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1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metadata.xml" ContentType="application/vnd.openxmlformats-officedocument.spreadsheetml.sheetMetadata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externalLinks/externalLink8.xml" ContentType="application/vnd.openxmlformats-officedocument.spreadsheetml.externalLink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5"/>
  <workbookPr codeName="ThisWorkbook"/>
  <bookViews>
    <workbookView xWindow="-105" yWindow="-105" windowWidth="19425" windowHeight="10305" tabRatio="761" firstSheet="1" activeTab="1"/>
  </bookViews>
  <sheets>
    <sheet name="Check (Ref)" sheetId="68" state="hidden" r:id="rId1"/>
    <sheet name="Day (1)" sheetId="4" r:id="rId2"/>
    <sheet name="Day (2)" sheetId="21" r:id="rId3"/>
    <sheet name="Day (3)" sheetId="22" r:id="rId4"/>
    <sheet name="Day (4)" sheetId="23" r:id="rId5"/>
    <sheet name="Day (5)" sheetId="24" r:id="rId6"/>
    <sheet name="Day (6)" sheetId="25" r:id="rId7"/>
    <sheet name="Day (7)" sheetId="26" r:id="rId8"/>
    <sheet name="Day (8)" sheetId="27" r:id="rId9"/>
    <sheet name="Day (9)" sheetId="28" r:id="rId10"/>
    <sheet name="Day (10)" sheetId="29" r:id="rId11"/>
    <sheet name="Day (11)" sheetId="30" r:id="rId12"/>
    <sheet name="Day (12)" sheetId="31" r:id="rId13"/>
    <sheet name="Day (13)" sheetId="32" r:id="rId14"/>
    <sheet name="Day (14)" sheetId="33" r:id="rId15"/>
    <sheet name="Day (15)" sheetId="34" r:id="rId16"/>
    <sheet name="Day (16)" sheetId="51" r:id="rId17"/>
    <sheet name="Day (17)" sheetId="52" r:id="rId18"/>
    <sheet name="Day (18)" sheetId="53" r:id="rId19"/>
    <sheet name="Day (19)" sheetId="54" r:id="rId20"/>
    <sheet name="Day (20)" sheetId="55" r:id="rId21"/>
    <sheet name="Day (21)" sheetId="56" r:id="rId22"/>
    <sheet name="Day (22)" sheetId="57" r:id="rId23"/>
    <sheet name="Day (23)" sheetId="58" r:id="rId24"/>
    <sheet name="Day (24)" sheetId="59" r:id="rId25"/>
    <sheet name="Day (25)" sheetId="60" r:id="rId26"/>
    <sheet name="Day (26)" sheetId="61" r:id="rId27"/>
    <sheet name="Day (27)" sheetId="62" r:id="rId28"/>
    <sheet name="Day (28)" sheetId="63" r:id="rId29"/>
    <sheet name="Day (29)" sheetId="64" r:id="rId30"/>
    <sheet name="Day (30)" sheetId="65" r:id="rId31"/>
    <sheet name="Day (31)" sheetId="69" r:id="rId32"/>
  </sheets>
  <externalReferences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</externalReferences>
  <definedNames>
    <definedName name="_xlnm._FilterDatabase" localSheetId="29" hidden="1">'Day (29)'!#REF!</definedName>
    <definedName name="_xlnm._FilterDatabase" localSheetId="3" hidden="1">'Day (3)'!$A$59:$CT$59</definedName>
    <definedName name="Data">OFFSET(#REF!,0,0,COUNTA(#REF!),COUNTA(#REF!))</definedName>
  </definedNames>
  <calcPr calcId="12451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U23" i="21"/>
  <c r="B23" i="69" a="1"/>
  <c r="B23" s="1"/>
  <c r="B23" i="65" a="1"/>
  <c r="B23" s="1"/>
  <c r="B23" i="64" a="1"/>
  <c r="B23" s="1"/>
  <c r="B23" i="63" a="1"/>
  <c r="B23" s="1"/>
  <c r="B23" i="62" a="1"/>
  <c r="B23" s="1"/>
  <c r="B23" i="61" a="1"/>
  <c r="B23" s="1"/>
  <c r="B23" i="60" a="1"/>
  <c r="B23" s="1"/>
  <c r="B23" i="59" a="1"/>
  <c r="B23" s="1"/>
  <c r="B23" i="58" a="1"/>
  <c r="B23" s="1"/>
  <c r="B23" i="57" a="1"/>
  <c r="B23" s="1"/>
  <c r="B23" i="56" a="1"/>
  <c r="B23" s="1"/>
  <c r="B23" i="55" a="1"/>
  <c r="B23" s="1"/>
  <c r="B23" i="54" a="1"/>
  <c r="B23" s="1"/>
  <c r="B23" i="53" a="1"/>
  <c r="B23" s="1"/>
  <c r="B23" i="52" a="1"/>
  <c r="B23" s="1"/>
  <c r="B23" i="51" a="1"/>
  <c r="B23" s="1"/>
  <c r="B23" i="34" a="1"/>
  <c r="B23" s="1"/>
  <c r="B23" i="33" a="1"/>
  <c r="B23" s="1"/>
  <c r="B23" i="32" a="1"/>
  <c r="B23" s="1"/>
  <c r="B23" i="31" a="1"/>
  <c r="B23" s="1"/>
  <c r="B23" i="30" a="1"/>
  <c r="B23" s="1"/>
  <c r="B23" i="29" a="1"/>
  <c r="B23" s="1"/>
  <c r="B23" i="28" a="1"/>
  <c r="B23" s="1"/>
  <c r="B23" i="27" a="1"/>
  <c r="B23" s="1"/>
  <c r="B23" i="26" a="1"/>
  <c r="B23" s="1"/>
  <c r="B23" i="25" a="1"/>
  <c r="B23" s="1"/>
  <c r="B23" i="24" a="1"/>
  <c r="B23" s="1"/>
  <c r="B23" i="23" a="1"/>
  <c r="B23" s="1"/>
  <c r="B23" i="22" a="1"/>
  <c r="B23" s="1"/>
  <c r="B23" i="21" a="1"/>
  <c r="B23" s="1"/>
  <c r="B23" i="4" a="1"/>
  <c r="B23" s="1"/>
  <c r="B11" i="30" a="1"/>
  <c r="B11" s="1"/>
  <c r="B10" a="1"/>
  <c r="B10" s="1"/>
  <c r="B8" a="1"/>
  <c r="B8" s="1"/>
  <c r="B5" a="1"/>
  <c r="B5" s="1"/>
  <c r="B7" a="1"/>
  <c r="B7" s="1"/>
  <c r="B7" i="52" a="1"/>
  <c r="B7" s="1"/>
  <c r="B65" i="63" a="1"/>
  <c r="B65" s="1"/>
  <c r="B65" i="61" a="1"/>
  <c r="B65" s="1"/>
  <c r="B65" i="60" a="1"/>
  <c r="B65" s="1"/>
  <c r="B65" i="59" a="1"/>
  <c r="B65" s="1"/>
  <c r="B65" i="53" a="1"/>
  <c r="B65" s="1"/>
  <c r="B65" i="52" a="1"/>
  <c r="B65" s="1"/>
  <c r="B65" i="51" a="1"/>
  <c r="B65" s="1"/>
  <c r="B65" i="34" a="1"/>
  <c r="B65" s="1"/>
  <c r="B65" i="31" a="1"/>
  <c r="B65" s="1"/>
  <c r="B65" i="30" a="1"/>
  <c r="B65" s="1"/>
  <c r="B65" i="29" a="1"/>
  <c r="B65" s="1"/>
  <c r="B9" i="69" a="1"/>
  <c r="B9" s="1"/>
  <c r="B9" i="65" a="1"/>
  <c r="B9" s="1"/>
  <c r="B9" i="64" a="1"/>
  <c r="B9" s="1"/>
  <c r="B9" i="63" a="1"/>
  <c r="B9" s="1"/>
  <c r="B9" i="62" a="1"/>
  <c r="B9" s="1"/>
  <c r="B9" i="61" a="1"/>
  <c r="B9" s="1"/>
  <c r="B9" i="60" a="1"/>
  <c r="B9" s="1"/>
  <c r="B9" i="59" a="1"/>
  <c r="B9" s="1"/>
  <c r="B9" i="58" a="1"/>
  <c r="B9" s="1"/>
  <c r="B9" i="57" a="1"/>
  <c r="B9" s="1"/>
  <c r="B9" i="56" a="1"/>
  <c r="B9" s="1"/>
  <c r="B9" i="55" a="1"/>
  <c r="B9" s="1"/>
  <c r="B9" i="54" a="1"/>
  <c r="B9" s="1"/>
  <c r="B9" i="53" a="1"/>
  <c r="B9" s="1"/>
  <c r="B9" i="52" a="1"/>
  <c r="B9" s="1"/>
  <c r="B9" i="51" a="1"/>
  <c r="B9" s="1"/>
  <c r="B9" i="34" a="1"/>
  <c r="B9" s="1"/>
  <c r="B9" i="33" a="1"/>
  <c r="B9" s="1"/>
  <c r="B9" i="32" a="1"/>
  <c r="B9" s="1"/>
  <c r="B9" i="31" a="1"/>
  <c r="B9" s="1"/>
  <c r="B9" i="30" a="1"/>
  <c r="B9" s="1"/>
  <c r="B9" i="29" a="1"/>
  <c r="B9" s="1"/>
  <c r="B9" i="28" a="1"/>
  <c r="B9" s="1"/>
  <c r="B9" i="27" a="1"/>
  <c r="B9" s="1"/>
  <c r="B9" i="26" a="1"/>
  <c r="B9" s="1"/>
  <c r="B9" i="25" a="1"/>
  <c r="B9" s="1"/>
  <c r="B9" i="24" a="1"/>
  <c r="B9" s="1"/>
  <c r="B9" i="23" a="1"/>
  <c r="B9" s="1"/>
  <c r="B9" i="22" a="1"/>
  <c r="B9" s="1"/>
  <c r="B9" i="21" a="1"/>
  <c r="B9" s="1"/>
  <c r="B9" i="4" a="1"/>
  <c r="B9" s="1"/>
  <c r="B95" i="34" l="1" a="1"/>
  <c r="B95" s="1"/>
  <c r="B95" i="32" a="1"/>
  <c r="B95" s="1"/>
  <c r="C90" i="22" l="1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B56" i="30" l="1" a="1"/>
  <c r="B56" s="1"/>
  <c r="CT56" s="1"/>
  <c r="B56" i="23" a="1"/>
  <c r="B56" s="1"/>
  <c r="CT56" s="1"/>
  <c r="B52" i="4" l="1" a="1"/>
  <c r="B52" s="1"/>
  <c r="B45" i="64" l="1" a="1"/>
  <c r="B45" s="1"/>
  <c r="B45" i="62" a="1"/>
  <c r="B45" s="1"/>
  <c r="B45" i="29" a="1"/>
  <c r="B45" s="1"/>
  <c r="B45" i="27" a="1"/>
  <c r="B45" s="1"/>
  <c r="B45" i="25" a="1"/>
  <c r="B45" s="1"/>
  <c r="B45" i="23" a="1"/>
  <c r="B45" s="1"/>
  <c r="B45" i="21" a="1"/>
  <c r="B45" s="1"/>
  <c r="B18" i="28" a="1"/>
  <c r="B18" s="1"/>
  <c r="B18" i="4" a="1"/>
  <c r="B18" s="1"/>
  <c r="B7" i="21" l="1" a="1"/>
  <c r="B7" s="1"/>
  <c r="D92" i="4"/>
  <c r="C92"/>
  <c r="B92"/>
  <c r="E92"/>
  <c r="F92"/>
  <c r="G92"/>
  <c r="H92"/>
  <c r="I92"/>
  <c r="J92"/>
  <c r="K92"/>
  <c r="L92"/>
  <c r="M92"/>
  <c r="N92"/>
  <c r="O92"/>
  <c r="P92"/>
  <c r="Q92"/>
  <c r="R92"/>
  <c r="S92"/>
  <c r="T92"/>
  <c r="U92"/>
  <c r="V92"/>
  <c r="W92"/>
  <c r="X92"/>
  <c r="Y92"/>
  <c r="Z92"/>
  <c r="AA92"/>
  <c r="AB92"/>
  <c r="AC92"/>
  <c r="AD92"/>
  <c r="AE92"/>
  <c r="AF92"/>
  <c r="AG92"/>
  <c r="AH92"/>
  <c r="AI92"/>
  <c r="AJ92"/>
  <c r="AK92"/>
  <c r="AL92"/>
  <c r="AM92"/>
  <c r="AN92"/>
  <c r="AO92"/>
  <c r="AP92"/>
  <c r="AQ92"/>
  <c r="AR92"/>
  <c r="AS92"/>
  <c r="AT92"/>
  <c r="AU92"/>
  <c r="AV92"/>
  <c r="AW92"/>
  <c r="AX92"/>
  <c r="AY92"/>
  <c r="AZ92"/>
  <c r="BA92"/>
  <c r="BB92"/>
  <c r="BC92"/>
  <c r="BD92"/>
  <c r="BE92"/>
  <c r="BF92"/>
  <c r="BG92"/>
  <c r="BH92"/>
  <c r="BI92"/>
  <c r="BJ92"/>
  <c r="BK92"/>
  <c r="BL92"/>
  <c r="BM92"/>
  <c r="BN92"/>
  <c r="BO92"/>
  <c r="BP92"/>
  <c r="BQ92"/>
  <c r="BR92"/>
  <c r="BS92"/>
  <c r="BT92"/>
  <c r="BU92"/>
  <c r="BV92"/>
  <c r="BW92"/>
  <c r="BX92"/>
  <c r="BY92"/>
  <c r="BZ92"/>
  <c r="CA92"/>
  <c r="CB92"/>
  <c r="CC92"/>
  <c r="CD92"/>
  <c r="CE92"/>
  <c r="CF92"/>
  <c r="CG92"/>
  <c r="CH92"/>
  <c r="CI92"/>
  <c r="CJ92"/>
  <c r="CK92"/>
  <c r="CL92"/>
  <c r="CM92"/>
  <c r="CN92"/>
  <c r="CO92"/>
  <c r="CP92"/>
  <c r="CQ92"/>
  <c r="CR92"/>
  <c r="CS92"/>
  <c r="B21" l="1" a="1"/>
  <c r="B21" s="1"/>
  <c r="B21" i="21" a="1"/>
  <c r="B21" s="1"/>
  <c r="B21" i="22" a="1"/>
  <c r="B21" s="1"/>
  <c r="B21" i="23" a="1"/>
  <c r="B21" s="1"/>
  <c r="B21" i="24" a="1"/>
  <c r="B21" s="1"/>
  <c r="B21" i="25" a="1"/>
  <c r="B21" s="1"/>
  <c r="B21" i="26" a="1"/>
  <c r="B21" s="1"/>
  <c r="B21" i="27" a="1"/>
  <c r="B21" s="1"/>
  <c r="CT21" s="1"/>
  <c r="B21" i="28" a="1"/>
  <c r="B21" s="1"/>
  <c r="B21" i="29" a="1"/>
  <c r="B21" s="1"/>
  <c r="B21" i="30" a="1"/>
  <c r="B21" s="1"/>
  <c r="B21" i="31" a="1"/>
  <c r="B21" s="1"/>
  <c r="B21" i="32" a="1"/>
  <c r="B21" s="1"/>
  <c r="B21" i="33" a="1"/>
  <c r="B21" s="1"/>
  <c r="B21" i="34" a="1"/>
  <c r="B21" s="1"/>
  <c r="B21" i="51" a="1"/>
  <c r="B21" s="1"/>
  <c r="B21" i="52" a="1"/>
  <c r="B21" s="1"/>
  <c r="B21" i="53" a="1"/>
  <c r="B21" s="1"/>
  <c r="B21" i="54" a="1"/>
  <c r="B21" s="1"/>
  <c r="B21" i="55" a="1"/>
  <c r="B21" s="1"/>
  <c r="B21" i="56" a="1"/>
  <c r="B21" s="1"/>
  <c r="B21" i="57" a="1"/>
  <c r="B21" s="1"/>
  <c r="B21" i="58" a="1"/>
  <c r="B21" s="1"/>
  <c r="B21" i="59" a="1"/>
  <c r="B21" s="1"/>
  <c r="B21" i="60" a="1"/>
  <c r="B21" s="1"/>
  <c r="B21" i="61" a="1"/>
  <c r="B21" s="1"/>
  <c r="B21" i="62" a="1"/>
  <c r="B21" s="1"/>
  <c r="B21" i="63" a="1"/>
  <c r="B21" s="1"/>
  <c r="B21" i="64" a="1"/>
  <c r="B21" s="1"/>
  <c r="B21" i="65" a="1"/>
  <c r="B21" s="1"/>
  <c r="B21" i="69" a="1"/>
  <c r="B21" s="1"/>
  <c r="B24" a="1"/>
  <c r="B24" s="1"/>
  <c r="B24" i="65" a="1"/>
  <c r="B24" s="1"/>
  <c r="B24" i="64" a="1"/>
  <c r="B24" s="1"/>
  <c r="B24" i="63" a="1"/>
  <c r="B24" s="1"/>
  <c r="B24" i="62" a="1"/>
  <c r="B24" s="1"/>
  <c r="B24" i="61" a="1"/>
  <c r="B24" s="1"/>
  <c r="B24" i="60" a="1"/>
  <c r="B24" s="1"/>
  <c r="B24" i="59" a="1"/>
  <c r="B24" s="1"/>
  <c r="B24" i="58" a="1"/>
  <c r="B24" s="1"/>
  <c r="B24" i="57" a="1"/>
  <c r="B24" s="1"/>
  <c r="B24" i="56" a="1"/>
  <c r="B24" s="1"/>
  <c r="B24" i="55" a="1"/>
  <c r="B24" s="1"/>
  <c r="B24" i="54" a="1"/>
  <c r="B24" s="1"/>
  <c r="B24" i="53" a="1"/>
  <c r="B24" s="1"/>
  <c r="B24" i="52" a="1"/>
  <c r="B24" s="1"/>
  <c r="B24" i="51" a="1"/>
  <c r="B24" s="1"/>
  <c r="B24" i="34" a="1"/>
  <c r="B24" s="1"/>
  <c r="B24" i="33" a="1"/>
  <c r="B24" s="1"/>
  <c r="B24" i="32" a="1"/>
  <c r="B24" s="1"/>
  <c r="B24" i="31" a="1"/>
  <c r="B24" s="1"/>
  <c r="B24" i="30" a="1"/>
  <c r="B24" s="1"/>
  <c r="B24" i="29" a="1"/>
  <c r="B24" s="1"/>
  <c r="B24" i="28" a="1"/>
  <c r="B24" s="1"/>
  <c r="B24" i="27" a="1"/>
  <c r="B24" s="1"/>
  <c r="B24" i="26" a="1"/>
  <c r="B24" s="1"/>
  <c r="B24" i="25" a="1"/>
  <c r="B24" s="1"/>
  <c r="B24" i="24" a="1"/>
  <c r="B24" s="1"/>
  <c r="B24" i="23" a="1"/>
  <c r="B24" s="1"/>
  <c r="CT24" s="1"/>
  <c r="B24" i="4" a="1"/>
  <c r="B24" s="1"/>
  <c r="B24" i="22" a="1"/>
  <c r="B24" s="1"/>
  <c r="CT24" s="1"/>
  <c r="B24" i="21" a="1"/>
  <c r="B24" s="1"/>
  <c r="CT24" s="1"/>
  <c r="B85" i="69" a="1"/>
  <c r="B85" s="1"/>
  <c r="B85" i="65" a="1"/>
  <c r="B85" s="1"/>
  <c r="B85" i="64" a="1"/>
  <c r="B85" s="1"/>
  <c r="B85" i="63" a="1"/>
  <c r="B85" s="1"/>
  <c r="B85" i="62" a="1"/>
  <c r="B85" s="1"/>
  <c r="B85" i="61" a="1"/>
  <c r="B85" s="1"/>
  <c r="B85" i="60" a="1"/>
  <c r="B85" s="1"/>
  <c r="B85" i="59" a="1"/>
  <c r="B85" s="1"/>
  <c r="B85" i="58" a="1"/>
  <c r="B85" s="1"/>
  <c r="B85" i="57" a="1"/>
  <c r="B85" s="1"/>
  <c r="B85" i="56" a="1"/>
  <c r="B85" s="1"/>
  <c r="B85" i="55" a="1"/>
  <c r="B85" s="1"/>
  <c r="B85" i="54" a="1"/>
  <c r="B85" s="1"/>
  <c r="B85" i="53" a="1"/>
  <c r="B85" s="1"/>
  <c r="B85" i="52" a="1"/>
  <c r="B85" s="1"/>
  <c r="B85" i="51" a="1"/>
  <c r="B85" s="1"/>
  <c r="B85" i="34" a="1"/>
  <c r="B85" s="1"/>
  <c r="B85" i="33" a="1"/>
  <c r="B85" s="1"/>
  <c r="B85" i="32" a="1"/>
  <c r="B85" s="1"/>
  <c r="B85" i="31" a="1"/>
  <c r="B85" s="1"/>
  <c r="B85" i="30" a="1"/>
  <c r="B85" s="1"/>
  <c r="B85" i="29" a="1"/>
  <c r="B85" s="1"/>
  <c r="B85" i="28" a="1"/>
  <c r="B85" s="1"/>
  <c r="B85" i="27" a="1"/>
  <c r="B85" s="1"/>
  <c r="B85" i="26" a="1"/>
  <c r="B85" s="1"/>
  <c r="B85" i="25" a="1"/>
  <c r="B85" s="1"/>
  <c r="B85" i="24" a="1"/>
  <c r="B85" s="1"/>
  <c r="B85" i="23" a="1"/>
  <c r="B85" s="1"/>
  <c r="B85" i="22" a="1"/>
  <c r="B85" s="1"/>
  <c r="B85" i="21" a="1"/>
  <c r="B85" s="1"/>
  <c r="B85" i="4" a="1"/>
  <c r="B85" s="1"/>
  <c r="B87" a="1"/>
  <c r="B87" s="1"/>
  <c r="B87" i="21" a="1"/>
  <c r="B87" s="1"/>
  <c r="B18" i="64" a="1"/>
  <c r="B18" s="1"/>
  <c r="B18" i="62" a="1"/>
  <c r="B18" s="1"/>
  <c r="B18" i="29" a="1"/>
  <c r="B18" s="1"/>
  <c r="B18" i="27" a="1"/>
  <c r="B18" s="1"/>
  <c r="CT18" s="1"/>
  <c r="B18" i="25" a="1"/>
  <c r="B18" s="1"/>
  <c r="B18" i="23" a="1"/>
  <c r="B18" s="1"/>
  <c r="B18" i="21" a="1"/>
  <c r="B18" s="1"/>
  <c r="B87" i="69" l="1" a="1"/>
  <c r="B87" s="1"/>
  <c r="B87" i="65" a="1"/>
  <c r="B87" s="1"/>
  <c r="B87" i="64" a="1"/>
  <c r="B87" s="1"/>
  <c r="B87" i="63" a="1"/>
  <c r="B87" s="1"/>
  <c r="B87" i="62" a="1"/>
  <c r="B87" s="1"/>
  <c r="B87" i="61" a="1"/>
  <c r="B87" s="1"/>
  <c r="B87" i="60" a="1"/>
  <c r="B87" s="1"/>
  <c r="B87" i="59" a="1"/>
  <c r="B87" s="1"/>
  <c r="B87" i="58" a="1"/>
  <c r="B87" s="1"/>
  <c r="B87" i="57" a="1"/>
  <c r="B87" s="1"/>
  <c r="B87" i="56" a="1"/>
  <c r="B87" s="1"/>
  <c r="B87" i="55" a="1"/>
  <c r="B87" s="1"/>
  <c r="B86" i="54" a="1"/>
  <c r="B86" s="1"/>
  <c r="B87" a="1"/>
  <c r="B87" s="1"/>
  <c r="B87" i="53" a="1"/>
  <c r="B87" s="1"/>
  <c r="B87" i="52" a="1"/>
  <c r="B87" s="1"/>
  <c r="B87" i="51" a="1"/>
  <c r="B87" s="1"/>
  <c r="B87" i="34" a="1"/>
  <c r="B87" s="1"/>
  <c r="B87" i="33" a="1"/>
  <c r="B87" s="1"/>
  <c r="B87" i="32" a="1"/>
  <c r="B87" s="1"/>
  <c r="B87" i="31" a="1"/>
  <c r="B87" s="1"/>
  <c r="B87" i="30" a="1"/>
  <c r="B87" s="1"/>
  <c r="B87" i="29" a="1"/>
  <c r="B87" s="1"/>
  <c r="B86" a="1"/>
  <c r="B86" s="1"/>
  <c r="B87" i="28" a="1"/>
  <c r="B87" s="1"/>
  <c r="B87" i="27" a="1"/>
  <c r="B87" s="1"/>
  <c r="B87" i="26" a="1"/>
  <c r="B87" s="1"/>
  <c r="B87" i="25" a="1"/>
  <c r="B87" s="1"/>
  <c r="B87" i="24" a="1"/>
  <c r="B87" s="1"/>
  <c r="B87" i="23" a="1"/>
  <c r="B87" s="1"/>
  <c r="B87" i="22" a="1"/>
  <c r="B87" s="1"/>
  <c r="B86" i="69" a="1"/>
  <c r="B86" s="1"/>
  <c r="B86" i="65" a="1"/>
  <c r="B86" s="1"/>
  <c r="B86" i="64" a="1"/>
  <c r="B86" s="1"/>
  <c r="B86" i="63" a="1"/>
  <c r="B86" s="1"/>
  <c r="B86" i="62" a="1"/>
  <c r="B86" s="1"/>
  <c r="B86" i="61" a="1"/>
  <c r="B86" s="1"/>
  <c r="B86" i="60" a="1"/>
  <c r="B86" s="1"/>
  <c r="B86" i="59" a="1"/>
  <c r="B86" s="1"/>
  <c r="B86" i="58" a="1"/>
  <c r="B86" s="1"/>
  <c r="B86" i="57" a="1"/>
  <c r="B86" s="1"/>
  <c r="B86" i="56" a="1"/>
  <c r="B86" s="1"/>
  <c r="B86" i="55" a="1"/>
  <c r="B86" s="1"/>
  <c r="B86" i="53" a="1"/>
  <c r="B86" s="1"/>
  <c r="B86" i="52" a="1"/>
  <c r="B86" s="1"/>
  <c r="B86" i="51" a="1"/>
  <c r="B86" s="1"/>
  <c r="B86" i="34" a="1"/>
  <c r="B86" s="1"/>
  <c r="B86" i="33" a="1"/>
  <c r="B86" s="1"/>
  <c r="B86" i="32" a="1"/>
  <c r="B86" s="1"/>
  <c r="B86" i="31" a="1"/>
  <c r="B86" s="1"/>
  <c r="B86" i="30" a="1"/>
  <c r="B86" s="1"/>
  <c r="B86" i="28" a="1"/>
  <c r="B86" s="1"/>
  <c r="B86" i="27" a="1"/>
  <c r="B86" s="1"/>
  <c r="B86" i="26" a="1"/>
  <c r="B86" s="1"/>
  <c r="B86" i="25" a="1"/>
  <c r="B86" s="1"/>
  <c r="B86" i="24" a="1"/>
  <c r="B86" s="1"/>
  <c r="B86" i="23" a="1"/>
  <c r="B86" s="1"/>
  <c r="B86" i="22" a="1"/>
  <c r="B86" s="1"/>
  <c r="B86" i="21" a="1"/>
  <c r="B86" s="1"/>
  <c r="B41" i="69" a="1"/>
  <c r="B41" s="1"/>
  <c r="B41" i="65" a="1"/>
  <c r="B41" s="1"/>
  <c r="B41" i="64" a="1"/>
  <c r="B41" s="1"/>
  <c r="B41" i="63" a="1"/>
  <c r="B41" s="1"/>
  <c r="B41" i="62" a="1"/>
  <c r="B41" s="1"/>
  <c r="B41" i="61" a="1"/>
  <c r="B41" s="1"/>
  <c r="B41" i="60" a="1"/>
  <c r="B41" s="1"/>
  <c r="B41" i="59" a="1"/>
  <c r="B41" s="1"/>
  <c r="B41" i="58" a="1"/>
  <c r="B41" s="1"/>
  <c r="B41" i="57" a="1"/>
  <c r="B41" s="1"/>
  <c r="B41" i="56" a="1"/>
  <c r="B41" s="1"/>
  <c r="B41" i="55" a="1"/>
  <c r="B41" s="1"/>
  <c r="B41" i="54" a="1"/>
  <c r="B41" s="1"/>
  <c r="B41" i="53" a="1"/>
  <c r="B41" s="1"/>
  <c r="B41" i="52" a="1"/>
  <c r="B41" s="1"/>
  <c r="B41" i="51" a="1"/>
  <c r="B41" s="1"/>
  <c r="B41" i="34" a="1"/>
  <c r="B41" s="1"/>
  <c r="B41" i="33" a="1"/>
  <c r="B41" s="1"/>
  <c r="B41" i="32" a="1"/>
  <c r="B41" s="1"/>
  <c r="B41" i="31" a="1"/>
  <c r="B41" s="1"/>
  <c r="B41" i="30" a="1"/>
  <c r="B41" s="1"/>
  <c r="B41" i="29" a="1"/>
  <c r="B41" s="1"/>
  <c r="B41" i="28" a="1"/>
  <c r="B41" s="1"/>
  <c r="B41" i="27" a="1"/>
  <c r="B41" s="1"/>
  <c r="B41" i="26" a="1"/>
  <c r="B41" s="1"/>
  <c r="B41" i="25" a="1"/>
  <c r="B41" s="1"/>
  <c r="B14" i="69" a="1"/>
  <c r="B14" s="1"/>
  <c r="B14" i="65" a="1"/>
  <c r="B14" s="1"/>
  <c r="B14" i="64" a="1"/>
  <c r="B14" s="1"/>
  <c r="B14" i="63" a="1"/>
  <c r="B14" s="1"/>
  <c r="B14" i="62" a="1"/>
  <c r="B14" s="1"/>
  <c r="B14" i="61" a="1"/>
  <c r="B14" s="1"/>
  <c r="B14" i="60" a="1"/>
  <c r="B14" s="1"/>
  <c r="B14" i="59" a="1"/>
  <c r="B14" s="1"/>
  <c r="B14" i="58" a="1"/>
  <c r="B14" s="1"/>
  <c r="B14" i="57" a="1"/>
  <c r="B14" s="1"/>
  <c r="B14" i="56" a="1"/>
  <c r="B14" s="1"/>
  <c r="B14" i="55" a="1"/>
  <c r="B14" s="1"/>
  <c r="B14" i="54" a="1"/>
  <c r="B14" s="1"/>
  <c r="B14" i="53" a="1"/>
  <c r="B14" s="1"/>
  <c r="B14" i="52" a="1"/>
  <c r="B14" s="1"/>
  <c r="B14" i="51" a="1"/>
  <c r="B14" s="1"/>
  <c r="B14" i="34" a="1"/>
  <c r="B14" s="1"/>
  <c r="B14" i="33" a="1"/>
  <c r="B14" s="1"/>
  <c r="B14" i="32" a="1"/>
  <c r="B14" s="1"/>
  <c r="B14" i="31" a="1"/>
  <c r="B14" s="1"/>
  <c r="B14" i="30" a="1"/>
  <c r="B14" s="1"/>
  <c r="B14" i="29" a="1"/>
  <c r="B14" s="1"/>
  <c r="B14" i="28" a="1"/>
  <c r="B14" s="1"/>
  <c r="B14" i="27" a="1"/>
  <c r="B14" s="1"/>
  <c r="B14" i="26" a="1"/>
  <c r="B14" s="1"/>
  <c r="B14" i="25" a="1"/>
  <c r="B14" s="1"/>
  <c r="B41" i="24" a="1"/>
  <c r="B41" s="1"/>
  <c r="B14" a="1"/>
  <c r="B14" s="1"/>
  <c r="B41" i="23" a="1"/>
  <c r="B41" s="1"/>
  <c r="B14" a="1"/>
  <c r="B14" s="1"/>
  <c r="B41" i="22" a="1"/>
  <c r="B41" s="1"/>
  <c r="B14" a="1"/>
  <c r="B14" s="1"/>
  <c r="CT14" s="1"/>
  <c r="B41" i="21" a="1"/>
  <c r="B41" s="1"/>
  <c r="B14" a="1"/>
  <c r="B14" s="1"/>
  <c r="CT14" s="1"/>
  <c r="B41" i="4" a="1"/>
  <c r="B41" s="1"/>
  <c r="B14" a="1"/>
  <c r="B14" s="1"/>
  <c r="B95" i="69" a="1"/>
  <c r="B95" s="1"/>
  <c r="B93" a="1"/>
  <c r="B93" s="1"/>
  <c r="B95" i="65" a="1"/>
  <c r="B93" a="1"/>
  <c r="B93" s="1"/>
  <c r="B95" i="64" a="1"/>
  <c r="B95" s="1"/>
  <c r="B93" a="1"/>
  <c r="B93" s="1"/>
  <c r="B95" i="63" a="1"/>
  <c r="B95" s="1"/>
  <c r="B93" a="1"/>
  <c r="B93" s="1"/>
  <c r="B95" i="62" a="1"/>
  <c r="B93" a="1"/>
  <c r="B93" s="1"/>
  <c r="B95" i="61" a="1"/>
  <c r="B95" s="1"/>
  <c r="B93" a="1"/>
  <c r="B93" s="1"/>
  <c r="B95" i="60" a="1"/>
  <c r="B95" s="1"/>
  <c r="B93" a="1"/>
  <c r="CE92" s="1"/>
  <c r="B95" i="59" a="1"/>
  <c r="B95" s="1"/>
  <c r="B93" a="1"/>
  <c r="B93" s="1"/>
  <c r="B95" i="58" a="1"/>
  <c r="B93" a="1"/>
  <c r="B93" s="1"/>
  <c r="B95" i="57" a="1"/>
  <c r="B95" s="1"/>
  <c r="B93" a="1"/>
  <c r="B95" i="56" a="1"/>
  <c r="B93" a="1"/>
  <c r="B93" s="1"/>
  <c r="B95" i="55" a="1"/>
  <c r="B95" s="1"/>
  <c r="B93" a="1"/>
  <c r="B93" s="1"/>
  <c r="B95" i="54" a="1"/>
  <c r="B95" s="1"/>
  <c r="B93" a="1"/>
  <c r="B93" s="1"/>
  <c r="B95" i="53" a="1"/>
  <c r="B95" s="1"/>
  <c r="B93" a="1"/>
  <c r="B93" s="1"/>
  <c r="B95" i="52" a="1"/>
  <c r="B95" s="1"/>
  <c r="B93" a="1"/>
  <c r="B93" s="1"/>
  <c r="B95" i="51" a="1"/>
  <c r="B95" s="1"/>
  <c r="B92" s="1"/>
  <c r="B93" i="34" a="1"/>
  <c r="I92" s="1"/>
  <c r="B95" i="33" a="1"/>
  <c r="B95" s="1"/>
  <c r="B93" a="1"/>
  <c r="B93" i="32" a="1"/>
  <c r="B95" i="31" a="1"/>
  <c r="AT92" s="1"/>
  <c r="B93" a="1"/>
  <c r="B93" s="1"/>
  <c r="B95" i="30" a="1"/>
  <c r="B95" s="1"/>
  <c r="B93" a="1"/>
  <c r="B95" i="29" a="1"/>
  <c r="B95" s="1"/>
  <c r="B93" a="1"/>
  <c r="B95" i="28" a="1"/>
  <c r="B95" s="1"/>
  <c r="B93" a="1"/>
  <c r="N92" s="1"/>
  <c r="B95" i="27" a="1"/>
  <c r="B93" a="1"/>
  <c r="B93" s="1"/>
  <c r="B95" i="26" a="1"/>
  <c r="B95" s="1"/>
  <c r="B93" a="1"/>
  <c r="B93" s="1"/>
  <c r="B95" i="25" a="1"/>
  <c r="B93" a="1"/>
  <c r="B93" s="1"/>
  <c r="B95" i="24" a="1"/>
  <c r="B93" a="1"/>
  <c r="B93" i="23" a="1"/>
  <c r="BE92" s="1"/>
  <c r="B95" a="1"/>
  <c r="B95" s="1"/>
  <c r="B93" i="22" a="1"/>
  <c r="B93" s="1"/>
  <c r="B95" a="1"/>
  <c r="B95" i="21" a="1"/>
  <c r="CQ92" i="51" l="1"/>
  <c r="BO92"/>
  <c r="AM92"/>
  <c r="AQ92" i="34"/>
  <c r="J92" i="22"/>
  <c r="CB92" i="51"/>
  <c r="BA92" i="54"/>
  <c r="AA92" i="33"/>
  <c r="F92" i="31"/>
  <c r="S92"/>
  <c r="Q92"/>
  <c r="CN92"/>
  <c r="CB92"/>
  <c r="AR92" i="34"/>
  <c r="BC92" i="51"/>
  <c r="AH92" i="60"/>
  <c r="K92" i="34"/>
  <c r="AB92" i="51"/>
  <c r="W92"/>
  <c r="N92" i="59"/>
  <c r="BF92" i="29"/>
  <c r="E92"/>
  <c r="D92"/>
  <c r="C92"/>
  <c r="CB92" i="34"/>
  <c r="AN92" i="21"/>
  <c r="G92"/>
  <c r="F92"/>
  <c r="E92"/>
  <c r="D92"/>
  <c r="C92"/>
  <c r="BU92" i="23"/>
  <c r="BV92" i="34"/>
  <c r="BP92"/>
  <c r="BJ92" i="51"/>
  <c r="CE92" i="59"/>
  <c r="D92" i="34"/>
  <c r="I92" i="51"/>
  <c r="AQ92" i="59"/>
  <c r="CQ92"/>
  <c r="C92" i="34"/>
  <c r="AK92" i="59"/>
  <c r="BJ92"/>
  <c r="L92" i="30"/>
  <c r="AP92" i="33"/>
  <c r="BE92" i="57"/>
  <c r="Y92" i="59"/>
  <c r="M92"/>
  <c r="BK92" i="21"/>
  <c r="AJ92"/>
  <c r="BN92" i="59"/>
  <c r="BO92"/>
  <c r="BC92" i="31"/>
  <c r="G92" i="34"/>
  <c r="P92" i="51"/>
  <c r="CN92" i="56"/>
  <c r="AW92" i="59"/>
  <c r="CI92" i="21"/>
  <c r="CS92" i="23"/>
  <c r="H92"/>
  <c r="AI92" i="30"/>
  <c r="AP92" i="31"/>
  <c r="CG92" i="33"/>
  <c r="J92"/>
  <c r="BV92" i="51"/>
  <c r="AF92"/>
  <c r="AH92" i="63"/>
  <c r="CF92" i="21"/>
  <c r="CC92" i="23"/>
  <c r="Y92" i="30"/>
  <c r="AD92" i="31"/>
  <c r="CA92" i="33"/>
  <c r="C92"/>
  <c r="BQ92" i="51"/>
  <c r="O92" i="58"/>
  <c r="BE92" i="59"/>
  <c r="BR92" i="33"/>
  <c r="AI92" i="21"/>
  <c r="BD92" i="23"/>
  <c r="CG92" i="28"/>
  <c r="CQ92" i="31"/>
  <c r="L92"/>
  <c r="BJ92" i="33"/>
  <c r="BG92" i="51"/>
  <c r="O92"/>
  <c r="CS92" i="59"/>
  <c r="AL92"/>
  <c r="AR92" i="60"/>
  <c r="BK92" i="33"/>
  <c r="AU92" i="23"/>
  <c r="CJ92" i="26"/>
  <c r="AY92" i="33"/>
  <c r="W92" i="21"/>
  <c r="AF92" i="23"/>
  <c r="BT92" i="26"/>
  <c r="CD92" i="31"/>
  <c r="AX92" i="33"/>
  <c r="BS92" i="34"/>
  <c r="CO92" i="51"/>
  <c r="AZ92"/>
  <c r="H92"/>
  <c r="CG92" i="59"/>
  <c r="AH92"/>
  <c r="AF92" i="61"/>
  <c r="CM92" i="51"/>
  <c r="AX92"/>
  <c r="AA92" i="23"/>
  <c r="BD92" i="26"/>
  <c r="AM92" i="22"/>
  <c r="V92" i="23"/>
  <c r="AN92" i="26"/>
  <c r="BP92" i="31"/>
  <c r="AF92" i="33"/>
  <c r="AY92" i="34"/>
  <c r="CI92" i="51"/>
  <c r="AS92"/>
  <c r="BP92" i="52"/>
  <c r="BA92" i="56"/>
  <c r="CA92" i="59"/>
  <c r="T92"/>
  <c r="X92" i="21"/>
  <c r="BR92" i="22"/>
  <c r="AL92"/>
  <c r="F92" i="23"/>
  <c r="X92" i="26"/>
  <c r="CR92" i="30"/>
  <c r="BD92" i="31"/>
  <c r="AE92" i="33"/>
  <c r="AU92" i="34"/>
  <c r="CC92" i="51"/>
  <c r="AN92"/>
  <c r="G92" i="52"/>
  <c r="BQ92" i="59"/>
  <c r="S92"/>
  <c r="C92" i="23"/>
  <c r="H92" i="26"/>
  <c r="BD92" i="30"/>
  <c r="CN92" i="33"/>
  <c r="V92"/>
  <c r="AW92" i="30"/>
  <c r="CM92" i="33"/>
  <c r="T92"/>
  <c r="BW92" i="51"/>
  <c r="AG92"/>
  <c r="BJ92" i="63"/>
  <c r="K92" i="29"/>
  <c r="AY92" i="58"/>
  <c r="AV92" i="61"/>
  <c r="BI92" i="21"/>
  <c r="BJ92" i="22"/>
  <c r="CA92" i="23"/>
  <c r="AS92"/>
  <c r="E92"/>
  <c r="BC92" i="29"/>
  <c r="J92"/>
  <c r="BL92" i="31"/>
  <c r="AB92"/>
  <c r="BP92" i="33"/>
  <c r="AL92"/>
  <c r="H92"/>
  <c r="CH92" i="51"/>
  <c r="BL92"/>
  <c r="AR92"/>
  <c r="U92"/>
  <c r="AU92" i="52"/>
  <c r="N92" i="53"/>
  <c r="O92" i="56"/>
  <c r="AW92" i="58"/>
  <c r="CL92" i="59"/>
  <c r="BI92"/>
  <c r="V92"/>
  <c r="AT92" i="60"/>
  <c r="AU92" i="61"/>
  <c r="BR92" i="63"/>
  <c r="AK92"/>
  <c r="E92"/>
  <c r="R92" i="53"/>
  <c r="BS92" i="63"/>
  <c r="AL92"/>
  <c r="J92"/>
  <c r="AU92" i="21"/>
  <c r="AT92" i="22"/>
  <c r="BW92" i="23"/>
  <c r="AH92"/>
  <c r="D92"/>
  <c r="AY92" i="29"/>
  <c r="BG92" i="31"/>
  <c r="Y92"/>
  <c r="CP92" i="33"/>
  <c r="BN92"/>
  <c r="AK92"/>
  <c r="G92"/>
  <c r="CE92" i="51"/>
  <c r="BK92"/>
  <c r="AQ92"/>
  <c r="T92"/>
  <c r="AA92" i="52"/>
  <c r="F92" i="53"/>
  <c r="AE92" i="57"/>
  <c r="AJ92" i="58"/>
  <c r="CH92" i="59"/>
  <c r="BF92"/>
  <c r="U92"/>
  <c r="AI92" i="60"/>
  <c r="AG92" i="61"/>
  <c r="CS92" i="63"/>
  <c r="BM92"/>
  <c r="AI92"/>
  <c r="CA92" i="56"/>
  <c r="AG92" i="58"/>
  <c r="P92" i="61"/>
  <c r="CP92" i="63"/>
  <c r="BI92"/>
  <c r="AC92"/>
  <c r="CQ92"/>
  <c r="BS92" i="23"/>
  <c r="AE92"/>
  <c r="CP92" i="29"/>
  <c r="BR92" i="23"/>
  <c r="AD92"/>
  <c r="CO92" i="29"/>
  <c r="AH92"/>
  <c r="CI92" i="30"/>
  <c r="CH92" i="31"/>
  <c r="BB92"/>
  <c r="O92"/>
  <c r="CL92" i="33"/>
  <c r="BF92"/>
  <c r="AD92"/>
  <c r="CA92" i="51"/>
  <c r="BE92"/>
  <c r="AL92"/>
  <c r="N92"/>
  <c r="BM92" i="54"/>
  <c r="BT92" i="56"/>
  <c r="CK92" i="58"/>
  <c r="T92"/>
  <c r="CC92" i="59"/>
  <c r="AS92"/>
  <c r="R92"/>
  <c r="O92" i="61"/>
  <c r="CK92" i="63"/>
  <c r="BG92"/>
  <c r="Y92"/>
  <c r="AH92" i="58"/>
  <c r="AJ92" i="29"/>
  <c r="AB92" i="21"/>
  <c r="CJ92"/>
  <c r="Y92"/>
  <c r="BQ92" i="23"/>
  <c r="AC92"/>
  <c r="CA92" i="29"/>
  <c r="AG92"/>
  <c r="BP92" i="30"/>
  <c r="CG92" i="31"/>
  <c r="AY92"/>
  <c r="N92"/>
  <c r="CH92" i="33"/>
  <c r="BD92"/>
  <c r="Y92"/>
  <c r="BX92" i="51"/>
  <c r="BD92"/>
  <c r="AI92"/>
  <c r="K92"/>
  <c r="CL92" i="53"/>
  <c r="BI92" i="54"/>
  <c r="BF92" i="56"/>
  <c r="CF92" i="58"/>
  <c r="Q92"/>
  <c r="CB92" i="59"/>
  <c r="AR92"/>
  <c r="CR92" i="61"/>
  <c r="CH92" i="63"/>
  <c r="BA92"/>
  <c r="W92"/>
  <c r="BT92" i="65"/>
  <c r="BR92" i="59"/>
  <c r="AP92"/>
  <c r="CC92" i="61"/>
  <c r="CR92" i="62"/>
  <c r="CD92" i="63"/>
  <c r="AW92"/>
  <c r="Q92"/>
  <c r="BU92" i="65"/>
  <c r="CQ92" i="29"/>
  <c r="BV92"/>
  <c r="BZ92" i="53"/>
  <c r="CE92" i="58"/>
  <c r="CR92" i="23"/>
  <c r="BT92" i="29"/>
  <c r="CS92" i="28"/>
  <c r="BS92" i="29"/>
  <c r="S92"/>
  <c r="AU92" i="30"/>
  <c r="CA92" i="31"/>
  <c r="AO92"/>
  <c r="C92"/>
  <c r="BZ92" i="33"/>
  <c r="AW92"/>
  <c r="R92"/>
  <c r="CN92" i="51"/>
  <c r="BS92"/>
  <c r="AY92"/>
  <c r="AE92"/>
  <c r="C92"/>
  <c r="BB92" i="53"/>
  <c r="AK92" i="54"/>
  <c r="AF92" i="56"/>
  <c r="BP92" i="58"/>
  <c r="CB92" i="61"/>
  <c r="BF92" i="62"/>
  <c r="BY92" i="63"/>
  <c r="AU92"/>
  <c r="N92"/>
  <c r="AX92" i="29"/>
  <c r="AX92" i="63"/>
  <c r="AO92" i="54"/>
  <c r="BV92" i="33"/>
  <c r="AR92"/>
  <c r="O92"/>
  <c r="AP92" i="53"/>
  <c r="AC92" i="54"/>
  <c r="S92" i="56"/>
  <c r="BO92" i="58"/>
  <c r="CP92" i="60"/>
  <c r="BL92" i="61"/>
  <c r="AZ92" i="62"/>
  <c r="BV92" i="63"/>
  <c r="AT92"/>
  <c r="M92"/>
  <c r="AE92" i="29"/>
  <c r="CQ92" i="61"/>
  <c r="CE92" i="63"/>
  <c r="V92"/>
  <c r="BI92" i="27"/>
  <c r="AA92" i="29"/>
  <c r="BN92" i="53"/>
  <c r="AN92" i="56"/>
  <c r="BR92" i="58"/>
  <c r="CE92" i="21"/>
  <c r="O92"/>
  <c r="CQ92" i="23"/>
  <c r="BC92"/>
  <c r="M92"/>
  <c r="BX92" i="21"/>
  <c r="BT92" i="22"/>
  <c r="CP92" i="23"/>
  <c r="BA92"/>
  <c r="I92"/>
  <c r="CC92" i="28"/>
  <c r="BR92" i="29"/>
  <c r="O92"/>
  <c r="BY92" i="31"/>
  <c r="AL92"/>
  <c r="BU92" i="21"/>
  <c r="BS92" i="22"/>
  <c r="CN92" i="23"/>
  <c r="AV92"/>
  <c r="CE92" i="26"/>
  <c r="BZ92" i="28"/>
  <c r="BG92" i="29"/>
  <c r="L92"/>
  <c r="AB92" i="30"/>
  <c r="BT92" i="31"/>
  <c r="AH92"/>
  <c r="BU92" i="33"/>
  <c r="AQ92"/>
  <c r="M92"/>
  <c r="CJ92" i="51"/>
  <c r="BP92"/>
  <c r="AU92"/>
  <c r="AA92"/>
  <c r="CJ92" i="52"/>
  <c r="AD92" i="53"/>
  <c r="M92" i="56"/>
  <c r="BB92" i="58"/>
  <c r="CR92" i="59"/>
  <c r="CH92" i="60"/>
  <c r="BK92" i="61"/>
  <c r="AK92" i="62"/>
  <c r="BU92" i="63"/>
  <c r="AO92"/>
  <c r="K92"/>
  <c r="BA92" i="24"/>
  <c r="AJ92" i="32"/>
  <c r="B95" i="24"/>
  <c r="AJ92"/>
  <c r="AE92" i="32"/>
  <c r="E92" i="27"/>
  <c r="AR92"/>
  <c r="AV92"/>
  <c r="BH92"/>
  <c r="BM92"/>
  <c r="H92"/>
  <c r="BQ92"/>
  <c r="AQ92"/>
  <c r="R92" i="55"/>
  <c r="CN92" i="57"/>
  <c r="BY92"/>
  <c r="BI92"/>
  <c r="AT92"/>
  <c r="Q92"/>
  <c r="AJ92" i="64"/>
  <c r="AI92" i="22"/>
  <c r="BP92" i="23"/>
  <c r="U92"/>
  <c r="AO92" i="27"/>
  <c r="CB92" i="52"/>
  <c r="BG92"/>
  <c r="AM92"/>
  <c r="S92"/>
  <c r="CS92" i="53"/>
  <c r="CG92"/>
  <c r="BU92"/>
  <c r="BI92"/>
  <c r="AW92"/>
  <c r="AK92"/>
  <c r="Y92"/>
  <c r="M92"/>
  <c r="CH92" i="55"/>
  <c r="BJ92"/>
  <c r="AL92"/>
  <c r="N92"/>
  <c r="CM92" i="56"/>
  <c r="BS92"/>
  <c r="AW92"/>
  <c r="AD92"/>
  <c r="J92"/>
  <c r="CM92" i="57"/>
  <c r="BX92"/>
  <c r="BH92"/>
  <c r="AR92"/>
  <c r="AD92"/>
  <c r="P92"/>
  <c r="CD92" i="58"/>
  <c r="BN92"/>
  <c r="AV92"/>
  <c r="AE92"/>
  <c r="L92"/>
  <c r="CD92" i="60"/>
  <c r="AF92"/>
  <c r="CP92" i="61"/>
  <c r="BZ92"/>
  <c r="BI92"/>
  <c r="AT92"/>
  <c r="AD92"/>
  <c r="M92"/>
  <c r="CP92" i="62"/>
  <c r="AJ92"/>
  <c r="BS92" i="64"/>
  <c r="AI92"/>
  <c r="AN92" i="52"/>
  <c r="Z92" i="53"/>
  <c r="AP92" i="55"/>
  <c r="CS92" i="26"/>
  <c r="CC92"/>
  <c r="BN92"/>
  <c r="AW92"/>
  <c r="AG92"/>
  <c r="R92"/>
  <c r="BN92" i="28"/>
  <c r="BH92" i="21"/>
  <c r="N92" i="22"/>
  <c r="CI92" i="23"/>
  <c r="BN92"/>
  <c r="AQ92"/>
  <c r="S92"/>
  <c r="L92"/>
  <c r="CR92" i="26"/>
  <c r="CB92"/>
  <c r="BL92"/>
  <c r="AV92"/>
  <c r="AF92"/>
  <c r="P92"/>
  <c r="CM92" i="27"/>
  <c r="AC92"/>
  <c r="BG92" i="28"/>
  <c r="CM92" i="29"/>
  <c r="AV92"/>
  <c r="I92"/>
  <c r="AM92" i="34"/>
  <c r="CA92" i="52"/>
  <c r="BE92"/>
  <c r="AL92"/>
  <c r="P92"/>
  <c r="CR92" i="53"/>
  <c r="CF92"/>
  <c r="BT92"/>
  <c r="BH92"/>
  <c r="AV92"/>
  <c r="AJ92"/>
  <c r="X92"/>
  <c r="L92"/>
  <c r="CS92" i="54"/>
  <c r="Y92"/>
  <c r="CF92" i="55"/>
  <c r="BH92"/>
  <c r="AJ92"/>
  <c r="L92"/>
  <c r="CL92" i="56"/>
  <c r="BP92"/>
  <c r="AU92"/>
  <c r="AC92"/>
  <c r="H92"/>
  <c r="CL92" i="57"/>
  <c r="BV92"/>
  <c r="BG92"/>
  <c r="AQ92"/>
  <c r="AC92"/>
  <c r="N92"/>
  <c r="CS92" i="58"/>
  <c r="CC92"/>
  <c r="BM92"/>
  <c r="AU92"/>
  <c r="AD92"/>
  <c r="K92"/>
  <c r="CP92" i="59"/>
  <c r="BZ92"/>
  <c r="BD92"/>
  <c r="AG92"/>
  <c r="J92"/>
  <c r="BS92" i="60"/>
  <c r="T92"/>
  <c r="CO92" i="61"/>
  <c r="BX92"/>
  <c r="BH92"/>
  <c r="AS92"/>
  <c r="AB92"/>
  <c r="L92"/>
  <c r="CO92" i="62"/>
  <c r="AH92"/>
  <c r="BN92" i="64"/>
  <c r="AD92"/>
  <c r="CJ92" i="23"/>
  <c r="AR92"/>
  <c r="AZ92" i="21"/>
  <c r="L92" i="22"/>
  <c r="CF92" i="23"/>
  <c r="BI92"/>
  <c r="AP92"/>
  <c r="R92"/>
  <c r="BN92" i="24"/>
  <c r="CQ92" i="26"/>
  <c r="CA92"/>
  <c r="BJ92"/>
  <c r="AU92"/>
  <c r="AE92"/>
  <c r="N92"/>
  <c r="CF92" i="27"/>
  <c r="V92"/>
  <c r="BE92" i="28"/>
  <c r="CC92" i="29"/>
  <c r="AL92"/>
  <c r="BN92" i="31"/>
  <c r="AF92"/>
  <c r="AA92"/>
  <c r="CD92" i="33"/>
  <c r="BB92"/>
  <c r="AF92" i="34"/>
  <c r="BX92" i="52"/>
  <c r="BD92"/>
  <c r="AI92"/>
  <c r="O92"/>
  <c r="CQ92" i="53"/>
  <c r="CE92"/>
  <c r="BS92"/>
  <c r="BG92"/>
  <c r="AU92"/>
  <c r="AI92"/>
  <c r="W92"/>
  <c r="K92"/>
  <c r="CK92" i="54"/>
  <c r="Q92"/>
  <c r="CE92" i="55"/>
  <c r="BG92"/>
  <c r="AI92"/>
  <c r="K92"/>
  <c r="CI92" i="56"/>
  <c r="BO92"/>
  <c r="AT92"/>
  <c r="AB92"/>
  <c r="G92"/>
  <c r="CK92" i="57"/>
  <c r="BU92"/>
  <c r="BD92"/>
  <c r="AP92"/>
  <c r="AB92"/>
  <c r="M92"/>
  <c r="CR92" i="58"/>
  <c r="CB92"/>
  <c r="BK92"/>
  <c r="AS92"/>
  <c r="AA92"/>
  <c r="J92"/>
  <c r="CO92" i="59"/>
  <c r="BV92"/>
  <c r="BC92"/>
  <c r="AF92"/>
  <c r="I92"/>
  <c r="BR92" i="60"/>
  <c r="S92"/>
  <c r="CN92" i="61"/>
  <c r="BW92"/>
  <c r="BG92"/>
  <c r="AR92"/>
  <c r="AA92"/>
  <c r="K92"/>
  <c r="CG92" i="62"/>
  <c r="AB92"/>
  <c r="BJ92" i="64"/>
  <c r="Z92"/>
  <c r="BT92"/>
  <c r="K92" i="22"/>
  <c r="CE92" i="23"/>
  <c r="BH92"/>
  <c r="AN92"/>
  <c r="Q92"/>
  <c r="BL92" i="24"/>
  <c r="CO92" i="26"/>
  <c r="BZ92"/>
  <c r="BI92"/>
  <c r="AS92"/>
  <c r="AD92"/>
  <c r="M92"/>
  <c r="CD92" i="27"/>
  <c r="U92"/>
  <c r="AS92" i="28"/>
  <c r="BE92" i="32"/>
  <c r="CI92" i="34"/>
  <c r="AA92"/>
  <c r="Z92" i="51"/>
  <c r="CQ92" i="52"/>
  <c r="BW92"/>
  <c r="BC92"/>
  <c r="AG92"/>
  <c r="N92"/>
  <c r="CP92" i="53"/>
  <c r="CD92"/>
  <c r="BR92"/>
  <c r="BF92"/>
  <c r="AT92"/>
  <c r="AH92"/>
  <c r="V92"/>
  <c r="J92"/>
  <c r="CG92" i="54"/>
  <c r="M92"/>
  <c r="CD92" i="55"/>
  <c r="BF92"/>
  <c r="AH92"/>
  <c r="J92"/>
  <c r="CG92" i="56"/>
  <c r="BN92"/>
  <c r="AS92"/>
  <c r="AA92"/>
  <c r="F92"/>
  <c r="CJ92" i="57"/>
  <c r="BT92"/>
  <c r="BC92"/>
  <c r="AO92"/>
  <c r="Z92"/>
  <c r="L92"/>
  <c r="CQ92" i="58"/>
  <c r="CA92"/>
  <c r="BI92"/>
  <c r="AR92"/>
  <c r="Y92"/>
  <c r="I92"/>
  <c r="CN92" i="59"/>
  <c r="BU92"/>
  <c r="BB92"/>
  <c r="AE92"/>
  <c r="H92"/>
  <c r="BQ92" i="60"/>
  <c r="N92"/>
  <c r="CL92" i="61"/>
  <c r="BU92"/>
  <c r="BF92"/>
  <c r="AP92"/>
  <c r="Y92"/>
  <c r="J92"/>
  <c r="CF92" i="62"/>
  <c r="Y92"/>
  <c r="CG92" i="63"/>
  <c r="BF92"/>
  <c r="Z92"/>
  <c r="CR92" i="64"/>
  <c r="BH92"/>
  <c r="X92"/>
  <c r="CS92" i="69"/>
  <c r="AP92" i="25"/>
  <c r="BO92" i="26"/>
  <c r="AX92"/>
  <c r="AI92"/>
  <c r="S92"/>
  <c r="CL92" i="55"/>
  <c r="BN92"/>
  <c r="AY92" i="21"/>
  <c r="CR92" i="22"/>
  <c r="CQ92" i="21"/>
  <c r="AW92"/>
  <c r="CP92" i="22"/>
  <c r="C92"/>
  <c r="CD92" i="23"/>
  <c r="BF92"/>
  <c r="AI92"/>
  <c r="P92"/>
  <c r="CN92" i="26"/>
  <c r="BX92"/>
  <c r="BH92"/>
  <c r="AR92"/>
  <c r="AB92"/>
  <c r="L92"/>
  <c r="CC92" i="27"/>
  <c r="T92"/>
  <c r="AL92" i="28"/>
  <c r="CH92" i="34"/>
  <c r="S92"/>
  <c r="CO92" i="52"/>
  <c r="BV92"/>
  <c r="AZ92"/>
  <c r="AF92"/>
  <c r="K92"/>
  <c r="CO92" i="53"/>
  <c r="CC92"/>
  <c r="BQ92"/>
  <c r="BE92"/>
  <c r="AS92"/>
  <c r="AG92"/>
  <c r="U92"/>
  <c r="I92"/>
  <c r="BY92" i="54"/>
  <c r="E92"/>
  <c r="CA92" i="55"/>
  <c r="BC92"/>
  <c r="AE92"/>
  <c r="G92"/>
  <c r="CF92" i="56"/>
  <c r="BK92"/>
  <c r="AQ92"/>
  <c r="W92"/>
  <c r="D92"/>
  <c r="CH92" i="57"/>
  <c r="BQ92"/>
  <c r="BB92"/>
  <c r="AN92"/>
  <c r="Y92"/>
  <c r="K92"/>
  <c r="CP92" i="58"/>
  <c r="BZ92"/>
  <c r="BG92"/>
  <c r="AP92"/>
  <c r="X92"/>
  <c r="H92"/>
  <c r="CM92" i="59"/>
  <c r="BS92"/>
  <c r="AX92"/>
  <c r="AD92"/>
  <c r="F92"/>
  <c r="BJ92" i="60"/>
  <c r="J92"/>
  <c r="CJ92" i="61"/>
  <c r="BT92"/>
  <c r="BE92"/>
  <c r="AN92"/>
  <c r="X92"/>
  <c r="I92"/>
  <c r="CD92" i="62"/>
  <c r="X92"/>
  <c r="CQ92" i="64"/>
  <c r="BG92"/>
  <c r="W92"/>
  <c r="CH92" i="69"/>
  <c r="CC92" i="52"/>
  <c r="BJ92"/>
  <c r="T92"/>
  <c r="CH92" i="53"/>
  <c r="BV92"/>
  <c r="BJ92"/>
  <c r="AX92"/>
  <c r="AL92"/>
  <c r="CM92" i="26"/>
  <c r="BV92"/>
  <c r="BG92"/>
  <c r="AQ92"/>
  <c r="Z92"/>
  <c r="K92"/>
  <c r="AI92" i="28"/>
  <c r="CN92" i="52"/>
  <c r="BS92"/>
  <c r="AY92"/>
  <c r="AE92"/>
  <c r="I92"/>
  <c r="CN92" i="53"/>
  <c r="CB92"/>
  <c r="BP92"/>
  <c r="BD92"/>
  <c r="AR92"/>
  <c r="AF92"/>
  <c r="T92"/>
  <c r="H92"/>
  <c r="BU92" i="54"/>
  <c r="BZ92" i="55"/>
  <c r="BB92"/>
  <c r="AD92"/>
  <c r="F92"/>
  <c r="CE92" i="56"/>
  <c r="BH92"/>
  <c r="AP92"/>
  <c r="U92"/>
  <c r="C92"/>
  <c r="CG92" i="57"/>
  <c r="BP92"/>
  <c r="BA92"/>
  <c r="AL92"/>
  <c r="X92"/>
  <c r="J92"/>
  <c r="CO92" i="58"/>
  <c r="BY92"/>
  <c r="BF92"/>
  <c r="AO92"/>
  <c r="W92"/>
  <c r="G92"/>
  <c r="BG92" i="60"/>
  <c r="H92"/>
  <c r="CI92" i="61"/>
  <c r="BS92"/>
  <c r="BD92"/>
  <c r="AM92"/>
  <c r="W92"/>
  <c r="H92"/>
  <c r="BQ92" i="62"/>
  <c r="J92"/>
  <c r="CL92" i="64"/>
  <c r="BB92"/>
  <c r="R92"/>
  <c r="BU92" i="69"/>
  <c r="J92" i="24"/>
  <c r="CL92" i="26"/>
  <c r="BU92"/>
  <c r="BE92"/>
  <c r="AP92"/>
  <c r="Y92"/>
  <c r="I92"/>
  <c r="T92" i="28"/>
  <c r="BN92" i="32"/>
  <c r="CM92" i="52"/>
  <c r="BQ92"/>
  <c r="AX92"/>
  <c r="AB92"/>
  <c r="H92"/>
  <c r="CM92" i="53"/>
  <c r="CA92"/>
  <c r="BO92"/>
  <c r="BC92"/>
  <c r="AQ92"/>
  <c r="AE92"/>
  <c r="S92"/>
  <c r="G92"/>
  <c r="BV92" i="55"/>
  <c r="AX92"/>
  <c r="Z92"/>
  <c r="CB92" i="56"/>
  <c r="BG92"/>
  <c r="AO92"/>
  <c r="T92"/>
  <c r="CD92" i="57"/>
  <c r="BO92"/>
  <c r="AZ92"/>
  <c r="AK92"/>
  <c r="W92"/>
  <c r="I92"/>
  <c r="CN92" i="58"/>
  <c r="BU92"/>
  <c r="BD92"/>
  <c r="AM92"/>
  <c r="V92"/>
  <c r="F92"/>
  <c r="BF92" i="60"/>
  <c r="G92"/>
  <c r="CG92" i="61"/>
  <c r="BR92"/>
  <c r="BB92"/>
  <c r="AK92"/>
  <c r="V92"/>
  <c r="F92"/>
  <c r="BL92" i="62"/>
  <c r="I92"/>
  <c r="CH92" i="64"/>
  <c r="AX92"/>
  <c r="N92"/>
  <c r="Z92" i="69"/>
  <c r="CC92" i="57"/>
  <c r="BN92"/>
  <c r="AX92"/>
  <c r="AJ92"/>
  <c r="V92"/>
  <c r="H92"/>
  <c r="CM92" i="58"/>
  <c r="BT92"/>
  <c r="BC92"/>
  <c r="AK92"/>
  <c r="U92"/>
  <c r="E92"/>
  <c r="CQ92" i="60"/>
  <c r="AU92"/>
  <c r="CF92" i="61"/>
  <c r="BQ92"/>
  <c r="AZ92"/>
  <c r="AJ92"/>
  <c r="U92"/>
  <c r="D92"/>
  <c r="BI92" i="62"/>
  <c r="D92"/>
  <c r="CF92" i="64"/>
  <c r="AV92"/>
  <c r="L92"/>
  <c r="Y92" i="69"/>
  <c r="CR92" i="55"/>
  <c r="BT92"/>
  <c r="AV92"/>
  <c r="BT92" i="25"/>
  <c r="CH92" i="26"/>
  <c r="BS92"/>
  <c r="BC92"/>
  <c r="AL92"/>
  <c r="W92"/>
  <c r="G92"/>
  <c r="CI92" i="52"/>
  <c r="BO92"/>
  <c r="AS92"/>
  <c r="Z92"/>
  <c r="D92"/>
  <c r="CK92" i="53"/>
  <c r="BY92"/>
  <c r="BM92"/>
  <c r="BA92"/>
  <c r="AO92"/>
  <c r="AC92"/>
  <c r="Q92"/>
  <c r="E92"/>
  <c r="CQ92" i="55"/>
  <c r="BS92"/>
  <c r="AU92"/>
  <c r="W92"/>
  <c r="CS92" i="56"/>
  <c r="BZ92"/>
  <c r="BD92"/>
  <c r="AJ92"/>
  <c r="Q92"/>
  <c r="CQ92" i="57"/>
  <c r="CB92"/>
  <c r="BM92"/>
  <c r="AW92"/>
  <c r="AI92"/>
  <c r="U92"/>
  <c r="G92"/>
  <c r="CE92" i="61"/>
  <c r="BP92"/>
  <c r="AY92"/>
  <c r="AI92"/>
  <c r="T92"/>
  <c r="C92"/>
  <c r="CE92" i="64"/>
  <c r="AU92"/>
  <c r="K92"/>
  <c r="N92" i="69"/>
  <c r="X92" i="55"/>
  <c r="AH92" i="25"/>
  <c r="CG92" i="26"/>
  <c r="BQ92"/>
  <c r="BB92"/>
  <c r="AK92"/>
  <c r="U92"/>
  <c r="F92"/>
  <c r="CH92" i="52"/>
  <c r="BL92"/>
  <c r="AR92"/>
  <c r="W92"/>
  <c r="C92"/>
  <c r="CJ92" i="53"/>
  <c r="BX92"/>
  <c r="BL92"/>
  <c r="AZ92"/>
  <c r="AN92"/>
  <c r="AB92"/>
  <c r="P92"/>
  <c r="D92"/>
  <c r="AW92" i="54"/>
  <c r="CP92" i="55"/>
  <c r="BR92"/>
  <c r="AT92"/>
  <c r="V92"/>
  <c r="CR92" i="56"/>
  <c r="BW92"/>
  <c r="BC92"/>
  <c r="AH92"/>
  <c r="P92"/>
  <c r="CP92" i="57"/>
  <c r="CA92"/>
  <c r="BL92"/>
  <c r="AV92"/>
  <c r="AH92"/>
  <c r="T92"/>
  <c r="E92"/>
  <c r="CI92" i="58"/>
  <c r="BQ92"/>
  <c r="BA92"/>
  <c r="AI92"/>
  <c r="S92"/>
  <c r="R92"/>
  <c r="CD92" i="59"/>
  <c r="CO92" i="60"/>
  <c r="CS92" i="61"/>
  <c r="CD92"/>
  <c r="BN92"/>
  <c r="AW92"/>
  <c r="AH92"/>
  <c r="R92"/>
  <c r="BE92" i="62"/>
  <c r="AG92"/>
  <c r="BZ92" i="64"/>
  <c r="AP92"/>
  <c r="F92"/>
  <c r="CF92" i="26"/>
  <c r="BP92"/>
  <c r="AZ92"/>
  <c r="AJ92"/>
  <c r="T92"/>
  <c r="D92"/>
  <c r="CE92" i="52"/>
  <c r="BK92"/>
  <c r="AQ92"/>
  <c r="U92"/>
  <c r="CI92" i="53"/>
  <c r="BW92"/>
  <c r="BK92"/>
  <c r="AY92"/>
  <c r="AM92"/>
  <c r="AA92"/>
  <c r="O92"/>
  <c r="C92"/>
  <c r="CM92" i="55"/>
  <c r="BO92"/>
  <c r="AQ92"/>
  <c r="S92"/>
  <c r="CQ92" i="56"/>
  <c r="BU92"/>
  <c r="BB92"/>
  <c r="AG92"/>
  <c r="CO92" i="57"/>
  <c r="BZ92"/>
  <c r="BJ92"/>
  <c r="AU92"/>
  <c r="AG92"/>
  <c r="R92"/>
  <c r="D92"/>
  <c r="BV92" i="64"/>
  <c r="AL92"/>
  <c r="O92" i="25"/>
  <c r="B93" i="30"/>
  <c r="H92"/>
  <c r="T92"/>
  <c r="G92"/>
  <c r="U92"/>
  <c r="AG92"/>
  <c r="AS92"/>
  <c r="BE92"/>
  <c r="BQ92"/>
  <c r="CC92"/>
  <c r="CO92"/>
  <c r="M92"/>
  <c r="Z92"/>
  <c r="AL92"/>
  <c r="AX92"/>
  <c r="BJ92"/>
  <c r="BV92"/>
  <c r="CH92"/>
  <c r="C92"/>
  <c r="P92"/>
  <c r="AC92"/>
  <c r="AO92"/>
  <c r="BA92"/>
  <c r="BM92"/>
  <c r="BY92"/>
  <c r="CK92"/>
  <c r="D92"/>
  <c r="Q92"/>
  <c r="AD92"/>
  <c r="AP92"/>
  <c r="BB92"/>
  <c r="BN92"/>
  <c r="BZ92"/>
  <c r="CL92"/>
  <c r="E92"/>
  <c r="R92"/>
  <c r="AE92"/>
  <c r="AQ92"/>
  <c r="BC92"/>
  <c r="BO92"/>
  <c r="CA92"/>
  <c r="CM92"/>
  <c r="W92"/>
  <c r="AR92"/>
  <c r="BK92"/>
  <c r="CF92"/>
  <c r="X92"/>
  <c r="AT92"/>
  <c r="BL92"/>
  <c r="CG92"/>
  <c r="F92"/>
  <c r="AA92"/>
  <c r="AV92"/>
  <c r="BR92"/>
  <c r="CJ92"/>
  <c r="J92"/>
  <c r="AF92"/>
  <c r="AY92"/>
  <c r="BT92"/>
  <c r="CP92"/>
  <c r="K92"/>
  <c r="BU92"/>
  <c r="AH92"/>
  <c r="AZ92"/>
  <c r="CQ92"/>
  <c r="N92"/>
  <c r="AJ92"/>
  <c r="BF92"/>
  <c r="BX92"/>
  <c r="CS92"/>
  <c r="BI92"/>
  <c r="O92"/>
  <c r="AK92"/>
  <c r="BG92"/>
  <c r="CB92"/>
  <c r="AN92"/>
  <c r="CE92"/>
  <c r="S92"/>
  <c r="AM92"/>
  <c r="BH92"/>
  <c r="CD92"/>
  <c r="V92"/>
  <c r="BI92" i="24"/>
  <c r="BD92" i="25"/>
  <c r="AY92" i="22"/>
  <c r="CA92" i="24"/>
  <c r="O92"/>
  <c r="AU92" i="25"/>
  <c r="CD92" i="22"/>
  <c r="AX92"/>
  <c r="W92"/>
  <c r="BY92" i="24"/>
  <c r="AV92"/>
  <c r="M92"/>
  <c r="CD92" i="25"/>
  <c r="AR92"/>
  <c r="G92"/>
  <c r="BW92" i="30"/>
  <c r="CQ92" i="32"/>
  <c r="CE92" i="22"/>
  <c r="AW92" i="24"/>
  <c r="B95" i="21"/>
  <c r="B92" s="1"/>
  <c r="I92"/>
  <c r="U92"/>
  <c r="AG92"/>
  <c r="AS92"/>
  <c r="BE92"/>
  <c r="BQ92"/>
  <c r="CC92"/>
  <c r="CO92"/>
  <c r="V92"/>
  <c r="AT92"/>
  <c r="BF92"/>
  <c r="BR92"/>
  <c r="CP92"/>
  <c r="CD92"/>
  <c r="N92"/>
  <c r="Z92"/>
  <c r="AL92"/>
  <c r="AX92"/>
  <c r="BJ92"/>
  <c r="BV92"/>
  <c r="CH92"/>
  <c r="Q92"/>
  <c r="AC92"/>
  <c r="AO92"/>
  <c r="BA92"/>
  <c r="BM92"/>
  <c r="BY92"/>
  <c r="CK92"/>
  <c r="AD92"/>
  <c r="AP92"/>
  <c r="BB92"/>
  <c r="BN92"/>
  <c r="BZ92"/>
  <c r="CL92"/>
  <c r="AH92"/>
  <c r="R92"/>
  <c r="H92"/>
  <c r="S92"/>
  <c r="AE92"/>
  <c r="AQ92"/>
  <c r="BC92"/>
  <c r="BO92"/>
  <c r="CA92"/>
  <c r="CM92"/>
  <c r="T92"/>
  <c r="AF92"/>
  <c r="AR92"/>
  <c r="BD92"/>
  <c r="BP92"/>
  <c r="CB92"/>
  <c r="CN92"/>
  <c r="J92"/>
  <c r="BT92"/>
  <c r="M92"/>
  <c r="CS92"/>
  <c r="BS92"/>
  <c r="AM92"/>
  <c r="L92"/>
  <c r="BW92" i="22"/>
  <c r="AV92"/>
  <c r="V92"/>
  <c r="BX92" i="24"/>
  <c r="AO92"/>
  <c r="K92"/>
  <c r="CC92" i="25"/>
  <c r="AQ92"/>
  <c r="C92"/>
  <c r="B93" i="28"/>
  <c r="B92" s="1"/>
  <c r="G92"/>
  <c r="S92"/>
  <c r="AE92"/>
  <c r="AQ92"/>
  <c r="BC92"/>
  <c r="BO92"/>
  <c r="CA92"/>
  <c r="CM92"/>
  <c r="L92"/>
  <c r="X92"/>
  <c r="AJ92"/>
  <c r="AV92"/>
  <c r="BH92"/>
  <c r="BT92"/>
  <c r="CF92"/>
  <c r="CR92"/>
  <c r="C92"/>
  <c r="O92"/>
  <c r="AA92"/>
  <c r="AM92"/>
  <c r="AY92"/>
  <c r="BK92"/>
  <c r="BW92"/>
  <c r="CI92"/>
  <c r="D92"/>
  <c r="P92"/>
  <c r="AB92"/>
  <c r="AN92"/>
  <c r="AZ92"/>
  <c r="BL92"/>
  <c r="BX92"/>
  <c r="CJ92"/>
  <c r="E92"/>
  <c r="Q92"/>
  <c r="AC92"/>
  <c r="AO92"/>
  <c r="BA92"/>
  <c r="BM92"/>
  <c r="BY92"/>
  <c r="CK92"/>
  <c r="K92"/>
  <c r="AG92"/>
  <c r="BB92"/>
  <c r="BU92"/>
  <c r="CP92"/>
  <c r="M92"/>
  <c r="BD92"/>
  <c r="BV92"/>
  <c r="CQ92"/>
  <c r="AH92"/>
  <c r="R92"/>
  <c r="AK92"/>
  <c r="BF92"/>
  <c r="CB92"/>
  <c r="U92"/>
  <c r="AP92"/>
  <c r="BI92"/>
  <c r="CD92"/>
  <c r="V92"/>
  <c r="AR92"/>
  <c r="BJ92"/>
  <c r="CE92"/>
  <c r="F92"/>
  <c r="Y92"/>
  <c r="AT92"/>
  <c r="BP92"/>
  <c r="CH92"/>
  <c r="J92"/>
  <c r="BS92"/>
  <c r="CO92"/>
  <c r="H92"/>
  <c r="Z92"/>
  <c r="AU92"/>
  <c r="BQ92"/>
  <c r="CL92"/>
  <c r="I92"/>
  <c r="AD92"/>
  <c r="AW92"/>
  <c r="BR92"/>
  <c r="CN92"/>
  <c r="AX92"/>
  <c r="AF92"/>
  <c r="BS92" i="30"/>
  <c r="CG92" i="32"/>
  <c r="BQ92" i="25"/>
  <c r="AE92"/>
  <c r="CM92" i="24"/>
  <c r="AC92" i="25"/>
  <c r="BG92" i="22"/>
  <c r="CK92" i="24"/>
  <c r="X92" i="22"/>
  <c r="CE92" i="25"/>
  <c r="CR92" i="21"/>
  <c r="BL92"/>
  <c r="AK92"/>
  <c r="K92"/>
  <c r="BV92" i="22"/>
  <c r="AU92"/>
  <c r="O92"/>
  <c r="BW92" i="24"/>
  <c r="AN92"/>
  <c r="BU92" i="25"/>
  <c r="BO92" i="24"/>
  <c r="AK92"/>
  <c r="I92"/>
  <c r="B95" i="25"/>
  <c r="B92" s="1"/>
  <c r="I92"/>
  <c r="M92"/>
  <c r="Z92"/>
  <c r="AM92"/>
  <c r="BA92"/>
  <c r="BN92"/>
  <c r="CA92"/>
  <c r="CN92"/>
  <c r="N92"/>
  <c r="AA92"/>
  <c r="AO92"/>
  <c r="BB92"/>
  <c r="BO92"/>
  <c r="CB92"/>
  <c r="CO92"/>
  <c r="E92"/>
  <c r="S92"/>
  <c r="AF92"/>
  <c r="AS92"/>
  <c r="BF92"/>
  <c r="BS92"/>
  <c r="CF92"/>
  <c r="CS92"/>
  <c r="F92"/>
  <c r="T92"/>
  <c r="AT92"/>
  <c r="BG92"/>
  <c r="H92"/>
  <c r="V92"/>
  <c r="AI92"/>
  <c r="AV92"/>
  <c r="BI92"/>
  <c r="BV92"/>
  <c r="CI92"/>
  <c r="BJ92"/>
  <c r="Y92"/>
  <c r="J92"/>
  <c r="W92"/>
  <c r="AJ92"/>
  <c r="AW92"/>
  <c r="BW92"/>
  <c r="CK92"/>
  <c r="L92"/>
  <c r="AL92"/>
  <c r="AY92"/>
  <c r="BM92"/>
  <c r="BZ92"/>
  <c r="CM92"/>
  <c r="K92"/>
  <c r="X92"/>
  <c r="AK92"/>
  <c r="AX92"/>
  <c r="BK92"/>
  <c r="BY92"/>
  <c r="CL92"/>
  <c r="B93" i="24"/>
  <c r="B92" s="1"/>
  <c r="CD92"/>
  <c r="N92"/>
  <c r="Z92"/>
  <c r="AL92"/>
  <c r="AX92"/>
  <c r="BJ92"/>
  <c r="BV92"/>
  <c r="CI92"/>
  <c r="G92"/>
  <c r="T92"/>
  <c r="AG92"/>
  <c r="AT92"/>
  <c r="BG92"/>
  <c r="BT92"/>
  <c r="CH92"/>
  <c r="CJ92"/>
  <c r="U92"/>
  <c r="AH92"/>
  <c r="BH92"/>
  <c r="BU92"/>
  <c r="L92"/>
  <c r="Y92"/>
  <c r="AM92"/>
  <c r="AZ92"/>
  <c r="BM92"/>
  <c r="BZ92"/>
  <c r="CN92"/>
  <c r="C92"/>
  <c r="P92"/>
  <c r="AC92"/>
  <c r="AP92"/>
  <c r="BC92"/>
  <c r="BP92"/>
  <c r="CC92"/>
  <c r="CQ92"/>
  <c r="BD92"/>
  <c r="CR92"/>
  <c r="AU92"/>
  <c r="D92"/>
  <c r="Q92"/>
  <c r="AD92"/>
  <c r="AQ92"/>
  <c r="BQ92"/>
  <c r="CE92"/>
  <c r="F92"/>
  <c r="AF92"/>
  <c r="AS92"/>
  <c r="BF92"/>
  <c r="BS92"/>
  <c r="CG92"/>
  <c r="E92"/>
  <c r="R92"/>
  <c r="AE92"/>
  <c r="AR92"/>
  <c r="BE92"/>
  <c r="BR92"/>
  <c r="CF92"/>
  <c r="CS92"/>
  <c r="S92"/>
  <c r="H92"/>
  <c r="BR92" i="25"/>
  <c r="AG92"/>
  <c r="CG92" i="21"/>
  <c r="BG92"/>
  <c r="AA92"/>
  <c r="CQ92" i="22"/>
  <c r="BK92"/>
  <c r="AJ92"/>
  <c r="CO92" i="24"/>
  <c r="BK92"/>
  <c r="AB92"/>
  <c r="CR92" i="25"/>
  <c r="BP92"/>
  <c r="AD92"/>
  <c r="B93" i="32"/>
  <c r="B92" s="1"/>
  <c r="C92"/>
  <c r="O92"/>
  <c r="AA92"/>
  <c r="AM92"/>
  <c r="AY92"/>
  <c r="BK92"/>
  <c r="BW92"/>
  <c r="CI92"/>
  <c r="D92"/>
  <c r="P92"/>
  <c r="AB92"/>
  <c r="AN92"/>
  <c r="H92"/>
  <c r="T92"/>
  <c r="AF92"/>
  <c r="AR92"/>
  <c r="BD92"/>
  <c r="BP92"/>
  <c r="CB92"/>
  <c r="CN92"/>
  <c r="J92"/>
  <c r="V92"/>
  <c r="AH92"/>
  <c r="AT92"/>
  <c r="BF92"/>
  <c r="BR92"/>
  <c r="CD92"/>
  <c r="CP92"/>
  <c r="K92"/>
  <c r="L92"/>
  <c r="AD92"/>
  <c r="AV92"/>
  <c r="BL92"/>
  <c r="CA92"/>
  <c r="CR92"/>
  <c r="S92"/>
  <c r="AK92"/>
  <c r="BB92"/>
  <c r="BS92"/>
  <c r="CH92"/>
  <c r="E92"/>
  <c r="X92"/>
  <c r="AP92"/>
  <c r="BG92"/>
  <c r="BV92"/>
  <c r="CL92"/>
  <c r="F92"/>
  <c r="Y92"/>
  <c r="AQ92"/>
  <c r="BH92"/>
  <c r="BX92"/>
  <c r="CM92"/>
  <c r="G92"/>
  <c r="Z92"/>
  <c r="AS92"/>
  <c r="BI92"/>
  <c r="BY92"/>
  <c r="CO92"/>
  <c r="R92"/>
  <c r="AX92"/>
  <c r="BZ92"/>
  <c r="U92"/>
  <c r="AZ92"/>
  <c r="CC92"/>
  <c r="BA92"/>
  <c r="CE92"/>
  <c r="W92"/>
  <c r="AC92"/>
  <c r="BC92"/>
  <c r="CF92"/>
  <c r="AG92"/>
  <c r="BJ92"/>
  <c r="CJ92"/>
  <c r="AI92"/>
  <c r="BM92"/>
  <c r="CK92"/>
  <c r="I92"/>
  <c r="AL92"/>
  <c r="BO92"/>
  <c r="CS92"/>
  <c r="M92"/>
  <c r="AO92"/>
  <c r="BQ92"/>
  <c r="Q92"/>
  <c r="N92"/>
  <c r="AU92"/>
  <c r="BT92"/>
  <c r="AW92"/>
  <c r="BU92"/>
  <c r="AI92" i="24"/>
  <c r="BH92" i="25"/>
  <c r="CP92" i="24"/>
  <c r="B95" i="22"/>
  <c r="B92" s="1"/>
  <c r="AS92"/>
  <c r="BE92"/>
  <c r="CC92"/>
  <c r="CO92"/>
  <c r="I92"/>
  <c r="M92"/>
  <c r="Y92"/>
  <c r="AK92"/>
  <c r="AW92"/>
  <c r="BI92"/>
  <c r="BU92"/>
  <c r="CG92"/>
  <c r="CS92"/>
  <c r="U92"/>
  <c r="S92"/>
  <c r="AE92"/>
  <c r="AQ92"/>
  <c r="BC92"/>
  <c r="BO92"/>
  <c r="CA92"/>
  <c r="CM92"/>
  <c r="G92"/>
  <c r="AG92"/>
  <c r="BQ92"/>
  <c r="CL92" i="24"/>
  <c r="BB92"/>
  <c r="X92"/>
  <c r="CP92" i="25"/>
  <c r="BE92"/>
  <c r="U92"/>
  <c r="CQ92"/>
  <c r="BH92" i="22"/>
  <c r="CH92" i="25"/>
  <c r="AA92" i="24"/>
  <c r="CI92" i="22"/>
  <c r="AH92"/>
  <c r="CH92"/>
  <c r="AA92"/>
  <c r="W92" i="24"/>
  <c r="R92" i="25"/>
  <c r="BW92" i="21"/>
  <c r="AV92"/>
  <c r="P92"/>
  <c r="CF92" i="22"/>
  <c r="BF92"/>
  <c r="Z92"/>
  <c r="CB92" i="24"/>
  <c r="AY92"/>
  <c r="V92"/>
  <c r="CG92" i="25"/>
  <c r="BC92"/>
  <c r="Q92"/>
  <c r="W92" i="28"/>
  <c r="CN92" i="30"/>
  <c r="I92"/>
  <c r="X92" i="29"/>
  <c r="BL92" i="34"/>
  <c r="CL92" i="22"/>
  <c r="BZ92"/>
  <c r="BN92"/>
  <c r="BB92"/>
  <c r="AP92"/>
  <c r="AD92"/>
  <c r="R92"/>
  <c r="F92"/>
  <c r="CM92" i="23"/>
  <c r="BZ92"/>
  <c r="BM92"/>
  <c r="AZ92"/>
  <c r="AM92"/>
  <c r="Y92"/>
  <c r="CP92" i="27"/>
  <c r="BU92"/>
  <c r="BC92"/>
  <c r="AG92"/>
  <c r="L92"/>
  <c r="CF92" i="29"/>
  <c r="BK92"/>
  <c r="AS92"/>
  <c r="W92"/>
  <c r="CP92" i="31"/>
  <c r="BR92"/>
  <c r="AU92"/>
  <c r="CO92" i="34"/>
  <c r="BK92"/>
  <c r="Z92"/>
  <c r="B93" i="23"/>
  <c r="B92" s="1"/>
  <c r="N92"/>
  <c r="Z92"/>
  <c r="AL92"/>
  <c r="AX92"/>
  <c r="BJ92"/>
  <c r="BV92"/>
  <c r="CH92"/>
  <c r="B93" i="29"/>
  <c r="B92" s="1"/>
  <c r="H92"/>
  <c r="T92"/>
  <c r="AF92"/>
  <c r="AR92"/>
  <c r="BD92"/>
  <c r="BP92"/>
  <c r="CB92"/>
  <c r="CN92"/>
  <c r="M92"/>
  <c r="Y92"/>
  <c r="AK92"/>
  <c r="AW92"/>
  <c r="BI92"/>
  <c r="BU92"/>
  <c r="CG92"/>
  <c r="CS92"/>
  <c r="P92"/>
  <c r="AB92"/>
  <c r="AN92"/>
  <c r="AZ92"/>
  <c r="BL92"/>
  <c r="BX92"/>
  <c r="CJ92"/>
  <c r="Q92"/>
  <c r="AC92"/>
  <c r="AO92"/>
  <c r="BA92"/>
  <c r="BM92"/>
  <c r="BY92"/>
  <c r="CK92"/>
  <c r="F92"/>
  <c r="R92"/>
  <c r="AD92"/>
  <c r="AP92"/>
  <c r="BB92"/>
  <c r="BN92"/>
  <c r="BZ92"/>
  <c r="CL92"/>
  <c r="CK92" i="22"/>
  <c r="BA92"/>
  <c r="Q92"/>
  <c r="CL92" i="23"/>
  <c r="BL92"/>
  <c r="AK92"/>
  <c r="K92"/>
  <c r="CO92" i="27"/>
  <c r="BT92"/>
  <c r="BA92"/>
  <c r="AF92"/>
  <c r="J92"/>
  <c r="CE92" i="29"/>
  <c r="BJ92"/>
  <c r="AQ92"/>
  <c r="V92"/>
  <c r="B95" i="31"/>
  <c r="B92" s="1"/>
  <c r="M92"/>
  <c r="Z92"/>
  <c r="AM92"/>
  <c r="AZ92"/>
  <c r="BM92"/>
  <c r="BZ92"/>
  <c r="CM92"/>
  <c r="D92"/>
  <c r="R92"/>
  <c r="AE92"/>
  <c r="AR92"/>
  <c r="BF92"/>
  <c r="BS92"/>
  <c r="CF92"/>
  <c r="CS92"/>
  <c r="H92"/>
  <c r="V92"/>
  <c r="AI92"/>
  <c r="AV92"/>
  <c r="BI92"/>
  <c r="BV92"/>
  <c r="CI92"/>
  <c r="J92"/>
  <c r="W92"/>
  <c r="AJ92"/>
  <c r="AW92"/>
  <c r="BJ92"/>
  <c r="BW92"/>
  <c r="CJ92"/>
  <c r="K92"/>
  <c r="X92"/>
  <c r="AK92"/>
  <c r="AX92"/>
  <c r="BK92"/>
  <c r="BX92"/>
  <c r="CK92"/>
  <c r="CN92" i="34"/>
  <c r="BG92"/>
  <c r="W92"/>
  <c r="CR92" i="27"/>
  <c r="BY92"/>
  <c r="BD92"/>
  <c r="AH92"/>
  <c r="M92"/>
  <c r="CH92" i="29"/>
  <c r="BO92"/>
  <c r="AT92"/>
  <c r="BY92" i="22"/>
  <c r="BM92"/>
  <c r="AO92"/>
  <c r="AC92"/>
  <c r="E92"/>
  <c r="BY92" i="23"/>
  <c r="AY92"/>
  <c r="X92"/>
  <c r="CJ92" i="22"/>
  <c r="BX92"/>
  <c r="BL92"/>
  <c r="AZ92"/>
  <c r="AN92"/>
  <c r="AB92"/>
  <c r="P92"/>
  <c r="D92"/>
  <c r="CK92" i="23"/>
  <c r="BX92"/>
  <c r="BK92"/>
  <c r="AW92"/>
  <c r="AJ92"/>
  <c r="W92"/>
  <c r="J92"/>
  <c r="CN92" i="27"/>
  <c r="BR92"/>
  <c r="AW92"/>
  <c r="AE92"/>
  <c r="I92"/>
  <c r="CD92" i="29"/>
  <c r="BH92"/>
  <c r="AM92"/>
  <c r="U92"/>
  <c r="CL92" i="31"/>
  <c r="BO92"/>
  <c r="AQ92"/>
  <c r="T92"/>
  <c r="CJ92" i="34"/>
  <c r="AZ92"/>
  <c r="U92"/>
  <c r="CK92" i="27"/>
  <c r="BP92"/>
  <c r="AT92"/>
  <c r="Y92"/>
  <c r="G92"/>
  <c r="CG92" i="23"/>
  <c r="BT92"/>
  <c r="BG92"/>
  <c r="AT92"/>
  <c r="AG92"/>
  <c r="T92"/>
  <c r="G92"/>
  <c r="CG92" i="27"/>
  <c r="BO92"/>
  <c r="AS92"/>
  <c r="X92"/>
  <c r="CR92" i="29"/>
  <c r="BW92"/>
  <c r="BE92"/>
  <c r="AI92"/>
  <c r="N92"/>
  <c r="CE92" i="31"/>
  <c r="BH92"/>
  <c r="AN92"/>
  <c r="P92"/>
  <c r="CE92" i="34"/>
  <c r="AS92"/>
  <c r="B95" i="27"/>
  <c r="B92" s="1"/>
  <c r="K92"/>
  <c r="W92"/>
  <c r="AI92"/>
  <c r="AU92"/>
  <c r="BG92"/>
  <c r="BS92"/>
  <c r="CE92"/>
  <c r="CQ92"/>
  <c r="N92"/>
  <c r="Z92"/>
  <c r="AL92"/>
  <c r="AX92"/>
  <c r="BJ92"/>
  <c r="BV92"/>
  <c r="CH92"/>
  <c r="C92"/>
  <c r="O92"/>
  <c r="AA92"/>
  <c r="AM92"/>
  <c r="AY92"/>
  <c r="BK92"/>
  <c r="BW92"/>
  <c r="CI92"/>
  <c r="D92"/>
  <c r="P92"/>
  <c r="AB92"/>
  <c r="AN92"/>
  <c r="AZ92"/>
  <c r="BL92"/>
  <c r="BX92"/>
  <c r="CJ92"/>
  <c r="CB92"/>
  <c r="BF92"/>
  <c r="AK92"/>
  <c r="S92"/>
  <c r="B93" i="34"/>
  <c r="B92" s="1"/>
  <c r="E92"/>
  <c r="Q92"/>
  <c r="AC92"/>
  <c r="AO92"/>
  <c r="BA92"/>
  <c r="BM92"/>
  <c r="BY92"/>
  <c r="CK92"/>
  <c r="F92"/>
  <c r="R92"/>
  <c r="AD92"/>
  <c r="AP92"/>
  <c r="BB92"/>
  <c r="BN92"/>
  <c r="BZ92"/>
  <c r="CL92"/>
  <c r="J92"/>
  <c r="V92"/>
  <c r="AH92"/>
  <c r="AT92"/>
  <c r="BF92"/>
  <c r="BR92"/>
  <c r="CD92"/>
  <c r="CP92"/>
  <c r="L92"/>
  <c r="X92"/>
  <c r="AJ92"/>
  <c r="AV92"/>
  <c r="BH92"/>
  <c r="BT92"/>
  <c r="CF92"/>
  <c r="CR92"/>
  <c r="M92"/>
  <c r="Y92"/>
  <c r="AK92"/>
  <c r="AW92"/>
  <c r="BI92"/>
  <c r="BU92"/>
  <c r="CG92"/>
  <c r="CS92"/>
  <c r="T92"/>
  <c r="AN92"/>
  <c r="BJ92"/>
  <c r="CC92"/>
  <c r="H92"/>
  <c r="AB92"/>
  <c r="AX92"/>
  <c r="BQ92"/>
  <c r="CM92"/>
  <c r="N92"/>
  <c r="AG92"/>
  <c r="BC92"/>
  <c r="BW92"/>
  <c r="CQ92"/>
  <c r="O92"/>
  <c r="AI92"/>
  <c r="BD92"/>
  <c r="BX92"/>
  <c r="P92"/>
  <c r="AL92"/>
  <c r="BE92"/>
  <c r="CA92"/>
  <c r="CN92" i="22"/>
  <c r="CB92"/>
  <c r="BP92"/>
  <c r="BD92"/>
  <c r="AR92"/>
  <c r="AF92"/>
  <c r="T92"/>
  <c r="H92"/>
  <c r="CO92" i="23"/>
  <c r="CB92"/>
  <c r="BO92"/>
  <c r="BB92"/>
  <c r="AO92"/>
  <c r="AB92"/>
  <c r="O92"/>
  <c r="CS92" i="27"/>
  <c r="CA92"/>
  <c r="BE92"/>
  <c r="AJ92"/>
  <c r="Q92"/>
  <c r="CI92" i="29"/>
  <c r="BQ92"/>
  <c r="AU92"/>
  <c r="Z92"/>
  <c r="G92"/>
  <c r="CR92" i="31"/>
  <c r="BU92"/>
  <c r="BA92"/>
  <c r="AC92"/>
  <c r="E92"/>
  <c r="BO92" i="34"/>
  <c r="AE92"/>
  <c r="CI92" i="26"/>
  <c r="BW92"/>
  <c r="BK92"/>
  <c r="AY92"/>
  <c r="AM92"/>
  <c r="AA92"/>
  <c r="O92"/>
  <c r="C92"/>
  <c r="B93" i="33"/>
  <c r="B92" s="1"/>
  <c r="D92"/>
  <c r="P92"/>
  <c r="AB92"/>
  <c r="AN92"/>
  <c r="AZ92"/>
  <c r="BL92"/>
  <c r="BX92"/>
  <c r="CJ92"/>
  <c r="E92"/>
  <c r="Q92"/>
  <c r="AC92"/>
  <c r="AO92"/>
  <c r="BA92"/>
  <c r="BM92"/>
  <c r="BY92"/>
  <c r="CK92"/>
  <c r="I92"/>
  <c r="U92"/>
  <c r="AG92"/>
  <c r="AS92"/>
  <c r="BE92"/>
  <c r="BQ92"/>
  <c r="CC92"/>
  <c r="CO92"/>
  <c r="K92"/>
  <c r="W92"/>
  <c r="AI92"/>
  <c r="AU92"/>
  <c r="BG92"/>
  <c r="BS92"/>
  <c r="CE92"/>
  <c r="CQ92"/>
  <c r="L92"/>
  <c r="X92"/>
  <c r="AJ92"/>
  <c r="AV92"/>
  <c r="BH92"/>
  <c r="BT92"/>
  <c r="CF92"/>
  <c r="CR92"/>
  <c r="CB92"/>
  <c r="BI92"/>
  <c r="AM92"/>
  <c r="S92"/>
  <c r="CP92" i="26"/>
  <c r="CD92"/>
  <c r="BR92"/>
  <c r="BF92"/>
  <c r="AT92"/>
  <c r="AH92"/>
  <c r="V92"/>
  <c r="J92"/>
  <c r="CS92" i="33"/>
  <c r="BW92"/>
  <c r="BC92"/>
  <c r="AH92"/>
  <c r="N92"/>
  <c r="CJ92" i="25"/>
  <c r="BX92"/>
  <c r="BL92"/>
  <c r="AZ92"/>
  <c r="AN92"/>
  <c r="AB92"/>
  <c r="P92"/>
  <c r="D92"/>
  <c r="CK92" i="26"/>
  <c r="BY92"/>
  <c r="BM92"/>
  <c r="BA92"/>
  <c r="AO92"/>
  <c r="AC92"/>
  <c r="Q92"/>
  <c r="E92"/>
  <c r="CL92" i="27"/>
  <c r="BZ92"/>
  <c r="BN92"/>
  <c r="BB92"/>
  <c r="AP92"/>
  <c r="AD92"/>
  <c r="R92"/>
  <c r="F92"/>
  <c r="CI92" i="33"/>
  <c r="BO92"/>
  <c r="AT92"/>
  <c r="Z92"/>
  <c r="F92"/>
  <c r="AJ92" i="65"/>
  <c r="BJ92" i="69"/>
  <c r="CJ92" i="54"/>
  <c r="BX92"/>
  <c r="BL92"/>
  <c r="AZ92"/>
  <c r="AN92"/>
  <c r="AB92"/>
  <c r="P92"/>
  <c r="D92"/>
  <c r="CK92" i="55"/>
  <c r="BY92"/>
  <c r="BM92"/>
  <c r="BA92"/>
  <c r="AO92"/>
  <c r="AC92"/>
  <c r="Q92"/>
  <c r="E92"/>
  <c r="B95" i="56"/>
  <c r="B92" s="1"/>
  <c r="N92"/>
  <c r="Z92"/>
  <c r="AL92"/>
  <c r="AX92"/>
  <c r="BJ92"/>
  <c r="B93" i="60"/>
  <c r="B92" s="1"/>
  <c r="I92"/>
  <c r="U92"/>
  <c r="AG92"/>
  <c r="AS92"/>
  <c r="L92"/>
  <c r="X92"/>
  <c r="AJ92"/>
  <c r="AV92"/>
  <c r="BH92"/>
  <c r="BT92"/>
  <c r="CF92"/>
  <c r="CR92"/>
  <c r="M92"/>
  <c r="Y92"/>
  <c r="AK92"/>
  <c r="AW92"/>
  <c r="BI92"/>
  <c r="BU92"/>
  <c r="CG92"/>
  <c r="CS92"/>
  <c r="C92"/>
  <c r="O92"/>
  <c r="AA92"/>
  <c r="AM92"/>
  <c r="AY92"/>
  <c r="BK92"/>
  <c r="BW92"/>
  <c r="CI92"/>
  <c r="D92"/>
  <c r="P92"/>
  <c r="AB92"/>
  <c r="AN92"/>
  <c r="AZ92"/>
  <c r="BL92"/>
  <c r="BX92"/>
  <c r="CJ92"/>
  <c r="E92"/>
  <c r="Q92"/>
  <c r="AC92"/>
  <c r="AO92"/>
  <c r="BA92"/>
  <c r="BM92"/>
  <c r="BY92"/>
  <c r="CK92"/>
  <c r="F92"/>
  <c r="R92"/>
  <c r="AD92"/>
  <c r="AP92"/>
  <c r="BB92"/>
  <c r="BN92"/>
  <c r="BZ92"/>
  <c r="CL92"/>
  <c r="CC92" i="62"/>
  <c r="AW92"/>
  <c r="V92"/>
  <c r="CS92" i="65"/>
  <c r="Y92"/>
  <c r="BI92" i="69"/>
  <c r="CS92" i="51"/>
  <c r="CG92"/>
  <c r="BU92"/>
  <c r="BI92"/>
  <c r="AW92"/>
  <c r="AK92"/>
  <c r="Y92"/>
  <c r="M92"/>
  <c r="CS92" i="52"/>
  <c r="CG92"/>
  <c r="BU92"/>
  <c r="BI92"/>
  <c r="AW92"/>
  <c r="AK92"/>
  <c r="Y92"/>
  <c r="M92"/>
  <c r="CI92" i="54"/>
  <c r="BW92"/>
  <c r="BK92"/>
  <c r="AY92"/>
  <c r="AM92"/>
  <c r="AA92"/>
  <c r="O92"/>
  <c r="C92"/>
  <c r="CJ92" i="55"/>
  <c r="BX92"/>
  <c r="BL92"/>
  <c r="AZ92"/>
  <c r="AN92"/>
  <c r="AB92"/>
  <c r="P92"/>
  <c r="D92"/>
  <c r="CK92" i="56"/>
  <c r="BY92"/>
  <c r="BM92"/>
  <c r="AZ92"/>
  <c r="AM92"/>
  <c r="Y92"/>
  <c r="L92"/>
  <c r="CS92" i="57"/>
  <c r="CF92"/>
  <c r="BS92"/>
  <c r="BF92"/>
  <c r="AS92"/>
  <c r="AF92"/>
  <c r="S92"/>
  <c r="F92"/>
  <c r="CL92" i="58"/>
  <c r="BW92"/>
  <c r="BH92"/>
  <c r="AT92"/>
  <c r="AF92"/>
  <c r="CF92" i="59"/>
  <c r="BP92"/>
  <c r="AT92"/>
  <c r="Z92"/>
  <c r="G92"/>
  <c r="CC92" i="60"/>
  <c r="BE92"/>
  <c r="AE92"/>
  <c r="BX92" i="62"/>
  <c r="AV92"/>
  <c r="U92"/>
  <c r="CR92" i="65"/>
  <c r="X92"/>
  <c r="AX92" i="69"/>
  <c r="CO92" i="31"/>
  <c r="CC92"/>
  <c r="BQ92"/>
  <c r="BE92"/>
  <c r="AS92"/>
  <c r="AG92"/>
  <c r="U92"/>
  <c r="I92"/>
  <c r="CR92" i="51"/>
  <c r="CF92"/>
  <c r="BT92"/>
  <c r="BH92"/>
  <c r="AV92"/>
  <c r="AJ92"/>
  <c r="X92"/>
  <c r="L92"/>
  <c r="CR92" i="52"/>
  <c r="CF92"/>
  <c r="BT92"/>
  <c r="BH92"/>
  <c r="AV92"/>
  <c r="AJ92"/>
  <c r="X92"/>
  <c r="L92"/>
  <c r="CH92" i="54"/>
  <c r="BV92"/>
  <c r="BJ92"/>
  <c r="AX92"/>
  <c r="AL92"/>
  <c r="Z92"/>
  <c r="N92"/>
  <c r="CI92" i="55"/>
  <c r="BW92"/>
  <c r="BK92"/>
  <c r="AY92"/>
  <c r="AM92"/>
  <c r="AA92"/>
  <c r="O92"/>
  <c r="C92"/>
  <c r="CJ92" i="56"/>
  <c r="BX92"/>
  <c r="BL92"/>
  <c r="AY92"/>
  <c r="AK92"/>
  <c r="X92"/>
  <c r="K92"/>
  <c r="CR92" i="57"/>
  <c r="CE92"/>
  <c r="BR92"/>
  <c r="B95" i="58"/>
  <c r="B92" s="1"/>
  <c r="N92"/>
  <c r="Z92"/>
  <c r="AL92"/>
  <c r="AX92"/>
  <c r="BJ92"/>
  <c r="BV92"/>
  <c r="CH92"/>
  <c r="C92"/>
  <c r="CB92" i="60"/>
  <c r="BD92"/>
  <c r="Z92"/>
  <c r="BU92" i="62"/>
  <c r="AT92"/>
  <c r="P92"/>
  <c r="CG92" i="65"/>
  <c r="M92"/>
  <c r="AW92" i="69"/>
  <c r="CA92" i="60"/>
  <c r="BC92"/>
  <c r="W92"/>
  <c r="BT92" i="62"/>
  <c r="AS92"/>
  <c r="M92"/>
  <c r="CF92" i="65"/>
  <c r="L92"/>
  <c r="AL92" i="69"/>
  <c r="G92" i="31"/>
  <c r="CP92" i="51"/>
  <c r="CD92"/>
  <c r="BR92"/>
  <c r="BF92"/>
  <c r="AT92"/>
  <c r="AH92"/>
  <c r="V92"/>
  <c r="J92"/>
  <c r="CP92" i="52"/>
  <c r="CD92"/>
  <c r="BR92"/>
  <c r="BF92"/>
  <c r="AT92"/>
  <c r="AH92"/>
  <c r="V92"/>
  <c r="J92"/>
  <c r="CR92" i="54"/>
  <c r="CF92"/>
  <c r="BT92"/>
  <c r="BH92"/>
  <c r="AV92"/>
  <c r="AJ92"/>
  <c r="X92"/>
  <c r="L92"/>
  <c r="CS92" i="55"/>
  <c r="CG92"/>
  <c r="BU92"/>
  <c r="BI92"/>
  <c r="AW92"/>
  <c r="AK92"/>
  <c r="Y92"/>
  <c r="M92"/>
  <c r="CH92" i="56"/>
  <c r="BV92"/>
  <c r="BI92"/>
  <c r="AV92"/>
  <c r="AI92"/>
  <c r="V92"/>
  <c r="I92"/>
  <c r="B93" i="57"/>
  <c r="B92" s="1"/>
  <c r="C92"/>
  <c r="O92"/>
  <c r="AA92"/>
  <c r="AM92"/>
  <c r="AY92"/>
  <c r="BK92"/>
  <c r="BW92"/>
  <c r="CI92"/>
  <c r="CG92" i="58"/>
  <c r="BS92"/>
  <c r="BE92"/>
  <c r="AQ92"/>
  <c r="AC92"/>
  <c r="M92"/>
  <c r="BV92" i="60"/>
  <c r="AX92"/>
  <c r="V92"/>
  <c r="CS92" i="62"/>
  <c r="BR92"/>
  <c r="AN92"/>
  <c r="L92"/>
  <c r="AK92" i="69"/>
  <c r="CQ92" i="54"/>
  <c r="CE92"/>
  <c r="BS92"/>
  <c r="BG92"/>
  <c r="AU92"/>
  <c r="AI92"/>
  <c r="W92"/>
  <c r="K92"/>
  <c r="B95" i="65"/>
  <c r="B92" s="1"/>
  <c r="N92"/>
  <c r="Z92"/>
  <c r="AL92"/>
  <c r="AX92"/>
  <c r="BJ92"/>
  <c r="BV92"/>
  <c r="CH92"/>
  <c r="C92"/>
  <c r="O92"/>
  <c r="AA92"/>
  <c r="AM92"/>
  <c r="AY92"/>
  <c r="BK92"/>
  <c r="BW92"/>
  <c r="CI92"/>
  <c r="D92"/>
  <c r="P92"/>
  <c r="AB92"/>
  <c r="AN92"/>
  <c r="AZ92"/>
  <c r="BL92"/>
  <c r="BX92"/>
  <c r="CJ92"/>
  <c r="G92"/>
  <c r="S92"/>
  <c r="AE92"/>
  <c r="AQ92"/>
  <c r="BC92"/>
  <c r="BO92"/>
  <c r="CA92"/>
  <c r="CM92"/>
  <c r="H92"/>
  <c r="T92"/>
  <c r="AF92"/>
  <c r="AR92"/>
  <c r="BD92"/>
  <c r="BP92"/>
  <c r="CB92"/>
  <c r="CN92"/>
  <c r="J92"/>
  <c r="V92"/>
  <c r="AH92"/>
  <c r="AT92"/>
  <c r="BF92"/>
  <c r="BR92"/>
  <c r="CD92"/>
  <c r="CP92"/>
  <c r="CP92" i="54"/>
  <c r="CD92"/>
  <c r="BR92"/>
  <c r="BF92"/>
  <c r="AT92"/>
  <c r="AH92"/>
  <c r="V92"/>
  <c r="J92"/>
  <c r="BI92" i="65"/>
  <c r="S92" i="51"/>
  <c r="G92"/>
  <c r="CO92" i="54"/>
  <c r="CC92"/>
  <c r="BQ92"/>
  <c r="BE92"/>
  <c r="AS92"/>
  <c r="AG92"/>
  <c r="U92"/>
  <c r="I92"/>
  <c r="BH92" i="65"/>
  <c r="CL92" i="51"/>
  <c r="BZ92"/>
  <c r="BN92"/>
  <c r="BB92"/>
  <c r="AP92"/>
  <c r="AD92"/>
  <c r="R92"/>
  <c r="F92"/>
  <c r="CL92" i="52"/>
  <c r="BZ92"/>
  <c r="BN92"/>
  <c r="BB92"/>
  <c r="AP92"/>
  <c r="AD92"/>
  <c r="R92"/>
  <c r="F92"/>
  <c r="CN92" i="54"/>
  <c r="CB92"/>
  <c r="BP92"/>
  <c r="BD92"/>
  <c r="AR92"/>
  <c r="AF92"/>
  <c r="T92"/>
  <c r="H92"/>
  <c r="CO92" i="55"/>
  <c r="CC92"/>
  <c r="BQ92"/>
  <c r="BE92"/>
  <c r="AS92"/>
  <c r="AG92"/>
  <c r="U92"/>
  <c r="I92"/>
  <c r="CP92" i="56"/>
  <c r="CD92"/>
  <c r="BR92"/>
  <c r="BE92"/>
  <c r="AR92"/>
  <c r="AE92"/>
  <c r="R92"/>
  <c r="E92"/>
  <c r="CN92" i="60"/>
  <c r="BP92"/>
  <c r="AQ92"/>
  <c r="K92"/>
  <c r="CJ92" i="62"/>
  <c r="BH92"/>
  <c r="AW92" i="65"/>
  <c r="CG92" i="69"/>
  <c r="M92"/>
  <c r="CK92" i="51"/>
  <c r="BY92"/>
  <c r="BM92"/>
  <c r="BA92"/>
  <c r="AO92"/>
  <c r="AC92"/>
  <c r="Q92"/>
  <c r="E92"/>
  <c r="CK92" i="52"/>
  <c r="BY92"/>
  <c r="BM92"/>
  <c r="BA92"/>
  <c r="AO92"/>
  <c r="AC92"/>
  <c r="Q92"/>
  <c r="E92"/>
  <c r="CM92" i="54"/>
  <c r="CA92"/>
  <c r="BO92"/>
  <c r="BC92"/>
  <c r="AQ92"/>
  <c r="AE92"/>
  <c r="S92"/>
  <c r="G92"/>
  <c r="CN92" i="55"/>
  <c r="CB92"/>
  <c r="BP92"/>
  <c r="BD92"/>
  <c r="AR92"/>
  <c r="AF92"/>
  <c r="T92"/>
  <c r="H92"/>
  <c r="CO92" i="56"/>
  <c r="CC92"/>
  <c r="BQ92"/>
  <c r="CM92" i="60"/>
  <c r="BO92"/>
  <c r="AL92"/>
  <c r="B95" i="62"/>
  <c r="B92" s="1"/>
  <c r="K92"/>
  <c r="W92"/>
  <c r="AI92"/>
  <c r="AU92"/>
  <c r="BG92"/>
  <c r="BS92"/>
  <c r="CE92"/>
  <c r="CQ92"/>
  <c r="N92"/>
  <c r="Z92"/>
  <c r="AL92"/>
  <c r="AX92"/>
  <c r="BJ92"/>
  <c r="BV92"/>
  <c r="CH92"/>
  <c r="E92"/>
  <c r="Q92"/>
  <c r="AC92"/>
  <c r="AO92"/>
  <c r="BA92"/>
  <c r="BM92"/>
  <c r="BY92"/>
  <c r="CK92"/>
  <c r="G92"/>
  <c r="S92"/>
  <c r="AE92"/>
  <c r="AQ92"/>
  <c r="BC92"/>
  <c r="BO92"/>
  <c r="CA92"/>
  <c r="CM92"/>
  <c r="AV92" i="65"/>
  <c r="BV92" i="69"/>
  <c r="D92" i="51"/>
  <c r="CL92" i="54"/>
  <c r="BZ92"/>
  <c r="BN92"/>
  <c r="BB92"/>
  <c r="AP92"/>
  <c r="AD92"/>
  <c r="R92"/>
  <c r="F92"/>
  <c r="AK92" i="65"/>
  <c r="CJ92" i="58"/>
  <c r="BX92"/>
  <c r="BL92"/>
  <c r="AZ92"/>
  <c r="AN92"/>
  <c r="AB92"/>
  <c r="P92"/>
  <c r="D92"/>
  <c r="CK92" i="59"/>
  <c r="BY92"/>
  <c r="BM92"/>
  <c r="BA92"/>
  <c r="AO92"/>
  <c r="AC92"/>
  <c r="Q92"/>
  <c r="E92"/>
  <c r="CM92" i="61"/>
  <c r="CA92"/>
  <c r="BO92"/>
  <c r="BC92"/>
  <c r="AQ92"/>
  <c r="AE92"/>
  <c r="S92"/>
  <c r="G92"/>
  <c r="CN92" i="62"/>
  <c r="CB92"/>
  <c r="BP92"/>
  <c r="BD92"/>
  <c r="AR92"/>
  <c r="AF92"/>
  <c r="T92"/>
  <c r="H92"/>
  <c r="CO92" i="63"/>
  <c r="CC92"/>
  <c r="BQ92"/>
  <c r="BE92"/>
  <c r="AS92"/>
  <c r="AG92"/>
  <c r="U92"/>
  <c r="I92"/>
  <c r="CP92" i="64"/>
  <c r="CD92"/>
  <c r="BR92"/>
  <c r="BF92"/>
  <c r="AT92"/>
  <c r="AH92"/>
  <c r="V92"/>
  <c r="J92"/>
  <c r="CQ92" i="65"/>
  <c r="CE92"/>
  <c r="BS92"/>
  <c r="BG92"/>
  <c r="AU92"/>
  <c r="AI92"/>
  <c r="W92"/>
  <c r="K92"/>
  <c r="CR92" i="69"/>
  <c r="CF92"/>
  <c r="BT92"/>
  <c r="BH92"/>
  <c r="AV92"/>
  <c r="AJ92"/>
  <c r="X92"/>
  <c r="L92"/>
  <c r="CJ92" i="59"/>
  <c r="BX92"/>
  <c r="BL92"/>
  <c r="AZ92"/>
  <c r="AN92"/>
  <c r="AB92"/>
  <c r="P92"/>
  <c r="D92"/>
  <c r="CN92" i="63"/>
  <c r="CB92"/>
  <c r="BP92"/>
  <c r="BD92"/>
  <c r="AR92"/>
  <c r="AF92"/>
  <c r="T92"/>
  <c r="H92"/>
  <c r="CO92" i="64"/>
  <c r="CC92"/>
  <c r="BQ92"/>
  <c r="BE92"/>
  <c r="AS92"/>
  <c r="AG92"/>
  <c r="U92"/>
  <c r="I92"/>
  <c r="CQ92" i="69"/>
  <c r="CE92"/>
  <c r="BS92"/>
  <c r="BG92"/>
  <c r="AU92"/>
  <c r="AI92"/>
  <c r="W92"/>
  <c r="K92"/>
  <c r="CI92" i="59"/>
  <c r="BW92"/>
  <c r="BK92"/>
  <c r="AY92"/>
  <c r="AM92"/>
  <c r="AA92"/>
  <c r="O92"/>
  <c r="C92"/>
  <c r="CK92" i="61"/>
  <c r="BY92"/>
  <c r="BM92"/>
  <c r="BA92"/>
  <c r="AO92"/>
  <c r="AC92"/>
  <c r="Q92"/>
  <c r="E92"/>
  <c r="CL92" i="62"/>
  <c r="BZ92"/>
  <c r="BN92"/>
  <c r="BB92"/>
  <c r="AP92"/>
  <c r="AD92"/>
  <c r="R92"/>
  <c r="F92"/>
  <c r="CM92" i="63"/>
  <c r="CA92"/>
  <c r="BO92"/>
  <c r="BC92"/>
  <c r="AQ92"/>
  <c r="AE92"/>
  <c r="S92"/>
  <c r="G92"/>
  <c r="CN92" i="64"/>
  <c r="CB92"/>
  <c r="BP92"/>
  <c r="BD92"/>
  <c r="AR92"/>
  <c r="AF92"/>
  <c r="T92"/>
  <c r="H92"/>
  <c r="CO92" i="65"/>
  <c r="CC92"/>
  <c r="BQ92"/>
  <c r="BE92"/>
  <c r="AS92"/>
  <c r="AG92"/>
  <c r="U92"/>
  <c r="I92"/>
  <c r="CP92" i="69"/>
  <c r="CD92"/>
  <c r="BR92"/>
  <c r="BF92"/>
  <c r="AT92"/>
  <c r="AH92"/>
  <c r="V92"/>
  <c r="J92"/>
  <c r="CL92" i="63"/>
  <c r="BZ92"/>
  <c r="BN92"/>
  <c r="BB92"/>
  <c r="AP92"/>
  <c r="AD92"/>
  <c r="R92"/>
  <c r="F92"/>
  <c r="CM92" i="64"/>
  <c r="CA92"/>
  <c r="BO92"/>
  <c r="BC92"/>
  <c r="AQ92"/>
  <c r="AE92"/>
  <c r="S92"/>
  <c r="G92"/>
  <c r="CO92" i="69"/>
  <c r="CC92"/>
  <c r="BQ92"/>
  <c r="BE92"/>
  <c r="AS92"/>
  <c r="AG92"/>
  <c r="U92"/>
  <c r="I92"/>
  <c r="CN92"/>
  <c r="CB92"/>
  <c r="BP92"/>
  <c r="BD92"/>
  <c r="AR92"/>
  <c r="AF92"/>
  <c r="T92"/>
  <c r="H92"/>
  <c r="BT92" i="59"/>
  <c r="BH92"/>
  <c r="AV92"/>
  <c r="AJ92"/>
  <c r="X92"/>
  <c r="L92"/>
  <c r="CH92" i="61"/>
  <c r="BV92"/>
  <c r="BJ92"/>
  <c r="AX92"/>
  <c r="AL92"/>
  <c r="Z92"/>
  <c r="N92"/>
  <c r="CI92" i="62"/>
  <c r="BW92"/>
  <c r="BK92"/>
  <c r="AY92"/>
  <c r="AM92"/>
  <c r="AA92"/>
  <c r="O92"/>
  <c r="C92"/>
  <c r="CJ92" i="63"/>
  <c r="BX92"/>
  <c r="BL92"/>
  <c r="AZ92"/>
  <c r="AN92"/>
  <c r="AB92"/>
  <c r="P92"/>
  <c r="D92"/>
  <c r="CK92" i="64"/>
  <c r="BY92"/>
  <c r="BM92"/>
  <c r="BA92"/>
  <c r="AO92"/>
  <c r="AC92"/>
  <c r="Q92"/>
  <c r="E92"/>
  <c r="CL92" i="65"/>
  <c r="BZ92"/>
  <c r="BN92"/>
  <c r="BB92"/>
  <c r="AP92"/>
  <c r="AD92"/>
  <c r="R92"/>
  <c r="F92"/>
  <c r="CM92" i="69"/>
  <c r="CA92"/>
  <c r="BO92"/>
  <c r="BC92"/>
  <c r="AQ92"/>
  <c r="AE92"/>
  <c r="S92"/>
  <c r="G92"/>
  <c r="BG92" i="59"/>
  <c r="AU92"/>
  <c r="AI92"/>
  <c r="W92"/>
  <c r="K92"/>
  <c r="CI92" i="63"/>
  <c r="BW92"/>
  <c r="BK92"/>
  <c r="AY92"/>
  <c r="AM92"/>
  <c r="AA92"/>
  <c r="O92"/>
  <c r="C92"/>
  <c r="CJ92" i="64"/>
  <c r="BX92"/>
  <c r="BL92"/>
  <c r="AZ92"/>
  <c r="AN92"/>
  <c r="AB92"/>
  <c r="P92"/>
  <c r="D92"/>
  <c r="CK92" i="65"/>
  <c r="BY92"/>
  <c r="BM92"/>
  <c r="BA92"/>
  <c r="AO92"/>
  <c r="AC92"/>
  <c r="Q92"/>
  <c r="E92"/>
  <c r="CL92" i="69"/>
  <c r="BZ92"/>
  <c r="BN92"/>
  <c r="BB92"/>
  <c r="AP92"/>
  <c r="AD92"/>
  <c r="R92"/>
  <c r="F92"/>
  <c r="CI92" i="64"/>
  <c r="BW92"/>
  <c r="BK92"/>
  <c r="AY92"/>
  <c r="AM92"/>
  <c r="AA92"/>
  <c r="O92"/>
  <c r="C92"/>
  <c r="CK92" i="69"/>
  <c r="BY92"/>
  <c r="BM92"/>
  <c r="BA92"/>
  <c r="AO92"/>
  <c r="AC92"/>
  <c r="Q92"/>
  <c r="E92"/>
  <c r="CJ92"/>
  <c r="BX92"/>
  <c r="BL92"/>
  <c r="AZ92"/>
  <c r="AN92"/>
  <c r="AB92"/>
  <c r="P92"/>
  <c r="D92"/>
  <c r="CR92" i="63"/>
  <c r="CF92"/>
  <c r="BT92"/>
  <c r="BH92"/>
  <c r="AV92"/>
  <c r="AJ92"/>
  <c r="X92"/>
  <c r="L92"/>
  <c r="CS92" i="64"/>
  <c r="CG92"/>
  <c r="BU92"/>
  <c r="BI92"/>
  <c r="AW92"/>
  <c r="AK92"/>
  <c r="Y92"/>
  <c r="M92"/>
  <c r="CI92" i="69"/>
  <c r="BW92"/>
  <c r="BK92"/>
  <c r="AY92"/>
  <c r="AM92"/>
  <c r="AA92"/>
  <c r="O92"/>
  <c r="C92"/>
  <c r="B92"/>
  <c r="B92" i="64"/>
  <c r="B92" i="63"/>
  <c r="B92" i="61"/>
  <c r="B92" i="59"/>
  <c r="B92" i="55"/>
  <c r="B92" i="54"/>
  <c r="B92" i="53"/>
  <c r="B92" i="52"/>
  <c r="B92" i="30"/>
  <c r="B92" i="26"/>
  <c r="C90" i="69" l="1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65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64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63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62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61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60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59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58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57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56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55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54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53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52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51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34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33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89" i="32"/>
  <c r="D89"/>
  <c r="E89"/>
  <c r="F89"/>
  <c r="G89"/>
  <c r="H89"/>
  <c r="I89"/>
  <c r="J89"/>
  <c r="K89"/>
  <c r="L89"/>
  <c r="M89"/>
  <c r="N89"/>
  <c r="O89"/>
  <c r="P89"/>
  <c r="Q89"/>
  <c r="R89"/>
  <c r="S89"/>
  <c r="T89"/>
  <c r="U89"/>
  <c r="V89"/>
  <c r="W89"/>
  <c r="X89"/>
  <c r="Y89"/>
  <c r="Z89"/>
  <c r="AA89"/>
  <c r="AB89"/>
  <c r="AC89"/>
  <c r="AD89"/>
  <c r="AE89"/>
  <c r="AF89"/>
  <c r="AG89"/>
  <c r="AH89"/>
  <c r="AI89"/>
  <c r="AJ89"/>
  <c r="AK89"/>
  <c r="AL89"/>
  <c r="AM89"/>
  <c r="AN89"/>
  <c r="AO89"/>
  <c r="AP89"/>
  <c r="AQ89"/>
  <c r="AR89"/>
  <c r="AS89"/>
  <c r="AT89"/>
  <c r="AU89"/>
  <c r="AV89"/>
  <c r="AW89"/>
  <c r="AX89"/>
  <c r="AY89"/>
  <c r="AZ89"/>
  <c r="BA89"/>
  <c r="BB89"/>
  <c r="BC89"/>
  <c r="BD89"/>
  <c r="BE89"/>
  <c r="BF89"/>
  <c r="BG89"/>
  <c r="BH89"/>
  <c r="BI89"/>
  <c r="BJ89"/>
  <c r="BK89"/>
  <c r="BL89"/>
  <c r="BM89"/>
  <c r="BN89"/>
  <c r="BO89"/>
  <c r="BP89"/>
  <c r="BQ89"/>
  <c r="BR89"/>
  <c r="BS89"/>
  <c r="BT89"/>
  <c r="BU89"/>
  <c r="BV89"/>
  <c r="BW89"/>
  <c r="BX89"/>
  <c r="BY89"/>
  <c r="BZ89"/>
  <c r="CA89"/>
  <c r="CB89"/>
  <c r="CC89"/>
  <c r="CD89"/>
  <c r="CE89"/>
  <c r="CF89"/>
  <c r="CG89"/>
  <c r="CH89"/>
  <c r="CI89"/>
  <c r="CJ89"/>
  <c r="CK89"/>
  <c r="CL89"/>
  <c r="CM89"/>
  <c r="CN89"/>
  <c r="CO89"/>
  <c r="CP89"/>
  <c r="CQ89"/>
  <c r="CR89"/>
  <c r="CS89"/>
  <c r="C90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Y88" s="1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W88" s="1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89"/>
  <c r="B90"/>
  <c r="C90" i="31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30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29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28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27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26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25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24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23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BM88" i="32" l="1"/>
  <c r="BB88"/>
  <c r="BK88"/>
  <c r="AM88"/>
  <c r="O88"/>
  <c r="CP88"/>
  <c r="BZ88"/>
  <c r="AT88"/>
  <c r="V88"/>
  <c r="CL88"/>
  <c r="CD88"/>
  <c r="BN88"/>
  <c r="BF88"/>
  <c r="AP88"/>
  <c r="R88"/>
  <c r="J88"/>
  <c r="N88"/>
  <c r="F88"/>
  <c r="CO88"/>
  <c r="E88"/>
  <c r="AJ88"/>
  <c r="L88"/>
  <c r="CM88"/>
  <c r="B88"/>
  <c r="CH88"/>
  <c r="BV88"/>
  <c r="BJ88"/>
  <c r="AX88"/>
  <c r="AL88"/>
  <c r="Z88"/>
  <c r="W88"/>
  <c r="CI88"/>
  <c r="AA88"/>
  <c r="C88"/>
  <c r="BH88"/>
  <c r="CB88"/>
  <c r="BP88"/>
  <c r="BD88"/>
  <c r="AR88"/>
  <c r="T88"/>
  <c r="H88"/>
  <c r="CR88"/>
  <c r="CA88"/>
  <c r="BO88"/>
  <c r="BC88"/>
  <c r="AQ88"/>
  <c r="AE88"/>
  <c r="S88"/>
  <c r="G88"/>
  <c r="CK88"/>
  <c r="BY88"/>
  <c r="BA88"/>
  <c r="AO88"/>
  <c r="CT90"/>
  <c r="CT90" i="33"/>
  <c r="CT90" i="34"/>
  <c r="CT90" i="51"/>
  <c r="CT90" i="52"/>
  <c r="CT90" i="53"/>
  <c r="CT90" i="54"/>
  <c r="CT90" i="55"/>
  <c r="CT90" i="56"/>
  <c r="CT90" i="57"/>
  <c r="CT90" i="58"/>
  <c r="CT90" i="59"/>
  <c r="CT90" i="60"/>
  <c r="CT90" i="61"/>
  <c r="CT90" i="62"/>
  <c r="CT90" i="63"/>
  <c r="CT90" i="64"/>
  <c r="CT90" i="65"/>
  <c r="CT90" i="69"/>
  <c r="CT90" i="27"/>
  <c r="CT90" i="28"/>
  <c r="CT90" i="30"/>
  <c r="CS88" i="32"/>
  <c r="CG88"/>
  <c r="BU88"/>
  <c r="BI88"/>
  <c r="AW88"/>
  <c r="AK88"/>
  <c r="Y88"/>
  <c r="M88"/>
  <c r="CF88"/>
  <c r="BT88"/>
  <c r="AV88"/>
  <c r="X88"/>
  <c r="CT90" i="23"/>
  <c r="CQ88" i="32"/>
  <c r="CE88"/>
  <c r="BS88"/>
  <c r="BG88"/>
  <c r="AU88"/>
  <c r="AI88"/>
  <c r="K88"/>
  <c r="BR88"/>
  <c r="AH88"/>
  <c r="CC88"/>
  <c r="BQ88"/>
  <c r="BE88"/>
  <c r="AS88"/>
  <c r="AG88"/>
  <c r="U88"/>
  <c r="I88"/>
  <c r="CT90" i="29"/>
  <c r="CT90" i="31"/>
  <c r="CT90" i="22"/>
  <c r="CN88" i="32"/>
  <c r="AF88"/>
  <c r="AD88"/>
  <c r="AC88"/>
  <c r="Q88"/>
  <c r="CT90" i="25"/>
  <c r="CJ88" i="32"/>
  <c r="BX88"/>
  <c r="BL88"/>
  <c r="AZ88"/>
  <c r="AN88"/>
  <c r="AB88"/>
  <c r="P88"/>
  <c r="D88"/>
  <c r="CT90" i="26"/>
  <c r="CT90" i="24"/>
  <c r="C90" i="21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4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89" i="69"/>
  <c r="C88" s="1"/>
  <c r="D89"/>
  <c r="D88" s="1"/>
  <c r="E89"/>
  <c r="E88" s="1"/>
  <c r="F89"/>
  <c r="F88" s="1"/>
  <c r="G89"/>
  <c r="G88" s="1"/>
  <c r="H89"/>
  <c r="H88" s="1"/>
  <c r="I89"/>
  <c r="I88" s="1"/>
  <c r="J89"/>
  <c r="J88" s="1"/>
  <c r="K89"/>
  <c r="K88" s="1"/>
  <c r="L89"/>
  <c r="L88" s="1"/>
  <c r="M89"/>
  <c r="M88" s="1"/>
  <c r="N89"/>
  <c r="N88" s="1"/>
  <c r="O89"/>
  <c r="O88" s="1"/>
  <c r="P89"/>
  <c r="P88" s="1"/>
  <c r="Q89"/>
  <c r="Q88" s="1"/>
  <c r="R89"/>
  <c r="R88" s="1"/>
  <c r="S89"/>
  <c r="S88" s="1"/>
  <c r="T89"/>
  <c r="T88" s="1"/>
  <c r="U89"/>
  <c r="U88" s="1"/>
  <c r="V89"/>
  <c r="V88" s="1"/>
  <c r="W89"/>
  <c r="W88" s="1"/>
  <c r="X89"/>
  <c r="X88" s="1"/>
  <c r="Y89"/>
  <c r="Y88" s="1"/>
  <c r="Z89"/>
  <c r="Z88" s="1"/>
  <c r="AA89"/>
  <c r="AA88" s="1"/>
  <c r="AB89"/>
  <c r="AB88" s="1"/>
  <c r="AC89"/>
  <c r="AC88" s="1"/>
  <c r="AD89"/>
  <c r="AD88" s="1"/>
  <c r="AE89"/>
  <c r="AE88" s="1"/>
  <c r="AF89"/>
  <c r="AF88" s="1"/>
  <c r="AG89"/>
  <c r="AG88" s="1"/>
  <c r="AH89"/>
  <c r="AH88" s="1"/>
  <c r="AI89"/>
  <c r="AI88" s="1"/>
  <c r="AJ89"/>
  <c r="AJ88" s="1"/>
  <c r="AK89"/>
  <c r="AK88" s="1"/>
  <c r="AL89"/>
  <c r="AL88" s="1"/>
  <c r="AM89"/>
  <c r="AM88" s="1"/>
  <c r="AN89"/>
  <c r="AN88" s="1"/>
  <c r="AO89"/>
  <c r="AO88" s="1"/>
  <c r="AP89"/>
  <c r="AP88" s="1"/>
  <c r="AQ89"/>
  <c r="AQ88" s="1"/>
  <c r="AR89"/>
  <c r="AR88" s="1"/>
  <c r="AS89"/>
  <c r="AS88" s="1"/>
  <c r="AT89"/>
  <c r="AT88" s="1"/>
  <c r="AU89"/>
  <c r="AU88" s="1"/>
  <c r="AV89"/>
  <c r="AV88" s="1"/>
  <c r="AW89"/>
  <c r="AW88" s="1"/>
  <c r="AX89"/>
  <c r="AX88" s="1"/>
  <c r="AY89"/>
  <c r="AY88" s="1"/>
  <c r="AZ89"/>
  <c r="AZ88" s="1"/>
  <c r="BA89"/>
  <c r="BA88" s="1"/>
  <c r="BB89"/>
  <c r="BB88" s="1"/>
  <c r="BC89"/>
  <c r="BC88" s="1"/>
  <c r="BD89"/>
  <c r="BD88" s="1"/>
  <c r="BE89"/>
  <c r="BE88" s="1"/>
  <c r="BF89"/>
  <c r="BF88" s="1"/>
  <c r="BG89"/>
  <c r="BG88" s="1"/>
  <c r="BH89"/>
  <c r="BH88" s="1"/>
  <c r="BI89"/>
  <c r="BI88" s="1"/>
  <c r="BJ89"/>
  <c r="BJ88" s="1"/>
  <c r="BK89"/>
  <c r="BK88" s="1"/>
  <c r="BL89"/>
  <c r="BL88" s="1"/>
  <c r="BM89"/>
  <c r="BM88" s="1"/>
  <c r="BN89"/>
  <c r="BN88" s="1"/>
  <c r="BO89"/>
  <c r="BO88" s="1"/>
  <c r="BP89"/>
  <c r="BP88" s="1"/>
  <c r="BQ89"/>
  <c r="BQ88" s="1"/>
  <c r="BR89"/>
  <c r="BR88" s="1"/>
  <c r="BS89"/>
  <c r="BS88" s="1"/>
  <c r="BT89"/>
  <c r="BT88" s="1"/>
  <c r="BU89"/>
  <c r="BU88" s="1"/>
  <c r="BV89"/>
  <c r="BV88" s="1"/>
  <c r="BW89"/>
  <c r="BW88" s="1"/>
  <c r="BX89"/>
  <c r="BX88" s="1"/>
  <c r="BY89"/>
  <c r="BY88" s="1"/>
  <c r="BZ89"/>
  <c r="BZ88" s="1"/>
  <c r="CA89"/>
  <c r="CA88" s="1"/>
  <c r="CB89"/>
  <c r="CB88" s="1"/>
  <c r="CC89"/>
  <c r="CC88" s="1"/>
  <c r="CD89"/>
  <c r="CD88" s="1"/>
  <c r="CE89"/>
  <c r="CE88" s="1"/>
  <c r="CF89"/>
  <c r="CF88" s="1"/>
  <c r="CG89"/>
  <c r="CG88" s="1"/>
  <c r="CH89"/>
  <c r="CH88" s="1"/>
  <c r="CI89"/>
  <c r="CI88" s="1"/>
  <c r="CJ89"/>
  <c r="CJ88" s="1"/>
  <c r="CK89"/>
  <c r="CK88" s="1"/>
  <c r="CL89"/>
  <c r="CL88" s="1"/>
  <c r="CM89"/>
  <c r="CM88" s="1"/>
  <c r="CN89"/>
  <c r="CN88" s="1"/>
  <c r="CO89"/>
  <c r="CO88" s="1"/>
  <c r="CP89"/>
  <c r="CP88" s="1"/>
  <c r="CQ89"/>
  <c r="CQ88" s="1"/>
  <c r="CR89"/>
  <c r="CR88" s="1"/>
  <c r="CS89"/>
  <c r="CS88" s="1"/>
  <c r="B89"/>
  <c r="B88" s="1"/>
  <c r="C89" i="65"/>
  <c r="C88" s="1"/>
  <c r="D89"/>
  <c r="D88" s="1"/>
  <c r="E89"/>
  <c r="E88" s="1"/>
  <c r="F89"/>
  <c r="F88" s="1"/>
  <c r="G89"/>
  <c r="G88" s="1"/>
  <c r="H89"/>
  <c r="H88" s="1"/>
  <c r="I89"/>
  <c r="I88" s="1"/>
  <c r="J89"/>
  <c r="J88" s="1"/>
  <c r="K89"/>
  <c r="K88" s="1"/>
  <c r="L89"/>
  <c r="L88" s="1"/>
  <c r="M89"/>
  <c r="M88" s="1"/>
  <c r="N89"/>
  <c r="N88" s="1"/>
  <c r="O89"/>
  <c r="O88" s="1"/>
  <c r="P89"/>
  <c r="P88" s="1"/>
  <c r="Q89"/>
  <c r="Q88" s="1"/>
  <c r="R89"/>
  <c r="R88" s="1"/>
  <c r="S89"/>
  <c r="S88" s="1"/>
  <c r="T89"/>
  <c r="T88" s="1"/>
  <c r="U89"/>
  <c r="U88" s="1"/>
  <c r="V89"/>
  <c r="V88" s="1"/>
  <c r="W89"/>
  <c r="W88" s="1"/>
  <c r="X89"/>
  <c r="X88" s="1"/>
  <c r="Y89"/>
  <c r="Y88" s="1"/>
  <c r="Z89"/>
  <c r="Z88" s="1"/>
  <c r="AA89"/>
  <c r="AA88" s="1"/>
  <c r="AB89"/>
  <c r="AB88" s="1"/>
  <c r="AC89"/>
  <c r="AC88" s="1"/>
  <c r="AD89"/>
  <c r="AD88" s="1"/>
  <c r="AE89"/>
  <c r="AE88" s="1"/>
  <c r="AF89"/>
  <c r="AF88" s="1"/>
  <c r="AG89"/>
  <c r="AG88" s="1"/>
  <c r="AH89"/>
  <c r="AH88" s="1"/>
  <c r="AI89"/>
  <c r="AI88" s="1"/>
  <c r="AJ89"/>
  <c r="AJ88" s="1"/>
  <c r="AK89"/>
  <c r="AK88" s="1"/>
  <c r="AL89"/>
  <c r="AL88" s="1"/>
  <c r="AM89"/>
  <c r="AM88" s="1"/>
  <c r="AN89"/>
  <c r="AN88" s="1"/>
  <c r="AO89"/>
  <c r="AO88" s="1"/>
  <c r="AP89"/>
  <c r="AP88" s="1"/>
  <c r="AQ89"/>
  <c r="AQ88" s="1"/>
  <c r="AR89"/>
  <c r="AR88" s="1"/>
  <c r="AS89"/>
  <c r="AS88" s="1"/>
  <c r="AT89"/>
  <c r="AT88" s="1"/>
  <c r="AU89"/>
  <c r="AU88" s="1"/>
  <c r="AV89"/>
  <c r="AV88" s="1"/>
  <c r="AW89"/>
  <c r="AW88" s="1"/>
  <c r="AX89"/>
  <c r="AX88" s="1"/>
  <c r="AY89"/>
  <c r="AY88" s="1"/>
  <c r="AZ89"/>
  <c r="AZ88" s="1"/>
  <c r="BA89"/>
  <c r="BA88" s="1"/>
  <c r="BB89"/>
  <c r="BB88" s="1"/>
  <c r="BC89"/>
  <c r="BC88" s="1"/>
  <c r="BD89"/>
  <c r="BD88" s="1"/>
  <c r="BE89"/>
  <c r="BE88" s="1"/>
  <c r="BF89"/>
  <c r="BF88" s="1"/>
  <c r="BG89"/>
  <c r="BG88" s="1"/>
  <c r="BH89"/>
  <c r="BH88" s="1"/>
  <c r="BI89"/>
  <c r="BI88" s="1"/>
  <c r="BJ89"/>
  <c r="BJ88" s="1"/>
  <c r="BK89"/>
  <c r="BK88" s="1"/>
  <c r="BL89"/>
  <c r="BL88" s="1"/>
  <c r="BM89"/>
  <c r="BM88" s="1"/>
  <c r="BN89"/>
  <c r="BN88" s="1"/>
  <c r="BO89"/>
  <c r="BO88" s="1"/>
  <c r="BP89"/>
  <c r="BP88" s="1"/>
  <c r="BQ89"/>
  <c r="BQ88" s="1"/>
  <c r="BR89"/>
  <c r="BR88" s="1"/>
  <c r="BS89"/>
  <c r="BS88" s="1"/>
  <c r="BT89"/>
  <c r="BT88" s="1"/>
  <c r="BU89"/>
  <c r="BU88" s="1"/>
  <c r="BV89"/>
  <c r="BV88" s="1"/>
  <c r="BW89"/>
  <c r="BW88" s="1"/>
  <c r="BX89"/>
  <c r="BX88" s="1"/>
  <c r="BY89"/>
  <c r="BY88" s="1"/>
  <c r="BZ89"/>
  <c r="BZ88" s="1"/>
  <c r="CA89"/>
  <c r="CA88" s="1"/>
  <c r="CB89"/>
  <c r="CB88" s="1"/>
  <c r="CC89"/>
  <c r="CC88" s="1"/>
  <c r="CD89"/>
  <c r="CD88" s="1"/>
  <c r="CE89"/>
  <c r="CE88" s="1"/>
  <c r="CF89"/>
  <c r="CF88" s="1"/>
  <c r="CG89"/>
  <c r="CG88" s="1"/>
  <c r="CH89"/>
  <c r="CH88" s="1"/>
  <c r="CI89"/>
  <c r="CI88" s="1"/>
  <c r="CJ89"/>
  <c r="CJ88" s="1"/>
  <c r="CK89"/>
  <c r="CK88" s="1"/>
  <c r="CL89"/>
  <c r="CL88" s="1"/>
  <c r="CM89"/>
  <c r="CM88" s="1"/>
  <c r="CN89"/>
  <c r="CN88" s="1"/>
  <c r="CO89"/>
  <c r="CO88" s="1"/>
  <c r="CP89"/>
  <c r="CP88" s="1"/>
  <c r="CQ89"/>
  <c r="CQ88" s="1"/>
  <c r="CR89"/>
  <c r="CR88" s="1"/>
  <c r="CS89"/>
  <c r="CS88" s="1"/>
  <c r="B89"/>
  <c r="B88" s="1"/>
  <c r="C89" i="64"/>
  <c r="C88" s="1"/>
  <c r="D89"/>
  <c r="D88" s="1"/>
  <c r="E89"/>
  <c r="E88" s="1"/>
  <c r="F89"/>
  <c r="F88" s="1"/>
  <c r="G89"/>
  <c r="G88" s="1"/>
  <c r="H89"/>
  <c r="H88" s="1"/>
  <c r="I89"/>
  <c r="I88" s="1"/>
  <c r="J89"/>
  <c r="J88" s="1"/>
  <c r="K89"/>
  <c r="K88" s="1"/>
  <c r="L89"/>
  <c r="L88" s="1"/>
  <c r="M89"/>
  <c r="M88" s="1"/>
  <c r="N89"/>
  <c r="N88" s="1"/>
  <c r="O89"/>
  <c r="O88" s="1"/>
  <c r="P89"/>
  <c r="P88" s="1"/>
  <c r="Q89"/>
  <c r="Q88" s="1"/>
  <c r="R89"/>
  <c r="R88" s="1"/>
  <c r="S89"/>
  <c r="S88" s="1"/>
  <c r="T89"/>
  <c r="T88" s="1"/>
  <c r="U89"/>
  <c r="U88" s="1"/>
  <c r="V89"/>
  <c r="V88" s="1"/>
  <c r="W89"/>
  <c r="W88" s="1"/>
  <c r="X89"/>
  <c r="X88" s="1"/>
  <c r="Y89"/>
  <c r="Y88" s="1"/>
  <c r="Z89"/>
  <c r="Z88" s="1"/>
  <c r="AA89"/>
  <c r="AA88" s="1"/>
  <c r="AB89"/>
  <c r="AB88" s="1"/>
  <c r="AC89"/>
  <c r="AC88" s="1"/>
  <c r="AD89"/>
  <c r="AD88" s="1"/>
  <c r="AE89"/>
  <c r="AE88" s="1"/>
  <c r="AF89"/>
  <c r="AF88" s="1"/>
  <c r="AG89"/>
  <c r="AG88" s="1"/>
  <c r="AH89"/>
  <c r="AH88" s="1"/>
  <c r="AI89"/>
  <c r="AI88" s="1"/>
  <c r="AJ89"/>
  <c r="AJ88" s="1"/>
  <c r="AK89"/>
  <c r="AK88" s="1"/>
  <c r="AL89"/>
  <c r="AL88" s="1"/>
  <c r="AM89"/>
  <c r="AM88" s="1"/>
  <c r="AN89"/>
  <c r="AN88" s="1"/>
  <c r="AO89"/>
  <c r="AO88" s="1"/>
  <c r="AP89"/>
  <c r="AP88" s="1"/>
  <c r="AQ89"/>
  <c r="AQ88" s="1"/>
  <c r="AR89"/>
  <c r="AR88" s="1"/>
  <c r="AS89"/>
  <c r="AS88" s="1"/>
  <c r="AT89"/>
  <c r="AT88" s="1"/>
  <c r="AU89"/>
  <c r="AU88" s="1"/>
  <c r="AV89"/>
  <c r="AV88" s="1"/>
  <c r="AW89"/>
  <c r="AW88" s="1"/>
  <c r="AX89"/>
  <c r="AX88" s="1"/>
  <c r="AY89"/>
  <c r="AY88" s="1"/>
  <c r="AZ89"/>
  <c r="AZ88" s="1"/>
  <c r="BA89"/>
  <c r="BA88" s="1"/>
  <c r="BB89"/>
  <c r="BB88" s="1"/>
  <c r="BC89"/>
  <c r="BC88" s="1"/>
  <c r="BD89"/>
  <c r="BD88" s="1"/>
  <c r="BE89"/>
  <c r="BE88" s="1"/>
  <c r="BF89"/>
  <c r="BF88" s="1"/>
  <c r="BG89"/>
  <c r="BG88" s="1"/>
  <c r="BH89"/>
  <c r="BH88" s="1"/>
  <c r="BI89"/>
  <c r="BI88" s="1"/>
  <c r="BJ89"/>
  <c r="BJ88" s="1"/>
  <c r="BK89"/>
  <c r="BK88" s="1"/>
  <c r="BL89"/>
  <c r="BL88" s="1"/>
  <c r="BM89"/>
  <c r="BM88" s="1"/>
  <c r="BN89"/>
  <c r="BN88" s="1"/>
  <c r="BO89"/>
  <c r="BO88" s="1"/>
  <c r="BP89"/>
  <c r="BP88" s="1"/>
  <c r="BQ89"/>
  <c r="BQ88" s="1"/>
  <c r="BR89"/>
  <c r="BR88" s="1"/>
  <c r="BS89"/>
  <c r="BS88" s="1"/>
  <c r="BT89"/>
  <c r="BT88" s="1"/>
  <c r="BU89"/>
  <c r="BU88" s="1"/>
  <c r="BV89"/>
  <c r="BV88" s="1"/>
  <c r="BW89"/>
  <c r="BW88" s="1"/>
  <c r="BX89"/>
  <c r="BX88" s="1"/>
  <c r="BY89"/>
  <c r="BY88" s="1"/>
  <c r="BZ89"/>
  <c r="BZ88" s="1"/>
  <c r="CA89"/>
  <c r="CA88" s="1"/>
  <c r="CB89"/>
  <c r="CB88" s="1"/>
  <c r="CC89"/>
  <c r="CC88" s="1"/>
  <c r="CD89"/>
  <c r="CD88" s="1"/>
  <c r="CE89"/>
  <c r="CE88" s="1"/>
  <c r="CF89"/>
  <c r="CF88" s="1"/>
  <c r="CG89"/>
  <c r="CG88" s="1"/>
  <c r="CH89"/>
  <c r="CH88" s="1"/>
  <c r="CI89"/>
  <c r="CI88" s="1"/>
  <c r="CJ89"/>
  <c r="CJ88" s="1"/>
  <c r="CK89"/>
  <c r="CK88" s="1"/>
  <c r="CL89"/>
  <c r="CL88" s="1"/>
  <c r="CM89"/>
  <c r="CM88" s="1"/>
  <c r="CN89"/>
  <c r="CN88" s="1"/>
  <c r="CO89"/>
  <c r="CO88" s="1"/>
  <c r="CP89"/>
  <c r="CP88" s="1"/>
  <c r="CQ89"/>
  <c r="CQ88" s="1"/>
  <c r="CR89"/>
  <c r="CR88" s="1"/>
  <c r="CS89"/>
  <c r="CS88" s="1"/>
  <c r="B89"/>
  <c r="B88" s="1"/>
  <c r="C89" i="63"/>
  <c r="C88" s="1"/>
  <c r="D89"/>
  <c r="D88" s="1"/>
  <c r="E89"/>
  <c r="E88" s="1"/>
  <c r="F89"/>
  <c r="F88" s="1"/>
  <c r="G89"/>
  <c r="G88" s="1"/>
  <c r="H89"/>
  <c r="H88" s="1"/>
  <c r="I89"/>
  <c r="I88" s="1"/>
  <c r="J89"/>
  <c r="J88" s="1"/>
  <c r="K89"/>
  <c r="K88" s="1"/>
  <c r="L89"/>
  <c r="L88" s="1"/>
  <c r="M89"/>
  <c r="M88" s="1"/>
  <c r="N89"/>
  <c r="N88" s="1"/>
  <c r="O89"/>
  <c r="O88" s="1"/>
  <c r="P89"/>
  <c r="P88" s="1"/>
  <c r="Q89"/>
  <c r="Q88" s="1"/>
  <c r="R89"/>
  <c r="R88" s="1"/>
  <c r="S89"/>
  <c r="S88" s="1"/>
  <c r="T89"/>
  <c r="T88" s="1"/>
  <c r="U89"/>
  <c r="U88" s="1"/>
  <c r="V89"/>
  <c r="V88" s="1"/>
  <c r="W89"/>
  <c r="W88" s="1"/>
  <c r="X89"/>
  <c r="X88" s="1"/>
  <c r="Y89"/>
  <c r="Y88" s="1"/>
  <c r="Z89"/>
  <c r="Z88" s="1"/>
  <c r="AA89"/>
  <c r="AA88" s="1"/>
  <c r="AB89"/>
  <c r="AB88" s="1"/>
  <c r="AC89"/>
  <c r="AC88" s="1"/>
  <c r="AD89"/>
  <c r="AD88" s="1"/>
  <c r="AE89"/>
  <c r="AE88" s="1"/>
  <c r="AF89"/>
  <c r="AF88" s="1"/>
  <c r="AG89"/>
  <c r="AG88" s="1"/>
  <c r="AH89"/>
  <c r="AH88" s="1"/>
  <c r="AI89"/>
  <c r="AI88" s="1"/>
  <c r="AJ89"/>
  <c r="AJ88" s="1"/>
  <c r="AK89"/>
  <c r="AK88" s="1"/>
  <c r="AL89"/>
  <c r="AL88" s="1"/>
  <c r="AM89"/>
  <c r="AM88" s="1"/>
  <c r="AN89"/>
  <c r="AN88" s="1"/>
  <c r="AO89"/>
  <c r="AO88" s="1"/>
  <c r="AP89"/>
  <c r="AP88" s="1"/>
  <c r="AQ89"/>
  <c r="AQ88" s="1"/>
  <c r="AR89"/>
  <c r="AR88" s="1"/>
  <c r="AS89"/>
  <c r="AS88" s="1"/>
  <c r="AT89"/>
  <c r="AT88" s="1"/>
  <c r="AU89"/>
  <c r="AU88" s="1"/>
  <c r="AV89"/>
  <c r="AV88" s="1"/>
  <c r="AW89"/>
  <c r="AW88" s="1"/>
  <c r="AX89"/>
  <c r="AX88" s="1"/>
  <c r="AY89"/>
  <c r="AY88" s="1"/>
  <c r="AZ89"/>
  <c r="AZ88" s="1"/>
  <c r="BA89"/>
  <c r="BA88" s="1"/>
  <c r="BB89"/>
  <c r="BB88" s="1"/>
  <c r="BC89"/>
  <c r="BC88" s="1"/>
  <c r="BD89"/>
  <c r="BD88" s="1"/>
  <c r="BE89"/>
  <c r="BE88" s="1"/>
  <c r="BF89"/>
  <c r="BF88" s="1"/>
  <c r="BG89"/>
  <c r="BG88" s="1"/>
  <c r="BH89"/>
  <c r="BH88" s="1"/>
  <c r="BI89"/>
  <c r="BI88" s="1"/>
  <c r="BJ89"/>
  <c r="BJ88" s="1"/>
  <c r="BK89"/>
  <c r="BK88" s="1"/>
  <c r="BL89"/>
  <c r="BL88" s="1"/>
  <c r="BM89"/>
  <c r="BM88" s="1"/>
  <c r="BN89"/>
  <c r="BN88" s="1"/>
  <c r="BO89"/>
  <c r="BO88" s="1"/>
  <c r="BP89"/>
  <c r="BP88" s="1"/>
  <c r="BQ89"/>
  <c r="BQ88" s="1"/>
  <c r="BR89"/>
  <c r="BR88" s="1"/>
  <c r="BS89"/>
  <c r="BS88" s="1"/>
  <c r="BT89"/>
  <c r="BT88" s="1"/>
  <c r="BU89"/>
  <c r="BU88" s="1"/>
  <c r="BV89"/>
  <c r="BV88" s="1"/>
  <c r="BW89"/>
  <c r="BW88" s="1"/>
  <c r="BX89"/>
  <c r="BX88" s="1"/>
  <c r="BY89"/>
  <c r="BY88" s="1"/>
  <c r="BZ89"/>
  <c r="BZ88" s="1"/>
  <c r="CA89"/>
  <c r="CA88" s="1"/>
  <c r="CB89"/>
  <c r="CB88" s="1"/>
  <c r="CC89"/>
  <c r="CC88" s="1"/>
  <c r="CD89"/>
  <c r="CD88" s="1"/>
  <c r="CE89"/>
  <c r="CE88" s="1"/>
  <c r="CF89"/>
  <c r="CF88" s="1"/>
  <c r="CG89"/>
  <c r="CG88" s="1"/>
  <c r="CH89"/>
  <c r="CH88" s="1"/>
  <c r="CI89"/>
  <c r="CI88" s="1"/>
  <c r="CJ89"/>
  <c r="CJ88" s="1"/>
  <c r="CK89"/>
  <c r="CK88" s="1"/>
  <c r="CL89"/>
  <c r="CL88" s="1"/>
  <c r="CM89"/>
  <c r="CM88" s="1"/>
  <c r="CN89"/>
  <c r="CN88" s="1"/>
  <c r="CO89"/>
  <c r="CO88" s="1"/>
  <c r="CP89"/>
  <c r="CP88" s="1"/>
  <c r="CQ89"/>
  <c r="CQ88" s="1"/>
  <c r="CR89"/>
  <c r="CR88" s="1"/>
  <c r="CS89"/>
  <c r="CS88" s="1"/>
  <c r="B89"/>
  <c r="B88" s="1"/>
  <c r="C89" i="62"/>
  <c r="C88" s="1"/>
  <c r="D89"/>
  <c r="D88" s="1"/>
  <c r="E89"/>
  <c r="E88" s="1"/>
  <c r="F89"/>
  <c r="F88" s="1"/>
  <c r="G89"/>
  <c r="G88" s="1"/>
  <c r="H89"/>
  <c r="H88" s="1"/>
  <c r="I89"/>
  <c r="I88" s="1"/>
  <c r="J89"/>
  <c r="J88" s="1"/>
  <c r="K89"/>
  <c r="K88" s="1"/>
  <c r="L89"/>
  <c r="L88" s="1"/>
  <c r="M89"/>
  <c r="M88" s="1"/>
  <c r="N89"/>
  <c r="N88" s="1"/>
  <c r="O89"/>
  <c r="O88" s="1"/>
  <c r="P89"/>
  <c r="P88" s="1"/>
  <c r="Q89"/>
  <c r="Q88" s="1"/>
  <c r="R89"/>
  <c r="R88" s="1"/>
  <c r="S89"/>
  <c r="S88" s="1"/>
  <c r="T89"/>
  <c r="T88" s="1"/>
  <c r="U89"/>
  <c r="U88" s="1"/>
  <c r="V89"/>
  <c r="V88" s="1"/>
  <c r="W89"/>
  <c r="W88" s="1"/>
  <c r="X89"/>
  <c r="X88" s="1"/>
  <c r="Y89"/>
  <c r="Y88" s="1"/>
  <c r="Z89"/>
  <c r="Z88" s="1"/>
  <c r="AA89"/>
  <c r="AA88" s="1"/>
  <c r="AB89"/>
  <c r="AB88" s="1"/>
  <c r="AC89"/>
  <c r="AC88" s="1"/>
  <c r="AD89"/>
  <c r="AD88" s="1"/>
  <c r="AE89"/>
  <c r="AE88" s="1"/>
  <c r="AF89"/>
  <c r="AF88" s="1"/>
  <c r="AG89"/>
  <c r="AG88" s="1"/>
  <c r="AH89"/>
  <c r="AH88" s="1"/>
  <c r="AI89"/>
  <c r="AI88" s="1"/>
  <c r="AJ89"/>
  <c r="AJ88" s="1"/>
  <c r="AK89"/>
  <c r="AK88" s="1"/>
  <c r="AL89"/>
  <c r="AL88" s="1"/>
  <c r="AM89"/>
  <c r="AM88" s="1"/>
  <c r="AN89"/>
  <c r="AN88" s="1"/>
  <c r="AO89"/>
  <c r="AO88" s="1"/>
  <c r="AP89"/>
  <c r="AP88" s="1"/>
  <c r="AQ89"/>
  <c r="AQ88" s="1"/>
  <c r="AR89"/>
  <c r="AR88" s="1"/>
  <c r="AS89"/>
  <c r="AS88" s="1"/>
  <c r="AT89"/>
  <c r="AT88" s="1"/>
  <c r="AU89"/>
  <c r="AU88" s="1"/>
  <c r="AV89"/>
  <c r="AV88" s="1"/>
  <c r="AW89"/>
  <c r="AW88" s="1"/>
  <c r="AX89"/>
  <c r="AX88" s="1"/>
  <c r="AY89"/>
  <c r="AY88" s="1"/>
  <c r="AZ89"/>
  <c r="AZ88" s="1"/>
  <c r="BA89"/>
  <c r="BA88" s="1"/>
  <c r="BB89"/>
  <c r="BB88" s="1"/>
  <c r="BC89"/>
  <c r="BC88" s="1"/>
  <c r="BD89"/>
  <c r="BD88" s="1"/>
  <c r="BE89"/>
  <c r="BE88" s="1"/>
  <c r="BF89"/>
  <c r="BF88" s="1"/>
  <c r="BG89"/>
  <c r="BG88" s="1"/>
  <c r="BH89"/>
  <c r="BH88" s="1"/>
  <c r="BI89"/>
  <c r="BI88" s="1"/>
  <c r="BJ89"/>
  <c r="BJ88" s="1"/>
  <c r="BK89"/>
  <c r="BK88" s="1"/>
  <c r="BL89"/>
  <c r="BL88" s="1"/>
  <c r="BM89"/>
  <c r="BM88" s="1"/>
  <c r="BN89"/>
  <c r="BN88" s="1"/>
  <c r="BO89"/>
  <c r="BO88" s="1"/>
  <c r="BP89"/>
  <c r="BP88" s="1"/>
  <c r="BQ89"/>
  <c r="BQ88" s="1"/>
  <c r="BR89"/>
  <c r="BR88" s="1"/>
  <c r="BS89"/>
  <c r="BS88" s="1"/>
  <c r="BT89"/>
  <c r="BT88" s="1"/>
  <c r="BU89"/>
  <c r="BU88" s="1"/>
  <c r="BV89"/>
  <c r="BV88" s="1"/>
  <c r="BW89"/>
  <c r="BW88" s="1"/>
  <c r="BX89"/>
  <c r="BX88" s="1"/>
  <c r="BY89"/>
  <c r="BY88" s="1"/>
  <c r="BZ89"/>
  <c r="BZ88" s="1"/>
  <c r="CA89"/>
  <c r="CA88" s="1"/>
  <c r="CB89"/>
  <c r="CB88" s="1"/>
  <c r="CC89"/>
  <c r="CC88" s="1"/>
  <c r="CD89"/>
  <c r="CD88" s="1"/>
  <c r="CE89"/>
  <c r="CE88" s="1"/>
  <c r="CF89"/>
  <c r="CF88" s="1"/>
  <c r="CG89"/>
  <c r="CG88" s="1"/>
  <c r="CH89"/>
  <c r="CH88" s="1"/>
  <c r="CI89"/>
  <c r="CI88" s="1"/>
  <c r="CJ89"/>
  <c r="CJ88" s="1"/>
  <c r="CK89"/>
  <c r="CK88" s="1"/>
  <c r="CL89"/>
  <c r="CL88" s="1"/>
  <c r="CM89"/>
  <c r="CM88" s="1"/>
  <c r="CN89"/>
  <c r="CN88" s="1"/>
  <c r="CO89"/>
  <c r="CO88" s="1"/>
  <c r="CP89"/>
  <c r="CP88" s="1"/>
  <c r="CQ89"/>
  <c r="CQ88" s="1"/>
  <c r="CR89"/>
  <c r="CR88" s="1"/>
  <c r="CS89"/>
  <c r="CS88" s="1"/>
  <c r="B89"/>
  <c r="B88" s="1"/>
  <c r="C89" i="61"/>
  <c r="C88" s="1"/>
  <c r="D89"/>
  <c r="D88" s="1"/>
  <c r="E89"/>
  <c r="E88" s="1"/>
  <c r="F89"/>
  <c r="F88" s="1"/>
  <c r="G89"/>
  <c r="G88" s="1"/>
  <c r="H89"/>
  <c r="H88" s="1"/>
  <c r="I89"/>
  <c r="I88" s="1"/>
  <c r="J89"/>
  <c r="J88" s="1"/>
  <c r="K89"/>
  <c r="K88" s="1"/>
  <c r="L89"/>
  <c r="L88" s="1"/>
  <c r="M89"/>
  <c r="M88" s="1"/>
  <c r="N89"/>
  <c r="N88" s="1"/>
  <c r="O89"/>
  <c r="O88" s="1"/>
  <c r="P89"/>
  <c r="P88" s="1"/>
  <c r="Q89"/>
  <c r="Q88" s="1"/>
  <c r="R89"/>
  <c r="R88" s="1"/>
  <c r="S89"/>
  <c r="S88" s="1"/>
  <c r="T89"/>
  <c r="T88" s="1"/>
  <c r="U89"/>
  <c r="U88" s="1"/>
  <c r="V89"/>
  <c r="V88" s="1"/>
  <c r="W89"/>
  <c r="W88" s="1"/>
  <c r="X89"/>
  <c r="X88" s="1"/>
  <c r="Y89"/>
  <c r="Y88" s="1"/>
  <c r="Z89"/>
  <c r="Z88" s="1"/>
  <c r="AA89"/>
  <c r="AA88" s="1"/>
  <c r="AB89"/>
  <c r="AB88" s="1"/>
  <c r="AC89"/>
  <c r="AC88" s="1"/>
  <c r="AD89"/>
  <c r="AD88" s="1"/>
  <c r="AE89"/>
  <c r="AE88" s="1"/>
  <c r="AF89"/>
  <c r="AF88" s="1"/>
  <c r="AG89"/>
  <c r="AG88" s="1"/>
  <c r="AH89"/>
  <c r="AH88" s="1"/>
  <c r="AI89"/>
  <c r="AI88" s="1"/>
  <c r="AJ89"/>
  <c r="AJ88" s="1"/>
  <c r="AK89"/>
  <c r="AK88" s="1"/>
  <c r="AL89"/>
  <c r="AL88" s="1"/>
  <c r="AM89"/>
  <c r="AM88" s="1"/>
  <c r="AN89"/>
  <c r="AN88" s="1"/>
  <c r="AO89"/>
  <c r="AO88" s="1"/>
  <c r="AP89"/>
  <c r="AP88" s="1"/>
  <c r="AQ89"/>
  <c r="AQ88" s="1"/>
  <c r="AR89"/>
  <c r="AR88" s="1"/>
  <c r="AS89"/>
  <c r="AS88" s="1"/>
  <c r="AT89"/>
  <c r="AT88" s="1"/>
  <c r="AU89"/>
  <c r="AU88" s="1"/>
  <c r="AV89"/>
  <c r="AV88" s="1"/>
  <c r="AW89"/>
  <c r="AW88" s="1"/>
  <c r="AX89"/>
  <c r="AX88" s="1"/>
  <c r="AY89"/>
  <c r="AY88" s="1"/>
  <c r="AZ89"/>
  <c r="AZ88" s="1"/>
  <c r="BA89"/>
  <c r="BA88" s="1"/>
  <c r="BB89"/>
  <c r="BB88" s="1"/>
  <c r="BC89"/>
  <c r="BC88" s="1"/>
  <c r="BD89"/>
  <c r="BD88" s="1"/>
  <c r="BE89"/>
  <c r="BE88" s="1"/>
  <c r="BF89"/>
  <c r="BF88" s="1"/>
  <c r="BG89"/>
  <c r="BG88" s="1"/>
  <c r="BH89"/>
  <c r="BH88" s="1"/>
  <c r="BI89"/>
  <c r="BI88" s="1"/>
  <c r="BJ89"/>
  <c r="BJ88" s="1"/>
  <c r="BK89"/>
  <c r="BK88" s="1"/>
  <c r="BL89"/>
  <c r="BL88" s="1"/>
  <c r="BM89"/>
  <c r="BM88" s="1"/>
  <c r="BN89"/>
  <c r="BN88" s="1"/>
  <c r="BO89"/>
  <c r="BO88" s="1"/>
  <c r="BP89"/>
  <c r="BP88" s="1"/>
  <c r="BQ89"/>
  <c r="BQ88" s="1"/>
  <c r="BR89"/>
  <c r="BR88" s="1"/>
  <c r="BS89"/>
  <c r="BS88" s="1"/>
  <c r="BT89"/>
  <c r="BT88" s="1"/>
  <c r="BU89"/>
  <c r="BU88" s="1"/>
  <c r="BV89"/>
  <c r="BV88" s="1"/>
  <c r="BW89"/>
  <c r="BW88" s="1"/>
  <c r="BX89"/>
  <c r="BX88" s="1"/>
  <c r="BY89"/>
  <c r="BY88" s="1"/>
  <c r="BZ89"/>
  <c r="BZ88" s="1"/>
  <c r="CA89"/>
  <c r="CA88" s="1"/>
  <c r="CB89"/>
  <c r="CB88" s="1"/>
  <c r="CC89"/>
  <c r="CC88" s="1"/>
  <c r="CD89"/>
  <c r="CD88" s="1"/>
  <c r="CE89"/>
  <c r="CE88" s="1"/>
  <c r="CF89"/>
  <c r="CF88" s="1"/>
  <c r="CG89"/>
  <c r="CG88" s="1"/>
  <c r="CH89"/>
  <c r="CH88" s="1"/>
  <c r="CI89"/>
  <c r="CI88" s="1"/>
  <c r="CJ89"/>
  <c r="CJ88" s="1"/>
  <c r="CK89"/>
  <c r="CK88" s="1"/>
  <c r="CL89"/>
  <c r="CL88" s="1"/>
  <c r="CM89"/>
  <c r="CM88" s="1"/>
  <c r="CN89"/>
  <c r="CN88" s="1"/>
  <c r="CO89"/>
  <c r="CO88" s="1"/>
  <c r="CP89"/>
  <c r="CP88" s="1"/>
  <c r="CQ89"/>
  <c r="CQ88" s="1"/>
  <c r="CR89"/>
  <c r="CR88" s="1"/>
  <c r="CS89"/>
  <c r="CS88" s="1"/>
  <c r="B89"/>
  <c r="B88" s="1"/>
  <c r="C89" i="60"/>
  <c r="C88" s="1"/>
  <c r="D89"/>
  <c r="D88" s="1"/>
  <c r="E89"/>
  <c r="E88" s="1"/>
  <c r="F89"/>
  <c r="F88" s="1"/>
  <c r="G89"/>
  <c r="G88" s="1"/>
  <c r="H89"/>
  <c r="H88" s="1"/>
  <c r="I89"/>
  <c r="I88" s="1"/>
  <c r="J89"/>
  <c r="J88" s="1"/>
  <c r="K89"/>
  <c r="K88" s="1"/>
  <c r="L89"/>
  <c r="L88" s="1"/>
  <c r="M89"/>
  <c r="M88" s="1"/>
  <c r="N89"/>
  <c r="N88" s="1"/>
  <c r="O89"/>
  <c r="O88" s="1"/>
  <c r="P89"/>
  <c r="P88" s="1"/>
  <c r="Q89"/>
  <c r="Q88" s="1"/>
  <c r="R89"/>
  <c r="R88" s="1"/>
  <c r="S89"/>
  <c r="S88" s="1"/>
  <c r="T89"/>
  <c r="T88" s="1"/>
  <c r="U89"/>
  <c r="U88" s="1"/>
  <c r="V89"/>
  <c r="V88" s="1"/>
  <c r="W89"/>
  <c r="W88" s="1"/>
  <c r="X89"/>
  <c r="X88" s="1"/>
  <c r="Y89"/>
  <c r="Y88" s="1"/>
  <c r="Z89"/>
  <c r="Z88" s="1"/>
  <c r="AA89"/>
  <c r="AA88" s="1"/>
  <c r="AB89"/>
  <c r="AB88" s="1"/>
  <c r="AC89"/>
  <c r="AC88" s="1"/>
  <c r="AD89"/>
  <c r="AD88" s="1"/>
  <c r="AE89"/>
  <c r="AE88" s="1"/>
  <c r="AF89"/>
  <c r="AF88" s="1"/>
  <c r="AG89"/>
  <c r="AG88" s="1"/>
  <c r="AH89"/>
  <c r="AH88" s="1"/>
  <c r="AI89"/>
  <c r="AI88" s="1"/>
  <c r="AJ89"/>
  <c r="AJ88" s="1"/>
  <c r="AK89"/>
  <c r="AK88" s="1"/>
  <c r="AL89"/>
  <c r="AL88" s="1"/>
  <c r="AM89"/>
  <c r="AM88" s="1"/>
  <c r="AN89"/>
  <c r="AN88" s="1"/>
  <c r="AO89"/>
  <c r="AO88" s="1"/>
  <c r="AP89"/>
  <c r="AP88" s="1"/>
  <c r="AQ89"/>
  <c r="AQ88" s="1"/>
  <c r="AR89"/>
  <c r="AR88" s="1"/>
  <c r="AS89"/>
  <c r="AS88" s="1"/>
  <c r="AT89"/>
  <c r="AT88" s="1"/>
  <c r="AU89"/>
  <c r="AU88" s="1"/>
  <c r="AV89"/>
  <c r="AV88" s="1"/>
  <c r="AW89"/>
  <c r="AW88" s="1"/>
  <c r="AX89"/>
  <c r="AX88" s="1"/>
  <c r="AY89"/>
  <c r="AY88" s="1"/>
  <c r="AZ89"/>
  <c r="AZ88" s="1"/>
  <c r="BA89"/>
  <c r="BA88" s="1"/>
  <c r="BB89"/>
  <c r="BB88" s="1"/>
  <c r="BC89"/>
  <c r="BC88" s="1"/>
  <c r="BD89"/>
  <c r="BD88" s="1"/>
  <c r="BE89"/>
  <c r="BE88" s="1"/>
  <c r="BF89"/>
  <c r="BF88" s="1"/>
  <c r="BG89"/>
  <c r="BG88" s="1"/>
  <c r="BH89"/>
  <c r="BH88" s="1"/>
  <c r="BI89"/>
  <c r="BI88" s="1"/>
  <c r="BJ89"/>
  <c r="BJ88" s="1"/>
  <c r="BK89"/>
  <c r="BK88" s="1"/>
  <c r="BL89"/>
  <c r="BL88" s="1"/>
  <c r="BM89"/>
  <c r="BM88" s="1"/>
  <c r="BN89"/>
  <c r="BN88" s="1"/>
  <c r="BO89"/>
  <c r="BO88" s="1"/>
  <c r="BP89"/>
  <c r="BP88" s="1"/>
  <c r="BQ89"/>
  <c r="BQ88" s="1"/>
  <c r="BR89"/>
  <c r="BR88" s="1"/>
  <c r="BS89"/>
  <c r="BS88" s="1"/>
  <c r="BT89"/>
  <c r="BT88" s="1"/>
  <c r="BU89"/>
  <c r="BU88" s="1"/>
  <c r="BV89"/>
  <c r="BV88" s="1"/>
  <c r="BW89"/>
  <c r="BW88" s="1"/>
  <c r="BX89"/>
  <c r="BX88" s="1"/>
  <c r="BY89"/>
  <c r="BY88" s="1"/>
  <c r="BZ89"/>
  <c r="BZ88" s="1"/>
  <c r="CA89"/>
  <c r="CA88" s="1"/>
  <c r="CB89"/>
  <c r="CB88" s="1"/>
  <c r="CC89"/>
  <c r="CC88" s="1"/>
  <c r="CD89"/>
  <c r="CD88" s="1"/>
  <c r="CE89"/>
  <c r="CE88" s="1"/>
  <c r="CF89"/>
  <c r="CF88" s="1"/>
  <c r="CG89"/>
  <c r="CG88" s="1"/>
  <c r="CH89"/>
  <c r="CH88" s="1"/>
  <c r="CI89"/>
  <c r="CI88" s="1"/>
  <c r="CJ89"/>
  <c r="CJ88" s="1"/>
  <c r="CK89"/>
  <c r="CK88" s="1"/>
  <c r="CL89"/>
  <c r="CL88" s="1"/>
  <c r="CM89"/>
  <c r="CM88" s="1"/>
  <c r="CN89"/>
  <c r="CN88" s="1"/>
  <c r="CO89"/>
  <c r="CO88" s="1"/>
  <c r="CP89"/>
  <c r="CP88" s="1"/>
  <c r="CQ89"/>
  <c r="CQ88" s="1"/>
  <c r="CR89"/>
  <c r="CR88" s="1"/>
  <c r="CS89"/>
  <c r="CS88" s="1"/>
  <c r="B89"/>
  <c r="B88" s="1"/>
  <c r="C89" i="59"/>
  <c r="C88" s="1"/>
  <c r="D89"/>
  <c r="D88" s="1"/>
  <c r="E89"/>
  <c r="E88" s="1"/>
  <c r="F89"/>
  <c r="F88" s="1"/>
  <c r="G89"/>
  <c r="G88" s="1"/>
  <c r="H89"/>
  <c r="H88" s="1"/>
  <c r="I89"/>
  <c r="I88" s="1"/>
  <c r="J89"/>
  <c r="J88" s="1"/>
  <c r="K89"/>
  <c r="K88" s="1"/>
  <c r="L89"/>
  <c r="L88" s="1"/>
  <c r="M89"/>
  <c r="M88" s="1"/>
  <c r="N89"/>
  <c r="N88" s="1"/>
  <c r="O89"/>
  <c r="O88" s="1"/>
  <c r="P89"/>
  <c r="P88" s="1"/>
  <c r="Q89"/>
  <c r="Q88" s="1"/>
  <c r="R89"/>
  <c r="R88" s="1"/>
  <c r="S89"/>
  <c r="S88" s="1"/>
  <c r="T89"/>
  <c r="T88" s="1"/>
  <c r="U89"/>
  <c r="U88" s="1"/>
  <c r="V89"/>
  <c r="V88" s="1"/>
  <c r="W89"/>
  <c r="W88" s="1"/>
  <c r="X89"/>
  <c r="X88" s="1"/>
  <c r="Y89"/>
  <c r="Y88" s="1"/>
  <c r="Z89"/>
  <c r="Z88" s="1"/>
  <c r="AA89"/>
  <c r="AA88" s="1"/>
  <c r="AB89"/>
  <c r="AB88" s="1"/>
  <c r="AC89"/>
  <c r="AC88" s="1"/>
  <c r="AD89"/>
  <c r="AD88" s="1"/>
  <c r="AE89"/>
  <c r="AE88" s="1"/>
  <c r="AF89"/>
  <c r="AF88" s="1"/>
  <c r="AG89"/>
  <c r="AG88" s="1"/>
  <c r="AH89"/>
  <c r="AH88" s="1"/>
  <c r="AI89"/>
  <c r="AI88" s="1"/>
  <c r="AJ89"/>
  <c r="AJ88" s="1"/>
  <c r="AK89"/>
  <c r="AK88" s="1"/>
  <c r="AL89"/>
  <c r="AL88" s="1"/>
  <c r="AM89"/>
  <c r="AM88" s="1"/>
  <c r="AN89"/>
  <c r="AN88" s="1"/>
  <c r="AO89"/>
  <c r="AO88" s="1"/>
  <c r="AP89"/>
  <c r="AP88" s="1"/>
  <c r="AQ89"/>
  <c r="AQ88" s="1"/>
  <c r="AR89"/>
  <c r="AR88" s="1"/>
  <c r="AS89"/>
  <c r="AS88" s="1"/>
  <c r="AT89"/>
  <c r="AT88" s="1"/>
  <c r="AU89"/>
  <c r="AU88" s="1"/>
  <c r="AV89"/>
  <c r="AV88" s="1"/>
  <c r="AW89"/>
  <c r="AW88" s="1"/>
  <c r="AX89"/>
  <c r="AX88" s="1"/>
  <c r="AY89"/>
  <c r="AY88" s="1"/>
  <c r="AZ89"/>
  <c r="AZ88" s="1"/>
  <c r="BA89"/>
  <c r="BA88" s="1"/>
  <c r="BB89"/>
  <c r="BB88" s="1"/>
  <c r="BC89"/>
  <c r="BC88" s="1"/>
  <c r="BD89"/>
  <c r="BD88" s="1"/>
  <c r="BE89"/>
  <c r="BE88" s="1"/>
  <c r="BF89"/>
  <c r="BF88" s="1"/>
  <c r="BG89"/>
  <c r="BG88" s="1"/>
  <c r="BH89"/>
  <c r="BH88" s="1"/>
  <c r="BI89"/>
  <c r="BI88" s="1"/>
  <c r="BJ89"/>
  <c r="BJ88" s="1"/>
  <c r="BK89"/>
  <c r="BK88" s="1"/>
  <c r="BL89"/>
  <c r="BL88" s="1"/>
  <c r="BM89"/>
  <c r="BM88" s="1"/>
  <c r="BN89"/>
  <c r="BN88" s="1"/>
  <c r="BO89"/>
  <c r="BO88" s="1"/>
  <c r="BP89"/>
  <c r="BP88" s="1"/>
  <c r="BQ89"/>
  <c r="BQ88" s="1"/>
  <c r="BR89"/>
  <c r="BR88" s="1"/>
  <c r="BS89"/>
  <c r="BS88" s="1"/>
  <c r="BT89"/>
  <c r="BT88" s="1"/>
  <c r="BU89"/>
  <c r="BU88" s="1"/>
  <c r="BV89"/>
  <c r="BV88" s="1"/>
  <c r="BW89"/>
  <c r="BW88" s="1"/>
  <c r="BX89"/>
  <c r="BX88" s="1"/>
  <c r="BY89"/>
  <c r="BY88" s="1"/>
  <c r="BZ89"/>
  <c r="BZ88" s="1"/>
  <c r="CA89"/>
  <c r="CA88" s="1"/>
  <c r="CB89"/>
  <c r="CB88" s="1"/>
  <c r="CC89"/>
  <c r="CC88" s="1"/>
  <c r="CD89"/>
  <c r="CD88" s="1"/>
  <c r="CE89"/>
  <c r="CE88" s="1"/>
  <c r="CF89"/>
  <c r="CF88" s="1"/>
  <c r="CG89"/>
  <c r="CG88" s="1"/>
  <c r="CH89"/>
  <c r="CH88" s="1"/>
  <c r="CI89"/>
  <c r="CI88" s="1"/>
  <c r="CJ89"/>
  <c r="CJ88" s="1"/>
  <c r="CK89"/>
  <c r="CK88" s="1"/>
  <c r="CL89"/>
  <c r="CL88" s="1"/>
  <c r="CM89"/>
  <c r="CM88" s="1"/>
  <c r="CN89"/>
  <c r="CN88" s="1"/>
  <c r="CO89"/>
  <c r="CO88" s="1"/>
  <c r="CP89"/>
  <c r="CP88" s="1"/>
  <c r="CQ89"/>
  <c r="CQ88" s="1"/>
  <c r="CR89"/>
  <c r="CR88" s="1"/>
  <c r="CS89"/>
  <c r="CS88" s="1"/>
  <c r="B89"/>
  <c r="B88" s="1"/>
  <c r="C89" i="58"/>
  <c r="C88" s="1"/>
  <c r="D89"/>
  <c r="D88" s="1"/>
  <c r="E89"/>
  <c r="E88" s="1"/>
  <c r="F89"/>
  <c r="F88" s="1"/>
  <c r="G89"/>
  <c r="G88" s="1"/>
  <c r="H89"/>
  <c r="H88" s="1"/>
  <c r="I89"/>
  <c r="I88" s="1"/>
  <c r="J89"/>
  <c r="J88" s="1"/>
  <c r="K89"/>
  <c r="K88" s="1"/>
  <c r="L89"/>
  <c r="L88" s="1"/>
  <c r="M89"/>
  <c r="M88" s="1"/>
  <c r="N89"/>
  <c r="N88" s="1"/>
  <c r="O89"/>
  <c r="O88" s="1"/>
  <c r="P89"/>
  <c r="P88" s="1"/>
  <c r="Q89"/>
  <c r="Q88" s="1"/>
  <c r="R89"/>
  <c r="R88" s="1"/>
  <c r="S89"/>
  <c r="S88" s="1"/>
  <c r="T89"/>
  <c r="T88" s="1"/>
  <c r="U89"/>
  <c r="U88" s="1"/>
  <c r="V89"/>
  <c r="V88" s="1"/>
  <c r="W89"/>
  <c r="W88" s="1"/>
  <c r="X89"/>
  <c r="X88" s="1"/>
  <c r="Y89"/>
  <c r="Y88" s="1"/>
  <c r="Z89"/>
  <c r="Z88" s="1"/>
  <c r="AA89"/>
  <c r="AA88" s="1"/>
  <c r="AB89"/>
  <c r="AB88" s="1"/>
  <c r="AC89"/>
  <c r="AC88" s="1"/>
  <c r="AD89"/>
  <c r="AD88" s="1"/>
  <c r="AE89"/>
  <c r="AE88" s="1"/>
  <c r="AF89"/>
  <c r="AF88" s="1"/>
  <c r="AG89"/>
  <c r="AG88" s="1"/>
  <c r="AH89"/>
  <c r="AH88" s="1"/>
  <c r="AI89"/>
  <c r="AI88" s="1"/>
  <c r="AJ89"/>
  <c r="AJ88" s="1"/>
  <c r="AK89"/>
  <c r="AK88" s="1"/>
  <c r="AL89"/>
  <c r="AL88" s="1"/>
  <c r="AM89"/>
  <c r="AM88" s="1"/>
  <c r="AN89"/>
  <c r="AN88" s="1"/>
  <c r="AO89"/>
  <c r="AO88" s="1"/>
  <c r="AP89"/>
  <c r="AP88" s="1"/>
  <c r="AQ89"/>
  <c r="AQ88" s="1"/>
  <c r="AR89"/>
  <c r="AR88" s="1"/>
  <c r="AS89"/>
  <c r="AS88" s="1"/>
  <c r="AT89"/>
  <c r="AT88" s="1"/>
  <c r="AU89"/>
  <c r="AU88" s="1"/>
  <c r="AV89"/>
  <c r="AV88" s="1"/>
  <c r="AW89"/>
  <c r="AW88" s="1"/>
  <c r="AX89"/>
  <c r="AX88" s="1"/>
  <c r="AY89"/>
  <c r="AY88" s="1"/>
  <c r="AZ89"/>
  <c r="AZ88" s="1"/>
  <c r="BA89"/>
  <c r="BA88" s="1"/>
  <c r="BB89"/>
  <c r="BB88" s="1"/>
  <c r="BC89"/>
  <c r="BC88" s="1"/>
  <c r="BD89"/>
  <c r="BD88" s="1"/>
  <c r="BE89"/>
  <c r="BE88" s="1"/>
  <c r="BF89"/>
  <c r="BF88" s="1"/>
  <c r="BG89"/>
  <c r="BG88" s="1"/>
  <c r="BH89"/>
  <c r="BH88" s="1"/>
  <c r="BI89"/>
  <c r="BI88" s="1"/>
  <c r="BJ89"/>
  <c r="BJ88" s="1"/>
  <c r="BK89"/>
  <c r="BK88" s="1"/>
  <c r="BL89"/>
  <c r="BL88" s="1"/>
  <c r="BM89"/>
  <c r="BM88" s="1"/>
  <c r="BN89"/>
  <c r="BN88" s="1"/>
  <c r="BO89"/>
  <c r="BO88" s="1"/>
  <c r="BP89"/>
  <c r="BP88" s="1"/>
  <c r="BQ89"/>
  <c r="BQ88" s="1"/>
  <c r="BR89"/>
  <c r="BR88" s="1"/>
  <c r="BS89"/>
  <c r="BS88" s="1"/>
  <c r="BT89"/>
  <c r="BT88" s="1"/>
  <c r="BU89"/>
  <c r="BU88" s="1"/>
  <c r="BV89"/>
  <c r="BV88" s="1"/>
  <c r="BW89"/>
  <c r="BW88" s="1"/>
  <c r="BX89"/>
  <c r="BX88" s="1"/>
  <c r="BY89"/>
  <c r="BY88" s="1"/>
  <c r="BZ89"/>
  <c r="BZ88" s="1"/>
  <c r="CA89"/>
  <c r="CA88" s="1"/>
  <c r="CB89"/>
  <c r="CB88" s="1"/>
  <c r="CC89"/>
  <c r="CC88" s="1"/>
  <c r="CD89"/>
  <c r="CD88" s="1"/>
  <c r="CE89"/>
  <c r="CE88" s="1"/>
  <c r="CF89"/>
  <c r="CF88" s="1"/>
  <c r="CG89"/>
  <c r="CG88" s="1"/>
  <c r="CH89"/>
  <c r="CH88" s="1"/>
  <c r="CI89"/>
  <c r="CI88" s="1"/>
  <c r="CJ89"/>
  <c r="CJ88" s="1"/>
  <c r="CK89"/>
  <c r="CK88" s="1"/>
  <c r="CL89"/>
  <c r="CL88" s="1"/>
  <c r="CM89"/>
  <c r="CM88" s="1"/>
  <c r="CN89"/>
  <c r="CN88" s="1"/>
  <c r="CO89"/>
  <c r="CO88" s="1"/>
  <c r="CP89"/>
  <c r="CP88" s="1"/>
  <c r="CQ89"/>
  <c r="CQ88" s="1"/>
  <c r="CR89"/>
  <c r="CR88" s="1"/>
  <c r="CS89"/>
  <c r="CS88" s="1"/>
  <c r="B89"/>
  <c r="B88" s="1"/>
  <c r="C89" i="57"/>
  <c r="C88" s="1"/>
  <c r="D89"/>
  <c r="D88" s="1"/>
  <c r="E89"/>
  <c r="E88" s="1"/>
  <c r="F89"/>
  <c r="F88" s="1"/>
  <c r="G89"/>
  <c r="G88" s="1"/>
  <c r="H89"/>
  <c r="H88" s="1"/>
  <c r="I89"/>
  <c r="I88" s="1"/>
  <c r="J89"/>
  <c r="J88" s="1"/>
  <c r="K89"/>
  <c r="K88" s="1"/>
  <c r="L89"/>
  <c r="L88" s="1"/>
  <c r="M89"/>
  <c r="M88" s="1"/>
  <c r="N89"/>
  <c r="N88" s="1"/>
  <c r="O89"/>
  <c r="O88" s="1"/>
  <c r="P89"/>
  <c r="P88" s="1"/>
  <c r="Q89"/>
  <c r="Q88" s="1"/>
  <c r="R89"/>
  <c r="R88" s="1"/>
  <c r="S89"/>
  <c r="S88" s="1"/>
  <c r="T89"/>
  <c r="T88" s="1"/>
  <c r="U89"/>
  <c r="U88" s="1"/>
  <c r="V89"/>
  <c r="V88" s="1"/>
  <c r="W89"/>
  <c r="W88" s="1"/>
  <c r="X89"/>
  <c r="X88" s="1"/>
  <c r="Y89"/>
  <c r="Y88" s="1"/>
  <c r="Z89"/>
  <c r="Z88" s="1"/>
  <c r="AA89"/>
  <c r="AA88" s="1"/>
  <c r="AB89"/>
  <c r="AB88" s="1"/>
  <c r="AC89"/>
  <c r="AC88" s="1"/>
  <c r="AD89"/>
  <c r="AD88" s="1"/>
  <c r="AE89"/>
  <c r="AE88" s="1"/>
  <c r="AF89"/>
  <c r="AF88" s="1"/>
  <c r="AG89"/>
  <c r="AG88" s="1"/>
  <c r="AH89"/>
  <c r="AH88" s="1"/>
  <c r="AI89"/>
  <c r="AI88" s="1"/>
  <c r="AJ89"/>
  <c r="AJ88" s="1"/>
  <c r="AK89"/>
  <c r="AK88" s="1"/>
  <c r="AL89"/>
  <c r="AL88" s="1"/>
  <c r="AM89"/>
  <c r="AM88" s="1"/>
  <c r="AN89"/>
  <c r="AN88" s="1"/>
  <c r="AO89"/>
  <c r="AO88" s="1"/>
  <c r="AP89"/>
  <c r="AP88" s="1"/>
  <c r="AQ89"/>
  <c r="AQ88" s="1"/>
  <c r="AR89"/>
  <c r="AR88" s="1"/>
  <c r="AS89"/>
  <c r="AS88" s="1"/>
  <c r="AT89"/>
  <c r="AT88" s="1"/>
  <c r="AU89"/>
  <c r="AU88" s="1"/>
  <c r="AV89"/>
  <c r="AV88" s="1"/>
  <c r="AW89"/>
  <c r="AW88" s="1"/>
  <c r="AX89"/>
  <c r="AX88" s="1"/>
  <c r="AY89"/>
  <c r="AY88" s="1"/>
  <c r="AZ89"/>
  <c r="AZ88" s="1"/>
  <c r="BA89"/>
  <c r="BA88" s="1"/>
  <c r="BB89"/>
  <c r="BB88" s="1"/>
  <c r="BC89"/>
  <c r="BC88" s="1"/>
  <c r="BD89"/>
  <c r="BD88" s="1"/>
  <c r="BE89"/>
  <c r="BE88" s="1"/>
  <c r="BF89"/>
  <c r="BF88" s="1"/>
  <c r="BG89"/>
  <c r="BG88" s="1"/>
  <c r="BH89"/>
  <c r="BH88" s="1"/>
  <c r="BI89"/>
  <c r="BI88" s="1"/>
  <c r="BJ89"/>
  <c r="BJ88" s="1"/>
  <c r="BK89"/>
  <c r="BK88" s="1"/>
  <c r="BL89"/>
  <c r="BL88" s="1"/>
  <c r="BM89"/>
  <c r="BM88" s="1"/>
  <c r="BN89"/>
  <c r="BN88" s="1"/>
  <c r="BO89"/>
  <c r="BO88" s="1"/>
  <c r="BP89"/>
  <c r="BP88" s="1"/>
  <c r="BQ89"/>
  <c r="BQ88" s="1"/>
  <c r="BR89"/>
  <c r="BR88" s="1"/>
  <c r="BS89"/>
  <c r="BS88" s="1"/>
  <c r="BT89"/>
  <c r="BT88" s="1"/>
  <c r="BU89"/>
  <c r="BU88" s="1"/>
  <c r="BV89"/>
  <c r="BV88" s="1"/>
  <c r="BW89"/>
  <c r="BW88" s="1"/>
  <c r="BX89"/>
  <c r="BX88" s="1"/>
  <c r="BY89"/>
  <c r="BY88" s="1"/>
  <c r="BZ89"/>
  <c r="BZ88" s="1"/>
  <c r="CA89"/>
  <c r="CA88" s="1"/>
  <c r="CB89"/>
  <c r="CB88" s="1"/>
  <c r="CC89"/>
  <c r="CC88" s="1"/>
  <c r="CD89"/>
  <c r="CD88" s="1"/>
  <c r="CE89"/>
  <c r="CE88" s="1"/>
  <c r="CF89"/>
  <c r="CF88" s="1"/>
  <c r="CG89"/>
  <c r="CG88" s="1"/>
  <c r="CH89"/>
  <c r="CH88" s="1"/>
  <c r="CI89"/>
  <c r="CI88" s="1"/>
  <c r="CJ89"/>
  <c r="CJ88" s="1"/>
  <c r="CK89"/>
  <c r="CK88" s="1"/>
  <c r="CL89"/>
  <c r="CL88" s="1"/>
  <c r="CM89"/>
  <c r="CM88" s="1"/>
  <c r="CN89"/>
  <c r="CN88" s="1"/>
  <c r="CO89"/>
  <c r="CO88" s="1"/>
  <c r="CP89"/>
  <c r="CP88" s="1"/>
  <c r="CQ89"/>
  <c r="CQ88" s="1"/>
  <c r="CR89"/>
  <c r="CR88" s="1"/>
  <c r="CS89"/>
  <c r="CS88" s="1"/>
  <c r="B89"/>
  <c r="B88" s="1"/>
  <c r="C89" i="56"/>
  <c r="C88" s="1"/>
  <c r="D89"/>
  <c r="D88" s="1"/>
  <c r="E89"/>
  <c r="E88" s="1"/>
  <c r="F89"/>
  <c r="F88" s="1"/>
  <c r="G89"/>
  <c r="G88" s="1"/>
  <c r="H89"/>
  <c r="H88" s="1"/>
  <c r="I89"/>
  <c r="I88" s="1"/>
  <c r="J89"/>
  <c r="J88" s="1"/>
  <c r="K89"/>
  <c r="K88" s="1"/>
  <c r="L89"/>
  <c r="L88" s="1"/>
  <c r="M89"/>
  <c r="M88" s="1"/>
  <c r="N89"/>
  <c r="N88" s="1"/>
  <c r="O89"/>
  <c r="O88" s="1"/>
  <c r="P89"/>
  <c r="P88" s="1"/>
  <c r="Q89"/>
  <c r="Q88" s="1"/>
  <c r="R89"/>
  <c r="R88" s="1"/>
  <c r="S89"/>
  <c r="S88" s="1"/>
  <c r="T89"/>
  <c r="T88" s="1"/>
  <c r="U89"/>
  <c r="U88" s="1"/>
  <c r="V89"/>
  <c r="V88" s="1"/>
  <c r="W89"/>
  <c r="W88" s="1"/>
  <c r="X89"/>
  <c r="X88" s="1"/>
  <c r="Y89"/>
  <c r="Y88" s="1"/>
  <c r="Z89"/>
  <c r="Z88" s="1"/>
  <c r="AA89"/>
  <c r="AA88" s="1"/>
  <c r="AB89"/>
  <c r="AB88" s="1"/>
  <c r="AC89"/>
  <c r="AC88" s="1"/>
  <c r="AD89"/>
  <c r="AD88" s="1"/>
  <c r="AE89"/>
  <c r="AE88" s="1"/>
  <c r="AF89"/>
  <c r="AF88" s="1"/>
  <c r="AG89"/>
  <c r="AG88" s="1"/>
  <c r="AH89"/>
  <c r="AH88" s="1"/>
  <c r="AI89"/>
  <c r="AI88" s="1"/>
  <c r="AJ89"/>
  <c r="AJ88" s="1"/>
  <c r="AK89"/>
  <c r="AK88" s="1"/>
  <c r="AL89"/>
  <c r="AL88" s="1"/>
  <c r="AM89"/>
  <c r="AM88" s="1"/>
  <c r="AN89"/>
  <c r="AN88" s="1"/>
  <c r="AO89"/>
  <c r="AO88" s="1"/>
  <c r="AP89"/>
  <c r="AP88" s="1"/>
  <c r="AQ89"/>
  <c r="AQ88" s="1"/>
  <c r="AR89"/>
  <c r="AR88" s="1"/>
  <c r="AS89"/>
  <c r="AS88" s="1"/>
  <c r="AT89"/>
  <c r="AT88" s="1"/>
  <c r="AU89"/>
  <c r="AU88" s="1"/>
  <c r="AV89"/>
  <c r="AV88" s="1"/>
  <c r="AW89"/>
  <c r="AW88" s="1"/>
  <c r="AX89"/>
  <c r="AX88" s="1"/>
  <c r="AY89"/>
  <c r="AY88" s="1"/>
  <c r="AZ89"/>
  <c r="AZ88" s="1"/>
  <c r="BA89"/>
  <c r="BA88" s="1"/>
  <c r="BB89"/>
  <c r="BB88" s="1"/>
  <c r="BC89"/>
  <c r="BC88" s="1"/>
  <c r="BD89"/>
  <c r="BD88" s="1"/>
  <c r="BE89"/>
  <c r="BE88" s="1"/>
  <c r="BF89"/>
  <c r="BF88" s="1"/>
  <c r="BG89"/>
  <c r="BG88" s="1"/>
  <c r="BH89"/>
  <c r="BH88" s="1"/>
  <c r="BI89"/>
  <c r="BI88" s="1"/>
  <c r="BJ89"/>
  <c r="BJ88" s="1"/>
  <c r="BK89"/>
  <c r="BK88" s="1"/>
  <c r="BL89"/>
  <c r="BL88" s="1"/>
  <c r="BM89"/>
  <c r="BM88" s="1"/>
  <c r="BN89"/>
  <c r="BN88" s="1"/>
  <c r="BO89"/>
  <c r="BO88" s="1"/>
  <c r="BP89"/>
  <c r="BP88" s="1"/>
  <c r="BQ89"/>
  <c r="BQ88" s="1"/>
  <c r="BR89"/>
  <c r="BR88" s="1"/>
  <c r="BS89"/>
  <c r="BS88" s="1"/>
  <c r="BT89"/>
  <c r="BT88" s="1"/>
  <c r="BU89"/>
  <c r="BU88" s="1"/>
  <c r="BV89"/>
  <c r="BV88" s="1"/>
  <c r="BW89"/>
  <c r="BW88" s="1"/>
  <c r="BX89"/>
  <c r="BX88" s="1"/>
  <c r="BY89"/>
  <c r="BY88" s="1"/>
  <c r="BZ89"/>
  <c r="BZ88" s="1"/>
  <c r="CA89"/>
  <c r="CA88" s="1"/>
  <c r="CB89"/>
  <c r="CB88" s="1"/>
  <c r="CC89"/>
  <c r="CC88" s="1"/>
  <c r="CD89"/>
  <c r="CD88" s="1"/>
  <c r="CE89"/>
  <c r="CE88" s="1"/>
  <c r="CF89"/>
  <c r="CF88" s="1"/>
  <c r="CG89"/>
  <c r="CG88" s="1"/>
  <c r="CH89"/>
  <c r="CH88" s="1"/>
  <c r="CI89"/>
  <c r="CI88" s="1"/>
  <c r="CJ89"/>
  <c r="CJ88" s="1"/>
  <c r="CK89"/>
  <c r="CK88" s="1"/>
  <c r="CL89"/>
  <c r="CL88" s="1"/>
  <c r="CM89"/>
  <c r="CM88" s="1"/>
  <c r="CN89"/>
  <c r="CN88" s="1"/>
  <c r="CO89"/>
  <c r="CO88" s="1"/>
  <c r="CP89"/>
  <c r="CP88" s="1"/>
  <c r="CQ89"/>
  <c r="CQ88" s="1"/>
  <c r="CR89"/>
  <c r="CR88" s="1"/>
  <c r="CS89"/>
  <c r="CS88" s="1"/>
  <c r="B89"/>
  <c r="B88" s="1"/>
  <c r="C89" i="55"/>
  <c r="C88" s="1"/>
  <c r="D89"/>
  <c r="D88" s="1"/>
  <c r="E89"/>
  <c r="E88" s="1"/>
  <c r="F89"/>
  <c r="F88" s="1"/>
  <c r="G89"/>
  <c r="G88" s="1"/>
  <c r="H89"/>
  <c r="H88" s="1"/>
  <c r="I89"/>
  <c r="I88" s="1"/>
  <c r="J89"/>
  <c r="J88" s="1"/>
  <c r="K89"/>
  <c r="K88" s="1"/>
  <c r="L89"/>
  <c r="L88" s="1"/>
  <c r="M89"/>
  <c r="M88" s="1"/>
  <c r="N89"/>
  <c r="N88" s="1"/>
  <c r="O89"/>
  <c r="O88" s="1"/>
  <c r="P89"/>
  <c r="P88" s="1"/>
  <c r="Q89"/>
  <c r="Q88" s="1"/>
  <c r="R89"/>
  <c r="R88" s="1"/>
  <c r="S89"/>
  <c r="S88" s="1"/>
  <c r="T89"/>
  <c r="T88" s="1"/>
  <c r="U89"/>
  <c r="U88" s="1"/>
  <c r="V89"/>
  <c r="V88" s="1"/>
  <c r="W89"/>
  <c r="W88" s="1"/>
  <c r="X89"/>
  <c r="X88" s="1"/>
  <c r="Y89"/>
  <c r="Y88" s="1"/>
  <c r="Z89"/>
  <c r="Z88" s="1"/>
  <c r="AA89"/>
  <c r="AA88" s="1"/>
  <c r="AB89"/>
  <c r="AB88" s="1"/>
  <c r="AC89"/>
  <c r="AC88" s="1"/>
  <c r="AD89"/>
  <c r="AD88" s="1"/>
  <c r="AE89"/>
  <c r="AE88" s="1"/>
  <c r="AF89"/>
  <c r="AF88" s="1"/>
  <c r="AG89"/>
  <c r="AG88" s="1"/>
  <c r="AH89"/>
  <c r="AH88" s="1"/>
  <c r="AI89"/>
  <c r="AI88" s="1"/>
  <c r="AJ89"/>
  <c r="AJ88" s="1"/>
  <c r="AK89"/>
  <c r="AK88" s="1"/>
  <c r="AL89"/>
  <c r="AL88" s="1"/>
  <c r="AM89"/>
  <c r="AM88" s="1"/>
  <c r="AN89"/>
  <c r="AN88" s="1"/>
  <c r="AO89"/>
  <c r="AO88" s="1"/>
  <c r="AP89"/>
  <c r="AP88" s="1"/>
  <c r="AQ89"/>
  <c r="AQ88" s="1"/>
  <c r="AR89"/>
  <c r="AR88" s="1"/>
  <c r="AS89"/>
  <c r="AS88" s="1"/>
  <c r="AT89"/>
  <c r="AT88" s="1"/>
  <c r="AU89"/>
  <c r="AU88" s="1"/>
  <c r="AV89"/>
  <c r="AV88" s="1"/>
  <c r="AW89"/>
  <c r="AW88" s="1"/>
  <c r="AX89"/>
  <c r="AX88" s="1"/>
  <c r="AY89"/>
  <c r="AY88" s="1"/>
  <c r="AZ89"/>
  <c r="AZ88" s="1"/>
  <c r="BA89"/>
  <c r="BA88" s="1"/>
  <c r="BB89"/>
  <c r="BB88" s="1"/>
  <c r="BC89"/>
  <c r="BC88" s="1"/>
  <c r="BD89"/>
  <c r="BD88" s="1"/>
  <c r="BE89"/>
  <c r="BE88" s="1"/>
  <c r="BF89"/>
  <c r="BF88" s="1"/>
  <c r="BG89"/>
  <c r="BG88" s="1"/>
  <c r="BH89"/>
  <c r="BH88" s="1"/>
  <c r="BI89"/>
  <c r="BI88" s="1"/>
  <c r="BJ89"/>
  <c r="BJ88" s="1"/>
  <c r="BK89"/>
  <c r="BK88" s="1"/>
  <c r="BL89"/>
  <c r="BL88" s="1"/>
  <c r="BM89"/>
  <c r="BM88" s="1"/>
  <c r="BN89"/>
  <c r="BN88" s="1"/>
  <c r="BO89"/>
  <c r="BO88" s="1"/>
  <c r="BP89"/>
  <c r="BP88" s="1"/>
  <c r="BQ89"/>
  <c r="BQ88" s="1"/>
  <c r="BR89"/>
  <c r="BR88" s="1"/>
  <c r="BS89"/>
  <c r="BS88" s="1"/>
  <c r="BT89"/>
  <c r="BT88" s="1"/>
  <c r="BU89"/>
  <c r="BU88" s="1"/>
  <c r="BV89"/>
  <c r="BV88" s="1"/>
  <c r="BW89"/>
  <c r="BW88" s="1"/>
  <c r="BX89"/>
  <c r="BX88" s="1"/>
  <c r="BY89"/>
  <c r="BY88" s="1"/>
  <c r="BZ89"/>
  <c r="BZ88" s="1"/>
  <c r="CA89"/>
  <c r="CA88" s="1"/>
  <c r="CB89"/>
  <c r="CB88" s="1"/>
  <c r="CC89"/>
  <c r="CC88" s="1"/>
  <c r="CD89"/>
  <c r="CD88" s="1"/>
  <c r="CE89"/>
  <c r="CE88" s="1"/>
  <c r="CF89"/>
  <c r="CF88" s="1"/>
  <c r="CG89"/>
  <c r="CG88" s="1"/>
  <c r="CH89"/>
  <c r="CH88" s="1"/>
  <c r="CI89"/>
  <c r="CI88" s="1"/>
  <c r="CJ89"/>
  <c r="CJ88" s="1"/>
  <c r="CK89"/>
  <c r="CK88" s="1"/>
  <c r="CL89"/>
  <c r="CL88" s="1"/>
  <c r="CM89"/>
  <c r="CM88" s="1"/>
  <c r="CN89"/>
  <c r="CN88" s="1"/>
  <c r="CO89"/>
  <c r="CO88" s="1"/>
  <c r="CP89"/>
  <c r="CP88" s="1"/>
  <c r="CQ89"/>
  <c r="CQ88" s="1"/>
  <c r="CR89"/>
  <c r="CR88" s="1"/>
  <c r="CS89"/>
  <c r="CS88" s="1"/>
  <c r="B89"/>
  <c r="B88" s="1"/>
  <c r="C89" i="54"/>
  <c r="C88" s="1"/>
  <c r="D89"/>
  <c r="D88" s="1"/>
  <c r="E89"/>
  <c r="E88" s="1"/>
  <c r="F89"/>
  <c r="F88" s="1"/>
  <c r="G89"/>
  <c r="G88" s="1"/>
  <c r="H89"/>
  <c r="H88" s="1"/>
  <c r="I89"/>
  <c r="I88" s="1"/>
  <c r="J89"/>
  <c r="J88" s="1"/>
  <c r="K89"/>
  <c r="K88" s="1"/>
  <c r="L89"/>
  <c r="L88" s="1"/>
  <c r="M89"/>
  <c r="M88" s="1"/>
  <c r="N89"/>
  <c r="N88" s="1"/>
  <c r="O89"/>
  <c r="O88" s="1"/>
  <c r="P89"/>
  <c r="P88" s="1"/>
  <c r="Q89"/>
  <c r="Q88" s="1"/>
  <c r="R89"/>
  <c r="R88" s="1"/>
  <c r="S89"/>
  <c r="S88" s="1"/>
  <c r="T89"/>
  <c r="T88" s="1"/>
  <c r="U89"/>
  <c r="U88" s="1"/>
  <c r="V89"/>
  <c r="V88" s="1"/>
  <c r="W89"/>
  <c r="W88" s="1"/>
  <c r="X89"/>
  <c r="X88" s="1"/>
  <c r="Y89"/>
  <c r="Y88" s="1"/>
  <c r="Z89"/>
  <c r="Z88" s="1"/>
  <c r="AA89"/>
  <c r="AA88" s="1"/>
  <c r="AB89"/>
  <c r="AB88" s="1"/>
  <c r="AC89"/>
  <c r="AC88" s="1"/>
  <c r="AD89"/>
  <c r="AD88" s="1"/>
  <c r="AE89"/>
  <c r="AE88" s="1"/>
  <c r="AF89"/>
  <c r="AF88" s="1"/>
  <c r="AG89"/>
  <c r="AG88" s="1"/>
  <c r="AH89"/>
  <c r="AH88" s="1"/>
  <c r="AI89"/>
  <c r="AI88" s="1"/>
  <c r="AJ89"/>
  <c r="AJ88" s="1"/>
  <c r="AK89"/>
  <c r="AK88" s="1"/>
  <c r="AL89"/>
  <c r="AL88" s="1"/>
  <c r="AM89"/>
  <c r="AM88" s="1"/>
  <c r="AN89"/>
  <c r="AN88" s="1"/>
  <c r="AO89"/>
  <c r="AO88" s="1"/>
  <c r="AP89"/>
  <c r="AP88" s="1"/>
  <c r="AQ89"/>
  <c r="AQ88" s="1"/>
  <c r="AR89"/>
  <c r="AR88" s="1"/>
  <c r="AS89"/>
  <c r="AS88" s="1"/>
  <c r="AT89"/>
  <c r="AT88" s="1"/>
  <c r="AU89"/>
  <c r="AU88" s="1"/>
  <c r="AV89"/>
  <c r="AV88" s="1"/>
  <c r="AW89"/>
  <c r="AW88" s="1"/>
  <c r="AX89"/>
  <c r="AX88" s="1"/>
  <c r="AY89"/>
  <c r="AY88" s="1"/>
  <c r="AZ89"/>
  <c r="AZ88" s="1"/>
  <c r="BA89"/>
  <c r="BA88" s="1"/>
  <c r="BB89"/>
  <c r="BB88" s="1"/>
  <c r="BC89"/>
  <c r="BC88" s="1"/>
  <c r="BD89"/>
  <c r="BD88" s="1"/>
  <c r="BE89"/>
  <c r="BE88" s="1"/>
  <c r="BF89"/>
  <c r="BF88" s="1"/>
  <c r="BG89"/>
  <c r="BG88" s="1"/>
  <c r="BH89"/>
  <c r="BH88" s="1"/>
  <c r="BI89"/>
  <c r="BI88" s="1"/>
  <c r="BJ89"/>
  <c r="BJ88" s="1"/>
  <c r="BK89"/>
  <c r="BK88" s="1"/>
  <c r="BL89"/>
  <c r="BL88" s="1"/>
  <c r="BM89"/>
  <c r="BM88" s="1"/>
  <c r="BN89"/>
  <c r="BN88" s="1"/>
  <c r="BO89"/>
  <c r="BO88" s="1"/>
  <c r="BP89"/>
  <c r="BP88" s="1"/>
  <c r="BQ89"/>
  <c r="BQ88" s="1"/>
  <c r="BR89"/>
  <c r="BR88" s="1"/>
  <c r="BS89"/>
  <c r="BS88" s="1"/>
  <c r="BT89"/>
  <c r="BT88" s="1"/>
  <c r="BU89"/>
  <c r="BU88" s="1"/>
  <c r="BV89"/>
  <c r="BV88" s="1"/>
  <c r="BW89"/>
  <c r="BW88" s="1"/>
  <c r="BX89"/>
  <c r="BX88" s="1"/>
  <c r="BY89"/>
  <c r="BY88" s="1"/>
  <c r="BZ89"/>
  <c r="BZ88" s="1"/>
  <c r="CA89"/>
  <c r="CA88" s="1"/>
  <c r="CB89"/>
  <c r="CB88" s="1"/>
  <c r="CC89"/>
  <c r="CC88" s="1"/>
  <c r="CD89"/>
  <c r="CD88" s="1"/>
  <c r="CE89"/>
  <c r="CE88" s="1"/>
  <c r="CF89"/>
  <c r="CF88" s="1"/>
  <c r="CG89"/>
  <c r="CG88" s="1"/>
  <c r="CH89"/>
  <c r="CH88" s="1"/>
  <c r="CI89"/>
  <c r="CI88" s="1"/>
  <c r="CJ89"/>
  <c r="CJ88" s="1"/>
  <c r="CK89"/>
  <c r="CK88" s="1"/>
  <c r="CL89"/>
  <c r="CL88" s="1"/>
  <c r="CM89"/>
  <c r="CM88" s="1"/>
  <c r="CN89"/>
  <c r="CN88" s="1"/>
  <c r="CO89"/>
  <c r="CO88" s="1"/>
  <c r="CP89"/>
  <c r="CP88" s="1"/>
  <c r="CQ89"/>
  <c r="CQ88" s="1"/>
  <c r="CR89"/>
  <c r="CR88" s="1"/>
  <c r="CS89"/>
  <c r="CS88" s="1"/>
  <c r="B89"/>
  <c r="B88" s="1"/>
  <c r="C89" i="53"/>
  <c r="C88" s="1"/>
  <c r="D89"/>
  <c r="D88" s="1"/>
  <c r="E89"/>
  <c r="E88" s="1"/>
  <c r="F89"/>
  <c r="F88" s="1"/>
  <c r="G89"/>
  <c r="G88" s="1"/>
  <c r="H89"/>
  <c r="H88" s="1"/>
  <c r="I89"/>
  <c r="I88" s="1"/>
  <c r="J89"/>
  <c r="J88" s="1"/>
  <c r="K89"/>
  <c r="K88" s="1"/>
  <c r="L89"/>
  <c r="L88" s="1"/>
  <c r="M89"/>
  <c r="M88" s="1"/>
  <c r="N89"/>
  <c r="N88" s="1"/>
  <c r="O89"/>
  <c r="O88" s="1"/>
  <c r="P89"/>
  <c r="P88" s="1"/>
  <c r="Q89"/>
  <c r="Q88" s="1"/>
  <c r="R89"/>
  <c r="R88" s="1"/>
  <c r="S89"/>
  <c r="S88" s="1"/>
  <c r="T89"/>
  <c r="T88" s="1"/>
  <c r="U89"/>
  <c r="U88" s="1"/>
  <c r="V89"/>
  <c r="V88" s="1"/>
  <c r="W89"/>
  <c r="W88" s="1"/>
  <c r="X89"/>
  <c r="X88" s="1"/>
  <c r="Y89"/>
  <c r="Y88" s="1"/>
  <c r="Z89"/>
  <c r="Z88" s="1"/>
  <c r="AA89"/>
  <c r="AA88" s="1"/>
  <c r="AB89"/>
  <c r="AB88" s="1"/>
  <c r="AC89"/>
  <c r="AC88" s="1"/>
  <c r="AD89"/>
  <c r="AD88" s="1"/>
  <c r="AE89"/>
  <c r="AE88" s="1"/>
  <c r="AF89"/>
  <c r="AF88" s="1"/>
  <c r="AG89"/>
  <c r="AG88" s="1"/>
  <c r="AH89"/>
  <c r="AH88" s="1"/>
  <c r="AI89"/>
  <c r="AI88" s="1"/>
  <c r="AJ89"/>
  <c r="AJ88" s="1"/>
  <c r="AK89"/>
  <c r="AK88" s="1"/>
  <c r="AL89"/>
  <c r="AL88" s="1"/>
  <c r="AM89"/>
  <c r="AM88" s="1"/>
  <c r="AN89"/>
  <c r="AN88" s="1"/>
  <c r="AO89"/>
  <c r="AO88" s="1"/>
  <c r="AP89"/>
  <c r="AP88" s="1"/>
  <c r="AQ89"/>
  <c r="AQ88" s="1"/>
  <c r="AR89"/>
  <c r="AR88" s="1"/>
  <c r="AS89"/>
  <c r="AS88" s="1"/>
  <c r="AT89"/>
  <c r="AT88" s="1"/>
  <c r="AU89"/>
  <c r="AU88" s="1"/>
  <c r="AV89"/>
  <c r="AV88" s="1"/>
  <c r="AW89"/>
  <c r="AW88" s="1"/>
  <c r="AX89"/>
  <c r="AX88" s="1"/>
  <c r="AY89"/>
  <c r="AY88" s="1"/>
  <c r="AZ89"/>
  <c r="AZ88" s="1"/>
  <c r="BA89"/>
  <c r="BA88" s="1"/>
  <c r="BB89"/>
  <c r="BB88" s="1"/>
  <c r="BC89"/>
  <c r="BC88" s="1"/>
  <c r="BD89"/>
  <c r="BD88" s="1"/>
  <c r="BE89"/>
  <c r="BE88" s="1"/>
  <c r="BF89"/>
  <c r="BF88" s="1"/>
  <c r="BG89"/>
  <c r="BG88" s="1"/>
  <c r="BH89"/>
  <c r="BH88" s="1"/>
  <c r="BI89"/>
  <c r="BI88" s="1"/>
  <c r="BJ89"/>
  <c r="BJ88" s="1"/>
  <c r="BK89"/>
  <c r="BK88" s="1"/>
  <c r="BL89"/>
  <c r="BL88" s="1"/>
  <c r="BM89"/>
  <c r="BM88" s="1"/>
  <c r="BN89"/>
  <c r="BN88" s="1"/>
  <c r="BO89"/>
  <c r="BO88" s="1"/>
  <c r="BP89"/>
  <c r="BP88" s="1"/>
  <c r="BQ89"/>
  <c r="BQ88" s="1"/>
  <c r="BR89"/>
  <c r="BR88" s="1"/>
  <c r="BS89"/>
  <c r="BS88" s="1"/>
  <c r="BT89"/>
  <c r="BT88" s="1"/>
  <c r="BU89"/>
  <c r="BU88" s="1"/>
  <c r="BV89"/>
  <c r="BV88" s="1"/>
  <c r="BW89"/>
  <c r="BW88" s="1"/>
  <c r="BX89"/>
  <c r="BX88" s="1"/>
  <c r="BY89"/>
  <c r="BY88" s="1"/>
  <c r="BZ89"/>
  <c r="BZ88" s="1"/>
  <c r="CA89"/>
  <c r="CA88" s="1"/>
  <c r="CB89"/>
  <c r="CB88" s="1"/>
  <c r="CC89"/>
  <c r="CC88" s="1"/>
  <c r="CD89"/>
  <c r="CD88" s="1"/>
  <c r="CE89"/>
  <c r="CE88" s="1"/>
  <c r="CF89"/>
  <c r="CF88" s="1"/>
  <c r="CG89"/>
  <c r="CG88" s="1"/>
  <c r="CH89"/>
  <c r="CH88" s="1"/>
  <c r="CI89"/>
  <c r="CI88" s="1"/>
  <c r="CJ89"/>
  <c r="CJ88" s="1"/>
  <c r="CK89"/>
  <c r="CK88" s="1"/>
  <c r="CL89"/>
  <c r="CL88" s="1"/>
  <c r="CM89"/>
  <c r="CM88" s="1"/>
  <c r="CN89"/>
  <c r="CN88" s="1"/>
  <c r="CO89"/>
  <c r="CO88" s="1"/>
  <c r="CP89"/>
  <c r="CP88" s="1"/>
  <c r="CQ89"/>
  <c r="CQ88" s="1"/>
  <c r="CR89"/>
  <c r="CR88" s="1"/>
  <c r="CS89"/>
  <c r="CS88" s="1"/>
  <c r="B89"/>
  <c r="B88" s="1"/>
  <c r="C89" i="52"/>
  <c r="C88" s="1"/>
  <c r="D89"/>
  <c r="D88" s="1"/>
  <c r="E89"/>
  <c r="E88" s="1"/>
  <c r="F89"/>
  <c r="F88" s="1"/>
  <c r="G89"/>
  <c r="G88" s="1"/>
  <c r="H89"/>
  <c r="H88" s="1"/>
  <c r="I89"/>
  <c r="I88" s="1"/>
  <c r="J89"/>
  <c r="J88" s="1"/>
  <c r="K89"/>
  <c r="K88" s="1"/>
  <c r="L89"/>
  <c r="L88" s="1"/>
  <c r="M89"/>
  <c r="M88" s="1"/>
  <c r="N89"/>
  <c r="N88" s="1"/>
  <c r="O89"/>
  <c r="O88" s="1"/>
  <c r="P89"/>
  <c r="P88" s="1"/>
  <c r="Q89"/>
  <c r="Q88" s="1"/>
  <c r="R89"/>
  <c r="R88" s="1"/>
  <c r="S89"/>
  <c r="S88" s="1"/>
  <c r="T89"/>
  <c r="T88" s="1"/>
  <c r="U89"/>
  <c r="U88" s="1"/>
  <c r="V89"/>
  <c r="V88" s="1"/>
  <c r="W89"/>
  <c r="W88" s="1"/>
  <c r="X89"/>
  <c r="X88" s="1"/>
  <c r="Y89"/>
  <c r="Y88" s="1"/>
  <c r="Z89"/>
  <c r="Z88" s="1"/>
  <c r="AA89"/>
  <c r="AA88" s="1"/>
  <c r="AB89"/>
  <c r="AB88" s="1"/>
  <c r="AC89"/>
  <c r="AC88" s="1"/>
  <c r="AD89"/>
  <c r="AD88" s="1"/>
  <c r="AE89"/>
  <c r="AE88" s="1"/>
  <c r="AF89"/>
  <c r="AF88" s="1"/>
  <c r="AG89"/>
  <c r="AG88" s="1"/>
  <c r="AH89"/>
  <c r="AH88" s="1"/>
  <c r="AI89"/>
  <c r="AI88" s="1"/>
  <c r="AJ89"/>
  <c r="AJ88" s="1"/>
  <c r="AK89"/>
  <c r="AK88" s="1"/>
  <c r="AL89"/>
  <c r="AL88" s="1"/>
  <c r="AM89"/>
  <c r="AM88" s="1"/>
  <c r="AN89"/>
  <c r="AN88" s="1"/>
  <c r="AO89"/>
  <c r="AO88" s="1"/>
  <c r="AP89"/>
  <c r="AP88" s="1"/>
  <c r="AQ89"/>
  <c r="AQ88" s="1"/>
  <c r="AR89"/>
  <c r="AR88" s="1"/>
  <c r="AS89"/>
  <c r="AS88" s="1"/>
  <c r="AT89"/>
  <c r="AT88" s="1"/>
  <c r="AU89"/>
  <c r="AU88" s="1"/>
  <c r="AV89"/>
  <c r="AV88" s="1"/>
  <c r="AW89"/>
  <c r="AW88" s="1"/>
  <c r="AX89"/>
  <c r="AX88" s="1"/>
  <c r="AY89"/>
  <c r="AY88" s="1"/>
  <c r="AZ89"/>
  <c r="AZ88" s="1"/>
  <c r="BA89"/>
  <c r="BA88" s="1"/>
  <c r="BB89"/>
  <c r="BB88" s="1"/>
  <c r="BC89"/>
  <c r="BC88" s="1"/>
  <c r="BD89"/>
  <c r="BD88" s="1"/>
  <c r="BE89"/>
  <c r="BE88" s="1"/>
  <c r="BF89"/>
  <c r="BF88" s="1"/>
  <c r="BG89"/>
  <c r="BG88" s="1"/>
  <c r="BH89"/>
  <c r="BH88" s="1"/>
  <c r="BI89"/>
  <c r="BI88" s="1"/>
  <c r="BJ89"/>
  <c r="BJ88" s="1"/>
  <c r="BK89"/>
  <c r="BK88" s="1"/>
  <c r="BL89"/>
  <c r="BL88" s="1"/>
  <c r="BM89"/>
  <c r="BM88" s="1"/>
  <c r="BN89"/>
  <c r="BN88" s="1"/>
  <c r="BO89"/>
  <c r="BO88" s="1"/>
  <c r="BP89"/>
  <c r="BP88" s="1"/>
  <c r="BQ89"/>
  <c r="BQ88" s="1"/>
  <c r="BR89"/>
  <c r="BR88" s="1"/>
  <c r="BS89"/>
  <c r="BS88" s="1"/>
  <c r="BT89"/>
  <c r="BT88" s="1"/>
  <c r="BU89"/>
  <c r="BU88" s="1"/>
  <c r="BV89"/>
  <c r="BV88" s="1"/>
  <c r="BW89"/>
  <c r="BW88" s="1"/>
  <c r="BX89"/>
  <c r="BX88" s="1"/>
  <c r="BY89"/>
  <c r="BY88" s="1"/>
  <c r="BZ89"/>
  <c r="BZ88" s="1"/>
  <c r="CA89"/>
  <c r="CA88" s="1"/>
  <c r="CB89"/>
  <c r="CB88" s="1"/>
  <c r="CC89"/>
  <c r="CC88" s="1"/>
  <c r="CD89"/>
  <c r="CD88" s="1"/>
  <c r="CE89"/>
  <c r="CE88" s="1"/>
  <c r="CF89"/>
  <c r="CF88" s="1"/>
  <c r="CG89"/>
  <c r="CG88" s="1"/>
  <c r="CH89"/>
  <c r="CH88" s="1"/>
  <c r="CI89"/>
  <c r="CI88" s="1"/>
  <c r="CJ89"/>
  <c r="CJ88" s="1"/>
  <c r="CK89"/>
  <c r="CK88" s="1"/>
  <c r="CL89"/>
  <c r="CL88" s="1"/>
  <c r="CM89"/>
  <c r="CM88" s="1"/>
  <c r="CN89"/>
  <c r="CN88" s="1"/>
  <c r="CO89"/>
  <c r="CO88" s="1"/>
  <c r="CP89"/>
  <c r="CP88" s="1"/>
  <c r="CQ89"/>
  <c r="CQ88" s="1"/>
  <c r="CR89"/>
  <c r="CR88" s="1"/>
  <c r="CS89"/>
  <c r="CS88" s="1"/>
  <c r="B89"/>
  <c r="B88" s="1"/>
  <c r="C89" i="51"/>
  <c r="C88" s="1"/>
  <c r="D89"/>
  <c r="D88" s="1"/>
  <c r="E89"/>
  <c r="E88" s="1"/>
  <c r="F89"/>
  <c r="F88" s="1"/>
  <c r="G89"/>
  <c r="G88" s="1"/>
  <c r="H89"/>
  <c r="H88" s="1"/>
  <c r="I89"/>
  <c r="I88" s="1"/>
  <c r="J89"/>
  <c r="J88" s="1"/>
  <c r="K89"/>
  <c r="K88" s="1"/>
  <c r="L89"/>
  <c r="L88" s="1"/>
  <c r="M89"/>
  <c r="M88" s="1"/>
  <c r="N89"/>
  <c r="N88" s="1"/>
  <c r="O89"/>
  <c r="O88" s="1"/>
  <c r="P89"/>
  <c r="P88" s="1"/>
  <c r="Q89"/>
  <c r="Q88" s="1"/>
  <c r="R89"/>
  <c r="R88" s="1"/>
  <c r="S89"/>
  <c r="S88" s="1"/>
  <c r="T89"/>
  <c r="T88" s="1"/>
  <c r="U89"/>
  <c r="U88" s="1"/>
  <c r="V89"/>
  <c r="V88" s="1"/>
  <c r="W89"/>
  <c r="W88" s="1"/>
  <c r="X89"/>
  <c r="X88" s="1"/>
  <c r="Y89"/>
  <c r="Y88" s="1"/>
  <c r="Z89"/>
  <c r="Z88" s="1"/>
  <c r="AA89"/>
  <c r="AA88" s="1"/>
  <c r="AB89"/>
  <c r="AB88" s="1"/>
  <c r="AC89"/>
  <c r="AC88" s="1"/>
  <c r="AD89"/>
  <c r="AD88" s="1"/>
  <c r="AE89"/>
  <c r="AE88" s="1"/>
  <c r="AF89"/>
  <c r="AF88" s="1"/>
  <c r="AG89"/>
  <c r="AG88" s="1"/>
  <c r="AH89"/>
  <c r="AH88" s="1"/>
  <c r="AI89"/>
  <c r="AI88" s="1"/>
  <c r="AJ89"/>
  <c r="AJ88" s="1"/>
  <c r="AK89"/>
  <c r="AK88" s="1"/>
  <c r="AL89"/>
  <c r="AL88" s="1"/>
  <c r="AM89"/>
  <c r="AM88" s="1"/>
  <c r="AN89"/>
  <c r="AN88" s="1"/>
  <c r="AO89"/>
  <c r="AO88" s="1"/>
  <c r="AP89"/>
  <c r="AP88" s="1"/>
  <c r="AQ89"/>
  <c r="AQ88" s="1"/>
  <c r="AR89"/>
  <c r="AR88" s="1"/>
  <c r="AS89"/>
  <c r="AS88" s="1"/>
  <c r="AT89"/>
  <c r="AT88" s="1"/>
  <c r="AU89"/>
  <c r="AU88" s="1"/>
  <c r="AV89"/>
  <c r="AV88" s="1"/>
  <c r="AW89"/>
  <c r="AW88" s="1"/>
  <c r="AX89"/>
  <c r="AX88" s="1"/>
  <c r="AY89"/>
  <c r="AY88" s="1"/>
  <c r="AZ89"/>
  <c r="AZ88" s="1"/>
  <c r="BA89"/>
  <c r="BA88" s="1"/>
  <c r="BB89"/>
  <c r="BB88" s="1"/>
  <c r="BC89"/>
  <c r="BC88" s="1"/>
  <c r="BD89"/>
  <c r="BD88" s="1"/>
  <c r="BE89"/>
  <c r="BE88" s="1"/>
  <c r="BF89"/>
  <c r="BF88" s="1"/>
  <c r="BG89"/>
  <c r="BG88" s="1"/>
  <c r="BH89"/>
  <c r="BH88" s="1"/>
  <c r="BI89"/>
  <c r="BI88" s="1"/>
  <c r="BJ89"/>
  <c r="BJ88" s="1"/>
  <c r="BK89"/>
  <c r="BK88" s="1"/>
  <c r="BL89"/>
  <c r="BL88" s="1"/>
  <c r="BM89"/>
  <c r="BM88" s="1"/>
  <c r="BN89"/>
  <c r="BN88" s="1"/>
  <c r="BO89"/>
  <c r="BO88" s="1"/>
  <c r="BP89"/>
  <c r="BP88" s="1"/>
  <c r="BQ89"/>
  <c r="BQ88" s="1"/>
  <c r="BR89"/>
  <c r="BR88" s="1"/>
  <c r="BS89"/>
  <c r="BS88" s="1"/>
  <c r="BT89"/>
  <c r="BT88" s="1"/>
  <c r="BU89"/>
  <c r="BU88" s="1"/>
  <c r="BV89"/>
  <c r="BV88" s="1"/>
  <c r="BW89"/>
  <c r="BW88" s="1"/>
  <c r="BX89"/>
  <c r="BX88" s="1"/>
  <c r="BY89"/>
  <c r="BY88" s="1"/>
  <c r="BZ89"/>
  <c r="BZ88" s="1"/>
  <c r="CA89"/>
  <c r="CA88" s="1"/>
  <c r="CB89"/>
  <c r="CB88" s="1"/>
  <c r="CC89"/>
  <c r="CC88" s="1"/>
  <c r="CD89"/>
  <c r="CD88" s="1"/>
  <c r="CE89"/>
  <c r="CE88" s="1"/>
  <c r="CF89"/>
  <c r="CF88" s="1"/>
  <c r="CG89"/>
  <c r="CG88" s="1"/>
  <c r="CH89"/>
  <c r="CH88" s="1"/>
  <c r="CI89"/>
  <c r="CI88" s="1"/>
  <c r="CJ89"/>
  <c r="CJ88" s="1"/>
  <c r="CK89"/>
  <c r="CK88" s="1"/>
  <c r="CL89"/>
  <c r="CL88" s="1"/>
  <c r="CM89"/>
  <c r="CM88" s="1"/>
  <c r="CN89"/>
  <c r="CN88" s="1"/>
  <c r="CO89"/>
  <c r="CO88" s="1"/>
  <c r="CP89"/>
  <c r="CP88" s="1"/>
  <c r="CQ89"/>
  <c r="CQ88" s="1"/>
  <c r="CR89"/>
  <c r="CR88" s="1"/>
  <c r="CS89"/>
  <c r="CS88" s="1"/>
  <c r="B89"/>
  <c r="B88" s="1"/>
  <c r="C89" i="34"/>
  <c r="C88" s="1"/>
  <c r="D89"/>
  <c r="D88" s="1"/>
  <c r="E89"/>
  <c r="E88" s="1"/>
  <c r="F89"/>
  <c r="F88" s="1"/>
  <c r="G89"/>
  <c r="G88" s="1"/>
  <c r="H89"/>
  <c r="H88" s="1"/>
  <c r="I89"/>
  <c r="I88" s="1"/>
  <c r="J89"/>
  <c r="J88" s="1"/>
  <c r="K89"/>
  <c r="K88" s="1"/>
  <c r="L89"/>
  <c r="L88" s="1"/>
  <c r="M89"/>
  <c r="M88" s="1"/>
  <c r="N89"/>
  <c r="N88" s="1"/>
  <c r="O89"/>
  <c r="O88" s="1"/>
  <c r="P89"/>
  <c r="P88" s="1"/>
  <c r="Q89"/>
  <c r="Q88" s="1"/>
  <c r="R89"/>
  <c r="R88" s="1"/>
  <c r="S89"/>
  <c r="S88" s="1"/>
  <c r="T89"/>
  <c r="T88" s="1"/>
  <c r="U89"/>
  <c r="U88" s="1"/>
  <c r="V89"/>
  <c r="V88" s="1"/>
  <c r="W89"/>
  <c r="W88" s="1"/>
  <c r="X89"/>
  <c r="X88" s="1"/>
  <c r="Y89"/>
  <c r="Y88" s="1"/>
  <c r="Z89"/>
  <c r="Z88" s="1"/>
  <c r="AA89"/>
  <c r="AA88" s="1"/>
  <c r="AB89"/>
  <c r="AB88" s="1"/>
  <c r="AC89"/>
  <c r="AC88" s="1"/>
  <c r="AD89"/>
  <c r="AD88" s="1"/>
  <c r="AE89"/>
  <c r="AE88" s="1"/>
  <c r="AF89"/>
  <c r="AF88" s="1"/>
  <c r="AG89"/>
  <c r="AG88" s="1"/>
  <c r="AH89"/>
  <c r="AH88" s="1"/>
  <c r="AI89"/>
  <c r="AI88" s="1"/>
  <c r="AJ89"/>
  <c r="AJ88" s="1"/>
  <c r="AK89"/>
  <c r="AK88" s="1"/>
  <c r="AL89"/>
  <c r="AL88" s="1"/>
  <c r="AM89"/>
  <c r="AM88" s="1"/>
  <c r="AN89"/>
  <c r="AN88" s="1"/>
  <c r="AO89"/>
  <c r="AO88" s="1"/>
  <c r="AP89"/>
  <c r="AP88" s="1"/>
  <c r="AQ89"/>
  <c r="AQ88" s="1"/>
  <c r="AR89"/>
  <c r="AR88" s="1"/>
  <c r="AS89"/>
  <c r="AS88" s="1"/>
  <c r="AT89"/>
  <c r="AT88" s="1"/>
  <c r="AU89"/>
  <c r="AU88" s="1"/>
  <c r="AV89"/>
  <c r="AV88" s="1"/>
  <c r="AW89"/>
  <c r="AW88" s="1"/>
  <c r="AX89"/>
  <c r="AX88" s="1"/>
  <c r="AY89"/>
  <c r="AY88" s="1"/>
  <c r="AZ89"/>
  <c r="AZ88" s="1"/>
  <c r="BA89"/>
  <c r="BA88" s="1"/>
  <c r="BB89"/>
  <c r="BB88" s="1"/>
  <c r="BC89"/>
  <c r="BC88" s="1"/>
  <c r="BD89"/>
  <c r="BD88" s="1"/>
  <c r="BE89"/>
  <c r="BE88" s="1"/>
  <c r="BF89"/>
  <c r="BF88" s="1"/>
  <c r="BG89"/>
  <c r="BG88" s="1"/>
  <c r="BH89"/>
  <c r="BH88" s="1"/>
  <c r="BI89"/>
  <c r="BI88" s="1"/>
  <c r="BJ89"/>
  <c r="BJ88" s="1"/>
  <c r="BK89"/>
  <c r="BK88" s="1"/>
  <c r="BL89"/>
  <c r="BL88" s="1"/>
  <c r="BM89"/>
  <c r="BM88" s="1"/>
  <c r="BN89"/>
  <c r="BN88" s="1"/>
  <c r="BO89"/>
  <c r="BO88" s="1"/>
  <c r="BP89"/>
  <c r="BP88" s="1"/>
  <c r="BQ89"/>
  <c r="BQ88" s="1"/>
  <c r="BR89"/>
  <c r="BR88" s="1"/>
  <c r="BS89"/>
  <c r="BS88" s="1"/>
  <c r="BT89"/>
  <c r="BT88" s="1"/>
  <c r="BU89"/>
  <c r="BU88" s="1"/>
  <c r="BV89"/>
  <c r="BV88" s="1"/>
  <c r="BW89"/>
  <c r="BW88" s="1"/>
  <c r="BX89"/>
  <c r="BX88" s="1"/>
  <c r="BY89"/>
  <c r="BY88" s="1"/>
  <c r="BZ89"/>
  <c r="BZ88" s="1"/>
  <c r="CA89"/>
  <c r="CA88" s="1"/>
  <c r="CB89"/>
  <c r="CB88" s="1"/>
  <c r="CC89"/>
  <c r="CC88" s="1"/>
  <c r="CD89"/>
  <c r="CD88" s="1"/>
  <c r="CE89"/>
  <c r="CE88" s="1"/>
  <c r="CF89"/>
  <c r="CF88" s="1"/>
  <c r="CG89"/>
  <c r="CG88" s="1"/>
  <c r="CH89"/>
  <c r="CH88" s="1"/>
  <c r="CI89"/>
  <c r="CI88" s="1"/>
  <c r="CJ89"/>
  <c r="CJ88" s="1"/>
  <c r="CK89"/>
  <c r="CK88" s="1"/>
  <c r="CL89"/>
  <c r="CL88" s="1"/>
  <c r="CM89"/>
  <c r="CM88" s="1"/>
  <c r="CN89"/>
  <c r="CN88" s="1"/>
  <c r="CO89"/>
  <c r="CO88" s="1"/>
  <c r="CP89"/>
  <c r="CP88" s="1"/>
  <c r="CQ89"/>
  <c r="CQ88" s="1"/>
  <c r="CR89"/>
  <c r="CR88" s="1"/>
  <c r="CS89"/>
  <c r="CS88" s="1"/>
  <c r="B89"/>
  <c r="B88" s="1"/>
  <c r="C89" i="33"/>
  <c r="C88" s="1"/>
  <c r="D89"/>
  <c r="D88" s="1"/>
  <c r="E89"/>
  <c r="E88" s="1"/>
  <c r="F89"/>
  <c r="F88" s="1"/>
  <c r="G89"/>
  <c r="G88" s="1"/>
  <c r="H89"/>
  <c r="H88" s="1"/>
  <c r="I89"/>
  <c r="I88" s="1"/>
  <c r="J89"/>
  <c r="J88" s="1"/>
  <c r="K89"/>
  <c r="K88" s="1"/>
  <c r="L89"/>
  <c r="L88" s="1"/>
  <c r="M89"/>
  <c r="M88" s="1"/>
  <c r="N89"/>
  <c r="N88" s="1"/>
  <c r="O89"/>
  <c r="O88" s="1"/>
  <c r="P89"/>
  <c r="P88" s="1"/>
  <c r="Q89"/>
  <c r="Q88" s="1"/>
  <c r="R89"/>
  <c r="R88" s="1"/>
  <c r="S89"/>
  <c r="S88" s="1"/>
  <c r="T89"/>
  <c r="T88" s="1"/>
  <c r="U89"/>
  <c r="U88" s="1"/>
  <c r="V89"/>
  <c r="V88" s="1"/>
  <c r="W89"/>
  <c r="W88" s="1"/>
  <c r="X89"/>
  <c r="X88" s="1"/>
  <c r="Y89"/>
  <c r="Y88" s="1"/>
  <c r="Z89"/>
  <c r="Z88" s="1"/>
  <c r="AA89"/>
  <c r="AA88" s="1"/>
  <c r="AB89"/>
  <c r="AB88" s="1"/>
  <c r="AC89"/>
  <c r="AC88" s="1"/>
  <c r="AD89"/>
  <c r="AD88" s="1"/>
  <c r="AE89"/>
  <c r="AE88" s="1"/>
  <c r="AF89"/>
  <c r="AF88" s="1"/>
  <c r="AG89"/>
  <c r="AG88" s="1"/>
  <c r="AH89"/>
  <c r="AH88" s="1"/>
  <c r="AI89"/>
  <c r="AI88" s="1"/>
  <c r="AJ89"/>
  <c r="AJ88" s="1"/>
  <c r="AK89"/>
  <c r="AK88" s="1"/>
  <c r="AL89"/>
  <c r="AL88" s="1"/>
  <c r="AM89"/>
  <c r="AM88" s="1"/>
  <c r="AN89"/>
  <c r="AN88" s="1"/>
  <c r="AO89"/>
  <c r="AO88" s="1"/>
  <c r="AP89"/>
  <c r="AP88" s="1"/>
  <c r="AQ89"/>
  <c r="AQ88" s="1"/>
  <c r="AR89"/>
  <c r="AR88" s="1"/>
  <c r="AS89"/>
  <c r="AS88" s="1"/>
  <c r="AT89"/>
  <c r="AT88" s="1"/>
  <c r="AU89"/>
  <c r="AU88" s="1"/>
  <c r="AV89"/>
  <c r="AV88" s="1"/>
  <c r="AW89"/>
  <c r="AW88" s="1"/>
  <c r="AX89"/>
  <c r="AX88" s="1"/>
  <c r="AY89"/>
  <c r="AY88" s="1"/>
  <c r="AZ89"/>
  <c r="AZ88" s="1"/>
  <c r="BA89"/>
  <c r="BA88" s="1"/>
  <c r="BB89"/>
  <c r="BB88" s="1"/>
  <c r="BC89"/>
  <c r="BC88" s="1"/>
  <c r="BD89"/>
  <c r="BD88" s="1"/>
  <c r="BE89"/>
  <c r="BE88" s="1"/>
  <c r="BF89"/>
  <c r="BF88" s="1"/>
  <c r="BG89"/>
  <c r="BG88" s="1"/>
  <c r="BH89"/>
  <c r="BH88" s="1"/>
  <c r="BI89"/>
  <c r="BI88" s="1"/>
  <c r="BJ89"/>
  <c r="BJ88" s="1"/>
  <c r="BK89"/>
  <c r="BK88" s="1"/>
  <c r="BL89"/>
  <c r="BL88" s="1"/>
  <c r="BM89"/>
  <c r="BM88" s="1"/>
  <c r="BN89"/>
  <c r="BN88" s="1"/>
  <c r="BO89"/>
  <c r="BO88" s="1"/>
  <c r="BP89"/>
  <c r="BP88" s="1"/>
  <c r="BQ89"/>
  <c r="BQ88" s="1"/>
  <c r="BR89"/>
  <c r="BR88" s="1"/>
  <c r="BS89"/>
  <c r="BS88" s="1"/>
  <c r="BT89"/>
  <c r="BT88" s="1"/>
  <c r="BU89"/>
  <c r="BU88" s="1"/>
  <c r="BV89"/>
  <c r="BV88" s="1"/>
  <c r="BW89"/>
  <c r="BW88" s="1"/>
  <c r="BX89"/>
  <c r="BX88" s="1"/>
  <c r="BY89"/>
  <c r="BY88" s="1"/>
  <c r="BZ89"/>
  <c r="BZ88" s="1"/>
  <c r="CA89"/>
  <c r="CA88" s="1"/>
  <c r="CB89"/>
  <c r="CB88" s="1"/>
  <c r="CC89"/>
  <c r="CC88" s="1"/>
  <c r="CD89"/>
  <c r="CD88" s="1"/>
  <c r="CE89"/>
  <c r="CE88" s="1"/>
  <c r="CF89"/>
  <c r="CF88" s="1"/>
  <c r="CG89"/>
  <c r="CG88" s="1"/>
  <c r="CH89"/>
  <c r="CH88" s="1"/>
  <c r="CI89"/>
  <c r="CI88" s="1"/>
  <c r="CJ89"/>
  <c r="CJ88" s="1"/>
  <c r="CK89"/>
  <c r="CK88" s="1"/>
  <c r="CL89"/>
  <c r="CL88" s="1"/>
  <c r="CM89"/>
  <c r="CM88" s="1"/>
  <c r="CN89"/>
  <c r="CN88" s="1"/>
  <c r="CO89"/>
  <c r="CO88" s="1"/>
  <c r="CP89"/>
  <c r="CP88" s="1"/>
  <c r="CQ89"/>
  <c r="CQ88" s="1"/>
  <c r="CR89"/>
  <c r="CR88" s="1"/>
  <c r="CS89"/>
  <c r="CS88" s="1"/>
  <c r="B89"/>
  <c r="B88" s="1"/>
  <c r="C89" i="31"/>
  <c r="C88" s="1"/>
  <c r="D89"/>
  <c r="D88" s="1"/>
  <c r="E89"/>
  <c r="E88" s="1"/>
  <c r="F89"/>
  <c r="F88" s="1"/>
  <c r="G89"/>
  <c r="G88" s="1"/>
  <c r="H89"/>
  <c r="H88" s="1"/>
  <c r="I89"/>
  <c r="I88" s="1"/>
  <c r="J89"/>
  <c r="J88" s="1"/>
  <c r="K89"/>
  <c r="K88" s="1"/>
  <c r="L89"/>
  <c r="L88" s="1"/>
  <c r="M89"/>
  <c r="M88" s="1"/>
  <c r="N89"/>
  <c r="N88" s="1"/>
  <c r="O89"/>
  <c r="O88" s="1"/>
  <c r="P89"/>
  <c r="P88" s="1"/>
  <c r="Q89"/>
  <c r="Q88" s="1"/>
  <c r="R89"/>
  <c r="R88" s="1"/>
  <c r="S89"/>
  <c r="S88" s="1"/>
  <c r="T89"/>
  <c r="T88" s="1"/>
  <c r="U89"/>
  <c r="U88" s="1"/>
  <c r="V89"/>
  <c r="V88" s="1"/>
  <c r="W89"/>
  <c r="W88" s="1"/>
  <c r="X89"/>
  <c r="X88" s="1"/>
  <c r="Y89"/>
  <c r="Y88" s="1"/>
  <c r="Z89"/>
  <c r="Z88" s="1"/>
  <c r="AA89"/>
  <c r="AA88" s="1"/>
  <c r="AB89"/>
  <c r="AB88" s="1"/>
  <c r="AC89"/>
  <c r="AC88" s="1"/>
  <c r="AD89"/>
  <c r="AD88" s="1"/>
  <c r="AE89"/>
  <c r="AE88" s="1"/>
  <c r="AF89"/>
  <c r="AF88" s="1"/>
  <c r="AG89"/>
  <c r="AG88" s="1"/>
  <c r="AH89"/>
  <c r="AH88" s="1"/>
  <c r="AI89"/>
  <c r="AI88" s="1"/>
  <c r="AJ89"/>
  <c r="AJ88" s="1"/>
  <c r="AK89"/>
  <c r="AK88" s="1"/>
  <c r="AL89"/>
  <c r="AL88" s="1"/>
  <c r="AM89"/>
  <c r="AM88" s="1"/>
  <c r="AN89"/>
  <c r="AN88" s="1"/>
  <c r="AO89"/>
  <c r="AO88" s="1"/>
  <c r="AP89"/>
  <c r="AP88" s="1"/>
  <c r="AQ89"/>
  <c r="AQ88" s="1"/>
  <c r="AR89"/>
  <c r="AR88" s="1"/>
  <c r="AS89"/>
  <c r="AS88" s="1"/>
  <c r="AT89"/>
  <c r="AT88" s="1"/>
  <c r="AU89"/>
  <c r="AU88" s="1"/>
  <c r="AV89"/>
  <c r="AV88" s="1"/>
  <c r="AW89"/>
  <c r="AW88" s="1"/>
  <c r="AX89"/>
  <c r="AX88" s="1"/>
  <c r="AY89"/>
  <c r="AY88" s="1"/>
  <c r="AZ89"/>
  <c r="AZ88" s="1"/>
  <c r="BA89"/>
  <c r="BA88" s="1"/>
  <c r="BB89"/>
  <c r="BB88" s="1"/>
  <c r="BC89"/>
  <c r="BC88" s="1"/>
  <c r="BD89"/>
  <c r="BD88" s="1"/>
  <c r="BE89"/>
  <c r="BE88" s="1"/>
  <c r="BF89"/>
  <c r="BF88" s="1"/>
  <c r="BG89"/>
  <c r="BG88" s="1"/>
  <c r="BH89"/>
  <c r="BH88" s="1"/>
  <c r="BI89"/>
  <c r="BI88" s="1"/>
  <c r="BJ89"/>
  <c r="BJ88" s="1"/>
  <c r="BK89"/>
  <c r="BK88" s="1"/>
  <c r="BL89"/>
  <c r="BL88" s="1"/>
  <c r="BM89"/>
  <c r="BM88" s="1"/>
  <c r="BN89"/>
  <c r="BN88" s="1"/>
  <c r="BO89"/>
  <c r="BO88" s="1"/>
  <c r="BP89"/>
  <c r="BP88" s="1"/>
  <c r="BQ89"/>
  <c r="BQ88" s="1"/>
  <c r="BR89"/>
  <c r="BR88" s="1"/>
  <c r="BS89"/>
  <c r="BS88" s="1"/>
  <c r="BT89"/>
  <c r="BT88" s="1"/>
  <c r="BU89"/>
  <c r="BU88" s="1"/>
  <c r="BV89"/>
  <c r="BV88" s="1"/>
  <c r="BW89"/>
  <c r="BW88" s="1"/>
  <c r="BX89"/>
  <c r="BX88" s="1"/>
  <c r="BY89"/>
  <c r="BY88" s="1"/>
  <c r="BZ89"/>
  <c r="BZ88" s="1"/>
  <c r="CA89"/>
  <c r="CA88" s="1"/>
  <c r="CB89"/>
  <c r="CB88" s="1"/>
  <c r="CC89"/>
  <c r="CC88" s="1"/>
  <c r="CD89"/>
  <c r="CD88" s="1"/>
  <c r="CE89"/>
  <c r="CE88" s="1"/>
  <c r="CF89"/>
  <c r="CF88" s="1"/>
  <c r="CG89"/>
  <c r="CG88" s="1"/>
  <c r="CH89"/>
  <c r="CH88" s="1"/>
  <c r="CI89"/>
  <c r="CI88" s="1"/>
  <c r="CJ89"/>
  <c r="CJ88" s="1"/>
  <c r="CK89"/>
  <c r="CK88" s="1"/>
  <c r="CL89"/>
  <c r="CL88" s="1"/>
  <c r="CM89"/>
  <c r="CM88" s="1"/>
  <c r="CN89"/>
  <c r="CN88" s="1"/>
  <c r="CO89"/>
  <c r="CO88" s="1"/>
  <c r="CP89"/>
  <c r="CP88" s="1"/>
  <c r="CQ89"/>
  <c r="CQ88" s="1"/>
  <c r="CR89"/>
  <c r="CR88" s="1"/>
  <c r="CS89"/>
  <c r="CS88" s="1"/>
  <c r="B89"/>
  <c r="B88" s="1"/>
  <c r="C89" i="30"/>
  <c r="C88" s="1"/>
  <c r="D89"/>
  <c r="D88" s="1"/>
  <c r="E89"/>
  <c r="E88" s="1"/>
  <c r="F89"/>
  <c r="F88" s="1"/>
  <c r="G89"/>
  <c r="G88" s="1"/>
  <c r="H89"/>
  <c r="H88" s="1"/>
  <c r="I89"/>
  <c r="I88" s="1"/>
  <c r="J89"/>
  <c r="J88" s="1"/>
  <c r="K89"/>
  <c r="K88" s="1"/>
  <c r="L89"/>
  <c r="L88" s="1"/>
  <c r="M89"/>
  <c r="M88" s="1"/>
  <c r="N89"/>
  <c r="N88" s="1"/>
  <c r="O89"/>
  <c r="O88" s="1"/>
  <c r="P89"/>
  <c r="P88" s="1"/>
  <c r="Q89"/>
  <c r="Q88" s="1"/>
  <c r="R89"/>
  <c r="R88" s="1"/>
  <c r="S89"/>
  <c r="S88" s="1"/>
  <c r="T89"/>
  <c r="T88" s="1"/>
  <c r="U89"/>
  <c r="U88" s="1"/>
  <c r="V89"/>
  <c r="V88" s="1"/>
  <c r="W89"/>
  <c r="W88" s="1"/>
  <c r="X89"/>
  <c r="X88" s="1"/>
  <c r="Y89"/>
  <c r="Y88" s="1"/>
  <c r="Z89"/>
  <c r="Z88" s="1"/>
  <c r="AA89"/>
  <c r="AA88" s="1"/>
  <c r="AB89"/>
  <c r="AB88" s="1"/>
  <c r="AC89"/>
  <c r="AC88" s="1"/>
  <c r="AD89"/>
  <c r="AD88" s="1"/>
  <c r="AE89"/>
  <c r="AE88" s="1"/>
  <c r="AF89"/>
  <c r="AF88" s="1"/>
  <c r="AG89"/>
  <c r="AG88" s="1"/>
  <c r="AH89"/>
  <c r="AH88" s="1"/>
  <c r="AI89"/>
  <c r="AI88" s="1"/>
  <c r="AJ89"/>
  <c r="AJ88" s="1"/>
  <c r="AK89"/>
  <c r="AK88" s="1"/>
  <c r="AL89"/>
  <c r="AL88" s="1"/>
  <c r="AM89"/>
  <c r="AM88" s="1"/>
  <c r="AN89"/>
  <c r="AN88" s="1"/>
  <c r="AO89"/>
  <c r="AO88" s="1"/>
  <c r="AP89"/>
  <c r="AP88" s="1"/>
  <c r="AQ89"/>
  <c r="AQ88" s="1"/>
  <c r="AR89"/>
  <c r="AR88" s="1"/>
  <c r="AS89"/>
  <c r="AS88" s="1"/>
  <c r="AT89"/>
  <c r="AT88" s="1"/>
  <c r="AU89"/>
  <c r="AU88" s="1"/>
  <c r="AV89"/>
  <c r="AV88" s="1"/>
  <c r="AW89"/>
  <c r="AW88" s="1"/>
  <c r="AX89"/>
  <c r="AX88" s="1"/>
  <c r="AY89"/>
  <c r="AY88" s="1"/>
  <c r="AZ89"/>
  <c r="AZ88" s="1"/>
  <c r="BA89"/>
  <c r="BA88" s="1"/>
  <c r="BB89"/>
  <c r="BB88" s="1"/>
  <c r="BC89"/>
  <c r="BC88" s="1"/>
  <c r="BD89"/>
  <c r="BD88" s="1"/>
  <c r="BE89"/>
  <c r="BE88" s="1"/>
  <c r="BF89"/>
  <c r="BF88" s="1"/>
  <c r="BG89"/>
  <c r="BG88" s="1"/>
  <c r="BH89"/>
  <c r="BH88" s="1"/>
  <c r="BI89"/>
  <c r="BI88" s="1"/>
  <c r="BJ89"/>
  <c r="BJ88" s="1"/>
  <c r="BK89"/>
  <c r="BK88" s="1"/>
  <c r="BL89"/>
  <c r="BL88" s="1"/>
  <c r="BM89"/>
  <c r="BM88" s="1"/>
  <c r="BN89"/>
  <c r="BN88" s="1"/>
  <c r="BO89"/>
  <c r="BO88" s="1"/>
  <c r="BP89"/>
  <c r="BP88" s="1"/>
  <c r="BQ89"/>
  <c r="BQ88" s="1"/>
  <c r="BR89"/>
  <c r="BR88" s="1"/>
  <c r="BS89"/>
  <c r="BS88" s="1"/>
  <c r="BT89"/>
  <c r="BT88" s="1"/>
  <c r="BU89"/>
  <c r="BU88" s="1"/>
  <c r="BV89"/>
  <c r="BV88" s="1"/>
  <c r="BW89"/>
  <c r="BW88" s="1"/>
  <c r="BX89"/>
  <c r="BX88" s="1"/>
  <c r="BY89"/>
  <c r="BY88" s="1"/>
  <c r="BZ89"/>
  <c r="BZ88" s="1"/>
  <c r="CA89"/>
  <c r="CA88" s="1"/>
  <c r="CB89"/>
  <c r="CB88" s="1"/>
  <c r="CC89"/>
  <c r="CC88" s="1"/>
  <c r="CD89"/>
  <c r="CD88" s="1"/>
  <c r="CE89"/>
  <c r="CE88" s="1"/>
  <c r="CF89"/>
  <c r="CF88" s="1"/>
  <c r="CG89"/>
  <c r="CG88" s="1"/>
  <c r="CH89"/>
  <c r="CH88" s="1"/>
  <c r="CI89"/>
  <c r="CI88" s="1"/>
  <c r="CJ89"/>
  <c r="CJ88" s="1"/>
  <c r="CK89"/>
  <c r="CK88" s="1"/>
  <c r="CL89"/>
  <c r="CL88" s="1"/>
  <c r="CM89"/>
  <c r="CM88" s="1"/>
  <c r="CN89"/>
  <c r="CN88" s="1"/>
  <c r="CO89"/>
  <c r="CO88" s="1"/>
  <c r="CP89"/>
  <c r="CP88" s="1"/>
  <c r="CQ89"/>
  <c r="CQ88" s="1"/>
  <c r="CR89"/>
  <c r="CR88" s="1"/>
  <c r="CS89"/>
  <c r="CS88" s="1"/>
  <c r="B89"/>
  <c r="B88" s="1"/>
  <c r="C89" i="29"/>
  <c r="C88" s="1"/>
  <c r="D89"/>
  <c r="D88" s="1"/>
  <c r="E89"/>
  <c r="E88" s="1"/>
  <c r="F89"/>
  <c r="F88" s="1"/>
  <c r="G89"/>
  <c r="G88" s="1"/>
  <c r="H89"/>
  <c r="H88" s="1"/>
  <c r="I89"/>
  <c r="I88" s="1"/>
  <c r="J89"/>
  <c r="J88" s="1"/>
  <c r="K89"/>
  <c r="K88" s="1"/>
  <c r="L89"/>
  <c r="L88" s="1"/>
  <c r="M89"/>
  <c r="M88" s="1"/>
  <c r="N89"/>
  <c r="N88" s="1"/>
  <c r="O89"/>
  <c r="O88" s="1"/>
  <c r="P89"/>
  <c r="P88" s="1"/>
  <c r="Q89"/>
  <c r="Q88" s="1"/>
  <c r="R89"/>
  <c r="R88" s="1"/>
  <c r="S89"/>
  <c r="S88" s="1"/>
  <c r="T89"/>
  <c r="T88" s="1"/>
  <c r="U89"/>
  <c r="U88" s="1"/>
  <c r="V89"/>
  <c r="V88" s="1"/>
  <c r="W89"/>
  <c r="W88" s="1"/>
  <c r="X89"/>
  <c r="X88" s="1"/>
  <c r="Y89"/>
  <c r="Y88" s="1"/>
  <c r="Z89"/>
  <c r="Z88" s="1"/>
  <c r="AA89"/>
  <c r="AA88" s="1"/>
  <c r="AB89"/>
  <c r="AB88" s="1"/>
  <c r="AC89"/>
  <c r="AC88" s="1"/>
  <c r="AD89"/>
  <c r="AD88" s="1"/>
  <c r="AE89"/>
  <c r="AE88" s="1"/>
  <c r="AF89"/>
  <c r="AF88" s="1"/>
  <c r="AG89"/>
  <c r="AG88" s="1"/>
  <c r="AH89"/>
  <c r="AH88" s="1"/>
  <c r="AI89"/>
  <c r="AI88" s="1"/>
  <c r="AJ89"/>
  <c r="AJ88" s="1"/>
  <c r="AK89"/>
  <c r="AK88" s="1"/>
  <c r="AL89"/>
  <c r="AL88" s="1"/>
  <c r="AM89"/>
  <c r="AM88" s="1"/>
  <c r="AN89"/>
  <c r="AN88" s="1"/>
  <c r="AO89"/>
  <c r="AO88" s="1"/>
  <c r="AP89"/>
  <c r="AP88" s="1"/>
  <c r="AQ89"/>
  <c r="AQ88" s="1"/>
  <c r="AR89"/>
  <c r="AR88" s="1"/>
  <c r="AS89"/>
  <c r="AS88" s="1"/>
  <c r="AT89"/>
  <c r="AT88" s="1"/>
  <c r="AU89"/>
  <c r="AU88" s="1"/>
  <c r="AV89"/>
  <c r="AV88" s="1"/>
  <c r="AW89"/>
  <c r="AW88" s="1"/>
  <c r="AX89"/>
  <c r="AX88" s="1"/>
  <c r="AY89"/>
  <c r="AY88" s="1"/>
  <c r="AZ89"/>
  <c r="AZ88" s="1"/>
  <c r="BA89"/>
  <c r="BA88" s="1"/>
  <c r="BB89"/>
  <c r="BB88" s="1"/>
  <c r="BC89"/>
  <c r="BC88" s="1"/>
  <c r="BD89"/>
  <c r="BD88" s="1"/>
  <c r="BE89"/>
  <c r="BE88" s="1"/>
  <c r="BF89"/>
  <c r="BF88" s="1"/>
  <c r="BG89"/>
  <c r="BG88" s="1"/>
  <c r="BH89"/>
  <c r="BH88" s="1"/>
  <c r="BI89"/>
  <c r="BI88" s="1"/>
  <c r="BJ89"/>
  <c r="BJ88" s="1"/>
  <c r="BK89"/>
  <c r="BK88" s="1"/>
  <c r="BL89"/>
  <c r="BL88" s="1"/>
  <c r="BM89"/>
  <c r="BM88" s="1"/>
  <c r="BN89"/>
  <c r="BN88" s="1"/>
  <c r="BO89"/>
  <c r="BO88" s="1"/>
  <c r="BP89"/>
  <c r="BP88" s="1"/>
  <c r="BQ89"/>
  <c r="BQ88" s="1"/>
  <c r="BR89"/>
  <c r="BR88" s="1"/>
  <c r="BS89"/>
  <c r="BS88" s="1"/>
  <c r="BT89"/>
  <c r="BT88" s="1"/>
  <c r="BU89"/>
  <c r="BU88" s="1"/>
  <c r="BV89"/>
  <c r="BV88" s="1"/>
  <c r="BW89"/>
  <c r="BW88" s="1"/>
  <c r="BX89"/>
  <c r="BX88" s="1"/>
  <c r="BY89"/>
  <c r="BY88" s="1"/>
  <c r="BZ89"/>
  <c r="BZ88" s="1"/>
  <c r="CA89"/>
  <c r="CA88" s="1"/>
  <c r="CB89"/>
  <c r="CB88" s="1"/>
  <c r="CC89"/>
  <c r="CC88" s="1"/>
  <c r="CD89"/>
  <c r="CD88" s="1"/>
  <c r="CE89"/>
  <c r="CE88" s="1"/>
  <c r="CF89"/>
  <c r="CF88" s="1"/>
  <c r="CG89"/>
  <c r="CG88" s="1"/>
  <c r="CH89"/>
  <c r="CH88" s="1"/>
  <c r="CI89"/>
  <c r="CI88" s="1"/>
  <c r="CJ89"/>
  <c r="CJ88" s="1"/>
  <c r="CK89"/>
  <c r="CK88" s="1"/>
  <c r="CL89"/>
  <c r="CL88" s="1"/>
  <c r="CM89"/>
  <c r="CM88" s="1"/>
  <c r="CN89"/>
  <c r="CN88" s="1"/>
  <c r="CO89"/>
  <c r="CO88" s="1"/>
  <c r="CP89"/>
  <c r="CP88" s="1"/>
  <c r="CQ89"/>
  <c r="CQ88" s="1"/>
  <c r="CR89"/>
  <c r="CR88" s="1"/>
  <c r="CS89"/>
  <c r="CS88" s="1"/>
  <c r="B89"/>
  <c r="B88" s="1"/>
  <c r="C89" i="28"/>
  <c r="C88" s="1"/>
  <c r="D89"/>
  <c r="D88" s="1"/>
  <c r="E89"/>
  <c r="E88" s="1"/>
  <c r="F89"/>
  <c r="F88" s="1"/>
  <c r="G89"/>
  <c r="G88" s="1"/>
  <c r="H89"/>
  <c r="H88" s="1"/>
  <c r="I89"/>
  <c r="I88" s="1"/>
  <c r="J89"/>
  <c r="J88" s="1"/>
  <c r="K89"/>
  <c r="K88" s="1"/>
  <c r="L89"/>
  <c r="L88" s="1"/>
  <c r="M89"/>
  <c r="M88" s="1"/>
  <c r="N89"/>
  <c r="N88" s="1"/>
  <c r="O89"/>
  <c r="O88" s="1"/>
  <c r="P89"/>
  <c r="P88" s="1"/>
  <c r="Q89"/>
  <c r="Q88" s="1"/>
  <c r="R89"/>
  <c r="R88" s="1"/>
  <c r="S89"/>
  <c r="S88" s="1"/>
  <c r="T89"/>
  <c r="T88" s="1"/>
  <c r="U89"/>
  <c r="U88" s="1"/>
  <c r="V89"/>
  <c r="V88" s="1"/>
  <c r="W89"/>
  <c r="W88" s="1"/>
  <c r="X89"/>
  <c r="X88" s="1"/>
  <c r="Y89"/>
  <c r="Y88" s="1"/>
  <c r="Z89"/>
  <c r="Z88" s="1"/>
  <c r="AA89"/>
  <c r="AA88" s="1"/>
  <c r="AB89"/>
  <c r="AB88" s="1"/>
  <c r="AC89"/>
  <c r="AC88" s="1"/>
  <c r="AD89"/>
  <c r="AD88" s="1"/>
  <c r="AE89"/>
  <c r="AE88" s="1"/>
  <c r="AF89"/>
  <c r="AF88" s="1"/>
  <c r="AG89"/>
  <c r="AG88" s="1"/>
  <c r="AH89"/>
  <c r="AH88" s="1"/>
  <c r="AI89"/>
  <c r="AI88" s="1"/>
  <c r="AJ89"/>
  <c r="AJ88" s="1"/>
  <c r="AK89"/>
  <c r="AK88" s="1"/>
  <c r="AL89"/>
  <c r="AL88" s="1"/>
  <c r="AM89"/>
  <c r="AM88" s="1"/>
  <c r="AN89"/>
  <c r="AN88" s="1"/>
  <c r="AO89"/>
  <c r="AO88" s="1"/>
  <c r="AP89"/>
  <c r="AP88" s="1"/>
  <c r="AQ89"/>
  <c r="AQ88" s="1"/>
  <c r="AR89"/>
  <c r="AR88" s="1"/>
  <c r="AS89"/>
  <c r="AS88" s="1"/>
  <c r="AT89"/>
  <c r="AT88" s="1"/>
  <c r="AU89"/>
  <c r="AU88" s="1"/>
  <c r="AV89"/>
  <c r="AV88" s="1"/>
  <c r="AW89"/>
  <c r="AW88" s="1"/>
  <c r="AX89"/>
  <c r="AX88" s="1"/>
  <c r="AY89"/>
  <c r="AY88" s="1"/>
  <c r="AZ89"/>
  <c r="AZ88" s="1"/>
  <c r="BA89"/>
  <c r="BA88" s="1"/>
  <c r="BB89"/>
  <c r="BB88" s="1"/>
  <c r="BC89"/>
  <c r="BC88" s="1"/>
  <c r="BD89"/>
  <c r="BD88" s="1"/>
  <c r="BE89"/>
  <c r="BE88" s="1"/>
  <c r="BF89"/>
  <c r="BF88" s="1"/>
  <c r="BG89"/>
  <c r="BG88" s="1"/>
  <c r="BH89"/>
  <c r="BH88" s="1"/>
  <c r="BI89"/>
  <c r="BI88" s="1"/>
  <c r="BJ89"/>
  <c r="BJ88" s="1"/>
  <c r="BK89"/>
  <c r="BK88" s="1"/>
  <c r="BL89"/>
  <c r="BL88" s="1"/>
  <c r="BM89"/>
  <c r="BM88" s="1"/>
  <c r="BN89"/>
  <c r="BN88" s="1"/>
  <c r="BO89"/>
  <c r="BO88" s="1"/>
  <c r="BP89"/>
  <c r="BP88" s="1"/>
  <c r="BQ89"/>
  <c r="BQ88" s="1"/>
  <c r="BR89"/>
  <c r="BR88" s="1"/>
  <c r="BS89"/>
  <c r="BS88" s="1"/>
  <c r="BT89"/>
  <c r="BT88" s="1"/>
  <c r="BU89"/>
  <c r="BU88" s="1"/>
  <c r="BV89"/>
  <c r="BV88" s="1"/>
  <c r="BW89"/>
  <c r="BW88" s="1"/>
  <c r="BX89"/>
  <c r="BX88" s="1"/>
  <c r="BY89"/>
  <c r="BY88" s="1"/>
  <c r="BZ89"/>
  <c r="BZ88" s="1"/>
  <c r="CA89"/>
  <c r="CA88" s="1"/>
  <c r="CB89"/>
  <c r="CB88" s="1"/>
  <c r="CC89"/>
  <c r="CC88" s="1"/>
  <c r="CD89"/>
  <c r="CD88" s="1"/>
  <c r="CE89"/>
  <c r="CE88" s="1"/>
  <c r="CF89"/>
  <c r="CF88" s="1"/>
  <c r="CG89"/>
  <c r="CG88" s="1"/>
  <c r="CH89"/>
  <c r="CH88" s="1"/>
  <c r="CI89"/>
  <c r="CI88" s="1"/>
  <c r="CJ89"/>
  <c r="CJ88" s="1"/>
  <c r="CK89"/>
  <c r="CK88" s="1"/>
  <c r="CL89"/>
  <c r="CL88" s="1"/>
  <c r="CM89"/>
  <c r="CM88" s="1"/>
  <c r="CN89"/>
  <c r="CN88" s="1"/>
  <c r="CO89"/>
  <c r="CO88" s="1"/>
  <c r="CP89"/>
  <c r="CP88" s="1"/>
  <c r="CQ89"/>
  <c r="CQ88" s="1"/>
  <c r="CR89"/>
  <c r="CR88" s="1"/>
  <c r="CS89"/>
  <c r="CS88" s="1"/>
  <c r="B89"/>
  <c r="B88" s="1"/>
  <c r="C89" i="27"/>
  <c r="C88" s="1"/>
  <c r="D89"/>
  <c r="D88" s="1"/>
  <c r="E89"/>
  <c r="E88" s="1"/>
  <c r="F89"/>
  <c r="F88" s="1"/>
  <c r="G89"/>
  <c r="G88" s="1"/>
  <c r="H89"/>
  <c r="H88" s="1"/>
  <c r="I89"/>
  <c r="I88" s="1"/>
  <c r="J89"/>
  <c r="J88" s="1"/>
  <c r="K89"/>
  <c r="K88" s="1"/>
  <c r="L89"/>
  <c r="L88" s="1"/>
  <c r="M89"/>
  <c r="M88" s="1"/>
  <c r="N89"/>
  <c r="N88" s="1"/>
  <c r="O89"/>
  <c r="O88" s="1"/>
  <c r="P89"/>
  <c r="P88" s="1"/>
  <c r="Q89"/>
  <c r="Q88" s="1"/>
  <c r="R89"/>
  <c r="R88" s="1"/>
  <c r="S89"/>
  <c r="S88" s="1"/>
  <c r="T89"/>
  <c r="T88" s="1"/>
  <c r="U89"/>
  <c r="U88" s="1"/>
  <c r="V89"/>
  <c r="V88" s="1"/>
  <c r="W89"/>
  <c r="W88" s="1"/>
  <c r="X89"/>
  <c r="X88" s="1"/>
  <c r="Y89"/>
  <c r="Y88" s="1"/>
  <c r="Z89"/>
  <c r="Z88" s="1"/>
  <c r="AA89"/>
  <c r="AA88" s="1"/>
  <c r="AB89"/>
  <c r="AB88" s="1"/>
  <c r="AC89"/>
  <c r="AC88" s="1"/>
  <c r="AD89"/>
  <c r="AD88" s="1"/>
  <c r="AE89"/>
  <c r="AE88" s="1"/>
  <c r="AF89"/>
  <c r="AF88" s="1"/>
  <c r="AG89"/>
  <c r="AG88" s="1"/>
  <c r="AH89"/>
  <c r="AH88" s="1"/>
  <c r="AI89"/>
  <c r="AI88" s="1"/>
  <c r="AJ89"/>
  <c r="AJ88" s="1"/>
  <c r="AK89"/>
  <c r="AK88" s="1"/>
  <c r="AL89"/>
  <c r="AL88" s="1"/>
  <c r="AM89"/>
  <c r="AM88" s="1"/>
  <c r="AN89"/>
  <c r="AN88" s="1"/>
  <c r="AO89"/>
  <c r="AO88" s="1"/>
  <c r="AP89"/>
  <c r="AP88" s="1"/>
  <c r="AQ89"/>
  <c r="AQ88" s="1"/>
  <c r="AR89"/>
  <c r="AR88" s="1"/>
  <c r="AS89"/>
  <c r="AS88" s="1"/>
  <c r="AT89"/>
  <c r="AT88" s="1"/>
  <c r="AU89"/>
  <c r="AU88" s="1"/>
  <c r="AV89"/>
  <c r="AV88" s="1"/>
  <c r="AW89"/>
  <c r="AW88" s="1"/>
  <c r="AX89"/>
  <c r="AX88" s="1"/>
  <c r="AY89"/>
  <c r="AY88" s="1"/>
  <c r="AZ89"/>
  <c r="AZ88" s="1"/>
  <c r="BA89"/>
  <c r="BA88" s="1"/>
  <c r="BB89"/>
  <c r="BB88" s="1"/>
  <c r="BC89"/>
  <c r="BC88" s="1"/>
  <c r="BD89"/>
  <c r="BD88" s="1"/>
  <c r="BE89"/>
  <c r="BE88" s="1"/>
  <c r="BF89"/>
  <c r="BF88" s="1"/>
  <c r="BG89"/>
  <c r="BG88" s="1"/>
  <c r="BH89"/>
  <c r="BH88" s="1"/>
  <c r="BI89"/>
  <c r="BI88" s="1"/>
  <c r="BJ89"/>
  <c r="BJ88" s="1"/>
  <c r="BK89"/>
  <c r="BK88" s="1"/>
  <c r="BL89"/>
  <c r="BL88" s="1"/>
  <c r="BM89"/>
  <c r="BM88" s="1"/>
  <c r="BN89"/>
  <c r="BN88" s="1"/>
  <c r="BO89"/>
  <c r="BO88" s="1"/>
  <c r="BP89"/>
  <c r="BP88" s="1"/>
  <c r="BQ89"/>
  <c r="BQ88" s="1"/>
  <c r="BR89"/>
  <c r="BR88" s="1"/>
  <c r="BS89"/>
  <c r="BS88" s="1"/>
  <c r="BT89"/>
  <c r="BT88" s="1"/>
  <c r="BU89"/>
  <c r="BU88" s="1"/>
  <c r="BV89"/>
  <c r="BV88" s="1"/>
  <c r="BW89"/>
  <c r="BW88" s="1"/>
  <c r="BX89"/>
  <c r="BX88" s="1"/>
  <c r="BY89"/>
  <c r="BY88" s="1"/>
  <c r="BZ89"/>
  <c r="BZ88" s="1"/>
  <c r="CA89"/>
  <c r="CA88" s="1"/>
  <c r="CB89"/>
  <c r="CB88" s="1"/>
  <c r="CC89"/>
  <c r="CC88" s="1"/>
  <c r="CD89"/>
  <c r="CD88" s="1"/>
  <c r="CE89"/>
  <c r="CE88" s="1"/>
  <c r="CF89"/>
  <c r="CF88" s="1"/>
  <c r="CG89"/>
  <c r="CG88" s="1"/>
  <c r="CH89"/>
  <c r="CH88" s="1"/>
  <c r="CI89"/>
  <c r="CI88" s="1"/>
  <c r="CJ89"/>
  <c r="CJ88" s="1"/>
  <c r="CK89"/>
  <c r="CK88" s="1"/>
  <c r="CL89"/>
  <c r="CL88" s="1"/>
  <c r="CM89"/>
  <c r="CM88" s="1"/>
  <c r="CN89"/>
  <c r="CN88" s="1"/>
  <c r="CO89"/>
  <c r="CO88" s="1"/>
  <c r="CP89"/>
  <c r="CP88" s="1"/>
  <c r="CQ89"/>
  <c r="CQ88" s="1"/>
  <c r="CR89"/>
  <c r="CR88" s="1"/>
  <c r="CS89"/>
  <c r="CS88" s="1"/>
  <c r="B89"/>
  <c r="B88" s="1"/>
  <c r="C89" i="26"/>
  <c r="C88" s="1"/>
  <c r="D89"/>
  <c r="D88" s="1"/>
  <c r="E89"/>
  <c r="E88" s="1"/>
  <c r="F89"/>
  <c r="F88" s="1"/>
  <c r="G89"/>
  <c r="G88" s="1"/>
  <c r="H89"/>
  <c r="H88" s="1"/>
  <c r="I89"/>
  <c r="I88" s="1"/>
  <c r="J89"/>
  <c r="J88" s="1"/>
  <c r="K89"/>
  <c r="K88" s="1"/>
  <c r="L89"/>
  <c r="L88" s="1"/>
  <c r="M89"/>
  <c r="M88" s="1"/>
  <c r="N89"/>
  <c r="N88" s="1"/>
  <c r="O89"/>
  <c r="O88" s="1"/>
  <c r="P89"/>
  <c r="P88" s="1"/>
  <c r="Q89"/>
  <c r="Q88" s="1"/>
  <c r="R89"/>
  <c r="R88" s="1"/>
  <c r="S89"/>
  <c r="S88" s="1"/>
  <c r="T89"/>
  <c r="T88" s="1"/>
  <c r="U89"/>
  <c r="U88" s="1"/>
  <c r="V89"/>
  <c r="V88" s="1"/>
  <c r="W89"/>
  <c r="W88" s="1"/>
  <c r="X89"/>
  <c r="X88" s="1"/>
  <c r="Y89"/>
  <c r="Y88" s="1"/>
  <c r="Z89"/>
  <c r="Z88" s="1"/>
  <c r="AA89"/>
  <c r="AA88" s="1"/>
  <c r="AB89"/>
  <c r="AB88" s="1"/>
  <c r="AC89"/>
  <c r="AC88" s="1"/>
  <c r="AD89"/>
  <c r="AD88" s="1"/>
  <c r="AE89"/>
  <c r="AE88" s="1"/>
  <c r="AF89"/>
  <c r="AF88" s="1"/>
  <c r="AG89"/>
  <c r="AG88" s="1"/>
  <c r="AH89"/>
  <c r="AH88" s="1"/>
  <c r="AI89"/>
  <c r="AI88" s="1"/>
  <c r="AJ89"/>
  <c r="AJ88" s="1"/>
  <c r="AK89"/>
  <c r="AK88" s="1"/>
  <c r="AL89"/>
  <c r="AL88" s="1"/>
  <c r="AM89"/>
  <c r="AM88" s="1"/>
  <c r="AN89"/>
  <c r="AN88" s="1"/>
  <c r="AO89"/>
  <c r="AO88" s="1"/>
  <c r="AP89"/>
  <c r="AP88" s="1"/>
  <c r="AQ89"/>
  <c r="AQ88" s="1"/>
  <c r="AR89"/>
  <c r="AR88" s="1"/>
  <c r="AS89"/>
  <c r="AS88" s="1"/>
  <c r="AT89"/>
  <c r="AT88" s="1"/>
  <c r="AU89"/>
  <c r="AU88" s="1"/>
  <c r="AV89"/>
  <c r="AV88" s="1"/>
  <c r="AW89"/>
  <c r="AW88" s="1"/>
  <c r="AX89"/>
  <c r="AX88" s="1"/>
  <c r="AY89"/>
  <c r="AY88" s="1"/>
  <c r="AZ89"/>
  <c r="AZ88" s="1"/>
  <c r="BA89"/>
  <c r="BA88" s="1"/>
  <c r="BB89"/>
  <c r="BB88" s="1"/>
  <c r="BC89"/>
  <c r="BC88" s="1"/>
  <c r="BD89"/>
  <c r="BD88" s="1"/>
  <c r="BE89"/>
  <c r="BE88" s="1"/>
  <c r="BF89"/>
  <c r="BF88" s="1"/>
  <c r="BG89"/>
  <c r="BG88" s="1"/>
  <c r="BH89"/>
  <c r="BH88" s="1"/>
  <c r="BI89"/>
  <c r="BI88" s="1"/>
  <c r="BJ89"/>
  <c r="BJ88" s="1"/>
  <c r="BK89"/>
  <c r="BK88" s="1"/>
  <c r="BL89"/>
  <c r="BL88" s="1"/>
  <c r="BM89"/>
  <c r="BM88" s="1"/>
  <c r="BN89"/>
  <c r="BN88" s="1"/>
  <c r="BO89"/>
  <c r="BO88" s="1"/>
  <c r="BP89"/>
  <c r="BP88" s="1"/>
  <c r="BQ89"/>
  <c r="BQ88" s="1"/>
  <c r="BR89"/>
  <c r="BR88" s="1"/>
  <c r="BS89"/>
  <c r="BS88" s="1"/>
  <c r="BT89"/>
  <c r="BT88" s="1"/>
  <c r="BU89"/>
  <c r="BU88" s="1"/>
  <c r="BV89"/>
  <c r="BV88" s="1"/>
  <c r="BW89"/>
  <c r="BW88" s="1"/>
  <c r="BX89"/>
  <c r="BX88" s="1"/>
  <c r="BY89"/>
  <c r="BY88" s="1"/>
  <c r="BZ89"/>
  <c r="BZ88" s="1"/>
  <c r="CA89"/>
  <c r="CA88" s="1"/>
  <c r="CB89"/>
  <c r="CB88" s="1"/>
  <c r="CC89"/>
  <c r="CC88" s="1"/>
  <c r="CD89"/>
  <c r="CD88" s="1"/>
  <c r="CE89"/>
  <c r="CE88" s="1"/>
  <c r="CF89"/>
  <c r="CF88" s="1"/>
  <c r="CG89"/>
  <c r="CG88" s="1"/>
  <c r="CH89"/>
  <c r="CH88" s="1"/>
  <c r="CI89"/>
  <c r="CI88" s="1"/>
  <c r="CJ89"/>
  <c r="CJ88" s="1"/>
  <c r="CK89"/>
  <c r="CK88" s="1"/>
  <c r="CL89"/>
  <c r="CL88" s="1"/>
  <c r="CM89"/>
  <c r="CM88" s="1"/>
  <c r="CN89"/>
  <c r="CN88" s="1"/>
  <c r="CO89"/>
  <c r="CO88" s="1"/>
  <c r="CP89"/>
  <c r="CP88" s="1"/>
  <c r="CQ89"/>
  <c r="CQ88" s="1"/>
  <c r="CR89"/>
  <c r="CR88" s="1"/>
  <c r="CS89"/>
  <c r="CS88" s="1"/>
  <c r="B89"/>
  <c r="B88" s="1"/>
  <c r="C89" i="25"/>
  <c r="C88" s="1"/>
  <c r="D89"/>
  <c r="D88" s="1"/>
  <c r="E89"/>
  <c r="E88" s="1"/>
  <c r="F89"/>
  <c r="F88" s="1"/>
  <c r="G89"/>
  <c r="G88" s="1"/>
  <c r="H89"/>
  <c r="H88" s="1"/>
  <c r="I89"/>
  <c r="I88" s="1"/>
  <c r="J89"/>
  <c r="J88" s="1"/>
  <c r="K89"/>
  <c r="K88" s="1"/>
  <c r="L89"/>
  <c r="L88" s="1"/>
  <c r="M89"/>
  <c r="M88" s="1"/>
  <c r="N89"/>
  <c r="N88" s="1"/>
  <c r="O89"/>
  <c r="O88" s="1"/>
  <c r="P89"/>
  <c r="P88" s="1"/>
  <c r="Q89"/>
  <c r="Q88" s="1"/>
  <c r="R89"/>
  <c r="R88" s="1"/>
  <c r="S89"/>
  <c r="S88" s="1"/>
  <c r="T89"/>
  <c r="T88" s="1"/>
  <c r="U89"/>
  <c r="U88" s="1"/>
  <c r="V89"/>
  <c r="V88" s="1"/>
  <c r="W89"/>
  <c r="W88" s="1"/>
  <c r="X89"/>
  <c r="X88" s="1"/>
  <c r="Y89"/>
  <c r="Y88" s="1"/>
  <c r="Z89"/>
  <c r="Z88" s="1"/>
  <c r="AA89"/>
  <c r="AA88" s="1"/>
  <c r="AB89"/>
  <c r="AB88" s="1"/>
  <c r="AC89"/>
  <c r="AC88" s="1"/>
  <c r="AD89"/>
  <c r="AD88" s="1"/>
  <c r="AE89"/>
  <c r="AE88" s="1"/>
  <c r="AF89"/>
  <c r="AF88" s="1"/>
  <c r="AG89"/>
  <c r="AG88" s="1"/>
  <c r="AH89"/>
  <c r="AH88" s="1"/>
  <c r="AI89"/>
  <c r="AI88" s="1"/>
  <c r="AJ89"/>
  <c r="AJ88" s="1"/>
  <c r="AK89"/>
  <c r="AK88" s="1"/>
  <c r="AL89"/>
  <c r="AL88" s="1"/>
  <c r="AM89"/>
  <c r="AM88" s="1"/>
  <c r="AN89"/>
  <c r="AN88" s="1"/>
  <c r="AO89"/>
  <c r="AO88" s="1"/>
  <c r="AP89"/>
  <c r="AP88" s="1"/>
  <c r="AQ89"/>
  <c r="AQ88" s="1"/>
  <c r="AR89"/>
  <c r="AR88" s="1"/>
  <c r="AS89"/>
  <c r="AS88" s="1"/>
  <c r="AT89"/>
  <c r="AT88" s="1"/>
  <c r="AU89"/>
  <c r="AU88" s="1"/>
  <c r="AV89"/>
  <c r="AV88" s="1"/>
  <c r="AW89"/>
  <c r="AW88" s="1"/>
  <c r="AX89"/>
  <c r="AX88" s="1"/>
  <c r="AY89"/>
  <c r="AY88" s="1"/>
  <c r="AZ89"/>
  <c r="AZ88" s="1"/>
  <c r="BA89"/>
  <c r="BA88" s="1"/>
  <c r="BB89"/>
  <c r="BB88" s="1"/>
  <c r="BC89"/>
  <c r="BC88" s="1"/>
  <c r="BD89"/>
  <c r="BD88" s="1"/>
  <c r="BE89"/>
  <c r="BE88" s="1"/>
  <c r="BF89"/>
  <c r="BF88" s="1"/>
  <c r="BG89"/>
  <c r="BG88" s="1"/>
  <c r="BH89"/>
  <c r="BH88" s="1"/>
  <c r="BI89"/>
  <c r="BI88" s="1"/>
  <c r="BJ89"/>
  <c r="BJ88" s="1"/>
  <c r="BK89"/>
  <c r="BK88" s="1"/>
  <c r="BL89"/>
  <c r="BL88" s="1"/>
  <c r="BM89"/>
  <c r="BM88" s="1"/>
  <c r="BN89"/>
  <c r="BN88" s="1"/>
  <c r="BO89"/>
  <c r="BO88" s="1"/>
  <c r="BP89"/>
  <c r="BP88" s="1"/>
  <c r="BQ89"/>
  <c r="BQ88" s="1"/>
  <c r="BR89"/>
  <c r="BR88" s="1"/>
  <c r="BS89"/>
  <c r="BS88" s="1"/>
  <c r="BT89"/>
  <c r="BT88" s="1"/>
  <c r="BU89"/>
  <c r="BU88" s="1"/>
  <c r="BV89"/>
  <c r="BV88" s="1"/>
  <c r="BW89"/>
  <c r="BW88" s="1"/>
  <c r="BX89"/>
  <c r="BX88" s="1"/>
  <c r="BY89"/>
  <c r="BY88" s="1"/>
  <c r="BZ89"/>
  <c r="BZ88" s="1"/>
  <c r="CA89"/>
  <c r="CA88" s="1"/>
  <c r="CB89"/>
  <c r="CB88" s="1"/>
  <c r="CC89"/>
  <c r="CC88" s="1"/>
  <c r="CD89"/>
  <c r="CD88" s="1"/>
  <c r="CE89"/>
  <c r="CE88" s="1"/>
  <c r="CF89"/>
  <c r="CF88" s="1"/>
  <c r="CG89"/>
  <c r="CG88" s="1"/>
  <c r="CH89"/>
  <c r="CH88" s="1"/>
  <c r="CI89"/>
  <c r="CI88" s="1"/>
  <c r="CJ89"/>
  <c r="CJ88" s="1"/>
  <c r="CK89"/>
  <c r="CK88" s="1"/>
  <c r="CL89"/>
  <c r="CL88" s="1"/>
  <c r="CM89"/>
  <c r="CM88" s="1"/>
  <c r="CN89"/>
  <c r="CN88" s="1"/>
  <c r="CO89"/>
  <c r="CO88" s="1"/>
  <c r="CP89"/>
  <c r="CP88" s="1"/>
  <c r="CQ89"/>
  <c r="CQ88" s="1"/>
  <c r="CR89"/>
  <c r="CR88" s="1"/>
  <c r="CS89"/>
  <c r="CS88" s="1"/>
  <c r="B89"/>
  <c r="B88" s="1"/>
  <c r="C89" i="24"/>
  <c r="C88" s="1"/>
  <c r="D89"/>
  <c r="D88" s="1"/>
  <c r="E89"/>
  <c r="E88" s="1"/>
  <c r="F89"/>
  <c r="F88" s="1"/>
  <c r="G89"/>
  <c r="G88" s="1"/>
  <c r="H89"/>
  <c r="H88" s="1"/>
  <c r="I89"/>
  <c r="I88" s="1"/>
  <c r="J89"/>
  <c r="J88" s="1"/>
  <c r="K89"/>
  <c r="K88" s="1"/>
  <c r="L89"/>
  <c r="L88" s="1"/>
  <c r="M89"/>
  <c r="M88" s="1"/>
  <c r="N89"/>
  <c r="N88" s="1"/>
  <c r="O89"/>
  <c r="O88" s="1"/>
  <c r="P89"/>
  <c r="P88" s="1"/>
  <c r="Q89"/>
  <c r="Q88" s="1"/>
  <c r="R89"/>
  <c r="R88" s="1"/>
  <c r="S89"/>
  <c r="S88" s="1"/>
  <c r="T89"/>
  <c r="T88" s="1"/>
  <c r="U89"/>
  <c r="U88" s="1"/>
  <c r="V89"/>
  <c r="V88" s="1"/>
  <c r="W89"/>
  <c r="W88" s="1"/>
  <c r="X89"/>
  <c r="X88" s="1"/>
  <c r="Y89"/>
  <c r="Y88" s="1"/>
  <c r="Z89"/>
  <c r="Z88" s="1"/>
  <c r="AA89"/>
  <c r="AA88" s="1"/>
  <c r="AB89"/>
  <c r="AB88" s="1"/>
  <c r="AC89"/>
  <c r="AC88" s="1"/>
  <c r="AD89"/>
  <c r="AD88" s="1"/>
  <c r="AE89"/>
  <c r="AE88" s="1"/>
  <c r="AF89"/>
  <c r="AF88" s="1"/>
  <c r="AG89"/>
  <c r="AG88" s="1"/>
  <c r="AH89"/>
  <c r="AH88" s="1"/>
  <c r="AI89"/>
  <c r="AI88" s="1"/>
  <c r="AJ89"/>
  <c r="AJ88" s="1"/>
  <c r="AK89"/>
  <c r="AK88" s="1"/>
  <c r="AL89"/>
  <c r="AL88" s="1"/>
  <c r="AM89"/>
  <c r="AM88" s="1"/>
  <c r="AN89"/>
  <c r="AN88" s="1"/>
  <c r="AO89"/>
  <c r="AO88" s="1"/>
  <c r="AP89"/>
  <c r="AP88" s="1"/>
  <c r="AQ89"/>
  <c r="AQ88" s="1"/>
  <c r="AR89"/>
  <c r="AR88" s="1"/>
  <c r="AS89"/>
  <c r="AS88" s="1"/>
  <c r="AT89"/>
  <c r="AT88" s="1"/>
  <c r="AU89"/>
  <c r="AU88" s="1"/>
  <c r="AV89"/>
  <c r="AV88" s="1"/>
  <c r="AW89"/>
  <c r="AW88" s="1"/>
  <c r="AX89"/>
  <c r="AX88" s="1"/>
  <c r="AY89"/>
  <c r="AY88" s="1"/>
  <c r="AZ89"/>
  <c r="AZ88" s="1"/>
  <c r="BA89"/>
  <c r="BA88" s="1"/>
  <c r="BB89"/>
  <c r="BB88" s="1"/>
  <c r="BC89"/>
  <c r="BC88" s="1"/>
  <c r="BD89"/>
  <c r="BD88" s="1"/>
  <c r="BE89"/>
  <c r="BE88" s="1"/>
  <c r="BF89"/>
  <c r="BF88" s="1"/>
  <c r="BG89"/>
  <c r="BG88" s="1"/>
  <c r="BH89"/>
  <c r="BH88" s="1"/>
  <c r="BI89"/>
  <c r="BI88" s="1"/>
  <c r="BJ89"/>
  <c r="BJ88" s="1"/>
  <c r="BK89"/>
  <c r="BK88" s="1"/>
  <c r="BL89"/>
  <c r="BL88" s="1"/>
  <c r="BM89"/>
  <c r="BM88" s="1"/>
  <c r="BN89"/>
  <c r="BN88" s="1"/>
  <c r="BO89"/>
  <c r="BO88" s="1"/>
  <c r="BP89"/>
  <c r="BP88" s="1"/>
  <c r="BQ89"/>
  <c r="BQ88" s="1"/>
  <c r="BR89"/>
  <c r="BR88" s="1"/>
  <c r="BS89"/>
  <c r="BS88" s="1"/>
  <c r="BT89"/>
  <c r="BT88" s="1"/>
  <c r="BU89"/>
  <c r="BU88" s="1"/>
  <c r="BV89"/>
  <c r="BV88" s="1"/>
  <c r="BW89"/>
  <c r="BW88" s="1"/>
  <c r="BX89"/>
  <c r="BX88" s="1"/>
  <c r="BY89"/>
  <c r="BY88" s="1"/>
  <c r="BZ89"/>
  <c r="BZ88" s="1"/>
  <c r="CA89"/>
  <c r="CA88" s="1"/>
  <c r="CB89"/>
  <c r="CB88" s="1"/>
  <c r="CC89"/>
  <c r="CC88" s="1"/>
  <c r="CD89"/>
  <c r="CD88" s="1"/>
  <c r="CE89"/>
  <c r="CE88" s="1"/>
  <c r="CF89"/>
  <c r="CF88" s="1"/>
  <c r="CG89"/>
  <c r="CG88" s="1"/>
  <c r="CH89"/>
  <c r="CH88" s="1"/>
  <c r="CI89"/>
  <c r="CI88" s="1"/>
  <c r="CJ89"/>
  <c r="CJ88" s="1"/>
  <c r="CK89"/>
  <c r="CK88" s="1"/>
  <c r="CL89"/>
  <c r="CL88" s="1"/>
  <c r="CM89"/>
  <c r="CM88" s="1"/>
  <c r="CN89"/>
  <c r="CN88" s="1"/>
  <c r="CO89"/>
  <c r="CO88" s="1"/>
  <c r="CP89"/>
  <c r="CP88" s="1"/>
  <c r="CQ89"/>
  <c r="CQ88" s="1"/>
  <c r="CR89"/>
  <c r="CR88" s="1"/>
  <c r="CS89"/>
  <c r="CS88" s="1"/>
  <c r="B89"/>
  <c r="B88" s="1"/>
  <c r="C89" i="23"/>
  <c r="C88" s="1"/>
  <c r="D89"/>
  <c r="D88" s="1"/>
  <c r="E89"/>
  <c r="E88" s="1"/>
  <c r="F89"/>
  <c r="F88" s="1"/>
  <c r="G89"/>
  <c r="G88" s="1"/>
  <c r="H89"/>
  <c r="H88" s="1"/>
  <c r="I89"/>
  <c r="I88" s="1"/>
  <c r="J89"/>
  <c r="J88" s="1"/>
  <c r="K89"/>
  <c r="K88" s="1"/>
  <c r="L89"/>
  <c r="L88" s="1"/>
  <c r="M89"/>
  <c r="M88" s="1"/>
  <c r="N89"/>
  <c r="N88" s="1"/>
  <c r="O89"/>
  <c r="O88" s="1"/>
  <c r="P89"/>
  <c r="P88" s="1"/>
  <c r="Q89"/>
  <c r="Q88" s="1"/>
  <c r="R89"/>
  <c r="R88" s="1"/>
  <c r="S89"/>
  <c r="S88" s="1"/>
  <c r="T89"/>
  <c r="T88" s="1"/>
  <c r="U89"/>
  <c r="U88" s="1"/>
  <c r="V89"/>
  <c r="V88" s="1"/>
  <c r="W89"/>
  <c r="W88" s="1"/>
  <c r="X89"/>
  <c r="X88" s="1"/>
  <c r="Y89"/>
  <c r="Y88" s="1"/>
  <c r="Z89"/>
  <c r="Z88" s="1"/>
  <c r="AA89"/>
  <c r="AA88" s="1"/>
  <c r="AB89"/>
  <c r="AB88" s="1"/>
  <c r="AC89"/>
  <c r="AC88" s="1"/>
  <c r="AD89"/>
  <c r="AD88" s="1"/>
  <c r="AE89"/>
  <c r="AE88" s="1"/>
  <c r="AF89"/>
  <c r="AF88" s="1"/>
  <c r="AG89"/>
  <c r="AG88" s="1"/>
  <c r="AH89"/>
  <c r="AH88" s="1"/>
  <c r="AI89"/>
  <c r="AI88" s="1"/>
  <c r="AJ89"/>
  <c r="AJ88" s="1"/>
  <c r="AK89"/>
  <c r="AK88" s="1"/>
  <c r="AL89"/>
  <c r="AL88" s="1"/>
  <c r="AM89"/>
  <c r="AM88" s="1"/>
  <c r="AN89"/>
  <c r="AN88" s="1"/>
  <c r="AO89"/>
  <c r="AO88" s="1"/>
  <c r="AP89"/>
  <c r="AP88" s="1"/>
  <c r="AQ89"/>
  <c r="AQ88" s="1"/>
  <c r="AR89"/>
  <c r="AR88" s="1"/>
  <c r="AS89"/>
  <c r="AS88" s="1"/>
  <c r="AT89"/>
  <c r="AT88" s="1"/>
  <c r="AU89"/>
  <c r="AU88" s="1"/>
  <c r="AV89"/>
  <c r="AV88" s="1"/>
  <c r="AW89"/>
  <c r="AW88" s="1"/>
  <c r="AX89"/>
  <c r="AX88" s="1"/>
  <c r="AY89"/>
  <c r="AY88" s="1"/>
  <c r="AZ89"/>
  <c r="AZ88" s="1"/>
  <c r="BA89"/>
  <c r="BA88" s="1"/>
  <c r="BB89"/>
  <c r="BB88" s="1"/>
  <c r="BC89"/>
  <c r="BC88" s="1"/>
  <c r="BD89"/>
  <c r="BD88" s="1"/>
  <c r="BE89"/>
  <c r="BE88" s="1"/>
  <c r="BF89"/>
  <c r="BF88" s="1"/>
  <c r="BG89"/>
  <c r="BG88" s="1"/>
  <c r="BH89"/>
  <c r="BH88" s="1"/>
  <c r="BI89"/>
  <c r="BI88" s="1"/>
  <c r="BJ89"/>
  <c r="BJ88" s="1"/>
  <c r="BK89"/>
  <c r="BK88" s="1"/>
  <c r="BL89"/>
  <c r="BL88" s="1"/>
  <c r="BM89"/>
  <c r="BM88" s="1"/>
  <c r="BN89"/>
  <c r="BN88" s="1"/>
  <c r="BO89"/>
  <c r="BO88" s="1"/>
  <c r="BP89"/>
  <c r="BP88" s="1"/>
  <c r="BQ89"/>
  <c r="BQ88" s="1"/>
  <c r="BR89"/>
  <c r="BR88" s="1"/>
  <c r="BS89"/>
  <c r="BS88" s="1"/>
  <c r="BT89"/>
  <c r="BT88" s="1"/>
  <c r="BU89"/>
  <c r="BU88" s="1"/>
  <c r="BV89"/>
  <c r="BV88" s="1"/>
  <c r="BW89"/>
  <c r="BW88" s="1"/>
  <c r="BX89"/>
  <c r="BX88" s="1"/>
  <c r="BY89"/>
  <c r="BY88" s="1"/>
  <c r="BZ89"/>
  <c r="BZ88" s="1"/>
  <c r="CA89"/>
  <c r="CA88" s="1"/>
  <c r="CB89"/>
  <c r="CB88" s="1"/>
  <c r="CC89"/>
  <c r="CC88" s="1"/>
  <c r="CD89"/>
  <c r="CD88" s="1"/>
  <c r="CE89"/>
  <c r="CE88" s="1"/>
  <c r="CF89"/>
  <c r="CF88" s="1"/>
  <c r="CG89"/>
  <c r="CG88" s="1"/>
  <c r="CH89"/>
  <c r="CH88" s="1"/>
  <c r="CI89"/>
  <c r="CI88" s="1"/>
  <c r="CJ89"/>
  <c r="CJ88" s="1"/>
  <c r="CK89"/>
  <c r="CK88" s="1"/>
  <c r="CL89"/>
  <c r="CL88" s="1"/>
  <c r="CM89"/>
  <c r="CM88" s="1"/>
  <c r="CN89"/>
  <c r="CN88" s="1"/>
  <c r="CO89"/>
  <c r="CO88" s="1"/>
  <c r="CP89"/>
  <c r="CP88" s="1"/>
  <c r="CQ89"/>
  <c r="CQ88" s="1"/>
  <c r="CR89"/>
  <c r="CR88" s="1"/>
  <c r="CS89"/>
  <c r="CS88" s="1"/>
  <c r="B89"/>
  <c r="B88" s="1"/>
  <c r="C89" i="22"/>
  <c r="C88" s="1"/>
  <c r="D89"/>
  <c r="D88" s="1"/>
  <c r="E89"/>
  <c r="E88" s="1"/>
  <c r="F89"/>
  <c r="F88" s="1"/>
  <c r="G89"/>
  <c r="G88" s="1"/>
  <c r="H89"/>
  <c r="H88" s="1"/>
  <c r="I89"/>
  <c r="I88" s="1"/>
  <c r="J89"/>
  <c r="J88" s="1"/>
  <c r="K89"/>
  <c r="K88" s="1"/>
  <c r="L89"/>
  <c r="L88" s="1"/>
  <c r="M89"/>
  <c r="M88" s="1"/>
  <c r="N89"/>
  <c r="N88" s="1"/>
  <c r="O89"/>
  <c r="O88" s="1"/>
  <c r="P89"/>
  <c r="P88" s="1"/>
  <c r="Q89"/>
  <c r="Q88" s="1"/>
  <c r="R89"/>
  <c r="R88" s="1"/>
  <c r="S89"/>
  <c r="S88" s="1"/>
  <c r="T89"/>
  <c r="T88" s="1"/>
  <c r="U89"/>
  <c r="U88" s="1"/>
  <c r="V89"/>
  <c r="V88" s="1"/>
  <c r="W89"/>
  <c r="W88" s="1"/>
  <c r="X89"/>
  <c r="X88" s="1"/>
  <c r="Y89"/>
  <c r="Y88" s="1"/>
  <c r="Z89"/>
  <c r="Z88" s="1"/>
  <c r="AA89"/>
  <c r="AA88" s="1"/>
  <c r="AB89"/>
  <c r="AB88" s="1"/>
  <c r="AC89"/>
  <c r="AC88" s="1"/>
  <c r="AD89"/>
  <c r="AD88" s="1"/>
  <c r="AE89"/>
  <c r="AE88" s="1"/>
  <c r="AF89"/>
  <c r="AF88" s="1"/>
  <c r="AG89"/>
  <c r="AG88" s="1"/>
  <c r="AH89"/>
  <c r="AH88" s="1"/>
  <c r="AI89"/>
  <c r="AI88" s="1"/>
  <c r="AJ89"/>
  <c r="AJ88" s="1"/>
  <c r="AK89"/>
  <c r="AK88" s="1"/>
  <c r="AL89"/>
  <c r="AL88" s="1"/>
  <c r="AM89"/>
  <c r="AM88" s="1"/>
  <c r="AN89"/>
  <c r="AN88" s="1"/>
  <c r="AO89"/>
  <c r="AO88" s="1"/>
  <c r="AP89"/>
  <c r="AP88" s="1"/>
  <c r="AQ89"/>
  <c r="AQ88" s="1"/>
  <c r="AR89"/>
  <c r="AR88" s="1"/>
  <c r="AS89"/>
  <c r="AS88" s="1"/>
  <c r="AT89"/>
  <c r="AT88" s="1"/>
  <c r="AU89"/>
  <c r="AU88" s="1"/>
  <c r="AV89"/>
  <c r="AV88" s="1"/>
  <c r="AW89"/>
  <c r="AW88" s="1"/>
  <c r="AX89"/>
  <c r="AX88" s="1"/>
  <c r="AY89"/>
  <c r="AY88" s="1"/>
  <c r="AZ89"/>
  <c r="AZ88" s="1"/>
  <c r="BA89"/>
  <c r="BA88" s="1"/>
  <c r="BB89"/>
  <c r="BB88" s="1"/>
  <c r="BC89"/>
  <c r="BC88" s="1"/>
  <c r="BD89"/>
  <c r="BD88" s="1"/>
  <c r="BE89"/>
  <c r="BE88" s="1"/>
  <c r="BF89"/>
  <c r="BF88" s="1"/>
  <c r="BG89"/>
  <c r="BG88" s="1"/>
  <c r="BH89"/>
  <c r="BH88" s="1"/>
  <c r="BI89"/>
  <c r="BI88" s="1"/>
  <c r="BJ89"/>
  <c r="BJ88" s="1"/>
  <c r="BK89"/>
  <c r="BK88" s="1"/>
  <c r="BL89"/>
  <c r="BL88" s="1"/>
  <c r="BM89"/>
  <c r="BM88" s="1"/>
  <c r="BN89"/>
  <c r="BN88" s="1"/>
  <c r="BO89"/>
  <c r="BO88" s="1"/>
  <c r="BP89"/>
  <c r="BP88" s="1"/>
  <c r="BQ89"/>
  <c r="BQ88" s="1"/>
  <c r="BR89"/>
  <c r="BR88" s="1"/>
  <c r="BS89"/>
  <c r="BS88" s="1"/>
  <c r="BT89"/>
  <c r="BT88" s="1"/>
  <c r="BU89"/>
  <c r="BU88" s="1"/>
  <c r="BV89"/>
  <c r="BV88" s="1"/>
  <c r="BW89"/>
  <c r="BW88" s="1"/>
  <c r="BX89"/>
  <c r="BX88" s="1"/>
  <c r="BY89"/>
  <c r="BY88" s="1"/>
  <c r="BZ89"/>
  <c r="BZ88" s="1"/>
  <c r="CA89"/>
  <c r="CA88" s="1"/>
  <c r="CB89"/>
  <c r="CB88" s="1"/>
  <c r="CC89"/>
  <c r="CC88" s="1"/>
  <c r="CD89"/>
  <c r="CD88" s="1"/>
  <c r="CE89"/>
  <c r="CE88" s="1"/>
  <c r="CF89"/>
  <c r="CF88" s="1"/>
  <c r="CG89"/>
  <c r="CG88" s="1"/>
  <c r="CH89"/>
  <c r="CH88" s="1"/>
  <c r="CI89"/>
  <c r="CI88" s="1"/>
  <c r="CJ89"/>
  <c r="CJ88" s="1"/>
  <c r="CK89"/>
  <c r="CK88" s="1"/>
  <c r="CL89"/>
  <c r="CL88" s="1"/>
  <c r="CM89"/>
  <c r="CM88" s="1"/>
  <c r="CN89"/>
  <c r="CN88" s="1"/>
  <c r="CO89"/>
  <c r="CO88" s="1"/>
  <c r="CP89"/>
  <c r="CP88" s="1"/>
  <c r="CQ89"/>
  <c r="CQ88" s="1"/>
  <c r="CR89"/>
  <c r="CR88" s="1"/>
  <c r="CS89"/>
  <c r="CS88" s="1"/>
  <c r="B89"/>
  <c r="B88" s="1"/>
  <c r="C89" i="21"/>
  <c r="C88" s="1"/>
  <c r="D89"/>
  <c r="D88" s="1"/>
  <c r="E89"/>
  <c r="E88" s="1"/>
  <c r="F89"/>
  <c r="F88" s="1"/>
  <c r="G89"/>
  <c r="G88" s="1"/>
  <c r="H89"/>
  <c r="H88" s="1"/>
  <c r="I89"/>
  <c r="I88" s="1"/>
  <c r="J89"/>
  <c r="J88" s="1"/>
  <c r="K89"/>
  <c r="K88" s="1"/>
  <c r="L89"/>
  <c r="L88" s="1"/>
  <c r="M89"/>
  <c r="M88" s="1"/>
  <c r="N89"/>
  <c r="N88" s="1"/>
  <c r="O89"/>
  <c r="O88" s="1"/>
  <c r="P89"/>
  <c r="P88" s="1"/>
  <c r="Q89"/>
  <c r="Q88" s="1"/>
  <c r="R89"/>
  <c r="R88" s="1"/>
  <c r="S89"/>
  <c r="S88" s="1"/>
  <c r="T89"/>
  <c r="T88" s="1"/>
  <c r="U89"/>
  <c r="U88" s="1"/>
  <c r="V89"/>
  <c r="V88" s="1"/>
  <c r="W89"/>
  <c r="W88" s="1"/>
  <c r="X89"/>
  <c r="X88" s="1"/>
  <c r="Y89"/>
  <c r="Y88" s="1"/>
  <c r="Z89"/>
  <c r="Z88" s="1"/>
  <c r="AA89"/>
  <c r="AA88" s="1"/>
  <c r="AB89"/>
  <c r="AB88" s="1"/>
  <c r="AC89"/>
  <c r="AC88" s="1"/>
  <c r="AD89"/>
  <c r="AD88" s="1"/>
  <c r="AE89"/>
  <c r="AE88" s="1"/>
  <c r="AF89"/>
  <c r="AF88" s="1"/>
  <c r="AG89"/>
  <c r="AG88" s="1"/>
  <c r="AH89"/>
  <c r="AH88" s="1"/>
  <c r="AI89"/>
  <c r="AI88" s="1"/>
  <c r="AJ89"/>
  <c r="AJ88" s="1"/>
  <c r="AK89"/>
  <c r="AK88" s="1"/>
  <c r="AL89"/>
  <c r="AL88" s="1"/>
  <c r="AM89"/>
  <c r="AM88" s="1"/>
  <c r="AN89"/>
  <c r="AN88" s="1"/>
  <c r="AO89"/>
  <c r="AO88" s="1"/>
  <c r="AP89"/>
  <c r="AP88" s="1"/>
  <c r="AQ89"/>
  <c r="AQ88" s="1"/>
  <c r="AR89"/>
  <c r="AR88" s="1"/>
  <c r="AS89"/>
  <c r="AS88" s="1"/>
  <c r="AT89"/>
  <c r="AT88" s="1"/>
  <c r="AU89"/>
  <c r="AU88" s="1"/>
  <c r="AV89"/>
  <c r="AV88" s="1"/>
  <c r="AW89"/>
  <c r="AW88" s="1"/>
  <c r="AX89"/>
  <c r="AX88" s="1"/>
  <c r="AY89"/>
  <c r="AY88" s="1"/>
  <c r="AZ89"/>
  <c r="AZ88" s="1"/>
  <c r="BA89"/>
  <c r="BA88" s="1"/>
  <c r="BB89"/>
  <c r="BB88" s="1"/>
  <c r="BC89"/>
  <c r="BC88" s="1"/>
  <c r="BD89"/>
  <c r="BD88" s="1"/>
  <c r="BE89"/>
  <c r="BE88" s="1"/>
  <c r="BF89"/>
  <c r="BF88" s="1"/>
  <c r="BG89"/>
  <c r="BG88" s="1"/>
  <c r="BH89"/>
  <c r="BH88" s="1"/>
  <c r="BI89"/>
  <c r="BI88" s="1"/>
  <c r="BJ89"/>
  <c r="BJ88" s="1"/>
  <c r="BK89"/>
  <c r="BK88" s="1"/>
  <c r="BL89"/>
  <c r="BL88" s="1"/>
  <c r="BM89"/>
  <c r="BM88" s="1"/>
  <c r="BN89"/>
  <c r="BN88" s="1"/>
  <c r="BO89"/>
  <c r="BO88" s="1"/>
  <c r="BP89"/>
  <c r="BP88" s="1"/>
  <c r="BQ89"/>
  <c r="BQ88" s="1"/>
  <c r="BR89"/>
  <c r="BR88" s="1"/>
  <c r="BS89"/>
  <c r="BS88" s="1"/>
  <c r="BT89"/>
  <c r="BT88" s="1"/>
  <c r="BU89"/>
  <c r="BU88" s="1"/>
  <c r="BV89"/>
  <c r="BV88" s="1"/>
  <c r="BW89"/>
  <c r="BW88" s="1"/>
  <c r="BX89"/>
  <c r="BX88" s="1"/>
  <c r="BY89"/>
  <c r="BY88" s="1"/>
  <c r="BZ89"/>
  <c r="BZ88" s="1"/>
  <c r="CA89"/>
  <c r="CA88" s="1"/>
  <c r="CB89"/>
  <c r="CB88" s="1"/>
  <c r="CC89"/>
  <c r="CC88" s="1"/>
  <c r="CD89"/>
  <c r="CD88" s="1"/>
  <c r="CE89"/>
  <c r="CE88" s="1"/>
  <c r="CF89"/>
  <c r="CF88" s="1"/>
  <c r="CG89"/>
  <c r="CG88" s="1"/>
  <c r="CH89"/>
  <c r="CH88" s="1"/>
  <c r="CI89"/>
  <c r="CI88" s="1"/>
  <c r="CJ89"/>
  <c r="CJ88" s="1"/>
  <c r="CK89"/>
  <c r="CK88" s="1"/>
  <c r="CL89"/>
  <c r="CL88" s="1"/>
  <c r="CM89"/>
  <c r="CM88" s="1"/>
  <c r="CN89"/>
  <c r="CN88" s="1"/>
  <c r="CO89"/>
  <c r="CO88" s="1"/>
  <c r="CP89"/>
  <c r="CP88" s="1"/>
  <c r="CQ89"/>
  <c r="CQ88" s="1"/>
  <c r="CR89"/>
  <c r="CR88" s="1"/>
  <c r="CS89"/>
  <c r="CS88" s="1"/>
  <c r="B89"/>
  <c r="B88" s="1"/>
  <c r="C89" i="4"/>
  <c r="C88" s="1"/>
  <c r="D89"/>
  <c r="E89"/>
  <c r="E88" s="1"/>
  <c r="F89"/>
  <c r="G89"/>
  <c r="G88" s="1"/>
  <c r="H89"/>
  <c r="I89"/>
  <c r="I88" s="1"/>
  <c r="J89"/>
  <c r="J88" s="1"/>
  <c r="K89"/>
  <c r="K88" s="1"/>
  <c r="L89"/>
  <c r="L88" s="1"/>
  <c r="M89"/>
  <c r="N89"/>
  <c r="N88" s="1"/>
  <c r="O89"/>
  <c r="O88" s="1"/>
  <c r="P89"/>
  <c r="Q89"/>
  <c r="Q88" s="1"/>
  <c r="R89"/>
  <c r="S89"/>
  <c r="S88" s="1"/>
  <c r="T89"/>
  <c r="U89"/>
  <c r="U88" s="1"/>
  <c r="V89"/>
  <c r="V88" s="1"/>
  <c r="W89"/>
  <c r="W88" s="1"/>
  <c r="X89"/>
  <c r="X88" s="1"/>
  <c r="Y89"/>
  <c r="Z89"/>
  <c r="Z88" s="1"/>
  <c r="AA89"/>
  <c r="AA88" s="1"/>
  <c r="AB89"/>
  <c r="AC89"/>
  <c r="AC88" s="1"/>
  <c r="AD89"/>
  <c r="AE89"/>
  <c r="AE88" s="1"/>
  <c r="AF89"/>
  <c r="AG89"/>
  <c r="AG88" s="1"/>
  <c r="AH89"/>
  <c r="AH88" s="1"/>
  <c r="AI89"/>
  <c r="AI88" s="1"/>
  <c r="AJ89"/>
  <c r="AJ88" s="1"/>
  <c r="AK89"/>
  <c r="AL89"/>
  <c r="AL88" s="1"/>
  <c r="AM89"/>
  <c r="AM88" s="1"/>
  <c r="AN89"/>
  <c r="AO89"/>
  <c r="AO88" s="1"/>
  <c r="AP89"/>
  <c r="AQ89"/>
  <c r="AQ88" s="1"/>
  <c r="AR89"/>
  <c r="AS89"/>
  <c r="AS88" s="1"/>
  <c r="AT89"/>
  <c r="AT88" s="1"/>
  <c r="AU89"/>
  <c r="AU88" s="1"/>
  <c r="AV89"/>
  <c r="AV88" s="1"/>
  <c r="AW89"/>
  <c r="AX89"/>
  <c r="AX88" s="1"/>
  <c r="AY89"/>
  <c r="AY88" s="1"/>
  <c r="AZ89"/>
  <c r="BA89"/>
  <c r="BA88" s="1"/>
  <c r="BB89"/>
  <c r="BC89"/>
  <c r="BC88" s="1"/>
  <c r="BD89"/>
  <c r="BE89"/>
  <c r="BE88" s="1"/>
  <c r="BF89"/>
  <c r="BF88" s="1"/>
  <c r="BG89"/>
  <c r="BG88" s="1"/>
  <c r="BH89"/>
  <c r="BH88" s="1"/>
  <c r="BI89"/>
  <c r="BJ89"/>
  <c r="BJ88" s="1"/>
  <c r="BK89"/>
  <c r="BK88" s="1"/>
  <c r="BL89"/>
  <c r="BM89"/>
  <c r="BM88" s="1"/>
  <c r="BN89"/>
  <c r="BO89"/>
  <c r="BO88" s="1"/>
  <c r="BP89"/>
  <c r="BQ89"/>
  <c r="BQ88" s="1"/>
  <c r="BR89"/>
  <c r="BR88" s="1"/>
  <c r="BS89"/>
  <c r="BS88" s="1"/>
  <c r="BT89"/>
  <c r="BT88" s="1"/>
  <c r="BU89"/>
  <c r="BV89"/>
  <c r="BV88" s="1"/>
  <c r="BW89"/>
  <c r="BW88" s="1"/>
  <c r="BX89"/>
  <c r="BY89"/>
  <c r="BY88" s="1"/>
  <c r="BZ89"/>
  <c r="CA89"/>
  <c r="CA88" s="1"/>
  <c r="CB89"/>
  <c r="CC89"/>
  <c r="CC88" s="1"/>
  <c r="CD89"/>
  <c r="CD88" s="1"/>
  <c r="CE89"/>
  <c r="CE88" s="1"/>
  <c r="CF89"/>
  <c r="CF88" s="1"/>
  <c r="CG89"/>
  <c r="CH89"/>
  <c r="CH88" s="1"/>
  <c r="CI89"/>
  <c r="CI88" s="1"/>
  <c r="CJ89"/>
  <c r="CK89"/>
  <c r="CK88" s="1"/>
  <c r="CL89"/>
  <c r="CM89"/>
  <c r="CM88" s="1"/>
  <c r="CN89"/>
  <c r="CO89"/>
  <c r="CO88" s="1"/>
  <c r="CP89"/>
  <c r="CP88" s="1"/>
  <c r="CQ89"/>
  <c r="CQ88" s="1"/>
  <c r="CR89"/>
  <c r="CR88" s="1"/>
  <c r="CS89"/>
  <c r="B89"/>
  <c r="B88" s="1"/>
  <c r="B43" i="69" a="1"/>
  <c r="B43" s="1"/>
  <c r="B16" a="1"/>
  <c r="B16" s="1"/>
  <c r="B43" i="65" a="1"/>
  <c r="B43" s="1"/>
  <c r="B16" a="1"/>
  <c r="B16" s="1"/>
  <c r="B43" i="64" a="1"/>
  <c r="B43" s="1"/>
  <c r="B16" a="1"/>
  <c r="B16" s="1"/>
  <c r="B43" i="63" a="1"/>
  <c r="B43" s="1"/>
  <c r="B16" a="1"/>
  <c r="B16" s="1"/>
  <c r="B43" i="62" a="1"/>
  <c r="B43" s="1"/>
  <c r="B16" a="1"/>
  <c r="B16" s="1"/>
  <c r="B43" i="61" a="1"/>
  <c r="B43" s="1"/>
  <c r="B16" a="1"/>
  <c r="B16" s="1"/>
  <c r="B43" i="60" a="1"/>
  <c r="B43" s="1"/>
  <c r="B16" a="1"/>
  <c r="B16" s="1"/>
  <c r="B43" i="59" a="1"/>
  <c r="B43" s="1"/>
  <c r="B16" a="1"/>
  <c r="B16" s="1"/>
  <c r="B43" i="58" a="1"/>
  <c r="B43" s="1"/>
  <c r="B16" a="1"/>
  <c r="B16" s="1"/>
  <c r="B43" i="57" a="1"/>
  <c r="B43" s="1"/>
  <c r="B16" a="1"/>
  <c r="B16" s="1"/>
  <c r="B43" i="56" a="1"/>
  <c r="B43" s="1"/>
  <c r="B16" a="1"/>
  <c r="B16" s="1"/>
  <c r="B43" i="55" a="1"/>
  <c r="B43" s="1"/>
  <c r="B16" a="1"/>
  <c r="B16" s="1"/>
  <c r="B43" i="54" a="1"/>
  <c r="B43" s="1"/>
  <c r="B42" s="1"/>
  <c r="B16" a="1"/>
  <c r="B16" s="1"/>
  <c r="B43" i="53" a="1"/>
  <c r="B43" s="1"/>
  <c r="B16" a="1"/>
  <c r="B16" s="1"/>
  <c r="B43" i="52" a="1"/>
  <c r="B43" s="1"/>
  <c r="B16" a="1"/>
  <c r="B16" s="1"/>
  <c r="B43" i="51" a="1"/>
  <c r="B43" s="1"/>
  <c r="B16" a="1"/>
  <c r="B16" s="1"/>
  <c r="B43" i="34" a="1"/>
  <c r="B43" s="1"/>
  <c r="B16" a="1"/>
  <c r="B16" s="1"/>
  <c r="B43" i="33" a="1"/>
  <c r="B43" s="1"/>
  <c r="B16" a="1"/>
  <c r="B16" s="1"/>
  <c r="B43" i="32" a="1"/>
  <c r="B43" s="1"/>
  <c r="B16" a="1"/>
  <c r="B16" s="1"/>
  <c r="B43" i="31" a="1"/>
  <c r="B43" s="1"/>
  <c r="B16" a="1"/>
  <c r="B16" s="1"/>
  <c r="B43" i="30" a="1"/>
  <c r="B43" s="1"/>
  <c r="B16" a="1"/>
  <c r="B16" s="1"/>
  <c r="B43" i="29" a="1"/>
  <c r="B43" s="1"/>
  <c r="B16" a="1"/>
  <c r="B16" s="1"/>
  <c r="B43" i="28" a="1"/>
  <c r="B43" s="1"/>
  <c r="B16" a="1"/>
  <c r="B16" s="1"/>
  <c r="B43" i="27" a="1"/>
  <c r="B43" s="1"/>
  <c r="B16" a="1"/>
  <c r="B16" s="1"/>
  <c r="B43" i="26" a="1"/>
  <c r="B43" s="1"/>
  <c r="B16" a="1"/>
  <c r="B16" s="1"/>
  <c r="B43" i="25" a="1"/>
  <c r="B43" s="1"/>
  <c r="B16" a="1"/>
  <c r="B16" s="1"/>
  <c r="B43" i="24" a="1"/>
  <c r="B43" s="1"/>
  <c r="B16" a="1"/>
  <c r="B16" s="1"/>
  <c r="B43" i="23" a="1"/>
  <c r="B43" s="1"/>
  <c r="B16" a="1"/>
  <c r="B16" s="1"/>
  <c r="B43" i="22" a="1"/>
  <c r="B43" s="1"/>
  <c r="B16" a="1"/>
  <c r="B16" s="1"/>
  <c r="B43" i="21" a="1"/>
  <c r="B43" s="1"/>
  <c r="B16" a="1"/>
  <c r="B16" s="1"/>
  <c r="B16" i="4" a="1"/>
  <c r="B16" s="1"/>
  <c r="B43" a="1"/>
  <c r="B43" s="1"/>
  <c r="B61" i="61"/>
  <c r="B84"/>
  <c r="CT89" i="21" l="1"/>
  <c r="CT90"/>
  <c r="CN88" i="4"/>
  <c r="CB88"/>
  <c r="BP88"/>
  <c r="BD88"/>
  <c r="AR88"/>
  <c r="AF88"/>
  <c r="T88"/>
  <c r="H88"/>
  <c r="CL88"/>
  <c r="BZ88"/>
  <c r="BN88"/>
  <c r="BB88"/>
  <c r="AP88"/>
  <c r="AD88"/>
  <c r="R88"/>
  <c r="F88"/>
  <c r="CT90"/>
  <c r="CJ88"/>
  <c r="BX88"/>
  <c r="BL88"/>
  <c r="AZ88"/>
  <c r="AN88"/>
  <c r="AB88"/>
  <c r="P88"/>
  <c r="D88"/>
  <c r="CS88"/>
  <c r="CG88"/>
  <c r="BU88"/>
  <c r="BI88"/>
  <c r="AW88"/>
  <c r="AK88"/>
  <c r="Y88"/>
  <c r="M88"/>
  <c r="B91" i="61"/>
  <c r="B96" s="1"/>
  <c r="CT89" i="4"/>
  <c r="B32" i="22"/>
  <c r="B33"/>
  <c r="B34"/>
  <c r="B35"/>
  <c r="B36"/>
  <c r="B37"/>
  <c r="B38"/>
  <c r="B39"/>
  <c r="B40"/>
  <c r="B45"/>
  <c r="B49"/>
  <c r="B51"/>
  <c r="B61"/>
  <c r="B84"/>
  <c r="B91"/>
  <c r="B96" l="1"/>
  <c r="B42"/>
  <c r="B31"/>
  <c r="B30" s="1"/>
  <c r="B32" i="23"/>
  <c r="B33"/>
  <c r="B34"/>
  <c r="B35"/>
  <c r="B36"/>
  <c r="B37"/>
  <c r="B38"/>
  <c r="B39"/>
  <c r="B40"/>
  <c r="B42"/>
  <c r="B49"/>
  <c r="B51"/>
  <c r="B61"/>
  <c r="B84"/>
  <c r="B91" l="1"/>
  <c r="B96" s="1"/>
  <c r="B31"/>
  <c r="B30" s="1"/>
  <c r="B45" i="59"/>
  <c r="B49"/>
  <c r="B51"/>
  <c r="B61"/>
  <c r="B84"/>
  <c r="B48" i="27"/>
  <c r="B49"/>
  <c r="B51"/>
  <c r="B61"/>
  <c r="B84"/>
  <c r="B91" s="1"/>
  <c r="B96" s="1"/>
  <c r="B47" l="1"/>
  <c r="B91" i="59"/>
  <c r="B96" s="1"/>
  <c r="B61" i="69"/>
  <c r="B84"/>
  <c r="B91" s="1"/>
  <c r="B96" l="1"/>
  <c r="B84" i="60"/>
  <c r="C84"/>
  <c r="D84"/>
  <c r="B48" i="59"/>
  <c r="B47" s="1"/>
  <c r="FU21" i="27"/>
  <c r="FT21"/>
  <c r="FS21"/>
  <c r="FR21"/>
  <c r="FQ21"/>
  <c r="FP21"/>
  <c r="FO21"/>
  <c r="FN21"/>
  <c r="FM21"/>
  <c r="FL21"/>
  <c r="FK21"/>
  <c r="FJ21"/>
  <c r="FI21"/>
  <c r="FH21"/>
  <c r="FG21"/>
  <c r="FF21"/>
  <c r="FE21"/>
  <c r="FD21"/>
  <c r="FC21"/>
  <c r="FB21"/>
  <c r="FA21"/>
  <c r="EZ21"/>
  <c r="EY21"/>
  <c r="EX21"/>
  <c r="EW21"/>
  <c r="EV21"/>
  <c r="EU21"/>
  <c r="ET21"/>
  <c r="ES21"/>
  <c r="ER21"/>
  <c r="EQ21"/>
  <c r="EP21"/>
  <c r="EO21"/>
  <c r="EN21"/>
  <c r="EM21"/>
  <c r="EL21"/>
  <c r="EK21"/>
  <c r="EJ21"/>
  <c r="EI21"/>
  <c r="EH21"/>
  <c r="EG21"/>
  <c r="EF21"/>
  <c r="EE21"/>
  <c r="ED21"/>
  <c r="EC21"/>
  <c r="EB21"/>
  <c r="EA21"/>
  <c r="DZ21"/>
  <c r="DY21"/>
  <c r="DX21"/>
  <c r="DW21"/>
  <c r="DV21"/>
  <c r="DU21"/>
  <c r="DT21"/>
  <c r="DS21"/>
  <c r="DR21"/>
  <c r="DQ21"/>
  <c r="DP21"/>
  <c r="DO21"/>
  <c r="DN21"/>
  <c r="DM21"/>
  <c r="DL21"/>
  <c r="DK21"/>
  <c r="DJ21"/>
  <c r="DI21"/>
  <c r="DH21"/>
  <c r="DG21"/>
  <c r="DF21"/>
  <c r="DE21"/>
  <c r="DD21"/>
  <c r="DC21"/>
  <c r="DB21"/>
  <c r="DA21"/>
  <c r="B48" i="23"/>
  <c r="B47" s="1"/>
  <c r="B53" s="1"/>
  <c r="B48" i="22"/>
  <c r="B47" s="1"/>
  <c r="B53" s="1"/>
  <c r="D91" i="60" l="1"/>
  <c r="D96" s="1"/>
  <c r="C91"/>
  <c r="C96" s="1"/>
  <c r="B91"/>
  <c r="B96" s="1"/>
  <c r="C48" i="69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C48" i="65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C48" i="64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8" i="63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C48" i="62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8" i="61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C48" i="60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C48" i="59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C48" i="58" l="1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C48" i="57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C48" i="56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C48" i="55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C48" i="54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C48" i="53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C48" i="52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C48" i="51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C48" i="34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C48" i="33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B46"/>
  <c r="C48" i="32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C48" i="31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C48" i="30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C48" i="29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8" i="28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C48" i="27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26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B48"/>
  <c r="C48" i="25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8" i="24" l="1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CT5"/>
  <c r="CT6"/>
  <c r="CT7"/>
  <c r="CT8"/>
  <c r="CT9"/>
  <c r="CT10"/>
  <c r="CT11"/>
  <c r="CT12"/>
  <c r="B13"/>
  <c r="C13"/>
  <c r="D13"/>
  <c r="E13"/>
  <c r="F13"/>
  <c r="G13"/>
  <c r="H13"/>
  <c r="I13"/>
  <c r="J13"/>
  <c r="K13"/>
  <c r="L13"/>
  <c r="M13"/>
  <c r="N13"/>
  <c r="O13"/>
  <c r="P13"/>
  <c r="Q13"/>
  <c r="R13"/>
  <c r="S13"/>
  <c r="T13"/>
  <c r="U13"/>
  <c r="V13"/>
  <c r="W13"/>
  <c r="X13"/>
  <c r="Y13"/>
  <c r="Z13"/>
  <c r="AA13"/>
  <c r="AB13"/>
  <c r="AC13"/>
  <c r="AD13"/>
  <c r="AE13"/>
  <c r="AF13"/>
  <c r="AG13"/>
  <c r="AH13"/>
  <c r="AI13"/>
  <c r="AJ13"/>
  <c r="AK13"/>
  <c r="AL13"/>
  <c r="AM13"/>
  <c r="AN13"/>
  <c r="AO13"/>
  <c r="AP13"/>
  <c r="AQ13"/>
  <c r="AR13"/>
  <c r="AS13"/>
  <c r="AT13"/>
  <c r="AU13"/>
  <c r="AV13"/>
  <c r="AW13"/>
  <c r="AX13"/>
  <c r="AY13"/>
  <c r="AZ13"/>
  <c r="BA13"/>
  <c r="BB13"/>
  <c r="BC13"/>
  <c r="BD13"/>
  <c r="BE13"/>
  <c r="BF13"/>
  <c r="BG13"/>
  <c r="BH13"/>
  <c r="BI13"/>
  <c r="BJ13"/>
  <c r="BK13"/>
  <c r="BL13"/>
  <c r="BM13"/>
  <c r="BN13"/>
  <c r="BO13"/>
  <c r="BP13"/>
  <c r="BQ13"/>
  <c r="BR13"/>
  <c r="BS13"/>
  <c r="BT13"/>
  <c r="BU13"/>
  <c r="BV13"/>
  <c r="BW13"/>
  <c r="BX13"/>
  <c r="BY13"/>
  <c r="BZ13"/>
  <c r="CA13"/>
  <c r="CB13"/>
  <c r="CC13"/>
  <c r="CD13"/>
  <c r="CE13"/>
  <c r="CF13"/>
  <c r="CG13"/>
  <c r="CH13"/>
  <c r="CI13"/>
  <c r="CJ13"/>
  <c r="CK13"/>
  <c r="CL13"/>
  <c r="CM13"/>
  <c r="CN13"/>
  <c r="CO13"/>
  <c r="CP13"/>
  <c r="CQ13"/>
  <c r="CR13"/>
  <c r="CS13"/>
  <c r="CT14"/>
  <c r="B15"/>
  <c r="C15"/>
  <c r="D15"/>
  <c r="E15"/>
  <c r="F15"/>
  <c r="G15"/>
  <c r="H15"/>
  <c r="I15"/>
  <c r="J15"/>
  <c r="K15"/>
  <c r="L15"/>
  <c r="M15"/>
  <c r="N15"/>
  <c r="O15"/>
  <c r="P15"/>
  <c r="Q15"/>
  <c r="R15"/>
  <c r="S15"/>
  <c r="T15"/>
  <c r="U15"/>
  <c r="V15"/>
  <c r="W15"/>
  <c r="X15"/>
  <c r="Y15"/>
  <c r="Z15"/>
  <c r="AA15"/>
  <c r="AB15"/>
  <c r="AC15"/>
  <c r="AD15"/>
  <c r="AE15"/>
  <c r="AF15"/>
  <c r="AG15"/>
  <c r="AH15"/>
  <c r="AI15"/>
  <c r="AJ15"/>
  <c r="AK15"/>
  <c r="AL15"/>
  <c r="AM15"/>
  <c r="AN15"/>
  <c r="AO15"/>
  <c r="AP15"/>
  <c r="AQ15"/>
  <c r="AR15"/>
  <c r="AS15"/>
  <c r="AT15"/>
  <c r="AU15"/>
  <c r="AV15"/>
  <c r="AW15"/>
  <c r="AX15"/>
  <c r="AY15"/>
  <c r="AZ15"/>
  <c r="BA15"/>
  <c r="BB15"/>
  <c r="BC15"/>
  <c r="BD15"/>
  <c r="BE15"/>
  <c r="BF15"/>
  <c r="BG15"/>
  <c r="BH15"/>
  <c r="BI15"/>
  <c r="BJ15"/>
  <c r="BK15"/>
  <c r="BL15"/>
  <c r="BM15"/>
  <c r="BN15"/>
  <c r="BO15"/>
  <c r="BP15"/>
  <c r="BQ15"/>
  <c r="BR15"/>
  <c r="BS15"/>
  <c r="BT15"/>
  <c r="BU15"/>
  <c r="BV15"/>
  <c r="BW15"/>
  <c r="BX15"/>
  <c r="BY15"/>
  <c r="BZ15"/>
  <c r="CA15"/>
  <c r="CB15"/>
  <c r="CC15"/>
  <c r="CD15"/>
  <c r="CE15"/>
  <c r="CF15"/>
  <c r="CG15"/>
  <c r="CH15"/>
  <c r="CI15"/>
  <c r="CJ15"/>
  <c r="CK15"/>
  <c r="CL15"/>
  <c r="CM15"/>
  <c r="CN15"/>
  <c r="CO15"/>
  <c r="CP15"/>
  <c r="CQ15"/>
  <c r="CR15"/>
  <c r="CS15"/>
  <c r="CT16"/>
  <c r="CT17"/>
  <c r="CT18"/>
  <c r="CT19"/>
  <c r="B20"/>
  <c r="C20"/>
  <c r="D20"/>
  <c r="E20"/>
  <c r="F20"/>
  <c r="G20"/>
  <c r="H20"/>
  <c r="I20"/>
  <c r="J20"/>
  <c r="K20"/>
  <c r="L20"/>
  <c r="M20"/>
  <c r="N20"/>
  <c r="O20"/>
  <c r="P20"/>
  <c r="Q20"/>
  <c r="R20"/>
  <c r="S20"/>
  <c r="T20"/>
  <c r="U20"/>
  <c r="V20"/>
  <c r="W20"/>
  <c r="X20"/>
  <c r="Y20"/>
  <c r="Z20"/>
  <c r="AA20"/>
  <c r="AB20"/>
  <c r="AC20"/>
  <c r="AD20"/>
  <c r="AE20"/>
  <c r="AF20"/>
  <c r="AG20"/>
  <c r="AH20"/>
  <c r="AI20"/>
  <c r="AJ20"/>
  <c r="AK20"/>
  <c r="AL20"/>
  <c r="AM20"/>
  <c r="AN20"/>
  <c r="AO20"/>
  <c r="AP20"/>
  <c r="AQ20"/>
  <c r="AR20"/>
  <c r="AS20"/>
  <c r="AT20"/>
  <c r="AU20"/>
  <c r="AV20"/>
  <c r="AW20"/>
  <c r="AX20"/>
  <c r="AY20"/>
  <c r="AZ20"/>
  <c r="BA20"/>
  <c r="BB20"/>
  <c r="BC20"/>
  <c r="BD20"/>
  <c r="BE20"/>
  <c r="BF20"/>
  <c r="BG20"/>
  <c r="BH20"/>
  <c r="BI20"/>
  <c r="BJ20"/>
  <c r="BK20"/>
  <c r="BL20"/>
  <c r="BM20"/>
  <c r="BN20"/>
  <c r="BO20"/>
  <c r="BP20"/>
  <c r="BQ20"/>
  <c r="BR20"/>
  <c r="BS20"/>
  <c r="BT20"/>
  <c r="BU20"/>
  <c r="BV20"/>
  <c r="BW20"/>
  <c r="BX20"/>
  <c r="BY20"/>
  <c r="BZ20"/>
  <c r="CA20"/>
  <c r="CB20"/>
  <c r="CC20"/>
  <c r="CD20"/>
  <c r="CE20"/>
  <c r="CF20"/>
  <c r="CG20"/>
  <c r="CH20"/>
  <c r="CI20"/>
  <c r="CJ20"/>
  <c r="CK20"/>
  <c r="CL20"/>
  <c r="CM20"/>
  <c r="CN20"/>
  <c r="CO20"/>
  <c r="CP20"/>
  <c r="CQ20"/>
  <c r="CR20"/>
  <c r="CS20"/>
  <c r="CT21"/>
  <c r="CT22"/>
  <c r="CT23"/>
  <c r="CT24"/>
  <c r="C48" i="23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22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C48" i="21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8" i="4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B84" i="29"/>
  <c r="B91" s="1"/>
  <c r="C84"/>
  <c r="C91" s="1"/>
  <c r="D84"/>
  <c r="E84"/>
  <c r="F84"/>
  <c r="G84"/>
  <c r="H84"/>
  <c r="B84" i="25"/>
  <c r="B91" s="1"/>
  <c r="C84"/>
  <c r="D84"/>
  <c r="E84"/>
  <c r="F84"/>
  <c r="G84"/>
  <c r="H84"/>
  <c r="G91" i="29" l="1"/>
  <c r="G96" s="1"/>
  <c r="E91" i="25"/>
  <c r="E96" s="1"/>
  <c r="D91"/>
  <c r="D96" s="1"/>
  <c r="C91"/>
  <c r="C96" s="1"/>
  <c r="F91"/>
  <c r="F96" s="1"/>
  <c r="CT13" i="24"/>
  <c r="B96" i="29"/>
  <c r="H91"/>
  <c r="H96" s="1"/>
  <c r="F91"/>
  <c r="F96" s="1"/>
  <c r="E91"/>
  <c r="E96" s="1"/>
  <c r="D91"/>
  <c r="D96" s="1"/>
  <c r="C96"/>
  <c r="H91" i="25"/>
  <c r="H96" s="1"/>
  <c r="G91"/>
  <c r="G96" s="1"/>
  <c r="B96"/>
  <c r="CT20" i="24"/>
  <c r="CT15"/>
  <c r="CT48" i="53"/>
  <c r="CT49"/>
  <c r="CT50"/>
  <c r="CT51"/>
  <c r="C39" i="30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4"/>
  <c r="C3" s="1"/>
  <c r="D4"/>
  <c r="D3" s="1"/>
  <c r="E4"/>
  <c r="E3" s="1"/>
  <c r="F4"/>
  <c r="F3" s="1"/>
  <c r="G4"/>
  <c r="G3" s="1"/>
  <c r="H4"/>
  <c r="H3" s="1"/>
  <c r="I4"/>
  <c r="I3" s="1"/>
  <c r="J4"/>
  <c r="J3" s="1"/>
  <c r="K4"/>
  <c r="K3" s="1"/>
  <c r="L4"/>
  <c r="L3" s="1"/>
  <c r="M4"/>
  <c r="M3" s="1"/>
  <c r="N4"/>
  <c r="N3" s="1"/>
  <c r="O4"/>
  <c r="O3" s="1"/>
  <c r="P4"/>
  <c r="P3" s="1"/>
  <c r="Q4"/>
  <c r="Q3" s="1"/>
  <c r="R4"/>
  <c r="R3" s="1"/>
  <c r="S4"/>
  <c r="S3" s="1"/>
  <c r="T4"/>
  <c r="T3" s="1"/>
  <c r="U4"/>
  <c r="U3" s="1"/>
  <c r="V4"/>
  <c r="V3" s="1"/>
  <c r="W4"/>
  <c r="W3" s="1"/>
  <c r="X4"/>
  <c r="X3" s="1"/>
  <c r="Y4"/>
  <c r="Y3" s="1"/>
  <c r="Z4"/>
  <c r="Z3" s="1"/>
  <c r="AA4"/>
  <c r="AA3" s="1"/>
  <c r="AB4"/>
  <c r="AB3" s="1"/>
  <c r="AC4"/>
  <c r="AC3" s="1"/>
  <c r="AD4"/>
  <c r="AD3" s="1"/>
  <c r="AE4"/>
  <c r="AE3" s="1"/>
  <c r="AF4"/>
  <c r="AF3" s="1"/>
  <c r="AG4"/>
  <c r="AG3" s="1"/>
  <c r="AH4"/>
  <c r="AH3" s="1"/>
  <c r="AI4"/>
  <c r="AI3" s="1"/>
  <c r="AJ4"/>
  <c r="AJ3" s="1"/>
  <c r="AK4"/>
  <c r="AK3" s="1"/>
  <c r="AL4"/>
  <c r="AL3" s="1"/>
  <c r="AM4"/>
  <c r="AM3" s="1"/>
  <c r="AN4"/>
  <c r="AN3" s="1"/>
  <c r="AO4"/>
  <c r="AO3" s="1"/>
  <c r="AP4"/>
  <c r="AP3" s="1"/>
  <c r="AQ4"/>
  <c r="AQ3" s="1"/>
  <c r="AR4"/>
  <c r="AR3" s="1"/>
  <c r="AS4"/>
  <c r="AS3" s="1"/>
  <c r="AT4"/>
  <c r="AT3" s="1"/>
  <c r="AU4"/>
  <c r="AU3" s="1"/>
  <c r="AV4"/>
  <c r="AV3" s="1"/>
  <c r="AW4"/>
  <c r="AW3" s="1"/>
  <c r="AX4"/>
  <c r="AX3" s="1"/>
  <c r="AY4"/>
  <c r="AY3" s="1"/>
  <c r="AZ4"/>
  <c r="AZ3" s="1"/>
  <c r="BA4"/>
  <c r="BA3" s="1"/>
  <c r="BB4"/>
  <c r="BB3" s="1"/>
  <c r="BC4"/>
  <c r="BC3" s="1"/>
  <c r="BD4"/>
  <c r="BD3" s="1"/>
  <c r="BE4"/>
  <c r="BE3" s="1"/>
  <c r="BF4"/>
  <c r="BF3" s="1"/>
  <c r="BG4"/>
  <c r="BG3" s="1"/>
  <c r="BH4"/>
  <c r="BH3" s="1"/>
  <c r="BI4"/>
  <c r="BI3" s="1"/>
  <c r="BJ4"/>
  <c r="BJ3" s="1"/>
  <c r="BK4"/>
  <c r="BK3" s="1"/>
  <c r="BL4"/>
  <c r="BL3" s="1"/>
  <c r="BM4"/>
  <c r="BM3" s="1"/>
  <c r="BN4"/>
  <c r="BN3" s="1"/>
  <c r="BO4"/>
  <c r="BO3" s="1"/>
  <c r="BP4"/>
  <c r="BP3" s="1"/>
  <c r="BQ4"/>
  <c r="BQ3" s="1"/>
  <c r="BR4"/>
  <c r="BR3" s="1"/>
  <c r="BS4"/>
  <c r="BS3" s="1"/>
  <c r="BT4"/>
  <c r="BT3" s="1"/>
  <c r="BU4"/>
  <c r="BU3" s="1"/>
  <c r="BV4"/>
  <c r="BV3" s="1"/>
  <c r="BW4"/>
  <c r="BW3" s="1"/>
  <c r="BX4"/>
  <c r="BX3" s="1"/>
  <c r="BY4"/>
  <c r="BY3" s="1"/>
  <c r="BZ4"/>
  <c r="BZ3" s="1"/>
  <c r="CA4"/>
  <c r="CA3" s="1"/>
  <c r="CB4"/>
  <c r="CB3" s="1"/>
  <c r="CC4"/>
  <c r="CC3" s="1"/>
  <c r="CD4"/>
  <c r="CD3" s="1"/>
  <c r="CE4"/>
  <c r="CE3" s="1"/>
  <c r="CF4"/>
  <c r="CF3" s="1"/>
  <c r="CG4"/>
  <c r="CG3" s="1"/>
  <c r="CH4"/>
  <c r="CH3" s="1"/>
  <c r="CI4"/>
  <c r="CI3" s="1"/>
  <c r="CJ4"/>
  <c r="CJ3" s="1"/>
  <c r="CK4"/>
  <c r="CK3" s="1"/>
  <c r="CL4"/>
  <c r="CL3" s="1"/>
  <c r="CM4"/>
  <c r="CM3" s="1"/>
  <c r="CN4"/>
  <c r="CN3" s="1"/>
  <c r="CO4"/>
  <c r="CO3" s="1"/>
  <c r="CP4"/>
  <c r="CP3" s="1"/>
  <c r="CQ4"/>
  <c r="CQ3" s="1"/>
  <c r="CR4"/>
  <c r="CR3" s="1"/>
  <c r="CS4"/>
  <c r="CS3" s="1"/>
  <c r="B4"/>
  <c r="B13"/>
  <c r="B15"/>
  <c r="CT22"/>
  <c r="CT23"/>
  <c r="CT24"/>
  <c r="CT18"/>
  <c r="CT19"/>
  <c r="CT21"/>
  <c r="CT12" i="23"/>
  <c r="CT22" i="22"/>
  <c r="CT23"/>
  <c r="CT12"/>
  <c r="CT17" i="30" l="1"/>
  <c r="B32" i="33" l="1"/>
  <c r="C32"/>
  <c r="B33"/>
  <c r="C33"/>
  <c r="B34"/>
  <c r="C34"/>
  <c r="B35"/>
  <c r="C35"/>
  <c r="B36"/>
  <c r="C36"/>
  <c r="B37"/>
  <c r="C37"/>
  <c r="B38"/>
  <c r="C38"/>
  <c r="B39"/>
  <c r="C39"/>
  <c r="B40"/>
  <c r="C40"/>
  <c r="B42"/>
  <c r="C42"/>
  <c r="B47"/>
  <c r="C47"/>
  <c r="B61"/>
  <c r="C61"/>
  <c r="B84"/>
  <c r="B91" s="1"/>
  <c r="C84"/>
  <c r="C91" s="1"/>
  <c r="CW96" i="69"/>
  <c r="CT95"/>
  <c r="CT94"/>
  <c r="CT93"/>
  <c r="CW92"/>
  <c r="CT89"/>
  <c r="CW88"/>
  <c r="CT87"/>
  <c r="CT86"/>
  <c r="CT85"/>
  <c r="CW84"/>
  <c r="CS84"/>
  <c r="CS91" s="1"/>
  <c r="CR84"/>
  <c r="CQ84"/>
  <c r="CP84"/>
  <c r="CO84"/>
  <c r="CN84"/>
  <c r="CM84"/>
  <c r="CL84"/>
  <c r="CK84"/>
  <c r="CJ84"/>
  <c r="CJ91" s="1"/>
  <c r="CI84"/>
  <c r="CH84"/>
  <c r="CG84"/>
  <c r="CG91" s="1"/>
  <c r="CF84"/>
  <c r="CE84"/>
  <c r="CD84"/>
  <c r="CC84"/>
  <c r="CB84"/>
  <c r="CA84"/>
  <c r="BZ84"/>
  <c r="BY84"/>
  <c r="BX84"/>
  <c r="BX91" s="1"/>
  <c r="BW84"/>
  <c r="BV84"/>
  <c r="BU84"/>
  <c r="BU91" s="1"/>
  <c r="BT84"/>
  <c r="BS84"/>
  <c r="BR84"/>
  <c r="BQ84"/>
  <c r="BP84"/>
  <c r="BO84"/>
  <c r="BN84"/>
  <c r="BM84"/>
  <c r="BL84"/>
  <c r="BL91" s="1"/>
  <c r="BK84"/>
  <c r="BJ84"/>
  <c r="BI84"/>
  <c r="BI91" s="1"/>
  <c r="BH84"/>
  <c r="BG84"/>
  <c r="BF84"/>
  <c r="BE84"/>
  <c r="BD84"/>
  <c r="BC84"/>
  <c r="BB84"/>
  <c r="BA84"/>
  <c r="AZ84"/>
  <c r="AZ91" s="1"/>
  <c r="AY84"/>
  <c r="AX84"/>
  <c r="AW84"/>
  <c r="AW91" s="1"/>
  <c r="AV84"/>
  <c r="AU84"/>
  <c r="AT84"/>
  <c r="AS84"/>
  <c r="AR84"/>
  <c r="AQ84"/>
  <c r="AP84"/>
  <c r="AO84"/>
  <c r="AN84"/>
  <c r="AN91" s="1"/>
  <c r="AM84"/>
  <c r="AL84"/>
  <c r="AK84"/>
  <c r="AK91" s="1"/>
  <c r="AJ84"/>
  <c r="AI84"/>
  <c r="AH84"/>
  <c r="AG84"/>
  <c r="AF84"/>
  <c r="AE84"/>
  <c r="AD84"/>
  <c r="AC84"/>
  <c r="AB84"/>
  <c r="AB91" s="1"/>
  <c r="AA84"/>
  <c r="Z84"/>
  <c r="Y84"/>
  <c r="Y91" s="1"/>
  <c r="X84"/>
  <c r="W84"/>
  <c r="V84"/>
  <c r="U84"/>
  <c r="T84"/>
  <c r="S84"/>
  <c r="R84"/>
  <c r="Q84"/>
  <c r="P84"/>
  <c r="P91" s="1"/>
  <c r="O84"/>
  <c r="N84"/>
  <c r="M84"/>
  <c r="M91" s="1"/>
  <c r="L84"/>
  <c r="K84"/>
  <c r="J84"/>
  <c r="I84"/>
  <c r="H84"/>
  <c r="G84"/>
  <c r="F84"/>
  <c r="E84"/>
  <c r="D84"/>
  <c r="D91" s="1"/>
  <c r="C84"/>
  <c r="CT79"/>
  <c r="CT78"/>
  <c r="CT77"/>
  <c r="CT76"/>
  <c r="CT75"/>
  <c r="CT74"/>
  <c r="CT73"/>
  <c r="CT68"/>
  <c r="CT67"/>
  <c r="CT66"/>
  <c r="CT65"/>
  <c r="CT64"/>
  <c r="CT63"/>
  <c r="CT62"/>
  <c r="CS61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61"/>
  <c r="CT56"/>
  <c r="CT52"/>
  <c r="CS47"/>
  <c r="CO47"/>
  <c r="CL47"/>
  <c r="CI47"/>
  <c r="CH47"/>
  <c r="CG47"/>
  <c r="CC47"/>
  <c r="CB47"/>
  <c r="BZ47"/>
  <c r="BY47"/>
  <c r="BW47"/>
  <c r="BN47"/>
  <c r="BK47"/>
  <c r="BD47"/>
  <c r="BB47"/>
  <c r="BA47"/>
  <c r="AY47"/>
  <c r="AR47"/>
  <c r="AO47"/>
  <c r="AM47"/>
  <c r="AK47"/>
  <c r="AG47"/>
  <c r="AF47"/>
  <c r="AD47"/>
  <c r="AA47"/>
  <c r="Z47"/>
  <c r="U47"/>
  <c r="R47"/>
  <c r="Q47"/>
  <c r="O47"/>
  <c r="N47"/>
  <c r="M47"/>
  <c r="I47"/>
  <c r="F47"/>
  <c r="E47"/>
  <c r="C47"/>
  <c r="CT50"/>
  <c r="CT49"/>
  <c r="CP47"/>
  <c r="CM47"/>
  <c r="CD47"/>
  <c r="CA47"/>
  <c r="BS47"/>
  <c r="BR47"/>
  <c r="BO47"/>
  <c r="BG47"/>
  <c r="BF47"/>
  <c r="BC47"/>
  <c r="AU47"/>
  <c r="AT47"/>
  <c r="AQ47"/>
  <c r="AI47"/>
  <c r="AH47"/>
  <c r="AE47"/>
  <c r="W47"/>
  <c r="V47"/>
  <c r="S47"/>
  <c r="K47"/>
  <c r="J47"/>
  <c r="G47"/>
  <c r="CR47"/>
  <c r="CQ47"/>
  <c r="CN47"/>
  <c r="CF47"/>
  <c r="CE47"/>
  <c r="BQ47"/>
  <c r="BE47"/>
  <c r="AX47"/>
  <c r="AS47"/>
  <c r="CT46"/>
  <c r="CT45"/>
  <c r="CT44"/>
  <c r="CT43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T41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9"/>
  <c r="CR39"/>
  <c r="CQ39"/>
  <c r="CP39"/>
  <c r="CO39"/>
  <c r="CN39"/>
  <c r="CM39"/>
  <c r="CL39"/>
  <c r="CK39"/>
  <c r="CJ39"/>
  <c r="CI39"/>
  <c r="CH39"/>
  <c r="CG39"/>
  <c r="CF39"/>
  <c r="CE39"/>
  <c r="CD39"/>
  <c r="CC39"/>
  <c r="CB39"/>
  <c r="CA39"/>
  <c r="BZ39"/>
  <c r="BY39"/>
  <c r="BX39"/>
  <c r="BW39"/>
  <c r="BV39"/>
  <c r="BU39"/>
  <c r="BT39"/>
  <c r="BS39"/>
  <c r="BR39"/>
  <c r="BQ39"/>
  <c r="BP39"/>
  <c r="BO39"/>
  <c r="BN39"/>
  <c r="BM39"/>
  <c r="BL39"/>
  <c r="BK39"/>
  <c r="BJ39"/>
  <c r="BI39"/>
  <c r="BH39"/>
  <c r="BG39"/>
  <c r="BF39"/>
  <c r="BE39"/>
  <c r="BD39"/>
  <c r="BC39"/>
  <c r="BB39"/>
  <c r="BA39"/>
  <c r="AZ39"/>
  <c r="AY39"/>
  <c r="AX39"/>
  <c r="AW39"/>
  <c r="AV39"/>
  <c r="AU39"/>
  <c r="AT39"/>
  <c r="AS39"/>
  <c r="AR39"/>
  <c r="AQ39"/>
  <c r="AP39"/>
  <c r="AO39"/>
  <c r="AN39"/>
  <c r="AM39"/>
  <c r="AL39"/>
  <c r="AK39"/>
  <c r="AJ39"/>
  <c r="AI39"/>
  <c r="AH39"/>
  <c r="AG39"/>
  <c r="AF39"/>
  <c r="AE39"/>
  <c r="AD39"/>
  <c r="AC39"/>
  <c r="AB39"/>
  <c r="AA39"/>
  <c r="Z39"/>
  <c r="Y39"/>
  <c r="X39"/>
  <c r="W39"/>
  <c r="V39"/>
  <c r="U39"/>
  <c r="T39"/>
  <c r="S39"/>
  <c r="R39"/>
  <c r="Q39"/>
  <c r="P39"/>
  <c r="O39"/>
  <c r="N39"/>
  <c r="M39"/>
  <c r="L39"/>
  <c r="K39"/>
  <c r="J39"/>
  <c r="I39"/>
  <c r="H39"/>
  <c r="G39"/>
  <c r="F39"/>
  <c r="E39"/>
  <c r="D39"/>
  <c r="C39"/>
  <c r="B39"/>
  <c r="CS38"/>
  <c r="CR38"/>
  <c r="CQ38"/>
  <c r="CP38"/>
  <c r="CO38"/>
  <c r="CN38"/>
  <c r="CM38"/>
  <c r="CL38"/>
  <c r="CK38"/>
  <c r="CJ38"/>
  <c r="CI38"/>
  <c r="CH38"/>
  <c r="CG38"/>
  <c r="CF38"/>
  <c r="CE38"/>
  <c r="CD38"/>
  <c r="CC38"/>
  <c r="CB38"/>
  <c r="CA38"/>
  <c r="BZ38"/>
  <c r="BY38"/>
  <c r="BX38"/>
  <c r="BW38"/>
  <c r="BV38"/>
  <c r="BU38"/>
  <c r="BT38"/>
  <c r="BS38"/>
  <c r="BR38"/>
  <c r="BQ38"/>
  <c r="BP38"/>
  <c r="BO38"/>
  <c r="BN38"/>
  <c r="BM38"/>
  <c r="BL38"/>
  <c r="BK38"/>
  <c r="BJ38"/>
  <c r="BI38"/>
  <c r="BH38"/>
  <c r="BG38"/>
  <c r="BF38"/>
  <c r="BE38"/>
  <c r="BD38"/>
  <c r="BC38"/>
  <c r="BB38"/>
  <c r="BA38"/>
  <c r="AZ38"/>
  <c r="AY38"/>
  <c r="AX38"/>
  <c r="AW38"/>
  <c r="AV38"/>
  <c r="AU38"/>
  <c r="AT38"/>
  <c r="AS38"/>
  <c r="AR38"/>
  <c r="AQ38"/>
  <c r="AP38"/>
  <c r="AO38"/>
  <c r="AN38"/>
  <c r="AM38"/>
  <c r="AL38"/>
  <c r="AK38"/>
  <c r="AJ38"/>
  <c r="AI38"/>
  <c r="AH38"/>
  <c r="AG38"/>
  <c r="AF38"/>
  <c r="AE38"/>
  <c r="AD38"/>
  <c r="AC38"/>
  <c r="AB38"/>
  <c r="AA38"/>
  <c r="Z38"/>
  <c r="Y38"/>
  <c r="X38"/>
  <c r="W38"/>
  <c r="V38"/>
  <c r="U38"/>
  <c r="T38"/>
  <c r="S38"/>
  <c r="R38"/>
  <c r="Q38"/>
  <c r="P38"/>
  <c r="O38"/>
  <c r="N38"/>
  <c r="M38"/>
  <c r="L38"/>
  <c r="K38"/>
  <c r="J38"/>
  <c r="I38"/>
  <c r="H38"/>
  <c r="G38"/>
  <c r="F38"/>
  <c r="E38"/>
  <c r="D38"/>
  <c r="C38"/>
  <c r="B38"/>
  <c r="CS37"/>
  <c r="CR37"/>
  <c r="CQ37"/>
  <c r="CP37"/>
  <c r="CO37"/>
  <c r="CN37"/>
  <c r="CM37"/>
  <c r="CL37"/>
  <c r="CK37"/>
  <c r="CJ37"/>
  <c r="CI37"/>
  <c r="CH37"/>
  <c r="CG37"/>
  <c r="CF37"/>
  <c r="CE37"/>
  <c r="CD37"/>
  <c r="CC37"/>
  <c r="CB37"/>
  <c r="CA37"/>
  <c r="BZ37"/>
  <c r="BY37"/>
  <c r="BX37"/>
  <c r="BW37"/>
  <c r="BV37"/>
  <c r="BU37"/>
  <c r="BT37"/>
  <c r="BS37"/>
  <c r="BR37"/>
  <c r="BQ37"/>
  <c r="BP37"/>
  <c r="BO37"/>
  <c r="BN37"/>
  <c r="BM37"/>
  <c r="BL37"/>
  <c r="BK37"/>
  <c r="BJ37"/>
  <c r="BI37"/>
  <c r="BH37"/>
  <c r="BG37"/>
  <c r="BF37"/>
  <c r="BE37"/>
  <c r="BD37"/>
  <c r="BC37"/>
  <c r="BB37"/>
  <c r="BA37"/>
  <c r="AZ37"/>
  <c r="AY37"/>
  <c r="AX37"/>
  <c r="AW37"/>
  <c r="AV37"/>
  <c r="AU37"/>
  <c r="AT37"/>
  <c r="AS37"/>
  <c r="AR37"/>
  <c r="AQ37"/>
  <c r="AP37"/>
  <c r="AO37"/>
  <c r="AN37"/>
  <c r="AM37"/>
  <c r="AL37"/>
  <c r="AK37"/>
  <c r="AJ37"/>
  <c r="AI37"/>
  <c r="AH37"/>
  <c r="AG37"/>
  <c r="AF37"/>
  <c r="AE37"/>
  <c r="AD37"/>
  <c r="AC37"/>
  <c r="AB37"/>
  <c r="AA37"/>
  <c r="Z37"/>
  <c r="Y37"/>
  <c r="X37"/>
  <c r="W37"/>
  <c r="V37"/>
  <c r="U37"/>
  <c r="T37"/>
  <c r="S37"/>
  <c r="R37"/>
  <c r="Q37"/>
  <c r="P37"/>
  <c r="O37"/>
  <c r="N37"/>
  <c r="M37"/>
  <c r="L37"/>
  <c r="K37"/>
  <c r="J37"/>
  <c r="I37"/>
  <c r="H37"/>
  <c r="G37"/>
  <c r="F37"/>
  <c r="E37"/>
  <c r="D37"/>
  <c r="C37"/>
  <c r="B37"/>
  <c r="CS36"/>
  <c r="CR36"/>
  <c r="CQ36"/>
  <c r="CP36"/>
  <c r="CO36"/>
  <c r="CN36"/>
  <c r="CM36"/>
  <c r="CL36"/>
  <c r="CK36"/>
  <c r="CJ36"/>
  <c r="CI36"/>
  <c r="CH36"/>
  <c r="CG36"/>
  <c r="CF36"/>
  <c r="CE36"/>
  <c r="CD36"/>
  <c r="CC36"/>
  <c r="CB36"/>
  <c r="CA36"/>
  <c r="BZ36"/>
  <c r="BY36"/>
  <c r="BX36"/>
  <c r="BW36"/>
  <c r="BV36"/>
  <c r="BU36"/>
  <c r="BT36"/>
  <c r="BS36"/>
  <c r="BR36"/>
  <c r="BQ36"/>
  <c r="BP36"/>
  <c r="BO36"/>
  <c r="BN36"/>
  <c r="BM36"/>
  <c r="BL36"/>
  <c r="BK36"/>
  <c r="BJ36"/>
  <c r="BI36"/>
  <c r="BH36"/>
  <c r="BG36"/>
  <c r="BF36"/>
  <c r="BE36"/>
  <c r="BD36"/>
  <c r="BC36"/>
  <c r="BB36"/>
  <c r="BA36"/>
  <c r="AZ36"/>
  <c r="AY36"/>
  <c r="AX36"/>
  <c r="AW36"/>
  <c r="AV36"/>
  <c r="AU36"/>
  <c r="AT36"/>
  <c r="AS36"/>
  <c r="AR36"/>
  <c r="AQ36"/>
  <c r="AP36"/>
  <c r="AO36"/>
  <c r="AN36"/>
  <c r="AM36"/>
  <c r="AL36"/>
  <c r="AK36"/>
  <c r="AJ36"/>
  <c r="AI36"/>
  <c r="AH36"/>
  <c r="AG36"/>
  <c r="AF36"/>
  <c r="AE36"/>
  <c r="AD36"/>
  <c r="AC36"/>
  <c r="AB36"/>
  <c r="AA36"/>
  <c r="Z36"/>
  <c r="Y36"/>
  <c r="X36"/>
  <c r="W36"/>
  <c r="V36"/>
  <c r="U36"/>
  <c r="T36"/>
  <c r="S36"/>
  <c r="R36"/>
  <c r="Q36"/>
  <c r="P36"/>
  <c r="O36"/>
  <c r="N36"/>
  <c r="M36"/>
  <c r="L36"/>
  <c r="K36"/>
  <c r="J36"/>
  <c r="I36"/>
  <c r="H36"/>
  <c r="G36"/>
  <c r="F36"/>
  <c r="E36"/>
  <c r="D36"/>
  <c r="C36"/>
  <c r="B36"/>
  <c r="CS35"/>
  <c r="CR35"/>
  <c r="CQ35"/>
  <c r="CP35"/>
  <c r="CO35"/>
  <c r="CN35"/>
  <c r="CM35"/>
  <c r="CL35"/>
  <c r="CK35"/>
  <c r="CJ35"/>
  <c r="CI35"/>
  <c r="CH35"/>
  <c r="CG35"/>
  <c r="CF35"/>
  <c r="CE35"/>
  <c r="CD35"/>
  <c r="CC35"/>
  <c r="CB35"/>
  <c r="CA35"/>
  <c r="BZ35"/>
  <c r="BY35"/>
  <c r="BX35"/>
  <c r="BW35"/>
  <c r="BV35"/>
  <c r="BU35"/>
  <c r="BT35"/>
  <c r="BS35"/>
  <c r="BR35"/>
  <c r="BQ35"/>
  <c r="BP35"/>
  <c r="BO35"/>
  <c r="BN35"/>
  <c r="BM35"/>
  <c r="BL35"/>
  <c r="BK35"/>
  <c r="BJ35"/>
  <c r="BI35"/>
  <c r="BH35"/>
  <c r="BG35"/>
  <c r="BF35"/>
  <c r="BE35"/>
  <c r="BD35"/>
  <c r="BC35"/>
  <c r="BB35"/>
  <c r="BA35"/>
  <c r="AZ35"/>
  <c r="AY35"/>
  <c r="AX35"/>
  <c r="AW35"/>
  <c r="AV35"/>
  <c r="AU35"/>
  <c r="AT35"/>
  <c r="AS35"/>
  <c r="AR35"/>
  <c r="AQ35"/>
  <c r="AP35"/>
  <c r="AO35"/>
  <c r="AN35"/>
  <c r="AM35"/>
  <c r="AL35"/>
  <c r="AK35"/>
  <c r="AJ35"/>
  <c r="AI35"/>
  <c r="AH35"/>
  <c r="AG35"/>
  <c r="AF35"/>
  <c r="AE35"/>
  <c r="AD35"/>
  <c r="AC35"/>
  <c r="AB35"/>
  <c r="AA35"/>
  <c r="Z35"/>
  <c r="Y35"/>
  <c r="X35"/>
  <c r="W35"/>
  <c r="V35"/>
  <c r="U35"/>
  <c r="T35"/>
  <c r="S35"/>
  <c r="R35"/>
  <c r="Q35"/>
  <c r="P35"/>
  <c r="O35"/>
  <c r="N35"/>
  <c r="M35"/>
  <c r="L35"/>
  <c r="K35"/>
  <c r="J35"/>
  <c r="I35"/>
  <c r="H35"/>
  <c r="G35"/>
  <c r="F35"/>
  <c r="E35"/>
  <c r="D35"/>
  <c r="C35"/>
  <c r="B35"/>
  <c r="CS34"/>
  <c r="CR34"/>
  <c r="CQ34"/>
  <c r="CP34"/>
  <c r="CO34"/>
  <c r="CN34"/>
  <c r="CM34"/>
  <c r="CL34"/>
  <c r="CK34"/>
  <c r="CJ34"/>
  <c r="CI34"/>
  <c r="CH34"/>
  <c r="CG34"/>
  <c r="CF34"/>
  <c r="CE34"/>
  <c r="CD34"/>
  <c r="CC34"/>
  <c r="CB34"/>
  <c r="CA34"/>
  <c r="BZ34"/>
  <c r="BY34"/>
  <c r="BX34"/>
  <c r="BW34"/>
  <c r="BV34"/>
  <c r="BU34"/>
  <c r="BT34"/>
  <c r="BS34"/>
  <c r="BR34"/>
  <c r="BQ34"/>
  <c r="BP34"/>
  <c r="BO34"/>
  <c r="BN34"/>
  <c r="BM34"/>
  <c r="BL34"/>
  <c r="BK34"/>
  <c r="BJ34"/>
  <c r="BI34"/>
  <c r="BH34"/>
  <c r="BG34"/>
  <c r="BF34"/>
  <c r="BE34"/>
  <c r="BD34"/>
  <c r="BC34"/>
  <c r="BB34"/>
  <c r="BA34"/>
  <c r="AZ34"/>
  <c r="AY34"/>
  <c r="AX34"/>
  <c r="AW34"/>
  <c r="AV34"/>
  <c r="AU34"/>
  <c r="AT34"/>
  <c r="AS34"/>
  <c r="AR34"/>
  <c r="AQ34"/>
  <c r="AP34"/>
  <c r="AO34"/>
  <c r="AN34"/>
  <c r="AM34"/>
  <c r="AL34"/>
  <c r="AK34"/>
  <c r="AJ34"/>
  <c r="AI34"/>
  <c r="AH34"/>
  <c r="AG34"/>
  <c r="AF34"/>
  <c r="AE34"/>
  <c r="AD34"/>
  <c r="AC34"/>
  <c r="AB34"/>
  <c r="AA34"/>
  <c r="Z34"/>
  <c r="Y34"/>
  <c r="X34"/>
  <c r="W34"/>
  <c r="V34"/>
  <c r="U34"/>
  <c r="T34"/>
  <c r="S34"/>
  <c r="R34"/>
  <c r="Q34"/>
  <c r="P34"/>
  <c r="O34"/>
  <c r="N34"/>
  <c r="M34"/>
  <c r="L34"/>
  <c r="K34"/>
  <c r="J34"/>
  <c r="I34"/>
  <c r="H34"/>
  <c r="G34"/>
  <c r="F34"/>
  <c r="E34"/>
  <c r="D34"/>
  <c r="C34"/>
  <c r="B34"/>
  <c r="CS33"/>
  <c r="CR33"/>
  <c r="CQ33"/>
  <c r="CP33"/>
  <c r="CO33"/>
  <c r="CN33"/>
  <c r="CM33"/>
  <c r="CL33"/>
  <c r="CK33"/>
  <c r="CJ33"/>
  <c r="CI33"/>
  <c r="CH33"/>
  <c r="CG33"/>
  <c r="CF33"/>
  <c r="CE33"/>
  <c r="CD33"/>
  <c r="CC33"/>
  <c r="CB33"/>
  <c r="CA33"/>
  <c r="BZ33"/>
  <c r="BY33"/>
  <c r="BX33"/>
  <c r="BW33"/>
  <c r="BV33"/>
  <c r="BU33"/>
  <c r="BT33"/>
  <c r="BS33"/>
  <c r="BR33"/>
  <c r="BQ33"/>
  <c r="BP33"/>
  <c r="BO33"/>
  <c r="BN33"/>
  <c r="BM33"/>
  <c r="BL33"/>
  <c r="BK33"/>
  <c r="BJ33"/>
  <c r="BI33"/>
  <c r="BH33"/>
  <c r="BG33"/>
  <c r="BF33"/>
  <c r="BE33"/>
  <c r="BD33"/>
  <c r="BC33"/>
  <c r="BB33"/>
  <c r="BA33"/>
  <c r="AZ33"/>
  <c r="AY33"/>
  <c r="AX33"/>
  <c r="AW33"/>
  <c r="AV33"/>
  <c r="AU33"/>
  <c r="AT33"/>
  <c r="AS33"/>
  <c r="AR33"/>
  <c r="AQ33"/>
  <c r="AP33"/>
  <c r="AO33"/>
  <c r="AN33"/>
  <c r="AM33"/>
  <c r="AL33"/>
  <c r="AK33"/>
  <c r="AJ33"/>
  <c r="AI33"/>
  <c r="AH33"/>
  <c r="AG33"/>
  <c r="AF33"/>
  <c r="AE33"/>
  <c r="AD33"/>
  <c r="AC33"/>
  <c r="AB33"/>
  <c r="AA33"/>
  <c r="Z33"/>
  <c r="Y33"/>
  <c r="X33"/>
  <c r="W33"/>
  <c r="V33"/>
  <c r="U33"/>
  <c r="T33"/>
  <c r="S33"/>
  <c r="R33"/>
  <c r="Q33"/>
  <c r="P33"/>
  <c r="O33"/>
  <c r="N33"/>
  <c r="M33"/>
  <c r="L33"/>
  <c r="K33"/>
  <c r="J33"/>
  <c r="I33"/>
  <c r="H33"/>
  <c r="G33"/>
  <c r="F33"/>
  <c r="E33"/>
  <c r="D33"/>
  <c r="C33"/>
  <c r="B33"/>
  <c r="CS32"/>
  <c r="CR32"/>
  <c r="CQ32"/>
  <c r="CQ31" s="1"/>
  <c r="CQ30" s="1"/>
  <c r="CP32"/>
  <c r="CO32"/>
  <c r="CN32"/>
  <c r="CN31" s="1"/>
  <c r="CN30" s="1"/>
  <c r="CM32"/>
  <c r="CM31" s="1"/>
  <c r="CM30" s="1"/>
  <c r="CL32"/>
  <c r="CL31" s="1"/>
  <c r="CL30" s="1"/>
  <c r="CK32"/>
  <c r="CJ32"/>
  <c r="CI32"/>
  <c r="CH32"/>
  <c r="CH31" s="1"/>
  <c r="CH30" s="1"/>
  <c r="CG32"/>
  <c r="CF32"/>
  <c r="CE32"/>
  <c r="CD32"/>
  <c r="CC32"/>
  <c r="CB32"/>
  <c r="CB31" s="1"/>
  <c r="CB30" s="1"/>
  <c r="CA32"/>
  <c r="CA31" s="1"/>
  <c r="CA30" s="1"/>
  <c r="BZ32"/>
  <c r="BZ31" s="1"/>
  <c r="BZ30" s="1"/>
  <c r="BY32"/>
  <c r="BY31" s="1"/>
  <c r="BY30" s="1"/>
  <c r="BX32"/>
  <c r="BW32"/>
  <c r="BV32"/>
  <c r="BU32"/>
  <c r="BT32"/>
  <c r="BS32"/>
  <c r="BR32"/>
  <c r="BQ32"/>
  <c r="BQ31" s="1"/>
  <c r="BQ30" s="1"/>
  <c r="BP32"/>
  <c r="BO32"/>
  <c r="BN32"/>
  <c r="BN31" s="1"/>
  <c r="BN30" s="1"/>
  <c r="BM32"/>
  <c r="BM31" s="1"/>
  <c r="BM30" s="1"/>
  <c r="BL32"/>
  <c r="BK32"/>
  <c r="BJ32"/>
  <c r="BI32"/>
  <c r="BH32"/>
  <c r="BG32"/>
  <c r="BF32"/>
  <c r="BE32"/>
  <c r="BE31" s="1"/>
  <c r="BE30" s="1"/>
  <c r="BD32"/>
  <c r="BD31" s="1"/>
  <c r="BC32"/>
  <c r="BB32"/>
  <c r="BB31" s="1"/>
  <c r="BB30" s="1"/>
  <c r="BA32"/>
  <c r="BA31" s="1"/>
  <c r="BA30" s="1"/>
  <c r="AZ32"/>
  <c r="AY32"/>
  <c r="AX32"/>
  <c r="AW32"/>
  <c r="AV32"/>
  <c r="AU32"/>
  <c r="AU31" s="1"/>
  <c r="AT32"/>
  <c r="AS32"/>
  <c r="AR32"/>
  <c r="AR31" s="1"/>
  <c r="AQ32"/>
  <c r="AP32"/>
  <c r="AP31" s="1"/>
  <c r="AP30" s="1"/>
  <c r="AO32"/>
  <c r="AO31" s="1"/>
  <c r="AO30" s="1"/>
  <c r="AN32"/>
  <c r="AN31" s="1"/>
  <c r="AN30" s="1"/>
  <c r="AM32"/>
  <c r="AL32"/>
  <c r="AL31" s="1"/>
  <c r="AL30" s="1"/>
  <c r="AK32"/>
  <c r="AJ32"/>
  <c r="AI32"/>
  <c r="AI31" s="1"/>
  <c r="AH32"/>
  <c r="AG32"/>
  <c r="AG31" s="1"/>
  <c r="AG30" s="1"/>
  <c r="AF32"/>
  <c r="AF31" s="1"/>
  <c r="AE32"/>
  <c r="AE31" s="1"/>
  <c r="AE30" s="1"/>
  <c r="AD32"/>
  <c r="AD31" s="1"/>
  <c r="AD30" s="1"/>
  <c r="AC32"/>
  <c r="AC31" s="1"/>
  <c r="AC30" s="1"/>
  <c r="AB32"/>
  <c r="AA32"/>
  <c r="Z32"/>
  <c r="Z31" s="1"/>
  <c r="Z30" s="1"/>
  <c r="Y32"/>
  <c r="X32"/>
  <c r="W32"/>
  <c r="W31" s="1"/>
  <c r="W30" s="1"/>
  <c r="V32"/>
  <c r="U32"/>
  <c r="U31" s="1"/>
  <c r="U30" s="1"/>
  <c r="T32"/>
  <c r="T31" s="1"/>
  <c r="T30" s="1"/>
  <c r="S32"/>
  <c r="R32"/>
  <c r="R31" s="1"/>
  <c r="R30" s="1"/>
  <c r="Q32"/>
  <c r="Q31" s="1"/>
  <c r="Q30" s="1"/>
  <c r="P32"/>
  <c r="O32"/>
  <c r="N32"/>
  <c r="M32"/>
  <c r="L32"/>
  <c r="K32"/>
  <c r="K31" s="1"/>
  <c r="J32"/>
  <c r="I32"/>
  <c r="H32"/>
  <c r="H31" s="1"/>
  <c r="H30" s="1"/>
  <c r="G32"/>
  <c r="G31" s="1"/>
  <c r="G30" s="1"/>
  <c r="F32"/>
  <c r="F31" s="1"/>
  <c r="F30" s="1"/>
  <c r="E32"/>
  <c r="E31" s="1"/>
  <c r="E30" s="1"/>
  <c r="D32"/>
  <c r="C32"/>
  <c r="B32"/>
  <c r="CT24"/>
  <c r="CT23"/>
  <c r="CT22"/>
  <c r="CT2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T19"/>
  <c r="CT18"/>
  <c r="CT17"/>
  <c r="CT16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T14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T12"/>
  <c r="CT11"/>
  <c r="CT10"/>
  <c r="CT9"/>
  <c r="CT8"/>
  <c r="CT7"/>
  <c r="CT6"/>
  <c r="CT5"/>
  <c r="CS4"/>
  <c r="CR4"/>
  <c r="CR3" s="1"/>
  <c r="CQ4"/>
  <c r="CQ3" s="1"/>
  <c r="CP4"/>
  <c r="CP3" s="1"/>
  <c r="CO4"/>
  <c r="CO3" s="1"/>
  <c r="CN4"/>
  <c r="CN3" s="1"/>
  <c r="CM4"/>
  <c r="CM3" s="1"/>
  <c r="CL4"/>
  <c r="CL3" s="1"/>
  <c r="CK4"/>
  <c r="CK3" s="1"/>
  <c r="CJ4"/>
  <c r="CJ3" s="1"/>
  <c r="CI4"/>
  <c r="CI3" s="1"/>
  <c r="CH4"/>
  <c r="CH3" s="1"/>
  <c r="CG4"/>
  <c r="CG3" s="1"/>
  <c r="CF4"/>
  <c r="CF3" s="1"/>
  <c r="CE4"/>
  <c r="CE3" s="1"/>
  <c r="CD4"/>
  <c r="CD3" s="1"/>
  <c r="CC4"/>
  <c r="CC3" s="1"/>
  <c r="CB4"/>
  <c r="CB3" s="1"/>
  <c r="CA4"/>
  <c r="CA3" s="1"/>
  <c r="BZ4"/>
  <c r="BZ3" s="1"/>
  <c r="BY4"/>
  <c r="BY3" s="1"/>
  <c r="BX4"/>
  <c r="BX3" s="1"/>
  <c r="BW4"/>
  <c r="BW3" s="1"/>
  <c r="BV4"/>
  <c r="BV3" s="1"/>
  <c r="BU4"/>
  <c r="BU3" s="1"/>
  <c r="BT4"/>
  <c r="BT3" s="1"/>
  <c r="BS4"/>
  <c r="BS3" s="1"/>
  <c r="BR4"/>
  <c r="BR3" s="1"/>
  <c r="BQ4"/>
  <c r="BQ3" s="1"/>
  <c r="BP4"/>
  <c r="BP3" s="1"/>
  <c r="BO4"/>
  <c r="BO3" s="1"/>
  <c r="BN4"/>
  <c r="BN3" s="1"/>
  <c r="BM4"/>
  <c r="BM3" s="1"/>
  <c r="BL4"/>
  <c r="BL3" s="1"/>
  <c r="BK4"/>
  <c r="BK3" s="1"/>
  <c r="BJ4"/>
  <c r="BJ3" s="1"/>
  <c r="BI4"/>
  <c r="BI3" s="1"/>
  <c r="BH4"/>
  <c r="BH3" s="1"/>
  <c r="BG4"/>
  <c r="BG3" s="1"/>
  <c r="BF4"/>
  <c r="BF3" s="1"/>
  <c r="BE4"/>
  <c r="BE3" s="1"/>
  <c r="BD4"/>
  <c r="BD3" s="1"/>
  <c r="BC4"/>
  <c r="BC3" s="1"/>
  <c r="BB4"/>
  <c r="BB3" s="1"/>
  <c r="BA4"/>
  <c r="BA3" s="1"/>
  <c r="AZ4"/>
  <c r="AZ3" s="1"/>
  <c r="AY4"/>
  <c r="AY3" s="1"/>
  <c r="AX4"/>
  <c r="AX3" s="1"/>
  <c r="AW4"/>
  <c r="AW3" s="1"/>
  <c r="AV4"/>
  <c r="AV3" s="1"/>
  <c r="AU4"/>
  <c r="AU3" s="1"/>
  <c r="AT4"/>
  <c r="AT3" s="1"/>
  <c r="AS4"/>
  <c r="AS3" s="1"/>
  <c r="AR4"/>
  <c r="AR3" s="1"/>
  <c r="AQ4"/>
  <c r="AQ3" s="1"/>
  <c r="AP4"/>
  <c r="AP3" s="1"/>
  <c r="AO4"/>
  <c r="AO3" s="1"/>
  <c r="AN4"/>
  <c r="AN3" s="1"/>
  <c r="AM4"/>
  <c r="AM3" s="1"/>
  <c r="AL4"/>
  <c r="AL3" s="1"/>
  <c r="AK4"/>
  <c r="AK3" s="1"/>
  <c r="AJ4"/>
  <c r="AJ3" s="1"/>
  <c r="AI4"/>
  <c r="AI3" s="1"/>
  <c r="AH4"/>
  <c r="AH3" s="1"/>
  <c r="AG4"/>
  <c r="AG3" s="1"/>
  <c r="AF4"/>
  <c r="AF3" s="1"/>
  <c r="AE4"/>
  <c r="AE3" s="1"/>
  <c r="AD4"/>
  <c r="AD3" s="1"/>
  <c r="AC4"/>
  <c r="AC3" s="1"/>
  <c r="AB4"/>
  <c r="AB3" s="1"/>
  <c r="AA4"/>
  <c r="AA3" s="1"/>
  <c r="Z4"/>
  <c r="Z3" s="1"/>
  <c r="Y4"/>
  <c r="Y3" s="1"/>
  <c r="X4"/>
  <c r="X3" s="1"/>
  <c r="W4"/>
  <c r="W3" s="1"/>
  <c r="V4"/>
  <c r="V3" s="1"/>
  <c r="U4"/>
  <c r="U3" s="1"/>
  <c r="T4"/>
  <c r="T3" s="1"/>
  <c r="S4"/>
  <c r="S3" s="1"/>
  <c r="R4"/>
  <c r="R3" s="1"/>
  <c r="Q4"/>
  <c r="Q3" s="1"/>
  <c r="P4"/>
  <c r="P3" s="1"/>
  <c r="O4"/>
  <c r="O3" s="1"/>
  <c r="N4"/>
  <c r="N3" s="1"/>
  <c r="M4"/>
  <c r="M3" s="1"/>
  <c r="L4"/>
  <c r="L3" s="1"/>
  <c r="K4"/>
  <c r="K3" s="1"/>
  <c r="J4"/>
  <c r="J3" s="1"/>
  <c r="I4"/>
  <c r="I3" s="1"/>
  <c r="H4"/>
  <c r="H3" s="1"/>
  <c r="G4"/>
  <c r="G3" s="1"/>
  <c r="F4"/>
  <c r="F3" s="1"/>
  <c r="E4"/>
  <c r="E3" s="1"/>
  <c r="D4"/>
  <c r="D3" s="1"/>
  <c r="C4"/>
  <c r="C3" s="1"/>
  <c r="B4"/>
  <c r="CS3"/>
  <c r="B13" i="53"/>
  <c r="C13"/>
  <c r="B15"/>
  <c r="C15"/>
  <c r="B20"/>
  <c r="C20"/>
  <c r="B32"/>
  <c r="C32"/>
  <c r="B33"/>
  <c r="C33"/>
  <c r="B34"/>
  <c r="C34"/>
  <c r="B35"/>
  <c r="C35"/>
  <c r="B36"/>
  <c r="C36"/>
  <c r="B37"/>
  <c r="C37"/>
  <c r="B38"/>
  <c r="C38"/>
  <c r="B39"/>
  <c r="C39"/>
  <c r="B40"/>
  <c r="C40"/>
  <c r="B42"/>
  <c r="C42"/>
  <c r="B47"/>
  <c r="C47"/>
  <c r="B61"/>
  <c r="C61"/>
  <c r="B84"/>
  <c r="B91" s="1"/>
  <c r="C84"/>
  <c r="C91" s="1"/>
  <c r="C96" s="1"/>
  <c r="B13" i="52"/>
  <c r="C13"/>
  <c r="B15"/>
  <c r="C15"/>
  <c r="B20"/>
  <c r="C20"/>
  <c r="B32"/>
  <c r="C32"/>
  <c r="B33"/>
  <c r="C33"/>
  <c r="B34"/>
  <c r="C34"/>
  <c r="B35"/>
  <c r="C35"/>
  <c r="B36"/>
  <c r="C36"/>
  <c r="B37"/>
  <c r="C37"/>
  <c r="B38"/>
  <c r="C38"/>
  <c r="B39"/>
  <c r="C39"/>
  <c r="B40"/>
  <c r="C40"/>
  <c r="B42"/>
  <c r="C42"/>
  <c r="B61"/>
  <c r="C61"/>
  <c r="B84"/>
  <c r="B91" s="1"/>
  <c r="B96" s="1"/>
  <c r="C84"/>
  <c r="B13" i="33"/>
  <c r="C13"/>
  <c r="D13"/>
  <c r="B15"/>
  <c r="C15"/>
  <c r="D15"/>
  <c r="B20"/>
  <c r="C20"/>
  <c r="D20"/>
  <c r="D32"/>
  <c r="D33"/>
  <c r="D34"/>
  <c r="D35"/>
  <c r="D36"/>
  <c r="D37"/>
  <c r="D38"/>
  <c r="D39"/>
  <c r="D40"/>
  <c r="D42"/>
  <c r="D61"/>
  <c r="D84"/>
  <c r="B13" i="32"/>
  <c r="C13"/>
  <c r="B15"/>
  <c r="C15"/>
  <c r="B20"/>
  <c r="C20"/>
  <c r="B32"/>
  <c r="C32"/>
  <c r="B33"/>
  <c r="C33"/>
  <c r="B34"/>
  <c r="C34"/>
  <c r="B35"/>
  <c r="C35"/>
  <c r="B36"/>
  <c r="C36"/>
  <c r="B37"/>
  <c r="C37"/>
  <c r="B38"/>
  <c r="C38"/>
  <c r="B39"/>
  <c r="C39"/>
  <c r="B40"/>
  <c r="C40"/>
  <c r="B42"/>
  <c r="C42"/>
  <c r="B61"/>
  <c r="C61"/>
  <c r="B84"/>
  <c r="C84"/>
  <c r="CJ13" i="30"/>
  <c r="CJ15"/>
  <c r="CJ20"/>
  <c r="CJ32"/>
  <c r="CJ33"/>
  <c r="CJ34"/>
  <c r="CJ35"/>
  <c r="CJ36"/>
  <c r="CJ37"/>
  <c r="CJ38"/>
  <c r="CJ40"/>
  <c r="CJ42"/>
  <c r="CJ47"/>
  <c r="CJ61"/>
  <c r="CJ84"/>
  <c r="CT5" i="23"/>
  <c r="CT6"/>
  <c r="CT7"/>
  <c r="CT8"/>
  <c r="CT9"/>
  <c r="CT10"/>
  <c r="CT11"/>
  <c r="B13" i="22"/>
  <c r="C13"/>
  <c r="D13"/>
  <c r="E13"/>
  <c r="F13"/>
  <c r="G13"/>
  <c r="H13"/>
  <c r="B15"/>
  <c r="C15"/>
  <c r="D15"/>
  <c r="E15"/>
  <c r="F15"/>
  <c r="G15"/>
  <c r="H15"/>
  <c r="B20"/>
  <c r="C20"/>
  <c r="D20"/>
  <c r="E20"/>
  <c r="F20"/>
  <c r="G20"/>
  <c r="H20"/>
  <c r="C32"/>
  <c r="D32"/>
  <c r="E32"/>
  <c r="F32"/>
  <c r="G32"/>
  <c r="H32"/>
  <c r="C33"/>
  <c r="D33"/>
  <c r="E33"/>
  <c r="F33"/>
  <c r="G33"/>
  <c r="H33"/>
  <c r="C34"/>
  <c r="D34"/>
  <c r="E34"/>
  <c r="F34"/>
  <c r="G34"/>
  <c r="H34"/>
  <c r="C35"/>
  <c r="D35"/>
  <c r="E35"/>
  <c r="F35"/>
  <c r="G35"/>
  <c r="H35"/>
  <c r="C36"/>
  <c r="D36"/>
  <c r="E36"/>
  <c r="F36"/>
  <c r="G36"/>
  <c r="H36"/>
  <c r="C37"/>
  <c r="D37"/>
  <c r="E37"/>
  <c r="F37"/>
  <c r="G37"/>
  <c r="H37"/>
  <c r="C38"/>
  <c r="D38"/>
  <c r="E38"/>
  <c r="F38"/>
  <c r="G38"/>
  <c r="H38"/>
  <c r="C39"/>
  <c r="D39"/>
  <c r="E39"/>
  <c r="F39"/>
  <c r="G39"/>
  <c r="H39"/>
  <c r="C40"/>
  <c r="D40"/>
  <c r="E40"/>
  <c r="F40"/>
  <c r="G40"/>
  <c r="H40"/>
  <c r="C42"/>
  <c r="D42"/>
  <c r="E42"/>
  <c r="F42"/>
  <c r="G42"/>
  <c r="H42"/>
  <c r="H47"/>
  <c r="C47"/>
  <c r="D47"/>
  <c r="E47"/>
  <c r="F47"/>
  <c r="G47"/>
  <c r="C61"/>
  <c r="D61"/>
  <c r="E61"/>
  <c r="F61"/>
  <c r="G61"/>
  <c r="H61"/>
  <c r="C84"/>
  <c r="C91" s="1"/>
  <c r="D84"/>
  <c r="D91" s="1"/>
  <c r="E84"/>
  <c r="F84"/>
  <c r="G84"/>
  <c r="G91" s="1"/>
  <c r="H84"/>
  <c r="B13" i="4"/>
  <c r="B15"/>
  <c r="B20"/>
  <c r="B32"/>
  <c r="B33"/>
  <c r="B34"/>
  <c r="B35"/>
  <c r="B36"/>
  <c r="B37"/>
  <c r="B38"/>
  <c r="B39"/>
  <c r="B40"/>
  <c r="B42"/>
  <c r="B47"/>
  <c r="B61"/>
  <c r="CT5"/>
  <c r="CW96" i="21"/>
  <c r="CW96" i="22"/>
  <c r="CW96" i="23"/>
  <c r="CW96" i="24"/>
  <c r="CW96" i="25"/>
  <c r="CW96" i="26"/>
  <c r="CW96" i="27"/>
  <c r="CW96" i="28"/>
  <c r="CW96" i="29"/>
  <c r="CW96" i="30"/>
  <c r="CW96" i="31"/>
  <c r="CW96" i="32"/>
  <c r="CW96" i="33"/>
  <c r="CW96" i="34"/>
  <c r="CW96" i="51"/>
  <c r="CW96" i="52"/>
  <c r="CW96" i="53"/>
  <c r="CW96" i="54"/>
  <c r="CW96" i="55"/>
  <c r="CW96" i="56"/>
  <c r="CW96" i="57"/>
  <c r="CW96" i="58"/>
  <c r="CW96" i="59"/>
  <c r="CW96" i="60"/>
  <c r="CW96" i="61"/>
  <c r="CW96" i="62"/>
  <c r="CW96" i="63"/>
  <c r="CW96" i="64"/>
  <c r="CW96" i="65"/>
  <c r="CW92" i="21"/>
  <c r="CW92" i="22"/>
  <c r="CW92" i="23"/>
  <c r="CW92" i="24"/>
  <c r="CW92" i="25"/>
  <c r="CW92" i="26"/>
  <c r="CW92" i="27"/>
  <c r="CW92" i="28"/>
  <c r="CW92" i="29"/>
  <c r="CW92" i="30"/>
  <c r="CW92" i="31"/>
  <c r="CW92" i="32"/>
  <c r="CW92" i="33"/>
  <c r="CW92" i="34"/>
  <c r="CW92" i="51"/>
  <c r="CW92" i="52"/>
  <c r="CW92" i="53"/>
  <c r="CW92" i="54"/>
  <c r="CW92" i="55"/>
  <c r="CW92" i="56"/>
  <c r="CW92" i="57"/>
  <c r="CW92" i="58"/>
  <c r="CW92" i="59"/>
  <c r="CW92" i="60"/>
  <c r="CW92" i="61"/>
  <c r="CW92" i="62"/>
  <c r="CW92" i="63"/>
  <c r="CW92" i="64"/>
  <c r="CW92" i="65"/>
  <c r="CW88" i="21"/>
  <c r="CW88" i="22"/>
  <c r="CW88" i="23"/>
  <c r="CW88" i="24"/>
  <c r="CW88" i="25"/>
  <c r="CW88" i="26"/>
  <c r="CW88" i="27"/>
  <c r="CW88" i="28"/>
  <c r="CW88" i="29"/>
  <c r="CW88" i="30"/>
  <c r="CW88" i="31"/>
  <c r="CW88" i="32"/>
  <c r="CW88" i="33"/>
  <c r="CW88" i="34"/>
  <c r="CW88" i="51"/>
  <c r="CW88" i="52"/>
  <c r="CW88" i="53"/>
  <c r="CW88" i="54"/>
  <c r="CW88" i="55"/>
  <c r="CW88" i="56"/>
  <c r="CW88" i="57"/>
  <c r="CW88" i="58"/>
  <c r="CW88" i="59"/>
  <c r="CW88" i="60"/>
  <c r="CW88" i="61"/>
  <c r="CW88" i="62"/>
  <c r="CW88" i="63"/>
  <c r="CW88" i="64"/>
  <c r="CW88" i="65"/>
  <c r="CW84" i="21"/>
  <c r="CW84" i="22"/>
  <c r="CW84" i="23"/>
  <c r="CW84" i="24"/>
  <c r="CW84" i="25"/>
  <c r="CW84" i="26"/>
  <c r="CW84" i="27"/>
  <c r="CW84" i="28"/>
  <c r="CW84" i="29"/>
  <c r="CW84" i="30"/>
  <c r="CW84" i="31"/>
  <c r="CW84" i="32"/>
  <c r="CW84" i="33"/>
  <c r="CW84" i="34"/>
  <c r="CW84" i="51"/>
  <c r="CW84" i="52"/>
  <c r="CW84" i="53"/>
  <c r="CW84" i="54"/>
  <c r="CW84" i="55"/>
  <c r="CW84" i="56"/>
  <c r="CW84" i="57"/>
  <c r="CW84" i="58"/>
  <c r="CW84" i="59"/>
  <c r="CW84" i="60"/>
  <c r="CW84" i="61"/>
  <c r="CW84" i="62"/>
  <c r="CW84" i="63"/>
  <c r="CW84" i="64"/>
  <c r="CW84" i="65"/>
  <c r="CK84" i="21"/>
  <c r="CK84" i="22"/>
  <c r="CK84" i="23"/>
  <c r="CK84" i="24"/>
  <c r="CK84" i="25"/>
  <c r="CK84" i="26"/>
  <c r="CK84" i="27"/>
  <c r="CK84" i="28"/>
  <c r="CK84" i="29"/>
  <c r="CK84" i="30"/>
  <c r="CK84" i="31"/>
  <c r="CK84" i="32"/>
  <c r="CK84" i="33"/>
  <c r="CK84" i="34"/>
  <c r="CK84" i="51"/>
  <c r="CK84" i="52"/>
  <c r="CK84" i="53"/>
  <c r="CK84" i="54"/>
  <c r="CK84" i="55"/>
  <c r="CK84" i="56"/>
  <c r="CK84" i="57"/>
  <c r="CK84" i="58"/>
  <c r="CK84" i="59"/>
  <c r="CK84" i="60"/>
  <c r="CK84" i="61"/>
  <c r="CK84" i="62"/>
  <c r="CK84" i="63"/>
  <c r="CK84" i="64"/>
  <c r="CK84" i="65"/>
  <c r="B31" i="69" l="1"/>
  <c r="B30" s="1"/>
  <c r="Y31"/>
  <c r="Y30" s="1"/>
  <c r="M31"/>
  <c r="M96"/>
  <c r="Y96"/>
  <c r="AK96"/>
  <c r="AW96"/>
  <c r="BI96"/>
  <c r="BU96"/>
  <c r="CG96"/>
  <c r="CS96"/>
  <c r="B96" i="53"/>
  <c r="B91" i="32"/>
  <c r="B96" s="1"/>
  <c r="E91" i="22"/>
  <c r="E96" s="1"/>
  <c r="CB53" i="69"/>
  <c r="P96"/>
  <c r="AB96"/>
  <c r="AN96"/>
  <c r="AZ96"/>
  <c r="BL96"/>
  <c r="BX96"/>
  <c r="CJ96"/>
  <c r="C91"/>
  <c r="C96" s="1"/>
  <c r="O91"/>
  <c r="O96" s="1"/>
  <c r="AY91"/>
  <c r="AY96" s="1"/>
  <c r="AA31"/>
  <c r="AA30" s="1"/>
  <c r="AA53" s="1"/>
  <c r="AX31"/>
  <c r="AX30" s="1"/>
  <c r="H91"/>
  <c r="H96" s="1"/>
  <c r="T91"/>
  <c r="T96" s="1"/>
  <c r="AF91"/>
  <c r="AF96" s="1"/>
  <c r="AR91"/>
  <c r="AR96" s="1"/>
  <c r="BP91"/>
  <c r="BP96" s="1"/>
  <c r="AS91"/>
  <c r="AS96" s="1"/>
  <c r="BQ91"/>
  <c r="BQ96" s="1"/>
  <c r="CC91"/>
  <c r="CC96" s="1"/>
  <c r="BV31"/>
  <c r="BV30" s="1"/>
  <c r="N31"/>
  <c r="N30" s="1"/>
  <c r="N53" s="1"/>
  <c r="L91"/>
  <c r="L96" s="1"/>
  <c r="CB91"/>
  <c r="CB96" s="1"/>
  <c r="CN91"/>
  <c r="CN96" s="1"/>
  <c r="CO91"/>
  <c r="CO96" s="1"/>
  <c r="F91"/>
  <c r="F96" s="1"/>
  <c r="R91"/>
  <c r="R96" s="1"/>
  <c r="AD91"/>
  <c r="AD96" s="1"/>
  <c r="AP91"/>
  <c r="AP96" s="1"/>
  <c r="BZ91"/>
  <c r="BZ96" s="1"/>
  <c r="CL91"/>
  <c r="CL96" s="1"/>
  <c r="J91"/>
  <c r="J96" s="1"/>
  <c r="V91"/>
  <c r="V96" s="1"/>
  <c r="AH91"/>
  <c r="AH96" s="1"/>
  <c r="AT91"/>
  <c r="AT96" s="1"/>
  <c r="BF91"/>
  <c r="BF96" s="1"/>
  <c r="BR91"/>
  <c r="BR96" s="1"/>
  <c r="CD91"/>
  <c r="CD96" s="1"/>
  <c r="CP91"/>
  <c r="CP96" s="1"/>
  <c r="K91"/>
  <c r="K96" s="1"/>
  <c r="W91"/>
  <c r="W96" s="1"/>
  <c r="AI91"/>
  <c r="AI96" s="1"/>
  <c r="AU91"/>
  <c r="AU96" s="1"/>
  <c r="BG91"/>
  <c r="BG96" s="1"/>
  <c r="BS91"/>
  <c r="BS96" s="1"/>
  <c r="CE91"/>
  <c r="CE96" s="1"/>
  <c r="CQ91"/>
  <c r="CQ96" s="1"/>
  <c r="BD91"/>
  <c r="BD96" s="1"/>
  <c r="BE91"/>
  <c r="BE96" s="1"/>
  <c r="C91" i="52"/>
  <c r="C96" s="1"/>
  <c r="H91" i="22"/>
  <c r="H96" s="1"/>
  <c r="G96"/>
  <c r="F91"/>
  <c r="F96" s="1"/>
  <c r="D96"/>
  <c r="C96"/>
  <c r="AG53" i="69"/>
  <c r="AI25"/>
  <c r="BH31"/>
  <c r="BH30" s="1"/>
  <c r="BJ31"/>
  <c r="BJ30" s="1"/>
  <c r="C31" i="53"/>
  <c r="C30" s="1"/>
  <c r="C53" s="1"/>
  <c r="B31"/>
  <c r="B30" s="1"/>
  <c r="B53" s="1"/>
  <c r="CK31" i="69"/>
  <c r="CK30" s="1"/>
  <c r="I31"/>
  <c r="I30" s="1"/>
  <c r="I53" s="1"/>
  <c r="V31"/>
  <c r="V30" s="1"/>
  <c r="V53" s="1"/>
  <c r="AH31"/>
  <c r="AH30" s="1"/>
  <c r="AH53" s="1"/>
  <c r="W53"/>
  <c r="D96"/>
  <c r="X91"/>
  <c r="X96" s="1"/>
  <c r="AJ91"/>
  <c r="AJ96" s="1"/>
  <c r="AV91"/>
  <c r="AV96" s="1"/>
  <c r="BH91"/>
  <c r="BH96" s="1"/>
  <c r="BT91"/>
  <c r="BT96" s="1"/>
  <c r="CF91"/>
  <c r="CF96" s="1"/>
  <c r="CR91"/>
  <c r="CR96" s="1"/>
  <c r="N91"/>
  <c r="N96" s="1"/>
  <c r="Z91"/>
  <c r="Z96" s="1"/>
  <c r="AX91"/>
  <c r="AX96" s="1"/>
  <c r="BJ91"/>
  <c r="BJ96" s="1"/>
  <c r="BV91"/>
  <c r="BV96" s="1"/>
  <c r="CH91"/>
  <c r="CH96" s="1"/>
  <c r="E91"/>
  <c r="E96" s="1"/>
  <c r="AC91"/>
  <c r="AC96" s="1"/>
  <c r="AO91"/>
  <c r="AO96" s="1"/>
  <c r="BA91"/>
  <c r="BA96" s="1"/>
  <c r="BM91"/>
  <c r="BM96" s="1"/>
  <c r="CK91"/>
  <c r="CK96" s="1"/>
  <c r="BB91"/>
  <c r="BB96" s="1"/>
  <c r="CT88"/>
  <c r="G91"/>
  <c r="G96" s="1"/>
  <c r="S91"/>
  <c r="S96" s="1"/>
  <c r="AE91"/>
  <c r="AE96" s="1"/>
  <c r="AQ91"/>
  <c r="AQ96" s="1"/>
  <c r="BC91"/>
  <c r="BC96" s="1"/>
  <c r="BO91"/>
  <c r="BO96" s="1"/>
  <c r="CA91"/>
  <c r="CA96" s="1"/>
  <c r="CM91"/>
  <c r="CM96" s="1"/>
  <c r="Q91"/>
  <c r="Q96" s="1"/>
  <c r="BY91"/>
  <c r="BY96" s="1"/>
  <c r="I91"/>
  <c r="I96" s="1"/>
  <c r="U91"/>
  <c r="U96" s="1"/>
  <c r="AG91"/>
  <c r="AG96" s="1"/>
  <c r="AL91"/>
  <c r="AL96" s="1"/>
  <c r="AA91"/>
  <c r="AA96" s="1"/>
  <c r="AM91"/>
  <c r="AM96" s="1"/>
  <c r="BK91"/>
  <c r="BK96" s="1"/>
  <c r="BW91"/>
  <c r="BW96" s="1"/>
  <c r="CI91"/>
  <c r="CI96" s="1"/>
  <c r="CI31"/>
  <c r="CI30" s="1"/>
  <c r="CI53" s="1"/>
  <c r="BL31"/>
  <c r="BL30" s="1"/>
  <c r="BK31"/>
  <c r="BK30" s="1"/>
  <c r="BK53" s="1"/>
  <c r="U53"/>
  <c r="C96" i="33"/>
  <c r="B96"/>
  <c r="D91"/>
  <c r="D96" s="1"/>
  <c r="C91" i="32"/>
  <c r="C96" s="1"/>
  <c r="C31"/>
  <c r="C30" s="1"/>
  <c r="CJ91" i="30"/>
  <c r="CJ96" s="1"/>
  <c r="AM31" i="69"/>
  <c r="AM30" s="1"/>
  <c r="AM53" s="1"/>
  <c r="AY31"/>
  <c r="AY30" s="1"/>
  <c r="AY53" s="1"/>
  <c r="D31"/>
  <c r="D30" s="1"/>
  <c r="P31"/>
  <c r="P30" s="1"/>
  <c r="AB31"/>
  <c r="AB30" s="1"/>
  <c r="AZ31"/>
  <c r="AZ30" s="1"/>
  <c r="BX31"/>
  <c r="BX30" s="1"/>
  <c r="CJ31"/>
  <c r="CJ30" s="1"/>
  <c r="S31"/>
  <c r="S30" s="1"/>
  <c r="S53" s="1"/>
  <c r="AQ31"/>
  <c r="AQ30" s="1"/>
  <c r="AQ53" s="1"/>
  <c r="BC31"/>
  <c r="BC30" s="1"/>
  <c r="BC53" s="1"/>
  <c r="BO31"/>
  <c r="BO30" s="1"/>
  <c r="BO53" s="1"/>
  <c r="CT61"/>
  <c r="BP31"/>
  <c r="BP30" s="1"/>
  <c r="AF30"/>
  <c r="AF53" s="1"/>
  <c r="AS31"/>
  <c r="AS30" s="1"/>
  <c r="AS53" s="1"/>
  <c r="CO31"/>
  <c r="CO30" s="1"/>
  <c r="CO53" s="1"/>
  <c r="AR30"/>
  <c r="AR53" s="1"/>
  <c r="BD30"/>
  <c r="BD53" s="1"/>
  <c r="BR31"/>
  <c r="BR30" s="1"/>
  <c r="BR53" s="1"/>
  <c r="CD31"/>
  <c r="CD30" s="1"/>
  <c r="CD53" s="1"/>
  <c r="CP31"/>
  <c r="CP30" s="1"/>
  <c r="CP53" s="1"/>
  <c r="BF31"/>
  <c r="BF30" s="1"/>
  <c r="BF53" s="1"/>
  <c r="BG31"/>
  <c r="BG30" s="1"/>
  <c r="BG53" s="1"/>
  <c r="CE31"/>
  <c r="CE30" s="1"/>
  <c r="CE53" s="1"/>
  <c r="BS31"/>
  <c r="BS30" s="1"/>
  <c r="BS53" s="1"/>
  <c r="L31"/>
  <c r="L30" s="1"/>
  <c r="AV31"/>
  <c r="AV30" s="1"/>
  <c r="AK31"/>
  <c r="AK30" s="1"/>
  <c r="AK53" s="1"/>
  <c r="BI31"/>
  <c r="BI30" s="1"/>
  <c r="BU31"/>
  <c r="BU30" s="1"/>
  <c r="CG31"/>
  <c r="CG30" s="1"/>
  <c r="CG53" s="1"/>
  <c r="CS31"/>
  <c r="CS30" s="1"/>
  <c r="CS53" s="1"/>
  <c r="M30"/>
  <c r="M53" s="1"/>
  <c r="X31"/>
  <c r="X30" s="1"/>
  <c r="CF31"/>
  <c r="CF30" s="1"/>
  <c r="CF53" s="1"/>
  <c r="CT33"/>
  <c r="CT35"/>
  <c r="CT36"/>
  <c r="C31" i="52"/>
  <c r="C30" s="1"/>
  <c r="B31"/>
  <c r="B30" s="1"/>
  <c r="B31" i="33"/>
  <c r="B30" s="1"/>
  <c r="B53" s="1"/>
  <c r="D31"/>
  <c r="D30" s="1"/>
  <c r="C31"/>
  <c r="C30" s="1"/>
  <c r="C53" s="1"/>
  <c r="B31" i="32"/>
  <c r="B30" s="1"/>
  <c r="CJ31" i="30"/>
  <c r="CJ30" s="1"/>
  <c r="CJ53" s="1"/>
  <c r="H31" i="22"/>
  <c r="H30" s="1"/>
  <c r="H53" s="1"/>
  <c r="G31"/>
  <c r="G30" s="1"/>
  <c r="G53" s="1"/>
  <c r="F31"/>
  <c r="F30" s="1"/>
  <c r="F53" s="1"/>
  <c r="E31"/>
  <c r="E30" s="1"/>
  <c r="E53" s="1"/>
  <c r="D31"/>
  <c r="D30" s="1"/>
  <c r="D53" s="1"/>
  <c r="C31"/>
  <c r="C30" s="1"/>
  <c r="C53" s="1"/>
  <c r="B31" i="4"/>
  <c r="B30" s="1"/>
  <c r="CQ53" i="69"/>
  <c r="Z53"/>
  <c r="E25"/>
  <c r="Q25"/>
  <c r="AC25"/>
  <c r="BA25"/>
  <c r="BM25"/>
  <c r="BY25"/>
  <c r="CK25"/>
  <c r="AL47"/>
  <c r="AL53" s="1"/>
  <c r="BJ47"/>
  <c r="BV47"/>
  <c r="BV53" s="1"/>
  <c r="CS25"/>
  <c r="Y25"/>
  <c r="AK25"/>
  <c r="AW25"/>
  <c r="BI25"/>
  <c r="BE53"/>
  <c r="T25"/>
  <c r="BY53"/>
  <c r="CT20"/>
  <c r="AC47"/>
  <c r="AC53" s="1"/>
  <c r="BM47"/>
  <c r="BM53" s="1"/>
  <c r="CK47"/>
  <c r="AE53"/>
  <c r="AP47"/>
  <c r="AP53" s="1"/>
  <c r="L47"/>
  <c r="X47"/>
  <c r="AJ47"/>
  <c r="AV47"/>
  <c r="BH47"/>
  <c r="BT47"/>
  <c r="Q53"/>
  <c r="Y47"/>
  <c r="AW47"/>
  <c r="BI47"/>
  <c r="BU47"/>
  <c r="AO53"/>
  <c r="BB53"/>
  <c r="CL53"/>
  <c r="S25"/>
  <c r="L25"/>
  <c r="X25"/>
  <c r="AJ25"/>
  <c r="AV25"/>
  <c r="BH25"/>
  <c r="BT25"/>
  <c r="CF25"/>
  <c r="CR25"/>
  <c r="C47" i="52"/>
  <c r="B47"/>
  <c r="D47" i="33"/>
  <c r="B47" i="32"/>
  <c r="C47"/>
  <c r="CM25" i="69"/>
  <c r="H25"/>
  <c r="AF25"/>
  <c r="AR25"/>
  <c r="BP25"/>
  <c r="AE25"/>
  <c r="F25"/>
  <c r="R25"/>
  <c r="AD25"/>
  <c r="BB25"/>
  <c r="BN25"/>
  <c r="BZ25"/>
  <c r="CL25"/>
  <c r="AP25"/>
  <c r="AQ25"/>
  <c r="I25"/>
  <c r="U25"/>
  <c r="AG25"/>
  <c r="AS25"/>
  <c r="BE25"/>
  <c r="CC25"/>
  <c r="N25"/>
  <c r="Z25"/>
  <c r="AL25"/>
  <c r="AX25"/>
  <c r="BJ25"/>
  <c r="BV25"/>
  <c r="CH25"/>
  <c r="CN53"/>
  <c r="BA53"/>
  <c r="AX53"/>
  <c r="R53"/>
  <c r="AD53"/>
  <c r="BQ53"/>
  <c r="BN53"/>
  <c r="CA53"/>
  <c r="BZ53"/>
  <c r="E53"/>
  <c r="F53"/>
  <c r="CH53"/>
  <c r="AI30"/>
  <c r="AI53" s="1"/>
  <c r="AU30"/>
  <c r="AU53" s="1"/>
  <c r="K30"/>
  <c r="K53" s="1"/>
  <c r="BC25"/>
  <c r="BF25"/>
  <c r="BO25"/>
  <c r="K25"/>
  <c r="W25"/>
  <c r="BG25"/>
  <c r="BS25"/>
  <c r="CE25"/>
  <c r="G25"/>
  <c r="C25"/>
  <c r="O25"/>
  <c r="AA25"/>
  <c r="AM25"/>
  <c r="AY25"/>
  <c r="BK25"/>
  <c r="BW25"/>
  <c r="CI25"/>
  <c r="AB25"/>
  <c r="BX25"/>
  <c r="CQ25"/>
  <c r="CG25"/>
  <c r="P25"/>
  <c r="BL25"/>
  <c r="CJ25"/>
  <c r="CT4"/>
  <c r="H47"/>
  <c r="H53" s="1"/>
  <c r="T47"/>
  <c r="T53" s="1"/>
  <c r="BP47"/>
  <c r="B3"/>
  <c r="BD25"/>
  <c r="CB25"/>
  <c r="CN25"/>
  <c r="CM53"/>
  <c r="J31"/>
  <c r="J30" s="1"/>
  <c r="J53" s="1"/>
  <c r="AT31"/>
  <c r="AT30" s="1"/>
  <c r="AT53" s="1"/>
  <c r="CC31"/>
  <c r="CC30" s="1"/>
  <c r="CC53" s="1"/>
  <c r="BN91"/>
  <c r="BN96" s="1"/>
  <c r="BQ25"/>
  <c r="D25"/>
  <c r="AU25"/>
  <c r="CA25"/>
  <c r="CO25"/>
  <c r="J25"/>
  <c r="V25"/>
  <c r="AH25"/>
  <c r="AT25"/>
  <c r="AJ31"/>
  <c r="AJ30" s="1"/>
  <c r="BT31"/>
  <c r="BT30" s="1"/>
  <c r="CR31"/>
  <c r="CR30" s="1"/>
  <c r="CR53" s="1"/>
  <c r="CP25"/>
  <c r="CT13"/>
  <c r="AW31"/>
  <c r="AW30" s="1"/>
  <c r="CT15"/>
  <c r="CT32"/>
  <c r="M25"/>
  <c r="C31"/>
  <c r="C30" s="1"/>
  <c r="C53" s="1"/>
  <c r="O31"/>
  <c r="O30" s="1"/>
  <c r="O53" s="1"/>
  <c r="BW31"/>
  <c r="BW30" s="1"/>
  <c r="BW53" s="1"/>
  <c r="CT34"/>
  <c r="CT48"/>
  <c r="AZ25"/>
  <c r="G53"/>
  <c r="CT38"/>
  <c r="CT39"/>
  <c r="CT40"/>
  <c r="CT51"/>
  <c r="CT92"/>
  <c r="AN25"/>
  <c r="CT42"/>
  <c r="CT84"/>
  <c r="AO25"/>
  <c r="BU25"/>
  <c r="B47"/>
  <c r="CT37"/>
  <c r="CD25"/>
  <c r="BR25"/>
  <c r="D47"/>
  <c r="P47"/>
  <c r="AB47"/>
  <c r="AN47"/>
  <c r="AN53" s="1"/>
  <c r="AZ47"/>
  <c r="BL47"/>
  <c r="BX47"/>
  <c r="CJ47"/>
  <c r="CT95" i="4"/>
  <c r="CT95" i="65"/>
  <c r="CT95" i="64"/>
  <c r="CT95" i="63"/>
  <c r="CT95" i="62"/>
  <c r="CT95" i="61"/>
  <c r="CT95" i="60"/>
  <c r="CT95" i="59"/>
  <c r="CT95" i="58"/>
  <c r="CT95" i="57"/>
  <c r="CT95" i="56"/>
  <c r="CT95" i="55"/>
  <c r="CT95" i="54"/>
  <c r="CT95" i="53"/>
  <c r="CT95" i="52"/>
  <c r="CT95" i="51"/>
  <c r="CT95" i="34"/>
  <c r="CT95" i="33"/>
  <c r="CT95" i="32"/>
  <c r="CT95" i="31"/>
  <c r="CT95" i="30"/>
  <c r="CT95" i="29"/>
  <c r="CT95" i="28"/>
  <c r="CT95" i="27"/>
  <c r="CT95" i="26"/>
  <c r="CT95" i="25"/>
  <c r="CT95" i="24"/>
  <c r="CT95" i="23"/>
  <c r="CT95" i="22"/>
  <c r="CT95" i="21"/>
  <c r="CU95" i="4" l="1"/>
  <c r="CB55" i="69"/>
  <c r="CB57" s="1"/>
  <c r="CB99" s="1"/>
  <c r="BL53"/>
  <c r="BJ53"/>
  <c r="BJ55" s="1"/>
  <c r="BJ57" s="1"/>
  <c r="BJ99" s="1"/>
  <c r="BH53"/>
  <c r="BH55" s="1"/>
  <c r="BH57" s="1"/>
  <c r="BH99" s="1"/>
  <c r="BY55"/>
  <c r="BY57" s="1"/>
  <c r="BY99" s="1"/>
  <c r="AG55"/>
  <c r="AG57" s="1"/>
  <c r="AG99" s="1"/>
  <c r="AK55"/>
  <c r="AK57" s="1"/>
  <c r="AK99" s="1"/>
  <c r="AI55"/>
  <c r="AI57" s="1"/>
  <c r="AI99" s="1"/>
  <c r="BT53"/>
  <c r="BT55" s="1"/>
  <c r="BT57" s="1"/>
  <c r="BT99" s="1"/>
  <c r="B53" i="32"/>
  <c r="W55" i="69"/>
  <c r="W57" s="1"/>
  <c r="W99" s="1"/>
  <c r="AV53"/>
  <c r="AV55" s="1"/>
  <c r="AV57" s="1"/>
  <c r="AV99" s="1"/>
  <c r="BX53"/>
  <c r="BX55" s="1"/>
  <c r="BX57" s="1"/>
  <c r="BX99" s="1"/>
  <c r="CK53"/>
  <c r="CK55" s="1"/>
  <c r="CK57" s="1"/>
  <c r="CK99" s="1"/>
  <c r="AZ53"/>
  <c r="AZ55" s="1"/>
  <c r="AZ57" s="1"/>
  <c r="AZ99" s="1"/>
  <c r="C53" i="52"/>
  <c r="CT91" i="69"/>
  <c r="CT96"/>
  <c r="L53"/>
  <c r="L55" s="1"/>
  <c r="L57" s="1"/>
  <c r="L99" s="1"/>
  <c r="BU53"/>
  <c r="BU55" s="1"/>
  <c r="BU57" s="1"/>
  <c r="BU99" s="1"/>
  <c r="AT55"/>
  <c r="AT57" s="1"/>
  <c r="AT99" s="1"/>
  <c r="V55"/>
  <c r="V57" s="1"/>
  <c r="V99" s="1"/>
  <c r="CO55"/>
  <c r="CO57" s="1"/>
  <c r="CO99" s="1"/>
  <c r="CP55"/>
  <c r="CP57" s="1"/>
  <c r="CP99" s="1"/>
  <c r="AO55"/>
  <c r="AO57" s="1"/>
  <c r="AO99" s="1"/>
  <c r="BK55"/>
  <c r="BK57" s="1"/>
  <c r="BK99" s="1"/>
  <c r="Z55"/>
  <c r="Z57" s="1"/>
  <c r="Z99" s="1"/>
  <c r="AE55"/>
  <c r="AE57" s="1"/>
  <c r="AE99" s="1"/>
  <c r="U55"/>
  <c r="U57" s="1"/>
  <c r="U99" s="1"/>
  <c r="Q55"/>
  <c r="Q57" s="1"/>
  <c r="Q99" s="1"/>
  <c r="E55"/>
  <c r="E57" s="1"/>
  <c r="E99" s="1"/>
  <c r="BM55"/>
  <c r="BM57" s="1"/>
  <c r="BM99" s="1"/>
  <c r="BA55"/>
  <c r="BA57" s="1"/>
  <c r="BA99" s="1"/>
  <c r="AC55"/>
  <c r="AC57" s="1"/>
  <c r="AC99" s="1"/>
  <c r="B53" i="52"/>
  <c r="C53" i="32"/>
  <c r="X53" i="69"/>
  <c r="X55" s="1"/>
  <c r="X57" s="1"/>
  <c r="X99" s="1"/>
  <c r="D53"/>
  <c r="D55" s="1"/>
  <c r="D57" s="1"/>
  <c r="D99" s="1"/>
  <c r="BE55"/>
  <c r="BE57" s="1"/>
  <c r="BE99" s="1"/>
  <c r="BO55"/>
  <c r="BO57" s="1"/>
  <c r="BO99" s="1"/>
  <c r="BD55"/>
  <c r="BD57" s="1"/>
  <c r="BD99" s="1"/>
  <c r="BI53"/>
  <c r="BI55" s="1"/>
  <c r="BI57" s="1"/>
  <c r="BI99" s="1"/>
  <c r="BP53"/>
  <c r="BP55" s="1"/>
  <c r="BP57" s="1"/>
  <c r="BP99" s="1"/>
  <c r="BG55"/>
  <c r="BG57" s="1"/>
  <c r="BG99" s="1"/>
  <c r="BF55"/>
  <c r="BF57" s="1"/>
  <c r="BF99" s="1"/>
  <c r="P53"/>
  <c r="P55" s="1"/>
  <c r="P57" s="1"/>
  <c r="P99" s="1"/>
  <c r="CQ55"/>
  <c r="CQ57" s="1"/>
  <c r="CQ99" s="1"/>
  <c r="BS55"/>
  <c r="BS57" s="1"/>
  <c r="BS99" s="1"/>
  <c r="CJ53"/>
  <c r="CJ55" s="1"/>
  <c r="CJ57" s="1"/>
  <c r="CJ99" s="1"/>
  <c r="AR55"/>
  <c r="AR57" s="1"/>
  <c r="AR99" s="1"/>
  <c r="AB53"/>
  <c r="AB55" s="1"/>
  <c r="AB57" s="1"/>
  <c r="AB99" s="1"/>
  <c r="D53" i="33"/>
  <c r="AJ53" i="69"/>
  <c r="AJ55" s="1"/>
  <c r="AJ57" s="1"/>
  <c r="AJ99" s="1"/>
  <c r="AF55"/>
  <c r="AF57" s="1"/>
  <c r="AF99" s="1"/>
  <c r="CI55"/>
  <c r="CI57" s="1"/>
  <c r="CI99" s="1"/>
  <c r="AM55"/>
  <c r="AM57" s="1"/>
  <c r="AM99" s="1"/>
  <c r="R55"/>
  <c r="R57" s="1"/>
  <c r="R99" s="1"/>
  <c r="CN55"/>
  <c r="CN57" s="1"/>
  <c r="CN99" s="1"/>
  <c r="CS55"/>
  <c r="CS57" s="1"/>
  <c r="CS99" s="1"/>
  <c r="T55"/>
  <c r="T57" s="1"/>
  <c r="T99" s="1"/>
  <c r="Y53"/>
  <c r="Y55" s="1"/>
  <c r="Y57" s="1"/>
  <c r="Y99" s="1"/>
  <c r="AW53"/>
  <c r="AW55" s="1"/>
  <c r="AW57" s="1"/>
  <c r="AW99" s="1"/>
  <c r="CM55"/>
  <c r="CM57" s="1"/>
  <c r="CM99" s="1"/>
  <c r="AD55"/>
  <c r="AD57" s="1"/>
  <c r="AD99" s="1"/>
  <c r="BV55"/>
  <c r="BV57" s="1"/>
  <c r="BV99" s="1"/>
  <c r="BQ55"/>
  <c r="BQ57" s="1"/>
  <c r="BQ99" s="1"/>
  <c r="AP55"/>
  <c r="AP57" s="1"/>
  <c r="AP99" s="1"/>
  <c r="AY55"/>
  <c r="AY57" s="1"/>
  <c r="AY99" s="1"/>
  <c r="S55"/>
  <c r="S57" s="1"/>
  <c r="S99" s="1"/>
  <c r="BC55"/>
  <c r="BC57" s="1"/>
  <c r="BC99" s="1"/>
  <c r="AA55"/>
  <c r="AA57" s="1"/>
  <c r="AA99" s="1"/>
  <c r="AX55"/>
  <c r="AX57" s="1"/>
  <c r="AX99" s="1"/>
  <c r="CL55"/>
  <c r="CL57" s="1"/>
  <c r="CL99" s="1"/>
  <c r="BN55"/>
  <c r="BN57" s="1"/>
  <c r="BN99" s="1"/>
  <c r="N55"/>
  <c r="N57" s="1"/>
  <c r="N99" s="1"/>
  <c r="BB55"/>
  <c r="BB57" s="1"/>
  <c r="BB99" s="1"/>
  <c r="H55"/>
  <c r="H57" s="1"/>
  <c r="H99" s="1"/>
  <c r="CF55"/>
  <c r="CF57" s="1"/>
  <c r="CF99" s="1"/>
  <c r="CR55"/>
  <c r="CR57" s="1"/>
  <c r="CR99" s="1"/>
  <c r="I55"/>
  <c r="I57" s="1"/>
  <c r="I99" s="1"/>
  <c r="F55"/>
  <c r="F57" s="1"/>
  <c r="F99" s="1"/>
  <c r="CH55"/>
  <c r="CH57" s="1"/>
  <c r="CH99" s="1"/>
  <c r="AS55"/>
  <c r="AS57" s="1"/>
  <c r="AS99" s="1"/>
  <c r="AL55"/>
  <c r="AL57" s="1"/>
  <c r="AL99" s="1"/>
  <c r="CC55"/>
  <c r="CC57" s="1"/>
  <c r="CC99" s="1"/>
  <c r="BW55"/>
  <c r="BW57" s="1"/>
  <c r="BW99" s="1"/>
  <c r="AQ55"/>
  <c r="AQ57" s="1"/>
  <c r="AQ99" s="1"/>
  <c r="K55"/>
  <c r="K57" s="1"/>
  <c r="K99" s="1"/>
  <c r="BZ55"/>
  <c r="BZ57" s="1"/>
  <c r="BZ99" s="1"/>
  <c r="M55"/>
  <c r="M57" s="1"/>
  <c r="M99" s="1"/>
  <c r="AH55"/>
  <c r="AH57" s="1"/>
  <c r="AH99" s="1"/>
  <c r="CA55"/>
  <c r="CA57" s="1"/>
  <c r="CA99" s="1"/>
  <c r="AU55"/>
  <c r="AU57" s="1"/>
  <c r="AU99" s="1"/>
  <c r="O55"/>
  <c r="O57" s="1"/>
  <c r="O99" s="1"/>
  <c r="CE55"/>
  <c r="CE57" s="1"/>
  <c r="CE99" s="1"/>
  <c r="CG55"/>
  <c r="CG57" s="1"/>
  <c r="CG99" s="1"/>
  <c r="BL55"/>
  <c r="BL57" s="1"/>
  <c r="BL99" s="1"/>
  <c r="CD55"/>
  <c r="CD57" s="1"/>
  <c r="CD99" s="1"/>
  <c r="C55"/>
  <c r="C57" s="1"/>
  <c r="C99" s="1"/>
  <c r="G55"/>
  <c r="G57" s="1"/>
  <c r="G99" s="1"/>
  <c r="B53"/>
  <c r="CT30"/>
  <c r="J55"/>
  <c r="J57" s="1"/>
  <c r="J99" s="1"/>
  <c r="CT3"/>
  <c r="B25"/>
  <c r="AN55"/>
  <c r="AN57" s="1"/>
  <c r="AN99" s="1"/>
  <c r="BR55"/>
  <c r="BR57" s="1"/>
  <c r="BR99" s="1"/>
  <c r="CT31"/>
  <c r="CT47"/>
  <c r="CS42" i="27"/>
  <c r="CT53" i="69" l="1"/>
  <c r="B55"/>
  <c r="B57" s="1"/>
  <c r="B99" s="1"/>
  <c r="CT25"/>
  <c r="CT55" l="1"/>
  <c r="CT79" i="4"/>
  <c r="CT78"/>
  <c r="CT77"/>
  <c r="CT76"/>
  <c r="CT75"/>
  <c r="CT74"/>
  <c r="CT79" i="21"/>
  <c r="CT78"/>
  <c r="CT77"/>
  <c r="CT76"/>
  <c r="CT75"/>
  <c r="CT74"/>
  <c r="CT79" i="22"/>
  <c r="CT78"/>
  <c r="CT77"/>
  <c r="CT76"/>
  <c r="CT75"/>
  <c r="CT74"/>
  <c r="CT79" i="23"/>
  <c r="CT78"/>
  <c r="CT77"/>
  <c r="CT76"/>
  <c r="CT75"/>
  <c r="CT74"/>
  <c r="CT79" i="24"/>
  <c r="CT78"/>
  <c r="CT77"/>
  <c r="CT76"/>
  <c r="CT75"/>
  <c r="CT74"/>
  <c r="CT79" i="25"/>
  <c r="CT78"/>
  <c r="CT77"/>
  <c r="CT76"/>
  <c r="CT75"/>
  <c r="CT74"/>
  <c r="CT79" i="26"/>
  <c r="CT78"/>
  <c r="CT77"/>
  <c r="CT76"/>
  <c r="CT75"/>
  <c r="CT74"/>
  <c r="CT79" i="27"/>
  <c r="CT78"/>
  <c r="CT77"/>
  <c r="CT76"/>
  <c r="CT75"/>
  <c r="CT74"/>
  <c r="CT79" i="28"/>
  <c r="CT78"/>
  <c r="CT77"/>
  <c r="CT76"/>
  <c r="CT75"/>
  <c r="CT74"/>
  <c r="CT79" i="29"/>
  <c r="CT78"/>
  <c r="CT77"/>
  <c r="CT76"/>
  <c r="CT75"/>
  <c r="CT74"/>
  <c r="CT79" i="30"/>
  <c r="CT78"/>
  <c r="CT77"/>
  <c r="CT76"/>
  <c r="CT75"/>
  <c r="CT74"/>
  <c r="CT79" i="31"/>
  <c r="CT78"/>
  <c r="CT77"/>
  <c r="CT76"/>
  <c r="CT75"/>
  <c r="CT74"/>
  <c r="CT79" i="32"/>
  <c r="CT78"/>
  <c r="CT77"/>
  <c r="CT76"/>
  <c r="CT75"/>
  <c r="CT74"/>
  <c r="CT79" i="33"/>
  <c r="CT78"/>
  <c r="CT77"/>
  <c r="CT76"/>
  <c r="CT75"/>
  <c r="CT74"/>
  <c r="CT79" i="34"/>
  <c r="CT78"/>
  <c r="CT77"/>
  <c r="CT76"/>
  <c r="CT75"/>
  <c r="CT74"/>
  <c r="CT79" i="51"/>
  <c r="CT78"/>
  <c r="CT77"/>
  <c r="CT76"/>
  <c r="CT75"/>
  <c r="CT74"/>
  <c r="CT79" i="52"/>
  <c r="CT78"/>
  <c r="CT77"/>
  <c r="CT76"/>
  <c r="CT75"/>
  <c r="CT74"/>
  <c r="CT79" i="53"/>
  <c r="CT78"/>
  <c r="CT77"/>
  <c r="CT76"/>
  <c r="CT75"/>
  <c r="CT74"/>
  <c r="CT79" i="54"/>
  <c r="CT78"/>
  <c r="CT77"/>
  <c r="CT76"/>
  <c r="CT75"/>
  <c r="CT74"/>
  <c r="CT79" i="55"/>
  <c r="CT78"/>
  <c r="CT77"/>
  <c r="CT76"/>
  <c r="CT75"/>
  <c r="CT74"/>
  <c r="CT79" i="56"/>
  <c r="CT78"/>
  <c r="CT77"/>
  <c r="CT76"/>
  <c r="CT75"/>
  <c r="CT74"/>
  <c r="CT79" i="57"/>
  <c r="CT78"/>
  <c r="CT77"/>
  <c r="CT76"/>
  <c r="CT75"/>
  <c r="CT74"/>
  <c r="CT79" i="58"/>
  <c r="CT78"/>
  <c r="CT77"/>
  <c r="CT76"/>
  <c r="CT75"/>
  <c r="CT74"/>
  <c r="CT79" i="59"/>
  <c r="CT78"/>
  <c r="CT77"/>
  <c r="CT76"/>
  <c r="CT75"/>
  <c r="CT74"/>
  <c r="CT79" i="60"/>
  <c r="CT78"/>
  <c r="CT77"/>
  <c r="CT76"/>
  <c r="CT75"/>
  <c r="CT74"/>
  <c r="CT79" i="61"/>
  <c r="CT78"/>
  <c r="CT77"/>
  <c r="CT76"/>
  <c r="CT75"/>
  <c r="CT74"/>
  <c r="CT79" i="62"/>
  <c r="CT78"/>
  <c r="CT77"/>
  <c r="CT76"/>
  <c r="CT75"/>
  <c r="CT74"/>
  <c r="CT79" i="63"/>
  <c r="CT78"/>
  <c r="CT77"/>
  <c r="CT76"/>
  <c r="CT75"/>
  <c r="CT74"/>
  <c r="CT79" i="64"/>
  <c r="CT78"/>
  <c r="CT77"/>
  <c r="CT76"/>
  <c r="CT75"/>
  <c r="CT74"/>
  <c r="CT79" i="65"/>
  <c r="CT78"/>
  <c r="CT77"/>
  <c r="CT76"/>
  <c r="CT75"/>
  <c r="CT74"/>
  <c r="CT73" i="4"/>
  <c r="CT73" i="21"/>
  <c r="CT73" i="22"/>
  <c r="CT73" i="23"/>
  <c r="CT73" i="24"/>
  <c r="CT73" i="25"/>
  <c r="CT73" i="26"/>
  <c r="CT73" i="27"/>
  <c r="CT73" i="28"/>
  <c r="CT73" i="29"/>
  <c r="CT73" i="30"/>
  <c r="CT73" i="31"/>
  <c r="CT73" i="32"/>
  <c r="CT73" i="33"/>
  <c r="CT73" i="34"/>
  <c r="CT73" i="51"/>
  <c r="CT73" i="52"/>
  <c r="CT73" i="53"/>
  <c r="CT73" i="54"/>
  <c r="CT73" i="55"/>
  <c r="CT73" i="56"/>
  <c r="CT73" i="57"/>
  <c r="CT73" i="58"/>
  <c r="CT73" i="59"/>
  <c r="CT73" i="60"/>
  <c r="CT73" i="61"/>
  <c r="CT73" i="62"/>
  <c r="CT73" i="63"/>
  <c r="CT73" i="64"/>
  <c r="CT73" i="65"/>
  <c r="CU75" i="4" l="1"/>
  <c r="CU74"/>
  <c r="CU77"/>
  <c r="CU76"/>
  <c r="CU78"/>
  <c r="CU79"/>
  <c r="CU73"/>
  <c r="CT99" i="69"/>
  <c r="CT57"/>
  <c r="AJ9" i="68"/>
  <c r="AJ25"/>
  <c r="AJ17"/>
  <c r="AJ27"/>
  <c r="AJ11"/>
  <c r="AJ19"/>
  <c r="AJ35"/>
  <c r="AJ34"/>
  <c r="AJ26"/>
  <c r="AJ18"/>
  <c r="AJ10"/>
  <c r="AJ32"/>
  <c r="AJ24"/>
  <c r="AJ16"/>
  <c r="AJ33"/>
  <c r="AJ31"/>
  <c r="AJ23"/>
  <c r="AJ15"/>
  <c r="AJ30"/>
  <c r="AJ22"/>
  <c r="AJ14"/>
  <c r="AJ37"/>
  <c r="AJ29"/>
  <c r="AJ21"/>
  <c r="AJ13"/>
  <c r="AJ36"/>
  <c r="AJ28"/>
  <c r="AJ20"/>
  <c r="AJ12"/>
  <c r="AJ8"/>
  <c r="CV79" i="4" l="1"/>
  <c r="CV73"/>
  <c r="CV74"/>
  <c r="CV76"/>
  <c r="CV77"/>
  <c r="CV78"/>
  <c r="CV75"/>
  <c r="CT49"/>
  <c r="CT48"/>
  <c r="CT46"/>
  <c r="CT46" i="65"/>
  <c r="CT46" i="64"/>
  <c r="CT46" i="63"/>
  <c r="CT46" i="62"/>
  <c r="CT46" i="61"/>
  <c r="CT46" i="60"/>
  <c r="CT46" i="59"/>
  <c r="CT46" i="58"/>
  <c r="CT46" i="57"/>
  <c r="CT46" i="56"/>
  <c r="CT46" i="55"/>
  <c r="CT46" i="54"/>
  <c r="CT46" i="53"/>
  <c r="CT46" i="52"/>
  <c r="CT46" i="51"/>
  <c r="CT46" i="34"/>
  <c r="CT46" i="33"/>
  <c r="CT46" i="32"/>
  <c r="CT46" i="31"/>
  <c r="CT46" i="30"/>
  <c r="CT46" i="29"/>
  <c r="CT46" i="28"/>
  <c r="CT46" i="27"/>
  <c r="CT46" i="26"/>
  <c r="CT46" i="25"/>
  <c r="CT46" i="24"/>
  <c r="CT46" i="23"/>
  <c r="CT46" i="22"/>
  <c r="CT46" i="21"/>
  <c r="C102" i="4"/>
  <c r="D102"/>
  <c r="E102"/>
  <c r="F102"/>
  <c r="G102"/>
  <c r="H102"/>
  <c r="C103"/>
  <c r="D103"/>
  <c r="E103"/>
  <c r="F103"/>
  <c r="G103"/>
  <c r="H103"/>
  <c r="B84" i="65"/>
  <c r="C84"/>
  <c r="D84"/>
  <c r="E84"/>
  <c r="F84"/>
  <c r="G84"/>
  <c r="H84"/>
  <c r="B84" i="64"/>
  <c r="C84"/>
  <c r="D84"/>
  <c r="E84"/>
  <c r="F84"/>
  <c r="G84"/>
  <c r="H84"/>
  <c r="B84" i="63"/>
  <c r="C84"/>
  <c r="D84"/>
  <c r="E84"/>
  <c r="F84"/>
  <c r="G84"/>
  <c r="H84"/>
  <c r="B84" i="62"/>
  <c r="C84"/>
  <c r="D84"/>
  <c r="E84"/>
  <c r="F84"/>
  <c r="G84"/>
  <c r="H84"/>
  <c r="C84" i="61"/>
  <c r="D84"/>
  <c r="E84"/>
  <c r="F84"/>
  <c r="G84"/>
  <c r="H84"/>
  <c r="E84" i="60"/>
  <c r="F84"/>
  <c r="G84"/>
  <c r="H84"/>
  <c r="C84" i="59"/>
  <c r="D84"/>
  <c r="E84"/>
  <c r="F84"/>
  <c r="G84"/>
  <c r="H84"/>
  <c r="B84" i="58"/>
  <c r="C84"/>
  <c r="D84"/>
  <c r="E84"/>
  <c r="F84"/>
  <c r="G84"/>
  <c r="H84"/>
  <c r="B84" i="57"/>
  <c r="C84"/>
  <c r="D84"/>
  <c r="E84"/>
  <c r="F84"/>
  <c r="G84"/>
  <c r="H84"/>
  <c r="B84" i="56"/>
  <c r="C84"/>
  <c r="D84"/>
  <c r="E84"/>
  <c r="F84"/>
  <c r="G84"/>
  <c r="H84"/>
  <c r="B84" i="55"/>
  <c r="C84"/>
  <c r="D84"/>
  <c r="E84"/>
  <c r="F84"/>
  <c r="G84"/>
  <c r="H84"/>
  <c r="B84" i="54"/>
  <c r="C84"/>
  <c r="D84"/>
  <c r="E84"/>
  <c r="F84"/>
  <c r="G84"/>
  <c r="H84"/>
  <c r="D84" i="53"/>
  <c r="E84"/>
  <c r="F84"/>
  <c r="G84"/>
  <c r="H84"/>
  <c r="D84" i="52"/>
  <c r="E84"/>
  <c r="F84"/>
  <c r="G84"/>
  <c r="H84"/>
  <c r="B84" i="51"/>
  <c r="C84"/>
  <c r="D84"/>
  <c r="E84"/>
  <c r="F84"/>
  <c r="G84"/>
  <c r="H84"/>
  <c r="B84" i="34"/>
  <c r="C84"/>
  <c r="D84"/>
  <c r="E84"/>
  <c r="F84"/>
  <c r="G84"/>
  <c r="H84"/>
  <c r="E84" i="33"/>
  <c r="F84"/>
  <c r="G84"/>
  <c r="H84"/>
  <c r="D84" i="32"/>
  <c r="E84"/>
  <c r="F84"/>
  <c r="G84"/>
  <c r="H84"/>
  <c r="B84" i="31"/>
  <c r="C84"/>
  <c r="D84"/>
  <c r="E84"/>
  <c r="F84"/>
  <c r="G84"/>
  <c r="H84"/>
  <c r="B84" i="30"/>
  <c r="C84"/>
  <c r="D84"/>
  <c r="E84"/>
  <c r="F84"/>
  <c r="G84"/>
  <c r="H84"/>
  <c r="B84" i="28"/>
  <c r="C84"/>
  <c r="D84"/>
  <c r="E84"/>
  <c r="F84"/>
  <c r="G84"/>
  <c r="H84"/>
  <c r="C84" i="27"/>
  <c r="D84"/>
  <c r="E84"/>
  <c r="F84"/>
  <c r="G84"/>
  <c r="H84"/>
  <c r="B84" i="26"/>
  <c r="C84"/>
  <c r="D84"/>
  <c r="E84"/>
  <c r="F84"/>
  <c r="G84"/>
  <c r="H84"/>
  <c r="B84" i="24"/>
  <c r="C84"/>
  <c r="D84"/>
  <c r="E84"/>
  <c r="F84"/>
  <c r="G84"/>
  <c r="H84"/>
  <c r="C84" i="23"/>
  <c r="D84"/>
  <c r="E84"/>
  <c r="F84"/>
  <c r="G84"/>
  <c r="H84"/>
  <c r="D102"/>
  <c r="E102"/>
  <c r="F102"/>
  <c r="G102"/>
  <c r="H102"/>
  <c r="D103"/>
  <c r="E103"/>
  <c r="F103"/>
  <c r="G103"/>
  <c r="H103"/>
  <c r="B84" i="21"/>
  <c r="C84"/>
  <c r="D84"/>
  <c r="E84"/>
  <c r="F84"/>
  <c r="G84"/>
  <c r="H84"/>
  <c r="H91" i="54" l="1"/>
  <c r="H96" s="1"/>
  <c r="CU46" i="4"/>
  <c r="B91" i="28"/>
  <c r="B96" s="1"/>
  <c r="B91" i="51"/>
  <c r="B96" s="1"/>
  <c r="E91" i="57"/>
  <c r="E96" s="1"/>
  <c r="G91" i="54"/>
  <c r="G96" s="1"/>
  <c r="C91" i="34"/>
  <c r="C96" s="1"/>
  <c r="F91" i="26"/>
  <c r="F96" s="1"/>
  <c r="D91" i="34"/>
  <c r="D96" s="1"/>
  <c r="F91" i="56"/>
  <c r="F96" s="1"/>
  <c r="G91" i="31"/>
  <c r="G96" s="1"/>
  <c r="H91" i="63"/>
  <c r="H96" s="1"/>
  <c r="B91" i="21"/>
  <c r="B96" s="1"/>
  <c r="D91" i="26"/>
  <c r="D96" s="1"/>
  <c r="H91" i="30"/>
  <c r="H96" s="1"/>
  <c r="H91" i="61"/>
  <c r="H96" s="1"/>
  <c r="B91" i="57"/>
  <c r="B96" s="1"/>
  <c r="E91" i="58"/>
  <c r="E96" s="1"/>
  <c r="H91" i="59"/>
  <c r="H96" s="1"/>
  <c r="E91" i="60"/>
  <c r="E96" s="1"/>
  <c r="H91" i="21"/>
  <c r="H96" s="1"/>
  <c r="H91" i="32"/>
  <c r="H96" s="1"/>
  <c r="E91" i="54"/>
  <c r="E96" s="1"/>
  <c r="E91" i="59"/>
  <c r="E96" s="1"/>
  <c r="F91" i="21"/>
  <c r="F96" s="1"/>
  <c r="E91" i="34"/>
  <c r="E96" s="1"/>
  <c r="B91" i="54"/>
  <c r="B96" s="1"/>
  <c r="H91" i="56"/>
  <c r="H96" s="1"/>
  <c r="B91" i="62"/>
  <c r="B96" s="1"/>
  <c r="B91" i="26"/>
  <c r="B96" s="1"/>
  <c r="E91" i="30"/>
  <c r="E96" s="1"/>
  <c r="H91" i="31"/>
  <c r="H96" s="1"/>
  <c r="G91" i="56"/>
  <c r="G96" s="1"/>
  <c r="G91" i="23"/>
  <c r="G96" s="1"/>
  <c r="B91" i="24"/>
  <c r="B96" s="1"/>
  <c r="E91" i="33"/>
  <c r="E96" s="1"/>
  <c r="C91" i="58"/>
  <c r="C96" s="1"/>
  <c r="E91" i="64"/>
  <c r="E96" s="1"/>
  <c r="H91" i="27"/>
  <c r="H96" s="1"/>
  <c r="G91" i="32"/>
  <c r="G96" s="1"/>
  <c r="H91" i="53"/>
  <c r="H96" s="1"/>
  <c r="G91" i="63"/>
  <c r="G96" s="1"/>
  <c r="B91" i="30"/>
  <c r="B96" s="1"/>
  <c r="E91" i="28"/>
  <c r="E96" s="1"/>
  <c r="H91" i="23"/>
  <c r="H96" s="1"/>
  <c r="G91" i="26"/>
  <c r="G96" s="1"/>
  <c r="C91" i="27"/>
  <c r="C96" s="1"/>
  <c r="F91" i="33"/>
  <c r="F96" s="1"/>
  <c r="H91" i="57"/>
  <c r="H96" s="1"/>
  <c r="G91" i="34"/>
  <c r="G96" s="1"/>
  <c r="E91" i="52"/>
  <c r="E96" s="1"/>
  <c r="H91" i="55"/>
  <c r="H96" s="1"/>
  <c r="D91" i="24"/>
  <c r="D96" s="1"/>
  <c r="F91" i="34"/>
  <c r="F96" s="1"/>
  <c r="D91" i="52"/>
  <c r="D96" s="1"/>
  <c r="G91" i="55"/>
  <c r="G96" s="1"/>
  <c r="B91" i="56"/>
  <c r="B96" s="1"/>
  <c r="E91" i="21"/>
  <c r="E96" s="1"/>
  <c r="D91" i="27"/>
  <c r="D96" s="1"/>
  <c r="G91" i="28"/>
  <c r="G96" s="1"/>
  <c r="G91" i="30"/>
  <c r="G96" s="1"/>
  <c r="B91" i="31"/>
  <c r="B96" s="1"/>
  <c r="G91" i="52"/>
  <c r="G96" s="1"/>
  <c r="E91" i="56"/>
  <c r="E96" s="1"/>
  <c r="D91" i="58"/>
  <c r="D96" s="1"/>
  <c r="C91" i="62"/>
  <c r="C96" s="1"/>
  <c r="B91" i="64"/>
  <c r="B96" s="1"/>
  <c r="H91" i="24"/>
  <c r="H96" s="1"/>
  <c r="F91" i="32"/>
  <c r="F96" s="1"/>
  <c r="F91" i="24"/>
  <c r="F96" s="1"/>
  <c r="E91" i="26"/>
  <c r="E96" s="1"/>
  <c r="B91" i="58"/>
  <c r="B96" s="1"/>
  <c r="E91" i="24"/>
  <c r="E96" s="1"/>
  <c r="H91" i="33"/>
  <c r="H96" s="1"/>
  <c r="H91" i="51"/>
  <c r="H96" s="1"/>
  <c r="H91" i="62"/>
  <c r="H96" s="1"/>
  <c r="G91"/>
  <c r="G96" s="1"/>
  <c r="F91" i="64"/>
  <c r="F96" s="1"/>
  <c r="C91" i="26"/>
  <c r="C96" s="1"/>
  <c r="G91" i="33"/>
  <c r="G96" s="1"/>
  <c r="G91" i="60"/>
  <c r="G96" s="1"/>
  <c r="H91" i="65"/>
  <c r="H96" s="1"/>
  <c r="G91" i="21"/>
  <c r="G96" s="1"/>
  <c r="D91" i="31"/>
  <c r="D96" s="1"/>
  <c r="E91" i="62"/>
  <c r="E96" s="1"/>
  <c r="G91" i="65"/>
  <c r="G96" s="1"/>
  <c r="F91" i="54"/>
  <c r="F96" s="1"/>
  <c r="D91" i="21"/>
  <c r="D96" s="1"/>
  <c r="F91" i="23"/>
  <c r="F96" s="1"/>
  <c r="C91" i="24"/>
  <c r="C96" s="1"/>
  <c r="D91" i="28"/>
  <c r="D96" s="1"/>
  <c r="F91" i="53"/>
  <c r="F96" s="1"/>
  <c r="C91" i="54"/>
  <c r="C96" s="1"/>
  <c r="F91" i="55"/>
  <c r="F96" s="1"/>
  <c r="D91" i="56"/>
  <c r="D96" s="1"/>
  <c r="G91" i="57"/>
  <c r="G96" s="1"/>
  <c r="F91" i="61"/>
  <c r="F96" s="1"/>
  <c r="F91" i="63"/>
  <c r="F96" s="1"/>
  <c r="C91" i="64"/>
  <c r="C96" s="1"/>
  <c r="F91" i="65"/>
  <c r="F96" s="1"/>
  <c r="C91" i="21"/>
  <c r="C96" s="1"/>
  <c r="E91" i="23"/>
  <c r="E96" s="1"/>
  <c r="C91" i="28"/>
  <c r="C96" s="1"/>
  <c r="F91" i="51"/>
  <c r="F96" s="1"/>
  <c r="F91" i="57"/>
  <c r="F96" s="1"/>
  <c r="F91" i="59"/>
  <c r="F96" s="1"/>
  <c r="E91" i="63"/>
  <c r="E96" s="1"/>
  <c r="E91" i="65"/>
  <c r="E96" s="1"/>
  <c r="D91" i="23"/>
  <c r="D96" s="1"/>
  <c r="E91" i="51"/>
  <c r="E96" s="1"/>
  <c r="H91" i="52"/>
  <c r="H96" s="1"/>
  <c r="D91" i="53"/>
  <c r="D96" s="1"/>
  <c r="D91" i="55"/>
  <c r="D96" s="1"/>
  <c r="H91" i="60"/>
  <c r="H96" s="1"/>
  <c r="D91" i="61"/>
  <c r="D96" s="1"/>
  <c r="D91" i="63"/>
  <c r="D96" s="1"/>
  <c r="D91" i="65"/>
  <c r="D96" s="1"/>
  <c r="C91" i="23"/>
  <c r="C96" s="1"/>
  <c r="F91" i="27"/>
  <c r="F96" s="1"/>
  <c r="C91" i="30"/>
  <c r="C96" s="1"/>
  <c r="E91" i="32"/>
  <c r="E96" s="1"/>
  <c r="D91" i="51"/>
  <c r="D96" s="1"/>
  <c r="D91" i="57"/>
  <c r="D96" s="1"/>
  <c r="G91" i="58"/>
  <c r="G96" s="1"/>
  <c r="D91" i="59"/>
  <c r="D96" s="1"/>
  <c r="C91" i="61"/>
  <c r="C96" s="1"/>
  <c r="H91" i="64"/>
  <c r="H96" s="1"/>
  <c r="C91" i="65"/>
  <c r="C96" s="1"/>
  <c r="G91" i="24"/>
  <c r="G96" s="1"/>
  <c r="H91" i="26"/>
  <c r="H96" s="1"/>
  <c r="E91" i="27"/>
  <c r="E96" s="1"/>
  <c r="H91" i="28"/>
  <c r="H96" s="1"/>
  <c r="F91" i="31"/>
  <c r="F96" s="1"/>
  <c r="D91" i="32"/>
  <c r="D96" s="1"/>
  <c r="C91" i="51"/>
  <c r="C96" s="1"/>
  <c r="B91" i="55"/>
  <c r="B96" s="1"/>
  <c r="C91" i="57"/>
  <c r="C96" s="1"/>
  <c r="F91" i="58"/>
  <c r="F96" s="1"/>
  <c r="C91" i="59"/>
  <c r="C96" s="1"/>
  <c r="B91" i="63"/>
  <c r="B96" s="1"/>
  <c r="G91" i="64"/>
  <c r="G96" s="1"/>
  <c r="B91" i="65"/>
  <c r="B96" s="1"/>
  <c r="G91" i="61"/>
  <c r="G96" s="1"/>
  <c r="C91" i="56"/>
  <c r="C96" s="1"/>
  <c r="E91" i="55"/>
  <c r="E96" s="1"/>
  <c r="E91" i="31"/>
  <c r="E96" s="1"/>
  <c r="D91" i="64"/>
  <c r="D96" s="1"/>
  <c r="F91" i="62"/>
  <c r="F96" s="1"/>
  <c r="G91" i="53"/>
  <c r="G96" s="1"/>
  <c r="B91" i="34"/>
  <c r="B96" s="1"/>
  <c r="F91" i="30"/>
  <c r="F96" s="1"/>
  <c r="D91"/>
  <c r="D96" s="1"/>
  <c r="C91" i="31"/>
  <c r="C96" s="1"/>
  <c r="E91" i="53"/>
  <c r="E96" s="1"/>
  <c r="D91" i="54"/>
  <c r="D96" s="1"/>
  <c r="C91" i="55"/>
  <c r="C96" s="1"/>
  <c r="E91" i="61"/>
  <c r="E96" s="1"/>
  <c r="D91" i="62"/>
  <c r="D96" s="1"/>
  <c r="C91" i="63"/>
  <c r="C96" s="1"/>
  <c r="H91" i="34"/>
  <c r="H96" s="1"/>
  <c r="H91" i="58"/>
  <c r="H96" s="1"/>
  <c r="G91" i="27"/>
  <c r="G96" s="1"/>
  <c r="G91" i="51"/>
  <c r="G96" s="1"/>
  <c r="G91" i="59"/>
  <c r="G96" s="1"/>
  <c r="F91" i="28"/>
  <c r="F96" s="1"/>
  <c r="F91" i="52"/>
  <c r="F96" s="1"/>
  <c r="F91" i="60"/>
  <c r="F96" s="1"/>
  <c r="AI38" i="68" l="1"/>
  <c r="A8"/>
  <c r="A9" s="1"/>
  <c r="A10" s="1"/>
  <c r="A11" s="1"/>
  <c r="A12" s="1"/>
  <c r="A13" s="1"/>
  <c r="A14" s="1"/>
  <c r="A15" s="1"/>
  <c r="A16" s="1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B2"/>
  <c r="CT21" i="21"/>
  <c r="CT94"/>
  <c r="CT93"/>
  <c r="CT94" i="22"/>
  <c r="CT93"/>
  <c r="CT94" i="23"/>
  <c r="CT93"/>
  <c r="CT94" i="24"/>
  <c r="CT93"/>
  <c r="CT94" i="25"/>
  <c r="CT93"/>
  <c r="CT94" i="26"/>
  <c r="CT93"/>
  <c r="CT94" i="27"/>
  <c r="CT93"/>
  <c r="CT94" i="28"/>
  <c r="CT93"/>
  <c r="CT94" i="29"/>
  <c r="CT93"/>
  <c r="CT94" i="30"/>
  <c r="CT93"/>
  <c r="CT94" i="31"/>
  <c r="CT93"/>
  <c r="CT94" i="32"/>
  <c r="CT93"/>
  <c r="CT94" i="33"/>
  <c r="CT93"/>
  <c r="CT94" i="34"/>
  <c r="CT93"/>
  <c r="CT94" i="51"/>
  <c r="CT93"/>
  <c r="CT94" i="52"/>
  <c r="CT93"/>
  <c r="CT94" i="53"/>
  <c r="CT93"/>
  <c r="CT94" i="54"/>
  <c r="CT93"/>
  <c r="CT94" i="55"/>
  <c r="CT93"/>
  <c r="CT94" i="56"/>
  <c r="CT93"/>
  <c r="CT94" i="57"/>
  <c r="CT93"/>
  <c r="CT94" i="58"/>
  <c r="CT93"/>
  <c r="CT94" i="59"/>
  <c r="CT93"/>
  <c r="CT94" i="60"/>
  <c r="CT93"/>
  <c r="CT94" i="61"/>
  <c r="CT93"/>
  <c r="CT94" i="62"/>
  <c r="CT93"/>
  <c r="CT94" i="63"/>
  <c r="CT93"/>
  <c r="CT94" i="64"/>
  <c r="CT93"/>
  <c r="CT94" i="65"/>
  <c r="CT93"/>
  <c r="CT94" i="4"/>
  <c r="CU94" s="1"/>
  <c r="CT93"/>
  <c r="CT89" i="22"/>
  <c r="CT89" i="23"/>
  <c r="CT89" i="24"/>
  <c r="CT89" i="25"/>
  <c r="CT89" i="26"/>
  <c r="CT89" i="27"/>
  <c r="CT89" i="28"/>
  <c r="CT89" i="29"/>
  <c r="CT89" i="30"/>
  <c r="CT89" i="31"/>
  <c r="CT89" i="32"/>
  <c r="CT89" i="33"/>
  <c r="CT89" i="34"/>
  <c r="CT89" i="51"/>
  <c r="CT89" i="52"/>
  <c r="CT89" i="53"/>
  <c r="CT89" i="54"/>
  <c r="CT89" i="55"/>
  <c r="CT89" i="56"/>
  <c r="CT89" i="57"/>
  <c r="CT89" i="58"/>
  <c r="CT89" i="59"/>
  <c r="CT89" i="60"/>
  <c r="CT89" i="61"/>
  <c r="CT89" i="62"/>
  <c r="CT89" i="63"/>
  <c r="CT89" i="64"/>
  <c r="CT89" i="65"/>
  <c r="CT87" i="21"/>
  <c r="CT86"/>
  <c r="CT87" i="22"/>
  <c r="CT86"/>
  <c r="CT87" i="23"/>
  <c r="CT86"/>
  <c r="CT87" i="24"/>
  <c r="CT86"/>
  <c r="CT87" i="25"/>
  <c r="CT86"/>
  <c r="CT87" i="26"/>
  <c r="CT86"/>
  <c r="CT87" i="27"/>
  <c r="CT86"/>
  <c r="CT87" i="28"/>
  <c r="CT86"/>
  <c r="CT87" i="29"/>
  <c r="CT86"/>
  <c r="CT87" i="30"/>
  <c r="CT86"/>
  <c r="CT87" i="31"/>
  <c r="CT86"/>
  <c r="CT87" i="32"/>
  <c r="CT86"/>
  <c r="CT87" i="33"/>
  <c r="CT86"/>
  <c r="CT87" i="34"/>
  <c r="CT86"/>
  <c r="CT87" i="51"/>
  <c r="CT86"/>
  <c r="CT87" i="52"/>
  <c r="CT86"/>
  <c r="CT87" i="53"/>
  <c r="CT86"/>
  <c r="CT87" i="54"/>
  <c r="CT86"/>
  <c r="CT87" i="55"/>
  <c r="CT86"/>
  <c r="CT87" i="56"/>
  <c r="CT86"/>
  <c r="CT87" i="57"/>
  <c r="CT86"/>
  <c r="CT87" i="58"/>
  <c r="CT86"/>
  <c r="CT87" i="59"/>
  <c r="CT86"/>
  <c r="CT87" i="60"/>
  <c r="CT86"/>
  <c r="CT87" i="61"/>
  <c r="CT86"/>
  <c r="CT87" i="62"/>
  <c r="CT86"/>
  <c r="CT87" i="63"/>
  <c r="CT86"/>
  <c r="CT87" i="64"/>
  <c r="CT86"/>
  <c r="CT87" i="65"/>
  <c r="CT86"/>
  <c r="CT87" i="4"/>
  <c r="CT85" i="21"/>
  <c r="CT85" i="22"/>
  <c r="CT85" i="23"/>
  <c r="CT85" i="24"/>
  <c r="CT85" i="25"/>
  <c r="CT85" i="26"/>
  <c r="CT85" i="27"/>
  <c r="CT85" i="28"/>
  <c r="CT85" i="29"/>
  <c r="CT85" i="30"/>
  <c r="CT85" i="31"/>
  <c r="CT85" i="32"/>
  <c r="CT85" i="33"/>
  <c r="CT85" i="34"/>
  <c r="CT85" i="51"/>
  <c r="CT85" i="52"/>
  <c r="CT85" i="53"/>
  <c r="CT85" i="54"/>
  <c r="CT85" i="55"/>
  <c r="CT85" i="56"/>
  <c r="CT85" i="57"/>
  <c r="CT85" i="58"/>
  <c r="CT85" i="59"/>
  <c r="CT85" i="60"/>
  <c r="CT85" i="61"/>
  <c r="CT85" i="62"/>
  <c r="CT85" i="63"/>
  <c r="CT85" i="64"/>
  <c r="CT85" i="65"/>
  <c r="CT85" i="4"/>
  <c r="CT68" i="21"/>
  <c r="CT67"/>
  <c r="CT66"/>
  <c r="CT65"/>
  <c r="CT64"/>
  <c r="CT63"/>
  <c r="CT62"/>
  <c r="CT68" i="22"/>
  <c r="CT67"/>
  <c r="CT66"/>
  <c r="CT65"/>
  <c r="CT64"/>
  <c r="CT63"/>
  <c r="CT62"/>
  <c r="CT68" i="23"/>
  <c r="CT67"/>
  <c r="CT66"/>
  <c r="CT65"/>
  <c r="CT64"/>
  <c r="CT63"/>
  <c r="CT62"/>
  <c r="CT68" i="24"/>
  <c r="CT67"/>
  <c r="CT66"/>
  <c r="CT65"/>
  <c r="CT64"/>
  <c r="CT63"/>
  <c r="CT62"/>
  <c r="CT68" i="25"/>
  <c r="CT67"/>
  <c r="CT66"/>
  <c r="CT65"/>
  <c r="CT64"/>
  <c r="CT63"/>
  <c r="CT62"/>
  <c r="CT68" i="26"/>
  <c r="CT67"/>
  <c r="CT66"/>
  <c r="CT65"/>
  <c r="CT64"/>
  <c r="CT63"/>
  <c r="CT62"/>
  <c r="CT68" i="27"/>
  <c r="CT67"/>
  <c r="CT66"/>
  <c r="CT65"/>
  <c r="CT64"/>
  <c r="CT63"/>
  <c r="CT62"/>
  <c r="CT68" i="28"/>
  <c r="CT67"/>
  <c r="CT66"/>
  <c r="CT65"/>
  <c r="CT64"/>
  <c r="CT63"/>
  <c r="CT62"/>
  <c r="CT68" i="29"/>
  <c r="CT67"/>
  <c r="CT66"/>
  <c r="CT65"/>
  <c r="CT64"/>
  <c r="CT63"/>
  <c r="CT62"/>
  <c r="CT68" i="30"/>
  <c r="CT67"/>
  <c r="CT66"/>
  <c r="CT65"/>
  <c r="CT64"/>
  <c r="CT63"/>
  <c r="CT62"/>
  <c r="CT68" i="31"/>
  <c r="CT67"/>
  <c r="CT66"/>
  <c r="CT65"/>
  <c r="CT64"/>
  <c r="CT63"/>
  <c r="CT62"/>
  <c r="CT68" i="32"/>
  <c r="CT67"/>
  <c r="CT66"/>
  <c r="CT65"/>
  <c r="CT64"/>
  <c r="CT63"/>
  <c r="CT62"/>
  <c r="CT68" i="33"/>
  <c r="CT67"/>
  <c r="CT66"/>
  <c r="CT65"/>
  <c r="CT64"/>
  <c r="CT63"/>
  <c r="CT62"/>
  <c r="CT68" i="34"/>
  <c r="CT67"/>
  <c r="CT66"/>
  <c r="CT65"/>
  <c r="CT64"/>
  <c r="CT63"/>
  <c r="CT62"/>
  <c r="CT68" i="51"/>
  <c r="CT67"/>
  <c r="CT66"/>
  <c r="CT65"/>
  <c r="CT64"/>
  <c r="CT63"/>
  <c r="CT62"/>
  <c r="CT68" i="52"/>
  <c r="CT67"/>
  <c r="CT66"/>
  <c r="CT65"/>
  <c r="CT64"/>
  <c r="CT63"/>
  <c r="CT62"/>
  <c r="CT68" i="53"/>
  <c r="CT67"/>
  <c r="CT66"/>
  <c r="CT65"/>
  <c r="CT64"/>
  <c r="CT63"/>
  <c r="CT62"/>
  <c r="CT68" i="54"/>
  <c r="CT67"/>
  <c r="CT66"/>
  <c r="CT65"/>
  <c r="CT64"/>
  <c r="CT63"/>
  <c r="CT62"/>
  <c r="CT68" i="55"/>
  <c r="CT67"/>
  <c r="CT66"/>
  <c r="CT65"/>
  <c r="CT64"/>
  <c r="CT63"/>
  <c r="CT62"/>
  <c r="CT68" i="56"/>
  <c r="CT67"/>
  <c r="CT66"/>
  <c r="CT65"/>
  <c r="CT64"/>
  <c r="CT63"/>
  <c r="CT62"/>
  <c r="CT68" i="57"/>
  <c r="CT67"/>
  <c r="CT66"/>
  <c r="CT65"/>
  <c r="CT64"/>
  <c r="CT63"/>
  <c r="CT62"/>
  <c r="CT68" i="58"/>
  <c r="CT67"/>
  <c r="CT66"/>
  <c r="CT65"/>
  <c r="CT64"/>
  <c r="CT63"/>
  <c r="CT62"/>
  <c r="CT68" i="59"/>
  <c r="CT67"/>
  <c r="CT66"/>
  <c r="CT65"/>
  <c r="CT64"/>
  <c r="CT63"/>
  <c r="CT62"/>
  <c r="CT68" i="60"/>
  <c r="CT67"/>
  <c r="CT66"/>
  <c r="CT65"/>
  <c r="CT64"/>
  <c r="CT63"/>
  <c r="CT62"/>
  <c r="CT68" i="61"/>
  <c r="CT67"/>
  <c r="CT66"/>
  <c r="CT65"/>
  <c r="CT64"/>
  <c r="CT63"/>
  <c r="CT62"/>
  <c r="CT68" i="62"/>
  <c r="CT67"/>
  <c r="CT66"/>
  <c r="CT65"/>
  <c r="CT64"/>
  <c r="CT63"/>
  <c r="CT62"/>
  <c r="CT68" i="63"/>
  <c r="CT67"/>
  <c r="CT66"/>
  <c r="CT65"/>
  <c r="CT64"/>
  <c r="CT63"/>
  <c r="CT62"/>
  <c r="CT68" i="64"/>
  <c r="CT67"/>
  <c r="CT66"/>
  <c r="CT65"/>
  <c r="CT64"/>
  <c r="CT63"/>
  <c r="CT62"/>
  <c r="CT68" i="65"/>
  <c r="CT67"/>
  <c r="CT66"/>
  <c r="CT65"/>
  <c r="CT64"/>
  <c r="CT63"/>
  <c r="CT62"/>
  <c r="CT68" i="4"/>
  <c r="CT67"/>
  <c r="CT66"/>
  <c r="CT65"/>
  <c r="CT64"/>
  <c r="CT63"/>
  <c r="CT62"/>
  <c r="CT52" i="21"/>
  <c r="AD9" i="68" s="1"/>
  <c r="AE9" s="1"/>
  <c r="CT52" i="22"/>
  <c r="AD10" i="68" s="1"/>
  <c r="AE10" s="1"/>
  <c r="CT52" i="23"/>
  <c r="AD11" i="68" s="1"/>
  <c r="AE11" s="1"/>
  <c r="CT52" i="24"/>
  <c r="AD12" i="68" s="1"/>
  <c r="AE12" s="1"/>
  <c r="CT52" i="25"/>
  <c r="AD13" i="68" s="1"/>
  <c r="AE13" s="1"/>
  <c r="CT52" i="26"/>
  <c r="AD14" i="68" s="1"/>
  <c r="AE14" s="1"/>
  <c r="CT52" i="27"/>
  <c r="AD15" i="68" s="1"/>
  <c r="AE15" s="1"/>
  <c r="CT52" i="28"/>
  <c r="AD16" i="68" s="1"/>
  <c r="AE16" s="1"/>
  <c r="CT52" i="29"/>
  <c r="AD17" i="68" s="1"/>
  <c r="AE17" s="1"/>
  <c r="CT52" i="30"/>
  <c r="AD18" i="68" s="1"/>
  <c r="AE18" s="1"/>
  <c r="CT52" i="31"/>
  <c r="AD19" i="68" s="1"/>
  <c r="AE19" s="1"/>
  <c r="CT52" i="32"/>
  <c r="AD20" i="68" s="1"/>
  <c r="AE20" s="1"/>
  <c r="CT52" i="33"/>
  <c r="AD21" i="68" s="1"/>
  <c r="AE21" s="1"/>
  <c r="CT52" i="34"/>
  <c r="AD22" i="68" s="1"/>
  <c r="AE22" s="1"/>
  <c r="CT52" i="51"/>
  <c r="AD23" i="68" s="1"/>
  <c r="AE23" s="1"/>
  <c r="CT52" i="52"/>
  <c r="AD24" i="68" s="1"/>
  <c r="CT52" i="53"/>
  <c r="AD25" i="68" s="1"/>
  <c r="AE25" s="1"/>
  <c r="CT52" i="54"/>
  <c r="AD26" i="68" s="1"/>
  <c r="AE26" s="1"/>
  <c r="CT52" i="55"/>
  <c r="AD27" i="68" s="1"/>
  <c r="AE27" s="1"/>
  <c r="CT52" i="56"/>
  <c r="AD28" i="68" s="1"/>
  <c r="AE28" s="1"/>
  <c r="CT52" i="57"/>
  <c r="AD29" i="68" s="1"/>
  <c r="AE29" s="1"/>
  <c r="CT52" i="58"/>
  <c r="AD30" i="68" s="1"/>
  <c r="AE30" s="1"/>
  <c r="CT52" i="59"/>
  <c r="AD31" i="68" s="1"/>
  <c r="AE31" s="1"/>
  <c r="CT52" i="60"/>
  <c r="AD32" i="68" s="1"/>
  <c r="AE32" s="1"/>
  <c r="CT52" i="61"/>
  <c r="AD33" i="68" s="1"/>
  <c r="AE33" s="1"/>
  <c r="CT52" i="62"/>
  <c r="AD34" i="68" s="1"/>
  <c r="AE34" s="1"/>
  <c r="CT52" i="63"/>
  <c r="AD35" i="68" s="1"/>
  <c r="AE35" s="1"/>
  <c r="CT52" i="64"/>
  <c r="AD36" i="68" s="1"/>
  <c r="AE36" s="1"/>
  <c r="CT52" i="65"/>
  <c r="AD37" i="68" s="1"/>
  <c r="AE37" s="1"/>
  <c r="CT52" i="4"/>
  <c r="CU52" s="1"/>
  <c r="CT45" i="21"/>
  <c r="CT45" i="22"/>
  <c r="AA10" i="68" s="1"/>
  <c r="AB10" s="1"/>
  <c r="CT45" i="23"/>
  <c r="AA11" i="68" s="1"/>
  <c r="AB11" s="1"/>
  <c r="CT45" i="24"/>
  <c r="AA12" i="68" s="1"/>
  <c r="AB12" s="1"/>
  <c r="CT45" i="25"/>
  <c r="AA13" i="68" s="1"/>
  <c r="CT45" i="26"/>
  <c r="AA14" i="68" s="1"/>
  <c r="AB14" s="1"/>
  <c r="CT45" i="27"/>
  <c r="AA15" i="68" s="1"/>
  <c r="AB15" s="1"/>
  <c r="CT45" i="28"/>
  <c r="AA16" i="68" s="1"/>
  <c r="AB16" s="1"/>
  <c r="CT45" i="29"/>
  <c r="AA17" i="68" s="1"/>
  <c r="AB17" s="1"/>
  <c r="CT45" i="30"/>
  <c r="AA18" i="68" s="1"/>
  <c r="AB18" s="1"/>
  <c r="CT45" i="31"/>
  <c r="AA19" i="68" s="1"/>
  <c r="AB19" s="1"/>
  <c r="CT45" i="32"/>
  <c r="AA20" i="68" s="1"/>
  <c r="AB20" s="1"/>
  <c r="CT45" i="33"/>
  <c r="AA21" i="68" s="1"/>
  <c r="CT45" i="34"/>
  <c r="AA22" i="68" s="1"/>
  <c r="AB22" s="1"/>
  <c r="CT45" i="51"/>
  <c r="AA23" i="68" s="1"/>
  <c r="AB23" s="1"/>
  <c r="CT45" i="52"/>
  <c r="AA24" i="68" s="1"/>
  <c r="AB24" s="1"/>
  <c r="CT45" i="53"/>
  <c r="AA25" i="68" s="1"/>
  <c r="AB25" s="1"/>
  <c r="CT45" i="54"/>
  <c r="AA26" i="68" s="1"/>
  <c r="AB26" s="1"/>
  <c r="CT45" i="55"/>
  <c r="AA27" i="68" s="1"/>
  <c r="AB27" s="1"/>
  <c r="CT45" i="56"/>
  <c r="AA28" i="68" s="1"/>
  <c r="AB28" s="1"/>
  <c r="CT45" i="57"/>
  <c r="AA29" i="68" s="1"/>
  <c r="CT45" i="58"/>
  <c r="AA30" i="68" s="1"/>
  <c r="AB30" s="1"/>
  <c r="CT45" i="59"/>
  <c r="AA31" i="68" s="1"/>
  <c r="AB31" s="1"/>
  <c r="CT45" i="60"/>
  <c r="AA32" i="68" s="1"/>
  <c r="AB32" s="1"/>
  <c r="CT45" i="61"/>
  <c r="AA33" i="68" s="1"/>
  <c r="AB33" s="1"/>
  <c r="CT45" i="62"/>
  <c r="AA34" i="68" s="1"/>
  <c r="AB34" s="1"/>
  <c r="CT45" i="63"/>
  <c r="AA35" i="68" s="1"/>
  <c r="AB35" s="1"/>
  <c r="CT45" i="64"/>
  <c r="AA36" i="68" s="1"/>
  <c r="AB36" s="1"/>
  <c r="CT45" i="65"/>
  <c r="AA37" i="68" s="1"/>
  <c r="CT45" i="4"/>
  <c r="CT44" i="21"/>
  <c r="CT44" i="22"/>
  <c r="X10" i="68" s="1"/>
  <c r="Y10" s="1"/>
  <c r="CT44" i="23"/>
  <c r="X11" i="68" s="1"/>
  <c r="Y11" s="1"/>
  <c r="CT44" i="24"/>
  <c r="X12" i="68" s="1"/>
  <c r="CT44" i="25"/>
  <c r="X13" i="68" s="1"/>
  <c r="Y13" s="1"/>
  <c r="CT44" i="26"/>
  <c r="X14" i="68" s="1"/>
  <c r="Y14" s="1"/>
  <c r="CT44" i="27"/>
  <c r="X15" i="68" s="1"/>
  <c r="Y15" s="1"/>
  <c r="CT44" i="28"/>
  <c r="X16" i="68" s="1"/>
  <c r="Y16" s="1"/>
  <c r="CT44" i="29"/>
  <c r="X17" i="68" s="1"/>
  <c r="Y17" s="1"/>
  <c r="CT44" i="30"/>
  <c r="X18" i="68" s="1"/>
  <c r="Y18" s="1"/>
  <c r="CT44" i="31"/>
  <c r="X19" i="68" s="1"/>
  <c r="Y19" s="1"/>
  <c r="CT44" i="32"/>
  <c r="X20" i="68" s="1"/>
  <c r="CT44" i="33"/>
  <c r="X21" i="68" s="1"/>
  <c r="Y21" s="1"/>
  <c r="CT44" i="34"/>
  <c r="X22" i="68" s="1"/>
  <c r="Y22" s="1"/>
  <c r="CT44" i="51"/>
  <c r="X23" i="68" s="1"/>
  <c r="Y23" s="1"/>
  <c r="CT44" i="52"/>
  <c r="X24" i="68" s="1"/>
  <c r="Y24" s="1"/>
  <c r="CT44" i="53"/>
  <c r="X25" i="68" s="1"/>
  <c r="Y25" s="1"/>
  <c r="CT44" i="54"/>
  <c r="X26" i="68" s="1"/>
  <c r="Y26" s="1"/>
  <c r="CT44" i="55"/>
  <c r="X27" i="68" s="1"/>
  <c r="Y27" s="1"/>
  <c r="CT44" i="56"/>
  <c r="X28" i="68" s="1"/>
  <c r="CT44" i="57"/>
  <c r="X29" i="68" s="1"/>
  <c r="Y29" s="1"/>
  <c r="CT44" i="58"/>
  <c r="X30" i="68" s="1"/>
  <c r="Y30" s="1"/>
  <c r="CT44" i="59"/>
  <c r="X31" i="68" s="1"/>
  <c r="Y31" s="1"/>
  <c r="CT44" i="60"/>
  <c r="X32" i="68" s="1"/>
  <c r="Y32" s="1"/>
  <c r="CT44" i="61"/>
  <c r="X33" i="68" s="1"/>
  <c r="Y33" s="1"/>
  <c r="CT44" i="62"/>
  <c r="X34" i="68" s="1"/>
  <c r="Y34" s="1"/>
  <c r="CT44" i="63"/>
  <c r="X35" i="68" s="1"/>
  <c r="Y35" s="1"/>
  <c r="CT44" i="64"/>
  <c r="X36" i="68" s="1"/>
  <c r="CT44" i="65"/>
  <c r="X37" i="68" s="1"/>
  <c r="Y37" s="1"/>
  <c r="CT44" i="4"/>
  <c r="CT43" i="21"/>
  <c r="CT43" i="22"/>
  <c r="R10" i="68" s="1"/>
  <c r="S10" s="1"/>
  <c r="CT43" i="23"/>
  <c r="R11" i="68" s="1"/>
  <c r="S11" s="1"/>
  <c r="CT43" i="24"/>
  <c r="R12" i="68" s="1"/>
  <c r="S12" s="1"/>
  <c r="CT43" i="25"/>
  <c r="R13" i="68" s="1"/>
  <c r="CT43" i="26"/>
  <c r="R14" i="68" s="1"/>
  <c r="S14" s="1"/>
  <c r="CT43" i="27"/>
  <c r="R15" i="68" s="1"/>
  <c r="S15" s="1"/>
  <c r="CT43" i="28"/>
  <c r="CT43" i="29"/>
  <c r="R17" i="68" s="1"/>
  <c r="CT43" i="30"/>
  <c r="R18" i="68" s="1"/>
  <c r="S18" s="1"/>
  <c r="CT43" i="31"/>
  <c r="R19" i="68" s="1"/>
  <c r="S19" s="1"/>
  <c r="CT43" i="32"/>
  <c r="R20" i="68" s="1"/>
  <c r="S20" s="1"/>
  <c r="CT43" i="33"/>
  <c r="R21" i="68" s="1"/>
  <c r="S21" s="1"/>
  <c r="CT43" i="34"/>
  <c r="R22" i="68" s="1"/>
  <c r="S22" s="1"/>
  <c r="CT43" i="51"/>
  <c r="R23" i="68" s="1"/>
  <c r="S23" s="1"/>
  <c r="CT43" i="52"/>
  <c r="R24" i="68" s="1"/>
  <c r="S24" s="1"/>
  <c r="CT43" i="53"/>
  <c r="R25" i="68" s="1"/>
  <c r="CT43" i="54"/>
  <c r="R26" i="68" s="1"/>
  <c r="S26" s="1"/>
  <c r="CT43" i="55"/>
  <c r="R27" i="68" s="1"/>
  <c r="S27" s="1"/>
  <c r="CT43" i="56"/>
  <c r="R28" i="68" s="1"/>
  <c r="S28" s="1"/>
  <c r="CT43" i="57"/>
  <c r="R29" i="68" s="1"/>
  <c r="S29" s="1"/>
  <c r="CT43" i="58"/>
  <c r="R30" i="68" s="1"/>
  <c r="S30" s="1"/>
  <c r="CT43" i="59"/>
  <c r="R31" i="68" s="1"/>
  <c r="S31" s="1"/>
  <c r="CT43" i="60"/>
  <c r="R32" i="68" s="1"/>
  <c r="S32" s="1"/>
  <c r="CT43" i="61"/>
  <c r="R33" i="68" s="1"/>
  <c r="CT43" i="62"/>
  <c r="R34" i="68" s="1"/>
  <c r="S34" s="1"/>
  <c r="CT43" i="63"/>
  <c r="R35" i="68" s="1"/>
  <c r="S35" s="1"/>
  <c r="CT43" i="64"/>
  <c r="R36" i="68" s="1"/>
  <c r="S36" s="1"/>
  <c r="CT43" i="65"/>
  <c r="R37" i="68" s="1"/>
  <c r="S37" s="1"/>
  <c r="CT43" i="4"/>
  <c r="CT41" i="21"/>
  <c r="CT41" i="22"/>
  <c r="U10" i="68" s="1"/>
  <c r="V10" s="1"/>
  <c r="CT41" i="23"/>
  <c r="U11" i="68" s="1"/>
  <c r="V11" s="1"/>
  <c r="CT41" i="24"/>
  <c r="U12" i="68" s="1"/>
  <c r="V12" s="1"/>
  <c r="CT41" i="25"/>
  <c r="U13" i="68" s="1"/>
  <c r="V13" s="1"/>
  <c r="CT41" i="26"/>
  <c r="U14" i="68" s="1"/>
  <c r="V14" s="1"/>
  <c r="CT41" i="27"/>
  <c r="U15" i="68" s="1"/>
  <c r="V15" s="1"/>
  <c r="CT41" i="28"/>
  <c r="U16" i="68" s="1"/>
  <c r="CT41" i="29"/>
  <c r="U17" i="68" s="1"/>
  <c r="V17" s="1"/>
  <c r="CT41" i="30"/>
  <c r="U18" i="68" s="1"/>
  <c r="V18" s="1"/>
  <c r="CT41" i="31"/>
  <c r="U19" i="68" s="1"/>
  <c r="V19" s="1"/>
  <c r="CT41" i="32"/>
  <c r="U20" i="68" s="1"/>
  <c r="V20" s="1"/>
  <c r="CT41" i="33"/>
  <c r="U21" i="68" s="1"/>
  <c r="V21" s="1"/>
  <c r="CT41" i="34"/>
  <c r="U22" i="68" s="1"/>
  <c r="V22" s="1"/>
  <c r="CT41" i="51"/>
  <c r="U23" i="68" s="1"/>
  <c r="V23" s="1"/>
  <c r="CT41" i="52"/>
  <c r="U24" i="68" s="1"/>
  <c r="V24" s="1"/>
  <c r="CT41" i="53"/>
  <c r="U25" i="68" s="1"/>
  <c r="V25" s="1"/>
  <c r="CT41" i="54"/>
  <c r="U26" i="68" s="1"/>
  <c r="V26" s="1"/>
  <c r="CT41" i="55"/>
  <c r="U27" i="68" s="1"/>
  <c r="CT41" i="56"/>
  <c r="U28" i="68" s="1"/>
  <c r="V28" s="1"/>
  <c r="CT41" i="57"/>
  <c r="U29" i="68" s="1"/>
  <c r="V29" s="1"/>
  <c r="CT41" i="58"/>
  <c r="U30" i="68" s="1"/>
  <c r="V30" s="1"/>
  <c r="CT41" i="59"/>
  <c r="U31" i="68" s="1"/>
  <c r="V31" s="1"/>
  <c r="CT41" i="60"/>
  <c r="U32" i="68" s="1"/>
  <c r="V32" s="1"/>
  <c r="CT41" i="61"/>
  <c r="U33" i="68" s="1"/>
  <c r="V33" s="1"/>
  <c r="CT41" i="62"/>
  <c r="U34" i="68" s="1"/>
  <c r="V34" s="1"/>
  <c r="CT41" i="63"/>
  <c r="U35" i="68" s="1"/>
  <c r="V35" s="1"/>
  <c r="CT41" i="64"/>
  <c r="U36" i="68" s="1"/>
  <c r="V36" s="1"/>
  <c r="CT41" i="65"/>
  <c r="U37" i="68" s="1"/>
  <c r="V37" s="1"/>
  <c r="CT41" i="4"/>
  <c r="CT56" i="21"/>
  <c r="AV9" i="68" s="1"/>
  <c r="AW9" s="1"/>
  <c r="CT56" i="22"/>
  <c r="AV10" i="68" s="1"/>
  <c r="AV11"/>
  <c r="CT56" i="24"/>
  <c r="AV12" i="68" s="1"/>
  <c r="AW12" s="1"/>
  <c r="CT56" i="25"/>
  <c r="AV13" i="68" s="1"/>
  <c r="AW13" s="1"/>
  <c r="CT56" i="26"/>
  <c r="AV14" i="68" s="1"/>
  <c r="AW14" s="1"/>
  <c r="CT56" i="27"/>
  <c r="AV15" i="68" s="1"/>
  <c r="AW15" s="1"/>
  <c r="CT56" i="28"/>
  <c r="AV16" i="68" s="1"/>
  <c r="AW16" s="1"/>
  <c r="CT56" i="29"/>
  <c r="AV17" i="68" s="1"/>
  <c r="AW17" s="1"/>
  <c r="AV18"/>
  <c r="AW18" s="1"/>
  <c r="CT56" i="31"/>
  <c r="AV19" i="68" s="1"/>
  <c r="CT56" i="32"/>
  <c r="AV20" i="68" s="1"/>
  <c r="AW20" s="1"/>
  <c r="CT56" i="33"/>
  <c r="AV21" i="68" s="1"/>
  <c r="AW21" s="1"/>
  <c r="CT56" i="34"/>
  <c r="AV22" i="68" s="1"/>
  <c r="AW22" s="1"/>
  <c r="CT56" i="51"/>
  <c r="AV23" i="68" s="1"/>
  <c r="AW23" s="1"/>
  <c r="CT56" i="52"/>
  <c r="AV24" i="68" s="1"/>
  <c r="AW24" s="1"/>
  <c r="CT56" i="53"/>
  <c r="AV25" i="68" s="1"/>
  <c r="AW25" s="1"/>
  <c r="CT56" i="54"/>
  <c r="AV26" i="68" s="1"/>
  <c r="CT56" i="55"/>
  <c r="AV27" i="68" s="1"/>
  <c r="CT56" i="56"/>
  <c r="AV28" i="68" s="1"/>
  <c r="AW28" s="1"/>
  <c r="CT56" i="57"/>
  <c r="AV29" i="68" s="1"/>
  <c r="AW29" s="1"/>
  <c r="CT56" i="58"/>
  <c r="AV30" i="68" s="1"/>
  <c r="AW30" s="1"/>
  <c r="CT56" i="59"/>
  <c r="AV31" i="68" s="1"/>
  <c r="AW31" s="1"/>
  <c r="CT56" i="60"/>
  <c r="AV32" i="68" s="1"/>
  <c r="AW32" s="1"/>
  <c r="CT56" i="61"/>
  <c r="AV33" i="68" s="1"/>
  <c r="AW33" s="1"/>
  <c r="CT56" i="62"/>
  <c r="AV34" i="68" s="1"/>
  <c r="CT56" i="63"/>
  <c r="AV35" i="68" s="1"/>
  <c r="CT56" i="64"/>
  <c r="AV36" i="68" s="1"/>
  <c r="AW36" s="1"/>
  <c r="CT56" i="65"/>
  <c r="AV37" i="68" s="1"/>
  <c r="AW37" s="1"/>
  <c r="CT56" i="4"/>
  <c r="CT24" i="25"/>
  <c r="CT24" i="26"/>
  <c r="CT24" i="27"/>
  <c r="CT24" i="28"/>
  <c r="CT24" i="29"/>
  <c r="CT24" i="31"/>
  <c r="CT24" i="32"/>
  <c r="CT24" i="33"/>
  <c r="CT24" i="34"/>
  <c r="CT24" i="51"/>
  <c r="CT24" i="52"/>
  <c r="CT24" i="53"/>
  <c r="CT24" i="54"/>
  <c r="CT24" i="55"/>
  <c r="CT24" i="56"/>
  <c r="CT24" i="57"/>
  <c r="CT24" i="58"/>
  <c r="CT24" i="59"/>
  <c r="CT24" i="60"/>
  <c r="CT24" i="61"/>
  <c r="CT24" i="62"/>
  <c r="CT24" i="63"/>
  <c r="CT24" i="64"/>
  <c r="CT24" i="65"/>
  <c r="CT24" i="4"/>
  <c r="CT23" i="21"/>
  <c r="CT23" i="23"/>
  <c r="CT23" i="25"/>
  <c r="CT23" i="26"/>
  <c r="CT23" i="27"/>
  <c r="CT23" i="28"/>
  <c r="CT23" i="29"/>
  <c r="CT23" i="31"/>
  <c r="CT23" i="32"/>
  <c r="CT23" i="33"/>
  <c r="CT23" i="34"/>
  <c r="CT23" i="51"/>
  <c r="CT23" i="52"/>
  <c r="CT23" i="53"/>
  <c r="CT23" i="54"/>
  <c r="CT23" i="55"/>
  <c r="CT23" i="56"/>
  <c r="CT23" i="57"/>
  <c r="CT23" i="58"/>
  <c r="CT23" i="59"/>
  <c r="CT23" i="60"/>
  <c r="CT23" i="61"/>
  <c r="CT23" i="62"/>
  <c r="CT23" i="63"/>
  <c r="CT23" i="64"/>
  <c r="CT23" i="65"/>
  <c r="CT23" i="4"/>
  <c r="CT22" i="21"/>
  <c r="CT22" i="23"/>
  <c r="CT22" i="25"/>
  <c r="CT22" i="26"/>
  <c r="CT22" i="27"/>
  <c r="CT22" i="28"/>
  <c r="CT22" i="29"/>
  <c r="CT22" i="31"/>
  <c r="CT22" i="32"/>
  <c r="CT22" i="33"/>
  <c r="CT22" i="34"/>
  <c r="CT22" i="51"/>
  <c r="CT22" i="52"/>
  <c r="CT22" i="53"/>
  <c r="CT22" i="54"/>
  <c r="CT22" i="55"/>
  <c r="CT22" i="56"/>
  <c r="CT22" i="57"/>
  <c r="CT22" i="58"/>
  <c r="CT22" i="59"/>
  <c r="CT22" i="60"/>
  <c r="CT22" i="61"/>
  <c r="CT22" i="62"/>
  <c r="CT22" i="63"/>
  <c r="CT22" i="64"/>
  <c r="CT22" i="65"/>
  <c r="CT22" i="4"/>
  <c r="CT21" i="22"/>
  <c r="CT21" i="23"/>
  <c r="CT21" i="25"/>
  <c r="CT21" i="26"/>
  <c r="CT21" i="28"/>
  <c r="CT21" i="29"/>
  <c r="CT21" i="31"/>
  <c r="CT21" i="32"/>
  <c r="CT21" i="33"/>
  <c r="CT21" i="34"/>
  <c r="CT21" i="51"/>
  <c r="CT21" i="52"/>
  <c r="CT21" i="53"/>
  <c r="CT21" i="54"/>
  <c r="CT21" i="55"/>
  <c r="CT21" i="56"/>
  <c r="CT21" i="57"/>
  <c r="CT21" i="58"/>
  <c r="CT21" i="59"/>
  <c r="CT21" i="60"/>
  <c r="CT21" i="61"/>
  <c r="CT21" i="62"/>
  <c r="CT21" i="63"/>
  <c r="CT21" i="64"/>
  <c r="CT21" i="65"/>
  <c r="CT21" i="4"/>
  <c r="CT19" i="21"/>
  <c r="CT19" i="22"/>
  <c r="CT19" i="23"/>
  <c r="CT19" i="25"/>
  <c r="CT19" i="26"/>
  <c r="CT19" i="27"/>
  <c r="CT19" i="28"/>
  <c r="CT19" i="29"/>
  <c r="CT19" i="31"/>
  <c r="CT19" i="32"/>
  <c r="CT19" i="33"/>
  <c r="CT19" i="34"/>
  <c r="CT19" i="51"/>
  <c r="CT19" i="52"/>
  <c r="CT19" i="53"/>
  <c r="CT19" i="54"/>
  <c r="CT19" i="55"/>
  <c r="CT19" i="56"/>
  <c r="CT19" i="57"/>
  <c r="CT19" i="58"/>
  <c r="CT19" i="59"/>
  <c r="CT19" i="60"/>
  <c r="CT19" i="61"/>
  <c r="CT19" i="62"/>
  <c r="CT19" i="63"/>
  <c r="CT19" i="64"/>
  <c r="CT19" i="65"/>
  <c r="CT19" i="4"/>
  <c r="CT18" i="21"/>
  <c r="CT18" i="22"/>
  <c r="O10" i="68" s="1"/>
  <c r="P10" s="1"/>
  <c r="CT18" i="23"/>
  <c r="O11" i="68" s="1"/>
  <c r="P11" s="1"/>
  <c r="O12"/>
  <c r="P12" s="1"/>
  <c r="CT18" i="25"/>
  <c r="O13" i="68" s="1"/>
  <c r="P13" s="1"/>
  <c r="CT18" i="26"/>
  <c r="O14" i="68" s="1"/>
  <c r="P14" s="1"/>
  <c r="O15"/>
  <c r="P15" s="1"/>
  <c r="CT18" i="28"/>
  <c r="O16" i="68" s="1"/>
  <c r="CT18" i="29"/>
  <c r="O17" i="68" s="1"/>
  <c r="P17" s="1"/>
  <c r="O18"/>
  <c r="P18" s="1"/>
  <c r="CT18" i="31"/>
  <c r="O19" i="68" s="1"/>
  <c r="P19" s="1"/>
  <c r="CT18" i="32"/>
  <c r="O20" i="68" s="1"/>
  <c r="P20" s="1"/>
  <c r="CT18" i="33"/>
  <c r="O21" i="68" s="1"/>
  <c r="P21" s="1"/>
  <c r="CT18" i="34"/>
  <c r="O22" i="68" s="1"/>
  <c r="P22" s="1"/>
  <c r="CT18" i="51"/>
  <c r="O23" i="68" s="1"/>
  <c r="P23" s="1"/>
  <c r="CT18" i="52"/>
  <c r="O24" i="68" s="1"/>
  <c r="CT18" i="53"/>
  <c r="O25" i="68" s="1"/>
  <c r="P25" s="1"/>
  <c r="CT18" i="54"/>
  <c r="O26" i="68" s="1"/>
  <c r="P26" s="1"/>
  <c r="CT18" i="55"/>
  <c r="O27" i="68" s="1"/>
  <c r="P27" s="1"/>
  <c r="CT18" i="56"/>
  <c r="O28" i="68" s="1"/>
  <c r="P28" s="1"/>
  <c r="CT18" i="57"/>
  <c r="O29" i="68" s="1"/>
  <c r="P29" s="1"/>
  <c r="CT18" i="58"/>
  <c r="O30" i="68" s="1"/>
  <c r="P30" s="1"/>
  <c r="CT18" i="59"/>
  <c r="O31" i="68" s="1"/>
  <c r="P31" s="1"/>
  <c r="CT18" i="60"/>
  <c r="O32" i="68" s="1"/>
  <c r="CT18" i="61"/>
  <c r="O33" i="68" s="1"/>
  <c r="P33" s="1"/>
  <c r="CT18" i="62"/>
  <c r="O34" i="68" s="1"/>
  <c r="P34" s="1"/>
  <c r="CT18" i="63"/>
  <c r="O35" i="68" s="1"/>
  <c r="P35" s="1"/>
  <c r="CT18" i="64"/>
  <c r="O36" i="68" s="1"/>
  <c r="P36" s="1"/>
  <c r="CT18" i="65"/>
  <c r="O37" i="68" s="1"/>
  <c r="P37" s="1"/>
  <c r="CT18" i="4"/>
  <c r="CT17" i="21"/>
  <c r="L9" i="68" s="1"/>
  <c r="CT17" i="22"/>
  <c r="L10" i="68" s="1"/>
  <c r="M10" s="1"/>
  <c r="CT17" i="23"/>
  <c r="L11" i="68" s="1"/>
  <c r="M11" s="1"/>
  <c r="L12"/>
  <c r="M12" s="1"/>
  <c r="CT17" i="25"/>
  <c r="L13" i="68" s="1"/>
  <c r="M13" s="1"/>
  <c r="CT17" i="26"/>
  <c r="L14" i="68" s="1"/>
  <c r="M14" s="1"/>
  <c r="CT17" i="27"/>
  <c r="L15" i="68" s="1"/>
  <c r="M15" s="1"/>
  <c r="CT17" i="28"/>
  <c r="L16" i="68" s="1"/>
  <c r="M16" s="1"/>
  <c r="CT17" i="29"/>
  <c r="L17" i="68" s="1"/>
  <c r="M17" s="1"/>
  <c r="L18"/>
  <c r="M18" s="1"/>
  <c r="CT17" i="31"/>
  <c r="L19" i="68" s="1"/>
  <c r="M19" s="1"/>
  <c r="CT17" i="32"/>
  <c r="L20" i="68" s="1"/>
  <c r="M20" s="1"/>
  <c r="CT17" i="33"/>
  <c r="L21" i="68" s="1"/>
  <c r="M21" s="1"/>
  <c r="CT17" i="34"/>
  <c r="L22" i="68" s="1"/>
  <c r="M22" s="1"/>
  <c r="CT17" i="51"/>
  <c r="L23" i="68" s="1"/>
  <c r="M23" s="1"/>
  <c r="CT17" i="52"/>
  <c r="L24" i="68" s="1"/>
  <c r="M24" s="1"/>
  <c r="CT17" i="53"/>
  <c r="L25" i="68" s="1"/>
  <c r="M25" s="1"/>
  <c r="CT17" i="54"/>
  <c r="L26" i="68" s="1"/>
  <c r="M26" s="1"/>
  <c r="CT17" i="55"/>
  <c r="L27" i="68" s="1"/>
  <c r="M27" s="1"/>
  <c r="CT17" i="56"/>
  <c r="L28" i="68" s="1"/>
  <c r="M28" s="1"/>
  <c r="CT17" i="57"/>
  <c r="L29" i="68" s="1"/>
  <c r="M29" s="1"/>
  <c r="CT17" i="58"/>
  <c r="L30" i="68" s="1"/>
  <c r="M30" s="1"/>
  <c r="CT17" i="59"/>
  <c r="L31" i="68" s="1"/>
  <c r="M31" s="1"/>
  <c r="CT17" i="60"/>
  <c r="L32" i="68" s="1"/>
  <c r="M32" s="1"/>
  <c r="CT17" i="61"/>
  <c r="L33" i="68" s="1"/>
  <c r="M33" s="1"/>
  <c r="CT17" i="62"/>
  <c r="L34" i="68" s="1"/>
  <c r="M34" s="1"/>
  <c r="CT17" i="63"/>
  <c r="L35" i="68" s="1"/>
  <c r="M35" s="1"/>
  <c r="CT17" i="64"/>
  <c r="L36" i="68" s="1"/>
  <c r="M36" s="1"/>
  <c r="CT17" i="65"/>
  <c r="L37" i="68" s="1"/>
  <c r="M37" s="1"/>
  <c r="CT17" i="4"/>
  <c r="CT16" i="21"/>
  <c r="F9" i="68" s="1"/>
  <c r="G9" s="1"/>
  <c r="CT16" i="22"/>
  <c r="F10" i="68" s="1"/>
  <c r="G10" s="1"/>
  <c r="CT16" i="23"/>
  <c r="F11" i="68" s="1"/>
  <c r="G11" s="1"/>
  <c r="F12"/>
  <c r="G12" s="1"/>
  <c r="CT16" i="25"/>
  <c r="F13" i="68" s="1"/>
  <c r="G13" s="1"/>
  <c r="CT16" i="26"/>
  <c r="F14" i="68" s="1"/>
  <c r="G14" s="1"/>
  <c r="CT16" i="27"/>
  <c r="F15" i="68" s="1"/>
  <c r="G15" s="1"/>
  <c r="CT16" i="28"/>
  <c r="F16" i="68" s="1"/>
  <c r="G16" s="1"/>
  <c r="CT16" i="29"/>
  <c r="F17" i="68" s="1"/>
  <c r="G17" s="1"/>
  <c r="F18"/>
  <c r="G18" s="1"/>
  <c r="CT16" i="31"/>
  <c r="F19" i="68" s="1"/>
  <c r="G19" s="1"/>
  <c r="CT16" i="32"/>
  <c r="F20" i="68" s="1"/>
  <c r="G20" s="1"/>
  <c r="CT16" i="33"/>
  <c r="F21" i="68" s="1"/>
  <c r="G21" s="1"/>
  <c r="CT16" i="34"/>
  <c r="F22" i="68" s="1"/>
  <c r="G22" s="1"/>
  <c r="CT16" i="51"/>
  <c r="F23" i="68" s="1"/>
  <c r="G23" s="1"/>
  <c r="CT16" i="52"/>
  <c r="F24" i="68" s="1"/>
  <c r="G24" s="1"/>
  <c r="CT16" i="53"/>
  <c r="F25" i="68" s="1"/>
  <c r="G25" s="1"/>
  <c r="CT16" i="54"/>
  <c r="F26" i="68" s="1"/>
  <c r="G26" s="1"/>
  <c r="CT16" i="55"/>
  <c r="F27" i="68" s="1"/>
  <c r="G27" s="1"/>
  <c r="CT16" i="56"/>
  <c r="F28" i="68" s="1"/>
  <c r="G28" s="1"/>
  <c r="CT16" i="57"/>
  <c r="F29" i="68" s="1"/>
  <c r="G29" s="1"/>
  <c r="CT16" i="58"/>
  <c r="F30" i="68" s="1"/>
  <c r="G30" s="1"/>
  <c r="CT16" i="59"/>
  <c r="F31" i="68" s="1"/>
  <c r="G31" s="1"/>
  <c r="CT16" i="60"/>
  <c r="F32" i="68" s="1"/>
  <c r="G32" s="1"/>
  <c r="CT16" i="61"/>
  <c r="F33" i="68" s="1"/>
  <c r="G33" s="1"/>
  <c r="CT16" i="62"/>
  <c r="F34" i="68" s="1"/>
  <c r="G34" s="1"/>
  <c r="CT16" i="63"/>
  <c r="F35" i="68" s="1"/>
  <c r="G35" s="1"/>
  <c r="CT16" i="64"/>
  <c r="F36" i="68" s="1"/>
  <c r="G36" s="1"/>
  <c r="CT16" i="65"/>
  <c r="F37" i="68" s="1"/>
  <c r="CT16" i="4"/>
  <c r="I9" i="68"/>
  <c r="J9" s="1"/>
  <c r="I10"/>
  <c r="J10" s="1"/>
  <c r="CT14" i="23"/>
  <c r="I11" i="68" s="1"/>
  <c r="J11" s="1"/>
  <c r="I12"/>
  <c r="J12" s="1"/>
  <c r="CT14" i="25"/>
  <c r="I13" i="68" s="1"/>
  <c r="J13" s="1"/>
  <c r="CT14" i="26"/>
  <c r="I14" i="68" s="1"/>
  <c r="J14" s="1"/>
  <c r="CT14" i="27"/>
  <c r="I15" i="68" s="1"/>
  <c r="J15" s="1"/>
  <c r="CT14" i="28"/>
  <c r="I16" i="68" s="1"/>
  <c r="J16" s="1"/>
  <c r="CT14" i="29"/>
  <c r="I17" i="68" s="1"/>
  <c r="J17" s="1"/>
  <c r="CT14" i="31"/>
  <c r="I19" i="68" s="1"/>
  <c r="J19" s="1"/>
  <c r="CT14" i="32"/>
  <c r="I20" i="68" s="1"/>
  <c r="J20" s="1"/>
  <c r="CT14" i="33"/>
  <c r="I21" i="68" s="1"/>
  <c r="J21" s="1"/>
  <c r="CT14" i="34"/>
  <c r="I22" i="68" s="1"/>
  <c r="J22" s="1"/>
  <c r="CT14" i="51"/>
  <c r="I23" i="68" s="1"/>
  <c r="J23" s="1"/>
  <c r="CT14" i="52"/>
  <c r="I24" i="68" s="1"/>
  <c r="J24" s="1"/>
  <c r="CT14" i="53"/>
  <c r="I25" i="68" s="1"/>
  <c r="J25" s="1"/>
  <c r="CT14" i="54"/>
  <c r="I26" i="68" s="1"/>
  <c r="J26" s="1"/>
  <c r="CT14" i="55"/>
  <c r="I27" i="68" s="1"/>
  <c r="J27" s="1"/>
  <c r="CT14" i="56"/>
  <c r="I28" i="68" s="1"/>
  <c r="J28" s="1"/>
  <c r="CT14" i="57"/>
  <c r="I29" i="68" s="1"/>
  <c r="J29" s="1"/>
  <c r="CT14" i="58"/>
  <c r="I30" i="68" s="1"/>
  <c r="J30" s="1"/>
  <c r="CT14" i="59"/>
  <c r="I31" i="68" s="1"/>
  <c r="J31" s="1"/>
  <c r="CT14" i="60"/>
  <c r="I32" i="68" s="1"/>
  <c r="J32" s="1"/>
  <c r="CT14" i="61"/>
  <c r="I33" i="68" s="1"/>
  <c r="J33" s="1"/>
  <c r="CT14" i="62"/>
  <c r="I34" i="68" s="1"/>
  <c r="J34" s="1"/>
  <c r="CT14" i="63"/>
  <c r="I35" i="68" s="1"/>
  <c r="J35" s="1"/>
  <c r="CT14" i="64"/>
  <c r="I36" i="68" s="1"/>
  <c r="J36" s="1"/>
  <c r="CT14" i="65"/>
  <c r="I37" i="68" s="1"/>
  <c r="J37" s="1"/>
  <c r="CT14" i="4"/>
  <c r="CT12" i="21"/>
  <c r="CT12" i="25"/>
  <c r="CT12" i="26"/>
  <c r="CT12" i="27"/>
  <c r="CT12" i="28"/>
  <c r="CT12" i="29"/>
  <c r="CT12" i="31"/>
  <c r="CT12" i="32"/>
  <c r="CT12" i="33"/>
  <c r="CT12" i="34"/>
  <c r="CT12" i="51"/>
  <c r="CT12" i="52"/>
  <c r="CT12" i="53"/>
  <c r="CT12" i="54"/>
  <c r="CT12" i="55"/>
  <c r="CT12" i="56"/>
  <c r="CT12" i="57"/>
  <c r="CT12" i="58"/>
  <c r="CT12" i="59"/>
  <c r="CT12" i="60"/>
  <c r="CT12" i="61"/>
  <c r="CT12" i="62"/>
  <c r="CT12" i="63"/>
  <c r="CT12" i="64"/>
  <c r="CT12" i="65"/>
  <c r="CT12" i="4"/>
  <c r="CT11" i="21"/>
  <c r="CT11" i="22"/>
  <c r="CT11" i="25"/>
  <c r="CT11" i="26"/>
  <c r="CT11" i="27"/>
  <c r="CT11" i="28"/>
  <c r="CT11" i="29"/>
  <c r="CT11" i="31"/>
  <c r="CT11" i="32"/>
  <c r="CT11" i="33"/>
  <c r="CT11" i="34"/>
  <c r="CT11" i="51"/>
  <c r="CT11" i="52"/>
  <c r="CT11" i="53"/>
  <c r="CT11" i="54"/>
  <c r="CT11" i="55"/>
  <c r="CT11" i="56"/>
  <c r="CT11" i="57"/>
  <c r="CT11" i="58"/>
  <c r="CT11" i="59"/>
  <c r="CT11" i="60"/>
  <c r="CT11" i="61"/>
  <c r="CT11" i="62"/>
  <c r="CT11" i="63"/>
  <c r="CT11" i="64"/>
  <c r="CT11" i="65"/>
  <c r="CT11" i="4"/>
  <c r="CT10" i="21"/>
  <c r="CT10" i="22"/>
  <c r="CT10" i="25"/>
  <c r="CT10" i="26"/>
  <c r="CT10" i="27"/>
  <c r="CT10" i="28"/>
  <c r="CT10" i="29"/>
  <c r="CT10" i="31"/>
  <c r="CT10" i="32"/>
  <c r="CT10" i="33"/>
  <c r="CT10" i="34"/>
  <c r="CT10" i="51"/>
  <c r="CT10" i="52"/>
  <c r="CT10" i="53"/>
  <c r="CT10" i="54"/>
  <c r="CT10" i="55"/>
  <c r="CT10" i="56"/>
  <c r="CT10" i="57"/>
  <c r="CT10" i="58"/>
  <c r="CT10" i="59"/>
  <c r="CT10" i="60"/>
  <c r="CT10" i="61"/>
  <c r="CT10" i="62"/>
  <c r="CT10" i="63"/>
  <c r="CT10" i="64"/>
  <c r="CT10" i="65"/>
  <c r="CT10" i="4"/>
  <c r="CT9" i="21"/>
  <c r="CT9" i="22"/>
  <c r="CT9" i="25"/>
  <c r="CT9" i="26"/>
  <c r="CT9" i="27"/>
  <c r="CT9" i="28"/>
  <c r="CT9" i="29"/>
  <c r="CT9" i="31"/>
  <c r="CT9" i="32"/>
  <c r="CT9" i="33"/>
  <c r="CT9" i="34"/>
  <c r="CT9" i="51"/>
  <c r="CT9" i="52"/>
  <c r="CT9" i="53"/>
  <c r="CT9" i="54"/>
  <c r="CT9" i="55"/>
  <c r="CT9" i="56"/>
  <c r="CT9" i="57"/>
  <c r="CT9" i="58"/>
  <c r="CT9" i="59"/>
  <c r="CT9" i="60"/>
  <c r="CT9" i="61"/>
  <c r="CT9" i="62"/>
  <c r="CT9" i="63"/>
  <c r="CT9" i="64"/>
  <c r="CT9" i="65"/>
  <c r="CT9" i="4"/>
  <c r="CT8" i="21"/>
  <c r="CT8" i="22"/>
  <c r="CT8" i="25"/>
  <c r="CT8" i="26"/>
  <c r="CT8" i="27"/>
  <c r="CT8" i="28"/>
  <c r="CT8" i="29"/>
  <c r="CT8" i="31"/>
  <c r="CT8" i="32"/>
  <c r="CT8" i="33"/>
  <c r="CT8" i="34"/>
  <c r="CT8" i="51"/>
  <c r="CT8" i="52"/>
  <c r="CT8" i="53"/>
  <c r="CT8" i="54"/>
  <c r="CT8" i="55"/>
  <c r="CT8" i="56"/>
  <c r="CT8" i="57"/>
  <c r="CT8" i="58"/>
  <c r="CT8" i="59"/>
  <c r="CT8" i="60"/>
  <c r="CT8" i="61"/>
  <c r="CT8" i="62"/>
  <c r="CT8" i="63"/>
  <c r="CT8" i="64"/>
  <c r="CT8" i="65"/>
  <c r="CT8" i="4"/>
  <c r="CT7" i="21"/>
  <c r="CT7" i="22"/>
  <c r="CT7" i="25"/>
  <c r="CT7" i="26"/>
  <c r="CT7" i="27"/>
  <c r="CT7" i="28"/>
  <c r="CT7" i="29"/>
  <c r="CT7" i="31"/>
  <c r="CT7" i="32"/>
  <c r="CT7" i="33"/>
  <c r="CT7" i="34"/>
  <c r="CT7" i="51"/>
  <c r="CT7" i="52"/>
  <c r="CT7" i="53"/>
  <c r="CT7" i="54"/>
  <c r="CT7" i="55"/>
  <c r="CT7" i="56"/>
  <c r="CT7" i="57"/>
  <c r="CT7" i="58"/>
  <c r="CT7" i="59"/>
  <c r="CT7" i="60"/>
  <c r="CT7" i="61"/>
  <c r="CT7" i="62"/>
  <c r="CT7" i="63"/>
  <c r="CT7" i="64"/>
  <c r="CT7" i="65"/>
  <c r="CT7" i="4"/>
  <c r="CT6" i="21"/>
  <c r="CT6" i="22"/>
  <c r="CT6" i="25"/>
  <c r="CT6" i="26"/>
  <c r="CT6" i="27"/>
  <c r="CT6" i="28"/>
  <c r="CT6" i="29"/>
  <c r="CT6" i="31"/>
  <c r="CT6" i="32"/>
  <c r="CT6" i="33"/>
  <c r="CT6" i="34"/>
  <c r="CT6" i="51"/>
  <c r="CT6" i="52"/>
  <c r="CT6" i="53"/>
  <c r="CT6" i="54"/>
  <c r="CT6" i="55"/>
  <c r="CT6" i="56"/>
  <c r="CT6" i="57"/>
  <c r="CT6" i="58"/>
  <c r="CT6" i="59"/>
  <c r="CT6" i="60"/>
  <c r="CT6" i="61"/>
  <c r="CT6" i="62"/>
  <c r="CT6" i="63"/>
  <c r="CT6" i="64"/>
  <c r="CT6" i="65"/>
  <c r="CT6" i="4"/>
  <c r="CT5" i="21"/>
  <c r="CT5" i="22"/>
  <c r="CT5" i="25"/>
  <c r="CT5" i="26"/>
  <c r="CT5" i="27"/>
  <c r="CT5" i="28"/>
  <c r="CT5" i="29"/>
  <c r="CT5" i="31"/>
  <c r="CT5" i="32"/>
  <c r="CT5" i="33"/>
  <c r="CT5" i="34"/>
  <c r="CT5" i="51"/>
  <c r="CT5" i="52"/>
  <c r="CT5" i="53"/>
  <c r="CT5" i="54"/>
  <c r="CT5" i="55"/>
  <c r="CT5" i="56"/>
  <c r="CT5" i="57"/>
  <c r="CT5" i="58"/>
  <c r="CT5" i="59"/>
  <c r="CT5" i="60"/>
  <c r="CT5" i="61"/>
  <c r="CT5" i="62"/>
  <c r="CT5" i="63"/>
  <c r="CT5" i="64"/>
  <c r="CT5" i="65"/>
  <c r="AF38" i="68"/>
  <c r="C32" i="4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5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4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3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2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1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0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9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8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7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6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5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4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D32" i="53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D32" i="5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1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34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E32" i="33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D32" i="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31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30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K38"/>
  <c r="CL38"/>
  <c r="CM38"/>
  <c r="CN38"/>
  <c r="CO38"/>
  <c r="CP38"/>
  <c r="CQ38"/>
  <c r="CR38"/>
  <c r="CS38"/>
  <c r="B32" i="29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8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7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6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5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4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C32" i="23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I32" i="2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1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4" i="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5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3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2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1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0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9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8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7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6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5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3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2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1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3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33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32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31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9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8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7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6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5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3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2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1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AU38" i="68"/>
  <c r="AR38"/>
  <c r="AO38"/>
  <c r="AL38"/>
  <c r="AC38"/>
  <c r="Z38"/>
  <c r="W38"/>
  <c r="T38"/>
  <c r="Q38"/>
  <c r="N38"/>
  <c r="K38"/>
  <c r="H38"/>
  <c r="E38"/>
  <c r="B38"/>
  <c r="CU93" i="4" l="1"/>
  <c r="CU45"/>
  <c r="CU24"/>
  <c r="CU22"/>
  <c r="CU89"/>
  <c r="CU41"/>
  <c r="CU44"/>
  <c r="CU23"/>
  <c r="CU17"/>
  <c r="CU65"/>
  <c r="CU64"/>
  <c r="CU85"/>
  <c r="CU56"/>
  <c r="CU66"/>
  <c r="CU67"/>
  <c r="CU68"/>
  <c r="CU19"/>
  <c r="CU62"/>
  <c r="CU18"/>
  <c r="CU63"/>
  <c r="CU87"/>
  <c r="R16" i="68"/>
  <c r="S16" s="1"/>
  <c r="CU43" i="4"/>
  <c r="CU21"/>
  <c r="CL31" i="30"/>
  <c r="CL30" s="1"/>
  <c r="BY31"/>
  <c r="BY30" s="1"/>
  <c r="BM31"/>
  <c r="BM30" s="1"/>
  <c r="BA31"/>
  <c r="BA30" s="1"/>
  <c r="AO31"/>
  <c r="AO30" s="1"/>
  <c r="AC31"/>
  <c r="AC30" s="1"/>
  <c r="Q31"/>
  <c r="Q30" s="1"/>
  <c r="E31"/>
  <c r="E30" s="1"/>
  <c r="CK31"/>
  <c r="CK30" s="1"/>
  <c r="BX31"/>
  <c r="BX30" s="1"/>
  <c r="BL31"/>
  <c r="BL30" s="1"/>
  <c r="AZ31"/>
  <c r="AZ30" s="1"/>
  <c r="AN31"/>
  <c r="AN30" s="1"/>
  <c r="AB31"/>
  <c r="AB30" s="1"/>
  <c r="P31"/>
  <c r="P30" s="1"/>
  <c r="D31"/>
  <c r="D30" s="1"/>
  <c r="CI31"/>
  <c r="CI30" s="1"/>
  <c r="BW31"/>
  <c r="BW30" s="1"/>
  <c r="BK31"/>
  <c r="BK30" s="1"/>
  <c r="AY31"/>
  <c r="AY30" s="1"/>
  <c r="AM31"/>
  <c r="AM30" s="1"/>
  <c r="AA31"/>
  <c r="AA30" s="1"/>
  <c r="O31"/>
  <c r="O30" s="1"/>
  <c r="C31"/>
  <c r="CH31"/>
  <c r="CH30" s="1"/>
  <c r="BV31"/>
  <c r="BV30" s="1"/>
  <c r="BJ31"/>
  <c r="BJ30" s="1"/>
  <c r="AX31"/>
  <c r="AX30" s="1"/>
  <c r="AL31"/>
  <c r="AL30" s="1"/>
  <c r="Z31"/>
  <c r="Z30" s="1"/>
  <c r="N31"/>
  <c r="N30" s="1"/>
  <c r="CG31"/>
  <c r="CG30" s="1"/>
  <c r="BU31"/>
  <c r="BU30" s="1"/>
  <c r="BI31"/>
  <c r="BI30" s="1"/>
  <c r="AW31"/>
  <c r="AW30" s="1"/>
  <c r="AK31"/>
  <c r="AK30" s="1"/>
  <c r="Y31"/>
  <c r="Y30" s="1"/>
  <c r="M31"/>
  <c r="M30" s="1"/>
  <c r="CS31"/>
  <c r="CS30" s="1"/>
  <c r="CF31"/>
  <c r="CF30" s="1"/>
  <c r="BT31"/>
  <c r="BT30" s="1"/>
  <c r="BH31"/>
  <c r="BH30" s="1"/>
  <c r="AV31"/>
  <c r="AV30" s="1"/>
  <c r="AJ31"/>
  <c r="AJ30" s="1"/>
  <c r="X31"/>
  <c r="X30" s="1"/>
  <c r="L31"/>
  <c r="L30" s="1"/>
  <c r="CR31"/>
  <c r="CR30" s="1"/>
  <c r="CE31"/>
  <c r="CE30" s="1"/>
  <c r="BS31"/>
  <c r="BS30" s="1"/>
  <c r="BG31"/>
  <c r="BG30" s="1"/>
  <c r="AU31"/>
  <c r="AU30" s="1"/>
  <c r="AI31"/>
  <c r="AI30" s="1"/>
  <c r="W31"/>
  <c r="W30" s="1"/>
  <c r="K31"/>
  <c r="K30" s="1"/>
  <c r="CQ31"/>
  <c r="CQ30" s="1"/>
  <c r="CD31"/>
  <c r="CD30" s="1"/>
  <c r="BR31"/>
  <c r="BR30" s="1"/>
  <c r="BF31"/>
  <c r="BF30" s="1"/>
  <c r="AT31"/>
  <c r="AT30" s="1"/>
  <c r="AH31"/>
  <c r="AH30" s="1"/>
  <c r="V31"/>
  <c r="V30" s="1"/>
  <c r="J31"/>
  <c r="J30" s="1"/>
  <c r="CP31"/>
  <c r="CP30" s="1"/>
  <c r="CC31"/>
  <c r="CC30" s="1"/>
  <c r="BQ31"/>
  <c r="BQ30" s="1"/>
  <c r="BE31"/>
  <c r="BE30" s="1"/>
  <c r="AS31"/>
  <c r="AS30" s="1"/>
  <c r="AG31"/>
  <c r="AG30" s="1"/>
  <c r="U31"/>
  <c r="U30" s="1"/>
  <c r="I31"/>
  <c r="I30" s="1"/>
  <c r="CO31"/>
  <c r="CO30" s="1"/>
  <c r="CB31"/>
  <c r="CB30" s="1"/>
  <c r="BP31"/>
  <c r="BP30" s="1"/>
  <c r="BD31"/>
  <c r="BD30" s="1"/>
  <c r="AR31"/>
  <c r="AR30" s="1"/>
  <c r="AF31"/>
  <c r="AF30" s="1"/>
  <c r="T31"/>
  <c r="T30" s="1"/>
  <c r="H31"/>
  <c r="H30" s="1"/>
  <c r="CN31"/>
  <c r="CN30" s="1"/>
  <c r="CA31"/>
  <c r="CA30" s="1"/>
  <c r="BO31"/>
  <c r="BO30" s="1"/>
  <c r="BC31"/>
  <c r="BC30" s="1"/>
  <c r="AQ31"/>
  <c r="AQ30" s="1"/>
  <c r="AE31"/>
  <c r="AE30" s="1"/>
  <c r="S31"/>
  <c r="S30" s="1"/>
  <c r="G31"/>
  <c r="G30" s="1"/>
  <c r="CM31"/>
  <c r="CM30" s="1"/>
  <c r="BZ31"/>
  <c r="BZ30" s="1"/>
  <c r="BN31"/>
  <c r="BN30" s="1"/>
  <c r="BB31"/>
  <c r="BB30" s="1"/>
  <c r="AP31"/>
  <c r="AP30" s="1"/>
  <c r="AD31"/>
  <c r="AD30" s="1"/>
  <c r="R31"/>
  <c r="R30" s="1"/>
  <c r="F31"/>
  <c r="F30" s="1"/>
  <c r="B3" i="4"/>
  <c r="B25" s="1"/>
  <c r="B55" s="1"/>
  <c r="B57" s="1"/>
  <c r="CS31"/>
  <c r="CS31" i="27"/>
  <c r="U8" i="68"/>
  <c r="V8" s="1"/>
  <c r="AD8"/>
  <c r="AD38" s="1"/>
  <c r="AE38" s="1"/>
  <c r="AA8"/>
  <c r="AB8" s="1"/>
  <c r="R8"/>
  <c r="S8" s="1"/>
  <c r="X8"/>
  <c r="Y8" s="1"/>
  <c r="AV8"/>
  <c r="AW8" s="1"/>
  <c r="CT4" i="60"/>
  <c r="C32" i="68" s="1"/>
  <c r="CT4" i="22"/>
  <c r="C10" i="68" s="1"/>
  <c r="CT4" i="23"/>
  <c r="C11" i="68" s="1"/>
  <c r="CT4" i="24"/>
  <c r="C12" i="68" s="1"/>
  <c r="CT4" i="25"/>
  <c r="C13" i="68" s="1"/>
  <c r="CT4" i="26"/>
  <c r="C14" i="68" s="1"/>
  <c r="CT4" i="27"/>
  <c r="C15" i="68" s="1"/>
  <c r="CT4" i="31"/>
  <c r="C19" i="68" s="1"/>
  <c r="CT4" i="32"/>
  <c r="C20" i="68" s="1"/>
  <c r="CT4" i="33"/>
  <c r="C21" i="68" s="1"/>
  <c r="CT4" i="34"/>
  <c r="C22" i="68" s="1"/>
  <c r="CT4" i="51"/>
  <c r="C23" i="68" s="1"/>
  <c r="CT4" i="54"/>
  <c r="C26" i="68" s="1"/>
  <c r="CT4" i="55"/>
  <c r="C27" i="68" s="1"/>
  <c r="CT4" i="56"/>
  <c r="C28" i="68" s="1"/>
  <c r="CT4" i="57"/>
  <c r="C29" i="68" s="1"/>
  <c r="CT4" i="58"/>
  <c r="C30" i="68" s="1"/>
  <c r="CT4" i="59"/>
  <c r="C31" i="68" s="1"/>
  <c r="CT4" i="62"/>
  <c r="C34" i="68" s="1"/>
  <c r="CT4" i="63"/>
  <c r="C35" i="68" s="1"/>
  <c r="CT4" i="64"/>
  <c r="C36" i="68" s="1"/>
  <c r="CT4" i="65"/>
  <c r="C37" i="68" s="1"/>
  <c r="CT4" i="52"/>
  <c r="C24" i="68" s="1"/>
  <c r="CT4" i="29"/>
  <c r="C17" i="68" s="1"/>
  <c r="CT4" i="53"/>
  <c r="C25" i="68" s="1"/>
  <c r="CT4" i="61"/>
  <c r="C33" i="68" s="1"/>
  <c r="CT4" i="28"/>
  <c r="C16" i="68" s="1"/>
  <c r="CT38" i="24"/>
  <c r="CT38" i="53"/>
  <c r="CT34" i="60"/>
  <c r="CT34" i="52"/>
  <c r="CT38" i="60"/>
  <c r="CT38" i="64"/>
  <c r="CT34"/>
  <c r="CT32" i="53"/>
  <c r="CT32" i="57"/>
  <c r="CT34" i="24"/>
  <c r="CT32" i="29"/>
  <c r="CT34" i="32"/>
  <c r="CT38" i="56"/>
  <c r="CT34"/>
  <c r="CT32" i="65"/>
  <c r="CT38" i="32"/>
  <c r="CT38" i="52"/>
  <c r="CT35" i="23"/>
  <c r="CT37" i="29"/>
  <c r="CT35" i="31"/>
  <c r="CT32"/>
  <c r="CT35" i="55"/>
  <c r="CT35" i="63"/>
  <c r="CT33" i="65"/>
  <c r="CT38" i="28"/>
  <c r="CT38" i="22"/>
  <c r="CT37"/>
  <c r="CT36"/>
  <c r="CT35"/>
  <c r="CT34"/>
  <c r="CT33"/>
  <c r="CT32"/>
  <c r="CT37" i="23"/>
  <c r="CT36"/>
  <c r="CT34"/>
  <c r="CT33"/>
  <c r="CT32"/>
  <c r="CT37" i="24"/>
  <c r="CT36"/>
  <c r="CT35"/>
  <c r="CT33"/>
  <c r="CT32"/>
  <c r="CT38" i="25"/>
  <c r="CT36"/>
  <c r="CT35"/>
  <c r="CT34"/>
  <c r="CT33"/>
  <c r="CT32"/>
  <c r="CT38" i="26"/>
  <c r="CT37"/>
  <c r="CT36"/>
  <c r="CT35"/>
  <c r="CT34"/>
  <c r="CT33"/>
  <c r="CT32"/>
  <c r="CT37" i="27"/>
  <c r="CT36"/>
  <c r="CT35"/>
  <c r="CT34"/>
  <c r="CT33"/>
  <c r="CT32"/>
  <c r="CT36" i="28"/>
  <c r="CT35"/>
  <c r="CT32"/>
  <c r="CT36" i="29"/>
  <c r="CT34"/>
  <c r="CT38" i="30"/>
  <c r="CT37"/>
  <c r="CT36"/>
  <c r="CT35"/>
  <c r="CT34"/>
  <c r="CT33"/>
  <c r="CT32"/>
  <c r="CT37" i="31"/>
  <c r="CT36"/>
  <c r="CT34"/>
  <c r="CT33"/>
  <c r="CT37" i="32"/>
  <c r="CT36"/>
  <c r="CT33"/>
  <c r="CT32"/>
  <c r="CT36" i="33"/>
  <c r="CT35"/>
  <c r="CT34"/>
  <c r="CT33"/>
  <c r="CT32"/>
  <c r="CT38" i="34"/>
  <c r="CT37"/>
  <c r="CT36"/>
  <c r="CT35"/>
  <c r="CT34"/>
  <c r="CT33"/>
  <c r="CT32"/>
  <c r="CT37" i="51"/>
  <c r="CT36"/>
  <c r="CT35"/>
  <c r="CT34"/>
  <c r="CT33"/>
  <c r="CT32"/>
  <c r="CT36" i="52"/>
  <c r="CT35"/>
  <c r="CT32"/>
  <c r="CT37" i="53"/>
  <c r="CT36"/>
  <c r="CT35"/>
  <c r="CT34"/>
  <c r="CT38" i="27"/>
  <c r="CT38" i="23"/>
  <c r="CT34" i="28"/>
  <c r="CT33" i="29"/>
  <c r="CT37" i="33"/>
  <c r="CT33" i="53"/>
  <c r="CT37" i="65"/>
  <c r="CT33" i="28"/>
  <c r="CT38" i="51"/>
  <c r="CT33" i="52"/>
  <c r="CT38" i="29"/>
  <c r="CT38" i="33"/>
  <c r="CT37" i="28"/>
  <c r="CT38" i="31"/>
  <c r="CT35" i="32"/>
  <c r="CT37" i="52"/>
  <c r="CT37" i="25"/>
  <c r="CT35" i="29"/>
  <c r="CT38" i="65"/>
  <c r="CT37" i="57"/>
  <c r="CT35" i="61"/>
  <c r="CT33"/>
  <c r="CT38" i="55"/>
  <c r="CT35" i="56"/>
  <c r="CT38" i="59"/>
  <c r="CT37" i="60"/>
  <c r="CT33"/>
  <c r="CT38" i="63"/>
  <c r="CT35" i="64"/>
  <c r="CT38" i="54"/>
  <c r="CT37"/>
  <c r="CT36"/>
  <c r="CT35"/>
  <c r="CT34"/>
  <c r="CT33"/>
  <c r="CT32"/>
  <c r="CT37" i="55"/>
  <c r="CT36"/>
  <c r="CT34"/>
  <c r="CT33"/>
  <c r="CT32"/>
  <c r="CT37" i="56"/>
  <c r="CT36"/>
  <c r="CT33"/>
  <c r="CT32"/>
  <c r="CT38" i="57"/>
  <c r="CT36"/>
  <c r="CT35"/>
  <c r="CT34"/>
  <c r="CT33"/>
  <c r="CT38" i="58"/>
  <c r="CT37"/>
  <c r="CT36"/>
  <c r="CT35"/>
  <c r="CT34"/>
  <c r="CT33"/>
  <c r="CT32"/>
  <c r="CT37" i="59"/>
  <c r="CT36"/>
  <c r="CT35"/>
  <c r="CT34"/>
  <c r="CT33"/>
  <c r="CT32"/>
  <c r="CT36" i="60"/>
  <c r="CT35"/>
  <c r="CT32"/>
  <c r="CT38" i="61"/>
  <c r="CT37"/>
  <c r="CT36"/>
  <c r="CT34"/>
  <c r="CT32"/>
  <c r="CT38" i="62"/>
  <c r="CT37"/>
  <c r="CT36"/>
  <c r="CT35"/>
  <c r="CT34"/>
  <c r="CT33"/>
  <c r="CT32"/>
  <c r="CT37" i="63"/>
  <c r="CT36"/>
  <c r="CT34"/>
  <c r="CT33"/>
  <c r="CT32"/>
  <c r="CT37" i="64"/>
  <c r="CT36"/>
  <c r="CT33"/>
  <c r="CT32"/>
  <c r="CT36" i="65"/>
  <c r="CT35"/>
  <c r="CT34"/>
  <c r="CT4" i="21"/>
  <c r="C9" i="68" s="1"/>
  <c r="CT38" i="21"/>
  <c r="CT37"/>
  <c r="CT36"/>
  <c r="CT35"/>
  <c r="CT34"/>
  <c r="CT33"/>
  <c r="CT32"/>
  <c r="CT4" i="4"/>
  <c r="CT35"/>
  <c r="CT34"/>
  <c r="CT32"/>
  <c r="O9" i="68"/>
  <c r="P9" s="1"/>
  <c r="R9"/>
  <c r="U9"/>
  <c r="V9" s="1"/>
  <c r="X9"/>
  <c r="AA9"/>
  <c r="AB9" s="1"/>
  <c r="CT38" i="4"/>
  <c r="I8" i="68"/>
  <c r="J8" s="1"/>
  <c r="CT36" i="4"/>
  <c r="CT33"/>
  <c r="CT37"/>
  <c r="L8" i="68"/>
  <c r="M8" s="1"/>
  <c r="F8"/>
  <c r="F38" s="1"/>
  <c r="G38" s="1"/>
  <c r="O8"/>
  <c r="P8" s="1"/>
  <c r="AB37"/>
  <c r="AB29"/>
  <c r="AB21"/>
  <c r="AB13"/>
  <c r="AW35"/>
  <c r="AW27"/>
  <c r="AW19"/>
  <c r="AW11"/>
  <c r="G37"/>
  <c r="AW34"/>
  <c r="AW26"/>
  <c r="AW10"/>
  <c r="V27"/>
  <c r="P32"/>
  <c r="P24"/>
  <c r="P16"/>
  <c r="Y36"/>
  <c r="S33"/>
  <c r="Y28"/>
  <c r="S25"/>
  <c r="Y20"/>
  <c r="S17"/>
  <c r="Y12"/>
  <c r="AE24"/>
  <c r="S13"/>
  <c r="V16"/>
  <c r="M9"/>
  <c r="CU36" i="4" l="1"/>
  <c r="CU32"/>
  <c r="CU34"/>
  <c r="CU38"/>
  <c r="CU35"/>
  <c r="CU33"/>
  <c r="CU37"/>
  <c r="AE8" i="68"/>
  <c r="AV38"/>
  <c r="AW38" s="1"/>
  <c r="X38"/>
  <c r="Y38" s="1"/>
  <c r="C8"/>
  <c r="R38"/>
  <c r="S38" s="1"/>
  <c r="S9"/>
  <c r="G8"/>
  <c r="Y9"/>
  <c r="L38"/>
  <c r="M38" s="1"/>
  <c r="O38"/>
  <c r="P38" s="1"/>
  <c r="U38"/>
  <c r="V38" s="1"/>
  <c r="AA38"/>
  <c r="AB38" s="1"/>
  <c r="B61" i="21"/>
  <c r="B61" i="24"/>
  <c r="B61" i="25"/>
  <c r="B61" i="26"/>
  <c r="B61" i="28"/>
  <c r="B61" i="29"/>
  <c r="B61" i="30"/>
  <c r="B61" i="31"/>
  <c r="B61" i="34"/>
  <c r="B61" i="51"/>
  <c r="B61" i="54"/>
  <c r="B61" i="55"/>
  <c r="B61" i="56"/>
  <c r="B61" i="57"/>
  <c r="B61" i="58"/>
  <c r="B61" i="60"/>
  <c r="B61" i="62"/>
  <c r="B61" i="63"/>
  <c r="B61" i="64"/>
  <c r="B61" i="65"/>
  <c r="CS61" i="21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2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CS61" i="23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4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5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6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7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8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9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30"/>
  <c r="CR61"/>
  <c r="CQ61"/>
  <c r="CP61"/>
  <c r="CO61"/>
  <c r="CN61"/>
  <c r="CM61"/>
  <c r="CL61"/>
  <c r="CK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31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32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33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CS61" i="34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1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2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3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4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5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6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7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8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9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0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1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2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3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4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5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4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61" i="21"/>
  <c r="C61" i="23"/>
  <c r="C61" i="24"/>
  <c r="C61" i="25"/>
  <c r="C61" i="26"/>
  <c r="C61" i="27"/>
  <c r="C61" i="28"/>
  <c r="C61" i="29"/>
  <c r="C61" i="30"/>
  <c r="C61" i="31"/>
  <c r="C61" i="34"/>
  <c r="C61" i="51"/>
  <c r="C61" i="54"/>
  <c r="C61" i="55"/>
  <c r="C61" i="56"/>
  <c r="C61" i="57"/>
  <c r="C61" i="58"/>
  <c r="C61" i="59"/>
  <c r="C61" i="60"/>
  <c r="C61" i="61"/>
  <c r="C61" i="62"/>
  <c r="C61" i="63"/>
  <c r="C61" i="64"/>
  <c r="C61" i="65"/>
  <c r="C61" i="4"/>
  <c r="AK9" i="68"/>
  <c r="AK10"/>
  <c r="AK11"/>
  <c r="AK12"/>
  <c r="AK13"/>
  <c r="AK14"/>
  <c r="AK15"/>
  <c r="AK16"/>
  <c r="AK17"/>
  <c r="AK18"/>
  <c r="AK19"/>
  <c r="AK20"/>
  <c r="AK21"/>
  <c r="AK22"/>
  <c r="AK23"/>
  <c r="AK24"/>
  <c r="AK25"/>
  <c r="AK26"/>
  <c r="AK27"/>
  <c r="AK28"/>
  <c r="AK29"/>
  <c r="AK30"/>
  <c r="AK31"/>
  <c r="AK32"/>
  <c r="AK33"/>
  <c r="AK34"/>
  <c r="AK35"/>
  <c r="AK36"/>
  <c r="AK37"/>
  <c r="CV19" i="4"/>
  <c r="CT61" i="65" l="1"/>
  <c r="AG37" i="68" s="1"/>
  <c r="AH37" s="1"/>
  <c r="CT61" i="57"/>
  <c r="AG29" i="68" s="1"/>
  <c r="AH29" s="1"/>
  <c r="CT61" i="33"/>
  <c r="AG21" i="68" s="1"/>
  <c r="AH21" s="1"/>
  <c r="CT61" i="25"/>
  <c r="AG13" i="68" s="1"/>
  <c r="AH13" s="1"/>
  <c r="CT61" i="64"/>
  <c r="AG36" i="68" s="1"/>
  <c r="AH36" s="1"/>
  <c r="CT61" i="56"/>
  <c r="AG28" i="68" s="1"/>
  <c r="AH28" s="1"/>
  <c r="CT61" i="32"/>
  <c r="AG20" i="68" s="1"/>
  <c r="AH20" s="1"/>
  <c r="CT61" i="24"/>
  <c r="AG12" i="68" s="1"/>
  <c r="AH12" s="1"/>
  <c r="CT61" i="63"/>
  <c r="AG35" i="68" s="1"/>
  <c r="AH35" s="1"/>
  <c r="CT61" i="55"/>
  <c r="AG27" i="68" s="1"/>
  <c r="AH27" s="1"/>
  <c r="CT61" i="31"/>
  <c r="AG19" i="68" s="1"/>
  <c r="AH19" s="1"/>
  <c r="CT61" i="62"/>
  <c r="AG34" i="68" s="1"/>
  <c r="AH34" s="1"/>
  <c r="CT61" i="54"/>
  <c r="AG26" i="68" s="1"/>
  <c r="AH26" s="1"/>
  <c r="CT61" i="30"/>
  <c r="AG18" i="68" s="1"/>
  <c r="AH18" s="1"/>
  <c r="CT61" i="22"/>
  <c r="AG10" i="68" s="1"/>
  <c r="AH10" s="1"/>
  <c r="CT61" i="23"/>
  <c r="AG11" i="68" s="1"/>
  <c r="AH11" s="1"/>
  <c r="CT61" i="61"/>
  <c r="AG33" i="68" s="1"/>
  <c r="AH33" s="1"/>
  <c r="CT61" i="53"/>
  <c r="AG25" i="68" s="1"/>
  <c r="AH25" s="1"/>
  <c r="CT61" i="29"/>
  <c r="AG17" i="68" s="1"/>
  <c r="AH17" s="1"/>
  <c r="CT61" i="60"/>
  <c r="AG32" i="68" s="1"/>
  <c r="AH32" s="1"/>
  <c r="CT61" i="52"/>
  <c r="AG24" i="68" s="1"/>
  <c r="AH24" s="1"/>
  <c r="CT61" i="28"/>
  <c r="AG16" i="68" s="1"/>
  <c r="AH16" s="1"/>
  <c r="CT61" i="59"/>
  <c r="AG31" i="68" s="1"/>
  <c r="AH31" s="1"/>
  <c r="CT61" i="51"/>
  <c r="AG23" i="68" s="1"/>
  <c r="AH23" s="1"/>
  <c r="CT61" i="27"/>
  <c r="AG15" i="68" s="1"/>
  <c r="AH15" s="1"/>
  <c r="CT61" i="58"/>
  <c r="AG30" i="68" s="1"/>
  <c r="AH30" s="1"/>
  <c r="CT61" i="34"/>
  <c r="AG22" i="68" s="1"/>
  <c r="AH22" s="1"/>
  <c r="CT61" i="26"/>
  <c r="AG14" i="68" s="1"/>
  <c r="AH14" s="1"/>
  <c r="CT61" i="21"/>
  <c r="AG9" i="68" s="1"/>
  <c r="AH9" s="1"/>
  <c r="CT61" i="4"/>
  <c r="CV17"/>
  <c r="AJ38" i="68"/>
  <c r="AK38" s="1"/>
  <c r="AK8"/>
  <c r="D30"/>
  <c r="D22"/>
  <c r="D14"/>
  <c r="D32"/>
  <c r="D31"/>
  <c r="D24"/>
  <c r="D23"/>
  <c r="D16"/>
  <c r="D15"/>
  <c r="D37"/>
  <c r="D29"/>
  <c r="D21"/>
  <c r="D13"/>
  <c r="D36"/>
  <c r="D28"/>
  <c r="D20"/>
  <c r="D12"/>
  <c r="D35"/>
  <c r="D27"/>
  <c r="D19"/>
  <c r="D11"/>
  <c r="D34"/>
  <c r="D26"/>
  <c r="D10"/>
  <c r="D33"/>
  <c r="D25"/>
  <c r="D17"/>
  <c r="D9"/>
  <c r="CV21" i="4"/>
  <c r="CV63"/>
  <c r="CV64"/>
  <c r="CV23"/>
  <c r="CV24"/>
  <c r="CV66"/>
  <c r="CV67"/>
  <c r="CV22"/>
  <c r="CV18"/>
  <c r="CV68"/>
  <c r="CV65"/>
  <c r="CS84" i="21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22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23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24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25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26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27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28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29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30"/>
  <c r="CR84"/>
  <c r="CQ84"/>
  <c r="CP84"/>
  <c r="CO84"/>
  <c r="CN84"/>
  <c r="CM84"/>
  <c r="CL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31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32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33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34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1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2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3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4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5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6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7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8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9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60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61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62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63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64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65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U61" i="4" l="1"/>
  <c r="CT84" i="26"/>
  <c r="AM14" i="68" s="1"/>
  <c r="AN14" s="1"/>
  <c r="CT84" i="28"/>
  <c r="AM16" i="68" s="1"/>
  <c r="AN16" s="1"/>
  <c r="CT84" i="63"/>
  <c r="AM35" i="68" s="1"/>
  <c r="AN35" s="1"/>
  <c r="CT84" i="53"/>
  <c r="AM25" i="68" s="1"/>
  <c r="AN25" s="1"/>
  <c r="CT84" i="52"/>
  <c r="AM24" i="68" s="1"/>
  <c r="AN24" s="1"/>
  <c r="CT84" i="34"/>
  <c r="AM22" i="68" s="1"/>
  <c r="AN22" s="1"/>
  <c r="CT84" i="29"/>
  <c r="AM17" i="68" s="1"/>
  <c r="AN17" s="1"/>
  <c r="CT84" i="22"/>
  <c r="AM10" i="68" s="1"/>
  <c r="AN10" s="1"/>
  <c r="CT84" i="65"/>
  <c r="AM37" i="68" s="1"/>
  <c r="AN37" s="1"/>
  <c r="CT84" i="64"/>
  <c r="AM36" i="68" s="1"/>
  <c r="AN36" s="1"/>
  <c r="CT84" i="62"/>
  <c r="AM34" i="68" s="1"/>
  <c r="AN34" s="1"/>
  <c r="CT84" i="61"/>
  <c r="AM33" i="68" s="1"/>
  <c r="AN33" s="1"/>
  <c r="CT84" i="60"/>
  <c r="AM32" i="68" s="1"/>
  <c r="AN32" s="1"/>
  <c r="CT84" i="59"/>
  <c r="AM31" i="68" s="1"/>
  <c r="AN31" s="1"/>
  <c r="CT84" i="58"/>
  <c r="AM30" i="68" s="1"/>
  <c r="AN30" s="1"/>
  <c r="CT84" i="57"/>
  <c r="AM29" i="68" s="1"/>
  <c r="AN29" s="1"/>
  <c r="CT84" i="56"/>
  <c r="AM28" i="68" s="1"/>
  <c r="AN28" s="1"/>
  <c r="CT84" i="55"/>
  <c r="AM27" i="68" s="1"/>
  <c r="AN27" s="1"/>
  <c r="CT84" i="54"/>
  <c r="AM26" i="68" s="1"/>
  <c r="AN26" s="1"/>
  <c r="CT84" i="51"/>
  <c r="AM23" i="68" s="1"/>
  <c r="AN23" s="1"/>
  <c r="CT84" i="33"/>
  <c r="AM21" i="68" s="1"/>
  <c r="AN21" s="1"/>
  <c r="CT84" i="32"/>
  <c r="AM20" i="68" s="1"/>
  <c r="AN20" s="1"/>
  <c r="CT84" i="31"/>
  <c r="AM19" i="68" s="1"/>
  <c r="AN19" s="1"/>
  <c r="CT84" i="30"/>
  <c r="AM18" i="68" s="1"/>
  <c r="AN18" s="1"/>
  <c r="CT84" i="27"/>
  <c r="AM15" i="68" s="1"/>
  <c r="AN15" s="1"/>
  <c r="CT84" i="25"/>
  <c r="AM13" i="68" s="1"/>
  <c r="AN13" s="1"/>
  <c r="CT84" i="24"/>
  <c r="AM12" i="68" s="1"/>
  <c r="AN12" s="1"/>
  <c r="CT84" i="23"/>
  <c r="AM11" i="68" s="1"/>
  <c r="AN11" s="1"/>
  <c r="CT84" i="21"/>
  <c r="AM9" i="68" s="1"/>
  <c r="AG8"/>
  <c r="AH8" s="1"/>
  <c r="D8"/>
  <c r="CV61" i="4" l="1"/>
  <c r="CV62"/>
  <c r="AG38" i="68"/>
  <c r="AH38" s="1"/>
  <c r="AN9"/>
  <c r="CT51" i="65" l="1"/>
  <c r="CT51" i="64"/>
  <c r="CT51" i="63"/>
  <c r="CT51" i="62"/>
  <c r="CT51" i="61"/>
  <c r="CT51" i="60"/>
  <c r="CT51" i="59"/>
  <c r="CT51" i="58"/>
  <c r="CT51" i="57"/>
  <c r="CT51" i="56"/>
  <c r="CT51" i="55"/>
  <c r="CT51" i="54"/>
  <c r="CT51" i="52"/>
  <c r="CT51" i="51"/>
  <c r="CT51" i="34"/>
  <c r="CT51" i="33"/>
  <c r="CT51" i="32"/>
  <c r="CT51" i="31"/>
  <c r="CT51" i="30"/>
  <c r="CT51" i="29"/>
  <c r="CT51" i="28"/>
  <c r="CT51" i="27"/>
  <c r="CT51" i="26"/>
  <c r="CT51" i="25"/>
  <c r="CT51" i="24"/>
  <c r="CT51" i="23"/>
  <c r="CT51" i="22"/>
  <c r="CT51" i="21"/>
  <c r="CT51" i="4"/>
  <c r="C39" i="21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I39" i="22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3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4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5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6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7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S30" s="1"/>
  <c r="C39" i="28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31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D39" i="32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E39" i="33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34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1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D39" i="52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D39" i="53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4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5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6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7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8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0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1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2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3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4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5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4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B39" i="21"/>
  <c r="B39" i="24"/>
  <c r="B39" i="25"/>
  <c r="B39" i="26"/>
  <c r="B39" i="27"/>
  <c r="B39" i="28"/>
  <c r="B39" i="29"/>
  <c r="B39" i="31"/>
  <c r="B39" i="34"/>
  <c r="B39" i="51"/>
  <c r="B39" i="54"/>
  <c r="B39" i="55"/>
  <c r="B39" i="56"/>
  <c r="B39" i="57"/>
  <c r="B39" i="58"/>
  <c r="B39" i="59"/>
  <c r="B39" i="60"/>
  <c r="B39" i="61"/>
  <c r="B39" i="62"/>
  <c r="B39" i="63"/>
  <c r="B39" i="64"/>
  <c r="B39" i="65"/>
  <c r="CU51" i="4" l="1"/>
  <c r="CT50" i="65"/>
  <c r="CT50" i="61"/>
  <c r="CT50" i="57"/>
  <c r="CT50" i="33"/>
  <c r="CT50" i="29"/>
  <c r="CT50" i="25"/>
  <c r="CT39" i="62"/>
  <c r="CT39" i="54"/>
  <c r="CT39" i="22"/>
  <c r="CT48" i="62"/>
  <c r="CT48" i="54"/>
  <c r="CT48" i="30"/>
  <c r="CT48" i="22"/>
  <c r="CT50" i="63"/>
  <c r="CT50" i="59"/>
  <c r="CT50" i="55"/>
  <c r="CT50" i="51"/>
  <c r="CT50" i="31"/>
  <c r="CT50" i="27"/>
  <c r="CT50" i="23"/>
  <c r="CT48" i="52"/>
  <c r="CT48" i="28"/>
  <c r="CT39" i="61"/>
  <c r="CT39" i="53"/>
  <c r="CT39" i="29"/>
  <c r="CT48" i="61"/>
  <c r="CT48" i="29"/>
  <c r="CT48" i="21"/>
  <c r="CT49" i="65"/>
  <c r="CT49" i="63"/>
  <c r="CT49" i="61"/>
  <c r="CT49" i="59"/>
  <c r="CT49" i="57"/>
  <c r="CT49" i="55"/>
  <c r="CT49" i="51"/>
  <c r="CT49" i="33"/>
  <c r="CT49" i="31"/>
  <c r="CT49" i="29"/>
  <c r="CT49" i="27"/>
  <c r="CT49" i="25"/>
  <c r="CT49" i="23"/>
  <c r="CT39" i="59"/>
  <c r="CT39" i="51"/>
  <c r="CT39" i="27"/>
  <c r="CT48" i="59"/>
  <c r="CT48" i="51"/>
  <c r="CT48" i="27"/>
  <c r="CT39" i="58"/>
  <c r="CT39" i="34"/>
  <c r="CT39" i="26"/>
  <c r="CT48" i="58"/>
  <c r="CT48" i="34"/>
  <c r="CT48" i="26"/>
  <c r="CT50" i="64"/>
  <c r="CT50" i="62"/>
  <c r="CT50" i="60"/>
  <c r="CT50" i="58"/>
  <c r="CT50" i="56"/>
  <c r="CT50" i="54"/>
  <c r="CT50" i="52"/>
  <c r="CT50" i="34"/>
  <c r="CT50" i="32"/>
  <c r="CT50" i="30"/>
  <c r="CT50" i="28"/>
  <c r="CT50" i="26"/>
  <c r="CT50" i="24"/>
  <c r="CT50" i="22"/>
  <c r="CT39" i="60"/>
  <c r="CT48"/>
  <c r="CT39" i="65"/>
  <c r="CT39" i="57"/>
  <c r="CT39" i="33"/>
  <c r="CT39" i="25"/>
  <c r="CT48" i="65"/>
  <c r="CT48" i="57"/>
  <c r="CT48" i="33"/>
  <c r="CT48" i="25"/>
  <c r="CT49" i="64"/>
  <c r="CT49" i="62"/>
  <c r="CT49" i="60"/>
  <c r="CT49" i="58"/>
  <c r="CT49" i="56"/>
  <c r="CT49" i="54"/>
  <c r="CT49" i="52"/>
  <c r="CT49" i="34"/>
  <c r="CT49" i="32"/>
  <c r="CT49" i="30"/>
  <c r="CT49" i="28"/>
  <c r="CT49" i="26"/>
  <c r="CT49" i="24"/>
  <c r="CT49" i="22"/>
  <c r="CT39" i="52"/>
  <c r="CT39" i="64"/>
  <c r="CT39" i="56"/>
  <c r="CT39" i="32"/>
  <c r="CT39" i="24"/>
  <c r="CT48" i="64"/>
  <c r="CT48" i="56"/>
  <c r="CT48" i="32"/>
  <c r="CT48" i="24"/>
  <c r="CT39" i="28"/>
  <c r="CT39" i="63"/>
  <c r="CT39" i="55"/>
  <c r="CT39" i="31"/>
  <c r="CT39" i="23"/>
  <c r="CT48" i="63"/>
  <c r="CT48" i="55"/>
  <c r="CT48" i="31"/>
  <c r="CT48" i="23"/>
  <c r="CT50" i="4"/>
  <c r="CT39" i="21"/>
  <c r="CT50"/>
  <c r="CT49"/>
  <c r="CT39" i="4"/>
  <c r="CU48" l="1"/>
  <c r="CU49"/>
  <c r="CU50"/>
  <c r="CV45"/>
  <c r="CV51"/>
  <c r="CV50" l="1"/>
  <c r="CV49"/>
  <c r="I102" i="23" l="1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4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CV34" l="1"/>
  <c r="CV36"/>
  <c r="CV33"/>
  <c r="CV38"/>
  <c r="CV35"/>
  <c r="CT102"/>
  <c r="CT102" i="23"/>
  <c r="CT103" i="4"/>
  <c r="CT103" i="23"/>
  <c r="CU103" i="4" l="1"/>
  <c r="J91" i="55"/>
  <c r="K91"/>
  <c r="L91"/>
  <c r="M91"/>
  <c r="N91"/>
  <c r="O91"/>
  <c r="P91"/>
  <c r="Q91"/>
  <c r="R91"/>
  <c r="S91"/>
  <c r="T91"/>
  <c r="U91"/>
  <c r="V91"/>
  <c r="W91"/>
  <c r="X91"/>
  <c r="Y91"/>
  <c r="Z91"/>
  <c r="AA91"/>
  <c r="AB91"/>
  <c r="AC91"/>
  <c r="AD91"/>
  <c r="AE91"/>
  <c r="AF91"/>
  <c r="AG91"/>
  <c r="AH91"/>
  <c r="AI91"/>
  <c r="AJ91"/>
  <c r="AK91"/>
  <c r="AL91"/>
  <c r="AM91"/>
  <c r="AN91"/>
  <c r="AO91"/>
  <c r="AP91"/>
  <c r="AQ91"/>
  <c r="AR91"/>
  <c r="AS91"/>
  <c r="AT91"/>
  <c r="AU91"/>
  <c r="AV91"/>
  <c r="AW91"/>
  <c r="AX91"/>
  <c r="AY91"/>
  <c r="AZ91"/>
  <c r="BA91"/>
  <c r="BB91"/>
  <c r="BC91"/>
  <c r="BD91"/>
  <c r="BE91"/>
  <c r="BF91"/>
  <c r="BG91"/>
  <c r="BH91"/>
  <c r="BI91"/>
  <c r="BJ91"/>
  <c r="BK91"/>
  <c r="BL91"/>
  <c r="BM91"/>
  <c r="BN91"/>
  <c r="BO91"/>
  <c r="BP91"/>
  <c r="BQ91"/>
  <c r="BR91"/>
  <c r="BS91"/>
  <c r="BT91"/>
  <c r="BU91"/>
  <c r="BV91"/>
  <c r="BW91"/>
  <c r="BX91"/>
  <c r="BY91"/>
  <c r="BZ91"/>
  <c r="CA91"/>
  <c r="CB91"/>
  <c r="CC91"/>
  <c r="CD91"/>
  <c r="CE91"/>
  <c r="CF91"/>
  <c r="CG91"/>
  <c r="CH91"/>
  <c r="CI91"/>
  <c r="CJ91"/>
  <c r="CK91"/>
  <c r="CL91"/>
  <c r="CM91"/>
  <c r="CN91"/>
  <c r="CO91"/>
  <c r="CP91"/>
  <c r="CQ91"/>
  <c r="CR91"/>
  <c r="CS91"/>
  <c r="I91" l="1"/>
  <c r="CT91" s="1"/>
  <c r="CT88"/>
  <c r="AP27" i="68" s="1"/>
  <c r="AQ27" s="1"/>
  <c r="CB15" i="25"/>
  <c r="CB20"/>
  <c r="CB40"/>
  <c r="CB42"/>
  <c r="CB91"/>
  <c r="CB47" l="1"/>
  <c r="CB31"/>
  <c r="CB96"/>
  <c r="CB30" l="1"/>
  <c r="CB53" s="1"/>
  <c r="CS42" i="65" l="1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BD31"/>
  <c r="BB31"/>
  <c r="BA31"/>
  <c r="AZ31"/>
  <c r="AW31"/>
  <c r="AV31"/>
  <c r="AU31"/>
  <c r="AT31"/>
  <c r="AS31"/>
  <c r="AR31"/>
  <c r="AO31"/>
  <c r="AN31"/>
  <c r="AL31"/>
  <c r="AK31"/>
  <c r="AJ31"/>
  <c r="AG31"/>
  <c r="AF31"/>
  <c r="AE31"/>
  <c r="AD31"/>
  <c r="AC31"/>
  <c r="AB31"/>
  <c r="Y31"/>
  <c r="X31"/>
  <c r="X30" s="1"/>
  <c r="V31"/>
  <c r="U31"/>
  <c r="T31"/>
  <c r="Q31"/>
  <c r="P31"/>
  <c r="O31"/>
  <c r="N31"/>
  <c r="M31"/>
  <c r="L31"/>
  <c r="J31"/>
  <c r="I31"/>
  <c r="H31"/>
  <c r="F31"/>
  <c r="E31"/>
  <c r="D31"/>
  <c r="CS31"/>
  <c r="CR31"/>
  <c r="CR30" s="1"/>
  <c r="CQ31"/>
  <c r="CP31"/>
  <c r="CO31"/>
  <c r="CN31"/>
  <c r="CM31"/>
  <c r="CL31"/>
  <c r="CK31"/>
  <c r="CJ31"/>
  <c r="CJ30" s="1"/>
  <c r="CI31"/>
  <c r="CH31"/>
  <c r="CG31"/>
  <c r="CF31"/>
  <c r="CF30" s="1"/>
  <c r="CE31"/>
  <c r="CD31"/>
  <c r="CC31"/>
  <c r="CB31"/>
  <c r="CB30" s="1"/>
  <c r="CA31"/>
  <c r="BZ31"/>
  <c r="BY31"/>
  <c r="BX31"/>
  <c r="BW31"/>
  <c r="BV31"/>
  <c r="BU31"/>
  <c r="BT31"/>
  <c r="BT30" s="1"/>
  <c r="BS31"/>
  <c r="BR31"/>
  <c r="BQ31"/>
  <c r="BP31"/>
  <c r="BO31"/>
  <c r="BN31"/>
  <c r="BM31"/>
  <c r="BL31"/>
  <c r="BK31"/>
  <c r="BJ31"/>
  <c r="BI31"/>
  <c r="BH31"/>
  <c r="BG31"/>
  <c r="BF31"/>
  <c r="BC31"/>
  <c r="AY31"/>
  <c r="AX31"/>
  <c r="AQ31"/>
  <c r="AP31"/>
  <c r="AM31"/>
  <c r="AI31"/>
  <c r="AH31"/>
  <c r="AA31"/>
  <c r="Z31"/>
  <c r="W31"/>
  <c r="S31"/>
  <c r="R31"/>
  <c r="K31"/>
  <c r="G31"/>
  <c r="C3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J91" i="64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BR31"/>
  <c r="BR30" s="1"/>
  <c r="BO31"/>
  <c r="BO30" s="1"/>
  <c r="BN31"/>
  <c r="BN30" s="1"/>
  <c r="BL31"/>
  <c r="BK31"/>
  <c r="BK30" s="1"/>
  <c r="BJ31"/>
  <c r="BJ30" s="1"/>
  <c r="BG31"/>
  <c r="BG30" s="1"/>
  <c r="BF31"/>
  <c r="BF30" s="1"/>
  <c r="BD31"/>
  <c r="BC31"/>
  <c r="BC30" s="1"/>
  <c r="BB31"/>
  <c r="BB30" s="1"/>
  <c r="AY31"/>
  <c r="AY30" s="1"/>
  <c r="AX31"/>
  <c r="AX30" s="1"/>
  <c r="AU31"/>
  <c r="AU30" s="1"/>
  <c r="AT31"/>
  <c r="AT30" s="1"/>
  <c r="AQ31"/>
  <c r="AQ30" s="1"/>
  <c r="AP31"/>
  <c r="AP30" s="1"/>
  <c r="AN31"/>
  <c r="AM31"/>
  <c r="AM30" s="1"/>
  <c r="AL31"/>
  <c r="AL30" s="1"/>
  <c r="AH31"/>
  <c r="AH30" s="1"/>
  <c r="AF31"/>
  <c r="AE31"/>
  <c r="AE30" s="1"/>
  <c r="AD31"/>
  <c r="AD30" s="1"/>
  <c r="AA31"/>
  <c r="AA30" s="1"/>
  <c r="Z31"/>
  <c r="Z30" s="1"/>
  <c r="X31"/>
  <c r="W31"/>
  <c r="W30" s="1"/>
  <c r="S31"/>
  <c r="S30" s="1"/>
  <c r="R31"/>
  <c r="R30" s="1"/>
  <c r="P31"/>
  <c r="O31"/>
  <c r="O30" s="1"/>
  <c r="K31"/>
  <c r="K30" s="1"/>
  <c r="J31"/>
  <c r="J30" s="1"/>
  <c r="H31"/>
  <c r="G31"/>
  <c r="G30" s="1"/>
  <c r="F31"/>
  <c r="F30" s="1"/>
  <c r="C31"/>
  <c r="C30" s="1"/>
  <c r="B31"/>
  <c r="CS31"/>
  <c r="CR31"/>
  <c r="CQ31"/>
  <c r="CQ30" s="1"/>
  <c r="CP31"/>
  <c r="CP30" s="1"/>
  <c r="CO31"/>
  <c r="CN31"/>
  <c r="CM31"/>
  <c r="CM30" s="1"/>
  <c r="CL31"/>
  <c r="CL30" s="1"/>
  <c r="CK31"/>
  <c r="CJ31"/>
  <c r="CI31"/>
  <c r="CI30" s="1"/>
  <c r="CH31"/>
  <c r="CH30" s="1"/>
  <c r="CG31"/>
  <c r="CF31"/>
  <c r="CE31"/>
  <c r="CE30" s="1"/>
  <c r="CD31"/>
  <c r="CD30" s="1"/>
  <c r="CC31"/>
  <c r="CB31"/>
  <c r="CA31"/>
  <c r="CA30" s="1"/>
  <c r="BZ31"/>
  <c r="BZ30" s="1"/>
  <c r="BY31"/>
  <c r="BX31"/>
  <c r="BW31"/>
  <c r="BW30" s="1"/>
  <c r="BV31"/>
  <c r="BV30" s="1"/>
  <c r="BU31"/>
  <c r="BT31"/>
  <c r="BS31"/>
  <c r="BS30" s="1"/>
  <c r="BQ31"/>
  <c r="BP31"/>
  <c r="BM31"/>
  <c r="BI31"/>
  <c r="BH31"/>
  <c r="BH30" s="1"/>
  <c r="BE31"/>
  <c r="BA31"/>
  <c r="AZ31"/>
  <c r="AW31"/>
  <c r="AV31"/>
  <c r="AS31"/>
  <c r="AR31"/>
  <c r="AO31"/>
  <c r="AK31"/>
  <c r="AJ31"/>
  <c r="AI31"/>
  <c r="AI30" s="1"/>
  <c r="AG31"/>
  <c r="AC31"/>
  <c r="AB31"/>
  <c r="Y31"/>
  <c r="V31"/>
  <c r="V30" s="1"/>
  <c r="U31"/>
  <c r="T31"/>
  <c r="Q31"/>
  <c r="N31"/>
  <c r="N30" s="1"/>
  <c r="M31"/>
  <c r="L31"/>
  <c r="I31"/>
  <c r="E31"/>
  <c r="D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BW91" i="63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N31"/>
  <c r="CM31"/>
  <c r="CM30" s="1"/>
  <c r="CL31"/>
  <c r="CL30" s="1"/>
  <c r="CK31"/>
  <c r="CK30" s="1"/>
  <c r="CJ31"/>
  <c r="CI31"/>
  <c r="CI30" s="1"/>
  <c r="CH31"/>
  <c r="CH30" s="1"/>
  <c r="CG31"/>
  <c r="CF31"/>
  <c r="CE31"/>
  <c r="CE30" s="1"/>
  <c r="CD31"/>
  <c r="CD30" s="1"/>
  <c r="CC31"/>
  <c r="CC30" s="1"/>
  <c r="CB31"/>
  <c r="CA31"/>
  <c r="CA30" s="1"/>
  <c r="BZ31"/>
  <c r="BZ30" s="1"/>
  <c r="BY31"/>
  <c r="BX31"/>
  <c r="BW31"/>
  <c r="BW30" s="1"/>
  <c r="BV31"/>
  <c r="BV30" s="1"/>
  <c r="BU31"/>
  <c r="BU30" s="1"/>
  <c r="BT31"/>
  <c r="BS31"/>
  <c r="BS30" s="1"/>
  <c r="BR31"/>
  <c r="BR30" s="1"/>
  <c r="BQ31"/>
  <c r="BP31"/>
  <c r="BO31"/>
  <c r="BO30" s="1"/>
  <c r="BN31"/>
  <c r="BN30" s="1"/>
  <c r="BM31"/>
  <c r="BM30" s="1"/>
  <c r="BL31"/>
  <c r="BK31"/>
  <c r="BK30" s="1"/>
  <c r="BJ31"/>
  <c r="BJ30" s="1"/>
  <c r="BI31"/>
  <c r="BH31"/>
  <c r="BG31"/>
  <c r="BG30" s="1"/>
  <c r="BF31"/>
  <c r="BF30" s="1"/>
  <c r="BE31"/>
  <c r="BE30" s="1"/>
  <c r="BD31"/>
  <c r="BC31"/>
  <c r="BC30" s="1"/>
  <c r="BB31"/>
  <c r="BB30" s="1"/>
  <c r="BA31"/>
  <c r="AZ31"/>
  <c r="AY31"/>
  <c r="AY30" s="1"/>
  <c r="AX31"/>
  <c r="AX30" s="1"/>
  <c r="AW31"/>
  <c r="AW30" s="1"/>
  <c r="AV31"/>
  <c r="AU31"/>
  <c r="AU30" s="1"/>
  <c r="AT31"/>
  <c r="AT30" s="1"/>
  <c r="AS31"/>
  <c r="AR31"/>
  <c r="AQ31"/>
  <c r="AQ30" s="1"/>
  <c r="AP31"/>
  <c r="AP30" s="1"/>
  <c r="AO31"/>
  <c r="AO30" s="1"/>
  <c r="AN31"/>
  <c r="AM31"/>
  <c r="AM30" s="1"/>
  <c r="AL31"/>
  <c r="AL30" s="1"/>
  <c r="AK31"/>
  <c r="AJ31"/>
  <c r="AI31"/>
  <c r="AI30" s="1"/>
  <c r="AH31"/>
  <c r="AH30" s="1"/>
  <c r="AG31"/>
  <c r="AG30" s="1"/>
  <c r="AF31"/>
  <c r="AE31"/>
  <c r="AE30" s="1"/>
  <c r="AD31"/>
  <c r="AD30" s="1"/>
  <c r="AC31"/>
  <c r="AB31"/>
  <c r="AA31"/>
  <c r="AA30" s="1"/>
  <c r="Z31"/>
  <c r="Z30" s="1"/>
  <c r="Y31"/>
  <c r="Y30" s="1"/>
  <c r="X31"/>
  <c r="W31"/>
  <c r="W30" s="1"/>
  <c r="V31"/>
  <c r="V30" s="1"/>
  <c r="U31"/>
  <c r="T31"/>
  <c r="S31"/>
  <c r="S30" s="1"/>
  <c r="R31"/>
  <c r="R30" s="1"/>
  <c r="Q31"/>
  <c r="Q30" s="1"/>
  <c r="P31"/>
  <c r="O31"/>
  <c r="O30" s="1"/>
  <c r="N31"/>
  <c r="N30" s="1"/>
  <c r="M31"/>
  <c r="L31"/>
  <c r="K31"/>
  <c r="K30" s="1"/>
  <c r="J31"/>
  <c r="J30" s="1"/>
  <c r="I31"/>
  <c r="I30" s="1"/>
  <c r="H31"/>
  <c r="G31"/>
  <c r="G30" s="1"/>
  <c r="F31"/>
  <c r="F30" s="1"/>
  <c r="E31"/>
  <c r="D31"/>
  <c r="C31"/>
  <c r="C30" s="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AL91" i="62"/>
  <c r="L91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P30" s="1"/>
  <c r="CO31"/>
  <c r="CO30" s="1"/>
  <c r="CN31"/>
  <c r="CM31"/>
  <c r="CL31"/>
  <c r="CL30" s="1"/>
  <c r="CK31"/>
  <c r="CK30" s="1"/>
  <c r="CJ31"/>
  <c r="CI31"/>
  <c r="CH31"/>
  <c r="CH30" s="1"/>
  <c r="CG31"/>
  <c r="CG30" s="1"/>
  <c r="CF31"/>
  <c r="CE31"/>
  <c r="CD31"/>
  <c r="CD30" s="1"/>
  <c r="CC31"/>
  <c r="CC30" s="1"/>
  <c r="CB31"/>
  <c r="CA31"/>
  <c r="BZ31"/>
  <c r="BZ30" s="1"/>
  <c r="BY31"/>
  <c r="BY30" s="1"/>
  <c r="BX31"/>
  <c r="BW31"/>
  <c r="BV31"/>
  <c r="BV30" s="1"/>
  <c r="BU31"/>
  <c r="BU30" s="1"/>
  <c r="BT31"/>
  <c r="BS31"/>
  <c r="BR31"/>
  <c r="BR30" s="1"/>
  <c r="BQ31"/>
  <c r="BQ30" s="1"/>
  <c r="BP31"/>
  <c r="BO31"/>
  <c r="BN31"/>
  <c r="BN30" s="1"/>
  <c r="BM31"/>
  <c r="BM30" s="1"/>
  <c r="BL31"/>
  <c r="BK31"/>
  <c r="BJ31"/>
  <c r="BJ30" s="1"/>
  <c r="BI31"/>
  <c r="BI30" s="1"/>
  <c r="BH31"/>
  <c r="BG31"/>
  <c r="BF31"/>
  <c r="BF30" s="1"/>
  <c r="BE31"/>
  <c r="BE30" s="1"/>
  <c r="BD31"/>
  <c r="BC31"/>
  <c r="BB31"/>
  <c r="BB30" s="1"/>
  <c r="BA31"/>
  <c r="BA30" s="1"/>
  <c r="AZ31"/>
  <c r="AY31"/>
  <c r="AX31"/>
  <c r="AX30" s="1"/>
  <c r="AW31"/>
  <c r="AW30" s="1"/>
  <c r="AV31"/>
  <c r="AU31"/>
  <c r="AT31"/>
  <c r="AT30" s="1"/>
  <c r="AS31"/>
  <c r="AS30" s="1"/>
  <c r="AR31"/>
  <c r="AQ31"/>
  <c r="AP31"/>
  <c r="AP30" s="1"/>
  <c r="AO31"/>
  <c r="AO30" s="1"/>
  <c r="AN31"/>
  <c r="AM31"/>
  <c r="AL31"/>
  <c r="AL30" s="1"/>
  <c r="AK31"/>
  <c r="AK30" s="1"/>
  <c r="AJ31"/>
  <c r="AI31"/>
  <c r="AH31"/>
  <c r="AH30" s="1"/>
  <c r="AG31"/>
  <c r="AG30" s="1"/>
  <c r="AF31"/>
  <c r="AE31"/>
  <c r="AD31"/>
  <c r="AD30" s="1"/>
  <c r="AC31"/>
  <c r="AC30" s="1"/>
  <c r="AB31"/>
  <c r="AA31"/>
  <c r="Z31"/>
  <c r="Z30" s="1"/>
  <c r="Y31"/>
  <c r="Y30" s="1"/>
  <c r="X31"/>
  <c r="W31"/>
  <c r="V31"/>
  <c r="V30" s="1"/>
  <c r="U31"/>
  <c r="U30" s="1"/>
  <c r="T31"/>
  <c r="S31"/>
  <c r="R31"/>
  <c r="R30" s="1"/>
  <c r="Q31"/>
  <c r="Q30" s="1"/>
  <c r="P31"/>
  <c r="O31"/>
  <c r="N31"/>
  <c r="N30" s="1"/>
  <c r="M31"/>
  <c r="M30" s="1"/>
  <c r="L31"/>
  <c r="K31"/>
  <c r="J31"/>
  <c r="J30" s="1"/>
  <c r="I31"/>
  <c r="I30" s="1"/>
  <c r="H31"/>
  <c r="G31"/>
  <c r="F31"/>
  <c r="F30" s="1"/>
  <c r="E31"/>
  <c r="E30" s="1"/>
  <c r="D31"/>
  <c r="C3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B91" i="61"/>
  <c r="AF91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O30" s="1"/>
  <c r="CN31"/>
  <c r="CN30" s="1"/>
  <c r="CM31"/>
  <c r="CL31"/>
  <c r="CK31"/>
  <c r="CK30" s="1"/>
  <c r="CJ31"/>
  <c r="CJ30" s="1"/>
  <c r="CI31"/>
  <c r="CH31"/>
  <c r="CG31"/>
  <c r="CG30" s="1"/>
  <c r="CF31"/>
  <c r="CF30" s="1"/>
  <c r="CE31"/>
  <c r="CD31"/>
  <c r="CC31"/>
  <c r="CC30" s="1"/>
  <c r="CB31"/>
  <c r="CB30" s="1"/>
  <c r="CA31"/>
  <c r="BZ31"/>
  <c r="BY31"/>
  <c r="BY30" s="1"/>
  <c r="BX31"/>
  <c r="BX30" s="1"/>
  <c r="BW31"/>
  <c r="BV31"/>
  <c r="BU31"/>
  <c r="BU30" s="1"/>
  <c r="BT31"/>
  <c r="BT30" s="1"/>
  <c r="BS31"/>
  <c r="BR31"/>
  <c r="BQ31"/>
  <c r="BQ30" s="1"/>
  <c r="BP31"/>
  <c r="BP30" s="1"/>
  <c r="BO31"/>
  <c r="BN31"/>
  <c r="BM31"/>
  <c r="BM30" s="1"/>
  <c r="BL31"/>
  <c r="BL30" s="1"/>
  <c r="BK31"/>
  <c r="BJ31"/>
  <c r="BI31"/>
  <c r="BI30" s="1"/>
  <c r="BH31"/>
  <c r="BH30" s="1"/>
  <c r="BG31"/>
  <c r="BF31"/>
  <c r="BE31"/>
  <c r="BE30" s="1"/>
  <c r="BD31"/>
  <c r="BD30" s="1"/>
  <c r="BC31"/>
  <c r="BB31"/>
  <c r="BA31"/>
  <c r="BA30" s="1"/>
  <c r="AZ31"/>
  <c r="AZ30" s="1"/>
  <c r="AY31"/>
  <c r="AX31"/>
  <c r="AW31"/>
  <c r="AW30" s="1"/>
  <c r="AV31"/>
  <c r="AV30" s="1"/>
  <c r="AU31"/>
  <c r="AT31"/>
  <c r="AS31"/>
  <c r="AS30" s="1"/>
  <c r="AR31"/>
  <c r="AR30" s="1"/>
  <c r="AQ31"/>
  <c r="AP31"/>
  <c r="AO31"/>
  <c r="AO30" s="1"/>
  <c r="AN31"/>
  <c r="AN30" s="1"/>
  <c r="AM31"/>
  <c r="AL31"/>
  <c r="AK31"/>
  <c r="AK30" s="1"/>
  <c r="AJ31"/>
  <c r="AJ30" s="1"/>
  <c r="AI31"/>
  <c r="AH31"/>
  <c r="AG31"/>
  <c r="AG30" s="1"/>
  <c r="AF31"/>
  <c r="AF30" s="1"/>
  <c r="AE31"/>
  <c r="AD31"/>
  <c r="AC31"/>
  <c r="AC30" s="1"/>
  <c r="AB31"/>
  <c r="AB30" s="1"/>
  <c r="AA31"/>
  <c r="Z31"/>
  <c r="Y31"/>
  <c r="Y30" s="1"/>
  <c r="X31"/>
  <c r="X30" s="1"/>
  <c r="W31"/>
  <c r="V31"/>
  <c r="U31"/>
  <c r="U30" s="1"/>
  <c r="T31"/>
  <c r="T30" s="1"/>
  <c r="S31"/>
  <c r="R31"/>
  <c r="Q31"/>
  <c r="Q30" s="1"/>
  <c r="P31"/>
  <c r="P30" s="1"/>
  <c r="O31"/>
  <c r="N31"/>
  <c r="M31"/>
  <c r="M30" s="1"/>
  <c r="L31"/>
  <c r="L30" s="1"/>
  <c r="K31"/>
  <c r="J31"/>
  <c r="I31"/>
  <c r="I30" s="1"/>
  <c r="H31"/>
  <c r="H30" s="1"/>
  <c r="G31"/>
  <c r="F31"/>
  <c r="E31"/>
  <c r="E30" s="1"/>
  <c r="D31"/>
  <c r="D30" s="1"/>
  <c r="C31"/>
  <c r="B31"/>
  <c r="CS30"/>
  <c r="CR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42" i="60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R30" s="1"/>
  <c r="CQ31"/>
  <c r="CQ30" s="1"/>
  <c r="CP31"/>
  <c r="CP30" s="1"/>
  <c r="CO31"/>
  <c r="CN31"/>
  <c r="CN30" s="1"/>
  <c r="CM31"/>
  <c r="CM30" s="1"/>
  <c r="CL31"/>
  <c r="CK31"/>
  <c r="CJ31"/>
  <c r="CJ30" s="1"/>
  <c r="CI31"/>
  <c r="CI30" s="1"/>
  <c r="CH31"/>
  <c r="CH30" s="1"/>
  <c r="CG31"/>
  <c r="CF31"/>
  <c r="CF30" s="1"/>
  <c r="CE31"/>
  <c r="CE30" s="1"/>
  <c r="CD31"/>
  <c r="CC31"/>
  <c r="CB31"/>
  <c r="CB30" s="1"/>
  <c r="CA31"/>
  <c r="CA30" s="1"/>
  <c r="BZ31"/>
  <c r="BZ30" s="1"/>
  <c r="BY31"/>
  <c r="BX31"/>
  <c r="BX30" s="1"/>
  <c r="BW31"/>
  <c r="BW30" s="1"/>
  <c r="BV31"/>
  <c r="BU31"/>
  <c r="BT31"/>
  <c r="BT30" s="1"/>
  <c r="BS31"/>
  <c r="BS30" s="1"/>
  <c r="BR31"/>
  <c r="BR30" s="1"/>
  <c r="BQ31"/>
  <c r="BP31"/>
  <c r="BP30" s="1"/>
  <c r="BO31"/>
  <c r="BO30" s="1"/>
  <c r="BN31"/>
  <c r="BN30" s="1"/>
  <c r="BM31"/>
  <c r="BL31"/>
  <c r="BL30" s="1"/>
  <c r="BK31"/>
  <c r="BK30" s="1"/>
  <c r="BJ31"/>
  <c r="BJ30" s="1"/>
  <c r="BI31"/>
  <c r="BH31"/>
  <c r="BH30" s="1"/>
  <c r="BG31"/>
  <c r="BG30" s="1"/>
  <c r="BF31"/>
  <c r="BE31"/>
  <c r="BD31"/>
  <c r="BD30" s="1"/>
  <c r="BC31"/>
  <c r="BC30" s="1"/>
  <c r="BB31"/>
  <c r="BB30" s="1"/>
  <c r="BA31"/>
  <c r="AZ31"/>
  <c r="AZ30" s="1"/>
  <c r="AY31"/>
  <c r="AY30" s="1"/>
  <c r="AX31"/>
  <c r="AW31"/>
  <c r="AV31"/>
  <c r="AV30" s="1"/>
  <c r="AU31"/>
  <c r="AU30" s="1"/>
  <c r="AT31"/>
  <c r="AT30" s="1"/>
  <c r="AS31"/>
  <c r="AR31"/>
  <c r="AR30" s="1"/>
  <c r="AQ31"/>
  <c r="AQ30" s="1"/>
  <c r="AP31"/>
  <c r="AO31"/>
  <c r="AN31"/>
  <c r="AN30" s="1"/>
  <c r="AM31"/>
  <c r="AM30" s="1"/>
  <c r="AL31"/>
  <c r="AL30" s="1"/>
  <c r="AK31"/>
  <c r="AJ31"/>
  <c r="AJ30" s="1"/>
  <c r="AI31"/>
  <c r="AI30" s="1"/>
  <c r="AH31"/>
  <c r="AG31"/>
  <c r="AF31"/>
  <c r="AF30" s="1"/>
  <c r="AE31"/>
  <c r="AE30" s="1"/>
  <c r="AD31"/>
  <c r="AD30" s="1"/>
  <c r="AC31"/>
  <c r="AB31"/>
  <c r="AB30" s="1"/>
  <c r="AA31"/>
  <c r="AA30" s="1"/>
  <c r="Z31"/>
  <c r="Y31"/>
  <c r="X31"/>
  <c r="X30" s="1"/>
  <c r="W31"/>
  <c r="W30" s="1"/>
  <c r="V31"/>
  <c r="V30" s="1"/>
  <c r="U31"/>
  <c r="T31"/>
  <c r="T30" s="1"/>
  <c r="S31"/>
  <c r="S30" s="1"/>
  <c r="R31"/>
  <c r="Q31"/>
  <c r="P31"/>
  <c r="P30" s="1"/>
  <c r="O31"/>
  <c r="O30" s="1"/>
  <c r="N31"/>
  <c r="N30" s="1"/>
  <c r="M31"/>
  <c r="L31"/>
  <c r="L30" s="1"/>
  <c r="K31"/>
  <c r="K30" s="1"/>
  <c r="J31"/>
  <c r="I31"/>
  <c r="H31"/>
  <c r="H30" s="1"/>
  <c r="G31"/>
  <c r="G30" s="1"/>
  <c r="F31"/>
  <c r="F30" s="1"/>
  <c r="E31"/>
  <c r="D31"/>
  <c r="D30" s="1"/>
  <c r="C31"/>
  <c r="C30" s="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M91" i="59"/>
  <c r="CL91"/>
  <c r="AQ91"/>
  <c r="CF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O30" s="1"/>
  <c r="CN31"/>
  <c r="CM31"/>
  <c r="CM30" s="1"/>
  <c r="CL31"/>
  <c r="CL30" s="1"/>
  <c r="CK31"/>
  <c r="CJ31"/>
  <c r="CI31"/>
  <c r="CI30" s="1"/>
  <c r="CH31"/>
  <c r="CH30" s="1"/>
  <c r="CG31"/>
  <c r="CG30" s="1"/>
  <c r="CF31"/>
  <c r="CE31"/>
  <c r="CE30" s="1"/>
  <c r="CD31"/>
  <c r="CD30" s="1"/>
  <c r="CC31"/>
  <c r="CB31"/>
  <c r="CA31"/>
  <c r="CA30" s="1"/>
  <c r="BZ31"/>
  <c r="BZ30" s="1"/>
  <c r="BY31"/>
  <c r="BY30" s="1"/>
  <c r="BX31"/>
  <c r="BW31"/>
  <c r="BW30" s="1"/>
  <c r="BV31"/>
  <c r="BV30" s="1"/>
  <c r="BU31"/>
  <c r="BT31"/>
  <c r="BS31"/>
  <c r="BS30" s="1"/>
  <c r="BR31"/>
  <c r="BR30" s="1"/>
  <c r="BQ31"/>
  <c r="BQ30" s="1"/>
  <c r="BP31"/>
  <c r="BO31"/>
  <c r="BO30" s="1"/>
  <c r="BN31"/>
  <c r="BN30" s="1"/>
  <c r="BM31"/>
  <c r="BL31"/>
  <c r="BK31"/>
  <c r="BK30" s="1"/>
  <c r="BJ31"/>
  <c r="BJ30" s="1"/>
  <c r="BI31"/>
  <c r="BI30" s="1"/>
  <c r="BH31"/>
  <c r="BG31"/>
  <c r="BG30" s="1"/>
  <c r="BF31"/>
  <c r="BF30" s="1"/>
  <c r="BE31"/>
  <c r="BD31"/>
  <c r="BC31"/>
  <c r="BC30" s="1"/>
  <c r="BB31"/>
  <c r="BB30" s="1"/>
  <c r="BA31"/>
  <c r="BA30" s="1"/>
  <c r="AZ31"/>
  <c r="AY31"/>
  <c r="AY30" s="1"/>
  <c r="AX31"/>
  <c r="AX30" s="1"/>
  <c r="AW31"/>
  <c r="AV31"/>
  <c r="AU31"/>
  <c r="AU30" s="1"/>
  <c r="AT31"/>
  <c r="AT30" s="1"/>
  <c r="AS31"/>
  <c r="AS30" s="1"/>
  <c r="AR31"/>
  <c r="AQ31"/>
  <c r="AQ30" s="1"/>
  <c r="AP31"/>
  <c r="AP30" s="1"/>
  <c r="AO31"/>
  <c r="AN31"/>
  <c r="AM31"/>
  <c r="AM30" s="1"/>
  <c r="AL31"/>
  <c r="AL30" s="1"/>
  <c r="AK31"/>
  <c r="AK30" s="1"/>
  <c r="AJ31"/>
  <c r="AI31"/>
  <c r="AI30" s="1"/>
  <c r="AH31"/>
  <c r="AH30" s="1"/>
  <c r="AG31"/>
  <c r="AF31"/>
  <c r="AE31"/>
  <c r="AE30" s="1"/>
  <c r="AD31"/>
  <c r="AD30" s="1"/>
  <c r="AC31"/>
  <c r="AC30" s="1"/>
  <c r="AB31"/>
  <c r="AA31"/>
  <c r="AA30" s="1"/>
  <c r="Z31"/>
  <c r="Z30" s="1"/>
  <c r="Y31"/>
  <c r="X31"/>
  <c r="W31"/>
  <c r="W30" s="1"/>
  <c r="V31"/>
  <c r="V30" s="1"/>
  <c r="U31"/>
  <c r="U30" s="1"/>
  <c r="T31"/>
  <c r="S31"/>
  <c r="S30" s="1"/>
  <c r="R31"/>
  <c r="R30" s="1"/>
  <c r="Q31"/>
  <c r="P31"/>
  <c r="O31"/>
  <c r="O30" s="1"/>
  <c r="N31"/>
  <c r="N30" s="1"/>
  <c r="M31"/>
  <c r="M30" s="1"/>
  <c r="L31"/>
  <c r="K31"/>
  <c r="K30" s="1"/>
  <c r="J31"/>
  <c r="J30" s="1"/>
  <c r="I31"/>
  <c r="H31"/>
  <c r="G31"/>
  <c r="G30" s="1"/>
  <c r="F31"/>
  <c r="F30" s="1"/>
  <c r="E31"/>
  <c r="E30" s="1"/>
  <c r="D31"/>
  <c r="C31"/>
  <c r="C30" s="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AY47" i="58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O30" s="1"/>
  <c r="CN31"/>
  <c r="CM31"/>
  <c r="CM30" s="1"/>
  <c r="CL31"/>
  <c r="CL30" s="1"/>
  <c r="CK31"/>
  <c r="CK30" s="1"/>
  <c r="CJ31"/>
  <c r="CI31"/>
  <c r="CI30" s="1"/>
  <c r="CH31"/>
  <c r="CH30" s="1"/>
  <c r="CG31"/>
  <c r="CG30" s="1"/>
  <c r="CF31"/>
  <c r="CE31"/>
  <c r="CE30" s="1"/>
  <c r="CD31"/>
  <c r="CD30" s="1"/>
  <c r="CC31"/>
  <c r="CC30" s="1"/>
  <c r="CB31"/>
  <c r="CA31"/>
  <c r="CA30" s="1"/>
  <c r="BZ31"/>
  <c r="BZ30" s="1"/>
  <c r="BY31"/>
  <c r="BY30" s="1"/>
  <c r="BX31"/>
  <c r="BW31"/>
  <c r="BW30" s="1"/>
  <c r="BV31"/>
  <c r="BV30" s="1"/>
  <c r="BU31"/>
  <c r="BU30" s="1"/>
  <c r="BT31"/>
  <c r="BS31"/>
  <c r="BS30" s="1"/>
  <c r="BR31"/>
  <c r="BR30" s="1"/>
  <c r="BQ31"/>
  <c r="BQ30" s="1"/>
  <c r="BP31"/>
  <c r="BO31"/>
  <c r="BO30" s="1"/>
  <c r="BN31"/>
  <c r="BN30" s="1"/>
  <c r="BM31"/>
  <c r="BM30" s="1"/>
  <c r="BL31"/>
  <c r="BK31"/>
  <c r="BK30" s="1"/>
  <c r="BJ31"/>
  <c r="BJ30" s="1"/>
  <c r="BI31"/>
  <c r="BI30" s="1"/>
  <c r="BH31"/>
  <c r="BG31"/>
  <c r="BG30" s="1"/>
  <c r="BF31"/>
  <c r="BF30" s="1"/>
  <c r="BE31"/>
  <c r="BE30" s="1"/>
  <c r="BD31"/>
  <c r="BC31"/>
  <c r="BC30" s="1"/>
  <c r="BB31"/>
  <c r="BB30" s="1"/>
  <c r="BA31"/>
  <c r="BA30" s="1"/>
  <c r="AZ31"/>
  <c r="AY31"/>
  <c r="AY30" s="1"/>
  <c r="AX31"/>
  <c r="AX30" s="1"/>
  <c r="AW31"/>
  <c r="AW30" s="1"/>
  <c r="AV31"/>
  <c r="AU31"/>
  <c r="AU30" s="1"/>
  <c r="AT31"/>
  <c r="AT30" s="1"/>
  <c r="AS31"/>
  <c r="AS30" s="1"/>
  <c r="AR31"/>
  <c r="AQ31"/>
  <c r="AQ30" s="1"/>
  <c r="AP31"/>
  <c r="AP30" s="1"/>
  <c r="AO31"/>
  <c r="AO30" s="1"/>
  <c r="AN31"/>
  <c r="AM31"/>
  <c r="AM30" s="1"/>
  <c r="AL31"/>
  <c r="AL30" s="1"/>
  <c r="AK31"/>
  <c r="AK30" s="1"/>
  <c r="AJ31"/>
  <c r="AI31"/>
  <c r="AI30" s="1"/>
  <c r="AH31"/>
  <c r="AH30" s="1"/>
  <c r="AG31"/>
  <c r="AG30" s="1"/>
  <c r="AF31"/>
  <c r="AE31"/>
  <c r="AE30" s="1"/>
  <c r="AD31"/>
  <c r="AD30" s="1"/>
  <c r="AC31"/>
  <c r="AC30" s="1"/>
  <c r="AB31"/>
  <c r="AA31"/>
  <c r="AA30" s="1"/>
  <c r="Z31"/>
  <c r="Z30" s="1"/>
  <c r="Y31"/>
  <c r="Y30" s="1"/>
  <c r="X31"/>
  <c r="W31"/>
  <c r="W30" s="1"/>
  <c r="V31"/>
  <c r="V30" s="1"/>
  <c r="U31"/>
  <c r="U30" s="1"/>
  <c r="T31"/>
  <c r="S31"/>
  <c r="S30" s="1"/>
  <c r="R31"/>
  <c r="R30" s="1"/>
  <c r="Q31"/>
  <c r="Q30" s="1"/>
  <c r="P31"/>
  <c r="O31"/>
  <c r="O30" s="1"/>
  <c r="N31"/>
  <c r="N30" s="1"/>
  <c r="M31"/>
  <c r="M30" s="1"/>
  <c r="L31"/>
  <c r="K31"/>
  <c r="K30" s="1"/>
  <c r="J31"/>
  <c r="J30" s="1"/>
  <c r="I31"/>
  <c r="I30" s="1"/>
  <c r="H31"/>
  <c r="G31"/>
  <c r="G30" s="1"/>
  <c r="F31"/>
  <c r="F30" s="1"/>
  <c r="E31"/>
  <c r="E30" s="1"/>
  <c r="D31"/>
  <c r="C31"/>
  <c r="C30" s="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X47" i="5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R30" s="1"/>
  <c r="CQ31"/>
  <c r="CP31"/>
  <c r="CO31"/>
  <c r="CO30" s="1"/>
  <c r="CN31"/>
  <c r="CN30" s="1"/>
  <c r="CM31"/>
  <c r="CL31"/>
  <c r="CK31"/>
  <c r="CK30" s="1"/>
  <c r="CJ31"/>
  <c r="CJ30" s="1"/>
  <c r="CI31"/>
  <c r="CH31"/>
  <c r="CG31"/>
  <c r="CG30" s="1"/>
  <c r="CF31"/>
  <c r="CF30" s="1"/>
  <c r="CE31"/>
  <c r="CD31"/>
  <c r="CC31"/>
  <c r="CC30" s="1"/>
  <c r="CB31"/>
  <c r="CB30" s="1"/>
  <c r="CA31"/>
  <c r="BZ31"/>
  <c r="BY31"/>
  <c r="BY30" s="1"/>
  <c r="BX31"/>
  <c r="BX30" s="1"/>
  <c r="BW31"/>
  <c r="BV31"/>
  <c r="BU31"/>
  <c r="BU30" s="1"/>
  <c r="BT31"/>
  <c r="BT30" s="1"/>
  <c r="BS31"/>
  <c r="BR31"/>
  <c r="BQ31"/>
  <c r="BQ30" s="1"/>
  <c r="BP31"/>
  <c r="BP30" s="1"/>
  <c r="BO31"/>
  <c r="BN31"/>
  <c r="BM31"/>
  <c r="BM30" s="1"/>
  <c r="BL31"/>
  <c r="BL30" s="1"/>
  <c r="BK31"/>
  <c r="BJ31"/>
  <c r="BI31"/>
  <c r="BI30" s="1"/>
  <c r="BH31"/>
  <c r="BH30" s="1"/>
  <c r="BG31"/>
  <c r="BF31"/>
  <c r="BE31"/>
  <c r="BE30" s="1"/>
  <c r="BD31"/>
  <c r="BD30" s="1"/>
  <c r="BC31"/>
  <c r="BB31"/>
  <c r="BA31"/>
  <c r="BA30" s="1"/>
  <c r="AZ31"/>
  <c r="AZ30" s="1"/>
  <c r="AY31"/>
  <c r="AX31"/>
  <c r="AW31"/>
  <c r="AW30" s="1"/>
  <c r="AV31"/>
  <c r="AV30" s="1"/>
  <c r="AU31"/>
  <c r="AT31"/>
  <c r="AS31"/>
  <c r="AS30" s="1"/>
  <c r="AR31"/>
  <c r="AR30" s="1"/>
  <c r="AQ31"/>
  <c r="AP31"/>
  <c r="AO31"/>
  <c r="AO30" s="1"/>
  <c r="AN31"/>
  <c r="AN30" s="1"/>
  <c r="AM31"/>
  <c r="AL31"/>
  <c r="AK31"/>
  <c r="AK30" s="1"/>
  <c r="AJ31"/>
  <c r="AJ30" s="1"/>
  <c r="AI31"/>
  <c r="AH31"/>
  <c r="AG31"/>
  <c r="AG30" s="1"/>
  <c r="AF31"/>
  <c r="AF30" s="1"/>
  <c r="AE31"/>
  <c r="AD31"/>
  <c r="AC31"/>
  <c r="AC30" s="1"/>
  <c r="AB31"/>
  <c r="AB30" s="1"/>
  <c r="AA31"/>
  <c r="Z31"/>
  <c r="Y31"/>
  <c r="Y30" s="1"/>
  <c r="X31"/>
  <c r="X30" s="1"/>
  <c r="W31"/>
  <c r="V31"/>
  <c r="U31"/>
  <c r="U30" s="1"/>
  <c r="T31"/>
  <c r="T30" s="1"/>
  <c r="S31"/>
  <c r="R31"/>
  <c r="Q31"/>
  <c r="Q30" s="1"/>
  <c r="P31"/>
  <c r="P30" s="1"/>
  <c r="O31"/>
  <c r="N31"/>
  <c r="M31"/>
  <c r="M30" s="1"/>
  <c r="L31"/>
  <c r="L30" s="1"/>
  <c r="K31"/>
  <c r="J31"/>
  <c r="I31"/>
  <c r="I30" s="1"/>
  <c r="H31"/>
  <c r="H30" s="1"/>
  <c r="G31"/>
  <c r="F31"/>
  <c r="E31"/>
  <c r="E30" s="1"/>
  <c r="D31"/>
  <c r="D30" s="1"/>
  <c r="C3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BH91" i="56"/>
  <c r="AW91"/>
  <c r="AV91"/>
  <c r="CI47"/>
  <c r="W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O31"/>
  <c r="CN31"/>
  <c r="CM31"/>
  <c r="CM30" s="1"/>
  <c r="CL31"/>
  <c r="CK31"/>
  <c r="CJ31"/>
  <c r="CI31"/>
  <c r="CI30" s="1"/>
  <c r="CH31"/>
  <c r="CG31"/>
  <c r="CF31"/>
  <c r="CE31"/>
  <c r="CE30" s="1"/>
  <c r="CD31"/>
  <c r="CC31"/>
  <c r="CB31"/>
  <c r="CA31"/>
  <c r="CA30" s="1"/>
  <c r="BZ31"/>
  <c r="BY31"/>
  <c r="BX31"/>
  <c r="BW31"/>
  <c r="BW30" s="1"/>
  <c r="BV31"/>
  <c r="BU31"/>
  <c r="BT31"/>
  <c r="BS31"/>
  <c r="BS30" s="1"/>
  <c r="BR31"/>
  <c r="BQ31"/>
  <c r="BP31"/>
  <c r="BO31"/>
  <c r="BO30" s="1"/>
  <c r="BN31"/>
  <c r="BM31"/>
  <c r="BL31"/>
  <c r="BK31"/>
  <c r="BK30" s="1"/>
  <c r="BJ31"/>
  <c r="BI31"/>
  <c r="BH31"/>
  <c r="BG31"/>
  <c r="BG30" s="1"/>
  <c r="BF31"/>
  <c r="BE31"/>
  <c r="BD31"/>
  <c r="BC31"/>
  <c r="BC30" s="1"/>
  <c r="BB31"/>
  <c r="BA31"/>
  <c r="AZ31"/>
  <c r="AY31"/>
  <c r="AY30" s="1"/>
  <c r="AX31"/>
  <c r="AW31"/>
  <c r="AV31"/>
  <c r="AU31"/>
  <c r="AU30" s="1"/>
  <c r="AT31"/>
  <c r="AS31"/>
  <c r="AR31"/>
  <c r="AQ31"/>
  <c r="AQ30" s="1"/>
  <c r="AP31"/>
  <c r="AO31"/>
  <c r="AN31"/>
  <c r="AM31"/>
  <c r="AM30" s="1"/>
  <c r="AL31"/>
  <c r="AK31"/>
  <c r="AJ31"/>
  <c r="AI31"/>
  <c r="AI30" s="1"/>
  <c r="AH31"/>
  <c r="AG31"/>
  <c r="AF31"/>
  <c r="AE31"/>
  <c r="AE30" s="1"/>
  <c r="AD31"/>
  <c r="AC31"/>
  <c r="AB31"/>
  <c r="AA31"/>
  <c r="AA30" s="1"/>
  <c r="Z31"/>
  <c r="Y31"/>
  <c r="X31"/>
  <c r="W31"/>
  <c r="W30" s="1"/>
  <c r="V31"/>
  <c r="U31"/>
  <c r="T31"/>
  <c r="S31"/>
  <c r="S30" s="1"/>
  <c r="R31"/>
  <c r="Q31"/>
  <c r="P31"/>
  <c r="O31"/>
  <c r="O30" s="1"/>
  <c r="N31"/>
  <c r="M31"/>
  <c r="L31"/>
  <c r="K31"/>
  <c r="K30" s="1"/>
  <c r="J31"/>
  <c r="I31"/>
  <c r="H31"/>
  <c r="G31"/>
  <c r="G30" s="1"/>
  <c r="F31"/>
  <c r="E31"/>
  <c r="D31"/>
  <c r="C31"/>
  <c r="C30" s="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6" i="55"/>
  <c r="CR96"/>
  <c r="CP96"/>
  <c r="CO96"/>
  <c r="CN96"/>
  <c r="CK96"/>
  <c r="CJ96"/>
  <c r="CI96"/>
  <c r="CH96"/>
  <c r="CG96"/>
  <c r="CF96"/>
  <c r="CC96"/>
  <c r="CB96"/>
  <c r="CA96"/>
  <c r="BZ96"/>
  <c r="BY96"/>
  <c r="BX96"/>
  <c r="BW96"/>
  <c r="BV96"/>
  <c r="BU96"/>
  <c r="BT96"/>
  <c r="BS96"/>
  <c r="BR96"/>
  <c r="BQ96"/>
  <c r="BP96"/>
  <c r="BO96"/>
  <c r="BN96"/>
  <c r="BM96"/>
  <c r="BL96"/>
  <c r="BK96"/>
  <c r="BJ96"/>
  <c r="BI96"/>
  <c r="BH96"/>
  <c r="BG96"/>
  <c r="BF96"/>
  <c r="BE96"/>
  <c r="BD96"/>
  <c r="BC96"/>
  <c r="BB96"/>
  <c r="BA96"/>
  <c r="AZ96"/>
  <c r="AY96"/>
  <c r="AX96"/>
  <c r="AW96"/>
  <c r="AV96"/>
  <c r="AU96"/>
  <c r="AT96"/>
  <c r="AS96"/>
  <c r="AR96"/>
  <c r="AP96"/>
  <c r="AO96"/>
  <c r="AN96"/>
  <c r="AM96"/>
  <c r="AL96"/>
  <c r="AK96"/>
  <c r="AJ96"/>
  <c r="AH96"/>
  <c r="AG96"/>
  <c r="AF96"/>
  <c r="AE96"/>
  <c r="AD96"/>
  <c r="AC96"/>
  <c r="AB96"/>
  <c r="AA96"/>
  <c r="Z96"/>
  <c r="Y96"/>
  <c r="X96"/>
  <c r="W96"/>
  <c r="V96"/>
  <c r="U96"/>
  <c r="T96"/>
  <c r="R96"/>
  <c r="Q96"/>
  <c r="O96"/>
  <c r="N96"/>
  <c r="M96"/>
  <c r="L96"/>
  <c r="K96"/>
  <c r="J96"/>
  <c r="CQ96"/>
  <c r="CM96"/>
  <c r="CL96"/>
  <c r="CI47"/>
  <c r="BC47"/>
  <c r="AM47"/>
  <c r="G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O30" s="1"/>
  <c r="CN31"/>
  <c r="CM31"/>
  <c r="CM30" s="1"/>
  <c r="CL31"/>
  <c r="CL30" s="1"/>
  <c r="CK31"/>
  <c r="CK30" s="1"/>
  <c r="CJ31"/>
  <c r="CI31"/>
  <c r="CI30" s="1"/>
  <c r="CH31"/>
  <c r="CH30" s="1"/>
  <c r="CG31"/>
  <c r="CG30" s="1"/>
  <c r="CF31"/>
  <c r="CE31"/>
  <c r="CE30" s="1"/>
  <c r="CD31"/>
  <c r="CD30" s="1"/>
  <c r="CC31"/>
  <c r="CC30" s="1"/>
  <c r="CB31"/>
  <c r="CA31"/>
  <c r="CA30" s="1"/>
  <c r="BZ31"/>
  <c r="BZ30" s="1"/>
  <c r="BY31"/>
  <c r="BY30" s="1"/>
  <c r="BX31"/>
  <c r="BW31"/>
  <c r="BW30" s="1"/>
  <c r="BV31"/>
  <c r="BV30" s="1"/>
  <c r="BU31"/>
  <c r="BU30" s="1"/>
  <c r="BT31"/>
  <c r="BS31"/>
  <c r="BS30" s="1"/>
  <c r="BR31"/>
  <c r="BR30" s="1"/>
  <c r="BQ31"/>
  <c r="BQ30" s="1"/>
  <c r="BP31"/>
  <c r="BO31"/>
  <c r="BO30" s="1"/>
  <c r="BN31"/>
  <c r="BN30" s="1"/>
  <c r="BM31"/>
  <c r="BM30" s="1"/>
  <c r="BL31"/>
  <c r="BK31"/>
  <c r="BK30" s="1"/>
  <c r="BJ31"/>
  <c r="BJ30" s="1"/>
  <c r="BI31"/>
  <c r="BI30" s="1"/>
  <c r="BH31"/>
  <c r="BG31"/>
  <c r="BG30" s="1"/>
  <c r="BF31"/>
  <c r="BF30" s="1"/>
  <c r="BE31"/>
  <c r="BE30" s="1"/>
  <c r="BD31"/>
  <c r="BC31"/>
  <c r="BC30" s="1"/>
  <c r="BB31"/>
  <c r="BB30" s="1"/>
  <c r="BA31"/>
  <c r="BA30" s="1"/>
  <c r="AZ31"/>
  <c r="AY31"/>
  <c r="AY30" s="1"/>
  <c r="AX31"/>
  <c r="AX30" s="1"/>
  <c r="AW31"/>
  <c r="AW30" s="1"/>
  <c r="AV31"/>
  <c r="AU31"/>
  <c r="AU30" s="1"/>
  <c r="AT31"/>
  <c r="AT30" s="1"/>
  <c r="AS31"/>
  <c r="AS30" s="1"/>
  <c r="AR31"/>
  <c r="AQ31"/>
  <c r="AQ30" s="1"/>
  <c r="AP31"/>
  <c r="AP30" s="1"/>
  <c r="AO31"/>
  <c r="AO30" s="1"/>
  <c r="AN31"/>
  <c r="AM31"/>
  <c r="AM30" s="1"/>
  <c r="AL31"/>
  <c r="AL30" s="1"/>
  <c r="AK31"/>
  <c r="AK30" s="1"/>
  <c r="AJ31"/>
  <c r="AI31"/>
  <c r="AI30" s="1"/>
  <c r="AH31"/>
  <c r="AH30" s="1"/>
  <c r="AG31"/>
  <c r="AG30" s="1"/>
  <c r="AF31"/>
  <c r="AE31"/>
  <c r="AE30" s="1"/>
  <c r="AD31"/>
  <c r="AD30" s="1"/>
  <c r="AC31"/>
  <c r="AC30" s="1"/>
  <c r="AB31"/>
  <c r="AA31"/>
  <c r="AA30" s="1"/>
  <c r="Z31"/>
  <c r="Z30" s="1"/>
  <c r="Y31"/>
  <c r="Y30" s="1"/>
  <c r="X31"/>
  <c r="W31"/>
  <c r="W30" s="1"/>
  <c r="V31"/>
  <c r="V30" s="1"/>
  <c r="U31"/>
  <c r="U30" s="1"/>
  <c r="T31"/>
  <c r="S31"/>
  <c r="S30" s="1"/>
  <c r="R31"/>
  <c r="R30" s="1"/>
  <c r="Q31"/>
  <c r="Q30" s="1"/>
  <c r="P31"/>
  <c r="O31"/>
  <c r="O30" s="1"/>
  <c r="N31"/>
  <c r="N30" s="1"/>
  <c r="M31"/>
  <c r="M30" s="1"/>
  <c r="L31"/>
  <c r="K31"/>
  <c r="K30" s="1"/>
  <c r="J31"/>
  <c r="J30" s="1"/>
  <c r="I31"/>
  <c r="I30" s="1"/>
  <c r="H31"/>
  <c r="G31"/>
  <c r="G30" s="1"/>
  <c r="F31"/>
  <c r="F30" s="1"/>
  <c r="E31"/>
  <c r="E30" s="1"/>
  <c r="D31"/>
  <c r="C31"/>
  <c r="C30" s="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G47" i="54"/>
  <c r="BQ47"/>
  <c r="BA47"/>
  <c r="AK47"/>
  <c r="U47"/>
  <c r="E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O30" s="1"/>
  <c r="CN31"/>
  <c r="CM31"/>
  <c r="CM30" s="1"/>
  <c r="CL31"/>
  <c r="CL30" s="1"/>
  <c r="CK31"/>
  <c r="CK30" s="1"/>
  <c r="CJ31"/>
  <c r="CI31"/>
  <c r="CI30" s="1"/>
  <c r="CH31"/>
  <c r="CH30" s="1"/>
  <c r="CG31"/>
  <c r="CG30" s="1"/>
  <c r="CF31"/>
  <c r="CE31"/>
  <c r="CE30" s="1"/>
  <c r="CD31"/>
  <c r="CD30" s="1"/>
  <c r="CC31"/>
  <c r="CC30" s="1"/>
  <c r="CB31"/>
  <c r="CA31"/>
  <c r="CA30" s="1"/>
  <c r="BZ31"/>
  <c r="BZ30" s="1"/>
  <c r="BY31"/>
  <c r="BY30" s="1"/>
  <c r="BX31"/>
  <c r="BW31"/>
  <c r="BW30" s="1"/>
  <c r="BV31"/>
  <c r="BV30" s="1"/>
  <c r="BU31"/>
  <c r="BU30" s="1"/>
  <c r="BT31"/>
  <c r="BS31"/>
  <c r="BS30" s="1"/>
  <c r="BR31"/>
  <c r="BR30" s="1"/>
  <c r="BQ31"/>
  <c r="BQ30" s="1"/>
  <c r="BP31"/>
  <c r="BO31"/>
  <c r="BO30" s="1"/>
  <c r="BN31"/>
  <c r="BN30" s="1"/>
  <c r="BM31"/>
  <c r="BM30" s="1"/>
  <c r="BL31"/>
  <c r="BK31"/>
  <c r="BK30" s="1"/>
  <c r="BJ31"/>
  <c r="BJ30" s="1"/>
  <c r="BI31"/>
  <c r="BI30" s="1"/>
  <c r="BH31"/>
  <c r="BG31"/>
  <c r="BG30" s="1"/>
  <c r="BF31"/>
  <c r="BF30" s="1"/>
  <c r="BE31"/>
  <c r="BE30" s="1"/>
  <c r="BD31"/>
  <c r="BC31"/>
  <c r="BC30" s="1"/>
  <c r="BB31"/>
  <c r="BB30" s="1"/>
  <c r="BA31"/>
  <c r="BA30" s="1"/>
  <c r="AZ31"/>
  <c r="AY31"/>
  <c r="AY30" s="1"/>
  <c r="AX31"/>
  <c r="AX30" s="1"/>
  <c r="AW31"/>
  <c r="AW30" s="1"/>
  <c r="AV31"/>
  <c r="AU31"/>
  <c r="AU30" s="1"/>
  <c r="AT31"/>
  <c r="AT30" s="1"/>
  <c r="AS31"/>
  <c r="AS30" s="1"/>
  <c r="AR31"/>
  <c r="AQ31"/>
  <c r="AQ30" s="1"/>
  <c r="AP31"/>
  <c r="AP30" s="1"/>
  <c r="AO31"/>
  <c r="AO30" s="1"/>
  <c r="AN31"/>
  <c r="AM31"/>
  <c r="AM30" s="1"/>
  <c r="AL31"/>
  <c r="AL30" s="1"/>
  <c r="AK31"/>
  <c r="AK30" s="1"/>
  <c r="AJ31"/>
  <c r="AI31"/>
  <c r="AI30" s="1"/>
  <c r="AH31"/>
  <c r="AH30" s="1"/>
  <c r="AG31"/>
  <c r="AG30" s="1"/>
  <c r="AF31"/>
  <c r="AE31"/>
  <c r="AE30" s="1"/>
  <c r="AD31"/>
  <c r="AD30" s="1"/>
  <c r="AC31"/>
  <c r="AC30" s="1"/>
  <c r="AB31"/>
  <c r="AA31"/>
  <c r="AA30" s="1"/>
  <c r="Z31"/>
  <c r="Z30" s="1"/>
  <c r="Y31"/>
  <c r="Y30" s="1"/>
  <c r="X31"/>
  <c r="W31"/>
  <c r="W30" s="1"/>
  <c r="V31"/>
  <c r="V30" s="1"/>
  <c r="U31"/>
  <c r="U30" s="1"/>
  <c r="T31"/>
  <c r="S31"/>
  <c r="S30" s="1"/>
  <c r="R31"/>
  <c r="R30" s="1"/>
  <c r="Q31"/>
  <c r="Q30" s="1"/>
  <c r="P31"/>
  <c r="O31"/>
  <c r="O30" s="1"/>
  <c r="N31"/>
  <c r="N30" s="1"/>
  <c r="M31"/>
  <c r="M30" s="1"/>
  <c r="L31"/>
  <c r="K31"/>
  <c r="K30" s="1"/>
  <c r="J31"/>
  <c r="J30" s="1"/>
  <c r="I31"/>
  <c r="I30" s="1"/>
  <c r="H31"/>
  <c r="G31"/>
  <c r="G30" s="1"/>
  <c r="F31"/>
  <c r="F30" s="1"/>
  <c r="E31"/>
  <c r="E30" s="1"/>
  <c r="D31"/>
  <c r="C31"/>
  <c r="C30" s="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BT91" i="53"/>
  <c r="CF47"/>
  <c r="BP47"/>
  <c r="AZ47"/>
  <c r="AJ47"/>
  <c r="T47"/>
  <c r="D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BL31"/>
  <c r="BL30" s="1"/>
  <c r="BD31"/>
  <c r="BD30" s="1"/>
  <c r="CS31"/>
  <c r="CS30" s="1"/>
  <c r="CR31"/>
  <c r="CR30" s="1"/>
  <c r="CQ31"/>
  <c r="CQ30" s="1"/>
  <c r="CP31"/>
  <c r="CO31"/>
  <c r="CO30" s="1"/>
  <c r="CN31"/>
  <c r="CN30" s="1"/>
  <c r="CM31"/>
  <c r="CL31"/>
  <c r="CK31"/>
  <c r="CK30" s="1"/>
  <c r="CJ31"/>
  <c r="CJ30" s="1"/>
  <c r="CI31"/>
  <c r="CI30" s="1"/>
  <c r="CH31"/>
  <c r="CG31"/>
  <c r="CG30" s="1"/>
  <c r="CF31"/>
  <c r="CF30" s="1"/>
  <c r="CE31"/>
  <c r="CD31"/>
  <c r="CC31"/>
  <c r="CC30" s="1"/>
  <c r="CB31"/>
  <c r="CB30" s="1"/>
  <c r="CA31"/>
  <c r="CA30" s="1"/>
  <c r="BZ31"/>
  <c r="BY31"/>
  <c r="BY30" s="1"/>
  <c r="BX31"/>
  <c r="BX30" s="1"/>
  <c r="BW31"/>
  <c r="BV31"/>
  <c r="BU31"/>
  <c r="BU30" s="1"/>
  <c r="BT31"/>
  <c r="BT30" s="1"/>
  <c r="BS31"/>
  <c r="BS30" s="1"/>
  <c r="BR31"/>
  <c r="BQ31"/>
  <c r="BQ30" s="1"/>
  <c r="BP31"/>
  <c r="BP30" s="1"/>
  <c r="BO31"/>
  <c r="BN31"/>
  <c r="BM31"/>
  <c r="BM30" s="1"/>
  <c r="BK31"/>
  <c r="BK30" s="1"/>
  <c r="BJ31"/>
  <c r="BI31"/>
  <c r="BI30" s="1"/>
  <c r="BH31"/>
  <c r="BH30" s="1"/>
  <c r="BG31"/>
  <c r="BF31"/>
  <c r="BE31"/>
  <c r="BE30" s="1"/>
  <c r="BC31"/>
  <c r="BC30" s="1"/>
  <c r="BB31"/>
  <c r="BA31"/>
  <c r="BA30" s="1"/>
  <c r="AZ31"/>
  <c r="AZ30" s="1"/>
  <c r="AY31"/>
  <c r="AX31"/>
  <c r="AW31"/>
  <c r="AW30" s="1"/>
  <c r="AV31"/>
  <c r="AV30" s="1"/>
  <c r="AU31"/>
  <c r="AU30" s="1"/>
  <c r="AT31"/>
  <c r="AS31"/>
  <c r="AS30" s="1"/>
  <c r="AR31"/>
  <c r="AR30" s="1"/>
  <c r="AQ31"/>
  <c r="AP31"/>
  <c r="AO31"/>
  <c r="AO30" s="1"/>
  <c r="AN31"/>
  <c r="AN30" s="1"/>
  <c r="AM31"/>
  <c r="AM30" s="1"/>
  <c r="AL31"/>
  <c r="AK31"/>
  <c r="AK30" s="1"/>
  <c r="AJ31"/>
  <c r="AJ30" s="1"/>
  <c r="AI31"/>
  <c r="AH31"/>
  <c r="AG31"/>
  <c r="AG30" s="1"/>
  <c r="AF31"/>
  <c r="AF30" s="1"/>
  <c r="AE31"/>
  <c r="AE30" s="1"/>
  <c r="AD31"/>
  <c r="AC31"/>
  <c r="AC30" s="1"/>
  <c r="AB31"/>
  <c r="AB30" s="1"/>
  <c r="AA31"/>
  <c r="Z31"/>
  <c r="Y31"/>
  <c r="Y30" s="1"/>
  <c r="X31"/>
  <c r="X30" s="1"/>
  <c r="W31"/>
  <c r="W30" s="1"/>
  <c r="V31"/>
  <c r="U31"/>
  <c r="U30" s="1"/>
  <c r="T31"/>
  <c r="T30" s="1"/>
  <c r="S31"/>
  <c r="R31"/>
  <c r="Q31"/>
  <c r="Q30" s="1"/>
  <c r="P31"/>
  <c r="P30" s="1"/>
  <c r="O31"/>
  <c r="O30" s="1"/>
  <c r="N31"/>
  <c r="M31"/>
  <c r="M30" s="1"/>
  <c r="L31"/>
  <c r="L30" s="1"/>
  <c r="K31"/>
  <c r="J31"/>
  <c r="I31"/>
  <c r="I30" s="1"/>
  <c r="H31"/>
  <c r="H30" s="1"/>
  <c r="G31"/>
  <c r="G30" s="1"/>
  <c r="F31"/>
  <c r="E31"/>
  <c r="E30" s="1"/>
  <c r="D31"/>
  <c r="D30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BL91" i="52"/>
  <c r="BD91"/>
  <c r="AN91"/>
  <c r="X91"/>
  <c r="CE47"/>
  <c r="BO47"/>
  <c r="AY47"/>
  <c r="AI47"/>
  <c r="S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BO31"/>
  <c r="BO30" s="1"/>
  <c r="BM31"/>
  <c r="BL31"/>
  <c r="BL30" s="1"/>
  <c r="BK31"/>
  <c r="BK30" s="1"/>
  <c r="BH31"/>
  <c r="BH30" s="1"/>
  <c r="BG31"/>
  <c r="BG30" s="1"/>
  <c r="BC31"/>
  <c r="BC30" s="1"/>
  <c r="AY31"/>
  <c r="AY30" s="1"/>
  <c r="AV31"/>
  <c r="AV30" s="1"/>
  <c r="AU31"/>
  <c r="AU30" s="1"/>
  <c r="AR31"/>
  <c r="AR30" s="1"/>
  <c r="AQ31"/>
  <c r="AQ30" s="1"/>
  <c r="AM31"/>
  <c r="AM30" s="1"/>
  <c r="AI31"/>
  <c r="AI30" s="1"/>
  <c r="AF31"/>
  <c r="AF30" s="1"/>
  <c r="AE31"/>
  <c r="AE30" s="1"/>
  <c r="AB31"/>
  <c r="AB30" s="1"/>
  <c r="AA31"/>
  <c r="AA30" s="1"/>
  <c r="W31"/>
  <c r="W30" s="1"/>
  <c r="T31"/>
  <c r="T30" s="1"/>
  <c r="S31"/>
  <c r="S30" s="1"/>
  <c r="P31"/>
  <c r="P30" s="1"/>
  <c r="O31"/>
  <c r="O30" s="1"/>
  <c r="L31"/>
  <c r="L30" s="1"/>
  <c r="K31"/>
  <c r="K30" s="1"/>
  <c r="H31"/>
  <c r="H30" s="1"/>
  <c r="G31"/>
  <c r="G30" s="1"/>
  <c r="CS31"/>
  <c r="CR31"/>
  <c r="CR30" s="1"/>
  <c r="CQ31"/>
  <c r="CQ30" s="1"/>
  <c r="CP31"/>
  <c r="CO31"/>
  <c r="CN31"/>
  <c r="CN30" s="1"/>
  <c r="CM31"/>
  <c r="CM30" s="1"/>
  <c r="CL31"/>
  <c r="CK31"/>
  <c r="CJ31"/>
  <c r="CJ30" s="1"/>
  <c r="CI31"/>
  <c r="CI30" s="1"/>
  <c r="CH31"/>
  <c r="CH30" s="1"/>
  <c r="CG31"/>
  <c r="CF31"/>
  <c r="CF30" s="1"/>
  <c r="CE31"/>
  <c r="CE30" s="1"/>
  <c r="CD31"/>
  <c r="CC31"/>
  <c r="CB31"/>
  <c r="CB30" s="1"/>
  <c r="CA31"/>
  <c r="CA30" s="1"/>
  <c r="BZ31"/>
  <c r="BY31"/>
  <c r="BX31"/>
  <c r="BX30" s="1"/>
  <c r="BW31"/>
  <c r="BW30" s="1"/>
  <c r="BV31"/>
  <c r="BU31"/>
  <c r="BT31"/>
  <c r="BT30" s="1"/>
  <c r="BS31"/>
  <c r="BS30" s="1"/>
  <c r="BR31"/>
  <c r="BQ31"/>
  <c r="BP31"/>
  <c r="BP30" s="1"/>
  <c r="BD31"/>
  <c r="BD30" s="1"/>
  <c r="AZ31"/>
  <c r="AZ30" s="1"/>
  <c r="AN31"/>
  <c r="AN30" s="1"/>
  <c r="AJ31"/>
  <c r="AJ30" s="1"/>
  <c r="X31"/>
  <c r="X30" s="1"/>
  <c r="D31"/>
  <c r="D30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S47" i="51"/>
  <c r="CC47"/>
  <c r="BM47"/>
  <c r="BE47"/>
  <c r="AW47"/>
  <c r="AO47"/>
  <c r="AG47"/>
  <c r="Y47"/>
  <c r="Q47"/>
  <c r="I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N31"/>
  <c r="CM31"/>
  <c r="CM30" s="1"/>
  <c r="CL31"/>
  <c r="CL30" s="1"/>
  <c r="CK31"/>
  <c r="CJ31"/>
  <c r="CI31"/>
  <c r="CI30" s="1"/>
  <c r="CH31"/>
  <c r="CH30" s="1"/>
  <c r="CG31"/>
  <c r="CF31"/>
  <c r="CE31"/>
  <c r="CE30" s="1"/>
  <c r="CD31"/>
  <c r="CD30" s="1"/>
  <c r="CC31"/>
  <c r="CB31"/>
  <c r="CA31"/>
  <c r="CA30" s="1"/>
  <c r="BZ31"/>
  <c r="BZ30" s="1"/>
  <c r="BY31"/>
  <c r="BX31"/>
  <c r="BW31"/>
  <c r="BW30" s="1"/>
  <c r="BV31"/>
  <c r="BV30" s="1"/>
  <c r="BU31"/>
  <c r="BT31"/>
  <c r="BS31"/>
  <c r="BS30" s="1"/>
  <c r="BR31"/>
  <c r="BR30" s="1"/>
  <c r="BQ31"/>
  <c r="BP31"/>
  <c r="BO31"/>
  <c r="BO30" s="1"/>
  <c r="BN31"/>
  <c r="BN30" s="1"/>
  <c r="BM31"/>
  <c r="BL31"/>
  <c r="BK31"/>
  <c r="BK30" s="1"/>
  <c r="BJ31"/>
  <c r="BJ30" s="1"/>
  <c r="BI31"/>
  <c r="BH31"/>
  <c r="BG31"/>
  <c r="BG30" s="1"/>
  <c r="BF31"/>
  <c r="BF30" s="1"/>
  <c r="BE31"/>
  <c r="BD31"/>
  <c r="BC31"/>
  <c r="BC30" s="1"/>
  <c r="BB31"/>
  <c r="BB30" s="1"/>
  <c r="BA31"/>
  <c r="AZ31"/>
  <c r="AY31"/>
  <c r="AY30" s="1"/>
  <c r="AX31"/>
  <c r="AX30" s="1"/>
  <c r="AW31"/>
  <c r="AV31"/>
  <c r="AU31"/>
  <c r="AU30" s="1"/>
  <c r="AT31"/>
  <c r="AT30" s="1"/>
  <c r="AS31"/>
  <c r="AR31"/>
  <c r="AQ31"/>
  <c r="AQ30" s="1"/>
  <c r="AP31"/>
  <c r="AP30" s="1"/>
  <c r="AO31"/>
  <c r="AN31"/>
  <c r="AM31"/>
  <c r="AM30" s="1"/>
  <c r="AL31"/>
  <c r="AL30" s="1"/>
  <c r="AK31"/>
  <c r="AJ31"/>
  <c r="AI31"/>
  <c r="AI30" s="1"/>
  <c r="AH31"/>
  <c r="AH30" s="1"/>
  <c r="AG31"/>
  <c r="AF31"/>
  <c r="AE31"/>
  <c r="AE30" s="1"/>
  <c r="AD31"/>
  <c r="AD30" s="1"/>
  <c r="AC31"/>
  <c r="AB31"/>
  <c r="AA31"/>
  <c r="AA30" s="1"/>
  <c r="Z31"/>
  <c r="Z30" s="1"/>
  <c r="Y31"/>
  <c r="X31"/>
  <c r="W31"/>
  <c r="W30" s="1"/>
  <c r="V31"/>
  <c r="V30" s="1"/>
  <c r="U31"/>
  <c r="T31"/>
  <c r="S31"/>
  <c r="S30" s="1"/>
  <c r="R31"/>
  <c r="R30" s="1"/>
  <c r="Q31"/>
  <c r="P31"/>
  <c r="O31"/>
  <c r="O30" s="1"/>
  <c r="N31"/>
  <c r="N30" s="1"/>
  <c r="M31"/>
  <c r="L31"/>
  <c r="K31"/>
  <c r="K30" s="1"/>
  <c r="J31"/>
  <c r="J30" s="1"/>
  <c r="I31"/>
  <c r="H31"/>
  <c r="G31"/>
  <c r="G30" s="1"/>
  <c r="F31"/>
  <c r="F30" s="1"/>
  <c r="E31"/>
  <c r="D31"/>
  <c r="C31"/>
  <c r="C30" s="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AK53" i="54" l="1"/>
  <c r="CI53" i="55"/>
  <c r="AJ53" i="53"/>
  <c r="CT20" i="60"/>
  <c r="CT20" i="55"/>
  <c r="CT20" i="56"/>
  <c r="CT20" i="58"/>
  <c r="CT20" i="63"/>
  <c r="CT20" i="57"/>
  <c r="CT20" i="59"/>
  <c r="CT20" i="64"/>
  <c r="CT20" i="52"/>
  <c r="CT20" i="62"/>
  <c r="CT20" i="51"/>
  <c r="CT20" i="61"/>
  <c r="CT20" i="53"/>
  <c r="CT20" i="54"/>
  <c r="CT20" i="65"/>
  <c r="BA53" i="54"/>
  <c r="W53" i="56"/>
  <c r="X53" i="57"/>
  <c r="CT13" i="60"/>
  <c r="CT15"/>
  <c r="CT42"/>
  <c r="CT88"/>
  <c r="AP32" i="68" s="1"/>
  <c r="AQ32" s="1"/>
  <c r="CT88" i="62"/>
  <c r="AP34" i="68" s="1"/>
  <c r="AQ34" s="1"/>
  <c r="CI53" i="56"/>
  <c r="G53" i="55"/>
  <c r="CT88" i="51"/>
  <c r="AP23" i="68" s="1"/>
  <c r="AQ23" s="1"/>
  <c r="CT88" i="52"/>
  <c r="AP24" i="68" s="1"/>
  <c r="AQ24" s="1"/>
  <c r="CT88" i="63"/>
  <c r="AP35" i="68" s="1"/>
  <c r="AQ35" s="1"/>
  <c r="CT88" i="61"/>
  <c r="AP33" i="68" s="1"/>
  <c r="AQ33" s="1"/>
  <c r="CT88" i="53"/>
  <c r="AP25" i="68" s="1"/>
  <c r="AQ25" s="1"/>
  <c r="CT88" i="54"/>
  <c r="AP26" i="68" s="1"/>
  <c r="AQ26" s="1"/>
  <c r="CT88" i="56"/>
  <c r="AP28" i="68" s="1"/>
  <c r="AQ28" s="1"/>
  <c r="CT88" i="58"/>
  <c r="AP30" i="68" s="1"/>
  <c r="AQ30" s="1"/>
  <c r="CT88" i="64"/>
  <c r="AP36" i="68" s="1"/>
  <c r="AQ36" s="1"/>
  <c r="CT88" i="59"/>
  <c r="AP31" i="68" s="1"/>
  <c r="AQ31" s="1"/>
  <c r="CT88" i="65"/>
  <c r="AP37" i="68" s="1"/>
  <c r="AQ37" s="1"/>
  <c r="CT88" i="57"/>
  <c r="AP29" i="68" s="1"/>
  <c r="AQ29" s="1"/>
  <c r="CT40" i="60"/>
  <c r="CT13" i="56"/>
  <c r="CT40"/>
  <c r="CT13" i="58"/>
  <c r="CT40"/>
  <c r="CT13" i="61"/>
  <c r="CT13" i="63"/>
  <c r="CT13" i="53"/>
  <c r="CT40" i="54"/>
  <c r="CT40" i="61"/>
  <c r="CT13" i="52"/>
  <c r="CT40" i="53"/>
  <c r="CT13" i="54"/>
  <c r="CT13" i="59"/>
  <c r="CT40"/>
  <c r="CT13" i="64"/>
  <c r="CT40"/>
  <c r="CT40" i="52"/>
  <c r="CT13" i="51"/>
  <c r="CT40"/>
  <c r="CT40" i="55"/>
  <c r="CT40" i="57"/>
  <c r="CT13" i="62"/>
  <c r="CT40" i="65"/>
  <c r="CT40" i="63"/>
  <c r="CT13" i="55"/>
  <c r="CT13" i="57"/>
  <c r="CT40" i="62"/>
  <c r="CT13" i="65"/>
  <c r="CT42" i="56"/>
  <c r="CT42" i="58"/>
  <c r="CT42" i="52"/>
  <c r="CT42" i="53"/>
  <c r="CT42" i="63"/>
  <c r="CT42" i="54"/>
  <c r="CT42" i="61"/>
  <c r="CT42" i="59"/>
  <c r="CT42" i="64"/>
  <c r="CT42" i="51"/>
  <c r="CT42" i="55"/>
  <c r="CT42" i="57"/>
  <c r="CT42" i="65"/>
  <c r="CT42" i="62"/>
  <c r="CT15" i="56"/>
  <c r="CT15" i="58"/>
  <c r="CT15" i="53"/>
  <c r="CT15" i="54"/>
  <c r="CT15" i="52"/>
  <c r="CT15" i="55"/>
  <c r="CT15" i="57"/>
  <c r="CT15" i="59"/>
  <c r="CT15" i="64"/>
  <c r="CT15" i="61"/>
  <c r="CT15" i="51"/>
  <c r="CT15" i="62"/>
  <c r="CT15" i="63"/>
  <c r="CT15" i="65"/>
  <c r="CT92" i="57"/>
  <c r="AS29" i="68" s="1"/>
  <c r="AT29" s="1"/>
  <c r="CT92" i="55"/>
  <c r="AS27" i="68" s="1"/>
  <c r="AT27" s="1"/>
  <c r="CT92" i="54"/>
  <c r="AS26" i="68" s="1"/>
  <c r="AT26" s="1"/>
  <c r="CT92" i="56"/>
  <c r="AS28" i="68" s="1"/>
  <c r="AT28" s="1"/>
  <c r="CT92" i="58"/>
  <c r="AS30" i="68" s="1"/>
  <c r="AT30" s="1"/>
  <c r="CT92" i="63"/>
  <c r="AS35" i="68" s="1"/>
  <c r="AT35" s="1"/>
  <c r="CT92" i="53"/>
  <c r="AS25" i="68" s="1"/>
  <c r="AT25" s="1"/>
  <c r="I96" i="55"/>
  <c r="CT92" i="61"/>
  <c r="AS33" i="68" s="1"/>
  <c r="AT33" s="1"/>
  <c r="CT92" i="51"/>
  <c r="AS23" i="68" s="1"/>
  <c r="AT23" s="1"/>
  <c r="CT92" i="60"/>
  <c r="AS32" i="68" s="1"/>
  <c r="AT32" s="1"/>
  <c r="CT92" i="62"/>
  <c r="AS34" i="68" s="1"/>
  <c r="AT34" s="1"/>
  <c r="CT92" i="52"/>
  <c r="AS24" i="68" s="1"/>
  <c r="AT24" s="1"/>
  <c r="CT92" i="64"/>
  <c r="AS36" i="68" s="1"/>
  <c r="AT36" s="1"/>
  <c r="CT92" i="59"/>
  <c r="AS31" i="68" s="1"/>
  <c r="AT31" s="1"/>
  <c r="CT92" i="65"/>
  <c r="CT31" i="56"/>
  <c r="CT31" i="64"/>
  <c r="CT31" i="63"/>
  <c r="CT31" i="62"/>
  <c r="CT31" i="61"/>
  <c r="CT31" i="60"/>
  <c r="CT31" i="59"/>
  <c r="CT31" i="58"/>
  <c r="CT31" i="57"/>
  <c r="CT31" i="55"/>
  <c r="CT31" i="54"/>
  <c r="CT31" i="53"/>
  <c r="CT31" i="51"/>
  <c r="BO53" i="52"/>
  <c r="AI53"/>
  <c r="S53"/>
  <c r="D53" i="53"/>
  <c r="E53" i="54"/>
  <c r="AM53" i="55"/>
  <c r="T53" i="53"/>
  <c r="U53" i="54"/>
  <c r="BC53" i="55"/>
  <c r="AY53" i="58"/>
  <c r="BP53" i="53"/>
  <c r="BQ53" i="54"/>
  <c r="CF53" i="53"/>
  <c r="AY53" i="52"/>
  <c r="CG53" i="54"/>
  <c r="CE53" i="52"/>
  <c r="AZ53" i="53"/>
  <c r="B30" i="61"/>
  <c r="B30" i="57"/>
  <c r="B30" i="58"/>
  <c r="AX91" i="51"/>
  <c r="AX96" s="1"/>
  <c r="K91" i="52"/>
  <c r="K96" s="1"/>
  <c r="BO91"/>
  <c r="BO96" s="1"/>
  <c r="BI91" i="53"/>
  <c r="BI96" s="1"/>
  <c r="AC91" i="54"/>
  <c r="AC96" s="1"/>
  <c r="CO91"/>
  <c r="CO96" s="1"/>
  <c r="AJ91" i="56"/>
  <c r="AJ96" s="1"/>
  <c r="BP91"/>
  <c r="BP96" s="1"/>
  <c r="AX91" i="57"/>
  <c r="AX96" s="1"/>
  <c r="P91" i="58"/>
  <c r="P96" s="1"/>
  <c r="BT91"/>
  <c r="BT96" s="1"/>
  <c r="W91" i="59"/>
  <c r="W96" s="1"/>
  <c r="CA91"/>
  <c r="CA96" s="1"/>
  <c r="P91" i="60"/>
  <c r="P96" s="1"/>
  <c r="BT91"/>
  <c r="BT96" s="1"/>
  <c r="AT91" i="61"/>
  <c r="AT96" s="1"/>
  <c r="AB91" i="62"/>
  <c r="AB96" s="1"/>
  <c r="L91" i="5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M91" i="52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O91" i="53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O91" i="54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N91" i="56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L91" i="57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J91" i="58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I91" i="59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J91" i="60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P91" i="61"/>
  <c r="P96" s="1"/>
  <c r="X91"/>
  <c r="X96" s="1"/>
  <c r="AN91"/>
  <c r="AN96" s="1"/>
  <c r="AV91"/>
  <c r="AV96" s="1"/>
  <c r="BD91"/>
  <c r="BD96" s="1"/>
  <c r="BL91"/>
  <c r="BL96" s="1"/>
  <c r="BT91"/>
  <c r="BT96" s="1"/>
  <c r="CJ91"/>
  <c r="CJ96" s="1"/>
  <c r="CR91"/>
  <c r="CR96" s="1"/>
  <c r="N91" i="62"/>
  <c r="N96" s="1"/>
  <c r="V91"/>
  <c r="V96" s="1"/>
  <c r="AD91"/>
  <c r="AD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M91" i="63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M91" i="64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N91" i="65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J91" i="51"/>
  <c r="J96" s="1"/>
  <c r="BN91"/>
  <c r="BN96" s="1"/>
  <c r="BW91" i="52"/>
  <c r="BW96" s="1"/>
  <c r="M91" i="53"/>
  <c r="M96" s="1"/>
  <c r="BQ91"/>
  <c r="BQ96" s="1"/>
  <c r="BI91" i="54"/>
  <c r="BI96" s="1"/>
  <c r="AB91" i="56"/>
  <c r="AB96" s="1"/>
  <c r="CN91"/>
  <c r="CN96" s="1"/>
  <c r="Z91" i="57"/>
  <c r="Z96" s="1"/>
  <c r="CL91"/>
  <c r="CL96" s="1"/>
  <c r="X91" i="58"/>
  <c r="X96" s="1"/>
  <c r="CB91"/>
  <c r="CB96" s="1"/>
  <c r="O91" i="59"/>
  <c r="O96" s="1"/>
  <c r="BK91"/>
  <c r="BK96" s="1"/>
  <c r="BD91" i="60"/>
  <c r="BD96" s="1"/>
  <c r="N91" i="61"/>
  <c r="N96" s="1"/>
  <c r="BJ91"/>
  <c r="BJ96" s="1"/>
  <c r="T91" i="62"/>
  <c r="T96" s="1"/>
  <c r="M91" i="5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N91" i="52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P91" i="53"/>
  <c r="P96" s="1"/>
  <c r="X91"/>
  <c r="X96" s="1"/>
  <c r="AF91"/>
  <c r="AF96" s="1"/>
  <c r="AN91"/>
  <c r="AN96" s="1"/>
  <c r="AV91"/>
  <c r="AV96" s="1"/>
  <c r="BD91"/>
  <c r="BD96" s="1"/>
  <c r="BL91"/>
  <c r="BL96" s="1"/>
  <c r="CB91"/>
  <c r="CB96" s="1"/>
  <c r="CJ91"/>
  <c r="CJ96" s="1"/>
  <c r="CR91"/>
  <c r="CR96" s="1"/>
  <c r="P91" i="54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O91" i="56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M91" i="57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K91" i="58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J91" i="59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K91" i="60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I91" i="6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O91" i="62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N91" i="63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N91" i="64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O91" i="65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AH91" i="51"/>
  <c r="AH96" s="1"/>
  <c r="CL91"/>
  <c r="CL96" s="1"/>
  <c r="AY91" i="52"/>
  <c r="AY96" s="1"/>
  <c r="AC91" i="53"/>
  <c r="AC96" s="1"/>
  <c r="CG91"/>
  <c r="CG96" s="1"/>
  <c r="AK91" i="54"/>
  <c r="AK96" s="1"/>
  <c r="AR91" i="56"/>
  <c r="AR96" s="1"/>
  <c r="CF91"/>
  <c r="CF96" s="1"/>
  <c r="AH91" i="57"/>
  <c r="AH96" s="1"/>
  <c r="CD91"/>
  <c r="CD96" s="1"/>
  <c r="AV91" i="58"/>
  <c r="AV96" s="1"/>
  <c r="AM91" i="59"/>
  <c r="AM96" s="1"/>
  <c r="CQ91"/>
  <c r="CQ96" s="1"/>
  <c r="AN91" i="60"/>
  <c r="AN96" s="1"/>
  <c r="CB91"/>
  <c r="CB96" s="1"/>
  <c r="BR91" i="61"/>
  <c r="BR96" s="1"/>
  <c r="N91" i="5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O91" i="52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I91" i="53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I91" i="54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P91" i="56"/>
  <c r="P96" s="1"/>
  <c r="X91"/>
  <c r="X96" s="1"/>
  <c r="AF91"/>
  <c r="AF96" s="1"/>
  <c r="AN91"/>
  <c r="AN96" s="1"/>
  <c r="BD91"/>
  <c r="BD96" s="1"/>
  <c r="BL91"/>
  <c r="BL96" s="1"/>
  <c r="BT91"/>
  <c r="BT96" s="1"/>
  <c r="CB91"/>
  <c r="CB96" s="1"/>
  <c r="CJ91"/>
  <c r="CJ96" s="1"/>
  <c r="CR91"/>
  <c r="CR96" s="1"/>
  <c r="N91" i="57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L91" i="58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K91" i="59"/>
  <c r="K96" s="1"/>
  <c r="S91"/>
  <c r="S96" s="1"/>
  <c r="AA91"/>
  <c r="AA96" s="1"/>
  <c r="AI91"/>
  <c r="AI96" s="1"/>
  <c r="AY91"/>
  <c r="AY96" s="1"/>
  <c r="BG91"/>
  <c r="BG96" s="1"/>
  <c r="BO91"/>
  <c r="BO96" s="1"/>
  <c r="BW91"/>
  <c r="BW96" s="1"/>
  <c r="CE91"/>
  <c r="CE96" s="1"/>
  <c r="L91" i="60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J91" i="61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P91" i="62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O91" i="63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O91" i="64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P91" i="65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AP91" i="51"/>
  <c r="AP96" s="1"/>
  <c r="AQ91" i="52"/>
  <c r="AQ96" s="1"/>
  <c r="U91" i="53"/>
  <c r="U96" s="1"/>
  <c r="BY91"/>
  <c r="BY96" s="1"/>
  <c r="M91" i="54"/>
  <c r="M96" s="1"/>
  <c r="AS91"/>
  <c r="AS96" s="1"/>
  <c r="CG91"/>
  <c r="CG96" s="1"/>
  <c r="R91" i="57"/>
  <c r="R96" s="1"/>
  <c r="BN91"/>
  <c r="BN96" s="1"/>
  <c r="BL91" i="58"/>
  <c r="BL96" s="1"/>
  <c r="AE91" i="59"/>
  <c r="AE96" s="1"/>
  <c r="CI91"/>
  <c r="CI96" s="1"/>
  <c r="X91" i="60"/>
  <c r="X96" s="1"/>
  <c r="CR91"/>
  <c r="CR96" s="1"/>
  <c r="AL91" i="61"/>
  <c r="AL96" s="1"/>
  <c r="CP91"/>
  <c r="CP96" s="1"/>
  <c r="O91" i="5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P91" i="52"/>
  <c r="P96" s="1"/>
  <c r="AF91"/>
  <c r="AF96" s="1"/>
  <c r="AV91"/>
  <c r="AV96" s="1"/>
  <c r="BT91"/>
  <c r="BT96" s="1"/>
  <c r="CB91"/>
  <c r="CB96" s="1"/>
  <c r="CJ91"/>
  <c r="CJ96" s="1"/>
  <c r="CR91"/>
  <c r="CR96" s="1"/>
  <c r="J91" i="53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J91" i="54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I91" i="56"/>
  <c r="Q91"/>
  <c r="Q96" s="1"/>
  <c r="Y91"/>
  <c r="Y96" s="1"/>
  <c r="AG91"/>
  <c r="AG96" s="1"/>
  <c r="AO91"/>
  <c r="AO96" s="1"/>
  <c r="BE91"/>
  <c r="BE96" s="1"/>
  <c r="BM91"/>
  <c r="BM96" s="1"/>
  <c r="BU91"/>
  <c r="BU96" s="1"/>
  <c r="CC91"/>
  <c r="CC96" s="1"/>
  <c r="CK91"/>
  <c r="CK96" s="1"/>
  <c r="CS91"/>
  <c r="CS96" s="1"/>
  <c r="O91" i="57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M91" i="58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L91" i="59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M91" i="60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K91" i="61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I91" i="62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P91" i="63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P91" i="64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R91"/>
  <c r="CR96" s="1"/>
  <c r="I91" i="65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R91" i="51"/>
  <c r="R96" s="1"/>
  <c r="BV91"/>
  <c r="BV96" s="1"/>
  <c r="S91" i="52"/>
  <c r="S96" s="1"/>
  <c r="BG91"/>
  <c r="BG96" s="1"/>
  <c r="BA91" i="53"/>
  <c r="BA96" s="1"/>
  <c r="BA91" i="54"/>
  <c r="BA96" s="1"/>
  <c r="T91" i="56"/>
  <c r="T96" s="1"/>
  <c r="BF91" i="57"/>
  <c r="BF96" s="1"/>
  <c r="AN91" i="58"/>
  <c r="AN96" s="1"/>
  <c r="CR91"/>
  <c r="CR96" s="1"/>
  <c r="BS91" i="59"/>
  <c r="BS96" s="1"/>
  <c r="BL91" i="60"/>
  <c r="BL96" s="1"/>
  <c r="V91" i="61"/>
  <c r="V96" s="1"/>
  <c r="BZ91"/>
  <c r="BZ96" s="1"/>
  <c r="P91" i="5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I91" i="52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K91" i="53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K91" i="54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J91" i="56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P91" i="57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N91" i="58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M91" i="59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N91" i="60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L91" i="6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J91" i="62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I91" i="63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I91" i="64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J91" i="65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BF91" i="51"/>
  <c r="BF96" s="1"/>
  <c r="AA91" i="52"/>
  <c r="AA96" s="1"/>
  <c r="CE91"/>
  <c r="CE96" s="1"/>
  <c r="AS91" i="53"/>
  <c r="AS96" s="1"/>
  <c r="CO91"/>
  <c r="CO96" s="1"/>
  <c r="U91" i="54"/>
  <c r="U96" s="1"/>
  <c r="BY91"/>
  <c r="BY96" s="1"/>
  <c r="AZ91" i="56"/>
  <c r="AZ96" s="1"/>
  <c r="AP91" i="57"/>
  <c r="AP96" s="1"/>
  <c r="BD91" i="58"/>
  <c r="BD96" s="1"/>
  <c r="AU91" i="59"/>
  <c r="AU96" s="1"/>
  <c r="AF91" i="60"/>
  <c r="AF96" s="1"/>
  <c r="CJ91"/>
  <c r="CJ96" s="1"/>
  <c r="BB91" i="61"/>
  <c r="BB96" s="1"/>
  <c r="I91" i="5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J91" i="52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L91" i="53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L91" i="54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K91" i="56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I91" i="57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O91" i="58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N91" i="59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O91" i="60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M91" i="6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K91" i="62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J91" i="63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J91" i="64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K91" i="65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AJ91" i="62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K91" i="63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CE91"/>
  <c r="CE96" s="1"/>
  <c r="CM91"/>
  <c r="CM96" s="1"/>
  <c r="K91" i="64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L91" i="65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Z91" i="51"/>
  <c r="Z96" s="1"/>
  <c r="CD91"/>
  <c r="CD96" s="1"/>
  <c r="AI91" i="52"/>
  <c r="AI96" s="1"/>
  <c r="CM91"/>
  <c r="CM96" s="1"/>
  <c r="AK91" i="53"/>
  <c r="AK96" s="1"/>
  <c r="BQ91" i="54"/>
  <c r="BQ96" s="1"/>
  <c r="L91" i="56"/>
  <c r="L96" s="1"/>
  <c r="BX91"/>
  <c r="BX96" s="1"/>
  <c r="J91" i="57"/>
  <c r="J96" s="1"/>
  <c r="BV91"/>
  <c r="BV96" s="1"/>
  <c r="AF91" i="58"/>
  <c r="AF96" s="1"/>
  <c r="CJ91"/>
  <c r="CJ96" s="1"/>
  <c r="BC91" i="59"/>
  <c r="BC96" s="1"/>
  <c r="AV91" i="60"/>
  <c r="AV96" s="1"/>
  <c r="AD91" i="61"/>
  <c r="AD96" s="1"/>
  <c r="CH91"/>
  <c r="CH96" s="1"/>
  <c r="K91" i="51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L91" i="52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N91" i="53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N91" i="54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M91" i="56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K91" i="57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I91" i="58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P91" i="59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I91" i="60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O91" i="6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M91" i="62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L91" i="63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L91" i="64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M91" i="65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CL96" i="59"/>
  <c r="AQ96"/>
  <c r="CD96" i="55"/>
  <c r="AV96" i="56"/>
  <c r="AW96"/>
  <c r="AF96" i="61"/>
  <c r="X96" i="52"/>
  <c r="AN96"/>
  <c r="BL96"/>
  <c r="BD96"/>
  <c r="BT96" i="53"/>
  <c r="S96" i="55"/>
  <c r="AI96"/>
  <c r="AQ96"/>
  <c r="CE96"/>
  <c r="CS30" i="59"/>
  <c r="BW96" i="63"/>
  <c r="CJ96" i="64"/>
  <c r="L96" i="62"/>
  <c r="O47" i="64"/>
  <c r="O53" s="1"/>
  <c r="AW47" i="61"/>
  <c r="AW53" s="1"/>
  <c r="AI47" i="60"/>
  <c r="AI53" s="1"/>
  <c r="T47" i="59"/>
  <c r="CD47" i="57"/>
  <c r="BC47" i="56"/>
  <c r="BC53" s="1"/>
  <c r="BS47" i="55"/>
  <c r="BS53" s="1"/>
  <c r="W47"/>
  <c r="W53" s="1"/>
  <c r="CM96" i="59"/>
  <c r="AL96" i="62"/>
  <c r="BH96" i="56"/>
  <c r="CB96" i="61"/>
  <c r="I30" i="59"/>
  <c r="Q30"/>
  <c r="Y30"/>
  <c r="AG30"/>
  <c r="AO30"/>
  <c r="AW30"/>
  <c r="BE30"/>
  <c r="BM30"/>
  <c r="BU30"/>
  <c r="CC30"/>
  <c r="CK30"/>
  <c r="B30"/>
  <c r="B53" s="1"/>
  <c r="E30" i="63"/>
  <c r="M30"/>
  <c r="U30"/>
  <c r="AC30"/>
  <c r="AK30"/>
  <c r="AS30"/>
  <c r="BA30"/>
  <c r="BI30"/>
  <c r="BQ30"/>
  <c r="BY30"/>
  <c r="CG30"/>
  <c r="CO30"/>
  <c r="K30" i="53"/>
  <c r="S30"/>
  <c r="AA30"/>
  <c r="AI30"/>
  <c r="AQ30"/>
  <c r="AY30"/>
  <c r="BG30"/>
  <c r="BO30"/>
  <c r="BW30"/>
  <c r="CE30"/>
  <c r="CM30"/>
  <c r="J30" i="60"/>
  <c r="R30"/>
  <c r="Z30"/>
  <c r="AH30"/>
  <c r="AP30"/>
  <c r="AX30"/>
  <c r="BF30"/>
  <c r="BV30"/>
  <c r="CD30"/>
  <c r="CL30"/>
  <c r="B47" i="63"/>
  <c r="BE31" i="65"/>
  <c r="CT31" s="1"/>
  <c r="E31" i="52"/>
  <c r="I31"/>
  <c r="I30" s="1"/>
  <c r="M31"/>
  <c r="Q31"/>
  <c r="Q30" s="1"/>
  <c r="U31"/>
  <c r="U30" s="1"/>
  <c r="Y31"/>
  <c r="Y30" s="1"/>
  <c r="AC31"/>
  <c r="AC30" s="1"/>
  <c r="AG31"/>
  <c r="AG30" s="1"/>
  <c r="AK31"/>
  <c r="AK30" s="1"/>
  <c r="AO31"/>
  <c r="AO30" s="1"/>
  <c r="AS31"/>
  <c r="AW31"/>
  <c r="AW30" s="1"/>
  <c r="BA31"/>
  <c r="BE31"/>
  <c r="BE30" s="1"/>
  <c r="BI31"/>
  <c r="BI30" s="1"/>
  <c r="F31"/>
  <c r="F30" s="1"/>
  <c r="J31"/>
  <c r="J30" s="1"/>
  <c r="N31"/>
  <c r="N30" s="1"/>
  <c r="R31"/>
  <c r="R30" s="1"/>
  <c r="V31"/>
  <c r="V30" s="1"/>
  <c r="Z31"/>
  <c r="Z30" s="1"/>
  <c r="AD31"/>
  <c r="AD30" s="1"/>
  <c r="AH31"/>
  <c r="AH30" s="1"/>
  <c r="AL31"/>
  <c r="AL30" s="1"/>
  <c r="AP31"/>
  <c r="AP30" s="1"/>
  <c r="AT31"/>
  <c r="AT30" s="1"/>
  <c r="AX31"/>
  <c r="AX30" s="1"/>
  <c r="BB31"/>
  <c r="BB30" s="1"/>
  <c r="BF31"/>
  <c r="BF30" s="1"/>
  <c r="BJ31"/>
  <c r="BJ30" s="1"/>
  <c r="BN31"/>
  <c r="BN30" s="1"/>
  <c r="CS30" i="65"/>
  <c r="CB30" i="64"/>
  <c r="AB30"/>
  <c r="D30"/>
  <c r="BH30" i="56"/>
  <c r="H30" i="64"/>
  <c r="L30"/>
  <c r="P30"/>
  <c r="T30"/>
  <c r="X30"/>
  <c r="AF30"/>
  <c r="AJ30"/>
  <c r="AN30"/>
  <c r="AR30"/>
  <c r="AV30"/>
  <c r="AZ30"/>
  <c r="BD30"/>
  <c r="BL30"/>
  <c r="BP30"/>
  <c r="BT30"/>
  <c r="BX30"/>
  <c r="CF30"/>
  <c r="CJ30"/>
  <c r="CN30"/>
  <c r="CR30"/>
  <c r="I30" i="65"/>
  <c r="Y30"/>
  <c r="AO30"/>
  <c r="BU30"/>
  <c r="BY30"/>
  <c r="CC30"/>
  <c r="CG30"/>
  <c r="CK30"/>
  <c r="CO30"/>
  <c r="B47" i="60"/>
  <c r="B47" i="51"/>
  <c r="B47" i="58"/>
  <c r="B47" i="57"/>
  <c r="B47" i="56"/>
  <c r="B47" i="55"/>
  <c r="CO47" i="51"/>
  <c r="CK47"/>
  <c r="CG47"/>
  <c r="BY47"/>
  <c r="BU47"/>
  <c r="BQ47"/>
  <c r="BI47"/>
  <c r="BA47"/>
  <c r="AS47"/>
  <c r="AK47"/>
  <c r="AC47"/>
  <c r="U47"/>
  <c r="M47"/>
  <c r="E47"/>
  <c r="CR47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Y47"/>
  <c r="AY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53" s="1"/>
  <c r="CP47" i="65"/>
  <c r="CL47"/>
  <c r="CH47"/>
  <c r="BZ47"/>
  <c r="BV47"/>
  <c r="BJ47"/>
  <c r="BB47"/>
  <c r="AP47"/>
  <c r="AL47"/>
  <c r="AD47"/>
  <c r="Z47"/>
  <c r="V47"/>
  <c r="N47"/>
  <c r="J47"/>
  <c r="CS47"/>
  <c r="CG47"/>
  <c r="CC47"/>
  <c r="BU47"/>
  <c r="BQ47"/>
  <c r="BM47"/>
  <c r="BI47"/>
  <c r="BE47"/>
  <c r="AW47"/>
  <c r="AS47"/>
  <c r="AK47"/>
  <c r="AG47"/>
  <c r="Y47"/>
  <c r="U47"/>
  <c r="M47"/>
  <c r="I47"/>
  <c r="E47"/>
  <c r="CS47" i="64"/>
  <c r="CO47"/>
  <c r="CK47"/>
  <c r="CG47"/>
  <c r="CC47"/>
  <c r="BY47"/>
  <c r="BU47"/>
  <c r="BQ47"/>
  <c r="BM47"/>
  <c r="BI47"/>
  <c r="BE47"/>
  <c r="BA47"/>
  <c r="AW47"/>
  <c r="AS47"/>
  <c r="AO47"/>
  <c r="AK47"/>
  <c r="AG47"/>
  <c r="AC47"/>
  <c r="Y47"/>
  <c r="U47"/>
  <c r="Q47"/>
  <c r="M47"/>
  <c r="I47"/>
  <c r="E47"/>
  <c r="CR47"/>
  <c r="CN47"/>
  <c r="CJ47"/>
  <c r="CF47"/>
  <c r="CB47"/>
  <c r="BX47"/>
  <c r="BT47"/>
  <c r="BP47"/>
  <c r="BL47"/>
  <c r="BH47"/>
  <c r="BH53" s="1"/>
  <c r="BD47"/>
  <c r="AZ47"/>
  <c r="AV47"/>
  <c r="AR47"/>
  <c r="AN47"/>
  <c r="AJ47"/>
  <c r="AF47"/>
  <c r="AB47"/>
  <c r="X47"/>
  <c r="T47"/>
  <c r="P47"/>
  <c r="L47"/>
  <c r="H47"/>
  <c r="D47"/>
  <c r="CS47" i="63"/>
  <c r="CS53" s="1"/>
  <c r="CO47"/>
  <c r="CK47"/>
  <c r="CK53" s="1"/>
  <c r="CG47"/>
  <c r="CC47"/>
  <c r="CC53" s="1"/>
  <c r="BY47"/>
  <c r="BU47"/>
  <c r="BU53" s="1"/>
  <c r="BQ47"/>
  <c r="BM47"/>
  <c r="BM53" s="1"/>
  <c r="BI47"/>
  <c r="BE47"/>
  <c r="BE53" s="1"/>
  <c r="BA47"/>
  <c r="AW47"/>
  <c r="AW53" s="1"/>
  <c r="AS47"/>
  <c r="AO47"/>
  <c r="AO53" s="1"/>
  <c r="AK47"/>
  <c r="AG47"/>
  <c r="AG53" s="1"/>
  <c r="AC47"/>
  <c r="Y47"/>
  <c r="Y53" s="1"/>
  <c r="U47"/>
  <c r="Q47"/>
  <c r="Q53" s="1"/>
  <c r="M47"/>
  <c r="I47"/>
  <c r="I53" s="1"/>
  <c r="E47"/>
  <c r="CR47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Y47"/>
  <c r="AY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53" s="1"/>
  <c r="CR47" i="62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M47"/>
  <c r="CI47"/>
  <c r="CE47"/>
  <c r="CA47"/>
  <c r="BW47"/>
  <c r="BS47"/>
  <c r="BO47"/>
  <c r="BK47"/>
  <c r="BG47"/>
  <c r="BC47"/>
  <c r="AY47"/>
  <c r="AU47"/>
  <c r="AQ47"/>
  <c r="AM47"/>
  <c r="AI47"/>
  <c r="AE47"/>
  <c r="AA47"/>
  <c r="W47"/>
  <c r="S47"/>
  <c r="O47"/>
  <c r="K47"/>
  <c r="G47"/>
  <c r="C47"/>
  <c r="CP47"/>
  <c r="CP53" s="1"/>
  <c r="CL47"/>
  <c r="CL53" s="1"/>
  <c r="CH47"/>
  <c r="CH53" s="1"/>
  <c r="CD47"/>
  <c r="CD53" s="1"/>
  <c r="BZ47"/>
  <c r="BZ53" s="1"/>
  <c r="BV47"/>
  <c r="BV53" s="1"/>
  <c r="BR47"/>
  <c r="BR53" s="1"/>
  <c r="BN47"/>
  <c r="BN53" s="1"/>
  <c r="BJ47"/>
  <c r="BJ53" s="1"/>
  <c r="BF47"/>
  <c r="BF53" s="1"/>
  <c r="BB47"/>
  <c r="BB53" s="1"/>
  <c r="AX47"/>
  <c r="AX53" s="1"/>
  <c r="AT47"/>
  <c r="AT53" s="1"/>
  <c r="AP47"/>
  <c r="AP53" s="1"/>
  <c r="AL47"/>
  <c r="AL53" s="1"/>
  <c r="AH47"/>
  <c r="AH53" s="1"/>
  <c r="AD47"/>
  <c r="AD53" s="1"/>
  <c r="Z47"/>
  <c r="Z53" s="1"/>
  <c r="V47"/>
  <c r="V53" s="1"/>
  <c r="R47"/>
  <c r="R53" s="1"/>
  <c r="N47"/>
  <c r="N53" s="1"/>
  <c r="J47"/>
  <c r="J53" s="1"/>
  <c r="F47"/>
  <c r="F53" s="1"/>
  <c r="CS47"/>
  <c r="CS53" s="1"/>
  <c r="CQ47" i="61"/>
  <c r="CM47"/>
  <c r="CI47"/>
  <c r="CE47"/>
  <c r="CA47"/>
  <c r="BW47"/>
  <c r="BS47"/>
  <c r="BO47"/>
  <c r="BK47"/>
  <c r="BG47"/>
  <c r="BC47"/>
  <c r="AY47"/>
  <c r="AU47"/>
  <c r="AQ47"/>
  <c r="AM47"/>
  <c r="AI47"/>
  <c r="AE47"/>
  <c r="AA47"/>
  <c r="W47"/>
  <c r="S47"/>
  <c r="O47"/>
  <c r="K47"/>
  <c r="G47"/>
  <c r="C47"/>
  <c r="CP47"/>
  <c r="CL47"/>
  <c r="CH47"/>
  <c r="CD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S53" s="1"/>
  <c r="CO47"/>
  <c r="CO53" s="1"/>
  <c r="CK47"/>
  <c r="CK53" s="1"/>
  <c r="CG47"/>
  <c r="CG53" s="1"/>
  <c r="CC47"/>
  <c r="CC53" s="1"/>
  <c r="BY47"/>
  <c r="BY53" s="1"/>
  <c r="BU47"/>
  <c r="BU53" s="1"/>
  <c r="BQ47"/>
  <c r="BQ53" s="1"/>
  <c r="BM47"/>
  <c r="BM53" s="1"/>
  <c r="BI47"/>
  <c r="BI53" s="1"/>
  <c r="BE47"/>
  <c r="BE53" s="1"/>
  <c r="BA47"/>
  <c r="BA53" s="1"/>
  <c r="AS47"/>
  <c r="AS53" s="1"/>
  <c r="AO47"/>
  <c r="AO53" s="1"/>
  <c r="AK47"/>
  <c r="AK53" s="1"/>
  <c r="AG47"/>
  <c r="AG53" s="1"/>
  <c r="AC47"/>
  <c r="AC53" s="1"/>
  <c r="Y47"/>
  <c r="Y53" s="1"/>
  <c r="U47"/>
  <c r="U53" s="1"/>
  <c r="Q47"/>
  <c r="Q53" s="1"/>
  <c r="M47"/>
  <c r="M53" s="1"/>
  <c r="I47"/>
  <c r="I53" s="1"/>
  <c r="E47"/>
  <c r="E53" s="1"/>
  <c r="CP47" i="60"/>
  <c r="CP53" s="1"/>
  <c r="CL47"/>
  <c r="CH47"/>
  <c r="CH53" s="1"/>
  <c r="CD47"/>
  <c r="BZ47"/>
  <c r="BZ53" s="1"/>
  <c r="BV47"/>
  <c r="BR47"/>
  <c r="BR53" s="1"/>
  <c r="BN47"/>
  <c r="BN53" s="1"/>
  <c r="BJ47"/>
  <c r="BJ53" s="1"/>
  <c r="BF47"/>
  <c r="BB47"/>
  <c r="BB53" s="1"/>
  <c r="AX47"/>
  <c r="AT47"/>
  <c r="AT53" s="1"/>
  <c r="AP47"/>
  <c r="AL47"/>
  <c r="AL53" s="1"/>
  <c r="AH47"/>
  <c r="AD47"/>
  <c r="AD53" s="1"/>
  <c r="Z47"/>
  <c r="V47"/>
  <c r="V53" s="1"/>
  <c r="R47"/>
  <c r="N47"/>
  <c r="N53" s="1"/>
  <c r="J47"/>
  <c r="F47"/>
  <c r="F53" s="1"/>
  <c r="CS47"/>
  <c r="CO47"/>
  <c r="CK47"/>
  <c r="CG47"/>
  <c r="CC47"/>
  <c r="BY47"/>
  <c r="BU47"/>
  <c r="BQ47"/>
  <c r="BM47"/>
  <c r="BI47"/>
  <c r="BE47"/>
  <c r="BA47"/>
  <c r="AW47"/>
  <c r="AS47"/>
  <c r="AO47"/>
  <c r="AK47"/>
  <c r="AG47"/>
  <c r="AC47"/>
  <c r="Y47"/>
  <c r="U47"/>
  <c r="Q47"/>
  <c r="M47"/>
  <c r="I47"/>
  <c r="E47"/>
  <c r="CR47"/>
  <c r="CR53" s="1"/>
  <c r="CN47"/>
  <c r="CN53" s="1"/>
  <c r="CJ47"/>
  <c r="CJ53" s="1"/>
  <c r="CF47"/>
  <c r="CF53" s="1"/>
  <c r="CB47"/>
  <c r="CB53" s="1"/>
  <c r="BX47"/>
  <c r="BX53" s="1"/>
  <c r="BT47"/>
  <c r="BT53" s="1"/>
  <c r="BP47"/>
  <c r="BP53" s="1"/>
  <c r="BL47"/>
  <c r="BL53" s="1"/>
  <c r="BH47"/>
  <c r="BH53" s="1"/>
  <c r="BD47"/>
  <c r="BD53" s="1"/>
  <c r="AZ47"/>
  <c r="AZ53" s="1"/>
  <c r="AV47"/>
  <c r="AV53" s="1"/>
  <c r="AR47"/>
  <c r="AR53" s="1"/>
  <c r="AN47"/>
  <c r="AN53" s="1"/>
  <c r="AJ47"/>
  <c r="AJ53" s="1"/>
  <c r="AF47"/>
  <c r="AF53" s="1"/>
  <c r="AB47"/>
  <c r="AB53" s="1"/>
  <c r="X47"/>
  <c r="X53" s="1"/>
  <c r="T47"/>
  <c r="T53" s="1"/>
  <c r="P47"/>
  <c r="P53" s="1"/>
  <c r="L47"/>
  <c r="L53" s="1"/>
  <c r="H47"/>
  <c r="H53" s="1"/>
  <c r="D47"/>
  <c r="D53" s="1"/>
  <c r="CS47" i="59"/>
  <c r="CO47"/>
  <c r="CO53" s="1"/>
  <c r="CK47"/>
  <c r="CG47"/>
  <c r="CG53" s="1"/>
  <c r="CC47"/>
  <c r="BY47"/>
  <c r="BY53" s="1"/>
  <c r="BU47"/>
  <c r="BQ47"/>
  <c r="BQ53" s="1"/>
  <c r="BM47"/>
  <c r="BI47"/>
  <c r="BI53" s="1"/>
  <c r="BE47"/>
  <c r="BA47"/>
  <c r="BA53" s="1"/>
  <c r="AW47"/>
  <c r="AS47"/>
  <c r="AS53" s="1"/>
  <c r="AO47"/>
  <c r="AK47"/>
  <c r="AK53" s="1"/>
  <c r="AG47"/>
  <c r="AC47"/>
  <c r="AC53" s="1"/>
  <c r="Y47"/>
  <c r="U47"/>
  <c r="U53" s="1"/>
  <c r="Q47"/>
  <c r="M47"/>
  <c r="M53" s="1"/>
  <c r="I47"/>
  <c r="E47"/>
  <c r="E53" s="1"/>
  <c r="CR47"/>
  <c r="CN47"/>
  <c r="CJ47"/>
  <c r="CB47"/>
  <c r="BX47"/>
  <c r="BT47"/>
  <c r="BP47"/>
  <c r="BL47"/>
  <c r="BH47"/>
  <c r="BD47"/>
  <c r="AZ47"/>
  <c r="AV47"/>
  <c r="AR47"/>
  <c r="AN47"/>
  <c r="AJ47"/>
  <c r="AF47"/>
  <c r="AB47"/>
  <c r="X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Y47"/>
  <c r="AY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53" s="1"/>
  <c r="CR47" i="58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53" s="1"/>
  <c r="CP47"/>
  <c r="CP53" s="1"/>
  <c r="CL47"/>
  <c r="CL53" s="1"/>
  <c r="CH47"/>
  <c r="CH53" s="1"/>
  <c r="CD47"/>
  <c r="CD53" s="1"/>
  <c r="BZ47"/>
  <c r="BZ53" s="1"/>
  <c r="BV47"/>
  <c r="BV53" s="1"/>
  <c r="BR47"/>
  <c r="BR53" s="1"/>
  <c r="BN47"/>
  <c r="BN53" s="1"/>
  <c r="BJ47"/>
  <c r="BJ53" s="1"/>
  <c r="BF47"/>
  <c r="BF53" s="1"/>
  <c r="BB47"/>
  <c r="BB53" s="1"/>
  <c r="AX47"/>
  <c r="AX53" s="1"/>
  <c r="AT47"/>
  <c r="AT53" s="1"/>
  <c r="AP47"/>
  <c r="AP53" s="1"/>
  <c r="AL47"/>
  <c r="AL53" s="1"/>
  <c r="AH47"/>
  <c r="AH53" s="1"/>
  <c r="AD47"/>
  <c r="AD53" s="1"/>
  <c r="Z47"/>
  <c r="Z53" s="1"/>
  <c r="V47"/>
  <c r="V53" s="1"/>
  <c r="R47"/>
  <c r="R53" s="1"/>
  <c r="N47"/>
  <c r="N53" s="1"/>
  <c r="J47"/>
  <c r="J53" s="1"/>
  <c r="F47"/>
  <c r="F53" s="1"/>
  <c r="CQ47" i="57"/>
  <c r="CM47"/>
  <c r="CI47"/>
  <c r="CE47"/>
  <c r="CA47"/>
  <c r="BW47"/>
  <c r="BS47"/>
  <c r="BO47"/>
  <c r="BK47"/>
  <c r="BG47"/>
  <c r="BC47"/>
  <c r="AY47"/>
  <c r="AU47"/>
  <c r="AQ47"/>
  <c r="AM47"/>
  <c r="AI47"/>
  <c r="AE47"/>
  <c r="AA47"/>
  <c r="W47"/>
  <c r="S47"/>
  <c r="O47"/>
  <c r="K47"/>
  <c r="G47"/>
  <c r="C47"/>
  <c r="CP47"/>
  <c r="CL47"/>
  <c r="CH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S53" s="1"/>
  <c r="CO47"/>
  <c r="CO53" s="1"/>
  <c r="CK47"/>
  <c r="CK53" s="1"/>
  <c r="CG47"/>
  <c r="CG53" s="1"/>
  <c r="CC47"/>
  <c r="CC53" s="1"/>
  <c r="BY47"/>
  <c r="BY53" s="1"/>
  <c r="BU47"/>
  <c r="BU53" s="1"/>
  <c r="BQ47"/>
  <c r="BQ53" s="1"/>
  <c r="BM47"/>
  <c r="BM53" s="1"/>
  <c r="BI47"/>
  <c r="BI53" s="1"/>
  <c r="BE47"/>
  <c r="BE53" s="1"/>
  <c r="BA47"/>
  <c r="BA53" s="1"/>
  <c r="AW47"/>
  <c r="AW53" s="1"/>
  <c r="AS47"/>
  <c r="AS53" s="1"/>
  <c r="AO47"/>
  <c r="AO53" s="1"/>
  <c r="AK47"/>
  <c r="AK53" s="1"/>
  <c r="AG47"/>
  <c r="AG53" s="1"/>
  <c r="AC47"/>
  <c r="AC53" s="1"/>
  <c r="Y47"/>
  <c r="Y53" s="1"/>
  <c r="U47"/>
  <c r="U53" s="1"/>
  <c r="Q47"/>
  <c r="Q53" s="1"/>
  <c r="M47"/>
  <c r="M53" s="1"/>
  <c r="I47"/>
  <c r="I53" s="1"/>
  <c r="E47"/>
  <c r="E53" s="1"/>
  <c r="P47"/>
  <c r="P53" s="1"/>
  <c r="H47"/>
  <c r="H53" s="1"/>
  <c r="CP47" i="56"/>
  <c r="CL47"/>
  <c r="CH47"/>
  <c r="CD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O47"/>
  <c r="CK47"/>
  <c r="CG47"/>
  <c r="CC47"/>
  <c r="BY47"/>
  <c r="BU47"/>
  <c r="BQ47"/>
  <c r="BM47"/>
  <c r="BI47"/>
  <c r="BE47"/>
  <c r="BA47"/>
  <c r="AW47"/>
  <c r="AS47"/>
  <c r="AO47"/>
  <c r="AK47"/>
  <c r="AG47"/>
  <c r="AC47"/>
  <c r="Y47"/>
  <c r="U47"/>
  <c r="Q47"/>
  <c r="M47"/>
  <c r="I47"/>
  <c r="E47"/>
  <c r="CR47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A47"/>
  <c r="CA53" s="1"/>
  <c r="BS47"/>
  <c r="BS53" s="1"/>
  <c r="BK47"/>
  <c r="BK53" s="1"/>
  <c r="AU47"/>
  <c r="AU53" s="1"/>
  <c r="AM47"/>
  <c r="AM53" s="1"/>
  <c r="AE47"/>
  <c r="AE53" s="1"/>
  <c r="O47"/>
  <c r="O53" s="1"/>
  <c r="G47"/>
  <c r="G53" s="1"/>
  <c r="CS47" i="55"/>
  <c r="CS53" s="1"/>
  <c r="CO47"/>
  <c r="CO53" s="1"/>
  <c r="CK47"/>
  <c r="CK53" s="1"/>
  <c r="CG47"/>
  <c r="CG53" s="1"/>
  <c r="CC47"/>
  <c r="CC53" s="1"/>
  <c r="BY47"/>
  <c r="BY53" s="1"/>
  <c r="BU47"/>
  <c r="BU53" s="1"/>
  <c r="BQ47"/>
  <c r="BQ53" s="1"/>
  <c r="BM47"/>
  <c r="BM53" s="1"/>
  <c r="BI47"/>
  <c r="BI53" s="1"/>
  <c r="BE47"/>
  <c r="BE53" s="1"/>
  <c r="BA47"/>
  <c r="BA53" s="1"/>
  <c r="AW47"/>
  <c r="AW53" s="1"/>
  <c r="AS47"/>
  <c r="AS53" s="1"/>
  <c r="AO47"/>
  <c r="AO53" s="1"/>
  <c r="AK47"/>
  <c r="AK53" s="1"/>
  <c r="AG47"/>
  <c r="AG53" s="1"/>
  <c r="AC47"/>
  <c r="AC53" s="1"/>
  <c r="Y47"/>
  <c r="Y53" s="1"/>
  <c r="U47"/>
  <c r="U53" s="1"/>
  <c r="Q47"/>
  <c r="Q53" s="1"/>
  <c r="M47"/>
  <c r="M53" s="1"/>
  <c r="I47"/>
  <c r="I53" s="1"/>
  <c r="E47"/>
  <c r="E53" s="1"/>
  <c r="CR47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E47"/>
  <c r="CE53" s="1"/>
  <c r="CA47"/>
  <c r="CA53" s="1"/>
  <c r="BW47"/>
  <c r="BW53" s="1"/>
  <c r="BO47"/>
  <c r="BO53" s="1"/>
  <c r="BK47"/>
  <c r="BK53" s="1"/>
  <c r="BG47"/>
  <c r="BG53" s="1"/>
  <c r="AY47"/>
  <c r="AY53" s="1"/>
  <c r="AU47"/>
  <c r="AU53" s="1"/>
  <c r="AQ47"/>
  <c r="AQ53" s="1"/>
  <c r="AI47"/>
  <c r="AI53" s="1"/>
  <c r="AE47"/>
  <c r="AE53" s="1"/>
  <c r="AA47"/>
  <c r="AA53" s="1"/>
  <c r="S47"/>
  <c r="S53" s="1"/>
  <c r="O47"/>
  <c r="O53" s="1"/>
  <c r="K47"/>
  <c r="K53" s="1"/>
  <c r="C47"/>
  <c r="C53" s="1"/>
  <c r="CR47" i="54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Y47"/>
  <c r="AY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P47"/>
  <c r="CP53" s="1"/>
  <c r="CL47"/>
  <c r="CL53" s="1"/>
  <c r="CH47"/>
  <c r="CH53" s="1"/>
  <c r="CD47"/>
  <c r="CD53" s="1"/>
  <c r="BZ47"/>
  <c r="BZ53" s="1"/>
  <c r="BV47"/>
  <c r="BV53" s="1"/>
  <c r="BR47"/>
  <c r="BR53" s="1"/>
  <c r="BN47"/>
  <c r="BN53" s="1"/>
  <c r="BJ47"/>
  <c r="BJ53" s="1"/>
  <c r="BF47"/>
  <c r="BF53" s="1"/>
  <c r="BB47"/>
  <c r="BB53" s="1"/>
  <c r="AX47"/>
  <c r="AX53" s="1"/>
  <c r="AT47"/>
  <c r="AT53" s="1"/>
  <c r="AP47"/>
  <c r="AP53" s="1"/>
  <c r="AL47"/>
  <c r="AL53" s="1"/>
  <c r="AH47"/>
  <c r="AH53" s="1"/>
  <c r="AD47"/>
  <c r="AD53" s="1"/>
  <c r="Z47"/>
  <c r="Z53" s="1"/>
  <c r="V47"/>
  <c r="V53" s="1"/>
  <c r="R47"/>
  <c r="R53" s="1"/>
  <c r="N47"/>
  <c r="N53" s="1"/>
  <c r="J47"/>
  <c r="J53" s="1"/>
  <c r="F47"/>
  <c r="F53" s="1"/>
  <c r="CS47"/>
  <c r="CS53" s="1"/>
  <c r="CO47"/>
  <c r="CO53" s="1"/>
  <c r="CK47"/>
  <c r="CK53" s="1"/>
  <c r="CC47"/>
  <c r="CC53" s="1"/>
  <c r="BY47"/>
  <c r="BY53" s="1"/>
  <c r="BU47"/>
  <c r="BU53" s="1"/>
  <c r="BM47"/>
  <c r="BM53" s="1"/>
  <c r="BI47"/>
  <c r="BI53" s="1"/>
  <c r="BE47"/>
  <c r="BE53" s="1"/>
  <c r="AW47"/>
  <c r="AW53" s="1"/>
  <c r="AS47"/>
  <c r="AS53" s="1"/>
  <c r="AO47"/>
  <c r="AO53" s="1"/>
  <c r="AG47"/>
  <c r="AG53" s="1"/>
  <c r="AC47"/>
  <c r="AC53" s="1"/>
  <c r="Y47"/>
  <c r="Y53" s="1"/>
  <c r="Q47"/>
  <c r="Q53" s="1"/>
  <c r="M47"/>
  <c r="M53" s="1"/>
  <c r="I47"/>
  <c r="I53" s="1"/>
  <c r="CQ47" i="53"/>
  <c r="CQ53" s="1"/>
  <c r="CM47"/>
  <c r="CI47"/>
  <c r="CI53" s="1"/>
  <c r="CE47"/>
  <c r="CA47"/>
  <c r="CA53" s="1"/>
  <c r="BW47"/>
  <c r="BS47"/>
  <c r="BS53" s="1"/>
  <c r="BO47"/>
  <c r="BK47"/>
  <c r="BK53" s="1"/>
  <c r="BG47"/>
  <c r="BC47"/>
  <c r="BC53" s="1"/>
  <c r="AY47"/>
  <c r="AU47"/>
  <c r="AU53" s="1"/>
  <c r="AQ47"/>
  <c r="AM47"/>
  <c r="AM53" s="1"/>
  <c r="AI47"/>
  <c r="AE47"/>
  <c r="AE53" s="1"/>
  <c r="AA47"/>
  <c r="W47"/>
  <c r="W53" s="1"/>
  <c r="S47"/>
  <c r="O47"/>
  <c r="O53" s="1"/>
  <c r="K47"/>
  <c r="G47"/>
  <c r="G53" s="1"/>
  <c r="CP47"/>
  <c r="CL47"/>
  <c r="CH47"/>
  <c r="CD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S53" s="1"/>
  <c r="CO47"/>
  <c r="CO53" s="1"/>
  <c r="CK47"/>
  <c r="CK53" s="1"/>
  <c r="CG47"/>
  <c r="CG53" s="1"/>
  <c r="CC47"/>
  <c r="CC53" s="1"/>
  <c r="BY47"/>
  <c r="BY53" s="1"/>
  <c r="BU47"/>
  <c r="BU53" s="1"/>
  <c r="BQ47"/>
  <c r="BQ53" s="1"/>
  <c r="BM47"/>
  <c r="BM53" s="1"/>
  <c r="BI47"/>
  <c r="BI53" s="1"/>
  <c r="BE47"/>
  <c r="BE53" s="1"/>
  <c r="BA47"/>
  <c r="BA53" s="1"/>
  <c r="AW47"/>
  <c r="AW53" s="1"/>
  <c r="AS47"/>
  <c r="AS53" s="1"/>
  <c r="AO47"/>
  <c r="AO53" s="1"/>
  <c r="AK47"/>
  <c r="AK53" s="1"/>
  <c r="AG47"/>
  <c r="AG53" s="1"/>
  <c r="AC47"/>
  <c r="AC53" s="1"/>
  <c r="Y47"/>
  <c r="Y53" s="1"/>
  <c r="U47"/>
  <c r="U53" s="1"/>
  <c r="Q47"/>
  <c r="Q53" s="1"/>
  <c r="M47"/>
  <c r="M53" s="1"/>
  <c r="I47"/>
  <c r="I53" s="1"/>
  <c r="E47"/>
  <c r="E53" s="1"/>
  <c r="CR47"/>
  <c r="CR53" s="1"/>
  <c r="CN47"/>
  <c r="CN53" s="1"/>
  <c r="CJ47"/>
  <c r="CJ53" s="1"/>
  <c r="CB47"/>
  <c r="CB53" s="1"/>
  <c r="BX47"/>
  <c r="BX53" s="1"/>
  <c r="BT47"/>
  <c r="BT53" s="1"/>
  <c r="BL47"/>
  <c r="BL53" s="1"/>
  <c r="BH47"/>
  <c r="BH53" s="1"/>
  <c r="BD47"/>
  <c r="BD53" s="1"/>
  <c r="AV47"/>
  <c r="AV53" s="1"/>
  <c r="AR47"/>
  <c r="AR53" s="1"/>
  <c r="AN47"/>
  <c r="AN53" s="1"/>
  <c r="AF47"/>
  <c r="AF53" s="1"/>
  <c r="AB47"/>
  <c r="AB53" s="1"/>
  <c r="X47"/>
  <c r="X53" s="1"/>
  <c r="P47"/>
  <c r="P53" s="1"/>
  <c r="L47"/>
  <c r="L53" s="1"/>
  <c r="H47"/>
  <c r="H53" s="1"/>
  <c r="CP47" i="52"/>
  <c r="CL47"/>
  <c r="CH47"/>
  <c r="CH53" s="1"/>
  <c r="CD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O47"/>
  <c r="CK47"/>
  <c r="CG47"/>
  <c r="CC47"/>
  <c r="BY47"/>
  <c r="BU47"/>
  <c r="BQ47"/>
  <c r="BM47"/>
  <c r="BI47"/>
  <c r="BE47"/>
  <c r="BA47"/>
  <c r="AW47"/>
  <c r="AS47"/>
  <c r="AO47"/>
  <c r="AK47"/>
  <c r="AG47"/>
  <c r="AC47"/>
  <c r="Y47"/>
  <c r="U47"/>
  <c r="Q47"/>
  <c r="M47"/>
  <c r="I47"/>
  <c r="E47"/>
  <c r="CR47"/>
  <c r="CR53" s="1"/>
  <c r="CN47"/>
  <c r="CN53" s="1"/>
  <c r="CJ47"/>
  <c r="CJ53" s="1"/>
  <c r="CF47"/>
  <c r="CF53" s="1"/>
  <c r="CB47"/>
  <c r="CB53" s="1"/>
  <c r="BX47"/>
  <c r="BX53" s="1"/>
  <c r="BT47"/>
  <c r="BT53" s="1"/>
  <c r="BP47"/>
  <c r="BP53" s="1"/>
  <c r="BL47"/>
  <c r="BL53" s="1"/>
  <c r="BH47"/>
  <c r="BH53" s="1"/>
  <c r="BD47"/>
  <c r="BD53" s="1"/>
  <c r="AZ47"/>
  <c r="AZ53" s="1"/>
  <c r="AV47"/>
  <c r="AV53" s="1"/>
  <c r="AR47"/>
  <c r="AR53" s="1"/>
  <c r="AN47"/>
  <c r="AN53" s="1"/>
  <c r="AJ47"/>
  <c r="AJ53" s="1"/>
  <c r="AF47"/>
  <c r="AF53" s="1"/>
  <c r="AB47"/>
  <c r="AB53" s="1"/>
  <c r="X47"/>
  <c r="X53" s="1"/>
  <c r="T47"/>
  <c r="T53" s="1"/>
  <c r="P47"/>
  <c r="P53" s="1"/>
  <c r="L47"/>
  <c r="L53" s="1"/>
  <c r="H47"/>
  <c r="H53" s="1"/>
  <c r="D47"/>
  <c r="D53" s="1"/>
  <c r="CQ47"/>
  <c r="CQ53" s="1"/>
  <c r="CM47"/>
  <c r="CM53" s="1"/>
  <c r="CI47"/>
  <c r="CI53" s="1"/>
  <c r="CA47"/>
  <c r="CA53" s="1"/>
  <c r="BW47"/>
  <c r="BW53" s="1"/>
  <c r="BS47"/>
  <c r="BS53" s="1"/>
  <c r="BK47"/>
  <c r="BK53" s="1"/>
  <c r="BG47"/>
  <c r="BG53" s="1"/>
  <c r="BC47"/>
  <c r="BC53" s="1"/>
  <c r="AU47"/>
  <c r="AU53" s="1"/>
  <c r="AQ47"/>
  <c r="AQ53" s="1"/>
  <c r="AM47"/>
  <c r="AM53" s="1"/>
  <c r="AE47"/>
  <c r="AE53" s="1"/>
  <c r="AA47"/>
  <c r="AA53" s="1"/>
  <c r="W47"/>
  <c r="W53" s="1"/>
  <c r="O47"/>
  <c r="O53" s="1"/>
  <c r="K47"/>
  <c r="K53" s="1"/>
  <c r="G47"/>
  <c r="G53" s="1"/>
  <c r="P96" i="55"/>
  <c r="B30" i="63"/>
  <c r="BT30" i="56"/>
  <c r="BZ30" i="52"/>
  <c r="BV30"/>
  <c r="CP30"/>
  <c r="CJ30" i="56"/>
  <c r="CB30"/>
  <c r="CD30" i="52"/>
  <c r="CL30"/>
  <c r="CR30" i="56"/>
  <c r="BP30"/>
  <c r="BX30"/>
  <c r="CF30"/>
  <c r="CN30"/>
  <c r="CR30" i="51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S30" i="64"/>
  <c r="CO30"/>
  <c r="CK30"/>
  <c r="CG30"/>
  <c r="CC30"/>
  <c r="D30" i="56"/>
  <c r="L30"/>
  <c r="T30"/>
  <c r="AB30"/>
  <c r="AJ30"/>
  <c r="AR30"/>
  <c r="AZ30"/>
  <c r="BR30" i="52"/>
  <c r="H30" i="56"/>
  <c r="P30"/>
  <c r="X30"/>
  <c r="AF30"/>
  <c r="AN30"/>
  <c r="AV30"/>
  <c r="BD30"/>
  <c r="BL30"/>
  <c r="BY30" i="64"/>
  <c r="BU30"/>
  <c r="BQ30"/>
  <c r="BM30"/>
  <c r="BI30"/>
  <c r="BE30"/>
  <c r="BA30"/>
  <c r="AW30"/>
  <c r="AS30"/>
  <c r="AO30"/>
  <c r="AK30"/>
  <c r="AG30"/>
  <c r="AC30"/>
  <c r="Y30"/>
  <c r="U30"/>
  <c r="Q30"/>
  <c r="M30"/>
  <c r="I30"/>
  <c r="E30"/>
  <c r="CR30" i="63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Q30" i="62"/>
  <c r="CM30"/>
  <c r="CI30"/>
  <c r="CE30"/>
  <c r="CA30"/>
  <c r="BW30"/>
  <c r="BS30"/>
  <c r="BO30"/>
  <c r="BK30"/>
  <c r="BG30"/>
  <c r="BC30"/>
  <c r="AY30"/>
  <c r="AU30"/>
  <c r="AQ30"/>
  <c r="AM30"/>
  <c r="AI30"/>
  <c r="AE30"/>
  <c r="AA30"/>
  <c r="W30"/>
  <c r="S30"/>
  <c r="O30"/>
  <c r="K30"/>
  <c r="G30"/>
  <c r="C30"/>
  <c r="CP30" i="61"/>
  <c r="CL30"/>
  <c r="CH30"/>
  <c r="CD30"/>
  <c r="BZ30"/>
  <c r="BV30"/>
  <c r="BR30"/>
  <c r="BN30"/>
  <c r="BJ30"/>
  <c r="BF30"/>
  <c r="BB30"/>
  <c r="AX30"/>
  <c r="AT30"/>
  <c r="AP30"/>
  <c r="AL30"/>
  <c r="AH30"/>
  <c r="AD30"/>
  <c r="Z30"/>
  <c r="V30"/>
  <c r="R30"/>
  <c r="N30"/>
  <c r="J30"/>
  <c r="F30"/>
  <c r="CS30" i="60"/>
  <c r="CO30"/>
  <c r="CK30"/>
  <c r="CG30"/>
  <c r="CC30"/>
  <c r="BY30"/>
  <c r="BU30"/>
  <c r="BQ30"/>
  <c r="BM30"/>
  <c r="BI30"/>
  <c r="BE30"/>
  <c r="BA30"/>
  <c r="AW30"/>
  <c r="AS30"/>
  <c r="AO30"/>
  <c r="AK30"/>
  <c r="AG30"/>
  <c r="AC30"/>
  <c r="Y30"/>
  <c r="U30"/>
  <c r="Q30"/>
  <c r="M30"/>
  <c r="I30"/>
  <c r="E30"/>
  <c r="CR30" i="59"/>
  <c r="CN30"/>
  <c r="CJ30"/>
  <c r="CF30"/>
  <c r="CF53" s="1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P30" i="57"/>
  <c r="CL30"/>
  <c r="CH30"/>
  <c r="CD30"/>
  <c r="BZ30"/>
  <c r="BV30"/>
  <c r="BR30"/>
  <c r="BN30"/>
  <c r="BJ30"/>
  <c r="BF30"/>
  <c r="BB30"/>
  <c r="AX30"/>
  <c r="AT30"/>
  <c r="AP30"/>
  <c r="AL30"/>
  <c r="AH30"/>
  <c r="AD30"/>
  <c r="Z30"/>
  <c r="V30"/>
  <c r="R30"/>
  <c r="N30"/>
  <c r="J30"/>
  <c r="F30"/>
  <c r="CS30" i="56"/>
  <c r="CO30"/>
  <c r="CK30"/>
  <c r="CG30"/>
  <c r="CC30"/>
  <c r="BY30"/>
  <c r="BU30"/>
  <c r="BQ30"/>
  <c r="BM30"/>
  <c r="BI30"/>
  <c r="BE30"/>
  <c r="BA30"/>
  <c r="AW30"/>
  <c r="AS30"/>
  <c r="AO30"/>
  <c r="AK30"/>
  <c r="AG30"/>
  <c r="AC30"/>
  <c r="Y30"/>
  <c r="U30"/>
  <c r="Q30"/>
  <c r="M30"/>
  <c r="I30"/>
  <c r="E30"/>
  <c r="CR30" i="55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P30" i="53"/>
  <c r="CL30"/>
  <c r="CH30"/>
  <c r="CD30"/>
  <c r="BZ30"/>
  <c r="BV30"/>
  <c r="BR30"/>
  <c r="BN30"/>
  <c r="BJ30"/>
  <c r="BF30"/>
  <c r="BB30"/>
  <c r="AX30"/>
  <c r="AT30"/>
  <c r="AP30"/>
  <c r="AL30"/>
  <c r="AH30"/>
  <c r="AD30"/>
  <c r="Z30"/>
  <c r="V30"/>
  <c r="R30"/>
  <c r="N30"/>
  <c r="J30"/>
  <c r="F30"/>
  <c r="CS30" i="52"/>
  <c r="CO30"/>
  <c r="CK30"/>
  <c r="CG30"/>
  <c r="CC30"/>
  <c r="BY30"/>
  <c r="BU30"/>
  <c r="BQ30"/>
  <c r="BM30"/>
  <c r="CS30" i="51"/>
  <c r="CS53" s="1"/>
  <c r="CO30"/>
  <c r="CK30"/>
  <c r="CG30"/>
  <c r="CC30"/>
  <c r="CC53" s="1"/>
  <c r="BY30"/>
  <c r="BU30"/>
  <c r="BQ30"/>
  <c r="BM30"/>
  <c r="BM53" s="1"/>
  <c r="BI30"/>
  <c r="BE30"/>
  <c r="BE53" s="1"/>
  <c r="BA30"/>
  <c r="AW30"/>
  <c r="AW53" s="1"/>
  <c r="AS30"/>
  <c r="AO30"/>
  <c r="AO53" s="1"/>
  <c r="AK30"/>
  <c r="AG30"/>
  <c r="AG53" s="1"/>
  <c r="AC30"/>
  <c r="Y30"/>
  <c r="Y53" s="1"/>
  <c r="U30"/>
  <c r="Q30"/>
  <c r="Q53" s="1"/>
  <c r="M30"/>
  <c r="I30"/>
  <c r="I53" s="1"/>
  <c r="E30"/>
  <c r="CR30" i="62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Q30" i="61"/>
  <c r="CM30"/>
  <c r="CI30"/>
  <c r="CE30"/>
  <c r="CA30"/>
  <c r="BW30"/>
  <c r="BS30"/>
  <c r="BO30"/>
  <c r="BK30"/>
  <c r="BG30"/>
  <c r="BC30"/>
  <c r="AY30"/>
  <c r="AU30"/>
  <c r="AQ30"/>
  <c r="AM30"/>
  <c r="AI30"/>
  <c r="AE30"/>
  <c r="AA30"/>
  <c r="W30"/>
  <c r="S30"/>
  <c r="O30"/>
  <c r="K30"/>
  <c r="G30"/>
  <c r="C30"/>
  <c r="CR30" i="58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Q30" i="57"/>
  <c r="CM30"/>
  <c r="CI30"/>
  <c r="CE30"/>
  <c r="CA30"/>
  <c r="BW30"/>
  <c r="BS30"/>
  <c r="BO30"/>
  <c r="BK30"/>
  <c r="BG30"/>
  <c r="BC30"/>
  <c r="AY30"/>
  <c r="AU30"/>
  <c r="AQ30"/>
  <c r="AM30"/>
  <c r="AI30"/>
  <c r="AE30"/>
  <c r="AA30"/>
  <c r="W30"/>
  <c r="S30"/>
  <c r="O30"/>
  <c r="K30"/>
  <c r="G30"/>
  <c r="C30"/>
  <c r="CP30" i="56"/>
  <c r="CL30"/>
  <c r="CH30"/>
  <c r="CD30"/>
  <c r="BZ30"/>
  <c r="BV30"/>
  <c r="BR30"/>
  <c r="BN30"/>
  <c r="BJ30"/>
  <c r="BF30"/>
  <c r="BB30"/>
  <c r="AX30"/>
  <c r="AT30"/>
  <c r="AP30"/>
  <c r="AL30"/>
  <c r="AH30"/>
  <c r="AD30"/>
  <c r="Z30"/>
  <c r="V30"/>
  <c r="R30"/>
  <c r="N30"/>
  <c r="J30"/>
  <c r="F30"/>
  <c r="CR30" i="54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B30" i="51"/>
  <c r="B30" i="55"/>
  <c r="B30" i="54"/>
  <c r="CP47" i="51"/>
  <c r="CP53" s="1"/>
  <c r="CD47"/>
  <c r="CD53" s="1"/>
  <c r="BR47"/>
  <c r="BR53" s="1"/>
  <c r="BF47"/>
  <c r="BF53" s="1"/>
  <c r="AT47"/>
  <c r="AT53" s="1"/>
  <c r="AD47"/>
  <c r="AD53" s="1"/>
  <c r="R47"/>
  <c r="R53" s="1"/>
  <c r="N47"/>
  <c r="N53" s="1"/>
  <c r="CJ47" i="65"/>
  <c r="CJ53" s="1"/>
  <c r="BX47"/>
  <c r="BL47"/>
  <c r="AZ47"/>
  <c r="AN47"/>
  <c r="AB47"/>
  <c r="P47"/>
  <c r="D47"/>
  <c r="CI47" i="64"/>
  <c r="CI53" s="1"/>
  <c r="BW47"/>
  <c r="BW53" s="1"/>
  <c r="BK47"/>
  <c r="BK53" s="1"/>
  <c r="AY47"/>
  <c r="AY53" s="1"/>
  <c r="AQ47"/>
  <c r="AQ53" s="1"/>
  <c r="AI47"/>
  <c r="AI53" s="1"/>
  <c r="W47"/>
  <c r="W53" s="1"/>
  <c r="K47"/>
  <c r="K53" s="1"/>
  <c r="CH47" i="63"/>
  <c r="CH53" s="1"/>
  <c r="BV47"/>
  <c r="BV53" s="1"/>
  <c r="BJ47"/>
  <c r="BJ53" s="1"/>
  <c r="AX47"/>
  <c r="AX53" s="1"/>
  <c r="AL47"/>
  <c r="AL53" s="1"/>
  <c r="Z47"/>
  <c r="Z53" s="1"/>
  <c r="N47"/>
  <c r="N53" s="1"/>
  <c r="CO47" i="62"/>
  <c r="CO53" s="1"/>
  <c r="CG47"/>
  <c r="CG53" s="1"/>
  <c r="BU47"/>
  <c r="BU53" s="1"/>
  <c r="BI47"/>
  <c r="BI53" s="1"/>
  <c r="AW47"/>
  <c r="AW53" s="1"/>
  <c r="AK47"/>
  <c r="AK53" s="1"/>
  <c r="Y47"/>
  <c r="Y53" s="1"/>
  <c r="E47"/>
  <c r="E53" s="1"/>
  <c r="CJ47" i="61"/>
  <c r="CJ53" s="1"/>
  <c r="BX47"/>
  <c r="BX53" s="1"/>
  <c r="BP47"/>
  <c r="BP53" s="1"/>
  <c r="BH47"/>
  <c r="BH53" s="1"/>
  <c r="AV47"/>
  <c r="AV53" s="1"/>
  <c r="AJ47"/>
  <c r="AJ53" s="1"/>
  <c r="X47"/>
  <c r="X53" s="1"/>
  <c r="L47"/>
  <c r="L53" s="1"/>
  <c r="CM47" i="60"/>
  <c r="CM53" s="1"/>
  <c r="CA47"/>
  <c r="CA53" s="1"/>
  <c r="BO47"/>
  <c r="BO53" s="1"/>
  <c r="BC47"/>
  <c r="BC53" s="1"/>
  <c r="AU47"/>
  <c r="AU53" s="1"/>
  <c r="AE47"/>
  <c r="AE53" s="1"/>
  <c r="S47"/>
  <c r="S53" s="1"/>
  <c r="C47"/>
  <c r="C53" s="1"/>
  <c r="CP47" i="59"/>
  <c r="CP53" s="1"/>
  <c r="CD47"/>
  <c r="CD53" s="1"/>
  <c r="BR47"/>
  <c r="BR53" s="1"/>
  <c r="BF47"/>
  <c r="BF53" s="1"/>
  <c r="AT47"/>
  <c r="AT53" s="1"/>
  <c r="AL47"/>
  <c r="AL53" s="1"/>
  <c r="Z47"/>
  <c r="Z53" s="1"/>
  <c r="J47"/>
  <c r="J53" s="1"/>
  <c r="CK47" i="58"/>
  <c r="CK53" s="1"/>
  <c r="BY47"/>
  <c r="BY53" s="1"/>
  <c r="BQ47"/>
  <c r="BQ53" s="1"/>
  <c r="BE47"/>
  <c r="BE53" s="1"/>
  <c r="AS47"/>
  <c r="AS53" s="1"/>
  <c r="AG47"/>
  <c r="AG53" s="1"/>
  <c r="U47"/>
  <c r="U53" s="1"/>
  <c r="E47"/>
  <c r="E53" s="1"/>
  <c r="CR47" i="57"/>
  <c r="CR53" s="1"/>
  <c r="CF47"/>
  <c r="CF53" s="1"/>
  <c r="BT47"/>
  <c r="BT53" s="1"/>
  <c r="BD47"/>
  <c r="BD53" s="1"/>
  <c r="AR47"/>
  <c r="AR53" s="1"/>
  <c r="AF47"/>
  <c r="AF53" s="1"/>
  <c r="L47"/>
  <c r="L53" s="1"/>
  <c r="BO47" i="56"/>
  <c r="BO53" s="1"/>
  <c r="AI47"/>
  <c r="AI53" s="1"/>
  <c r="S47"/>
  <c r="S53" s="1"/>
  <c r="CP47" i="55"/>
  <c r="CP53" s="1"/>
  <c r="CD47"/>
  <c r="CD53" s="1"/>
  <c r="BR47"/>
  <c r="BR53" s="1"/>
  <c r="BJ47"/>
  <c r="BJ53" s="1"/>
  <c r="AX47"/>
  <c r="AX53" s="1"/>
  <c r="AL47"/>
  <c r="AL53" s="1"/>
  <c r="V47"/>
  <c r="V53" s="1"/>
  <c r="F47"/>
  <c r="F53" s="1"/>
  <c r="CL47" i="51"/>
  <c r="CL53" s="1"/>
  <c r="BV47"/>
  <c r="BV53" s="1"/>
  <c r="BJ47"/>
  <c r="BJ53" s="1"/>
  <c r="AX47"/>
  <c r="AX53" s="1"/>
  <c r="AL47"/>
  <c r="AL53" s="1"/>
  <c r="Z47"/>
  <c r="Z53" s="1"/>
  <c r="J47"/>
  <c r="J53" s="1"/>
  <c r="CR47" i="65"/>
  <c r="CR53" s="1"/>
  <c r="CF47"/>
  <c r="CF53" s="1"/>
  <c r="BT47"/>
  <c r="BT53" s="1"/>
  <c r="BH47"/>
  <c r="AV47"/>
  <c r="AJ47"/>
  <c r="X47"/>
  <c r="X53" s="1"/>
  <c r="H47"/>
  <c r="CM47" i="64"/>
  <c r="CM53" s="1"/>
  <c r="CA47"/>
  <c r="CA53" s="1"/>
  <c r="BO47"/>
  <c r="BO53" s="1"/>
  <c r="BC47"/>
  <c r="BC53" s="1"/>
  <c r="AM47"/>
  <c r="AM53" s="1"/>
  <c r="AA47"/>
  <c r="AA53" s="1"/>
  <c r="C47"/>
  <c r="C53" s="1"/>
  <c r="CP47" i="63"/>
  <c r="CP53" s="1"/>
  <c r="CD47"/>
  <c r="CD53" s="1"/>
  <c r="BR47"/>
  <c r="BR53" s="1"/>
  <c r="BB47"/>
  <c r="BB53" s="1"/>
  <c r="AP47"/>
  <c r="AP53" s="1"/>
  <c r="AD47"/>
  <c r="AD53" s="1"/>
  <c r="R47"/>
  <c r="R53" s="1"/>
  <c r="F47"/>
  <c r="F53" s="1"/>
  <c r="CC47" i="62"/>
  <c r="CC53" s="1"/>
  <c r="BM47"/>
  <c r="BM53" s="1"/>
  <c r="BA47"/>
  <c r="BA53" s="1"/>
  <c r="AO47"/>
  <c r="AO53" s="1"/>
  <c r="AC47"/>
  <c r="AC53" s="1"/>
  <c r="Q47"/>
  <c r="Q53" s="1"/>
  <c r="I47"/>
  <c r="I53" s="1"/>
  <c r="CN47" i="61"/>
  <c r="CN53" s="1"/>
  <c r="CB47"/>
  <c r="CB53" s="1"/>
  <c r="BL47"/>
  <c r="BL53" s="1"/>
  <c r="AZ47"/>
  <c r="AZ53" s="1"/>
  <c r="AN47"/>
  <c r="AN53" s="1"/>
  <c r="AB47"/>
  <c r="AB53" s="1"/>
  <c r="P47"/>
  <c r="P53" s="1"/>
  <c r="D47"/>
  <c r="D53" s="1"/>
  <c r="CQ47" i="60"/>
  <c r="CQ53" s="1"/>
  <c r="CE47"/>
  <c r="CE53" s="1"/>
  <c r="BS47"/>
  <c r="BS53" s="1"/>
  <c r="BG47"/>
  <c r="BG53" s="1"/>
  <c r="AM47"/>
  <c r="AM53" s="1"/>
  <c r="W47"/>
  <c r="W53" s="1"/>
  <c r="G47"/>
  <c r="G53" s="1"/>
  <c r="CH47" i="59"/>
  <c r="CH53" s="1"/>
  <c r="BV47"/>
  <c r="BV53" s="1"/>
  <c r="BJ47"/>
  <c r="BJ53" s="1"/>
  <c r="AX47"/>
  <c r="AX53" s="1"/>
  <c r="AH47"/>
  <c r="AH53" s="1"/>
  <c r="V47"/>
  <c r="V53" s="1"/>
  <c r="N47"/>
  <c r="N53" s="1"/>
  <c r="CO47" i="58"/>
  <c r="CO53" s="1"/>
  <c r="CC47"/>
  <c r="CC53" s="1"/>
  <c r="BM47"/>
  <c r="BM53" s="1"/>
  <c r="BA47"/>
  <c r="BA53" s="1"/>
  <c r="AO47"/>
  <c r="AO53" s="1"/>
  <c r="AC47"/>
  <c r="AC53" s="1"/>
  <c r="Q47"/>
  <c r="Q53" s="1"/>
  <c r="I47"/>
  <c r="I53" s="1"/>
  <c r="CN47" i="57"/>
  <c r="CN53" s="1"/>
  <c r="CB47"/>
  <c r="CB53" s="1"/>
  <c r="BP47"/>
  <c r="BP53" s="1"/>
  <c r="BH47"/>
  <c r="BH53" s="1"/>
  <c r="AV47"/>
  <c r="AV53" s="1"/>
  <c r="AJ47"/>
  <c r="AJ53" s="1"/>
  <c r="T47"/>
  <c r="T53" s="1"/>
  <c r="CE47" i="56"/>
  <c r="CE53" s="1"/>
  <c r="AY47"/>
  <c r="AY53" s="1"/>
  <c r="AA47"/>
  <c r="AA53" s="1"/>
  <c r="K47"/>
  <c r="K53" s="1"/>
  <c r="CL47" i="55"/>
  <c r="CL53" s="1"/>
  <c r="BV47"/>
  <c r="BV53" s="1"/>
  <c r="BF47"/>
  <c r="BF53" s="1"/>
  <c r="AP47"/>
  <c r="AP53" s="1"/>
  <c r="AD47"/>
  <c r="AD53" s="1"/>
  <c r="R47"/>
  <c r="R53" s="1"/>
  <c r="J47"/>
  <c r="J53" s="1"/>
  <c r="CH47" i="51"/>
  <c r="CH53" s="1"/>
  <c r="BZ47"/>
  <c r="BZ53" s="1"/>
  <c r="BN47"/>
  <c r="BN53" s="1"/>
  <c r="BB47"/>
  <c r="BB53" s="1"/>
  <c r="AP47"/>
  <c r="AP53" s="1"/>
  <c r="AH47"/>
  <c r="AH53" s="1"/>
  <c r="V47"/>
  <c r="V53" s="1"/>
  <c r="F47"/>
  <c r="F53" s="1"/>
  <c r="CN47" i="65"/>
  <c r="CB47"/>
  <c r="CB53" s="1"/>
  <c r="BP47"/>
  <c r="BD47"/>
  <c r="AR47"/>
  <c r="AF47"/>
  <c r="T47"/>
  <c r="L47"/>
  <c r="CQ47" i="64"/>
  <c r="CQ53" s="1"/>
  <c r="CE47"/>
  <c r="CE53" s="1"/>
  <c r="BS47"/>
  <c r="BS53" s="1"/>
  <c r="BG47"/>
  <c r="BG53" s="1"/>
  <c r="AU47"/>
  <c r="AU53" s="1"/>
  <c r="AE47"/>
  <c r="AE53" s="1"/>
  <c r="S47"/>
  <c r="S53" s="1"/>
  <c r="G47"/>
  <c r="G53" s="1"/>
  <c r="CL47" i="63"/>
  <c r="CL53" s="1"/>
  <c r="BZ47"/>
  <c r="BZ53" s="1"/>
  <c r="BN47"/>
  <c r="BN53" s="1"/>
  <c r="BF47"/>
  <c r="BF53" s="1"/>
  <c r="AT47"/>
  <c r="AT53" s="1"/>
  <c r="AH47"/>
  <c r="AH53" s="1"/>
  <c r="V47"/>
  <c r="V53" s="1"/>
  <c r="J47"/>
  <c r="J53" s="1"/>
  <c r="CK47" i="62"/>
  <c r="CK53" s="1"/>
  <c r="BY47"/>
  <c r="BY53" s="1"/>
  <c r="BQ47"/>
  <c r="BQ53" s="1"/>
  <c r="BE47"/>
  <c r="BE53" s="1"/>
  <c r="AS47"/>
  <c r="AS53" s="1"/>
  <c r="AG47"/>
  <c r="AG53" s="1"/>
  <c r="U47"/>
  <c r="U53" s="1"/>
  <c r="M47"/>
  <c r="M53" s="1"/>
  <c r="CR47" i="61"/>
  <c r="CR53" s="1"/>
  <c r="CF47"/>
  <c r="CF53" s="1"/>
  <c r="BT47"/>
  <c r="BT53" s="1"/>
  <c r="BD47"/>
  <c r="BD53" s="1"/>
  <c r="AR47"/>
  <c r="AR53" s="1"/>
  <c r="AF47"/>
  <c r="AF53" s="1"/>
  <c r="T47"/>
  <c r="T53" s="1"/>
  <c r="H47"/>
  <c r="H53" s="1"/>
  <c r="CI47" i="60"/>
  <c r="CI53" s="1"/>
  <c r="BW47"/>
  <c r="BW53" s="1"/>
  <c r="BK47"/>
  <c r="BK53" s="1"/>
  <c r="AY47"/>
  <c r="AY53" s="1"/>
  <c r="AQ47"/>
  <c r="AQ53" s="1"/>
  <c r="AA47"/>
  <c r="AA53" s="1"/>
  <c r="O47"/>
  <c r="O53" s="1"/>
  <c r="K47"/>
  <c r="K53" s="1"/>
  <c r="CL47" i="59"/>
  <c r="CL53" s="1"/>
  <c r="BZ47"/>
  <c r="BZ53" s="1"/>
  <c r="BN47"/>
  <c r="BN53" s="1"/>
  <c r="BB47"/>
  <c r="BB53" s="1"/>
  <c r="AP47"/>
  <c r="AP53" s="1"/>
  <c r="AD47"/>
  <c r="AD53" s="1"/>
  <c r="R47"/>
  <c r="R53" s="1"/>
  <c r="F47"/>
  <c r="F53" s="1"/>
  <c r="CS47" i="58"/>
  <c r="CS53" s="1"/>
  <c r="CG47"/>
  <c r="CG53" s="1"/>
  <c r="BU47"/>
  <c r="BU53" s="1"/>
  <c r="BI47"/>
  <c r="BI53" s="1"/>
  <c r="AW47"/>
  <c r="AW53" s="1"/>
  <c r="AK47"/>
  <c r="AK53" s="1"/>
  <c r="Y47"/>
  <c r="Y53" s="1"/>
  <c r="M47"/>
  <c r="M53" s="1"/>
  <c r="CJ47" i="57"/>
  <c r="CJ53" s="1"/>
  <c r="BX47"/>
  <c r="BX53" s="1"/>
  <c r="BL47"/>
  <c r="BL53" s="1"/>
  <c r="AZ47"/>
  <c r="AZ53" s="1"/>
  <c r="AN47"/>
  <c r="AN53" s="1"/>
  <c r="AB47"/>
  <c r="AB53" s="1"/>
  <c r="D47"/>
  <c r="D53" s="1"/>
  <c r="CM47" i="56"/>
  <c r="CM53" s="1"/>
  <c r="BW47"/>
  <c r="BW53" s="1"/>
  <c r="BG47"/>
  <c r="BG53" s="1"/>
  <c r="AQ47"/>
  <c r="AQ53" s="1"/>
  <c r="C47"/>
  <c r="C53" s="1"/>
  <c r="CH47" i="55"/>
  <c r="CH53" s="1"/>
  <c r="BZ47"/>
  <c r="BZ53" s="1"/>
  <c r="BN47"/>
  <c r="BN53" s="1"/>
  <c r="BB47"/>
  <c r="BB53" s="1"/>
  <c r="AT47"/>
  <c r="AT53" s="1"/>
  <c r="AH47"/>
  <c r="AH53" s="1"/>
  <c r="Z47"/>
  <c r="Z53" s="1"/>
  <c r="N47"/>
  <c r="N53" s="1"/>
  <c r="CK47" i="65"/>
  <c r="BA47"/>
  <c r="AO47"/>
  <c r="AC47"/>
  <c r="Q47"/>
  <c r="CP47" i="64"/>
  <c r="CP53" s="1"/>
  <c r="CL47"/>
  <c r="CL53" s="1"/>
  <c r="CH47"/>
  <c r="CH53" s="1"/>
  <c r="CD47"/>
  <c r="CD53" s="1"/>
  <c r="BZ47"/>
  <c r="BZ53" s="1"/>
  <c r="BV47"/>
  <c r="BV53" s="1"/>
  <c r="BR47"/>
  <c r="BR53" s="1"/>
  <c r="BN47"/>
  <c r="BN53" s="1"/>
  <c r="BJ47"/>
  <c r="BJ53" s="1"/>
  <c r="BF47"/>
  <c r="BF53" s="1"/>
  <c r="BB47"/>
  <c r="BB53" s="1"/>
  <c r="AX47"/>
  <c r="AX53" s="1"/>
  <c r="AT47"/>
  <c r="AT53" s="1"/>
  <c r="AP47"/>
  <c r="AP53" s="1"/>
  <c r="AL47"/>
  <c r="AL53" s="1"/>
  <c r="AH47"/>
  <c r="AH53" s="1"/>
  <c r="AD47"/>
  <c r="AD53" s="1"/>
  <c r="Z47"/>
  <c r="Z53" s="1"/>
  <c r="V47"/>
  <c r="V53" s="1"/>
  <c r="R47"/>
  <c r="R53" s="1"/>
  <c r="N47"/>
  <c r="N53" s="1"/>
  <c r="J47"/>
  <c r="J53" s="1"/>
  <c r="F47"/>
  <c r="F53" s="1"/>
  <c r="BR47" i="65"/>
  <c r="BF47"/>
  <c r="AT47"/>
  <c r="F47"/>
  <c r="CD47"/>
  <c r="BN47"/>
  <c r="AX47"/>
  <c r="AH47"/>
  <c r="R47"/>
  <c r="CO47"/>
  <c r="BY47"/>
  <c r="B47" i="61"/>
  <c r="B47" i="65"/>
  <c r="B47" i="64"/>
  <c r="BD30" i="65"/>
  <c r="BM30"/>
  <c r="H30"/>
  <c r="AN30"/>
  <c r="BL30"/>
  <c r="BX30"/>
  <c r="CN30"/>
  <c r="CQ47"/>
  <c r="CM47"/>
  <c r="CI47"/>
  <c r="CE47"/>
  <c r="CA47"/>
  <c r="BW47"/>
  <c r="BS47"/>
  <c r="BO47"/>
  <c r="BK47"/>
  <c r="BG47"/>
  <c r="BC47"/>
  <c r="AY47"/>
  <c r="AU47"/>
  <c r="AQ47"/>
  <c r="AM47"/>
  <c r="AI47"/>
  <c r="AE47"/>
  <c r="AA47"/>
  <c r="W47"/>
  <c r="S47"/>
  <c r="O47"/>
  <c r="K47"/>
  <c r="G47"/>
  <c r="C47"/>
  <c r="B30" i="60"/>
  <c r="B30" i="56"/>
  <c r="P30" i="65"/>
  <c r="AF30"/>
  <c r="AV30"/>
  <c r="Q30"/>
  <c r="AG30"/>
  <c r="AW30"/>
  <c r="B30" i="64"/>
  <c r="E30" i="65"/>
  <c r="M30"/>
  <c r="U30"/>
  <c r="AC30"/>
  <c r="AK30"/>
  <c r="AS30"/>
  <c r="BA30"/>
  <c r="BI30"/>
  <c r="BQ30"/>
  <c r="CQ30"/>
  <c r="CM30"/>
  <c r="CI30"/>
  <c r="CE30"/>
  <c r="CA30"/>
  <c r="BW30"/>
  <c r="BS30"/>
  <c r="BO30"/>
  <c r="BK30"/>
  <c r="BG30"/>
  <c r="BC30"/>
  <c r="AY30"/>
  <c r="AU30"/>
  <c r="AQ30"/>
  <c r="AM30"/>
  <c r="AI30"/>
  <c r="AE30"/>
  <c r="AA30"/>
  <c r="W30"/>
  <c r="S30"/>
  <c r="O30"/>
  <c r="K30"/>
  <c r="G30"/>
  <c r="C30"/>
  <c r="CP30"/>
  <c r="CL30"/>
  <c r="CH30"/>
  <c r="CD30"/>
  <c r="BZ30"/>
  <c r="BV30"/>
  <c r="BR30"/>
  <c r="BN30"/>
  <c r="BJ30"/>
  <c r="BF30"/>
  <c r="BB30"/>
  <c r="AX30"/>
  <c r="AT30"/>
  <c r="AP30"/>
  <c r="AL30"/>
  <c r="AH30"/>
  <c r="AD30"/>
  <c r="Z30"/>
  <c r="V30"/>
  <c r="R30"/>
  <c r="N30"/>
  <c r="J30"/>
  <c r="F30"/>
  <c r="D30"/>
  <c r="L30"/>
  <c r="T30"/>
  <c r="AB30"/>
  <c r="AJ30"/>
  <c r="AR30"/>
  <c r="AZ30"/>
  <c r="BH30"/>
  <c r="BP30"/>
  <c r="B30"/>
  <c r="B30" i="62"/>
  <c r="AS37" i="68" l="1"/>
  <c r="AT37" s="1"/>
  <c r="E53" i="60"/>
  <c r="BJ53" i="53"/>
  <c r="B53" i="61"/>
  <c r="AD53" i="53"/>
  <c r="V53" i="65"/>
  <c r="AR53"/>
  <c r="BQ53" i="60"/>
  <c r="BA53" i="65"/>
  <c r="BF53"/>
  <c r="BM53"/>
  <c r="BB53"/>
  <c r="M53"/>
  <c r="CP53" i="53"/>
  <c r="P53" i="56"/>
  <c r="AZ53" i="65"/>
  <c r="AK53" i="51"/>
  <c r="AK53" i="60"/>
  <c r="N53" i="53"/>
  <c r="AT53"/>
  <c r="BZ53"/>
  <c r="T53" i="59"/>
  <c r="U53" i="60"/>
  <c r="BA53"/>
  <c r="CG53"/>
  <c r="AW53"/>
  <c r="AK53" i="65"/>
  <c r="Q53" i="60"/>
  <c r="CC53"/>
  <c r="AV53" i="65"/>
  <c r="J53" i="53"/>
  <c r="AP53"/>
  <c r="BV53"/>
  <c r="AN53" i="65"/>
  <c r="CR53" i="59"/>
  <c r="AG53" i="60"/>
  <c r="BM53"/>
  <c r="CS53"/>
  <c r="F53" i="53"/>
  <c r="AL53"/>
  <c r="BR53"/>
  <c r="M53" i="60"/>
  <c r="AS53"/>
  <c r="BY53"/>
  <c r="BV53" i="52"/>
  <c r="AB53" i="55"/>
  <c r="BH53"/>
  <c r="CN53"/>
  <c r="X53" i="56"/>
  <c r="R53"/>
  <c r="AX53"/>
  <c r="CD53"/>
  <c r="S53" i="57"/>
  <c r="AY53"/>
  <c r="CE53"/>
  <c r="Q53" i="56"/>
  <c r="AW53"/>
  <c r="CC53"/>
  <c r="AV53"/>
  <c r="CK53" i="51"/>
  <c r="Y53" i="56"/>
  <c r="BE53"/>
  <c r="CK53"/>
  <c r="CL53" i="57"/>
  <c r="AB53" i="59"/>
  <c r="BH53"/>
  <c r="T53" i="55"/>
  <c r="AZ53"/>
  <c r="CF53"/>
  <c r="P53" i="54"/>
  <c r="AV53"/>
  <c r="CB53"/>
  <c r="AD53" i="65"/>
  <c r="N53"/>
  <c r="AG53"/>
  <c r="I53" i="52"/>
  <c r="AB53" i="54"/>
  <c r="BH53"/>
  <c r="CN53"/>
  <c r="N53" i="61"/>
  <c r="AT53"/>
  <c r="BZ53"/>
  <c r="O53" i="62"/>
  <c r="AU53"/>
  <c r="CA53"/>
  <c r="Q53" i="64"/>
  <c r="AW53"/>
  <c r="CC53"/>
  <c r="O53" i="61"/>
  <c r="AU53"/>
  <c r="CA53"/>
  <c r="P53" i="62"/>
  <c r="AV53"/>
  <c r="CB53"/>
  <c r="N53" i="57"/>
  <c r="AT53"/>
  <c r="BZ53"/>
  <c r="T53" i="51"/>
  <c r="AZ53"/>
  <c r="CF53"/>
  <c r="U53" i="65"/>
  <c r="L53"/>
  <c r="BZ53"/>
  <c r="AB53" i="58"/>
  <c r="BH53"/>
  <c r="CN53"/>
  <c r="J53" i="57"/>
  <c r="AP53"/>
  <c r="BV53"/>
  <c r="O53"/>
  <c r="AU53"/>
  <c r="CA53"/>
  <c r="CB53" i="56"/>
  <c r="N53"/>
  <c r="AT53"/>
  <c r="BZ53"/>
  <c r="D53" i="58"/>
  <c r="AJ53"/>
  <c r="BP53"/>
  <c r="BM53" i="52"/>
  <c r="CS53"/>
  <c r="AS53" i="51"/>
  <c r="P53" i="63"/>
  <c r="AV53"/>
  <c r="CB53"/>
  <c r="AF53" i="59"/>
  <c r="BL53"/>
  <c r="BJ53" i="65"/>
  <c r="AH53" i="61"/>
  <c r="BN53"/>
  <c r="C53" i="62"/>
  <c r="AI53"/>
  <c r="BO53"/>
  <c r="D53" i="63"/>
  <c r="AJ53"/>
  <c r="BP53"/>
  <c r="E53" i="64"/>
  <c r="AK53"/>
  <c r="BQ53"/>
  <c r="E53" i="65"/>
  <c r="C53" i="61"/>
  <c r="AI53"/>
  <c r="BO53"/>
  <c r="D53" i="62"/>
  <c r="AJ53"/>
  <c r="BP53"/>
  <c r="H53" i="51"/>
  <c r="AN53"/>
  <c r="BT53"/>
  <c r="D53" i="65"/>
  <c r="F53" i="56"/>
  <c r="AL53"/>
  <c r="BR53"/>
  <c r="G53" i="57"/>
  <c r="AM53"/>
  <c r="BS53"/>
  <c r="BU53" i="51"/>
  <c r="E53" i="56"/>
  <c r="AK53"/>
  <c r="BQ53"/>
  <c r="D53"/>
  <c r="AW53" i="65"/>
  <c r="M53" i="51"/>
  <c r="H53" i="55"/>
  <c r="AN53"/>
  <c r="BT53"/>
  <c r="AO53" i="52"/>
  <c r="P53" i="58"/>
  <c r="AV53"/>
  <c r="CB53"/>
  <c r="P53" i="59"/>
  <c r="AV53"/>
  <c r="CB53"/>
  <c r="BI53" i="65"/>
  <c r="D53" i="54"/>
  <c r="AJ53"/>
  <c r="BP53"/>
  <c r="G53" i="61"/>
  <c r="AM53"/>
  <c r="BS53"/>
  <c r="H53" i="62"/>
  <c r="AN53"/>
  <c r="BT53"/>
  <c r="CO53" i="52"/>
  <c r="D53" i="59"/>
  <c r="I53" i="64"/>
  <c r="AO53"/>
  <c r="BU53"/>
  <c r="L53" i="56"/>
  <c r="CJ53"/>
  <c r="J53" i="65"/>
  <c r="BV53"/>
  <c r="K53" i="61"/>
  <c r="AQ53"/>
  <c r="BW53"/>
  <c r="L53" i="62"/>
  <c r="AR53"/>
  <c r="BX53"/>
  <c r="BY53" i="51"/>
  <c r="AN53" i="59"/>
  <c r="BT53"/>
  <c r="J53" i="61"/>
  <c r="AP53"/>
  <c r="BV53"/>
  <c r="K53" i="62"/>
  <c r="AQ53"/>
  <c r="BW53"/>
  <c r="L53" i="63"/>
  <c r="AR53"/>
  <c r="BX53"/>
  <c r="M53" i="64"/>
  <c r="AS53"/>
  <c r="BY53"/>
  <c r="L53" i="51"/>
  <c r="AR53"/>
  <c r="BX53"/>
  <c r="T53" i="58"/>
  <c r="AZ53"/>
  <c r="CF53"/>
  <c r="U53" i="51"/>
  <c r="BA53"/>
  <c r="BU53" i="52"/>
  <c r="M53" i="56"/>
  <c r="AS53"/>
  <c r="BY53"/>
  <c r="BD53"/>
  <c r="AB53" i="65"/>
  <c r="W53"/>
  <c r="CI53"/>
  <c r="X53" i="58"/>
  <c r="BD53"/>
  <c r="CJ53"/>
  <c r="W53" i="61"/>
  <c r="BC53"/>
  <c r="CI53"/>
  <c r="X53" i="62"/>
  <c r="BD53"/>
  <c r="CJ53"/>
  <c r="P53" i="55"/>
  <c r="AV53"/>
  <c r="CB53"/>
  <c r="V53" i="61"/>
  <c r="BB53"/>
  <c r="CH53"/>
  <c r="W53" i="62"/>
  <c r="BC53"/>
  <c r="CI53"/>
  <c r="X53" i="63"/>
  <c r="BD53"/>
  <c r="CJ53"/>
  <c r="Y53" i="64"/>
  <c r="BE53"/>
  <c r="CK53"/>
  <c r="AJ53" i="65"/>
  <c r="BC53"/>
  <c r="AC53"/>
  <c r="CL53"/>
  <c r="X53" i="54"/>
  <c r="BD53"/>
  <c r="CJ53"/>
  <c r="Z53" i="56"/>
  <c r="BF53"/>
  <c r="CL53"/>
  <c r="AA53" i="57"/>
  <c r="BG53"/>
  <c r="CM53"/>
  <c r="V53"/>
  <c r="BB53"/>
  <c r="AB53" i="51"/>
  <c r="BH53"/>
  <c r="CN53"/>
  <c r="X53"/>
  <c r="BD53"/>
  <c r="CJ53"/>
  <c r="AF53" i="65"/>
  <c r="CO53" i="51"/>
  <c r="U53" i="56"/>
  <c r="BA53"/>
  <c r="CG53"/>
  <c r="CH53" i="57"/>
  <c r="AF53" i="58"/>
  <c r="BL53"/>
  <c r="CR53"/>
  <c r="BR53" i="65"/>
  <c r="K53" i="57"/>
  <c r="AQ53"/>
  <c r="F53"/>
  <c r="AL53"/>
  <c r="BR53"/>
  <c r="H53" i="56"/>
  <c r="CN53" i="65"/>
  <c r="I53" i="56"/>
  <c r="AO53"/>
  <c r="BU53"/>
  <c r="R53" i="65"/>
  <c r="L53" i="55"/>
  <c r="AR53"/>
  <c r="BX53"/>
  <c r="CF53" i="54"/>
  <c r="AE53" i="65"/>
  <c r="BK53"/>
  <c r="CQ53"/>
  <c r="BY53" i="52"/>
  <c r="AP53" i="65"/>
  <c r="H53" i="54"/>
  <c r="AN53"/>
  <c r="BT53"/>
  <c r="L53" i="58"/>
  <c r="AR53"/>
  <c r="BX53"/>
  <c r="D53" i="55"/>
  <c r="AJ53"/>
  <c r="BP53"/>
  <c r="H53" i="59"/>
  <c r="AS53" i="65"/>
  <c r="L53" i="54"/>
  <c r="AR53"/>
  <c r="BX53"/>
  <c r="L53" i="59"/>
  <c r="AR53"/>
  <c r="BX53"/>
  <c r="BL53" i="56"/>
  <c r="CT47" i="54"/>
  <c r="AA53" i="61"/>
  <c r="BG53"/>
  <c r="CM53"/>
  <c r="AB53" i="62"/>
  <c r="BH53"/>
  <c r="CN53"/>
  <c r="BI53" i="51"/>
  <c r="CC53" i="52"/>
  <c r="Z53" i="61"/>
  <c r="BF53"/>
  <c r="CL53"/>
  <c r="AA53" i="62"/>
  <c r="BG53"/>
  <c r="CM53"/>
  <c r="AB53" i="63"/>
  <c r="BH53"/>
  <c r="CN53"/>
  <c r="AC53" i="64"/>
  <c r="BI53"/>
  <c r="CO53"/>
  <c r="CT47" i="62"/>
  <c r="CP53" i="65"/>
  <c r="AD53" i="56"/>
  <c r="BJ53"/>
  <c r="CP53"/>
  <c r="AE53" i="57"/>
  <c r="BK53"/>
  <c r="CQ53"/>
  <c r="AE53" i="61"/>
  <c r="BK53"/>
  <c r="CQ53"/>
  <c r="AF53" i="62"/>
  <c r="BL53"/>
  <c r="CR53"/>
  <c r="Z53" i="57"/>
  <c r="BF53"/>
  <c r="AD53" i="61"/>
  <c r="BJ53"/>
  <c r="CP53"/>
  <c r="AE53" i="62"/>
  <c r="BK53"/>
  <c r="CQ53"/>
  <c r="AF53" i="63"/>
  <c r="BL53"/>
  <c r="CR53"/>
  <c r="AG53" i="64"/>
  <c r="BM53"/>
  <c r="AB53" i="56"/>
  <c r="CS53" i="64"/>
  <c r="AF53" i="51"/>
  <c r="BL53"/>
  <c r="CR53"/>
  <c r="CD53" i="52"/>
  <c r="AH53" i="56"/>
  <c r="BN53"/>
  <c r="C53" i="57"/>
  <c r="AI53"/>
  <c r="BO53"/>
  <c r="E53" i="51"/>
  <c r="BQ53"/>
  <c r="AC53" i="56"/>
  <c r="BI53"/>
  <c r="CO53"/>
  <c r="AD53" i="57"/>
  <c r="BJ53"/>
  <c r="CP53"/>
  <c r="D53" i="51"/>
  <c r="AJ53"/>
  <c r="BP53"/>
  <c r="CD53" i="57"/>
  <c r="AL53" i="65"/>
  <c r="H53" i="58"/>
  <c r="AN53"/>
  <c r="BT53"/>
  <c r="AF53" i="55"/>
  <c r="BL53"/>
  <c r="CR53"/>
  <c r="AG53" i="56"/>
  <c r="BM53"/>
  <c r="CS53"/>
  <c r="CN53"/>
  <c r="CD53" i="65"/>
  <c r="BJ53" i="52"/>
  <c r="AD53"/>
  <c r="CT47" i="57"/>
  <c r="CT47" i="58"/>
  <c r="CT47" i="59"/>
  <c r="CT47" i="63"/>
  <c r="CT47" i="51"/>
  <c r="CT47" i="64"/>
  <c r="CT47" i="52"/>
  <c r="CT47" i="65"/>
  <c r="CT47" i="60"/>
  <c r="CT47" i="61"/>
  <c r="CT47" i="55"/>
  <c r="CT47" i="53"/>
  <c r="CT47" i="56"/>
  <c r="I96" i="65"/>
  <c r="CT96" s="1"/>
  <c r="CT91"/>
  <c r="I96" i="64"/>
  <c r="CT96" s="1"/>
  <c r="CT91"/>
  <c r="I96" i="63"/>
  <c r="CT96" s="1"/>
  <c r="CT91"/>
  <c r="I96" i="62"/>
  <c r="CT96" s="1"/>
  <c r="CT91"/>
  <c r="I96" i="61"/>
  <c r="CT96" s="1"/>
  <c r="CT91"/>
  <c r="I96" i="60"/>
  <c r="CT96" s="1"/>
  <c r="CT91"/>
  <c r="I96" i="59"/>
  <c r="CT96" s="1"/>
  <c r="CT91"/>
  <c r="I96" i="58"/>
  <c r="CT96" s="1"/>
  <c r="CT91"/>
  <c r="I96" i="57"/>
  <c r="CT96" s="1"/>
  <c r="CT91"/>
  <c r="I96" i="56"/>
  <c r="CT96" s="1"/>
  <c r="CT91"/>
  <c r="I96" i="54"/>
  <c r="CT96" s="1"/>
  <c r="CT91"/>
  <c r="I96" i="53"/>
  <c r="CT96" s="1"/>
  <c r="CT91"/>
  <c r="I96" i="52"/>
  <c r="CT96" s="1"/>
  <c r="CT91"/>
  <c r="I96" i="51"/>
  <c r="CT96" s="1"/>
  <c r="CT91"/>
  <c r="CT96" i="55"/>
  <c r="CT31" i="52"/>
  <c r="CT30" i="54"/>
  <c r="CT30" i="55"/>
  <c r="CT30" i="64"/>
  <c r="CT30" i="63"/>
  <c r="CT30" i="62"/>
  <c r="CT30" i="61"/>
  <c r="CT30" i="60"/>
  <c r="CT30" i="59"/>
  <c r="CT30" i="58"/>
  <c r="CT30" i="57"/>
  <c r="CT30" i="56"/>
  <c r="CT30" i="53"/>
  <c r="CT30" i="51"/>
  <c r="H53" i="65"/>
  <c r="AX53"/>
  <c r="S53"/>
  <c r="AY53"/>
  <c r="CE53"/>
  <c r="CR53" i="64"/>
  <c r="BD53"/>
  <c r="CO53" i="63"/>
  <c r="AC53"/>
  <c r="S53" i="61"/>
  <c r="AY53"/>
  <c r="CE53"/>
  <c r="T53" i="62"/>
  <c r="AZ53"/>
  <c r="CF53"/>
  <c r="CG53" i="51"/>
  <c r="BQ53" i="52"/>
  <c r="BR53"/>
  <c r="CH53" i="65"/>
  <c r="P53"/>
  <c r="V53" i="56"/>
  <c r="BB53"/>
  <c r="CH53"/>
  <c r="W53" i="57"/>
  <c r="BC53"/>
  <c r="CI53"/>
  <c r="R53" i="61"/>
  <c r="AX53"/>
  <c r="CD53"/>
  <c r="S53" i="62"/>
  <c r="AY53"/>
  <c r="CE53"/>
  <c r="T53" i="63"/>
  <c r="AZ53"/>
  <c r="CF53"/>
  <c r="U53" i="64"/>
  <c r="BA53"/>
  <c r="P53" i="51"/>
  <c r="AV53"/>
  <c r="CB53"/>
  <c r="CF53" i="56"/>
  <c r="CG53" i="65"/>
  <c r="P53" i="64"/>
  <c r="Z53" i="65"/>
  <c r="AA53"/>
  <c r="BG53"/>
  <c r="AC53" i="51"/>
  <c r="R53" i="57"/>
  <c r="AX53"/>
  <c r="AZ53" i="56"/>
  <c r="CG53" i="64"/>
  <c r="AF53" i="54"/>
  <c r="BL53"/>
  <c r="CR53"/>
  <c r="X53" i="55"/>
  <c r="BD53"/>
  <c r="CJ53"/>
  <c r="BQ53" i="65"/>
  <c r="AJ53" i="59"/>
  <c r="BP53"/>
  <c r="T53" i="56"/>
  <c r="AT53" i="65"/>
  <c r="O53"/>
  <c r="AU53"/>
  <c r="CA53"/>
  <c r="AH53" i="53"/>
  <c r="BN53"/>
  <c r="I53" i="60"/>
  <c r="AO53"/>
  <c r="BU53"/>
  <c r="X53" i="64"/>
  <c r="T53" i="65"/>
  <c r="CM53"/>
  <c r="AZ53" i="59"/>
  <c r="BX53" i="56"/>
  <c r="CP53" i="52"/>
  <c r="CC53" i="65"/>
  <c r="CJ53" i="64"/>
  <c r="R53" i="53"/>
  <c r="AX53"/>
  <c r="CD53"/>
  <c r="X53" i="59"/>
  <c r="BD53"/>
  <c r="CJ53"/>
  <c r="Y53" i="60"/>
  <c r="BE53"/>
  <c r="CK53"/>
  <c r="AN53" i="56"/>
  <c r="AR53"/>
  <c r="BP53"/>
  <c r="BD53" i="65"/>
  <c r="C53"/>
  <c r="AI53"/>
  <c r="BO53"/>
  <c r="CN53" i="59"/>
  <c r="AC53" i="60"/>
  <c r="BI53"/>
  <c r="CO53"/>
  <c r="BZ53" i="52"/>
  <c r="K53" i="65"/>
  <c r="AQ53"/>
  <c r="BW53"/>
  <c r="J53" i="56"/>
  <c r="AP53"/>
  <c r="BV53"/>
  <c r="BW53" i="57"/>
  <c r="AH53"/>
  <c r="BN53"/>
  <c r="F53" i="61"/>
  <c r="AL53"/>
  <c r="BR53"/>
  <c r="G53" i="62"/>
  <c r="AM53"/>
  <c r="BS53"/>
  <c r="H53" i="63"/>
  <c r="AN53"/>
  <c r="BT53"/>
  <c r="AT53" i="52"/>
  <c r="AB53" i="64"/>
  <c r="T53" i="54"/>
  <c r="AZ53"/>
  <c r="BB53" i="52"/>
  <c r="CN53" i="64"/>
  <c r="R53" i="60"/>
  <c r="B53" i="56"/>
  <c r="BP53" i="65"/>
  <c r="AH53"/>
  <c r="BN53"/>
  <c r="Q53"/>
  <c r="B53" i="60"/>
  <c r="BX53" i="65"/>
  <c r="B53" i="51"/>
  <c r="CG53" i="52"/>
  <c r="V53" i="53"/>
  <c r="BB53"/>
  <c r="CH53"/>
  <c r="AF53" i="56"/>
  <c r="AJ53"/>
  <c r="CR53"/>
  <c r="C53" i="54"/>
  <c r="BU53" i="65"/>
  <c r="BX53" i="64"/>
  <c r="AN53"/>
  <c r="BH53" i="56"/>
  <c r="V53" i="52"/>
  <c r="AW53"/>
  <c r="Q53"/>
  <c r="BF53" i="60"/>
  <c r="CE53" i="53"/>
  <c r="S53"/>
  <c r="BI53" i="63"/>
  <c r="AG53" i="59"/>
  <c r="B53" i="65"/>
  <c r="BH53"/>
  <c r="F53"/>
  <c r="G53"/>
  <c r="AM53"/>
  <c r="BS53"/>
  <c r="BL53"/>
  <c r="Y53" i="52"/>
  <c r="CK53"/>
  <c r="Z53" i="53"/>
  <c r="BF53"/>
  <c r="CL53"/>
  <c r="CL53" i="52"/>
  <c r="BT53" i="56"/>
  <c r="AO53" i="65"/>
  <c r="BT53" i="64"/>
  <c r="AJ53"/>
  <c r="D53"/>
  <c r="AX53" i="52"/>
  <c r="R53"/>
  <c r="AX53" i="60"/>
  <c r="BW53" i="53"/>
  <c r="K53"/>
  <c r="BA53" i="63"/>
  <c r="CK53" i="59"/>
  <c r="Y53"/>
  <c r="B53" i="63"/>
  <c r="Y53" i="65"/>
  <c r="BP53" i="64"/>
  <c r="AF53"/>
  <c r="N53" i="52"/>
  <c r="AP53" i="60"/>
  <c r="BO53" i="53"/>
  <c r="AS53" i="63"/>
  <c r="CC53" i="59"/>
  <c r="Q53"/>
  <c r="B53" i="64"/>
  <c r="CO53" i="65"/>
  <c r="I53"/>
  <c r="BL53" i="64"/>
  <c r="CB53"/>
  <c r="AP53" i="52"/>
  <c r="J53"/>
  <c r="AK53"/>
  <c r="AH53" i="60"/>
  <c r="BG53" i="53"/>
  <c r="AK53" i="63"/>
  <c r="BU53" i="59"/>
  <c r="I53"/>
  <c r="CS53"/>
  <c r="CK53" i="65"/>
  <c r="T53" i="64"/>
  <c r="CS53" i="65"/>
  <c r="AL53" i="52"/>
  <c r="F53"/>
  <c r="AG53"/>
  <c r="BE30" i="65"/>
  <c r="BE53" s="1"/>
  <c r="Z53" i="60"/>
  <c r="AY53" i="53"/>
  <c r="BM53" i="59"/>
  <c r="AZ53" i="64"/>
  <c r="BN53" i="52"/>
  <c r="AH53"/>
  <c r="BI53"/>
  <c r="AC53"/>
  <c r="CL53" i="60"/>
  <c r="AQ53" i="53"/>
  <c r="CG53" i="63"/>
  <c r="U53"/>
  <c r="BE53" i="59"/>
  <c r="B53" i="54"/>
  <c r="AV53" i="64"/>
  <c r="L53"/>
  <c r="BE53" i="52"/>
  <c r="CD53" i="60"/>
  <c r="J53"/>
  <c r="AI53" i="53"/>
  <c r="BY53" i="63"/>
  <c r="M53"/>
  <c r="AW53" i="59"/>
  <c r="B53" i="62"/>
  <c r="B53" i="55"/>
  <c r="BY53" i="65"/>
  <c r="CF53" i="64"/>
  <c r="AR53"/>
  <c r="H53"/>
  <c r="BF53" i="52"/>
  <c r="Z53"/>
  <c r="U53"/>
  <c r="BV53" i="60"/>
  <c r="CM53" i="53"/>
  <c r="AA53"/>
  <c r="BQ53" i="63"/>
  <c r="E53"/>
  <c r="AO53" i="59"/>
  <c r="B53" i="58"/>
  <c r="B53" i="57"/>
  <c r="AS30" i="52"/>
  <c r="AS53" s="1"/>
  <c r="BA30"/>
  <c r="BA53" s="1"/>
  <c r="M30"/>
  <c r="M53" s="1"/>
  <c r="E30"/>
  <c r="E53" s="1"/>
  <c r="CT53" i="58" l="1"/>
  <c r="CT53" i="61"/>
  <c r="CT53" i="56"/>
  <c r="CT53" i="55"/>
  <c r="CT53" i="65"/>
  <c r="CT30"/>
  <c r="CT53" i="64"/>
  <c r="CT53" i="63"/>
  <c r="CT53" i="62"/>
  <c r="CT53" i="60"/>
  <c r="CT53" i="59"/>
  <c r="CT53" i="57"/>
  <c r="CT53" i="54"/>
  <c r="CT53" i="53"/>
  <c r="CT30" i="52"/>
  <c r="CT53"/>
  <c r="CT53" i="51"/>
  <c r="CS91" i="34"/>
  <c r="CO91"/>
  <c r="CN91"/>
  <c r="CK91"/>
  <c r="CD91"/>
  <c r="BV91"/>
  <c r="BN91"/>
  <c r="BF91"/>
  <c r="AX91"/>
  <c r="AP91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M31"/>
  <c r="CL31"/>
  <c r="CK31"/>
  <c r="CJ31"/>
  <c r="CI31"/>
  <c r="CH31"/>
  <c r="CG31"/>
  <c r="CG30" s="1"/>
  <c r="CF31"/>
  <c r="CF30" s="1"/>
  <c r="CF53" s="1"/>
  <c r="CE31"/>
  <c r="CE30" s="1"/>
  <c r="CD31"/>
  <c r="CD30" s="1"/>
  <c r="CD53" s="1"/>
  <c r="CC31"/>
  <c r="CC30" s="1"/>
  <c r="CB31"/>
  <c r="CB30" s="1"/>
  <c r="CA31"/>
  <c r="CA30" s="1"/>
  <c r="BZ31"/>
  <c r="BZ30" s="1"/>
  <c r="BY31"/>
  <c r="BY30" s="1"/>
  <c r="BX31"/>
  <c r="BX30" s="1"/>
  <c r="BX53" s="1"/>
  <c r="BW31"/>
  <c r="BV31"/>
  <c r="BV30" s="1"/>
  <c r="BV53" s="1"/>
  <c r="BU31"/>
  <c r="BU30" s="1"/>
  <c r="BT31"/>
  <c r="BT30" s="1"/>
  <c r="BT53" s="1"/>
  <c r="BS31"/>
  <c r="BS30" s="1"/>
  <c r="BS53" s="1"/>
  <c r="BR31"/>
  <c r="BR30" s="1"/>
  <c r="BQ31"/>
  <c r="BQ30" s="1"/>
  <c r="BP31"/>
  <c r="BP30" s="1"/>
  <c r="BO31"/>
  <c r="BO30" s="1"/>
  <c r="BN31"/>
  <c r="BN30" s="1"/>
  <c r="BM31"/>
  <c r="BM30" s="1"/>
  <c r="BL31"/>
  <c r="BL30" s="1"/>
  <c r="BL53" s="1"/>
  <c r="BK31"/>
  <c r="BJ31"/>
  <c r="BJ30" s="1"/>
  <c r="BJ53" s="1"/>
  <c r="BI31"/>
  <c r="BI30" s="1"/>
  <c r="BI53" s="1"/>
  <c r="BH31"/>
  <c r="BH30" s="1"/>
  <c r="BH53" s="1"/>
  <c r="BG31"/>
  <c r="BF31"/>
  <c r="BF30" s="1"/>
  <c r="BF53" s="1"/>
  <c r="BE31"/>
  <c r="BE30" s="1"/>
  <c r="BE53" s="1"/>
  <c r="BD31"/>
  <c r="BD30" s="1"/>
  <c r="BC31"/>
  <c r="BC30" s="1"/>
  <c r="BB31"/>
  <c r="BB30" s="1"/>
  <c r="BA31"/>
  <c r="BA30" s="1"/>
  <c r="AZ31"/>
  <c r="AZ30" s="1"/>
  <c r="AZ53" s="1"/>
  <c r="AY31"/>
  <c r="AY30" s="1"/>
  <c r="AX31"/>
  <c r="AX30" s="1"/>
  <c r="AX53" s="1"/>
  <c r="AW31"/>
  <c r="AV31"/>
  <c r="AV30" s="1"/>
  <c r="AV53" s="1"/>
  <c r="AU31"/>
  <c r="AU30" s="1"/>
  <c r="AT31"/>
  <c r="AT30" s="1"/>
  <c r="AS31"/>
  <c r="AS30" s="1"/>
  <c r="AR31"/>
  <c r="AR30" s="1"/>
  <c r="AQ31"/>
  <c r="AQ30" s="1"/>
  <c r="AP31"/>
  <c r="AP30" s="1"/>
  <c r="AO31"/>
  <c r="AO30" s="1"/>
  <c r="AN31"/>
  <c r="AN30" s="1"/>
  <c r="AN53" s="1"/>
  <c r="AM31"/>
  <c r="AL31"/>
  <c r="AL30" s="1"/>
  <c r="AL53" s="1"/>
  <c r="AK31"/>
  <c r="AK30" s="1"/>
  <c r="AK53" s="1"/>
  <c r="AJ31"/>
  <c r="AJ30" s="1"/>
  <c r="AJ53" s="1"/>
  <c r="AI31"/>
  <c r="AI30" s="1"/>
  <c r="AH31"/>
  <c r="AH30" s="1"/>
  <c r="AH53" s="1"/>
  <c r="AG31"/>
  <c r="AG30" s="1"/>
  <c r="AF31"/>
  <c r="AF30" s="1"/>
  <c r="AE31"/>
  <c r="AE30" s="1"/>
  <c r="AD31"/>
  <c r="AD30" s="1"/>
  <c r="AC31"/>
  <c r="AC30" s="1"/>
  <c r="AB31"/>
  <c r="AB30" s="1"/>
  <c r="AB53" s="1"/>
  <c r="AA31"/>
  <c r="AA30" s="1"/>
  <c r="Z31"/>
  <c r="Y31"/>
  <c r="Y30" s="1"/>
  <c r="X31"/>
  <c r="W31"/>
  <c r="W30" s="1"/>
  <c r="W53" s="1"/>
  <c r="V31"/>
  <c r="U31"/>
  <c r="T31"/>
  <c r="S31"/>
  <c r="R31"/>
  <c r="Q31"/>
  <c r="P31"/>
  <c r="O31"/>
  <c r="O30" s="1"/>
  <c r="O53" s="1"/>
  <c r="N31"/>
  <c r="M31"/>
  <c r="L31"/>
  <c r="K31"/>
  <c r="J31"/>
  <c r="I31"/>
  <c r="H31"/>
  <c r="G31"/>
  <c r="F31"/>
  <c r="E31"/>
  <c r="D31"/>
  <c r="C31"/>
  <c r="B31"/>
  <c r="CS30"/>
  <c r="CS53" s="1"/>
  <c r="CR30"/>
  <c r="CQ30"/>
  <c r="CQ53" s="1"/>
  <c r="CP30"/>
  <c r="CO30"/>
  <c r="CN30"/>
  <c r="CM30"/>
  <c r="CL30"/>
  <c r="CL53" s="1"/>
  <c r="CK30"/>
  <c r="CK53" s="1"/>
  <c r="CJ30"/>
  <c r="CI30"/>
  <c r="CH30"/>
  <c r="BW30"/>
  <c r="BK30"/>
  <c r="BG30"/>
  <c r="BG53" s="1"/>
  <c r="AW30"/>
  <c r="AM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Q91" i="33"/>
  <c r="CP91"/>
  <c r="CM91"/>
  <c r="CL91"/>
  <c r="CI91"/>
  <c r="CH91"/>
  <c r="CE91"/>
  <c r="CD91"/>
  <c r="CA91"/>
  <c r="BW91"/>
  <c r="BV91"/>
  <c r="BS91"/>
  <c r="BR91"/>
  <c r="BO91"/>
  <c r="BN91"/>
  <c r="BK91"/>
  <c r="BJ91"/>
  <c r="BG91"/>
  <c r="BC91"/>
  <c r="BB91"/>
  <c r="AY91"/>
  <c r="AX91"/>
  <c r="AU91"/>
  <c r="AT91"/>
  <c r="AQ91"/>
  <c r="AP91"/>
  <c r="AM91"/>
  <c r="AI91"/>
  <c r="AH91"/>
  <c r="AE91"/>
  <c r="AD91"/>
  <c r="AA91"/>
  <c r="Z91"/>
  <c r="W91"/>
  <c r="V91"/>
  <c r="S91"/>
  <c r="R91"/>
  <c r="O91"/>
  <c r="K91"/>
  <c r="J91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CS31"/>
  <c r="CS30" s="1"/>
  <c r="CR31"/>
  <c r="CR30" s="1"/>
  <c r="CQ31"/>
  <c r="CQ30" s="1"/>
  <c r="CP31"/>
  <c r="CP30" s="1"/>
  <c r="CO31"/>
  <c r="CO30" s="1"/>
  <c r="CN31"/>
  <c r="CN30" s="1"/>
  <c r="CM31"/>
  <c r="CM30" s="1"/>
  <c r="CL31"/>
  <c r="CL30" s="1"/>
  <c r="CK31"/>
  <c r="CK30" s="1"/>
  <c r="CJ31"/>
  <c r="CJ30" s="1"/>
  <c r="CI31"/>
  <c r="CI30" s="1"/>
  <c r="CH31"/>
  <c r="CH30" s="1"/>
  <c r="CG31"/>
  <c r="CG30" s="1"/>
  <c r="CF31"/>
  <c r="CF30" s="1"/>
  <c r="CE31"/>
  <c r="CE30" s="1"/>
  <c r="CD31"/>
  <c r="CD30" s="1"/>
  <c r="CC31"/>
  <c r="CC30" s="1"/>
  <c r="CB31"/>
  <c r="CB30" s="1"/>
  <c r="CA31"/>
  <c r="CA30" s="1"/>
  <c r="BZ31"/>
  <c r="BZ30" s="1"/>
  <c r="BY31"/>
  <c r="BY30" s="1"/>
  <c r="BX31"/>
  <c r="BX30" s="1"/>
  <c r="BW31"/>
  <c r="BW30" s="1"/>
  <c r="BV31"/>
  <c r="BV30" s="1"/>
  <c r="BU31"/>
  <c r="BU30" s="1"/>
  <c r="BT31"/>
  <c r="BT30" s="1"/>
  <c r="BS31"/>
  <c r="BS30" s="1"/>
  <c r="BR31"/>
  <c r="BR30" s="1"/>
  <c r="BQ31"/>
  <c r="BQ30" s="1"/>
  <c r="BP31"/>
  <c r="BP30" s="1"/>
  <c r="BO31"/>
  <c r="BO30" s="1"/>
  <c r="BN31"/>
  <c r="BN30" s="1"/>
  <c r="BM31"/>
  <c r="BM30" s="1"/>
  <c r="BL31"/>
  <c r="BL30" s="1"/>
  <c r="BK31"/>
  <c r="BK30" s="1"/>
  <c r="BJ31"/>
  <c r="BJ30" s="1"/>
  <c r="BI31"/>
  <c r="BI30" s="1"/>
  <c r="BH31"/>
  <c r="BH30" s="1"/>
  <c r="BG31"/>
  <c r="BG30" s="1"/>
  <c r="BF31"/>
  <c r="BF30" s="1"/>
  <c r="BE31"/>
  <c r="BE30" s="1"/>
  <c r="BD31"/>
  <c r="BD30" s="1"/>
  <c r="BC31"/>
  <c r="BC30" s="1"/>
  <c r="BB31"/>
  <c r="BB30" s="1"/>
  <c r="BA31"/>
  <c r="BA30" s="1"/>
  <c r="AZ31"/>
  <c r="AZ30" s="1"/>
  <c r="AY31"/>
  <c r="AY30" s="1"/>
  <c r="AX31"/>
  <c r="AX30" s="1"/>
  <c r="AW31"/>
  <c r="AW30" s="1"/>
  <c r="AV31"/>
  <c r="AV30" s="1"/>
  <c r="AU31"/>
  <c r="AU30" s="1"/>
  <c r="AT31"/>
  <c r="AT30" s="1"/>
  <c r="AS31"/>
  <c r="AS30" s="1"/>
  <c r="AR31"/>
  <c r="AR30" s="1"/>
  <c r="AQ31"/>
  <c r="AQ30" s="1"/>
  <c r="AP31"/>
  <c r="AP30" s="1"/>
  <c r="AO31"/>
  <c r="AO30" s="1"/>
  <c r="AN31"/>
  <c r="AN30" s="1"/>
  <c r="AM31"/>
  <c r="AM30" s="1"/>
  <c r="AL31"/>
  <c r="AL30" s="1"/>
  <c r="AK31"/>
  <c r="AK30" s="1"/>
  <c r="AJ31"/>
  <c r="AJ30" s="1"/>
  <c r="AI31"/>
  <c r="AI30" s="1"/>
  <c r="AH31"/>
  <c r="AH30" s="1"/>
  <c r="AG31"/>
  <c r="AG30" s="1"/>
  <c r="AF31"/>
  <c r="AF30" s="1"/>
  <c r="AE31"/>
  <c r="AE30" s="1"/>
  <c r="AD31"/>
  <c r="AD30" s="1"/>
  <c r="AC31"/>
  <c r="AC30" s="1"/>
  <c r="AB31"/>
  <c r="AB30" s="1"/>
  <c r="AA31"/>
  <c r="AA30" s="1"/>
  <c r="Z31"/>
  <c r="Z30" s="1"/>
  <c r="Y31"/>
  <c r="Y30" s="1"/>
  <c r="X31"/>
  <c r="X30" s="1"/>
  <c r="W31"/>
  <c r="W30" s="1"/>
  <c r="V31"/>
  <c r="V30" s="1"/>
  <c r="U31"/>
  <c r="U30" s="1"/>
  <c r="T31"/>
  <c r="T30" s="1"/>
  <c r="S31"/>
  <c r="S30" s="1"/>
  <c r="R31"/>
  <c r="Q31"/>
  <c r="P31"/>
  <c r="O31"/>
  <c r="N31"/>
  <c r="N30" s="1"/>
  <c r="M31"/>
  <c r="L31"/>
  <c r="K31"/>
  <c r="J31"/>
  <c r="I31"/>
  <c r="H31"/>
  <c r="G31"/>
  <c r="G30" s="1"/>
  <c r="F31"/>
  <c r="F30" s="1"/>
  <c r="E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CS47" i="32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S31"/>
  <c r="CS30" s="1"/>
  <c r="CR31"/>
  <c r="CR30" s="1"/>
  <c r="CQ31"/>
  <c r="CQ30" s="1"/>
  <c r="CP31"/>
  <c r="CP30" s="1"/>
  <c r="CO31"/>
  <c r="CO30" s="1"/>
  <c r="CN31"/>
  <c r="CN30" s="1"/>
  <c r="CM31"/>
  <c r="CL31"/>
  <c r="CL30" s="1"/>
  <c r="CK31"/>
  <c r="CK30" s="1"/>
  <c r="CJ31"/>
  <c r="CJ30" s="1"/>
  <c r="CI31"/>
  <c r="CI30" s="1"/>
  <c r="CH31"/>
  <c r="CH30" s="1"/>
  <c r="CG31"/>
  <c r="CG30" s="1"/>
  <c r="CF31"/>
  <c r="CF30" s="1"/>
  <c r="CE31"/>
  <c r="CE30" s="1"/>
  <c r="CD31"/>
  <c r="CD30" s="1"/>
  <c r="CC31"/>
  <c r="CC30" s="1"/>
  <c r="CB31"/>
  <c r="CB30" s="1"/>
  <c r="CA31"/>
  <c r="CA30" s="1"/>
  <c r="BZ31"/>
  <c r="BZ30" s="1"/>
  <c r="BY31"/>
  <c r="BY30" s="1"/>
  <c r="BX31"/>
  <c r="BW31"/>
  <c r="BW30" s="1"/>
  <c r="BV31"/>
  <c r="BU31"/>
  <c r="BT31"/>
  <c r="BS31"/>
  <c r="BR31"/>
  <c r="BR30" s="1"/>
  <c r="BQ31"/>
  <c r="BP31"/>
  <c r="BO31"/>
  <c r="BO30" s="1"/>
  <c r="BN31"/>
  <c r="BM31"/>
  <c r="BL31"/>
  <c r="BK31"/>
  <c r="BJ31"/>
  <c r="BI31"/>
  <c r="BH31"/>
  <c r="BG31"/>
  <c r="BG30" s="1"/>
  <c r="BF31"/>
  <c r="BE31"/>
  <c r="BE30" s="1"/>
  <c r="BD31"/>
  <c r="BC31"/>
  <c r="BB31"/>
  <c r="BB30" s="1"/>
  <c r="BA31"/>
  <c r="AZ31"/>
  <c r="AY31"/>
  <c r="AX31"/>
  <c r="AW31"/>
  <c r="AV31"/>
  <c r="AU31"/>
  <c r="AT31"/>
  <c r="AT30" s="1"/>
  <c r="AS31"/>
  <c r="AR31"/>
  <c r="AQ31"/>
  <c r="AP31"/>
  <c r="AP30" s="1"/>
  <c r="AO31"/>
  <c r="AN31"/>
  <c r="AM31"/>
  <c r="AL31"/>
  <c r="AK31"/>
  <c r="AJ31"/>
  <c r="AI31"/>
  <c r="AH31"/>
  <c r="AG31"/>
  <c r="AF31"/>
  <c r="AE31"/>
  <c r="AD31"/>
  <c r="AD30" s="1"/>
  <c r="AC31"/>
  <c r="AB31"/>
  <c r="AA31"/>
  <c r="Z31"/>
  <c r="Y31"/>
  <c r="X31"/>
  <c r="W31"/>
  <c r="V31"/>
  <c r="U31"/>
  <c r="T31"/>
  <c r="S31"/>
  <c r="R31"/>
  <c r="Q31"/>
  <c r="P31"/>
  <c r="O31"/>
  <c r="N31"/>
  <c r="N30" s="1"/>
  <c r="M31"/>
  <c r="M30" s="1"/>
  <c r="L31"/>
  <c r="K31"/>
  <c r="K30" s="1"/>
  <c r="J31"/>
  <c r="I31"/>
  <c r="H31"/>
  <c r="G31"/>
  <c r="F31"/>
  <c r="E31"/>
  <c r="D31"/>
  <c r="D30" s="1"/>
  <c r="CM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S47" i="31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M31"/>
  <c r="CL31"/>
  <c r="CK31"/>
  <c r="CJ31"/>
  <c r="CI31"/>
  <c r="CI30" s="1"/>
  <c r="CH31"/>
  <c r="CH30" s="1"/>
  <c r="CH53" s="1"/>
  <c r="CG31"/>
  <c r="CG30" s="1"/>
  <c r="CF31"/>
  <c r="CF30" s="1"/>
  <c r="CF53" s="1"/>
  <c r="CE31"/>
  <c r="CE30" s="1"/>
  <c r="CE53" s="1"/>
  <c r="CD31"/>
  <c r="CC31"/>
  <c r="CB31"/>
  <c r="CB30" s="1"/>
  <c r="CA31"/>
  <c r="BZ31"/>
  <c r="BY31"/>
  <c r="BY30" s="1"/>
  <c r="BX31"/>
  <c r="BX30" s="1"/>
  <c r="BW31"/>
  <c r="BV31"/>
  <c r="BU31"/>
  <c r="BT31"/>
  <c r="BT30" s="1"/>
  <c r="BT53" s="1"/>
  <c r="BS31"/>
  <c r="BR31"/>
  <c r="BQ31"/>
  <c r="BQ30" s="1"/>
  <c r="BP31"/>
  <c r="BP30" s="1"/>
  <c r="BO31"/>
  <c r="BN31"/>
  <c r="BM31"/>
  <c r="BL31"/>
  <c r="BL30" s="1"/>
  <c r="BL53" s="1"/>
  <c r="BK31"/>
  <c r="BJ31"/>
  <c r="BI31"/>
  <c r="BI30" s="1"/>
  <c r="BH31"/>
  <c r="BH30" s="1"/>
  <c r="BG31"/>
  <c r="BF31"/>
  <c r="BE31"/>
  <c r="BD31"/>
  <c r="BD30" s="1"/>
  <c r="BC31"/>
  <c r="BB31"/>
  <c r="BA31"/>
  <c r="BA30" s="1"/>
  <c r="BA53" s="1"/>
  <c r="AZ31"/>
  <c r="AZ30" s="1"/>
  <c r="AY31"/>
  <c r="AX31"/>
  <c r="AW31"/>
  <c r="AV31"/>
  <c r="AV30" s="1"/>
  <c r="AV53" s="1"/>
  <c r="AU31"/>
  <c r="AT31"/>
  <c r="AS31"/>
  <c r="AS30" s="1"/>
  <c r="AR31"/>
  <c r="AR30" s="1"/>
  <c r="AQ31"/>
  <c r="AP31"/>
  <c r="AO31"/>
  <c r="AN31"/>
  <c r="AN30" s="1"/>
  <c r="AN53" s="1"/>
  <c r="AM31"/>
  <c r="AL31"/>
  <c r="AK31"/>
  <c r="AK30" s="1"/>
  <c r="AJ31"/>
  <c r="AJ30" s="1"/>
  <c r="AI31"/>
  <c r="AH31"/>
  <c r="AG31"/>
  <c r="AF31"/>
  <c r="AF30" s="1"/>
  <c r="AE31"/>
  <c r="AD31"/>
  <c r="AC31"/>
  <c r="AC30" s="1"/>
  <c r="AB31"/>
  <c r="AB30" s="1"/>
  <c r="AA31"/>
  <c r="Z31"/>
  <c r="Y31"/>
  <c r="X31"/>
  <c r="X30" s="1"/>
  <c r="X53" s="1"/>
  <c r="W31"/>
  <c r="V31"/>
  <c r="U31"/>
  <c r="U30" s="1"/>
  <c r="T31"/>
  <c r="T30" s="1"/>
  <c r="S31"/>
  <c r="R31"/>
  <c r="Q31"/>
  <c r="P31"/>
  <c r="O31"/>
  <c r="O30" s="1"/>
  <c r="O53" s="1"/>
  <c r="N31"/>
  <c r="M31"/>
  <c r="M30" s="1"/>
  <c r="L31"/>
  <c r="L30" s="1"/>
  <c r="K31"/>
  <c r="J31"/>
  <c r="I31"/>
  <c r="H31"/>
  <c r="G31"/>
  <c r="F31"/>
  <c r="E31"/>
  <c r="E30" s="1"/>
  <c r="D31"/>
  <c r="D30" s="1"/>
  <c r="C31"/>
  <c r="B31"/>
  <c r="CS30"/>
  <c r="CS53" s="1"/>
  <c r="CR30"/>
  <c r="CR53" s="1"/>
  <c r="CQ30"/>
  <c r="CQ53" s="1"/>
  <c r="CP30"/>
  <c r="CP53" s="1"/>
  <c r="CO30"/>
  <c r="CN30"/>
  <c r="CM30"/>
  <c r="CM53" s="1"/>
  <c r="CL30"/>
  <c r="CL53" s="1"/>
  <c r="CK30"/>
  <c r="CK53" s="1"/>
  <c r="CJ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47" i="30"/>
  <c r="CR47"/>
  <c r="CQ47"/>
  <c r="CP47"/>
  <c r="CO47"/>
  <c r="CN47"/>
  <c r="CM47"/>
  <c r="CL47"/>
  <c r="CK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B31"/>
  <c r="CS20"/>
  <c r="CR20"/>
  <c r="CQ20"/>
  <c r="CP20"/>
  <c r="CO20"/>
  <c r="CN20"/>
  <c r="CM20"/>
  <c r="CL20"/>
  <c r="CK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CS13"/>
  <c r="CR13"/>
  <c r="CQ13"/>
  <c r="CP13"/>
  <c r="CO13"/>
  <c r="CN13"/>
  <c r="CM13"/>
  <c r="CL13"/>
  <c r="CK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AI91" i="29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O30" s="1"/>
  <c r="CN31"/>
  <c r="CN30" s="1"/>
  <c r="CM31"/>
  <c r="CM30" s="1"/>
  <c r="CL31"/>
  <c r="CL30" s="1"/>
  <c r="CL53" s="1"/>
  <c r="CK31"/>
  <c r="CK30" s="1"/>
  <c r="CK53" s="1"/>
  <c r="CJ31"/>
  <c r="CJ30" s="1"/>
  <c r="CJ53" s="1"/>
  <c r="CI31"/>
  <c r="CI30" s="1"/>
  <c r="CH31"/>
  <c r="CH30" s="1"/>
  <c r="CG31"/>
  <c r="CG30" s="1"/>
  <c r="CF31"/>
  <c r="CF30" s="1"/>
  <c r="CE31"/>
  <c r="CE30" s="1"/>
  <c r="CE53" s="1"/>
  <c r="CD31"/>
  <c r="CD30" s="1"/>
  <c r="CD53" s="1"/>
  <c r="CC31"/>
  <c r="CC30" s="1"/>
  <c r="CC53" s="1"/>
  <c r="CB31"/>
  <c r="CB30" s="1"/>
  <c r="CA31"/>
  <c r="CA30" s="1"/>
  <c r="BZ31"/>
  <c r="BZ30" s="1"/>
  <c r="BY31"/>
  <c r="BY30" s="1"/>
  <c r="BY53" s="1"/>
  <c r="BX31"/>
  <c r="BX30" s="1"/>
  <c r="BW31"/>
  <c r="BW30" s="1"/>
  <c r="BV31"/>
  <c r="BV30" s="1"/>
  <c r="BV53" s="1"/>
  <c r="BU31"/>
  <c r="BU30" s="1"/>
  <c r="BT31"/>
  <c r="BT30" s="1"/>
  <c r="BT53" s="1"/>
  <c r="BS31"/>
  <c r="BS30" s="1"/>
  <c r="BR31"/>
  <c r="BR30" s="1"/>
  <c r="BQ31"/>
  <c r="BQ30" s="1"/>
  <c r="BP31"/>
  <c r="BP30" s="1"/>
  <c r="BO31"/>
  <c r="BO30" s="1"/>
  <c r="BN31"/>
  <c r="BN30" s="1"/>
  <c r="BN53" s="1"/>
  <c r="BM31"/>
  <c r="BM30" s="1"/>
  <c r="BM53" s="1"/>
  <c r="BL31"/>
  <c r="BL30" s="1"/>
  <c r="BL53" s="1"/>
  <c r="BK31"/>
  <c r="BK30" s="1"/>
  <c r="BJ31"/>
  <c r="BJ30" s="1"/>
  <c r="BI31"/>
  <c r="BI30" s="1"/>
  <c r="BH31"/>
  <c r="BH30" s="1"/>
  <c r="BG31"/>
  <c r="BG30" s="1"/>
  <c r="BF31"/>
  <c r="BE31"/>
  <c r="BD31"/>
  <c r="BC31"/>
  <c r="BB31"/>
  <c r="BB30" s="1"/>
  <c r="BA31"/>
  <c r="BA30" s="1"/>
  <c r="AZ31"/>
  <c r="AY31"/>
  <c r="AX31"/>
  <c r="AW31"/>
  <c r="AV31"/>
  <c r="AU31"/>
  <c r="AT31"/>
  <c r="AT30" s="1"/>
  <c r="AS31"/>
  <c r="AS30" s="1"/>
  <c r="AR31"/>
  <c r="AQ31"/>
  <c r="AP31"/>
  <c r="AO31"/>
  <c r="AN31"/>
  <c r="AM31"/>
  <c r="AL31"/>
  <c r="AL30" s="1"/>
  <c r="AL53" s="1"/>
  <c r="AK31"/>
  <c r="AK30" s="1"/>
  <c r="AJ31"/>
  <c r="AI31"/>
  <c r="AI30" s="1"/>
  <c r="AH31"/>
  <c r="AG31"/>
  <c r="AF31"/>
  <c r="AE31"/>
  <c r="AD31"/>
  <c r="AD30" s="1"/>
  <c r="AC31"/>
  <c r="AC30" s="1"/>
  <c r="AB31"/>
  <c r="AA31"/>
  <c r="Z31"/>
  <c r="Z30" s="1"/>
  <c r="Z53" s="1"/>
  <c r="Y31"/>
  <c r="X31"/>
  <c r="W31"/>
  <c r="V31"/>
  <c r="V30" s="1"/>
  <c r="U31"/>
  <c r="U30" s="1"/>
  <c r="T31"/>
  <c r="S31"/>
  <c r="R31"/>
  <c r="Q31"/>
  <c r="P31"/>
  <c r="O31"/>
  <c r="N31"/>
  <c r="N30" s="1"/>
  <c r="M31"/>
  <c r="M30" s="1"/>
  <c r="L31"/>
  <c r="K31"/>
  <c r="J31"/>
  <c r="J30" s="1"/>
  <c r="I31"/>
  <c r="H31"/>
  <c r="G31"/>
  <c r="F31"/>
  <c r="F30" s="1"/>
  <c r="E31"/>
  <c r="E30" s="1"/>
  <c r="D31"/>
  <c r="C31"/>
  <c r="C30" s="1"/>
  <c r="C53" s="1"/>
  <c r="B31"/>
  <c r="CS30"/>
  <c r="CR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47" i="28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N31"/>
  <c r="M31"/>
  <c r="L31"/>
  <c r="K31"/>
  <c r="J31"/>
  <c r="I31"/>
  <c r="E31"/>
  <c r="D31"/>
  <c r="C31"/>
  <c r="B31"/>
  <c r="CS31"/>
  <c r="CR31"/>
  <c r="CQ31"/>
  <c r="CQ30" s="1"/>
  <c r="CP31"/>
  <c r="CO31"/>
  <c r="CN31"/>
  <c r="CM31"/>
  <c r="CL31"/>
  <c r="CK31"/>
  <c r="CJ31"/>
  <c r="CJ30" s="1"/>
  <c r="CI31"/>
  <c r="CI30" s="1"/>
  <c r="CH31"/>
  <c r="CG31"/>
  <c r="CF31"/>
  <c r="CE31"/>
  <c r="CD31"/>
  <c r="CC31"/>
  <c r="CB31"/>
  <c r="CA31"/>
  <c r="CA30" s="1"/>
  <c r="BZ31"/>
  <c r="BY31"/>
  <c r="BX31"/>
  <c r="BW31"/>
  <c r="BV31"/>
  <c r="BU31"/>
  <c r="BT31"/>
  <c r="BT30" s="1"/>
  <c r="BS31"/>
  <c r="BS30" s="1"/>
  <c r="BR31"/>
  <c r="BQ31"/>
  <c r="BP31"/>
  <c r="BO31"/>
  <c r="BN31"/>
  <c r="BM31"/>
  <c r="BL31"/>
  <c r="BK31"/>
  <c r="BK30" s="1"/>
  <c r="BJ31"/>
  <c r="BI31"/>
  <c r="BH31"/>
  <c r="BG31"/>
  <c r="BF31"/>
  <c r="BE31"/>
  <c r="BD31"/>
  <c r="BC31"/>
  <c r="BC30" s="1"/>
  <c r="BB31"/>
  <c r="BA31"/>
  <c r="AZ31"/>
  <c r="AY31"/>
  <c r="AX31"/>
  <c r="AW31"/>
  <c r="AV31"/>
  <c r="AU31"/>
  <c r="AT31"/>
  <c r="AS31"/>
  <c r="AR31"/>
  <c r="AQ31"/>
  <c r="AP31"/>
  <c r="AO31"/>
  <c r="AN31"/>
  <c r="AM31"/>
  <c r="AL31"/>
  <c r="AK31"/>
  <c r="AJ31"/>
  <c r="AI31"/>
  <c r="AH31"/>
  <c r="AG31"/>
  <c r="AF31"/>
  <c r="AE31"/>
  <c r="AD31"/>
  <c r="AC31"/>
  <c r="AB31"/>
  <c r="AA31"/>
  <c r="Z31"/>
  <c r="Y31"/>
  <c r="X31"/>
  <c r="W31"/>
  <c r="V31"/>
  <c r="U31"/>
  <c r="T31"/>
  <c r="S31"/>
  <c r="R31"/>
  <c r="P31"/>
  <c r="O31"/>
  <c r="H31"/>
  <c r="G31"/>
  <c r="F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47" i="2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AT31"/>
  <c r="AS31"/>
  <c r="AR31"/>
  <c r="AO31"/>
  <c r="AM31"/>
  <c r="AK31"/>
  <c r="AJ31"/>
  <c r="AG31"/>
  <c r="AC31"/>
  <c r="AB31"/>
  <c r="Y31"/>
  <c r="W31"/>
  <c r="U31"/>
  <c r="Q31"/>
  <c r="O31"/>
  <c r="M31"/>
  <c r="L31"/>
  <c r="I31"/>
  <c r="G31"/>
  <c r="E31"/>
  <c r="D31"/>
  <c r="CR31"/>
  <c r="CR30" s="1"/>
  <c r="CQ31"/>
  <c r="CP31"/>
  <c r="CO31"/>
  <c r="CN31"/>
  <c r="CM31"/>
  <c r="CM30" s="1"/>
  <c r="CL31"/>
  <c r="CK31"/>
  <c r="CJ31"/>
  <c r="CI31"/>
  <c r="CH31"/>
  <c r="CG31"/>
  <c r="CF31"/>
  <c r="CE31"/>
  <c r="CE30" s="1"/>
  <c r="CD31"/>
  <c r="CC31"/>
  <c r="CB31"/>
  <c r="CB30" s="1"/>
  <c r="CA31"/>
  <c r="BZ31"/>
  <c r="BY31"/>
  <c r="BX31"/>
  <c r="BW31"/>
  <c r="BW30" s="1"/>
  <c r="BV31"/>
  <c r="BU31"/>
  <c r="BT31"/>
  <c r="BS31"/>
  <c r="BR31"/>
  <c r="BQ31"/>
  <c r="BP31"/>
  <c r="BO31"/>
  <c r="BO30" s="1"/>
  <c r="BN31"/>
  <c r="BM31"/>
  <c r="BL31"/>
  <c r="BK31"/>
  <c r="BJ31"/>
  <c r="BI31"/>
  <c r="BH31"/>
  <c r="BG31"/>
  <c r="BG30" s="1"/>
  <c r="BF31"/>
  <c r="BE31"/>
  <c r="BD31"/>
  <c r="BC31"/>
  <c r="BB31"/>
  <c r="BA31"/>
  <c r="AZ31"/>
  <c r="AY31"/>
  <c r="AY30" s="1"/>
  <c r="AX31"/>
  <c r="AW31"/>
  <c r="AV31"/>
  <c r="AU31"/>
  <c r="AQ31"/>
  <c r="AP31"/>
  <c r="AN31"/>
  <c r="AL31"/>
  <c r="AI31"/>
  <c r="AH31"/>
  <c r="AF31"/>
  <c r="AE31"/>
  <c r="AD31"/>
  <c r="AA31"/>
  <c r="Z31"/>
  <c r="X31"/>
  <c r="V31"/>
  <c r="T31"/>
  <c r="S31"/>
  <c r="R31"/>
  <c r="P31"/>
  <c r="N31"/>
  <c r="K31"/>
  <c r="J31"/>
  <c r="H31"/>
  <c r="F31"/>
  <c r="C3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47" i="26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BJ31"/>
  <c r="BG31"/>
  <c r="BD31"/>
  <c r="AY31"/>
  <c r="AV31"/>
  <c r="AT31"/>
  <c r="AQ31"/>
  <c r="AN31"/>
  <c r="AI31"/>
  <c r="AF31"/>
  <c r="AA31"/>
  <c r="X31"/>
  <c r="S31"/>
  <c r="P31"/>
  <c r="K31"/>
  <c r="H31"/>
  <c r="C31"/>
  <c r="CS31"/>
  <c r="CR31"/>
  <c r="CQ31"/>
  <c r="CQ30" s="1"/>
  <c r="CP31"/>
  <c r="CP30" s="1"/>
  <c r="CO31"/>
  <c r="CO30" s="1"/>
  <c r="CN31"/>
  <c r="CM31"/>
  <c r="CL31"/>
  <c r="CK31"/>
  <c r="CJ31"/>
  <c r="CI31"/>
  <c r="CI30" s="1"/>
  <c r="CH31"/>
  <c r="CH30" s="1"/>
  <c r="CG31"/>
  <c r="CG30" s="1"/>
  <c r="CF31"/>
  <c r="CE31"/>
  <c r="CD31"/>
  <c r="CC31"/>
  <c r="CB31"/>
  <c r="CA31"/>
  <c r="CA30" s="1"/>
  <c r="BZ31"/>
  <c r="BZ30" s="1"/>
  <c r="BY31"/>
  <c r="BY30" s="1"/>
  <c r="BX31"/>
  <c r="BW31"/>
  <c r="BV31"/>
  <c r="BU31"/>
  <c r="BT31"/>
  <c r="BS31"/>
  <c r="BS30" s="1"/>
  <c r="BR31"/>
  <c r="BR30" s="1"/>
  <c r="BQ31"/>
  <c r="BQ30" s="1"/>
  <c r="BP31"/>
  <c r="BO31"/>
  <c r="BN31"/>
  <c r="BM31"/>
  <c r="BL31"/>
  <c r="BK31"/>
  <c r="BK30" s="1"/>
  <c r="BI31"/>
  <c r="BH31"/>
  <c r="BF31"/>
  <c r="BE31"/>
  <c r="BC31"/>
  <c r="BB31"/>
  <c r="BB30" s="1"/>
  <c r="BA31"/>
  <c r="BA30" s="1"/>
  <c r="AZ31"/>
  <c r="AZ30" s="1"/>
  <c r="AX31"/>
  <c r="AW31"/>
  <c r="AW30" s="1"/>
  <c r="AU31"/>
  <c r="AS31"/>
  <c r="AS30" s="1"/>
  <c r="AR31"/>
  <c r="AP31"/>
  <c r="AO31"/>
  <c r="AM31"/>
  <c r="AM30" s="1"/>
  <c r="AL31"/>
  <c r="AK31"/>
  <c r="AK30" s="1"/>
  <c r="AJ31"/>
  <c r="AH31"/>
  <c r="AG31"/>
  <c r="AE31"/>
  <c r="AD31"/>
  <c r="AC31"/>
  <c r="AB31"/>
  <c r="AB30" s="1"/>
  <c r="Z31"/>
  <c r="Z30" s="1"/>
  <c r="Y31"/>
  <c r="W31"/>
  <c r="V31"/>
  <c r="U31"/>
  <c r="U30" s="1"/>
  <c r="T31"/>
  <c r="T30" s="1"/>
  <c r="R31"/>
  <c r="R30" s="1"/>
  <c r="Q31"/>
  <c r="O31"/>
  <c r="O30" s="1"/>
  <c r="N31"/>
  <c r="M31"/>
  <c r="M30" s="1"/>
  <c r="L31"/>
  <c r="J31"/>
  <c r="I31"/>
  <c r="G31"/>
  <c r="F31"/>
  <c r="E31"/>
  <c r="E30" s="1"/>
  <c r="D3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25"/>
  <c r="CR91"/>
  <c r="CQ91"/>
  <c r="CP91"/>
  <c r="CO91"/>
  <c r="CN91"/>
  <c r="CL91"/>
  <c r="CK91"/>
  <c r="CJ91"/>
  <c r="CI91"/>
  <c r="CH91"/>
  <c r="CG91"/>
  <c r="CF91"/>
  <c r="CD91"/>
  <c r="CC91"/>
  <c r="CA91"/>
  <c r="BZ91"/>
  <c r="BY91"/>
  <c r="BX91"/>
  <c r="BW91"/>
  <c r="BU91"/>
  <c r="BT91"/>
  <c r="BS91"/>
  <c r="BR91"/>
  <c r="BQ91"/>
  <c r="BP91"/>
  <c r="BO91"/>
  <c r="BM91"/>
  <c r="BL91"/>
  <c r="BK91"/>
  <c r="BJ91"/>
  <c r="BI91"/>
  <c r="BH91"/>
  <c r="BG91"/>
  <c r="BE91"/>
  <c r="BD91"/>
  <c r="BC91"/>
  <c r="BB91"/>
  <c r="BA91"/>
  <c r="AZ91"/>
  <c r="AY91"/>
  <c r="AW91"/>
  <c r="AV91"/>
  <c r="AU91"/>
  <c r="AT91"/>
  <c r="AS91"/>
  <c r="AR91"/>
  <c r="AQ91"/>
  <c r="AO91"/>
  <c r="AN91"/>
  <c r="AM91"/>
  <c r="AL91"/>
  <c r="AK91"/>
  <c r="AJ91"/>
  <c r="AI91"/>
  <c r="AG91"/>
  <c r="AF91"/>
  <c r="AE91"/>
  <c r="AD91"/>
  <c r="AC91"/>
  <c r="AB91"/>
  <c r="AA91"/>
  <c r="Y91"/>
  <c r="X91"/>
  <c r="W91"/>
  <c r="V91"/>
  <c r="U91"/>
  <c r="T91"/>
  <c r="S91"/>
  <c r="Q91"/>
  <c r="P91"/>
  <c r="O91"/>
  <c r="N91"/>
  <c r="M91"/>
  <c r="L91"/>
  <c r="K91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R31"/>
  <c r="CR30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47" i="24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D31"/>
  <c r="CA31"/>
  <c r="BV31"/>
  <c r="BS31"/>
  <c r="BN31"/>
  <c r="BK31"/>
  <c r="BF31"/>
  <c r="BC31"/>
  <c r="AX31"/>
  <c r="AU31"/>
  <c r="AP31"/>
  <c r="AM31"/>
  <c r="AH31"/>
  <c r="AE31"/>
  <c r="Z31"/>
  <c r="W31"/>
  <c r="R31"/>
  <c r="O31"/>
  <c r="J31"/>
  <c r="G31"/>
  <c r="B31"/>
  <c r="CS31"/>
  <c r="CS30" s="1"/>
  <c r="CR31"/>
  <c r="CQ31"/>
  <c r="CP31"/>
  <c r="CO31"/>
  <c r="CN31"/>
  <c r="CM31"/>
  <c r="CM30" s="1"/>
  <c r="CL31"/>
  <c r="CL30" s="1"/>
  <c r="CK31"/>
  <c r="CK30" s="1"/>
  <c r="CJ31"/>
  <c r="CI31"/>
  <c r="CH31"/>
  <c r="CG31"/>
  <c r="CF31"/>
  <c r="CE31"/>
  <c r="CC31"/>
  <c r="CB31"/>
  <c r="BZ31"/>
  <c r="BY31"/>
  <c r="BX31"/>
  <c r="BW31"/>
  <c r="BU31"/>
  <c r="BT31"/>
  <c r="BT30" s="1"/>
  <c r="BR31"/>
  <c r="BQ31"/>
  <c r="BP31"/>
  <c r="BO31"/>
  <c r="BM31"/>
  <c r="BL31"/>
  <c r="BJ31"/>
  <c r="BI31"/>
  <c r="BH31"/>
  <c r="BH30" s="1"/>
  <c r="BG31"/>
  <c r="BE31"/>
  <c r="BD31"/>
  <c r="BB31"/>
  <c r="BA31"/>
  <c r="AZ31"/>
  <c r="AY31"/>
  <c r="AW31"/>
  <c r="AV31"/>
  <c r="AT31"/>
  <c r="AS31"/>
  <c r="AR31"/>
  <c r="AQ31"/>
  <c r="AO31"/>
  <c r="AN31"/>
  <c r="AL31"/>
  <c r="AK31"/>
  <c r="AJ31"/>
  <c r="AI31"/>
  <c r="AG31"/>
  <c r="AF31"/>
  <c r="AD31"/>
  <c r="AC31"/>
  <c r="AB31"/>
  <c r="AB30" s="1"/>
  <c r="AA31"/>
  <c r="Y31"/>
  <c r="X31"/>
  <c r="V31"/>
  <c r="U31"/>
  <c r="T31"/>
  <c r="S31"/>
  <c r="Q31"/>
  <c r="P31"/>
  <c r="N31"/>
  <c r="M31"/>
  <c r="L31"/>
  <c r="K31"/>
  <c r="I31"/>
  <c r="H31"/>
  <c r="F31"/>
  <c r="E31"/>
  <c r="D31"/>
  <c r="C31"/>
  <c r="CS47" i="23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CQ31"/>
  <c r="CM31"/>
  <c r="CI31"/>
  <c r="CE31"/>
  <c r="CA31"/>
  <c r="BS31"/>
  <c r="BO31"/>
  <c r="BK31"/>
  <c r="BG31"/>
  <c r="BC31"/>
  <c r="AY31"/>
  <c r="AU31"/>
  <c r="AQ31"/>
  <c r="AM31"/>
  <c r="AI31"/>
  <c r="AE31"/>
  <c r="AA31"/>
  <c r="W31"/>
  <c r="S31"/>
  <c r="O31"/>
  <c r="K31"/>
  <c r="G31"/>
  <c r="C31"/>
  <c r="BW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AK91" i="22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CS31"/>
  <c r="CS30" s="1"/>
  <c r="CR31"/>
  <c r="CR30" s="1"/>
  <c r="CQ31"/>
  <c r="CQ30" s="1"/>
  <c r="CP31"/>
  <c r="CP30" s="1"/>
  <c r="CO31"/>
  <c r="CO30" s="1"/>
  <c r="CN31"/>
  <c r="CN30" s="1"/>
  <c r="CM31"/>
  <c r="CM30" s="1"/>
  <c r="CL31"/>
  <c r="CL30" s="1"/>
  <c r="CK31"/>
  <c r="CJ31"/>
  <c r="CJ30" s="1"/>
  <c r="CI31"/>
  <c r="CH31"/>
  <c r="CG31"/>
  <c r="CF31"/>
  <c r="CE31"/>
  <c r="CD31"/>
  <c r="CC31"/>
  <c r="CB31"/>
  <c r="CB30" s="1"/>
  <c r="CA31"/>
  <c r="BZ31"/>
  <c r="BY31"/>
  <c r="BX31"/>
  <c r="BW31"/>
  <c r="BV31"/>
  <c r="BU31"/>
  <c r="BT31"/>
  <c r="BT30" s="1"/>
  <c r="BS31"/>
  <c r="BR31"/>
  <c r="BQ31"/>
  <c r="BP31"/>
  <c r="BO31"/>
  <c r="BN31"/>
  <c r="BM31"/>
  <c r="BL31"/>
  <c r="BL30" s="1"/>
  <c r="BK31"/>
  <c r="BJ31"/>
  <c r="BI31"/>
  <c r="BH31"/>
  <c r="BG31"/>
  <c r="BF31"/>
  <c r="BE31"/>
  <c r="BD31"/>
  <c r="BD30" s="1"/>
  <c r="BC31"/>
  <c r="BB31"/>
  <c r="BA31"/>
  <c r="BA30" s="1"/>
  <c r="AZ31"/>
  <c r="AY31"/>
  <c r="AX31"/>
  <c r="AW31"/>
  <c r="AV31"/>
  <c r="AV30" s="1"/>
  <c r="AU31"/>
  <c r="AT31"/>
  <c r="AS31"/>
  <c r="AR31"/>
  <c r="AQ31"/>
  <c r="AP31"/>
  <c r="AO31"/>
  <c r="AN31"/>
  <c r="AN30" s="1"/>
  <c r="AM31"/>
  <c r="AL31"/>
  <c r="AK31"/>
  <c r="AJ31"/>
  <c r="AI31"/>
  <c r="AH31"/>
  <c r="AG31"/>
  <c r="AF31"/>
  <c r="AF30" s="1"/>
  <c r="AE31"/>
  <c r="AD31"/>
  <c r="AC31"/>
  <c r="AB31"/>
  <c r="AA31"/>
  <c r="Z31"/>
  <c r="Y31"/>
  <c r="X31"/>
  <c r="W31"/>
  <c r="V31"/>
  <c r="U31"/>
  <c r="T31"/>
  <c r="S31"/>
  <c r="R31"/>
  <c r="Q31"/>
  <c r="P31"/>
  <c r="O31"/>
  <c r="N31"/>
  <c r="M31"/>
  <c r="L31"/>
  <c r="K31"/>
  <c r="J31"/>
  <c r="I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BZ91" i="21"/>
  <c r="AT91"/>
  <c r="N91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L31"/>
  <c r="CK31"/>
  <c r="CK30" s="1"/>
  <c r="CJ31"/>
  <c r="CI31"/>
  <c r="CH31"/>
  <c r="CG31"/>
  <c r="CG30" s="1"/>
  <c r="CF31"/>
  <c r="CE31"/>
  <c r="CC31"/>
  <c r="CC30" s="1"/>
  <c r="CB31"/>
  <c r="BZ31"/>
  <c r="BY31"/>
  <c r="BY30" s="1"/>
  <c r="BX31"/>
  <c r="BW31"/>
  <c r="BU31"/>
  <c r="BU30" s="1"/>
  <c r="BT31"/>
  <c r="BS31"/>
  <c r="BR31"/>
  <c r="BQ31"/>
  <c r="BQ30" s="1"/>
  <c r="BP31"/>
  <c r="BO31"/>
  <c r="BM31"/>
  <c r="BM30" s="1"/>
  <c r="BL31"/>
  <c r="BK31"/>
  <c r="BJ31"/>
  <c r="BI31"/>
  <c r="BI30" s="1"/>
  <c r="BH31"/>
  <c r="BG31"/>
  <c r="BE31"/>
  <c r="BE30" s="1"/>
  <c r="BD31"/>
  <c r="BC31"/>
  <c r="BB31"/>
  <c r="BA31"/>
  <c r="BA30" s="1"/>
  <c r="AZ31"/>
  <c r="AY31"/>
  <c r="AW31"/>
  <c r="AW30" s="1"/>
  <c r="AV31"/>
  <c r="AT31"/>
  <c r="AS31"/>
  <c r="AS30" s="1"/>
  <c r="AR31"/>
  <c r="AQ31"/>
  <c r="AO31"/>
  <c r="AO30" s="1"/>
  <c r="AN31"/>
  <c r="AM31"/>
  <c r="AL31"/>
  <c r="AK31"/>
  <c r="AJ31"/>
  <c r="AI31"/>
  <c r="AG31"/>
  <c r="AG30" s="1"/>
  <c r="AF31"/>
  <c r="AE31"/>
  <c r="AD31"/>
  <c r="AC31"/>
  <c r="AC30" s="1"/>
  <c r="AB31"/>
  <c r="Y31"/>
  <c r="Y30" s="1"/>
  <c r="X31"/>
  <c r="W31"/>
  <c r="V31"/>
  <c r="U31"/>
  <c r="U30" s="1"/>
  <c r="T31"/>
  <c r="S31"/>
  <c r="Q31"/>
  <c r="Q30" s="1"/>
  <c r="P31"/>
  <c r="O31"/>
  <c r="N31"/>
  <c r="M31"/>
  <c r="M30" s="1"/>
  <c r="L31"/>
  <c r="K31"/>
  <c r="I31"/>
  <c r="I30" s="1"/>
  <c r="H31"/>
  <c r="G31"/>
  <c r="E31"/>
  <c r="E30" s="1"/>
  <c r="D31"/>
  <c r="C31"/>
  <c r="CS31"/>
  <c r="CR31"/>
  <c r="CQ31"/>
  <c r="CP31"/>
  <c r="CO31"/>
  <c r="CN31"/>
  <c r="CD31"/>
  <c r="CA31"/>
  <c r="BV31"/>
  <c r="BN31"/>
  <c r="BF31"/>
  <c r="AX31"/>
  <c r="AU31"/>
  <c r="AP31"/>
  <c r="AH31"/>
  <c r="AA31"/>
  <c r="Z31"/>
  <c r="R31"/>
  <c r="J31"/>
  <c r="F3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47" i="4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C20"/>
  <c r="D20"/>
  <c r="E20"/>
  <c r="F20"/>
  <c r="G20"/>
  <c r="H20"/>
  <c r="I20"/>
  <c r="J20"/>
  <c r="K20"/>
  <c r="L20"/>
  <c r="M20"/>
  <c r="N20"/>
  <c r="O20"/>
  <c r="P20"/>
  <c r="Q20"/>
  <c r="R20"/>
  <c r="S20"/>
  <c r="T20"/>
  <c r="U20"/>
  <c r="V20"/>
  <c r="W20"/>
  <c r="X20"/>
  <c r="Y20"/>
  <c r="Z20"/>
  <c r="AA20"/>
  <c r="AB20"/>
  <c r="AC20"/>
  <c r="AD20"/>
  <c r="AE20"/>
  <c r="AF20"/>
  <c r="AG20"/>
  <c r="AH20"/>
  <c r="AI20"/>
  <c r="AJ20"/>
  <c r="AK20"/>
  <c r="AL20"/>
  <c r="AM20"/>
  <c r="AN20"/>
  <c r="AO20"/>
  <c r="AP20"/>
  <c r="AQ20"/>
  <c r="AR20"/>
  <c r="AS20"/>
  <c r="AT20"/>
  <c r="AU20"/>
  <c r="AV20"/>
  <c r="AW20"/>
  <c r="AX20"/>
  <c r="AY20"/>
  <c r="AZ20"/>
  <c r="BA20"/>
  <c r="BB20"/>
  <c r="BC20"/>
  <c r="BD20"/>
  <c r="BE20"/>
  <c r="BF20"/>
  <c r="BG20"/>
  <c r="BH20"/>
  <c r="BI20"/>
  <c r="BJ20"/>
  <c r="BK20"/>
  <c r="BL20"/>
  <c r="BM20"/>
  <c r="BN20"/>
  <c r="BO20"/>
  <c r="BP20"/>
  <c r="BQ20"/>
  <c r="BR20"/>
  <c r="BS20"/>
  <c r="BT20"/>
  <c r="BU20"/>
  <c r="BV20"/>
  <c r="BW20"/>
  <c r="BX20"/>
  <c r="BY20"/>
  <c r="BZ20"/>
  <c r="CA20"/>
  <c r="CB20"/>
  <c r="CC20"/>
  <c r="CD20"/>
  <c r="CE20"/>
  <c r="CF20"/>
  <c r="CG20"/>
  <c r="CH20"/>
  <c r="CI20"/>
  <c r="CJ20"/>
  <c r="CK20"/>
  <c r="CL20"/>
  <c r="CM20"/>
  <c r="CN20"/>
  <c r="CO20"/>
  <c r="CP20"/>
  <c r="CQ20"/>
  <c r="CR20"/>
  <c r="CS20"/>
  <c r="C13"/>
  <c r="D13"/>
  <c r="E13"/>
  <c r="F13"/>
  <c r="G13"/>
  <c r="H13"/>
  <c r="I13"/>
  <c r="J13"/>
  <c r="K13"/>
  <c r="L13"/>
  <c r="M13"/>
  <c r="N13"/>
  <c r="O13"/>
  <c r="P13"/>
  <c r="Q13"/>
  <c r="R13"/>
  <c r="S13"/>
  <c r="T13"/>
  <c r="U13"/>
  <c r="V13"/>
  <c r="W13"/>
  <c r="X13"/>
  <c r="Y13"/>
  <c r="Z13"/>
  <c r="AA13"/>
  <c r="AB13"/>
  <c r="AC13"/>
  <c r="AD13"/>
  <c r="AE13"/>
  <c r="AF13"/>
  <c r="AG13"/>
  <c r="AH13"/>
  <c r="AI13"/>
  <c r="AJ13"/>
  <c r="AK13"/>
  <c r="AL13"/>
  <c r="AM13"/>
  <c r="AN13"/>
  <c r="AO13"/>
  <c r="AP13"/>
  <c r="AQ13"/>
  <c r="AR13"/>
  <c r="AS13"/>
  <c r="AT13"/>
  <c r="AU13"/>
  <c r="AV13"/>
  <c r="AW13"/>
  <c r="AX13"/>
  <c r="AY13"/>
  <c r="AZ13"/>
  <c r="BA13"/>
  <c r="BB13"/>
  <c r="BC13"/>
  <c r="BD13"/>
  <c r="BE13"/>
  <c r="BF13"/>
  <c r="BG13"/>
  <c r="BH13"/>
  <c r="BI13"/>
  <c r="BJ13"/>
  <c r="BK13"/>
  <c r="BL13"/>
  <c r="BM13"/>
  <c r="BN13"/>
  <c r="BO13"/>
  <c r="BP13"/>
  <c r="BQ13"/>
  <c r="BR13"/>
  <c r="BS13"/>
  <c r="BT13"/>
  <c r="BU13"/>
  <c r="BV13"/>
  <c r="BW13"/>
  <c r="BX13"/>
  <c r="BY13"/>
  <c r="BZ13"/>
  <c r="CA13"/>
  <c r="CB13"/>
  <c r="CC13"/>
  <c r="CD13"/>
  <c r="CE13"/>
  <c r="CF13"/>
  <c r="CG13"/>
  <c r="CH13"/>
  <c r="CI13"/>
  <c r="CJ13"/>
  <c r="CK13"/>
  <c r="CL13"/>
  <c r="CM13"/>
  <c r="CN13"/>
  <c r="CO13"/>
  <c r="CP13"/>
  <c r="CQ13"/>
  <c r="CR13"/>
  <c r="CS13"/>
  <c r="I15"/>
  <c r="K15"/>
  <c r="M15"/>
  <c r="O15"/>
  <c r="Q15"/>
  <c r="S15"/>
  <c r="U15"/>
  <c r="W15"/>
  <c r="Y15"/>
  <c r="AA15"/>
  <c r="AC15"/>
  <c r="AE15"/>
  <c r="AG15"/>
  <c r="AI15"/>
  <c r="AK15"/>
  <c r="AM15"/>
  <c r="AO15"/>
  <c r="AQ15"/>
  <c r="AS15"/>
  <c r="AU15"/>
  <c r="AW15"/>
  <c r="AY15"/>
  <c r="BA15"/>
  <c r="BC15"/>
  <c r="BE15"/>
  <c r="BG15"/>
  <c r="BI15"/>
  <c r="BK15"/>
  <c r="BM15"/>
  <c r="BO15"/>
  <c r="BQ15"/>
  <c r="BS15"/>
  <c r="BU15"/>
  <c r="BW15"/>
  <c r="BY15"/>
  <c r="CA15"/>
  <c r="CC15"/>
  <c r="CE15"/>
  <c r="CG15"/>
  <c r="CI15"/>
  <c r="CK15"/>
  <c r="CM15"/>
  <c r="CO15"/>
  <c r="CQ15"/>
  <c r="CS15"/>
  <c r="AF15"/>
  <c r="AJ15"/>
  <c r="AN15"/>
  <c r="AR15"/>
  <c r="AV15"/>
  <c r="AZ15"/>
  <c r="BD15"/>
  <c r="BH15"/>
  <c r="BL15"/>
  <c r="BP15"/>
  <c r="BT15"/>
  <c r="BX15"/>
  <c r="CB15"/>
  <c r="CF15"/>
  <c r="CJ15"/>
  <c r="CN15"/>
  <c r="CR15"/>
  <c r="CJ53" i="34" l="1"/>
  <c r="CR53"/>
  <c r="CR53" i="29"/>
  <c r="CS53"/>
  <c r="CJ53" i="31"/>
  <c r="BG53" i="29"/>
  <c r="AK53"/>
  <c r="CO53" i="34"/>
  <c r="AB53" i="31"/>
  <c r="CI53" i="34"/>
  <c r="CH53"/>
  <c r="BU53" i="29"/>
  <c r="CG53" i="34"/>
  <c r="CN53" i="31"/>
  <c r="CP53" i="34"/>
  <c r="CN53"/>
  <c r="BS53" i="29"/>
  <c r="CM53" i="34"/>
  <c r="CB53" i="29"/>
  <c r="AM53" i="34"/>
  <c r="AW53"/>
  <c r="AF53" i="31"/>
  <c r="BD53"/>
  <c r="BK53" i="34"/>
  <c r="BW53"/>
  <c r="CB53" i="31"/>
  <c r="CP53" i="30"/>
  <c r="AA53" i="34"/>
  <c r="CO53" i="30"/>
  <c r="CI53" i="33"/>
  <c r="BW53" i="29"/>
  <c r="AI53"/>
  <c r="BO53"/>
  <c r="CM53"/>
  <c r="CG53" i="33"/>
  <c r="AG53"/>
  <c r="AS53"/>
  <c r="BE53"/>
  <c r="CC53"/>
  <c r="CO53"/>
  <c r="CN53" i="30"/>
  <c r="CP53" i="22"/>
  <c r="AE53" i="33"/>
  <c r="BC53"/>
  <c r="BO53"/>
  <c r="CA53"/>
  <c r="CM53"/>
  <c r="M53" i="32"/>
  <c r="CG53"/>
  <c r="CS53"/>
  <c r="CH53" i="33"/>
  <c r="CO53" i="22"/>
  <c r="AY53" i="34"/>
  <c r="BU53"/>
  <c r="AI53"/>
  <c r="CE53"/>
  <c r="AU53"/>
  <c r="AP53"/>
  <c r="AR53"/>
  <c r="AS53"/>
  <c r="AO53" i="33"/>
  <c r="BM53"/>
  <c r="BY53"/>
  <c r="CK53"/>
  <c r="CL53"/>
  <c r="F53"/>
  <c r="AD53"/>
  <c r="AP53"/>
  <c r="BB53"/>
  <c r="BN53"/>
  <c r="BV53"/>
  <c r="BW53"/>
  <c r="BZ53"/>
  <c r="AB53"/>
  <c r="AN53"/>
  <c r="AZ53"/>
  <c r="BL53"/>
  <c r="BX53"/>
  <c r="CJ53"/>
  <c r="CE53"/>
  <c r="CF53"/>
  <c r="CQ53"/>
  <c r="CR53"/>
  <c r="CS53"/>
  <c r="CB53" i="32"/>
  <c r="CI53"/>
  <c r="CJ53"/>
  <c r="N53"/>
  <c r="CR53"/>
  <c r="D53"/>
  <c r="CF53"/>
  <c r="CH53"/>
  <c r="CN53"/>
  <c r="CQ53" i="29"/>
  <c r="CN53" i="22"/>
  <c r="BD53"/>
  <c r="CB53"/>
  <c r="CM53"/>
  <c r="CS53"/>
  <c r="AC53" i="34"/>
  <c r="BY53"/>
  <c r="AD53"/>
  <c r="BZ53"/>
  <c r="AT53"/>
  <c r="BN53"/>
  <c r="BB53"/>
  <c r="BR53"/>
  <c r="N53" i="33"/>
  <c r="Z53"/>
  <c r="AL53"/>
  <c r="AX53"/>
  <c r="AA53"/>
  <c r="AM53"/>
  <c r="BK53"/>
  <c r="T53"/>
  <c r="AF53"/>
  <c r="AR53"/>
  <c r="BD53"/>
  <c r="BP53"/>
  <c r="V53"/>
  <c r="AH53"/>
  <c r="AT53"/>
  <c r="BF53"/>
  <c r="BR53"/>
  <c r="CB53"/>
  <c r="CN53"/>
  <c r="CD53"/>
  <c r="CP53"/>
  <c r="BO53" i="32"/>
  <c r="CA53"/>
  <c r="CM53"/>
  <c r="BY53"/>
  <c r="AD53"/>
  <c r="CK53"/>
  <c r="CL53"/>
  <c r="CI53" i="31"/>
  <c r="CQ53" i="22"/>
  <c r="CR53"/>
  <c r="AV53"/>
  <c r="BT53"/>
  <c r="AC53" i="21"/>
  <c r="CT20" i="30"/>
  <c r="CQ53"/>
  <c r="CR53"/>
  <c r="AQ53" i="34"/>
  <c r="AF53"/>
  <c r="BM53"/>
  <c r="CB53"/>
  <c r="AE53"/>
  <c r="AG53"/>
  <c r="CC53"/>
  <c r="BO53"/>
  <c r="BA53"/>
  <c r="BP53"/>
  <c r="BQ53"/>
  <c r="BC53"/>
  <c r="CA53"/>
  <c r="AO53"/>
  <c r="BD53"/>
  <c r="BG53" i="33"/>
  <c r="W53"/>
  <c r="AI53"/>
  <c r="AU53"/>
  <c r="BS53"/>
  <c r="X53"/>
  <c r="AJ53"/>
  <c r="AV53"/>
  <c r="BH53"/>
  <c r="BT53"/>
  <c r="BU53"/>
  <c r="CE53" i="32"/>
  <c r="CQ53"/>
  <c r="BE53"/>
  <c r="CC53"/>
  <c r="AT53"/>
  <c r="BR53"/>
  <c r="CO53"/>
  <c r="CD53"/>
  <c r="CP53"/>
  <c r="CS53" i="30"/>
  <c r="CI53" i="29"/>
  <c r="BI53"/>
  <c r="CL53" i="22"/>
  <c r="AN53"/>
  <c r="BL53"/>
  <c r="CJ53"/>
  <c r="AG53" i="21"/>
  <c r="CC53"/>
  <c r="AF53" i="22"/>
  <c r="CT20" i="29"/>
  <c r="CT20" i="23"/>
  <c r="CT20" i="26"/>
  <c r="CT20" i="27"/>
  <c r="CT20" i="31"/>
  <c r="CT20" i="25"/>
  <c r="CT20" i="28"/>
  <c r="CT20" i="22"/>
  <c r="CT20" i="32"/>
  <c r="CT20" i="33"/>
  <c r="CT20" i="34"/>
  <c r="CT20" i="21"/>
  <c r="CT20" i="4"/>
  <c r="BI53" i="33"/>
  <c r="BQ53"/>
  <c r="U53"/>
  <c r="BJ53"/>
  <c r="K53" i="32"/>
  <c r="BA53" i="33"/>
  <c r="AC53"/>
  <c r="AK53"/>
  <c r="AW53"/>
  <c r="Y53"/>
  <c r="BZ53" i="32"/>
  <c r="CO53" i="31"/>
  <c r="CG53"/>
  <c r="AW53" i="26"/>
  <c r="CT47" i="25"/>
  <c r="CO53" i="29"/>
  <c r="CT47" i="31"/>
  <c r="CT40" i="26"/>
  <c r="CT47"/>
  <c r="CT40" i="31"/>
  <c r="CT42"/>
  <c r="CT88"/>
  <c r="AP19" i="68" s="1"/>
  <c r="AQ19" s="1"/>
  <c r="CT42" i="26"/>
  <c r="CT88"/>
  <c r="AP14" i="68" s="1"/>
  <c r="AQ14" s="1"/>
  <c r="CT47" i="23"/>
  <c r="CT88"/>
  <c r="AP11" i="68" s="1"/>
  <c r="AQ11" s="1"/>
  <c r="I91" i="25"/>
  <c r="I96" s="1"/>
  <c r="CT88"/>
  <c r="AP13" i="68" s="1"/>
  <c r="AQ13" s="1"/>
  <c r="CT47" i="24"/>
  <c r="CT88"/>
  <c r="AP12" i="68" s="1"/>
  <c r="AQ12" s="1"/>
  <c r="CT47" i="27"/>
  <c r="CT88"/>
  <c r="AP15" i="68" s="1"/>
  <c r="AQ15" s="1"/>
  <c r="CT47" i="32"/>
  <c r="CT88"/>
  <c r="AP20" i="68" s="1"/>
  <c r="AQ20" s="1"/>
  <c r="CT47" i="33"/>
  <c r="CT88"/>
  <c r="AP21" i="68" s="1"/>
  <c r="AQ21" s="1"/>
  <c r="CT47" i="28"/>
  <c r="CT88"/>
  <c r="AP16" i="68" s="1"/>
  <c r="AQ16" s="1"/>
  <c r="CT47" i="29"/>
  <c r="CT88"/>
  <c r="AP17" i="68" s="1"/>
  <c r="AQ17" s="1"/>
  <c r="CT47" i="30"/>
  <c r="CT88"/>
  <c r="AP18" i="68" s="1"/>
  <c r="AQ18" s="1"/>
  <c r="CT47" i="34"/>
  <c r="CT88"/>
  <c r="AP22" i="68" s="1"/>
  <c r="AQ22" s="1"/>
  <c r="CT47" i="22"/>
  <c r="CT88"/>
  <c r="AP10" i="68" s="1"/>
  <c r="AQ10" s="1"/>
  <c r="CT15" i="29"/>
  <c r="CT13"/>
  <c r="CT13" i="31"/>
  <c r="CT15"/>
  <c r="CT13" i="23"/>
  <c r="CT40"/>
  <c r="CT13" i="26"/>
  <c r="BC53" i="28"/>
  <c r="BK53"/>
  <c r="BH53" i="29"/>
  <c r="BX53"/>
  <c r="CN53"/>
  <c r="CT40" i="4"/>
  <c r="CT40" i="24"/>
  <c r="CT40" i="25"/>
  <c r="CT13" i="27"/>
  <c r="CT40"/>
  <c r="BK53" i="29"/>
  <c r="CA53"/>
  <c r="CT13" i="32"/>
  <c r="CT40"/>
  <c r="AQ53" i="33"/>
  <c r="CT40"/>
  <c r="CT13" i="25"/>
  <c r="BP53" i="29"/>
  <c r="CF53"/>
  <c r="CT13" i="4"/>
  <c r="CT13" i="22"/>
  <c r="CL53" i="24"/>
  <c r="CT13" i="28"/>
  <c r="CT40"/>
  <c r="BQ53" i="29"/>
  <c r="CG53"/>
  <c r="CT40"/>
  <c r="CT40" i="30"/>
  <c r="CT13" i="33"/>
  <c r="S53"/>
  <c r="AY53"/>
  <c r="CT13" i="34"/>
  <c r="CT40"/>
  <c r="CT40" i="22"/>
  <c r="BT53" i="24"/>
  <c r="CT42" i="23"/>
  <c r="CT42" i="24"/>
  <c r="CT42" i="25"/>
  <c r="BJ53" i="29"/>
  <c r="BZ53"/>
  <c r="CP53"/>
  <c r="Z53" i="26"/>
  <c r="CT42" i="27"/>
  <c r="CT42" i="32"/>
  <c r="CT42" i="33"/>
  <c r="CK53" i="24"/>
  <c r="CS53"/>
  <c r="BA53" i="22"/>
  <c r="R53" i="26"/>
  <c r="CT42" i="28"/>
  <c r="CT42" i="29"/>
  <c r="CT42" i="30"/>
  <c r="CT42" i="34"/>
  <c r="CT42" i="22"/>
  <c r="BR53" i="29"/>
  <c r="CH53"/>
  <c r="CT15" i="23"/>
  <c r="CT15" i="26"/>
  <c r="CT15" i="27"/>
  <c r="CT15" i="32"/>
  <c r="CT15" i="25"/>
  <c r="CT15" i="22"/>
  <c r="CT15" i="28"/>
  <c r="CT15" i="33"/>
  <c r="CT15" i="34"/>
  <c r="CT92" i="22"/>
  <c r="AS10" i="68" s="1"/>
  <c r="AT10" s="1"/>
  <c r="CT92" i="25"/>
  <c r="AS13" i="68" s="1"/>
  <c r="AT13" s="1"/>
  <c r="CT92" i="23"/>
  <c r="AS11" i="68" s="1"/>
  <c r="AT11" s="1"/>
  <c r="CT92" i="24"/>
  <c r="AS12" i="68" s="1"/>
  <c r="AT12" s="1"/>
  <c r="CT92" i="26"/>
  <c r="AS14" i="68" s="1"/>
  <c r="AT14" s="1"/>
  <c r="CT92" i="31"/>
  <c r="AS19" i="68" s="1"/>
  <c r="AT19" s="1"/>
  <c r="CT92" i="27"/>
  <c r="AS15" i="68" s="1"/>
  <c r="AT15" s="1"/>
  <c r="CT92" i="32"/>
  <c r="AS20" i="68" s="1"/>
  <c r="AT20" s="1"/>
  <c r="CT92" i="33"/>
  <c r="AS21" i="68" s="1"/>
  <c r="AT21" s="1"/>
  <c r="CT92" i="28"/>
  <c r="AS16" i="68" s="1"/>
  <c r="AT16" s="1"/>
  <c r="CT92" i="29"/>
  <c r="AS17" i="68" s="1"/>
  <c r="AT17" s="1"/>
  <c r="CT92" i="30"/>
  <c r="AS18" i="68" s="1"/>
  <c r="AT18" s="1"/>
  <c r="CT92" i="34"/>
  <c r="AS22" i="68" s="1"/>
  <c r="AT22" s="1"/>
  <c r="CT31" i="34"/>
  <c r="CT31" i="33"/>
  <c r="CT31" i="32"/>
  <c r="CT31" i="31"/>
  <c r="CT31" i="30"/>
  <c r="CT31" i="29"/>
  <c r="CT31" i="27"/>
  <c r="CT31" i="26"/>
  <c r="CT31" i="24"/>
  <c r="CT31" i="22"/>
  <c r="CT40" i="21"/>
  <c r="CT42"/>
  <c r="CT47"/>
  <c r="CT92"/>
  <c r="CT13"/>
  <c r="CT15"/>
  <c r="CT88"/>
  <c r="AP9" i="68" s="1"/>
  <c r="AQ9" s="1"/>
  <c r="CT42" i="4"/>
  <c r="CT47"/>
  <c r="AC53" i="31"/>
  <c r="BW53" i="32"/>
  <c r="AY53" i="27"/>
  <c r="BG53"/>
  <c r="BO53"/>
  <c r="BW53"/>
  <c r="CE53"/>
  <c r="CM53"/>
  <c r="J53" i="29"/>
  <c r="BA53" i="26"/>
  <c r="U53"/>
  <c r="CI53" i="28"/>
  <c r="M53" i="26"/>
  <c r="AS53"/>
  <c r="E53"/>
  <c r="AK53"/>
  <c r="BQ53"/>
  <c r="BY53"/>
  <c r="CG53"/>
  <c r="CO53"/>
  <c r="BS53" i="28"/>
  <c r="CA53"/>
  <c r="CQ53"/>
  <c r="BR53" i="26"/>
  <c r="BZ53"/>
  <c r="CP53"/>
  <c r="N53" i="29"/>
  <c r="CH53" i="26"/>
  <c r="AT53" i="29"/>
  <c r="D53" i="31"/>
  <c r="BI53"/>
  <c r="BB53" i="26"/>
  <c r="V53" i="29"/>
  <c r="E53" i="31"/>
  <c r="AJ53"/>
  <c r="BP53"/>
  <c r="BB53" i="29"/>
  <c r="L53" i="31"/>
  <c r="AK53"/>
  <c r="BQ53"/>
  <c r="M53"/>
  <c r="AR53"/>
  <c r="BX53"/>
  <c r="F53" i="29"/>
  <c r="AD53"/>
  <c r="AS53" i="31"/>
  <c r="BY53"/>
  <c r="U53"/>
  <c r="AZ53"/>
  <c r="BY53" i="21"/>
  <c r="M53" i="29"/>
  <c r="BB53" i="32"/>
  <c r="Y53" i="34"/>
  <c r="U53" i="21"/>
  <c r="BQ53"/>
  <c r="AS53" i="29"/>
  <c r="M53" i="21"/>
  <c r="BI53"/>
  <c r="CM53" i="24"/>
  <c r="U53" i="29"/>
  <c r="BG53" i="32"/>
  <c r="G53" i="33"/>
  <c r="BA53" i="21"/>
  <c r="BA53" i="29"/>
  <c r="E53" i="21"/>
  <c r="AS53"/>
  <c r="E53" i="29"/>
  <c r="AC53"/>
  <c r="CG53" i="21"/>
  <c r="T53" i="31"/>
  <c r="AP53" i="32"/>
  <c r="BH53" i="31"/>
  <c r="AO53" i="21"/>
  <c r="CK53"/>
  <c r="CA53" i="26"/>
  <c r="CI53"/>
  <c r="Y53" i="21"/>
  <c r="BU53"/>
  <c r="CQ53" i="26"/>
  <c r="Q53" i="21"/>
  <c r="BM53"/>
  <c r="CB53" i="27"/>
  <c r="CR53"/>
  <c r="I53" i="21"/>
  <c r="BE53"/>
  <c r="AM53" i="26"/>
  <c r="AW53" i="21"/>
  <c r="BK53" i="26"/>
  <c r="O53"/>
  <c r="BS53"/>
  <c r="BT53" i="28"/>
  <c r="CJ53"/>
  <c r="AB53" i="24"/>
  <c r="AB53" i="26"/>
  <c r="AZ53"/>
  <c r="BH53" i="24"/>
  <c r="T53" i="26"/>
  <c r="CR53" i="25"/>
  <c r="B30" i="29"/>
  <c r="BZ30" i="22"/>
  <c r="BZ53" s="1"/>
  <c r="AF30" i="29"/>
  <c r="AF53" s="1"/>
  <c r="BV30" i="32"/>
  <c r="BV53" s="1"/>
  <c r="P30" i="29"/>
  <c r="P53" s="1"/>
  <c r="BD30"/>
  <c r="BD53" s="1"/>
  <c r="BB30" i="22"/>
  <c r="BB53" s="1"/>
  <c r="R30" i="27"/>
  <c r="R53" s="1"/>
  <c r="AN30" i="29"/>
  <c r="AN53" s="1"/>
  <c r="AL30" i="31"/>
  <c r="AL53" s="1"/>
  <c r="BF30" i="32"/>
  <c r="BF53" s="1"/>
  <c r="X30" i="29"/>
  <c r="X53" s="1"/>
  <c r="BH30" i="26"/>
  <c r="BH53" s="1"/>
  <c r="H30" i="29"/>
  <c r="H53" s="1"/>
  <c r="BN30" i="32"/>
  <c r="BN53" s="1"/>
  <c r="BR30" i="22"/>
  <c r="BR53" s="1"/>
  <c r="BI30" i="26"/>
  <c r="BI53" s="1"/>
  <c r="AV30" i="29"/>
  <c r="AV53" s="1"/>
  <c r="AH30" i="32"/>
  <c r="AH53" s="1"/>
  <c r="BK91" i="21"/>
  <c r="BK96" s="1"/>
  <c r="Q91" i="22"/>
  <c r="Q96" s="1"/>
  <c r="BU91"/>
  <c r="BU96" s="1"/>
  <c r="AP91" i="23"/>
  <c r="AP96" s="1"/>
  <c r="AE91" i="24"/>
  <c r="AE96" s="1"/>
  <c r="CI91"/>
  <c r="CI96" s="1"/>
  <c r="Y91" i="26"/>
  <c r="Y96" s="1"/>
  <c r="CK91"/>
  <c r="CK96" s="1"/>
  <c r="AL91" i="27"/>
  <c r="AL96" s="1"/>
  <c r="BF91" i="28"/>
  <c r="BF96" s="1"/>
  <c r="S91" i="29"/>
  <c r="S96" s="1"/>
  <c r="CM91"/>
  <c r="CM96" s="1"/>
  <c r="AC91" i="30"/>
  <c r="AC96" s="1"/>
  <c r="CG91"/>
  <c r="CG96" s="1"/>
  <c r="V91" i="21"/>
  <c r="V96" s="1"/>
  <c r="AD91"/>
  <c r="AD96" s="1"/>
  <c r="AL91"/>
  <c r="AL96" s="1"/>
  <c r="BB91"/>
  <c r="BB96" s="1"/>
  <c r="BJ91"/>
  <c r="BJ96" s="1"/>
  <c r="BR91"/>
  <c r="BR96" s="1"/>
  <c r="CH91"/>
  <c r="CH96" s="1"/>
  <c r="CP91"/>
  <c r="CP96" s="1"/>
  <c r="P91" i="22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I91" i="23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N91" i="24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P91" i="26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M91" i="27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I91" i="28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J91" i="29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L91" i="30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P91" i="3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L91" i="32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M91" i="33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J91" i="34"/>
  <c r="J96" s="1"/>
  <c r="R91"/>
  <c r="R96" s="1"/>
  <c r="Z91"/>
  <c r="Z96" s="1"/>
  <c r="AH91"/>
  <c r="AH96" s="1"/>
  <c r="CL91"/>
  <c r="CL96" s="1"/>
  <c r="I91" i="3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M91" i="32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N91" i="33"/>
  <c r="N96" s="1"/>
  <c r="AL91"/>
  <c r="AL96" s="1"/>
  <c r="BZ91"/>
  <c r="BZ96" s="1"/>
  <c r="K91" i="34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AU91" i="21"/>
  <c r="AU96" s="1"/>
  <c r="AO91" i="22"/>
  <c r="AO96" s="1"/>
  <c r="CS91"/>
  <c r="CS96" s="1"/>
  <c r="R91" i="23"/>
  <c r="R96" s="1"/>
  <c r="CD91"/>
  <c r="CD96" s="1"/>
  <c r="O91" i="24"/>
  <c r="O96" s="1"/>
  <c r="BK91"/>
  <c r="BK96" s="1"/>
  <c r="Q91" i="26"/>
  <c r="Q96" s="1"/>
  <c r="BU91"/>
  <c r="BU96" s="1"/>
  <c r="N91" i="27"/>
  <c r="N96" s="1"/>
  <c r="CH91"/>
  <c r="CH96" s="1"/>
  <c r="Z91" i="28"/>
  <c r="Z96" s="1"/>
  <c r="CD91"/>
  <c r="CD96" s="1"/>
  <c r="AY91" i="29"/>
  <c r="AY96" s="1"/>
  <c r="BA91" i="30"/>
  <c r="BA96" s="1"/>
  <c r="P91" i="2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J91" i="22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K91" i="23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P91" i="24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J91" i="26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O91" i="27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K91" i="28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L91" i="29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N91" i="30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J91" i="31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N91" i="32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L91" i="34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O91" i="21"/>
  <c r="O96" s="1"/>
  <c r="CA91"/>
  <c r="CA96" s="1"/>
  <c r="I91" i="22"/>
  <c r="BM91"/>
  <c r="BM96" s="1"/>
  <c r="J91" i="23"/>
  <c r="J96" s="1"/>
  <c r="BN91"/>
  <c r="BN96" s="1"/>
  <c r="AM91" i="24"/>
  <c r="AM96" s="1"/>
  <c r="CQ91"/>
  <c r="CQ96" s="1"/>
  <c r="AG91" i="26"/>
  <c r="AG96" s="1"/>
  <c r="CC91"/>
  <c r="CC96" s="1"/>
  <c r="BB91" i="27"/>
  <c r="BB96" s="1"/>
  <c r="CP91"/>
  <c r="CP96" s="1"/>
  <c r="AX91" i="28"/>
  <c r="AX96" s="1"/>
  <c r="AQ91" i="29"/>
  <c r="AQ96" s="1"/>
  <c r="BY91" i="30"/>
  <c r="BY96" s="1"/>
  <c r="I91" i="21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K91" i="22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L91" i="23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I91" i="24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K91" i="26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P91" i="27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L91" i="28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M91" i="29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O91" i="30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K91" i="31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O91" i="32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P91" i="33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M91" i="34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W91" i="21"/>
  <c r="W96" s="1"/>
  <c r="CI91"/>
  <c r="CI96" s="1"/>
  <c r="BE91" i="22"/>
  <c r="BE96" s="1"/>
  <c r="AX91" i="23"/>
  <c r="AX96" s="1"/>
  <c r="W91" i="24"/>
  <c r="W96" s="1"/>
  <c r="CA91"/>
  <c r="CA96" s="1"/>
  <c r="BE91" i="26"/>
  <c r="BE96" s="1"/>
  <c r="V91" i="27"/>
  <c r="V96" s="1"/>
  <c r="BR91"/>
  <c r="BR96" s="1"/>
  <c r="R91" i="28"/>
  <c r="R96" s="1"/>
  <c r="BN91"/>
  <c r="BN96" s="1"/>
  <c r="BO91" i="29"/>
  <c r="BO96" s="1"/>
  <c r="U91" i="30"/>
  <c r="U96" s="1"/>
  <c r="BI91"/>
  <c r="BI96" s="1"/>
  <c r="J91" i="21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L91" i="22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M91" i="23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J91" i="24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L91" i="26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I91" i="27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M91" i="28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N91" i="29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P91" i="30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R91"/>
  <c r="CR96" s="1"/>
  <c r="L91" i="3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P91" i="32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I91" i="33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N91" i="34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AE91" i="21"/>
  <c r="AE96" s="1"/>
  <c r="BS91"/>
  <c r="BS96" s="1"/>
  <c r="Y91" i="22"/>
  <c r="Y96" s="1"/>
  <c r="CK91"/>
  <c r="CK96" s="1"/>
  <c r="BF91" i="23"/>
  <c r="BF96" s="1"/>
  <c r="BC91" i="24"/>
  <c r="BC96" s="1"/>
  <c r="AW91" i="26"/>
  <c r="AW96" s="1"/>
  <c r="AD91" i="27"/>
  <c r="AD96" s="1"/>
  <c r="BZ91"/>
  <c r="BZ96" s="1"/>
  <c r="J91" i="28"/>
  <c r="J96" s="1"/>
  <c r="BV91"/>
  <c r="BV96" s="1"/>
  <c r="AA91" i="29"/>
  <c r="AA96" s="1"/>
  <c r="CE91"/>
  <c r="CE96" s="1"/>
  <c r="M91" i="30"/>
  <c r="M96" s="1"/>
  <c r="BQ91"/>
  <c r="BQ96" s="1"/>
  <c r="K91" i="21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Q30" i="22"/>
  <c r="Q53" s="1"/>
  <c r="M91"/>
  <c r="M96" s="1"/>
  <c r="U91"/>
  <c r="U96" s="1"/>
  <c r="AC91"/>
  <c r="AC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N91" i="23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K91" i="24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M91" i="26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J91" i="27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N91" i="28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O91" i="29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I91" i="30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M91" i="3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I91" i="32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BF91" i="33"/>
  <c r="BF96" s="1"/>
  <c r="C30" i="34"/>
  <c r="C53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BC91" i="21"/>
  <c r="BC96" s="1"/>
  <c r="AW91" i="22"/>
  <c r="AW96" s="1"/>
  <c r="Z91" i="23"/>
  <c r="Z96" s="1"/>
  <c r="CL91"/>
  <c r="CL96" s="1"/>
  <c r="BS91" i="24"/>
  <c r="BS96" s="1"/>
  <c r="AO91" i="26"/>
  <c r="AO96" s="1"/>
  <c r="CS91"/>
  <c r="CS96" s="1"/>
  <c r="BJ91" i="27"/>
  <c r="BJ96" s="1"/>
  <c r="AH91" i="28"/>
  <c r="AH96" s="1"/>
  <c r="CL91"/>
  <c r="CL96" s="1"/>
  <c r="BG91" i="29"/>
  <c r="BG96" s="1"/>
  <c r="AS91" i="30"/>
  <c r="AS96" s="1"/>
  <c r="L91" i="2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N91" i="22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O91" i="23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L91" i="24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N91" i="26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K91" i="27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O91" i="28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P91" i="29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J91" i="30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N91" i="3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J91" i="32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P91" i="34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AM91" i="21"/>
  <c r="AM96" s="1"/>
  <c r="CQ91"/>
  <c r="CQ96" s="1"/>
  <c r="AG91" i="22"/>
  <c r="AG96" s="1"/>
  <c r="CC91"/>
  <c r="CC96" s="1"/>
  <c r="AH91" i="23"/>
  <c r="AH96" s="1"/>
  <c r="BV91"/>
  <c r="BV96" s="1"/>
  <c r="AU91" i="24"/>
  <c r="AU96" s="1"/>
  <c r="I91" i="26"/>
  <c r="BM91"/>
  <c r="BM96" s="1"/>
  <c r="AT91" i="27"/>
  <c r="AT96" s="1"/>
  <c r="AP91" i="28"/>
  <c r="AP96" s="1"/>
  <c r="K91" i="29"/>
  <c r="K96" s="1"/>
  <c r="BW91"/>
  <c r="BW96" s="1"/>
  <c r="AK91" i="30"/>
  <c r="AK96" s="1"/>
  <c r="CO91"/>
  <c r="CO96" s="1"/>
  <c r="M91" i="2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O91" i="22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P91" i="23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M91" i="24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J91" i="25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E91"/>
  <c r="CE96" s="1"/>
  <c r="CM91"/>
  <c r="CM96" s="1"/>
  <c r="O91" i="26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L91" i="27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P91" i="28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I91" i="29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K91" i="30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O91" i="3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K91" i="32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K30" i="33"/>
  <c r="K53" s="1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I91" i="34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L30"/>
  <c r="L53" s="1"/>
  <c r="F53" i="30"/>
  <c r="BJ30" i="31"/>
  <c r="BJ53" s="1"/>
  <c r="BZ30"/>
  <c r="BZ53" s="1"/>
  <c r="AS30" i="32"/>
  <c r="AS53" s="1"/>
  <c r="V53" i="30"/>
  <c r="BQ30" i="32"/>
  <c r="BQ53" s="1"/>
  <c r="G30" i="29"/>
  <c r="G53" s="1"/>
  <c r="AT53" i="30"/>
  <c r="BA30" i="32"/>
  <c r="BA53" s="1"/>
  <c r="AK30" i="24"/>
  <c r="AK53" s="1"/>
  <c r="BB30" i="31"/>
  <c r="BB53" s="1"/>
  <c r="BR30"/>
  <c r="BR53" s="1"/>
  <c r="AC30" i="32"/>
  <c r="AC53" s="1"/>
  <c r="N30" i="22"/>
  <c r="N53" s="1"/>
  <c r="AE30" i="29"/>
  <c r="AE53" s="1"/>
  <c r="AP30"/>
  <c r="AP53" s="1"/>
  <c r="H30" i="32"/>
  <c r="H53" s="1"/>
  <c r="AF30"/>
  <c r="AF53" s="1"/>
  <c r="BD30"/>
  <c r="BD53" s="1"/>
  <c r="AN30"/>
  <c r="AN53" s="1"/>
  <c r="R30" i="29"/>
  <c r="R53" s="1"/>
  <c r="AH30"/>
  <c r="AH53" s="1"/>
  <c r="AX30"/>
  <c r="AX53" s="1"/>
  <c r="P30" i="32"/>
  <c r="P53" s="1"/>
  <c r="X30"/>
  <c r="X53" s="1"/>
  <c r="BL30"/>
  <c r="BL53" s="1"/>
  <c r="AV30"/>
  <c r="AV53" s="1"/>
  <c r="L30" i="29"/>
  <c r="L53" s="1"/>
  <c r="AJ30"/>
  <c r="AJ53" s="1"/>
  <c r="BK30" i="31"/>
  <c r="BK53" s="1"/>
  <c r="T30" i="32"/>
  <c r="T53" s="1"/>
  <c r="CA30" i="31"/>
  <c r="CA53" s="1"/>
  <c r="P30" i="33"/>
  <c r="P53" s="1"/>
  <c r="M30" i="24"/>
  <c r="M53" s="1"/>
  <c r="CD30" i="27"/>
  <c r="CD53" s="1"/>
  <c r="D30" i="29"/>
  <c r="D53" s="1"/>
  <c r="AB30"/>
  <c r="AB53" s="1"/>
  <c r="AZ30"/>
  <c r="AZ53" s="1"/>
  <c r="P30" i="34"/>
  <c r="P53" s="1"/>
  <c r="T30" i="29"/>
  <c r="T53" s="1"/>
  <c r="AR30"/>
  <c r="AR53" s="1"/>
  <c r="W30" i="31"/>
  <c r="W53" s="1"/>
  <c r="X30" i="34"/>
  <c r="X53" s="1"/>
  <c r="AF30" i="21"/>
  <c r="AF53" s="1"/>
  <c r="D30" i="34"/>
  <c r="D53" s="1"/>
  <c r="T30"/>
  <c r="T53" s="1"/>
  <c r="H30" i="33"/>
  <c r="H53" s="1"/>
  <c r="J30"/>
  <c r="J53" s="1"/>
  <c r="BU30" i="32"/>
  <c r="BU53" s="1"/>
  <c r="AG30"/>
  <c r="AG53" s="1"/>
  <c r="AW30"/>
  <c r="AW53" s="1"/>
  <c r="BM30"/>
  <c r="BM53" s="1"/>
  <c r="AO30"/>
  <c r="AO53" s="1"/>
  <c r="W30" i="29"/>
  <c r="W53" s="1"/>
  <c r="BC30"/>
  <c r="BC53" s="1"/>
  <c r="O30"/>
  <c r="O53" s="1"/>
  <c r="AU30"/>
  <c r="AU53" s="1"/>
  <c r="AM30"/>
  <c r="AM53" s="1"/>
  <c r="P30" i="24"/>
  <c r="P53" s="1"/>
  <c r="AS30"/>
  <c r="AS53" s="1"/>
  <c r="BM30" i="22"/>
  <c r="BM53" s="1"/>
  <c r="BU30"/>
  <c r="BU53" s="1"/>
  <c r="BE30"/>
  <c r="BE53" s="1"/>
  <c r="CC30"/>
  <c r="CC53" s="1"/>
  <c r="E30" i="32"/>
  <c r="E53" s="1"/>
  <c r="U30"/>
  <c r="U53" s="1"/>
  <c r="AK30"/>
  <c r="AK53" s="1"/>
  <c r="BI30"/>
  <c r="BI53" s="1"/>
  <c r="BT30"/>
  <c r="BT53" s="1"/>
  <c r="F30"/>
  <c r="F53" s="1"/>
  <c r="V30"/>
  <c r="V53" s="1"/>
  <c r="AL30"/>
  <c r="AL53" s="1"/>
  <c r="AY30"/>
  <c r="AY53" s="1"/>
  <c r="BJ30"/>
  <c r="BJ53" s="1"/>
  <c r="G30" i="34"/>
  <c r="G53" s="1"/>
  <c r="Q30"/>
  <c r="Q53" s="1"/>
  <c r="H30"/>
  <c r="H53" s="1"/>
  <c r="R30"/>
  <c r="R53" s="1"/>
  <c r="I30"/>
  <c r="I53" s="1"/>
  <c r="S30"/>
  <c r="S53" s="1"/>
  <c r="J30"/>
  <c r="J53" s="1"/>
  <c r="K30"/>
  <c r="K53" s="1"/>
  <c r="E30"/>
  <c r="E53" s="1"/>
  <c r="M30"/>
  <c r="M53" s="1"/>
  <c r="U30"/>
  <c r="U53" s="1"/>
  <c r="F30"/>
  <c r="F53" s="1"/>
  <c r="N30"/>
  <c r="N53" s="1"/>
  <c r="V30"/>
  <c r="V53" s="1"/>
  <c r="B30"/>
  <c r="Z30"/>
  <c r="Z53" s="1"/>
  <c r="I30" i="33"/>
  <c r="I53" s="1"/>
  <c r="Q30"/>
  <c r="Q53" s="1"/>
  <c r="L30"/>
  <c r="L53" s="1"/>
  <c r="O30"/>
  <c r="O53" s="1"/>
  <c r="L30" i="32"/>
  <c r="L53" s="1"/>
  <c r="BC30"/>
  <c r="BC53" s="1"/>
  <c r="BK30"/>
  <c r="BK53" s="1"/>
  <c r="BS30"/>
  <c r="BS53" s="1"/>
  <c r="AE30"/>
  <c r="AE53" s="1"/>
  <c r="AM30"/>
  <c r="AM53" s="1"/>
  <c r="AU30"/>
  <c r="AU53" s="1"/>
  <c r="W30"/>
  <c r="W53" s="1"/>
  <c r="O30"/>
  <c r="O53" s="1"/>
  <c r="G30"/>
  <c r="G53" s="1"/>
  <c r="Y30"/>
  <c r="Y53" s="1"/>
  <c r="Q30"/>
  <c r="Q53" s="1"/>
  <c r="AA30"/>
  <c r="AA53" s="1"/>
  <c r="AI30"/>
  <c r="AI53" s="1"/>
  <c r="AQ30"/>
  <c r="AQ53" s="1"/>
  <c r="AZ30"/>
  <c r="AZ53" s="1"/>
  <c r="BH30"/>
  <c r="BH53" s="1"/>
  <c r="BP30"/>
  <c r="BP53" s="1"/>
  <c r="I30"/>
  <c r="I53" s="1"/>
  <c r="S30"/>
  <c r="S53" s="1"/>
  <c r="AB30"/>
  <c r="AB53" s="1"/>
  <c r="AJ30"/>
  <c r="AJ53" s="1"/>
  <c r="AR30"/>
  <c r="AR53" s="1"/>
  <c r="P30" i="31"/>
  <c r="P53" s="1"/>
  <c r="AD30"/>
  <c r="AD53" s="1"/>
  <c r="BC30"/>
  <c r="BC53" s="1"/>
  <c r="F30"/>
  <c r="F53" s="1"/>
  <c r="AE30"/>
  <c r="AE53" s="1"/>
  <c r="G30"/>
  <c r="G53" s="1"/>
  <c r="AT30"/>
  <c r="AT53" s="1"/>
  <c r="BS30"/>
  <c r="BS53" s="1"/>
  <c r="H30"/>
  <c r="H53" s="1"/>
  <c r="V30"/>
  <c r="V53" s="1"/>
  <c r="AU30"/>
  <c r="AU53" s="1"/>
  <c r="N30"/>
  <c r="N53" s="1"/>
  <c r="AM30"/>
  <c r="AM53" s="1"/>
  <c r="Y30"/>
  <c r="Y53" s="1"/>
  <c r="BM30"/>
  <c r="BM53" s="1"/>
  <c r="C30"/>
  <c r="C53" s="1"/>
  <c r="K30"/>
  <c r="K53" s="1"/>
  <c r="S30"/>
  <c r="S53" s="1"/>
  <c r="AA30"/>
  <c r="AA53" s="1"/>
  <c r="AI30"/>
  <c r="AI53" s="1"/>
  <c r="AQ30"/>
  <c r="AQ53" s="1"/>
  <c r="AY30"/>
  <c r="AY53" s="1"/>
  <c r="BG30"/>
  <c r="BG53" s="1"/>
  <c r="BO30"/>
  <c r="BO53" s="1"/>
  <c r="BW30"/>
  <c r="BW53" s="1"/>
  <c r="I30"/>
  <c r="I53" s="1"/>
  <c r="AW30"/>
  <c r="AW53" s="1"/>
  <c r="J30"/>
  <c r="J53" s="1"/>
  <c r="AH30"/>
  <c r="AH53" s="1"/>
  <c r="BF30"/>
  <c r="BF53" s="1"/>
  <c r="Q30"/>
  <c r="Q53" s="1"/>
  <c r="BE30"/>
  <c r="BE53" s="1"/>
  <c r="BU30"/>
  <c r="BU53" s="1"/>
  <c r="Z30"/>
  <c r="Z53" s="1"/>
  <c r="AP30"/>
  <c r="AP53" s="1"/>
  <c r="AX30"/>
  <c r="AX53" s="1"/>
  <c r="BV30"/>
  <c r="BV53" s="1"/>
  <c r="AG30"/>
  <c r="AG53" s="1"/>
  <c r="CC30"/>
  <c r="CC53" s="1"/>
  <c r="AO30"/>
  <c r="AO53" s="1"/>
  <c r="R30"/>
  <c r="R53" s="1"/>
  <c r="BN30"/>
  <c r="BN53" s="1"/>
  <c r="BF53" i="30"/>
  <c r="S30" i="29"/>
  <c r="S53" s="1"/>
  <c r="K30"/>
  <c r="K53" s="1"/>
  <c r="AY30"/>
  <c r="AY53" s="1"/>
  <c r="AQ30"/>
  <c r="AQ53" s="1"/>
  <c r="AA30"/>
  <c r="AA53" s="1"/>
  <c r="BY30" i="28"/>
  <c r="BY53" s="1"/>
  <c r="AH30" i="27"/>
  <c r="AH53" s="1"/>
  <c r="AL30"/>
  <c r="AL53" s="1"/>
  <c r="L30" i="24"/>
  <c r="L53" s="1"/>
  <c r="AV30"/>
  <c r="AV53" s="1"/>
  <c r="BG30"/>
  <c r="BG53" s="1"/>
  <c r="CR30"/>
  <c r="CR53" s="1"/>
  <c r="AA30"/>
  <c r="AA53" s="1"/>
  <c r="BQ30"/>
  <c r="BQ53" s="1"/>
  <c r="BX30"/>
  <c r="BX53" s="1"/>
  <c r="AR30"/>
  <c r="AR53" s="1"/>
  <c r="CB30"/>
  <c r="CB53" s="1"/>
  <c r="E30"/>
  <c r="E53" s="1"/>
  <c r="AY30" i="22"/>
  <c r="AY53" s="1"/>
  <c r="Z30" i="21"/>
  <c r="Z53" s="1"/>
  <c r="E30" i="33"/>
  <c r="E53" s="1"/>
  <c r="M30"/>
  <c r="M53" s="1"/>
  <c r="R30"/>
  <c r="R53" s="1"/>
  <c r="J30" i="32"/>
  <c r="J53" s="1"/>
  <c r="R30"/>
  <c r="R53" s="1"/>
  <c r="Z30"/>
  <c r="Z53" s="1"/>
  <c r="AX30"/>
  <c r="AX53" s="1"/>
  <c r="I30" i="29"/>
  <c r="I53" s="1"/>
  <c r="Q30"/>
  <c r="Q53" s="1"/>
  <c r="Y30"/>
  <c r="Y53" s="1"/>
  <c r="AG30"/>
  <c r="AG53" s="1"/>
  <c r="AO30"/>
  <c r="AO53" s="1"/>
  <c r="AW30"/>
  <c r="AW53" s="1"/>
  <c r="BE30"/>
  <c r="BE53" s="1"/>
  <c r="AX30" i="27"/>
  <c r="AX53" s="1"/>
  <c r="CL30"/>
  <c r="CL53" s="1"/>
  <c r="BF30" i="29"/>
  <c r="BF53" s="1"/>
  <c r="BR30" i="28"/>
  <c r="BR53" s="1"/>
  <c r="BN30" i="27"/>
  <c r="BN53" s="1"/>
  <c r="CJ30"/>
  <c r="CJ53" s="1"/>
  <c r="AC30" i="26"/>
  <c r="AC53" s="1"/>
  <c r="J30"/>
  <c r="J53" s="1"/>
  <c r="BM30"/>
  <c r="BM53" s="1"/>
  <c r="BY30" i="24"/>
  <c r="BY53" s="1"/>
  <c r="X30"/>
  <c r="X53" s="1"/>
  <c r="BD30"/>
  <c r="BD53" s="1"/>
  <c r="CH30"/>
  <c r="CH53" s="1"/>
  <c r="C30"/>
  <c r="C53" s="1"/>
  <c r="AI30"/>
  <c r="AI53" s="1"/>
  <c r="BO30"/>
  <c r="BO53" s="1"/>
  <c r="CP30"/>
  <c r="CP53" s="1"/>
  <c r="BQ30" i="22"/>
  <c r="BQ53" s="1"/>
  <c r="CD30" i="21"/>
  <c r="CD53" s="1"/>
  <c r="CC30" i="26"/>
  <c r="CC53" s="1"/>
  <c r="AH30"/>
  <c r="AH53" s="1"/>
  <c r="AE30"/>
  <c r="AE53" s="1"/>
  <c r="BE30"/>
  <c r="BE53" s="1"/>
  <c r="BU30"/>
  <c r="BU53" s="1"/>
  <c r="B30"/>
  <c r="BX30"/>
  <c r="BX53" s="1"/>
  <c r="CK30"/>
  <c r="CK53" s="1"/>
  <c r="CS30"/>
  <c r="CS53" s="1"/>
  <c r="W30"/>
  <c r="W53" s="1"/>
  <c r="AP30"/>
  <c r="AP53" s="1"/>
  <c r="G30"/>
  <c r="G53" s="1"/>
  <c r="AK30" i="22"/>
  <c r="AK53" s="1"/>
  <c r="CE30"/>
  <c r="CE53" s="1"/>
  <c r="K30"/>
  <c r="K53" s="1"/>
  <c r="BO30"/>
  <c r="BO53" s="1"/>
  <c r="AJ30"/>
  <c r="AJ53" s="1"/>
  <c r="S30"/>
  <c r="S53" s="1"/>
  <c r="CG30"/>
  <c r="CG53" s="1"/>
  <c r="AI30"/>
  <c r="AI53" s="1"/>
  <c r="V30"/>
  <c r="V53" s="1"/>
  <c r="AQ30"/>
  <c r="AQ53" s="1"/>
  <c r="BG30"/>
  <c r="BG53" s="1"/>
  <c r="CH30"/>
  <c r="CH53" s="1"/>
  <c r="AA30"/>
  <c r="AA53" s="1"/>
  <c r="AS30"/>
  <c r="AS53" s="1"/>
  <c r="BJ30"/>
  <c r="BJ53" s="1"/>
  <c r="BW30"/>
  <c r="BW53" s="1"/>
  <c r="AC30"/>
  <c r="AC53" s="1"/>
  <c r="BY30"/>
  <c r="BY53" s="1"/>
  <c r="BX30" i="32"/>
  <c r="BX53" s="1"/>
  <c r="CD30" i="31"/>
  <c r="CD53" s="1"/>
  <c r="BJ53" i="30"/>
  <c r="BR53"/>
  <c r="CH53"/>
  <c r="AA30" i="28"/>
  <c r="AA53" s="1"/>
  <c r="AD30"/>
  <c r="AD53" s="1"/>
  <c r="BJ30" i="27"/>
  <c r="BJ53" s="1"/>
  <c r="CH30"/>
  <c r="CH53" s="1"/>
  <c r="AD30"/>
  <c r="AD53" s="1"/>
  <c r="BR30"/>
  <c r="BR53" s="1"/>
  <c r="BV30"/>
  <c r="BV53" s="1"/>
  <c r="BB30"/>
  <c r="BB53" s="1"/>
  <c r="CP30"/>
  <c r="CP53" s="1"/>
  <c r="F30"/>
  <c r="F53" s="1"/>
  <c r="BF30"/>
  <c r="BF53" s="1"/>
  <c r="CQ30"/>
  <c r="CQ53" s="1"/>
  <c r="CN30" i="26"/>
  <c r="CN53" s="1"/>
  <c r="BP30"/>
  <c r="BP53" s="1"/>
  <c r="AJ30"/>
  <c r="AJ53" s="1"/>
  <c r="CF30"/>
  <c r="CF53" s="1"/>
  <c r="D30"/>
  <c r="D53" s="1"/>
  <c r="AY30" i="24"/>
  <c r="AY53" s="1"/>
  <c r="H30"/>
  <c r="H53" s="1"/>
  <c r="AC30"/>
  <c r="AC53" s="1"/>
  <c r="CE30"/>
  <c r="CE53" s="1"/>
  <c r="AN30"/>
  <c r="AN53" s="1"/>
  <c r="BI30"/>
  <c r="BI53" s="1"/>
  <c r="S30"/>
  <c r="S53" s="1"/>
  <c r="T30"/>
  <c r="T53" s="1"/>
  <c r="U30"/>
  <c r="U53" s="1"/>
  <c r="CF30"/>
  <c r="CF53" s="1"/>
  <c r="AZ30"/>
  <c r="AZ53" s="1"/>
  <c r="CN30"/>
  <c r="CN53" s="1"/>
  <c r="AE30" i="22"/>
  <c r="AE53" s="1"/>
  <c r="AU30"/>
  <c r="AU53" s="1"/>
  <c r="AM30"/>
  <c r="AM53" s="1"/>
  <c r="J30" i="21"/>
  <c r="J53" s="1"/>
  <c r="J53" i="30"/>
  <c r="AP96" i="34"/>
  <c r="AX96"/>
  <c r="BF96"/>
  <c r="BN96"/>
  <c r="BV96"/>
  <c r="CD96"/>
  <c r="AF30" i="24"/>
  <c r="AF53" s="1"/>
  <c r="BL30"/>
  <c r="BL53" s="1"/>
  <c r="CL30" i="21"/>
  <c r="CL53" s="1"/>
  <c r="AG30" i="22"/>
  <c r="AG53" s="1"/>
  <c r="AR30"/>
  <c r="AR53" s="1"/>
  <c r="BP30"/>
  <c r="BP53" s="1"/>
  <c r="CO30" i="24"/>
  <c r="CO53" s="1"/>
  <c r="CL30" i="26"/>
  <c r="CL53" s="1"/>
  <c r="Z30" i="27"/>
  <c r="Z53" s="1"/>
  <c r="BZ53" i="30"/>
  <c r="T30" i="22"/>
  <c r="T53" s="1"/>
  <c r="D30" i="24"/>
  <c r="D53" s="1"/>
  <c r="AJ30"/>
  <c r="AJ53" s="1"/>
  <c r="BP30"/>
  <c r="BP53" s="1"/>
  <c r="N53" i="30"/>
  <c r="BA30" i="24"/>
  <c r="BA53" s="1"/>
  <c r="CG30"/>
  <c r="CG53" s="1"/>
  <c r="CD30" i="26"/>
  <c r="CD53" s="1"/>
  <c r="CF30" i="27"/>
  <c r="CF53" s="1"/>
  <c r="I30" i="22"/>
  <c r="I53" s="1"/>
  <c r="BH30"/>
  <c r="BH53" s="1"/>
  <c r="L30" i="26"/>
  <c r="L53" s="1"/>
  <c r="AR30"/>
  <c r="AR53" s="1"/>
  <c r="AL53" i="30"/>
  <c r="AB30" i="22"/>
  <c r="AB53" s="1"/>
  <c r="CF30"/>
  <c r="CF53" s="1"/>
  <c r="K30" i="24"/>
  <c r="K53" s="1"/>
  <c r="AQ30"/>
  <c r="AQ53" s="1"/>
  <c r="BW30"/>
  <c r="BW53" s="1"/>
  <c r="CJ30"/>
  <c r="CJ53" s="1"/>
  <c r="BV30" i="26"/>
  <c r="BV53" s="1"/>
  <c r="AM30" i="28"/>
  <c r="AM53" s="1"/>
  <c r="L30" i="22"/>
  <c r="L53" s="1"/>
  <c r="AZ30"/>
  <c r="AZ53" s="1"/>
  <c r="AR30" i="28"/>
  <c r="AR53" s="1"/>
  <c r="AO30" i="22"/>
  <c r="AO53" s="1"/>
  <c r="BX30"/>
  <c r="BX53" s="1"/>
  <c r="BN30" i="26"/>
  <c r="BN53" s="1"/>
  <c r="B30" i="31"/>
  <c r="B30" i="27"/>
  <c r="B53" s="1"/>
  <c r="H30" i="26"/>
  <c r="H53" s="1"/>
  <c r="AX30" i="24"/>
  <c r="AX53" s="1"/>
  <c r="X30" i="26"/>
  <c r="X53" s="1"/>
  <c r="BD30"/>
  <c r="BD53" s="1"/>
  <c r="J30" i="24"/>
  <c r="J53" s="1"/>
  <c r="AH30"/>
  <c r="AH53" s="1"/>
  <c r="BV30"/>
  <c r="BV53" s="1"/>
  <c r="AV30" i="26"/>
  <c r="AV53" s="1"/>
  <c r="BF30" i="24"/>
  <c r="BF53" s="1"/>
  <c r="AN30" i="26"/>
  <c r="AN53" s="1"/>
  <c r="AF30"/>
  <c r="AF53" s="1"/>
  <c r="C30"/>
  <c r="C53" s="1"/>
  <c r="K30"/>
  <c r="K53" s="1"/>
  <c r="S30"/>
  <c r="S53" s="1"/>
  <c r="AA30"/>
  <c r="AA53" s="1"/>
  <c r="AI30"/>
  <c r="AI53" s="1"/>
  <c r="AQ30"/>
  <c r="AQ53" s="1"/>
  <c r="AY30"/>
  <c r="AY53" s="1"/>
  <c r="BG30"/>
  <c r="BG53" s="1"/>
  <c r="B30" i="24"/>
  <c r="R30"/>
  <c r="R53" s="1"/>
  <c r="Z30"/>
  <c r="Z53" s="1"/>
  <c r="BN30"/>
  <c r="BN53" s="1"/>
  <c r="AP30"/>
  <c r="AP53" s="1"/>
  <c r="P30" i="26"/>
  <c r="P53" s="1"/>
  <c r="N30" i="21"/>
  <c r="N53" s="1"/>
  <c r="AD30"/>
  <c r="AD53" s="1"/>
  <c r="G30" i="24"/>
  <c r="G53" s="1"/>
  <c r="O30"/>
  <c r="O53" s="1"/>
  <c r="W30"/>
  <c r="W53" s="1"/>
  <c r="AE30"/>
  <c r="AE53" s="1"/>
  <c r="AM30"/>
  <c r="AM53" s="1"/>
  <c r="AU30"/>
  <c r="AU53" s="1"/>
  <c r="BC30"/>
  <c r="BC53" s="1"/>
  <c r="BK30"/>
  <c r="BK53" s="1"/>
  <c r="BS30"/>
  <c r="BS53" s="1"/>
  <c r="CA30"/>
  <c r="CA53" s="1"/>
  <c r="BK30" i="22"/>
  <c r="BK53" s="1"/>
  <c r="BS30"/>
  <c r="BS53" s="1"/>
  <c r="CA30"/>
  <c r="CA53" s="1"/>
  <c r="CI30"/>
  <c r="CI53" s="1"/>
  <c r="F30" i="24"/>
  <c r="F53" s="1"/>
  <c r="N30"/>
  <c r="N53" s="1"/>
  <c r="V30"/>
  <c r="V53" s="1"/>
  <c r="AD30"/>
  <c r="AD53" s="1"/>
  <c r="AL30"/>
  <c r="AL53" s="1"/>
  <c r="AT30"/>
  <c r="AT53" s="1"/>
  <c r="BB30"/>
  <c r="BB53" s="1"/>
  <c r="BJ30"/>
  <c r="BJ53" s="1"/>
  <c r="BR30"/>
  <c r="BR53" s="1"/>
  <c r="BZ30"/>
  <c r="BZ53" s="1"/>
  <c r="CI30"/>
  <c r="CI53" s="1"/>
  <c r="CQ30"/>
  <c r="CQ53" s="1"/>
  <c r="BC30" i="27"/>
  <c r="BC53" s="1"/>
  <c r="BS30"/>
  <c r="BS53" s="1"/>
  <c r="CP30" i="21"/>
  <c r="CP53" s="1"/>
  <c r="M30" i="22"/>
  <c r="M53" s="1"/>
  <c r="U30"/>
  <c r="U53" s="1"/>
  <c r="AD30"/>
  <c r="AD53" s="1"/>
  <c r="AL30"/>
  <c r="AL53" s="1"/>
  <c r="AT30"/>
  <c r="AT53" s="1"/>
  <c r="BC30"/>
  <c r="BC53" s="1"/>
  <c r="F30" i="26"/>
  <c r="F53" s="1"/>
  <c r="N30"/>
  <c r="N53" s="1"/>
  <c r="V30"/>
  <c r="V53" s="1"/>
  <c r="AD30"/>
  <c r="AD53" s="1"/>
  <c r="AL30"/>
  <c r="AL53" s="1"/>
  <c r="AU30"/>
  <c r="AU53" s="1"/>
  <c r="BC30"/>
  <c r="BC53" s="1"/>
  <c r="BL30"/>
  <c r="BL53" s="1"/>
  <c r="BT30"/>
  <c r="BT53" s="1"/>
  <c r="CB30"/>
  <c r="CB53" s="1"/>
  <c r="CJ30"/>
  <c r="CJ53" s="1"/>
  <c r="CR30"/>
  <c r="CR53" s="1"/>
  <c r="CI30" i="27"/>
  <c r="CI53" s="1"/>
  <c r="AP30" i="21"/>
  <c r="AP53" s="1"/>
  <c r="O30" i="22"/>
  <c r="O53" s="1"/>
  <c r="W30"/>
  <c r="W53" s="1"/>
  <c r="BN30"/>
  <c r="BN53" s="1"/>
  <c r="BV30"/>
  <c r="BV53" s="1"/>
  <c r="CD30"/>
  <c r="CD53" s="1"/>
  <c r="I30" i="24"/>
  <c r="I53" s="1"/>
  <c r="Q30"/>
  <c r="Q53" s="1"/>
  <c r="Y30"/>
  <c r="Y53" s="1"/>
  <c r="AG30"/>
  <c r="AG53" s="1"/>
  <c r="AO30"/>
  <c r="AO53" s="1"/>
  <c r="AW30"/>
  <c r="AW53" s="1"/>
  <c r="BE30"/>
  <c r="BE53" s="1"/>
  <c r="BM30"/>
  <c r="BM53" s="1"/>
  <c r="BU30"/>
  <c r="BU53" s="1"/>
  <c r="CC30"/>
  <c r="CC53" s="1"/>
  <c r="J30" i="27"/>
  <c r="J53" s="1"/>
  <c r="AP30"/>
  <c r="AP53" s="1"/>
  <c r="CA30"/>
  <c r="CA53" s="1"/>
  <c r="L30" i="21"/>
  <c r="L53" s="1"/>
  <c r="AX30"/>
  <c r="AX53" s="1"/>
  <c r="P30" i="22"/>
  <c r="P53" s="1"/>
  <c r="X30"/>
  <c r="X53" s="1"/>
  <c r="AX30"/>
  <c r="AX53" s="1"/>
  <c r="BF30"/>
  <c r="BF53" s="1"/>
  <c r="I30" i="26"/>
  <c r="I53" s="1"/>
  <c r="Q30"/>
  <c r="Q53" s="1"/>
  <c r="Y30"/>
  <c r="Y53" s="1"/>
  <c r="AG30"/>
  <c r="AG53" s="1"/>
  <c r="AO30"/>
  <c r="AO53" s="1"/>
  <c r="AX30"/>
  <c r="AX53" s="1"/>
  <c r="BF30"/>
  <c r="BF53" s="1"/>
  <c r="BO30"/>
  <c r="BO53" s="1"/>
  <c r="BW30"/>
  <c r="BW53" s="1"/>
  <c r="CE30"/>
  <c r="CE53" s="1"/>
  <c r="CM30"/>
  <c r="CM53" s="1"/>
  <c r="N30" i="27"/>
  <c r="N53" s="1"/>
  <c r="AU30"/>
  <c r="AU53" s="1"/>
  <c r="BK30"/>
  <c r="BK53" s="1"/>
  <c r="BF30" i="28"/>
  <c r="BF53" s="1"/>
  <c r="Z30" i="22"/>
  <c r="Z53" s="1"/>
  <c r="AH30"/>
  <c r="AH53" s="1"/>
  <c r="AP30"/>
  <c r="AP53" s="1"/>
  <c r="CN30" i="27"/>
  <c r="CN53" s="1"/>
  <c r="G30" i="28"/>
  <c r="G53" s="1"/>
  <c r="BV30" i="21"/>
  <c r="BV53" s="1"/>
  <c r="T30"/>
  <c r="T53" s="1"/>
  <c r="J30" i="22"/>
  <c r="J53" s="1"/>
  <c r="R30"/>
  <c r="R53" s="1"/>
  <c r="V30" i="27"/>
  <c r="V53" s="1"/>
  <c r="W30" i="28"/>
  <c r="W53" s="1"/>
  <c r="BQ30"/>
  <c r="BQ53" s="1"/>
  <c r="CO30"/>
  <c r="CO53" s="1"/>
  <c r="E30" i="27"/>
  <c r="E53" s="1"/>
  <c r="M30"/>
  <c r="M53" s="1"/>
  <c r="U30"/>
  <c r="U53" s="1"/>
  <c r="AC30"/>
  <c r="AC53" s="1"/>
  <c r="AK30"/>
  <c r="AK53" s="1"/>
  <c r="AS30"/>
  <c r="AS53" s="1"/>
  <c r="CD30" i="24"/>
  <c r="CD53" s="1"/>
  <c r="N30" i="28"/>
  <c r="N53" s="1"/>
  <c r="I30" i="27"/>
  <c r="I53" s="1"/>
  <c r="Q30"/>
  <c r="Q53" s="1"/>
  <c r="Y30"/>
  <c r="Y53" s="1"/>
  <c r="AG30"/>
  <c r="AG53" s="1"/>
  <c r="AO30"/>
  <c r="AO53" s="1"/>
  <c r="AT30" i="26"/>
  <c r="AT53" s="1"/>
  <c r="BJ30"/>
  <c r="BJ53" s="1"/>
  <c r="G30" i="27"/>
  <c r="G53" s="1"/>
  <c r="O30"/>
  <c r="O53" s="1"/>
  <c r="W30"/>
  <c r="W53" s="1"/>
  <c r="AE30"/>
  <c r="AE53" s="1"/>
  <c r="AM30"/>
  <c r="AM53" s="1"/>
  <c r="AV30"/>
  <c r="AV53" s="1"/>
  <c r="BD30"/>
  <c r="BD53" s="1"/>
  <c r="BL30"/>
  <c r="BL53" s="1"/>
  <c r="BT30"/>
  <c r="BT53" s="1"/>
  <c r="CC30"/>
  <c r="CC53" s="1"/>
  <c r="CK30"/>
  <c r="CK53" s="1"/>
  <c r="CS53"/>
  <c r="AH30" i="28"/>
  <c r="AH53" s="1"/>
  <c r="BJ30"/>
  <c r="BJ53" s="1"/>
  <c r="BZ30"/>
  <c r="BZ53" s="1"/>
  <c r="CL30"/>
  <c r="CL53" s="1"/>
  <c r="H30" i="27"/>
  <c r="H53" s="1"/>
  <c r="P30"/>
  <c r="P53" s="1"/>
  <c r="X30"/>
  <c r="X53" s="1"/>
  <c r="AF30"/>
  <c r="AF53" s="1"/>
  <c r="AN30"/>
  <c r="AN53" s="1"/>
  <c r="AW30"/>
  <c r="AW53" s="1"/>
  <c r="BE30"/>
  <c r="BE53" s="1"/>
  <c r="BM30"/>
  <c r="BM53" s="1"/>
  <c r="BU30"/>
  <c r="BU53" s="1"/>
  <c r="R30" i="28"/>
  <c r="R53" s="1"/>
  <c r="AP30"/>
  <c r="AP53" s="1"/>
  <c r="CB30"/>
  <c r="CB53" s="1"/>
  <c r="CP30"/>
  <c r="CP53" s="1"/>
  <c r="AK96" i="22"/>
  <c r="Y30"/>
  <c r="Y53" s="1"/>
  <c r="AW30"/>
  <c r="AW53" s="1"/>
  <c r="CK30"/>
  <c r="CK53" s="1"/>
  <c r="CD30" i="28"/>
  <c r="CD53" s="1"/>
  <c r="CN30" i="21"/>
  <c r="CN53" s="1"/>
  <c r="C30" i="27"/>
  <c r="C53" s="1"/>
  <c r="K30"/>
  <c r="K53" s="1"/>
  <c r="S30"/>
  <c r="S53" s="1"/>
  <c r="AA30"/>
  <c r="AA53" s="1"/>
  <c r="AI30"/>
  <c r="AI53" s="1"/>
  <c r="AQ30"/>
  <c r="AQ53" s="1"/>
  <c r="AZ30"/>
  <c r="AZ53" s="1"/>
  <c r="BH30"/>
  <c r="BH53" s="1"/>
  <c r="BP30"/>
  <c r="BP53" s="1"/>
  <c r="BX30"/>
  <c r="BX53" s="1"/>
  <c r="CG30"/>
  <c r="CG53" s="1"/>
  <c r="CO30"/>
  <c r="CO53" s="1"/>
  <c r="X30" i="28"/>
  <c r="X53" s="1"/>
  <c r="AT30"/>
  <c r="AT53" s="1"/>
  <c r="CG30"/>
  <c r="CG53" s="1"/>
  <c r="CR30"/>
  <c r="CR53" s="1"/>
  <c r="D30" i="27"/>
  <c r="D53" s="1"/>
  <c r="L30"/>
  <c r="L53" s="1"/>
  <c r="T30"/>
  <c r="T53" s="1"/>
  <c r="AB30"/>
  <c r="AB53" s="1"/>
  <c r="AJ30"/>
  <c r="AJ53" s="1"/>
  <c r="AR30"/>
  <c r="AR53" s="1"/>
  <c r="BA30"/>
  <c r="BA53" s="1"/>
  <c r="BI30"/>
  <c r="BI53" s="1"/>
  <c r="BQ30"/>
  <c r="BQ53" s="1"/>
  <c r="BY30"/>
  <c r="BY53" s="1"/>
  <c r="Z30" i="28"/>
  <c r="Z53" s="1"/>
  <c r="AX30"/>
  <c r="AX53" s="1"/>
  <c r="CH30"/>
  <c r="CH53" s="1"/>
  <c r="BI30" i="22"/>
  <c r="BI53" s="1"/>
  <c r="BV30" i="28"/>
  <c r="BV53" s="1"/>
  <c r="CR30" i="21"/>
  <c r="CR53" s="1"/>
  <c r="BD31" i="23"/>
  <c r="BL31"/>
  <c r="BL30" s="1"/>
  <c r="BL53" s="1"/>
  <c r="BT31"/>
  <c r="CB31"/>
  <c r="CJ31"/>
  <c r="CR31"/>
  <c r="H31"/>
  <c r="P31"/>
  <c r="X31"/>
  <c r="AF31"/>
  <c r="AN31"/>
  <c r="AV31"/>
  <c r="S30"/>
  <c r="S53" s="1"/>
  <c r="AX31"/>
  <c r="BF31"/>
  <c r="BN31"/>
  <c r="BV31"/>
  <c r="CD31"/>
  <c r="CL31"/>
  <c r="J31"/>
  <c r="R31"/>
  <c r="Z31"/>
  <c r="AH31"/>
  <c r="AP31"/>
  <c r="AY30" i="21"/>
  <c r="AY53" s="1"/>
  <c r="BO30"/>
  <c r="BO53" s="1"/>
  <c r="CE30"/>
  <c r="CE53" s="1"/>
  <c r="C30" i="28"/>
  <c r="C53" s="1"/>
  <c r="K30"/>
  <c r="K53" s="1"/>
  <c r="AT30" i="27"/>
  <c r="AT53" s="1"/>
  <c r="CA30" i="21"/>
  <c r="CA53" s="1"/>
  <c r="Q31" i="28"/>
  <c r="CT31" s="1"/>
  <c r="AJ30" i="21"/>
  <c r="AJ53" s="1"/>
  <c r="BN30"/>
  <c r="BN53" s="1"/>
  <c r="CQ30"/>
  <c r="CQ53" s="1"/>
  <c r="J30" i="28"/>
  <c r="J53" s="1"/>
  <c r="AQ30"/>
  <c r="AQ53" s="1"/>
  <c r="BG30"/>
  <c r="BG53" s="1"/>
  <c r="BU30"/>
  <c r="BU53" s="1"/>
  <c r="CC30"/>
  <c r="CC53" s="1"/>
  <c r="CK30"/>
  <c r="CK53" s="1"/>
  <c r="CS30"/>
  <c r="CS53" s="1"/>
  <c r="AX53" i="30"/>
  <c r="CL53"/>
  <c r="BW30" i="28"/>
  <c r="BW53" s="1"/>
  <c r="CE30"/>
  <c r="CE53" s="1"/>
  <c r="CM30"/>
  <c r="CM53" s="1"/>
  <c r="AI96" i="29"/>
  <c r="AB30" i="21"/>
  <c r="AB53" s="1"/>
  <c r="AQ30"/>
  <c r="AQ53" s="1"/>
  <c r="BF30"/>
  <c r="BF53" s="1"/>
  <c r="AZ31" i="23"/>
  <c r="BH31"/>
  <c r="BP31"/>
  <c r="BX31"/>
  <c r="CF31"/>
  <c r="CN31"/>
  <c r="D31"/>
  <c r="L31"/>
  <c r="T31"/>
  <c r="AB31"/>
  <c r="AJ31"/>
  <c r="AR31"/>
  <c r="CA31" i="25"/>
  <c r="CA30" s="1"/>
  <c r="CA53" s="1"/>
  <c r="AN31"/>
  <c r="AN30" s="1"/>
  <c r="AN53" s="1"/>
  <c r="N96"/>
  <c r="V96"/>
  <c r="AD96"/>
  <c r="AL96"/>
  <c r="AT96"/>
  <c r="BB96"/>
  <c r="BJ96"/>
  <c r="BR96"/>
  <c r="BZ96"/>
  <c r="CI96"/>
  <c r="CQ96"/>
  <c r="O30" i="28"/>
  <c r="O53" s="1"/>
  <c r="AE30"/>
  <c r="AE53" s="1"/>
  <c r="AU30"/>
  <c r="AU53" s="1"/>
  <c r="BO30"/>
  <c r="BO53" s="1"/>
  <c r="BX30"/>
  <c r="BX53" s="1"/>
  <c r="CF30"/>
  <c r="CF53" s="1"/>
  <c r="CN30"/>
  <c r="CN53" s="1"/>
  <c r="BZ30" i="27"/>
  <c r="BZ53" s="1"/>
  <c r="BG30" i="21"/>
  <c r="BG53" s="1"/>
  <c r="Z53" i="30"/>
  <c r="BV53"/>
  <c r="P30" i="21"/>
  <c r="P53" s="1"/>
  <c r="AU30"/>
  <c r="AU53" s="1"/>
  <c r="BW30"/>
  <c r="BW53" s="1"/>
  <c r="BB31" i="23"/>
  <c r="BJ31"/>
  <c r="BR31"/>
  <c r="BZ31"/>
  <c r="CH31"/>
  <c r="CP31"/>
  <c r="F31"/>
  <c r="N31"/>
  <c r="V31"/>
  <c r="AD31"/>
  <c r="AL31"/>
  <c r="AT31"/>
  <c r="B30" i="28"/>
  <c r="S30"/>
  <c r="S53" s="1"/>
  <c r="AI30"/>
  <c r="AI53" s="1"/>
  <c r="AY30"/>
  <c r="AY53" s="1"/>
  <c r="AH53" i="30"/>
  <c r="CN96" i="34"/>
  <c r="BK30" i="21"/>
  <c r="BK53" s="1"/>
  <c r="CD53" i="30"/>
  <c r="D30" i="21"/>
  <c r="D53" s="1"/>
  <c r="D30" i="28"/>
  <c r="D53" s="1"/>
  <c r="P30"/>
  <c r="P53" s="1"/>
  <c r="T30"/>
  <c r="T53" s="1"/>
  <c r="AF30"/>
  <c r="AF53" s="1"/>
  <c r="AJ30"/>
  <c r="AJ53" s="1"/>
  <c r="AV30"/>
  <c r="AV53" s="1"/>
  <c r="AZ30"/>
  <c r="AZ53" s="1"/>
  <c r="BR30" i="21"/>
  <c r="BR53" s="1"/>
  <c r="O30"/>
  <c r="O53" s="1"/>
  <c r="AE30"/>
  <c r="AE53" s="1"/>
  <c r="BB30"/>
  <c r="BB53" s="1"/>
  <c r="CH30"/>
  <c r="CH53" s="1"/>
  <c r="G30"/>
  <c r="G53" s="1"/>
  <c r="W30"/>
  <c r="W53" s="1"/>
  <c r="I30" i="28"/>
  <c r="I53" s="1"/>
  <c r="M30"/>
  <c r="M53" s="1"/>
  <c r="U30"/>
  <c r="U53" s="1"/>
  <c r="AC30"/>
  <c r="AC53" s="1"/>
  <c r="AG30"/>
  <c r="AG53" s="1"/>
  <c r="AO30"/>
  <c r="AO53" s="1"/>
  <c r="AW30"/>
  <c r="AW53" s="1"/>
  <c r="BE30"/>
  <c r="BE53" s="1"/>
  <c r="BM30"/>
  <c r="BM53" s="1"/>
  <c r="CA53" i="30"/>
  <c r="F30" i="21"/>
  <c r="F53" s="1"/>
  <c r="V30"/>
  <c r="V53" s="1"/>
  <c r="AM30"/>
  <c r="AM53" s="1"/>
  <c r="BC30"/>
  <c r="BC53" s="1"/>
  <c r="BS30"/>
  <c r="BS53" s="1"/>
  <c r="CI30"/>
  <c r="CI53" s="1"/>
  <c r="C30"/>
  <c r="C53" s="1"/>
  <c r="AN30"/>
  <c r="AN53" s="1"/>
  <c r="AR30"/>
  <c r="AR53" s="1"/>
  <c r="AV30"/>
  <c r="AV53" s="1"/>
  <c r="AZ30"/>
  <c r="AZ53" s="1"/>
  <c r="BD30"/>
  <c r="BD53" s="1"/>
  <c r="BH30"/>
  <c r="BH53" s="1"/>
  <c r="BL30"/>
  <c r="BL53" s="1"/>
  <c r="BP30"/>
  <c r="BP53" s="1"/>
  <c r="BT30"/>
  <c r="BT53" s="1"/>
  <c r="BX30"/>
  <c r="BX53" s="1"/>
  <c r="CB30"/>
  <c r="CB53" s="1"/>
  <c r="CF30"/>
  <c r="CF53" s="1"/>
  <c r="CJ30"/>
  <c r="CJ53" s="1"/>
  <c r="K31" i="25"/>
  <c r="K30" s="1"/>
  <c r="K53" s="1"/>
  <c r="L30" i="28"/>
  <c r="L53" s="1"/>
  <c r="BD30"/>
  <c r="BD53" s="1"/>
  <c r="BG53" i="30"/>
  <c r="AL30" i="21"/>
  <c r="AL53" s="1"/>
  <c r="BK31" i="25"/>
  <c r="BK30" s="1"/>
  <c r="BK53" s="1"/>
  <c r="CJ31"/>
  <c r="CJ30" s="1"/>
  <c r="CJ53" s="1"/>
  <c r="AN30" i="28"/>
  <c r="AN53" s="1"/>
  <c r="BH30"/>
  <c r="BH53" s="1"/>
  <c r="E30"/>
  <c r="E53" s="1"/>
  <c r="Y30"/>
  <c r="Y53" s="1"/>
  <c r="AK30"/>
  <c r="AK53" s="1"/>
  <c r="AS30"/>
  <c r="AS53" s="1"/>
  <c r="BA30"/>
  <c r="BA53" s="1"/>
  <c r="BI30"/>
  <c r="BI53" s="1"/>
  <c r="AE53" i="30"/>
  <c r="AU53"/>
  <c r="B30" i="21"/>
  <c r="H30"/>
  <c r="H53" s="1"/>
  <c r="R30"/>
  <c r="R53" s="1"/>
  <c r="X30"/>
  <c r="X53" s="1"/>
  <c r="AH30"/>
  <c r="AH53" s="1"/>
  <c r="AT30"/>
  <c r="AT53" s="1"/>
  <c r="BJ30"/>
  <c r="BJ53" s="1"/>
  <c r="BZ30"/>
  <c r="BZ53" s="1"/>
  <c r="K30"/>
  <c r="K53" s="1"/>
  <c r="S30"/>
  <c r="S53" s="1"/>
  <c r="AA30"/>
  <c r="AA53" s="1"/>
  <c r="AI30"/>
  <c r="AI53" s="1"/>
  <c r="CO30"/>
  <c r="CO53" s="1"/>
  <c r="CS30"/>
  <c r="CS53" s="1"/>
  <c r="H30" i="28"/>
  <c r="H53" s="1"/>
  <c r="AB30"/>
  <c r="AB53" s="1"/>
  <c r="BS31" i="25"/>
  <c r="BS30" s="1"/>
  <c r="BS53" s="1"/>
  <c r="BT31"/>
  <c r="BT30" s="1"/>
  <c r="BT53" s="1"/>
  <c r="CK31"/>
  <c r="CK30" s="1"/>
  <c r="CK53" s="1"/>
  <c r="BN30" i="28"/>
  <c r="BN53" s="1"/>
  <c r="BF31" i="4"/>
  <c r="BF30" s="1"/>
  <c r="Z31"/>
  <c r="Z30" s="1"/>
  <c r="BA31" i="23"/>
  <c r="BE31"/>
  <c r="BI31"/>
  <c r="BM31"/>
  <c r="BQ31"/>
  <c r="BU31"/>
  <c r="BY31"/>
  <c r="CC31"/>
  <c r="CG31"/>
  <c r="CK31"/>
  <c r="CO31"/>
  <c r="CS31"/>
  <c r="E31"/>
  <c r="I31"/>
  <c r="M31"/>
  <c r="Q31"/>
  <c r="U31"/>
  <c r="Y31"/>
  <c r="AC31"/>
  <c r="AG31"/>
  <c r="AK31"/>
  <c r="AO31"/>
  <c r="AS31"/>
  <c r="AW31"/>
  <c r="F30" i="28"/>
  <c r="F53" s="1"/>
  <c r="V30"/>
  <c r="V53" s="1"/>
  <c r="AL30"/>
  <c r="AL53" s="1"/>
  <c r="BB30"/>
  <c r="BB53" s="1"/>
  <c r="CM31" i="21"/>
  <c r="CT31" s="1"/>
  <c r="M96" i="25"/>
  <c r="Q96"/>
  <c r="U96"/>
  <c r="Y96"/>
  <c r="AC96"/>
  <c r="AG96"/>
  <c r="AK96"/>
  <c r="AO96"/>
  <c r="AS96"/>
  <c r="AW96"/>
  <c r="BA96"/>
  <c r="BE96"/>
  <c r="BI96"/>
  <c r="BM96"/>
  <c r="BQ96"/>
  <c r="BU96"/>
  <c r="BY96"/>
  <c r="CD96"/>
  <c r="CH96"/>
  <c r="CL96"/>
  <c r="CP96"/>
  <c r="AK30" i="21"/>
  <c r="AK53" s="1"/>
  <c r="AI30" i="23"/>
  <c r="AI53" s="1"/>
  <c r="CI30"/>
  <c r="CI53" s="1"/>
  <c r="C31" i="25"/>
  <c r="C30" s="1"/>
  <c r="C53" s="1"/>
  <c r="G31"/>
  <c r="G30" s="1"/>
  <c r="G53" s="1"/>
  <c r="O31"/>
  <c r="O30" s="1"/>
  <c r="O53" s="1"/>
  <c r="S31"/>
  <c r="S30" s="1"/>
  <c r="S53" s="1"/>
  <c r="W31"/>
  <c r="W30" s="1"/>
  <c r="W53" s="1"/>
  <c r="AA31"/>
  <c r="AA30" s="1"/>
  <c r="AA53" s="1"/>
  <c r="AE31"/>
  <c r="AE30" s="1"/>
  <c r="AE53" s="1"/>
  <c r="AI31"/>
  <c r="AI30" s="1"/>
  <c r="AI53" s="1"/>
  <c r="AM31"/>
  <c r="AM30" s="1"/>
  <c r="AM53" s="1"/>
  <c r="AQ31"/>
  <c r="AQ30" s="1"/>
  <c r="AQ53" s="1"/>
  <c r="AU31"/>
  <c r="AU30" s="1"/>
  <c r="AU53" s="1"/>
  <c r="AY31"/>
  <c r="AY30" s="1"/>
  <c r="AY53" s="1"/>
  <c r="BC31"/>
  <c r="BC30" s="1"/>
  <c r="BC53" s="1"/>
  <c r="BG31"/>
  <c r="BG30" s="1"/>
  <c r="BG53" s="1"/>
  <c r="BO31"/>
  <c r="BO30" s="1"/>
  <c r="BO53" s="1"/>
  <c r="BW31"/>
  <c r="BW30" s="1"/>
  <c r="BW53" s="1"/>
  <c r="CF31"/>
  <c r="CF30" s="1"/>
  <c r="CF53" s="1"/>
  <c r="CN31"/>
  <c r="CN30" s="1"/>
  <c r="CN53" s="1"/>
  <c r="W53" i="30"/>
  <c r="G30" i="23"/>
  <c r="G53" s="1"/>
  <c r="AM30"/>
  <c r="AM53" s="1"/>
  <c r="BO30"/>
  <c r="BO53" s="1"/>
  <c r="D31" i="25"/>
  <c r="D30" s="1"/>
  <c r="D53" s="1"/>
  <c r="H31"/>
  <c r="L31"/>
  <c r="P31"/>
  <c r="P30" s="1"/>
  <c r="P53" s="1"/>
  <c r="T31"/>
  <c r="T30" s="1"/>
  <c r="T53" s="1"/>
  <c r="X31"/>
  <c r="X30" s="1"/>
  <c r="X53" s="1"/>
  <c r="AB31"/>
  <c r="AB30" s="1"/>
  <c r="AB53" s="1"/>
  <c r="AF31"/>
  <c r="AF30" s="1"/>
  <c r="AF53" s="1"/>
  <c r="AJ31"/>
  <c r="AJ30" s="1"/>
  <c r="AJ53" s="1"/>
  <c r="AR31"/>
  <c r="AR30" s="1"/>
  <c r="AR53" s="1"/>
  <c r="AV31"/>
  <c r="AV30" s="1"/>
  <c r="AV53" s="1"/>
  <c r="AZ31"/>
  <c r="AZ30" s="1"/>
  <c r="AZ53" s="1"/>
  <c r="BD31"/>
  <c r="BD30" s="1"/>
  <c r="BD53" s="1"/>
  <c r="BH31"/>
  <c r="BH30" s="1"/>
  <c r="BH53" s="1"/>
  <c r="BL31"/>
  <c r="BL30" s="1"/>
  <c r="BL53" s="1"/>
  <c r="BP31"/>
  <c r="BP30" s="1"/>
  <c r="BP53" s="1"/>
  <c r="BX31"/>
  <c r="BX30" s="1"/>
  <c r="BX53" s="1"/>
  <c r="CC31"/>
  <c r="CC30" s="1"/>
  <c r="CC53" s="1"/>
  <c r="CG31"/>
  <c r="CG30" s="1"/>
  <c r="CG53" s="1"/>
  <c r="CO31"/>
  <c r="CO30" s="1"/>
  <c r="CO53" s="1"/>
  <c r="CS31"/>
  <c r="CS30" s="1"/>
  <c r="CS53" s="1"/>
  <c r="BL30" i="28"/>
  <c r="BL53" s="1"/>
  <c r="BP30"/>
  <c r="BP53" s="1"/>
  <c r="W30" i="23"/>
  <c r="W53" s="1"/>
  <c r="BC30"/>
  <c r="BC53" s="1"/>
  <c r="CE30"/>
  <c r="CE53" s="1"/>
  <c r="C30"/>
  <c r="C53" s="1"/>
  <c r="AY30"/>
  <c r="AY53" s="1"/>
  <c r="BS30"/>
  <c r="BS53" s="1"/>
  <c r="R53" i="30"/>
  <c r="AD53"/>
  <c r="AP53"/>
  <c r="BB53"/>
  <c r="BN53"/>
  <c r="I31" i="4"/>
  <c r="I30" s="1"/>
  <c r="E31" i="25"/>
  <c r="I31"/>
  <c r="M31"/>
  <c r="M30" s="1"/>
  <c r="M53" s="1"/>
  <c r="Q31"/>
  <c r="U31"/>
  <c r="Y31"/>
  <c r="AC31"/>
  <c r="AG31"/>
  <c r="AG30" s="1"/>
  <c r="AG53" s="1"/>
  <c r="AK31"/>
  <c r="AO31"/>
  <c r="AO30" s="1"/>
  <c r="AO53" s="1"/>
  <c r="AS31"/>
  <c r="AS30" s="1"/>
  <c r="AS53" s="1"/>
  <c r="AW31"/>
  <c r="AW30" s="1"/>
  <c r="AW53" s="1"/>
  <c r="BA31"/>
  <c r="BA30" s="1"/>
  <c r="BA53" s="1"/>
  <c r="BE31"/>
  <c r="BE30" s="1"/>
  <c r="BE53" s="1"/>
  <c r="BI31"/>
  <c r="BM31"/>
  <c r="BM30" s="1"/>
  <c r="BM53" s="1"/>
  <c r="BQ31"/>
  <c r="BU31"/>
  <c r="BU30" s="1"/>
  <c r="BU53" s="1"/>
  <c r="BY31"/>
  <c r="BY30" s="1"/>
  <c r="BY53" s="1"/>
  <c r="CD31"/>
  <c r="CD30" s="1"/>
  <c r="CD53" s="1"/>
  <c r="CH31"/>
  <c r="CL31"/>
  <c r="CP31"/>
  <c r="AL31" i="4"/>
  <c r="AL30" s="1"/>
  <c r="N31"/>
  <c r="N30" s="1"/>
  <c r="BZ31"/>
  <c r="AK31"/>
  <c r="AK30" s="1"/>
  <c r="U31"/>
  <c r="U30" s="1"/>
  <c r="M31"/>
  <c r="M30" s="1"/>
  <c r="AB31"/>
  <c r="AB30" s="1"/>
  <c r="D31"/>
  <c r="D30" s="1"/>
  <c r="AJ53" i="30"/>
  <c r="BP31" i="4"/>
  <c r="B31" i="25"/>
  <c r="K96"/>
  <c r="O96"/>
  <c r="S96"/>
  <c r="W96"/>
  <c r="AA96"/>
  <c r="AE96"/>
  <c r="AI96"/>
  <c r="AM96"/>
  <c r="AQ96"/>
  <c r="AU96"/>
  <c r="AY96"/>
  <c r="BC96"/>
  <c r="BG96"/>
  <c r="BK96"/>
  <c r="BO96"/>
  <c r="BS96"/>
  <c r="BW96"/>
  <c r="CA96"/>
  <c r="CF96"/>
  <c r="CJ96"/>
  <c r="CN96"/>
  <c r="CR96"/>
  <c r="AI53" i="30"/>
  <c r="AQ53"/>
  <c r="BK53"/>
  <c r="BW53"/>
  <c r="CF53"/>
  <c r="CS96" i="34"/>
  <c r="CK96"/>
  <c r="CO96"/>
  <c r="L96" i="25"/>
  <c r="P96"/>
  <c r="T96"/>
  <c r="X96"/>
  <c r="AB96"/>
  <c r="AF96"/>
  <c r="AJ96"/>
  <c r="AN96"/>
  <c r="AR96"/>
  <c r="AV96"/>
  <c r="AZ96"/>
  <c r="BD96"/>
  <c r="BH96"/>
  <c r="BL96"/>
  <c r="BP96"/>
  <c r="BT96"/>
  <c r="BX96"/>
  <c r="CC96"/>
  <c r="CG96"/>
  <c r="CK96"/>
  <c r="CO96"/>
  <c r="CS96"/>
  <c r="CL31" i="4"/>
  <c r="CL30" s="1"/>
  <c r="CH31"/>
  <c r="CD31"/>
  <c r="BR31"/>
  <c r="BR30" s="1"/>
  <c r="BN31"/>
  <c r="BN30" s="1"/>
  <c r="BB31"/>
  <c r="BB30" s="1"/>
  <c r="AX31"/>
  <c r="AT31"/>
  <c r="AT30" s="1"/>
  <c r="AD31"/>
  <c r="AD30" s="1"/>
  <c r="V31"/>
  <c r="R31"/>
  <c r="J31"/>
  <c r="F31"/>
  <c r="CN31"/>
  <c r="CN30" s="1"/>
  <c r="H31"/>
  <c r="H30" s="1"/>
  <c r="K53" i="30"/>
  <c r="P53"/>
  <c r="AZ53"/>
  <c r="Q31" i="4"/>
  <c r="Q30" s="1"/>
  <c r="E31"/>
  <c r="E30" s="1"/>
  <c r="BP53" i="30"/>
  <c r="K30" i="23"/>
  <c r="K53" s="1"/>
  <c r="AA30"/>
  <c r="AA53" s="1"/>
  <c r="AQ30"/>
  <c r="AQ53" s="1"/>
  <c r="BG30"/>
  <c r="BG53" s="1"/>
  <c r="BW30"/>
  <c r="BW53" s="1"/>
  <c r="CM30"/>
  <c r="CM53" s="1"/>
  <c r="AV53" i="30"/>
  <c r="BL53"/>
  <c r="CB53"/>
  <c r="CP31" i="4"/>
  <c r="CP30" s="1"/>
  <c r="BV31"/>
  <c r="BJ31"/>
  <c r="AP31"/>
  <c r="AP30" s="1"/>
  <c r="BX31"/>
  <c r="BH31"/>
  <c r="BH30" s="1"/>
  <c r="AR31"/>
  <c r="AJ31"/>
  <c r="AF31"/>
  <c r="AF30" s="1"/>
  <c r="P31"/>
  <c r="P30" s="1"/>
  <c r="L31"/>
  <c r="O30" i="23"/>
  <c r="O53" s="1"/>
  <c r="AE30"/>
  <c r="AE53" s="1"/>
  <c r="AU30"/>
  <c r="AU53" s="1"/>
  <c r="BK30"/>
  <c r="BK53" s="1"/>
  <c r="CA30"/>
  <c r="CA53" s="1"/>
  <c r="CQ30"/>
  <c r="CQ53" s="1"/>
  <c r="F31" i="25"/>
  <c r="F30" s="1"/>
  <c r="F53" s="1"/>
  <c r="J31"/>
  <c r="N31"/>
  <c r="R31"/>
  <c r="V31"/>
  <c r="V30" s="1"/>
  <c r="V53" s="1"/>
  <c r="Z31"/>
  <c r="Z30" s="1"/>
  <c r="Z53" s="1"/>
  <c r="AD31"/>
  <c r="AD30" s="1"/>
  <c r="AD53" s="1"/>
  <c r="AH31"/>
  <c r="AH30" s="1"/>
  <c r="AH53" s="1"/>
  <c r="AL31"/>
  <c r="AL30" s="1"/>
  <c r="AL53" s="1"/>
  <c r="AP31"/>
  <c r="AP30" s="1"/>
  <c r="AP53" s="1"/>
  <c r="AT31"/>
  <c r="AX31"/>
  <c r="BB31"/>
  <c r="BB30" s="1"/>
  <c r="BB53" s="1"/>
  <c r="BF31"/>
  <c r="BF30" s="1"/>
  <c r="BF53" s="1"/>
  <c r="BJ31"/>
  <c r="BN31"/>
  <c r="BN30" s="1"/>
  <c r="BN53" s="1"/>
  <c r="BR31"/>
  <c r="BR30" s="1"/>
  <c r="BR53" s="1"/>
  <c r="BV31"/>
  <c r="BV30" s="1"/>
  <c r="BV53" s="1"/>
  <c r="BZ31"/>
  <c r="BZ30" s="1"/>
  <c r="BZ53" s="1"/>
  <c r="CE31"/>
  <c r="CE30" s="1"/>
  <c r="CE53" s="1"/>
  <c r="CI31"/>
  <c r="CI30" s="1"/>
  <c r="CI53" s="1"/>
  <c r="CM31"/>
  <c r="CM30" s="1"/>
  <c r="CM53" s="1"/>
  <c r="CQ31"/>
  <c r="CQ30" s="1"/>
  <c r="CQ53" s="1"/>
  <c r="L53" i="30"/>
  <c r="CO31" i="4"/>
  <c r="CO30" s="1"/>
  <c r="CK31"/>
  <c r="CK30" s="1"/>
  <c r="CG31"/>
  <c r="CC31"/>
  <c r="CC30" s="1"/>
  <c r="BY31"/>
  <c r="BU31"/>
  <c r="BU30" s="1"/>
  <c r="BQ31"/>
  <c r="BM31"/>
  <c r="BI31"/>
  <c r="BI30" s="1"/>
  <c r="BE31"/>
  <c r="BE30" s="1"/>
  <c r="BA31"/>
  <c r="AW31"/>
  <c r="AS31"/>
  <c r="AS30" s="1"/>
  <c r="AO31"/>
  <c r="AG31"/>
  <c r="AG30" s="1"/>
  <c r="AC31"/>
  <c r="AC30" s="1"/>
  <c r="Y31"/>
  <c r="T53" i="30"/>
  <c r="AA53"/>
  <c r="AF53"/>
  <c r="AR53"/>
  <c r="BC53"/>
  <c r="BH53"/>
  <c r="BS53"/>
  <c r="BX53"/>
  <c r="CI53"/>
  <c r="CF31" i="4"/>
  <c r="CF30" s="1"/>
  <c r="AZ31"/>
  <c r="AZ30" s="1"/>
  <c r="X31"/>
  <c r="X30" s="1"/>
  <c r="T31"/>
  <c r="O53" i="30"/>
  <c r="AB53"/>
  <c r="AM53"/>
  <c r="AY53"/>
  <c r="BD53"/>
  <c r="BO53"/>
  <c r="BT53"/>
  <c r="CE53"/>
  <c r="S31" i="4"/>
  <c r="S30" s="1"/>
  <c r="O31"/>
  <c r="O30" s="1"/>
  <c r="K31"/>
  <c r="K30" s="1"/>
  <c r="G31"/>
  <c r="G30" s="1"/>
  <c r="C31"/>
  <c r="C30" s="1"/>
  <c r="AH31"/>
  <c r="CR31"/>
  <c r="CJ31"/>
  <c r="CB31"/>
  <c r="BT31"/>
  <c r="BL31"/>
  <c r="BD31"/>
  <c r="AV31"/>
  <c r="AN31"/>
  <c r="G53" i="30"/>
  <c r="S53"/>
  <c r="X53"/>
  <c r="AN53"/>
  <c r="E53"/>
  <c r="CQ31" i="4"/>
  <c r="CM31"/>
  <c r="CI31"/>
  <c r="CI30" s="1"/>
  <c r="CE31"/>
  <c r="CE30" s="1"/>
  <c r="CA31"/>
  <c r="BW31"/>
  <c r="BW30" s="1"/>
  <c r="BS31"/>
  <c r="BS30" s="1"/>
  <c r="BO31"/>
  <c r="BK31"/>
  <c r="BG31"/>
  <c r="BG30" s="1"/>
  <c r="BC31"/>
  <c r="AY31"/>
  <c r="AU31"/>
  <c r="AQ31"/>
  <c r="AM31"/>
  <c r="AM30" s="1"/>
  <c r="AI31"/>
  <c r="AI30" s="1"/>
  <c r="AE31"/>
  <c r="AA31"/>
  <c r="W31"/>
  <c r="W30" s="1"/>
  <c r="C30" i="30"/>
  <c r="C53" s="1"/>
  <c r="I53"/>
  <c r="M53"/>
  <c r="Q53"/>
  <c r="U53"/>
  <c r="Y53"/>
  <c r="AC53"/>
  <c r="AG53"/>
  <c r="AK53"/>
  <c r="AO53"/>
  <c r="AS53"/>
  <c r="AW53"/>
  <c r="BA53"/>
  <c r="BE53"/>
  <c r="BI53"/>
  <c r="BM53"/>
  <c r="BQ53"/>
  <c r="BU53"/>
  <c r="BY53"/>
  <c r="CC53"/>
  <c r="CG53"/>
  <c r="CK53"/>
  <c r="D53"/>
  <c r="H53"/>
  <c r="V96" i="33"/>
  <c r="AP96"/>
  <c r="BJ96"/>
  <c r="CH96"/>
  <c r="R96"/>
  <c r="AH96"/>
  <c r="AX96"/>
  <c r="BN96"/>
  <c r="CD96"/>
  <c r="Z96"/>
  <c r="AT96"/>
  <c r="BR96"/>
  <c r="CL96"/>
  <c r="J96"/>
  <c r="AD96"/>
  <c r="BB96"/>
  <c r="BV96"/>
  <c r="CP96"/>
  <c r="K96"/>
  <c r="O96"/>
  <c r="S96"/>
  <c r="W96"/>
  <c r="AA96"/>
  <c r="AE96"/>
  <c r="AI96"/>
  <c r="AM96"/>
  <c r="AQ96"/>
  <c r="AU96"/>
  <c r="AY96"/>
  <c r="BC96"/>
  <c r="BG96"/>
  <c r="BK96"/>
  <c r="BO96"/>
  <c r="BS96"/>
  <c r="BW96"/>
  <c r="CA96"/>
  <c r="CE96"/>
  <c r="CI96"/>
  <c r="CM96"/>
  <c r="CQ96"/>
  <c r="N96" i="21"/>
  <c r="AT96"/>
  <c r="BZ96"/>
  <c r="CM53" i="30"/>
  <c r="CT92" i="4"/>
  <c r="CT88"/>
  <c r="AB15"/>
  <c r="T15"/>
  <c r="L15"/>
  <c r="CL15"/>
  <c r="CD15"/>
  <c r="BZ15"/>
  <c r="BR15"/>
  <c r="BB15"/>
  <c r="AT15"/>
  <c r="AL15"/>
  <c r="AD15"/>
  <c r="V15"/>
  <c r="N15"/>
  <c r="X15"/>
  <c r="P15"/>
  <c r="H15"/>
  <c r="CP15"/>
  <c r="CH15"/>
  <c r="BV15"/>
  <c r="BN15"/>
  <c r="BJ15"/>
  <c r="BF15"/>
  <c r="AX15"/>
  <c r="AP15"/>
  <c r="AH15"/>
  <c r="Z15"/>
  <c r="R15"/>
  <c r="J15"/>
  <c r="CU92" l="1"/>
  <c r="AS9" i="68"/>
  <c r="AT9" s="1"/>
  <c r="CU95" i="64"/>
  <c r="CU95" i="55"/>
  <c r="CU95" i="24"/>
  <c r="CU95" i="28"/>
  <c r="CU95" i="59"/>
  <c r="CU95" i="34"/>
  <c r="CU95" i="25"/>
  <c r="CU95" i="31"/>
  <c r="CU95" i="51"/>
  <c r="CU95" i="58"/>
  <c r="CU95" i="62"/>
  <c r="CU95" i="33"/>
  <c r="CU95" i="27"/>
  <c r="CU95" i="30"/>
  <c r="CU95" i="63"/>
  <c r="CU95" i="65"/>
  <c r="CU95" i="61"/>
  <c r="CU95" i="23"/>
  <c r="CU95" i="29"/>
  <c r="CU95" i="53"/>
  <c r="CU95" i="57"/>
  <c r="CU95" i="60"/>
  <c r="CU95" i="26"/>
  <c r="CU95" i="56"/>
  <c r="CU95" i="22"/>
  <c r="CU95" i="32"/>
  <c r="CU95" i="21"/>
  <c r="CU95" i="52"/>
  <c r="CU95" i="54"/>
  <c r="CU20" i="4"/>
  <c r="CU88"/>
  <c r="CU47"/>
  <c r="CU40"/>
  <c r="CU94" i="51"/>
  <c r="CU94" i="58"/>
  <c r="CU94" i="62"/>
  <c r="CU94" i="65"/>
  <c r="CU94" i="26"/>
  <c r="CU94" i="57"/>
  <c r="CU94" i="24"/>
  <c r="CU94" i="21"/>
  <c r="CU94" i="27"/>
  <c r="CU94" i="30"/>
  <c r="CU94" i="52"/>
  <c r="CU94" i="33"/>
  <c r="CU94" i="25"/>
  <c r="CU94" i="56"/>
  <c r="CU94" i="53"/>
  <c r="CU94" i="32"/>
  <c r="CU42" i="4"/>
  <c r="I96" i="34"/>
  <c r="CT96" s="1"/>
  <c r="CT91"/>
  <c r="I96" i="33"/>
  <c r="CT96" s="1"/>
  <c r="CT91"/>
  <c r="I96" i="32"/>
  <c r="CT96" s="1"/>
  <c r="CT91"/>
  <c r="I96" i="31"/>
  <c r="CT96" s="1"/>
  <c r="CT91"/>
  <c r="I96" i="30"/>
  <c r="CT96" s="1"/>
  <c r="CT91"/>
  <c r="I96" i="29"/>
  <c r="CT96" s="1"/>
  <c r="CT91"/>
  <c r="I96" i="28"/>
  <c r="CT96" s="1"/>
  <c r="CT91"/>
  <c r="I96" i="27"/>
  <c r="CT96" s="1"/>
  <c r="CT91"/>
  <c r="I96" i="26"/>
  <c r="CT96" s="1"/>
  <c r="CT91"/>
  <c r="CT91" i="25"/>
  <c r="I96" i="24"/>
  <c r="CT96" s="1"/>
  <c r="CT91"/>
  <c r="I96" i="23"/>
  <c r="CT96" s="1"/>
  <c r="CT91"/>
  <c r="I96" i="22"/>
  <c r="CT96" s="1"/>
  <c r="CT91"/>
  <c r="CT96" i="25"/>
  <c r="CT31" i="23"/>
  <c r="CT30" i="34"/>
  <c r="CT30" i="33"/>
  <c r="CT30" i="32"/>
  <c r="CT30" i="31"/>
  <c r="CT30" i="29"/>
  <c r="CT30" i="27"/>
  <c r="CT30" i="26"/>
  <c r="CT31" i="25"/>
  <c r="CT30" i="24"/>
  <c r="CT30" i="22"/>
  <c r="CT31" i="4"/>
  <c r="CT91" i="21"/>
  <c r="CU94" i="59" s="1"/>
  <c r="AP8" i="68"/>
  <c r="CV48" i="4"/>
  <c r="AS8" i="68"/>
  <c r="B53" i="21"/>
  <c r="B53" i="24"/>
  <c r="CT53" s="1"/>
  <c r="B53" i="29"/>
  <c r="CT53" s="1"/>
  <c r="B53" i="34"/>
  <c r="CT53" s="1"/>
  <c r="B53" i="26"/>
  <c r="CT53" s="1"/>
  <c r="CT53" i="27"/>
  <c r="CT53" i="33"/>
  <c r="B53" i="31"/>
  <c r="CT53" s="1"/>
  <c r="B53" i="28"/>
  <c r="CT53" i="22"/>
  <c r="CT53" i="32"/>
  <c r="CT96" i="21"/>
  <c r="CC30" i="23"/>
  <c r="CC53" s="1"/>
  <c r="AA30" i="4"/>
  <c r="N30" i="23"/>
  <c r="N53" s="1"/>
  <c r="Z30"/>
  <c r="Z53" s="1"/>
  <c r="BY30" i="4"/>
  <c r="L30" i="23"/>
  <c r="L53" s="1"/>
  <c r="AX30" i="4"/>
  <c r="X30" i="23"/>
  <c r="X53" s="1"/>
  <c r="CK30"/>
  <c r="CK53" s="1"/>
  <c r="BX30"/>
  <c r="BX53" s="1"/>
  <c r="CO30"/>
  <c r="CO53" s="1"/>
  <c r="AZ30"/>
  <c r="AZ53" s="1"/>
  <c r="H30"/>
  <c r="H53" s="1"/>
  <c r="CR30"/>
  <c r="CR53" s="1"/>
  <c r="AB30"/>
  <c r="AB53" s="1"/>
  <c r="BF30"/>
  <c r="BF53" s="1"/>
  <c r="BI30"/>
  <c r="BI53" s="1"/>
  <c r="AC30"/>
  <c r="AC53" s="1"/>
  <c r="AW30"/>
  <c r="AW53" s="1"/>
  <c r="AV30"/>
  <c r="AV53" s="1"/>
  <c r="J30"/>
  <c r="J53" s="1"/>
  <c r="BT30"/>
  <c r="BT53" s="1"/>
  <c r="CB30"/>
  <c r="CB53" s="1"/>
  <c r="CN30"/>
  <c r="CN53" s="1"/>
  <c r="CM30" i="4"/>
  <c r="CH30"/>
  <c r="AH30" i="23"/>
  <c r="AH53" s="1"/>
  <c r="V30"/>
  <c r="V53" s="1"/>
  <c r="T30"/>
  <c r="T53" s="1"/>
  <c r="BJ30"/>
  <c r="BJ53" s="1"/>
  <c r="BB30"/>
  <c r="BB53" s="1"/>
  <c r="E30"/>
  <c r="E53" s="1"/>
  <c r="BQ30"/>
  <c r="BQ53" s="1"/>
  <c r="AP30"/>
  <c r="AP53" s="1"/>
  <c r="BQ30" i="25"/>
  <c r="BQ53" s="1"/>
  <c r="AK30"/>
  <c r="AK53" s="1"/>
  <c r="H30"/>
  <c r="H53" s="1"/>
  <c r="BE30" i="23"/>
  <c r="BE53" s="1"/>
  <c r="AF30"/>
  <c r="AF53" s="1"/>
  <c r="BN30"/>
  <c r="BN53" s="1"/>
  <c r="BD30"/>
  <c r="BD53" s="1"/>
  <c r="AT30"/>
  <c r="AT53" s="1"/>
  <c r="AK30"/>
  <c r="AK53" s="1"/>
  <c r="BH30"/>
  <c r="BH53" s="1"/>
  <c r="P30"/>
  <c r="P53" s="1"/>
  <c r="AR30"/>
  <c r="AR53" s="1"/>
  <c r="CD30"/>
  <c r="CD53" s="1"/>
  <c r="BZ30"/>
  <c r="BZ53" s="1"/>
  <c r="R30"/>
  <c r="R53" s="1"/>
  <c r="Y30" i="4"/>
  <c r="BV30"/>
  <c r="J30"/>
  <c r="Q30" i="28"/>
  <c r="Q53" s="1"/>
  <c r="CP30" i="25"/>
  <c r="CP53" s="1"/>
  <c r="BI30"/>
  <c r="BI53" s="1"/>
  <c r="AC30"/>
  <c r="AC53" s="1"/>
  <c r="CS30" i="23"/>
  <c r="CS53" s="1"/>
  <c r="AJ30"/>
  <c r="AJ53" s="1"/>
  <c r="AL30"/>
  <c r="AL53" s="1"/>
  <c r="BV30"/>
  <c r="BV53" s="1"/>
  <c r="AG30"/>
  <c r="AG53" s="1"/>
  <c r="CF30"/>
  <c r="CF53" s="1"/>
  <c r="BU30"/>
  <c r="BU53" s="1"/>
  <c r="I30"/>
  <c r="I53" s="1"/>
  <c r="BP30"/>
  <c r="BP53" s="1"/>
  <c r="CH30"/>
  <c r="CH53" s="1"/>
  <c r="CL30"/>
  <c r="CL53" s="1"/>
  <c r="AN30"/>
  <c r="AN53" s="1"/>
  <c r="AD30"/>
  <c r="AD53" s="1"/>
  <c r="F30" i="4"/>
  <c r="E30" i="25"/>
  <c r="E53" s="1"/>
  <c r="Q30" i="23"/>
  <c r="Q53" s="1"/>
  <c r="D30"/>
  <c r="D53" s="1"/>
  <c r="CS30" i="4"/>
  <c r="J30" i="25"/>
  <c r="J53" s="1"/>
  <c r="BM30" i="4"/>
  <c r="AQ30"/>
  <c r="AW30"/>
  <c r="BC30"/>
  <c r="BM30" i="23"/>
  <c r="BM53" s="1"/>
  <c r="Y30"/>
  <c r="Y53" s="1"/>
  <c r="F30"/>
  <c r="F53" s="1"/>
  <c r="AX30"/>
  <c r="AX53" s="1"/>
  <c r="CJ30"/>
  <c r="CJ53" s="1"/>
  <c r="CA30" i="4"/>
  <c r="BX30"/>
  <c r="AO30" i="23"/>
  <c r="AO53" s="1"/>
  <c r="BR30"/>
  <c r="BR53" s="1"/>
  <c r="CM30" i="21"/>
  <c r="CM53" s="1"/>
  <c r="L30" i="25"/>
  <c r="L53" s="1"/>
  <c r="CH30"/>
  <c r="CH53" s="1"/>
  <c r="R30" i="4"/>
  <c r="CG30" i="23"/>
  <c r="CG53" s="1"/>
  <c r="BA30"/>
  <c r="BA53" s="1"/>
  <c r="U30"/>
  <c r="U53" s="1"/>
  <c r="CP30"/>
  <c r="CP53" s="1"/>
  <c r="CD30" i="4"/>
  <c r="CR30"/>
  <c r="BY30" i="23"/>
  <c r="BY53" s="1"/>
  <c r="AS30"/>
  <c r="AS53" s="1"/>
  <c r="M30"/>
  <c r="M53" s="1"/>
  <c r="N30" i="25"/>
  <c r="N53" s="1"/>
  <c r="U30"/>
  <c r="U53" s="1"/>
  <c r="T30" i="4"/>
  <c r="BP30"/>
  <c r="BZ30"/>
  <c r="CG30"/>
  <c r="BQ30"/>
  <c r="V30"/>
  <c r="B30" i="25"/>
  <c r="AT30"/>
  <c r="AT53" s="1"/>
  <c r="Q30"/>
  <c r="Q53" s="1"/>
  <c r="I30"/>
  <c r="I53" s="1"/>
  <c r="CL30"/>
  <c r="CL53" s="1"/>
  <c r="Y30"/>
  <c r="Y53" s="1"/>
  <c r="BJ30"/>
  <c r="BJ53" s="1"/>
  <c r="AX30"/>
  <c r="AX53" s="1"/>
  <c r="AU30" i="4"/>
  <c r="BA30"/>
  <c r="L30"/>
  <c r="CJ30"/>
  <c r="AR30"/>
  <c r="BJ30"/>
  <c r="BK30"/>
  <c r="R30" i="25"/>
  <c r="R53" s="1"/>
  <c r="AE30" i="4"/>
  <c r="CQ30"/>
  <c r="AJ30"/>
  <c r="BD30"/>
  <c r="AY30"/>
  <c r="BO30"/>
  <c r="AO30"/>
  <c r="BL30"/>
  <c r="AN30"/>
  <c r="BT30"/>
  <c r="AH30"/>
  <c r="AV30"/>
  <c r="CB30"/>
  <c r="CU94" i="34" l="1"/>
  <c r="CU94" i="31"/>
  <c r="CU94" i="63"/>
  <c r="CV95" i="4"/>
  <c r="CU94" i="54"/>
  <c r="CU94" i="23"/>
  <c r="CU94" i="55"/>
  <c r="CU94" i="28"/>
  <c r="CU94" i="22"/>
  <c r="CU94" i="61"/>
  <c r="CU94" i="60"/>
  <c r="CU94" i="64"/>
  <c r="CU94" i="29"/>
  <c r="CU90" i="4"/>
  <c r="CV93"/>
  <c r="CU31"/>
  <c r="CV20"/>
  <c r="CV87"/>
  <c r="CV41"/>
  <c r="CV46"/>
  <c r="CV85"/>
  <c r="CV32"/>
  <c r="CV44"/>
  <c r="CV43"/>
  <c r="CV37"/>
  <c r="CV47"/>
  <c r="CV42"/>
  <c r="CV40"/>
  <c r="CV88"/>
  <c r="CT30" i="25"/>
  <c r="CT53" i="28"/>
  <c r="CT30"/>
  <c r="CT30" i="23"/>
  <c r="CT53" i="21"/>
  <c r="CT30"/>
  <c r="CT30" i="4"/>
  <c r="AS38" i="68"/>
  <c r="AT38" s="1"/>
  <c r="AT8"/>
  <c r="AP38"/>
  <c r="AQ38" s="1"/>
  <c r="AQ8"/>
  <c r="CT53" i="4"/>
  <c r="CT53" i="23"/>
  <c r="B53" i="25"/>
  <c r="CT53" s="1"/>
  <c r="C15" i="4"/>
  <c r="D15"/>
  <c r="E15"/>
  <c r="F15"/>
  <c r="G15"/>
  <c r="C3"/>
  <c r="D3"/>
  <c r="E3"/>
  <c r="F3"/>
  <c r="G3"/>
  <c r="H3"/>
  <c r="H25" s="1"/>
  <c r="I3"/>
  <c r="I25" s="1"/>
  <c r="L3"/>
  <c r="L25" s="1"/>
  <c r="M3"/>
  <c r="M25" s="1"/>
  <c r="N3"/>
  <c r="N25" s="1"/>
  <c r="O3"/>
  <c r="O25" s="1"/>
  <c r="P3"/>
  <c r="P25" s="1"/>
  <c r="Q3"/>
  <c r="Q25" s="1"/>
  <c r="T3"/>
  <c r="T25" s="1"/>
  <c r="U3"/>
  <c r="U25" s="1"/>
  <c r="V3"/>
  <c r="V25" s="1"/>
  <c r="W3"/>
  <c r="W25" s="1"/>
  <c r="X3"/>
  <c r="X25" s="1"/>
  <c r="Y3"/>
  <c r="Y25" s="1"/>
  <c r="AB3"/>
  <c r="AB25" s="1"/>
  <c r="AC3"/>
  <c r="AC25" s="1"/>
  <c r="AD3"/>
  <c r="AD25" s="1"/>
  <c r="AE3"/>
  <c r="AE25" s="1"/>
  <c r="AF3"/>
  <c r="AF25" s="1"/>
  <c r="AG3"/>
  <c r="AG25" s="1"/>
  <c r="AJ3"/>
  <c r="AJ25" s="1"/>
  <c r="AK3"/>
  <c r="AK25" s="1"/>
  <c r="AL3"/>
  <c r="AL25" s="1"/>
  <c r="AM3"/>
  <c r="AM25" s="1"/>
  <c r="AN3"/>
  <c r="AN25" s="1"/>
  <c r="AO3"/>
  <c r="AO25" s="1"/>
  <c r="AR3"/>
  <c r="AR25" s="1"/>
  <c r="AS3"/>
  <c r="AS25" s="1"/>
  <c r="AT3"/>
  <c r="AT25" s="1"/>
  <c r="AU3"/>
  <c r="AU25" s="1"/>
  <c r="AV3"/>
  <c r="AV25" s="1"/>
  <c r="AW3"/>
  <c r="AW25" s="1"/>
  <c r="AZ3"/>
  <c r="AZ25" s="1"/>
  <c r="BA3"/>
  <c r="BA25" s="1"/>
  <c r="BB3"/>
  <c r="BB25" s="1"/>
  <c r="BC3"/>
  <c r="BC25" s="1"/>
  <c r="BD3"/>
  <c r="BD25" s="1"/>
  <c r="BE3"/>
  <c r="BE25" s="1"/>
  <c r="BH3"/>
  <c r="BH25" s="1"/>
  <c r="BI3"/>
  <c r="BI25" s="1"/>
  <c r="BJ3"/>
  <c r="BJ25" s="1"/>
  <c r="BK3"/>
  <c r="BK25" s="1"/>
  <c r="BL3"/>
  <c r="BL25" s="1"/>
  <c r="BM3"/>
  <c r="BM25" s="1"/>
  <c r="BP3"/>
  <c r="BP25" s="1"/>
  <c r="BQ3"/>
  <c r="BQ25" s="1"/>
  <c r="BR3"/>
  <c r="BR25" s="1"/>
  <c r="BS3"/>
  <c r="BS25" s="1"/>
  <c r="BT3"/>
  <c r="BT25" s="1"/>
  <c r="BU3"/>
  <c r="BU25" s="1"/>
  <c r="BX3"/>
  <c r="BX25" s="1"/>
  <c r="BY3"/>
  <c r="BY25" s="1"/>
  <c r="BZ3"/>
  <c r="BZ25" s="1"/>
  <c r="CA3"/>
  <c r="CA25" s="1"/>
  <c r="CB3"/>
  <c r="CB25" s="1"/>
  <c r="CC3"/>
  <c r="CC25" s="1"/>
  <c r="CF3"/>
  <c r="CG3"/>
  <c r="CG25" s="1"/>
  <c r="CH3"/>
  <c r="CH25" s="1"/>
  <c r="CI3"/>
  <c r="CI25" s="1"/>
  <c r="CJ3"/>
  <c r="CJ25" s="1"/>
  <c r="CK3"/>
  <c r="CK25" s="1"/>
  <c r="CN3"/>
  <c r="CN25" s="1"/>
  <c r="CO3"/>
  <c r="CO25" s="1"/>
  <c r="CP3"/>
  <c r="CP25" s="1"/>
  <c r="CQ3"/>
  <c r="CQ25" s="1"/>
  <c r="CR3"/>
  <c r="CR25" s="1"/>
  <c r="CS3"/>
  <c r="CS25" s="1"/>
  <c r="D3" i="29"/>
  <c r="D25" s="1"/>
  <c r="E3"/>
  <c r="E25" s="1"/>
  <c r="F3"/>
  <c r="F25" s="1"/>
  <c r="G3"/>
  <c r="G25" s="1"/>
  <c r="I3"/>
  <c r="J3"/>
  <c r="J25" s="1"/>
  <c r="L3"/>
  <c r="L25" s="1"/>
  <c r="M3"/>
  <c r="M25" s="1"/>
  <c r="N3"/>
  <c r="N25" s="1"/>
  <c r="Q3"/>
  <c r="Q25" s="1"/>
  <c r="R3"/>
  <c r="R25" s="1"/>
  <c r="T3"/>
  <c r="T25" s="1"/>
  <c r="U3"/>
  <c r="V3"/>
  <c r="V25" s="1"/>
  <c r="Y3"/>
  <c r="Y25" s="1"/>
  <c r="Z3"/>
  <c r="Z25" s="1"/>
  <c r="AB3"/>
  <c r="AB25" s="1"/>
  <c r="AC3"/>
  <c r="AC25" s="1"/>
  <c r="AD3"/>
  <c r="AD25" s="1"/>
  <c r="AG3"/>
  <c r="AG25" s="1"/>
  <c r="AH3"/>
  <c r="AH25" s="1"/>
  <c r="AJ3"/>
  <c r="AJ25" s="1"/>
  <c r="AK3"/>
  <c r="AK25" s="1"/>
  <c r="AL3"/>
  <c r="AL25" s="1"/>
  <c r="AO3"/>
  <c r="AO25" s="1"/>
  <c r="AP3"/>
  <c r="AP25" s="1"/>
  <c r="AS3"/>
  <c r="AS25" s="1"/>
  <c r="AT3"/>
  <c r="AT25" s="1"/>
  <c r="AW3"/>
  <c r="AW25" s="1"/>
  <c r="AX3"/>
  <c r="AX25" s="1"/>
  <c r="BA3"/>
  <c r="BA25" s="1"/>
  <c r="BB3"/>
  <c r="BB25" s="1"/>
  <c r="BE3"/>
  <c r="BE25" s="1"/>
  <c r="BF3"/>
  <c r="BF25" s="1"/>
  <c r="BG3"/>
  <c r="BG25" s="1"/>
  <c r="BI3"/>
  <c r="BI25" s="1"/>
  <c r="BJ3"/>
  <c r="BJ25" s="1"/>
  <c r="BM3"/>
  <c r="BM25" s="1"/>
  <c r="BN3"/>
  <c r="BN25" s="1"/>
  <c r="BQ3"/>
  <c r="BQ25" s="1"/>
  <c r="BR3"/>
  <c r="BR25" s="1"/>
  <c r="BU3"/>
  <c r="BU25" s="1"/>
  <c r="BV3"/>
  <c r="BV25" s="1"/>
  <c r="BY3"/>
  <c r="BY25" s="1"/>
  <c r="BZ3"/>
  <c r="BZ25" s="1"/>
  <c r="CC3"/>
  <c r="CC25" s="1"/>
  <c r="CD3"/>
  <c r="CD25" s="1"/>
  <c r="CG3"/>
  <c r="CG25" s="1"/>
  <c r="CH3"/>
  <c r="CH25" s="1"/>
  <c r="CK3"/>
  <c r="CK25" s="1"/>
  <c r="CL3"/>
  <c r="CL25" s="1"/>
  <c r="CO3"/>
  <c r="CO25" s="1"/>
  <c r="CP3"/>
  <c r="CP25" s="1"/>
  <c r="CS3"/>
  <c r="CS25" s="1"/>
  <c r="G25" i="30"/>
  <c r="H25"/>
  <c r="I25"/>
  <c r="J25"/>
  <c r="L25"/>
  <c r="P25"/>
  <c r="Q25"/>
  <c r="R25"/>
  <c r="V25"/>
  <c r="W25"/>
  <c r="X25"/>
  <c r="Y25"/>
  <c r="Z25"/>
  <c r="AF25"/>
  <c r="AG25"/>
  <c r="AH25"/>
  <c r="AL25"/>
  <c r="AM25"/>
  <c r="AN25"/>
  <c r="AO25"/>
  <c r="AP25"/>
  <c r="AQ25"/>
  <c r="AV25"/>
  <c r="AW25"/>
  <c r="AX25"/>
  <c r="BB25"/>
  <c r="BC25"/>
  <c r="BD25"/>
  <c r="BE25"/>
  <c r="BF25"/>
  <c r="BJ25"/>
  <c r="BL25"/>
  <c r="BM25"/>
  <c r="BN25"/>
  <c r="BR25"/>
  <c r="BS25"/>
  <c r="BT25"/>
  <c r="BU25"/>
  <c r="BV25"/>
  <c r="BW25"/>
  <c r="BZ25"/>
  <c r="CA25"/>
  <c r="CB25"/>
  <c r="CC25"/>
  <c r="CD25"/>
  <c r="CH25"/>
  <c r="CI25"/>
  <c r="CJ25"/>
  <c r="CJ55" s="1"/>
  <c r="CJ57" s="1"/>
  <c r="CJ99" s="1"/>
  <c r="CK25"/>
  <c r="CL25"/>
  <c r="CP25"/>
  <c r="CQ25"/>
  <c r="CR25"/>
  <c r="CS25"/>
  <c r="D3" i="31"/>
  <c r="D25" s="1"/>
  <c r="F3"/>
  <c r="F25" s="1"/>
  <c r="G3"/>
  <c r="G25" s="1"/>
  <c r="I3"/>
  <c r="I25" s="1"/>
  <c r="L3"/>
  <c r="L25" s="1"/>
  <c r="O3"/>
  <c r="O25" s="1"/>
  <c r="Q3"/>
  <c r="Q25" s="1"/>
  <c r="T3"/>
  <c r="T25" s="1"/>
  <c r="W3"/>
  <c r="W25" s="1"/>
  <c r="Y3"/>
  <c r="Y25" s="1"/>
  <c r="AB3"/>
  <c r="AB25" s="1"/>
  <c r="AE3"/>
  <c r="AE25" s="1"/>
  <c r="AG3"/>
  <c r="AG25" s="1"/>
  <c r="AH3"/>
  <c r="AH25" s="1"/>
  <c r="AJ3"/>
  <c r="AJ25" s="1"/>
  <c r="AL3"/>
  <c r="AL25" s="1"/>
  <c r="AM3"/>
  <c r="AM25" s="1"/>
  <c r="AO3"/>
  <c r="AO25" s="1"/>
  <c r="AR3"/>
  <c r="AR25" s="1"/>
  <c r="AU3"/>
  <c r="AU25" s="1"/>
  <c r="AW3"/>
  <c r="AW25" s="1"/>
  <c r="AZ3"/>
  <c r="AZ25" s="1"/>
  <c r="BC3"/>
  <c r="BC25" s="1"/>
  <c r="BE3"/>
  <c r="BE25" s="1"/>
  <c r="BH3"/>
  <c r="BH25" s="1"/>
  <c r="BK3"/>
  <c r="BK25" s="1"/>
  <c r="BM3"/>
  <c r="BM25" s="1"/>
  <c r="BP3"/>
  <c r="BP25" s="1"/>
  <c r="BR3"/>
  <c r="BR25" s="1"/>
  <c r="BS3"/>
  <c r="BS25" s="1"/>
  <c r="BU3"/>
  <c r="BU25" s="1"/>
  <c r="BV3"/>
  <c r="BV25" s="1"/>
  <c r="BW3"/>
  <c r="BW25" s="1"/>
  <c r="BX3"/>
  <c r="BX25" s="1"/>
  <c r="CA3"/>
  <c r="CA25" s="1"/>
  <c r="CC3"/>
  <c r="CC25" s="1"/>
  <c r="CF3"/>
  <c r="CF25" s="1"/>
  <c r="CI3"/>
  <c r="CI25" s="1"/>
  <c r="CK3"/>
  <c r="CK25" s="1"/>
  <c r="CL3"/>
  <c r="CL25" s="1"/>
  <c r="CN3"/>
  <c r="CN25" s="1"/>
  <c r="CQ3"/>
  <c r="CQ25" s="1"/>
  <c r="CS3"/>
  <c r="CS25" s="1"/>
  <c r="C3" i="32"/>
  <c r="C25" s="1"/>
  <c r="C55" s="1"/>
  <c r="C57" s="1"/>
  <c r="C99" s="1"/>
  <c r="D3"/>
  <c r="D25" s="1"/>
  <c r="E3"/>
  <c r="E25" s="1"/>
  <c r="F3"/>
  <c r="F25" s="1"/>
  <c r="G3"/>
  <c r="G25" s="1"/>
  <c r="J3"/>
  <c r="J25" s="1"/>
  <c r="K3"/>
  <c r="K25" s="1"/>
  <c r="M3"/>
  <c r="M25" s="1"/>
  <c r="N3"/>
  <c r="N25" s="1"/>
  <c r="O3"/>
  <c r="O25" s="1"/>
  <c r="P3"/>
  <c r="P25" s="1"/>
  <c r="R3"/>
  <c r="R25" s="1"/>
  <c r="S3"/>
  <c r="S25" s="1"/>
  <c r="U3"/>
  <c r="U25" s="1"/>
  <c r="V3"/>
  <c r="V25" s="1"/>
  <c r="W3"/>
  <c r="W25" s="1"/>
  <c r="Z3"/>
  <c r="Z25" s="1"/>
  <c r="AA3"/>
  <c r="AA25" s="1"/>
  <c r="AC3"/>
  <c r="AC25" s="1"/>
  <c r="AD3"/>
  <c r="AD25" s="1"/>
  <c r="AE3"/>
  <c r="AE25" s="1"/>
  <c r="AH3"/>
  <c r="AH25" s="1"/>
  <c r="AI3"/>
  <c r="AI25" s="1"/>
  <c r="AK3"/>
  <c r="AK25" s="1"/>
  <c r="AL3"/>
  <c r="AL25" s="1"/>
  <c r="AM3"/>
  <c r="AM25" s="1"/>
  <c r="AP3"/>
  <c r="AP25" s="1"/>
  <c r="AQ3"/>
  <c r="AQ25" s="1"/>
  <c r="AR3"/>
  <c r="AR25" s="1"/>
  <c r="AS3"/>
  <c r="AS25" s="1"/>
  <c r="AT3"/>
  <c r="AT25" s="1"/>
  <c r="AU3"/>
  <c r="AU25" s="1"/>
  <c r="AX3"/>
  <c r="AX25" s="1"/>
  <c r="AY3"/>
  <c r="AY25" s="1"/>
  <c r="BA3"/>
  <c r="BA25" s="1"/>
  <c r="BB3"/>
  <c r="BB25" s="1"/>
  <c r="BC3"/>
  <c r="BC25" s="1"/>
  <c r="BF3"/>
  <c r="BF25" s="1"/>
  <c r="BG3"/>
  <c r="BG25" s="1"/>
  <c r="BI3"/>
  <c r="BI25" s="1"/>
  <c r="BK3"/>
  <c r="BK25" s="1"/>
  <c r="BN3"/>
  <c r="BN25" s="1"/>
  <c r="BO3"/>
  <c r="BO25" s="1"/>
  <c r="BQ3"/>
  <c r="BQ25" s="1"/>
  <c r="BS3"/>
  <c r="BS25" s="1"/>
  <c r="BT3"/>
  <c r="BT25" s="1"/>
  <c r="BV3"/>
  <c r="BV25" s="1"/>
  <c r="BW3"/>
  <c r="BW25" s="1"/>
  <c r="BY3"/>
  <c r="BY25" s="1"/>
  <c r="CA3"/>
  <c r="CA25" s="1"/>
  <c r="CD3"/>
  <c r="CD25" s="1"/>
  <c r="CE3"/>
  <c r="CE25" s="1"/>
  <c r="CF3"/>
  <c r="CF25" s="1"/>
  <c r="CG3"/>
  <c r="CG25" s="1"/>
  <c r="CI3"/>
  <c r="CI25" s="1"/>
  <c r="CL3"/>
  <c r="CL25" s="1"/>
  <c r="CM3"/>
  <c r="CM25" s="1"/>
  <c r="CO3"/>
  <c r="CO25" s="1"/>
  <c r="CQ3"/>
  <c r="CQ25" s="1"/>
  <c r="H3" i="33"/>
  <c r="H25" s="1"/>
  <c r="I3"/>
  <c r="I25" s="1"/>
  <c r="P3"/>
  <c r="P25" s="1"/>
  <c r="U3"/>
  <c r="U25" s="1"/>
  <c r="X3"/>
  <c r="X25" s="1"/>
  <c r="Y3"/>
  <c r="Y25" s="1"/>
  <c r="AF3"/>
  <c r="AF25" s="1"/>
  <c r="AG3"/>
  <c r="AG25" s="1"/>
  <c r="AN3"/>
  <c r="AN25" s="1"/>
  <c r="AO3"/>
  <c r="AO25" s="1"/>
  <c r="AV3"/>
  <c r="AV25" s="1"/>
  <c r="AW3"/>
  <c r="AW25" s="1"/>
  <c r="BD3"/>
  <c r="BD25" s="1"/>
  <c r="BE3"/>
  <c r="BE25" s="1"/>
  <c r="BL3"/>
  <c r="BL25" s="1"/>
  <c r="BM3"/>
  <c r="BM25" s="1"/>
  <c r="BQ3"/>
  <c r="BQ25" s="1"/>
  <c r="BT3"/>
  <c r="BT25" s="1"/>
  <c r="BU3"/>
  <c r="BU25" s="1"/>
  <c r="CA3"/>
  <c r="CA25" s="1"/>
  <c r="CB3"/>
  <c r="CB25" s="1"/>
  <c r="CC3"/>
  <c r="CC25" s="1"/>
  <c r="CF3"/>
  <c r="CF25" s="1"/>
  <c r="CI3"/>
  <c r="CI25" s="1"/>
  <c r="CJ3"/>
  <c r="CJ25" s="1"/>
  <c r="CK3"/>
  <c r="CK25" s="1"/>
  <c r="CN3"/>
  <c r="CN25" s="1"/>
  <c r="CR3"/>
  <c r="CR25" s="1"/>
  <c r="CS3"/>
  <c r="CS25" s="1"/>
  <c r="C3" i="34"/>
  <c r="C25" s="1"/>
  <c r="D3"/>
  <c r="D25" s="1"/>
  <c r="G3"/>
  <c r="G25" s="1"/>
  <c r="H3"/>
  <c r="H25" s="1"/>
  <c r="I3"/>
  <c r="I25" s="1"/>
  <c r="L3"/>
  <c r="L25" s="1"/>
  <c r="M3"/>
  <c r="M25" s="1"/>
  <c r="R3"/>
  <c r="R25" s="1"/>
  <c r="T3"/>
  <c r="T25" s="1"/>
  <c r="U3"/>
  <c r="U25" s="1"/>
  <c r="X3"/>
  <c r="X25" s="1"/>
  <c r="Y3"/>
  <c r="Y25" s="1"/>
  <c r="AB3"/>
  <c r="AB25" s="1"/>
  <c r="AC3"/>
  <c r="AC25" s="1"/>
  <c r="AF3"/>
  <c r="AF25" s="1"/>
  <c r="AG3"/>
  <c r="AG25" s="1"/>
  <c r="AH3"/>
  <c r="AH25" s="1"/>
  <c r="AJ3"/>
  <c r="AJ25" s="1"/>
  <c r="AK3"/>
  <c r="AK25" s="1"/>
  <c r="AN3"/>
  <c r="AN25" s="1"/>
  <c r="AO3"/>
  <c r="AO25" s="1"/>
  <c r="AP3"/>
  <c r="AP25" s="1"/>
  <c r="AR3"/>
  <c r="AR25" s="1"/>
  <c r="AV3"/>
  <c r="AV25" s="1"/>
  <c r="AW3"/>
  <c r="AW25" s="1"/>
  <c r="AX3"/>
  <c r="AX25" s="1"/>
  <c r="AZ3"/>
  <c r="AZ25" s="1"/>
  <c r="BD3"/>
  <c r="BD25" s="1"/>
  <c r="BE3"/>
  <c r="BE25" s="1"/>
  <c r="BH3"/>
  <c r="BH25" s="1"/>
  <c r="BL3"/>
  <c r="BL25" s="1"/>
  <c r="BM3"/>
  <c r="BM25" s="1"/>
  <c r="BP3"/>
  <c r="BP25" s="1"/>
  <c r="BQ3"/>
  <c r="BQ25" s="1"/>
  <c r="BT3"/>
  <c r="BT25" s="1"/>
  <c r="BU3"/>
  <c r="BU25" s="1"/>
  <c r="CB3"/>
  <c r="CB25" s="1"/>
  <c r="CC3"/>
  <c r="CC25" s="1"/>
  <c r="CD3"/>
  <c r="CD25" s="1"/>
  <c r="CF3"/>
  <c r="CF25" s="1"/>
  <c r="CJ3"/>
  <c r="CJ25" s="1"/>
  <c r="CK3"/>
  <c r="CK25" s="1"/>
  <c r="CN3"/>
  <c r="CN25" s="1"/>
  <c r="CR3"/>
  <c r="CR25" s="1"/>
  <c r="CS3"/>
  <c r="CS25" s="1"/>
  <c r="C3" i="51"/>
  <c r="C25" s="1"/>
  <c r="D3"/>
  <c r="D25" s="1"/>
  <c r="E3"/>
  <c r="E25" s="1"/>
  <c r="G3"/>
  <c r="G25" s="1"/>
  <c r="H3"/>
  <c r="H25" s="1"/>
  <c r="L3"/>
  <c r="L25" s="1"/>
  <c r="M3"/>
  <c r="M25" s="1"/>
  <c r="O3"/>
  <c r="O25" s="1"/>
  <c r="P3"/>
  <c r="P25" s="1"/>
  <c r="Q3"/>
  <c r="Q25" s="1"/>
  <c r="T3"/>
  <c r="T25" s="1"/>
  <c r="U3"/>
  <c r="U25" s="1"/>
  <c r="W3"/>
  <c r="W25" s="1"/>
  <c r="X3"/>
  <c r="X25" s="1"/>
  <c r="AB3"/>
  <c r="AB25" s="1"/>
  <c r="AC3"/>
  <c r="AC25" s="1"/>
  <c r="AE3"/>
  <c r="AE25" s="1"/>
  <c r="AF3"/>
  <c r="AF25" s="1"/>
  <c r="AG3"/>
  <c r="AG25" s="1"/>
  <c r="AJ3"/>
  <c r="AJ25" s="1"/>
  <c r="AK3"/>
  <c r="AK25" s="1"/>
  <c r="AM3"/>
  <c r="AM25" s="1"/>
  <c r="AN3"/>
  <c r="AN25" s="1"/>
  <c r="AO3"/>
  <c r="AO25" s="1"/>
  <c r="AR3"/>
  <c r="AR25" s="1"/>
  <c r="AS3"/>
  <c r="AS25" s="1"/>
  <c r="AU3"/>
  <c r="AU25" s="1"/>
  <c r="AV3"/>
  <c r="AV25" s="1"/>
  <c r="AW3"/>
  <c r="AW25" s="1"/>
  <c r="AZ3"/>
  <c r="AZ25" s="1"/>
  <c r="BA3"/>
  <c r="BA25" s="1"/>
  <c r="BC3"/>
  <c r="BC25" s="1"/>
  <c r="BD3"/>
  <c r="BD25" s="1"/>
  <c r="BE3"/>
  <c r="BE25" s="1"/>
  <c r="BH3"/>
  <c r="BH25" s="1"/>
  <c r="BI3"/>
  <c r="BI25" s="1"/>
  <c r="BK3"/>
  <c r="BK25" s="1"/>
  <c r="BL3"/>
  <c r="BL25" s="1"/>
  <c r="BM3"/>
  <c r="BM25" s="1"/>
  <c r="BP3"/>
  <c r="BP25" s="1"/>
  <c r="BQ3"/>
  <c r="BQ25" s="1"/>
  <c r="BS3"/>
  <c r="BS25" s="1"/>
  <c r="BT3"/>
  <c r="BT25" s="1"/>
  <c r="BU3"/>
  <c r="BU25" s="1"/>
  <c r="BX3"/>
  <c r="BX25" s="1"/>
  <c r="BY3"/>
  <c r="BY25" s="1"/>
  <c r="CA3"/>
  <c r="CA25" s="1"/>
  <c r="CB3"/>
  <c r="CB25" s="1"/>
  <c r="CC3"/>
  <c r="CC25" s="1"/>
  <c r="CF3"/>
  <c r="CF25" s="1"/>
  <c r="CG3"/>
  <c r="CG25" s="1"/>
  <c r="CI3"/>
  <c r="CI25" s="1"/>
  <c r="CJ3"/>
  <c r="CJ25" s="1"/>
  <c r="CN3"/>
  <c r="CN25" s="1"/>
  <c r="CO3"/>
  <c r="CO25" s="1"/>
  <c r="CQ3"/>
  <c r="CQ25" s="1"/>
  <c r="CR3"/>
  <c r="CR25" s="1"/>
  <c r="CS3"/>
  <c r="CS25" s="1"/>
  <c r="C3" i="52"/>
  <c r="C25" s="1"/>
  <c r="C55" s="1"/>
  <c r="C57" s="1"/>
  <c r="C99" s="1"/>
  <c r="D3"/>
  <c r="D25" s="1"/>
  <c r="G3"/>
  <c r="G25" s="1"/>
  <c r="I3"/>
  <c r="I25" s="1"/>
  <c r="K3"/>
  <c r="K25" s="1"/>
  <c r="L3"/>
  <c r="L25" s="1"/>
  <c r="M3"/>
  <c r="M25" s="1"/>
  <c r="N3"/>
  <c r="N25" s="1"/>
  <c r="O3"/>
  <c r="O25" s="1"/>
  <c r="Q3"/>
  <c r="Q25" s="1"/>
  <c r="S3"/>
  <c r="S25" s="1"/>
  <c r="T3"/>
  <c r="T25" s="1"/>
  <c r="U3"/>
  <c r="U25" s="1"/>
  <c r="W3"/>
  <c r="W25" s="1"/>
  <c r="Y3"/>
  <c r="Y25" s="1"/>
  <c r="AA3"/>
  <c r="AA25" s="1"/>
  <c r="AB3"/>
  <c r="AB25" s="1"/>
  <c r="AE3"/>
  <c r="AE25" s="1"/>
  <c r="AG3"/>
  <c r="AG25" s="1"/>
  <c r="AI3"/>
  <c r="AI25" s="1"/>
  <c r="AJ3"/>
  <c r="AJ25" s="1"/>
  <c r="AM3"/>
  <c r="AM25" s="1"/>
  <c r="AR3"/>
  <c r="AR25" s="1"/>
  <c r="AW3"/>
  <c r="AW25" s="1"/>
  <c r="AY3"/>
  <c r="AY25" s="1"/>
  <c r="AZ3"/>
  <c r="AZ25" s="1"/>
  <c r="BA3"/>
  <c r="BA25" s="1"/>
  <c r="BE3"/>
  <c r="BE25" s="1"/>
  <c r="BG3"/>
  <c r="BG25" s="1"/>
  <c r="BH3"/>
  <c r="BH25" s="1"/>
  <c r="BI3"/>
  <c r="BI25" s="1"/>
  <c r="BM3"/>
  <c r="BM25" s="1"/>
  <c r="BO3"/>
  <c r="BO25" s="1"/>
  <c r="BP3"/>
  <c r="BP25" s="1"/>
  <c r="BQ3"/>
  <c r="BQ25" s="1"/>
  <c r="BW3"/>
  <c r="BW25" s="1"/>
  <c r="BX3"/>
  <c r="BX25" s="1"/>
  <c r="BZ3"/>
  <c r="BZ25" s="1"/>
  <c r="CA3"/>
  <c r="CA25" s="1"/>
  <c r="CC3"/>
  <c r="CC25" s="1"/>
  <c r="CE3"/>
  <c r="CE25" s="1"/>
  <c r="CF3"/>
  <c r="CF25" s="1"/>
  <c r="CG3"/>
  <c r="CG25" s="1"/>
  <c r="CI3"/>
  <c r="CI25" s="1"/>
  <c r="CK3"/>
  <c r="CK25" s="1"/>
  <c r="CM3"/>
  <c r="CM25" s="1"/>
  <c r="CN3"/>
  <c r="CN25" s="1"/>
  <c r="CS3"/>
  <c r="CS25" s="1"/>
  <c r="C3" i="53"/>
  <c r="C25" s="1"/>
  <c r="C55" s="1"/>
  <c r="C57" s="1"/>
  <c r="C99" s="1"/>
  <c r="D3"/>
  <c r="D25" s="1"/>
  <c r="G3"/>
  <c r="G25" s="1"/>
  <c r="K3"/>
  <c r="K25" s="1"/>
  <c r="L3"/>
  <c r="L25" s="1"/>
  <c r="O3"/>
  <c r="O25" s="1"/>
  <c r="S3"/>
  <c r="S25" s="1"/>
  <c r="T3"/>
  <c r="T25" s="1"/>
  <c r="W3"/>
  <c r="W25" s="1"/>
  <c r="AA3"/>
  <c r="AA25" s="1"/>
  <c r="AB3"/>
  <c r="AB25" s="1"/>
  <c r="AE3"/>
  <c r="AE25" s="1"/>
  <c r="AI3"/>
  <c r="AI25" s="1"/>
  <c r="AJ3"/>
  <c r="AJ25" s="1"/>
  <c r="AM3"/>
  <c r="AM25" s="1"/>
  <c r="AQ3"/>
  <c r="AQ25" s="1"/>
  <c r="AR3"/>
  <c r="AR25" s="1"/>
  <c r="AU3"/>
  <c r="AU25" s="1"/>
  <c r="AV3"/>
  <c r="AV25" s="1"/>
  <c r="AY3"/>
  <c r="AY25" s="1"/>
  <c r="AZ3"/>
  <c r="AZ25" s="1"/>
  <c r="BC3"/>
  <c r="BC25" s="1"/>
  <c r="BG3"/>
  <c r="BG25" s="1"/>
  <c r="BH3"/>
  <c r="BH25" s="1"/>
  <c r="BK3"/>
  <c r="BK25" s="1"/>
  <c r="BO3"/>
  <c r="BO25" s="1"/>
  <c r="BP3"/>
  <c r="BP25" s="1"/>
  <c r="BS3"/>
  <c r="BS25" s="1"/>
  <c r="BW3"/>
  <c r="BW25" s="1"/>
  <c r="BX3"/>
  <c r="BX25" s="1"/>
  <c r="CA3"/>
  <c r="CA25" s="1"/>
  <c r="CE3"/>
  <c r="CE25" s="1"/>
  <c r="CF3"/>
  <c r="CF25" s="1"/>
  <c r="CI3"/>
  <c r="CI25" s="1"/>
  <c r="CM3"/>
  <c r="CM25" s="1"/>
  <c r="CN3"/>
  <c r="CN25" s="1"/>
  <c r="CP3"/>
  <c r="CP25" s="1"/>
  <c r="CQ3"/>
  <c r="CQ25" s="1"/>
  <c r="F3" i="54"/>
  <c r="F25" s="1"/>
  <c r="O3"/>
  <c r="O25" s="1"/>
  <c r="R3"/>
  <c r="R25" s="1"/>
  <c r="S3"/>
  <c r="S25" s="1"/>
  <c r="V3"/>
  <c r="V25" s="1"/>
  <c r="AE3"/>
  <c r="AE25" s="1"/>
  <c r="AI3"/>
  <c r="AI25" s="1"/>
  <c r="AO3"/>
  <c r="AO25" s="1"/>
  <c r="AQ3"/>
  <c r="AQ25" s="1"/>
  <c r="AT3"/>
  <c r="AT25" s="1"/>
  <c r="AY3"/>
  <c r="AY25" s="1"/>
  <c r="BC3"/>
  <c r="BC25" s="1"/>
  <c r="BF3"/>
  <c r="BF25" s="1"/>
  <c r="BG3"/>
  <c r="BG25" s="1"/>
  <c r="BJ3"/>
  <c r="BJ25" s="1"/>
  <c r="BO3"/>
  <c r="BO25" s="1"/>
  <c r="BS3"/>
  <c r="BS25" s="1"/>
  <c r="CC3"/>
  <c r="CC25" s="1"/>
  <c r="CE3"/>
  <c r="CE25" s="1"/>
  <c r="CM3"/>
  <c r="CM25" s="1"/>
  <c r="CQ3"/>
  <c r="CQ25" s="1"/>
  <c r="CS3"/>
  <c r="CS25" s="1"/>
  <c r="C3" i="21"/>
  <c r="C25" s="1"/>
  <c r="D3"/>
  <c r="D25" s="1"/>
  <c r="F3"/>
  <c r="F25" s="1"/>
  <c r="G3"/>
  <c r="G25" s="1"/>
  <c r="H3"/>
  <c r="H25" s="1"/>
  <c r="K3"/>
  <c r="K25" s="1"/>
  <c r="L3"/>
  <c r="L25" s="1"/>
  <c r="N3"/>
  <c r="N25" s="1"/>
  <c r="O3"/>
  <c r="O25" s="1"/>
  <c r="P3"/>
  <c r="P25" s="1"/>
  <c r="T3"/>
  <c r="T25" s="1"/>
  <c r="V3"/>
  <c r="V25" s="1"/>
  <c r="W3"/>
  <c r="W25" s="1"/>
  <c r="X3"/>
  <c r="X25" s="1"/>
  <c r="AA3"/>
  <c r="AA25" s="1"/>
  <c r="AB3"/>
  <c r="AB25" s="1"/>
  <c r="AD3"/>
  <c r="AD25" s="1"/>
  <c r="AE3"/>
  <c r="AE25" s="1"/>
  <c r="AF3"/>
  <c r="AF25" s="1"/>
  <c r="AJ3"/>
  <c r="AJ25" s="1"/>
  <c r="AL3"/>
  <c r="AL25" s="1"/>
  <c r="AM3"/>
  <c r="AM25" s="1"/>
  <c r="AN3"/>
  <c r="AN25" s="1"/>
  <c r="AQ3"/>
  <c r="AQ25" s="1"/>
  <c r="AR3"/>
  <c r="AR25" s="1"/>
  <c r="AT3"/>
  <c r="AT25" s="1"/>
  <c r="AU3"/>
  <c r="AU25" s="1"/>
  <c r="AV3"/>
  <c r="AV25" s="1"/>
  <c r="AZ3"/>
  <c r="AZ25" s="1"/>
  <c r="BB3"/>
  <c r="BB25" s="1"/>
  <c r="BC3"/>
  <c r="BC25" s="1"/>
  <c r="BD3"/>
  <c r="BD25" s="1"/>
  <c r="BG3"/>
  <c r="BG25" s="1"/>
  <c r="BH3"/>
  <c r="BH25" s="1"/>
  <c r="BJ3"/>
  <c r="BJ25" s="1"/>
  <c r="BK3"/>
  <c r="BK25" s="1"/>
  <c r="BL3"/>
  <c r="BL25" s="1"/>
  <c r="BP3"/>
  <c r="BP25" s="1"/>
  <c r="BR3"/>
  <c r="BR25" s="1"/>
  <c r="BS3"/>
  <c r="BS25" s="1"/>
  <c r="BT3"/>
  <c r="BT25" s="1"/>
  <c r="BW3"/>
  <c r="BW25" s="1"/>
  <c r="BX3"/>
  <c r="BX25" s="1"/>
  <c r="BZ3"/>
  <c r="BZ25" s="1"/>
  <c r="CA3"/>
  <c r="CA25" s="1"/>
  <c r="CB3"/>
  <c r="CB25" s="1"/>
  <c r="CF3"/>
  <c r="CF25" s="1"/>
  <c r="CH3"/>
  <c r="CH25" s="1"/>
  <c r="CI3"/>
  <c r="CI25" s="1"/>
  <c r="CJ3"/>
  <c r="CJ25" s="1"/>
  <c r="CM3"/>
  <c r="CM25" s="1"/>
  <c r="CN3"/>
  <c r="CN25" s="1"/>
  <c r="CP3"/>
  <c r="CP25" s="1"/>
  <c r="CQ3"/>
  <c r="CQ25" s="1"/>
  <c r="CR3"/>
  <c r="CR25" s="1"/>
  <c r="F3" i="55"/>
  <c r="F25" s="1"/>
  <c r="G3"/>
  <c r="G25" s="1"/>
  <c r="I3"/>
  <c r="I25" s="1"/>
  <c r="K3"/>
  <c r="K25" s="1"/>
  <c r="L3"/>
  <c r="L25" s="1"/>
  <c r="N3"/>
  <c r="N25" s="1"/>
  <c r="O3"/>
  <c r="O25" s="1"/>
  <c r="Q3"/>
  <c r="Q25" s="1"/>
  <c r="S3"/>
  <c r="S25" s="1"/>
  <c r="V3"/>
  <c r="V25" s="1"/>
  <c r="W3"/>
  <c r="W25" s="1"/>
  <c r="Y3"/>
  <c r="Y25" s="1"/>
  <c r="AA3"/>
  <c r="AA25" s="1"/>
  <c r="AD3"/>
  <c r="AD25" s="1"/>
  <c r="AE3"/>
  <c r="AE25" s="1"/>
  <c r="AH3"/>
  <c r="AH25" s="1"/>
  <c r="AI3"/>
  <c r="AI25" s="1"/>
  <c r="AL3"/>
  <c r="AL25" s="1"/>
  <c r="AM3"/>
  <c r="AM25" s="1"/>
  <c r="AO3"/>
  <c r="AO25" s="1"/>
  <c r="AQ3"/>
  <c r="AQ25" s="1"/>
  <c r="AT3"/>
  <c r="AT25" s="1"/>
  <c r="AU3"/>
  <c r="AU25" s="1"/>
  <c r="AY3"/>
  <c r="AY25" s="1"/>
  <c r="BB3"/>
  <c r="BB25" s="1"/>
  <c r="BC3"/>
  <c r="BC25" s="1"/>
  <c r="BG3"/>
  <c r="BG25" s="1"/>
  <c r="BJ3"/>
  <c r="BJ25" s="1"/>
  <c r="BK3"/>
  <c r="BK25" s="1"/>
  <c r="BM3"/>
  <c r="BM25" s="1"/>
  <c r="BO3"/>
  <c r="BO25" s="1"/>
  <c r="BR3"/>
  <c r="BR25" s="1"/>
  <c r="BS3"/>
  <c r="BS25" s="1"/>
  <c r="BW3"/>
  <c r="BW25" s="1"/>
  <c r="BX3"/>
  <c r="BX25" s="1"/>
  <c r="BZ3"/>
  <c r="BZ25" s="1"/>
  <c r="CA3"/>
  <c r="CA25" s="1"/>
  <c r="CC3"/>
  <c r="CC25" s="1"/>
  <c r="CE3"/>
  <c r="CE25" s="1"/>
  <c r="CH3"/>
  <c r="CH25" s="1"/>
  <c r="CI3"/>
  <c r="CI25" s="1"/>
  <c r="CK3"/>
  <c r="CK25" s="1"/>
  <c r="CM3"/>
  <c r="CM25" s="1"/>
  <c r="CP3"/>
  <c r="CP25" s="1"/>
  <c r="CQ3"/>
  <c r="CQ25" s="1"/>
  <c r="CS3"/>
  <c r="CS25" s="1"/>
  <c r="E3" i="56"/>
  <c r="E25" s="1"/>
  <c r="G3"/>
  <c r="G25" s="1"/>
  <c r="I3"/>
  <c r="I25" s="1"/>
  <c r="L3"/>
  <c r="L25" s="1"/>
  <c r="M3"/>
  <c r="M25" s="1"/>
  <c r="O3"/>
  <c r="O25" s="1"/>
  <c r="P3"/>
  <c r="P25" s="1"/>
  <c r="Q3"/>
  <c r="Q25" s="1"/>
  <c r="T3"/>
  <c r="T25" s="1"/>
  <c r="U3"/>
  <c r="U25" s="1"/>
  <c r="W3"/>
  <c r="W25" s="1"/>
  <c r="Y3"/>
  <c r="Y25" s="1"/>
  <c r="Z3"/>
  <c r="Z25" s="1"/>
  <c r="AB3"/>
  <c r="AB25" s="1"/>
  <c r="AC3"/>
  <c r="AC25" s="1"/>
  <c r="AE3"/>
  <c r="AE25" s="1"/>
  <c r="AG3"/>
  <c r="AG25" s="1"/>
  <c r="AJ3"/>
  <c r="AJ25" s="1"/>
  <c r="AK3"/>
  <c r="AK25" s="1"/>
  <c r="AM3"/>
  <c r="AM25" s="1"/>
  <c r="AO3"/>
  <c r="AO25" s="1"/>
  <c r="AR3"/>
  <c r="AR25" s="1"/>
  <c r="AS3"/>
  <c r="AS25" s="1"/>
  <c r="AU3"/>
  <c r="AU25" s="1"/>
  <c r="AW3"/>
  <c r="AW25" s="1"/>
  <c r="AZ3"/>
  <c r="AZ25" s="1"/>
  <c r="BA3"/>
  <c r="BA25" s="1"/>
  <c r="BC3"/>
  <c r="BC25" s="1"/>
  <c r="BE3"/>
  <c r="BE25" s="1"/>
  <c r="BH3"/>
  <c r="BH25" s="1"/>
  <c r="BI3"/>
  <c r="BI25" s="1"/>
  <c r="BK3"/>
  <c r="BK25" s="1"/>
  <c r="BM3"/>
  <c r="BM25" s="1"/>
  <c r="BP3"/>
  <c r="BP25" s="1"/>
  <c r="BQ3"/>
  <c r="BQ25" s="1"/>
  <c r="BS3"/>
  <c r="BS25" s="1"/>
  <c r="BU3"/>
  <c r="BU25" s="1"/>
  <c r="BY3"/>
  <c r="BY25" s="1"/>
  <c r="CA3"/>
  <c r="CA25" s="1"/>
  <c r="CB3"/>
  <c r="CB25" s="1"/>
  <c r="CC3"/>
  <c r="CC25" s="1"/>
  <c r="CG3"/>
  <c r="CG25" s="1"/>
  <c r="CI3"/>
  <c r="CI25" s="1"/>
  <c r="CK3"/>
  <c r="CK25" s="1"/>
  <c r="CL3"/>
  <c r="CL25" s="1"/>
  <c r="CN3"/>
  <c r="CN25" s="1"/>
  <c r="CO3"/>
  <c r="CO25" s="1"/>
  <c r="CQ3"/>
  <c r="CQ25" s="1"/>
  <c r="CS3"/>
  <c r="CS25" s="1"/>
  <c r="C3" i="57"/>
  <c r="F3"/>
  <c r="F25" s="1"/>
  <c r="J3"/>
  <c r="J25" s="1"/>
  <c r="K3"/>
  <c r="K25" s="1"/>
  <c r="L3"/>
  <c r="L25" s="1"/>
  <c r="N3"/>
  <c r="N25" s="1"/>
  <c r="O3"/>
  <c r="O25" s="1"/>
  <c r="R3"/>
  <c r="R25" s="1"/>
  <c r="S3"/>
  <c r="S25" s="1"/>
  <c r="T3"/>
  <c r="T25" s="1"/>
  <c r="Z3"/>
  <c r="Z25" s="1"/>
  <c r="AA3"/>
  <c r="AA25" s="1"/>
  <c r="AB3"/>
  <c r="AB25" s="1"/>
  <c r="AH3"/>
  <c r="AH25" s="1"/>
  <c r="AI3"/>
  <c r="AI25" s="1"/>
  <c r="AJ3"/>
  <c r="AJ25" s="1"/>
  <c r="AL3"/>
  <c r="AL25" s="1"/>
  <c r="AP3"/>
  <c r="AP25" s="1"/>
  <c r="AQ3"/>
  <c r="AQ25" s="1"/>
  <c r="AR3"/>
  <c r="AR25" s="1"/>
  <c r="AT3"/>
  <c r="AT25" s="1"/>
  <c r="AU3"/>
  <c r="AU25" s="1"/>
  <c r="AX3"/>
  <c r="AX25" s="1"/>
  <c r="AY3"/>
  <c r="AY25" s="1"/>
  <c r="AZ3"/>
  <c r="AZ25" s="1"/>
  <c r="BF3"/>
  <c r="BF25" s="1"/>
  <c r="BG3"/>
  <c r="BG25" s="1"/>
  <c r="BH3"/>
  <c r="BH25" s="1"/>
  <c r="BN3"/>
  <c r="BN25" s="1"/>
  <c r="BO3"/>
  <c r="BO25" s="1"/>
  <c r="BP3"/>
  <c r="BP25" s="1"/>
  <c r="BR3"/>
  <c r="BR25" s="1"/>
  <c r="BV3"/>
  <c r="BV25" s="1"/>
  <c r="BW3"/>
  <c r="BW25" s="1"/>
  <c r="BX3"/>
  <c r="BX25" s="1"/>
  <c r="BZ3"/>
  <c r="BZ25" s="1"/>
  <c r="CA3"/>
  <c r="CA25" s="1"/>
  <c r="CB3"/>
  <c r="CB25" s="1"/>
  <c r="CD3"/>
  <c r="CD25" s="1"/>
  <c r="CE3"/>
  <c r="CE25" s="1"/>
  <c r="CF3"/>
  <c r="CF25" s="1"/>
  <c r="CI3"/>
  <c r="CI25" s="1"/>
  <c r="CJ3"/>
  <c r="CJ25" s="1"/>
  <c r="CL3"/>
  <c r="CL25" s="1"/>
  <c r="CM3"/>
  <c r="CM25" s="1"/>
  <c r="CN3"/>
  <c r="CN25" s="1"/>
  <c r="C3" i="58"/>
  <c r="D3"/>
  <c r="D25" s="1"/>
  <c r="E3"/>
  <c r="E25" s="1"/>
  <c r="I3"/>
  <c r="I25" s="1"/>
  <c r="J3"/>
  <c r="J25" s="1"/>
  <c r="K3"/>
  <c r="K25" s="1"/>
  <c r="L3"/>
  <c r="L25" s="1"/>
  <c r="N3"/>
  <c r="N25" s="1"/>
  <c r="R3"/>
  <c r="R25" s="1"/>
  <c r="S3"/>
  <c r="S25" s="1"/>
  <c r="U3"/>
  <c r="U25" s="1"/>
  <c r="Y3"/>
  <c r="Y25" s="1"/>
  <c r="Z3"/>
  <c r="Z25" s="1"/>
  <c r="AA3"/>
  <c r="AA25" s="1"/>
  <c r="AC3"/>
  <c r="AC25" s="1"/>
  <c r="AD3"/>
  <c r="AD25" s="1"/>
  <c r="AG3"/>
  <c r="AG25" s="1"/>
  <c r="AH3"/>
  <c r="AH25" s="1"/>
  <c r="AI3"/>
  <c r="AI25" s="1"/>
  <c r="AJ3"/>
  <c r="AJ25" s="1"/>
  <c r="AL3"/>
  <c r="AL25" s="1"/>
  <c r="AO3"/>
  <c r="AO25" s="1"/>
  <c r="AP3"/>
  <c r="AP25" s="1"/>
  <c r="AQ3"/>
  <c r="AQ25" s="1"/>
  <c r="AS3"/>
  <c r="AS25" s="1"/>
  <c r="AW3"/>
  <c r="AW25" s="1"/>
  <c r="AY3"/>
  <c r="AY25" s="1"/>
  <c r="AZ3"/>
  <c r="AZ25" s="1"/>
  <c r="BA3"/>
  <c r="BA25" s="1"/>
  <c r="BE3"/>
  <c r="BE25" s="1"/>
  <c r="BF3"/>
  <c r="BF25" s="1"/>
  <c r="BG3"/>
  <c r="BG25" s="1"/>
  <c r="BJ3"/>
  <c r="BJ25" s="1"/>
  <c r="BM3"/>
  <c r="BM25" s="1"/>
  <c r="BN3"/>
  <c r="BN25" s="1"/>
  <c r="BO3"/>
  <c r="BO25" s="1"/>
  <c r="BP3"/>
  <c r="BP25" s="1"/>
  <c r="BQ3"/>
  <c r="BQ25" s="1"/>
  <c r="BR3"/>
  <c r="BR25" s="1"/>
  <c r="BV3"/>
  <c r="BV25" s="1"/>
  <c r="BW3"/>
  <c r="BW25" s="1"/>
  <c r="BY3"/>
  <c r="BY25" s="1"/>
  <c r="BZ3"/>
  <c r="BZ25" s="1"/>
  <c r="CD3"/>
  <c r="CD25" s="1"/>
  <c r="CE3"/>
  <c r="CE25" s="1"/>
  <c r="CG3"/>
  <c r="CG25" s="1"/>
  <c r="CK3"/>
  <c r="CK25" s="1"/>
  <c r="CL3"/>
  <c r="CL25" s="1"/>
  <c r="CM3"/>
  <c r="CM25" s="1"/>
  <c r="CN3"/>
  <c r="CN25" s="1"/>
  <c r="CO3"/>
  <c r="CO25" s="1"/>
  <c r="CP3"/>
  <c r="CP25" s="1"/>
  <c r="D3" i="59"/>
  <c r="D25" s="1"/>
  <c r="F3"/>
  <c r="F25" s="1"/>
  <c r="G3"/>
  <c r="G25" s="1"/>
  <c r="I3"/>
  <c r="I25" s="1"/>
  <c r="J3"/>
  <c r="J25" s="1"/>
  <c r="L3"/>
  <c r="L25" s="1"/>
  <c r="N3"/>
  <c r="N25" s="1"/>
  <c r="O3"/>
  <c r="O25" s="1"/>
  <c r="T3"/>
  <c r="T25" s="1"/>
  <c r="U3"/>
  <c r="U25" s="1"/>
  <c r="V3"/>
  <c r="V25" s="1"/>
  <c r="W3"/>
  <c r="W25" s="1"/>
  <c r="X3"/>
  <c r="X25" s="1"/>
  <c r="AB3"/>
  <c r="AB25" s="1"/>
  <c r="AD3"/>
  <c r="AD25" s="1"/>
  <c r="AE3"/>
  <c r="AE25" s="1"/>
  <c r="AH3"/>
  <c r="AJ3"/>
  <c r="AJ25" s="1"/>
  <c r="AL3"/>
  <c r="AL25" s="1"/>
  <c r="AM3"/>
  <c r="AM25" s="1"/>
  <c r="AR3"/>
  <c r="AR25" s="1"/>
  <c r="AS3"/>
  <c r="AS25" s="1"/>
  <c r="AT3"/>
  <c r="AT25" s="1"/>
  <c r="AU3"/>
  <c r="AU25" s="1"/>
  <c r="AW3"/>
  <c r="AW25" s="1"/>
  <c r="AX3"/>
  <c r="AX25" s="1"/>
  <c r="AZ3"/>
  <c r="AZ25" s="1"/>
  <c r="BB3"/>
  <c r="BB25" s="1"/>
  <c r="BC3"/>
  <c r="BC25" s="1"/>
  <c r="BH3"/>
  <c r="BH25" s="1"/>
  <c r="BI3"/>
  <c r="BI25" s="1"/>
  <c r="BJ3"/>
  <c r="BJ25" s="1"/>
  <c r="BK3"/>
  <c r="BK25" s="1"/>
  <c r="BN3"/>
  <c r="BN25" s="1"/>
  <c r="BP3"/>
  <c r="BP25" s="1"/>
  <c r="BR3"/>
  <c r="BR25" s="1"/>
  <c r="BS3"/>
  <c r="BS25" s="1"/>
  <c r="BV3"/>
  <c r="BV25" s="1"/>
  <c r="BX3"/>
  <c r="BX25" s="1"/>
  <c r="BY3"/>
  <c r="BY25" s="1"/>
  <c r="BZ3"/>
  <c r="BZ25" s="1"/>
  <c r="CA3"/>
  <c r="CA25" s="1"/>
  <c r="CF3"/>
  <c r="CF25" s="1"/>
  <c r="CH3"/>
  <c r="CH25" s="1"/>
  <c r="CI3"/>
  <c r="CI25" s="1"/>
  <c r="CN3"/>
  <c r="CN25" s="1"/>
  <c r="CP3"/>
  <c r="CP25" s="1"/>
  <c r="CQ3"/>
  <c r="CQ25" s="1"/>
  <c r="CS3"/>
  <c r="CS25" s="1"/>
  <c r="E3" i="60"/>
  <c r="E25" s="1"/>
  <c r="F3"/>
  <c r="F25" s="1"/>
  <c r="G3"/>
  <c r="G25" s="1"/>
  <c r="H3"/>
  <c r="H25" s="1"/>
  <c r="I3"/>
  <c r="I25" s="1"/>
  <c r="J3"/>
  <c r="J25" s="1"/>
  <c r="M3"/>
  <c r="M25" s="1"/>
  <c r="N3"/>
  <c r="N25" s="1"/>
  <c r="P3"/>
  <c r="P25" s="1"/>
  <c r="Q3"/>
  <c r="Q25" s="1"/>
  <c r="R3"/>
  <c r="R25" s="1"/>
  <c r="U3"/>
  <c r="U25" s="1"/>
  <c r="V3"/>
  <c r="V25" s="1"/>
  <c r="X3"/>
  <c r="X25" s="1"/>
  <c r="Y3"/>
  <c r="Y25" s="1"/>
  <c r="AC3"/>
  <c r="AC25" s="1"/>
  <c r="AD3"/>
  <c r="AD25" s="1"/>
  <c r="AF3"/>
  <c r="AF25" s="1"/>
  <c r="AG3"/>
  <c r="AG25" s="1"/>
  <c r="AH3"/>
  <c r="AH25" s="1"/>
  <c r="AK3"/>
  <c r="AK25" s="1"/>
  <c r="AL3"/>
  <c r="AL25" s="1"/>
  <c r="AN3"/>
  <c r="AN25" s="1"/>
  <c r="AO3"/>
  <c r="AO25" s="1"/>
  <c r="AS3"/>
  <c r="AS25" s="1"/>
  <c r="AT3"/>
  <c r="AT25" s="1"/>
  <c r="AV3"/>
  <c r="AV25" s="1"/>
  <c r="AW3"/>
  <c r="AW25" s="1"/>
  <c r="AX3"/>
  <c r="AX25" s="1"/>
  <c r="BA3"/>
  <c r="BA25" s="1"/>
  <c r="BB3"/>
  <c r="BB25" s="1"/>
  <c r="BD3"/>
  <c r="BD25" s="1"/>
  <c r="BE3"/>
  <c r="BE25" s="1"/>
  <c r="BI3"/>
  <c r="BI25" s="1"/>
  <c r="BJ3"/>
  <c r="BJ25" s="1"/>
  <c r="BK3"/>
  <c r="BK25" s="1"/>
  <c r="BL3"/>
  <c r="BL25" s="1"/>
  <c r="BM3"/>
  <c r="BM25" s="1"/>
  <c r="BQ3"/>
  <c r="BQ25" s="1"/>
  <c r="BR3"/>
  <c r="BR25" s="1"/>
  <c r="BS3"/>
  <c r="BS25" s="1"/>
  <c r="BT3"/>
  <c r="BT25" s="1"/>
  <c r="BU3"/>
  <c r="BU25" s="1"/>
  <c r="BV3"/>
  <c r="BV25" s="1"/>
  <c r="BY3"/>
  <c r="BY25" s="1"/>
  <c r="BZ3"/>
  <c r="BZ25" s="1"/>
  <c r="CB3"/>
  <c r="CB25" s="1"/>
  <c r="CC3"/>
  <c r="CC25" s="1"/>
  <c r="CD3"/>
  <c r="CD25" s="1"/>
  <c r="CG3"/>
  <c r="CG25" s="1"/>
  <c r="CH3"/>
  <c r="CH25" s="1"/>
  <c r="CJ3"/>
  <c r="CJ25" s="1"/>
  <c r="CK3"/>
  <c r="CK25" s="1"/>
  <c r="CO3"/>
  <c r="CO25" s="1"/>
  <c r="CP3"/>
  <c r="CP25" s="1"/>
  <c r="CR3"/>
  <c r="CR25" s="1"/>
  <c r="CS3"/>
  <c r="CS25" s="1"/>
  <c r="E3" i="61"/>
  <c r="E25" s="1"/>
  <c r="H3"/>
  <c r="H25" s="1"/>
  <c r="I3"/>
  <c r="I25" s="1"/>
  <c r="P3"/>
  <c r="P25" s="1"/>
  <c r="Q3"/>
  <c r="Q25" s="1"/>
  <c r="X3"/>
  <c r="X25" s="1"/>
  <c r="Y3"/>
  <c r="Y25" s="1"/>
  <c r="AC3"/>
  <c r="AC25" s="1"/>
  <c r="AF3"/>
  <c r="AF25" s="1"/>
  <c r="AG3"/>
  <c r="AG25" s="1"/>
  <c r="AN3"/>
  <c r="AN25" s="1"/>
  <c r="AO3"/>
  <c r="AO25" s="1"/>
  <c r="AP3"/>
  <c r="AP25" s="1"/>
  <c r="AQ3"/>
  <c r="AQ25" s="1"/>
  <c r="AS3"/>
  <c r="AS25" s="1"/>
  <c r="AV3"/>
  <c r="AV25" s="1"/>
  <c r="AW3"/>
  <c r="AW25" s="1"/>
  <c r="BA3"/>
  <c r="BA25" s="1"/>
  <c r="BD3"/>
  <c r="BD25" s="1"/>
  <c r="BE3"/>
  <c r="BE25" s="1"/>
  <c r="BI3"/>
  <c r="BI25" s="1"/>
  <c r="BL3"/>
  <c r="BL25" s="1"/>
  <c r="BM3"/>
  <c r="BM25" s="1"/>
  <c r="BT3"/>
  <c r="BT25" s="1"/>
  <c r="BU3"/>
  <c r="BU25" s="1"/>
  <c r="CB3"/>
  <c r="CB25" s="1"/>
  <c r="CC3"/>
  <c r="CC25" s="1"/>
  <c r="CD3"/>
  <c r="CD25" s="1"/>
  <c r="CE3"/>
  <c r="CE25" s="1"/>
  <c r="CJ3"/>
  <c r="CJ25" s="1"/>
  <c r="CK3"/>
  <c r="CK25" s="1"/>
  <c r="CO3"/>
  <c r="CO25" s="1"/>
  <c r="CR3"/>
  <c r="CR25" s="1"/>
  <c r="CS3"/>
  <c r="CS25" s="1"/>
  <c r="C3" i="62"/>
  <c r="C25" s="1"/>
  <c r="E3"/>
  <c r="E25" s="1"/>
  <c r="F3"/>
  <c r="F25" s="1"/>
  <c r="G3"/>
  <c r="G25" s="1"/>
  <c r="K3"/>
  <c r="K25" s="1"/>
  <c r="M3"/>
  <c r="M25" s="1"/>
  <c r="N3"/>
  <c r="N25" s="1"/>
  <c r="S3"/>
  <c r="S25" s="1"/>
  <c r="U3"/>
  <c r="U25" s="1"/>
  <c r="V3"/>
  <c r="V25" s="1"/>
  <c r="W3"/>
  <c r="W25" s="1"/>
  <c r="X3"/>
  <c r="X25" s="1"/>
  <c r="AA3"/>
  <c r="AA25" s="1"/>
  <c r="AC3"/>
  <c r="AC25" s="1"/>
  <c r="AD3"/>
  <c r="AD25" s="1"/>
  <c r="AE3"/>
  <c r="AE25" s="1"/>
  <c r="AI3"/>
  <c r="AI25" s="1"/>
  <c r="AK3"/>
  <c r="AK25" s="1"/>
  <c r="AL3"/>
  <c r="AL25" s="1"/>
  <c r="AM3"/>
  <c r="AM25" s="1"/>
  <c r="AN3"/>
  <c r="AN25" s="1"/>
  <c r="AQ3"/>
  <c r="AQ25" s="1"/>
  <c r="AS3"/>
  <c r="AS25" s="1"/>
  <c r="AT3"/>
  <c r="AT25" s="1"/>
  <c r="AU3"/>
  <c r="AU25" s="1"/>
  <c r="AV3"/>
  <c r="AV25" s="1"/>
  <c r="AY3"/>
  <c r="AY25" s="1"/>
  <c r="BA3"/>
  <c r="BA25" s="1"/>
  <c r="BB3"/>
  <c r="BB25" s="1"/>
  <c r="BG3"/>
  <c r="BG25" s="1"/>
  <c r="BI3"/>
  <c r="BI25" s="1"/>
  <c r="BJ3"/>
  <c r="BJ25" s="1"/>
  <c r="BK3"/>
  <c r="BK25" s="1"/>
  <c r="BL3"/>
  <c r="BL25" s="1"/>
  <c r="BQ3"/>
  <c r="BQ25" s="1"/>
  <c r="BR3"/>
  <c r="BR25" s="1"/>
  <c r="BS3"/>
  <c r="BS25" s="1"/>
  <c r="BT3"/>
  <c r="BT25" s="1"/>
  <c r="BY3"/>
  <c r="BY25" s="1"/>
  <c r="BZ3"/>
  <c r="BZ25" s="1"/>
  <c r="CB3"/>
  <c r="CB25" s="1"/>
  <c r="CG3"/>
  <c r="CG25" s="1"/>
  <c r="CH3"/>
  <c r="CH25" s="1"/>
  <c r="CI3"/>
  <c r="CI25" s="1"/>
  <c r="CJ3"/>
  <c r="CJ25" s="1"/>
  <c r="CO3"/>
  <c r="CO25" s="1"/>
  <c r="CP3"/>
  <c r="CP25" s="1"/>
  <c r="F3" i="63"/>
  <c r="F25" s="1"/>
  <c r="G3"/>
  <c r="G25" s="1"/>
  <c r="J3"/>
  <c r="J25" s="1"/>
  <c r="N3"/>
  <c r="N25" s="1"/>
  <c r="O3"/>
  <c r="O25" s="1"/>
  <c r="Q3"/>
  <c r="Q25" s="1"/>
  <c r="V3"/>
  <c r="V25" s="1"/>
  <c r="W3"/>
  <c r="W25" s="1"/>
  <c r="X3"/>
  <c r="X25" s="1"/>
  <c r="Y3"/>
  <c r="Y25" s="1"/>
  <c r="Z3"/>
  <c r="Z25" s="1"/>
  <c r="AD3"/>
  <c r="AD25" s="1"/>
  <c r="AM3"/>
  <c r="AM25" s="1"/>
  <c r="AP3"/>
  <c r="AP25" s="1"/>
  <c r="AT3"/>
  <c r="AT25" s="1"/>
  <c r="AU3"/>
  <c r="AU25" s="1"/>
  <c r="AW3"/>
  <c r="AW25" s="1"/>
  <c r="AX3"/>
  <c r="AX25" s="1"/>
  <c r="BC3"/>
  <c r="BC25" s="1"/>
  <c r="BD3"/>
  <c r="BD25" s="1"/>
  <c r="BK3"/>
  <c r="BK25" s="1"/>
  <c r="BL3"/>
  <c r="BL25" s="1"/>
  <c r="BM3"/>
  <c r="BM25" s="1"/>
  <c r="BN3"/>
  <c r="BN25" s="1"/>
  <c r="BS3"/>
  <c r="BS25" s="1"/>
  <c r="CA3"/>
  <c r="CA25" s="1"/>
  <c r="CC3"/>
  <c r="CC25" s="1"/>
  <c r="CH3"/>
  <c r="CH25" s="1"/>
  <c r="CI3"/>
  <c r="CI25" s="1"/>
  <c r="CJ3"/>
  <c r="CJ25" s="1"/>
  <c r="CK3"/>
  <c r="CK25" s="1"/>
  <c r="CL3"/>
  <c r="CL25" s="1"/>
  <c r="CQ3"/>
  <c r="CQ25" s="1"/>
  <c r="D3" i="64"/>
  <c r="D25" s="1"/>
  <c r="J3"/>
  <c r="J25" s="1"/>
  <c r="L3"/>
  <c r="L25" s="1"/>
  <c r="M3"/>
  <c r="M25" s="1"/>
  <c r="N3"/>
  <c r="N25" s="1"/>
  <c r="Q3"/>
  <c r="Q25" s="1"/>
  <c r="R3"/>
  <c r="R25" s="1"/>
  <c r="T3"/>
  <c r="T25" s="1"/>
  <c r="U3"/>
  <c r="U25" s="1"/>
  <c r="Z3"/>
  <c r="Z25" s="1"/>
  <c r="AA3"/>
  <c r="AA25" s="1"/>
  <c r="AG3"/>
  <c r="AG25" s="1"/>
  <c r="AH3"/>
  <c r="AH25" s="1"/>
  <c r="AJ3"/>
  <c r="AJ25" s="1"/>
  <c r="AK3"/>
  <c r="AK25" s="1"/>
  <c r="AL3"/>
  <c r="AL25" s="1"/>
  <c r="AP3"/>
  <c r="AP25" s="1"/>
  <c r="AR3"/>
  <c r="AR25" s="1"/>
  <c r="AW3"/>
  <c r="AW25" s="1"/>
  <c r="AX3"/>
  <c r="AX25" s="1"/>
  <c r="AZ3"/>
  <c r="AZ25" s="1"/>
  <c r="BA3"/>
  <c r="BA25" s="1"/>
  <c r="BB3"/>
  <c r="BB25" s="1"/>
  <c r="BE3"/>
  <c r="BE25" s="1"/>
  <c r="BF3"/>
  <c r="BF25" s="1"/>
  <c r="BH3"/>
  <c r="BH25" s="1"/>
  <c r="BI3"/>
  <c r="BI25" s="1"/>
  <c r="BJ3"/>
  <c r="BJ25" s="1"/>
  <c r="BM3"/>
  <c r="BM25" s="1"/>
  <c r="BN3"/>
  <c r="BN25" s="1"/>
  <c r="BP3"/>
  <c r="BP25" s="1"/>
  <c r="BU3"/>
  <c r="BU25" s="1"/>
  <c r="BV3"/>
  <c r="BV25" s="1"/>
  <c r="BY3"/>
  <c r="BY25" s="1"/>
  <c r="CC3"/>
  <c r="CC25" s="1"/>
  <c r="CD3"/>
  <c r="CD25" s="1"/>
  <c r="CG3"/>
  <c r="CG25" s="1"/>
  <c r="CH3"/>
  <c r="CH25" s="1"/>
  <c r="CL3"/>
  <c r="CL25" s="1"/>
  <c r="CN3"/>
  <c r="CN25" s="1"/>
  <c r="CO3"/>
  <c r="CO25" s="1"/>
  <c r="CP3"/>
  <c r="CP25" s="1"/>
  <c r="CS3"/>
  <c r="CS25" s="1"/>
  <c r="C3" i="22"/>
  <c r="C25" s="1"/>
  <c r="C55" s="1"/>
  <c r="C57" s="1"/>
  <c r="C99" s="1"/>
  <c r="G3"/>
  <c r="G25" s="1"/>
  <c r="G55" s="1"/>
  <c r="G57" s="1"/>
  <c r="G99" s="1"/>
  <c r="H3"/>
  <c r="H25" s="1"/>
  <c r="H55" s="1"/>
  <c r="H57" s="1"/>
  <c r="H99" s="1"/>
  <c r="J3"/>
  <c r="J25" s="1"/>
  <c r="K3"/>
  <c r="K25" s="1"/>
  <c r="P3"/>
  <c r="P25" s="1"/>
  <c r="R3"/>
  <c r="R25" s="1"/>
  <c r="S3"/>
  <c r="S25" s="1"/>
  <c r="X3"/>
  <c r="X25" s="1"/>
  <c r="Z3"/>
  <c r="Z25" s="1"/>
  <c r="AA3"/>
  <c r="AA25" s="1"/>
  <c r="AH3"/>
  <c r="AH25" s="1"/>
  <c r="AI3"/>
  <c r="AN3"/>
  <c r="AN25" s="1"/>
  <c r="AP3"/>
  <c r="AP25" s="1"/>
  <c r="AQ3"/>
  <c r="AQ25" s="1"/>
  <c r="AR3"/>
  <c r="AR25" s="1"/>
  <c r="AV3"/>
  <c r="AV25" s="1"/>
  <c r="AY3"/>
  <c r="AY25" s="1"/>
  <c r="BD3"/>
  <c r="BD25" s="1"/>
  <c r="BF3"/>
  <c r="BF25" s="1"/>
  <c r="BG3"/>
  <c r="BG25" s="1"/>
  <c r="BH3"/>
  <c r="BH25" s="1"/>
  <c r="BL3"/>
  <c r="BL25" s="1"/>
  <c r="BO3"/>
  <c r="BO25" s="1"/>
  <c r="BT3"/>
  <c r="BT25" s="1"/>
  <c r="BV3"/>
  <c r="BV25" s="1"/>
  <c r="BW3"/>
  <c r="BW25" s="1"/>
  <c r="CB3"/>
  <c r="CB25" s="1"/>
  <c r="CE3"/>
  <c r="CE25" s="1"/>
  <c r="CF3"/>
  <c r="CF25" s="1"/>
  <c r="CJ3"/>
  <c r="CJ25" s="1"/>
  <c r="CM3"/>
  <c r="CM25" s="1"/>
  <c r="C3" i="65"/>
  <c r="C25" s="1"/>
  <c r="C55" s="1"/>
  <c r="E3"/>
  <c r="E25" s="1"/>
  <c r="F3"/>
  <c r="F25" s="1"/>
  <c r="J3"/>
  <c r="J25" s="1"/>
  <c r="K3"/>
  <c r="K25" s="1"/>
  <c r="M3"/>
  <c r="M25" s="1"/>
  <c r="R3"/>
  <c r="R25" s="1"/>
  <c r="S3"/>
  <c r="S25" s="1"/>
  <c r="U3"/>
  <c r="U25" s="1"/>
  <c r="Z3"/>
  <c r="Z25" s="1"/>
  <c r="AA3"/>
  <c r="AA25" s="1"/>
  <c r="AC3"/>
  <c r="AC25" s="1"/>
  <c r="AD3"/>
  <c r="AD25" s="1"/>
  <c r="AH3"/>
  <c r="AH25" s="1"/>
  <c r="AI3"/>
  <c r="AI25" s="1"/>
  <c r="AK3"/>
  <c r="AK25" s="1"/>
  <c r="AP3"/>
  <c r="AP25" s="1"/>
  <c r="AQ3"/>
  <c r="AQ25" s="1"/>
  <c r="AS3"/>
  <c r="AS25" s="1"/>
  <c r="AX3"/>
  <c r="AX25" s="1"/>
  <c r="AY3"/>
  <c r="AY25" s="1"/>
  <c r="BA3"/>
  <c r="BA25" s="1"/>
  <c r="BF3"/>
  <c r="BF25" s="1"/>
  <c r="BG3"/>
  <c r="BG25" s="1"/>
  <c r="BI3"/>
  <c r="BI25" s="1"/>
  <c r="BN3"/>
  <c r="BN25" s="1"/>
  <c r="BO3"/>
  <c r="BO25" s="1"/>
  <c r="BQ3"/>
  <c r="BQ25" s="1"/>
  <c r="BS3"/>
  <c r="BS25" s="1"/>
  <c r="BV3"/>
  <c r="BV25" s="1"/>
  <c r="BW3"/>
  <c r="BW25" s="1"/>
  <c r="BY3"/>
  <c r="BY25" s="1"/>
  <c r="CD3"/>
  <c r="CD25" s="1"/>
  <c r="CE3"/>
  <c r="CE25" s="1"/>
  <c r="CG3"/>
  <c r="CG25" s="1"/>
  <c r="CH3"/>
  <c r="CH25" s="1"/>
  <c r="CI3"/>
  <c r="CI25" s="1"/>
  <c r="CL3"/>
  <c r="CL25" s="1"/>
  <c r="CM3"/>
  <c r="CM25" s="1"/>
  <c r="CO3"/>
  <c r="CO25" s="1"/>
  <c r="D3" i="23"/>
  <c r="D25" s="1"/>
  <c r="E3"/>
  <c r="E25" s="1"/>
  <c r="G3"/>
  <c r="G25" s="1"/>
  <c r="I3"/>
  <c r="I25" s="1"/>
  <c r="L3"/>
  <c r="L25" s="1"/>
  <c r="M3"/>
  <c r="M25" s="1"/>
  <c r="O3"/>
  <c r="O25" s="1"/>
  <c r="R3"/>
  <c r="R25" s="1"/>
  <c r="T3"/>
  <c r="T25" s="1"/>
  <c r="U3"/>
  <c r="U25" s="1"/>
  <c r="Y3"/>
  <c r="Y25" s="1"/>
  <c r="Z3"/>
  <c r="Z25" s="1"/>
  <c r="AC3"/>
  <c r="AC25" s="1"/>
  <c r="AE3"/>
  <c r="AE25" s="1"/>
  <c r="AG3"/>
  <c r="AG25" s="1"/>
  <c r="AH3"/>
  <c r="AH25" s="1"/>
  <c r="AJ3"/>
  <c r="AJ25" s="1"/>
  <c r="AL3"/>
  <c r="AL25" s="1"/>
  <c r="AM3"/>
  <c r="AM25" s="1"/>
  <c r="AP3"/>
  <c r="AP25" s="1"/>
  <c r="AS3"/>
  <c r="AS25" s="1"/>
  <c r="AU3"/>
  <c r="AU25" s="1"/>
  <c r="AW3"/>
  <c r="AW25" s="1"/>
  <c r="AZ3"/>
  <c r="AZ25" s="1"/>
  <c r="BA3"/>
  <c r="BA25" s="1"/>
  <c r="BB3"/>
  <c r="BB25" s="1"/>
  <c r="BF3"/>
  <c r="BF25" s="1"/>
  <c r="BH3"/>
  <c r="BH25" s="1"/>
  <c r="BI3"/>
  <c r="BI25" s="1"/>
  <c r="BJ3"/>
  <c r="BJ25" s="1"/>
  <c r="BK3"/>
  <c r="BK25" s="1"/>
  <c r="BM3"/>
  <c r="BM25" s="1"/>
  <c r="BP3"/>
  <c r="BP25" s="1"/>
  <c r="BQ3"/>
  <c r="BQ25" s="1"/>
  <c r="BR3"/>
  <c r="BR25" s="1"/>
  <c r="BV3"/>
  <c r="BV25" s="1"/>
  <c r="BX3"/>
  <c r="BX25" s="1"/>
  <c r="BY3"/>
  <c r="BY25" s="1"/>
  <c r="CA3"/>
  <c r="CA25" s="1"/>
  <c r="CC3"/>
  <c r="CC25" s="1"/>
  <c r="CD3"/>
  <c r="CD25" s="1"/>
  <c r="CG3"/>
  <c r="CG25" s="1"/>
  <c r="CH3"/>
  <c r="CH25" s="1"/>
  <c r="CI3"/>
  <c r="CI25" s="1"/>
  <c r="CK3"/>
  <c r="CK25" s="1"/>
  <c r="CL3"/>
  <c r="CL25" s="1"/>
  <c r="CN3"/>
  <c r="CN25" s="1"/>
  <c r="CO3"/>
  <c r="CO25" s="1"/>
  <c r="CQ3"/>
  <c r="CQ25" s="1"/>
  <c r="CS3"/>
  <c r="CS25" s="1"/>
  <c r="D3" i="24"/>
  <c r="D25" s="1"/>
  <c r="E3"/>
  <c r="E25" s="1"/>
  <c r="F3"/>
  <c r="F25" s="1"/>
  <c r="G3"/>
  <c r="G25" s="1"/>
  <c r="I3"/>
  <c r="I25" s="1"/>
  <c r="J3"/>
  <c r="J25" s="1"/>
  <c r="L3"/>
  <c r="L25" s="1"/>
  <c r="M3"/>
  <c r="M25" s="1"/>
  <c r="N3"/>
  <c r="N25" s="1"/>
  <c r="O3"/>
  <c r="O25" s="1"/>
  <c r="Q3"/>
  <c r="Q25" s="1"/>
  <c r="R3"/>
  <c r="R25" s="1"/>
  <c r="T3"/>
  <c r="T25" s="1"/>
  <c r="U3"/>
  <c r="U25" s="1"/>
  <c r="V3"/>
  <c r="V25" s="1"/>
  <c r="W3"/>
  <c r="W25" s="1"/>
  <c r="Z3"/>
  <c r="Z25" s="1"/>
  <c r="AB3"/>
  <c r="AB25" s="1"/>
  <c r="AC3"/>
  <c r="AC25" s="1"/>
  <c r="AD3"/>
  <c r="AD25" s="1"/>
  <c r="AE3"/>
  <c r="AE25" s="1"/>
  <c r="AG3"/>
  <c r="AG25" s="1"/>
  <c r="AH3"/>
  <c r="AH25" s="1"/>
  <c r="AJ3"/>
  <c r="AJ25" s="1"/>
  <c r="AK3"/>
  <c r="AK25" s="1"/>
  <c r="AL3"/>
  <c r="AL25" s="1"/>
  <c r="AM3"/>
  <c r="AM25" s="1"/>
  <c r="AO3"/>
  <c r="AO25" s="1"/>
  <c r="AP3"/>
  <c r="AP25" s="1"/>
  <c r="AR3"/>
  <c r="AR25" s="1"/>
  <c r="AS3"/>
  <c r="AS25" s="1"/>
  <c r="AT3"/>
  <c r="AT25" s="1"/>
  <c r="AU3"/>
  <c r="AU25" s="1"/>
  <c r="AW3"/>
  <c r="AW25" s="1"/>
  <c r="AX3"/>
  <c r="AX25" s="1"/>
  <c r="AZ3"/>
  <c r="AZ25" s="1"/>
  <c r="BA3"/>
  <c r="BA25" s="1"/>
  <c r="BB3"/>
  <c r="BB25" s="1"/>
  <c r="BC3"/>
  <c r="BC25" s="1"/>
  <c r="BE3"/>
  <c r="BE25" s="1"/>
  <c r="BF3"/>
  <c r="BF25" s="1"/>
  <c r="BH3"/>
  <c r="BH25" s="1"/>
  <c r="BI3"/>
  <c r="BI25" s="1"/>
  <c r="BJ3"/>
  <c r="BJ25" s="1"/>
  <c r="BK3"/>
  <c r="BK25" s="1"/>
  <c r="BM3"/>
  <c r="BM25" s="1"/>
  <c r="BN3"/>
  <c r="BN25" s="1"/>
  <c r="BP3"/>
  <c r="BP25" s="1"/>
  <c r="BQ3"/>
  <c r="BQ25" s="1"/>
  <c r="BR3"/>
  <c r="BR25" s="1"/>
  <c r="BS3"/>
  <c r="BS25" s="1"/>
  <c r="BU3"/>
  <c r="BU25" s="1"/>
  <c r="BV3"/>
  <c r="BV25" s="1"/>
  <c r="BX3"/>
  <c r="BX25" s="1"/>
  <c r="BY3"/>
  <c r="BY25" s="1"/>
  <c r="BZ3"/>
  <c r="BZ25" s="1"/>
  <c r="CA3"/>
  <c r="CA25" s="1"/>
  <c r="CC3"/>
  <c r="CC25" s="1"/>
  <c r="CD3"/>
  <c r="CD25" s="1"/>
  <c r="CF3"/>
  <c r="CF25" s="1"/>
  <c r="CG3"/>
  <c r="CG25" s="1"/>
  <c r="CH3"/>
  <c r="CH25" s="1"/>
  <c r="CI3"/>
  <c r="CI25" s="1"/>
  <c r="CL3"/>
  <c r="CL25" s="1"/>
  <c r="CN3"/>
  <c r="CN25" s="1"/>
  <c r="CO3"/>
  <c r="CO25" s="1"/>
  <c r="CP3"/>
  <c r="CP25" s="1"/>
  <c r="CQ3"/>
  <c r="CQ25" s="1"/>
  <c r="CS3"/>
  <c r="CS25" s="1"/>
  <c r="D3" i="25"/>
  <c r="D25" s="1"/>
  <c r="E3"/>
  <c r="E25" s="1"/>
  <c r="H3"/>
  <c r="H25" s="1"/>
  <c r="I3"/>
  <c r="I25" s="1"/>
  <c r="J3"/>
  <c r="J25" s="1"/>
  <c r="M3"/>
  <c r="M25" s="1"/>
  <c r="P3"/>
  <c r="P25" s="1"/>
  <c r="Q3"/>
  <c r="Q25" s="1"/>
  <c r="R3"/>
  <c r="R25" s="1"/>
  <c r="T3"/>
  <c r="T25" s="1"/>
  <c r="U3"/>
  <c r="U25" s="1"/>
  <c r="X3"/>
  <c r="X25" s="1"/>
  <c r="Y3"/>
  <c r="Y25" s="1"/>
  <c r="Z3"/>
  <c r="Z25" s="1"/>
  <c r="AC3"/>
  <c r="AC25" s="1"/>
  <c r="AF3"/>
  <c r="AF25" s="1"/>
  <c r="AG3"/>
  <c r="AG25" s="1"/>
  <c r="AH3"/>
  <c r="AH25" s="1"/>
  <c r="AJ3"/>
  <c r="AJ25" s="1"/>
  <c r="AK3"/>
  <c r="AK25" s="1"/>
  <c r="AN3"/>
  <c r="AN25" s="1"/>
  <c r="AO3"/>
  <c r="AO25" s="1"/>
  <c r="AP3"/>
  <c r="AP25" s="1"/>
  <c r="AR3"/>
  <c r="AR25" s="1"/>
  <c r="AS3"/>
  <c r="AS25" s="1"/>
  <c r="AV3"/>
  <c r="AV25" s="1"/>
  <c r="AW3"/>
  <c r="AW25" s="1"/>
  <c r="AX3"/>
  <c r="AX25" s="1"/>
  <c r="AZ3"/>
  <c r="AZ25" s="1"/>
  <c r="BA3"/>
  <c r="BA25" s="1"/>
  <c r="BD3"/>
  <c r="BD25" s="1"/>
  <c r="BE3"/>
  <c r="BE25" s="1"/>
  <c r="BF3"/>
  <c r="BF25" s="1"/>
  <c r="BH3"/>
  <c r="BH25" s="1"/>
  <c r="BI3"/>
  <c r="BI25" s="1"/>
  <c r="BL3"/>
  <c r="BL25" s="1"/>
  <c r="BM3"/>
  <c r="BM25" s="1"/>
  <c r="BN3"/>
  <c r="BN25" s="1"/>
  <c r="BP3"/>
  <c r="BP25" s="1"/>
  <c r="BQ3"/>
  <c r="BQ25" s="1"/>
  <c r="BT3"/>
  <c r="BT25" s="1"/>
  <c r="BU3"/>
  <c r="BU25" s="1"/>
  <c r="BV3"/>
  <c r="BV25" s="1"/>
  <c r="BX3"/>
  <c r="BX25" s="1"/>
  <c r="BY3"/>
  <c r="BY25" s="1"/>
  <c r="CB3"/>
  <c r="CB25" s="1"/>
  <c r="CC3"/>
  <c r="CC25" s="1"/>
  <c r="CD3"/>
  <c r="CD25" s="1"/>
  <c r="CF3"/>
  <c r="CF25" s="1"/>
  <c r="CG3"/>
  <c r="CG25" s="1"/>
  <c r="CJ3"/>
  <c r="CJ25" s="1"/>
  <c r="CK3"/>
  <c r="CK25" s="1"/>
  <c r="CL3"/>
  <c r="CL25" s="1"/>
  <c r="CO3"/>
  <c r="CO25" s="1"/>
  <c r="CR3"/>
  <c r="CR25" s="1"/>
  <c r="CS3"/>
  <c r="CS25" s="1"/>
  <c r="C3" i="26"/>
  <c r="D3"/>
  <c r="D25" s="1"/>
  <c r="E3"/>
  <c r="E25" s="1"/>
  <c r="G3"/>
  <c r="G25" s="1"/>
  <c r="H3"/>
  <c r="H25" s="1"/>
  <c r="K3"/>
  <c r="K25" s="1"/>
  <c r="L3"/>
  <c r="L25" s="1"/>
  <c r="M3"/>
  <c r="M25" s="1"/>
  <c r="P3"/>
  <c r="P25" s="1"/>
  <c r="S3"/>
  <c r="S25" s="1"/>
  <c r="T3"/>
  <c r="T25" s="1"/>
  <c r="U3"/>
  <c r="U25" s="1"/>
  <c r="W3"/>
  <c r="W25" s="1"/>
  <c r="X3"/>
  <c r="X25" s="1"/>
  <c r="AA3"/>
  <c r="AA25" s="1"/>
  <c r="AB3"/>
  <c r="AB25" s="1"/>
  <c r="AC3"/>
  <c r="AC25" s="1"/>
  <c r="AE3"/>
  <c r="AE25" s="1"/>
  <c r="AF3"/>
  <c r="AF25" s="1"/>
  <c r="AI3"/>
  <c r="AI25" s="1"/>
  <c r="AJ3"/>
  <c r="AJ25" s="1"/>
  <c r="AK3"/>
  <c r="AK25" s="1"/>
  <c r="AN3"/>
  <c r="AN25" s="1"/>
  <c r="AQ3"/>
  <c r="AR3"/>
  <c r="AR25" s="1"/>
  <c r="AS3"/>
  <c r="AS25" s="1"/>
  <c r="AU3"/>
  <c r="AU25" s="1"/>
  <c r="AV3"/>
  <c r="AV25" s="1"/>
  <c r="AY3"/>
  <c r="AY25" s="1"/>
  <c r="AZ3"/>
  <c r="AZ25" s="1"/>
  <c r="BA3"/>
  <c r="BA25" s="1"/>
  <c r="BC3"/>
  <c r="BC25" s="1"/>
  <c r="BD3"/>
  <c r="BD25" s="1"/>
  <c r="BG3"/>
  <c r="BG25" s="1"/>
  <c r="BH3"/>
  <c r="BH25" s="1"/>
  <c r="BI3"/>
  <c r="BI25" s="1"/>
  <c r="BK3"/>
  <c r="BK25" s="1"/>
  <c r="BL3"/>
  <c r="BL25" s="1"/>
  <c r="BO3"/>
  <c r="BO25" s="1"/>
  <c r="BP3"/>
  <c r="BP25" s="1"/>
  <c r="BQ3"/>
  <c r="BQ25" s="1"/>
  <c r="BS3"/>
  <c r="BS25" s="1"/>
  <c r="BT3"/>
  <c r="BT25" s="1"/>
  <c r="BW3"/>
  <c r="BW25" s="1"/>
  <c r="BX3"/>
  <c r="BX25" s="1"/>
  <c r="BY3"/>
  <c r="BY25" s="1"/>
  <c r="CB3"/>
  <c r="CB25" s="1"/>
  <c r="CE3"/>
  <c r="CE25" s="1"/>
  <c r="CF3"/>
  <c r="CF25" s="1"/>
  <c r="CG3"/>
  <c r="CG25" s="1"/>
  <c r="CI3"/>
  <c r="CI25" s="1"/>
  <c r="CJ3"/>
  <c r="CJ25" s="1"/>
  <c r="CM3"/>
  <c r="CM25" s="1"/>
  <c r="CN3"/>
  <c r="CN25" s="1"/>
  <c r="CO3"/>
  <c r="CO25" s="1"/>
  <c r="CQ3"/>
  <c r="CQ25" s="1"/>
  <c r="CR3"/>
  <c r="CR25" s="1"/>
  <c r="F3" i="27"/>
  <c r="F25" s="1"/>
  <c r="G3"/>
  <c r="G25" s="1"/>
  <c r="H3"/>
  <c r="H25" s="1"/>
  <c r="J3"/>
  <c r="J25" s="1"/>
  <c r="N3"/>
  <c r="N25" s="1"/>
  <c r="O3"/>
  <c r="O25" s="1"/>
  <c r="R3"/>
  <c r="R25" s="1"/>
  <c r="V3"/>
  <c r="V25" s="1"/>
  <c r="W3"/>
  <c r="W25" s="1"/>
  <c r="X3"/>
  <c r="X25" s="1"/>
  <c r="Z3"/>
  <c r="Z25" s="1"/>
  <c r="AD3"/>
  <c r="AD25" s="1"/>
  <c r="AE3"/>
  <c r="AE25" s="1"/>
  <c r="AF3"/>
  <c r="AF25" s="1"/>
  <c r="AH3"/>
  <c r="AH25" s="1"/>
  <c r="AL3"/>
  <c r="AL25" s="1"/>
  <c r="AM3"/>
  <c r="AM25" s="1"/>
  <c r="AN3"/>
  <c r="AN25" s="1"/>
  <c r="AT3"/>
  <c r="AT25" s="1"/>
  <c r="AU3"/>
  <c r="AU25" s="1"/>
  <c r="AV3"/>
  <c r="AV25" s="1"/>
  <c r="AX3"/>
  <c r="AX25" s="1"/>
  <c r="BB3"/>
  <c r="BB25" s="1"/>
  <c r="BC3"/>
  <c r="BC25" s="1"/>
  <c r="BD3"/>
  <c r="BD25" s="1"/>
  <c r="BF3"/>
  <c r="BF25" s="1"/>
  <c r="BG3"/>
  <c r="BG25" s="1"/>
  <c r="BJ3"/>
  <c r="BJ25" s="1"/>
  <c r="BK3"/>
  <c r="BK25" s="1"/>
  <c r="BL3"/>
  <c r="BL25" s="1"/>
  <c r="BN3"/>
  <c r="BN25" s="1"/>
  <c r="BR3"/>
  <c r="BR25" s="1"/>
  <c r="BS3"/>
  <c r="BS25" s="1"/>
  <c r="BT3"/>
  <c r="BT25" s="1"/>
  <c r="BV3"/>
  <c r="BV25" s="1"/>
  <c r="BZ3"/>
  <c r="BZ25" s="1"/>
  <c r="CA3"/>
  <c r="CA25" s="1"/>
  <c r="CD3"/>
  <c r="CD25" s="1"/>
  <c r="CH3"/>
  <c r="CH25" s="1"/>
  <c r="CI3"/>
  <c r="CI25" s="1"/>
  <c r="CJ3"/>
  <c r="CJ25" s="1"/>
  <c r="CL3"/>
  <c r="CL25" s="1"/>
  <c r="CP3"/>
  <c r="CP25" s="1"/>
  <c r="CQ3"/>
  <c r="CQ25" s="1"/>
  <c r="CR3"/>
  <c r="CR25" s="1"/>
  <c r="E3" i="28"/>
  <c r="E25" s="1"/>
  <c r="F3"/>
  <c r="F25" s="1"/>
  <c r="G3"/>
  <c r="G25" s="1"/>
  <c r="J3"/>
  <c r="J25" s="1"/>
  <c r="M3"/>
  <c r="M25" s="1"/>
  <c r="N3"/>
  <c r="N25" s="1"/>
  <c r="O3"/>
  <c r="O25" s="1"/>
  <c r="R3"/>
  <c r="R25" s="1"/>
  <c r="T3"/>
  <c r="T25" s="1"/>
  <c r="U3"/>
  <c r="U25" s="1"/>
  <c r="V3"/>
  <c r="V25" s="1"/>
  <c r="W3"/>
  <c r="W25" s="1"/>
  <c r="Z3"/>
  <c r="Z25" s="1"/>
  <c r="AC3"/>
  <c r="AC25" s="1"/>
  <c r="AD3"/>
  <c r="AD25" s="1"/>
  <c r="AE3"/>
  <c r="AE25" s="1"/>
  <c r="AH3"/>
  <c r="AH25" s="1"/>
  <c r="AI3"/>
  <c r="AI25" s="1"/>
  <c r="AJ3"/>
  <c r="AJ25" s="1"/>
  <c r="AK3"/>
  <c r="AK25" s="1"/>
  <c r="AL3"/>
  <c r="AL25" s="1"/>
  <c r="AM3"/>
  <c r="AM25" s="1"/>
  <c r="AO3"/>
  <c r="AO25" s="1"/>
  <c r="AP3"/>
  <c r="AP25" s="1"/>
  <c r="AS3"/>
  <c r="AS25" s="1"/>
  <c r="AT3"/>
  <c r="AT25" s="1"/>
  <c r="AU3"/>
  <c r="AU25" s="1"/>
  <c r="AW3"/>
  <c r="AW25" s="1"/>
  <c r="AX3"/>
  <c r="AX25" s="1"/>
  <c r="AZ3"/>
  <c r="AZ25" s="1"/>
  <c r="BA3"/>
  <c r="BA25" s="1"/>
  <c r="BB3"/>
  <c r="BB25" s="1"/>
  <c r="BF3"/>
  <c r="BF25" s="1"/>
  <c r="BJ3"/>
  <c r="BJ25" s="1"/>
  <c r="BK3"/>
  <c r="BK25" s="1"/>
  <c r="BM3"/>
  <c r="BM25" s="1"/>
  <c r="BN3"/>
  <c r="BN25" s="1"/>
  <c r="BO3"/>
  <c r="BO25" s="1"/>
  <c r="BP3"/>
  <c r="BP25" s="1"/>
  <c r="BQ3"/>
  <c r="BQ25" s="1"/>
  <c r="BR3"/>
  <c r="BR25" s="1"/>
  <c r="BS3"/>
  <c r="BS25" s="1"/>
  <c r="BV3"/>
  <c r="BV25" s="1"/>
  <c r="BY3"/>
  <c r="BY25" s="1"/>
  <c r="BZ3"/>
  <c r="BZ25" s="1"/>
  <c r="CA3"/>
  <c r="CA25" s="1"/>
  <c r="CD3"/>
  <c r="CD25" s="1"/>
  <c r="CF3"/>
  <c r="CF25" s="1"/>
  <c r="CG3"/>
  <c r="CG25" s="1"/>
  <c r="CH3"/>
  <c r="CH25" s="1"/>
  <c r="CI3"/>
  <c r="CI25" s="1"/>
  <c r="CL3"/>
  <c r="CL25" s="1"/>
  <c r="CO3"/>
  <c r="CO25" s="1"/>
  <c r="CP3"/>
  <c r="CP25" s="1"/>
  <c r="CQ3"/>
  <c r="CQ25" s="1"/>
  <c r="C25" i="4" l="1"/>
  <c r="C55" s="1"/>
  <c r="F25"/>
  <c r="F55" s="1"/>
  <c r="C57" i="65"/>
  <c r="C99" s="1"/>
  <c r="U25" i="29"/>
  <c r="U55" s="1"/>
  <c r="I25"/>
  <c r="I55" s="1"/>
  <c r="CF25" i="4"/>
  <c r="CF55" s="1"/>
  <c r="AI25" i="22"/>
  <c r="AI55" s="1"/>
  <c r="G25" i="4"/>
  <c r="G55" s="1"/>
  <c r="AQ25" i="26"/>
  <c r="AQ55" s="1"/>
  <c r="E25" i="4"/>
  <c r="E55" s="1"/>
  <c r="AH25" i="59"/>
  <c r="AH55" s="1"/>
  <c r="C25" i="57"/>
  <c r="C55" s="1"/>
  <c r="D25" i="4"/>
  <c r="D55" s="1"/>
  <c r="C25" i="26"/>
  <c r="C55" s="1"/>
  <c r="C25" i="58"/>
  <c r="C55" s="1"/>
  <c r="CT15" i="4"/>
  <c r="B3" i="68"/>
  <c r="Z55" i="64"/>
  <c r="AX55" i="32"/>
  <c r="AQ55" i="58"/>
  <c r="AX55" i="30"/>
  <c r="CJ55" i="62"/>
  <c r="CK55" i="29"/>
  <c r="CD55" i="65"/>
  <c r="CS55" i="29"/>
  <c r="CS55" i="64"/>
  <c r="BA55" i="29"/>
  <c r="CD55" i="64"/>
  <c r="BH55" i="53"/>
  <c r="AB55" i="52"/>
  <c r="CM55" i="58"/>
  <c r="CC55" i="29"/>
  <c r="AT55" i="54"/>
  <c r="CP55" i="53"/>
  <c r="AO55" i="29"/>
  <c r="AG55"/>
  <c r="AZ55" i="64"/>
  <c r="D55" i="52"/>
  <c r="CN55"/>
  <c r="D55" i="53"/>
  <c r="AV55" i="26"/>
  <c r="BX55" i="52"/>
  <c r="BW55" i="31"/>
  <c r="CL55" i="30"/>
  <c r="BP55" i="52"/>
  <c r="CD55" i="30"/>
  <c r="T55" i="52"/>
  <c r="BH55"/>
  <c r="AJ55"/>
  <c r="BU55" i="29"/>
  <c r="AJ55" i="56"/>
  <c r="N55" i="55"/>
  <c r="CC55" i="30"/>
  <c r="AX55" i="29"/>
  <c r="M55" i="28"/>
  <c r="AL55" i="27"/>
  <c r="CJ55" i="26"/>
  <c r="Q55" i="30"/>
  <c r="O55" i="24"/>
  <c r="AY55" i="58"/>
  <c r="D55"/>
  <c r="L55" i="56"/>
  <c r="W55"/>
  <c r="Y55" i="33"/>
  <c r="I55"/>
  <c r="AL55" i="29"/>
  <c r="BR55"/>
  <c r="F55" i="28"/>
  <c r="E55"/>
  <c r="AV55" i="27"/>
  <c r="BG55" i="26"/>
  <c r="BP55"/>
  <c r="CK55" i="25"/>
  <c r="BB55" i="24"/>
  <c r="L55" i="23"/>
  <c r="K55" i="21"/>
  <c r="BR55" i="4"/>
  <c r="BM55"/>
  <c r="CS55"/>
  <c r="CP55"/>
  <c r="BQ55"/>
  <c r="AG55"/>
  <c r="AC55"/>
  <c r="AS55"/>
  <c r="BY55"/>
  <c r="AK55"/>
  <c r="V55"/>
  <c r="BI55"/>
  <c r="U55"/>
  <c r="CO55"/>
  <c r="BA55"/>
  <c r="M55"/>
  <c r="CG55"/>
  <c r="AT55"/>
  <c r="AQ55" i="61"/>
  <c r="AI55" i="54"/>
  <c r="K55" i="53"/>
  <c r="AD55" i="65"/>
  <c r="B3"/>
  <c r="B25" s="1"/>
  <c r="D55" i="64"/>
  <c r="B3"/>
  <c r="B25" s="1"/>
  <c r="AU3"/>
  <c r="AU25" s="1"/>
  <c r="B3" i="61"/>
  <c r="B25" s="1"/>
  <c r="B55" s="1"/>
  <c r="B57" s="1"/>
  <c r="B99" s="1"/>
  <c r="CR55" i="60"/>
  <c r="CQ55" i="59"/>
  <c r="AP55" i="58"/>
  <c r="BU55" i="56"/>
  <c r="BP55"/>
  <c r="CS55" i="55"/>
  <c r="B3"/>
  <c r="B25" s="1"/>
  <c r="AU55" i="56"/>
  <c r="BK55"/>
  <c r="T55" i="57"/>
  <c r="E55" i="58"/>
  <c r="P55" i="60"/>
  <c r="B3"/>
  <c r="B25" s="1"/>
  <c r="BJ55" i="58"/>
  <c r="BP55" i="57"/>
  <c r="AZ55"/>
  <c r="AJ55"/>
  <c r="B3"/>
  <c r="B25" s="1"/>
  <c r="CF55"/>
  <c r="CB55" i="51"/>
  <c r="AN55"/>
  <c r="E55" i="32"/>
  <c r="BE55" i="31"/>
  <c r="Q55"/>
  <c r="BE55" i="33"/>
  <c r="D55" i="32"/>
  <c r="B3"/>
  <c r="B25" s="1"/>
  <c r="B55" s="1"/>
  <c r="B57" s="1"/>
  <c r="B99" s="1"/>
  <c r="B3" i="31"/>
  <c r="B25" s="1"/>
  <c r="AL55" i="30"/>
  <c r="V55"/>
  <c r="BZ55"/>
  <c r="AD25"/>
  <c r="BJ55"/>
  <c r="F25"/>
  <c r="BB55"/>
  <c r="L55" i="29"/>
  <c r="AH55" i="28"/>
  <c r="G55"/>
  <c r="B3" i="29"/>
  <c r="B25" s="1"/>
  <c r="Y55"/>
  <c r="BM55"/>
  <c r="V55"/>
  <c r="BE55"/>
  <c r="Q55"/>
  <c r="BJ55" i="28"/>
  <c r="AU55"/>
  <c r="B3"/>
  <c r="B25" s="1"/>
  <c r="AF55" i="27"/>
  <c r="B3"/>
  <c r="B25" s="1"/>
  <c r="B55" s="1"/>
  <c r="B57" s="1"/>
  <c r="B99" s="1"/>
  <c r="BT55"/>
  <c r="BD55"/>
  <c r="CC55" i="25"/>
  <c r="AD55" i="24"/>
  <c r="N55"/>
  <c r="BJ55"/>
  <c r="N55" i="21"/>
  <c r="CS55" i="25"/>
  <c r="BE55"/>
  <c r="B3"/>
  <c r="B25" s="1"/>
  <c r="M55" i="24"/>
  <c r="B3"/>
  <c r="B25" s="1"/>
  <c r="AH55"/>
  <c r="CG55" i="23"/>
  <c r="M55"/>
  <c r="B3" i="22"/>
  <c r="B25" s="1"/>
  <c r="B55" s="1"/>
  <c r="B57" s="1"/>
  <c r="B99" s="1"/>
  <c r="AP55"/>
  <c r="BL55"/>
  <c r="J55"/>
  <c r="CN55" i="4"/>
  <c r="BH55"/>
  <c r="AJ55"/>
  <c r="AM55"/>
  <c r="CH55"/>
  <c r="BJ55"/>
  <c r="AL55"/>
  <c r="N55"/>
  <c r="BZ55"/>
  <c r="BB55"/>
  <c r="CQ55"/>
  <c r="AD55"/>
  <c r="CJ55" i="27"/>
  <c r="F55"/>
  <c r="AN55" i="26"/>
  <c r="AW55" i="25"/>
  <c r="AX55" i="24"/>
  <c r="J55"/>
  <c r="CB55" i="22"/>
  <c r="AH55"/>
  <c r="AN55" i="62"/>
  <c r="CC55" i="60"/>
  <c r="CE55" i="58"/>
  <c r="R55"/>
  <c r="AQ55" i="21"/>
  <c r="BQ55" i="34"/>
  <c r="BA55" i="28"/>
  <c r="V55" i="27"/>
  <c r="U55" i="58"/>
  <c r="J55" i="57"/>
  <c r="AC55" i="28"/>
  <c r="BZ55" i="27"/>
  <c r="Q55" i="25"/>
  <c r="AK55" i="24"/>
  <c r="BV55" i="22"/>
  <c r="X55"/>
  <c r="BE55" i="64"/>
  <c r="X55" i="62"/>
  <c r="BU55" i="60"/>
  <c r="BO55" i="58"/>
  <c r="BN55" i="57"/>
  <c r="Y55" i="56"/>
  <c r="W55" i="21"/>
  <c r="CS55" i="51"/>
  <c r="M55" i="34"/>
  <c r="CG55" i="32"/>
  <c r="BU55" i="31"/>
  <c r="AP55" i="30"/>
  <c r="AT25"/>
  <c r="BY55" i="29"/>
  <c r="M55"/>
  <c r="AN55" i="4"/>
  <c r="CG55" i="28"/>
  <c r="BY55" i="24"/>
  <c r="BS55" i="65"/>
  <c r="BF55" i="22"/>
  <c r="B3" i="62"/>
  <c r="B25" s="1"/>
  <c r="BW3" i="56"/>
  <c r="BW25" s="1"/>
  <c r="CN55" i="53"/>
  <c r="BU55" i="51"/>
  <c r="CS55" i="33"/>
  <c r="AS55" i="32"/>
  <c r="AW55" i="31"/>
  <c r="BR55" i="30"/>
  <c r="AH55"/>
  <c r="P55" i="4"/>
  <c r="BS55" i="28"/>
  <c r="BK55" i="26"/>
  <c r="BN55" i="24"/>
  <c r="Z55"/>
  <c r="AX55" i="65"/>
  <c r="BD55" i="22"/>
  <c r="AH55" i="57"/>
  <c r="BP55" i="53"/>
  <c r="CA55" i="52"/>
  <c r="AO55" i="51"/>
  <c r="Y55" i="31"/>
  <c r="BN55" i="30"/>
  <c r="AC55" i="29"/>
  <c r="O55" i="4"/>
  <c r="CO55" i="29"/>
  <c r="BI55"/>
  <c r="BF55" i="25"/>
  <c r="BF55" i="24"/>
  <c r="AN55" i="22"/>
  <c r="F3"/>
  <c r="F25" s="1"/>
  <c r="F55" s="1"/>
  <c r="F57" s="1"/>
  <c r="F99" s="1"/>
  <c r="CS55" i="60"/>
  <c r="AA55" i="58"/>
  <c r="CL55" i="57"/>
  <c r="L55"/>
  <c r="AW55" i="56"/>
  <c r="CS55" i="54"/>
  <c r="AB55" i="53"/>
  <c r="BW55" i="52"/>
  <c r="X55" i="51"/>
  <c r="U55" i="33"/>
  <c r="BF55" i="30"/>
  <c r="R55"/>
  <c r="CG55" i="29"/>
  <c r="CA55" i="28"/>
  <c r="AK55"/>
  <c r="BS55" i="26"/>
  <c r="X55"/>
  <c r="BX55" i="25"/>
  <c r="D55"/>
  <c r="BA55" i="24"/>
  <c r="BK55" i="23"/>
  <c r="M55" i="65"/>
  <c r="BG55" i="22"/>
  <c r="Q55" i="64"/>
  <c r="CB55" i="62"/>
  <c r="AO55" i="61"/>
  <c r="AD55" i="60"/>
  <c r="J55" i="59"/>
  <c r="BH55" i="56"/>
  <c r="S3"/>
  <c r="S25" s="1"/>
  <c r="F55" i="55"/>
  <c r="AA55" i="21"/>
  <c r="CE55" i="54"/>
  <c r="CF55" i="53"/>
  <c r="T55"/>
  <c r="BD55" i="33"/>
  <c r="BV55" i="32"/>
  <c r="CB55" i="4"/>
  <c r="BD55"/>
  <c r="AF55"/>
  <c r="AX55" i="27"/>
  <c r="BZ55" i="28"/>
  <c r="P55" i="26"/>
  <c r="AU55" i="23"/>
  <c r="AA55" i="22"/>
  <c r="AV55" i="62"/>
  <c r="I55" i="61"/>
  <c r="I55" i="59"/>
  <c r="AX55" i="57"/>
  <c r="X55" i="21"/>
  <c r="BG55" i="54"/>
  <c r="BX55" i="53"/>
  <c r="L55"/>
  <c r="AR55" i="34"/>
  <c r="BF55" i="32"/>
  <c r="BE55" i="30"/>
  <c r="BV55" i="29"/>
  <c r="BB55"/>
  <c r="E55"/>
  <c r="CA55" i="4"/>
  <c r="BP55"/>
  <c r="BC55"/>
  <c r="AR55"/>
  <c r="AE55"/>
  <c r="T55"/>
  <c r="CI55" i="26"/>
  <c r="CB55" i="25"/>
  <c r="BY55" i="28"/>
  <c r="AD55"/>
  <c r="BL55" i="26"/>
  <c r="N3" i="25"/>
  <c r="N25" s="1"/>
  <c r="AS55" i="24"/>
  <c r="CP55" i="55"/>
  <c r="AY55" i="22"/>
  <c r="S55"/>
  <c r="CQ55" i="56"/>
  <c r="CH55" i="55"/>
  <c r="CB55" i="21"/>
  <c r="L55" i="34"/>
  <c r="CJ55" i="4"/>
  <c r="BL55"/>
  <c r="T55" i="25"/>
  <c r="BW55" i="22"/>
  <c r="AQ55"/>
  <c r="P55"/>
  <c r="BJ55" i="64"/>
  <c r="AB3"/>
  <c r="AB25" s="1"/>
  <c r="CP55" i="59"/>
  <c r="CD55" i="57"/>
  <c r="CA55" i="56"/>
  <c r="AE55"/>
  <c r="CE55" i="55"/>
  <c r="BR55" i="21"/>
  <c r="AZ55" i="53"/>
  <c r="P3" i="52"/>
  <c r="P25" s="1"/>
  <c r="AH55" i="32"/>
  <c r="CS55" i="31"/>
  <c r="I55"/>
  <c r="BV55" i="30"/>
  <c r="AW55"/>
  <c r="J55"/>
  <c r="BQ55" i="29"/>
  <c r="AS55"/>
  <c r="R55"/>
  <c r="CI55" i="4"/>
  <c r="BX55"/>
  <c r="BK55"/>
  <c r="AZ55"/>
  <c r="AB55"/>
  <c r="BB55" i="28"/>
  <c r="CJ55" i="63"/>
  <c r="CK55" i="60"/>
  <c r="BY55" i="59"/>
  <c r="BV55" i="57"/>
  <c r="R55"/>
  <c r="BO55" i="55"/>
  <c r="BG55" i="21"/>
  <c r="K3" i="54"/>
  <c r="K25" s="1"/>
  <c r="AR55" i="53"/>
  <c r="AZ55" i="52"/>
  <c r="Q55" i="51"/>
  <c r="CL55" i="32"/>
  <c r="AC55"/>
  <c r="CQ55" i="31"/>
  <c r="G55"/>
  <c r="CH55" i="29"/>
  <c r="BT55" i="4"/>
  <c r="AV55"/>
  <c r="X55"/>
  <c r="P55" i="25"/>
  <c r="BO55" i="22"/>
  <c r="AP55" i="63"/>
  <c r="CC55" i="61"/>
  <c r="BI55" i="59"/>
  <c r="AD55" i="55"/>
  <c r="AV55" i="21"/>
  <c r="AJ55" i="53"/>
  <c r="CN55" i="33"/>
  <c r="Z55" i="32"/>
  <c r="CR55" i="4"/>
  <c r="BS55"/>
  <c r="AU55"/>
  <c r="W55"/>
  <c r="E55" i="25"/>
  <c r="CM55" i="52"/>
  <c r="CF55" i="34"/>
  <c r="CD55" i="32"/>
  <c r="R55"/>
  <c r="BF55" i="29"/>
  <c r="AU55" i="27"/>
  <c r="G55"/>
  <c r="CE55" i="26"/>
  <c r="E55" i="23"/>
  <c r="BA55" i="65"/>
  <c r="E55" i="62"/>
  <c r="CI55" i="21"/>
  <c r="AU55"/>
  <c r="AP55" i="25"/>
  <c r="BI55" i="23"/>
  <c r="CE3"/>
  <c r="CE25" s="1"/>
  <c r="BV55" i="59"/>
  <c r="AA55" i="55"/>
  <c r="BS55" i="27"/>
  <c r="AO55" i="25"/>
  <c r="I55"/>
  <c r="CL55" i="24"/>
  <c r="R55"/>
  <c r="BA55" i="23"/>
  <c r="AV3"/>
  <c r="AV25" s="1"/>
  <c r="CO55" i="65"/>
  <c r="AP55"/>
  <c r="BK3"/>
  <c r="BK25" s="1"/>
  <c r="AP55" i="64"/>
  <c r="BK55" i="62"/>
  <c r="H3"/>
  <c r="H25" s="1"/>
  <c r="BM55" i="60"/>
  <c r="BS55" i="59"/>
  <c r="D55"/>
  <c r="BW55" i="58"/>
  <c r="AI55"/>
  <c r="AQ55" i="57"/>
  <c r="F55"/>
  <c r="O55" i="56"/>
  <c r="CM55" i="55"/>
  <c r="Q55"/>
  <c r="CA55" i="21"/>
  <c r="AM55"/>
  <c r="G55"/>
  <c r="S55" i="54"/>
  <c r="CE55" i="53"/>
  <c r="BM55" i="52"/>
  <c r="L55"/>
  <c r="BP55" i="51"/>
  <c r="BP55" i="34"/>
  <c r="D55"/>
  <c r="BU55" i="33"/>
  <c r="R3"/>
  <c r="R25" s="1"/>
  <c r="BS55" i="31"/>
  <c r="L55"/>
  <c r="CL55" i="29"/>
  <c r="AH55"/>
  <c r="AM55" i="27"/>
  <c r="I3" i="26"/>
  <c r="I25" s="1"/>
  <c r="BV55" i="25"/>
  <c r="AH55"/>
  <c r="CI55" i="65"/>
  <c r="AH55"/>
  <c r="CL55" i="64"/>
  <c r="AH55"/>
  <c r="CK55" i="63"/>
  <c r="BB55" i="60"/>
  <c r="BS55" i="21"/>
  <c r="AE55"/>
  <c r="F55" i="54"/>
  <c r="K55" i="52"/>
  <c r="BL55" i="51"/>
  <c r="P55"/>
  <c r="BH55" i="34"/>
  <c r="Q3" i="33"/>
  <c r="Q25" s="1"/>
  <c r="CP55" i="28"/>
  <c r="CO55"/>
  <c r="AT55"/>
  <c r="AK3" i="27"/>
  <c r="AK25" s="1"/>
  <c r="AI55" i="26"/>
  <c r="BQ55" i="28"/>
  <c r="CQ55" i="27"/>
  <c r="BV55" i="24"/>
  <c r="AS55" i="23"/>
  <c r="AW55" i="60"/>
  <c r="AU55" i="59"/>
  <c r="CD3"/>
  <c r="CD25" s="1"/>
  <c r="BD55" i="51"/>
  <c r="H55"/>
  <c r="H55" i="4"/>
  <c r="V55" i="28"/>
  <c r="BR55"/>
  <c r="U55"/>
  <c r="BK55" i="27"/>
  <c r="BO55" i="26"/>
  <c r="CI55" i="28"/>
  <c r="AS55"/>
  <c r="O55"/>
  <c r="AE55" i="27"/>
  <c r="E3"/>
  <c r="E25" s="1"/>
  <c r="AC55" i="26"/>
  <c r="BU55" i="25"/>
  <c r="AG55"/>
  <c r="CH55" i="28"/>
  <c r="BK55"/>
  <c r="AL55"/>
  <c r="N55"/>
  <c r="BI3"/>
  <c r="BI25" s="1"/>
  <c r="CP55" i="27"/>
  <c r="BC55"/>
  <c r="W55"/>
  <c r="CR55" i="26"/>
  <c r="AA55"/>
  <c r="BM55" i="25"/>
  <c r="Y55"/>
  <c r="BR55" i="24"/>
  <c r="AP55"/>
  <c r="CO55" i="23"/>
  <c r="U55"/>
  <c r="BV55" i="65"/>
  <c r="U55"/>
  <c r="CE55" i="22"/>
  <c r="BN55" i="64"/>
  <c r="R55"/>
  <c r="BC55" i="63"/>
  <c r="AE55" i="62"/>
  <c r="BI55" i="61"/>
  <c r="CP55" i="60"/>
  <c r="AV55"/>
  <c r="AS55" i="59"/>
  <c r="BF3"/>
  <c r="BF25" s="1"/>
  <c r="BG55" i="58"/>
  <c r="S55"/>
  <c r="BO55" i="57"/>
  <c r="AB55"/>
  <c r="CI55" i="56"/>
  <c r="AM55"/>
  <c r="AY3"/>
  <c r="AY25" s="1"/>
  <c r="BR55" i="55"/>
  <c r="BK55" i="21"/>
  <c r="CF55" i="52"/>
  <c r="AR55"/>
  <c r="AZ55" i="51"/>
  <c r="G55"/>
  <c r="AO55" i="34"/>
  <c r="AO55" i="33"/>
  <c r="CM55" i="32"/>
  <c r="AR55"/>
  <c r="CK55" i="31"/>
  <c r="AO55"/>
  <c r="BN55" i="29"/>
  <c r="AW55"/>
  <c r="Z55"/>
  <c r="J55"/>
  <c r="BU3" i="52"/>
  <c r="BU25" s="1"/>
  <c r="AV55" i="51"/>
  <c r="AC55" i="34"/>
  <c r="CC55" i="31"/>
  <c r="AG55"/>
  <c r="CP55" i="30"/>
  <c r="BM55"/>
  <c r="AO55"/>
  <c r="I55"/>
  <c r="CD55" i="29"/>
  <c r="CA55" i="27"/>
  <c r="O55"/>
  <c r="AY55" i="26"/>
  <c r="S55"/>
  <c r="R55" i="25"/>
  <c r="CA55" i="23"/>
  <c r="BQ55" i="65"/>
  <c r="J55"/>
  <c r="BF55" i="64"/>
  <c r="N55" i="63"/>
  <c r="G55" i="62"/>
  <c r="CH55" i="60"/>
  <c r="Q55"/>
  <c r="U55" i="59"/>
  <c r="AS55" i="58"/>
  <c r="K55"/>
  <c r="BG55" i="57"/>
  <c r="AO3"/>
  <c r="AO25" s="1"/>
  <c r="BB55" i="55"/>
  <c r="CQ55" i="21"/>
  <c r="O55"/>
  <c r="AE55" i="52"/>
  <c r="AN3"/>
  <c r="AN25" s="1"/>
  <c r="CR55" i="51"/>
  <c r="AB55" i="34"/>
  <c r="X55" i="33"/>
  <c r="BX55" i="31"/>
  <c r="AE55"/>
  <c r="AP55" i="29"/>
  <c r="AM3" i="26"/>
  <c r="AM25" s="1"/>
  <c r="F3" i="25"/>
  <c r="F25" s="1"/>
  <c r="CD55" i="23"/>
  <c r="AZ55"/>
  <c r="CR3" i="22"/>
  <c r="CR25" s="1"/>
  <c r="AF3"/>
  <c r="AF25" s="1"/>
  <c r="AA55" i="64"/>
  <c r="AE3"/>
  <c r="AE25" s="1"/>
  <c r="O55" i="63"/>
  <c r="BT55" i="62"/>
  <c r="AU3" i="60"/>
  <c r="AU25" s="1"/>
  <c r="O3"/>
  <c r="O25" s="1"/>
  <c r="CD3" i="55"/>
  <c r="CD25" s="1"/>
  <c r="AP3"/>
  <c r="AP25" s="1"/>
  <c r="R3"/>
  <c r="R25" s="1"/>
  <c r="BQ55" i="33"/>
  <c r="CC3" i="58"/>
  <c r="CC25" s="1"/>
  <c r="AN3" i="32"/>
  <c r="AN25" s="1"/>
  <c r="X3"/>
  <c r="X25" s="1"/>
  <c r="X55" i="27"/>
  <c r="CQ55" i="26"/>
  <c r="AU55"/>
  <c r="O3"/>
  <c r="O25" s="1"/>
  <c r="BD55" i="25"/>
  <c r="AF55"/>
  <c r="H55"/>
  <c r="AA55" i="65"/>
  <c r="CQ3" i="64"/>
  <c r="CQ25" s="1"/>
  <c r="CI55" i="63"/>
  <c r="BO3" i="61"/>
  <c r="BO25" s="1"/>
  <c r="CR3" i="57"/>
  <c r="CR25" s="1"/>
  <c r="AN3"/>
  <c r="AN25" s="1"/>
  <c r="H3"/>
  <c r="H25" s="1"/>
  <c r="Q3" i="58"/>
  <c r="Q25" s="1"/>
  <c r="CR3" i="32"/>
  <c r="CR25" s="1"/>
  <c r="AV3"/>
  <c r="AV25" s="1"/>
  <c r="CM55" i="65"/>
  <c r="AN3"/>
  <c r="AN25" s="1"/>
  <c r="AD3" i="64"/>
  <c r="AD25" s="1"/>
  <c r="V3"/>
  <c r="V25" s="1"/>
  <c r="BS55" i="63"/>
  <c r="BV3"/>
  <c r="BV25" s="1"/>
  <c r="CN3"/>
  <c r="CN25" s="1"/>
  <c r="BK25" i="30"/>
  <c r="AU25"/>
  <c r="AE25"/>
  <c r="O25"/>
  <c r="CB3" i="32"/>
  <c r="CB25" s="1"/>
  <c r="BD3"/>
  <c r="BD25" s="1"/>
  <c r="AF3"/>
  <c r="AF25" s="1"/>
  <c r="H3"/>
  <c r="H25" s="1"/>
  <c r="CR55" i="25"/>
  <c r="BT55"/>
  <c r="AV55"/>
  <c r="X55"/>
  <c r="BJ55" i="23"/>
  <c r="AJ55"/>
  <c r="AY55" i="65"/>
  <c r="AC3" i="64"/>
  <c r="AC25" s="1"/>
  <c r="G3"/>
  <c r="G25" s="1"/>
  <c r="BL55" i="63"/>
  <c r="AU55" i="62"/>
  <c r="CR3"/>
  <c r="CR25" s="1"/>
  <c r="AF3"/>
  <c r="AF25" s="1"/>
  <c r="P3"/>
  <c r="P25" s="1"/>
  <c r="AE3" i="61"/>
  <c r="AE25" s="1"/>
  <c r="CR3" i="59"/>
  <c r="CR25" s="1"/>
  <c r="BT3"/>
  <c r="BT25" s="1"/>
  <c r="CO3" i="21"/>
  <c r="CO25" s="1"/>
  <c r="E3"/>
  <c r="E25" s="1"/>
  <c r="CI3" i="54"/>
  <c r="CI25" s="1"/>
  <c r="CA3"/>
  <c r="CA25" s="1"/>
  <c r="BK3"/>
  <c r="BK25" s="1"/>
  <c r="AU3"/>
  <c r="AM3"/>
  <c r="AM25" s="1"/>
  <c r="W3"/>
  <c r="W25" s="1"/>
  <c r="G3"/>
  <c r="G25" s="1"/>
  <c r="CD3" i="31"/>
  <c r="CD25" s="1"/>
  <c r="BN3"/>
  <c r="BN25" s="1"/>
  <c r="BF3"/>
  <c r="BF25" s="1"/>
  <c r="AX3"/>
  <c r="AX25" s="1"/>
  <c r="AP3"/>
  <c r="Z3"/>
  <c r="R3"/>
  <c r="R25" s="1"/>
  <c r="J3"/>
  <c r="J25" s="1"/>
  <c r="AR3" i="28"/>
  <c r="AR25" s="1"/>
  <c r="AN55" i="27"/>
  <c r="H55" i="26"/>
  <c r="CO55" i="24"/>
  <c r="AC55"/>
  <c r="CG55" i="65"/>
  <c r="K55"/>
  <c r="CF3" i="64"/>
  <c r="CF25" s="1"/>
  <c r="BX3"/>
  <c r="BX25" s="1"/>
  <c r="BK55" i="63"/>
  <c r="CB3"/>
  <c r="CB25" s="1"/>
  <c r="AN3"/>
  <c r="AN25" s="1"/>
  <c r="CQ3" i="62"/>
  <c r="CQ25" s="1"/>
  <c r="CA3"/>
  <c r="BC3"/>
  <c r="BC25" s="1"/>
  <c r="O3"/>
  <c r="O25" s="1"/>
  <c r="CE55" i="61"/>
  <c r="BX3" i="58"/>
  <c r="BX25" s="1"/>
  <c r="BH3"/>
  <c r="BH25" s="1"/>
  <c r="AR3"/>
  <c r="AR25" s="1"/>
  <c r="AB3"/>
  <c r="AB25" s="1"/>
  <c r="T3"/>
  <c r="T25" s="1"/>
  <c r="CB55" i="57"/>
  <c r="CO3" i="52"/>
  <c r="CO25" s="1"/>
  <c r="BY3"/>
  <c r="BY25" s="1"/>
  <c r="E3"/>
  <c r="E25" s="1"/>
  <c r="BJ3" i="51"/>
  <c r="CJ3" i="32"/>
  <c r="CJ25" s="1"/>
  <c r="BL3"/>
  <c r="BL25" s="1"/>
  <c r="K3" i="28"/>
  <c r="K25" s="1"/>
  <c r="CR55" i="27"/>
  <c r="BL55"/>
  <c r="H55"/>
  <c r="CB55" i="26"/>
  <c r="BD55"/>
  <c r="G55"/>
  <c r="CJ55" i="25"/>
  <c r="BL55"/>
  <c r="BH55" i="23"/>
  <c r="T55"/>
  <c r="AE3" i="63"/>
  <c r="AE25" s="1"/>
  <c r="CQ3" i="61"/>
  <c r="CQ25" s="1"/>
  <c r="AM3"/>
  <c r="AM25" s="1"/>
  <c r="CL3" i="60"/>
  <c r="CL25" s="1"/>
  <c r="BN3"/>
  <c r="BN25" s="1"/>
  <c r="BF3"/>
  <c r="BF25" s="1"/>
  <c r="AP3"/>
  <c r="AP25" s="1"/>
  <c r="Z3"/>
  <c r="Z25" s="1"/>
  <c r="CJ3" i="56"/>
  <c r="CJ25" s="1"/>
  <c r="BT3"/>
  <c r="BT25" s="1"/>
  <c r="AV3"/>
  <c r="AF3"/>
  <c r="AF25" s="1"/>
  <c r="H3"/>
  <c r="H25" s="1"/>
  <c r="CG3" i="33"/>
  <c r="CG25" s="1"/>
  <c r="BA3"/>
  <c r="BA25" s="1"/>
  <c r="AK3"/>
  <c r="AK25" s="1"/>
  <c r="E3"/>
  <c r="E25" s="1"/>
  <c r="BT55" i="26"/>
  <c r="BC55"/>
  <c r="AE55"/>
  <c r="BH55" i="25"/>
  <c r="AJ55"/>
  <c r="BB3"/>
  <c r="BB25" s="1"/>
  <c r="CN55" i="23"/>
  <c r="BB55"/>
  <c r="BY55" i="65"/>
  <c r="AK55"/>
  <c r="E55"/>
  <c r="BZ3" i="64"/>
  <c r="BZ25" s="1"/>
  <c r="CL55" i="63"/>
  <c r="AU55"/>
  <c r="CI55" i="62"/>
  <c r="CO3" i="59"/>
  <c r="CG3"/>
  <c r="CG25" s="1"/>
  <c r="BQ3"/>
  <c r="BQ25" s="1"/>
  <c r="BA3"/>
  <c r="BA25" s="1"/>
  <c r="AK3"/>
  <c r="AK25" s="1"/>
  <c r="AC3"/>
  <c r="AC25" s="1"/>
  <c r="M3"/>
  <c r="M25" s="1"/>
  <c r="E3"/>
  <c r="E25" s="1"/>
  <c r="BW3" i="34"/>
  <c r="BW25" s="1"/>
  <c r="AI3"/>
  <c r="AI25" s="1"/>
  <c r="BI55" i="62"/>
  <c r="Y55" i="61"/>
  <c r="BL55" i="60"/>
  <c r="AP3" i="59"/>
  <c r="AP25" s="1"/>
  <c r="BQ55" i="58"/>
  <c r="CE55" i="57"/>
  <c r="AI55"/>
  <c r="K55"/>
  <c r="CC55" i="56"/>
  <c r="Q55"/>
  <c r="AA3"/>
  <c r="AA25" s="1"/>
  <c r="CI55" i="55"/>
  <c r="BJ55"/>
  <c r="CR55" i="21"/>
  <c r="AF55"/>
  <c r="H55"/>
  <c r="AY55" i="53"/>
  <c r="AI55" i="52"/>
  <c r="X3"/>
  <c r="X25" s="1"/>
  <c r="BT55" i="51"/>
  <c r="AU55"/>
  <c r="O55"/>
  <c r="CN55" i="34"/>
  <c r="BM55"/>
  <c r="AJ55"/>
  <c r="CG3"/>
  <c r="CG25" s="1"/>
  <c r="BN55" i="32"/>
  <c r="AP55"/>
  <c r="J55"/>
  <c r="AU55" i="31"/>
  <c r="AG55" i="30"/>
  <c r="CK55" i="61"/>
  <c r="Q55"/>
  <c r="V55" i="60"/>
  <c r="CO55" i="58"/>
  <c r="BG55" i="55"/>
  <c r="BJ55" i="21"/>
  <c r="CJ55" i="34"/>
  <c r="BL55"/>
  <c r="BX3"/>
  <c r="BX25" s="1"/>
  <c r="BO3" i="33"/>
  <c r="BO25" s="1"/>
  <c r="CG55" i="58"/>
  <c r="BW55" i="57"/>
  <c r="AY55"/>
  <c r="AA55"/>
  <c r="CS55" i="56"/>
  <c r="I55"/>
  <c r="AQ55" i="55"/>
  <c r="K55"/>
  <c r="BF55" i="54"/>
  <c r="BW55" i="53"/>
  <c r="J3"/>
  <c r="J25" s="1"/>
  <c r="CE55" i="52"/>
  <c r="BG55"/>
  <c r="AA55"/>
  <c r="CJ55" i="51"/>
  <c r="BK55"/>
  <c r="AG55"/>
  <c r="AQ3"/>
  <c r="AQ25" s="1"/>
  <c r="CB55" i="34"/>
  <c r="AZ55"/>
  <c r="Y55"/>
  <c r="AA3" i="33"/>
  <c r="AA25" s="1"/>
  <c r="CI55" i="31"/>
  <c r="BM55"/>
  <c r="AM55"/>
  <c r="CH55" i="30"/>
  <c r="Z55"/>
  <c r="AK55" i="29"/>
  <c r="L55" i="4"/>
  <c r="AC55" i="58"/>
  <c r="CA55" i="55"/>
  <c r="CI55" i="51"/>
  <c r="AB55"/>
  <c r="I3"/>
  <c r="I25" s="1"/>
  <c r="AW55" i="34"/>
  <c r="T55"/>
  <c r="Y55" i="30"/>
  <c r="BF3" i="62"/>
  <c r="BF25" s="1"/>
  <c r="BR55" i="60"/>
  <c r="F55"/>
  <c r="AD55" i="59"/>
  <c r="BA55" i="58"/>
  <c r="CN55" i="57"/>
  <c r="BR55"/>
  <c r="AR55"/>
  <c r="S55"/>
  <c r="CK55" i="56"/>
  <c r="CE3"/>
  <c r="CE25" s="1"/>
  <c r="CQ55" i="55"/>
  <c r="BW55"/>
  <c r="AI55"/>
  <c r="BW55" i="21"/>
  <c r="AT55"/>
  <c r="CM55" i="54"/>
  <c r="BT3"/>
  <c r="BT25" s="1"/>
  <c r="BO55" i="53"/>
  <c r="S55"/>
  <c r="AY55" i="52"/>
  <c r="S55"/>
  <c r="BT3"/>
  <c r="BT25" s="1"/>
  <c r="CC55" i="51"/>
  <c r="BU55" i="34"/>
  <c r="AV55"/>
  <c r="Q3"/>
  <c r="Q25" s="1"/>
  <c r="P3"/>
  <c r="P25" s="1"/>
  <c r="BN55" i="28"/>
  <c r="J55"/>
  <c r="CF3" i="27"/>
  <c r="CF25" s="1"/>
  <c r="W55" i="28"/>
  <c r="AN3"/>
  <c r="AN25" s="1"/>
  <c r="CL55" i="27"/>
  <c r="BQ3"/>
  <c r="BQ25" s="1"/>
  <c r="BY55" i="26"/>
  <c r="BP55" i="25"/>
  <c r="CH55" i="24"/>
  <c r="AL55"/>
  <c r="W55"/>
  <c r="I55"/>
  <c r="CS55" i="23"/>
  <c r="R55"/>
  <c r="W3"/>
  <c r="W25" s="1"/>
  <c r="CQ3" i="65"/>
  <c r="CQ25" s="1"/>
  <c r="CA3"/>
  <c r="CA25" s="1"/>
  <c r="W3"/>
  <c r="W25" s="1"/>
  <c r="O3"/>
  <c r="G3"/>
  <c r="G25" s="1"/>
  <c r="BX3" i="62"/>
  <c r="BX25" s="1"/>
  <c r="BP3"/>
  <c r="BP25" s="1"/>
  <c r="AR3"/>
  <c r="AR25" s="1"/>
  <c r="AB3"/>
  <c r="AB25" s="1"/>
  <c r="D3"/>
  <c r="D25" s="1"/>
  <c r="CN3" i="61"/>
  <c r="CN25" s="1"/>
  <c r="CF3"/>
  <c r="CF25" s="1"/>
  <c r="BX3"/>
  <c r="BX25" s="1"/>
  <c r="BP3"/>
  <c r="BP25" s="1"/>
  <c r="BH3"/>
  <c r="BH25" s="1"/>
  <c r="AZ3"/>
  <c r="AZ25" s="1"/>
  <c r="AR3"/>
  <c r="AR25" s="1"/>
  <c r="AJ3"/>
  <c r="AJ25" s="1"/>
  <c r="AB3"/>
  <c r="AB25" s="1"/>
  <c r="T3"/>
  <c r="T25" s="1"/>
  <c r="L3"/>
  <c r="L25" s="1"/>
  <c r="D3"/>
  <c r="D25" s="1"/>
  <c r="AM55" i="28"/>
  <c r="BP3" i="27"/>
  <c r="BP25" s="1"/>
  <c r="D3"/>
  <c r="D25" s="1"/>
  <c r="BE3" i="26"/>
  <c r="BE25" s="1"/>
  <c r="CF55" i="25"/>
  <c r="BN55"/>
  <c r="BR3"/>
  <c r="BR25" s="1"/>
  <c r="CC55" i="24"/>
  <c r="BM55"/>
  <c r="AW55"/>
  <c r="V55"/>
  <c r="F55"/>
  <c r="BV55" i="23"/>
  <c r="AH55"/>
  <c r="AD3"/>
  <c r="AD25" s="1"/>
  <c r="F3"/>
  <c r="F25" s="1"/>
  <c r="AO3"/>
  <c r="AO25" s="1"/>
  <c r="CP3" i="65"/>
  <c r="CP25" s="1"/>
  <c r="BJ3"/>
  <c r="BJ25" s="1"/>
  <c r="AT3"/>
  <c r="AT25" s="1"/>
  <c r="T3" i="27"/>
  <c r="T25" s="1"/>
  <c r="BV55" i="28"/>
  <c r="BF55"/>
  <c r="CI55" i="27"/>
  <c r="BG55"/>
  <c r="AZ3"/>
  <c r="AZ25" s="1"/>
  <c r="CN55" i="26"/>
  <c r="L55"/>
  <c r="AS55" i="25"/>
  <c r="AC55"/>
  <c r="CQ55" i="24"/>
  <c r="CA55"/>
  <c r="AU55"/>
  <c r="BR55" i="23"/>
  <c r="AG55"/>
  <c r="AK3"/>
  <c r="AK25" s="1"/>
  <c r="V3"/>
  <c r="V25" s="1"/>
  <c r="CK3" i="64"/>
  <c r="CK25" s="1"/>
  <c r="AO3"/>
  <c r="AO25" s="1"/>
  <c r="Y3"/>
  <c r="Y25" s="1"/>
  <c r="I3"/>
  <c r="I25" s="1"/>
  <c r="CH55" i="63"/>
  <c r="AT55"/>
  <c r="CQ3" i="60"/>
  <c r="CQ25" s="1"/>
  <c r="CI3"/>
  <c r="CI25" s="1"/>
  <c r="CA3"/>
  <c r="CA25" s="1"/>
  <c r="BC3"/>
  <c r="BC25" s="1"/>
  <c r="AM3"/>
  <c r="AM25" s="1"/>
  <c r="AE3"/>
  <c r="AE25" s="1"/>
  <c r="W3"/>
  <c r="W25" s="1"/>
  <c r="CL55" i="28"/>
  <c r="BF55" i="27"/>
  <c r="CM55" i="26"/>
  <c r="BQ55"/>
  <c r="AZ55"/>
  <c r="AF55"/>
  <c r="K55"/>
  <c r="AR55" i="25"/>
  <c r="Z55"/>
  <c r="CP55" i="24"/>
  <c r="BZ55"/>
  <c r="BI55"/>
  <c r="AT55"/>
  <c r="AE55"/>
  <c r="Q55"/>
  <c r="CK3"/>
  <c r="CK25" s="1"/>
  <c r="CL55" i="23"/>
  <c r="BQ55"/>
  <c r="AC55"/>
  <c r="I55"/>
  <c r="CK55"/>
  <c r="BM55"/>
  <c r="AW55"/>
  <c r="Z55"/>
  <c r="CP3" i="63"/>
  <c r="CP25" s="1"/>
  <c r="BZ3"/>
  <c r="BZ25" s="1"/>
  <c r="BR3"/>
  <c r="BR25" s="1"/>
  <c r="BJ3"/>
  <c r="BJ25" s="1"/>
  <c r="BB3"/>
  <c r="BB25" s="1"/>
  <c r="AL3"/>
  <c r="AL25" s="1"/>
  <c r="AX55" i="28"/>
  <c r="BV55" i="27"/>
  <c r="AJ3"/>
  <c r="AJ25" s="1"/>
  <c r="BE55" i="24"/>
  <c r="Y3"/>
  <c r="Y25" s="1"/>
  <c r="Y55" i="23"/>
  <c r="BI3" i="63"/>
  <c r="BU55" i="24"/>
  <c r="AO55"/>
  <c r="Q3" i="23"/>
  <c r="Q25" s="1"/>
  <c r="BU3"/>
  <c r="BU25" s="1"/>
  <c r="Z55" i="28"/>
  <c r="CB3" i="27"/>
  <c r="CB25" s="1"/>
  <c r="P3"/>
  <c r="P25" s="1"/>
  <c r="CI55" i="24"/>
  <c r="AM55"/>
  <c r="CC55" i="23"/>
  <c r="BE3"/>
  <c r="BE25" s="1"/>
  <c r="CN3" i="22"/>
  <c r="AJ3"/>
  <c r="AJ25" s="1"/>
  <c r="AB3"/>
  <c r="AB25" s="1"/>
  <c r="T3"/>
  <c r="T25" s="1"/>
  <c r="L3"/>
  <c r="AI3" i="23"/>
  <c r="AI25" s="1"/>
  <c r="BO55" i="65"/>
  <c r="Z55"/>
  <c r="X3"/>
  <c r="X25" s="1"/>
  <c r="AV55" i="22"/>
  <c r="CO55" i="64"/>
  <c r="BV55"/>
  <c r="AX55"/>
  <c r="L55"/>
  <c r="BS3"/>
  <c r="BS25" s="1"/>
  <c r="O3"/>
  <c r="O25" s="1"/>
  <c r="CQ55" i="63"/>
  <c r="CA55"/>
  <c r="G55"/>
  <c r="CH55" i="62"/>
  <c r="BS55"/>
  <c r="BB55"/>
  <c r="AM55"/>
  <c r="W55"/>
  <c r="CB55" i="60"/>
  <c r="I55"/>
  <c r="BR55" i="59"/>
  <c r="AT55"/>
  <c r="F55"/>
  <c r="S3"/>
  <c r="S25" s="1"/>
  <c r="CL55" i="58"/>
  <c r="BV55"/>
  <c r="BE55"/>
  <c r="AO55"/>
  <c r="Z55"/>
  <c r="J55"/>
  <c r="AZ55" i="56"/>
  <c r="CK3" i="54"/>
  <c r="CK25" s="1"/>
  <c r="BU3"/>
  <c r="BU25" s="1"/>
  <c r="BM3"/>
  <c r="BM25" s="1"/>
  <c r="BE3"/>
  <c r="BE25" s="1"/>
  <c r="AW3"/>
  <c r="AW25" s="1"/>
  <c r="AG3"/>
  <c r="AG25" s="1"/>
  <c r="Y3"/>
  <c r="Y25" s="1"/>
  <c r="Q3"/>
  <c r="Q25" s="1"/>
  <c r="I3"/>
  <c r="I25" s="1"/>
  <c r="CE55" i="65"/>
  <c r="BN55"/>
  <c r="AQ55"/>
  <c r="BT55" i="22"/>
  <c r="CN55" i="64"/>
  <c r="BP55"/>
  <c r="AR55"/>
  <c r="J55"/>
  <c r="BD55" i="63"/>
  <c r="AM55"/>
  <c r="F55"/>
  <c r="CG55" i="62"/>
  <c r="BR55"/>
  <c r="BA55"/>
  <c r="AK55"/>
  <c r="U55"/>
  <c r="BE55" i="61"/>
  <c r="AC55"/>
  <c r="BE55" i="60"/>
  <c r="AO55"/>
  <c r="Y55"/>
  <c r="H55"/>
  <c r="CH55" i="59"/>
  <c r="W55"/>
  <c r="R3"/>
  <c r="R25" s="1"/>
  <c r="CK55" i="58"/>
  <c r="AJ55"/>
  <c r="Y55"/>
  <c r="CL3" i="55"/>
  <c r="CL25" s="1"/>
  <c r="BV3"/>
  <c r="BV25" s="1"/>
  <c r="BN3"/>
  <c r="BN25" s="1"/>
  <c r="BF3"/>
  <c r="BF25" s="1"/>
  <c r="AX3"/>
  <c r="AX25" s="1"/>
  <c r="Z3"/>
  <c r="Z25" s="1"/>
  <c r="J3"/>
  <c r="J25" s="1"/>
  <c r="CC55" i="54"/>
  <c r="BQ55" i="62"/>
  <c r="BA55" i="61"/>
  <c r="BD55" i="60"/>
  <c r="AN55"/>
  <c r="X55"/>
  <c r="BN55" i="59"/>
  <c r="V55"/>
  <c r="BP55" i="58"/>
  <c r="AL55" i="57"/>
  <c r="T55" i="56"/>
  <c r="CR3"/>
  <c r="CR25" s="1"/>
  <c r="BL3"/>
  <c r="BL25" s="1"/>
  <c r="BD3"/>
  <c r="BD25" s="1"/>
  <c r="AN3"/>
  <c r="X3"/>
  <c r="X25" s="1"/>
  <c r="BU3" i="55"/>
  <c r="BU25" s="1"/>
  <c r="BE3"/>
  <c r="BE25" s="1"/>
  <c r="AW3"/>
  <c r="AW25" s="1"/>
  <c r="AG3"/>
  <c r="AG25" s="1"/>
  <c r="BG55" i="65"/>
  <c r="S55"/>
  <c r="BR3" i="22"/>
  <c r="BR25" s="1"/>
  <c r="AS3" i="64"/>
  <c r="AS25" s="1"/>
  <c r="BD3" i="62"/>
  <c r="BD25" s="1"/>
  <c r="BT55" i="60"/>
  <c r="BZ55" i="59"/>
  <c r="BJ55"/>
  <c r="AM55"/>
  <c r="AW55" i="58"/>
  <c r="AH55"/>
  <c r="CC3" i="57"/>
  <c r="CC25" s="1"/>
  <c r="BW55" i="65"/>
  <c r="BF55"/>
  <c r="AI55"/>
  <c r="R55"/>
  <c r="CJ55" i="22"/>
  <c r="BB3"/>
  <c r="BB25" s="1"/>
  <c r="CG55" i="64"/>
  <c r="BH55"/>
  <c r="AJ55"/>
  <c r="U55"/>
  <c r="AX55" i="63"/>
  <c r="W55"/>
  <c r="BZ55" i="62"/>
  <c r="BL55"/>
  <c r="AT55"/>
  <c r="AD55"/>
  <c r="N55"/>
  <c r="CS55" i="61"/>
  <c r="BU55"/>
  <c r="AS55"/>
  <c r="AK3"/>
  <c r="AK25" s="1"/>
  <c r="CJ55" i="60"/>
  <c r="AG55"/>
  <c r="T3"/>
  <c r="T25" s="1"/>
  <c r="AL55" i="59"/>
  <c r="N55"/>
  <c r="CE3"/>
  <c r="CE25" s="1"/>
  <c r="CD55" i="58"/>
  <c r="BM55"/>
  <c r="AG55"/>
  <c r="BF55" i="57"/>
  <c r="R55" i="54"/>
  <c r="T55" i="64"/>
  <c r="BN55" i="63"/>
  <c r="V55"/>
  <c r="CO55" i="62"/>
  <c r="BY55"/>
  <c r="AS55"/>
  <c r="AC55"/>
  <c r="M55"/>
  <c r="CO55" i="61"/>
  <c r="AF55" i="60"/>
  <c r="S3"/>
  <c r="S25" s="1"/>
  <c r="BB55" i="59"/>
  <c r="BJ3" i="57"/>
  <c r="BJ25" s="1"/>
  <c r="CF3" i="56"/>
  <c r="CF25" s="1"/>
  <c r="BX3"/>
  <c r="BX25" s="1"/>
  <c r="D3"/>
  <c r="D25" s="1"/>
  <c r="CH3" i="53"/>
  <c r="CH25" s="1"/>
  <c r="BZ3"/>
  <c r="BZ25" s="1"/>
  <c r="BR3"/>
  <c r="BR25" s="1"/>
  <c r="BJ3"/>
  <c r="BJ25" s="1"/>
  <c r="BB3"/>
  <c r="BB25" s="1"/>
  <c r="AT3"/>
  <c r="AT25" s="1"/>
  <c r="AL3"/>
  <c r="AL25" s="1"/>
  <c r="AD3"/>
  <c r="AD25" s="1"/>
  <c r="V3"/>
  <c r="V25" s="1"/>
  <c r="N3"/>
  <c r="N25" s="1"/>
  <c r="F3"/>
  <c r="F25" s="1"/>
  <c r="BN3" i="21"/>
  <c r="BN25" s="1"/>
  <c r="BF3"/>
  <c r="AX3"/>
  <c r="AX25" s="1"/>
  <c r="CL3" i="54"/>
  <c r="CL25" s="1"/>
  <c r="CD3"/>
  <c r="CD25" s="1"/>
  <c r="BV3"/>
  <c r="BV25" s="1"/>
  <c r="BN3"/>
  <c r="BN25" s="1"/>
  <c r="AX3"/>
  <c r="AX25" s="1"/>
  <c r="AP3"/>
  <c r="AP25" s="1"/>
  <c r="AH3"/>
  <c r="AH25" s="1"/>
  <c r="Z3"/>
  <c r="Z25" s="1"/>
  <c r="J3"/>
  <c r="J25" s="1"/>
  <c r="B3"/>
  <c r="B25" s="1"/>
  <c r="CJ55" i="57"/>
  <c r="AG55" i="56"/>
  <c r="AQ3"/>
  <c r="AQ25" s="1"/>
  <c r="AT55" i="55"/>
  <c r="V55"/>
  <c r="BB55" i="21"/>
  <c r="BJ55" i="54"/>
  <c r="V55"/>
  <c r="AI55" i="53"/>
  <c r="BA3"/>
  <c r="BA25" s="1"/>
  <c r="BO55" i="52"/>
  <c r="O55"/>
  <c r="CF55" i="51"/>
  <c r="BM55"/>
  <c r="AW55"/>
  <c r="AF55"/>
  <c r="L55"/>
  <c r="Y3"/>
  <c r="Y25" s="1"/>
  <c r="CS55" i="34"/>
  <c r="CI55" i="33"/>
  <c r="CI55" i="32"/>
  <c r="AU55"/>
  <c r="AE55"/>
  <c r="BA25" i="30"/>
  <c r="CB55" i="33"/>
  <c r="BK55" i="32"/>
  <c r="G55"/>
  <c r="CI55" i="53"/>
  <c r="AU55"/>
  <c r="W55"/>
  <c r="G55" i="52"/>
  <c r="CA55" i="51"/>
  <c r="AR55"/>
  <c r="W55"/>
  <c r="D55"/>
  <c r="B3"/>
  <c r="B25" s="1"/>
  <c r="I55" i="34"/>
  <c r="BA3"/>
  <c r="BA25" s="1"/>
  <c r="CA55" i="33"/>
  <c r="AV55"/>
  <c r="P55"/>
  <c r="CA55" i="31"/>
  <c r="BK55"/>
  <c r="W55"/>
  <c r="F55"/>
  <c r="CQ55" i="30"/>
  <c r="CA55"/>
  <c r="M25"/>
  <c r="F55" i="29"/>
  <c r="BU55" i="4"/>
  <c r="AO55"/>
  <c r="I55"/>
  <c r="BM55" i="56"/>
  <c r="BL55" i="21"/>
  <c r="AA3" i="54"/>
  <c r="AA25" s="1"/>
  <c r="BX55" i="51"/>
  <c r="BH55"/>
  <c r="T55"/>
  <c r="CE3"/>
  <c r="CE25" s="1"/>
  <c r="CC55" i="34"/>
  <c r="AG55"/>
  <c r="G55"/>
  <c r="CQ55" i="32"/>
  <c r="CA55"/>
  <c r="W55"/>
  <c r="CJ55" i="21"/>
  <c r="AN55"/>
  <c r="W55" i="52"/>
  <c r="CN55" i="51"/>
  <c r="BE55" i="34"/>
  <c r="CR55" i="33"/>
  <c r="BT55"/>
  <c r="AN55"/>
  <c r="H55"/>
  <c r="BC55" i="32"/>
  <c r="AM55"/>
  <c r="AL55" i="31"/>
  <c r="G55" i="30"/>
  <c r="E25"/>
  <c r="CC55" i="4"/>
  <c r="AW55"/>
  <c r="Q55"/>
  <c r="AS3" i="21"/>
  <c r="AS25" s="1"/>
  <c r="H3" i="54"/>
  <c r="H25" s="1"/>
  <c r="BQ55" i="52"/>
  <c r="AW55"/>
  <c r="BC55" i="51"/>
  <c r="AJ55"/>
  <c r="BN3"/>
  <c r="BN25" s="1"/>
  <c r="CO3" i="34"/>
  <c r="CO25" s="1"/>
  <c r="BT55" i="32"/>
  <c r="P55"/>
  <c r="CL55" i="31"/>
  <c r="BV55"/>
  <c r="BC55"/>
  <c r="AH55"/>
  <c r="O55"/>
  <c r="X3"/>
  <c r="X25" s="1"/>
  <c r="CK55" i="30"/>
  <c r="BS55"/>
  <c r="BC55"/>
  <c r="AM55"/>
  <c r="W55"/>
  <c r="CP55" i="29"/>
  <c r="BZ55"/>
  <c r="BJ55"/>
  <c r="AT55"/>
  <c r="AD55"/>
  <c r="N55"/>
  <c r="O3"/>
  <c r="O25" s="1"/>
  <c r="CA55" i="53"/>
  <c r="O55"/>
  <c r="BE3"/>
  <c r="BE25" s="1"/>
  <c r="CJ55" i="33"/>
  <c r="BL55"/>
  <c r="AF55"/>
  <c r="BS55" i="32"/>
  <c r="O55"/>
  <c r="AW3"/>
  <c r="AW25" s="1"/>
  <c r="CI55" i="30"/>
  <c r="CK55" i="4"/>
  <c r="BE55"/>
  <c r="Y55"/>
  <c r="BM55" i="28"/>
  <c r="AW55"/>
  <c r="CS3"/>
  <c r="CS25" s="1"/>
  <c r="CK3"/>
  <c r="CC3"/>
  <c r="CC25" s="1"/>
  <c r="BU3"/>
  <c r="BU25" s="1"/>
  <c r="BE3"/>
  <c r="BE25" s="1"/>
  <c r="AG3"/>
  <c r="AG25" s="1"/>
  <c r="Y3"/>
  <c r="Y25" s="1"/>
  <c r="Q3"/>
  <c r="Q25" s="1"/>
  <c r="I3"/>
  <c r="AO55"/>
  <c r="CM3" i="27"/>
  <c r="CM25" s="1"/>
  <c r="CE3"/>
  <c r="CE25" s="1"/>
  <c r="BW3"/>
  <c r="BW25" s="1"/>
  <c r="BO3"/>
  <c r="BO25" s="1"/>
  <c r="AY3"/>
  <c r="AY25" s="1"/>
  <c r="AQ3"/>
  <c r="AQ25" s="1"/>
  <c r="AI3"/>
  <c r="AI25" s="1"/>
  <c r="AA3"/>
  <c r="AA25" s="1"/>
  <c r="S3"/>
  <c r="S25" s="1"/>
  <c r="K3"/>
  <c r="K25" s="1"/>
  <c r="C3"/>
  <c r="C25" s="1"/>
  <c r="BX3" i="28"/>
  <c r="BX25" s="1"/>
  <c r="AY3"/>
  <c r="AY25" s="1"/>
  <c r="CF55" i="26"/>
  <c r="AR55"/>
  <c r="D55"/>
  <c r="CG55" i="25"/>
  <c r="V3"/>
  <c r="V25" s="1"/>
  <c r="AA3" i="24"/>
  <c r="AA25" s="1"/>
  <c r="CB3" i="23"/>
  <c r="CB25" s="1"/>
  <c r="CM3" i="62"/>
  <c r="CM25" s="1"/>
  <c r="CE3"/>
  <c r="BW3"/>
  <c r="BW25" s="1"/>
  <c r="BO3"/>
  <c r="BO25" s="1"/>
  <c r="BW3" i="28"/>
  <c r="BW25" s="1"/>
  <c r="S3"/>
  <c r="S25" s="1"/>
  <c r="AX3" i="26"/>
  <c r="AX25" s="1"/>
  <c r="BS3" i="23"/>
  <c r="BS25" s="1"/>
  <c r="BC3"/>
  <c r="BC25" s="1"/>
  <c r="CQ3" i="22"/>
  <c r="CQ25" s="1"/>
  <c r="CI3"/>
  <c r="CI25" s="1"/>
  <c r="CA3"/>
  <c r="CA25" s="1"/>
  <c r="BS3"/>
  <c r="BK3"/>
  <c r="BK25" s="1"/>
  <c r="BC3"/>
  <c r="BC25" s="1"/>
  <c r="AU3"/>
  <c r="AU25" s="1"/>
  <c r="AM3"/>
  <c r="AM25" s="1"/>
  <c r="AE3"/>
  <c r="AE25" s="1"/>
  <c r="W3"/>
  <c r="W25" s="1"/>
  <c r="O3"/>
  <c r="BT3" i="28"/>
  <c r="BT25" s="1"/>
  <c r="AQ3"/>
  <c r="AQ25" s="1"/>
  <c r="L3"/>
  <c r="L25" s="1"/>
  <c r="BJ55" i="27"/>
  <c r="BY3"/>
  <c r="BY25" s="1"/>
  <c r="AS3"/>
  <c r="AS25" s="1"/>
  <c r="M3"/>
  <c r="M25" s="1"/>
  <c r="CO55" i="26"/>
  <c r="BA55"/>
  <c r="AB55"/>
  <c r="M55"/>
  <c r="CD55" i="25"/>
  <c r="BQ55"/>
  <c r="BJ3"/>
  <c r="BJ25" s="1"/>
  <c r="L3"/>
  <c r="L25" s="1"/>
  <c r="BK55" i="24"/>
  <c r="CM3"/>
  <c r="CM25" s="1"/>
  <c r="BX55" i="23"/>
  <c r="G55"/>
  <c r="CP3"/>
  <c r="CP25" s="1"/>
  <c r="CC3" i="65"/>
  <c r="CC25" s="1"/>
  <c r="AW3"/>
  <c r="AW25" s="1"/>
  <c r="AG3"/>
  <c r="AG25" s="1"/>
  <c r="Q3"/>
  <c r="CM3" i="28"/>
  <c r="CM25" s="1"/>
  <c r="AT55" i="27"/>
  <c r="AD55"/>
  <c r="N55"/>
  <c r="BX55" i="26"/>
  <c r="AK55"/>
  <c r="CO55" i="25"/>
  <c r="BA55"/>
  <c r="M55"/>
  <c r="CI55" i="23"/>
  <c r="AE55"/>
  <c r="CF3"/>
  <c r="CF25" s="1"/>
  <c r="AR3"/>
  <c r="AR25" s="1"/>
  <c r="AB3"/>
  <c r="AB25" s="1"/>
  <c r="CM3" i="64"/>
  <c r="CM25" s="1"/>
  <c r="CE3"/>
  <c r="BW3"/>
  <c r="BW25" s="1"/>
  <c r="BO3"/>
  <c r="BO25" s="1"/>
  <c r="BG3"/>
  <c r="BG25" s="1"/>
  <c r="AY3"/>
  <c r="AY25" s="1"/>
  <c r="AQ3"/>
  <c r="AQ25" s="1"/>
  <c r="AI3"/>
  <c r="AI25" s="1"/>
  <c r="S3"/>
  <c r="S25" s="1"/>
  <c r="K3"/>
  <c r="K25" s="1"/>
  <c r="C3"/>
  <c r="C25" s="1"/>
  <c r="BG3" i="28"/>
  <c r="BG25" s="1"/>
  <c r="CH55" i="27"/>
  <c r="BR55"/>
  <c r="BW55" i="26"/>
  <c r="BI55"/>
  <c r="AJ55"/>
  <c r="W55"/>
  <c r="CC3"/>
  <c r="CC25" s="1"/>
  <c r="Y3"/>
  <c r="Y25" s="1"/>
  <c r="CL55" i="25"/>
  <c r="BY55"/>
  <c r="AZ55"/>
  <c r="AN55"/>
  <c r="CN3"/>
  <c r="CN25" s="1"/>
  <c r="CS55" i="24"/>
  <c r="CG55"/>
  <c r="BS55"/>
  <c r="AG55"/>
  <c r="U55"/>
  <c r="G55"/>
  <c r="BG3"/>
  <c r="BG25" s="1"/>
  <c r="CH55" i="23"/>
  <c r="BF55"/>
  <c r="AP55"/>
  <c r="D55"/>
  <c r="CH55" i="65"/>
  <c r="CQ55" i="28"/>
  <c r="CD55"/>
  <c r="AE55"/>
  <c r="R55"/>
  <c r="BC3"/>
  <c r="BC25" s="1"/>
  <c r="AA3"/>
  <c r="AA25" s="1"/>
  <c r="Z55" i="27"/>
  <c r="J55"/>
  <c r="CO3"/>
  <c r="CO25" s="1"/>
  <c r="BI3"/>
  <c r="BI25" s="1"/>
  <c r="AC3"/>
  <c r="AC25" s="1"/>
  <c r="BH55" i="26"/>
  <c r="U55"/>
  <c r="CA3"/>
  <c r="CA25" s="1"/>
  <c r="AX55" i="25"/>
  <c r="AK55"/>
  <c r="J55"/>
  <c r="CH3"/>
  <c r="CH25" s="1"/>
  <c r="AD3"/>
  <c r="AD25" s="1"/>
  <c r="CD55" i="24"/>
  <c r="O55" i="23"/>
  <c r="BN3"/>
  <c r="BN25" s="1"/>
  <c r="AX3"/>
  <c r="AX25" s="1"/>
  <c r="J3"/>
  <c r="B3"/>
  <c r="B25" s="1"/>
  <c r="B55" s="1"/>
  <c r="B57" s="1"/>
  <c r="B99" s="1"/>
  <c r="BZ3" i="65"/>
  <c r="BZ25" s="1"/>
  <c r="BR3"/>
  <c r="BR25" s="1"/>
  <c r="BB3"/>
  <c r="BB25" s="1"/>
  <c r="AL3"/>
  <c r="AL25" s="1"/>
  <c r="V3"/>
  <c r="V25" s="1"/>
  <c r="N3"/>
  <c r="N25" s="1"/>
  <c r="CL3" i="22"/>
  <c r="CL25" s="1"/>
  <c r="CD3"/>
  <c r="CD25" s="1"/>
  <c r="BN3"/>
  <c r="BN25" s="1"/>
  <c r="AX3"/>
  <c r="AX25" s="1"/>
  <c r="AP55" i="28"/>
  <c r="CE3"/>
  <c r="CE25" s="1"/>
  <c r="BN55" i="27"/>
  <c r="BB55"/>
  <c r="CG3"/>
  <c r="CG25" s="1"/>
  <c r="BA3"/>
  <c r="BA25" s="1"/>
  <c r="U3"/>
  <c r="U25" s="1"/>
  <c r="CG55" i="26"/>
  <c r="AS55"/>
  <c r="T55"/>
  <c r="E55"/>
  <c r="BU3"/>
  <c r="BU25" s="1"/>
  <c r="Q3"/>
  <c r="Q25" s="1"/>
  <c r="BI55" i="25"/>
  <c r="U55"/>
  <c r="BZ3"/>
  <c r="BZ25" s="1"/>
  <c r="AB3"/>
  <c r="AB25" s="1"/>
  <c r="BQ55" i="24"/>
  <c r="BC55"/>
  <c r="E55"/>
  <c r="CQ55" i="23"/>
  <c r="BP55"/>
  <c r="AM55"/>
  <c r="F55" i="65"/>
  <c r="CL3" i="61"/>
  <c r="CL25" s="1"/>
  <c r="BV3"/>
  <c r="BV25" s="1"/>
  <c r="BN3"/>
  <c r="BN25" s="1"/>
  <c r="BF3"/>
  <c r="BF25" s="1"/>
  <c r="AX3"/>
  <c r="AX25" s="1"/>
  <c r="AH3"/>
  <c r="AH25" s="1"/>
  <c r="Z3"/>
  <c r="Z25" s="1"/>
  <c r="R3"/>
  <c r="R25" s="1"/>
  <c r="J3"/>
  <c r="BO3" i="23"/>
  <c r="BO25" s="1"/>
  <c r="BT3" i="65"/>
  <c r="BT25" s="1"/>
  <c r="BJ3" i="22"/>
  <c r="BJ25" s="1"/>
  <c r="CH55" i="64"/>
  <c r="BI55"/>
  <c r="N55"/>
  <c r="AT3"/>
  <c r="AT25" s="1"/>
  <c r="CC55" i="63"/>
  <c r="BM55"/>
  <c r="AW55"/>
  <c r="Z55"/>
  <c r="J55"/>
  <c r="X55" i="59"/>
  <c r="Y55" i="63"/>
  <c r="AJ3"/>
  <c r="AJ25" s="1"/>
  <c r="AB3"/>
  <c r="AB25" s="1"/>
  <c r="D3" i="60"/>
  <c r="D25" s="1"/>
  <c r="AV3" i="58"/>
  <c r="AV25" s="1"/>
  <c r="BY55" i="23"/>
  <c r="S3"/>
  <c r="S25" s="1"/>
  <c r="CL55" i="65"/>
  <c r="BI55"/>
  <c r="AS55"/>
  <c r="AC55"/>
  <c r="BD3"/>
  <c r="BD25" s="1"/>
  <c r="H3"/>
  <c r="H25" s="1"/>
  <c r="CM55" i="22"/>
  <c r="CP55" i="64"/>
  <c r="BU55"/>
  <c r="AW55"/>
  <c r="BR3"/>
  <c r="BR25" s="1"/>
  <c r="AM3"/>
  <c r="AM25" s="1"/>
  <c r="X55" i="63"/>
  <c r="CM3" i="60"/>
  <c r="CM25" s="1"/>
  <c r="CE3"/>
  <c r="CE25" s="1"/>
  <c r="BG3"/>
  <c r="BG25" s="1"/>
  <c r="AY3"/>
  <c r="AY25" s="1"/>
  <c r="AA3"/>
  <c r="AY3" i="23"/>
  <c r="AY25" s="1"/>
  <c r="P3"/>
  <c r="P25" s="1"/>
  <c r="R55" i="22"/>
  <c r="AG55" i="64"/>
  <c r="CI3"/>
  <c r="CI25" s="1"/>
  <c r="CD3" i="63"/>
  <c r="CD25" s="1"/>
  <c r="BF3"/>
  <c r="BF25" s="1"/>
  <c r="AH3"/>
  <c r="AH25" s="1"/>
  <c r="R3"/>
  <c r="R25" s="1"/>
  <c r="B3"/>
  <c r="B25" s="1"/>
  <c r="AP55" i="61"/>
  <c r="CS55" i="59"/>
  <c r="CK3" i="21"/>
  <c r="CK25" s="1"/>
  <c r="CC3"/>
  <c r="CC25" s="1"/>
  <c r="BU3"/>
  <c r="BU25" s="1"/>
  <c r="AW3"/>
  <c r="AW25" s="1"/>
  <c r="Y3"/>
  <c r="Q3"/>
  <c r="Q25" s="1"/>
  <c r="I3"/>
  <c r="I25" s="1"/>
  <c r="CS3" i="63"/>
  <c r="CS25" s="1"/>
  <c r="BU3"/>
  <c r="BU25" s="1"/>
  <c r="BE3"/>
  <c r="AO3"/>
  <c r="AO25" s="1"/>
  <c r="AG3"/>
  <c r="I3"/>
  <c r="I25" s="1"/>
  <c r="CK3" i="59"/>
  <c r="CK25" s="1"/>
  <c r="CC3"/>
  <c r="CC25" s="1"/>
  <c r="BU3"/>
  <c r="BU25" s="1"/>
  <c r="BM3"/>
  <c r="BM25" s="1"/>
  <c r="BE3"/>
  <c r="BE25" s="1"/>
  <c r="AO3"/>
  <c r="AG3"/>
  <c r="AG25" s="1"/>
  <c r="Y3"/>
  <c r="Y25" s="1"/>
  <c r="Q3"/>
  <c r="Q25" s="1"/>
  <c r="CJ3" i="65"/>
  <c r="CJ25" s="1"/>
  <c r="CC55" i="64"/>
  <c r="BB55"/>
  <c r="F3"/>
  <c r="F25" s="1"/>
  <c r="Q55" i="63"/>
  <c r="CR3"/>
  <c r="CR25" s="1"/>
  <c r="BT3"/>
  <c r="BT25" s="1"/>
  <c r="AV3"/>
  <c r="AV25" s="1"/>
  <c r="AF3"/>
  <c r="P3"/>
  <c r="P25" s="1"/>
  <c r="H3"/>
  <c r="H25" s="1"/>
  <c r="CF3"/>
  <c r="CF25" s="1"/>
  <c r="CD55" i="61"/>
  <c r="CJ3" i="59"/>
  <c r="CJ25" s="1"/>
  <c r="CB3"/>
  <c r="CB25" s="1"/>
  <c r="BL3"/>
  <c r="BL25" s="1"/>
  <c r="BD3"/>
  <c r="BD25" s="1"/>
  <c r="AV3"/>
  <c r="AV25" s="1"/>
  <c r="AN3"/>
  <c r="AN25" s="1"/>
  <c r="AF3"/>
  <c r="AF25" s="1"/>
  <c r="P3"/>
  <c r="P25" s="1"/>
  <c r="H3"/>
  <c r="CN3" i="55"/>
  <c r="CN25" s="1"/>
  <c r="CF3"/>
  <c r="CF25" s="1"/>
  <c r="BP3"/>
  <c r="BP25" s="1"/>
  <c r="BH3"/>
  <c r="BH25" s="1"/>
  <c r="AZ3"/>
  <c r="AZ25" s="1"/>
  <c r="AR3"/>
  <c r="AR25" s="1"/>
  <c r="AB3"/>
  <c r="AB25" s="1"/>
  <c r="D3"/>
  <c r="D25" s="1"/>
  <c r="AL55" i="23"/>
  <c r="AE3" i="65"/>
  <c r="AE25" s="1"/>
  <c r="CF55" i="22"/>
  <c r="Z55"/>
  <c r="K55"/>
  <c r="BX3"/>
  <c r="BX25" s="1"/>
  <c r="BM55" i="64"/>
  <c r="BA55"/>
  <c r="CA3"/>
  <c r="CA25" s="1"/>
  <c r="W3"/>
  <c r="W25" s="1"/>
  <c r="CN3" i="62"/>
  <c r="CF3"/>
  <c r="CF25" s="1"/>
  <c r="BH3"/>
  <c r="BH25" s="1"/>
  <c r="AZ3"/>
  <c r="AZ25" s="1"/>
  <c r="AJ3"/>
  <c r="AJ25" s="1"/>
  <c r="T3"/>
  <c r="T25" s="1"/>
  <c r="L3"/>
  <c r="L25" s="1"/>
  <c r="CM3" i="61"/>
  <c r="CM25" s="1"/>
  <c r="BW3"/>
  <c r="BW25" s="1"/>
  <c r="BG3"/>
  <c r="BG25" s="1"/>
  <c r="AY3"/>
  <c r="AY25" s="1"/>
  <c r="AI3"/>
  <c r="AI25" s="1"/>
  <c r="AA3"/>
  <c r="AA25" s="1"/>
  <c r="S3"/>
  <c r="S25" s="1"/>
  <c r="K3"/>
  <c r="K25" s="1"/>
  <c r="BB3" i="58"/>
  <c r="BB25" s="1"/>
  <c r="CD3" i="56"/>
  <c r="CD25" s="1"/>
  <c r="BV3"/>
  <c r="BV25" s="1"/>
  <c r="BN3"/>
  <c r="BN25" s="1"/>
  <c r="BF3"/>
  <c r="BF25" s="1"/>
  <c r="AX3"/>
  <c r="AX25" s="1"/>
  <c r="AP3"/>
  <c r="AP25" s="1"/>
  <c r="AH3"/>
  <c r="AH25" s="1"/>
  <c r="R3"/>
  <c r="R25" s="1"/>
  <c r="J3"/>
  <c r="J25" s="1"/>
  <c r="B3"/>
  <c r="B25" s="1"/>
  <c r="AL55" i="62"/>
  <c r="BM55" i="61"/>
  <c r="CI3"/>
  <c r="CI25" s="1"/>
  <c r="W3"/>
  <c r="W25" s="1"/>
  <c r="BZ55" i="60"/>
  <c r="AX55"/>
  <c r="N55"/>
  <c r="CA55" i="59"/>
  <c r="G55"/>
  <c r="BR55" i="58"/>
  <c r="BI3"/>
  <c r="AK3"/>
  <c r="AK25" s="1"/>
  <c r="M3"/>
  <c r="M25" s="1"/>
  <c r="CP55" i="62"/>
  <c r="BJ55"/>
  <c r="BV3"/>
  <c r="BV25" s="1"/>
  <c r="R3"/>
  <c r="R25" s="1"/>
  <c r="CG3" i="61"/>
  <c r="CG25" s="1"/>
  <c r="U3"/>
  <c r="U25" s="1"/>
  <c r="BV55" i="60"/>
  <c r="BK55"/>
  <c r="AL55"/>
  <c r="J55"/>
  <c r="BC55" i="59"/>
  <c r="AE55"/>
  <c r="BG3"/>
  <c r="BG25" s="1"/>
  <c r="BF55" i="58"/>
  <c r="AD55"/>
  <c r="CF3"/>
  <c r="CF25" s="1"/>
  <c r="V55" i="62"/>
  <c r="Q3"/>
  <c r="Q25" s="1"/>
  <c r="AW55" i="61"/>
  <c r="E55"/>
  <c r="BY3"/>
  <c r="BY25" s="1"/>
  <c r="M3"/>
  <c r="M25" s="1"/>
  <c r="BJ55" i="60"/>
  <c r="AH55"/>
  <c r="O55" i="59"/>
  <c r="CP55" i="58"/>
  <c r="CL55" i="56"/>
  <c r="CL3" i="52"/>
  <c r="CL25" s="1"/>
  <c r="CD3"/>
  <c r="CD25" s="1"/>
  <c r="BV3"/>
  <c r="BV25" s="1"/>
  <c r="BN3"/>
  <c r="BN25" s="1"/>
  <c r="BF3"/>
  <c r="BF25" s="1"/>
  <c r="AX3"/>
  <c r="AP3"/>
  <c r="AP25" s="1"/>
  <c r="AH3"/>
  <c r="Z3"/>
  <c r="Z25" s="1"/>
  <c r="R3"/>
  <c r="R25" s="1"/>
  <c r="J3"/>
  <c r="J25" s="1"/>
  <c r="B3"/>
  <c r="B25" s="1"/>
  <c r="B55" s="1"/>
  <c r="B57" s="1"/>
  <c r="B99" s="1"/>
  <c r="T3" i="63"/>
  <c r="T25" s="1"/>
  <c r="BN3" i="62"/>
  <c r="BN25" s="1"/>
  <c r="BQ3" i="61"/>
  <c r="BQ25" s="1"/>
  <c r="AX3" i="58"/>
  <c r="B3"/>
  <c r="B25" s="1"/>
  <c r="CO3" i="57"/>
  <c r="CO25" s="1"/>
  <c r="BQ3"/>
  <c r="BQ25" s="1"/>
  <c r="AK3"/>
  <c r="AK25" s="1"/>
  <c r="E3"/>
  <c r="E25" s="1"/>
  <c r="AD55" i="63"/>
  <c r="F55" i="62"/>
  <c r="J3"/>
  <c r="J25" s="1"/>
  <c r="AG55" i="61"/>
  <c r="BC3"/>
  <c r="BC25" s="1"/>
  <c r="CD55" i="60"/>
  <c r="BS55"/>
  <c r="AT55"/>
  <c r="R55"/>
  <c r="G55"/>
  <c r="CI55" i="59"/>
  <c r="BK55"/>
  <c r="CN55" i="58"/>
  <c r="BY55"/>
  <c r="BN55"/>
  <c r="AZ55"/>
  <c r="AL55"/>
  <c r="L55"/>
  <c r="CS3"/>
  <c r="CS25" s="1"/>
  <c r="BU3"/>
  <c r="BU25" s="1"/>
  <c r="Z55" i="56"/>
  <c r="BU3" i="57"/>
  <c r="BU25" s="1"/>
  <c r="CI55"/>
  <c r="BT3"/>
  <c r="BT25" s="1"/>
  <c r="AM3"/>
  <c r="AM25" s="1"/>
  <c r="CH55" i="21"/>
  <c r="AD55"/>
  <c r="BY3"/>
  <c r="BY25" s="1"/>
  <c r="CP3" i="54"/>
  <c r="CP25" s="1"/>
  <c r="CH3"/>
  <c r="CH25" s="1"/>
  <c r="BZ3"/>
  <c r="BZ25" s="1"/>
  <c r="BR3"/>
  <c r="BB3"/>
  <c r="BB25" s="1"/>
  <c r="AL3"/>
  <c r="AL25" s="1"/>
  <c r="AD3"/>
  <c r="AD25" s="1"/>
  <c r="N3"/>
  <c r="N25" s="1"/>
  <c r="BS3" i="57"/>
  <c r="BS25" s="1"/>
  <c r="BT3" i="55"/>
  <c r="BT25" s="1"/>
  <c r="CR3" i="53"/>
  <c r="CR25" s="1"/>
  <c r="CJ3"/>
  <c r="CJ25" s="1"/>
  <c r="CB3"/>
  <c r="CB25" s="1"/>
  <c r="BT3"/>
  <c r="BT25" s="1"/>
  <c r="BL3"/>
  <c r="BL25" s="1"/>
  <c r="BD3"/>
  <c r="BD25" s="1"/>
  <c r="AN3"/>
  <c r="AN25" s="1"/>
  <c r="AF3"/>
  <c r="AF25" s="1"/>
  <c r="X3"/>
  <c r="X25" s="1"/>
  <c r="P3"/>
  <c r="P25" s="1"/>
  <c r="H3"/>
  <c r="H25" s="1"/>
  <c r="AE3" i="34"/>
  <c r="AE25" s="1"/>
  <c r="W3"/>
  <c r="W25" s="1"/>
  <c r="O3"/>
  <c r="O25" s="1"/>
  <c r="CQ3" i="57"/>
  <c r="CQ25" s="1"/>
  <c r="BK3"/>
  <c r="BK25" s="1"/>
  <c r="Q3"/>
  <c r="Q25" s="1"/>
  <c r="BL3" i="55"/>
  <c r="BL25" s="1"/>
  <c r="BQ3" i="21"/>
  <c r="BQ25" s="1"/>
  <c r="BI3"/>
  <c r="BI25" s="1"/>
  <c r="AK3"/>
  <c r="AK25" s="1"/>
  <c r="AC3"/>
  <c r="AC25" s="1"/>
  <c r="M3"/>
  <c r="M25" s="1"/>
  <c r="CP3" i="57"/>
  <c r="CP25" s="1"/>
  <c r="I3"/>
  <c r="I25" s="1"/>
  <c r="BS55" i="56"/>
  <c r="BE55"/>
  <c r="AR55"/>
  <c r="G55"/>
  <c r="CC55" i="55"/>
  <c r="AO55"/>
  <c r="Y55"/>
  <c r="I55"/>
  <c r="BZ55" i="21"/>
  <c r="F55"/>
  <c r="AV55" i="53"/>
  <c r="CP55" i="21"/>
  <c r="BD55"/>
  <c r="V55"/>
  <c r="CE3"/>
  <c r="CE25" s="1"/>
  <c r="BO3"/>
  <c r="AY3"/>
  <c r="AY25" s="1"/>
  <c r="AI3"/>
  <c r="AI25" s="1"/>
  <c r="S3"/>
  <c r="S25" s="1"/>
  <c r="BA3"/>
  <c r="BA25" s="1"/>
  <c r="CP3" i="51"/>
  <c r="CP25" s="1"/>
  <c r="CH3"/>
  <c r="BZ3"/>
  <c r="BZ25" s="1"/>
  <c r="BR3"/>
  <c r="BR25" s="1"/>
  <c r="BB3"/>
  <c r="BB25" s="1"/>
  <c r="AT3"/>
  <c r="AL3"/>
  <c r="AL25" s="1"/>
  <c r="AD3"/>
  <c r="AD25" s="1"/>
  <c r="V3"/>
  <c r="N3"/>
  <c r="N25" s="1"/>
  <c r="F3"/>
  <c r="CM55" i="57"/>
  <c r="BX55"/>
  <c r="BH55"/>
  <c r="AP55"/>
  <c r="Z55"/>
  <c r="AW3"/>
  <c r="AW25" s="1"/>
  <c r="CN55" i="56"/>
  <c r="CB55"/>
  <c r="BC55"/>
  <c r="AO55"/>
  <c r="AB55"/>
  <c r="P55"/>
  <c r="K3"/>
  <c r="K25" s="1"/>
  <c r="CK55" i="55"/>
  <c r="BZ55"/>
  <c r="BM55"/>
  <c r="AY55"/>
  <c r="AH55"/>
  <c r="S55"/>
  <c r="CM55" i="21"/>
  <c r="BT55"/>
  <c r="BC55"/>
  <c r="AL55"/>
  <c r="P55"/>
  <c r="C55"/>
  <c r="B3"/>
  <c r="B25" s="1"/>
  <c r="BS55" i="54"/>
  <c r="AQ55"/>
  <c r="AE55"/>
  <c r="BD3"/>
  <c r="BD25" s="1"/>
  <c r="BS55" i="53"/>
  <c r="BG55"/>
  <c r="G55"/>
  <c r="AK3"/>
  <c r="AK25" s="1"/>
  <c r="CK55" i="52"/>
  <c r="BI55"/>
  <c r="AG55"/>
  <c r="I55"/>
  <c r="AQ3"/>
  <c r="AQ25" s="1"/>
  <c r="BS55" i="51"/>
  <c r="BE55"/>
  <c r="CR55" i="34"/>
  <c r="AN55"/>
  <c r="X55"/>
  <c r="H55"/>
  <c r="BY3"/>
  <c r="BI3"/>
  <c r="BI25" s="1"/>
  <c r="AS3"/>
  <c r="AS25" s="1"/>
  <c r="E3"/>
  <c r="E25" s="1"/>
  <c r="CM3" i="31"/>
  <c r="CE3"/>
  <c r="CE25" s="1"/>
  <c r="BO3"/>
  <c r="BO25" s="1"/>
  <c r="BG3"/>
  <c r="AY3"/>
  <c r="AY25" s="1"/>
  <c r="AQ3"/>
  <c r="AQ25" s="1"/>
  <c r="AI3"/>
  <c r="AI25" s="1"/>
  <c r="AA3"/>
  <c r="AA25" s="1"/>
  <c r="S3"/>
  <c r="S25" s="1"/>
  <c r="K3"/>
  <c r="K25" s="1"/>
  <c r="CQ55" i="53"/>
  <c r="AE55"/>
  <c r="M3"/>
  <c r="M25" s="1"/>
  <c r="AO3" i="52"/>
  <c r="AO25" s="1"/>
  <c r="CQ55" i="51"/>
  <c r="AE55"/>
  <c r="BD55" i="34"/>
  <c r="AK55"/>
  <c r="CF55" i="33"/>
  <c r="AJ3" i="32"/>
  <c r="AJ25" s="1"/>
  <c r="Z3" i="21"/>
  <c r="Z25" s="1"/>
  <c r="CQ55" i="54"/>
  <c r="BO55"/>
  <c r="BC55"/>
  <c r="AO55"/>
  <c r="O55"/>
  <c r="AN3"/>
  <c r="AN25" s="1"/>
  <c r="BC55" i="53"/>
  <c r="AQ55"/>
  <c r="Q55" i="52"/>
  <c r="CK55" i="34"/>
  <c r="BT55"/>
  <c r="U55"/>
  <c r="BN3"/>
  <c r="BN25" s="1"/>
  <c r="AL3"/>
  <c r="AL25" s="1"/>
  <c r="CF55" i="32"/>
  <c r="AQ55" i="30"/>
  <c r="CK3" i="51"/>
  <c r="CK25" s="1"/>
  <c r="CL3" i="34"/>
  <c r="CL25" s="1"/>
  <c r="Z3"/>
  <c r="Z25" s="1"/>
  <c r="B3"/>
  <c r="B25" s="1"/>
  <c r="BF3"/>
  <c r="BF25" s="1"/>
  <c r="CM3" i="29"/>
  <c r="CM25" s="1"/>
  <c r="CE3"/>
  <c r="CE25" s="1"/>
  <c r="BW3"/>
  <c r="BW25" s="1"/>
  <c r="BO3"/>
  <c r="AY3"/>
  <c r="AY25" s="1"/>
  <c r="AQ3"/>
  <c r="AQ25" s="1"/>
  <c r="AI3"/>
  <c r="AA3"/>
  <c r="AA25" s="1"/>
  <c r="S3"/>
  <c r="K3"/>
  <c r="K25" s="1"/>
  <c r="C3"/>
  <c r="C25" s="1"/>
  <c r="CJ3" i="54"/>
  <c r="CJ25" s="1"/>
  <c r="X3"/>
  <c r="X25" s="1"/>
  <c r="CM55" i="53"/>
  <c r="AM55"/>
  <c r="AA55"/>
  <c r="CS55" i="52"/>
  <c r="CC55"/>
  <c r="AM55"/>
  <c r="M55"/>
  <c r="BD3"/>
  <c r="BD25" s="1"/>
  <c r="AC3"/>
  <c r="AC25" s="1"/>
  <c r="AM55" i="51"/>
  <c r="Z3"/>
  <c r="Z25" s="1"/>
  <c r="AF55" i="34"/>
  <c r="CP3"/>
  <c r="CP25" s="1"/>
  <c r="CO3" i="33"/>
  <c r="CO25" s="1"/>
  <c r="BY3"/>
  <c r="BY25" s="1"/>
  <c r="BI3"/>
  <c r="BI25" s="1"/>
  <c r="AS3"/>
  <c r="AS25" s="1"/>
  <c r="AC3"/>
  <c r="AC25" s="1"/>
  <c r="M3"/>
  <c r="M25" s="1"/>
  <c r="BW3" i="54"/>
  <c r="BW25" s="1"/>
  <c r="BK55" i="53"/>
  <c r="BY3"/>
  <c r="BY25" s="1"/>
  <c r="Y55" i="52"/>
  <c r="BX3" i="33"/>
  <c r="BX25" s="1"/>
  <c r="BP3"/>
  <c r="BP25" s="1"/>
  <c r="BH3"/>
  <c r="BH25" s="1"/>
  <c r="AZ3"/>
  <c r="AZ25" s="1"/>
  <c r="AR3"/>
  <c r="AR25" s="1"/>
  <c r="AJ3"/>
  <c r="AJ25" s="1"/>
  <c r="AB3"/>
  <c r="AB25" s="1"/>
  <c r="T3"/>
  <c r="T25" s="1"/>
  <c r="L3"/>
  <c r="L25" s="1"/>
  <c r="D3"/>
  <c r="D25" s="1"/>
  <c r="D55" s="1"/>
  <c r="D57" s="1"/>
  <c r="D99" s="1"/>
  <c r="CN3" i="32"/>
  <c r="CN25" s="1"/>
  <c r="BX3"/>
  <c r="BX25" s="1"/>
  <c r="BP3"/>
  <c r="BP25" s="1"/>
  <c r="AZ3"/>
  <c r="AZ25" s="1"/>
  <c r="AB3"/>
  <c r="AB25" s="1"/>
  <c r="T3"/>
  <c r="T25" s="1"/>
  <c r="L3"/>
  <c r="L25" s="1"/>
  <c r="CM25" i="30"/>
  <c r="CE25"/>
  <c r="BG25"/>
  <c r="AY25"/>
  <c r="AI25"/>
  <c r="S25"/>
  <c r="K25"/>
  <c r="BG55" i="29"/>
  <c r="CC55" i="33"/>
  <c r="CO55" i="32"/>
  <c r="BQ55"/>
  <c r="BH55" i="31"/>
  <c r="AJ55"/>
  <c r="U3"/>
  <c r="U25" s="1"/>
  <c r="AA3" i="4"/>
  <c r="AA25" s="1"/>
  <c r="BM55" i="33"/>
  <c r="AW55"/>
  <c r="AG55"/>
  <c r="BA55" i="32"/>
  <c r="M55"/>
  <c r="Q3"/>
  <c r="Q25" s="1"/>
  <c r="CF55" i="31"/>
  <c r="CJ3"/>
  <c r="CJ25" s="1"/>
  <c r="P3"/>
  <c r="P25" s="1"/>
  <c r="AK25" i="30"/>
  <c r="T55" i="29"/>
  <c r="CQ3"/>
  <c r="CQ25" s="1"/>
  <c r="AR55" i="31"/>
  <c r="T55"/>
  <c r="CB3"/>
  <c r="CB25" s="1"/>
  <c r="M3"/>
  <c r="M25" s="1"/>
  <c r="AJ25" i="30"/>
  <c r="BS3" i="29"/>
  <c r="BS25" s="1"/>
  <c r="CK55" i="33"/>
  <c r="BN3"/>
  <c r="BN25" s="1"/>
  <c r="B3"/>
  <c r="B25" s="1"/>
  <c r="B55" s="1"/>
  <c r="B57" s="1"/>
  <c r="B99" s="1"/>
  <c r="BY55" i="32"/>
  <c r="AK55"/>
  <c r="CC3"/>
  <c r="CC25" s="1"/>
  <c r="BP55" i="31"/>
  <c r="BQ3"/>
  <c r="BQ25" s="1"/>
  <c r="E3"/>
  <c r="E25" s="1"/>
  <c r="BY25" i="30"/>
  <c r="AB55" i="29"/>
  <c r="BK3"/>
  <c r="BK25" s="1"/>
  <c r="U55" i="32"/>
  <c r="CN55" i="31"/>
  <c r="BI3"/>
  <c r="BI25" s="1"/>
  <c r="BI25" i="30"/>
  <c r="T25"/>
  <c r="AM3" i="29"/>
  <c r="AM25" s="1"/>
  <c r="BI55" i="32"/>
  <c r="AZ55" i="31"/>
  <c r="AB55"/>
  <c r="D55"/>
  <c r="BA3"/>
  <c r="BA25" s="1"/>
  <c r="N25" i="30"/>
  <c r="D55" i="29"/>
  <c r="AE3"/>
  <c r="AE25" s="1"/>
  <c r="CN3" i="28"/>
  <c r="CN25" s="1"/>
  <c r="BH3"/>
  <c r="BH25" s="1"/>
  <c r="AB3"/>
  <c r="AB25" s="1"/>
  <c r="AH55" i="27"/>
  <c r="CL3" i="26"/>
  <c r="CL25" s="1"/>
  <c r="AW3"/>
  <c r="AW25" s="1"/>
  <c r="Z3"/>
  <c r="Z25" s="1"/>
  <c r="CI3" i="25"/>
  <c r="CI25" s="1"/>
  <c r="AT3"/>
  <c r="AT25" s="1"/>
  <c r="W3"/>
  <c r="W25" s="1"/>
  <c r="BW3" i="24"/>
  <c r="BW25" s="1"/>
  <c r="AQ3"/>
  <c r="AQ25" s="1"/>
  <c r="K3"/>
  <c r="K25" s="1"/>
  <c r="CB3" i="28"/>
  <c r="CB25" s="1"/>
  <c r="D3"/>
  <c r="D25" s="1"/>
  <c r="CN3" i="27"/>
  <c r="CN25" s="1"/>
  <c r="BX3"/>
  <c r="BX25" s="1"/>
  <c r="BH3"/>
  <c r="BH25" s="1"/>
  <c r="AR3"/>
  <c r="AR25" s="1"/>
  <c r="AB3"/>
  <c r="AB25" s="1"/>
  <c r="L3"/>
  <c r="L25" s="1"/>
  <c r="CK3" i="26"/>
  <c r="CK25" s="1"/>
  <c r="BN3"/>
  <c r="BN25" s="1"/>
  <c r="B3"/>
  <c r="B25" s="1"/>
  <c r="BK3" i="25"/>
  <c r="BK25" s="1"/>
  <c r="CM3" i="63"/>
  <c r="CM25" s="1"/>
  <c r="CE3"/>
  <c r="CE25" s="1"/>
  <c r="BW3"/>
  <c r="BW25" s="1"/>
  <c r="BO3"/>
  <c r="BO25" s="1"/>
  <c r="BG3"/>
  <c r="BG25" s="1"/>
  <c r="AY3"/>
  <c r="AY25" s="1"/>
  <c r="AQ3"/>
  <c r="AQ25" s="1"/>
  <c r="AI3"/>
  <c r="AI25" s="1"/>
  <c r="AA3"/>
  <c r="AA25" s="1"/>
  <c r="S3"/>
  <c r="S25" s="1"/>
  <c r="K3"/>
  <c r="K25" s="1"/>
  <c r="C3"/>
  <c r="C25" s="1"/>
  <c r="CF55" i="28"/>
  <c r="BP55"/>
  <c r="AZ55"/>
  <c r="AJ55"/>
  <c r="T55"/>
  <c r="C3"/>
  <c r="C25" s="1"/>
  <c r="CD55" i="27"/>
  <c r="R55"/>
  <c r="AP3"/>
  <c r="AP25" s="1"/>
  <c r="BM3" i="26"/>
  <c r="BM25" s="1"/>
  <c r="AP3"/>
  <c r="AP25" s="1"/>
  <c r="AM3" i="25"/>
  <c r="AM25" s="1"/>
  <c r="BO3" i="24"/>
  <c r="BO25" s="1"/>
  <c r="AI3"/>
  <c r="AI25" s="1"/>
  <c r="C3"/>
  <c r="C25" s="1"/>
  <c r="AU3" i="25"/>
  <c r="AU25" s="1"/>
  <c r="AV3" i="28"/>
  <c r="AV25" s="1"/>
  <c r="P3"/>
  <c r="P25" s="1"/>
  <c r="BO55"/>
  <c r="AI55"/>
  <c r="CJ3"/>
  <c r="CJ25" s="1"/>
  <c r="BD3"/>
  <c r="BD25" s="1"/>
  <c r="X3"/>
  <c r="X25" s="1"/>
  <c r="CD3" i="26"/>
  <c r="CD25" s="1"/>
  <c r="AO3"/>
  <c r="AO25" s="1"/>
  <c r="R3"/>
  <c r="R25" s="1"/>
  <c r="CA3" i="25"/>
  <c r="CA25" s="1"/>
  <c r="AL3"/>
  <c r="AL25" s="1"/>
  <c r="O3"/>
  <c r="O25" s="1"/>
  <c r="CR3" i="23"/>
  <c r="CR25" s="1"/>
  <c r="BL3"/>
  <c r="BL25" s="1"/>
  <c r="AF3"/>
  <c r="AF25" s="1"/>
  <c r="BF3" i="26"/>
  <c r="BF25" s="1"/>
  <c r="BC3" i="25"/>
  <c r="BC25" s="1"/>
  <c r="CJ3" i="23"/>
  <c r="CJ25" s="1"/>
  <c r="BT3"/>
  <c r="BT25" s="1"/>
  <c r="BD3"/>
  <c r="BD25" s="1"/>
  <c r="AN3"/>
  <c r="AN25" s="1"/>
  <c r="X3"/>
  <c r="X25" s="1"/>
  <c r="H3"/>
  <c r="H25" s="1"/>
  <c r="CQ3" i="25"/>
  <c r="CQ25" s="1"/>
  <c r="AE3"/>
  <c r="AE25" s="1"/>
  <c r="CK3" i="22"/>
  <c r="CK25" s="1"/>
  <c r="CC3"/>
  <c r="CC25" s="1"/>
  <c r="BU3"/>
  <c r="BU25" s="1"/>
  <c r="BM3"/>
  <c r="BM25" s="1"/>
  <c r="BE3"/>
  <c r="BE25" s="1"/>
  <c r="AW3"/>
  <c r="AW25" s="1"/>
  <c r="AO3"/>
  <c r="AO25" s="1"/>
  <c r="AG3"/>
  <c r="Y3"/>
  <c r="Y25" s="1"/>
  <c r="Q3"/>
  <c r="Q25" s="1"/>
  <c r="I3"/>
  <c r="I25" s="1"/>
  <c r="CS3"/>
  <c r="CS25" s="1"/>
  <c r="CR3" i="28"/>
  <c r="CR25" s="1"/>
  <c r="BL3"/>
  <c r="BL25" s="1"/>
  <c r="AF3"/>
  <c r="AF25" s="1"/>
  <c r="AH3" i="26"/>
  <c r="AH25" s="1"/>
  <c r="H3" i="28"/>
  <c r="H25" s="1"/>
  <c r="CS3" i="26"/>
  <c r="CS25" s="1"/>
  <c r="BV3"/>
  <c r="BV25" s="1"/>
  <c r="AG3"/>
  <c r="AG25" s="1"/>
  <c r="J3"/>
  <c r="J25" s="1"/>
  <c r="CP3" i="25"/>
  <c r="CP25" s="1"/>
  <c r="BS3"/>
  <c r="BS25" s="1"/>
  <c r="G3"/>
  <c r="G25" s="1"/>
  <c r="CE3" i="24"/>
  <c r="CE25" s="1"/>
  <c r="AY3"/>
  <c r="AY25" s="1"/>
  <c r="S3"/>
  <c r="S25" s="1"/>
  <c r="CS3" i="27"/>
  <c r="CS25" s="1"/>
  <c r="CK3"/>
  <c r="CK25" s="1"/>
  <c r="CC3"/>
  <c r="CC25" s="1"/>
  <c r="BU3"/>
  <c r="BU25" s="1"/>
  <c r="BM3"/>
  <c r="BM25" s="1"/>
  <c r="BE3"/>
  <c r="BE25" s="1"/>
  <c r="AW3"/>
  <c r="AW25" s="1"/>
  <c r="AO3"/>
  <c r="AO25" s="1"/>
  <c r="AG3"/>
  <c r="AG25" s="1"/>
  <c r="Y3"/>
  <c r="Y25" s="1"/>
  <c r="Q3"/>
  <c r="Q25" s="1"/>
  <c r="I3"/>
  <c r="I25" s="1"/>
  <c r="CP3" i="26"/>
  <c r="CP25" s="1"/>
  <c r="CH3"/>
  <c r="CH25" s="1"/>
  <c r="BZ3"/>
  <c r="BZ25" s="1"/>
  <c r="BR3"/>
  <c r="BR25" s="1"/>
  <c r="BJ3"/>
  <c r="BJ25" s="1"/>
  <c r="BB3"/>
  <c r="BB25" s="1"/>
  <c r="AT3"/>
  <c r="AT25" s="1"/>
  <c r="AL3"/>
  <c r="AL25" s="1"/>
  <c r="AD3"/>
  <c r="AD25" s="1"/>
  <c r="V3"/>
  <c r="V25" s="1"/>
  <c r="N3"/>
  <c r="N25" s="1"/>
  <c r="F3"/>
  <c r="F25" s="1"/>
  <c r="CM3" i="25"/>
  <c r="CM25" s="1"/>
  <c r="CE3"/>
  <c r="CE25" s="1"/>
  <c r="BW3"/>
  <c r="BW25" s="1"/>
  <c r="BO3"/>
  <c r="BO25" s="1"/>
  <c r="BG3"/>
  <c r="BG25" s="1"/>
  <c r="AY3"/>
  <c r="AY25" s="1"/>
  <c r="AQ3"/>
  <c r="AQ25" s="1"/>
  <c r="AI3"/>
  <c r="AI25" s="1"/>
  <c r="AA3"/>
  <c r="AA25" s="1"/>
  <c r="S3"/>
  <c r="S25" s="1"/>
  <c r="K3"/>
  <c r="K25" s="1"/>
  <c r="C3"/>
  <c r="C25" s="1"/>
  <c r="CR3" i="24"/>
  <c r="CR25" s="1"/>
  <c r="CJ3"/>
  <c r="CJ25" s="1"/>
  <c r="CB3"/>
  <c r="CB25" s="1"/>
  <c r="BT3"/>
  <c r="BT25" s="1"/>
  <c r="BL3"/>
  <c r="BL25" s="1"/>
  <c r="BD3"/>
  <c r="BD25" s="1"/>
  <c r="AV3"/>
  <c r="AV25" s="1"/>
  <c r="AN3"/>
  <c r="AN25" s="1"/>
  <c r="AF3"/>
  <c r="AF25" s="1"/>
  <c r="X3"/>
  <c r="X25" s="1"/>
  <c r="P3"/>
  <c r="P25" s="1"/>
  <c r="H3"/>
  <c r="H25" s="1"/>
  <c r="BZ3" i="23"/>
  <c r="BZ25" s="1"/>
  <c r="AT3"/>
  <c r="AT25" s="1"/>
  <c r="N3"/>
  <c r="N25" s="1"/>
  <c r="CK3" i="65"/>
  <c r="CK25" s="1"/>
  <c r="BU3"/>
  <c r="BU25" s="1"/>
  <c r="BE3"/>
  <c r="BE25" s="1"/>
  <c r="AO3"/>
  <c r="AO25" s="1"/>
  <c r="Y3"/>
  <c r="Y25" s="1"/>
  <c r="I3"/>
  <c r="I25" s="1"/>
  <c r="CS3"/>
  <c r="CS25" s="1"/>
  <c r="CM3" i="23"/>
  <c r="CM25" s="1"/>
  <c r="BW3"/>
  <c r="BW25" s="1"/>
  <c r="BG3"/>
  <c r="BG25" s="1"/>
  <c r="AQ3"/>
  <c r="AQ25" s="1"/>
  <c r="AA3"/>
  <c r="AA25" s="1"/>
  <c r="K3"/>
  <c r="K25" s="1"/>
  <c r="CN55" i="24"/>
  <c r="CF55"/>
  <c r="BX55"/>
  <c r="BP55"/>
  <c r="BH55"/>
  <c r="AZ55"/>
  <c r="AR55"/>
  <c r="AJ55"/>
  <c r="AB55"/>
  <c r="T55"/>
  <c r="L55"/>
  <c r="D55"/>
  <c r="BC3" i="65"/>
  <c r="BC25" s="1"/>
  <c r="AM3"/>
  <c r="AU3"/>
  <c r="AU25" s="1"/>
  <c r="C3" i="23"/>
  <c r="C25" s="1"/>
  <c r="BM3" i="65"/>
  <c r="BM25" s="1"/>
  <c r="CR3"/>
  <c r="CR25" s="1"/>
  <c r="CB3"/>
  <c r="CB25" s="1"/>
  <c r="BL3"/>
  <c r="BL25" s="1"/>
  <c r="AV3"/>
  <c r="AV25" s="1"/>
  <c r="AF3"/>
  <c r="AF25" s="1"/>
  <c r="P3"/>
  <c r="P25" s="1"/>
  <c r="BH55" i="22"/>
  <c r="CP3"/>
  <c r="CP25" s="1"/>
  <c r="AZ3"/>
  <c r="AZ25" s="1"/>
  <c r="AD3"/>
  <c r="AD25" s="1"/>
  <c r="H3" i="64"/>
  <c r="H25" s="1"/>
  <c r="CP3" i="61"/>
  <c r="CP25" s="1"/>
  <c r="CH3"/>
  <c r="CH25" s="1"/>
  <c r="BZ3"/>
  <c r="BZ25" s="1"/>
  <c r="BR3"/>
  <c r="BR25" s="1"/>
  <c r="BJ3"/>
  <c r="BJ25" s="1"/>
  <c r="BB3"/>
  <c r="BB25" s="1"/>
  <c r="AL3"/>
  <c r="AD3"/>
  <c r="AD25" s="1"/>
  <c r="V3"/>
  <c r="V25" s="1"/>
  <c r="N3"/>
  <c r="N25" s="1"/>
  <c r="F3"/>
  <c r="F25" s="1"/>
  <c r="CN3" i="65"/>
  <c r="CN25" s="1"/>
  <c r="BX3"/>
  <c r="BX25" s="1"/>
  <c r="BH3"/>
  <c r="BH25" s="1"/>
  <c r="AR3"/>
  <c r="AR25" s="1"/>
  <c r="AB3"/>
  <c r="AB25" s="1"/>
  <c r="L3"/>
  <c r="L25" s="1"/>
  <c r="AR55" i="22"/>
  <c r="BP3"/>
  <c r="BP25" s="1"/>
  <c r="AT3"/>
  <c r="AT25" s="1"/>
  <c r="D3"/>
  <c r="D25" s="1"/>
  <c r="D55" s="1"/>
  <c r="D57" s="1"/>
  <c r="D99" s="1"/>
  <c r="BD3" i="64"/>
  <c r="BD25" s="1"/>
  <c r="M3" i="63"/>
  <c r="M25" s="1"/>
  <c r="CO3" i="22"/>
  <c r="CO25" s="1"/>
  <c r="CG3"/>
  <c r="CG25" s="1"/>
  <c r="BY3"/>
  <c r="BY25" s="1"/>
  <c r="BQ3"/>
  <c r="BQ25" s="1"/>
  <c r="BI3"/>
  <c r="BA3"/>
  <c r="BA25" s="1"/>
  <c r="CH3"/>
  <c r="CH25" s="1"/>
  <c r="V3"/>
  <c r="V25" s="1"/>
  <c r="BT3" i="64"/>
  <c r="BT25" s="1"/>
  <c r="BY3" i="63"/>
  <c r="BY25" s="1"/>
  <c r="CR3" i="64"/>
  <c r="CR25" s="1"/>
  <c r="CJ3"/>
  <c r="CJ25" s="1"/>
  <c r="CB3"/>
  <c r="CB25" s="1"/>
  <c r="BL3"/>
  <c r="BL25" s="1"/>
  <c r="AV3"/>
  <c r="AV25" s="1"/>
  <c r="AN3"/>
  <c r="AN25" s="1"/>
  <c r="AF3"/>
  <c r="X3"/>
  <c r="X25" s="1"/>
  <c r="P3"/>
  <c r="P25" s="1"/>
  <c r="CS3" i="62"/>
  <c r="CS25" s="1"/>
  <c r="CK3"/>
  <c r="CK25" s="1"/>
  <c r="BU3"/>
  <c r="BM3"/>
  <c r="BM25" s="1"/>
  <c r="BE3"/>
  <c r="BE25" s="1"/>
  <c r="AW3"/>
  <c r="AW25" s="1"/>
  <c r="CC3"/>
  <c r="CC25" s="1"/>
  <c r="AT3" i="61"/>
  <c r="AT25" s="1"/>
  <c r="AL3" i="22"/>
  <c r="AL25" s="1"/>
  <c r="CO3" i="63"/>
  <c r="CO25" s="1"/>
  <c r="CG3"/>
  <c r="CG25" s="1"/>
  <c r="BQ3"/>
  <c r="BQ25" s="1"/>
  <c r="BA3"/>
  <c r="BA25" s="1"/>
  <c r="AS3"/>
  <c r="AS25" s="1"/>
  <c r="AK3"/>
  <c r="AK25" s="1"/>
  <c r="AC3"/>
  <c r="AC25" s="1"/>
  <c r="U3"/>
  <c r="U25" s="1"/>
  <c r="E3"/>
  <c r="E25" s="1"/>
  <c r="CF3" i="65"/>
  <c r="CF25" s="1"/>
  <c r="BP3"/>
  <c r="BP25" s="1"/>
  <c r="AZ3"/>
  <c r="AZ25" s="1"/>
  <c r="AJ3"/>
  <c r="AJ25" s="1"/>
  <c r="T3"/>
  <c r="T25" s="1"/>
  <c r="D3"/>
  <c r="D25" s="1"/>
  <c r="BZ3" i="22"/>
  <c r="BZ25" s="1"/>
  <c r="N3"/>
  <c r="N25" s="1"/>
  <c r="CQ3" i="58"/>
  <c r="CQ25" s="1"/>
  <c r="CI3"/>
  <c r="CI25" s="1"/>
  <c r="CA3"/>
  <c r="CA25" s="1"/>
  <c r="BS3"/>
  <c r="BS25" s="1"/>
  <c r="BK3"/>
  <c r="BK25" s="1"/>
  <c r="BC3"/>
  <c r="BC25" s="1"/>
  <c r="AU3"/>
  <c r="AM3"/>
  <c r="AM25" s="1"/>
  <c r="AE3"/>
  <c r="AE25" s="1"/>
  <c r="W3"/>
  <c r="W25" s="1"/>
  <c r="O3"/>
  <c r="O25" s="1"/>
  <c r="G3"/>
  <c r="G25" s="1"/>
  <c r="AS3" i="22"/>
  <c r="AS25" s="1"/>
  <c r="AK3"/>
  <c r="AK25" s="1"/>
  <c r="AC3"/>
  <c r="AC25" s="1"/>
  <c r="U3"/>
  <c r="U25" s="1"/>
  <c r="M3"/>
  <c r="M25" s="1"/>
  <c r="E3"/>
  <c r="E25" s="1"/>
  <c r="E55" s="1"/>
  <c r="E57" s="1"/>
  <c r="E99" s="1"/>
  <c r="BH3" i="63"/>
  <c r="BH25" s="1"/>
  <c r="AH3" i="62"/>
  <c r="AH25" s="1"/>
  <c r="BK3" i="61"/>
  <c r="BK25" s="1"/>
  <c r="CF3" i="60"/>
  <c r="CF25" s="1"/>
  <c r="AZ3"/>
  <c r="AZ25" s="1"/>
  <c r="AG3" i="62"/>
  <c r="AG25" s="1"/>
  <c r="CP3" i="56"/>
  <c r="CP25" s="1"/>
  <c r="CH3"/>
  <c r="CH25" s="1"/>
  <c r="BZ3"/>
  <c r="BZ25" s="1"/>
  <c r="BR3"/>
  <c r="BR25" s="1"/>
  <c r="BJ3"/>
  <c r="BJ25" s="1"/>
  <c r="BB3"/>
  <c r="BB25" s="1"/>
  <c r="AT3"/>
  <c r="AT25" s="1"/>
  <c r="AL3"/>
  <c r="AL25" s="1"/>
  <c r="AD3"/>
  <c r="AD25" s="1"/>
  <c r="V3"/>
  <c r="N3"/>
  <c r="N25" s="1"/>
  <c r="F3"/>
  <c r="F25" s="1"/>
  <c r="AL55" i="64"/>
  <c r="BQ3"/>
  <c r="BQ25" s="1"/>
  <c r="BC3"/>
  <c r="BC25" s="1"/>
  <c r="E3"/>
  <c r="E25" s="1"/>
  <c r="BX3" i="63"/>
  <c r="BX25" s="1"/>
  <c r="L3"/>
  <c r="L25" s="1"/>
  <c r="AX3" i="62"/>
  <c r="AX25" s="1"/>
  <c r="I3"/>
  <c r="I25" s="1"/>
  <c r="CA3" i="61"/>
  <c r="CA25" s="1"/>
  <c r="O3"/>
  <c r="O25" s="1"/>
  <c r="BX3" i="60"/>
  <c r="BX25" s="1"/>
  <c r="AR3"/>
  <c r="AR25" s="1"/>
  <c r="L3"/>
  <c r="L25" s="1"/>
  <c r="AK55" i="64"/>
  <c r="AZ3" i="63"/>
  <c r="AZ25" s="1"/>
  <c r="CL3" i="62"/>
  <c r="CL25" s="1"/>
  <c r="Z3"/>
  <c r="Z25" s="1"/>
  <c r="BW3" i="60"/>
  <c r="BW25" s="1"/>
  <c r="AQ3"/>
  <c r="AQ25" s="1"/>
  <c r="K3"/>
  <c r="K25" s="1"/>
  <c r="Y3" i="62"/>
  <c r="Y25" s="1"/>
  <c r="BP3" i="60"/>
  <c r="BP25" s="1"/>
  <c r="AJ3"/>
  <c r="AJ25" s="1"/>
  <c r="BY55" i="64"/>
  <c r="M55"/>
  <c r="BK3"/>
  <c r="BK25" s="1"/>
  <c r="BP3" i="63"/>
  <c r="BP25" s="1"/>
  <c r="D3"/>
  <c r="D25" s="1"/>
  <c r="AP3" i="62"/>
  <c r="AP25" s="1"/>
  <c r="BS3" i="61"/>
  <c r="BS25" s="1"/>
  <c r="G3"/>
  <c r="G25" s="1"/>
  <c r="BO3" i="60"/>
  <c r="BO25" s="1"/>
  <c r="AI3"/>
  <c r="AI25" s="1"/>
  <c r="C3"/>
  <c r="C25" s="1"/>
  <c r="AR3" i="63"/>
  <c r="AR25" s="1"/>
  <c r="CD3" i="62"/>
  <c r="CD25" s="1"/>
  <c r="AO3"/>
  <c r="AO25" s="1"/>
  <c r="AU3" i="61"/>
  <c r="AU25" s="1"/>
  <c r="CN3" i="60"/>
  <c r="CN25" s="1"/>
  <c r="BH3"/>
  <c r="BH25" s="1"/>
  <c r="AB3"/>
  <c r="AB25" s="1"/>
  <c r="AI3" i="59"/>
  <c r="AI25" s="1"/>
  <c r="CJ3" i="58"/>
  <c r="CJ25" s="1"/>
  <c r="X3"/>
  <c r="X25" s="1"/>
  <c r="F3"/>
  <c r="F25" s="1"/>
  <c r="BC3" i="57"/>
  <c r="BC25" s="1"/>
  <c r="W3"/>
  <c r="W25" s="1"/>
  <c r="AE3"/>
  <c r="AE25" s="1"/>
  <c r="G3"/>
  <c r="G25" s="1"/>
  <c r="BW3" i="59"/>
  <c r="BW25" s="1"/>
  <c r="K3"/>
  <c r="K25" s="1"/>
  <c r="BL3" i="58"/>
  <c r="BL25" s="1"/>
  <c r="AT3"/>
  <c r="AT25" s="1"/>
  <c r="CH3" i="57"/>
  <c r="CH25" s="1"/>
  <c r="BB3"/>
  <c r="BB25" s="1"/>
  <c r="V3"/>
  <c r="V25" s="1"/>
  <c r="CG3"/>
  <c r="CG25" s="1"/>
  <c r="BI3"/>
  <c r="BI25" s="1"/>
  <c r="AD3"/>
  <c r="AD25" s="1"/>
  <c r="CO3" i="55"/>
  <c r="CO25" s="1"/>
  <c r="CG3"/>
  <c r="CG25" s="1"/>
  <c r="BY3"/>
  <c r="BQ3"/>
  <c r="BQ25" s="1"/>
  <c r="BI3"/>
  <c r="BI25" s="1"/>
  <c r="BA3"/>
  <c r="AS3"/>
  <c r="AS25" s="1"/>
  <c r="AK3"/>
  <c r="AK25" s="1"/>
  <c r="AC3"/>
  <c r="AC25" s="1"/>
  <c r="U3"/>
  <c r="U25" s="1"/>
  <c r="M3"/>
  <c r="M25" s="1"/>
  <c r="E3"/>
  <c r="C3" i="61"/>
  <c r="C25" s="1"/>
  <c r="AY3" i="59"/>
  <c r="AY25" s="1"/>
  <c r="BZ55" i="58"/>
  <c r="N55"/>
  <c r="CH3"/>
  <c r="CH25" s="1"/>
  <c r="AN3"/>
  <c r="AN25" s="1"/>
  <c r="V3"/>
  <c r="V25" s="1"/>
  <c r="BY3" i="57"/>
  <c r="BY25" s="1"/>
  <c r="AS3"/>
  <c r="M3"/>
  <c r="M25" s="1"/>
  <c r="BA3"/>
  <c r="BA25" s="1"/>
  <c r="AC3"/>
  <c r="AC25" s="1"/>
  <c r="BG55" i="62"/>
  <c r="AY55"/>
  <c r="AQ55"/>
  <c r="AI55"/>
  <c r="AA55"/>
  <c r="S55"/>
  <c r="K55"/>
  <c r="C55"/>
  <c r="CR55" i="61"/>
  <c r="CJ55"/>
  <c r="CB55"/>
  <c r="BT55"/>
  <c r="BL55"/>
  <c r="BD55"/>
  <c r="AV55"/>
  <c r="AN55"/>
  <c r="AF55"/>
  <c r="X55"/>
  <c r="P55"/>
  <c r="H55"/>
  <c r="CO55" i="60"/>
  <c r="CG55"/>
  <c r="BY55"/>
  <c r="BQ55"/>
  <c r="BI55"/>
  <c r="BA55"/>
  <c r="AS55"/>
  <c r="AK55"/>
  <c r="AC55"/>
  <c r="U55"/>
  <c r="M55"/>
  <c r="E55"/>
  <c r="AX55" i="59"/>
  <c r="CM3"/>
  <c r="CM25" s="1"/>
  <c r="AA3"/>
  <c r="AA25" s="1"/>
  <c r="CB3" i="58"/>
  <c r="CB25" s="1"/>
  <c r="P3"/>
  <c r="P25" s="1"/>
  <c r="CA55" i="57"/>
  <c r="AU55"/>
  <c r="O55"/>
  <c r="U3"/>
  <c r="U25" s="1"/>
  <c r="AW55" i="59"/>
  <c r="CL3"/>
  <c r="CL25" s="1"/>
  <c r="BO3"/>
  <c r="BO25" s="1"/>
  <c r="Z3"/>
  <c r="Z25" s="1"/>
  <c r="C3"/>
  <c r="C25" s="1"/>
  <c r="BD3" i="58"/>
  <c r="BD25" s="1"/>
  <c r="BZ55" i="57"/>
  <c r="AT55"/>
  <c r="N55"/>
  <c r="AQ3" i="59"/>
  <c r="AQ25" s="1"/>
  <c r="B3"/>
  <c r="B25" s="1"/>
  <c r="B55" s="1"/>
  <c r="B57" s="1"/>
  <c r="B99" s="1"/>
  <c r="CR3" i="58"/>
  <c r="CR25" s="1"/>
  <c r="AF3"/>
  <c r="AF25" s="1"/>
  <c r="BT3"/>
  <c r="BT25" s="1"/>
  <c r="H3"/>
  <c r="H25" s="1"/>
  <c r="AV3" i="57"/>
  <c r="AV25" s="1"/>
  <c r="P3"/>
  <c r="P25" s="1"/>
  <c r="CK3"/>
  <c r="CK25" s="1"/>
  <c r="BE3"/>
  <c r="BE25" s="1"/>
  <c r="Y3"/>
  <c r="Y25" s="1"/>
  <c r="BO3" i="56"/>
  <c r="BO25" s="1"/>
  <c r="AI3"/>
  <c r="AI25" s="1"/>
  <c r="C3"/>
  <c r="C25" s="1"/>
  <c r="CN55" i="59"/>
  <c r="CF55"/>
  <c r="BX55"/>
  <c r="BP55"/>
  <c r="BH55"/>
  <c r="AZ55"/>
  <c r="AR55"/>
  <c r="AJ55"/>
  <c r="AB55"/>
  <c r="T55"/>
  <c r="I55" i="58"/>
  <c r="BD3" i="57"/>
  <c r="BD25" s="1"/>
  <c r="X3"/>
  <c r="X25" s="1"/>
  <c r="D3"/>
  <c r="D25" s="1"/>
  <c r="H3" i="55"/>
  <c r="H25" s="1"/>
  <c r="CS3" i="57"/>
  <c r="CS25" s="1"/>
  <c r="BM3"/>
  <c r="BM25" s="1"/>
  <c r="AG3"/>
  <c r="AG25" s="1"/>
  <c r="CM3" i="56"/>
  <c r="CM25" s="1"/>
  <c r="BG3"/>
  <c r="BG25" s="1"/>
  <c r="CR3" i="55"/>
  <c r="CR25" s="1"/>
  <c r="CJ3"/>
  <c r="CJ25" s="1"/>
  <c r="CB3"/>
  <c r="CB25" s="1"/>
  <c r="BD3"/>
  <c r="BD25" s="1"/>
  <c r="AV3"/>
  <c r="AV25" s="1"/>
  <c r="AN3"/>
  <c r="AN25" s="1"/>
  <c r="AF3"/>
  <c r="AF25" s="1"/>
  <c r="X3"/>
  <c r="X25" s="1"/>
  <c r="P3"/>
  <c r="P25" s="1"/>
  <c r="BL3" i="57"/>
  <c r="BL25" s="1"/>
  <c r="AF3"/>
  <c r="AF25" s="1"/>
  <c r="T3" i="55"/>
  <c r="T25" s="1"/>
  <c r="CL3" i="21"/>
  <c r="CL25" s="1"/>
  <c r="BA3" i="54"/>
  <c r="BA25" s="1"/>
  <c r="E3"/>
  <c r="E25" s="1"/>
  <c r="BX55" i="55"/>
  <c r="AL55"/>
  <c r="L55"/>
  <c r="AJ3"/>
  <c r="AJ25" s="1"/>
  <c r="CG3" i="21"/>
  <c r="CG25" s="1"/>
  <c r="BM3"/>
  <c r="BM25" s="1"/>
  <c r="AP3"/>
  <c r="AP25" s="1"/>
  <c r="U3"/>
  <c r="U25" s="1"/>
  <c r="CG3" i="54"/>
  <c r="CG25" s="1"/>
  <c r="AH3" i="53"/>
  <c r="AH25" s="1"/>
  <c r="CO55" i="56"/>
  <c r="CG55"/>
  <c r="BY55"/>
  <c r="BQ55"/>
  <c r="BI55"/>
  <c r="BA55"/>
  <c r="AS55"/>
  <c r="AK55"/>
  <c r="AC55"/>
  <c r="U55"/>
  <c r="M55"/>
  <c r="E55"/>
  <c r="CD3" i="21"/>
  <c r="CD25" s="1"/>
  <c r="AO3"/>
  <c r="AO25" s="1"/>
  <c r="R3"/>
  <c r="R25" s="1"/>
  <c r="AK3" i="54"/>
  <c r="AK25" s="1"/>
  <c r="CL3" i="53"/>
  <c r="CL25" s="1"/>
  <c r="CD3"/>
  <c r="CD25" s="1"/>
  <c r="BN3"/>
  <c r="BN25" s="1"/>
  <c r="BF3"/>
  <c r="BF25" s="1"/>
  <c r="AX3"/>
  <c r="AP3"/>
  <c r="AP25" s="1"/>
  <c r="Z3"/>
  <c r="Z25" s="1"/>
  <c r="R3"/>
  <c r="R25" s="1"/>
  <c r="B3"/>
  <c r="B25" s="1"/>
  <c r="B55" s="1"/>
  <c r="B57" s="1"/>
  <c r="B99" s="1"/>
  <c r="AG3"/>
  <c r="AG25" s="1"/>
  <c r="BJ3" i="52"/>
  <c r="BJ25" s="1"/>
  <c r="CO3" i="54"/>
  <c r="BY3"/>
  <c r="BI3"/>
  <c r="BI25" s="1"/>
  <c r="AS3"/>
  <c r="AS25" s="1"/>
  <c r="AC3"/>
  <c r="AC25" s="1"/>
  <c r="M3"/>
  <c r="M25" s="1"/>
  <c r="CK3" i="53"/>
  <c r="CK25" s="1"/>
  <c r="CC3"/>
  <c r="CC25" s="1"/>
  <c r="BU3"/>
  <c r="BU25" s="1"/>
  <c r="BM3"/>
  <c r="BM25" s="1"/>
  <c r="AW3"/>
  <c r="AO3"/>
  <c r="AO25" s="1"/>
  <c r="Y3"/>
  <c r="Y25" s="1"/>
  <c r="Q3"/>
  <c r="Q25" s="1"/>
  <c r="I3"/>
  <c r="I25" s="1"/>
  <c r="CS3"/>
  <c r="CS25" s="1"/>
  <c r="CP3" i="52"/>
  <c r="CP25" s="1"/>
  <c r="CH3"/>
  <c r="CH25" s="1"/>
  <c r="BR3"/>
  <c r="BB3"/>
  <c r="BB25" s="1"/>
  <c r="AT3"/>
  <c r="AT25" s="1"/>
  <c r="AL3"/>
  <c r="AL25" s="1"/>
  <c r="AD3"/>
  <c r="AD25" s="1"/>
  <c r="V3"/>
  <c r="V25" s="1"/>
  <c r="F3"/>
  <c r="F25" s="1"/>
  <c r="BE3" i="21"/>
  <c r="BE25" s="1"/>
  <c r="AH3"/>
  <c r="AH25" s="1"/>
  <c r="CN3" i="54"/>
  <c r="CN25" s="1"/>
  <c r="CF3"/>
  <c r="CF25" s="1"/>
  <c r="BX3"/>
  <c r="BX25" s="1"/>
  <c r="BP3"/>
  <c r="BP25" s="1"/>
  <c r="BH3"/>
  <c r="AZ3"/>
  <c r="AZ25" s="1"/>
  <c r="AR3"/>
  <c r="AR25" s="1"/>
  <c r="AJ3"/>
  <c r="AJ25" s="1"/>
  <c r="AB3"/>
  <c r="AB25" s="1"/>
  <c r="T3"/>
  <c r="T25" s="1"/>
  <c r="L3"/>
  <c r="D3"/>
  <c r="D25" s="1"/>
  <c r="BQ3"/>
  <c r="BQ25" s="1"/>
  <c r="N55" i="52"/>
  <c r="CS3" i="21"/>
  <c r="CS25" s="1"/>
  <c r="BV3"/>
  <c r="BV25" s="1"/>
  <c r="AG3"/>
  <c r="AG25" s="1"/>
  <c r="J3"/>
  <c r="J25" s="1"/>
  <c r="U3" i="54"/>
  <c r="U25" s="1"/>
  <c r="BV3" i="53"/>
  <c r="BV25" s="1"/>
  <c r="BZ55" i="52"/>
  <c r="C3" i="55"/>
  <c r="C25" s="1"/>
  <c r="CO3" i="53"/>
  <c r="CO25" s="1"/>
  <c r="AC3"/>
  <c r="AC25" s="1"/>
  <c r="CI55" i="52"/>
  <c r="AY55" i="54"/>
  <c r="C3"/>
  <c r="C25" s="1"/>
  <c r="BQ3" i="53"/>
  <c r="BQ25" s="1"/>
  <c r="E3"/>
  <c r="E25" s="1"/>
  <c r="BS55" i="55"/>
  <c r="BK55"/>
  <c r="BC55"/>
  <c r="AU55"/>
  <c r="AM55"/>
  <c r="AE55"/>
  <c r="W55"/>
  <c r="O55"/>
  <c r="G55"/>
  <c r="CN55" i="21"/>
  <c r="CF55"/>
  <c r="BX55"/>
  <c r="BP55"/>
  <c r="BH55"/>
  <c r="AZ55"/>
  <c r="AR55"/>
  <c r="AJ55"/>
  <c r="AB55"/>
  <c r="T55"/>
  <c r="L55"/>
  <c r="D55"/>
  <c r="CR3" i="54"/>
  <c r="CR25" s="1"/>
  <c r="CB3"/>
  <c r="CB25" s="1"/>
  <c r="BL3"/>
  <c r="BL25" s="1"/>
  <c r="AV3"/>
  <c r="AV25" s="1"/>
  <c r="AF3"/>
  <c r="AF25" s="1"/>
  <c r="P3"/>
  <c r="P25" s="1"/>
  <c r="AS3" i="53"/>
  <c r="AS25" s="1"/>
  <c r="BO3" i="51"/>
  <c r="BO25" s="1"/>
  <c r="CG3" i="53"/>
  <c r="CG25" s="1"/>
  <c r="U3"/>
  <c r="U25" s="1"/>
  <c r="BI3"/>
  <c r="BI25" s="1"/>
  <c r="CM3" i="51"/>
  <c r="CM25" s="1"/>
  <c r="BW3"/>
  <c r="BG3"/>
  <c r="BG25" s="1"/>
  <c r="AY3"/>
  <c r="AY25" s="1"/>
  <c r="AI3"/>
  <c r="AI25" s="1"/>
  <c r="AA3"/>
  <c r="AA25" s="1"/>
  <c r="S3"/>
  <c r="K3"/>
  <c r="K25" s="1"/>
  <c r="C55"/>
  <c r="CQ3" i="52"/>
  <c r="CQ25" s="1"/>
  <c r="BS3"/>
  <c r="BS25" s="1"/>
  <c r="BK3"/>
  <c r="BK25" s="1"/>
  <c r="BC3"/>
  <c r="BC25" s="1"/>
  <c r="AU3"/>
  <c r="AU25" s="1"/>
  <c r="CD3" i="51"/>
  <c r="CD25" s="1"/>
  <c r="AP3"/>
  <c r="AP25" s="1"/>
  <c r="CG55" i="52"/>
  <c r="U55"/>
  <c r="CB3"/>
  <c r="CB25" s="1"/>
  <c r="AV3"/>
  <c r="AV25" s="1"/>
  <c r="AK3"/>
  <c r="AK25" s="1"/>
  <c r="R3" i="51"/>
  <c r="R25" s="1"/>
  <c r="BE55" i="52"/>
  <c r="BF3" i="51"/>
  <c r="BF25" s="1"/>
  <c r="CJ3" i="52"/>
  <c r="CJ25" s="1"/>
  <c r="AS3"/>
  <c r="AS25" s="1"/>
  <c r="AH3" i="51"/>
  <c r="AH25" s="1"/>
  <c r="CL3"/>
  <c r="CL25" s="1"/>
  <c r="BV3"/>
  <c r="BV25" s="1"/>
  <c r="J3"/>
  <c r="J25" s="1"/>
  <c r="BA55" i="52"/>
  <c r="CR3"/>
  <c r="CR25" s="1"/>
  <c r="BL3"/>
  <c r="BL25" s="1"/>
  <c r="AF3"/>
  <c r="AF25" s="1"/>
  <c r="H3"/>
  <c r="H25" s="1"/>
  <c r="AX3" i="51"/>
  <c r="AX25" s="1"/>
  <c r="CQ3" i="34"/>
  <c r="CQ25" s="1"/>
  <c r="CI3"/>
  <c r="CA3"/>
  <c r="CA25" s="1"/>
  <c r="BS3"/>
  <c r="BS25" s="1"/>
  <c r="BK3"/>
  <c r="BC3"/>
  <c r="AU3"/>
  <c r="AU25" s="1"/>
  <c r="AM3"/>
  <c r="AM25" s="1"/>
  <c r="S3" i="33"/>
  <c r="S25" s="1"/>
  <c r="K3"/>
  <c r="K25" s="1"/>
  <c r="C3"/>
  <c r="C25" s="1"/>
  <c r="C55" s="1"/>
  <c r="C57" s="1"/>
  <c r="C99" s="1"/>
  <c r="BG3"/>
  <c r="BG25" s="1"/>
  <c r="CH3" i="34"/>
  <c r="CH25" s="1"/>
  <c r="BZ3"/>
  <c r="BZ25" s="1"/>
  <c r="BR3"/>
  <c r="BR25" s="1"/>
  <c r="BB3"/>
  <c r="BB25" s="1"/>
  <c r="AT3"/>
  <c r="AT25" s="1"/>
  <c r="V3"/>
  <c r="V25" s="1"/>
  <c r="N3"/>
  <c r="N25" s="1"/>
  <c r="F3"/>
  <c r="F25" s="1"/>
  <c r="CL3" i="33"/>
  <c r="CL25" s="1"/>
  <c r="BV3"/>
  <c r="BV25" s="1"/>
  <c r="BF3"/>
  <c r="BF25" s="1"/>
  <c r="AP3"/>
  <c r="AP25" s="1"/>
  <c r="Z3"/>
  <c r="Z25" s="1"/>
  <c r="J3"/>
  <c r="J25" s="1"/>
  <c r="AY3"/>
  <c r="AY25" s="1"/>
  <c r="CO55" i="51"/>
  <c r="CG55"/>
  <c r="BY55"/>
  <c r="BQ55"/>
  <c r="BI55"/>
  <c r="BA55"/>
  <c r="AS55"/>
  <c r="AK55"/>
  <c r="AC55"/>
  <c r="U55"/>
  <c r="M55"/>
  <c r="E55"/>
  <c r="BO3" i="34"/>
  <c r="BO25" s="1"/>
  <c r="AD3"/>
  <c r="AD25" s="1"/>
  <c r="CM3" i="33"/>
  <c r="CM25" s="1"/>
  <c r="AX3"/>
  <c r="AX25" s="1"/>
  <c r="K3" i="34"/>
  <c r="K25" s="1"/>
  <c r="CE3" i="33"/>
  <c r="CE25" s="1"/>
  <c r="AQ3"/>
  <c r="AQ25" s="1"/>
  <c r="G3"/>
  <c r="G25" s="1"/>
  <c r="CM3" i="34"/>
  <c r="CM25" s="1"/>
  <c r="CE3"/>
  <c r="CE25" s="1"/>
  <c r="BG3"/>
  <c r="AY3"/>
  <c r="AY25" s="1"/>
  <c r="AQ3"/>
  <c r="AQ25" s="1"/>
  <c r="AA3"/>
  <c r="AA25" s="1"/>
  <c r="S3"/>
  <c r="S25" s="1"/>
  <c r="C55"/>
  <c r="CQ3" i="33"/>
  <c r="CQ25" s="1"/>
  <c r="BS3"/>
  <c r="BS25" s="1"/>
  <c r="BK3"/>
  <c r="BK25" s="1"/>
  <c r="BC3"/>
  <c r="BC25" s="1"/>
  <c r="AU3"/>
  <c r="AU25" s="1"/>
  <c r="AM3"/>
  <c r="AM25" s="1"/>
  <c r="AE3"/>
  <c r="AE25" s="1"/>
  <c r="W3"/>
  <c r="O3"/>
  <c r="O25" s="1"/>
  <c r="CD3"/>
  <c r="CD25" s="1"/>
  <c r="AI3"/>
  <c r="AI25" s="1"/>
  <c r="BJ3" i="34"/>
  <c r="BJ25" s="1"/>
  <c r="BW3" i="33"/>
  <c r="BW25" s="1"/>
  <c r="AH3"/>
  <c r="AH25" s="1"/>
  <c r="BV3" i="34"/>
  <c r="BV25" s="1"/>
  <c r="J3"/>
  <c r="J25" s="1"/>
  <c r="CD55"/>
  <c r="AX55"/>
  <c r="AP55"/>
  <c r="AH55"/>
  <c r="R55"/>
  <c r="CP3" i="33"/>
  <c r="CP25" s="1"/>
  <c r="BZ3"/>
  <c r="BZ25" s="1"/>
  <c r="BJ3"/>
  <c r="BJ25" s="1"/>
  <c r="AT3"/>
  <c r="AT25" s="1"/>
  <c r="AD3"/>
  <c r="AD25" s="1"/>
  <c r="CP3" i="32"/>
  <c r="CP25" s="1"/>
  <c r="CH3"/>
  <c r="BZ3"/>
  <c r="BZ25" s="1"/>
  <c r="BR3"/>
  <c r="BR25" s="1"/>
  <c r="BJ3"/>
  <c r="BJ25" s="1"/>
  <c r="N3" i="33"/>
  <c r="N25" s="1"/>
  <c r="F3"/>
  <c r="F25" s="1"/>
  <c r="CH3"/>
  <c r="CH25" s="1"/>
  <c r="BR3"/>
  <c r="BR25" s="1"/>
  <c r="BB3"/>
  <c r="BB25" s="1"/>
  <c r="AL3"/>
  <c r="AL25" s="1"/>
  <c r="V3"/>
  <c r="V25" s="1"/>
  <c r="BU3" i="32"/>
  <c r="BU25" s="1"/>
  <c r="AO3"/>
  <c r="AO25" s="1"/>
  <c r="I3"/>
  <c r="I25" s="1"/>
  <c r="BR55" i="31"/>
  <c r="CS3" i="32"/>
  <c r="CS25" s="1"/>
  <c r="BM3"/>
  <c r="BM25" s="1"/>
  <c r="AG3"/>
  <c r="AG25" s="1"/>
  <c r="CP3" i="31"/>
  <c r="CP25" s="1"/>
  <c r="CH3"/>
  <c r="BZ3"/>
  <c r="BZ25" s="1"/>
  <c r="BJ3"/>
  <c r="BJ25" s="1"/>
  <c r="BB3"/>
  <c r="BB25" s="1"/>
  <c r="AD3"/>
  <c r="AD25" s="1"/>
  <c r="V3"/>
  <c r="V25" s="1"/>
  <c r="N3"/>
  <c r="N25" s="1"/>
  <c r="BH3" i="32"/>
  <c r="BH25" s="1"/>
  <c r="CK3"/>
  <c r="CK25" s="1"/>
  <c r="BE3"/>
  <c r="BE25" s="1"/>
  <c r="Y3"/>
  <c r="Y25" s="1"/>
  <c r="AT3" i="31"/>
  <c r="AT25" s="1"/>
  <c r="BB55" i="32"/>
  <c r="AT55"/>
  <c r="AL55"/>
  <c r="AD55"/>
  <c r="V55"/>
  <c r="N55"/>
  <c r="F55"/>
  <c r="BD3" i="31"/>
  <c r="BD25" s="1"/>
  <c r="AK3"/>
  <c r="AK25" s="1"/>
  <c r="CR3"/>
  <c r="CR25" s="1"/>
  <c r="BY3"/>
  <c r="BY25" s="1"/>
  <c r="AF3"/>
  <c r="AF25" s="1"/>
  <c r="BT3"/>
  <c r="BT25" s="1"/>
  <c r="H3"/>
  <c r="H25" s="1"/>
  <c r="CN25" i="30"/>
  <c r="BX25"/>
  <c r="BP25"/>
  <c r="BH25"/>
  <c r="AZ25"/>
  <c r="AR25"/>
  <c r="AB25"/>
  <c r="D25"/>
  <c r="CE55" i="32"/>
  <c r="BW55"/>
  <c r="BO55"/>
  <c r="BG55"/>
  <c r="AY55"/>
  <c r="AQ55"/>
  <c r="AI55"/>
  <c r="AA55"/>
  <c r="S55"/>
  <c r="K55"/>
  <c r="CO3" i="31"/>
  <c r="CO25" s="1"/>
  <c r="AV3"/>
  <c r="AV25" s="1"/>
  <c r="AC3"/>
  <c r="AC25" s="1"/>
  <c r="BL3"/>
  <c r="BL25" s="1"/>
  <c r="AS3"/>
  <c r="AS25" s="1"/>
  <c r="L55" i="30"/>
  <c r="CG3" i="31"/>
  <c r="CG25" s="1"/>
  <c r="AN3"/>
  <c r="AN25" s="1"/>
  <c r="CF25" i="30"/>
  <c r="CR3" i="29"/>
  <c r="CR25" s="1"/>
  <c r="CJ3"/>
  <c r="CJ25" s="1"/>
  <c r="CB3"/>
  <c r="CB25" s="1"/>
  <c r="BT3"/>
  <c r="BT25" s="1"/>
  <c r="BL3"/>
  <c r="BL25" s="1"/>
  <c r="BD3"/>
  <c r="BD25" s="1"/>
  <c r="AV3"/>
  <c r="AV25" s="1"/>
  <c r="AN3"/>
  <c r="AN25" s="1"/>
  <c r="AF3"/>
  <c r="AF25" s="1"/>
  <c r="X3"/>
  <c r="X25" s="1"/>
  <c r="P3"/>
  <c r="P25" s="1"/>
  <c r="H3"/>
  <c r="H25" s="1"/>
  <c r="CE3" i="4"/>
  <c r="CE25" s="1"/>
  <c r="BW3"/>
  <c r="BW25" s="1"/>
  <c r="AY3"/>
  <c r="AY25" s="1"/>
  <c r="AQ3"/>
  <c r="AQ25" s="1"/>
  <c r="S3"/>
  <c r="S25" s="1"/>
  <c r="K3"/>
  <c r="K25" s="1"/>
  <c r="CS55" i="30"/>
  <c r="BW55"/>
  <c r="CO25"/>
  <c r="AC25"/>
  <c r="CM3" i="4"/>
  <c r="CM25" s="1"/>
  <c r="C3" i="31"/>
  <c r="C25" s="1"/>
  <c r="BQ25" i="30"/>
  <c r="BO3" i="4"/>
  <c r="BO25" s="1"/>
  <c r="BU55" i="30"/>
  <c r="AS25"/>
  <c r="BG3" i="4"/>
  <c r="BG25" s="1"/>
  <c r="CG25" i="30"/>
  <c r="U25"/>
  <c r="AI3" i="4"/>
  <c r="AI25" s="1"/>
  <c r="BN3"/>
  <c r="BN25" s="1"/>
  <c r="AH3"/>
  <c r="AH25" s="1"/>
  <c r="G55" i="29"/>
  <c r="CL3" i="4"/>
  <c r="CL25" s="1"/>
  <c r="BF3"/>
  <c r="BF25" s="1"/>
  <c r="Z3"/>
  <c r="Z25" s="1"/>
  <c r="CR55" i="30"/>
  <c r="CB55"/>
  <c r="BT55"/>
  <c r="BL55"/>
  <c r="BD55"/>
  <c r="AV55"/>
  <c r="AN55"/>
  <c r="AF55"/>
  <c r="X55"/>
  <c r="P55"/>
  <c r="H55"/>
  <c r="CI3" i="29"/>
  <c r="CI25" s="1"/>
  <c r="BC3"/>
  <c r="BC25" s="1"/>
  <c r="W3"/>
  <c r="W25" s="1"/>
  <c r="CD3" i="4"/>
  <c r="CD25" s="1"/>
  <c r="AX3"/>
  <c r="AX25" s="1"/>
  <c r="R3"/>
  <c r="R25" s="1"/>
  <c r="CN3" i="29"/>
  <c r="CN25" s="1"/>
  <c r="CF3"/>
  <c r="CF25" s="1"/>
  <c r="BX3"/>
  <c r="BX25" s="1"/>
  <c r="BP3"/>
  <c r="BP25" s="1"/>
  <c r="BH3"/>
  <c r="BH25" s="1"/>
  <c r="AZ3"/>
  <c r="AZ25" s="1"/>
  <c r="AR3"/>
  <c r="AR25" s="1"/>
  <c r="CA3"/>
  <c r="CA25" s="1"/>
  <c r="AU3"/>
  <c r="AU25" s="1"/>
  <c r="BV3" i="4"/>
  <c r="BV25" s="1"/>
  <c r="AP3"/>
  <c r="AP25" s="1"/>
  <c r="J3"/>
  <c r="J25" s="1"/>
  <c r="AJ55" i="29"/>
  <c r="CT25" i="24" l="1"/>
  <c r="C25" i="30"/>
  <c r="C57" i="26"/>
  <c r="C99" s="1"/>
  <c r="CF57" i="4"/>
  <c r="I57" i="29"/>
  <c r="I99" s="1"/>
  <c r="AH57" i="59"/>
  <c r="AH99" s="1"/>
  <c r="E57" i="4"/>
  <c r="AQ57" i="26"/>
  <c r="AQ99" s="1"/>
  <c r="AS57" i="56"/>
  <c r="AS99" s="1"/>
  <c r="AI57" i="62"/>
  <c r="AI99" s="1"/>
  <c r="BX57" i="24"/>
  <c r="BX99" s="1"/>
  <c r="BG57" i="29"/>
  <c r="BG99" s="1"/>
  <c r="CM25" i="31"/>
  <c r="CM55" s="1"/>
  <c r="Y25" i="21"/>
  <c r="Y55" s="1"/>
  <c r="AS57" i="65"/>
  <c r="AS99" s="1"/>
  <c r="CG57" i="26"/>
  <c r="CG99" s="1"/>
  <c r="G57" i="34"/>
  <c r="G99" s="1"/>
  <c r="BD57" i="63"/>
  <c r="BD99" s="1"/>
  <c r="BO57" i="65"/>
  <c r="BO99" s="1"/>
  <c r="BM57" i="24"/>
  <c r="BM99" s="1"/>
  <c r="R57" i="23"/>
  <c r="R99" s="1"/>
  <c r="CI57" i="51"/>
  <c r="CI99" s="1"/>
  <c r="BI57" i="62"/>
  <c r="BI99" s="1"/>
  <c r="Q57" i="60"/>
  <c r="Q99" s="1"/>
  <c r="AV57"/>
  <c r="AV99" s="1"/>
  <c r="AH57" i="64"/>
  <c r="AH99" s="1"/>
  <c r="E57" i="23"/>
  <c r="E99" s="1"/>
  <c r="CI57" i="4"/>
  <c r="AX57" i="27"/>
  <c r="AX99" s="1"/>
  <c r="AX57" i="65"/>
  <c r="AX99" s="1"/>
  <c r="BZ57" i="27"/>
  <c r="BZ99" s="1"/>
  <c r="F57" i="4"/>
  <c r="AH57" i="28"/>
  <c r="AH99" s="1"/>
  <c r="CS57" i="55"/>
  <c r="CS99" s="1"/>
  <c r="E57" i="28"/>
  <c r="E99" s="1"/>
  <c r="AZ57" i="64"/>
  <c r="AZ99" s="1"/>
  <c r="AX57" i="30"/>
  <c r="AX99" s="1"/>
  <c r="AN57"/>
  <c r="AN99" s="1"/>
  <c r="BO57" i="32"/>
  <c r="BO99" s="1"/>
  <c r="BB57"/>
  <c r="BB99" s="1"/>
  <c r="AP57" i="34"/>
  <c r="AP99" s="1"/>
  <c r="BG25"/>
  <c r="BG55" s="1"/>
  <c r="AS57" i="51"/>
  <c r="AS99" s="1"/>
  <c r="CI25" i="34"/>
  <c r="CI55" s="1"/>
  <c r="BH57" i="21"/>
  <c r="BH99" s="1"/>
  <c r="AE57" i="55"/>
  <c r="AE99" s="1"/>
  <c r="L25" i="54"/>
  <c r="L55" s="1"/>
  <c r="AC57" i="56"/>
  <c r="AC99" s="1"/>
  <c r="CO57"/>
  <c r="CO99" s="1"/>
  <c r="L57" i="55"/>
  <c r="L99" s="1"/>
  <c r="AZ57" i="59"/>
  <c r="AZ99" s="1"/>
  <c r="CA57" i="57"/>
  <c r="CA99" s="1"/>
  <c r="U57" i="60"/>
  <c r="U99" s="1"/>
  <c r="CG57"/>
  <c r="CG99" s="1"/>
  <c r="BD57" i="61"/>
  <c r="BD99" s="1"/>
  <c r="S57" i="62"/>
  <c r="S99" s="1"/>
  <c r="BA25" i="55"/>
  <c r="BA55" s="1"/>
  <c r="M57" i="64"/>
  <c r="M99" s="1"/>
  <c r="AL57"/>
  <c r="AL99" s="1"/>
  <c r="BH57" i="24"/>
  <c r="BH99" s="1"/>
  <c r="AG25" i="22"/>
  <c r="AG55" s="1"/>
  <c r="BP57" i="28"/>
  <c r="BP99" s="1"/>
  <c r="D57" i="29"/>
  <c r="D99" s="1"/>
  <c r="CK57" i="33"/>
  <c r="CK99" s="1"/>
  <c r="T57" i="29"/>
  <c r="T99" s="1"/>
  <c r="AG57" i="33"/>
  <c r="AG99" s="1"/>
  <c r="CO57" i="32"/>
  <c r="CO99" s="1"/>
  <c r="AF57" i="34"/>
  <c r="AF99" s="1"/>
  <c r="CS57" i="52"/>
  <c r="CS99" s="1"/>
  <c r="S25" i="29"/>
  <c r="S55" s="1"/>
  <c r="CF57" i="33"/>
  <c r="CF99" s="1"/>
  <c r="CQ57" i="53"/>
  <c r="CQ99" s="1"/>
  <c r="X57" i="34"/>
  <c r="X99" s="1"/>
  <c r="BI57" i="52"/>
  <c r="BI99" s="1"/>
  <c r="AQ57" i="54"/>
  <c r="AQ99" s="1"/>
  <c r="CM57" i="21"/>
  <c r="CM99" s="1"/>
  <c r="P57" i="56"/>
  <c r="P99" s="1"/>
  <c r="AP57" i="57"/>
  <c r="AP99" s="1"/>
  <c r="AV57" i="53"/>
  <c r="AV99" s="1"/>
  <c r="AR57" i="56"/>
  <c r="AR99" s="1"/>
  <c r="CH57" i="21"/>
  <c r="CH99" s="1"/>
  <c r="L57" i="58"/>
  <c r="L99" s="1"/>
  <c r="G57" i="60"/>
  <c r="G99" s="1"/>
  <c r="F57" i="62"/>
  <c r="F99" s="1"/>
  <c r="CP57" i="58"/>
  <c r="CP99" s="1"/>
  <c r="J57" i="60"/>
  <c r="J99" s="1"/>
  <c r="BJ57" i="62"/>
  <c r="BJ99" s="1"/>
  <c r="N57" i="60"/>
  <c r="N99" s="1"/>
  <c r="CN25" i="62"/>
  <c r="CN55" s="1"/>
  <c r="CF57" i="22"/>
  <c r="CF99" s="1"/>
  <c r="AF25" i="63"/>
  <c r="AF55" s="1"/>
  <c r="AP57" i="61"/>
  <c r="AP99" s="1"/>
  <c r="R57" i="22"/>
  <c r="R99" s="1"/>
  <c r="X57" i="63"/>
  <c r="X99" s="1"/>
  <c r="BM57"/>
  <c r="BM99" s="1"/>
  <c r="BQ57" i="24"/>
  <c r="BQ99" s="1"/>
  <c r="T57" i="26"/>
  <c r="T99" s="1"/>
  <c r="O57" i="23"/>
  <c r="O99" s="1"/>
  <c r="U57" i="26"/>
  <c r="U99" s="1"/>
  <c r="BF57" i="23"/>
  <c r="BF99" s="1"/>
  <c r="CS57" i="24"/>
  <c r="CS99" s="1"/>
  <c r="W57" i="26"/>
  <c r="W99" s="1"/>
  <c r="CE25" i="64"/>
  <c r="CE55" s="1"/>
  <c r="M57" i="25"/>
  <c r="M99" s="1"/>
  <c r="BA57" i="26"/>
  <c r="BA99" s="1"/>
  <c r="BS25" i="22"/>
  <c r="BS55" s="1"/>
  <c r="CG57" i="25"/>
  <c r="CG99" s="1"/>
  <c r="CI57" i="30"/>
  <c r="CI99" s="1"/>
  <c r="O57" i="53"/>
  <c r="O99" s="1"/>
  <c r="CP57" i="29"/>
  <c r="CP99" s="1"/>
  <c r="AH57" i="31"/>
  <c r="AH99" s="1"/>
  <c r="AJ57" i="51"/>
  <c r="AJ99" s="1"/>
  <c r="CC57" i="4"/>
  <c r="BT57" i="33"/>
  <c r="BT99" s="1"/>
  <c r="CA57" i="32"/>
  <c r="CA99" s="1"/>
  <c r="BX57" i="51"/>
  <c r="BX99" s="1"/>
  <c r="AV57" i="33"/>
  <c r="AV99" s="1"/>
  <c r="CA57" i="51"/>
  <c r="CA99" s="1"/>
  <c r="AF57"/>
  <c r="AF99" s="1"/>
  <c r="V57" i="54"/>
  <c r="V99" s="1"/>
  <c r="M57" i="62"/>
  <c r="M99" s="1"/>
  <c r="R57" i="54"/>
  <c r="R99" s="1"/>
  <c r="AD57" i="62"/>
  <c r="AD99" s="1"/>
  <c r="BH57" i="64"/>
  <c r="BH99" s="1"/>
  <c r="V57" i="59"/>
  <c r="V99" s="1"/>
  <c r="AJ57" i="58"/>
  <c r="AJ99" s="1"/>
  <c r="BE57" i="60"/>
  <c r="BE99" s="1"/>
  <c r="F57" i="63"/>
  <c r="F99" s="1"/>
  <c r="AQ57" i="65"/>
  <c r="AQ99" s="1"/>
  <c r="BE57" i="58"/>
  <c r="BE99" s="1"/>
  <c r="CB57" i="60"/>
  <c r="CB99" s="1"/>
  <c r="CQ57" i="63"/>
  <c r="CQ99" s="1"/>
  <c r="CN25" i="22"/>
  <c r="CN55" s="1"/>
  <c r="CL57" i="23"/>
  <c r="CL99" s="1"/>
  <c r="Z57" i="25"/>
  <c r="Z99" s="1"/>
  <c r="CL57" i="28"/>
  <c r="CL99" s="1"/>
  <c r="AT57" i="63"/>
  <c r="AT99" s="1"/>
  <c r="AG57" i="23"/>
  <c r="AG99" s="1"/>
  <c r="CN57" i="26"/>
  <c r="CN99" s="1"/>
  <c r="V57" i="24"/>
  <c r="V99" s="1"/>
  <c r="BP57" i="25"/>
  <c r="BP99" s="1"/>
  <c r="BN57" i="28"/>
  <c r="BN99" s="1"/>
  <c r="AY57" i="52"/>
  <c r="AY99" s="1"/>
  <c r="BW57" i="55"/>
  <c r="BW99" s="1"/>
  <c r="BA57" i="58"/>
  <c r="BA99" s="1"/>
  <c r="CH57" i="30"/>
  <c r="CH99" s="1"/>
  <c r="BW57" i="53"/>
  <c r="BW99" s="1"/>
  <c r="BW57" i="57"/>
  <c r="BW99" s="1"/>
  <c r="CO57" i="58"/>
  <c r="CO99" s="1"/>
  <c r="BN57" i="32"/>
  <c r="BN99" s="1"/>
  <c r="BL57" i="60"/>
  <c r="BL99" s="1"/>
  <c r="BH57" i="25"/>
  <c r="BH99" s="1"/>
  <c r="CJ57"/>
  <c r="CJ99" s="1"/>
  <c r="AC57" i="24"/>
  <c r="AC99" s="1"/>
  <c r="AP25" i="31"/>
  <c r="AP55" s="1"/>
  <c r="AU25" i="54"/>
  <c r="AU55" s="1"/>
  <c r="AY57" i="65"/>
  <c r="AY99" s="1"/>
  <c r="H57" i="25"/>
  <c r="H99" s="1"/>
  <c r="BT57" i="62"/>
  <c r="BT99" s="1"/>
  <c r="AS57" i="58"/>
  <c r="AS99" s="1"/>
  <c r="BQ57" i="65"/>
  <c r="BQ99" s="1"/>
  <c r="I57" i="30"/>
  <c r="I99" s="1"/>
  <c r="CM57" i="32"/>
  <c r="CM99" s="1"/>
  <c r="BR57" i="55"/>
  <c r="BR99" s="1"/>
  <c r="BN57" i="64"/>
  <c r="BN99" s="1"/>
  <c r="Y57" i="25"/>
  <c r="Y99" s="1"/>
  <c r="N57" i="28"/>
  <c r="N99" s="1"/>
  <c r="AE57" i="27"/>
  <c r="AE99" s="1"/>
  <c r="V57" i="28"/>
  <c r="V99" s="1"/>
  <c r="BV57" i="24"/>
  <c r="BV99" s="1"/>
  <c r="BB57" i="60"/>
  <c r="BB99" s="1"/>
  <c r="D57" i="34"/>
  <c r="D99" s="1"/>
  <c r="AM57" i="21"/>
  <c r="AM99" s="1"/>
  <c r="BW57" i="58"/>
  <c r="BW99" s="1"/>
  <c r="AP57" i="65"/>
  <c r="AP99" s="1"/>
  <c r="BS57" i="27"/>
  <c r="BS99" s="1"/>
  <c r="E57" i="62"/>
  <c r="E99" s="1"/>
  <c r="CD57" i="32"/>
  <c r="CD99" s="1"/>
  <c r="Z57"/>
  <c r="Z99" s="1"/>
  <c r="BO57" i="22"/>
  <c r="BO99" s="1"/>
  <c r="AC57" i="32"/>
  <c r="AC99" s="1"/>
  <c r="R57" i="57"/>
  <c r="R99" s="1"/>
  <c r="BK57" i="4"/>
  <c r="BV57" i="30"/>
  <c r="BV99" s="1"/>
  <c r="AE57" i="56"/>
  <c r="AE99" s="1"/>
  <c r="BW57" i="22"/>
  <c r="BW99" s="1"/>
  <c r="S57"/>
  <c r="S99" s="1"/>
  <c r="CB57" i="25"/>
  <c r="CB99" s="1"/>
  <c r="E57" i="29"/>
  <c r="E99" s="1"/>
  <c r="BG57" i="54"/>
  <c r="BG99" s="1"/>
  <c r="P57" i="26"/>
  <c r="P99" s="1"/>
  <c r="T57" i="53"/>
  <c r="T99" s="1"/>
  <c r="AD57" i="60"/>
  <c r="AD99" s="1"/>
  <c r="D57" i="25"/>
  <c r="D99" s="1"/>
  <c r="BF57" i="30"/>
  <c r="BF99" s="1"/>
  <c r="CL57" i="57"/>
  <c r="CL99" s="1"/>
  <c r="CO57" i="29"/>
  <c r="CO99" s="1"/>
  <c r="AH57" i="57"/>
  <c r="AH99" s="1"/>
  <c r="AH57" i="30"/>
  <c r="AH99" s="1"/>
  <c r="BY57" i="29"/>
  <c r="BY99" s="1"/>
  <c r="Y57" i="56"/>
  <c r="Y99" s="1"/>
  <c r="AK57" i="24"/>
  <c r="AK99" s="1"/>
  <c r="BQ57" i="34"/>
  <c r="BQ99" s="1"/>
  <c r="J57" i="24"/>
  <c r="J99" s="1"/>
  <c r="BB57" i="4"/>
  <c r="BH57"/>
  <c r="CG57" i="23"/>
  <c r="CG99" s="1"/>
  <c r="BJ57" i="24"/>
  <c r="BJ99" s="1"/>
  <c r="BZ57" i="30"/>
  <c r="BZ99" s="1"/>
  <c r="Q57" i="31"/>
  <c r="Q99" s="1"/>
  <c r="AZ57" i="57"/>
  <c r="AZ99" s="1"/>
  <c r="AU57" i="56"/>
  <c r="AU99" s="1"/>
  <c r="AQ57" i="61"/>
  <c r="AQ99" s="1"/>
  <c r="V57" i="4"/>
  <c r="CS57"/>
  <c r="BG57" i="26"/>
  <c r="BG99" s="1"/>
  <c r="W57" i="56"/>
  <c r="W99" s="1"/>
  <c r="M57" i="28"/>
  <c r="M99" s="1"/>
  <c r="T57" i="52"/>
  <c r="T99" s="1"/>
  <c r="CN57"/>
  <c r="CN99" s="1"/>
  <c r="CM57" i="58"/>
  <c r="CM99" s="1"/>
  <c r="CK57" i="29"/>
  <c r="CK99" s="1"/>
  <c r="Z57" i="64"/>
  <c r="Z99" s="1"/>
  <c r="F57" i="32"/>
  <c r="F99" s="1"/>
  <c r="CD57" i="34"/>
  <c r="CD99" s="1"/>
  <c r="BI57" i="51"/>
  <c r="BI99" s="1"/>
  <c r="AU57" i="55"/>
  <c r="AU99" s="1"/>
  <c r="L57" i="24"/>
  <c r="L99" s="1"/>
  <c r="BM57" i="33"/>
  <c r="BM99" s="1"/>
  <c r="AM57" i="53"/>
  <c r="AM99" s="1"/>
  <c r="BZ57" i="21"/>
  <c r="BZ99" s="1"/>
  <c r="BK57" i="60"/>
  <c r="BK99" s="1"/>
  <c r="F57" i="65"/>
  <c r="F99" s="1"/>
  <c r="AR57" i="26"/>
  <c r="AR99" s="1"/>
  <c r="BV57" i="31"/>
  <c r="BV99" s="1"/>
  <c r="W57" i="53"/>
  <c r="W99" s="1"/>
  <c r="BL57" i="62"/>
  <c r="BL99" s="1"/>
  <c r="CL57" i="58"/>
  <c r="CL99" s="1"/>
  <c r="AW57" i="23"/>
  <c r="AW99" s="1"/>
  <c r="BG57" i="27"/>
  <c r="BG99" s="1"/>
  <c r="BK57" i="51"/>
  <c r="BK99" s="1"/>
  <c r="CC57" i="56"/>
  <c r="CC99" s="1"/>
  <c r="BD57" i="26"/>
  <c r="BD99" s="1"/>
  <c r="O57" i="21"/>
  <c r="O99" s="1"/>
  <c r="U57" i="65"/>
  <c r="U99" s="1"/>
  <c r="P57" i="51"/>
  <c r="P99" s="1"/>
  <c r="BS57" i="59"/>
  <c r="BS99" s="1"/>
  <c r="Q57" i="51"/>
  <c r="Q99" s="1"/>
  <c r="T57" i="4"/>
  <c r="CS57" i="60"/>
  <c r="CS99" s="1"/>
  <c r="R57" i="58"/>
  <c r="R99" s="1"/>
  <c r="D57"/>
  <c r="D99" s="1"/>
  <c r="BP57" i="52"/>
  <c r="BP99" s="1"/>
  <c r="BH57" i="53"/>
  <c r="BH99" s="1"/>
  <c r="AJ57" i="29"/>
  <c r="AJ99" s="1"/>
  <c r="AV57" i="30"/>
  <c r="AV99" s="1"/>
  <c r="K57" i="32"/>
  <c r="K99" s="1"/>
  <c r="BW57"/>
  <c r="BW99" s="1"/>
  <c r="BR57" i="31"/>
  <c r="BR99" s="1"/>
  <c r="AX57" i="34"/>
  <c r="AX99" s="1"/>
  <c r="BA57" i="51"/>
  <c r="BA99" s="1"/>
  <c r="D57" i="21"/>
  <c r="D99" s="1"/>
  <c r="BP57"/>
  <c r="BP99" s="1"/>
  <c r="AM57" i="55"/>
  <c r="AM99" s="1"/>
  <c r="AY57" i="54"/>
  <c r="AY99" s="1"/>
  <c r="AK57" i="56"/>
  <c r="AK99" s="1"/>
  <c r="AL57" i="55"/>
  <c r="AL99" s="1"/>
  <c r="BH57" i="59"/>
  <c r="BH99" s="1"/>
  <c r="AC57" i="60"/>
  <c r="AC99" s="1"/>
  <c r="CO57"/>
  <c r="CO99" s="1"/>
  <c r="BL57" i="61"/>
  <c r="BL99" s="1"/>
  <c r="AA57" i="62"/>
  <c r="AA99" s="1"/>
  <c r="AS25" i="57"/>
  <c r="AS55" s="1"/>
  <c r="BY57" i="64"/>
  <c r="BY99" s="1"/>
  <c r="AF25"/>
  <c r="AF55" s="1"/>
  <c r="D57" i="24"/>
  <c r="D99" s="1"/>
  <c r="BP57"/>
  <c r="BP99" s="1"/>
  <c r="CF57" i="28"/>
  <c r="CF99" s="1"/>
  <c r="AW57" i="33"/>
  <c r="AW99" s="1"/>
  <c r="CC57"/>
  <c r="CC99" s="1"/>
  <c r="BO25" i="30"/>
  <c r="BO55" s="1"/>
  <c r="AA57" i="53"/>
  <c r="AA99" s="1"/>
  <c r="O57" i="54"/>
  <c r="O99" s="1"/>
  <c r="AK57" i="34"/>
  <c r="AK99" s="1"/>
  <c r="AN57"/>
  <c r="AN99" s="1"/>
  <c r="CK57" i="52"/>
  <c r="CK99" s="1"/>
  <c r="BS57" i="54"/>
  <c r="BS99" s="1"/>
  <c r="S57" i="55"/>
  <c r="S99" s="1"/>
  <c r="AB57" i="56"/>
  <c r="AB99" s="1"/>
  <c r="BH57" i="57"/>
  <c r="BH99" s="1"/>
  <c r="AT25" i="51"/>
  <c r="AT55" s="1"/>
  <c r="F57" i="21"/>
  <c r="F99" s="1"/>
  <c r="BE57" i="56"/>
  <c r="BE99" s="1"/>
  <c r="AL57" i="58"/>
  <c r="AL99" s="1"/>
  <c r="R57" i="60"/>
  <c r="R99" s="1"/>
  <c r="AD57" i="63"/>
  <c r="AD99" s="1"/>
  <c r="AX25" i="52"/>
  <c r="AX55" s="1"/>
  <c r="O57" i="59"/>
  <c r="O99" s="1"/>
  <c r="V57" i="62"/>
  <c r="V99" s="1"/>
  <c r="AL57" i="60"/>
  <c r="AL99" s="1"/>
  <c r="CP57" i="62"/>
  <c r="CP99" s="1"/>
  <c r="AX57" i="60"/>
  <c r="AX99" s="1"/>
  <c r="AC57" i="65"/>
  <c r="AC99" s="1"/>
  <c r="CC57" i="63"/>
  <c r="CC99" s="1"/>
  <c r="J25" i="61"/>
  <c r="J55" s="1"/>
  <c r="AS57" i="26"/>
  <c r="AS99" s="1"/>
  <c r="AP57" i="28"/>
  <c r="AP99" s="1"/>
  <c r="CD57" i="24"/>
  <c r="CD99" s="1"/>
  <c r="BH57" i="26"/>
  <c r="BH99" s="1"/>
  <c r="R57" i="28"/>
  <c r="R99" s="1"/>
  <c r="CH57" i="23"/>
  <c r="CH99" s="1"/>
  <c r="AJ57" i="26"/>
  <c r="AJ99" s="1"/>
  <c r="BA57" i="25"/>
  <c r="BA99" s="1"/>
  <c r="Q25" i="65"/>
  <c r="Q55" s="1"/>
  <c r="BK57" i="24"/>
  <c r="BK99" s="1"/>
  <c r="CO57" i="26"/>
  <c r="CO99" s="1"/>
  <c r="O25" i="22"/>
  <c r="O55" s="1"/>
  <c r="D57" i="26"/>
  <c r="D99" s="1"/>
  <c r="AO57" i="28"/>
  <c r="AO99" s="1"/>
  <c r="CK25"/>
  <c r="CK55" s="1"/>
  <c r="CA57" i="53"/>
  <c r="CA99" s="1"/>
  <c r="W57" i="30"/>
  <c r="W99" s="1"/>
  <c r="BC57" i="31"/>
  <c r="BC99" s="1"/>
  <c r="BC57" i="51"/>
  <c r="BC99" s="1"/>
  <c r="CR57" i="33"/>
  <c r="CR99" s="1"/>
  <c r="CQ57" i="32"/>
  <c r="CQ99" s="1"/>
  <c r="CA57" i="30"/>
  <c r="CA99" s="1"/>
  <c r="CA57" i="33"/>
  <c r="CA99" s="1"/>
  <c r="G57" i="52"/>
  <c r="G99" s="1"/>
  <c r="AE57" i="32"/>
  <c r="AE99" s="1"/>
  <c r="AW57" i="51"/>
  <c r="AW99" s="1"/>
  <c r="BJ57" i="54"/>
  <c r="BJ99" s="1"/>
  <c r="AC57" i="62"/>
  <c r="AC99" s="1"/>
  <c r="BF57" i="57"/>
  <c r="BF99" s="1"/>
  <c r="AG57" i="60"/>
  <c r="AG99" s="1"/>
  <c r="AT57" i="62"/>
  <c r="AT99" s="1"/>
  <c r="CG57" i="64"/>
  <c r="CG99" s="1"/>
  <c r="AH57" i="58"/>
  <c r="AH99" s="1"/>
  <c r="AN25" i="56"/>
  <c r="AN55" s="1"/>
  <c r="BN57" i="59"/>
  <c r="BN99" s="1"/>
  <c r="CK57" i="58"/>
  <c r="CK99" s="1"/>
  <c r="AC57" i="61"/>
  <c r="AC99" s="1"/>
  <c r="AM57" i="63"/>
  <c r="AM99" s="1"/>
  <c r="BN57" i="65"/>
  <c r="BN99" s="1"/>
  <c r="BV57" i="58"/>
  <c r="BV99" s="1"/>
  <c r="W57" i="62"/>
  <c r="W99" s="1"/>
  <c r="Z57" i="65"/>
  <c r="Z99" s="1"/>
  <c r="BV57" i="27"/>
  <c r="BV99" s="1"/>
  <c r="Z57" i="23"/>
  <c r="Z99" s="1"/>
  <c r="AR57" i="25"/>
  <c r="AR99" s="1"/>
  <c r="CH57" i="63"/>
  <c r="CH99" s="1"/>
  <c r="BR57" i="23"/>
  <c r="BR99" s="1"/>
  <c r="AW57" i="24"/>
  <c r="AW99" s="1"/>
  <c r="BY57" i="26"/>
  <c r="BY99" s="1"/>
  <c r="S57" i="53"/>
  <c r="S99" s="1"/>
  <c r="CQ57" i="55"/>
  <c r="CQ99" s="1"/>
  <c r="AD57" i="59"/>
  <c r="AD99" s="1"/>
  <c r="AB57" i="51"/>
  <c r="AB99" s="1"/>
  <c r="AM57" i="31"/>
  <c r="AM99" s="1"/>
  <c r="AG57" i="51"/>
  <c r="AG99" s="1"/>
  <c r="BF57" i="54"/>
  <c r="BF99" s="1"/>
  <c r="CG57" i="58"/>
  <c r="CG99" s="1"/>
  <c r="V57" i="60"/>
  <c r="V99" s="1"/>
  <c r="AI57" i="52"/>
  <c r="AI99" s="1"/>
  <c r="Q57" i="56"/>
  <c r="Q99" s="1"/>
  <c r="Y57" i="61"/>
  <c r="Y99" s="1"/>
  <c r="E57" i="65"/>
  <c r="E99" s="1"/>
  <c r="AE57" i="26"/>
  <c r="AE99" s="1"/>
  <c r="G57"/>
  <c r="G99" s="1"/>
  <c r="CO57" i="24"/>
  <c r="CO99" s="1"/>
  <c r="AJ57" i="23"/>
  <c r="AJ99" s="1"/>
  <c r="BS57" i="63"/>
  <c r="BS99" s="1"/>
  <c r="AF57" i="25"/>
  <c r="AF99" s="1"/>
  <c r="O57" i="63"/>
  <c r="O99" s="1"/>
  <c r="AE57" i="52"/>
  <c r="AE99" s="1"/>
  <c r="U57" i="59"/>
  <c r="U99" s="1"/>
  <c r="CA57" i="23"/>
  <c r="CA99" s="1"/>
  <c r="AO57" i="30"/>
  <c r="AO99" s="1"/>
  <c r="J57" i="29"/>
  <c r="J99" s="1"/>
  <c r="AO57" i="33"/>
  <c r="AO99" s="1"/>
  <c r="AS57" i="59"/>
  <c r="AS99" s="1"/>
  <c r="CE57" i="22"/>
  <c r="CE99" s="1"/>
  <c r="BM57" i="25"/>
  <c r="BM99" s="1"/>
  <c r="AL57" i="28"/>
  <c r="AL99" s="1"/>
  <c r="O57"/>
  <c r="O99" s="1"/>
  <c r="H57" i="4"/>
  <c r="CQ57" i="27"/>
  <c r="CQ99" s="1"/>
  <c r="BH57" i="34"/>
  <c r="BH99" s="1"/>
  <c r="CK57" i="63"/>
  <c r="CK99" s="1"/>
  <c r="AM57" i="27"/>
  <c r="AM99" s="1"/>
  <c r="BP57" i="34"/>
  <c r="BP99" s="1"/>
  <c r="CA57" i="21"/>
  <c r="CA99" s="1"/>
  <c r="D57" i="59"/>
  <c r="D99" s="1"/>
  <c r="CO57" i="65"/>
  <c r="CO99" s="1"/>
  <c r="AA57" i="55"/>
  <c r="AA99" s="1"/>
  <c r="BA57" i="65"/>
  <c r="BA99" s="1"/>
  <c r="CF57" i="34"/>
  <c r="CF99" s="1"/>
  <c r="CN57" i="33"/>
  <c r="CN99" s="1"/>
  <c r="P57" i="25"/>
  <c r="P99" s="1"/>
  <c r="CL57" i="32"/>
  <c r="CL99" s="1"/>
  <c r="BV57" i="57"/>
  <c r="BV99" s="1"/>
  <c r="BX57" i="4"/>
  <c r="I57" i="31"/>
  <c r="I99" s="1"/>
  <c r="CA57" i="56"/>
  <c r="CA99" s="1"/>
  <c r="T57" i="25"/>
  <c r="T99" s="1"/>
  <c r="AY57" i="22"/>
  <c r="AY99" s="1"/>
  <c r="CI57" i="26"/>
  <c r="CI99" s="1"/>
  <c r="BB57" i="29"/>
  <c r="BB99" s="1"/>
  <c r="X57" i="21"/>
  <c r="X99" s="1"/>
  <c r="BZ57" i="28"/>
  <c r="BZ99" s="1"/>
  <c r="CF57" i="53"/>
  <c r="CF99" s="1"/>
  <c r="AO57" i="61"/>
  <c r="AO99" s="1"/>
  <c r="BX57" i="25"/>
  <c r="BX99" s="1"/>
  <c r="U57" i="33"/>
  <c r="U99" s="1"/>
  <c r="AA57" i="58"/>
  <c r="AA99" s="1"/>
  <c r="O57" i="4"/>
  <c r="BD57" i="22"/>
  <c r="BD99" s="1"/>
  <c r="BR57" i="30"/>
  <c r="BR99" s="1"/>
  <c r="BN57" i="57"/>
  <c r="BN99" s="1"/>
  <c r="Q57" i="25"/>
  <c r="Q99" s="1"/>
  <c r="AQ57" i="21"/>
  <c r="AQ99" s="1"/>
  <c r="AX57" i="24"/>
  <c r="AX99" s="1"/>
  <c r="BZ57" i="4"/>
  <c r="CN57"/>
  <c r="AH57" i="24"/>
  <c r="AH99" s="1"/>
  <c r="N57"/>
  <c r="N99" s="1"/>
  <c r="AU57" i="28"/>
  <c r="AU99" s="1"/>
  <c r="G57"/>
  <c r="G99" s="1"/>
  <c r="BE57" i="31"/>
  <c r="BE99" s="1"/>
  <c r="BP57" i="57"/>
  <c r="BP99" s="1"/>
  <c r="AT57" i="4"/>
  <c r="AK57"/>
  <c r="BM57"/>
  <c r="AV57" i="27"/>
  <c r="AV99" s="1"/>
  <c r="L57" i="56"/>
  <c r="L99" s="1"/>
  <c r="AX57" i="29"/>
  <c r="AX99" s="1"/>
  <c r="CD57" i="30"/>
  <c r="CD99" s="1"/>
  <c r="D57" i="52"/>
  <c r="D99" s="1"/>
  <c r="AB57"/>
  <c r="AB99" s="1"/>
  <c r="CJ57" i="62"/>
  <c r="CJ99" s="1"/>
  <c r="D57" i="4"/>
  <c r="CI57" i="52"/>
  <c r="CI99" s="1"/>
  <c r="AO57" i="54"/>
  <c r="AO99" s="1"/>
  <c r="AO57" i="56"/>
  <c r="AO99" s="1"/>
  <c r="AT57" i="60"/>
  <c r="AT99" s="1"/>
  <c r="BI57" i="26"/>
  <c r="BI99" s="1"/>
  <c r="I25" i="28"/>
  <c r="I55" s="1"/>
  <c r="BE57" i="34"/>
  <c r="BE99" s="1"/>
  <c r="AU57" i="32"/>
  <c r="AU99" s="1"/>
  <c r="CJ57" i="60"/>
  <c r="CJ99" s="1"/>
  <c r="BE57" i="61"/>
  <c r="BE99" s="1"/>
  <c r="CC57" i="23"/>
  <c r="CC99" s="1"/>
  <c r="AM57" i="28"/>
  <c r="AM99" s="1"/>
  <c r="BO57" i="53"/>
  <c r="BO99" s="1"/>
  <c r="K57" i="55"/>
  <c r="K99" s="1"/>
  <c r="AY57" i="53"/>
  <c r="AY99" s="1"/>
  <c r="AV25" i="56"/>
  <c r="AV55" s="1"/>
  <c r="AM57"/>
  <c r="AM99" s="1"/>
  <c r="BQ57" i="28"/>
  <c r="BQ99" s="1"/>
  <c r="X57" i="4"/>
  <c r="CP57" i="55"/>
  <c r="CP99" s="1"/>
  <c r="BV57" i="29"/>
  <c r="BV99" s="1"/>
  <c r="X57" i="26"/>
  <c r="X99" s="1"/>
  <c r="AW57" i="31"/>
  <c r="AW99" s="1"/>
  <c r="AP57" i="30"/>
  <c r="AP99" s="1"/>
  <c r="N57" i="4"/>
  <c r="BJ57" i="58"/>
  <c r="BJ99" s="1"/>
  <c r="BL57" i="30"/>
  <c r="BL99" s="1"/>
  <c r="G57" i="29"/>
  <c r="G99" s="1"/>
  <c r="L57" i="30"/>
  <c r="L99" s="1"/>
  <c r="AA57" i="32"/>
  <c r="AA99" s="1"/>
  <c r="N57"/>
  <c r="N99" s="1"/>
  <c r="W25" i="33"/>
  <c r="W55" s="1"/>
  <c r="C57" i="34"/>
  <c r="C99" s="1"/>
  <c r="E57" i="51"/>
  <c r="E99" s="1"/>
  <c r="BQ57"/>
  <c r="BQ99" s="1"/>
  <c r="T57" i="21"/>
  <c r="T99" s="1"/>
  <c r="CF57"/>
  <c r="CF99" s="1"/>
  <c r="BC57" i="55"/>
  <c r="BC99" s="1"/>
  <c r="BR25" i="52"/>
  <c r="BR55" s="1"/>
  <c r="AW25" i="53"/>
  <c r="AW55" s="1"/>
  <c r="BA57" i="56"/>
  <c r="BA99" s="1"/>
  <c r="I57" i="58"/>
  <c r="I99" s="1"/>
  <c r="BX57" i="59"/>
  <c r="BX99" s="1"/>
  <c r="AS57" i="60"/>
  <c r="AS99" s="1"/>
  <c r="P57" i="61"/>
  <c r="P99" s="1"/>
  <c r="CB57"/>
  <c r="CB99" s="1"/>
  <c r="AQ57" i="62"/>
  <c r="AQ99" s="1"/>
  <c r="BY25" i="55"/>
  <c r="BY55" s="1"/>
  <c r="AK57" i="64"/>
  <c r="AK99" s="1"/>
  <c r="V25" i="56"/>
  <c r="V55" s="1"/>
  <c r="T57" i="24"/>
  <c r="T99" s="1"/>
  <c r="CF57"/>
  <c r="CF99" s="1"/>
  <c r="CD57" i="27"/>
  <c r="CD99" s="1"/>
  <c r="AH57"/>
  <c r="AH99" s="1"/>
  <c r="D57" i="31"/>
  <c r="D99" s="1"/>
  <c r="CN57"/>
  <c r="CN99" s="1"/>
  <c r="CM57" i="53"/>
  <c r="CM99" s="1"/>
  <c r="BT57" i="34"/>
  <c r="BT99" s="1"/>
  <c r="BC57" i="54"/>
  <c r="BC99" s="1"/>
  <c r="AE57" i="51"/>
  <c r="AE99" s="1"/>
  <c r="BE57"/>
  <c r="BE99" s="1"/>
  <c r="G57" i="53"/>
  <c r="G99" s="1"/>
  <c r="C57" i="21"/>
  <c r="C99" s="1"/>
  <c r="AY57" i="55"/>
  <c r="AY99" s="1"/>
  <c r="BC57" i="56"/>
  <c r="BC99" s="1"/>
  <c r="CM57" i="57"/>
  <c r="CM99" s="1"/>
  <c r="BO25" i="21"/>
  <c r="BO55" s="1"/>
  <c r="I57" i="55"/>
  <c r="I99" s="1"/>
  <c r="CI57" i="57"/>
  <c r="CI99" s="1"/>
  <c r="BN57" i="58"/>
  <c r="BN99" s="1"/>
  <c r="BS57" i="60"/>
  <c r="BS99" s="1"/>
  <c r="BJ57"/>
  <c r="BJ99" s="1"/>
  <c r="AD57" i="58"/>
  <c r="AD99" s="1"/>
  <c r="BV57" i="60"/>
  <c r="BV99" s="1"/>
  <c r="BA57" i="64"/>
  <c r="BA99" s="1"/>
  <c r="H25" i="59"/>
  <c r="H55" s="1"/>
  <c r="AG25" i="63"/>
  <c r="AG55" s="1"/>
  <c r="AA25" i="60"/>
  <c r="AA55" s="1"/>
  <c r="AW57" i="64"/>
  <c r="AW99" s="1"/>
  <c r="BI57" i="65"/>
  <c r="BI99" s="1"/>
  <c r="Y57" i="63"/>
  <c r="Y99" s="1"/>
  <c r="N57" i="64"/>
  <c r="N99" s="1"/>
  <c r="AM57" i="23"/>
  <c r="AM99" s="1"/>
  <c r="U57" i="25"/>
  <c r="U99" s="1"/>
  <c r="CD57" i="28"/>
  <c r="CD99" s="1"/>
  <c r="G57" i="24"/>
  <c r="G99" s="1"/>
  <c r="AZ57" i="25"/>
  <c r="AZ99" s="1"/>
  <c r="BW57" i="26"/>
  <c r="BW99" s="1"/>
  <c r="AK57"/>
  <c r="AK99" s="1"/>
  <c r="CE25" i="62"/>
  <c r="CE55" s="1"/>
  <c r="CF57" i="26"/>
  <c r="CF99" s="1"/>
  <c r="AW57" i="28"/>
  <c r="AW99" s="1"/>
  <c r="BS57" i="32"/>
  <c r="BS99" s="1"/>
  <c r="N57" i="29"/>
  <c r="N99" s="1"/>
  <c r="BC57" i="30"/>
  <c r="BC99" s="1"/>
  <c r="CL57" i="31"/>
  <c r="CL99" s="1"/>
  <c r="BQ57" i="52"/>
  <c r="BQ99" s="1"/>
  <c r="AL57" i="31"/>
  <c r="AL99" s="1"/>
  <c r="CN57" i="51"/>
  <c r="CN99" s="1"/>
  <c r="AG57" i="34"/>
  <c r="AG99" s="1"/>
  <c r="BM57" i="56"/>
  <c r="BM99" s="1"/>
  <c r="F57" i="31"/>
  <c r="F99" s="1"/>
  <c r="I57" i="34"/>
  <c r="I99" s="1"/>
  <c r="AU57" i="53"/>
  <c r="AU99" s="1"/>
  <c r="CI57" i="32"/>
  <c r="CI99" s="1"/>
  <c r="CF57" i="51"/>
  <c r="CF99" s="1"/>
  <c r="V57" i="55"/>
  <c r="V99" s="1"/>
  <c r="BF25" i="21"/>
  <c r="BF55" s="1"/>
  <c r="BY57" i="62"/>
  <c r="BY99" s="1"/>
  <c r="BM57" i="58"/>
  <c r="BM99" s="1"/>
  <c r="BZ57" i="62"/>
  <c r="BZ99" s="1"/>
  <c r="CJ57" i="22"/>
  <c r="CJ99" s="1"/>
  <c r="AM57" i="59"/>
  <c r="AM99" s="1"/>
  <c r="BG57" i="65"/>
  <c r="BG99" s="1"/>
  <c r="AN57" i="60"/>
  <c r="AN99" s="1"/>
  <c r="W57" i="59"/>
  <c r="W99" s="1"/>
  <c r="U57" i="62"/>
  <c r="U99" s="1"/>
  <c r="J57" i="64"/>
  <c r="J99" s="1"/>
  <c r="BB57" i="62"/>
  <c r="BB99" s="1"/>
  <c r="L57" i="64"/>
  <c r="L99" s="1"/>
  <c r="AM57" i="24"/>
  <c r="AM99" s="1"/>
  <c r="BU57"/>
  <c r="BU99" s="1"/>
  <c r="BM57" i="23"/>
  <c r="BM99" s="1"/>
  <c r="AE57" i="24"/>
  <c r="AE99" s="1"/>
  <c r="AF57" i="26"/>
  <c r="AF99" s="1"/>
  <c r="CA57" i="24"/>
  <c r="CA99" s="1"/>
  <c r="CI57" i="27"/>
  <c r="CI99" s="1"/>
  <c r="CC57" i="24"/>
  <c r="CC99" s="1"/>
  <c r="CS57" i="23"/>
  <c r="CS99" s="1"/>
  <c r="CL57" i="27"/>
  <c r="CL99" s="1"/>
  <c r="AV57" i="34"/>
  <c r="AV99" s="1"/>
  <c r="CK57" i="56"/>
  <c r="CK99" s="1"/>
  <c r="BR57" i="60"/>
  <c r="BR99" s="1"/>
  <c r="CA57" i="55"/>
  <c r="CA99" s="1"/>
  <c r="CI57" i="31"/>
  <c r="CI99" s="1"/>
  <c r="CJ57" i="51"/>
  <c r="CJ99" s="1"/>
  <c r="AQ57" i="55"/>
  <c r="AQ99" s="1"/>
  <c r="CK57" i="61"/>
  <c r="CK99" s="1"/>
  <c r="BM57" i="34"/>
  <c r="BM99" s="1"/>
  <c r="H57" i="21"/>
  <c r="H99" s="1"/>
  <c r="K57" i="57"/>
  <c r="K99" s="1"/>
  <c r="BY57" i="65"/>
  <c r="BY99" s="1"/>
  <c r="BT57" i="26"/>
  <c r="BT99" s="1"/>
  <c r="CB57"/>
  <c r="CB99" s="1"/>
  <c r="BK57" i="63"/>
  <c r="BK99" s="1"/>
  <c r="AN57" i="27"/>
  <c r="AN99" s="1"/>
  <c r="X57" i="25"/>
  <c r="X99" s="1"/>
  <c r="AA57" i="64"/>
  <c r="AA99" s="1"/>
  <c r="AE57" i="31"/>
  <c r="AE99" s="1"/>
  <c r="CQ57" i="21"/>
  <c r="CQ99" s="1"/>
  <c r="CH57" i="60"/>
  <c r="CH99" s="1"/>
  <c r="S57" i="26"/>
  <c r="S99" s="1"/>
  <c r="CP57" i="30"/>
  <c r="CP99" s="1"/>
  <c r="AW57" i="29"/>
  <c r="AW99" s="1"/>
  <c r="G57" i="51"/>
  <c r="G99" s="1"/>
  <c r="CI57" i="56"/>
  <c r="CI99" s="1"/>
  <c r="CP57" i="60"/>
  <c r="CP99" s="1"/>
  <c r="BV57" i="65"/>
  <c r="BV99" s="1"/>
  <c r="CR57" i="26"/>
  <c r="CR99" s="1"/>
  <c r="CH57" i="28"/>
  <c r="CH99" s="1"/>
  <c r="CI57"/>
  <c r="CI99" s="1"/>
  <c r="BD57" i="51"/>
  <c r="BD99" s="1"/>
  <c r="AI57" i="26"/>
  <c r="AI99" s="1"/>
  <c r="BL57" i="51"/>
  <c r="BL99" s="1"/>
  <c r="CL57" i="64"/>
  <c r="CL99" s="1"/>
  <c r="CL57" i="29"/>
  <c r="CL99" s="1"/>
  <c r="L57" i="52"/>
  <c r="L99" s="1"/>
  <c r="CM57" i="55"/>
  <c r="CM99" s="1"/>
  <c r="BM57" i="60"/>
  <c r="BM99" s="1"/>
  <c r="BA57" i="23"/>
  <c r="BA99" s="1"/>
  <c r="CE57" i="26"/>
  <c r="CE99" s="1"/>
  <c r="E57" i="25"/>
  <c r="E99" s="1"/>
  <c r="AV57" i="21"/>
  <c r="AV99" s="1"/>
  <c r="AV57" i="4"/>
  <c r="AZ57" i="52"/>
  <c r="AZ99" s="1"/>
  <c r="CK57" i="60"/>
  <c r="CK99" s="1"/>
  <c r="R57" i="29"/>
  <c r="R99" s="1"/>
  <c r="AH57" i="32"/>
  <c r="AH99" s="1"/>
  <c r="CP57" i="59"/>
  <c r="CP99" s="1"/>
  <c r="CJ57" i="4"/>
  <c r="AS57" i="24"/>
  <c r="AS99" s="1"/>
  <c r="AE57" i="4"/>
  <c r="BE57" i="30"/>
  <c r="BE99" s="1"/>
  <c r="I57" i="59"/>
  <c r="I99" s="1"/>
  <c r="AF57" i="4"/>
  <c r="AA57" i="21"/>
  <c r="AA99" s="1"/>
  <c r="Q57" i="64"/>
  <c r="Q99" s="1"/>
  <c r="BS57" i="26"/>
  <c r="BS99" s="1"/>
  <c r="BW57" i="52"/>
  <c r="BW99" s="1"/>
  <c r="BN57" i="30"/>
  <c r="BN99" s="1"/>
  <c r="Z57" i="24"/>
  <c r="Z99" s="1"/>
  <c r="AS57" i="32"/>
  <c r="AS99" s="1"/>
  <c r="BS57" i="65"/>
  <c r="BS99" s="1"/>
  <c r="BU57" i="31"/>
  <c r="BU99" s="1"/>
  <c r="BU57" i="60"/>
  <c r="BU99" s="1"/>
  <c r="AC57" i="28"/>
  <c r="AC99" s="1"/>
  <c r="CE57" i="58"/>
  <c r="CE99" s="1"/>
  <c r="AN57" i="26"/>
  <c r="AN99" s="1"/>
  <c r="AL57" i="4"/>
  <c r="J57" i="22"/>
  <c r="J99" s="1"/>
  <c r="M57" i="24"/>
  <c r="M99" s="1"/>
  <c r="CC57" i="25"/>
  <c r="CC99" s="1"/>
  <c r="Q57" i="29"/>
  <c r="Q99" s="1"/>
  <c r="L57"/>
  <c r="L99" s="1"/>
  <c r="AL57" i="30"/>
  <c r="AL99" s="1"/>
  <c r="AN57" i="51"/>
  <c r="AN99" s="1"/>
  <c r="BP57" i="56"/>
  <c r="BP99" s="1"/>
  <c r="D57" i="64"/>
  <c r="D99" s="1"/>
  <c r="M57" i="4"/>
  <c r="AS57"/>
  <c r="K57" i="21"/>
  <c r="K99" s="1"/>
  <c r="F57" i="28"/>
  <c r="F99" s="1"/>
  <c r="AY57" i="58"/>
  <c r="AY99" s="1"/>
  <c r="N57" i="55"/>
  <c r="N99" s="1"/>
  <c r="CL57" i="30"/>
  <c r="CL99" s="1"/>
  <c r="AG57" i="29"/>
  <c r="AG99" s="1"/>
  <c r="CD57" i="64"/>
  <c r="CD99" s="1"/>
  <c r="C57" i="4"/>
  <c r="CE57" i="32"/>
  <c r="CE99" s="1"/>
  <c r="L57" i="21"/>
  <c r="L99" s="1"/>
  <c r="BT57" i="61"/>
  <c r="BT99" s="1"/>
  <c r="AM57" i="51"/>
  <c r="AM99" s="1"/>
  <c r="CR57" i="34"/>
  <c r="CR99" s="1"/>
  <c r="BR25" i="54"/>
  <c r="BR55" s="1"/>
  <c r="AM57" i="30"/>
  <c r="AM99" s="1"/>
  <c r="BB57" i="21"/>
  <c r="BB99" s="1"/>
  <c r="AS57" i="62"/>
  <c r="AS99" s="1"/>
  <c r="S57" i="65"/>
  <c r="S99" s="1"/>
  <c r="AX57" i="28"/>
  <c r="AX99" s="1"/>
  <c r="AU57" i="24"/>
  <c r="AU99" s="1"/>
  <c r="H57" i="26"/>
  <c r="H99" s="1"/>
  <c r="BM57" i="30"/>
  <c r="BM99" s="1"/>
  <c r="H57" i="51"/>
  <c r="H99" s="1"/>
  <c r="BV57" i="59"/>
  <c r="BV99" s="1"/>
  <c r="CS57" i="31"/>
  <c r="CS99" s="1"/>
  <c r="CB57" i="62"/>
  <c r="CB99" s="1"/>
  <c r="BO57" i="58"/>
  <c r="BO99" s="1"/>
  <c r="BJ57" i="28"/>
  <c r="BJ99" s="1"/>
  <c r="CG57" i="4"/>
  <c r="H57" i="30"/>
  <c r="H99" s="1"/>
  <c r="BT57"/>
  <c r="BT99" s="1"/>
  <c r="BW57"/>
  <c r="BW99" s="1"/>
  <c r="AI57" i="32"/>
  <c r="AI99" s="1"/>
  <c r="V57"/>
  <c r="V99" s="1"/>
  <c r="CH25" i="31"/>
  <c r="CH55" s="1"/>
  <c r="M57" i="51"/>
  <c r="M99" s="1"/>
  <c r="BY57"/>
  <c r="BY99" s="1"/>
  <c r="BC25" i="34"/>
  <c r="BC55" s="1"/>
  <c r="U57" i="52"/>
  <c r="U99" s="1"/>
  <c r="BW25" i="51"/>
  <c r="BW55" s="1"/>
  <c r="AB57" i="21"/>
  <c r="AB99" s="1"/>
  <c r="CN57"/>
  <c r="CN99" s="1"/>
  <c r="BK57" i="55"/>
  <c r="BK99" s="1"/>
  <c r="BY25" i="54"/>
  <c r="BY55" s="1"/>
  <c r="AX25" i="53"/>
  <c r="AX55" s="1"/>
  <c r="BI57" i="56"/>
  <c r="BI99" s="1"/>
  <c r="T57" i="59"/>
  <c r="T99" s="1"/>
  <c r="CF57"/>
  <c r="CF99" s="1"/>
  <c r="N57" i="57"/>
  <c r="N99" s="1"/>
  <c r="AW57" i="59"/>
  <c r="AW99" s="1"/>
  <c r="BA57" i="60"/>
  <c r="BA99" s="1"/>
  <c r="X57" i="61"/>
  <c r="X99" s="1"/>
  <c r="CJ57"/>
  <c r="CJ99" s="1"/>
  <c r="AY57" i="62"/>
  <c r="AY99" s="1"/>
  <c r="BU25"/>
  <c r="BU55" s="1"/>
  <c r="AB57" i="24"/>
  <c r="AB99" s="1"/>
  <c r="CN57"/>
  <c r="CN99" s="1"/>
  <c r="AB57" i="31"/>
  <c r="AB99" s="1"/>
  <c r="U57" i="32"/>
  <c r="U99" s="1"/>
  <c r="AK57"/>
  <c r="AK99" s="1"/>
  <c r="CF57" i="31"/>
  <c r="CF99" s="1"/>
  <c r="CK57" i="34"/>
  <c r="CK99" s="1"/>
  <c r="BO57" i="54"/>
  <c r="BO99" s="1"/>
  <c r="CQ57" i="51"/>
  <c r="CQ99" s="1"/>
  <c r="BS57"/>
  <c r="BS99" s="1"/>
  <c r="BG57" i="53"/>
  <c r="BG99" s="1"/>
  <c r="P57" i="21"/>
  <c r="P99" s="1"/>
  <c r="BM57" i="55"/>
  <c r="BM99" s="1"/>
  <c r="CB57" i="56"/>
  <c r="CB99" s="1"/>
  <c r="F25" i="51"/>
  <c r="F55" s="1"/>
  <c r="Y57" i="55"/>
  <c r="Y99" s="1"/>
  <c r="BY57" i="58"/>
  <c r="BY99" s="1"/>
  <c r="CD57" i="60"/>
  <c r="CD99" s="1"/>
  <c r="BF57" i="58"/>
  <c r="BF99" s="1"/>
  <c r="BI25"/>
  <c r="BI55" s="1"/>
  <c r="BM57" i="64"/>
  <c r="BM99" s="1"/>
  <c r="CD57" i="61"/>
  <c r="CD99" s="1"/>
  <c r="Q57" i="63"/>
  <c r="Q99" s="1"/>
  <c r="AO25" i="59"/>
  <c r="AO55" s="1"/>
  <c r="BU57" i="64"/>
  <c r="BU99" s="1"/>
  <c r="CL57" i="65"/>
  <c r="CL99" s="1"/>
  <c r="X57" i="59"/>
  <c r="X99" s="1"/>
  <c r="BI57" i="64"/>
  <c r="BI99" s="1"/>
  <c r="BP57" i="23"/>
  <c r="BP99" s="1"/>
  <c r="BI57" i="25"/>
  <c r="BI99" s="1"/>
  <c r="J57"/>
  <c r="J99" s="1"/>
  <c r="CQ57" i="28"/>
  <c r="CQ99" s="1"/>
  <c r="U57" i="24"/>
  <c r="U99" s="1"/>
  <c r="BY57" i="25"/>
  <c r="BY99" s="1"/>
  <c r="BR57" i="27"/>
  <c r="BR99" s="1"/>
  <c r="BX57" i="26"/>
  <c r="BX99" s="1"/>
  <c r="BQ57" i="25"/>
  <c r="BQ99" s="1"/>
  <c r="BM57" i="28"/>
  <c r="BM99" s="1"/>
  <c r="AF57" i="33"/>
  <c r="AF99" s="1"/>
  <c r="AD57" i="29"/>
  <c r="AD99" s="1"/>
  <c r="BS57" i="30"/>
  <c r="BS99" s="1"/>
  <c r="P57" i="32"/>
  <c r="P99" s="1"/>
  <c r="AM57"/>
  <c r="AM99" s="1"/>
  <c r="W57" i="52"/>
  <c r="W99" s="1"/>
  <c r="CC57" i="34"/>
  <c r="CC99" s="1"/>
  <c r="I57" i="4"/>
  <c r="W57" i="31"/>
  <c r="W99" s="1"/>
  <c r="CI57" i="53"/>
  <c r="CI99" s="1"/>
  <c r="CI57" i="33"/>
  <c r="CI99" s="1"/>
  <c r="O57" i="52"/>
  <c r="O99" s="1"/>
  <c r="AT57" i="55"/>
  <c r="AT99" s="1"/>
  <c r="BB57" i="59"/>
  <c r="BB99" s="1"/>
  <c r="CO57" i="62"/>
  <c r="CO99" s="1"/>
  <c r="CD57" i="58"/>
  <c r="CD99" s="1"/>
  <c r="AS57" i="61"/>
  <c r="AS99" s="1"/>
  <c r="W57" i="63"/>
  <c r="W99" s="1"/>
  <c r="R57" i="65"/>
  <c r="R99" s="1"/>
  <c r="BJ57" i="59"/>
  <c r="BJ99" s="1"/>
  <c r="BD57" i="60"/>
  <c r="BD99" s="1"/>
  <c r="CH57" i="59"/>
  <c r="CH99" s="1"/>
  <c r="AK57" i="62"/>
  <c r="AK99" s="1"/>
  <c r="AR57" i="64"/>
  <c r="AR99" s="1"/>
  <c r="AZ57" i="56"/>
  <c r="AZ99" s="1"/>
  <c r="F57" i="59"/>
  <c r="F99" s="1"/>
  <c r="BS57" i="62"/>
  <c r="BS99" s="1"/>
  <c r="AX57" i="64"/>
  <c r="AX99" s="1"/>
  <c r="L25" i="22"/>
  <c r="L55" s="1"/>
  <c r="CI57" i="24"/>
  <c r="CI99" s="1"/>
  <c r="BI25" i="63"/>
  <c r="BI55" s="1"/>
  <c r="CK57" i="23"/>
  <c r="CK99" s="1"/>
  <c r="AT57" i="24"/>
  <c r="AT99" s="1"/>
  <c r="AZ57" i="26"/>
  <c r="AZ99" s="1"/>
  <c r="CQ57" i="24"/>
  <c r="CQ99" s="1"/>
  <c r="BF57" i="28"/>
  <c r="BF99" s="1"/>
  <c r="I57" i="24"/>
  <c r="I99" s="1"/>
  <c r="BU57" i="34"/>
  <c r="BU99" s="1"/>
  <c r="CM57" i="54"/>
  <c r="CM99" s="1"/>
  <c r="S57" i="57"/>
  <c r="S99" s="1"/>
  <c r="AC57" i="58"/>
  <c r="AC99" s="1"/>
  <c r="AA57" i="52"/>
  <c r="AA99" s="1"/>
  <c r="I57" i="56"/>
  <c r="I99" s="1"/>
  <c r="BL57" i="34"/>
  <c r="BL99" s="1"/>
  <c r="AG57" i="30"/>
  <c r="AG99" s="1"/>
  <c r="CN57" i="34"/>
  <c r="CN99" s="1"/>
  <c r="AF57" i="21"/>
  <c r="AF99" s="1"/>
  <c r="AI57" i="57"/>
  <c r="AI99" s="1"/>
  <c r="CO25" i="59"/>
  <c r="CO55" s="1"/>
  <c r="BB57" i="23"/>
  <c r="BB99" s="1"/>
  <c r="H57" i="27"/>
  <c r="H99" s="1"/>
  <c r="CE57" i="61"/>
  <c r="CE99" s="1"/>
  <c r="AU57" i="62"/>
  <c r="AU99" s="1"/>
  <c r="AV57" i="25"/>
  <c r="AV99" s="1"/>
  <c r="AU57" i="26"/>
  <c r="AU99" s="1"/>
  <c r="BX57" i="31"/>
  <c r="BX99" s="1"/>
  <c r="BB57" i="55"/>
  <c r="BB99" s="1"/>
  <c r="G57" i="62"/>
  <c r="G99" s="1"/>
  <c r="AY57" i="26"/>
  <c r="AY99" s="1"/>
  <c r="AG57" i="31"/>
  <c r="AG99" s="1"/>
  <c r="BN57" i="29"/>
  <c r="BN99" s="1"/>
  <c r="AZ57" i="51"/>
  <c r="AZ99" s="1"/>
  <c r="AB57" i="57"/>
  <c r="AB99" s="1"/>
  <c r="BI57" i="61"/>
  <c r="BI99" s="1"/>
  <c r="U57" i="23"/>
  <c r="U99" s="1"/>
  <c r="W57" i="27"/>
  <c r="W99" s="1"/>
  <c r="AG57" i="25"/>
  <c r="AG99" s="1"/>
  <c r="BO57" i="26"/>
  <c r="BO99" s="1"/>
  <c r="K57" i="52"/>
  <c r="K99" s="1"/>
  <c r="AH57" i="65"/>
  <c r="AH99" s="1"/>
  <c r="L57" i="31"/>
  <c r="L99" s="1"/>
  <c r="BM57" i="52"/>
  <c r="BM99" s="1"/>
  <c r="O57" i="56"/>
  <c r="O99" s="1"/>
  <c r="R57" i="24"/>
  <c r="R99" s="1"/>
  <c r="BI57" i="23"/>
  <c r="BI99" s="1"/>
  <c r="G57" i="27"/>
  <c r="G99" s="1"/>
  <c r="W57" i="4"/>
  <c r="AD57" i="55"/>
  <c r="AD99" s="1"/>
  <c r="BT57" i="4"/>
  <c r="AR57" i="53"/>
  <c r="AR99" s="1"/>
  <c r="CJ57" i="63"/>
  <c r="CJ99" s="1"/>
  <c r="AS57" i="29"/>
  <c r="AS99" s="1"/>
  <c r="L57" i="34"/>
  <c r="L99" s="1"/>
  <c r="AR57" i="4"/>
  <c r="BF57" i="32"/>
  <c r="BF99" s="1"/>
  <c r="I57" i="61"/>
  <c r="I99" s="1"/>
  <c r="BD57" i="4"/>
  <c r="F57" i="55"/>
  <c r="F99" s="1"/>
  <c r="BG57" i="22"/>
  <c r="BG99" s="1"/>
  <c r="AK57" i="28"/>
  <c r="AK99" s="1"/>
  <c r="AB57" i="53"/>
  <c r="AB99" s="1"/>
  <c r="AN57" i="22"/>
  <c r="AN99" s="1"/>
  <c r="Y57" i="31"/>
  <c r="Y99" s="1"/>
  <c r="BN57" i="24"/>
  <c r="BN99" s="1"/>
  <c r="CS57" i="33"/>
  <c r="CS99" s="1"/>
  <c r="BY57" i="24"/>
  <c r="BY99" s="1"/>
  <c r="CG57" i="32"/>
  <c r="CG99" s="1"/>
  <c r="X57" i="62"/>
  <c r="X99" s="1"/>
  <c r="J57" i="57"/>
  <c r="J99" s="1"/>
  <c r="CC57" i="60"/>
  <c r="CC99" s="1"/>
  <c r="F57" i="27"/>
  <c r="F99" s="1"/>
  <c r="BJ57" i="4"/>
  <c r="BL57" i="22"/>
  <c r="BL99" s="1"/>
  <c r="BD57" i="27"/>
  <c r="BD99" s="1"/>
  <c r="BE57" i="29"/>
  <c r="BE99" s="1"/>
  <c r="BB57" i="30"/>
  <c r="BB99" s="1"/>
  <c r="CB57" i="51"/>
  <c r="CB99" s="1"/>
  <c r="P57" i="60"/>
  <c r="P99" s="1"/>
  <c r="BU57" i="56"/>
  <c r="BU99" s="1"/>
  <c r="BA57" i="4"/>
  <c r="AC57"/>
  <c r="L57" i="23"/>
  <c r="L99" s="1"/>
  <c r="BR57" i="29"/>
  <c r="BR99" s="1"/>
  <c r="O57" i="24"/>
  <c r="O99" s="1"/>
  <c r="AJ57" i="56"/>
  <c r="AJ99" s="1"/>
  <c r="BW57" i="31"/>
  <c r="BW99" s="1"/>
  <c r="AO57" i="29"/>
  <c r="AO99" s="1"/>
  <c r="BA57"/>
  <c r="BA99" s="1"/>
  <c r="BX57" i="55"/>
  <c r="BX99" s="1"/>
  <c r="R57" i="27"/>
  <c r="R99" s="1"/>
  <c r="BX57" i="57"/>
  <c r="BX99" s="1"/>
  <c r="AZ57" i="58"/>
  <c r="AZ99" s="1"/>
  <c r="AH57" i="60"/>
  <c r="AH99" s="1"/>
  <c r="BZ57"/>
  <c r="BZ99" s="1"/>
  <c r="AN57" i="25"/>
  <c r="AN99" s="1"/>
  <c r="O57" i="32"/>
  <c r="O99" s="1"/>
  <c r="BL57" i="21"/>
  <c r="BL99" s="1"/>
  <c r="AW57" i="58"/>
  <c r="AW99" s="1"/>
  <c r="K57" i="26"/>
  <c r="K99" s="1"/>
  <c r="F57" i="60"/>
  <c r="F99" s="1"/>
  <c r="Q57" i="61"/>
  <c r="Q99" s="1"/>
  <c r="AK57" i="65"/>
  <c r="AK99" s="1"/>
  <c r="BJ25" i="51"/>
  <c r="BJ55" s="1"/>
  <c r="BD57" i="25"/>
  <c r="BD99" s="1"/>
  <c r="R57"/>
  <c r="R99" s="1"/>
  <c r="AA57" i="26"/>
  <c r="AA99" s="1"/>
  <c r="BP57" i="51"/>
  <c r="BP99" s="1"/>
  <c r="AJ57" i="53"/>
  <c r="AJ99" s="1"/>
  <c r="BL57" i="4"/>
  <c r="AX57" i="57"/>
  <c r="AX99" s="1"/>
  <c r="AC57" i="29"/>
  <c r="AC99" s="1"/>
  <c r="V57" i="30"/>
  <c r="V99" s="1"/>
  <c r="BR57" i="4"/>
  <c r="C57" i="58"/>
  <c r="C99" s="1"/>
  <c r="CB57" i="30"/>
  <c r="CB99" s="1"/>
  <c r="BU57"/>
  <c r="BU99" s="1"/>
  <c r="CS57"/>
  <c r="CS99" s="1"/>
  <c r="AQ57" i="32"/>
  <c r="AQ99" s="1"/>
  <c r="AD57"/>
  <c r="AD99" s="1"/>
  <c r="U57" i="51"/>
  <c r="U99" s="1"/>
  <c r="CG57"/>
  <c r="CG99" s="1"/>
  <c r="BK25" i="34"/>
  <c r="BK55" s="1"/>
  <c r="CG57" i="52"/>
  <c r="CG99" s="1"/>
  <c r="C57" i="51"/>
  <c r="C99" s="1"/>
  <c r="AJ57" i="21"/>
  <c r="AJ99" s="1"/>
  <c r="G57" i="55"/>
  <c r="G99" s="1"/>
  <c r="BS57"/>
  <c r="BS99" s="1"/>
  <c r="N57" i="52"/>
  <c r="N99" s="1"/>
  <c r="CO25" i="54"/>
  <c r="CO55" s="1"/>
  <c r="E57" i="56"/>
  <c r="E99" s="1"/>
  <c r="BQ57"/>
  <c r="BQ99" s="1"/>
  <c r="AB57" i="59"/>
  <c r="AB99" s="1"/>
  <c r="CN57"/>
  <c r="CN99" s="1"/>
  <c r="AT57" i="57"/>
  <c r="AT99" s="1"/>
  <c r="AX57" i="59"/>
  <c r="AX99" s="1"/>
  <c r="BI57" i="60"/>
  <c r="BI99" s="1"/>
  <c r="AF57" i="61"/>
  <c r="AF99" s="1"/>
  <c r="CR57"/>
  <c r="CR99" s="1"/>
  <c r="BG57" i="62"/>
  <c r="BG99" s="1"/>
  <c r="BI25" i="22"/>
  <c r="BI55" s="1"/>
  <c r="BH57"/>
  <c r="BH99" s="1"/>
  <c r="AJ57" i="24"/>
  <c r="AJ99" s="1"/>
  <c r="T57" i="28"/>
  <c r="T99" s="1"/>
  <c r="AZ57" i="31"/>
  <c r="AZ99" s="1"/>
  <c r="BY57" i="32"/>
  <c r="BY99" s="1"/>
  <c r="T57" i="31"/>
  <c r="T99" s="1"/>
  <c r="AJ57"/>
  <c r="AJ99" s="1"/>
  <c r="AA25" i="30"/>
  <c r="AA55" s="1"/>
  <c r="Y57" i="52"/>
  <c r="Y99" s="1"/>
  <c r="M57"/>
  <c r="M99" s="1"/>
  <c r="BO25" i="29"/>
  <c r="BO55" s="1"/>
  <c r="Q57" i="52"/>
  <c r="Q99" s="1"/>
  <c r="CQ57" i="54"/>
  <c r="CQ99" s="1"/>
  <c r="BS57" i="53"/>
  <c r="BS99" s="1"/>
  <c r="AL57" i="21"/>
  <c r="AL99" s="1"/>
  <c r="BZ57" i="55"/>
  <c r="BZ99" s="1"/>
  <c r="CN57" i="56"/>
  <c r="CN99" s="1"/>
  <c r="CH25" i="51"/>
  <c r="CH55" s="1"/>
  <c r="V57" i="21"/>
  <c r="V99" s="1"/>
  <c r="AO57" i="55"/>
  <c r="AO99" s="1"/>
  <c r="Z57" i="56"/>
  <c r="Z99" s="1"/>
  <c r="CN57" i="58"/>
  <c r="CN99" s="1"/>
  <c r="BR57"/>
  <c r="BR99" s="1"/>
  <c r="BM57" i="61"/>
  <c r="BM99" s="1"/>
  <c r="BE25" i="63"/>
  <c r="BE55" s="1"/>
  <c r="CP57" i="64"/>
  <c r="CP99" s="1"/>
  <c r="J57" i="63"/>
  <c r="J99" s="1"/>
  <c r="CH57" i="64"/>
  <c r="CH99" s="1"/>
  <c r="CQ57" i="23"/>
  <c r="CQ99" s="1"/>
  <c r="J25"/>
  <c r="J55" s="1"/>
  <c r="AK57" i="25"/>
  <c r="AK99" s="1"/>
  <c r="J57" i="27"/>
  <c r="J99" s="1"/>
  <c r="CH57" i="65"/>
  <c r="CH99" s="1"/>
  <c r="AG57" i="24"/>
  <c r="AG99" s="1"/>
  <c r="CL57" i="25"/>
  <c r="CL99" s="1"/>
  <c r="CH57" i="27"/>
  <c r="CH99" s="1"/>
  <c r="N57"/>
  <c r="N99" s="1"/>
  <c r="CD57" i="25"/>
  <c r="CD99" s="1"/>
  <c r="BJ57" i="27"/>
  <c r="BJ99" s="1"/>
  <c r="Y57" i="4"/>
  <c r="BL57" i="33"/>
  <c r="BL99" s="1"/>
  <c r="AT57" i="29"/>
  <c r="AT99" s="1"/>
  <c r="CK57" i="30"/>
  <c r="CK99" s="1"/>
  <c r="BT57" i="32"/>
  <c r="BT99" s="1"/>
  <c r="BC57"/>
  <c r="BC99" s="1"/>
  <c r="AN57" i="21"/>
  <c r="AN99" s="1"/>
  <c r="AO57" i="4"/>
  <c r="BK57" i="31"/>
  <c r="BK99" s="1"/>
  <c r="D57" i="51"/>
  <c r="D99" s="1"/>
  <c r="G57" i="32"/>
  <c r="G99" s="1"/>
  <c r="CS57" i="34"/>
  <c r="CS99" s="1"/>
  <c r="BO57" i="52"/>
  <c r="BO99" s="1"/>
  <c r="V57" i="63"/>
  <c r="V99" s="1"/>
  <c r="BU57" i="61"/>
  <c r="BU99" s="1"/>
  <c r="AX57" i="63"/>
  <c r="AX99" s="1"/>
  <c r="AI57" i="65"/>
  <c r="AI99" s="1"/>
  <c r="BZ57" i="59"/>
  <c r="BZ99" s="1"/>
  <c r="T57" i="56"/>
  <c r="T99" s="1"/>
  <c r="BA57" i="61"/>
  <c r="BA99" s="1"/>
  <c r="H57" i="60"/>
  <c r="H99" s="1"/>
  <c r="BA57" i="62"/>
  <c r="BA99" s="1"/>
  <c r="BP57" i="64"/>
  <c r="BP99" s="1"/>
  <c r="J57" i="58"/>
  <c r="J99" s="1"/>
  <c r="AT57" i="59"/>
  <c r="AT99" s="1"/>
  <c r="CH57" i="62"/>
  <c r="CH99" s="1"/>
  <c r="BV57" i="64"/>
  <c r="BV99" s="1"/>
  <c r="Y57" i="23"/>
  <c r="Y99" s="1"/>
  <c r="I57"/>
  <c r="I99" s="1"/>
  <c r="BI57" i="24"/>
  <c r="BI99" s="1"/>
  <c r="BQ57" i="26"/>
  <c r="BQ99" s="1"/>
  <c r="AC57" i="25"/>
  <c r="AC99" s="1"/>
  <c r="BV57" i="28"/>
  <c r="BV99" s="1"/>
  <c r="AH57" i="23"/>
  <c r="AH99" s="1"/>
  <c r="BN57" i="25"/>
  <c r="BN99" s="1"/>
  <c r="O25" i="65"/>
  <c r="O55" s="1"/>
  <c r="W57" i="24"/>
  <c r="W99" s="1"/>
  <c r="W57" i="28"/>
  <c r="W99" s="1"/>
  <c r="CC57" i="51"/>
  <c r="CC99" s="1"/>
  <c r="AT57" i="21"/>
  <c r="AT99" s="1"/>
  <c r="AR57" i="57"/>
  <c r="AR99" s="1"/>
  <c r="Y57" i="30"/>
  <c r="Y99" s="1"/>
  <c r="L57" i="4"/>
  <c r="Y57" i="34"/>
  <c r="Y99" s="1"/>
  <c r="BG57" i="52"/>
  <c r="BG99" s="1"/>
  <c r="CS57" i="56"/>
  <c r="CS99" s="1"/>
  <c r="CJ57" i="34"/>
  <c r="CJ99" s="1"/>
  <c r="AU57" i="31"/>
  <c r="AU99" s="1"/>
  <c r="O57" i="51"/>
  <c r="O99" s="1"/>
  <c r="CR57" i="21"/>
  <c r="CR99" s="1"/>
  <c r="CE57" i="57"/>
  <c r="CE99" s="1"/>
  <c r="CI57" i="62"/>
  <c r="CI99" s="1"/>
  <c r="CN57" i="23"/>
  <c r="CN99" s="1"/>
  <c r="T57"/>
  <c r="T99" s="1"/>
  <c r="BL57" i="27"/>
  <c r="BL99" s="1"/>
  <c r="BL57" i="63"/>
  <c r="BL99" s="1"/>
  <c r="BT57" i="25"/>
  <c r="BT99" s="1"/>
  <c r="CM57" i="65"/>
  <c r="CM99" s="1"/>
  <c r="CI57" i="63"/>
  <c r="CI99" s="1"/>
  <c r="CQ57" i="26"/>
  <c r="CQ99" s="1"/>
  <c r="X57" i="33"/>
  <c r="X99" s="1"/>
  <c r="N57" i="63"/>
  <c r="N99" s="1"/>
  <c r="O57" i="27"/>
  <c r="O99" s="1"/>
  <c r="CC57" i="31"/>
  <c r="CC99" s="1"/>
  <c r="AO57"/>
  <c r="AO99" s="1"/>
  <c r="AR57" i="52"/>
  <c r="AR99" s="1"/>
  <c r="BO57" i="57"/>
  <c r="BO99" s="1"/>
  <c r="AE57" i="62"/>
  <c r="AE99" s="1"/>
  <c r="CO57" i="23"/>
  <c r="CO99" s="1"/>
  <c r="BC57" i="27"/>
  <c r="BC99" s="1"/>
  <c r="BU57" i="25"/>
  <c r="BU99" s="1"/>
  <c r="BK57" i="27"/>
  <c r="BK99" s="1"/>
  <c r="AU57" i="59"/>
  <c r="AU99" s="1"/>
  <c r="AT57" i="28"/>
  <c r="AT99" s="1"/>
  <c r="F57" i="54"/>
  <c r="F99" s="1"/>
  <c r="CI57" i="65"/>
  <c r="CI99" s="1"/>
  <c r="BS57" i="31"/>
  <c r="BS99" s="1"/>
  <c r="CE57" i="53"/>
  <c r="CE99" s="1"/>
  <c r="F57" i="57"/>
  <c r="F99" s="1"/>
  <c r="BK57" i="62"/>
  <c r="BK99" s="1"/>
  <c r="CL57" i="24"/>
  <c r="CL99" s="1"/>
  <c r="AP57" i="25"/>
  <c r="AP99" s="1"/>
  <c r="AU57" i="27"/>
  <c r="AU99" s="1"/>
  <c r="AU57" i="4"/>
  <c r="BI57" i="59"/>
  <c r="BI99" s="1"/>
  <c r="CH57" i="29"/>
  <c r="CH99" s="1"/>
  <c r="BB57" i="28"/>
  <c r="BB99" s="1"/>
  <c r="BQ57" i="29"/>
  <c r="BQ99" s="1"/>
  <c r="AZ57" i="53"/>
  <c r="AZ99" s="1"/>
  <c r="BJ57" i="64"/>
  <c r="BJ99" s="1"/>
  <c r="CB57" i="21"/>
  <c r="CB99" s="1"/>
  <c r="BL57" i="26"/>
  <c r="BL99" s="1"/>
  <c r="BC57" i="4"/>
  <c r="AR57" i="34"/>
  <c r="AR99" s="1"/>
  <c r="AV57" i="62"/>
  <c r="AV99" s="1"/>
  <c r="CB57" i="4"/>
  <c r="M57" i="65"/>
  <c r="M99" s="1"/>
  <c r="CA57" i="28"/>
  <c r="CA99" s="1"/>
  <c r="CS57" i="54"/>
  <c r="CS99" s="1"/>
  <c r="BF57" i="24"/>
  <c r="BF99" s="1"/>
  <c r="AO57" i="51"/>
  <c r="AO99" s="1"/>
  <c r="BK57" i="26"/>
  <c r="BK99" s="1"/>
  <c r="BU57" i="51"/>
  <c r="BU99" s="1"/>
  <c r="CG57" i="28"/>
  <c r="CG99" s="1"/>
  <c r="M57" i="34"/>
  <c r="M99" s="1"/>
  <c r="BE57" i="64"/>
  <c r="BE99" s="1"/>
  <c r="U57" i="58"/>
  <c r="U99" s="1"/>
  <c r="AN57" i="62"/>
  <c r="AN99" s="1"/>
  <c r="CJ57" i="27"/>
  <c r="CJ99" s="1"/>
  <c r="CH57" i="4"/>
  <c r="AP57" i="22"/>
  <c r="AP99" s="1"/>
  <c r="BE57" i="25"/>
  <c r="BE99" s="1"/>
  <c r="BT57" i="27"/>
  <c r="BT99" s="1"/>
  <c r="V57" i="29"/>
  <c r="V99" s="1"/>
  <c r="CF57" i="57"/>
  <c r="CF99" s="1"/>
  <c r="E57" i="58"/>
  <c r="E99" s="1"/>
  <c r="AP57"/>
  <c r="AP99" s="1"/>
  <c r="AD57" i="65"/>
  <c r="AD99" s="1"/>
  <c r="CO57" i="4"/>
  <c r="AG57"/>
  <c r="BB57" i="24"/>
  <c r="BB99" s="1"/>
  <c r="AL57" i="29"/>
  <c r="AL99" s="1"/>
  <c r="Q57" i="30"/>
  <c r="Q99" s="1"/>
  <c r="BU57" i="29"/>
  <c r="BU99" s="1"/>
  <c r="BX57" i="52"/>
  <c r="BX99" s="1"/>
  <c r="CP57" i="53"/>
  <c r="CP99" s="1"/>
  <c r="CS57" i="64"/>
  <c r="CS99" s="1"/>
  <c r="AQ57" i="58"/>
  <c r="AQ99" s="1"/>
  <c r="U57" i="29"/>
  <c r="U99" s="1"/>
  <c r="BD57" i="30"/>
  <c r="BD99" s="1"/>
  <c r="BP57" i="59"/>
  <c r="BP99" s="1"/>
  <c r="H57" i="61"/>
  <c r="H99" s="1"/>
  <c r="E25" i="55"/>
  <c r="E55" s="1"/>
  <c r="U57" i="34"/>
  <c r="U99" s="1"/>
  <c r="BS57" i="56"/>
  <c r="BS99" s="1"/>
  <c r="CO57" i="25"/>
  <c r="CO99" s="1"/>
  <c r="AW57" i="52"/>
  <c r="AW99" s="1"/>
  <c r="CQ57" i="30"/>
  <c r="CQ99" s="1"/>
  <c r="BM57" i="51"/>
  <c r="BM99" s="1"/>
  <c r="AG57" i="58"/>
  <c r="AG99" s="1"/>
  <c r="X57" i="60"/>
  <c r="X99" s="1"/>
  <c r="CE57" i="65"/>
  <c r="CE99" s="1"/>
  <c r="AO57" i="24"/>
  <c r="AO99" s="1"/>
  <c r="AJ57" i="34"/>
  <c r="AJ99" s="1"/>
  <c r="BC57" i="26"/>
  <c r="BC99" s="1"/>
  <c r="BQ57" i="33"/>
  <c r="BQ99" s="1"/>
  <c r="Z57" i="29"/>
  <c r="Z99" s="1"/>
  <c r="AS57" i="28"/>
  <c r="AS99" s="1"/>
  <c r="Q57" i="55"/>
  <c r="Q99" s="1"/>
  <c r="BY57" i="59"/>
  <c r="BY99" s="1"/>
  <c r="X57" i="51"/>
  <c r="X99" s="1"/>
  <c r="P57" i="30"/>
  <c r="P99" s="1"/>
  <c r="X57"/>
  <c r="X99" s="1"/>
  <c r="AY57" i="32"/>
  <c r="AY99" s="1"/>
  <c r="AL57"/>
  <c r="AL99" s="1"/>
  <c r="R57" i="34"/>
  <c r="R99" s="1"/>
  <c r="AC57" i="51"/>
  <c r="AC99" s="1"/>
  <c r="CO57"/>
  <c r="CO99" s="1"/>
  <c r="AR57" i="21"/>
  <c r="AR99" s="1"/>
  <c r="O57" i="55"/>
  <c r="O99" s="1"/>
  <c r="BZ57" i="52"/>
  <c r="BZ99" s="1"/>
  <c r="BH25" i="54"/>
  <c r="BH55" s="1"/>
  <c r="M57" i="56"/>
  <c r="M99" s="1"/>
  <c r="BY57"/>
  <c r="BY99" s="1"/>
  <c r="AJ57" i="59"/>
  <c r="AJ99" s="1"/>
  <c r="BZ57" i="57"/>
  <c r="BZ99" s="1"/>
  <c r="O57"/>
  <c r="O99" s="1"/>
  <c r="E57" i="60"/>
  <c r="E99" s="1"/>
  <c r="BQ57"/>
  <c r="BQ99" s="1"/>
  <c r="AN57" i="61"/>
  <c r="AN99" s="1"/>
  <c r="C57" i="62"/>
  <c r="C99" s="1"/>
  <c r="N57" i="58"/>
  <c r="N99" s="1"/>
  <c r="AU25"/>
  <c r="AU55" s="1"/>
  <c r="AR57" i="24"/>
  <c r="AR99" s="1"/>
  <c r="AI57" i="28"/>
  <c r="AI99" s="1"/>
  <c r="AJ57"/>
  <c r="AJ99" s="1"/>
  <c r="BI57" i="32"/>
  <c r="BI99" s="1"/>
  <c r="AB57" i="29"/>
  <c r="AB99" s="1"/>
  <c r="AR57" i="31"/>
  <c r="AR99" s="1"/>
  <c r="M57" i="32"/>
  <c r="M99" s="1"/>
  <c r="BH57" i="31"/>
  <c r="BH99" s="1"/>
  <c r="AM57" i="52"/>
  <c r="AM99" s="1"/>
  <c r="AQ57" i="30"/>
  <c r="AQ99" s="1"/>
  <c r="AQ57" i="53"/>
  <c r="AQ99" s="1"/>
  <c r="BY25" i="34"/>
  <c r="BY55" s="1"/>
  <c r="I57" i="52"/>
  <c r="I99" s="1"/>
  <c r="BC57" i="21"/>
  <c r="BC99" s="1"/>
  <c r="CK57" i="55"/>
  <c r="CK99" s="1"/>
  <c r="V25" i="51"/>
  <c r="V55" s="1"/>
  <c r="BD57" i="21"/>
  <c r="BD99" s="1"/>
  <c r="CC57" i="55"/>
  <c r="CC99" s="1"/>
  <c r="BK57" i="59"/>
  <c r="BK99" s="1"/>
  <c r="AG57" i="61"/>
  <c r="AG99" s="1"/>
  <c r="E57"/>
  <c r="E99" s="1"/>
  <c r="AE57" i="59"/>
  <c r="AE99" s="1"/>
  <c r="G57"/>
  <c r="G99" s="1"/>
  <c r="AL57" i="62"/>
  <c r="AL99" s="1"/>
  <c r="K57" i="22"/>
  <c r="K99" s="1"/>
  <c r="BB57" i="64"/>
  <c r="BB99" s="1"/>
  <c r="CM57" i="22"/>
  <c r="CM99" s="1"/>
  <c r="BY57" i="23"/>
  <c r="BY99" s="1"/>
  <c r="Z57" i="63"/>
  <c r="Z99" s="1"/>
  <c r="E57" i="24"/>
  <c r="E99" s="1"/>
  <c r="BB57" i="27"/>
  <c r="BB99" s="1"/>
  <c r="AX57" i="25"/>
  <c r="AX99" s="1"/>
  <c r="Z57" i="27"/>
  <c r="Z99" s="1"/>
  <c r="D57" i="23"/>
  <c r="D99" s="1"/>
  <c r="BS57" i="24"/>
  <c r="BS99" s="1"/>
  <c r="AE57" i="23"/>
  <c r="AE99" s="1"/>
  <c r="AD57" i="27"/>
  <c r="AD99" s="1"/>
  <c r="G57" i="23"/>
  <c r="G99" s="1"/>
  <c r="M57" i="26"/>
  <c r="M99" s="1"/>
  <c r="BE57" i="4"/>
  <c r="CJ57" i="33"/>
  <c r="CJ99" s="1"/>
  <c r="BJ57" i="29"/>
  <c r="BJ99" s="1"/>
  <c r="Q57" i="4"/>
  <c r="H57" i="33"/>
  <c r="H99" s="1"/>
  <c r="CJ57" i="21"/>
  <c r="CJ99" s="1"/>
  <c r="T57" i="51"/>
  <c r="T99" s="1"/>
  <c r="BU57" i="4"/>
  <c r="CA57" i="31"/>
  <c r="CA99" s="1"/>
  <c r="W57" i="51"/>
  <c r="W99" s="1"/>
  <c r="BK57" i="32"/>
  <c r="BK99" s="1"/>
  <c r="AG57" i="56"/>
  <c r="AG99" s="1"/>
  <c r="AF57" i="60"/>
  <c r="AF99" s="1"/>
  <c r="BN57" i="63"/>
  <c r="BN99" s="1"/>
  <c r="N57" i="59"/>
  <c r="N99" s="1"/>
  <c r="CS57" i="61"/>
  <c r="CS99" s="1"/>
  <c r="U57" i="64"/>
  <c r="U99" s="1"/>
  <c r="BF57" i="65"/>
  <c r="BF99" s="1"/>
  <c r="BT57" i="60"/>
  <c r="BT99" s="1"/>
  <c r="AL57" i="57"/>
  <c r="AL99" s="1"/>
  <c r="BQ57" i="62"/>
  <c r="BQ99" s="1"/>
  <c r="Y57" i="60"/>
  <c r="Y99" s="1"/>
  <c r="BR57" i="62"/>
  <c r="BR99" s="1"/>
  <c r="CN57" i="64"/>
  <c r="CN99" s="1"/>
  <c r="Z57" i="58"/>
  <c r="Z99" s="1"/>
  <c r="BR57" i="59"/>
  <c r="BR99" s="1"/>
  <c r="G57" i="63"/>
  <c r="G99" s="1"/>
  <c r="CO57" i="64"/>
  <c r="CO99" s="1"/>
  <c r="AC57" i="23"/>
  <c r="AC99" s="1"/>
  <c r="BZ57" i="24"/>
  <c r="BZ99" s="1"/>
  <c r="CM57" i="26"/>
  <c r="CM99" s="1"/>
  <c r="AS57" i="25"/>
  <c r="AS99" s="1"/>
  <c r="BV57" i="23"/>
  <c r="BV99" s="1"/>
  <c r="CF57" i="25"/>
  <c r="CF99" s="1"/>
  <c r="AL57" i="24"/>
  <c r="AL99" s="1"/>
  <c r="BW57" i="21"/>
  <c r="BW99" s="1"/>
  <c r="BR57" i="57"/>
  <c r="BR99" s="1"/>
  <c r="T57" i="34"/>
  <c r="T99" s="1"/>
  <c r="AK57" i="29"/>
  <c r="AK99" s="1"/>
  <c r="AZ57" i="34"/>
  <c r="AZ99" s="1"/>
  <c r="CE57" i="52"/>
  <c r="CE99" s="1"/>
  <c r="AA57" i="57"/>
  <c r="AA99" s="1"/>
  <c r="BJ57" i="21"/>
  <c r="BJ99" s="1"/>
  <c r="J57" i="32"/>
  <c r="J99" s="1"/>
  <c r="AU57" i="51"/>
  <c r="AU99" s="1"/>
  <c r="BJ57" i="55"/>
  <c r="BJ99" s="1"/>
  <c r="BQ57" i="58"/>
  <c r="BQ99" s="1"/>
  <c r="AU57" i="63"/>
  <c r="AU99" s="1"/>
  <c r="BH57" i="23"/>
  <c r="BH99" s="1"/>
  <c r="CR57" i="27"/>
  <c r="CR99" s="1"/>
  <c r="CB57" i="57"/>
  <c r="CB99" s="1"/>
  <c r="K57" i="65"/>
  <c r="K99" s="1"/>
  <c r="CR57" i="25"/>
  <c r="CR99" s="1"/>
  <c r="X57" i="27"/>
  <c r="X99" s="1"/>
  <c r="AZ57" i="23"/>
  <c r="AZ99" s="1"/>
  <c r="AB57" i="34"/>
  <c r="AB99" s="1"/>
  <c r="BG57" i="57"/>
  <c r="BG99" s="1"/>
  <c r="BF57" i="64"/>
  <c r="BF99" s="1"/>
  <c r="CA57" i="27"/>
  <c r="CA99" s="1"/>
  <c r="AC57" i="34"/>
  <c r="AC99" s="1"/>
  <c r="CK57" i="31"/>
  <c r="CK99" s="1"/>
  <c r="CF57" i="52"/>
  <c r="CF99" s="1"/>
  <c r="S57" i="58"/>
  <c r="S99" s="1"/>
  <c r="BC57" i="63"/>
  <c r="BC99" s="1"/>
  <c r="AP57" i="24"/>
  <c r="AP99" s="1"/>
  <c r="CP57" i="27"/>
  <c r="CP99" s="1"/>
  <c r="AC57" i="26"/>
  <c r="AC99" s="1"/>
  <c r="U57" i="28"/>
  <c r="U99" s="1"/>
  <c r="AW57" i="60"/>
  <c r="AW99" s="1"/>
  <c r="CO57" i="28"/>
  <c r="CO99" s="1"/>
  <c r="AE57" i="21"/>
  <c r="AE99" s="1"/>
  <c r="AH57" i="25"/>
  <c r="AH99" s="1"/>
  <c r="S57" i="54"/>
  <c r="S99" s="1"/>
  <c r="AQ57" i="57"/>
  <c r="AQ99" s="1"/>
  <c r="AP57" i="64"/>
  <c r="AP99" s="1"/>
  <c r="I57" i="25"/>
  <c r="I99" s="1"/>
  <c r="AU57" i="21"/>
  <c r="AU99" s="1"/>
  <c r="BF57" i="29"/>
  <c r="BF99" s="1"/>
  <c r="BS57" i="4"/>
  <c r="CC57" i="61"/>
  <c r="CC99" s="1"/>
  <c r="G57" i="31"/>
  <c r="G99" s="1"/>
  <c r="BG57" i="21"/>
  <c r="BG99" s="1"/>
  <c r="AB57" i="4"/>
  <c r="J57" i="30"/>
  <c r="J99" s="1"/>
  <c r="BR57" i="21"/>
  <c r="BR99" s="1"/>
  <c r="P57" i="22"/>
  <c r="P99" s="1"/>
  <c r="CH57" i="55"/>
  <c r="CH99" s="1"/>
  <c r="AD57" i="28"/>
  <c r="AD99" s="1"/>
  <c r="BP57" i="4"/>
  <c r="L57" i="53"/>
  <c r="L99" s="1"/>
  <c r="AA57" i="22"/>
  <c r="AA99" s="1"/>
  <c r="BV57" i="32"/>
  <c r="BV99" s="1"/>
  <c r="BH57" i="56"/>
  <c r="BH99" s="1"/>
  <c r="BK57" i="23"/>
  <c r="BK99" s="1"/>
  <c r="CG57" i="29"/>
  <c r="CG99" s="1"/>
  <c r="AW57" i="56"/>
  <c r="AW99" s="1"/>
  <c r="BF57" i="25"/>
  <c r="BF99" s="1"/>
  <c r="CA57" i="52"/>
  <c r="CA99" s="1"/>
  <c r="BS57" i="28"/>
  <c r="BS99" s="1"/>
  <c r="CN57" i="53"/>
  <c r="CN99" s="1"/>
  <c r="AN57" i="4"/>
  <c r="CS57" i="51"/>
  <c r="CS99" s="1"/>
  <c r="X57" i="22"/>
  <c r="X99" s="1"/>
  <c r="V57" i="27"/>
  <c r="V99" s="1"/>
  <c r="AH57" i="22"/>
  <c r="AH99" s="1"/>
  <c r="AD57" i="4"/>
  <c r="AM57"/>
  <c r="CS57" i="25"/>
  <c r="CS99" s="1"/>
  <c r="BM57" i="29"/>
  <c r="BM99" s="1"/>
  <c r="BJ57" i="30"/>
  <c r="BJ99" s="1"/>
  <c r="D57" i="32"/>
  <c r="D99" s="1"/>
  <c r="T57" i="57"/>
  <c r="T99" s="1"/>
  <c r="CQ57" i="59"/>
  <c r="CQ99" s="1"/>
  <c r="K57" i="53"/>
  <c r="K99" s="1"/>
  <c r="U57" i="4"/>
  <c r="BQ57"/>
  <c r="CK57" i="25"/>
  <c r="CK99" s="1"/>
  <c r="I57" i="33"/>
  <c r="I99" s="1"/>
  <c r="CJ57" i="26"/>
  <c r="CJ99" s="1"/>
  <c r="AJ57" i="52"/>
  <c r="AJ99" s="1"/>
  <c r="AV57" i="26"/>
  <c r="AV99" s="1"/>
  <c r="AT57" i="54"/>
  <c r="AT99" s="1"/>
  <c r="CS57" i="29"/>
  <c r="CS99" s="1"/>
  <c r="AX57" i="32"/>
  <c r="AX99" s="1"/>
  <c r="S57"/>
  <c r="S99" s="1"/>
  <c r="BX57" i="21"/>
  <c r="BX99" s="1"/>
  <c r="AK57" i="60"/>
  <c r="AK99" s="1"/>
  <c r="AL25" i="61"/>
  <c r="AL55" s="1"/>
  <c r="BP57" i="31"/>
  <c r="BP99" s="1"/>
  <c r="AI25" i="29"/>
  <c r="AI55" s="1"/>
  <c r="BD57" i="34"/>
  <c r="BD99" s="1"/>
  <c r="AH57" i="55"/>
  <c r="AH99" s="1"/>
  <c r="AL57" i="23"/>
  <c r="AL99" s="1"/>
  <c r="AE57" i="28"/>
  <c r="AE99" s="1"/>
  <c r="G57" i="30"/>
  <c r="G99" s="1"/>
  <c r="AM57" i="62"/>
  <c r="AM99" s="1"/>
  <c r="Q57" i="24"/>
  <c r="Q99" s="1"/>
  <c r="BM57" i="31"/>
  <c r="BM99" s="1"/>
  <c r="BJ57" i="23"/>
  <c r="BJ99" s="1"/>
  <c r="AP57" i="29"/>
  <c r="AP99" s="1"/>
  <c r="AO57" i="34"/>
  <c r="AO99" s="1"/>
  <c r="BK57" i="28"/>
  <c r="BK99" s="1"/>
  <c r="AH57" i="29"/>
  <c r="AH99" s="1"/>
  <c r="CM57" i="52"/>
  <c r="CM99" s="1"/>
  <c r="CD57" i="57"/>
  <c r="CD99" s="1"/>
  <c r="CE57" i="54"/>
  <c r="CE99" s="1"/>
  <c r="BF57" i="22"/>
  <c r="BF99" s="1"/>
  <c r="AW57" i="25"/>
  <c r="AW99" s="1"/>
  <c r="AD57" i="24"/>
  <c r="AD99" s="1"/>
  <c r="E57" i="32"/>
  <c r="E99" s="1"/>
  <c r="BY57" i="4"/>
  <c r="CC57" i="30"/>
  <c r="CC99" s="1"/>
  <c r="G57" i="4"/>
  <c r="AF57" i="30"/>
  <c r="AF99" s="1"/>
  <c r="CR57"/>
  <c r="CR99" s="1"/>
  <c r="BG57" i="32"/>
  <c r="BG99" s="1"/>
  <c r="AT57"/>
  <c r="AT99" s="1"/>
  <c r="CH25"/>
  <c r="CH55" s="1"/>
  <c r="AH57" i="34"/>
  <c r="AH99" s="1"/>
  <c r="AK57" i="51"/>
  <c r="AK99" s="1"/>
  <c r="BA57" i="52"/>
  <c r="BA99" s="1"/>
  <c r="BE57"/>
  <c r="BE99" s="1"/>
  <c r="S25" i="51"/>
  <c r="S55" s="1"/>
  <c r="AZ57" i="21"/>
  <c r="AZ99" s="1"/>
  <c r="W57" i="55"/>
  <c r="W99" s="1"/>
  <c r="U57" i="56"/>
  <c r="U99" s="1"/>
  <c r="CG57"/>
  <c r="CG99" s="1"/>
  <c r="AR57" i="59"/>
  <c r="AR99" s="1"/>
  <c r="AU57" i="57"/>
  <c r="AU99" s="1"/>
  <c r="M57" i="60"/>
  <c r="M99" s="1"/>
  <c r="BY57"/>
  <c r="BY99" s="1"/>
  <c r="AV57" i="61"/>
  <c r="AV99" s="1"/>
  <c r="K57" i="62"/>
  <c r="K99" s="1"/>
  <c r="BZ57" i="58"/>
  <c r="BZ99" s="1"/>
  <c r="AR57" i="22"/>
  <c r="AR99" s="1"/>
  <c r="AM25" i="65"/>
  <c r="AM55" s="1"/>
  <c r="AZ57" i="24"/>
  <c r="AZ99" s="1"/>
  <c r="BO57" i="28"/>
  <c r="BO99" s="1"/>
  <c r="AZ57"/>
  <c r="AZ99" s="1"/>
  <c r="BA57" i="32"/>
  <c r="BA99" s="1"/>
  <c r="BQ57"/>
  <c r="BQ99" s="1"/>
  <c r="BK57" i="53"/>
  <c r="BK99" s="1"/>
  <c r="CC57" i="52"/>
  <c r="CC99" s="1"/>
  <c r="CF57" i="32"/>
  <c r="CF99" s="1"/>
  <c r="BC57" i="53"/>
  <c r="BC99" s="1"/>
  <c r="AE57"/>
  <c r="AE99" s="1"/>
  <c r="BG25" i="31"/>
  <c r="BG55" s="1"/>
  <c r="H57" i="34"/>
  <c r="H99" s="1"/>
  <c r="AG57" i="52"/>
  <c r="AG99" s="1"/>
  <c r="AE57" i="54"/>
  <c r="AE99" s="1"/>
  <c r="BT57" i="21"/>
  <c r="BT99" s="1"/>
  <c r="Z57" i="57"/>
  <c r="Z99" s="1"/>
  <c r="CP57" i="21"/>
  <c r="CP99" s="1"/>
  <c r="G57" i="56"/>
  <c r="G99" s="1"/>
  <c r="AD57" i="21"/>
  <c r="AD99" s="1"/>
  <c r="CI57" i="59"/>
  <c r="CI99" s="1"/>
  <c r="AX25" i="58"/>
  <c r="AX55" s="1"/>
  <c r="AH25" i="52"/>
  <c r="AH55" s="1"/>
  <c r="CL57" i="56"/>
  <c r="CL99" s="1"/>
  <c r="AW57" i="61"/>
  <c r="AW99" s="1"/>
  <c r="BC57" i="59"/>
  <c r="BC99" s="1"/>
  <c r="CA57"/>
  <c r="CA99" s="1"/>
  <c r="Z57" i="22"/>
  <c r="Z99" s="1"/>
  <c r="CC57" i="64"/>
  <c r="CC99" s="1"/>
  <c r="CS57" i="59"/>
  <c r="CS99" s="1"/>
  <c r="AG57" i="64"/>
  <c r="AG99" s="1"/>
  <c r="AW57" i="63"/>
  <c r="AW99" s="1"/>
  <c r="BC57" i="24"/>
  <c r="BC99" s="1"/>
  <c r="E57" i="26"/>
  <c r="E99" s="1"/>
  <c r="BN57" i="27"/>
  <c r="BN99" s="1"/>
  <c r="AP57" i="23"/>
  <c r="AP99" s="1"/>
  <c r="CG57" i="24"/>
  <c r="CG99" s="1"/>
  <c r="CI57" i="23"/>
  <c r="CI99" s="1"/>
  <c r="AT57" i="27"/>
  <c r="AT99" s="1"/>
  <c r="BX57" i="23"/>
  <c r="BX99" s="1"/>
  <c r="AB57" i="26"/>
  <c r="AB99" s="1"/>
  <c r="CK57" i="4"/>
  <c r="BZ57" i="29"/>
  <c r="BZ99" s="1"/>
  <c r="O57" i="31"/>
  <c r="O99" s="1"/>
  <c r="AW57" i="4"/>
  <c r="AN57" i="33"/>
  <c r="AN99" s="1"/>
  <c r="W57" i="32"/>
  <c r="W99" s="1"/>
  <c r="BH57" i="51"/>
  <c r="BH99" s="1"/>
  <c r="F57" i="29"/>
  <c r="F99" s="1"/>
  <c r="P57" i="33"/>
  <c r="P99" s="1"/>
  <c r="AR57" i="51"/>
  <c r="AR99" s="1"/>
  <c r="CB57" i="33"/>
  <c r="CB99" s="1"/>
  <c r="L57" i="51"/>
  <c r="L99" s="1"/>
  <c r="AI57" i="53"/>
  <c r="AI99" s="1"/>
  <c r="CJ57" i="57"/>
  <c r="CJ99" s="1"/>
  <c r="CO57" i="61"/>
  <c r="CO99" s="1"/>
  <c r="T57" i="64"/>
  <c r="T99" s="1"/>
  <c r="AL57" i="59"/>
  <c r="AL99" s="1"/>
  <c r="N57" i="62"/>
  <c r="N99" s="1"/>
  <c r="AJ57" i="64"/>
  <c r="AJ99" s="1"/>
  <c r="BW57" i="65"/>
  <c r="BW99" s="1"/>
  <c r="BP57" i="58"/>
  <c r="BP99" s="1"/>
  <c r="CC57" i="54"/>
  <c r="CC99" s="1"/>
  <c r="Y57" i="58"/>
  <c r="Y99" s="1"/>
  <c r="AO57" i="60"/>
  <c r="AO99" s="1"/>
  <c r="CG57" i="62"/>
  <c r="CG99" s="1"/>
  <c r="BT57" i="22"/>
  <c r="BT99" s="1"/>
  <c r="AO57" i="58"/>
  <c r="AO99" s="1"/>
  <c r="I57" i="60"/>
  <c r="I99" s="1"/>
  <c r="CA57" i="63"/>
  <c r="CA99" s="1"/>
  <c r="AV57" i="22"/>
  <c r="AV99" s="1"/>
  <c r="Z57" i="28"/>
  <c r="Z99" s="1"/>
  <c r="BE57" i="24"/>
  <c r="BE99" s="1"/>
  <c r="BQ57" i="23"/>
  <c r="BQ99" s="1"/>
  <c r="CP57" i="24"/>
  <c r="CP99" s="1"/>
  <c r="BF57" i="27"/>
  <c r="BF99" s="1"/>
  <c r="L57" i="26"/>
  <c r="L99" s="1"/>
  <c r="F57" i="24"/>
  <c r="F99" s="1"/>
  <c r="CH57"/>
  <c r="CH99" s="1"/>
  <c r="J57" i="28"/>
  <c r="J99" s="1"/>
  <c r="S57" i="52"/>
  <c r="S99" s="1"/>
  <c r="AI57" i="55"/>
  <c r="AI99" s="1"/>
  <c r="CN57" i="57"/>
  <c r="CN99" s="1"/>
  <c r="AW57" i="34"/>
  <c r="AW99" s="1"/>
  <c r="Z57" i="30"/>
  <c r="Z99" s="1"/>
  <c r="CB57" i="34"/>
  <c r="CB99" s="1"/>
  <c r="AY57" i="57"/>
  <c r="AY99" s="1"/>
  <c r="BG57" i="55"/>
  <c r="BG99" s="1"/>
  <c r="AP57" i="32"/>
  <c r="AP99" s="1"/>
  <c r="BT57" i="51"/>
  <c r="BT99" s="1"/>
  <c r="CI57" i="55"/>
  <c r="CI99" s="1"/>
  <c r="CL57" i="63"/>
  <c r="CL99" s="1"/>
  <c r="AJ57" i="25"/>
  <c r="AJ99" s="1"/>
  <c r="BL57"/>
  <c r="BL99" s="1"/>
  <c r="CA25" i="62"/>
  <c r="CA55" s="1"/>
  <c r="CG57" i="65"/>
  <c r="CG99" s="1"/>
  <c r="Z25" i="31"/>
  <c r="Z55" s="1"/>
  <c r="AA57" i="65"/>
  <c r="AA99" s="1"/>
  <c r="CD57" i="23"/>
  <c r="CD99" s="1"/>
  <c r="CR57" i="51"/>
  <c r="CR99" s="1"/>
  <c r="K57" i="58"/>
  <c r="K99" s="1"/>
  <c r="J57" i="65"/>
  <c r="J99" s="1"/>
  <c r="CD57" i="29"/>
  <c r="CD99" s="1"/>
  <c r="AV57" i="51"/>
  <c r="AV99" s="1"/>
  <c r="AR57" i="32"/>
  <c r="AR99" s="1"/>
  <c r="BK57" i="21"/>
  <c r="BK99" s="1"/>
  <c r="BG57" i="58"/>
  <c r="BG99" s="1"/>
  <c r="R57" i="64"/>
  <c r="R99" s="1"/>
  <c r="BR57" i="24"/>
  <c r="BR99" s="1"/>
  <c r="BR57" i="28"/>
  <c r="BR99" s="1"/>
  <c r="AS57" i="23"/>
  <c r="AS99" s="1"/>
  <c r="CP57" i="28"/>
  <c r="CP99" s="1"/>
  <c r="BS57" i="21"/>
  <c r="BS99" s="1"/>
  <c r="BV57" i="25"/>
  <c r="BV99" s="1"/>
  <c r="BU57" i="33"/>
  <c r="BU99" s="1"/>
  <c r="G57" i="21"/>
  <c r="G99" s="1"/>
  <c r="AI57" i="58"/>
  <c r="AI99" s="1"/>
  <c r="AO57" i="25"/>
  <c r="AO99" s="1"/>
  <c r="CI57" i="21"/>
  <c r="CI99" s="1"/>
  <c r="R57" i="32"/>
  <c r="R99" s="1"/>
  <c r="CR57" i="4"/>
  <c r="AP57" i="63"/>
  <c r="AP99" s="1"/>
  <c r="CQ57" i="31"/>
  <c r="CQ99" s="1"/>
  <c r="BO57" i="55"/>
  <c r="BO99" s="1"/>
  <c r="AZ57" i="4"/>
  <c r="AW57" i="30"/>
  <c r="AW99" s="1"/>
  <c r="CE57" i="55"/>
  <c r="CE99" s="1"/>
  <c r="AQ57" i="22"/>
  <c r="AQ99" s="1"/>
  <c r="CQ57" i="56"/>
  <c r="CQ99" s="1"/>
  <c r="BY57" i="28"/>
  <c r="BY99" s="1"/>
  <c r="CA57" i="4"/>
  <c r="BX57" i="53"/>
  <c r="BX99" s="1"/>
  <c r="AU57" i="23"/>
  <c r="AU99" s="1"/>
  <c r="BD57" i="33"/>
  <c r="BD99" s="1"/>
  <c r="J57" i="59"/>
  <c r="J99" s="1"/>
  <c r="BA57" i="24"/>
  <c r="BA99" s="1"/>
  <c r="R57" i="30"/>
  <c r="R99" s="1"/>
  <c r="L57" i="57"/>
  <c r="L99" s="1"/>
  <c r="BI57" i="29"/>
  <c r="BI99" s="1"/>
  <c r="BP57" i="53"/>
  <c r="BP99" s="1"/>
  <c r="P57" i="4"/>
  <c r="M57" i="29"/>
  <c r="M99" s="1"/>
  <c r="W57" i="21"/>
  <c r="W99" s="1"/>
  <c r="BV57" i="22"/>
  <c r="BV99" s="1"/>
  <c r="BA57" i="28"/>
  <c r="BA99" s="1"/>
  <c r="CB57" i="22"/>
  <c r="CB99" s="1"/>
  <c r="CQ57" i="4"/>
  <c r="AJ57"/>
  <c r="M57" i="23"/>
  <c r="M99" s="1"/>
  <c r="N57" i="21"/>
  <c r="N99" s="1"/>
  <c r="AF57" i="27"/>
  <c r="AF99" s="1"/>
  <c r="Y57" i="29"/>
  <c r="Y99" s="1"/>
  <c r="BE57" i="33"/>
  <c r="BE99" s="1"/>
  <c r="AJ57" i="57"/>
  <c r="AJ99" s="1"/>
  <c r="BK57" i="56"/>
  <c r="BK99" s="1"/>
  <c r="CR57" i="60"/>
  <c r="CR99" s="1"/>
  <c r="AI57" i="54"/>
  <c r="AI99" s="1"/>
  <c r="BI57" i="4"/>
  <c r="CP57"/>
  <c r="BP57" i="26"/>
  <c r="BP99" s="1"/>
  <c r="Y57" i="33"/>
  <c r="Y99" s="1"/>
  <c r="AL57" i="27"/>
  <c r="AL99" s="1"/>
  <c r="BH57" i="52"/>
  <c r="BH99" s="1"/>
  <c r="D57" i="53"/>
  <c r="D99" s="1"/>
  <c r="CC57" i="29"/>
  <c r="CC99" s="1"/>
  <c r="CD57" i="65"/>
  <c r="CD99" s="1"/>
  <c r="C57" i="57"/>
  <c r="C99" s="1"/>
  <c r="AI57" i="22"/>
  <c r="AI99" s="1"/>
  <c r="CV94" i="4"/>
  <c r="CV31"/>
  <c r="CT3" i="33"/>
  <c r="CT3" i="58"/>
  <c r="CT3" i="22"/>
  <c r="CT3" i="27"/>
  <c r="CT3" i="57"/>
  <c r="B55" i="26"/>
  <c r="CT3"/>
  <c r="B55" i="56"/>
  <c r="CT3"/>
  <c r="B55" i="54"/>
  <c r="CT3"/>
  <c r="CT3" i="63"/>
  <c r="B55" i="55"/>
  <c r="CT3"/>
  <c r="CT3" i="53"/>
  <c r="CT3" i="62"/>
  <c r="CT3" i="28"/>
  <c r="CT3" i="61"/>
  <c r="CT3" i="59"/>
  <c r="B55" i="34"/>
  <c r="CT3"/>
  <c r="CT3" i="24"/>
  <c r="B55" i="64"/>
  <c r="CT3"/>
  <c r="B55" i="29"/>
  <c r="CT3"/>
  <c r="CT3" i="52"/>
  <c r="CT3" i="60"/>
  <c r="CT3" i="23"/>
  <c r="B55" i="51"/>
  <c r="CT3"/>
  <c r="CT3" i="25"/>
  <c r="CT3" i="31"/>
  <c r="B55" i="65"/>
  <c r="CT3"/>
  <c r="CT3" i="32"/>
  <c r="B55" i="21"/>
  <c r="CT3"/>
  <c r="CT3" i="4"/>
  <c r="AR55" i="29"/>
  <c r="BO55" i="4"/>
  <c r="D55" i="30"/>
  <c r="CH55" i="33"/>
  <c r="CE55"/>
  <c r="CN55" i="54"/>
  <c r="CB55" i="58"/>
  <c r="C55" i="61"/>
  <c r="AP55" i="62"/>
  <c r="AK55" i="22"/>
  <c r="BL55" i="64"/>
  <c r="AA55" i="25"/>
  <c r="H55" i="23"/>
  <c r="BK55" i="25"/>
  <c r="AS55" i="33"/>
  <c r="J55" i="52"/>
  <c r="CF55" i="58"/>
  <c r="R55" i="56"/>
  <c r="AL55" i="65"/>
  <c r="CM55" i="28"/>
  <c r="BB55" i="53"/>
  <c r="Y55" i="64"/>
  <c r="BH55" i="61"/>
  <c r="BV55" i="63"/>
  <c r="AZ55" i="29"/>
  <c r="CD55" i="4"/>
  <c r="Z55"/>
  <c r="BN55"/>
  <c r="BQ55" i="30"/>
  <c r="P55" i="29"/>
  <c r="CB55"/>
  <c r="AS55" i="31"/>
  <c r="AB55" i="30"/>
  <c r="BT55" i="31"/>
  <c r="CK55" i="32"/>
  <c r="AO55"/>
  <c r="F55" i="33"/>
  <c r="AD55"/>
  <c r="CD55"/>
  <c r="BK55"/>
  <c r="AY55" i="34"/>
  <c r="K55"/>
  <c r="CH55"/>
  <c r="AX55" i="51"/>
  <c r="CL55"/>
  <c r="AK55" i="52"/>
  <c r="BC55"/>
  <c r="BI55" i="53"/>
  <c r="BL55" i="54"/>
  <c r="E55" i="53"/>
  <c r="C55" i="55"/>
  <c r="AR55" i="54"/>
  <c r="AH55" i="21"/>
  <c r="AO55" i="53"/>
  <c r="AC55" i="54"/>
  <c r="AG55" i="53"/>
  <c r="BN55"/>
  <c r="CG55" i="21"/>
  <c r="CL55"/>
  <c r="AV55" i="55"/>
  <c r="BM55" i="57"/>
  <c r="P55"/>
  <c r="AQ55" i="59"/>
  <c r="CL55"/>
  <c r="AA55"/>
  <c r="BY55" i="57"/>
  <c r="BI55"/>
  <c r="BW55" i="59"/>
  <c r="CJ55" i="58"/>
  <c r="CD55" i="62"/>
  <c r="D55" i="63"/>
  <c r="AX55" i="62"/>
  <c r="N55" i="56"/>
  <c r="BR55"/>
  <c r="AH55" i="62"/>
  <c r="AS55" i="22"/>
  <c r="BC55" i="58"/>
  <c r="AC55" i="63"/>
  <c r="AT55" i="61"/>
  <c r="CS55" i="62"/>
  <c r="CB55" i="64"/>
  <c r="CH55" i="22"/>
  <c r="M55" i="63"/>
  <c r="AR55" i="65"/>
  <c r="AD55" i="61"/>
  <c r="CP55"/>
  <c r="AV55" i="65"/>
  <c r="AA55" i="23"/>
  <c r="AO55" i="65"/>
  <c r="H55" i="24"/>
  <c r="BT55"/>
  <c r="AI55" i="25"/>
  <c r="F55" i="26"/>
  <c r="BR55"/>
  <c r="AO55" i="27"/>
  <c r="S55" i="24"/>
  <c r="BV55" i="26"/>
  <c r="CS55" i="22"/>
  <c r="BE55"/>
  <c r="X55" i="23"/>
  <c r="BL55"/>
  <c r="X55" i="28"/>
  <c r="AY55" i="63"/>
  <c r="CN55" i="27"/>
  <c r="CI55" i="25"/>
  <c r="AE55" i="29"/>
  <c r="AM55"/>
  <c r="BY55" i="30"/>
  <c r="BN55" i="33"/>
  <c r="CQ55" i="29"/>
  <c r="AI55" i="30"/>
  <c r="T55" i="32"/>
  <c r="T55" i="33"/>
  <c r="BI55"/>
  <c r="BD55" i="52"/>
  <c r="X55" i="54"/>
  <c r="BF55" i="34"/>
  <c r="BN55"/>
  <c r="AQ55" i="52"/>
  <c r="S55" i="21"/>
  <c r="AK55"/>
  <c r="W55" i="34"/>
  <c r="BL55" i="53"/>
  <c r="AD55" i="54"/>
  <c r="BY55" i="21"/>
  <c r="BU55" i="58"/>
  <c r="R55" i="52"/>
  <c r="BN55"/>
  <c r="AK55" i="58"/>
  <c r="AH55" i="56"/>
  <c r="K55" i="61"/>
  <c r="L55" i="62"/>
  <c r="W55" i="64"/>
  <c r="AE55" i="65"/>
  <c r="AB55" i="55"/>
  <c r="CJ55" i="59"/>
  <c r="BT55" i="63"/>
  <c r="BU55" i="59"/>
  <c r="BU55" i="21"/>
  <c r="BF55" i="63"/>
  <c r="P55" i="23"/>
  <c r="BD55" i="65"/>
  <c r="BO55" i="23"/>
  <c r="BN55" i="61"/>
  <c r="AB55" i="25"/>
  <c r="BB55" i="65"/>
  <c r="BC55" i="28"/>
  <c r="BG55" i="24"/>
  <c r="AI55" i="64"/>
  <c r="CM55"/>
  <c r="L55" i="25"/>
  <c r="M55" i="27"/>
  <c r="BW55" i="28"/>
  <c r="V55" i="25"/>
  <c r="K55" i="27"/>
  <c r="CE55"/>
  <c r="BE55" i="28"/>
  <c r="AS55" i="21"/>
  <c r="CE55" i="51"/>
  <c r="AQ55" i="56"/>
  <c r="AX55" i="54"/>
  <c r="BN55" i="21"/>
  <c r="BJ55" i="53"/>
  <c r="Z55" i="55"/>
  <c r="BE55" i="54"/>
  <c r="X55" i="65"/>
  <c r="Q55" i="23"/>
  <c r="BC55" i="60"/>
  <c r="AO55" i="64"/>
  <c r="F55" i="23"/>
  <c r="D55" i="61"/>
  <c r="BP55"/>
  <c r="BX55" i="62"/>
  <c r="J55" i="53"/>
  <c r="AP55" i="59"/>
  <c r="AC55"/>
  <c r="AM55" i="61"/>
  <c r="AR55" i="58"/>
  <c r="CQ55" i="62"/>
  <c r="W55" i="54"/>
  <c r="CO55" i="21"/>
  <c r="BD55" i="32"/>
  <c r="H55" i="57"/>
  <c r="CC55" i="58"/>
  <c r="AK55" i="27"/>
  <c r="H55" i="62"/>
  <c r="AV55" i="23"/>
  <c r="S55" i="56"/>
  <c r="AH55" i="4"/>
  <c r="H55" i="29"/>
  <c r="BE55" i="32"/>
  <c r="BV55" i="51"/>
  <c r="CM55"/>
  <c r="BB55" i="52"/>
  <c r="V55" i="22"/>
  <c r="CH55" i="61"/>
  <c r="K55" i="23"/>
  <c r="BJ55" i="26"/>
  <c r="CD55"/>
  <c r="BX55" i="27"/>
  <c r="AL55" i="34"/>
  <c r="BB55" i="58"/>
  <c r="CB55" i="59"/>
  <c r="BW55" i="27"/>
  <c r="BU55" i="23"/>
  <c r="G55" i="54"/>
  <c r="Q55" i="58"/>
  <c r="CD55" i="59"/>
  <c r="W55" i="29"/>
  <c r="BF55" i="4"/>
  <c r="AI55"/>
  <c r="C55" i="31"/>
  <c r="K55" i="4"/>
  <c r="X55" i="29"/>
  <c r="CJ55"/>
  <c r="BL55" i="31"/>
  <c r="AR55" i="30"/>
  <c r="AF55" i="31"/>
  <c r="BH55" i="32"/>
  <c r="BU55"/>
  <c r="N55" i="33"/>
  <c r="AT55"/>
  <c r="O55"/>
  <c r="BS55"/>
  <c r="AX55"/>
  <c r="AY55"/>
  <c r="F55" i="34"/>
  <c r="BG55" i="33"/>
  <c r="H55" i="52"/>
  <c r="AH55" i="51"/>
  <c r="AV55" i="52"/>
  <c r="BK55"/>
  <c r="AA55" i="51"/>
  <c r="U55" i="53"/>
  <c r="CB55" i="54"/>
  <c r="BQ55" i="53"/>
  <c r="BQ55" i="54"/>
  <c r="AZ55"/>
  <c r="BE55" i="21"/>
  <c r="AS55" i="54"/>
  <c r="CD55" i="53"/>
  <c r="AJ55" i="55"/>
  <c r="T55"/>
  <c r="BD55"/>
  <c r="CS55" i="57"/>
  <c r="AV55"/>
  <c r="CM55" i="59"/>
  <c r="V55" i="58"/>
  <c r="BI55" i="55"/>
  <c r="CG55" i="57"/>
  <c r="AR55" i="63"/>
  <c r="BP55"/>
  <c r="Y55" i="62"/>
  <c r="L55" i="60"/>
  <c r="L55" i="63"/>
  <c r="BZ55" i="56"/>
  <c r="G55" i="58"/>
  <c r="BK55"/>
  <c r="T55" i="65"/>
  <c r="AK55" i="63"/>
  <c r="CC55" i="62"/>
  <c r="P55" i="64"/>
  <c r="CJ55"/>
  <c r="BA55" i="22"/>
  <c r="BD55" i="64"/>
  <c r="BH55" i="65"/>
  <c r="H55" i="64"/>
  <c r="BL55" i="65"/>
  <c r="BM55"/>
  <c r="BC55"/>
  <c r="AQ55" i="23"/>
  <c r="BE55" i="65"/>
  <c r="P55" i="24"/>
  <c r="CB55"/>
  <c r="AQ55" i="25"/>
  <c r="N55" i="26"/>
  <c r="BZ55"/>
  <c r="AW55" i="27"/>
  <c r="AY55" i="24"/>
  <c r="CS55" i="26"/>
  <c r="I55" i="22"/>
  <c r="BM55"/>
  <c r="AN55" i="23"/>
  <c r="CR55"/>
  <c r="BD55" i="28"/>
  <c r="AI55" i="24"/>
  <c r="C55" i="63"/>
  <c r="BG55"/>
  <c r="BN55" i="26"/>
  <c r="D55" i="28"/>
  <c r="Z55" i="26"/>
  <c r="T55" i="30"/>
  <c r="E55" i="31"/>
  <c r="AY55" i="30"/>
  <c r="AB55" i="32"/>
  <c r="AB55" i="33"/>
  <c r="BY55" i="53"/>
  <c r="BY55" i="33"/>
  <c r="CJ55" i="54"/>
  <c r="AQ55" i="29"/>
  <c r="K55" i="31"/>
  <c r="BO55"/>
  <c r="BD55" i="54"/>
  <c r="BB55" i="51"/>
  <c r="AI55" i="21"/>
  <c r="BI55"/>
  <c r="AE55" i="34"/>
  <c r="BT55" i="53"/>
  <c r="AL55" i="54"/>
  <c r="CS55" i="58"/>
  <c r="J55" i="62"/>
  <c r="Z55" i="52"/>
  <c r="BV55"/>
  <c r="M55" i="61"/>
  <c r="U55"/>
  <c r="W55"/>
  <c r="AP55" i="56"/>
  <c r="S55" i="61"/>
  <c r="T55" i="62"/>
  <c r="CA55" i="64"/>
  <c r="AR55" i="55"/>
  <c r="P55" i="59"/>
  <c r="CR55" i="63"/>
  <c r="Q55" i="59"/>
  <c r="CC55"/>
  <c r="BU55" i="63"/>
  <c r="CC55" i="21"/>
  <c r="CD55" i="63"/>
  <c r="AY55" i="23"/>
  <c r="AM55" i="64"/>
  <c r="S55" i="23"/>
  <c r="BV55" i="61"/>
  <c r="BZ55" i="25"/>
  <c r="AX55" i="22"/>
  <c r="BR55" i="65"/>
  <c r="AQ55" i="64"/>
  <c r="BJ55" i="25"/>
  <c r="AS55" i="27"/>
  <c r="W55" i="22"/>
  <c r="CA55"/>
  <c r="BO55" i="62"/>
  <c r="S55" i="27"/>
  <c r="CM55"/>
  <c r="BU55" i="28"/>
  <c r="X55" i="31"/>
  <c r="CO55" i="34"/>
  <c r="Y55" i="51"/>
  <c r="BA55" i="53"/>
  <c r="BN55" i="54"/>
  <c r="BR55" i="53"/>
  <c r="S55" i="60"/>
  <c r="CE55" i="59"/>
  <c r="BD55" i="56"/>
  <c r="AX55" i="55"/>
  <c r="R55" i="59"/>
  <c r="BM55" i="54"/>
  <c r="O55" i="64"/>
  <c r="T55" i="22"/>
  <c r="AL55" i="63"/>
  <c r="CA55" i="60"/>
  <c r="CK55" i="64"/>
  <c r="AD55" i="23"/>
  <c r="BR55" i="25"/>
  <c r="L55" i="61"/>
  <c r="BX55"/>
  <c r="G55" i="65"/>
  <c r="W55" i="23"/>
  <c r="AQ55" i="51"/>
  <c r="X55" i="52"/>
  <c r="AA55" i="56"/>
  <c r="AK55" i="59"/>
  <c r="E55" i="33"/>
  <c r="BT55" i="56"/>
  <c r="CQ55" i="61"/>
  <c r="BH55" i="58"/>
  <c r="AN55" i="63"/>
  <c r="AM55" i="54"/>
  <c r="BT55" i="59"/>
  <c r="G55" i="64"/>
  <c r="CB55" i="32"/>
  <c r="V55" i="64"/>
  <c r="AN55" i="57"/>
  <c r="AE55" i="64"/>
  <c r="F55" i="25"/>
  <c r="AN55" i="52"/>
  <c r="R55" i="51"/>
  <c r="BJ55" i="52"/>
  <c r="BA55" i="54"/>
  <c r="F55" i="56"/>
  <c r="V55" i="61"/>
  <c r="AG55" i="27"/>
  <c r="AN55" i="54"/>
  <c r="AC55" i="21"/>
  <c r="BC55" i="61"/>
  <c r="CM55"/>
  <c r="AO55" i="23"/>
  <c r="CF55" i="27"/>
  <c r="CJ55" i="32"/>
  <c r="AN55"/>
  <c r="BH55" i="29"/>
  <c r="BP55"/>
  <c r="BC55"/>
  <c r="CL55" i="4"/>
  <c r="U55" i="30"/>
  <c r="CM55" i="4"/>
  <c r="S55"/>
  <c r="AF55" i="29"/>
  <c r="CR55"/>
  <c r="AC55" i="31"/>
  <c r="AZ55" i="30"/>
  <c r="BY55" i="31"/>
  <c r="N55"/>
  <c r="CP55"/>
  <c r="BJ55" i="32"/>
  <c r="BJ55" i="33"/>
  <c r="J55" i="34"/>
  <c r="CQ55" i="33"/>
  <c r="CM55"/>
  <c r="J55"/>
  <c r="N55" i="34"/>
  <c r="AF55" i="52"/>
  <c r="AS55"/>
  <c r="CB55"/>
  <c r="BS55"/>
  <c r="AI55" i="51"/>
  <c r="CG55" i="53"/>
  <c r="CR55" i="54"/>
  <c r="C55"/>
  <c r="BV55" i="53"/>
  <c r="D55" i="54"/>
  <c r="F55" i="52"/>
  <c r="CH55"/>
  <c r="BI55" i="54"/>
  <c r="R55" i="53"/>
  <c r="CL55"/>
  <c r="AF55" i="57"/>
  <c r="CB55" i="55"/>
  <c r="AI55" i="56"/>
  <c r="U55" i="57"/>
  <c r="AN55" i="58"/>
  <c r="M55" i="55"/>
  <c r="BQ55"/>
  <c r="V55" i="57"/>
  <c r="AI55" i="59"/>
  <c r="BK55" i="64"/>
  <c r="K55" i="60"/>
  <c r="AR55"/>
  <c r="BX55" i="63"/>
  <c r="CH55" i="56"/>
  <c r="BH55" i="63"/>
  <c r="O55" i="58"/>
  <c r="BS55"/>
  <c r="AJ55" i="65"/>
  <c r="AS55" i="63"/>
  <c r="AW55" i="62"/>
  <c r="X55" i="64"/>
  <c r="CR55"/>
  <c r="BX55" i="65"/>
  <c r="AD55" i="22"/>
  <c r="CB55" i="65"/>
  <c r="BG55" i="23"/>
  <c r="BU55" i="65"/>
  <c r="X55" i="24"/>
  <c r="CJ55"/>
  <c r="AY55" i="25"/>
  <c r="V55" i="26"/>
  <c r="CH55"/>
  <c r="BE55" i="27"/>
  <c r="CE55" i="24"/>
  <c r="Q55" i="22"/>
  <c r="BU55"/>
  <c r="BD55" i="23"/>
  <c r="O55" i="25"/>
  <c r="CJ55" i="28"/>
  <c r="BO55" i="24"/>
  <c r="C55" i="28"/>
  <c r="BO55" i="63"/>
  <c r="CK55" i="26"/>
  <c r="CB55" i="28"/>
  <c r="AW55" i="26"/>
  <c r="N55" i="30"/>
  <c r="BI55"/>
  <c r="BQ55" i="31"/>
  <c r="BS55" i="29"/>
  <c r="AK55" i="30"/>
  <c r="BG55"/>
  <c r="AZ55" i="32"/>
  <c r="AJ55" i="33"/>
  <c r="CO55"/>
  <c r="AY55" i="29"/>
  <c r="Z55" i="34"/>
  <c r="S55" i="31"/>
  <c r="CE55"/>
  <c r="AW55" i="57"/>
  <c r="N55" i="51"/>
  <c r="BR55"/>
  <c r="AY55" i="21"/>
  <c r="BQ55"/>
  <c r="H55" i="53"/>
  <c r="CB55"/>
  <c r="BB55" i="54"/>
  <c r="CD55" i="52"/>
  <c r="BY55" i="61"/>
  <c r="BG55" i="59"/>
  <c r="CG55" i="61"/>
  <c r="CI55"/>
  <c r="AX55" i="56"/>
  <c r="AA55" i="61"/>
  <c r="AJ55" i="62"/>
  <c r="AZ55" i="55"/>
  <c r="AF55" i="59"/>
  <c r="CF55" i="63"/>
  <c r="Y55" i="59"/>
  <c r="CK55"/>
  <c r="CS55" i="63"/>
  <c r="CK55" i="21"/>
  <c r="CI55" i="64"/>
  <c r="BR55"/>
  <c r="BJ55" i="22"/>
  <c r="CL55" i="61"/>
  <c r="U55" i="27"/>
  <c r="BN55" i="22"/>
  <c r="BZ55" i="65"/>
  <c r="AD55" i="25"/>
  <c r="AC55" i="27"/>
  <c r="AY55" i="64"/>
  <c r="AB55" i="23"/>
  <c r="AG55" i="65"/>
  <c r="BY55" i="27"/>
  <c r="AE55" i="22"/>
  <c r="CI55"/>
  <c r="BW55" i="62"/>
  <c r="AA55" i="27"/>
  <c r="CC55" i="28"/>
  <c r="BE55" i="53"/>
  <c r="BN55" i="51"/>
  <c r="BV55" i="54"/>
  <c r="N55" i="53"/>
  <c r="BZ55"/>
  <c r="AG55" i="55"/>
  <c r="BL55" i="56"/>
  <c r="BF55" i="55"/>
  <c r="BU55" i="54"/>
  <c r="BS55" i="64"/>
  <c r="AB55" i="22"/>
  <c r="P55" i="27"/>
  <c r="BB55" i="63"/>
  <c r="CI55" i="60"/>
  <c r="V55" i="23"/>
  <c r="T55" i="27"/>
  <c r="T55" i="61"/>
  <c r="CF55"/>
  <c r="P55" i="34"/>
  <c r="CG55"/>
  <c r="BA55" i="59"/>
  <c r="BZ55" i="64"/>
  <c r="AK55" i="33"/>
  <c r="CJ55" i="56"/>
  <c r="AE55" i="63"/>
  <c r="E55" i="52"/>
  <c r="BX55" i="58"/>
  <c r="CB55" i="63"/>
  <c r="CR55" i="59"/>
  <c r="AC55" i="64"/>
  <c r="O55" i="30"/>
  <c r="AD55" i="64"/>
  <c r="CR55" i="57"/>
  <c r="O55" i="26"/>
  <c r="R55" i="55"/>
  <c r="AM55" i="26"/>
  <c r="BU55" i="52"/>
  <c r="BF55" i="59"/>
  <c r="BI55" i="28"/>
  <c r="E55" i="27"/>
  <c r="R55" i="33"/>
  <c r="CE55" i="23"/>
  <c r="BZ55" i="31"/>
  <c r="BC55" i="33"/>
  <c r="CQ55" i="34"/>
  <c r="AJ55" i="54"/>
  <c r="BF55" i="53"/>
  <c r="BM55" i="21"/>
  <c r="K55" i="59"/>
  <c r="AZ55" i="63"/>
  <c r="U55"/>
  <c r="Y55" i="65"/>
  <c r="AG55" i="26"/>
  <c r="AF55" i="23"/>
  <c r="AQ55" i="63"/>
  <c r="BX55" i="33"/>
  <c r="BA55" i="21"/>
  <c r="O55" i="34"/>
  <c r="CO55" i="57"/>
  <c r="M55" i="58"/>
  <c r="AW55" i="21"/>
  <c r="CM55" i="60"/>
  <c r="CA55" i="26"/>
  <c r="CN55" i="25"/>
  <c r="AA55" i="24"/>
  <c r="H55" i="54"/>
  <c r="AP55"/>
  <c r="BP55" i="62"/>
  <c r="BT55" i="52"/>
  <c r="CL55" i="60"/>
  <c r="AQ55" i="4"/>
  <c r="AV55" i="31"/>
  <c r="BH55" i="30"/>
  <c r="CR55" i="31"/>
  <c r="V55"/>
  <c r="V55" i="33"/>
  <c r="BZ55"/>
  <c r="BV55" i="34"/>
  <c r="CE55"/>
  <c r="Z55" i="33"/>
  <c r="V55" i="34"/>
  <c r="K55" i="33"/>
  <c r="BS55" i="34"/>
  <c r="BL55" i="52"/>
  <c r="CJ55"/>
  <c r="CQ55"/>
  <c r="AY55" i="51"/>
  <c r="BO55"/>
  <c r="U55" i="54"/>
  <c r="V55" i="52"/>
  <c r="CP55"/>
  <c r="BM55" i="53"/>
  <c r="Z55"/>
  <c r="AK55" i="54"/>
  <c r="AH55" i="53"/>
  <c r="BL55" i="57"/>
  <c r="CJ55" i="55"/>
  <c r="D55" i="57"/>
  <c r="BO55" i="56"/>
  <c r="H55" i="58"/>
  <c r="AC55" i="57"/>
  <c r="CH55" i="58"/>
  <c r="U55" i="55"/>
  <c r="BB55" i="57"/>
  <c r="AE55"/>
  <c r="AB55" i="60"/>
  <c r="AI55"/>
  <c r="AQ55"/>
  <c r="BX55"/>
  <c r="E55" i="64"/>
  <c r="AD55" i="56"/>
  <c r="CP55"/>
  <c r="W55" i="58"/>
  <c r="CA55"/>
  <c r="AZ55" i="65"/>
  <c r="BA55" i="63"/>
  <c r="BE55" i="62"/>
  <c r="AT55" i="22"/>
  <c r="CN55" i="65"/>
  <c r="BB55" i="61"/>
  <c r="AZ55" i="22"/>
  <c r="CR55" i="65"/>
  <c r="BW55" i="23"/>
  <c r="CK55" i="65"/>
  <c r="AF55" i="24"/>
  <c r="CR55"/>
  <c r="BG55" i="25"/>
  <c r="AD55" i="26"/>
  <c r="CP55"/>
  <c r="BM55" i="27"/>
  <c r="G55" i="25"/>
  <c r="H55" i="28"/>
  <c r="Y55" i="22"/>
  <c r="CC55"/>
  <c r="BT55" i="23"/>
  <c r="AL55" i="25"/>
  <c r="AM55"/>
  <c r="K55" i="63"/>
  <c r="BW55"/>
  <c r="L55" i="27"/>
  <c r="K55" i="24"/>
  <c r="CL55" i="26"/>
  <c r="BA55" i="31"/>
  <c r="BI55"/>
  <c r="AJ55" i="30"/>
  <c r="P55" i="31"/>
  <c r="P57" s="1"/>
  <c r="P99" s="1"/>
  <c r="BP55" i="32"/>
  <c r="AR55" i="33"/>
  <c r="CP55" i="34"/>
  <c r="K55" i="29"/>
  <c r="CL55" i="34"/>
  <c r="AA55" i="31"/>
  <c r="K55" i="56"/>
  <c r="BZ55" i="51"/>
  <c r="BL55" i="55"/>
  <c r="P55" i="53"/>
  <c r="CJ55"/>
  <c r="AM55" i="57"/>
  <c r="BQ55" i="61"/>
  <c r="CL55" i="52"/>
  <c r="R55" i="62"/>
  <c r="BF55" i="56"/>
  <c r="AI55" i="61"/>
  <c r="AZ55" i="62"/>
  <c r="BH55" i="55"/>
  <c r="AN55" i="59"/>
  <c r="H55" i="63"/>
  <c r="F55" i="64"/>
  <c r="AG55" i="59"/>
  <c r="I55" i="63"/>
  <c r="AV55" i="58"/>
  <c r="BT55" i="65"/>
  <c r="R55" i="61"/>
  <c r="BA55" i="27"/>
  <c r="CD55" i="22"/>
  <c r="CH55" i="25"/>
  <c r="BI55" i="27"/>
  <c r="BG55" i="64"/>
  <c r="AR55" i="23"/>
  <c r="AW55" i="65"/>
  <c r="CP55" i="23"/>
  <c r="AM55" i="22"/>
  <c r="CQ55"/>
  <c r="AI55" i="27"/>
  <c r="M55" i="30"/>
  <c r="BA55"/>
  <c r="CD55" i="54"/>
  <c r="CH55" i="53"/>
  <c r="AW55" i="55"/>
  <c r="CR55" i="56"/>
  <c r="BN55" i="55"/>
  <c r="I55" i="54"/>
  <c r="CK55"/>
  <c r="S55" i="59"/>
  <c r="AJ55" i="22"/>
  <c r="CB55" i="27"/>
  <c r="BJ55" i="63"/>
  <c r="CQ55" i="60"/>
  <c r="AK55" i="23"/>
  <c r="AT55" i="65"/>
  <c r="AB55" i="61"/>
  <c r="CN55"/>
  <c r="BQ55" i="27"/>
  <c r="Q55" i="34"/>
  <c r="CE55" i="56"/>
  <c r="BO55" i="33"/>
  <c r="BQ55" i="59"/>
  <c r="BB55" i="25"/>
  <c r="BA55" i="33"/>
  <c r="Z55" i="60"/>
  <c r="BY55" i="52"/>
  <c r="AX55" i="31"/>
  <c r="AE55" i="61"/>
  <c r="AE55" i="30"/>
  <c r="AN55" i="65"/>
  <c r="BO55" i="61"/>
  <c r="AP55" i="55"/>
  <c r="AF55" i="22"/>
  <c r="AY55" i="56"/>
  <c r="BK55" i="65"/>
  <c r="F55" i="30"/>
  <c r="BT55" i="29"/>
  <c r="AQ55" i="34"/>
  <c r="BZ55"/>
  <c r="AN55" i="55"/>
  <c r="AD55" i="57"/>
  <c r="BP55" i="60"/>
  <c r="BJ55" i="56"/>
  <c r="BZ55" i="22"/>
  <c r="CO55"/>
  <c r="AF55" i="65"/>
  <c r="BZ55" i="23"/>
  <c r="CR55" i="28"/>
  <c r="AU55" i="25"/>
  <c r="AT55"/>
  <c r="L55" i="33"/>
  <c r="CP55" i="54"/>
  <c r="C55" i="27"/>
  <c r="AK55" i="61"/>
  <c r="BR55" i="22"/>
  <c r="J55" i="55"/>
  <c r="AP55" i="4"/>
  <c r="BX55" i="29"/>
  <c r="CI55"/>
  <c r="CG55" i="30"/>
  <c r="AC55"/>
  <c r="AN55" i="29"/>
  <c r="AG55" i="32"/>
  <c r="BR55"/>
  <c r="AD55" i="34"/>
  <c r="BV55" i="4"/>
  <c r="CF55" i="29"/>
  <c r="BG55" i="4"/>
  <c r="CO55" i="30"/>
  <c r="AY55" i="4"/>
  <c r="AV55" i="29"/>
  <c r="CF55" i="30"/>
  <c r="CO55" i="31"/>
  <c r="BP55" i="30"/>
  <c r="AK55" i="31"/>
  <c r="AD55"/>
  <c r="BM55" i="32"/>
  <c r="AL55" i="33"/>
  <c r="BZ55" i="32"/>
  <c r="CP55" i="33"/>
  <c r="AH55"/>
  <c r="AE55"/>
  <c r="CM55" i="34"/>
  <c r="BO55"/>
  <c r="AP55" i="33"/>
  <c r="AT55" i="34"/>
  <c r="S55" i="33"/>
  <c r="CA55" i="34"/>
  <c r="CR55" i="52"/>
  <c r="BF55" i="51"/>
  <c r="BG55"/>
  <c r="AS55" i="53"/>
  <c r="J55" i="21"/>
  <c r="BP55" i="54"/>
  <c r="AD55" i="52"/>
  <c r="CS55" i="53"/>
  <c r="BU55"/>
  <c r="AP55"/>
  <c r="R55" i="21"/>
  <c r="CG55" i="54"/>
  <c r="P55" i="55"/>
  <c r="CR55"/>
  <c r="X55" i="57"/>
  <c r="Y55"/>
  <c r="BT55" i="58"/>
  <c r="BD55"/>
  <c r="BA55" i="57"/>
  <c r="AC55" i="55"/>
  <c r="CH55" i="57"/>
  <c r="W55"/>
  <c r="BH55" i="60"/>
  <c r="BO55"/>
  <c r="BW55"/>
  <c r="O55" i="61"/>
  <c r="BC55" i="64"/>
  <c r="AL55" i="56"/>
  <c r="AG55" i="62"/>
  <c r="M55" i="22"/>
  <c r="AE55" i="58"/>
  <c r="CI55"/>
  <c r="BP55" i="65"/>
  <c r="BQ55" i="63"/>
  <c r="BM55" i="62"/>
  <c r="BQ55" i="22"/>
  <c r="BP55"/>
  <c r="BJ55" i="61"/>
  <c r="CP55" i="22"/>
  <c r="CM55" i="23"/>
  <c r="AN55" i="24"/>
  <c r="C55" i="25"/>
  <c r="BO55"/>
  <c r="AL55" i="26"/>
  <c r="I55" i="27"/>
  <c r="BU55"/>
  <c r="BS55" i="25"/>
  <c r="AH55" i="26"/>
  <c r="CK55" i="22"/>
  <c r="CJ55" i="23"/>
  <c r="CA55" i="25"/>
  <c r="S55" i="63"/>
  <c r="CE55"/>
  <c r="AB55" i="27"/>
  <c r="AQ55" i="24"/>
  <c r="CC55" i="32"/>
  <c r="M55" i="31"/>
  <c r="CJ55"/>
  <c r="AA55" i="4"/>
  <c r="K55" i="30"/>
  <c r="BX55" i="32"/>
  <c r="AZ55" i="33"/>
  <c r="BW55" i="54"/>
  <c r="CK55" i="51"/>
  <c r="AO55" i="52"/>
  <c r="AI55" i="31"/>
  <c r="I55" i="57"/>
  <c r="Q55"/>
  <c r="X55" i="53"/>
  <c r="CR55"/>
  <c r="BT55" i="57"/>
  <c r="E55"/>
  <c r="BN55" i="62"/>
  <c r="AP55" i="52"/>
  <c r="BV55" i="62"/>
  <c r="BN55" i="56"/>
  <c r="AY55" i="61"/>
  <c r="BH55" i="62"/>
  <c r="BX55" i="22"/>
  <c r="BP55" i="55"/>
  <c r="AV55" i="59"/>
  <c r="P55" i="63"/>
  <c r="Q55" i="21"/>
  <c r="AY55" i="60"/>
  <c r="D55"/>
  <c r="Z55" i="61"/>
  <c r="Q55" i="26"/>
  <c r="CG55" i="27"/>
  <c r="CL55" i="22"/>
  <c r="CO55" i="27"/>
  <c r="Y55" i="26"/>
  <c r="BG55" i="28"/>
  <c r="BO55" i="64"/>
  <c r="CF55" i="23"/>
  <c r="CC55" i="65"/>
  <c r="L55" i="28"/>
  <c r="AU55" i="22"/>
  <c r="BC55" i="23"/>
  <c r="AQ55" i="27"/>
  <c r="AW55" i="32"/>
  <c r="E55" i="30"/>
  <c r="AA55" i="54"/>
  <c r="J55"/>
  <c r="CL55"/>
  <c r="AD55" i="53"/>
  <c r="D55" i="56"/>
  <c r="T55" i="60"/>
  <c r="BE55" i="55"/>
  <c r="BV55"/>
  <c r="Q55" i="54"/>
  <c r="Y55" i="24"/>
  <c r="BR55" i="63"/>
  <c r="BJ55" i="65"/>
  <c r="BE55" i="26"/>
  <c r="AJ55" i="61"/>
  <c r="W55" i="65"/>
  <c r="BT55" i="54"/>
  <c r="BX55" i="34"/>
  <c r="AI55"/>
  <c r="CG55" i="59"/>
  <c r="CG55" i="33"/>
  <c r="AP55" i="60"/>
  <c r="CO55" i="52"/>
  <c r="O55" i="62"/>
  <c r="BX55" i="64"/>
  <c r="AR55" i="28"/>
  <c r="BF55" i="31"/>
  <c r="BK55" i="54"/>
  <c r="P55" i="62"/>
  <c r="AU55" i="30"/>
  <c r="CD55" i="55"/>
  <c r="CR55" i="22"/>
  <c r="Q55" i="33"/>
  <c r="I55" i="26"/>
  <c r="BW55" i="56"/>
  <c r="AX55" i="4"/>
  <c r="I55" i="32"/>
  <c r="AI55" i="33"/>
  <c r="CL55"/>
  <c r="Y55" i="53"/>
  <c r="X55" i="58"/>
  <c r="I55" i="62"/>
  <c r="CK55"/>
  <c r="BL55" i="24"/>
  <c r="CS55" i="27"/>
  <c r="AW55" i="22"/>
  <c r="AP55" i="27"/>
  <c r="CN55" i="28"/>
  <c r="AC55" i="52"/>
  <c r="BI55" i="34"/>
  <c r="N55" i="54"/>
  <c r="BF55" i="52"/>
  <c r="BM55" i="59"/>
  <c r="AH55" i="63"/>
  <c r="BF55" i="61"/>
  <c r="CE55" i="28"/>
  <c r="AA55"/>
  <c r="S55" i="64"/>
  <c r="AG55" i="28"/>
  <c r="AW55" i="54"/>
  <c r="AM55" i="60"/>
  <c r="M55" i="59"/>
  <c r="BD55" i="29"/>
  <c r="AN55" i="31"/>
  <c r="BD55"/>
  <c r="BB55"/>
  <c r="BB55" i="33"/>
  <c r="BW55"/>
  <c r="AM55"/>
  <c r="S55" i="34"/>
  <c r="G55" i="33"/>
  <c r="BF55"/>
  <c r="BB55" i="34"/>
  <c r="AM55"/>
  <c r="AP55" i="51"/>
  <c r="P55" i="54"/>
  <c r="AC55" i="53"/>
  <c r="AG55" i="21"/>
  <c r="T55" i="54"/>
  <c r="BX55"/>
  <c r="AL55" i="52"/>
  <c r="I55" i="53"/>
  <c r="CC55"/>
  <c r="AO55" i="21"/>
  <c r="U55"/>
  <c r="X55" i="55"/>
  <c r="BG55" i="56"/>
  <c r="BD55" i="57"/>
  <c r="BE55"/>
  <c r="AF55" i="58"/>
  <c r="CG55" i="55"/>
  <c r="AT55" i="58"/>
  <c r="BC55" i="57"/>
  <c r="CN55" i="60"/>
  <c r="G55" i="61"/>
  <c r="Z55" i="62"/>
  <c r="CA55" i="61"/>
  <c r="BQ55" i="64"/>
  <c r="AT55" i="56"/>
  <c r="AZ55" i="60"/>
  <c r="U55" i="22"/>
  <c r="AM55" i="58"/>
  <c r="CQ55"/>
  <c r="CF55" i="65"/>
  <c r="CG55" i="63"/>
  <c r="AN55" i="64"/>
  <c r="BY55" i="63"/>
  <c r="BY55" i="22"/>
  <c r="F55" i="61"/>
  <c r="BR55"/>
  <c r="CS55" i="65"/>
  <c r="AV55" i="24"/>
  <c r="K55" i="25"/>
  <c r="BW55"/>
  <c r="AT55" i="26"/>
  <c r="Q55" i="27"/>
  <c r="CC55"/>
  <c r="CP55" i="25"/>
  <c r="AF55" i="28"/>
  <c r="AE55" i="25"/>
  <c r="BC55"/>
  <c r="R55" i="26"/>
  <c r="AP55"/>
  <c r="AA55" i="63"/>
  <c r="CM55"/>
  <c r="AR55" i="27"/>
  <c r="BW55" i="24"/>
  <c r="AB55" i="28"/>
  <c r="CB55" i="31"/>
  <c r="U55"/>
  <c r="S55" i="30"/>
  <c r="CE55"/>
  <c r="CN55" i="32"/>
  <c r="BH55" i="33"/>
  <c r="M55"/>
  <c r="Z55" i="51"/>
  <c r="BW55" i="29"/>
  <c r="Z55" i="21"/>
  <c r="M55" i="53"/>
  <c r="AQ55" i="31"/>
  <c r="AK55" i="53"/>
  <c r="AD55" i="51"/>
  <c r="CE55" i="21"/>
  <c r="CP55" i="57"/>
  <c r="BK55"/>
  <c r="AF55" i="53"/>
  <c r="BT55" i="55"/>
  <c r="BZ55" i="54"/>
  <c r="AK55" i="57"/>
  <c r="T55" i="63"/>
  <c r="Q55" i="62"/>
  <c r="BV55" i="56"/>
  <c r="BG55" i="61"/>
  <c r="CF55" i="62"/>
  <c r="CF55" i="55"/>
  <c r="BD55" i="59"/>
  <c r="BG55" i="60"/>
  <c r="AB55" i="63"/>
  <c r="AH55" i="61"/>
  <c r="BU55" i="26"/>
  <c r="N55" i="65"/>
  <c r="CC55" i="26"/>
  <c r="C55" i="64"/>
  <c r="BW55"/>
  <c r="AQ55" i="28"/>
  <c r="BC55" i="22"/>
  <c r="BS55" i="23"/>
  <c r="CM55" i="62"/>
  <c r="AY55" i="28"/>
  <c r="AY55" i="27"/>
  <c r="Q55" i="28"/>
  <c r="CS55"/>
  <c r="BA55" i="34"/>
  <c r="Z55" i="54"/>
  <c r="AX55" i="21"/>
  <c r="AL55" i="53"/>
  <c r="BX55" i="56"/>
  <c r="BD55" i="62"/>
  <c r="BU55" i="55"/>
  <c r="CL55"/>
  <c r="Y55" i="54"/>
  <c r="BZ55" i="63"/>
  <c r="CK55" i="24"/>
  <c r="W55" i="60"/>
  <c r="AZ55" i="27"/>
  <c r="CP55" i="65"/>
  <c r="D55" i="27"/>
  <c r="AR55" i="61"/>
  <c r="AB55" i="62"/>
  <c r="CA55" i="65"/>
  <c r="AN55" i="28"/>
  <c r="BF55" i="62"/>
  <c r="AA55" i="33"/>
  <c r="BW55" i="34"/>
  <c r="BF55" i="60"/>
  <c r="K55" i="28"/>
  <c r="BC55" i="62"/>
  <c r="CF55" i="64"/>
  <c r="J55" i="31"/>
  <c r="BN55"/>
  <c r="CA55" i="54"/>
  <c r="AF55" i="62"/>
  <c r="BK55" i="30"/>
  <c r="AV55" i="32"/>
  <c r="CQ55" i="64"/>
  <c r="O55" i="60"/>
  <c r="AD55" i="30"/>
  <c r="CP55" i="32"/>
  <c r="AU55" i="52"/>
  <c r="AV55" i="54"/>
  <c r="CS55" i="21"/>
  <c r="M55" i="54"/>
  <c r="AG55" i="57"/>
  <c r="BO55" i="59"/>
  <c r="AO55" i="62"/>
  <c r="BK55" i="61"/>
  <c r="AL55" i="22"/>
  <c r="AB55" i="65"/>
  <c r="CM55" i="25"/>
  <c r="L55" i="32"/>
  <c r="CM55" i="29"/>
  <c r="BD55" i="53"/>
  <c r="AV55" i="63"/>
  <c r="BN55" i="23"/>
  <c r="S55" i="28"/>
  <c r="BJ55" i="57"/>
  <c r="AB55" i="58"/>
  <c r="AU55" i="64"/>
  <c r="AU55" i="29"/>
  <c r="CN55"/>
  <c r="C55" i="30"/>
  <c r="AS55"/>
  <c r="BW55" i="4"/>
  <c r="BX55" i="30"/>
  <c r="AT55" i="31"/>
  <c r="CS55" i="32"/>
  <c r="CA55" i="29"/>
  <c r="R55" i="4"/>
  <c r="CE55"/>
  <c r="BL55" i="29"/>
  <c r="CG55" i="31"/>
  <c r="CN55" i="30"/>
  <c r="Y55" i="32"/>
  <c r="BJ55" i="31"/>
  <c r="BR55" i="33"/>
  <c r="BJ55" i="34"/>
  <c r="AU55" i="33"/>
  <c r="AA55" i="34"/>
  <c r="AQ55" i="33"/>
  <c r="BV55"/>
  <c r="BR55" i="34"/>
  <c r="AU55"/>
  <c r="J55" i="51"/>
  <c r="CD55"/>
  <c r="K55"/>
  <c r="AF55" i="54"/>
  <c r="CO55" i="53"/>
  <c r="BV55" i="21"/>
  <c r="AB55" i="54"/>
  <c r="CF55"/>
  <c r="AT55" i="52"/>
  <c r="Q55" i="53"/>
  <c r="CK55"/>
  <c r="CD55" i="21"/>
  <c r="AP55"/>
  <c r="AF55" i="55"/>
  <c r="CM55" i="56"/>
  <c r="CK55" i="57"/>
  <c r="CR55" i="58"/>
  <c r="Z55" i="59"/>
  <c r="P55" i="58"/>
  <c r="AY55" i="59"/>
  <c r="AS55" i="55"/>
  <c r="CO55"/>
  <c r="BL55" i="58"/>
  <c r="F55"/>
  <c r="AU55" i="61"/>
  <c r="BS55"/>
  <c r="AJ55" i="60"/>
  <c r="CL55" i="62"/>
  <c r="BB55" i="56"/>
  <c r="CF55" i="60"/>
  <c r="AC55" i="22"/>
  <c r="N55"/>
  <c r="CO55" i="63"/>
  <c r="AV55" i="64"/>
  <c r="BT55"/>
  <c r="CG55" i="22"/>
  <c r="L55" i="65"/>
  <c r="N55" i="61"/>
  <c r="BZ55"/>
  <c r="P55" i="65"/>
  <c r="AU55"/>
  <c r="I55"/>
  <c r="AT55" i="23"/>
  <c r="BD55" i="24"/>
  <c r="S55" i="25"/>
  <c r="CE55"/>
  <c r="BB55" i="26"/>
  <c r="Y55" i="27"/>
  <c r="CK55"/>
  <c r="J55" i="26"/>
  <c r="BL55" i="28"/>
  <c r="AO55" i="22"/>
  <c r="CQ55" i="25"/>
  <c r="BF55" i="26"/>
  <c r="AO55"/>
  <c r="AV55" i="28"/>
  <c r="BM55" i="26"/>
  <c r="AI55" i="63"/>
  <c r="BH55" i="27"/>
  <c r="W55" i="25"/>
  <c r="BH55" i="28"/>
  <c r="BK55" i="29"/>
  <c r="Q55" i="32"/>
  <c r="CM55" i="30"/>
  <c r="BP55" i="33"/>
  <c r="AC55"/>
  <c r="AA55" i="29"/>
  <c r="CE55"/>
  <c r="AJ55" i="32"/>
  <c r="AY55" i="31"/>
  <c r="AS55" i="34"/>
  <c r="AL55" i="51"/>
  <c r="CP55"/>
  <c r="M55" i="21"/>
  <c r="CQ55" i="57"/>
  <c r="AN55" i="53"/>
  <c r="BS55" i="57"/>
  <c r="CH55" i="54"/>
  <c r="BU55" i="57"/>
  <c r="BQ55"/>
  <c r="J55" i="56"/>
  <c r="CD55"/>
  <c r="BW55" i="61"/>
  <c r="D55" i="55"/>
  <c r="CN55"/>
  <c r="BL55" i="59"/>
  <c r="CJ55" i="65"/>
  <c r="BE55" i="59"/>
  <c r="AO55" i="63"/>
  <c r="R55"/>
  <c r="CE55" i="60"/>
  <c r="AJ55" i="63"/>
  <c r="AT55" i="64"/>
  <c r="AX55" i="61"/>
  <c r="V55" i="65"/>
  <c r="AX55" i="23"/>
  <c r="K55" i="64"/>
  <c r="CM55" i="24"/>
  <c r="BT55" i="28"/>
  <c r="BK55" i="22"/>
  <c r="AX55" i="26"/>
  <c r="CB55" i="23"/>
  <c r="BX55" i="28"/>
  <c r="BO55" i="27"/>
  <c r="Y55" i="28"/>
  <c r="AH55" i="54"/>
  <c r="AT55" i="53"/>
  <c r="CF55" i="56"/>
  <c r="BB55" i="22"/>
  <c r="CC55" i="57"/>
  <c r="AS55" i="64"/>
  <c r="X55" i="56"/>
  <c r="AG55" i="54"/>
  <c r="AI55" i="23"/>
  <c r="BE55"/>
  <c r="AJ55" i="27"/>
  <c r="CP55" i="63"/>
  <c r="AE55" i="60"/>
  <c r="I55" i="64"/>
  <c r="BP55" i="27"/>
  <c r="AZ55" i="61"/>
  <c r="AR55" i="62"/>
  <c r="CQ55" i="65"/>
  <c r="E55" i="59"/>
  <c r="AF55" i="56"/>
  <c r="BN55" i="60"/>
  <c r="BL55" i="32"/>
  <c r="T55" i="58"/>
  <c r="R55" i="31"/>
  <c r="CD55"/>
  <c r="CI55" i="54"/>
  <c r="CR55" i="62"/>
  <c r="H55" i="32"/>
  <c r="CN55" i="63"/>
  <c r="CR55" i="32"/>
  <c r="X55"/>
  <c r="AU55" i="60"/>
  <c r="AO55" i="57"/>
  <c r="K55" i="54"/>
  <c r="P55" i="52"/>
  <c r="AB55" i="64"/>
  <c r="N55" i="25"/>
  <c r="B55" i="28"/>
  <c r="B55" i="24"/>
  <c r="B55" i="60"/>
  <c r="B55" i="31"/>
  <c r="B55" i="62"/>
  <c r="B55" i="63"/>
  <c r="B55" i="58"/>
  <c r="B55" i="57"/>
  <c r="B55" i="25"/>
  <c r="B57" s="1"/>
  <c r="B99" s="1"/>
  <c r="M55" i="57"/>
  <c r="M57" s="1"/>
  <c r="M99" s="1"/>
  <c r="C55" i="23"/>
  <c r="C55" i="24"/>
  <c r="C55" i="56"/>
  <c r="D55" i="65"/>
  <c r="L55" i="59"/>
  <c r="L57" s="1"/>
  <c r="L99" s="1"/>
  <c r="S57" i="51" l="1"/>
  <c r="S99" s="1"/>
  <c r="BI57" i="22"/>
  <c r="BI99" s="1"/>
  <c r="AV57" i="56"/>
  <c r="AV99" s="1"/>
  <c r="BS57" i="22"/>
  <c r="BS99" s="1"/>
  <c r="AA57" i="30"/>
  <c r="AA99" s="1"/>
  <c r="BJ57" i="51"/>
  <c r="BJ99" s="1"/>
  <c r="BW57"/>
  <c r="BW99" s="1"/>
  <c r="W57" i="33"/>
  <c r="W99" s="1"/>
  <c r="O57" i="22"/>
  <c r="O99" s="1"/>
  <c r="CN57" i="62"/>
  <c r="CN99" s="1"/>
  <c r="Y57" i="21"/>
  <c r="Y99" s="1"/>
  <c r="CM57" i="31"/>
  <c r="CM99" s="1"/>
  <c r="E57" i="55"/>
  <c r="E99" s="1"/>
  <c r="BO57" i="29"/>
  <c r="BO99" s="1"/>
  <c r="BY57" i="55"/>
  <c r="BY99" s="1"/>
  <c r="BR57" i="52"/>
  <c r="BR99" s="1"/>
  <c r="AS57" i="57"/>
  <c r="AS99" s="1"/>
  <c r="BG57" i="31"/>
  <c r="BG99" s="1"/>
  <c r="BY57" i="54"/>
  <c r="BY99" s="1"/>
  <c r="CH57" i="31"/>
  <c r="CH99" s="1"/>
  <c r="AW57" i="53"/>
  <c r="AW99" s="1"/>
  <c r="CN57" i="22"/>
  <c r="CN99" s="1"/>
  <c r="BG57" i="34"/>
  <c r="BG99" s="1"/>
  <c r="AL57" i="61"/>
  <c r="AL99" s="1"/>
  <c r="O57" i="65"/>
  <c r="O99" s="1"/>
  <c r="BU57" i="62"/>
  <c r="BU99" s="1"/>
  <c r="BO57" i="30"/>
  <c r="BO99" s="1"/>
  <c r="BI57" i="63"/>
  <c r="BI99" s="1"/>
  <c r="BI57" i="58"/>
  <c r="BI99" s="1"/>
  <c r="H57" i="59"/>
  <c r="H99" s="1"/>
  <c r="Q57" i="65"/>
  <c r="Q99" s="1"/>
  <c r="AX57" i="52"/>
  <c r="AX99" s="1"/>
  <c r="S57" i="29"/>
  <c r="S99" s="1"/>
  <c r="BA57" i="55"/>
  <c r="BA99" s="1"/>
  <c r="AM57" i="65"/>
  <c r="AM99" s="1"/>
  <c r="AO57" i="59"/>
  <c r="AO99" s="1"/>
  <c r="BF57" i="21"/>
  <c r="BF99" s="1"/>
  <c r="BO57"/>
  <c r="BO99" s="1"/>
  <c r="J57" i="61"/>
  <c r="J99" s="1"/>
  <c r="AG57" i="22"/>
  <c r="AG99" s="1"/>
  <c r="CN57" i="63"/>
  <c r="CN99" s="1"/>
  <c r="BL57" i="59"/>
  <c r="BL99" s="1"/>
  <c r="N57" i="61"/>
  <c r="N99" s="1"/>
  <c r="CN57" i="30"/>
  <c r="CN99" s="1"/>
  <c r="BW57" i="34"/>
  <c r="BW99" s="1"/>
  <c r="AF57" i="53"/>
  <c r="AF99" s="1"/>
  <c r="AN57" i="64"/>
  <c r="AN99" s="1"/>
  <c r="AM57" i="34"/>
  <c r="AM99" s="1"/>
  <c r="AI57"/>
  <c r="AI99" s="1"/>
  <c r="BX57" i="22"/>
  <c r="BX99" s="1"/>
  <c r="BS57" i="25"/>
  <c r="BS99" s="1"/>
  <c r="S57" i="33"/>
  <c r="S99" s="1"/>
  <c r="BZ57" i="23"/>
  <c r="BZ99" s="1"/>
  <c r="CH57" i="25"/>
  <c r="CH99" s="1"/>
  <c r="AA57" i="31"/>
  <c r="AA99" s="1"/>
  <c r="AE57" i="57"/>
  <c r="AE99" s="1"/>
  <c r="BA57" i="21"/>
  <c r="BA99" s="1"/>
  <c r="T57" i="61"/>
  <c r="T99" s="1"/>
  <c r="N57" i="51"/>
  <c r="N99" s="1"/>
  <c r="X57" i="24"/>
  <c r="X99" s="1"/>
  <c r="CR57" i="29"/>
  <c r="CR99" s="1"/>
  <c r="CA57" i="60"/>
  <c r="CA99" s="1"/>
  <c r="Z57" i="52"/>
  <c r="Z99" s="1"/>
  <c r="BA57" i="22"/>
  <c r="BA99" s="1"/>
  <c r="BL57" i="31"/>
  <c r="BL99" s="1"/>
  <c r="M57" i="27"/>
  <c r="M99" s="1"/>
  <c r="AA57" i="23"/>
  <c r="AA99" s="1"/>
  <c r="AS57" i="31"/>
  <c r="AS99" s="1"/>
  <c r="P57" i="52"/>
  <c r="P99" s="1"/>
  <c r="D57" i="55"/>
  <c r="D99" s="1"/>
  <c r="BE57" i="23"/>
  <c r="BE99" s="1"/>
  <c r="B57" i="60"/>
  <c r="B99" s="1"/>
  <c r="AG57" i="54"/>
  <c r="AG99" s="1"/>
  <c r="K57" i="64"/>
  <c r="K99" s="1"/>
  <c r="CP57" i="51"/>
  <c r="CP99" s="1"/>
  <c r="BM57" i="26"/>
  <c r="BM99" s="1"/>
  <c r="B57" i="24"/>
  <c r="B99" s="1"/>
  <c r="X57" i="32"/>
  <c r="X99" s="1"/>
  <c r="T57" i="58"/>
  <c r="T99" s="1"/>
  <c r="BP57" i="27"/>
  <c r="BP99" s="1"/>
  <c r="X57" i="56"/>
  <c r="X99" s="1"/>
  <c r="BO57" i="27"/>
  <c r="BO99" s="1"/>
  <c r="AX57" i="23"/>
  <c r="AX99" s="1"/>
  <c r="BE57" i="59"/>
  <c r="BE99" s="1"/>
  <c r="BQ57" i="57"/>
  <c r="BQ99" s="1"/>
  <c r="AL57" i="51"/>
  <c r="AL99" s="1"/>
  <c r="CM57" i="30"/>
  <c r="CM99" s="1"/>
  <c r="AV57" i="28"/>
  <c r="AV99" s="1"/>
  <c r="Y57" i="27"/>
  <c r="Y99" s="1"/>
  <c r="P57" i="65"/>
  <c r="P99" s="1"/>
  <c r="N57" i="22"/>
  <c r="N99" s="1"/>
  <c r="F57" i="58"/>
  <c r="F99" s="1"/>
  <c r="CK57" i="57"/>
  <c r="CK99" s="1"/>
  <c r="CF57" i="54"/>
  <c r="CF99" s="1"/>
  <c r="AU57" i="34"/>
  <c r="AU99" s="1"/>
  <c r="BJ57" i="31"/>
  <c r="BJ99" s="1"/>
  <c r="CS57" i="32"/>
  <c r="CS99" s="1"/>
  <c r="AU57" i="64"/>
  <c r="AU99" s="1"/>
  <c r="L57" i="32"/>
  <c r="L99" s="1"/>
  <c r="M57" i="54"/>
  <c r="M99" s="1"/>
  <c r="AV57" i="32"/>
  <c r="AV99" s="1"/>
  <c r="K57" i="28"/>
  <c r="K99" s="1"/>
  <c r="AR57" i="61"/>
  <c r="AR99" s="1"/>
  <c r="CL57" i="55"/>
  <c r="CL99" s="1"/>
  <c r="CS57" i="28"/>
  <c r="CS99" s="1"/>
  <c r="BW57" i="64"/>
  <c r="BW99" s="1"/>
  <c r="BD57" i="59"/>
  <c r="BD99" s="1"/>
  <c r="BZ57" i="54"/>
  <c r="BZ99" s="1"/>
  <c r="AQ57" i="31"/>
  <c r="AQ99" s="1"/>
  <c r="CE57" i="30"/>
  <c r="CE99" s="1"/>
  <c r="AA57" i="63"/>
  <c r="AA99" s="1"/>
  <c r="Q57" i="27"/>
  <c r="Q99" s="1"/>
  <c r="BY57" i="22"/>
  <c r="BY99" s="1"/>
  <c r="AZ57" i="60"/>
  <c r="AZ99" s="1"/>
  <c r="AT57" i="58"/>
  <c r="AT99" s="1"/>
  <c r="AO57" i="21"/>
  <c r="AO99" s="1"/>
  <c r="P57" i="54"/>
  <c r="P99" s="1"/>
  <c r="BW57" i="33"/>
  <c r="BW99" s="1"/>
  <c r="AM57" i="60"/>
  <c r="AM99" s="1"/>
  <c r="BM57" i="59"/>
  <c r="BM99" s="1"/>
  <c r="CS57" i="27"/>
  <c r="CS99" s="1"/>
  <c r="I57" i="32"/>
  <c r="I99" s="1"/>
  <c r="P57" i="62"/>
  <c r="P99" s="1"/>
  <c r="CG57" i="33"/>
  <c r="CG99" s="1"/>
  <c r="BJ57" i="65"/>
  <c r="BJ99" s="1"/>
  <c r="AD57" i="53"/>
  <c r="AD99" s="1"/>
  <c r="AU57" i="22"/>
  <c r="AU99" s="1"/>
  <c r="CL57"/>
  <c r="CL99" s="1"/>
  <c r="AV57" i="59"/>
  <c r="AV99" s="1"/>
  <c r="BN57" i="62"/>
  <c r="BN99" s="1"/>
  <c r="AO57" i="52"/>
  <c r="AO99" s="1"/>
  <c r="M57" i="31"/>
  <c r="M99" s="1"/>
  <c r="CK57" i="22"/>
  <c r="CK99" s="1"/>
  <c r="AN57" i="24"/>
  <c r="AN99" s="1"/>
  <c r="BP57" i="65"/>
  <c r="BP99" s="1"/>
  <c r="BW57" i="60"/>
  <c r="BW99" s="1"/>
  <c r="BT57" i="58"/>
  <c r="BT99" s="1"/>
  <c r="BU57" i="53"/>
  <c r="BU99" s="1"/>
  <c r="CR57" i="52"/>
  <c r="CR99" s="1"/>
  <c r="AH57" i="33"/>
  <c r="AH99" s="1"/>
  <c r="CO57" i="31"/>
  <c r="CO99" s="1"/>
  <c r="AD57" i="34"/>
  <c r="AD99" s="1"/>
  <c r="AP57" i="4"/>
  <c r="AU57" i="25"/>
  <c r="AU99" s="1"/>
  <c r="AD57" i="57"/>
  <c r="AD99" s="1"/>
  <c r="AF57" i="22"/>
  <c r="AF99" s="1"/>
  <c r="Z57" i="60"/>
  <c r="Z99" s="1"/>
  <c r="CN57" i="61"/>
  <c r="CN99" s="1"/>
  <c r="S57" i="59"/>
  <c r="S99" s="1"/>
  <c r="BA57" i="30"/>
  <c r="BA99" s="1"/>
  <c r="BG57" i="64"/>
  <c r="BG99" s="1"/>
  <c r="I57" i="63"/>
  <c r="I99" s="1"/>
  <c r="BF57" i="56"/>
  <c r="BF99" s="1"/>
  <c r="BZ57" i="51"/>
  <c r="BZ99" s="1"/>
  <c r="K57" i="63"/>
  <c r="K99" s="1"/>
  <c r="BM57" i="27"/>
  <c r="BM99" s="1"/>
  <c r="CR57" i="65"/>
  <c r="CR99" s="1"/>
  <c r="CA57" i="58"/>
  <c r="CA99" s="1"/>
  <c r="AI57" i="60"/>
  <c r="AI99" s="1"/>
  <c r="BO57" i="56"/>
  <c r="BO99" s="1"/>
  <c r="CP57" i="52"/>
  <c r="CP99" s="1"/>
  <c r="BS57" i="34"/>
  <c r="BS99" s="1"/>
  <c r="V57" i="31"/>
  <c r="V99" s="1"/>
  <c r="AP57" i="54"/>
  <c r="AP99" s="1"/>
  <c r="CO57" i="57"/>
  <c r="CO99" s="1"/>
  <c r="U57" i="63"/>
  <c r="U99" s="1"/>
  <c r="BZ57" i="31"/>
  <c r="BZ99" s="1"/>
  <c r="R57" i="55"/>
  <c r="R99" s="1"/>
  <c r="BX57" i="58"/>
  <c r="BX99" s="1"/>
  <c r="P57" i="34"/>
  <c r="P99" s="1"/>
  <c r="AB57" i="22"/>
  <c r="AB99" s="1"/>
  <c r="BV57" i="54"/>
  <c r="BV99" s="1"/>
  <c r="BY57" i="27"/>
  <c r="BY99" s="1"/>
  <c r="U57"/>
  <c r="U99" s="1"/>
  <c r="Y57" i="59"/>
  <c r="Y99" s="1"/>
  <c r="CG57" i="61"/>
  <c r="CG99" s="1"/>
  <c r="AY57" i="21"/>
  <c r="AY99" s="1"/>
  <c r="CO57" i="33"/>
  <c r="CO99" s="1"/>
  <c r="N57" i="30"/>
  <c r="N99" s="1"/>
  <c r="O57" i="25"/>
  <c r="O99" s="1"/>
  <c r="AY57"/>
  <c r="AY99" s="1"/>
  <c r="CR57" i="64"/>
  <c r="CR99" s="1"/>
  <c r="CH57" i="56"/>
  <c r="CH99" s="1"/>
  <c r="M57" i="55"/>
  <c r="M99" s="1"/>
  <c r="BI57" i="54"/>
  <c r="BI99" s="1"/>
  <c r="AI57" i="51"/>
  <c r="AI99" s="1"/>
  <c r="CM57" i="33"/>
  <c r="CM99" s="1"/>
  <c r="AZ57" i="30"/>
  <c r="AZ99" s="1"/>
  <c r="BC57" i="29"/>
  <c r="BC99" s="1"/>
  <c r="BC57" i="61"/>
  <c r="BC99" s="1"/>
  <c r="R57" i="51"/>
  <c r="R99" s="1"/>
  <c r="BT57" i="59"/>
  <c r="BT99" s="1"/>
  <c r="AA57" i="56"/>
  <c r="AA99" s="1"/>
  <c r="AD57" i="23"/>
  <c r="AD99" s="1"/>
  <c r="AX57" i="55"/>
  <c r="AX99" s="1"/>
  <c r="CO57" i="34"/>
  <c r="CO99" s="1"/>
  <c r="AS57" i="27"/>
  <c r="AS99" s="1"/>
  <c r="AM57" i="64"/>
  <c r="AM99" s="1"/>
  <c r="P57" i="59"/>
  <c r="P99" s="1"/>
  <c r="M57" i="61"/>
  <c r="M99" s="1"/>
  <c r="BI57" i="21"/>
  <c r="BI99" s="1"/>
  <c r="BY57" i="33"/>
  <c r="BY99" s="1"/>
  <c r="D57" i="28"/>
  <c r="D99" s="1"/>
  <c r="BM57" i="22"/>
  <c r="BM99" s="1"/>
  <c r="CB57" i="24"/>
  <c r="CB99" s="1"/>
  <c r="BH57" i="65"/>
  <c r="BH99" s="1"/>
  <c r="BK57" i="58"/>
  <c r="BK99" s="1"/>
  <c r="CG57" i="57"/>
  <c r="CG99" s="1"/>
  <c r="AJ57" i="55"/>
  <c r="AJ99" s="1"/>
  <c r="U57" i="53"/>
  <c r="U99" s="1"/>
  <c r="AY57" i="33"/>
  <c r="AY99" s="1"/>
  <c r="AF57" i="31"/>
  <c r="AF99" s="1"/>
  <c r="BF57" i="4"/>
  <c r="BB57" i="58"/>
  <c r="BB99" s="1"/>
  <c r="BB57" i="52"/>
  <c r="BB99" s="1"/>
  <c r="H57" i="62"/>
  <c r="H99" s="1"/>
  <c r="AR57" i="58"/>
  <c r="AR99" s="1"/>
  <c r="F57" i="23"/>
  <c r="F99" s="1"/>
  <c r="BN57" i="21"/>
  <c r="BN99" s="1"/>
  <c r="V57" i="25"/>
  <c r="V99" s="1"/>
  <c r="BB57" i="65"/>
  <c r="BB99" s="1"/>
  <c r="BU57" i="59"/>
  <c r="BU99" s="1"/>
  <c r="AH57" i="56"/>
  <c r="AH99" s="1"/>
  <c r="W57" i="34"/>
  <c r="W99" s="1"/>
  <c r="BI57" i="33"/>
  <c r="BI99" s="1"/>
  <c r="AE57" i="29"/>
  <c r="AE99" s="1"/>
  <c r="CS57" i="22"/>
  <c r="CS99" s="1"/>
  <c r="H57" i="24"/>
  <c r="H99" s="1"/>
  <c r="CH57" i="22"/>
  <c r="CH99" s="1"/>
  <c r="BR57" i="56"/>
  <c r="BR99" s="1"/>
  <c r="BY57" i="57"/>
  <c r="BY99" s="1"/>
  <c r="CG57" i="21"/>
  <c r="CG99" s="1"/>
  <c r="E57" i="53"/>
  <c r="E99" s="1"/>
  <c r="K57" i="34"/>
  <c r="K99" s="1"/>
  <c r="BT57" i="31"/>
  <c r="BT99" s="1"/>
  <c r="CD57" i="4"/>
  <c r="R57" i="56"/>
  <c r="R99" s="1"/>
  <c r="AK57" i="22"/>
  <c r="AK99" s="1"/>
  <c r="BO57" i="4"/>
  <c r="B57" i="54"/>
  <c r="B99" s="1"/>
  <c r="N57" i="25"/>
  <c r="N99" s="1"/>
  <c r="CB57" i="23"/>
  <c r="CB99" s="1"/>
  <c r="BF57" i="26"/>
  <c r="BF99" s="1"/>
  <c r="BV57" i="33"/>
  <c r="BV99" s="1"/>
  <c r="CP57" i="65"/>
  <c r="CP99" s="1"/>
  <c r="CC57" i="26"/>
  <c r="CC99" s="1"/>
  <c r="R57"/>
  <c r="R99" s="1"/>
  <c r="I57" i="53"/>
  <c r="I99" s="1"/>
  <c r="CK57" i="62"/>
  <c r="CK99" s="1"/>
  <c r="Y57" i="24"/>
  <c r="Y99" s="1"/>
  <c r="AQ57"/>
  <c r="AQ99" s="1"/>
  <c r="AD57" i="52"/>
  <c r="AD99" s="1"/>
  <c r="BR57" i="22"/>
  <c r="BR99" s="1"/>
  <c r="AT57" i="65"/>
  <c r="AT99" s="1"/>
  <c r="F57" i="64"/>
  <c r="F99" s="1"/>
  <c r="V57" i="34"/>
  <c r="V99" s="1"/>
  <c r="AE57" i="63"/>
  <c r="AE99" s="1"/>
  <c r="BY57" i="61"/>
  <c r="BY99" s="1"/>
  <c r="BU57" i="22"/>
  <c r="BU99" s="1"/>
  <c r="CB57" i="52"/>
  <c r="CB99" s="1"/>
  <c r="AN57" i="63"/>
  <c r="AN99" s="1"/>
  <c r="CD57"/>
  <c r="CD99" s="1"/>
  <c r="BE57" i="65"/>
  <c r="BE99" s="1"/>
  <c r="BS57" i="33"/>
  <c r="BS99" s="1"/>
  <c r="BC57" i="60"/>
  <c r="BC99" s="1"/>
  <c r="CN57" i="27"/>
  <c r="CN99" s="1"/>
  <c r="B57" i="56"/>
  <c r="B99" s="1"/>
  <c r="CR57" i="62"/>
  <c r="CR99" s="1"/>
  <c r="AN57" i="53"/>
  <c r="AN99" s="1"/>
  <c r="AU57" i="60"/>
  <c r="AU99" s="1"/>
  <c r="AZ57" i="61"/>
  <c r="AZ99" s="1"/>
  <c r="AO57" i="63"/>
  <c r="AO99" s="1"/>
  <c r="CO57"/>
  <c r="CO99" s="1"/>
  <c r="D57" i="65"/>
  <c r="D99" s="1"/>
  <c r="B57" i="57"/>
  <c r="B99" s="1"/>
  <c r="B57" i="28"/>
  <c r="B99" s="1"/>
  <c r="CR57" i="32"/>
  <c r="CR99" s="1"/>
  <c r="BL57"/>
  <c r="BL99" s="1"/>
  <c r="I57" i="64"/>
  <c r="I99" s="1"/>
  <c r="AS57"/>
  <c r="AS99" s="1"/>
  <c r="BX57" i="28"/>
  <c r="BX99" s="1"/>
  <c r="V57" i="65"/>
  <c r="V99" s="1"/>
  <c r="CJ57"/>
  <c r="CJ99" s="1"/>
  <c r="BU57" i="57"/>
  <c r="BU99" s="1"/>
  <c r="AS57" i="34"/>
  <c r="AS99" s="1"/>
  <c r="Q57" i="32"/>
  <c r="Q99" s="1"/>
  <c r="AO57" i="26"/>
  <c r="AO99" s="1"/>
  <c r="BB57"/>
  <c r="BB99" s="1"/>
  <c r="BZ57" i="61"/>
  <c r="BZ99" s="1"/>
  <c r="AC57" i="22"/>
  <c r="AC99" s="1"/>
  <c r="BL57" i="58"/>
  <c r="BL99" s="1"/>
  <c r="CM57" i="56"/>
  <c r="CM99" s="1"/>
  <c r="AB57" i="54"/>
  <c r="AB99" s="1"/>
  <c r="BR57" i="34"/>
  <c r="BR99" s="1"/>
  <c r="Y57" i="32"/>
  <c r="Y99" s="1"/>
  <c r="AT57" i="31"/>
  <c r="AT99" s="1"/>
  <c r="AB57" i="58"/>
  <c r="AB99" s="1"/>
  <c r="CM57" i="25"/>
  <c r="CM99" s="1"/>
  <c r="CS57" i="21"/>
  <c r="CS99" s="1"/>
  <c r="BK57" i="30"/>
  <c r="BK99" s="1"/>
  <c r="BF57" i="60"/>
  <c r="BF99" s="1"/>
  <c r="D57" i="27"/>
  <c r="D99" s="1"/>
  <c r="BU57" i="55"/>
  <c r="BU99" s="1"/>
  <c r="Q57" i="28"/>
  <c r="Q99" s="1"/>
  <c r="C57" i="64"/>
  <c r="C99" s="1"/>
  <c r="CF57" i="55"/>
  <c r="CF99" s="1"/>
  <c r="BT57"/>
  <c r="BT99" s="1"/>
  <c r="M57" i="53"/>
  <c r="M99" s="1"/>
  <c r="S57" i="30"/>
  <c r="S99" s="1"/>
  <c r="AP57" i="26"/>
  <c r="AP99" s="1"/>
  <c r="AT57"/>
  <c r="AT99" s="1"/>
  <c r="BY57" i="63"/>
  <c r="BY99" s="1"/>
  <c r="AT57" i="56"/>
  <c r="AT99" s="1"/>
  <c r="CG57" i="55"/>
  <c r="CG99" s="1"/>
  <c r="CC57" i="53"/>
  <c r="CC99" s="1"/>
  <c r="AP57" i="51"/>
  <c r="AP99" s="1"/>
  <c r="BB57" i="33"/>
  <c r="BB99" s="1"/>
  <c r="AW57" i="54"/>
  <c r="AW99" s="1"/>
  <c r="BF57" i="52"/>
  <c r="BF99" s="1"/>
  <c r="BL57" i="24"/>
  <c r="BL99" s="1"/>
  <c r="AX57" i="4"/>
  <c r="BK57" i="54"/>
  <c r="BK99" s="1"/>
  <c r="CG57" i="59"/>
  <c r="CG99" s="1"/>
  <c r="BR57" i="63"/>
  <c r="BR99" s="1"/>
  <c r="CL57" i="54"/>
  <c r="CL99" s="1"/>
  <c r="L57" i="28"/>
  <c r="L99" s="1"/>
  <c r="CG57" i="27"/>
  <c r="CG99" s="1"/>
  <c r="BP57" i="55"/>
  <c r="BP99" s="1"/>
  <c r="E57" i="57"/>
  <c r="E99" s="1"/>
  <c r="CK57" i="51"/>
  <c r="CK99" s="1"/>
  <c r="CC57" i="32"/>
  <c r="CC99" s="1"/>
  <c r="AH57" i="26"/>
  <c r="AH99" s="1"/>
  <c r="CM57" i="23"/>
  <c r="CM99" s="1"/>
  <c r="CI57" i="58"/>
  <c r="CI99" s="1"/>
  <c r="BO57" i="60"/>
  <c r="BO99" s="1"/>
  <c r="Y57" i="57"/>
  <c r="Y99" s="1"/>
  <c r="CS57" i="53"/>
  <c r="CS99" s="1"/>
  <c r="CA57" i="34"/>
  <c r="CA99" s="1"/>
  <c r="CP57" i="33"/>
  <c r="CP99" s="1"/>
  <c r="CF57" i="30"/>
  <c r="CF99" s="1"/>
  <c r="BR57" i="32"/>
  <c r="BR99" s="1"/>
  <c r="J57" i="55"/>
  <c r="J99" s="1"/>
  <c r="CR57" i="28"/>
  <c r="CR99" s="1"/>
  <c r="AN57" i="55"/>
  <c r="AN99" s="1"/>
  <c r="AP57"/>
  <c r="AP99" s="1"/>
  <c r="BA57" i="33"/>
  <c r="BA99" s="1"/>
  <c r="AB57" i="61"/>
  <c r="AB99" s="1"/>
  <c r="CK57" i="54"/>
  <c r="CK99" s="1"/>
  <c r="M57" i="30"/>
  <c r="M99" s="1"/>
  <c r="BI57" i="27"/>
  <c r="BI99" s="1"/>
  <c r="AG57" i="59"/>
  <c r="AG99" s="1"/>
  <c r="R57" i="62"/>
  <c r="R99" s="1"/>
  <c r="K57" i="56"/>
  <c r="K99" s="1"/>
  <c r="AJ57" i="30"/>
  <c r="AJ99" s="1"/>
  <c r="AM57" i="25"/>
  <c r="AM99" s="1"/>
  <c r="CP57" i="26"/>
  <c r="CP99" s="1"/>
  <c r="AZ57" i="22"/>
  <c r="AZ99" s="1"/>
  <c r="W57" i="58"/>
  <c r="W99" s="1"/>
  <c r="AB57" i="60"/>
  <c r="AB99" s="1"/>
  <c r="D57" i="57"/>
  <c r="D99" s="1"/>
  <c r="V57" i="52"/>
  <c r="V99" s="1"/>
  <c r="K57" i="33"/>
  <c r="K99" s="1"/>
  <c r="CR57" i="31"/>
  <c r="CR99" s="1"/>
  <c r="H57" i="54"/>
  <c r="H99" s="1"/>
  <c r="O57" i="34"/>
  <c r="O99" s="1"/>
  <c r="AZ57" i="63"/>
  <c r="AZ99" s="1"/>
  <c r="CE57" i="23"/>
  <c r="CE99" s="1"/>
  <c r="O57" i="26"/>
  <c r="O99" s="1"/>
  <c r="E57" i="52"/>
  <c r="E99" s="1"/>
  <c r="CF57" i="61"/>
  <c r="CF99" s="1"/>
  <c r="BS57" i="64"/>
  <c r="BS99" s="1"/>
  <c r="BN57" i="51"/>
  <c r="BN99" s="1"/>
  <c r="AG57" i="65"/>
  <c r="AG99" s="1"/>
  <c r="CL57" i="61"/>
  <c r="CL99" s="1"/>
  <c r="CF57" i="63"/>
  <c r="CF99" s="1"/>
  <c r="BG57" i="59"/>
  <c r="BG99" s="1"/>
  <c r="BR57" i="51"/>
  <c r="BR99" s="1"/>
  <c r="AJ57" i="33"/>
  <c r="AJ99" s="1"/>
  <c r="AW57" i="26"/>
  <c r="AW99" s="1"/>
  <c r="BD57" i="23"/>
  <c r="BD99" s="1"/>
  <c r="CJ57" i="24"/>
  <c r="CJ99" s="1"/>
  <c r="X57" i="64"/>
  <c r="X99" s="1"/>
  <c r="BX57" i="63"/>
  <c r="BX99" s="1"/>
  <c r="AN57" i="58"/>
  <c r="AN99" s="1"/>
  <c r="CH57" i="52"/>
  <c r="CH99" s="1"/>
  <c r="BS57"/>
  <c r="BS99" s="1"/>
  <c r="CQ57" i="33"/>
  <c r="CQ99" s="1"/>
  <c r="AC57" i="31"/>
  <c r="AC99" s="1"/>
  <c r="BP57" i="29"/>
  <c r="BP99" s="1"/>
  <c r="AC57" i="21"/>
  <c r="AC99" s="1"/>
  <c r="AN57" i="52"/>
  <c r="AN99" s="1"/>
  <c r="AM57" i="54"/>
  <c r="AM99" s="1"/>
  <c r="X57" i="52"/>
  <c r="X99" s="1"/>
  <c r="CK57" i="64"/>
  <c r="CK99" s="1"/>
  <c r="BD57" i="56"/>
  <c r="BD99" s="1"/>
  <c r="X57" i="31"/>
  <c r="X99" s="1"/>
  <c r="BJ57" i="25"/>
  <c r="BJ99" s="1"/>
  <c r="AY57" i="23"/>
  <c r="AY99" s="1"/>
  <c r="AR57" i="55"/>
  <c r="AR99" s="1"/>
  <c r="BV57" i="52"/>
  <c r="BV99" s="1"/>
  <c r="AI57" i="21"/>
  <c r="AI99" s="1"/>
  <c r="BY57" i="53"/>
  <c r="BY99" s="1"/>
  <c r="BN57" i="26"/>
  <c r="BN99" s="1"/>
  <c r="I57" i="22"/>
  <c r="I99" s="1"/>
  <c r="P57" i="24"/>
  <c r="P99" s="1"/>
  <c r="BD57" i="64"/>
  <c r="BD99" s="1"/>
  <c r="G57" i="58"/>
  <c r="G99" s="1"/>
  <c r="BI57" i="55"/>
  <c r="BI99" s="1"/>
  <c r="CD57" i="53"/>
  <c r="CD99" s="1"/>
  <c r="AA57" i="51"/>
  <c r="AA99" s="1"/>
  <c r="AX57" i="33"/>
  <c r="AX99" s="1"/>
  <c r="AR57" i="30"/>
  <c r="AR99" s="1"/>
  <c r="W57" i="29"/>
  <c r="W99" s="1"/>
  <c r="AL57" i="34"/>
  <c r="AL99" s="1"/>
  <c r="CM57" i="51"/>
  <c r="CM99" s="1"/>
  <c r="AK57" i="27"/>
  <c r="AK99" s="1"/>
  <c r="AM57" i="61"/>
  <c r="AM99" s="1"/>
  <c r="AO57" i="64"/>
  <c r="AO99" s="1"/>
  <c r="AX57" i="54"/>
  <c r="AX99" s="1"/>
  <c r="BW57" i="28"/>
  <c r="BW99" s="1"/>
  <c r="AB57" i="25"/>
  <c r="AB99" s="1"/>
  <c r="BT57" i="63"/>
  <c r="BT99" s="1"/>
  <c r="AK57" i="58"/>
  <c r="AK99" s="1"/>
  <c r="AK57" i="21"/>
  <c r="AK99" s="1"/>
  <c r="T57" i="33"/>
  <c r="T99" s="1"/>
  <c r="CI57" i="25"/>
  <c r="CI99" s="1"/>
  <c r="BV57" i="26"/>
  <c r="BV99" s="1"/>
  <c r="AO57" i="65"/>
  <c r="AO99" s="1"/>
  <c r="CB57" i="64"/>
  <c r="CB99" s="1"/>
  <c r="N57" i="56"/>
  <c r="N99" s="1"/>
  <c r="AA57" i="59"/>
  <c r="AA99" s="1"/>
  <c r="BN57" i="53"/>
  <c r="BN99" s="1"/>
  <c r="BL57" i="54"/>
  <c r="BL99" s="1"/>
  <c r="AY57" i="34"/>
  <c r="AY99" s="1"/>
  <c r="AB57" i="30"/>
  <c r="AB99" s="1"/>
  <c r="AZ57" i="29"/>
  <c r="AZ99" s="1"/>
  <c r="CF57" i="58"/>
  <c r="CF99" s="1"/>
  <c r="AP57" i="62"/>
  <c r="AP99" s="1"/>
  <c r="AR57" i="29"/>
  <c r="AR99" s="1"/>
  <c r="B57" i="34"/>
  <c r="B99" s="1"/>
  <c r="Z57" i="31"/>
  <c r="Z99" s="1"/>
  <c r="BN57" i="60"/>
  <c r="BN99" s="1"/>
  <c r="BK57" i="29"/>
  <c r="BK99" s="1"/>
  <c r="BV57" i="21"/>
  <c r="BV99" s="1"/>
  <c r="BD57" i="62"/>
  <c r="BD99" s="1"/>
  <c r="BW57" i="25"/>
  <c r="BW99" s="1"/>
  <c r="N57" i="54"/>
  <c r="N99" s="1"/>
  <c r="Q57" i="26"/>
  <c r="Q99" s="1"/>
  <c r="CP57" i="22"/>
  <c r="CP99" s="1"/>
  <c r="AG57" i="32"/>
  <c r="AG99" s="1"/>
  <c r="I57" i="54"/>
  <c r="I99" s="1"/>
  <c r="AL57" i="25"/>
  <c r="AL99" s="1"/>
  <c r="U57" i="54"/>
  <c r="U99" s="1"/>
  <c r="CR57" i="57"/>
  <c r="CR99" s="1"/>
  <c r="BE57" i="53"/>
  <c r="BE99" s="1"/>
  <c r="CB57" i="28"/>
  <c r="CB99" s="1"/>
  <c r="F57" i="52"/>
  <c r="F99" s="1"/>
  <c r="AN57" i="54"/>
  <c r="AN99" s="1"/>
  <c r="BU57" i="28"/>
  <c r="BU99" s="1"/>
  <c r="AB57" i="33"/>
  <c r="AB99" s="1"/>
  <c r="V57" i="58"/>
  <c r="V99" s="1"/>
  <c r="BX57" i="27"/>
  <c r="BX99" s="1"/>
  <c r="BN57" i="61"/>
  <c r="BN99" s="1"/>
  <c r="S57" i="24"/>
  <c r="S99" s="1"/>
  <c r="BI57" i="53"/>
  <c r="BI99" s="1"/>
  <c r="J57" i="52"/>
  <c r="J99" s="1"/>
  <c r="B57" i="65"/>
  <c r="B99" s="1"/>
  <c r="B57" i="63"/>
  <c r="B99" s="1"/>
  <c r="AB57" i="64"/>
  <c r="AB99" s="1"/>
  <c r="H57" i="32"/>
  <c r="H99" s="1"/>
  <c r="AF57" i="56"/>
  <c r="AF99" s="1"/>
  <c r="CP57" i="63"/>
  <c r="CP99" s="1"/>
  <c r="BB57" i="22"/>
  <c r="BB99" s="1"/>
  <c r="AX57" i="26"/>
  <c r="AX99" s="1"/>
  <c r="AT57" i="64"/>
  <c r="AT99" s="1"/>
  <c r="CN57" i="55"/>
  <c r="CN99" s="1"/>
  <c r="BS57" i="57"/>
  <c r="BS99" s="1"/>
  <c r="AJ57" i="32"/>
  <c r="AJ99" s="1"/>
  <c r="BH57" i="28"/>
  <c r="BH99" s="1"/>
  <c r="CQ57" i="25"/>
  <c r="CQ99" s="1"/>
  <c r="S57"/>
  <c r="S99" s="1"/>
  <c r="L57" i="65"/>
  <c r="L99" s="1"/>
  <c r="BB57" i="56"/>
  <c r="BB99" s="1"/>
  <c r="AS57" i="55"/>
  <c r="AS99" s="1"/>
  <c r="AP57" i="21"/>
  <c r="AP99" s="1"/>
  <c r="CO57" i="53"/>
  <c r="CO99" s="1"/>
  <c r="AQ57" i="33"/>
  <c r="AQ99" s="1"/>
  <c r="CG57" i="31"/>
  <c r="CG99" s="1"/>
  <c r="BW57" i="4"/>
  <c r="S57" i="28"/>
  <c r="S99" s="1"/>
  <c r="AL57" i="22"/>
  <c r="AL99" s="1"/>
  <c r="AU57" i="52"/>
  <c r="AU99" s="1"/>
  <c r="CA57" i="54"/>
  <c r="CA99" s="1"/>
  <c r="AA57" i="33"/>
  <c r="AA99" s="1"/>
  <c r="AZ57" i="27"/>
  <c r="AZ99" s="1"/>
  <c r="BX57" i="56"/>
  <c r="BX99" s="1"/>
  <c r="AY57" i="28"/>
  <c r="AY99" s="1"/>
  <c r="N57" i="65"/>
  <c r="N99" s="1"/>
  <c r="BG57" i="61"/>
  <c r="BG99" s="1"/>
  <c r="BK57" i="57"/>
  <c r="BK99" s="1"/>
  <c r="BW57" i="29"/>
  <c r="BW99" s="1"/>
  <c r="CB57" i="31"/>
  <c r="CB99" s="1"/>
  <c r="BC57" i="25"/>
  <c r="BC99" s="1"/>
  <c r="K57"/>
  <c r="K99" s="1"/>
  <c r="CG57" i="63"/>
  <c r="CG99" s="1"/>
  <c r="CA57" i="61"/>
  <c r="CA99" s="1"/>
  <c r="BE57" i="57"/>
  <c r="BE99" s="1"/>
  <c r="AL57" i="52"/>
  <c r="AL99" s="1"/>
  <c r="BB57" i="34"/>
  <c r="BB99" s="1"/>
  <c r="BD57" i="31"/>
  <c r="BD99" s="1"/>
  <c r="S57" i="64"/>
  <c r="S99" s="1"/>
  <c r="BI57" i="34"/>
  <c r="BI99" s="1"/>
  <c r="I57" i="62"/>
  <c r="I99" s="1"/>
  <c r="I57" i="26"/>
  <c r="I99" s="1"/>
  <c r="AR57" i="28"/>
  <c r="AR99" s="1"/>
  <c r="BX57" i="34"/>
  <c r="BX99" s="1"/>
  <c r="Q57" i="54"/>
  <c r="Q99" s="1"/>
  <c r="AA57"/>
  <c r="AA99" s="1"/>
  <c r="CF57" i="23"/>
  <c r="CF99" s="1"/>
  <c r="Z57" i="61"/>
  <c r="Z99" s="1"/>
  <c r="BH57" i="62"/>
  <c r="BH99" s="1"/>
  <c r="CR57" i="53"/>
  <c r="CR99" s="1"/>
  <c r="AZ57" i="33"/>
  <c r="AZ99" s="1"/>
  <c r="AB57" i="27"/>
  <c r="AB99" s="1"/>
  <c r="BU57"/>
  <c r="BU99" s="1"/>
  <c r="BJ57" i="61"/>
  <c r="BJ99" s="1"/>
  <c r="M57" i="22"/>
  <c r="M99" s="1"/>
  <c r="W57" i="57"/>
  <c r="W99" s="1"/>
  <c r="CR57" i="55"/>
  <c r="CR99" s="1"/>
  <c r="BP57" i="54"/>
  <c r="BP99" s="1"/>
  <c r="AT57" i="34"/>
  <c r="AT99" s="1"/>
  <c r="AL57" i="33"/>
  <c r="AL99" s="1"/>
  <c r="AY57" i="4"/>
  <c r="AN57" i="29"/>
  <c r="AN99" s="1"/>
  <c r="AK57" i="61"/>
  <c r="AK99" s="1"/>
  <c r="AF57" i="65"/>
  <c r="AF99" s="1"/>
  <c r="AQ57" i="34"/>
  <c r="AQ99" s="1"/>
  <c r="AN57" i="65"/>
  <c r="AN99" s="1"/>
  <c r="BQ57" i="59"/>
  <c r="BQ99" s="1"/>
  <c r="AK57" i="23"/>
  <c r="AK99" s="1"/>
  <c r="BN57" i="55"/>
  <c r="BN99" s="1"/>
  <c r="CQ57" i="22"/>
  <c r="CQ99" s="1"/>
  <c r="CD57"/>
  <c r="CD99" s="1"/>
  <c r="H57" i="63"/>
  <c r="H99" s="1"/>
  <c r="BQ57" i="61"/>
  <c r="BQ99" s="1"/>
  <c r="CL57" i="34"/>
  <c r="CL99" s="1"/>
  <c r="BA57" i="31"/>
  <c r="BA99" s="1"/>
  <c r="BT57" i="23"/>
  <c r="BT99" s="1"/>
  <c r="BG57" i="25"/>
  <c r="BG99" s="1"/>
  <c r="CN57" i="65"/>
  <c r="CN99" s="1"/>
  <c r="CP57" i="56"/>
  <c r="CP99" s="1"/>
  <c r="BB57" i="57"/>
  <c r="BB99" s="1"/>
  <c r="BL57"/>
  <c r="BL99" s="1"/>
  <c r="BO57" i="51"/>
  <c r="BO99" s="1"/>
  <c r="Z57" i="33"/>
  <c r="Z99" s="1"/>
  <c r="AV57" i="31"/>
  <c r="AV99" s="1"/>
  <c r="CN57" i="25"/>
  <c r="CN99" s="1"/>
  <c r="BX57" i="33"/>
  <c r="BX99" s="1"/>
  <c r="BM57" i="21"/>
  <c r="BM99" s="1"/>
  <c r="E57" i="27"/>
  <c r="E99" s="1"/>
  <c r="AD57" i="64"/>
  <c r="AD99" s="1"/>
  <c r="CJ57" i="56"/>
  <c r="CJ99" s="1"/>
  <c r="T57" i="27"/>
  <c r="T99" s="1"/>
  <c r="BF57" i="55"/>
  <c r="BF99" s="1"/>
  <c r="CC57" i="28"/>
  <c r="CC99" s="1"/>
  <c r="AY57" i="64"/>
  <c r="AY99" s="1"/>
  <c r="BR57"/>
  <c r="BR99" s="1"/>
  <c r="AZ57" i="55"/>
  <c r="AZ99" s="1"/>
  <c r="CD57" i="52"/>
  <c r="CD99" s="1"/>
  <c r="AW57" i="57"/>
  <c r="AW99" s="1"/>
  <c r="BG57" i="30"/>
  <c r="BG99" s="1"/>
  <c r="CK57" i="26"/>
  <c r="CK99" s="1"/>
  <c r="Q57" i="22"/>
  <c r="Q99" s="1"/>
  <c r="BU57" i="65"/>
  <c r="BU99" s="1"/>
  <c r="AS57" i="63"/>
  <c r="AS99" s="1"/>
  <c r="K57" i="60"/>
  <c r="K99" s="1"/>
  <c r="AI57" i="56"/>
  <c r="AI99" s="1"/>
  <c r="D57" i="54"/>
  <c r="D99" s="1"/>
  <c r="AS57" i="52"/>
  <c r="AS99" s="1"/>
  <c r="BJ57" i="33"/>
  <c r="BJ99" s="1"/>
  <c r="AF57" i="29"/>
  <c r="AF99" s="1"/>
  <c r="AN57" i="32"/>
  <c r="AN99" s="1"/>
  <c r="AG57" i="27"/>
  <c r="AG99" s="1"/>
  <c r="AE57" i="64"/>
  <c r="AE99" s="1"/>
  <c r="BH57" i="58"/>
  <c r="BH99" s="1"/>
  <c r="W57" i="23"/>
  <c r="W99" s="1"/>
  <c r="AL57" i="63"/>
  <c r="AL99" s="1"/>
  <c r="S57" i="60"/>
  <c r="S99" s="1"/>
  <c r="CM57" i="27"/>
  <c r="CM99" s="1"/>
  <c r="BR57" i="65"/>
  <c r="BR99" s="1"/>
  <c r="CC57" i="21"/>
  <c r="CC99" s="1"/>
  <c r="T57" i="62"/>
  <c r="T99" s="1"/>
  <c r="J57"/>
  <c r="J99" s="1"/>
  <c r="BD57" i="54"/>
  <c r="BD99" s="1"/>
  <c r="AB57" i="32"/>
  <c r="AB99" s="1"/>
  <c r="C57" i="63"/>
  <c r="C99" s="1"/>
  <c r="AY57" i="24"/>
  <c r="AY99" s="1"/>
  <c r="AQ57" i="23"/>
  <c r="AQ99" s="1"/>
  <c r="CJ57" i="64"/>
  <c r="CJ99" s="1"/>
  <c r="L57" i="63"/>
  <c r="L99" s="1"/>
  <c r="CM57" i="59"/>
  <c r="CM99" s="1"/>
  <c r="BE57" i="21"/>
  <c r="BE99" s="1"/>
  <c r="AV57" i="52"/>
  <c r="AV99" s="1"/>
  <c r="O57" i="33"/>
  <c r="O99" s="1"/>
  <c r="CJ57" i="29"/>
  <c r="CJ99" s="1"/>
  <c r="Q57" i="58"/>
  <c r="Q99" s="1"/>
  <c r="CD57" i="26"/>
  <c r="CD99" s="1"/>
  <c r="BE57" i="32"/>
  <c r="BE99" s="1"/>
  <c r="H57" i="57"/>
  <c r="H99" s="1"/>
  <c r="AP57" i="59"/>
  <c r="AP99" s="1"/>
  <c r="Q57" i="23"/>
  <c r="Q99" s="1"/>
  <c r="CE57" i="51"/>
  <c r="CE99" s="1"/>
  <c r="L57" i="25"/>
  <c r="L99" s="1"/>
  <c r="BO57" i="23"/>
  <c r="BO99" s="1"/>
  <c r="AB57" i="55"/>
  <c r="AB99" s="1"/>
  <c r="R57" i="52"/>
  <c r="R99" s="1"/>
  <c r="AQ57"/>
  <c r="AQ99" s="1"/>
  <c r="AI57" i="30"/>
  <c r="AI99" s="1"/>
  <c r="AY57" i="63"/>
  <c r="AY99" s="1"/>
  <c r="AO57" i="27"/>
  <c r="AO99" s="1"/>
  <c r="AV57" i="65"/>
  <c r="AV99" s="1"/>
  <c r="AT57" i="61"/>
  <c r="AT99" s="1"/>
  <c r="D57" i="63"/>
  <c r="D99" s="1"/>
  <c r="AQ57" i="59"/>
  <c r="AQ99" s="1"/>
  <c r="AC57" i="54"/>
  <c r="AC99" s="1"/>
  <c r="BC57" i="52"/>
  <c r="BC99" s="1"/>
  <c r="CD57" i="33"/>
  <c r="CD99" s="1"/>
  <c r="CB57" i="29"/>
  <c r="CB99" s="1"/>
  <c r="BH57" i="61"/>
  <c r="BH99" s="1"/>
  <c r="AS57" i="33"/>
  <c r="AS99" s="1"/>
  <c r="CB57" i="58"/>
  <c r="CB99" s="1"/>
  <c r="B57" i="55"/>
  <c r="B99" s="1"/>
  <c r="B57" i="58"/>
  <c r="B99" s="1"/>
  <c r="CH57" i="54"/>
  <c r="CH99" s="1"/>
  <c r="CO57" i="55"/>
  <c r="CO99" s="1"/>
  <c r="AV57" i="54"/>
  <c r="AV99" s="1"/>
  <c r="Z57" i="21"/>
  <c r="Z99" s="1"/>
  <c r="BB57" i="31"/>
  <c r="BB99" s="1"/>
  <c r="CC57" i="65"/>
  <c r="CC99" s="1"/>
  <c r="BH57" i="60"/>
  <c r="BH99" s="1"/>
  <c r="BZ57" i="34"/>
  <c r="BZ99" s="1"/>
  <c r="BI57" i="31"/>
  <c r="BI99" s="1"/>
  <c r="BH57" i="30"/>
  <c r="BH99" s="1"/>
  <c r="BJ57" i="22"/>
  <c r="BJ99" s="1"/>
  <c r="J57" i="34"/>
  <c r="J99" s="1"/>
  <c r="CE57" i="59"/>
  <c r="CE99" s="1"/>
  <c r="BG57" i="63"/>
  <c r="BG99" s="1"/>
  <c r="CD57" i="59"/>
  <c r="CD99" s="1"/>
  <c r="CJ57"/>
  <c r="CJ99" s="1"/>
  <c r="CL57"/>
  <c r="CL99" s="1"/>
  <c r="B57" i="62"/>
  <c r="B99" s="1"/>
  <c r="AJ57" i="63"/>
  <c r="AJ99" s="1"/>
  <c r="CE57" i="29"/>
  <c r="CE99" s="1"/>
  <c r="W57" i="25"/>
  <c r="W99" s="1"/>
  <c r="AO57" i="22"/>
  <c r="AO99" s="1"/>
  <c r="BD57" i="24"/>
  <c r="BD99" s="1"/>
  <c r="CG57" i="22"/>
  <c r="CG99" s="1"/>
  <c r="CL57" i="62"/>
  <c r="CL99" s="1"/>
  <c r="AY57" i="59"/>
  <c r="AY99" s="1"/>
  <c r="CD57" i="21"/>
  <c r="CD99" s="1"/>
  <c r="AF57" i="54"/>
  <c r="AF99" s="1"/>
  <c r="AA57" i="34"/>
  <c r="AA99" s="1"/>
  <c r="BL57" i="29"/>
  <c r="BL99" s="1"/>
  <c r="AS57" i="30"/>
  <c r="AS99" s="1"/>
  <c r="BN57" i="23"/>
  <c r="BN99" s="1"/>
  <c r="BK57" i="61"/>
  <c r="BK99" s="1"/>
  <c r="CP57" i="32"/>
  <c r="CP99" s="1"/>
  <c r="BN57" i="31"/>
  <c r="BN99" s="1"/>
  <c r="BF57" i="62"/>
  <c r="BF99" s="1"/>
  <c r="W57" i="60"/>
  <c r="W99" s="1"/>
  <c r="AL57" i="53"/>
  <c r="AL99" s="1"/>
  <c r="CM57" i="62"/>
  <c r="CM99" s="1"/>
  <c r="BU57" i="26"/>
  <c r="BU99" s="1"/>
  <c r="BV57" i="56"/>
  <c r="BV99" s="1"/>
  <c r="CP57" i="57"/>
  <c r="CP99" s="1"/>
  <c r="Z57" i="51"/>
  <c r="Z99" s="1"/>
  <c r="AB57" i="28"/>
  <c r="AB99" s="1"/>
  <c r="AE57" i="25"/>
  <c r="AE99" s="1"/>
  <c r="AV57" i="24"/>
  <c r="AV99" s="1"/>
  <c r="CF57" i="65"/>
  <c r="CF99" s="1"/>
  <c r="Z57" i="62"/>
  <c r="Z99" s="1"/>
  <c r="BD57" i="57"/>
  <c r="BD99" s="1"/>
  <c r="BX57" i="54"/>
  <c r="BX99" s="1"/>
  <c r="BF57" i="33"/>
  <c r="BF99" s="1"/>
  <c r="AN57" i="31"/>
  <c r="AN99" s="1"/>
  <c r="AA57" i="28"/>
  <c r="AA99" s="1"/>
  <c r="AC57" i="52"/>
  <c r="AC99" s="1"/>
  <c r="X57" i="58"/>
  <c r="X99" s="1"/>
  <c r="Q57" i="33"/>
  <c r="Q99" s="1"/>
  <c r="BX57" i="64"/>
  <c r="BX99" s="1"/>
  <c r="BT57" i="54"/>
  <c r="BT99" s="1"/>
  <c r="BV57" i="55"/>
  <c r="BV99" s="1"/>
  <c r="E57" i="30"/>
  <c r="E99" s="1"/>
  <c r="BO57" i="64"/>
  <c r="BO99" s="1"/>
  <c r="D57" i="60"/>
  <c r="D99" s="1"/>
  <c r="AY57" i="61"/>
  <c r="AY99" s="1"/>
  <c r="X57" i="53"/>
  <c r="X99" s="1"/>
  <c r="BX57" i="32"/>
  <c r="BX99" s="1"/>
  <c r="CE57" i="63"/>
  <c r="CE99" s="1"/>
  <c r="I57" i="27"/>
  <c r="I99" s="1"/>
  <c r="BP57" i="22"/>
  <c r="BP99" s="1"/>
  <c r="AG57" i="62"/>
  <c r="AG99" s="1"/>
  <c r="CH57" i="57"/>
  <c r="CH99" s="1"/>
  <c r="P57" i="55"/>
  <c r="P99" s="1"/>
  <c r="J57" i="21"/>
  <c r="J99" s="1"/>
  <c r="AP57" i="33"/>
  <c r="AP99" s="1"/>
  <c r="BM57" i="32"/>
  <c r="BM99" s="1"/>
  <c r="CO57" i="30"/>
  <c r="CO99" s="1"/>
  <c r="AC57"/>
  <c r="AC99" s="1"/>
  <c r="C57" i="27"/>
  <c r="C99" s="1"/>
  <c r="CO57" i="22"/>
  <c r="CO99" s="1"/>
  <c r="BT57" i="29"/>
  <c r="BT99" s="1"/>
  <c r="AE57" i="30"/>
  <c r="AE99" s="1"/>
  <c r="BO57" i="33"/>
  <c r="BO99" s="1"/>
  <c r="CQ57" i="60"/>
  <c r="CQ99" s="1"/>
  <c r="CR57" i="56"/>
  <c r="CR99" s="1"/>
  <c r="AM57" i="22"/>
  <c r="AM99" s="1"/>
  <c r="BA57" i="27"/>
  <c r="BA99" s="1"/>
  <c r="AN57" i="59"/>
  <c r="AN99" s="1"/>
  <c r="AM57" i="57"/>
  <c r="AM99" s="1"/>
  <c r="K57" i="29"/>
  <c r="K99" s="1"/>
  <c r="CL57" i="26"/>
  <c r="CL99" s="1"/>
  <c r="CC57" i="22"/>
  <c r="CC99" s="1"/>
  <c r="CR57" i="24"/>
  <c r="CR99" s="1"/>
  <c r="AT57" i="22"/>
  <c r="AT99" s="1"/>
  <c r="AD57" i="56"/>
  <c r="AD99" s="1"/>
  <c r="U57" i="55"/>
  <c r="U99" s="1"/>
  <c r="AH57" i="53"/>
  <c r="AH99" s="1"/>
  <c r="AY57" i="51"/>
  <c r="AY99" s="1"/>
  <c r="CE57" i="34"/>
  <c r="CE99" s="1"/>
  <c r="AQ57" i="4"/>
  <c r="CA57" i="26"/>
  <c r="CA99" s="1"/>
  <c r="AQ57" i="63"/>
  <c r="AQ99" s="1"/>
  <c r="BF57" i="53"/>
  <c r="BF99" s="1"/>
  <c r="BI57" i="28"/>
  <c r="BI99" s="1"/>
  <c r="O57" i="30"/>
  <c r="O99" s="1"/>
  <c r="AK57" i="33"/>
  <c r="AK99" s="1"/>
  <c r="V57" i="23"/>
  <c r="V99" s="1"/>
  <c r="BL57" i="56"/>
  <c r="BL99" s="1"/>
  <c r="AA57" i="27"/>
  <c r="AA99" s="1"/>
  <c r="AC57"/>
  <c r="AC99" s="1"/>
  <c r="CI57" i="64"/>
  <c r="CI99" s="1"/>
  <c r="AJ57" i="62"/>
  <c r="AJ99" s="1"/>
  <c r="BB57" i="54"/>
  <c r="BB99" s="1"/>
  <c r="CE57" i="31"/>
  <c r="CE99" s="1"/>
  <c r="AK57" i="30"/>
  <c r="AK99" s="1"/>
  <c r="BO57" i="63"/>
  <c r="BO99" s="1"/>
  <c r="CE57" i="24"/>
  <c r="CE99" s="1"/>
  <c r="BG57" i="23"/>
  <c r="BG99" s="1"/>
  <c r="AJ57" i="65"/>
  <c r="AJ99" s="1"/>
  <c r="BK57" i="64"/>
  <c r="BK99" s="1"/>
  <c r="CB57" i="55"/>
  <c r="CB99" s="1"/>
  <c r="BV57" i="53"/>
  <c r="BV99" s="1"/>
  <c r="AF57" i="52"/>
  <c r="AF99" s="1"/>
  <c r="BJ57" i="32"/>
  <c r="BJ99" s="1"/>
  <c r="S57" i="4"/>
  <c r="CJ57" i="32"/>
  <c r="CJ99" s="1"/>
  <c r="V57" i="61"/>
  <c r="V99" s="1"/>
  <c r="AN57" i="57"/>
  <c r="AN99" s="1"/>
  <c r="CQ57" i="61"/>
  <c r="CQ99" s="1"/>
  <c r="G57" i="65"/>
  <c r="G99" s="1"/>
  <c r="T57" i="22"/>
  <c r="T99" s="1"/>
  <c r="BR57" i="53"/>
  <c r="BR99" s="1"/>
  <c r="S57" i="27"/>
  <c r="S99" s="1"/>
  <c r="AX57" i="22"/>
  <c r="AX99" s="1"/>
  <c r="BU57" i="63"/>
  <c r="BU99" s="1"/>
  <c r="S57" i="61"/>
  <c r="S99" s="1"/>
  <c r="CS57" i="58"/>
  <c r="CS99" s="1"/>
  <c r="BO57" i="31"/>
  <c r="BO99" s="1"/>
  <c r="AY57" i="30"/>
  <c r="AY99" s="1"/>
  <c r="AI57" i="24"/>
  <c r="AI99" s="1"/>
  <c r="AW57" i="27"/>
  <c r="AW99" s="1"/>
  <c r="BC57" i="65"/>
  <c r="BC99" s="1"/>
  <c r="P57" i="64"/>
  <c r="P99" s="1"/>
  <c r="L57" i="60"/>
  <c r="L99" s="1"/>
  <c r="AV57" i="57"/>
  <c r="AV99" s="1"/>
  <c r="AZ57" i="54"/>
  <c r="AZ99" s="1"/>
  <c r="AH57" i="51"/>
  <c r="AH99" s="1"/>
  <c r="AT57" i="33"/>
  <c r="AT99" s="1"/>
  <c r="X57" i="29"/>
  <c r="X99" s="1"/>
  <c r="G57" i="54"/>
  <c r="G99" s="1"/>
  <c r="BJ57" i="26"/>
  <c r="BJ99" s="1"/>
  <c r="H57" i="29"/>
  <c r="H99" s="1"/>
  <c r="BD57" i="32"/>
  <c r="BD99" s="1"/>
  <c r="J57" i="53"/>
  <c r="J99" s="1"/>
  <c r="X57" i="65"/>
  <c r="X99" s="1"/>
  <c r="AS57" i="21"/>
  <c r="AS99" s="1"/>
  <c r="CM57" i="64"/>
  <c r="CM99" s="1"/>
  <c r="BD57" i="65"/>
  <c r="BD99" s="1"/>
  <c r="AE57"/>
  <c r="AE99" s="1"/>
  <c r="BU57" i="58"/>
  <c r="BU99" s="1"/>
  <c r="BN57" i="34"/>
  <c r="BN99" s="1"/>
  <c r="CQ57" i="29"/>
  <c r="CQ99" s="1"/>
  <c r="X57" i="28"/>
  <c r="X99" s="1"/>
  <c r="BR57" i="26"/>
  <c r="BR99" s="1"/>
  <c r="CP57" i="61"/>
  <c r="CP99" s="1"/>
  <c r="AC57" i="63"/>
  <c r="AC99" s="1"/>
  <c r="CD57" i="62"/>
  <c r="CD99" s="1"/>
  <c r="P57" i="57"/>
  <c r="P99" s="1"/>
  <c r="AO57" i="53"/>
  <c r="AO99" s="1"/>
  <c r="AK57" i="52"/>
  <c r="AK99" s="1"/>
  <c r="AD57" i="33"/>
  <c r="AD99" s="1"/>
  <c r="P57" i="29"/>
  <c r="P99" s="1"/>
  <c r="Y57" i="64"/>
  <c r="Y99" s="1"/>
  <c r="BK57" i="25"/>
  <c r="BK99" s="1"/>
  <c r="CN57" i="54"/>
  <c r="CN99" s="1"/>
  <c r="B57" i="29"/>
  <c r="B99" s="1"/>
  <c r="B57" i="26"/>
  <c r="B99" s="1"/>
  <c r="AE57" i="60"/>
  <c r="AE99" s="1"/>
  <c r="AY57" i="31"/>
  <c r="AY99" s="1"/>
  <c r="AF57" i="55"/>
  <c r="AF99" s="1"/>
  <c r="AB57" i="65"/>
  <c r="AB99" s="1"/>
  <c r="CF57" i="62"/>
  <c r="CF99" s="1"/>
  <c r="AF57" i="58"/>
  <c r="AF99" s="1"/>
  <c r="BF57" i="31"/>
  <c r="BF99" s="1"/>
  <c r="BT57" i="57"/>
  <c r="BT99" s="1"/>
  <c r="X57"/>
  <c r="X99" s="1"/>
  <c r="BO57" i="61"/>
  <c r="BO99" s="1"/>
  <c r="AD57" i="26"/>
  <c r="AD99" s="1"/>
  <c r="AA57" i="24"/>
  <c r="AA99" s="1"/>
  <c r="AB57" i="23"/>
  <c r="AB99" s="1"/>
  <c r="U57" i="57"/>
  <c r="U99" s="1"/>
  <c r="AQ57" i="51"/>
  <c r="AQ99" s="1"/>
  <c r="BB57"/>
  <c r="BB99" s="1"/>
  <c r="AS57" i="54"/>
  <c r="AS99" s="1"/>
  <c r="AC57" i="59"/>
  <c r="AC99" s="1"/>
  <c r="BN57" i="52"/>
  <c r="BN99" s="1"/>
  <c r="CS57" i="62"/>
  <c r="CS99" s="1"/>
  <c r="BK57" i="33"/>
  <c r="BK99" s="1"/>
  <c r="C57" i="61"/>
  <c r="C99" s="1"/>
  <c r="C57" i="24"/>
  <c r="C99" s="1"/>
  <c r="AJ57" i="27"/>
  <c r="AJ99" s="1"/>
  <c r="C57" i="23"/>
  <c r="C99" s="1"/>
  <c r="CQ57" i="65"/>
  <c r="CQ99" s="1"/>
  <c r="AT57" i="53"/>
  <c r="AT99" s="1"/>
  <c r="BT57" i="28"/>
  <c r="BT99" s="1"/>
  <c r="CE57" i="60"/>
  <c r="CE99" s="1"/>
  <c r="BW57" i="61"/>
  <c r="BW99" s="1"/>
  <c r="CQ57" i="57"/>
  <c r="CQ99" s="1"/>
  <c r="AA57" i="29"/>
  <c r="AA99" s="1"/>
  <c r="BH57" i="27"/>
  <c r="BH99" s="1"/>
  <c r="BL57" i="28"/>
  <c r="BL99" s="1"/>
  <c r="AT57" i="23"/>
  <c r="AT99" s="1"/>
  <c r="BT57" i="64"/>
  <c r="BT99" s="1"/>
  <c r="AJ57" i="60"/>
  <c r="AJ99" s="1"/>
  <c r="P57" i="58"/>
  <c r="P99" s="1"/>
  <c r="CK57" i="53"/>
  <c r="CK99" s="1"/>
  <c r="K57" i="51"/>
  <c r="K99" s="1"/>
  <c r="AU57" i="33"/>
  <c r="AU99" s="1"/>
  <c r="CE57" i="4"/>
  <c r="C57" i="30"/>
  <c r="C99" s="1"/>
  <c r="AV57" i="63"/>
  <c r="AV99" s="1"/>
  <c r="AO57" i="62"/>
  <c r="AO99" s="1"/>
  <c r="AD57" i="30"/>
  <c r="AD99" s="1"/>
  <c r="J57" i="31"/>
  <c r="J99" s="1"/>
  <c r="AN57" i="28"/>
  <c r="AN99" s="1"/>
  <c r="CK57" i="24"/>
  <c r="CK99" s="1"/>
  <c r="AX57" i="21"/>
  <c r="AX99" s="1"/>
  <c r="BS57" i="23"/>
  <c r="BS99" s="1"/>
  <c r="AH57" i="61"/>
  <c r="AH99" s="1"/>
  <c r="Q57" i="62"/>
  <c r="Q99" s="1"/>
  <c r="CE57" i="21"/>
  <c r="CE99" s="1"/>
  <c r="M57" i="33"/>
  <c r="M99" s="1"/>
  <c r="BW57" i="24"/>
  <c r="BW99" s="1"/>
  <c r="AF57" i="28"/>
  <c r="AF99" s="1"/>
  <c r="CS57" i="65"/>
  <c r="CS99" s="1"/>
  <c r="CQ57" i="58"/>
  <c r="CQ99" s="1"/>
  <c r="G57" i="61"/>
  <c r="G99" s="1"/>
  <c r="BG57" i="56"/>
  <c r="BG99" s="1"/>
  <c r="T57" i="54"/>
  <c r="T99" s="1"/>
  <c r="G57" i="33"/>
  <c r="G99" s="1"/>
  <c r="BD57" i="29"/>
  <c r="BD99" s="1"/>
  <c r="CE57" i="28"/>
  <c r="CE99" s="1"/>
  <c r="CN57"/>
  <c r="CN99" s="1"/>
  <c r="Y57" i="53"/>
  <c r="Y99" s="1"/>
  <c r="CR57" i="22"/>
  <c r="CR99" s="1"/>
  <c r="O57" i="62"/>
  <c r="O99" s="1"/>
  <c r="W57" i="65"/>
  <c r="W99" s="1"/>
  <c r="BE57" i="55"/>
  <c r="BE99" s="1"/>
  <c r="AW57" i="32"/>
  <c r="AW99" s="1"/>
  <c r="BG57" i="28"/>
  <c r="BG99" s="1"/>
  <c r="AY57" i="60"/>
  <c r="AY99" s="1"/>
  <c r="BN57" i="56"/>
  <c r="BN99" s="1"/>
  <c r="Q57" i="57"/>
  <c r="Q99" s="1"/>
  <c r="K57" i="30"/>
  <c r="K99" s="1"/>
  <c r="S57" i="63"/>
  <c r="S99" s="1"/>
  <c r="AL57" i="26"/>
  <c r="AL99" s="1"/>
  <c r="BQ57" i="22"/>
  <c r="BQ99" s="1"/>
  <c r="AL57" i="56"/>
  <c r="AL99" s="1"/>
  <c r="AC57" i="55"/>
  <c r="AC99" s="1"/>
  <c r="CG57" i="54"/>
  <c r="CG99" s="1"/>
  <c r="AS57" i="53"/>
  <c r="AS99" s="1"/>
  <c r="BO57" i="34"/>
  <c r="BO99" s="1"/>
  <c r="AD57" i="31"/>
  <c r="AD99" s="1"/>
  <c r="BG57" i="4"/>
  <c r="CG57" i="30"/>
  <c r="CG99" s="1"/>
  <c r="CP57" i="54"/>
  <c r="CP99" s="1"/>
  <c r="BZ57" i="22"/>
  <c r="BZ99" s="1"/>
  <c r="F57" i="30"/>
  <c r="F99" s="1"/>
  <c r="AE57" i="61"/>
  <c r="AE99" s="1"/>
  <c r="CE57" i="56"/>
  <c r="CE99" s="1"/>
  <c r="BJ57" i="63"/>
  <c r="BJ99" s="1"/>
  <c r="AW57" i="55"/>
  <c r="AW99" s="1"/>
  <c r="CP57" i="23"/>
  <c r="CP99" s="1"/>
  <c r="R57" i="61"/>
  <c r="R99" s="1"/>
  <c r="BH57" i="55"/>
  <c r="BH99" s="1"/>
  <c r="CJ57" i="53"/>
  <c r="CJ99" s="1"/>
  <c r="CP57" i="34"/>
  <c r="CP99" s="1"/>
  <c r="K57" i="24"/>
  <c r="K99" s="1"/>
  <c r="Y57" i="22"/>
  <c r="Y99" s="1"/>
  <c r="AF57" i="24"/>
  <c r="AF99" s="1"/>
  <c r="BE57" i="62"/>
  <c r="BE99" s="1"/>
  <c r="E57" i="64"/>
  <c r="E99" s="1"/>
  <c r="CH57" i="58"/>
  <c r="CH99" s="1"/>
  <c r="AK57" i="54"/>
  <c r="AK99" s="1"/>
  <c r="CQ57" i="52"/>
  <c r="CQ99" s="1"/>
  <c r="BV57" i="34"/>
  <c r="BV99" s="1"/>
  <c r="CL57" i="60"/>
  <c r="CL99" s="1"/>
  <c r="CM57"/>
  <c r="CM99" s="1"/>
  <c r="AF57" i="23"/>
  <c r="AF99" s="1"/>
  <c r="AJ57" i="54"/>
  <c r="AJ99" s="1"/>
  <c r="BF57" i="59"/>
  <c r="BF99" s="1"/>
  <c r="AC57" i="64"/>
  <c r="AC99" s="1"/>
  <c r="BZ57"/>
  <c r="BZ99" s="1"/>
  <c r="CI57" i="60"/>
  <c r="CI99" s="1"/>
  <c r="AG57" i="55"/>
  <c r="AG99" s="1"/>
  <c r="BW57" i="62"/>
  <c r="BW99" s="1"/>
  <c r="AD57" i="25"/>
  <c r="AD99" s="1"/>
  <c r="CK57" i="21"/>
  <c r="CK99" s="1"/>
  <c r="AA57" i="61"/>
  <c r="AA99" s="1"/>
  <c r="CB57" i="53"/>
  <c r="CB99" s="1"/>
  <c r="S57" i="31"/>
  <c r="S99" s="1"/>
  <c r="BS57" i="29"/>
  <c r="BS99" s="1"/>
  <c r="C57" i="28"/>
  <c r="C99" s="1"/>
  <c r="BE57" i="27"/>
  <c r="BE99" s="1"/>
  <c r="CB57" i="65"/>
  <c r="CB99" s="1"/>
  <c r="BS57" i="58"/>
  <c r="BS99" s="1"/>
  <c r="AI57" i="59"/>
  <c r="AI99" s="1"/>
  <c r="AF57" i="57"/>
  <c r="AF99" s="1"/>
  <c r="C57" i="54"/>
  <c r="C99" s="1"/>
  <c r="CP57" i="31"/>
  <c r="CP99" s="1"/>
  <c r="CM57" i="4"/>
  <c r="CF57" i="27"/>
  <c r="CF99" s="1"/>
  <c r="F57" i="56"/>
  <c r="F99" s="1"/>
  <c r="V57" i="64"/>
  <c r="V99" s="1"/>
  <c r="BT57" i="56"/>
  <c r="BT99" s="1"/>
  <c r="BX57" i="61"/>
  <c r="BX99" s="1"/>
  <c r="O57" i="64"/>
  <c r="O99" s="1"/>
  <c r="BN57" i="54"/>
  <c r="BN99" s="1"/>
  <c r="BO57" i="62"/>
  <c r="BO99" s="1"/>
  <c r="BZ57" i="25"/>
  <c r="BZ99" s="1"/>
  <c r="CC57" i="59"/>
  <c r="CC99" s="1"/>
  <c r="AP57" i="56"/>
  <c r="AP99" s="1"/>
  <c r="AL57" i="54"/>
  <c r="AL99" s="1"/>
  <c r="K57" i="31"/>
  <c r="K99" s="1"/>
  <c r="E57"/>
  <c r="E99" s="1"/>
  <c r="BD57" i="28"/>
  <c r="BD99" s="1"/>
  <c r="BZ57" i="26"/>
  <c r="BZ99" s="1"/>
  <c r="BM57" i="65"/>
  <c r="BM99" s="1"/>
  <c r="CC57" i="62"/>
  <c r="CC99" s="1"/>
  <c r="Y57"/>
  <c r="Y99" s="1"/>
  <c r="CS57" i="57"/>
  <c r="CS99" s="1"/>
  <c r="BQ57" i="54"/>
  <c r="BQ99" s="1"/>
  <c r="H57" i="52"/>
  <c r="H99" s="1"/>
  <c r="N57" i="33"/>
  <c r="N99" s="1"/>
  <c r="K57" i="4"/>
  <c r="BU57" i="23"/>
  <c r="BU99" s="1"/>
  <c r="K57"/>
  <c r="K99" s="1"/>
  <c r="AH57" i="4"/>
  <c r="CO57" i="21"/>
  <c r="CO99" s="1"/>
  <c r="BX57" i="62"/>
  <c r="BX99" s="1"/>
  <c r="BE57" i="54"/>
  <c r="BE99" s="1"/>
  <c r="BE57" i="28"/>
  <c r="BE99" s="1"/>
  <c r="AI57" i="64"/>
  <c r="AI99" s="1"/>
  <c r="P57" i="23"/>
  <c r="P99" s="1"/>
  <c r="W57" i="64"/>
  <c r="W99" s="1"/>
  <c r="BY57" i="21"/>
  <c r="BY99" s="1"/>
  <c r="BF57" i="34"/>
  <c r="BF99" s="1"/>
  <c r="BN57" i="33"/>
  <c r="BN99" s="1"/>
  <c r="BL57" i="23"/>
  <c r="BL99" s="1"/>
  <c r="F57" i="26"/>
  <c r="F99" s="1"/>
  <c r="AD57" i="61"/>
  <c r="AD99" s="1"/>
  <c r="BC57" i="58"/>
  <c r="BC99" s="1"/>
  <c r="CJ57"/>
  <c r="CJ99" s="1"/>
  <c r="BM57" i="57"/>
  <c r="BM99" s="1"/>
  <c r="AH57" i="21"/>
  <c r="AH99" s="1"/>
  <c r="CL57" i="51"/>
  <c r="CL99" s="1"/>
  <c r="F57" i="33"/>
  <c r="F99" s="1"/>
  <c r="BQ57" i="30"/>
  <c r="BQ99" s="1"/>
  <c r="BB57" i="53"/>
  <c r="BB99" s="1"/>
  <c r="H57" i="23"/>
  <c r="H99" s="1"/>
  <c r="CE57" i="33"/>
  <c r="CE99" s="1"/>
  <c r="B57" i="21"/>
  <c r="B99" s="1"/>
  <c r="CA57" i="62"/>
  <c r="CA99" s="1"/>
  <c r="AH57" i="52"/>
  <c r="AH99" s="1"/>
  <c r="CH57" i="32"/>
  <c r="CH99" s="1"/>
  <c r="AI57" i="29"/>
  <c r="AI99" s="1"/>
  <c r="BH57" i="54"/>
  <c r="BH99" s="1"/>
  <c r="J57" i="23"/>
  <c r="J99" s="1"/>
  <c r="CH57" i="51"/>
  <c r="CH99" s="1"/>
  <c r="BK57" i="34"/>
  <c r="BK99" s="1"/>
  <c r="CO57" i="59"/>
  <c r="CO99" s="1"/>
  <c r="L57" i="22"/>
  <c r="L99" s="1"/>
  <c r="F57" i="51"/>
  <c r="F99" s="1"/>
  <c r="BC57" i="34"/>
  <c r="BC99" s="1"/>
  <c r="CE57" i="62"/>
  <c r="CE99" s="1"/>
  <c r="AA57" i="60"/>
  <c r="AA99" s="1"/>
  <c r="V57" i="56"/>
  <c r="V99" s="1"/>
  <c r="I57" i="28"/>
  <c r="I99" s="1"/>
  <c r="CK57"/>
  <c r="CK99" s="1"/>
  <c r="AU57" i="54"/>
  <c r="AU99" s="1"/>
  <c r="CI57" i="34"/>
  <c r="CI99" s="1"/>
  <c r="C57" i="56"/>
  <c r="C99" s="1"/>
  <c r="AX57" i="61"/>
  <c r="AX99" s="1"/>
  <c r="CF57" i="60"/>
  <c r="CF99" s="1"/>
  <c r="BJ57" i="57"/>
  <c r="BJ99" s="1"/>
  <c r="AF57" i="62"/>
  <c r="AF99" s="1"/>
  <c r="U57" i="31"/>
  <c r="U99" s="1"/>
  <c r="AG57" i="28"/>
  <c r="AG99" s="1"/>
  <c r="J57" i="54"/>
  <c r="J99" s="1"/>
  <c r="AE57" i="58"/>
  <c r="AE99" s="1"/>
  <c r="BZ57" i="32"/>
  <c r="BZ99" s="1"/>
  <c r="BB57" i="25"/>
  <c r="BB99" s="1"/>
  <c r="CL57" i="52"/>
  <c r="CL99" s="1"/>
  <c r="CJ57" i="55"/>
  <c r="CJ99" s="1"/>
  <c r="K57" i="59"/>
  <c r="K99" s="1"/>
  <c r="BU57" i="54"/>
  <c r="BU99" s="1"/>
  <c r="AZ57" i="32"/>
  <c r="AZ99" s="1"/>
  <c r="AR57" i="60"/>
  <c r="AR99" s="1"/>
  <c r="BH57" i="29"/>
  <c r="BH99" s="1"/>
  <c r="AQ57" i="64"/>
  <c r="AQ99" s="1"/>
  <c r="CS57" i="26"/>
  <c r="CS99" s="1"/>
  <c r="BK57" i="52"/>
  <c r="BK99" s="1"/>
  <c r="BV57" i="51"/>
  <c r="BV99" s="1"/>
  <c r="AQ57" i="56"/>
  <c r="AQ99" s="1"/>
  <c r="T57" i="32"/>
  <c r="T99" s="1"/>
  <c r="AX57" i="62"/>
  <c r="AX99" s="1"/>
  <c r="BV57" i="63"/>
  <c r="BV99" s="1"/>
  <c r="CF57" i="56"/>
  <c r="CF99" s="1"/>
  <c r="CI57" i="54"/>
  <c r="CI99" s="1"/>
  <c r="B57" i="31"/>
  <c r="B99" s="1"/>
  <c r="AO57" i="57"/>
  <c r="AO99" s="1"/>
  <c r="CD57" i="31"/>
  <c r="CD99" s="1"/>
  <c r="AR57" i="62"/>
  <c r="AR99" s="1"/>
  <c r="AI57" i="23"/>
  <c r="AI99" s="1"/>
  <c r="AH57" i="54"/>
  <c r="AH99" s="1"/>
  <c r="CM57" i="24"/>
  <c r="CM99" s="1"/>
  <c r="R57" i="63"/>
  <c r="R99" s="1"/>
  <c r="CD57" i="56"/>
  <c r="CD99" s="1"/>
  <c r="M57" i="21"/>
  <c r="M99" s="1"/>
  <c r="AC57" i="33"/>
  <c r="AC99" s="1"/>
  <c r="AI57" i="63"/>
  <c r="AI99" s="1"/>
  <c r="J57" i="26"/>
  <c r="J99" s="1"/>
  <c r="I57" i="65"/>
  <c r="I99" s="1"/>
  <c r="AV57" i="64"/>
  <c r="AV99" s="1"/>
  <c r="BS57" i="61"/>
  <c r="BS99" s="1"/>
  <c r="Z57" i="59"/>
  <c r="Z99" s="1"/>
  <c r="Q57" i="53"/>
  <c r="Q99" s="1"/>
  <c r="CD57" i="51"/>
  <c r="CD99" s="1"/>
  <c r="BJ57" i="34"/>
  <c r="BJ99" s="1"/>
  <c r="R57" i="4"/>
  <c r="CN57" i="29"/>
  <c r="CN99" s="1"/>
  <c r="BD57" i="53"/>
  <c r="BD99" s="1"/>
  <c r="BO57" i="59"/>
  <c r="BO99" s="1"/>
  <c r="O57" i="60"/>
  <c r="O99" s="1"/>
  <c r="CF57" i="64"/>
  <c r="CF99" s="1"/>
  <c r="CA57" i="65"/>
  <c r="CA99" s="1"/>
  <c r="BZ57" i="63"/>
  <c r="BZ99" s="1"/>
  <c r="Z57" i="54"/>
  <c r="Z99" s="1"/>
  <c r="BC57" i="22"/>
  <c r="BC99" s="1"/>
  <c r="AB57" i="63"/>
  <c r="AB99" s="1"/>
  <c r="T57"/>
  <c r="T99" s="1"/>
  <c r="AD57" i="51"/>
  <c r="AD99" s="1"/>
  <c r="BH57" i="33"/>
  <c r="BH99" s="1"/>
  <c r="AR57" i="27"/>
  <c r="AR99" s="1"/>
  <c r="CP57" i="25"/>
  <c r="CP99" s="1"/>
  <c r="BR57" i="61"/>
  <c r="BR99" s="1"/>
  <c r="AM57" i="58"/>
  <c r="AM99" s="1"/>
  <c r="CN57" i="60"/>
  <c r="CN99" s="1"/>
  <c r="X57" i="55"/>
  <c r="X99" s="1"/>
  <c r="AG57" i="21"/>
  <c r="AG99" s="1"/>
  <c r="S57" i="34"/>
  <c r="S99" s="1"/>
  <c r="BF57" i="61"/>
  <c r="BF99" s="1"/>
  <c r="AP57" i="27"/>
  <c r="AP99" s="1"/>
  <c r="CL57" i="33"/>
  <c r="CL99" s="1"/>
  <c r="CD57" i="55"/>
  <c r="CD99" s="1"/>
  <c r="CO57" i="52"/>
  <c r="CO99" s="1"/>
  <c r="AJ57" i="61"/>
  <c r="AJ99" s="1"/>
  <c r="T57" i="60"/>
  <c r="T99" s="1"/>
  <c r="AQ57" i="27"/>
  <c r="AQ99" s="1"/>
  <c r="Y57" i="26"/>
  <c r="Y99" s="1"/>
  <c r="Q57" i="21"/>
  <c r="Q99" s="1"/>
  <c r="BV57" i="62"/>
  <c r="BV99" s="1"/>
  <c r="I57" i="57"/>
  <c r="I99" s="1"/>
  <c r="AA57" i="4"/>
  <c r="CA57" i="25"/>
  <c r="CA99" s="1"/>
  <c r="BO57"/>
  <c r="BO99" s="1"/>
  <c r="BM57" i="62"/>
  <c r="BM99" s="1"/>
  <c r="BC57" i="64"/>
  <c r="BC99" s="1"/>
  <c r="BA57" i="57"/>
  <c r="BA99" s="1"/>
  <c r="R57" i="21"/>
  <c r="R99" s="1"/>
  <c r="BG57" i="51"/>
  <c r="BG99" s="1"/>
  <c r="CM57" i="34"/>
  <c r="CM99" s="1"/>
  <c r="AK57" i="31"/>
  <c r="AK99" s="1"/>
  <c r="CF57" i="29"/>
  <c r="CF99" s="1"/>
  <c r="CI57"/>
  <c r="CI99" s="1"/>
  <c r="L57" i="33"/>
  <c r="L99" s="1"/>
  <c r="BJ57" i="56"/>
  <c r="BJ99" s="1"/>
  <c r="BK57" i="65"/>
  <c r="BK99" s="1"/>
  <c r="AX57" i="31"/>
  <c r="AX99" s="1"/>
  <c r="Q57" i="34"/>
  <c r="Q99" s="1"/>
  <c r="CB57" i="27"/>
  <c r="CB99" s="1"/>
  <c r="CH57" i="53"/>
  <c r="CH99" s="1"/>
  <c r="AW57" i="65"/>
  <c r="AW99" s="1"/>
  <c r="BT57"/>
  <c r="BT99" s="1"/>
  <c r="AZ57" i="62"/>
  <c r="AZ99" s="1"/>
  <c r="P57" i="53"/>
  <c r="P99" s="1"/>
  <c r="AR57" i="33"/>
  <c r="AR99" s="1"/>
  <c r="L57" i="27"/>
  <c r="L99" s="1"/>
  <c r="H57" i="28"/>
  <c r="H99" s="1"/>
  <c r="CK57" i="65"/>
  <c r="CK99" s="1"/>
  <c r="BA57" i="63"/>
  <c r="BA99" s="1"/>
  <c r="BX57" i="60"/>
  <c r="BX99" s="1"/>
  <c r="AC57" i="57"/>
  <c r="AC99" s="1"/>
  <c r="Z57" i="53"/>
  <c r="Z99" s="1"/>
  <c r="CJ57" i="52"/>
  <c r="CJ99" s="1"/>
  <c r="BZ57" i="33"/>
  <c r="BZ99" s="1"/>
  <c r="BT57" i="52"/>
  <c r="BT99" s="1"/>
  <c r="AW57" i="21"/>
  <c r="AW99" s="1"/>
  <c r="AG57" i="26"/>
  <c r="AG99" s="1"/>
  <c r="CQ57" i="34"/>
  <c r="CQ99" s="1"/>
  <c r="BU57" i="52"/>
  <c r="BU99" s="1"/>
  <c r="CR57" i="59"/>
  <c r="CR99" s="1"/>
  <c r="BA57"/>
  <c r="BA99" s="1"/>
  <c r="BB57" i="63"/>
  <c r="BB99" s="1"/>
  <c r="BZ57" i="53"/>
  <c r="BZ99" s="1"/>
  <c r="CI57" i="22"/>
  <c r="CI99" s="1"/>
  <c r="BZ57" i="65"/>
  <c r="BZ99" s="1"/>
  <c r="CS57" i="63"/>
  <c r="CS99" s="1"/>
  <c r="AX57" i="56"/>
  <c r="AX99" s="1"/>
  <c r="H57" i="53"/>
  <c r="H99" s="1"/>
  <c r="Z57" i="34"/>
  <c r="Z99" s="1"/>
  <c r="BQ57" i="31"/>
  <c r="BQ99" s="1"/>
  <c r="BO57" i="24"/>
  <c r="BO99" s="1"/>
  <c r="CH57" i="26"/>
  <c r="CH99" s="1"/>
  <c r="AD57" i="22"/>
  <c r="AD99" s="1"/>
  <c r="O57" i="58"/>
  <c r="O99" s="1"/>
  <c r="V57" i="57"/>
  <c r="V99" s="1"/>
  <c r="CL57" i="53"/>
  <c r="CL99" s="1"/>
  <c r="CR57" i="54"/>
  <c r="CR99" s="1"/>
  <c r="N57" i="34"/>
  <c r="N99" s="1"/>
  <c r="N57" i="31"/>
  <c r="N99" s="1"/>
  <c r="U57" i="30"/>
  <c r="U99" s="1"/>
  <c r="AO57" i="23"/>
  <c r="AO99" s="1"/>
  <c r="BA57" i="54"/>
  <c r="BA99" s="1"/>
  <c r="CB57" i="32"/>
  <c r="CB99" s="1"/>
  <c r="E57" i="33"/>
  <c r="E99" s="1"/>
  <c r="L57" i="61"/>
  <c r="L99" s="1"/>
  <c r="BM57" i="54"/>
  <c r="BM99" s="1"/>
  <c r="BA57" i="53"/>
  <c r="BA99" s="1"/>
  <c r="CA57" i="22"/>
  <c r="CA99" s="1"/>
  <c r="BV57" i="61"/>
  <c r="BV99" s="1"/>
  <c r="Q57" i="59"/>
  <c r="Q99" s="1"/>
  <c r="W57" i="61"/>
  <c r="W99" s="1"/>
  <c r="BT57" i="53"/>
  <c r="BT99" s="1"/>
  <c r="AQ57" i="29"/>
  <c r="AQ99" s="1"/>
  <c r="T57" i="30"/>
  <c r="T99" s="1"/>
  <c r="CR57" i="23"/>
  <c r="CR99" s="1"/>
  <c r="N57" i="26"/>
  <c r="N99" s="1"/>
  <c r="BL57" i="65"/>
  <c r="BL99" s="1"/>
  <c r="AK57" i="63"/>
  <c r="AK99" s="1"/>
  <c r="BP57"/>
  <c r="BP99" s="1"/>
  <c r="BD57" i="55"/>
  <c r="BD99" s="1"/>
  <c r="BQ57" i="53"/>
  <c r="BQ99" s="1"/>
  <c r="BG57" i="33"/>
  <c r="BG99" s="1"/>
  <c r="BU57" i="32"/>
  <c r="BU99" s="1"/>
  <c r="C57" i="31"/>
  <c r="C99" s="1"/>
  <c r="BW57" i="27"/>
  <c r="BW99" s="1"/>
  <c r="CH57" i="61"/>
  <c r="CH99" s="1"/>
  <c r="S57" i="56"/>
  <c r="S99" s="1"/>
  <c r="W57" i="54"/>
  <c r="W99" s="1"/>
  <c r="BP57" i="61"/>
  <c r="BP99" s="1"/>
  <c r="Z57" i="55"/>
  <c r="Z99" s="1"/>
  <c r="CE57" i="27"/>
  <c r="CE99" s="1"/>
  <c r="BG57" i="24"/>
  <c r="BG99" s="1"/>
  <c r="BF57" i="63"/>
  <c r="BF99" s="1"/>
  <c r="L57" i="62"/>
  <c r="L99" s="1"/>
  <c r="AD57" i="54"/>
  <c r="AD99" s="1"/>
  <c r="X57"/>
  <c r="X99" s="1"/>
  <c r="BY57" i="30"/>
  <c r="BY99" s="1"/>
  <c r="X57" i="23"/>
  <c r="X99" s="1"/>
  <c r="AI57" i="25"/>
  <c r="AI99" s="1"/>
  <c r="AR57" i="65"/>
  <c r="AR99" s="1"/>
  <c r="AS57" i="22"/>
  <c r="AS99" s="1"/>
  <c r="BW57" i="59"/>
  <c r="BW99" s="1"/>
  <c r="AV57" i="55"/>
  <c r="AV99" s="1"/>
  <c r="AR57" i="54"/>
  <c r="AR99" s="1"/>
  <c r="AX57" i="51"/>
  <c r="AX99" s="1"/>
  <c r="AO57" i="32"/>
  <c r="AO99" s="1"/>
  <c r="BN57" i="4"/>
  <c r="CM57" i="28"/>
  <c r="CM99" s="1"/>
  <c r="AA57" i="25"/>
  <c r="AA99" s="1"/>
  <c r="CH57" i="33"/>
  <c r="CH99" s="1"/>
  <c r="B57" i="51"/>
  <c r="B99" s="1"/>
  <c r="B57" i="64"/>
  <c r="B99" s="1"/>
  <c r="CC57" i="57"/>
  <c r="CC99" s="1"/>
  <c r="CE57" i="25"/>
  <c r="CE99" s="1"/>
  <c r="BX57" i="30"/>
  <c r="BX99" s="1"/>
  <c r="AY57" i="27"/>
  <c r="AY99" s="1"/>
  <c r="BQ57" i="64"/>
  <c r="BQ99" s="1"/>
  <c r="BW57" i="56"/>
  <c r="BW99" s="1"/>
  <c r="BW57" i="54"/>
  <c r="BW99" s="1"/>
  <c r="AV57" i="29"/>
  <c r="AV99" s="1"/>
  <c r="AI57" i="27"/>
  <c r="AI99" s="1"/>
  <c r="BB57" i="61"/>
  <c r="BB99" s="1"/>
  <c r="R57" i="33"/>
  <c r="R99" s="1"/>
  <c r="AF57" i="59"/>
  <c r="AF99" s="1"/>
  <c r="AW57" i="62"/>
  <c r="AW99" s="1"/>
  <c r="F57" i="25"/>
  <c r="F99" s="1"/>
  <c r="CA57" i="64"/>
  <c r="CA99" s="1"/>
  <c r="BZ57" i="56"/>
  <c r="BZ99" s="1"/>
  <c r="CC57" i="58"/>
  <c r="CC99" s="1"/>
  <c r="S57" i="21"/>
  <c r="S99" s="1"/>
  <c r="AG57" i="53"/>
  <c r="AG99" s="1"/>
  <c r="E57" i="59"/>
  <c r="E99" s="1"/>
  <c r="BK57" i="22"/>
  <c r="BK99" s="1"/>
  <c r="K57" i="54"/>
  <c r="K99" s="1"/>
  <c r="R57" i="31"/>
  <c r="R99" s="1"/>
  <c r="Y57" i="28"/>
  <c r="Y99" s="1"/>
  <c r="J57" i="56"/>
  <c r="J99" s="1"/>
  <c r="BP57" i="33"/>
  <c r="BP99" s="1"/>
  <c r="CK57" i="27"/>
  <c r="CK99" s="1"/>
  <c r="AU57" i="65"/>
  <c r="AU99" s="1"/>
  <c r="AU57" i="61"/>
  <c r="AU99" s="1"/>
  <c r="CR57" i="58"/>
  <c r="CR99" s="1"/>
  <c r="AT57" i="52"/>
  <c r="AT99" s="1"/>
  <c r="J57" i="51"/>
  <c r="J99" s="1"/>
  <c r="BR57" i="33"/>
  <c r="BR99" s="1"/>
  <c r="CA57" i="29"/>
  <c r="CA99" s="1"/>
  <c r="AU57"/>
  <c r="AU99" s="1"/>
  <c r="CM57"/>
  <c r="CM99" s="1"/>
  <c r="AG57" i="57"/>
  <c r="AG99" s="1"/>
  <c r="CQ57" i="64"/>
  <c r="CQ99" s="1"/>
  <c r="BC57" i="62"/>
  <c r="BC99" s="1"/>
  <c r="AB57"/>
  <c r="AB99" s="1"/>
  <c r="Y57" i="54"/>
  <c r="Y99" s="1"/>
  <c r="BA57" i="34"/>
  <c r="BA99" s="1"/>
  <c r="AQ57" i="28"/>
  <c r="AQ99" s="1"/>
  <c r="BG57" i="60"/>
  <c r="BG99" s="1"/>
  <c r="AK57" i="57"/>
  <c r="AK99" s="1"/>
  <c r="AK57" i="53"/>
  <c r="AK99" s="1"/>
  <c r="CN57" i="32"/>
  <c r="CN99" s="1"/>
  <c r="CM57" i="63"/>
  <c r="CM99" s="1"/>
  <c r="CC57" i="27"/>
  <c r="CC99" s="1"/>
  <c r="F57" i="61"/>
  <c r="F99" s="1"/>
  <c r="U57" i="22"/>
  <c r="U99" s="1"/>
  <c r="BC57" i="57"/>
  <c r="BC99" s="1"/>
  <c r="U57" i="21"/>
  <c r="U99" s="1"/>
  <c r="AC57" i="53"/>
  <c r="AC99" s="1"/>
  <c r="AM57" i="33"/>
  <c r="AM99" s="1"/>
  <c r="M57" i="59"/>
  <c r="M99" s="1"/>
  <c r="AH57" i="63"/>
  <c r="AH99" s="1"/>
  <c r="AW57" i="22"/>
  <c r="AW99" s="1"/>
  <c r="AI57" i="33"/>
  <c r="AI99" s="1"/>
  <c r="AU57" i="30"/>
  <c r="AU99" s="1"/>
  <c r="AP57" i="60"/>
  <c r="AP99" s="1"/>
  <c r="BE57" i="26"/>
  <c r="BE99" s="1"/>
  <c r="D57" i="56"/>
  <c r="D99" s="1"/>
  <c r="BC57" i="23"/>
  <c r="BC99" s="1"/>
  <c r="CO57" i="27"/>
  <c r="CO99" s="1"/>
  <c r="P57" i="63"/>
  <c r="P99" s="1"/>
  <c r="AP57" i="52"/>
  <c r="AP99" s="1"/>
  <c r="AI57" i="31"/>
  <c r="AI99" s="1"/>
  <c r="CJ57"/>
  <c r="CJ99" s="1"/>
  <c r="CJ57" i="23"/>
  <c r="CJ99" s="1"/>
  <c r="C57" i="25"/>
  <c r="C99" s="1"/>
  <c r="BQ57" i="63"/>
  <c r="BQ99" s="1"/>
  <c r="O57" i="61"/>
  <c r="O99" s="1"/>
  <c r="BD57" i="58"/>
  <c r="BD99" s="1"/>
  <c r="AP57" i="53"/>
  <c r="AP99" s="1"/>
  <c r="BF57" i="51"/>
  <c r="BF99" s="1"/>
  <c r="AE57" i="33"/>
  <c r="AE99" s="1"/>
  <c r="BP57" i="30"/>
  <c r="BP99" s="1"/>
  <c r="BV57" i="4"/>
  <c r="BX57" i="29"/>
  <c r="BX99" s="1"/>
  <c r="AT57" i="25"/>
  <c r="AT99" s="1"/>
  <c r="BP57" i="60"/>
  <c r="BP99" s="1"/>
  <c r="AY57" i="56"/>
  <c r="AY99" s="1"/>
  <c r="BY57" i="52"/>
  <c r="BY99" s="1"/>
  <c r="BQ57" i="27"/>
  <c r="BQ99" s="1"/>
  <c r="AJ57" i="22"/>
  <c r="AJ99" s="1"/>
  <c r="CD57" i="54"/>
  <c r="CD99" s="1"/>
  <c r="AR57" i="23"/>
  <c r="AR99" s="1"/>
  <c r="AV57" i="58"/>
  <c r="AV99" s="1"/>
  <c r="AI57" i="61"/>
  <c r="AI99" s="1"/>
  <c r="BL57" i="55"/>
  <c r="BL99" s="1"/>
  <c r="BP57" i="32"/>
  <c r="BP99" s="1"/>
  <c r="BW57" i="63"/>
  <c r="BW99" s="1"/>
  <c r="G57" i="25"/>
  <c r="G99" s="1"/>
  <c r="BW57" i="23"/>
  <c r="BW99" s="1"/>
  <c r="AZ57" i="65"/>
  <c r="AZ99" s="1"/>
  <c r="AQ57" i="60"/>
  <c r="AQ99" s="1"/>
  <c r="H57" i="58"/>
  <c r="H99" s="1"/>
  <c r="BM57" i="53"/>
  <c r="BM99" s="1"/>
  <c r="BL57" i="52"/>
  <c r="BL99" s="1"/>
  <c r="V57" i="33"/>
  <c r="V99" s="1"/>
  <c r="BP57" i="62"/>
  <c r="BP99" s="1"/>
  <c r="M57" i="58"/>
  <c r="M99" s="1"/>
  <c r="Y57" i="65"/>
  <c r="Y99" s="1"/>
  <c r="BC57" i="33"/>
  <c r="BC99" s="1"/>
  <c r="AM57" i="26"/>
  <c r="AM99" s="1"/>
  <c r="CB57" i="63"/>
  <c r="CB99" s="1"/>
  <c r="CG57" i="34"/>
  <c r="CG99" s="1"/>
  <c r="P57" i="27"/>
  <c r="P99" s="1"/>
  <c r="N57" i="53"/>
  <c r="N99" s="1"/>
  <c r="AE57" i="22"/>
  <c r="AE99" s="1"/>
  <c r="BN57"/>
  <c r="BN99" s="1"/>
  <c r="CK57" i="59"/>
  <c r="CK99" s="1"/>
  <c r="CI57" i="61"/>
  <c r="CI99" s="1"/>
  <c r="BQ57" i="21"/>
  <c r="BQ99" s="1"/>
  <c r="AY57" i="29"/>
  <c r="AY99" s="1"/>
  <c r="BI57" i="30"/>
  <c r="BI99" s="1"/>
  <c r="CJ57" i="28"/>
  <c r="CJ99" s="1"/>
  <c r="V57" i="26"/>
  <c r="V99" s="1"/>
  <c r="BX57" i="65"/>
  <c r="BX99" s="1"/>
  <c r="BH57" i="63"/>
  <c r="BH99" s="1"/>
  <c r="BQ57" i="55"/>
  <c r="BQ99" s="1"/>
  <c r="R57" i="53"/>
  <c r="R99" s="1"/>
  <c r="CG57"/>
  <c r="CG99" s="1"/>
  <c r="J57" i="33"/>
  <c r="J99" s="1"/>
  <c r="BY57" i="31"/>
  <c r="BY99" s="1"/>
  <c r="CL57" i="4"/>
  <c r="CM57" i="61"/>
  <c r="CM99" s="1"/>
  <c r="BJ57" i="52"/>
  <c r="BJ99" s="1"/>
  <c r="G57" i="64"/>
  <c r="G99" s="1"/>
  <c r="AK57" i="59"/>
  <c r="AK99" s="1"/>
  <c r="BR57" i="25"/>
  <c r="BR99" s="1"/>
  <c r="R57" i="59"/>
  <c r="R99" s="1"/>
  <c r="Y57" i="51"/>
  <c r="Y99" s="1"/>
  <c r="W57" i="22"/>
  <c r="W99" s="1"/>
  <c r="S57" i="23"/>
  <c r="S99" s="1"/>
  <c r="CR57" i="63"/>
  <c r="CR99" s="1"/>
  <c r="U57" i="61"/>
  <c r="U99" s="1"/>
  <c r="AE57" i="34"/>
  <c r="AE99" s="1"/>
  <c r="CJ57" i="54"/>
  <c r="CJ99" s="1"/>
  <c r="Z57" i="26"/>
  <c r="Z99" s="1"/>
  <c r="AN57" i="23"/>
  <c r="AN99" s="1"/>
  <c r="AQ57" i="25"/>
  <c r="AQ99" s="1"/>
  <c r="H57" i="64"/>
  <c r="H99" s="1"/>
  <c r="T57" i="65"/>
  <c r="T99" s="1"/>
  <c r="AR57" i="63"/>
  <c r="AR99" s="1"/>
  <c r="T57" i="55"/>
  <c r="T99" s="1"/>
  <c r="CB57" i="54"/>
  <c r="CB99" s="1"/>
  <c r="F57" i="34"/>
  <c r="F99" s="1"/>
  <c r="BH57" i="32"/>
  <c r="BH99" s="1"/>
  <c r="AI57" i="4"/>
  <c r="CB57" i="59"/>
  <c r="CB99" s="1"/>
  <c r="V57" i="22"/>
  <c r="V99" s="1"/>
  <c r="AV57" i="23"/>
  <c r="AV99" s="1"/>
  <c r="CQ57" i="62"/>
  <c r="CQ99" s="1"/>
  <c r="D57" i="61"/>
  <c r="D99" s="1"/>
  <c r="BJ57" i="53"/>
  <c r="BJ99" s="1"/>
  <c r="K57" i="27"/>
  <c r="K99" s="1"/>
  <c r="BC57" i="28"/>
  <c r="BC99" s="1"/>
  <c r="BU57" i="21"/>
  <c r="BU99" s="1"/>
  <c r="K57" i="61"/>
  <c r="K99" s="1"/>
  <c r="BL57" i="53"/>
  <c r="BL99" s="1"/>
  <c r="BD57" i="52"/>
  <c r="BD99" s="1"/>
  <c r="AM57" i="29"/>
  <c r="AM99" s="1"/>
  <c r="BE57" i="22"/>
  <c r="BE99" s="1"/>
  <c r="BT57" i="24"/>
  <c r="BT99" s="1"/>
  <c r="M57" i="63"/>
  <c r="M99" s="1"/>
  <c r="AH57" i="62"/>
  <c r="AH99" s="1"/>
  <c r="BI57" i="57"/>
  <c r="BI99" s="1"/>
  <c r="CL57" i="21"/>
  <c r="CL99" s="1"/>
  <c r="C57" i="55"/>
  <c r="C99" s="1"/>
  <c r="CH57" i="34"/>
  <c r="CH99" s="1"/>
  <c r="CK57" i="32"/>
  <c r="CK99" s="1"/>
  <c r="Z57" i="4"/>
  <c r="AL57" i="65"/>
  <c r="AL99" s="1"/>
  <c r="BL57" i="64"/>
  <c r="BL99" s="1"/>
  <c r="D57" i="30"/>
  <c r="D99" s="1"/>
  <c r="AX57" i="58"/>
  <c r="AX99" s="1"/>
  <c r="V57" i="51"/>
  <c r="V99" s="1"/>
  <c r="BY57" i="34"/>
  <c r="BY99" s="1"/>
  <c r="AU57" i="58"/>
  <c r="AU99" s="1"/>
  <c r="BE57" i="63"/>
  <c r="BE99" s="1"/>
  <c r="CO57" i="54"/>
  <c r="CO99" s="1"/>
  <c r="AX57" i="53"/>
  <c r="AX99" s="1"/>
  <c r="BR57" i="54"/>
  <c r="BR99" s="1"/>
  <c r="AG57" i="63"/>
  <c r="AG99" s="1"/>
  <c r="AN57" i="56"/>
  <c r="AN99" s="1"/>
  <c r="AT57" i="51"/>
  <c r="AT99" s="1"/>
  <c r="AF57" i="64"/>
  <c r="AF99" s="1"/>
  <c r="AP57" i="31"/>
  <c r="AP99" s="1"/>
  <c r="CE57" i="64"/>
  <c r="CE99" s="1"/>
  <c r="AF57" i="63"/>
  <c r="AF99" s="1"/>
  <c r="L57" i="54"/>
  <c r="L99" s="1"/>
  <c r="CT55" i="25"/>
  <c r="CT55" i="58"/>
  <c r="CT25" i="32"/>
  <c r="CT25" i="51"/>
  <c r="CT25" i="29"/>
  <c r="CT25" i="59"/>
  <c r="CT25" i="53"/>
  <c r="CT25" i="54"/>
  <c r="CT25" i="27"/>
  <c r="CT55" i="61"/>
  <c r="CT25" i="65"/>
  <c r="CT25" i="23"/>
  <c r="CT25" i="64"/>
  <c r="CT25" i="61"/>
  <c r="CT25" i="55"/>
  <c r="CT25" i="56"/>
  <c r="CT25" i="22"/>
  <c r="CT55" i="27"/>
  <c r="CT55" i="64"/>
  <c r="CT55" i="52"/>
  <c r="CT25" i="31"/>
  <c r="CT25" i="60"/>
  <c r="CT25" i="28"/>
  <c r="CT25" i="26"/>
  <c r="CT25" i="58"/>
  <c r="CT55" i="24"/>
  <c r="CT55" i="26"/>
  <c r="CT25" i="25"/>
  <c r="CT25" i="52"/>
  <c r="CT25" i="34"/>
  <c r="CT25" i="62"/>
  <c r="CT25" i="63"/>
  <c r="CT25" i="57"/>
  <c r="CT25" i="33"/>
  <c r="CT25" i="21"/>
  <c r="CT25" i="4"/>
  <c r="E55" i="54"/>
  <c r="H55" i="31"/>
  <c r="E55" i="63"/>
  <c r="D55" i="62"/>
  <c r="AT55" i="30"/>
  <c r="H55" i="56"/>
  <c r="P55" i="28"/>
  <c r="N55" i="23"/>
  <c r="AK55" i="55"/>
  <c r="AF55" i="32"/>
  <c r="V55" i="53"/>
  <c r="I55" i="21"/>
  <c r="G55" i="57"/>
  <c r="O55" i="29"/>
  <c r="E55" i="34"/>
  <c r="C55" i="59"/>
  <c r="H55" i="55"/>
  <c r="E55" i="21"/>
  <c r="F55" i="53"/>
  <c r="I55" i="51"/>
  <c r="H55" i="65"/>
  <c r="C55" i="29"/>
  <c r="C55" i="60"/>
  <c r="J55" i="4"/>
  <c r="CT57" i="24" l="1"/>
  <c r="CT57" i="26"/>
  <c r="CT57" i="58"/>
  <c r="CT99" i="27"/>
  <c r="CT99" i="52"/>
  <c r="CT99" i="61"/>
  <c r="CT99" i="58"/>
  <c r="I57" i="51"/>
  <c r="AT57" i="30"/>
  <c r="CT57" i="27"/>
  <c r="CT57" i="61"/>
  <c r="H57" i="55"/>
  <c r="H99" s="1"/>
  <c r="AF57" i="32"/>
  <c r="E57" i="63"/>
  <c r="CT57" i="64"/>
  <c r="CT57" i="25"/>
  <c r="CT57" i="52"/>
  <c r="J57" i="4"/>
  <c r="AK57" i="55"/>
  <c r="AK99" s="1"/>
  <c r="G57" i="57"/>
  <c r="H57" i="56"/>
  <c r="F57" i="53"/>
  <c r="I57" i="21"/>
  <c r="I99" s="1"/>
  <c r="V57" i="53"/>
  <c r="V99" s="1"/>
  <c r="C57" i="60"/>
  <c r="C99" s="1"/>
  <c r="H57" i="31"/>
  <c r="H57" i="65"/>
  <c r="E57" i="21"/>
  <c r="E99" s="1"/>
  <c r="D57" i="62"/>
  <c r="C57" i="59"/>
  <c r="E57" i="34"/>
  <c r="N57" i="23"/>
  <c r="C57" i="29"/>
  <c r="C99" s="1"/>
  <c r="O57"/>
  <c r="O99" s="1"/>
  <c r="P57" i="28"/>
  <c r="E57" i="54"/>
  <c r="CT55"/>
  <c r="CT99" i="25"/>
  <c r="CT55" i="55"/>
  <c r="CT55" i="62"/>
  <c r="CT99" i="64"/>
  <c r="CT55" i="59"/>
  <c r="CT55" i="63"/>
  <c r="CT55" i="57"/>
  <c r="CT99" i="26"/>
  <c r="CT55" i="22"/>
  <c r="CT55" i="34"/>
  <c r="CT55" i="51"/>
  <c r="CT55" i="33"/>
  <c r="CT99" i="24"/>
  <c r="CT55" i="56"/>
  <c r="CT55" i="60"/>
  <c r="CT55" i="23"/>
  <c r="CT55" i="29"/>
  <c r="CT55" i="53"/>
  <c r="CT55" i="65"/>
  <c r="CT55" i="28"/>
  <c r="CT55" i="4"/>
  <c r="CT55" i="32"/>
  <c r="CT55" i="31"/>
  <c r="CT55" i="21"/>
  <c r="AT99" i="30" l="1"/>
  <c r="CT57" i="33"/>
  <c r="CT99"/>
  <c r="CT57" i="23"/>
  <c r="N99"/>
  <c r="CT99" s="1"/>
  <c r="CT57" i="56"/>
  <c r="H99"/>
  <c r="CT99" s="1"/>
  <c r="CT57" i="28"/>
  <c r="P99"/>
  <c r="CT99" s="1"/>
  <c r="CT57" i="31"/>
  <c r="H99"/>
  <c r="CT99" s="1"/>
  <c r="CT57" i="32"/>
  <c r="AF99"/>
  <c r="CT99" s="1"/>
  <c r="CT57" i="59"/>
  <c r="C99"/>
  <c r="CT99" s="1"/>
  <c r="CT57" i="51"/>
  <c r="I99"/>
  <c r="CT99" s="1"/>
  <c r="CT57" i="60"/>
  <c r="CT99"/>
  <c r="CT57" i="65"/>
  <c r="H99"/>
  <c r="CT99" s="1"/>
  <c r="CT57" i="53"/>
  <c r="F99"/>
  <c r="CT99" s="1"/>
  <c r="CT57" i="57"/>
  <c r="G99"/>
  <c r="CT99" s="1"/>
  <c r="CT57" i="54"/>
  <c r="E99"/>
  <c r="CT99" s="1"/>
  <c r="CT57" i="62"/>
  <c r="D99"/>
  <c r="CT99" s="1"/>
  <c r="CT57" i="63"/>
  <c r="E99"/>
  <c r="CT99" s="1"/>
  <c r="CT57" i="34"/>
  <c r="E99"/>
  <c r="CT99" s="1"/>
  <c r="CT57" i="22"/>
  <c r="CT99"/>
  <c r="CT57" i="4"/>
  <c r="CT99" i="55"/>
  <c r="CT57" i="21"/>
  <c r="CT99" i="29"/>
  <c r="CT99" i="21"/>
  <c r="CT57" i="29"/>
  <c r="CT57" i="55"/>
  <c r="CV56" i="4"/>
  <c r="CV52" l="1"/>
  <c r="CU102"/>
  <c r="B3" i="30"/>
  <c r="CT3" s="1"/>
  <c r="CU3" i="4" s="1"/>
  <c r="CT4" i="30"/>
  <c r="CT5"/>
  <c r="CT6"/>
  <c r="CU6" i="4" s="1"/>
  <c r="CT7" i="30"/>
  <c r="CT8"/>
  <c r="CT9"/>
  <c r="CT10"/>
  <c r="CU10" i="4" s="1"/>
  <c r="CT11" i="30"/>
  <c r="CU11" i="4" s="1"/>
  <c r="CT12" i="30"/>
  <c r="CU12" i="4" s="1"/>
  <c r="CT13" i="30"/>
  <c r="CU13" i="4" s="1"/>
  <c r="CV13" s="1"/>
  <c r="CT14" i="30"/>
  <c r="CT15"/>
  <c r="CU15" i="4" s="1"/>
  <c r="CV15" s="1"/>
  <c r="CT16" i="30"/>
  <c r="CU16" i="4" s="1"/>
  <c r="CV16" s="1"/>
  <c r="B39" i="30"/>
  <c r="B30" s="1"/>
  <c r="CV11" i="4" l="1"/>
  <c r="CU8"/>
  <c r="CU5"/>
  <c r="CU7"/>
  <c r="CU9"/>
  <c r="B25" i="30"/>
  <c r="CT25" s="1"/>
  <c r="CU25" i="4" s="1"/>
  <c r="I18" i="68"/>
  <c r="J18" s="1"/>
  <c r="CU14" i="4"/>
  <c r="C18" i="68"/>
  <c r="D18" s="1"/>
  <c r="CU4" i="4"/>
  <c r="CV4" s="1"/>
  <c r="CV10"/>
  <c r="CT30" i="30"/>
  <c r="CU30" i="4" s="1"/>
  <c r="B53" i="30"/>
  <c r="CT53" s="1"/>
  <c r="CU53" i="4" s="1"/>
  <c r="CV12"/>
  <c r="CV3"/>
  <c r="CV6"/>
  <c r="CT39" i="30"/>
  <c r="CU39" i="4" s="1"/>
  <c r="CV8" l="1"/>
  <c r="CV5"/>
  <c r="CV7"/>
  <c r="CV9"/>
  <c r="C38" i="68"/>
  <c r="D38" s="1"/>
  <c r="CV14" i="4"/>
  <c r="I38" i="68"/>
  <c r="J38" s="1"/>
  <c r="CV25" i="4"/>
  <c r="CV30"/>
  <c r="CV39"/>
  <c r="B55" i="30"/>
  <c r="CV53" i="4"/>
  <c r="CT55" i="30" l="1"/>
  <c r="CU55" i="4" s="1"/>
  <c r="B57" i="30"/>
  <c r="B99" l="1"/>
  <c r="CT99" s="1"/>
  <c r="CT57"/>
  <c r="CU57" i="4" s="1"/>
  <c r="CV55"/>
  <c r="CV57" l="1"/>
  <c r="B86" l="1" a="1"/>
  <c r="B86" l="1"/>
  <c r="CK84"/>
  <c r="CK91" s="1"/>
  <c r="CK96" s="1"/>
  <c r="CK99" s="1"/>
  <c r="F84"/>
  <c r="F91" s="1"/>
  <c r="F96" s="1"/>
  <c r="F99" s="1"/>
  <c r="G84"/>
  <c r="G91" s="1"/>
  <c r="G96" s="1"/>
  <c r="G99" s="1"/>
  <c r="H84"/>
  <c r="H91" s="1"/>
  <c r="H96" s="1"/>
  <c r="H99" s="1"/>
  <c r="C84"/>
  <c r="C91" s="1"/>
  <c r="C96" s="1"/>
  <c r="C99" s="1"/>
  <c r="D84"/>
  <c r="D91" s="1"/>
  <c r="D96" s="1"/>
  <c r="D99" s="1"/>
  <c r="E84"/>
  <c r="E91" s="1"/>
  <c r="E96" s="1"/>
  <c r="E99" s="1"/>
  <c r="CN84"/>
  <c r="CN91" s="1"/>
  <c r="CN96" s="1"/>
  <c r="CN99" s="1"/>
  <c r="CA84"/>
  <c r="CA91" s="1"/>
  <c r="CA96" s="1"/>
  <c r="CA99" s="1"/>
  <c r="BO84"/>
  <c r="BO91" s="1"/>
  <c r="BO96" s="1"/>
  <c r="BO99" s="1"/>
  <c r="BC84"/>
  <c r="BC91" s="1"/>
  <c r="BC96" s="1"/>
  <c r="BC99" s="1"/>
  <c r="AQ84"/>
  <c r="AQ91" s="1"/>
  <c r="AQ96" s="1"/>
  <c r="AQ99" s="1"/>
  <c r="AE84"/>
  <c r="AE91" s="1"/>
  <c r="AE96" s="1"/>
  <c r="AE99" s="1"/>
  <c r="S84"/>
  <c r="S91" s="1"/>
  <c r="S96" s="1"/>
  <c r="S99" s="1"/>
  <c r="BX84"/>
  <c r="BX91" s="1"/>
  <c r="BX96" s="1"/>
  <c r="BX99" s="1"/>
  <c r="AB84"/>
  <c r="AB91" s="1"/>
  <c r="AB96" s="1"/>
  <c r="AB99" s="1"/>
  <c r="AM84"/>
  <c r="AM91" s="1"/>
  <c r="AM96" s="1"/>
  <c r="AM99" s="1"/>
  <c r="BJ84"/>
  <c r="BJ91" s="1"/>
  <c r="BJ96" s="1"/>
  <c r="BJ99" s="1"/>
  <c r="N84"/>
  <c r="N91" s="1"/>
  <c r="N96" s="1"/>
  <c r="N99" s="1"/>
  <c r="AK84"/>
  <c r="AK91" s="1"/>
  <c r="AK96" s="1"/>
  <c r="AK99" s="1"/>
  <c r="CE84"/>
  <c r="CE91" s="1"/>
  <c r="CE96" s="1"/>
  <c r="CE99" s="1"/>
  <c r="AI84"/>
  <c r="AI91" s="1"/>
  <c r="AI96" s="1"/>
  <c r="AI99" s="1"/>
  <c r="AT84"/>
  <c r="AT91" s="1"/>
  <c r="AT96" s="1"/>
  <c r="AT99" s="1"/>
  <c r="BQ84"/>
  <c r="BQ91" s="1"/>
  <c r="BQ96" s="1"/>
  <c r="BQ99" s="1"/>
  <c r="AR84"/>
  <c r="AR91" s="1"/>
  <c r="AR96" s="1"/>
  <c r="AR99" s="1"/>
  <c r="CM84"/>
  <c r="CM91" s="1"/>
  <c r="CM96" s="1"/>
  <c r="CM99" s="1"/>
  <c r="BZ84"/>
  <c r="BZ91" s="1"/>
  <c r="BZ96" s="1"/>
  <c r="BZ99" s="1"/>
  <c r="BN84"/>
  <c r="BN91" s="1"/>
  <c r="BN96" s="1"/>
  <c r="BN99" s="1"/>
  <c r="BB84"/>
  <c r="BB91" s="1"/>
  <c r="BB96" s="1"/>
  <c r="BB99" s="1"/>
  <c r="AP84"/>
  <c r="AP91" s="1"/>
  <c r="AP96" s="1"/>
  <c r="AP99" s="1"/>
  <c r="AD84"/>
  <c r="AD91" s="1"/>
  <c r="AD96" s="1"/>
  <c r="AD99" s="1"/>
  <c r="R84"/>
  <c r="R91" s="1"/>
  <c r="R96" s="1"/>
  <c r="R99" s="1"/>
  <c r="CJ84"/>
  <c r="CJ91" s="1"/>
  <c r="CJ96" s="1"/>
  <c r="CJ99" s="1"/>
  <c r="AN84"/>
  <c r="AN91" s="1"/>
  <c r="AN96" s="1"/>
  <c r="AN99" s="1"/>
  <c r="BW84"/>
  <c r="BW91" s="1"/>
  <c r="BW96" s="1"/>
  <c r="BW99" s="1"/>
  <c r="O84"/>
  <c r="O91" s="1"/>
  <c r="O96" s="1"/>
  <c r="O99" s="1"/>
  <c r="AL84"/>
  <c r="AL91" s="1"/>
  <c r="AL96" s="1"/>
  <c r="AL99" s="1"/>
  <c r="BU84"/>
  <c r="BU91" s="1"/>
  <c r="BU96" s="1"/>
  <c r="BU99" s="1"/>
  <c r="Y84"/>
  <c r="Y91" s="1"/>
  <c r="Y96" s="1"/>
  <c r="Y99" s="1"/>
  <c r="BS84"/>
  <c r="BS91" s="1"/>
  <c r="BS96" s="1"/>
  <c r="BS99" s="1"/>
  <c r="K84"/>
  <c r="K91" s="1"/>
  <c r="K96" s="1"/>
  <c r="K99" s="1"/>
  <c r="CQ84"/>
  <c r="CQ91" s="1"/>
  <c r="CQ96" s="1"/>
  <c r="CQ99" s="1"/>
  <c r="J84"/>
  <c r="J91" s="1"/>
  <c r="J96" s="1"/>
  <c r="J99" s="1"/>
  <c r="I84"/>
  <c r="I91" s="1"/>
  <c r="I96" s="1"/>
  <c r="I99" s="1"/>
  <c r="CO84"/>
  <c r="CO91" s="1"/>
  <c r="CO96" s="1"/>
  <c r="CO99" s="1"/>
  <c r="CL84"/>
  <c r="CL91" s="1"/>
  <c r="CL96" s="1"/>
  <c r="CL99" s="1"/>
  <c r="BY84"/>
  <c r="BY91" s="1"/>
  <c r="BY96" s="1"/>
  <c r="BY99" s="1"/>
  <c r="BM84"/>
  <c r="BM91" s="1"/>
  <c r="BM96" s="1"/>
  <c r="BM99" s="1"/>
  <c r="BA84"/>
  <c r="BA91" s="1"/>
  <c r="BA96" s="1"/>
  <c r="BA99" s="1"/>
  <c r="AO84"/>
  <c r="AO91" s="1"/>
  <c r="AO96" s="1"/>
  <c r="AO99" s="1"/>
  <c r="AC84"/>
  <c r="AC91" s="1"/>
  <c r="AC96" s="1"/>
  <c r="AC99" s="1"/>
  <c r="Q84"/>
  <c r="Q91" s="1"/>
  <c r="Q96" s="1"/>
  <c r="Q99" s="1"/>
  <c r="BL84"/>
  <c r="BL91" s="1"/>
  <c r="BL96" s="1"/>
  <c r="BL99" s="1"/>
  <c r="P84"/>
  <c r="P91" s="1"/>
  <c r="P96" s="1"/>
  <c r="P99" s="1"/>
  <c r="AY84"/>
  <c r="AY91" s="1"/>
  <c r="AY96" s="1"/>
  <c r="AY99" s="1"/>
  <c r="BV84"/>
  <c r="BV91" s="1"/>
  <c r="BV96" s="1"/>
  <c r="BV99" s="1"/>
  <c r="Z84"/>
  <c r="Z91" s="1"/>
  <c r="Z96" s="1"/>
  <c r="Z99" s="1"/>
  <c r="AW84"/>
  <c r="AW91" s="1"/>
  <c r="AW96" s="1"/>
  <c r="AW99" s="1"/>
  <c r="M84"/>
  <c r="M91" s="1"/>
  <c r="M96" s="1"/>
  <c r="M99" s="1"/>
  <c r="BG84"/>
  <c r="BG91" s="1"/>
  <c r="BG96" s="1"/>
  <c r="BG99" s="1"/>
  <c r="W84"/>
  <c r="W91" s="1"/>
  <c r="W96" s="1"/>
  <c r="W99" s="1"/>
  <c r="BR84"/>
  <c r="BR91" s="1"/>
  <c r="BR96" s="1"/>
  <c r="BR99" s="1"/>
  <c r="CP84"/>
  <c r="CP91" s="1"/>
  <c r="CP96" s="1"/>
  <c r="CP99" s="1"/>
  <c r="BP84"/>
  <c r="BP91" s="1"/>
  <c r="BP96" s="1"/>
  <c r="BP99" s="1"/>
  <c r="AZ84"/>
  <c r="AZ91" s="1"/>
  <c r="AZ96" s="1"/>
  <c r="AZ99" s="1"/>
  <c r="CI84"/>
  <c r="CI91" s="1"/>
  <c r="CI96" s="1"/>
  <c r="CI99" s="1"/>
  <c r="AA84"/>
  <c r="AA91" s="1"/>
  <c r="AA96" s="1"/>
  <c r="AA99" s="1"/>
  <c r="AX84"/>
  <c r="AX91" s="1"/>
  <c r="AX96" s="1"/>
  <c r="AX99" s="1"/>
  <c r="BI84"/>
  <c r="BI91" s="1"/>
  <c r="BI96" s="1"/>
  <c r="BI99" s="1"/>
  <c r="CR84"/>
  <c r="CR91" s="1"/>
  <c r="CR96" s="1"/>
  <c r="CR99" s="1"/>
  <c r="AU84"/>
  <c r="AU91" s="1"/>
  <c r="AU96" s="1"/>
  <c r="AU99" s="1"/>
  <c r="V84"/>
  <c r="V91" s="1"/>
  <c r="V96" s="1"/>
  <c r="V99" s="1"/>
  <c r="AS84"/>
  <c r="AS91" s="1"/>
  <c r="AS96" s="1"/>
  <c r="AS99" s="1"/>
  <c r="T84"/>
  <c r="T91" s="1"/>
  <c r="T96" s="1"/>
  <c r="T99" s="1"/>
  <c r="BK84"/>
  <c r="BK91" s="1"/>
  <c r="BK96" s="1"/>
  <c r="BK99" s="1"/>
  <c r="BF84"/>
  <c r="BF91" s="1"/>
  <c r="BF96" s="1"/>
  <c r="BF99" s="1"/>
  <c r="AG84"/>
  <c r="AG91" s="1"/>
  <c r="AG96" s="1"/>
  <c r="AG99" s="1"/>
  <c r="BD84"/>
  <c r="BD91" s="1"/>
  <c r="BD96" s="1"/>
  <c r="BD99" s="1"/>
  <c r="CH84"/>
  <c r="CH91" s="1"/>
  <c r="CH96" s="1"/>
  <c r="CH99" s="1"/>
  <c r="CD84"/>
  <c r="CD91" s="1"/>
  <c r="CD96" s="1"/>
  <c r="CD99" s="1"/>
  <c r="BE84"/>
  <c r="BE91" s="1"/>
  <c r="BE96" s="1"/>
  <c r="BE99" s="1"/>
  <c r="AF84"/>
  <c r="AF91" s="1"/>
  <c r="AF96" s="1"/>
  <c r="AF99" s="1"/>
  <c r="CG84"/>
  <c r="CG91" s="1"/>
  <c r="CG96" s="1"/>
  <c r="CG99" s="1"/>
  <c r="AH84"/>
  <c r="AH91" s="1"/>
  <c r="AH96" s="1"/>
  <c r="AH99" s="1"/>
  <c r="CC84"/>
  <c r="CC91" s="1"/>
  <c r="CC96" s="1"/>
  <c r="CC99" s="1"/>
  <c r="CS84"/>
  <c r="CS91" s="1"/>
  <c r="CS96" s="1"/>
  <c r="CS99" s="1"/>
  <c r="CF84"/>
  <c r="CF91" s="1"/>
  <c r="CF96" s="1"/>
  <c r="CF99" s="1"/>
  <c r="BT84"/>
  <c r="BT91" s="1"/>
  <c r="BT96" s="1"/>
  <c r="BT99" s="1"/>
  <c r="BH84"/>
  <c r="BH91" s="1"/>
  <c r="BH96" s="1"/>
  <c r="BH99" s="1"/>
  <c r="AV84"/>
  <c r="AV91" s="1"/>
  <c r="AV96" s="1"/>
  <c r="AV99" s="1"/>
  <c r="AJ84"/>
  <c r="AJ91" s="1"/>
  <c r="AJ96" s="1"/>
  <c r="AJ99" s="1"/>
  <c r="X84"/>
  <c r="X91" s="1"/>
  <c r="X96" s="1"/>
  <c r="X99" s="1"/>
  <c r="L84"/>
  <c r="L91" s="1"/>
  <c r="L96" s="1"/>
  <c r="L99" s="1"/>
  <c r="U84"/>
  <c r="U91" s="1"/>
  <c r="U96" s="1"/>
  <c r="U99" s="1"/>
  <c r="CB84"/>
  <c r="CB91" s="1"/>
  <c r="CB96" s="1"/>
  <c r="CB99" s="1"/>
  <c r="B84" l="1"/>
  <c r="CT86"/>
  <c r="CU86" l="1"/>
  <c r="B91"/>
  <c r="CT84"/>
  <c r="AM8" i="68" l="1"/>
  <c r="CU84" i="4"/>
  <c r="B96"/>
  <c r="CT91"/>
  <c r="CU91" s="1"/>
  <c r="CV86"/>
  <c r="CV91" l="1"/>
  <c r="B99"/>
  <c r="CT99" s="1"/>
  <c r="CT96"/>
  <c r="CU96" s="1"/>
  <c r="CV84"/>
  <c r="AN8" i="68"/>
  <c r="AM38"/>
  <c r="AN38" s="1"/>
  <c r="CU99" i="4" l="1"/>
  <c r="CV96"/>
  <c r="CV92"/>
  <c r="CV99" l="1"/>
  <c r="CS95" i="69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3"/>
  <c r="CR43"/>
  <c r="CQ43"/>
  <c r="CP43"/>
  <c r="CO43"/>
  <c r="CN43"/>
  <c r="CM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AY43"/>
  <c r="AX43"/>
  <c r="AW43"/>
  <c r="AV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G43"/>
  <c r="F43"/>
  <c r="E43"/>
  <c r="D43"/>
  <c r="C43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1"/>
  <c r="CR21"/>
  <c r="CQ21"/>
  <c r="CP21"/>
  <c r="CO21"/>
  <c r="CN21"/>
  <c r="CM21"/>
  <c r="CL21"/>
  <c r="CK21"/>
  <c r="CJ21"/>
  <c r="CI21"/>
  <c r="CH21"/>
  <c r="CG21"/>
  <c r="CF21"/>
  <c r="CE21"/>
  <c r="CD21"/>
  <c r="CC21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21"/>
  <c r="BE21"/>
  <c r="BD21"/>
  <c r="BC21"/>
  <c r="BB21"/>
  <c r="BA21"/>
  <c r="AZ21"/>
  <c r="AY21"/>
  <c r="AX21"/>
  <c r="AW21"/>
  <c r="AV21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G21"/>
  <c r="F21"/>
  <c r="E21"/>
  <c r="D21"/>
  <c r="C21"/>
  <c r="CS16"/>
  <c r="CR16"/>
  <c r="CQ16"/>
  <c r="CP16"/>
  <c r="CO16"/>
  <c r="CN16"/>
  <c r="CM16"/>
  <c r="CL16"/>
  <c r="CK16"/>
  <c r="CJ16"/>
  <c r="CI16"/>
  <c r="CH16"/>
  <c r="CG16"/>
  <c r="CF16"/>
  <c r="CE16"/>
  <c r="CD16"/>
  <c r="CC16"/>
  <c r="CB16"/>
  <c r="CA16"/>
  <c r="BZ16"/>
  <c r="BY16"/>
  <c r="BX16"/>
  <c r="BW16"/>
  <c r="BV16"/>
  <c r="BU16"/>
  <c r="BT16"/>
  <c r="BS16"/>
  <c r="BR16"/>
  <c r="BQ16"/>
  <c r="BP16"/>
  <c r="BO16"/>
  <c r="BN16"/>
  <c r="BM16"/>
  <c r="BL16"/>
  <c r="BK16"/>
  <c r="BJ16"/>
  <c r="BI16"/>
  <c r="BH16"/>
  <c r="BG16"/>
  <c r="BF16"/>
  <c r="BE16"/>
  <c r="BD16"/>
  <c r="BC16"/>
  <c r="BB16"/>
  <c r="BA16"/>
  <c r="AZ16"/>
  <c r="AY16"/>
  <c r="AX16"/>
  <c r="AW16"/>
  <c r="AV16"/>
  <c r="AU16"/>
  <c r="AT16"/>
  <c r="AS16"/>
  <c r="AR16"/>
  <c r="AQ16"/>
  <c r="AP16"/>
  <c r="AO16"/>
  <c r="AN16"/>
  <c r="AM16"/>
  <c r="AL16"/>
  <c r="AK16"/>
  <c r="AJ16"/>
  <c r="AI16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N16"/>
  <c r="M16"/>
  <c r="L16"/>
  <c r="K16"/>
  <c r="J16"/>
  <c r="I16"/>
  <c r="H16"/>
  <c r="G16"/>
  <c r="F16"/>
  <c r="E16"/>
  <c r="D16"/>
  <c r="C16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"/>
  <c r="CR9"/>
  <c r="CQ9"/>
  <c r="CP9"/>
  <c r="CO9"/>
  <c r="CN9"/>
  <c r="CM9"/>
  <c r="CL9"/>
  <c r="CK9"/>
  <c r="CJ9"/>
  <c r="CI9"/>
  <c r="CH9"/>
  <c r="CG9"/>
  <c r="CF9"/>
  <c r="CE9"/>
  <c r="CD9"/>
  <c r="CC9"/>
  <c r="CB9"/>
  <c r="CA9"/>
  <c r="BZ9"/>
  <c r="BY9"/>
  <c r="BX9"/>
  <c r="BW9"/>
  <c r="BV9"/>
  <c r="BU9"/>
  <c r="BT9"/>
  <c r="BS9"/>
  <c r="BR9"/>
  <c r="BQ9"/>
  <c r="BP9"/>
  <c r="BO9"/>
  <c r="BN9"/>
  <c r="BM9"/>
  <c r="BL9"/>
  <c r="BK9"/>
  <c r="BJ9"/>
  <c r="BI9"/>
  <c r="BH9"/>
  <c r="BG9"/>
  <c r="BF9"/>
  <c r="BE9"/>
  <c r="BD9"/>
  <c r="BC9"/>
  <c r="BB9"/>
  <c r="BA9"/>
  <c r="AZ9"/>
  <c r="AY9"/>
  <c r="AX9"/>
  <c r="AW9"/>
  <c r="AV9"/>
  <c r="AU9"/>
  <c r="AT9"/>
  <c r="AS9"/>
  <c r="AR9"/>
  <c r="AQ9"/>
  <c r="AP9"/>
  <c r="AO9"/>
  <c r="AN9"/>
  <c r="AM9"/>
  <c r="AL9"/>
  <c r="AK9"/>
  <c r="AJ9"/>
  <c r="AI9"/>
  <c r="AH9"/>
  <c r="AG9"/>
  <c r="AF9"/>
  <c r="AE9"/>
  <c r="AD9"/>
  <c r="AC9"/>
  <c r="AB9"/>
  <c r="AA9"/>
  <c r="Z9"/>
  <c r="Y9"/>
  <c r="X9"/>
  <c r="W9"/>
  <c r="V9"/>
  <c r="U9"/>
  <c r="T9"/>
  <c r="S9"/>
  <c r="R9"/>
  <c r="Q9"/>
  <c r="P9"/>
  <c r="O9"/>
  <c r="N9"/>
  <c r="M9"/>
  <c r="L9"/>
  <c r="K9"/>
  <c r="J9"/>
  <c r="I9"/>
  <c r="H9"/>
  <c r="G9"/>
  <c r="F9"/>
  <c r="E9"/>
  <c r="D9"/>
  <c r="C9"/>
  <c r="CS95" i="65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3"/>
  <c r="CR43"/>
  <c r="CQ43"/>
  <c r="CP43"/>
  <c r="CO43"/>
  <c r="CN43"/>
  <c r="CM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AY43"/>
  <c r="AX43"/>
  <c r="AW43"/>
  <c r="AV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G43"/>
  <c r="F43"/>
  <c r="E43"/>
  <c r="D43"/>
  <c r="C43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1"/>
  <c r="CR21"/>
  <c r="CQ21"/>
  <c r="CP21"/>
  <c r="CO21"/>
  <c r="CN21"/>
  <c r="CM21"/>
  <c r="CL21"/>
  <c r="CK21"/>
  <c r="CJ21"/>
  <c r="CI21"/>
  <c r="CH21"/>
  <c r="CG21"/>
  <c r="CF21"/>
  <c r="CE21"/>
  <c r="CD21"/>
  <c r="CC21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21"/>
  <c r="BE21"/>
  <c r="BD21"/>
  <c r="BC21"/>
  <c r="BB21"/>
  <c r="BA21"/>
  <c r="AZ21"/>
  <c r="AY21"/>
  <c r="AX21"/>
  <c r="AW21"/>
  <c r="AV21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G21"/>
  <c r="F21"/>
  <c r="E21"/>
  <c r="D21"/>
  <c r="C21"/>
  <c r="CS16"/>
  <c r="CR16"/>
  <c r="CQ16"/>
  <c r="CP16"/>
  <c r="CO16"/>
  <c r="CN16"/>
  <c r="CM16"/>
  <c r="CL16"/>
  <c r="CK16"/>
  <c r="CJ16"/>
  <c r="CI16"/>
  <c r="CH16"/>
  <c r="CG16"/>
  <c r="CF16"/>
  <c r="CE16"/>
  <c r="CD16"/>
  <c r="CC16"/>
  <c r="CB16"/>
  <c r="CA16"/>
  <c r="BZ16"/>
  <c r="BY16"/>
  <c r="BX16"/>
  <c r="BW16"/>
  <c r="BV16"/>
  <c r="BU16"/>
  <c r="BT16"/>
  <c r="BS16"/>
  <c r="BR16"/>
  <c r="BQ16"/>
  <c r="BP16"/>
  <c r="BO16"/>
  <c r="BN16"/>
  <c r="BM16"/>
  <c r="BL16"/>
  <c r="BK16"/>
  <c r="BJ16"/>
  <c r="BI16"/>
  <c r="BH16"/>
  <c r="BG16"/>
  <c r="BF16"/>
  <c r="BE16"/>
  <c r="BD16"/>
  <c r="BC16"/>
  <c r="BB16"/>
  <c r="BA16"/>
  <c r="AZ16"/>
  <c r="AY16"/>
  <c r="AX16"/>
  <c r="AW16"/>
  <c r="AV16"/>
  <c r="AU16"/>
  <c r="AT16"/>
  <c r="AS16"/>
  <c r="AR16"/>
  <c r="AQ16"/>
  <c r="AP16"/>
  <c r="AO16"/>
  <c r="AN16"/>
  <c r="AM16"/>
  <c r="AL16"/>
  <c r="AK16"/>
  <c r="AJ16"/>
  <c r="AI16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N16"/>
  <c r="M16"/>
  <c r="L16"/>
  <c r="K16"/>
  <c r="J16"/>
  <c r="I16"/>
  <c r="H16"/>
  <c r="G16"/>
  <c r="F16"/>
  <c r="E16"/>
  <c r="D16"/>
  <c r="C16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"/>
  <c r="CR9"/>
  <c r="CQ9"/>
  <c r="CP9"/>
  <c r="CO9"/>
  <c r="CN9"/>
  <c r="CM9"/>
  <c r="CL9"/>
  <c r="CK9"/>
  <c r="CJ9"/>
  <c r="CI9"/>
  <c r="CH9"/>
  <c r="CG9"/>
  <c r="CF9"/>
  <c r="CE9"/>
  <c r="CD9"/>
  <c r="CC9"/>
  <c r="CB9"/>
  <c r="CA9"/>
  <c r="BZ9"/>
  <c r="BY9"/>
  <c r="BX9"/>
  <c r="BW9"/>
  <c r="BV9"/>
  <c r="BU9"/>
  <c r="BT9"/>
  <c r="BS9"/>
  <c r="BR9"/>
  <c r="BQ9"/>
  <c r="BP9"/>
  <c r="BO9"/>
  <c r="BN9"/>
  <c r="BM9"/>
  <c r="BL9"/>
  <c r="BK9"/>
  <c r="BJ9"/>
  <c r="BI9"/>
  <c r="BH9"/>
  <c r="BG9"/>
  <c r="BF9"/>
  <c r="BE9"/>
  <c r="BD9"/>
  <c r="BC9"/>
  <c r="BB9"/>
  <c r="BA9"/>
  <c r="AZ9"/>
  <c r="AY9"/>
  <c r="AX9"/>
  <c r="AW9"/>
  <c r="AV9"/>
  <c r="AU9"/>
  <c r="AT9"/>
  <c r="AS9"/>
  <c r="AR9"/>
  <c r="AQ9"/>
  <c r="AP9"/>
  <c r="AO9"/>
  <c r="AN9"/>
  <c r="AM9"/>
  <c r="AL9"/>
  <c r="AK9"/>
  <c r="AJ9"/>
  <c r="AI9"/>
  <c r="AH9"/>
  <c r="AG9"/>
  <c r="AF9"/>
  <c r="AE9"/>
  <c r="AD9"/>
  <c r="AC9"/>
  <c r="AB9"/>
  <c r="AA9"/>
  <c r="Z9"/>
  <c r="Y9"/>
  <c r="X9"/>
  <c r="W9"/>
  <c r="V9"/>
  <c r="U9"/>
  <c r="T9"/>
  <c r="S9"/>
  <c r="R9"/>
  <c r="Q9"/>
  <c r="P9"/>
  <c r="O9"/>
  <c r="N9"/>
  <c r="M9"/>
  <c r="L9"/>
  <c r="K9"/>
  <c r="J9"/>
  <c r="I9"/>
  <c r="H9"/>
  <c r="G9"/>
  <c r="F9"/>
  <c r="E9"/>
  <c r="D9"/>
  <c r="C9"/>
  <c r="CS95" i="64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5"/>
  <c r="CR45"/>
  <c r="CQ45"/>
  <c r="CP45"/>
  <c r="CO45"/>
  <c r="CN45"/>
  <c r="CM45"/>
  <c r="CL45"/>
  <c r="CK45"/>
  <c r="CJ45"/>
  <c r="CI45"/>
  <c r="CH45"/>
  <c r="CG45"/>
  <c r="CF45"/>
  <c r="CE45"/>
  <c r="CD45"/>
  <c r="CC45"/>
  <c r="CB45"/>
  <c r="CA45"/>
  <c r="BZ45"/>
  <c r="BY45"/>
  <c r="BX45"/>
  <c r="BW45"/>
  <c r="BV45"/>
  <c r="BU45"/>
  <c r="BT45"/>
  <c r="BS45"/>
  <c r="BR45"/>
  <c r="BQ45"/>
  <c r="BP45"/>
  <c r="BO45"/>
  <c r="BN45"/>
  <c r="BM45"/>
  <c r="BL45"/>
  <c r="BK45"/>
  <c r="BJ45"/>
  <c r="BI45"/>
  <c r="BH45"/>
  <c r="BG45"/>
  <c r="BF45"/>
  <c r="BE45"/>
  <c r="BD45"/>
  <c r="BC45"/>
  <c r="BB45"/>
  <c r="BA45"/>
  <c r="AZ45"/>
  <c r="AY45"/>
  <c r="AX45"/>
  <c r="AW45"/>
  <c r="AV45"/>
  <c r="AU45"/>
  <c r="AT45"/>
  <c r="AS45"/>
  <c r="AR45"/>
  <c r="AQ45"/>
  <c r="AP45"/>
  <c r="AO45"/>
  <c r="AN45"/>
  <c r="AM45"/>
  <c r="AL45"/>
  <c r="AK45"/>
  <c r="AJ45"/>
  <c r="AI45"/>
  <c r="AH45"/>
  <c r="AG45"/>
  <c r="AF45"/>
  <c r="AE45"/>
  <c r="AD45"/>
  <c r="AC45"/>
  <c r="AB45"/>
  <c r="AA45"/>
  <c r="Z45"/>
  <c r="Y45"/>
  <c r="X45"/>
  <c r="W45"/>
  <c r="V45"/>
  <c r="U45"/>
  <c r="T45"/>
  <c r="S45"/>
  <c r="R45"/>
  <c r="Q45"/>
  <c r="P45"/>
  <c r="O45"/>
  <c r="N45"/>
  <c r="M45"/>
  <c r="L45"/>
  <c r="K45"/>
  <c r="J45"/>
  <c r="I45"/>
  <c r="H45"/>
  <c r="G45"/>
  <c r="F45"/>
  <c r="E45"/>
  <c r="D45"/>
  <c r="C45"/>
  <c r="CS43"/>
  <c r="CR43"/>
  <c r="CQ43"/>
  <c r="CP43"/>
  <c r="CO43"/>
  <c r="CN43"/>
  <c r="CM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AY43"/>
  <c r="AX43"/>
  <c r="AW43"/>
  <c r="AV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G43"/>
  <c r="F43"/>
  <c r="E43"/>
  <c r="D43"/>
  <c r="C43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1"/>
  <c r="CR21"/>
  <c r="CQ21"/>
  <c r="CP21"/>
  <c r="CO21"/>
  <c r="CN21"/>
  <c r="CM21"/>
  <c r="CL21"/>
  <c r="CK21"/>
  <c r="CJ21"/>
  <c r="CI21"/>
  <c r="CH21"/>
  <c r="CG21"/>
  <c r="CF21"/>
  <c r="CE21"/>
  <c r="CD21"/>
  <c r="CC21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21"/>
  <c r="BE21"/>
  <c r="BD21"/>
  <c r="BC21"/>
  <c r="BB21"/>
  <c r="BA21"/>
  <c r="AZ21"/>
  <c r="AY21"/>
  <c r="AX21"/>
  <c r="AW21"/>
  <c r="AV21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G21"/>
  <c r="F21"/>
  <c r="E21"/>
  <c r="D21"/>
  <c r="C21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CS16"/>
  <c r="CR16"/>
  <c r="CQ16"/>
  <c r="CP16"/>
  <c r="CO16"/>
  <c r="CN16"/>
  <c r="CM16"/>
  <c r="CL16"/>
  <c r="CK16"/>
  <c r="CJ16"/>
  <c r="CI16"/>
  <c r="CH16"/>
  <c r="CG16"/>
  <c r="CF16"/>
  <c r="CE16"/>
  <c r="CD16"/>
  <c r="CC16"/>
  <c r="CB16"/>
  <c r="CA16"/>
  <c r="BZ16"/>
  <c r="BY16"/>
  <c r="BX16"/>
  <c r="BW16"/>
  <c r="BV16"/>
  <c r="BU16"/>
  <c r="BT16"/>
  <c r="BS16"/>
  <c r="BR16"/>
  <c r="BQ16"/>
  <c r="BP16"/>
  <c r="BO16"/>
  <c r="BN16"/>
  <c r="BM16"/>
  <c r="BL16"/>
  <c r="BK16"/>
  <c r="BJ16"/>
  <c r="BI16"/>
  <c r="BH16"/>
  <c r="BG16"/>
  <c r="BF16"/>
  <c r="BE16"/>
  <c r="BD16"/>
  <c r="BC16"/>
  <c r="BB16"/>
  <c r="BA16"/>
  <c r="AZ16"/>
  <c r="AY16"/>
  <c r="AX16"/>
  <c r="AW16"/>
  <c r="AV16"/>
  <c r="AU16"/>
  <c r="AT16"/>
  <c r="AS16"/>
  <c r="AR16"/>
  <c r="AQ16"/>
  <c r="AP16"/>
  <c r="AO16"/>
  <c r="AN16"/>
  <c r="AM16"/>
  <c r="AL16"/>
  <c r="AK16"/>
  <c r="AJ16"/>
  <c r="AI16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N16"/>
  <c r="M16"/>
  <c r="L16"/>
  <c r="K16"/>
  <c r="J16"/>
  <c r="I16"/>
  <c r="H16"/>
  <c r="G16"/>
  <c r="F16"/>
  <c r="E16"/>
  <c r="D16"/>
  <c r="C16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"/>
  <c r="CR9"/>
  <c r="CQ9"/>
  <c r="CP9"/>
  <c r="CO9"/>
  <c r="CN9"/>
  <c r="CM9"/>
  <c r="CL9"/>
  <c r="CK9"/>
  <c r="CJ9"/>
  <c r="CI9"/>
  <c r="CH9"/>
  <c r="CG9"/>
  <c r="CF9"/>
  <c r="CE9"/>
  <c r="CD9"/>
  <c r="CC9"/>
  <c r="CB9"/>
  <c r="CA9"/>
  <c r="BZ9"/>
  <c r="BY9"/>
  <c r="BX9"/>
  <c r="BW9"/>
  <c r="BV9"/>
  <c r="BU9"/>
  <c r="BT9"/>
  <c r="BS9"/>
  <c r="BR9"/>
  <c r="BQ9"/>
  <c r="BP9"/>
  <c r="BO9"/>
  <c r="BN9"/>
  <c r="BM9"/>
  <c r="BL9"/>
  <c r="BK9"/>
  <c r="BJ9"/>
  <c r="BI9"/>
  <c r="BH9"/>
  <c r="BG9"/>
  <c r="BF9"/>
  <c r="BE9"/>
  <c r="BD9"/>
  <c r="BC9"/>
  <c r="BB9"/>
  <c r="BA9"/>
  <c r="AZ9"/>
  <c r="AY9"/>
  <c r="AX9"/>
  <c r="AW9"/>
  <c r="AV9"/>
  <c r="AU9"/>
  <c r="AT9"/>
  <c r="AS9"/>
  <c r="AR9"/>
  <c r="AQ9"/>
  <c r="AP9"/>
  <c r="AO9"/>
  <c r="AN9"/>
  <c r="AM9"/>
  <c r="AL9"/>
  <c r="AK9"/>
  <c r="AJ9"/>
  <c r="AI9"/>
  <c r="AH9"/>
  <c r="AG9"/>
  <c r="AF9"/>
  <c r="AE9"/>
  <c r="AD9"/>
  <c r="AC9"/>
  <c r="AB9"/>
  <c r="AA9"/>
  <c r="Z9"/>
  <c r="Y9"/>
  <c r="X9"/>
  <c r="W9"/>
  <c r="V9"/>
  <c r="U9"/>
  <c r="T9"/>
  <c r="S9"/>
  <c r="R9"/>
  <c r="Q9"/>
  <c r="P9"/>
  <c r="O9"/>
  <c r="N9"/>
  <c r="M9"/>
  <c r="L9"/>
  <c r="K9"/>
  <c r="J9"/>
  <c r="I9"/>
  <c r="H9"/>
  <c r="G9"/>
  <c r="F9"/>
  <c r="E9"/>
  <c r="D9"/>
  <c r="C9"/>
  <c r="CS95" i="63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65"/>
  <c r="CR65"/>
  <c r="CQ65"/>
  <c r="CP65"/>
  <c r="CO65"/>
  <c r="CN65"/>
  <c r="CM65"/>
  <c r="CL65"/>
  <c r="CK65"/>
  <c r="CJ65"/>
  <c r="CI65"/>
  <c r="CH65"/>
  <c r="CG65"/>
  <c r="CF65"/>
  <c r="CE65"/>
  <c r="CD65"/>
  <c r="CC65"/>
  <c r="CB65"/>
  <c r="CA65"/>
  <c r="BZ65"/>
  <c r="BY65"/>
  <c r="BX65"/>
  <c r="BW65"/>
  <c r="BV65"/>
  <c r="BU65"/>
  <c r="BT65"/>
  <c r="BS65"/>
  <c r="BR65"/>
  <c r="BQ65"/>
  <c r="BP65"/>
  <c r="BO65"/>
  <c r="BN65"/>
  <c r="BM65"/>
  <c r="BL65"/>
  <c r="BK65"/>
  <c r="BJ65"/>
  <c r="BI65"/>
  <c r="BH65"/>
  <c r="BG65"/>
  <c r="BF65"/>
  <c r="BE65"/>
  <c r="BD65"/>
  <c r="BC65"/>
  <c r="BB65"/>
  <c r="BA65"/>
  <c r="AZ65"/>
  <c r="AY65"/>
  <c r="AX65"/>
  <c r="AW65"/>
  <c r="AV65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C65"/>
  <c r="CS43"/>
  <c r="CR43"/>
  <c r="CQ43"/>
  <c r="CP43"/>
  <c r="CO43"/>
  <c r="CN43"/>
  <c r="CM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AY43"/>
  <c r="AX43"/>
  <c r="AW43"/>
  <c r="AV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G43"/>
  <c r="F43"/>
  <c r="E43"/>
  <c r="D43"/>
  <c r="C43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1"/>
  <c r="CR21"/>
  <c r="CQ21"/>
  <c r="CP21"/>
  <c r="CO21"/>
  <c r="CN21"/>
  <c r="CM21"/>
  <c r="CL21"/>
  <c r="CK21"/>
  <c r="CJ21"/>
  <c r="CI21"/>
  <c r="CH21"/>
  <c r="CG21"/>
  <c r="CF21"/>
  <c r="CE21"/>
  <c r="CD21"/>
  <c r="CC21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21"/>
  <c r="BE21"/>
  <c r="BD21"/>
  <c r="BC21"/>
  <c r="BB21"/>
  <c r="BA21"/>
  <c r="AZ21"/>
  <c r="AY21"/>
  <c r="AX21"/>
  <c r="AW21"/>
  <c r="AV21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G21"/>
  <c r="F21"/>
  <c r="E21"/>
  <c r="D21"/>
  <c r="C21"/>
  <c r="CS16"/>
  <c r="CR16"/>
  <c r="CQ16"/>
  <c r="CP16"/>
  <c r="CO16"/>
  <c r="CN16"/>
  <c r="CM16"/>
  <c r="CL16"/>
  <c r="CK16"/>
  <c r="CJ16"/>
  <c r="CI16"/>
  <c r="CH16"/>
  <c r="CG16"/>
  <c r="CF16"/>
  <c r="CE16"/>
  <c r="CD16"/>
  <c r="CC16"/>
  <c r="CB16"/>
  <c r="CA16"/>
  <c r="BZ16"/>
  <c r="BY16"/>
  <c r="BX16"/>
  <c r="BW16"/>
  <c r="BV16"/>
  <c r="BU16"/>
  <c r="BT16"/>
  <c r="BS16"/>
  <c r="BR16"/>
  <c r="BQ16"/>
  <c r="BP16"/>
  <c r="BO16"/>
  <c r="BN16"/>
  <c r="BM16"/>
  <c r="BL16"/>
  <c r="BK16"/>
  <c r="BJ16"/>
  <c r="BI16"/>
  <c r="BH16"/>
  <c r="BG16"/>
  <c r="BF16"/>
  <c r="BE16"/>
  <c r="BD16"/>
  <c r="BC16"/>
  <c r="BB16"/>
  <c r="BA16"/>
  <c r="AZ16"/>
  <c r="AY16"/>
  <c r="AX16"/>
  <c r="AW16"/>
  <c r="AV16"/>
  <c r="AU16"/>
  <c r="AT16"/>
  <c r="AS16"/>
  <c r="AR16"/>
  <c r="AQ16"/>
  <c r="AP16"/>
  <c r="AO16"/>
  <c r="AN16"/>
  <c r="AM16"/>
  <c r="AL16"/>
  <c r="AK16"/>
  <c r="AJ16"/>
  <c r="AI16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N16"/>
  <c r="M16"/>
  <c r="L16"/>
  <c r="K16"/>
  <c r="J16"/>
  <c r="I16"/>
  <c r="H16"/>
  <c r="G16"/>
  <c r="F16"/>
  <c r="E16"/>
  <c r="D16"/>
  <c r="C16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"/>
  <c r="CR9"/>
  <c r="CQ9"/>
  <c r="CP9"/>
  <c r="CO9"/>
  <c r="CN9"/>
  <c r="CM9"/>
  <c r="CL9"/>
  <c r="CK9"/>
  <c r="CJ9"/>
  <c r="CI9"/>
  <c r="CH9"/>
  <c r="CG9"/>
  <c r="CF9"/>
  <c r="CE9"/>
  <c r="CD9"/>
  <c r="CC9"/>
  <c r="CB9"/>
  <c r="CA9"/>
  <c r="BZ9"/>
  <c r="BY9"/>
  <c r="BX9"/>
  <c r="BW9"/>
  <c r="BV9"/>
  <c r="BU9"/>
  <c r="BT9"/>
  <c r="BS9"/>
  <c r="BR9"/>
  <c r="BQ9"/>
  <c r="BP9"/>
  <c r="BO9"/>
  <c r="BN9"/>
  <c r="BM9"/>
  <c r="BL9"/>
  <c r="BK9"/>
  <c r="BJ9"/>
  <c r="BI9"/>
  <c r="BH9"/>
  <c r="BG9"/>
  <c r="BF9"/>
  <c r="BE9"/>
  <c r="BD9"/>
  <c r="BC9"/>
  <c r="BB9"/>
  <c r="BA9"/>
  <c r="AZ9"/>
  <c r="AY9"/>
  <c r="AX9"/>
  <c r="AW9"/>
  <c r="AV9"/>
  <c r="AU9"/>
  <c r="AT9"/>
  <c r="AS9"/>
  <c r="AR9"/>
  <c r="AQ9"/>
  <c r="AP9"/>
  <c r="AO9"/>
  <c r="AN9"/>
  <c r="AM9"/>
  <c r="AL9"/>
  <c r="AK9"/>
  <c r="AJ9"/>
  <c r="AI9"/>
  <c r="AH9"/>
  <c r="AG9"/>
  <c r="AF9"/>
  <c r="AE9"/>
  <c r="AD9"/>
  <c r="AC9"/>
  <c r="AB9"/>
  <c r="AA9"/>
  <c r="Z9"/>
  <c r="Y9"/>
  <c r="X9"/>
  <c r="W9"/>
  <c r="V9"/>
  <c r="U9"/>
  <c r="T9"/>
  <c r="S9"/>
  <c r="R9"/>
  <c r="Q9"/>
  <c r="P9"/>
  <c r="O9"/>
  <c r="N9"/>
  <c r="M9"/>
  <c r="L9"/>
  <c r="K9"/>
  <c r="J9"/>
  <c r="I9"/>
  <c r="H9"/>
  <c r="G9"/>
  <c r="F9"/>
  <c r="E9"/>
  <c r="D9"/>
  <c r="C9"/>
  <c r="CS95" i="62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5"/>
  <c r="CR45"/>
  <c r="CQ45"/>
  <c r="CP45"/>
  <c r="CO45"/>
  <c r="CN45"/>
  <c r="CM45"/>
  <c r="CL45"/>
  <c r="CK45"/>
  <c r="CJ45"/>
  <c r="CI45"/>
  <c r="CH45"/>
  <c r="CG45"/>
  <c r="CF45"/>
  <c r="CE45"/>
  <c r="CD45"/>
  <c r="CC45"/>
  <c r="CB45"/>
  <c r="CA45"/>
  <c r="BZ45"/>
  <c r="BY45"/>
  <c r="BX45"/>
  <c r="BW45"/>
  <c r="BV45"/>
  <c r="BU45"/>
  <c r="BT45"/>
  <c r="BS45"/>
  <c r="BR45"/>
  <c r="BQ45"/>
  <c r="BP45"/>
  <c r="BO45"/>
  <c r="BN45"/>
  <c r="BM45"/>
  <c r="BL45"/>
  <c r="BK45"/>
  <c r="BJ45"/>
  <c r="BI45"/>
  <c r="BH45"/>
  <c r="BG45"/>
  <c r="BF45"/>
  <c r="BE45"/>
  <c r="BD45"/>
  <c r="BC45"/>
  <c r="BB45"/>
  <c r="BA45"/>
  <c r="AZ45"/>
  <c r="AY45"/>
  <c r="AX45"/>
  <c r="AW45"/>
  <c r="AV45"/>
  <c r="AU45"/>
  <c r="AT45"/>
  <c r="AS45"/>
  <c r="AR45"/>
  <c r="AQ45"/>
  <c r="AP45"/>
  <c r="AO45"/>
  <c r="AN45"/>
  <c r="AM45"/>
  <c r="AL45"/>
  <c r="AK45"/>
  <c r="AJ45"/>
  <c r="AI45"/>
  <c r="AH45"/>
  <c r="AG45"/>
  <c r="AF45"/>
  <c r="AE45"/>
  <c r="AD45"/>
  <c r="AC45"/>
  <c r="AB45"/>
  <c r="AA45"/>
  <c r="Z45"/>
  <c r="Y45"/>
  <c r="X45"/>
  <c r="W45"/>
  <c r="V45"/>
  <c r="U45"/>
  <c r="T45"/>
  <c r="S45"/>
  <c r="R45"/>
  <c r="Q45"/>
  <c r="P45"/>
  <c r="O45"/>
  <c r="N45"/>
  <c r="M45"/>
  <c r="L45"/>
  <c r="K45"/>
  <c r="J45"/>
  <c r="I45"/>
  <c r="H45"/>
  <c r="G45"/>
  <c r="F45"/>
  <c r="E45"/>
  <c r="D45"/>
  <c r="C45"/>
  <c r="CS43"/>
  <c r="CR43"/>
  <c r="CQ43"/>
  <c r="CP43"/>
  <c r="CO43"/>
  <c r="CN43"/>
  <c r="CM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AY43"/>
  <c r="AX43"/>
  <c r="AW43"/>
  <c r="AV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G43"/>
  <c r="F43"/>
  <c r="E43"/>
  <c r="D43"/>
  <c r="C43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1"/>
  <c r="CR21"/>
  <c r="CQ21"/>
  <c r="CP21"/>
  <c r="CO21"/>
  <c r="CN21"/>
  <c r="CM21"/>
  <c r="CL21"/>
  <c r="CK21"/>
  <c r="CJ21"/>
  <c r="CI21"/>
  <c r="CH21"/>
  <c r="CG21"/>
  <c r="CF21"/>
  <c r="CE21"/>
  <c r="CD21"/>
  <c r="CC21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21"/>
  <c r="BE21"/>
  <c r="BD21"/>
  <c r="BC21"/>
  <c r="BB21"/>
  <c r="BA21"/>
  <c r="AZ21"/>
  <c r="AY21"/>
  <c r="AX21"/>
  <c r="AW21"/>
  <c r="AV21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G21"/>
  <c r="F21"/>
  <c r="E21"/>
  <c r="D21"/>
  <c r="C21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CS16"/>
  <c r="CR16"/>
  <c r="CQ16"/>
  <c r="CP16"/>
  <c r="CO16"/>
  <c r="CN16"/>
  <c r="CM16"/>
  <c r="CL16"/>
  <c r="CK16"/>
  <c r="CJ16"/>
  <c r="CI16"/>
  <c r="CH16"/>
  <c r="CG16"/>
  <c r="CF16"/>
  <c r="CE16"/>
  <c r="CD16"/>
  <c r="CC16"/>
  <c r="CB16"/>
  <c r="CA16"/>
  <c r="BZ16"/>
  <c r="BY16"/>
  <c r="BX16"/>
  <c r="BW16"/>
  <c r="BV16"/>
  <c r="BU16"/>
  <c r="BT16"/>
  <c r="BS16"/>
  <c r="BR16"/>
  <c r="BQ16"/>
  <c r="BP16"/>
  <c r="BO16"/>
  <c r="BN16"/>
  <c r="BM16"/>
  <c r="BL16"/>
  <c r="BK16"/>
  <c r="BJ16"/>
  <c r="BI16"/>
  <c r="BH16"/>
  <c r="BG16"/>
  <c r="BF16"/>
  <c r="BE16"/>
  <c r="BD16"/>
  <c r="BC16"/>
  <c r="BB16"/>
  <c r="BA16"/>
  <c r="AZ16"/>
  <c r="AY16"/>
  <c r="AX16"/>
  <c r="AW16"/>
  <c r="AV16"/>
  <c r="AU16"/>
  <c r="AT16"/>
  <c r="AS16"/>
  <c r="AR16"/>
  <c r="AQ16"/>
  <c r="AP16"/>
  <c r="AO16"/>
  <c r="AN16"/>
  <c r="AM16"/>
  <c r="AL16"/>
  <c r="AK16"/>
  <c r="AJ16"/>
  <c r="AI16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N16"/>
  <c r="M16"/>
  <c r="L16"/>
  <c r="K16"/>
  <c r="J16"/>
  <c r="I16"/>
  <c r="H16"/>
  <c r="G16"/>
  <c r="F16"/>
  <c r="E16"/>
  <c r="D16"/>
  <c r="C16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"/>
  <c r="CR9"/>
  <c r="CQ9"/>
  <c r="CP9"/>
  <c r="CO9"/>
  <c r="CN9"/>
  <c r="CM9"/>
  <c r="CL9"/>
  <c r="CK9"/>
  <c r="CJ9"/>
  <c r="CI9"/>
  <c r="CH9"/>
  <c r="CG9"/>
  <c r="CF9"/>
  <c r="CE9"/>
  <c r="CD9"/>
  <c r="CC9"/>
  <c r="CB9"/>
  <c r="CA9"/>
  <c r="BZ9"/>
  <c r="BY9"/>
  <c r="BX9"/>
  <c r="BW9"/>
  <c r="BV9"/>
  <c r="BU9"/>
  <c r="BT9"/>
  <c r="BS9"/>
  <c r="BR9"/>
  <c r="BQ9"/>
  <c r="BP9"/>
  <c r="BO9"/>
  <c r="BN9"/>
  <c r="BM9"/>
  <c r="BL9"/>
  <c r="BK9"/>
  <c r="BJ9"/>
  <c r="BI9"/>
  <c r="BH9"/>
  <c r="BG9"/>
  <c r="BF9"/>
  <c r="BE9"/>
  <c r="BD9"/>
  <c r="BC9"/>
  <c r="BB9"/>
  <c r="BA9"/>
  <c r="AZ9"/>
  <c r="AY9"/>
  <c r="AX9"/>
  <c r="AW9"/>
  <c r="AV9"/>
  <c r="AU9"/>
  <c r="AT9"/>
  <c r="AS9"/>
  <c r="AR9"/>
  <c r="AQ9"/>
  <c r="AP9"/>
  <c r="AO9"/>
  <c r="AN9"/>
  <c r="AM9"/>
  <c r="AL9"/>
  <c r="AK9"/>
  <c r="AJ9"/>
  <c r="AI9"/>
  <c r="AH9"/>
  <c r="AG9"/>
  <c r="AF9"/>
  <c r="AE9"/>
  <c r="AD9"/>
  <c r="AC9"/>
  <c r="AB9"/>
  <c r="AA9"/>
  <c r="Z9"/>
  <c r="Y9"/>
  <c r="X9"/>
  <c r="W9"/>
  <c r="V9"/>
  <c r="U9"/>
  <c r="T9"/>
  <c r="S9"/>
  <c r="R9"/>
  <c r="Q9"/>
  <c r="P9"/>
  <c r="O9"/>
  <c r="N9"/>
  <c r="M9"/>
  <c r="L9"/>
  <c r="K9"/>
  <c r="J9"/>
  <c r="I9"/>
  <c r="H9"/>
  <c r="G9"/>
  <c r="F9"/>
  <c r="E9"/>
  <c r="D9"/>
  <c r="C9"/>
  <c r="CS95" i="61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65"/>
  <c r="CR65"/>
  <c r="CQ65"/>
  <c r="CP65"/>
  <c r="CO65"/>
  <c r="CN65"/>
  <c r="CM65"/>
  <c r="CL65"/>
  <c r="CK65"/>
  <c r="CJ65"/>
  <c r="CI65"/>
  <c r="CH65"/>
  <c r="CG65"/>
  <c r="CF65"/>
  <c r="CE65"/>
  <c r="CD65"/>
  <c r="CC65"/>
  <c r="CB65"/>
  <c r="CA65"/>
  <c r="BZ65"/>
  <c r="BY65"/>
  <c r="BX65"/>
  <c r="BW65"/>
  <c r="BV65"/>
  <c r="BU65"/>
  <c r="BT65"/>
  <c r="BS65"/>
  <c r="BR65"/>
  <c r="BQ65"/>
  <c r="BP65"/>
  <c r="BO65"/>
  <c r="BN65"/>
  <c r="BM65"/>
  <c r="BL65"/>
  <c r="BK65"/>
  <c r="BJ65"/>
  <c r="BI65"/>
  <c r="BH65"/>
  <c r="BG65"/>
  <c r="BF65"/>
  <c r="BE65"/>
  <c r="BD65"/>
  <c r="BC65"/>
  <c r="BB65"/>
  <c r="BA65"/>
  <c r="AZ65"/>
  <c r="AY65"/>
  <c r="AX65"/>
  <c r="AW65"/>
  <c r="AV65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C65"/>
  <c r="CS43"/>
  <c r="CR43"/>
  <c r="CQ43"/>
  <c r="CP43"/>
  <c r="CO43"/>
  <c r="CN43"/>
  <c r="CM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AY43"/>
  <c r="AX43"/>
  <c r="AW43"/>
  <c r="AV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G43"/>
  <c r="F43"/>
  <c r="E43"/>
  <c r="D43"/>
  <c r="C43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1"/>
  <c r="CR21"/>
  <c r="CQ21"/>
  <c r="CP21"/>
  <c r="CO21"/>
  <c r="CN21"/>
  <c r="CM21"/>
  <c r="CL21"/>
  <c r="CK21"/>
  <c r="CJ21"/>
  <c r="CI21"/>
  <c r="CH21"/>
  <c r="CG21"/>
  <c r="CF21"/>
  <c r="CE21"/>
  <c r="CD21"/>
  <c r="CC21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21"/>
  <c r="BE21"/>
  <c r="BD21"/>
  <c r="BC21"/>
  <c r="BB21"/>
  <c r="BA21"/>
  <c r="AZ21"/>
  <c r="AY21"/>
  <c r="AX21"/>
  <c r="AW21"/>
  <c r="AV21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G21"/>
  <c r="F21"/>
  <c r="E21"/>
  <c r="D21"/>
  <c r="C21"/>
  <c r="CS16"/>
  <c r="CR16"/>
  <c r="CQ16"/>
  <c r="CP16"/>
  <c r="CO16"/>
  <c r="CN16"/>
  <c r="CM16"/>
  <c r="CL16"/>
  <c r="CK16"/>
  <c r="CJ16"/>
  <c r="CI16"/>
  <c r="CH16"/>
  <c r="CG16"/>
  <c r="CF16"/>
  <c r="CE16"/>
  <c r="CD16"/>
  <c r="CC16"/>
  <c r="CB16"/>
  <c r="CA16"/>
  <c r="BZ16"/>
  <c r="BY16"/>
  <c r="BX16"/>
  <c r="BW16"/>
  <c r="BV16"/>
  <c r="BU16"/>
  <c r="BT16"/>
  <c r="BS16"/>
  <c r="BR16"/>
  <c r="BQ16"/>
  <c r="BP16"/>
  <c r="BO16"/>
  <c r="BN16"/>
  <c r="BM16"/>
  <c r="BL16"/>
  <c r="BK16"/>
  <c r="BJ16"/>
  <c r="BI16"/>
  <c r="BH16"/>
  <c r="BG16"/>
  <c r="BF16"/>
  <c r="BE16"/>
  <c r="BD16"/>
  <c r="BC16"/>
  <c r="BB16"/>
  <c r="BA16"/>
  <c r="AZ16"/>
  <c r="AY16"/>
  <c r="AX16"/>
  <c r="AW16"/>
  <c r="AV16"/>
  <c r="AU16"/>
  <c r="AT16"/>
  <c r="AS16"/>
  <c r="AR16"/>
  <c r="AQ16"/>
  <c r="AP16"/>
  <c r="AO16"/>
  <c r="AN16"/>
  <c r="AM16"/>
  <c r="AL16"/>
  <c r="AK16"/>
  <c r="AJ16"/>
  <c r="AI16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N16"/>
  <c r="M16"/>
  <c r="L16"/>
  <c r="K16"/>
  <c r="J16"/>
  <c r="I16"/>
  <c r="H16"/>
  <c r="G16"/>
  <c r="F16"/>
  <c r="E16"/>
  <c r="D16"/>
  <c r="C16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"/>
  <c r="CR9"/>
  <c r="CQ9"/>
  <c r="CP9"/>
  <c r="CO9"/>
  <c r="CN9"/>
  <c r="CM9"/>
  <c r="CL9"/>
  <c r="CK9"/>
  <c r="CJ9"/>
  <c r="CI9"/>
  <c r="CH9"/>
  <c r="CG9"/>
  <c r="CF9"/>
  <c r="CE9"/>
  <c r="CD9"/>
  <c r="CC9"/>
  <c r="CB9"/>
  <c r="CA9"/>
  <c r="BZ9"/>
  <c r="BY9"/>
  <c r="BX9"/>
  <c r="BW9"/>
  <c r="BV9"/>
  <c r="BU9"/>
  <c r="BT9"/>
  <c r="BS9"/>
  <c r="BR9"/>
  <c r="BQ9"/>
  <c r="BP9"/>
  <c r="BO9"/>
  <c r="BN9"/>
  <c r="BM9"/>
  <c r="BL9"/>
  <c r="BK9"/>
  <c r="BJ9"/>
  <c r="BI9"/>
  <c r="BH9"/>
  <c r="BG9"/>
  <c r="BF9"/>
  <c r="BE9"/>
  <c r="BD9"/>
  <c r="BC9"/>
  <c r="BB9"/>
  <c r="BA9"/>
  <c r="AZ9"/>
  <c r="AY9"/>
  <c r="AX9"/>
  <c r="AW9"/>
  <c r="AV9"/>
  <c r="AU9"/>
  <c r="AT9"/>
  <c r="AS9"/>
  <c r="AR9"/>
  <c r="AQ9"/>
  <c r="AP9"/>
  <c r="AO9"/>
  <c r="AN9"/>
  <c r="AM9"/>
  <c r="AL9"/>
  <c r="AK9"/>
  <c r="AJ9"/>
  <c r="AI9"/>
  <c r="AH9"/>
  <c r="AG9"/>
  <c r="AF9"/>
  <c r="AE9"/>
  <c r="AD9"/>
  <c r="AC9"/>
  <c r="AB9"/>
  <c r="AA9"/>
  <c r="Z9"/>
  <c r="Y9"/>
  <c r="X9"/>
  <c r="W9"/>
  <c r="V9"/>
  <c r="U9"/>
  <c r="T9"/>
  <c r="S9"/>
  <c r="R9"/>
  <c r="Q9"/>
  <c r="P9"/>
  <c r="O9"/>
  <c r="N9"/>
  <c r="M9"/>
  <c r="L9"/>
  <c r="K9"/>
  <c r="J9"/>
  <c r="I9"/>
  <c r="H9"/>
  <c r="G9"/>
  <c r="F9"/>
  <c r="E9"/>
  <c r="D9"/>
  <c r="C9"/>
  <c r="CS95" i="60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65"/>
  <c r="CR65"/>
  <c r="CQ65"/>
  <c r="CP65"/>
  <c r="CO65"/>
  <c r="CN65"/>
  <c r="CM65"/>
  <c r="CL65"/>
  <c r="CK65"/>
  <c r="CJ65"/>
  <c r="CI65"/>
  <c r="CH65"/>
  <c r="CG65"/>
  <c r="CF65"/>
  <c r="CE65"/>
  <c r="CD65"/>
  <c r="CC65"/>
  <c r="CB65"/>
  <c r="CA65"/>
  <c r="BZ65"/>
  <c r="BY65"/>
  <c r="BX65"/>
  <c r="BW65"/>
  <c r="BV65"/>
  <c r="BU65"/>
  <c r="BT65"/>
  <c r="BS65"/>
  <c r="BR65"/>
  <c r="BQ65"/>
  <c r="BP65"/>
  <c r="BO65"/>
  <c r="BN65"/>
  <c r="BM65"/>
  <c r="BL65"/>
  <c r="BK65"/>
  <c r="BJ65"/>
  <c r="BI65"/>
  <c r="BH65"/>
  <c r="BG65"/>
  <c r="BF65"/>
  <c r="BE65"/>
  <c r="BD65"/>
  <c r="BC65"/>
  <c r="BB65"/>
  <c r="BA65"/>
  <c r="AZ65"/>
  <c r="AY65"/>
  <c r="AX65"/>
  <c r="AW65"/>
  <c r="AV65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C65"/>
  <c r="CS43"/>
  <c r="CR43"/>
  <c r="CQ43"/>
  <c r="CP43"/>
  <c r="CO43"/>
  <c r="CN43"/>
  <c r="CM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AY43"/>
  <c r="AX43"/>
  <c r="AW43"/>
  <c r="AV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G43"/>
  <c r="F43"/>
  <c r="E43"/>
  <c r="D43"/>
  <c r="C43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1"/>
  <c r="CR21"/>
  <c r="CQ21"/>
  <c r="CP21"/>
  <c r="CO21"/>
  <c r="CN21"/>
  <c r="CM21"/>
  <c r="CL21"/>
  <c r="CK21"/>
  <c r="CJ21"/>
  <c r="CI21"/>
  <c r="CH21"/>
  <c r="CG21"/>
  <c r="CF21"/>
  <c r="CE21"/>
  <c r="CD21"/>
  <c r="CC21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21"/>
  <c r="BE21"/>
  <c r="BD21"/>
  <c r="BC21"/>
  <c r="BB21"/>
  <c r="BA21"/>
  <c r="AZ21"/>
  <c r="AY21"/>
  <c r="AX21"/>
  <c r="AW21"/>
  <c r="AV21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G21"/>
  <c r="F21"/>
  <c r="E21"/>
  <c r="D21"/>
  <c r="C21"/>
  <c r="CS16"/>
  <c r="CR16"/>
  <c r="CQ16"/>
  <c r="CP16"/>
  <c r="CO16"/>
  <c r="CN16"/>
  <c r="CM16"/>
  <c r="CL16"/>
  <c r="CK16"/>
  <c r="CJ16"/>
  <c r="CI16"/>
  <c r="CH16"/>
  <c r="CG16"/>
  <c r="CF16"/>
  <c r="CE16"/>
  <c r="CD16"/>
  <c r="CC16"/>
  <c r="CB16"/>
  <c r="CA16"/>
  <c r="BZ16"/>
  <c r="BY16"/>
  <c r="BX16"/>
  <c r="BW16"/>
  <c r="BV16"/>
  <c r="BU16"/>
  <c r="BT16"/>
  <c r="BS16"/>
  <c r="BR16"/>
  <c r="BQ16"/>
  <c r="BP16"/>
  <c r="BO16"/>
  <c r="BN16"/>
  <c r="BM16"/>
  <c r="BL16"/>
  <c r="BK16"/>
  <c r="BJ16"/>
  <c r="BI16"/>
  <c r="BH16"/>
  <c r="BG16"/>
  <c r="BF16"/>
  <c r="BE16"/>
  <c r="BD16"/>
  <c r="BC16"/>
  <c r="BB16"/>
  <c r="BA16"/>
  <c r="AZ16"/>
  <c r="AY16"/>
  <c r="AX16"/>
  <c r="AW16"/>
  <c r="AV16"/>
  <c r="AU16"/>
  <c r="AT16"/>
  <c r="AS16"/>
  <c r="AR16"/>
  <c r="AQ16"/>
  <c r="AP16"/>
  <c r="AO16"/>
  <c r="AN16"/>
  <c r="AM16"/>
  <c r="AL16"/>
  <c r="AK16"/>
  <c r="AJ16"/>
  <c r="AI16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N16"/>
  <c r="M16"/>
  <c r="L16"/>
  <c r="K16"/>
  <c r="J16"/>
  <c r="I16"/>
  <c r="H16"/>
  <c r="G16"/>
  <c r="F16"/>
  <c r="E16"/>
  <c r="D16"/>
  <c r="C16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"/>
  <c r="CR9"/>
  <c r="CQ9"/>
  <c r="CP9"/>
  <c r="CO9"/>
  <c r="CN9"/>
  <c r="CM9"/>
  <c r="CL9"/>
  <c r="CK9"/>
  <c r="CJ9"/>
  <c r="CI9"/>
  <c r="CH9"/>
  <c r="CG9"/>
  <c r="CF9"/>
  <c r="CE9"/>
  <c r="CD9"/>
  <c r="CC9"/>
  <c r="CB9"/>
  <c r="CA9"/>
  <c r="BZ9"/>
  <c r="BY9"/>
  <c r="BX9"/>
  <c r="BW9"/>
  <c r="BV9"/>
  <c r="BU9"/>
  <c r="BT9"/>
  <c r="BS9"/>
  <c r="BR9"/>
  <c r="BQ9"/>
  <c r="BP9"/>
  <c r="BO9"/>
  <c r="BN9"/>
  <c r="BM9"/>
  <c r="BL9"/>
  <c r="BK9"/>
  <c r="BJ9"/>
  <c r="BI9"/>
  <c r="BH9"/>
  <c r="BG9"/>
  <c r="BF9"/>
  <c r="BE9"/>
  <c r="BD9"/>
  <c r="BC9"/>
  <c r="BB9"/>
  <c r="BA9"/>
  <c r="AZ9"/>
  <c r="AY9"/>
  <c r="AX9"/>
  <c r="AW9"/>
  <c r="AV9"/>
  <c r="AU9"/>
  <c r="AT9"/>
  <c r="AS9"/>
  <c r="AR9"/>
  <c r="AQ9"/>
  <c r="AP9"/>
  <c r="AO9"/>
  <c r="AN9"/>
  <c r="AM9"/>
  <c r="AL9"/>
  <c r="AK9"/>
  <c r="AJ9"/>
  <c r="AI9"/>
  <c r="AH9"/>
  <c r="AG9"/>
  <c r="AF9"/>
  <c r="AE9"/>
  <c r="AD9"/>
  <c r="AC9"/>
  <c r="AB9"/>
  <c r="AA9"/>
  <c r="Z9"/>
  <c r="Y9"/>
  <c r="X9"/>
  <c r="W9"/>
  <c r="V9"/>
  <c r="U9"/>
  <c r="T9"/>
  <c r="S9"/>
  <c r="R9"/>
  <c r="Q9"/>
  <c r="P9"/>
  <c r="O9"/>
  <c r="N9"/>
  <c r="M9"/>
  <c r="L9"/>
  <c r="K9"/>
  <c r="J9"/>
  <c r="I9"/>
  <c r="H9"/>
  <c r="G9"/>
  <c r="F9"/>
  <c r="E9"/>
  <c r="D9"/>
  <c r="C9"/>
  <c r="CS95" i="59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65"/>
  <c r="CR65"/>
  <c r="CQ65"/>
  <c r="CP65"/>
  <c r="CO65"/>
  <c r="CN65"/>
  <c r="CM65"/>
  <c r="CL65"/>
  <c r="CK65"/>
  <c r="CJ65"/>
  <c r="CI65"/>
  <c r="CH65"/>
  <c r="CG65"/>
  <c r="CF65"/>
  <c r="CE65"/>
  <c r="CD65"/>
  <c r="CC65"/>
  <c r="CB65"/>
  <c r="CA65"/>
  <c r="BZ65"/>
  <c r="BY65"/>
  <c r="BX65"/>
  <c r="BW65"/>
  <c r="BV65"/>
  <c r="BU65"/>
  <c r="BT65"/>
  <c r="BS65"/>
  <c r="BR65"/>
  <c r="BQ65"/>
  <c r="BP65"/>
  <c r="BO65"/>
  <c r="BN65"/>
  <c r="BM65"/>
  <c r="BL65"/>
  <c r="BK65"/>
  <c r="BJ65"/>
  <c r="BI65"/>
  <c r="BH65"/>
  <c r="BG65"/>
  <c r="BF65"/>
  <c r="BE65"/>
  <c r="BD65"/>
  <c r="BC65"/>
  <c r="BB65"/>
  <c r="BA65"/>
  <c r="AZ65"/>
  <c r="AY65"/>
  <c r="AX65"/>
  <c r="AW65"/>
  <c r="AV65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C65"/>
  <c r="CS43"/>
  <c r="CR43"/>
  <c r="CQ43"/>
  <c r="CP43"/>
  <c r="CO43"/>
  <c r="CN43"/>
  <c r="CM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AY43"/>
  <c r="AX43"/>
  <c r="AW43"/>
  <c r="AV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G43"/>
  <c r="F43"/>
  <c r="E43"/>
  <c r="D43"/>
  <c r="C43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1"/>
  <c r="CR21"/>
  <c r="CQ21"/>
  <c r="CP21"/>
  <c r="CO21"/>
  <c r="CN21"/>
  <c r="CM21"/>
  <c r="CL21"/>
  <c r="CK21"/>
  <c r="CJ21"/>
  <c r="CI21"/>
  <c r="CH21"/>
  <c r="CG21"/>
  <c r="CF21"/>
  <c r="CE21"/>
  <c r="CD21"/>
  <c r="CC21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21"/>
  <c r="BE21"/>
  <c r="BD21"/>
  <c r="BC21"/>
  <c r="BB21"/>
  <c r="BA21"/>
  <c r="AZ21"/>
  <c r="AY21"/>
  <c r="AX21"/>
  <c r="AW21"/>
  <c r="AV21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G21"/>
  <c r="F21"/>
  <c r="E21"/>
  <c r="D21"/>
  <c r="C21"/>
  <c r="CS16"/>
  <c r="CR16"/>
  <c r="CQ16"/>
  <c r="CP16"/>
  <c r="CO16"/>
  <c r="CN16"/>
  <c r="CM16"/>
  <c r="CL16"/>
  <c r="CK16"/>
  <c r="CJ16"/>
  <c r="CI16"/>
  <c r="CH16"/>
  <c r="CG16"/>
  <c r="CF16"/>
  <c r="CE16"/>
  <c r="CD16"/>
  <c r="CC16"/>
  <c r="CB16"/>
  <c r="CA16"/>
  <c r="BZ16"/>
  <c r="BY16"/>
  <c r="BX16"/>
  <c r="BW16"/>
  <c r="BV16"/>
  <c r="BU16"/>
  <c r="BT16"/>
  <c r="BS16"/>
  <c r="BR16"/>
  <c r="BQ16"/>
  <c r="BP16"/>
  <c r="BO16"/>
  <c r="BN16"/>
  <c r="BM16"/>
  <c r="BL16"/>
  <c r="BK16"/>
  <c r="BJ16"/>
  <c r="BI16"/>
  <c r="BH16"/>
  <c r="BG16"/>
  <c r="BF16"/>
  <c r="BE16"/>
  <c r="BD16"/>
  <c r="BC16"/>
  <c r="BB16"/>
  <c r="BA16"/>
  <c r="AZ16"/>
  <c r="AY16"/>
  <c r="AX16"/>
  <c r="AW16"/>
  <c r="AV16"/>
  <c r="AU16"/>
  <c r="AT16"/>
  <c r="AS16"/>
  <c r="AR16"/>
  <c r="AQ16"/>
  <c r="AP16"/>
  <c r="AO16"/>
  <c r="AN16"/>
  <c r="AM16"/>
  <c r="AL16"/>
  <c r="AK16"/>
  <c r="AJ16"/>
  <c r="AI16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N16"/>
  <c r="M16"/>
  <c r="L16"/>
  <c r="K16"/>
  <c r="J16"/>
  <c r="I16"/>
  <c r="H16"/>
  <c r="G16"/>
  <c r="F16"/>
  <c r="E16"/>
  <c r="D16"/>
  <c r="C16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"/>
  <c r="CR9"/>
  <c r="CQ9"/>
  <c r="CP9"/>
  <c r="CO9"/>
  <c r="CN9"/>
  <c r="CM9"/>
  <c r="CL9"/>
  <c r="CK9"/>
  <c r="CJ9"/>
  <c r="CI9"/>
  <c r="CH9"/>
  <c r="CG9"/>
  <c r="CF9"/>
  <c r="CE9"/>
  <c r="CD9"/>
  <c r="CC9"/>
  <c r="CB9"/>
  <c r="CA9"/>
  <c r="BZ9"/>
  <c r="BY9"/>
  <c r="BX9"/>
  <c r="BW9"/>
  <c r="BV9"/>
  <c r="BU9"/>
  <c r="BT9"/>
  <c r="BS9"/>
  <c r="BR9"/>
  <c r="BQ9"/>
  <c r="BP9"/>
  <c r="BO9"/>
  <c r="BN9"/>
  <c r="BM9"/>
  <c r="BL9"/>
  <c r="BK9"/>
  <c r="BJ9"/>
  <c r="BI9"/>
  <c r="BH9"/>
  <c r="BG9"/>
  <c r="BF9"/>
  <c r="BE9"/>
  <c r="BD9"/>
  <c r="BC9"/>
  <c r="BB9"/>
  <c r="BA9"/>
  <c r="AZ9"/>
  <c r="AY9"/>
  <c r="AX9"/>
  <c r="AW9"/>
  <c r="AV9"/>
  <c r="AU9"/>
  <c r="AT9"/>
  <c r="AS9"/>
  <c r="AR9"/>
  <c r="AQ9"/>
  <c r="AP9"/>
  <c r="AO9"/>
  <c r="AN9"/>
  <c r="AM9"/>
  <c r="AL9"/>
  <c r="AK9"/>
  <c r="AJ9"/>
  <c r="AI9"/>
  <c r="AH9"/>
  <c r="AG9"/>
  <c r="AF9"/>
  <c r="AE9"/>
  <c r="AD9"/>
  <c r="AC9"/>
  <c r="AB9"/>
  <c r="AA9"/>
  <c r="Z9"/>
  <c r="Y9"/>
  <c r="X9"/>
  <c r="W9"/>
  <c r="V9"/>
  <c r="U9"/>
  <c r="T9"/>
  <c r="S9"/>
  <c r="R9"/>
  <c r="Q9"/>
  <c r="P9"/>
  <c r="O9"/>
  <c r="N9"/>
  <c r="M9"/>
  <c r="L9"/>
  <c r="K9"/>
  <c r="J9"/>
  <c r="I9"/>
  <c r="H9"/>
  <c r="G9"/>
  <c r="F9"/>
  <c r="E9"/>
  <c r="D9"/>
  <c r="C9"/>
  <c r="CS95" i="58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3"/>
  <c r="CR43"/>
  <c r="CQ43"/>
  <c r="CP43"/>
  <c r="CO43"/>
  <c r="CN43"/>
  <c r="CM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AY43"/>
  <c r="AX43"/>
  <c r="AW43"/>
  <c r="AV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G43"/>
  <c r="F43"/>
  <c r="E43"/>
  <c r="D43"/>
  <c r="C43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1"/>
  <c r="CR21"/>
  <c r="CQ21"/>
  <c r="CP21"/>
  <c r="CO21"/>
  <c r="CN21"/>
  <c r="CM21"/>
  <c r="CL21"/>
  <c r="CK21"/>
  <c r="CJ21"/>
  <c r="CI21"/>
  <c r="CH21"/>
  <c r="CG21"/>
  <c r="CF21"/>
  <c r="CE21"/>
  <c r="CD21"/>
  <c r="CC21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21"/>
  <c r="BE21"/>
  <c r="BD21"/>
  <c r="BC21"/>
  <c r="BB21"/>
  <c r="BA21"/>
  <c r="AZ21"/>
  <c r="AY21"/>
  <c r="AX21"/>
  <c r="AW21"/>
  <c r="AV21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G21"/>
  <c r="F21"/>
  <c r="E21"/>
  <c r="D21"/>
  <c r="C21"/>
  <c r="CS16"/>
  <c r="CR16"/>
  <c r="CQ16"/>
  <c r="CP16"/>
  <c r="CO16"/>
  <c r="CN16"/>
  <c r="CM16"/>
  <c r="CL16"/>
  <c r="CK16"/>
  <c r="CJ16"/>
  <c r="CI16"/>
  <c r="CH16"/>
  <c r="CG16"/>
  <c r="CF16"/>
  <c r="CE16"/>
  <c r="CD16"/>
  <c r="CC16"/>
  <c r="CB16"/>
  <c r="CA16"/>
  <c r="BZ16"/>
  <c r="BY16"/>
  <c r="BX16"/>
  <c r="BW16"/>
  <c r="BV16"/>
  <c r="BU16"/>
  <c r="BT16"/>
  <c r="BS16"/>
  <c r="BR16"/>
  <c r="BQ16"/>
  <c r="BP16"/>
  <c r="BO16"/>
  <c r="BN16"/>
  <c r="BM16"/>
  <c r="BL16"/>
  <c r="BK16"/>
  <c r="BJ16"/>
  <c r="BI16"/>
  <c r="BH16"/>
  <c r="BG16"/>
  <c r="BF16"/>
  <c r="BE16"/>
  <c r="BD16"/>
  <c r="BC16"/>
  <c r="BB16"/>
  <c r="BA16"/>
  <c r="AZ16"/>
  <c r="AY16"/>
  <c r="AX16"/>
  <c r="AW16"/>
  <c r="AV16"/>
  <c r="AU16"/>
  <c r="AT16"/>
  <c r="AS16"/>
  <c r="AR16"/>
  <c r="AQ16"/>
  <c r="AP16"/>
  <c r="AO16"/>
  <c r="AN16"/>
  <c r="AM16"/>
  <c r="AL16"/>
  <c r="AK16"/>
  <c r="AJ16"/>
  <c r="AI16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N16"/>
  <c r="M16"/>
  <c r="L16"/>
  <c r="K16"/>
  <c r="J16"/>
  <c r="I16"/>
  <c r="H16"/>
  <c r="G16"/>
  <c r="F16"/>
  <c r="E16"/>
  <c r="D16"/>
  <c r="C16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"/>
  <c r="CR9"/>
  <c r="CQ9"/>
  <c r="CP9"/>
  <c r="CO9"/>
  <c r="CN9"/>
  <c r="CM9"/>
  <c r="CL9"/>
  <c r="CK9"/>
  <c r="CJ9"/>
  <c r="CI9"/>
  <c r="CH9"/>
  <c r="CG9"/>
  <c r="CF9"/>
  <c r="CE9"/>
  <c r="CD9"/>
  <c r="CC9"/>
  <c r="CB9"/>
  <c r="CA9"/>
  <c r="BZ9"/>
  <c r="BY9"/>
  <c r="BX9"/>
  <c r="BW9"/>
  <c r="BV9"/>
  <c r="BU9"/>
  <c r="BT9"/>
  <c r="BS9"/>
  <c r="BR9"/>
  <c r="BQ9"/>
  <c r="BP9"/>
  <c r="BO9"/>
  <c r="BN9"/>
  <c r="BM9"/>
  <c r="BL9"/>
  <c r="BK9"/>
  <c r="BJ9"/>
  <c r="BI9"/>
  <c r="BH9"/>
  <c r="BG9"/>
  <c r="BF9"/>
  <c r="BE9"/>
  <c r="BD9"/>
  <c r="BC9"/>
  <c r="BB9"/>
  <c r="BA9"/>
  <c r="AZ9"/>
  <c r="AY9"/>
  <c r="AX9"/>
  <c r="AW9"/>
  <c r="AV9"/>
  <c r="AU9"/>
  <c r="AT9"/>
  <c r="AS9"/>
  <c r="AR9"/>
  <c r="AQ9"/>
  <c r="AP9"/>
  <c r="AO9"/>
  <c r="AN9"/>
  <c r="AM9"/>
  <c r="AL9"/>
  <c r="AK9"/>
  <c r="AJ9"/>
  <c r="AI9"/>
  <c r="AH9"/>
  <c r="AG9"/>
  <c r="AF9"/>
  <c r="AE9"/>
  <c r="AD9"/>
  <c r="AC9"/>
  <c r="AB9"/>
  <c r="AA9"/>
  <c r="Z9"/>
  <c r="Y9"/>
  <c r="X9"/>
  <c r="W9"/>
  <c r="V9"/>
  <c r="U9"/>
  <c r="T9"/>
  <c r="S9"/>
  <c r="R9"/>
  <c r="Q9"/>
  <c r="P9"/>
  <c r="O9"/>
  <c r="N9"/>
  <c r="M9"/>
  <c r="L9"/>
  <c r="K9"/>
  <c r="J9"/>
  <c r="I9"/>
  <c r="H9"/>
  <c r="G9"/>
  <c r="F9"/>
  <c r="E9"/>
  <c r="D9"/>
  <c r="C9"/>
  <c r="CS95" i="57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3"/>
  <c r="CR43"/>
  <c r="CQ43"/>
  <c r="CP43"/>
  <c r="CO43"/>
  <c r="CN43"/>
  <c r="CM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AY43"/>
  <c r="AX43"/>
  <c r="AW43"/>
  <c r="AV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G43"/>
  <c r="F43"/>
  <c r="E43"/>
  <c r="D43"/>
  <c r="C43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1"/>
  <c r="CR21"/>
  <c r="CQ21"/>
  <c r="CP21"/>
  <c r="CO21"/>
  <c r="CN21"/>
  <c r="CM21"/>
  <c r="CL21"/>
  <c r="CK21"/>
  <c r="CJ21"/>
  <c r="CI21"/>
  <c r="CH21"/>
  <c r="CG21"/>
  <c r="CF21"/>
  <c r="CE21"/>
  <c r="CD21"/>
  <c r="CC21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21"/>
  <c r="BE21"/>
  <c r="BD21"/>
  <c r="BC21"/>
  <c r="BB21"/>
  <c r="BA21"/>
  <c r="AZ21"/>
  <c r="AY21"/>
  <c r="AX21"/>
  <c r="AW21"/>
  <c r="AV21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G21"/>
  <c r="F21"/>
  <c r="E21"/>
  <c r="D21"/>
  <c r="C21"/>
  <c r="CS16"/>
  <c r="CR16"/>
  <c r="CQ16"/>
  <c r="CP16"/>
  <c r="CO16"/>
  <c r="CN16"/>
  <c r="CM16"/>
  <c r="CL16"/>
  <c r="CK16"/>
  <c r="CJ16"/>
  <c r="CI16"/>
  <c r="CH16"/>
  <c r="CG16"/>
  <c r="CF16"/>
  <c r="CE16"/>
  <c r="CD16"/>
  <c r="CC16"/>
  <c r="CB16"/>
  <c r="CA16"/>
  <c r="BZ16"/>
  <c r="BY16"/>
  <c r="BX16"/>
  <c r="BW16"/>
  <c r="BV16"/>
  <c r="BU16"/>
  <c r="BT16"/>
  <c r="BS16"/>
  <c r="BR16"/>
  <c r="BQ16"/>
  <c r="BP16"/>
  <c r="BO16"/>
  <c r="BN16"/>
  <c r="BM16"/>
  <c r="BL16"/>
  <c r="BK16"/>
  <c r="BJ16"/>
  <c r="BI16"/>
  <c r="BH16"/>
  <c r="BG16"/>
  <c r="BF16"/>
  <c r="BE16"/>
  <c r="BD16"/>
  <c r="BC16"/>
  <c r="BB16"/>
  <c r="BA16"/>
  <c r="AZ16"/>
  <c r="AY16"/>
  <c r="AX16"/>
  <c r="AW16"/>
  <c r="AV16"/>
  <c r="AU16"/>
  <c r="AT16"/>
  <c r="AS16"/>
  <c r="AR16"/>
  <c r="AQ16"/>
  <c r="AP16"/>
  <c r="AO16"/>
  <c r="AN16"/>
  <c r="AM16"/>
  <c r="AL16"/>
  <c r="AK16"/>
  <c r="AJ16"/>
  <c r="AI16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N16"/>
  <c r="M16"/>
  <c r="L16"/>
  <c r="K16"/>
  <c r="J16"/>
  <c r="I16"/>
  <c r="H16"/>
  <c r="G16"/>
  <c r="F16"/>
  <c r="E16"/>
  <c r="D16"/>
  <c r="C16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"/>
  <c r="CR9"/>
  <c r="CQ9"/>
  <c r="CP9"/>
  <c r="CO9"/>
  <c r="CN9"/>
  <c r="CM9"/>
  <c r="CL9"/>
  <c r="CK9"/>
  <c r="CJ9"/>
  <c r="CI9"/>
  <c r="CH9"/>
  <c r="CG9"/>
  <c r="CF9"/>
  <c r="CE9"/>
  <c r="CD9"/>
  <c r="CC9"/>
  <c r="CB9"/>
  <c r="CA9"/>
  <c r="BZ9"/>
  <c r="BY9"/>
  <c r="BX9"/>
  <c r="BW9"/>
  <c r="BV9"/>
  <c r="BU9"/>
  <c r="BT9"/>
  <c r="BS9"/>
  <c r="BR9"/>
  <c r="BQ9"/>
  <c r="BP9"/>
  <c r="BO9"/>
  <c r="BN9"/>
  <c r="BM9"/>
  <c r="BL9"/>
  <c r="BK9"/>
  <c r="BJ9"/>
  <c r="BI9"/>
  <c r="BH9"/>
  <c r="BG9"/>
  <c r="BF9"/>
  <c r="BE9"/>
  <c r="BD9"/>
  <c r="BC9"/>
  <c r="BB9"/>
  <c r="BA9"/>
  <c r="AZ9"/>
  <c r="AY9"/>
  <c r="AX9"/>
  <c r="AW9"/>
  <c r="AV9"/>
  <c r="AU9"/>
  <c r="AT9"/>
  <c r="AS9"/>
  <c r="AR9"/>
  <c r="AQ9"/>
  <c r="AP9"/>
  <c r="AO9"/>
  <c r="AN9"/>
  <c r="AM9"/>
  <c r="AL9"/>
  <c r="AK9"/>
  <c r="AJ9"/>
  <c r="AI9"/>
  <c r="AH9"/>
  <c r="AG9"/>
  <c r="AF9"/>
  <c r="AE9"/>
  <c r="AD9"/>
  <c r="AC9"/>
  <c r="AB9"/>
  <c r="AA9"/>
  <c r="Z9"/>
  <c r="Y9"/>
  <c r="X9"/>
  <c r="W9"/>
  <c r="V9"/>
  <c r="U9"/>
  <c r="T9"/>
  <c r="S9"/>
  <c r="R9"/>
  <c r="Q9"/>
  <c r="P9"/>
  <c r="O9"/>
  <c r="N9"/>
  <c r="M9"/>
  <c r="L9"/>
  <c r="K9"/>
  <c r="J9"/>
  <c r="I9"/>
  <c r="H9"/>
  <c r="G9"/>
  <c r="F9"/>
  <c r="E9"/>
  <c r="D9"/>
  <c r="C9"/>
  <c r="CS95" i="56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3"/>
  <c r="CR43"/>
  <c r="CQ43"/>
  <c r="CP43"/>
  <c r="CO43"/>
  <c r="CN43"/>
  <c r="CM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AY43"/>
  <c r="AX43"/>
  <c r="AW43"/>
  <c r="AV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G43"/>
  <c r="F43"/>
  <c r="E43"/>
  <c r="D43"/>
  <c r="C43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1"/>
  <c r="CR21"/>
  <c r="CQ21"/>
  <c r="CP21"/>
  <c r="CO21"/>
  <c r="CN21"/>
  <c r="CM21"/>
  <c r="CL21"/>
  <c r="CK21"/>
  <c r="CJ21"/>
  <c r="CI21"/>
  <c r="CH21"/>
  <c r="CG21"/>
  <c r="CF21"/>
  <c r="CE21"/>
  <c r="CD21"/>
  <c r="CC21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21"/>
  <c r="BE21"/>
  <c r="BD21"/>
  <c r="BC21"/>
  <c r="BB21"/>
  <c r="BA21"/>
  <c r="AZ21"/>
  <c r="AY21"/>
  <c r="AX21"/>
  <c r="AW21"/>
  <c r="AV21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G21"/>
  <c r="F21"/>
  <c r="E21"/>
  <c r="D21"/>
  <c r="C21"/>
  <c r="CS16"/>
  <c r="CR16"/>
  <c r="CQ16"/>
  <c r="CP16"/>
  <c r="CO16"/>
  <c r="CN16"/>
  <c r="CM16"/>
  <c r="CL16"/>
  <c r="CK16"/>
  <c r="CJ16"/>
  <c r="CI16"/>
  <c r="CH16"/>
  <c r="CG16"/>
  <c r="CF16"/>
  <c r="CE16"/>
  <c r="CD16"/>
  <c r="CC16"/>
  <c r="CB16"/>
  <c r="CA16"/>
  <c r="BZ16"/>
  <c r="BY16"/>
  <c r="BX16"/>
  <c r="BW16"/>
  <c r="BV16"/>
  <c r="BU16"/>
  <c r="BT16"/>
  <c r="BS16"/>
  <c r="BR16"/>
  <c r="BQ16"/>
  <c r="BP16"/>
  <c r="BO16"/>
  <c r="BN16"/>
  <c r="BM16"/>
  <c r="BL16"/>
  <c r="BK16"/>
  <c r="BJ16"/>
  <c r="BI16"/>
  <c r="BH16"/>
  <c r="BG16"/>
  <c r="BF16"/>
  <c r="BE16"/>
  <c r="BD16"/>
  <c r="BC16"/>
  <c r="BB16"/>
  <c r="BA16"/>
  <c r="AZ16"/>
  <c r="AY16"/>
  <c r="AX16"/>
  <c r="AW16"/>
  <c r="AV16"/>
  <c r="AU16"/>
  <c r="AT16"/>
  <c r="AS16"/>
  <c r="AR16"/>
  <c r="AQ16"/>
  <c r="AP16"/>
  <c r="AO16"/>
  <c r="AN16"/>
  <c r="AM16"/>
  <c r="AL16"/>
  <c r="AK16"/>
  <c r="AJ16"/>
  <c r="AI16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N16"/>
  <c r="M16"/>
  <c r="L16"/>
  <c r="K16"/>
  <c r="J16"/>
  <c r="I16"/>
  <c r="H16"/>
  <c r="G16"/>
  <c r="F16"/>
  <c r="E16"/>
  <c r="D16"/>
  <c r="C16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"/>
  <c r="CR9"/>
  <c r="CQ9"/>
  <c r="CP9"/>
  <c r="CO9"/>
  <c r="CN9"/>
  <c r="CM9"/>
  <c r="CL9"/>
  <c r="CK9"/>
  <c r="CJ9"/>
  <c r="CI9"/>
  <c r="CH9"/>
  <c r="CG9"/>
  <c r="CF9"/>
  <c r="CE9"/>
  <c r="CD9"/>
  <c r="CC9"/>
  <c r="CB9"/>
  <c r="CA9"/>
  <c r="BZ9"/>
  <c r="BY9"/>
  <c r="BX9"/>
  <c r="BW9"/>
  <c r="BV9"/>
  <c r="BU9"/>
  <c r="BT9"/>
  <c r="BS9"/>
  <c r="BR9"/>
  <c r="BQ9"/>
  <c r="BP9"/>
  <c r="BO9"/>
  <c r="BN9"/>
  <c r="BM9"/>
  <c r="BL9"/>
  <c r="BK9"/>
  <c r="BJ9"/>
  <c r="BI9"/>
  <c r="BH9"/>
  <c r="BG9"/>
  <c r="BF9"/>
  <c r="BE9"/>
  <c r="BD9"/>
  <c r="BC9"/>
  <c r="BB9"/>
  <c r="BA9"/>
  <c r="AZ9"/>
  <c r="AY9"/>
  <c r="AX9"/>
  <c r="AW9"/>
  <c r="AV9"/>
  <c r="AU9"/>
  <c r="AT9"/>
  <c r="AS9"/>
  <c r="AR9"/>
  <c r="AQ9"/>
  <c r="AP9"/>
  <c r="AO9"/>
  <c r="AN9"/>
  <c r="AM9"/>
  <c r="AL9"/>
  <c r="AK9"/>
  <c r="AJ9"/>
  <c r="AI9"/>
  <c r="AH9"/>
  <c r="AG9"/>
  <c r="AF9"/>
  <c r="AE9"/>
  <c r="AD9"/>
  <c r="AC9"/>
  <c r="AB9"/>
  <c r="AA9"/>
  <c r="Z9"/>
  <c r="Y9"/>
  <c r="X9"/>
  <c r="W9"/>
  <c r="V9"/>
  <c r="U9"/>
  <c r="T9"/>
  <c r="S9"/>
  <c r="R9"/>
  <c r="Q9"/>
  <c r="P9"/>
  <c r="O9"/>
  <c r="N9"/>
  <c r="M9"/>
  <c r="L9"/>
  <c r="K9"/>
  <c r="J9"/>
  <c r="I9"/>
  <c r="H9"/>
  <c r="G9"/>
  <c r="F9"/>
  <c r="E9"/>
  <c r="D9"/>
  <c r="C9"/>
  <c r="CS95" i="55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3"/>
  <c r="CR43"/>
  <c r="CQ43"/>
  <c r="CP43"/>
  <c r="CO43"/>
  <c r="CN43"/>
  <c r="CM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AY43"/>
  <c r="AX43"/>
  <c r="AW43"/>
  <c r="AV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G43"/>
  <c r="F43"/>
  <c r="E43"/>
  <c r="D43"/>
  <c r="C43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1"/>
  <c r="CR21"/>
  <c r="CQ21"/>
  <c r="CP21"/>
  <c r="CO21"/>
  <c r="CN21"/>
  <c r="CM21"/>
  <c r="CL21"/>
  <c r="CK21"/>
  <c r="CJ21"/>
  <c r="CI21"/>
  <c r="CH21"/>
  <c r="CG21"/>
  <c r="CF21"/>
  <c r="CE21"/>
  <c r="CD21"/>
  <c r="CC21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21"/>
  <c r="BE21"/>
  <c r="BD21"/>
  <c r="BC21"/>
  <c r="BB21"/>
  <c r="BA21"/>
  <c r="AZ21"/>
  <c r="AY21"/>
  <c r="AX21"/>
  <c r="AW21"/>
  <c r="AV21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G21"/>
  <c r="F21"/>
  <c r="E21"/>
  <c r="D21"/>
  <c r="C21"/>
  <c r="CS16"/>
  <c r="CR16"/>
  <c r="CQ16"/>
  <c r="CP16"/>
  <c r="CO16"/>
  <c r="CN16"/>
  <c r="CM16"/>
  <c r="CL16"/>
  <c r="CK16"/>
  <c r="CJ16"/>
  <c r="CI16"/>
  <c r="CH16"/>
  <c r="CG16"/>
  <c r="CF16"/>
  <c r="CE16"/>
  <c r="CD16"/>
  <c r="CC16"/>
  <c r="CB16"/>
  <c r="CA16"/>
  <c r="BZ16"/>
  <c r="BY16"/>
  <c r="BX16"/>
  <c r="BW16"/>
  <c r="BV16"/>
  <c r="BU16"/>
  <c r="BT16"/>
  <c r="BS16"/>
  <c r="BR16"/>
  <c r="BQ16"/>
  <c r="BP16"/>
  <c r="BO16"/>
  <c r="BN16"/>
  <c r="BM16"/>
  <c r="BL16"/>
  <c r="BK16"/>
  <c r="BJ16"/>
  <c r="BI16"/>
  <c r="BH16"/>
  <c r="BG16"/>
  <c r="BF16"/>
  <c r="BE16"/>
  <c r="BD16"/>
  <c r="BC16"/>
  <c r="BB16"/>
  <c r="BA16"/>
  <c r="AZ16"/>
  <c r="AY16"/>
  <c r="AX16"/>
  <c r="AW16"/>
  <c r="AV16"/>
  <c r="AU16"/>
  <c r="AT16"/>
  <c r="AS16"/>
  <c r="AR16"/>
  <c r="AQ16"/>
  <c r="AP16"/>
  <c r="AO16"/>
  <c r="AN16"/>
  <c r="AM16"/>
  <c r="AL16"/>
  <c r="AK16"/>
  <c r="AJ16"/>
  <c r="AI16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N16"/>
  <c r="M16"/>
  <c r="L16"/>
  <c r="K16"/>
  <c r="J16"/>
  <c r="I16"/>
  <c r="H16"/>
  <c r="G16"/>
  <c r="F16"/>
  <c r="E16"/>
  <c r="D16"/>
  <c r="C16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"/>
  <c r="CR9"/>
  <c r="CQ9"/>
  <c r="CP9"/>
  <c r="CO9"/>
  <c r="CN9"/>
  <c r="CM9"/>
  <c r="CL9"/>
  <c r="CK9"/>
  <c r="CJ9"/>
  <c r="CI9"/>
  <c r="CH9"/>
  <c r="CG9"/>
  <c r="CF9"/>
  <c r="CE9"/>
  <c r="CD9"/>
  <c r="CC9"/>
  <c r="CB9"/>
  <c r="CA9"/>
  <c r="BZ9"/>
  <c r="BY9"/>
  <c r="BX9"/>
  <c r="BW9"/>
  <c r="BV9"/>
  <c r="BU9"/>
  <c r="BT9"/>
  <c r="BS9"/>
  <c r="BR9"/>
  <c r="BQ9"/>
  <c r="BP9"/>
  <c r="BO9"/>
  <c r="BN9"/>
  <c r="BM9"/>
  <c r="BL9"/>
  <c r="BK9"/>
  <c r="BJ9"/>
  <c r="BI9"/>
  <c r="BH9"/>
  <c r="BG9"/>
  <c r="BF9"/>
  <c r="BE9"/>
  <c r="BD9"/>
  <c r="BC9"/>
  <c r="BB9"/>
  <c r="BA9"/>
  <c r="AZ9"/>
  <c r="AY9"/>
  <c r="AX9"/>
  <c r="AW9"/>
  <c r="AV9"/>
  <c r="AU9"/>
  <c r="AT9"/>
  <c r="AS9"/>
  <c r="AR9"/>
  <c r="AQ9"/>
  <c r="AP9"/>
  <c r="AO9"/>
  <c r="AN9"/>
  <c r="AM9"/>
  <c r="AL9"/>
  <c r="AK9"/>
  <c r="AJ9"/>
  <c r="AI9"/>
  <c r="AH9"/>
  <c r="AG9"/>
  <c r="AF9"/>
  <c r="AE9"/>
  <c r="AD9"/>
  <c r="AC9"/>
  <c r="AB9"/>
  <c r="AA9"/>
  <c r="Z9"/>
  <c r="Y9"/>
  <c r="X9"/>
  <c r="W9"/>
  <c r="V9"/>
  <c r="U9"/>
  <c r="T9"/>
  <c r="S9"/>
  <c r="R9"/>
  <c r="Q9"/>
  <c r="P9"/>
  <c r="O9"/>
  <c r="N9"/>
  <c r="M9"/>
  <c r="L9"/>
  <c r="K9"/>
  <c r="J9"/>
  <c r="I9"/>
  <c r="H9"/>
  <c r="G9"/>
  <c r="F9"/>
  <c r="E9"/>
  <c r="D9"/>
  <c r="C9"/>
  <c r="CS95" i="54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3"/>
  <c r="CR43"/>
  <c r="CQ43"/>
  <c r="CP43"/>
  <c r="CO43"/>
  <c r="CN43"/>
  <c r="CM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AY43"/>
  <c r="AX43"/>
  <c r="AW43"/>
  <c r="AV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G43"/>
  <c r="F43"/>
  <c r="E43"/>
  <c r="D43"/>
  <c r="C43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1"/>
  <c r="CR21"/>
  <c r="CQ21"/>
  <c r="CP21"/>
  <c r="CO21"/>
  <c r="CN21"/>
  <c r="CM21"/>
  <c r="CL21"/>
  <c r="CK21"/>
  <c r="CJ21"/>
  <c r="CI21"/>
  <c r="CH21"/>
  <c r="CG21"/>
  <c r="CF21"/>
  <c r="CE21"/>
  <c r="CD21"/>
  <c r="CC21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21"/>
  <c r="BE21"/>
  <c r="BD21"/>
  <c r="BC21"/>
  <c r="BB21"/>
  <c r="BA21"/>
  <c r="AZ21"/>
  <c r="AY21"/>
  <c r="AX21"/>
  <c r="AW21"/>
  <c r="AV21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G21"/>
  <c r="F21"/>
  <c r="E21"/>
  <c r="D21"/>
  <c r="C21"/>
  <c r="CS16"/>
  <c r="CR16"/>
  <c r="CQ16"/>
  <c r="CP16"/>
  <c r="CO16"/>
  <c r="CN16"/>
  <c r="CM16"/>
  <c r="CL16"/>
  <c r="CK16"/>
  <c r="CJ16"/>
  <c r="CI16"/>
  <c r="CH16"/>
  <c r="CG16"/>
  <c r="CF16"/>
  <c r="CE16"/>
  <c r="CD16"/>
  <c r="CC16"/>
  <c r="CB16"/>
  <c r="CA16"/>
  <c r="BZ16"/>
  <c r="BY16"/>
  <c r="BX16"/>
  <c r="BW16"/>
  <c r="BV16"/>
  <c r="BU16"/>
  <c r="BT16"/>
  <c r="BS16"/>
  <c r="BR16"/>
  <c r="BQ16"/>
  <c r="BP16"/>
  <c r="BO16"/>
  <c r="BN16"/>
  <c r="BM16"/>
  <c r="BL16"/>
  <c r="BK16"/>
  <c r="BJ16"/>
  <c r="BI16"/>
  <c r="BH16"/>
  <c r="BG16"/>
  <c r="BF16"/>
  <c r="BE16"/>
  <c r="BD16"/>
  <c r="BC16"/>
  <c r="BB16"/>
  <c r="BA16"/>
  <c r="AZ16"/>
  <c r="AY16"/>
  <c r="AX16"/>
  <c r="AW16"/>
  <c r="AV16"/>
  <c r="AU16"/>
  <c r="AT16"/>
  <c r="AS16"/>
  <c r="AR16"/>
  <c r="AQ16"/>
  <c r="AP16"/>
  <c r="AO16"/>
  <c r="AN16"/>
  <c r="AM16"/>
  <c r="AL16"/>
  <c r="AK16"/>
  <c r="AJ16"/>
  <c r="AI16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N16"/>
  <c r="M16"/>
  <c r="L16"/>
  <c r="K16"/>
  <c r="J16"/>
  <c r="I16"/>
  <c r="H16"/>
  <c r="G16"/>
  <c r="F16"/>
  <c r="E16"/>
  <c r="D16"/>
  <c r="C16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"/>
  <c r="CR9"/>
  <c r="CQ9"/>
  <c r="CP9"/>
  <c r="CO9"/>
  <c r="CN9"/>
  <c r="CM9"/>
  <c r="CL9"/>
  <c r="CK9"/>
  <c r="CJ9"/>
  <c r="CI9"/>
  <c r="CH9"/>
  <c r="CG9"/>
  <c r="CF9"/>
  <c r="CE9"/>
  <c r="CD9"/>
  <c r="CC9"/>
  <c r="CB9"/>
  <c r="CA9"/>
  <c r="BZ9"/>
  <c r="BY9"/>
  <c r="BX9"/>
  <c r="BW9"/>
  <c r="BV9"/>
  <c r="BU9"/>
  <c r="BT9"/>
  <c r="BS9"/>
  <c r="BR9"/>
  <c r="BQ9"/>
  <c r="BP9"/>
  <c r="BO9"/>
  <c r="BN9"/>
  <c r="BM9"/>
  <c r="BL9"/>
  <c r="BK9"/>
  <c r="BJ9"/>
  <c r="BI9"/>
  <c r="BH9"/>
  <c r="BG9"/>
  <c r="BF9"/>
  <c r="BE9"/>
  <c r="BD9"/>
  <c r="BC9"/>
  <c r="BB9"/>
  <c r="BA9"/>
  <c r="AZ9"/>
  <c r="AY9"/>
  <c r="AX9"/>
  <c r="AW9"/>
  <c r="AV9"/>
  <c r="AU9"/>
  <c r="AT9"/>
  <c r="AS9"/>
  <c r="AR9"/>
  <c r="AQ9"/>
  <c r="AP9"/>
  <c r="AO9"/>
  <c r="AN9"/>
  <c r="AM9"/>
  <c r="AL9"/>
  <c r="AK9"/>
  <c r="AJ9"/>
  <c r="AI9"/>
  <c r="AH9"/>
  <c r="AG9"/>
  <c r="AF9"/>
  <c r="AE9"/>
  <c r="AD9"/>
  <c r="AC9"/>
  <c r="AB9"/>
  <c r="AA9"/>
  <c r="Z9"/>
  <c r="Y9"/>
  <c r="X9"/>
  <c r="W9"/>
  <c r="V9"/>
  <c r="U9"/>
  <c r="T9"/>
  <c r="S9"/>
  <c r="R9"/>
  <c r="Q9"/>
  <c r="P9"/>
  <c r="O9"/>
  <c r="N9"/>
  <c r="M9"/>
  <c r="L9"/>
  <c r="K9"/>
  <c r="J9"/>
  <c r="I9"/>
  <c r="H9"/>
  <c r="G9"/>
  <c r="F9"/>
  <c r="E9"/>
  <c r="D9"/>
  <c r="C9"/>
  <c r="CS95" i="53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65"/>
  <c r="CR65"/>
  <c r="CQ65"/>
  <c r="CP65"/>
  <c r="CO65"/>
  <c r="CN65"/>
  <c r="CM65"/>
  <c r="CL65"/>
  <c r="CK65"/>
  <c r="CJ65"/>
  <c r="CI65"/>
  <c r="CH65"/>
  <c r="CG65"/>
  <c r="CF65"/>
  <c r="CE65"/>
  <c r="CD65"/>
  <c r="CC65"/>
  <c r="CB65"/>
  <c r="CA65"/>
  <c r="BZ65"/>
  <c r="BY65"/>
  <c r="BX65"/>
  <c r="BW65"/>
  <c r="BV65"/>
  <c r="BU65"/>
  <c r="BT65"/>
  <c r="BS65"/>
  <c r="BR65"/>
  <c r="BQ65"/>
  <c r="BP65"/>
  <c r="BO65"/>
  <c r="BN65"/>
  <c r="BM65"/>
  <c r="BL65"/>
  <c r="BK65"/>
  <c r="BJ65"/>
  <c r="BI65"/>
  <c r="BH65"/>
  <c r="BG65"/>
  <c r="BF65"/>
  <c r="BE65"/>
  <c r="BD65"/>
  <c r="BC65"/>
  <c r="BB65"/>
  <c r="BA65"/>
  <c r="AZ65"/>
  <c r="AY65"/>
  <c r="AX65"/>
  <c r="AW65"/>
  <c r="AV65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C65"/>
  <c r="CS43"/>
  <c r="CR43"/>
  <c r="CQ43"/>
  <c r="CP43"/>
  <c r="CO43"/>
  <c r="CN43"/>
  <c r="CM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AY43"/>
  <c r="AX43"/>
  <c r="AW43"/>
  <c r="AV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G43"/>
  <c r="F43"/>
  <c r="E43"/>
  <c r="D43"/>
  <c r="C43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1"/>
  <c r="CR21"/>
  <c r="CQ21"/>
  <c r="CP21"/>
  <c r="CO21"/>
  <c r="CN21"/>
  <c r="CM21"/>
  <c r="CL21"/>
  <c r="CK21"/>
  <c r="CJ21"/>
  <c r="CI21"/>
  <c r="CH21"/>
  <c r="CG21"/>
  <c r="CF21"/>
  <c r="CE21"/>
  <c r="CD21"/>
  <c r="CC21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21"/>
  <c r="BE21"/>
  <c r="BD21"/>
  <c r="BC21"/>
  <c r="BB21"/>
  <c r="BA21"/>
  <c r="AZ21"/>
  <c r="AY21"/>
  <c r="AX21"/>
  <c r="AW21"/>
  <c r="AV21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G21"/>
  <c r="F21"/>
  <c r="E21"/>
  <c r="D21"/>
  <c r="C21"/>
  <c r="CS16"/>
  <c r="CR16"/>
  <c r="CQ16"/>
  <c r="CP16"/>
  <c r="CO16"/>
  <c r="CN16"/>
  <c r="CM16"/>
  <c r="CL16"/>
  <c r="CK16"/>
  <c r="CJ16"/>
  <c r="CI16"/>
  <c r="CH16"/>
  <c r="CG16"/>
  <c r="CF16"/>
  <c r="CE16"/>
  <c r="CD16"/>
  <c r="CC16"/>
  <c r="CB16"/>
  <c r="CA16"/>
  <c r="BZ16"/>
  <c r="BY16"/>
  <c r="BX16"/>
  <c r="BW16"/>
  <c r="BV16"/>
  <c r="BU16"/>
  <c r="BT16"/>
  <c r="BS16"/>
  <c r="BR16"/>
  <c r="BQ16"/>
  <c r="BP16"/>
  <c r="BO16"/>
  <c r="BN16"/>
  <c r="BM16"/>
  <c r="BL16"/>
  <c r="BK16"/>
  <c r="BJ16"/>
  <c r="BI16"/>
  <c r="BH16"/>
  <c r="BG16"/>
  <c r="BF16"/>
  <c r="BE16"/>
  <c r="BD16"/>
  <c r="BC16"/>
  <c r="BB16"/>
  <c r="BA16"/>
  <c r="AZ16"/>
  <c r="AY16"/>
  <c r="AX16"/>
  <c r="AW16"/>
  <c r="AV16"/>
  <c r="AU16"/>
  <c r="AT16"/>
  <c r="AS16"/>
  <c r="AR16"/>
  <c r="AQ16"/>
  <c r="AP16"/>
  <c r="AO16"/>
  <c r="AN16"/>
  <c r="AM16"/>
  <c r="AL16"/>
  <c r="AK16"/>
  <c r="AJ16"/>
  <c r="AI16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N16"/>
  <c r="M16"/>
  <c r="L16"/>
  <c r="K16"/>
  <c r="J16"/>
  <c r="I16"/>
  <c r="H16"/>
  <c r="G16"/>
  <c r="F16"/>
  <c r="E16"/>
  <c r="D16"/>
  <c r="C16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"/>
  <c r="CR9"/>
  <c r="CQ9"/>
  <c r="CP9"/>
  <c r="CO9"/>
  <c r="CN9"/>
  <c r="CM9"/>
  <c r="CL9"/>
  <c r="CK9"/>
  <c r="CJ9"/>
  <c r="CI9"/>
  <c r="CH9"/>
  <c r="CG9"/>
  <c r="CF9"/>
  <c r="CE9"/>
  <c r="CD9"/>
  <c r="CC9"/>
  <c r="CB9"/>
  <c r="CA9"/>
  <c r="BZ9"/>
  <c r="BY9"/>
  <c r="BX9"/>
  <c r="BW9"/>
  <c r="BV9"/>
  <c r="BU9"/>
  <c r="BT9"/>
  <c r="BS9"/>
  <c r="BR9"/>
  <c r="BQ9"/>
  <c r="BP9"/>
  <c r="BO9"/>
  <c r="BN9"/>
  <c r="BM9"/>
  <c r="BL9"/>
  <c r="BK9"/>
  <c r="BJ9"/>
  <c r="BI9"/>
  <c r="BH9"/>
  <c r="BG9"/>
  <c r="BF9"/>
  <c r="BE9"/>
  <c r="BD9"/>
  <c r="BC9"/>
  <c r="BB9"/>
  <c r="BA9"/>
  <c r="AZ9"/>
  <c r="AY9"/>
  <c r="AX9"/>
  <c r="AW9"/>
  <c r="AV9"/>
  <c r="AU9"/>
  <c r="AT9"/>
  <c r="AS9"/>
  <c r="AR9"/>
  <c r="AQ9"/>
  <c r="AP9"/>
  <c r="AO9"/>
  <c r="AN9"/>
  <c r="AM9"/>
  <c r="AL9"/>
  <c r="AK9"/>
  <c r="AJ9"/>
  <c r="AI9"/>
  <c r="AH9"/>
  <c r="AG9"/>
  <c r="AF9"/>
  <c r="AE9"/>
  <c r="AD9"/>
  <c r="AC9"/>
  <c r="AB9"/>
  <c r="AA9"/>
  <c r="Z9"/>
  <c r="Y9"/>
  <c r="X9"/>
  <c r="W9"/>
  <c r="V9"/>
  <c r="U9"/>
  <c r="T9"/>
  <c r="S9"/>
  <c r="R9"/>
  <c r="Q9"/>
  <c r="P9"/>
  <c r="O9"/>
  <c r="N9"/>
  <c r="M9"/>
  <c r="L9"/>
  <c r="K9"/>
  <c r="J9"/>
  <c r="I9"/>
  <c r="H9"/>
  <c r="G9"/>
  <c r="F9"/>
  <c r="E9"/>
  <c r="D9"/>
  <c r="C9"/>
  <c r="CS95" i="52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65"/>
  <c r="CR65"/>
  <c r="CQ65"/>
  <c r="CP65"/>
  <c r="CO65"/>
  <c r="CN65"/>
  <c r="CM65"/>
  <c r="CL65"/>
  <c r="CK65"/>
  <c r="CJ65"/>
  <c r="CI65"/>
  <c r="CH65"/>
  <c r="CG65"/>
  <c r="CF65"/>
  <c r="CE65"/>
  <c r="CD65"/>
  <c r="CC65"/>
  <c r="CB65"/>
  <c r="CA65"/>
  <c r="BZ65"/>
  <c r="BY65"/>
  <c r="BX65"/>
  <c r="BW65"/>
  <c r="BV65"/>
  <c r="BU65"/>
  <c r="BT65"/>
  <c r="BS65"/>
  <c r="BR65"/>
  <c r="BQ65"/>
  <c r="BP65"/>
  <c r="BO65"/>
  <c r="BN65"/>
  <c r="BM65"/>
  <c r="BL65"/>
  <c r="BK65"/>
  <c r="BJ65"/>
  <c r="BI65"/>
  <c r="BH65"/>
  <c r="BG65"/>
  <c r="BF65"/>
  <c r="BE65"/>
  <c r="BD65"/>
  <c r="BC65"/>
  <c r="BB65"/>
  <c r="BA65"/>
  <c r="AZ65"/>
  <c r="AY65"/>
  <c r="AX65"/>
  <c r="AW65"/>
  <c r="AV65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C65"/>
  <c r="CS43"/>
  <c r="CR43"/>
  <c r="CQ43"/>
  <c r="CP43"/>
  <c r="CO43"/>
  <c r="CN43"/>
  <c r="CM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AY43"/>
  <c r="AX43"/>
  <c r="AW43"/>
  <c r="AV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G43"/>
  <c r="F43"/>
  <c r="E43"/>
  <c r="D43"/>
  <c r="C43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1"/>
  <c r="CR21"/>
  <c r="CQ21"/>
  <c r="CP21"/>
  <c r="CO21"/>
  <c r="CN21"/>
  <c r="CM21"/>
  <c r="CL21"/>
  <c r="CK21"/>
  <c r="CJ21"/>
  <c r="CI21"/>
  <c r="CH21"/>
  <c r="CG21"/>
  <c r="CF21"/>
  <c r="CE21"/>
  <c r="CD21"/>
  <c r="CC21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21"/>
  <c r="BE21"/>
  <c r="BD21"/>
  <c r="BC21"/>
  <c r="BB21"/>
  <c r="BA21"/>
  <c r="AZ21"/>
  <c r="AY21"/>
  <c r="AX21"/>
  <c r="AW21"/>
  <c r="AV21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G21"/>
  <c r="F21"/>
  <c r="E21"/>
  <c r="D21"/>
  <c r="C21"/>
  <c r="CS16"/>
  <c r="CR16"/>
  <c r="CQ16"/>
  <c r="CP16"/>
  <c r="CO16"/>
  <c r="CN16"/>
  <c r="CM16"/>
  <c r="CL16"/>
  <c r="CK16"/>
  <c r="CJ16"/>
  <c r="CI16"/>
  <c r="CH16"/>
  <c r="CG16"/>
  <c r="CF16"/>
  <c r="CE16"/>
  <c r="CD16"/>
  <c r="CC16"/>
  <c r="CB16"/>
  <c r="CA16"/>
  <c r="BZ16"/>
  <c r="BY16"/>
  <c r="BX16"/>
  <c r="BW16"/>
  <c r="BV16"/>
  <c r="BU16"/>
  <c r="BT16"/>
  <c r="BS16"/>
  <c r="BR16"/>
  <c r="BQ16"/>
  <c r="BP16"/>
  <c r="BO16"/>
  <c r="BN16"/>
  <c r="BM16"/>
  <c r="BL16"/>
  <c r="BK16"/>
  <c r="BJ16"/>
  <c r="BI16"/>
  <c r="BH16"/>
  <c r="BG16"/>
  <c r="BF16"/>
  <c r="BE16"/>
  <c r="BD16"/>
  <c r="BC16"/>
  <c r="BB16"/>
  <c r="BA16"/>
  <c r="AZ16"/>
  <c r="AY16"/>
  <c r="AX16"/>
  <c r="AW16"/>
  <c r="AV16"/>
  <c r="AU16"/>
  <c r="AT16"/>
  <c r="AS16"/>
  <c r="AR16"/>
  <c r="AQ16"/>
  <c r="AP16"/>
  <c r="AO16"/>
  <c r="AN16"/>
  <c r="AM16"/>
  <c r="AL16"/>
  <c r="AK16"/>
  <c r="AJ16"/>
  <c r="AI16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N16"/>
  <c r="M16"/>
  <c r="L16"/>
  <c r="K16"/>
  <c r="J16"/>
  <c r="I16"/>
  <c r="H16"/>
  <c r="G16"/>
  <c r="F16"/>
  <c r="E16"/>
  <c r="D16"/>
  <c r="C16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"/>
  <c r="CR9"/>
  <c r="CQ9"/>
  <c r="CP9"/>
  <c r="CO9"/>
  <c r="CN9"/>
  <c r="CM9"/>
  <c r="CL9"/>
  <c r="CK9"/>
  <c r="CJ9"/>
  <c r="CI9"/>
  <c r="CH9"/>
  <c r="CG9"/>
  <c r="CF9"/>
  <c r="CE9"/>
  <c r="CD9"/>
  <c r="CC9"/>
  <c r="CB9"/>
  <c r="CA9"/>
  <c r="BZ9"/>
  <c r="BY9"/>
  <c r="BX9"/>
  <c r="BW9"/>
  <c r="BV9"/>
  <c r="BU9"/>
  <c r="BT9"/>
  <c r="BS9"/>
  <c r="BR9"/>
  <c r="BQ9"/>
  <c r="BP9"/>
  <c r="BO9"/>
  <c r="BN9"/>
  <c r="BM9"/>
  <c r="BL9"/>
  <c r="BK9"/>
  <c r="BJ9"/>
  <c r="BI9"/>
  <c r="BH9"/>
  <c r="BG9"/>
  <c r="BF9"/>
  <c r="BE9"/>
  <c r="BD9"/>
  <c r="BC9"/>
  <c r="BB9"/>
  <c r="BA9"/>
  <c r="AZ9"/>
  <c r="AY9"/>
  <c r="AX9"/>
  <c r="AW9"/>
  <c r="AV9"/>
  <c r="AU9"/>
  <c r="AT9"/>
  <c r="AS9"/>
  <c r="AR9"/>
  <c r="AQ9"/>
  <c r="AP9"/>
  <c r="AO9"/>
  <c r="AN9"/>
  <c r="AM9"/>
  <c r="AL9"/>
  <c r="AK9"/>
  <c r="AJ9"/>
  <c r="AI9"/>
  <c r="AH9"/>
  <c r="AG9"/>
  <c r="AF9"/>
  <c r="AE9"/>
  <c r="AD9"/>
  <c r="AC9"/>
  <c r="AB9"/>
  <c r="AA9"/>
  <c r="Z9"/>
  <c r="Y9"/>
  <c r="X9"/>
  <c r="W9"/>
  <c r="V9"/>
  <c r="U9"/>
  <c r="T9"/>
  <c r="S9"/>
  <c r="R9"/>
  <c r="Q9"/>
  <c r="P9"/>
  <c r="O9"/>
  <c r="N9"/>
  <c r="M9"/>
  <c r="L9"/>
  <c r="K9"/>
  <c r="J9"/>
  <c r="I9"/>
  <c r="H9"/>
  <c r="G9"/>
  <c r="F9"/>
  <c r="E9"/>
  <c r="D9"/>
  <c r="C9"/>
  <c r="CS7"/>
  <c r="CR7"/>
  <c r="CQ7"/>
  <c r="CP7"/>
  <c r="CO7"/>
  <c r="CN7"/>
  <c r="CM7"/>
  <c r="CL7"/>
  <c r="CK7"/>
  <c r="CJ7"/>
  <c r="CI7"/>
  <c r="CH7"/>
  <c r="CG7"/>
  <c r="CF7"/>
  <c r="CE7"/>
  <c r="CD7"/>
  <c r="CC7"/>
  <c r="CB7"/>
  <c r="CA7"/>
  <c r="BZ7"/>
  <c r="BY7"/>
  <c r="BX7"/>
  <c r="BW7"/>
  <c r="BV7"/>
  <c r="BU7"/>
  <c r="BT7"/>
  <c r="BS7"/>
  <c r="BR7"/>
  <c r="BQ7"/>
  <c r="BP7"/>
  <c r="BO7"/>
  <c r="BN7"/>
  <c r="BM7"/>
  <c r="BL7"/>
  <c r="BK7"/>
  <c r="BJ7"/>
  <c r="BI7"/>
  <c r="BH7"/>
  <c r="BG7"/>
  <c r="BF7"/>
  <c r="BE7"/>
  <c r="BD7"/>
  <c r="BC7"/>
  <c r="BB7"/>
  <c r="BA7"/>
  <c r="AZ7"/>
  <c r="AY7"/>
  <c r="AX7"/>
  <c r="AW7"/>
  <c r="AV7"/>
  <c r="AU7"/>
  <c r="AT7"/>
  <c r="AS7"/>
  <c r="AR7"/>
  <c r="AQ7"/>
  <c r="AP7"/>
  <c r="AO7"/>
  <c r="AN7"/>
  <c r="AM7"/>
  <c r="AL7"/>
  <c r="AK7"/>
  <c r="AJ7"/>
  <c r="AI7"/>
  <c r="AH7"/>
  <c r="AG7"/>
  <c r="AF7"/>
  <c r="AE7"/>
  <c r="AD7"/>
  <c r="AC7"/>
  <c r="AB7"/>
  <c r="AA7"/>
  <c r="Z7"/>
  <c r="Y7"/>
  <c r="X7"/>
  <c r="W7"/>
  <c r="V7"/>
  <c r="U7"/>
  <c r="T7"/>
  <c r="S7"/>
  <c r="R7"/>
  <c r="Q7"/>
  <c r="P7"/>
  <c r="O7"/>
  <c r="N7"/>
  <c r="M7"/>
  <c r="L7"/>
  <c r="K7"/>
  <c r="J7"/>
  <c r="I7"/>
  <c r="H7"/>
  <c r="G7"/>
  <c r="F7"/>
  <c r="E7"/>
  <c r="D7"/>
  <c r="C7"/>
  <c r="CS95" i="51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65"/>
  <c r="CR65"/>
  <c r="CQ65"/>
  <c r="CP65"/>
  <c r="CO65"/>
  <c r="CN65"/>
  <c r="CM65"/>
  <c r="CL65"/>
  <c r="CK65"/>
  <c r="CJ65"/>
  <c r="CI65"/>
  <c r="CH65"/>
  <c r="CG65"/>
  <c r="CF65"/>
  <c r="CE65"/>
  <c r="CD65"/>
  <c r="CC65"/>
  <c r="CB65"/>
  <c r="CA65"/>
  <c r="BZ65"/>
  <c r="BY65"/>
  <c r="BX65"/>
  <c r="BW65"/>
  <c r="BV65"/>
  <c r="BU65"/>
  <c r="BT65"/>
  <c r="BS65"/>
  <c r="BR65"/>
  <c r="BQ65"/>
  <c r="BP65"/>
  <c r="BO65"/>
  <c r="BN65"/>
  <c r="BM65"/>
  <c r="BL65"/>
  <c r="BK65"/>
  <c r="BJ65"/>
  <c r="BI65"/>
  <c r="BH65"/>
  <c r="BG65"/>
  <c r="BF65"/>
  <c r="BE65"/>
  <c r="BD65"/>
  <c r="BC65"/>
  <c r="BB65"/>
  <c r="BA65"/>
  <c r="AZ65"/>
  <c r="AY65"/>
  <c r="AX65"/>
  <c r="AW65"/>
  <c r="AV65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C65"/>
  <c r="CS43"/>
  <c r="CR43"/>
  <c r="CQ43"/>
  <c r="CP43"/>
  <c r="CO43"/>
  <c r="CN43"/>
  <c r="CM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AY43"/>
  <c r="AX43"/>
  <c r="AW43"/>
  <c r="AV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G43"/>
  <c r="F43"/>
  <c r="E43"/>
  <c r="D43"/>
  <c r="C43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1"/>
  <c r="CR21"/>
  <c r="CQ21"/>
  <c r="CP21"/>
  <c r="CO21"/>
  <c r="CN21"/>
  <c r="CM21"/>
  <c r="CL21"/>
  <c r="CK21"/>
  <c r="CJ21"/>
  <c r="CI21"/>
  <c r="CH21"/>
  <c r="CG21"/>
  <c r="CF21"/>
  <c r="CE21"/>
  <c r="CD21"/>
  <c r="CC21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21"/>
  <c r="BE21"/>
  <c r="BD21"/>
  <c r="BC21"/>
  <c r="BB21"/>
  <c r="BA21"/>
  <c r="AZ21"/>
  <c r="AY21"/>
  <c r="AX21"/>
  <c r="AW21"/>
  <c r="AV21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G21"/>
  <c r="F21"/>
  <c r="E21"/>
  <c r="D21"/>
  <c r="C21"/>
  <c r="CS16"/>
  <c r="CR16"/>
  <c r="CQ16"/>
  <c r="CP16"/>
  <c r="CO16"/>
  <c r="CN16"/>
  <c r="CM16"/>
  <c r="CL16"/>
  <c r="CK16"/>
  <c r="CJ16"/>
  <c r="CI16"/>
  <c r="CH16"/>
  <c r="CG16"/>
  <c r="CF16"/>
  <c r="CE16"/>
  <c r="CD16"/>
  <c r="CC16"/>
  <c r="CB16"/>
  <c r="CA16"/>
  <c r="BZ16"/>
  <c r="BY16"/>
  <c r="BX16"/>
  <c r="BW16"/>
  <c r="BV16"/>
  <c r="BU16"/>
  <c r="BT16"/>
  <c r="BS16"/>
  <c r="BR16"/>
  <c r="BQ16"/>
  <c r="BP16"/>
  <c r="BO16"/>
  <c r="BN16"/>
  <c r="BM16"/>
  <c r="BL16"/>
  <c r="BK16"/>
  <c r="BJ16"/>
  <c r="BI16"/>
  <c r="BH16"/>
  <c r="BG16"/>
  <c r="BF16"/>
  <c r="BE16"/>
  <c r="BD16"/>
  <c r="BC16"/>
  <c r="BB16"/>
  <c r="BA16"/>
  <c r="AZ16"/>
  <c r="AY16"/>
  <c r="AX16"/>
  <c r="AW16"/>
  <c r="AV16"/>
  <c r="AU16"/>
  <c r="AT16"/>
  <c r="AS16"/>
  <c r="AR16"/>
  <c r="AQ16"/>
  <c r="AP16"/>
  <c r="AO16"/>
  <c r="AN16"/>
  <c r="AM16"/>
  <c r="AL16"/>
  <c r="AK16"/>
  <c r="AJ16"/>
  <c r="AI16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N16"/>
  <c r="M16"/>
  <c r="L16"/>
  <c r="K16"/>
  <c r="J16"/>
  <c r="I16"/>
  <c r="H16"/>
  <c r="G16"/>
  <c r="F16"/>
  <c r="E16"/>
  <c r="D16"/>
  <c r="C16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"/>
  <c r="CR9"/>
  <c r="CQ9"/>
  <c r="CP9"/>
  <c r="CO9"/>
  <c r="CN9"/>
  <c r="CM9"/>
  <c r="CL9"/>
  <c r="CK9"/>
  <c r="CJ9"/>
  <c r="CI9"/>
  <c r="CH9"/>
  <c r="CG9"/>
  <c r="CF9"/>
  <c r="CE9"/>
  <c r="CD9"/>
  <c r="CC9"/>
  <c r="CB9"/>
  <c r="CA9"/>
  <c r="BZ9"/>
  <c r="BY9"/>
  <c r="BX9"/>
  <c r="BW9"/>
  <c r="BV9"/>
  <c r="BU9"/>
  <c r="BT9"/>
  <c r="BS9"/>
  <c r="BR9"/>
  <c r="BQ9"/>
  <c r="BP9"/>
  <c r="BO9"/>
  <c r="BN9"/>
  <c r="BM9"/>
  <c r="BL9"/>
  <c r="BK9"/>
  <c r="BJ9"/>
  <c r="BI9"/>
  <c r="BH9"/>
  <c r="BG9"/>
  <c r="BF9"/>
  <c r="BE9"/>
  <c r="BD9"/>
  <c r="BC9"/>
  <c r="BB9"/>
  <c r="BA9"/>
  <c r="AZ9"/>
  <c r="AY9"/>
  <c r="AX9"/>
  <c r="AW9"/>
  <c r="AV9"/>
  <c r="AU9"/>
  <c r="AT9"/>
  <c r="AS9"/>
  <c r="AR9"/>
  <c r="AQ9"/>
  <c r="AP9"/>
  <c r="AO9"/>
  <c r="AN9"/>
  <c r="AM9"/>
  <c r="AL9"/>
  <c r="AK9"/>
  <c r="AJ9"/>
  <c r="AI9"/>
  <c r="AH9"/>
  <c r="AG9"/>
  <c r="AF9"/>
  <c r="AE9"/>
  <c r="AD9"/>
  <c r="AC9"/>
  <c r="AB9"/>
  <c r="AA9"/>
  <c r="Z9"/>
  <c r="Y9"/>
  <c r="X9"/>
  <c r="W9"/>
  <c r="V9"/>
  <c r="U9"/>
  <c r="T9"/>
  <c r="S9"/>
  <c r="R9"/>
  <c r="Q9"/>
  <c r="P9"/>
  <c r="O9"/>
  <c r="N9"/>
  <c r="M9"/>
  <c r="L9"/>
  <c r="K9"/>
  <c r="J9"/>
  <c r="I9"/>
  <c r="H9"/>
  <c r="G9"/>
  <c r="F9"/>
  <c r="E9"/>
  <c r="D9"/>
  <c r="C9"/>
  <c r="CS95" i="34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65"/>
  <c r="CR65"/>
  <c r="CQ65"/>
  <c r="CP65"/>
  <c r="CO65"/>
  <c r="CN65"/>
  <c r="CM65"/>
  <c r="CL65"/>
  <c r="CK65"/>
  <c r="CJ65"/>
  <c r="CI65"/>
  <c r="CH65"/>
  <c r="CG65"/>
  <c r="CF65"/>
  <c r="CE65"/>
  <c r="CD65"/>
  <c r="CC65"/>
  <c r="CB65"/>
  <c r="CA65"/>
  <c r="BZ65"/>
  <c r="BY65"/>
  <c r="BX65"/>
  <c r="BW65"/>
  <c r="BV65"/>
  <c r="BU65"/>
  <c r="BT65"/>
  <c r="BS65"/>
  <c r="BR65"/>
  <c r="BQ65"/>
  <c r="BP65"/>
  <c r="BO65"/>
  <c r="BN65"/>
  <c r="BM65"/>
  <c r="BL65"/>
  <c r="BK65"/>
  <c r="BJ65"/>
  <c r="BI65"/>
  <c r="BH65"/>
  <c r="BG65"/>
  <c r="BF65"/>
  <c r="BE65"/>
  <c r="BD65"/>
  <c r="BC65"/>
  <c r="BB65"/>
  <c r="BA65"/>
  <c r="AZ65"/>
  <c r="AY65"/>
  <c r="AX65"/>
  <c r="AW65"/>
  <c r="AV65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C65"/>
  <c r="CS43"/>
  <c r="CR43"/>
  <c r="CQ43"/>
  <c r="CP43"/>
  <c r="CO43"/>
  <c r="CN43"/>
  <c r="CM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AY43"/>
  <c r="AX43"/>
  <c r="AW43"/>
  <c r="AV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G43"/>
  <c r="F43"/>
  <c r="E43"/>
  <c r="D43"/>
  <c r="C43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1"/>
  <c r="CR21"/>
  <c r="CQ21"/>
  <c r="CP21"/>
  <c r="CO21"/>
  <c r="CN21"/>
  <c r="CM21"/>
  <c r="CL21"/>
  <c r="CK21"/>
  <c r="CJ21"/>
  <c r="CI21"/>
  <c r="CH21"/>
  <c r="CG21"/>
  <c r="CF21"/>
  <c r="CE21"/>
  <c r="CD21"/>
  <c r="CC21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21"/>
  <c r="BE21"/>
  <c r="BD21"/>
  <c r="BC21"/>
  <c r="BB21"/>
  <c r="BA21"/>
  <c r="AZ21"/>
  <c r="AY21"/>
  <c r="AX21"/>
  <c r="AW21"/>
  <c r="AV21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G21"/>
  <c r="F21"/>
  <c r="E21"/>
  <c r="D21"/>
  <c r="C21"/>
  <c r="CS16"/>
  <c r="CR16"/>
  <c r="CQ16"/>
  <c r="CP16"/>
  <c r="CO16"/>
  <c r="CN16"/>
  <c r="CM16"/>
  <c r="CL16"/>
  <c r="CK16"/>
  <c r="CJ16"/>
  <c r="CI16"/>
  <c r="CH16"/>
  <c r="CG16"/>
  <c r="CF16"/>
  <c r="CE16"/>
  <c r="CD16"/>
  <c r="CC16"/>
  <c r="CB16"/>
  <c r="CA16"/>
  <c r="BZ16"/>
  <c r="BY16"/>
  <c r="BX16"/>
  <c r="BW16"/>
  <c r="BV16"/>
  <c r="BU16"/>
  <c r="BT16"/>
  <c r="BS16"/>
  <c r="BR16"/>
  <c r="BQ16"/>
  <c r="BP16"/>
  <c r="BO16"/>
  <c r="BN16"/>
  <c r="BM16"/>
  <c r="BL16"/>
  <c r="BK16"/>
  <c r="BJ16"/>
  <c r="BI16"/>
  <c r="BH16"/>
  <c r="BG16"/>
  <c r="BF16"/>
  <c r="BE16"/>
  <c r="BD16"/>
  <c r="BC16"/>
  <c r="BB16"/>
  <c r="BA16"/>
  <c r="AZ16"/>
  <c r="AY16"/>
  <c r="AX16"/>
  <c r="AW16"/>
  <c r="AV16"/>
  <c r="AU16"/>
  <c r="AT16"/>
  <c r="AS16"/>
  <c r="AR16"/>
  <c r="AQ16"/>
  <c r="AP16"/>
  <c r="AO16"/>
  <c r="AN16"/>
  <c r="AM16"/>
  <c r="AL16"/>
  <c r="AK16"/>
  <c r="AJ16"/>
  <c r="AI16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N16"/>
  <c r="M16"/>
  <c r="L16"/>
  <c r="K16"/>
  <c r="J16"/>
  <c r="I16"/>
  <c r="H16"/>
  <c r="G16"/>
  <c r="F16"/>
  <c r="E16"/>
  <c r="D16"/>
  <c r="C16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"/>
  <c r="CR9"/>
  <c r="CQ9"/>
  <c r="CP9"/>
  <c r="CO9"/>
  <c r="CN9"/>
  <c r="CM9"/>
  <c r="CL9"/>
  <c r="CK9"/>
  <c r="CJ9"/>
  <c r="CI9"/>
  <c r="CH9"/>
  <c r="CG9"/>
  <c r="CF9"/>
  <c r="CE9"/>
  <c r="CD9"/>
  <c r="CC9"/>
  <c r="CB9"/>
  <c r="CA9"/>
  <c r="BZ9"/>
  <c r="BY9"/>
  <c r="BX9"/>
  <c r="BW9"/>
  <c r="BV9"/>
  <c r="BU9"/>
  <c r="BT9"/>
  <c r="BS9"/>
  <c r="BR9"/>
  <c r="BQ9"/>
  <c r="BP9"/>
  <c r="BO9"/>
  <c r="BN9"/>
  <c r="BM9"/>
  <c r="BL9"/>
  <c r="BK9"/>
  <c r="BJ9"/>
  <c r="BI9"/>
  <c r="BH9"/>
  <c r="BG9"/>
  <c r="BF9"/>
  <c r="BE9"/>
  <c r="BD9"/>
  <c r="BC9"/>
  <c r="BB9"/>
  <c r="BA9"/>
  <c r="AZ9"/>
  <c r="AY9"/>
  <c r="AX9"/>
  <c r="AW9"/>
  <c r="AV9"/>
  <c r="AU9"/>
  <c r="AT9"/>
  <c r="AS9"/>
  <c r="AR9"/>
  <c r="AQ9"/>
  <c r="AP9"/>
  <c r="AO9"/>
  <c r="AN9"/>
  <c r="AM9"/>
  <c r="AL9"/>
  <c r="AK9"/>
  <c r="AJ9"/>
  <c r="AI9"/>
  <c r="AH9"/>
  <c r="AG9"/>
  <c r="AF9"/>
  <c r="AE9"/>
  <c r="AD9"/>
  <c r="AC9"/>
  <c r="AB9"/>
  <c r="AA9"/>
  <c r="Z9"/>
  <c r="Y9"/>
  <c r="X9"/>
  <c r="W9"/>
  <c r="V9"/>
  <c r="U9"/>
  <c r="T9"/>
  <c r="S9"/>
  <c r="R9"/>
  <c r="Q9"/>
  <c r="P9"/>
  <c r="O9"/>
  <c r="N9"/>
  <c r="M9"/>
  <c r="L9"/>
  <c r="K9"/>
  <c r="J9"/>
  <c r="I9"/>
  <c r="H9"/>
  <c r="G9"/>
  <c r="F9"/>
  <c r="E9"/>
  <c r="D9"/>
  <c r="C9"/>
  <c r="CS95" i="33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3"/>
  <c r="CR43"/>
  <c r="CQ43"/>
  <c r="CP43"/>
  <c r="CO43"/>
  <c r="CN43"/>
  <c r="CM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AY43"/>
  <c r="AX43"/>
  <c r="AW43"/>
  <c r="AV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G43"/>
  <c r="F43"/>
  <c r="E43"/>
  <c r="D43"/>
  <c r="C43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1"/>
  <c r="CR21"/>
  <c r="CQ21"/>
  <c r="CP21"/>
  <c r="CO21"/>
  <c r="CN21"/>
  <c r="CM21"/>
  <c r="CL21"/>
  <c r="CK21"/>
  <c r="CJ21"/>
  <c r="CI21"/>
  <c r="CH21"/>
  <c r="CG21"/>
  <c r="CF21"/>
  <c r="CE21"/>
  <c r="CD21"/>
  <c r="CC21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21"/>
  <c r="BE21"/>
  <c r="BD21"/>
  <c r="BC21"/>
  <c r="BB21"/>
  <c r="BA21"/>
  <c r="AZ21"/>
  <c r="AY21"/>
  <c r="AX21"/>
  <c r="AW21"/>
  <c r="AV21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G21"/>
  <c r="F21"/>
  <c r="E21"/>
  <c r="D21"/>
  <c r="C21"/>
  <c r="CS16"/>
  <c r="CR16"/>
  <c r="CQ16"/>
  <c r="CP16"/>
  <c r="CO16"/>
  <c r="CN16"/>
  <c r="CM16"/>
  <c r="CL16"/>
  <c r="CK16"/>
  <c r="CJ16"/>
  <c r="CI16"/>
  <c r="CH16"/>
  <c r="CG16"/>
  <c r="CF16"/>
  <c r="CE16"/>
  <c r="CD16"/>
  <c r="CC16"/>
  <c r="CB16"/>
  <c r="CA16"/>
  <c r="BZ16"/>
  <c r="BY16"/>
  <c r="BX16"/>
  <c r="BW16"/>
  <c r="BV16"/>
  <c r="BU16"/>
  <c r="BT16"/>
  <c r="BS16"/>
  <c r="BR16"/>
  <c r="BQ16"/>
  <c r="BP16"/>
  <c r="BO16"/>
  <c r="BN16"/>
  <c r="BM16"/>
  <c r="BL16"/>
  <c r="BK16"/>
  <c r="BJ16"/>
  <c r="BI16"/>
  <c r="BH16"/>
  <c r="BG16"/>
  <c r="BF16"/>
  <c r="BE16"/>
  <c r="BD16"/>
  <c r="BC16"/>
  <c r="BB16"/>
  <c r="BA16"/>
  <c r="AZ16"/>
  <c r="AY16"/>
  <c r="AX16"/>
  <c r="AW16"/>
  <c r="AV16"/>
  <c r="AU16"/>
  <c r="AT16"/>
  <c r="AS16"/>
  <c r="AR16"/>
  <c r="AQ16"/>
  <c r="AP16"/>
  <c r="AO16"/>
  <c r="AN16"/>
  <c r="AM16"/>
  <c r="AL16"/>
  <c r="AK16"/>
  <c r="AJ16"/>
  <c r="AI16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N16"/>
  <c r="M16"/>
  <c r="L16"/>
  <c r="K16"/>
  <c r="J16"/>
  <c r="I16"/>
  <c r="H16"/>
  <c r="G16"/>
  <c r="F16"/>
  <c r="E16"/>
  <c r="D16"/>
  <c r="C16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"/>
  <c r="CR9"/>
  <c r="CQ9"/>
  <c r="CP9"/>
  <c r="CO9"/>
  <c r="CN9"/>
  <c r="CM9"/>
  <c r="CL9"/>
  <c r="CK9"/>
  <c r="CJ9"/>
  <c r="CI9"/>
  <c r="CH9"/>
  <c r="CG9"/>
  <c r="CF9"/>
  <c r="CE9"/>
  <c r="CD9"/>
  <c r="CC9"/>
  <c r="CB9"/>
  <c r="CA9"/>
  <c r="BZ9"/>
  <c r="BY9"/>
  <c r="BX9"/>
  <c r="BW9"/>
  <c r="BV9"/>
  <c r="BU9"/>
  <c r="BT9"/>
  <c r="BS9"/>
  <c r="BR9"/>
  <c r="BQ9"/>
  <c r="BP9"/>
  <c r="BO9"/>
  <c r="BN9"/>
  <c r="BM9"/>
  <c r="BL9"/>
  <c r="BK9"/>
  <c r="BJ9"/>
  <c r="BI9"/>
  <c r="BH9"/>
  <c r="BG9"/>
  <c r="BF9"/>
  <c r="BE9"/>
  <c r="BD9"/>
  <c r="BC9"/>
  <c r="BB9"/>
  <c r="BA9"/>
  <c r="AZ9"/>
  <c r="AY9"/>
  <c r="AX9"/>
  <c r="AW9"/>
  <c r="AV9"/>
  <c r="AU9"/>
  <c r="AT9"/>
  <c r="AS9"/>
  <c r="AR9"/>
  <c r="AQ9"/>
  <c r="AP9"/>
  <c r="AO9"/>
  <c r="AN9"/>
  <c r="AM9"/>
  <c r="AL9"/>
  <c r="AK9"/>
  <c r="AJ9"/>
  <c r="AI9"/>
  <c r="AH9"/>
  <c r="AG9"/>
  <c r="AF9"/>
  <c r="AE9"/>
  <c r="AD9"/>
  <c r="AC9"/>
  <c r="AB9"/>
  <c r="AA9"/>
  <c r="Z9"/>
  <c r="Y9"/>
  <c r="X9"/>
  <c r="W9"/>
  <c r="V9"/>
  <c r="U9"/>
  <c r="T9"/>
  <c r="S9"/>
  <c r="R9"/>
  <c r="Q9"/>
  <c r="P9"/>
  <c r="O9"/>
  <c r="N9"/>
  <c r="M9"/>
  <c r="L9"/>
  <c r="K9"/>
  <c r="J9"/>
  <c r="I9"/>
  <c r="H9"/>
  <c r="G9"/>
  <c r="F9"/>
  <c r="E9"/>
  <c r="D9"/>
  <c r="C9"/>
  <c r="CS95" i="32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3"/>
  <c r="CR43"/>
  <c r="CQ43"/>
  <c r="CP43"/>
  <c r="CO43"/>
  <c r="CN43"/>
  <c r="CM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AY43"/>
  <c r="AX43"/>
  <c r="AW43"/>
  <c r="AV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G43"/>
  <c r="F43"/>
  <c r="E43"/>
  <c r="D43"/>
  <c r="C43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1"/>
  <c r="CR21"/>
  <c r="CQ21"/>
  <c r="CP21"/>
  <c r="CO21"/>
  <c r="CN21"/>
  <c r="CM21"/>
  <c r="CL21"/>
  <c r="CK21"/>
  <c r="CJ21"/>
  <c r="CI21"/>
  <c r="CH21"/>
  <c r="CG21"/>
  <c r="CF21"/>
  <c r="CE21"/>
  <c r="CD21"/>
  <c r="CC21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21"/>
  <c r="BE21"/>
  <c r="BD21"/>
  <c r="BC21"/>
  <c r="BB21"/>
  <c r="BA21"/>
  <c r="AZ21"/>
  <c r="AY21"/>
  <c r="AX21"/>
  <c r="AW21"/>
  <c r="AV21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G21"/>
  <c r="F21"/>
  <c r="E21"/>
  <c r="D21"/>
  <c r="C21"/>
  <c r="CS16"/>
  <c r="CR16"/>
  <c r="CQ16"/>
  <c r="CP16"/>
  <c r="CO16"/>
  <c r="CN16"/>
  <c r="CM16"/>
  <c r="CL16"/>
  <c r="CK16"/>
  <c r="CJ16"/>
  <c r="CI16"/>
  <c r="CH16"/>
  <c r="CG16"/>
  <c r="CF16"/>
  <c r="CE16"/>
  <c r="CD16"/>
  <c r="CC16"/>
  <c r="CB16"/>
  <c r="CA16"/>
  <c r="BZ16"/>
  <c r="BY16"/>
  <c r="BX16"/>
  <c r="BW16"/>
  <c r="BV16"/>
  <c r="BU16"/>
  <c r="BT16"/>
  <c r="BS16"/>
  <c r="BR16"/>
  <c r="BQ16"/>
  <c r="BP16"/>
  <c r="BO16"/>
  <c r="BN16"/>
  <c r="BM16"/>
  <c r="BL16"/>
  <c r="BK16"/>
  <c r="BJ16"/>
  <c r="BI16"/>
  <c r="BH16"/>
  <c r="BG16"/>
  <c r="BF16"/>
  <c r="BE16"/>
  <c r="BD16"/>
  <c r="BC16"/>
  <c r="BB16"/>
  <c r="BA16"/>
  <c r="AZ16"/>
  <c r="AY16"/>
  <c r="AX16"/>
  <c r="AW16"/>
  <c r="AV16"/>
  <c r="AU16"/>
  <c r="AT16"/>
  <c r="AS16"/>
  <c r="AR16"/>
  <c r="AQ16"/>
  <c r="AP16"/>
  <c r="AO16"/>
  <c r="AN16"/>
  <c r="AM16"/>
  <c r="AL16"/>
  <c r="AK16"/>
  <c r="AJ16"/>
  <c r="AI16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N16"/>
  <c r="M16"/>
  <c r="L16"/>
  <c r="K16"/>
  <c r="J16"/>
  <c r="I16"/>
  <c r="H16"/>
  <c r="G16"/>
  <c r="F16"/>
  <c r="E16"/>
  <c r="D16"/>
  <c r="C16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"/>
  <c r="CR9"/>
  <c r="CQ9"/>
  <c r="CP9"/>
  <c r="CO9"/>
  <c r="CN9"/>
  <c r="CM9"/>
  <c r="CL9"/>
  <c r="CK9"/>
  <c r="CJ9"/>
  <c r="CI9"/>
  <c r="CH9"/>
  <c r="CG9"/>
  <c r="CF9"/>
  <c r="CE9"/>
  <c r="CD9"/>
  <c r="CC9"/>
  <c r="CB9"/>
  <c r="CA9"/>
  <c r="BZ9"/>
  <c r="BY9"/>
  <c r="BX9"/>
  <c r="BW9"/>
  <c r="BV9"/>
  <c r="BU9"/>
  <c r="BT9"/>
  <c r="BS9"/>
  <c r="BR9"/>
  <c r="BQ9"/>
  <c r="BP9"/>
  <c r="BO9"/>
  <c r="BN9"/>
  <c r="BM9"/>
  <c r="BL9"/>
  <c r="BK9"/>
  <c r="BJ9"/>
  <c r="BI9"/>
  <c r="BH9"/>
  <c r="BG9"/>
  <c r="BF9"/>
  <c r="BE9"/>
  <c r="BD9"/>
  <c r="BC9"/>
  <c r="BB9"/>
  <c r="BA9"/>
  <c r="AZ9"/>
  <c r="AY9"/>
  <c r="AX9"/>
  <c r="AW9"/>
  <c r="AV9"/>
  <c r="AU9"/>
  <c r="AT9"/>
  <c r="AS9"/>
  <c r="AR9"/>
  <c r="AQ9"/>
  <c r="AP9"/>
  <c r="AO9"/>
  <c r="AN9"/>
  <c r="AM9"/>
  <c r="AL9"/>
  <c r="AK9"/>
  <c r="AJ9"/>
  <c r="AI9"/>
  <c r="AH9"/>
  <c r="AG9"/>
  <c r="AF9"/>
  <c r="AE9"/>
  <c r="AD9"/>
  <c r="AC9"/>
  <c r="AB9"/>
  <c r="AA9"/>
  <c r="Z9"/>
  <c r="Y9"/>
  <c r="X9"/>
  <c r="W9"/>
  <c r="V9"/>
  <c r="U9"/>
  <c r="T9"/>
  <c r="S9"/>
  <c r="R9"/>
  <c r="Q9"/>
  <c r="P9"/>
  <c r="O9"/>
  <c r="N9"/>
  <c r="M9"/>
  <c r="L9"/>
  <c r="K9"/>
  <c r="J9"/>
  <c r="I9"/>
  <c r="H9"/>
  <c r="G9"/>
  <c r="F9"/>
  <c r="E9"/>
  <c r="D9"/>
  <c r="C9"/>
  <c r="CS95" i="31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65"/>
  <c r="CR65"/>
  <c r="CQ65"/>
  <c r="CP65"/>
  <c r="CO65"/>
  <c r="CN65"/>
  <c r="CM65"/>
  <c r="CL65"/>
  <c r="CK65"/>
  <c r="CJ65"/>
  <c r="CI65"/>
  <c r="CH65"/>
  <c r="CG65"/>
  <c r="CF65"/>
  <c r="CE65"/>
  <c r="CD65"/>
  <c r="CC65"/>
  <c r="CB65"/>
  <c r="CA65"/>
  <c r="BZ65"/>
  <c r="BY65"/>
  <c r="BX65"/>
  <c r="BW65"/>
  <c r="BV65"/>
  <c r="BU65"/>
  <c r="BT65"/>
  <c r="BS65"/>
  <c r="BR65"/>
  <c r="BQ65"/>
  <c r="BP65"/>
  <c r="BO65"/>
  <c r="BN65"/>
  <c r="BM65"/>
  <c r="BL65"/>
  <c r="BK65"/>
  <c r="BJ65"/>
  <c r="BI65"/>
  <c r="BH65"/>
  <c r="BG65"/>
  <c r="BF65"/>
  <c r="BE65"/>
  <c r="BD65"/>
  <c r="BC65"/>
  <c r="BB65"/>
  <c r="BA65"/>
  <c r="AZ65"/>
  <c r="AY65"/>
  <c r="AX65"/>
  <c r="AW65"/>
  <c r="AV65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C65"/>
  <c r="CS43"/>
  <c r="CR43"/>
  <c r="CQ43"/>
  <c r="CP43"/>
  <c r="CO43"/>
  <c r="CN43"/>
  <c r="CM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AY43"/>
  <c r="AX43"/>
  <c r="AW43"/>
  <c r="AV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G43"/>
  <c r="F43"/>
  <c r="E43"/>
  <c r="D43"/>
  <c r="C43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1"/>
  <c r="CR21"/>
  <c r="CQ21"/>
  <c r="CP21"/>
  <c r="CO21"/>
  <c r="CN21"/>
  <c r="CM21"/>
  <c r="CL21"/>
  <c r="CK21"/>
  <c r="CJ21"/>
  <c r="CI21"/>
  <c r="CH21"/>
  <c r="CG21"/>
  <c r="CF21"/>
  <c r="CE21"/>
  <c r="CD21"/>
  <c r="CC21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21"/>
  <c r="BE21"/>
  <c r="BD21"/>
  <c r="BC21"/>
  <c r="BB21"/>
  <c r="BA21"/>
  <c r="AZ21"/>
  <c r="AY21"/>
  <c r="AX21"/>
  <c r="AW21"/>
  <c r="AV21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G21"/>
  <c r="F21"/>
  <c r="E21"/>
  <c r="D21"/>
  <c r="C21"/>
  <c r="CS16"/>
  <c r="CR16"/>
  <c r="CQ16"/>
  <c r="CP16"/>
  <c r="CO16"/>
  <c r="CN16"/>
  <c r="CM16"/>
  <c r="CL16"/>
  <c r="CK16"/>
  <c r="CJ16"/>
  <c r="CI16"/>
  <c r="CH16"/>
  <c r="CG16"/>
  <c r="CF16"/>
  <c r="CE16"/>
  <c r="CD16"/>
  <c r="CC16"/>
  <c r="CB16"/>
  <c r="CA16"/>
  <c r="BZ16"/>
  <c r="BY16"/>
  <c r="BX16"/>
  <c r="BW16"/>
  <c r="BV16"/>
  <c r="BU16"/>
  <c r="BT16"/>
  <c r="BS16"/>
  <c r="BR16"/>
  <c r="BQ16"/>
  <c r="BP16"/>
  <c r="BO16"/>
  <c r="BN16"/>
  <c r="BM16"/>
  <c r="BL16"/>
  <c r="BK16"/>
  <c r="BJ16"/>
  <c r="BI16"/>
  <c r="BH16"/>
  <c r="BG16"/>
  <c r="BF16"/>
  <c r="BE16"/>
  <c r="BD16"/>
  <c r="BC16"/>
  <c r="BB16"/>
  <c r="BA16"/>
  <c r="AZ16"/>
  <c r="AY16"/>
  <c r="AX16"/>
  <c r="AW16"/>
  <c r="AV16"/>
  <c r="AU16"/>
  <c r="AT16"/>
  <c r="AS16"/>
  <c r="AR16"/>
  <c r="AQ16"/>
  <c r="AP16"/>
  <c r="AO16"/>
  <c r="AN16"/>
  <c r="AM16"/>
  <c r="AL16"/>
  <c r="AK16"/>
  <c r="AJ16"/>
  <c r="AI16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N16"/>
  <c r="M16"/>
  <c r="L16"/>
  <c r="K16"/>
  <c r="J16"/>
  <c r="I16"/>
  <c r="H16"/>
  <c r="G16"/>
  <c r="F16"/>
  <c r="E16"/>
  <c r="D16"/>
  <c r="C16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"/>
  <c r="CR9"/>
  <c r="CQ9"/>
  <c r="CP9"/>
  <c r="CO9"/>
  <c r="CN9"/>
  <c r="CM9"/>
  <c r="CL9"/>
  <c r="CK9"/>
  <c r="CJ9"/>
  <c r="CI9"/>
  <c r="CH9"/>
  <c r="CG9"/>
  <c r="CF9"/>
  <c r="CE9"/>
  <c r="CD9"/>
  <c r="CC9"/>
  <c r="CB9"/>
  <c r="CA9"/>
  <c r="BZ9"/>
  <c r="BY9"/>
  <c r="BX9"/>
  <c r="BW9"/>
  <c r="BV9"/>
  <c r="BU9"/>
  <c r="BT9"/>
  <c r="BS9"/>
  <c r="BR9"/>
  <c r="BQ9"/>
  <c r="BP9"/>
  <c r="BO9"/>
  <c r="BN9"/>
  <c r="BM9"/>
  <c r="BL9"/>
  <c r="BK9"/>
  <c r="BJ9"/>
  <c r="BI9"/>
  <c r="BH9"/>
  <c r="BG9"/>
  <c r="BF9"/>
  <c r="BE9"/>
  <c r="BD9"/>
  <c r="BC9"/>
  <c r="BB9"/>
  <c r="BA9"/>
  <c r="AZ9"/>
  <c r="AY9"/>
  <c r="AX9"/>
  <c r="AW9"/>
  <c r="AV9"/>
  <c r="AU9"/>
  <c r="AT9"/>
  <c r="AS9"/>
  <c r="AR9"/>
  <c r="AQ9"/>
  <c r="AP9"/>
  <c r="AO9"/>
  <c r="AN9"/>
  <c r="AM9"/>
  <c r="AL9"/>
  <c r="AK9"/>
  <c r="AJ9"/>
  <c r="AI9"/>
  <c r="AH9"/>
  <c r="AG9"/>
  <c r="AF9"/>
  <c r="AE9"/>
  <c r="AD9"/>
  <c r="AC9"/>
  <c r="AB9"/>
  <c r="AA9"/>
  <c r="Z9"/>
  <c r="Y9"/>
  <c r="X9"/>
  <c r="W9"/>
  <c r="V9"/>
  <c r="U9"/>
  <c r="T9"/>
  <c r="S9"/>
  <c r="R9"/>
  <c r="Q9"/>
  <c r="P9"/>
  <c r="O9"/>
  <c r="N9"/>
  <c r="M9"/>
  <c r="L9"/>
  <c r="K9"/>
  <c r="J9"/>
  <c r="I9"/>
  <c r="H9"/>
  <c r="G9"/>
  <c r="F9"/>
  <c r="E9"/>
  <c r="D9"/>
  <c r="C9"/>
  <c r="CS95" i="30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65"/>
  <c r="CR65"/>
  <c r="CQ65"/>
  <c r="CP65"/>
  <c r="CO65"/>
  <c r="CN65"/>
  <c r="CM65"/>
  <c r="CL65"/>
  <c r="CK65"/>
  <c r="CJ65"/>
  <c r="CI65"/>
  <c r="CH65"/>
  <c r="CG65"/>
  <c r="CF65"/>
  <c r="CE65"/>
  <c r="CD65"/>
  <c r="CC65"/>
  <c r="CB65"/>
  <c r="CA65"/>
  <c r="BZ65"/>
  <c r="BY65"/>
  <c r="BX65"/>
  <c r="BW65"/>
  <c r="BV65"/>
  <c r="BU65"/>
  <c r="BT65"/>
  <c r="BS65"/>
  <c r="BR65"/>
  <c r="BQ65"/>
  <c r="BP65"/>
  <c r="BO65"/>
  <c r="BN65"/>
  <c r="BM65"/>
  <c r="BL65"/>
  <c r="BK65"/>
  <c r="BJ65"/>
  <c r="BI65"/>
  <c r="BH65"/>
  <c r="BG65"/>
  <c r="BF65"/>
  <c r="BE65"/>
  <c r="BD65"/>
  <c r="BC65"/>
  <c r="BB65"/>
  <c r="BA65"/>
  <c r="AZ65"/>
  <c r="AY65"/>
  <c r="AX65"/>
  <c r="AW65"/>
  <c r="AV65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C65"/>
  <c r="CS56"/>
  <c r="CR56"/>
  <c r="CQ56"/>
  <c r="CP56"/>
  <c r="CO56"/>
  <c r="CN56"/>
  <c r="CM56"/>
  <c r="CL56"/>
  <c r="CK56"/>
  <c r="CJ56"/>
  <c r="CI56"/>
  <c r="CH56"/>
  <c r="CG56"/>
  <c r="CF56"/>
  <c r="CE56"/>
  <c r="CD56"/>
  <c r="CC56"/>
  <c r="CB56"/>
  <c r="CA56"/>
  <c r="BZ56"/>
  <c r="BY56"/>
  <c r="BX56"/>
  <c r="BW56"/>
  <c r="BV56"/>
  <c r="BU56"/>
  <c r="BT56"/>
  <c r="BS56"/>
  <c r="BR56"/>
  <c r="BQ56"/>
  <c r="BP56"/>
  <c r="BO56"/>
  <c r="BN56"/>
  <c r="BM56"/>
  <c r="BL56"/>
  <c r="BK56"/>
  <c r="BJ56"/>
  <c r="BI56"/>
  <c r="BH56"/>
  <c r="BG56"/>
  <c r="BF56"/>
  <c r="BE56"/>
  <c r="BD56"/>
  <c r="BC56"/>
  <c r="BB56"/>
  <c r="BA56"/>
  <c r="AZ56"/>
  <c r="AY56"/>
  <c r="AX56"/>
  <c r="AW56"/>
  <c r="AV56"/>
  <c r="AU56"/>
  <c r="AT56"/>
  <c r="AS56"/>
  <c r="AR56"/>
  <c r="AQ56"/>
  <c r="AP56"/>
  <c r="AO56"/>
  <c r="AN56"/>
  <c r="AM56"/>
  <c r="AL56"/>
  <c r="AK56"/>
  <c r="AJ56"/>
  <c r="AI56"/>
  <c r="AH56"/>
  <c r="AG56"/>
  <c r="AF56"/>
  <c r="AE56"/>
  <c r="AD56"/>
  <c r="AC56"/>
  <c r="AB56"/>
  <c r="AA56"/>
  <c r="Z56"/>
  <c r="Y56"/>
  <c r="X56"/>
  <c r="W56"/>
  <c r="V56"/>
  <c r="U56"/>
  <c r="T56"/>
  <c r="S56"/>
  <c r="R56"/>
  <c r="Q56"/>
  <c r="P56"/>
  <c r="O56"/>
  <c r="N56"/>
  <c r="M56"/>
  <c r="L56"/>
  <c r="K56"/>
  <c r="J56"/>
  <c r="I56"/>
  <c r="H56"/>
  <c r="G56"/>
  <c r="F56"/>
  <c r="E56"/>
  <c r="D56"/>
  <c r="C56"/>
  <c r="CS43"/>
  <c r="CR43"/>
  <c r="CQ43"/>
  <c r="CP43"/>
  <c r="CO43"/>
  <c r="CN43"/>
  <c r="CM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AY43"/>
  <c r="AX43"/>
  <c r="AW43"/>
  <c r="AV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G43"/>
  <c r="F43"/>
  <c r="E43"/>
  <c r="D43"/>
  <c r="C43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1"/>
  <c r="CR21"/>
  <c r="CQ21"/>
  <c r="CP21"/>
  <c r="CO21"/>
  <c r="CN21"/>
  <c r="CM21"/>
  <c r="CL21"/>
  <c r="CK21"/>
  <c r="CJ21"/>
  <c r="CI21"/>
  <c r="CH21"/>
  <c r="CG21"/>
  <c r="CF21"/>
  <c r="CE21"/>
  <c r="CD21"/>
  <c r="CC21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21"/>
  <c r="BE21"/>
  <c r="BD21"/>
  <c r="BC21"/>
  <c r="BB21"/>
  <c r="BA21"/>
  <c r="AZ21"/>
  <c r="AY21"/>
  <c r="AX21"/>
  <c r="AW21"/>
  <c r="AV21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G21"/>
  <c r="F21"/>
  <c r="E21"/>
  <c r="D21"/>
  <c r="C21"/>
  <c r="CS16"/>
  <c r="CR16"/>
  <c r="CQ16"/>
  <c r="CP16"/>
  <c r="CO16"/>
  <c r="CN16"/>
  <c r="CM16"/>
  <c r="CL16"/>
  <c r="CK16"/>
  <c r="CJ16"/>
  <c r="CI16"/>
  <c r="CH16"/>
  <c r="CG16"/>
  <c r="CF16"/>
  <c r="CE16"/>
  <c r="CD16"/>
  <c r="CC16"/>
  <c r="CB16"/>
  <c r="CA16"/>
  <c r="BZ16"/>
  <c r="BY16"/>
  <c r="BX16"/>
  <c r="BW16"/>
  <c r="BV16"/>
  <c r="BU16"/>
  <c r="BT16"/>
  <c r="BS16"/>
  <c r="BR16"/>
  <c r="BQ16"/>
  <c r="BP16"/>
  <c r="BO16"/>
  <c r="BN16"/>
  <c r="BM16"/>
  <c r="BL16"/>
  <c r="BK16"/>
  <c r="BJ16"/>
  <c r="BI16"/>
  <c r="BH16"/>
  <c r="BG16"/>
  <c r="BF16"/>
  <c r="BE16"/>
  <c r="BD16"/>
  <c r="BC16"/>
  <c r="BB16"/>
  <c r="BA16"/>
  <c r="AZ16"/>
  <c r="AY16"/>
  <c r="AX16"/>
  <c r="AW16"/>
  <c r="AV16"/>
  <c r="AU16"/>
  <c r="AT16"/>
  <c r="AS16"/>
  <c r="AR16"/>
  <c r="AQ16"/>
  <c r="AP16"/>
  <c r="AO16"/>
  <c r="AN16"/>
  <c r="AM16"/>
  <c r="AL16"/>
  <c r="AK16"/>
  <c r="AJ16"/>
  <c r="AI16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N16"/>
  <c r="M16"/>
  <c r="L16"/>
  <c r="K16"/>
  <c r="J16"/>
  <c r="I16"/>
  <c r="H16"/>
  <c r="G16"/>
  <c r="F16"/>
  <c r="E16"/>
  <c r="D16"/>
  <c r="C16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11"/>
  <c r="CR11"/>
  <c r="CQ11"/>
  <c r="CP11"/>
  <c r="CO11"/>
  <c r="CN11"/>
  <c r="CM11"/>
  <c r="CL11"/>
  <c r="CK11"/>
  <c r="CJ11"/>
  <c r="CI11"/>
  <c r="CH11"/>
  <c r="CG11"/>
  <c r="CF11"/>
  <c r="CE11"/>
  <c r="CD11"/>
  <c r="CC11"/>
  <c r="CB11"/>
  <c r="CA11"/>
  <c r="BZ11"/>
  <c r="BY11"/>
  <c r="BX11"/>
  <c r="BW11"/>
  <c r="BV11"/>
  <c r="BU11"/>
  <c r="BT11"/>
  <c r="BS11"/>
  <c r="BR11"/>
  <c r="BQ11"/>
  <c r="BP11"/>
  <c r="BO11"/>
  <c r="BN11"/>
  <c r="BM11"/>
  <c r="BL11"/>
  <c r="BK11"/>
  <c r="BJ11"/>
  <c r="BI11"/>
  <c r="BH11"/>
  <c r="BG11"/>
  <c r="BF11"/>
  <c r="BE11"/>
  <c r="BD11"/>
  <c r="BC11"/>
  <c r="BB11"/>
  <c r="BA11"/>
  <c r="AZ11"/>
  <c r="AY11"/>
  <c r="AX11"/>
  <c r="AW11"/>
  <c r="AV11"/>
  <c r="AU11"/>
  <c r="AT11"/>
  <c r="AS11"/>
  <c r="AR11"/>
  <c r="AQ11"/>
  <c r="AP11"/>
  <c r="AO11"/>
  <c r="AN11"/>
  <c r="AM11"/>
  <c r="AL11"/>
  <c r="AK11"/>
  <c r="AJ11"/>
  <c r="AI11"/>
  <c r="AH11"/>
  <c r="AG11"/>
  <c r="AF11"/>
  <c r="AE11"/>
  <c r="AD11"/>
  <c r="AC11"/>
  <c r="AB11"/>
  <c r="AA11"/>
  <c r="Z11"/>
  <c r="Y11"/>
  <c r="X11"/>
  <c r="W11"/>
  <c r="V11"/>
  <c r="U11"/>
  <c r="T11"/>
  <c r="S11"/>
  <c r="R11"/>
  <c r="Q11"/>
  <c r="P11"/>
  <c r="O11"/>
  <c r="N11"/>
  <c r="M11"/>
  <c r="L11"/>
  <c r="K11"/>
  <c r="J11"/>
  <c r="I11"/>
  <c r="H11"/>
  <c r="G11"/>
  <c r="F11"/>
  <c r="E11"/>
  <c r="D11"/>
  <c r="C11"/>
  <c r="CS10"/>
  <c r="CR10"/>
  <c r="CQ10"/>
  <c r="CP10"/>
  <c r="CO10"/>
  <c r="CN10"/>
  <c r="CM10"/>
  <c r="CL10"/>
  <c r="CK10"/>
  <c r="CJ10"/>
  <c r="CI10"/>
  <c r="CH10"/>
  <c r="CG10"/>
  <c r="CF10"/>
  <c r="CE10"/>
  <c r="CD10"/>
  <c r="CC10"/>
  <c r="CB10"/>
  <c r="CA10"/>
  <c r="BZ10"/>
  <c r="BY10"/>
  <c r="BX10"/>
  <c r="BW10"/>
  <c r="BV10"/>
  <c r="BU10"/>
  <c r="BT10"/>
  <c r="BS10"/>
  <c r="BR10"/>
  <c r="BQ10"/>
  <c r="BP10"/>
  <c r="BO10"/>
  <c r="BN10"/>
  <c r="BM10"/>
  <c r="BL10"/>
  <c r="BK10"/>
  <c r="BJ10"/>
  <c r="BI10"/>
  <c r="BH10"/>
  <c r="BG10"/>
  <c r="BF10"/>
  <c r="BE10"/>
  <c r="BD10"/>
  <c r="BC10"/>
  <c r="BB10"/>
  <c r="BA10"/>
  <c r="AZ10"/>
  <c r="AY10"/>
  <c r="AX10"/>
  <c r="AW10"/>
  <c r="AV10"/>
  <c r="AU10"/>
  <c r="AT10"/>
  <c r="AS10"/>
  <c r="AR10"/>
  <c r="AQ10"/>
  <c r="AP10"/>
  <c r="AO10"/>
  <c r="AN10"/>
  <c r="AM10"/>
  <c r="AL10"/>
  <c r="AK10"/>
  <c r="AJ10"/>
  <c r="AI10"/>
  <c r="AH10"/>
  <c r="AG10"/>
  <c r="AF10"/>
  <c r="AE10"/>
  <c r="AD10"/>
  <c r="AC10"/>
  <c r="AB10"/>
  <c r="AA10"/>
  <c r="Z10"/>
  <c r="Y10"/>
  <c r="X10"/>
  <c r="W10"/>
  <c r="V10"/>
  <c r="U10"/>
  <c r="T10"/>
  <c r="S10"/>
  <c r="R10"/>
  <c r="Q10"/>
  <c r="P10"/>
  <c r="O10"/>
  <c r="N10"/>
  <c r="M10"/>
  <c r="L10"/>
  <c r="K10"/>
  <c r="J10"/>
  <c r="I10"/>
  <c r="H10"/>
  <c r="G10"/>
  <c r="F10"/>
  <c r="E10"/>
  <c r="D10"/>
  <c r="C10"/>
  <c r="CS9"/>
  <c r="CR9"/>
  <c r="CQ9"/>
  <c r="CP9"/>
  <c r="CO9"/>
  <c r="CN9"/>
  <c r="CM9"/>
  <c r="CL9"/>
  <c r="CK9"/>
  <c r="CJ9"/>
  <c r="CI9"/>
  <c r="CH9"/>
  <c r="CG9"/>
  <c r="CF9"/>
  <c r="CE9"/>
  <c r="CD9"/>
  <c r="CC9"/>
  <c r="CB9"/>
  <c r="CA9"/>
  <c r="BZ9"/>
  <c r="BY9"/>
  <c r="BX9"/>
  <c r="BW9"/>
  <c r="BV9"/>
  <c r="BU9"/>
  <c r="BT9"/>
  <c r="BS9"/>
  <c r="BR9"/>
  <c r="BQ9"/>
  <c r="BP9"/>
  <c r="BO9"/>
  <c r="BN9"/>
  <c r="BM9"/>
  <c r="BL9"/>
  <c r="BK9"/>
  <c r="BJ9"/>
  <c r="BI9"/>
  <c r="BH9"/>
  <c r="BG9"/>
  <c r="BF9"/>
  <c r="BE9"/>
  <c r="BD9"/>
  <c r="BC9"/>
  <c r="BB9"/>
  <c r="BA9"/>
  <c r="AZ9"/>
  <c r="AY9"/>
  <c r="AX9"/>
  <c r="AW9"/>
  <c r="AV9"/>
  <c r="AU9"/>
  <c r="AT9"/>
  <c r="AS9"/>
  <c r="AR9"/>
  <c r="AQ9"/>
  <c r="AP9"/>
  <c r="AO9"/>
  <c r="AN9"/>
  <c r="AM9"/>
  <c r="AL9"/>
  <c r="AK9"/>
  <c r="AJ9"/>
  <c r="AI9"/>
  <c r="AH9"/>
  <c r="AG9"/>
  <c r="AF9"/>
  <c r="AE9"/>
  <c r="AD9"/>
  <c r="AC9"/>
  <c r="AB9"/>
  <c r="AA9"/>
  <c r="Z9"/>
  <c r="Y9"/>
  <c r="X9"/>
  <c r="W9"/>
  <c r="V9"/>
  <c r="U9"/>
  <c r="T9"/>
  <c r="S9"/>
  <c r="R9"/>
  <c r="Q9"/>
  <c r="P9"/>
  <c r="O9"/>
  <c r="N9"/>
  <c r="M9"/>
  <c r="L9"/>
  <c r="K9"/>
  <c r="J9"/>
  <c r="I9"/>
  <c r="H9"/>
  <c r="G9"/>
  <c r="F9"/>
  <c r="E9"/>
  <c r="D9"/>
  <c r="C9"/>
  <c r="CS8"/>
  <c r="CR8"/>
  <c r="CQ8"/>
  <c r="CP8"/>
  <c r="CO8"/>
  <c r="CN8"/>
  <c r="CM8"/>
  <c r="CL8"/>
  <c r="CK8"/>
  <c r="CJ8"/>
  <c r="CI8"/>
  <c r="CH8"/>
  <c r="CG8"/>
  <c r="CF8"/>
  <c r="CE8"/>
  <c r="CD8"/>
  <c r="CC8"/>
  <c r="CB8"/>
  <c r="CA8"/>
  <c r="BZ8"/>
  <c r="BY8"/>
  <c r="BX8"/>
  <c r="BW8"/>
  <c r="BV8"/>
  <c r="BU8"/>
  <c r="BT8"/>
  <c r="BS8"/>
  <c r="BR8"/>
  <c r="BQ8"/>
  <c r="BP8"/>
  <c r="BO8"/>
  <c r="BN8"/>
  <c r="BM8"/>
  <c r="BL8"/>
  <c r="BK8"/>
  <c r="BJ8"/>
  <c r="BI8"/>
  <c r="BH8"/>
  <c r="BG8"/>
  <c r="BF8"/>
  <c r="BE8"/>
  <c r="BD8"/>
  <c r="BC8"/>
  <c r="BB8"/>
  <c r="BA8"/>
  <c r="AZ8"/>
  <c r="AY8"/>
  <c r="AX8"/>
  <c r="AW8"/>
  <c r="AV8"/>
  <c r="AU8"/>
  <c r="AT8"/>
  <c r="AS8"/>
  <c r="AR8"/>
  <c r="AQ8"/>
  <c r="AP8"/>
  <c r="AO8"/>
  <c r="AN8"/>
  <c r="AM8"/>
  <c r="AL8"/>
  <c r="AK8"/>
  <c r="AJ8"/>
  <c r="AI8"/>
  <c r="AH8"/>
  <c r="AG8"/>
  <c r="AF8"/>
  <c r="AE8"/>
  <c r="AD8"/>
  <c r="AC8"/>
  <c r="AB8"/>
  <c r="AA8"/>
  <c r="Z8"/>
  <c r="Y8"/>
  <c r="X8"/>
  <c r="W8"/>
  <c r="V8"/>
  <c r="U8"/>
  <c r="T8"/>
  <c r="S8"/>
  <c r="R8"/>
  <c r="Q8"/>
  <c r="P8"/>
  <c r="O8"/>
  <c r="N8"/>
  <c r="M8"/>
  <c r="L8"/>
  <c r="K8"/>
  <c r="J8"/>
  <c r="I8"/>
  <c r="H8"/>
  <c r="G8"/>
  <c r="F8"/>
  <c r="E8"/>
  <c r="D8"/>
  <c r="C8"/>
  <c r="CS7"/>
  <c r="CR7"/>
  <c r="CQ7"/>
  <c r="CP7"/>
  <c r="CO7"/>
  <c r="CN7"/>
  <c r="CM7"/>
  <c r="CL7"/>
  <c r="CK7"/>
  <c r="CJ7"/>
  <c r="CI7"/>
  <c r="CH7"/>
  <c r="CG7"/>
  <c r="CF7"/>
  <c r="CE7"/>
  <c r="CD7"/>
  <c r="CC7"/>
  <c r="CB7"/>
  <c r="CA7"/>
  <c r="BZ7"/>
  <c r="BY7"/>
  <c r="BX7"/>
  <c r="BW7"/>
  <c r="BV7"/>
  <c r="BU7"/>
  <c r="BT7"/>
  <c r="BS7"/>
  <c r="BR7"/>
  <c r="BQ7"/>
  <c r="BP7"/>
  <c r="BO7"/>
  <c r="BN7"/>
  <c r="BM7"/>
  <c r="BL7"/>
  <c r="BK7"/>
  <c r="BJ7"/>
  <c r="BI7"/>
  <c r="BH7"/>
  <c r="BG7"/>
  <c r="BF7"/>
  <c r="BE7"/>
  <c r="BD7"/>
  <c r="BC7"/>
  <c r="BB7"/>
  <c r="BA7"/>
  <c r="AZ7"/>
  <c r="AY7"/>
  <c r="AX7"/>
  <c r="AW7"/>
  <c r="AV7"/>
  <c r="AU7"/>
  <c r="AT7"/>
  <c r="AS7"/>
  <c r="AR7"/>
  <c r="AQ7"/>
  <c r="AP7"/>
  <c r="AO7"/>
  <c r="AN7"/>
  <c r="AM7"/>
  <c r="AL7"/>
  <c r="AK7"/>
  <c r="AJ7"/>
  <c r="AI7"/>
  <c r="AH7"/>
  <c r="AG7"/>
  <c r="AF7"/>
  <c r="AE7"/>
  <c r="AD7"/>
  <c r="AC7"/>
  <c r="AB7"/>
  <c r="AA7"/>
  <c r="Z7"/>
  <c r="Y7"/>
  <c r="X7"/>
  <c r="W7"/>
  <c r="V7"/>
  <c r="U7"/>
  <c r="T7"/>
  <c r="S7"/>
  <c r="R7"/>
  <c r="Q7"/>
  <c r="P7"/>
  <c r="O7"/>
  <c r="N7"/>
  <c r="M7"/>
  <c r="L7"/>
  <c r="K7"/>
  <c r="J7"/>
  <c r="I7"/>
  <c r="H7"/>
  <c r="G7"/>
  <c r="F7"/>
  <c r="E7"/>
  <c r="D7"/>
  <c r="C7"/>
  <c r="CS5"/>
  <c r="CR5"/>
  <c r="CQ5"/>
  <c r="CP5"/>
  <c r="CO5"/>
  <c r="CN5"/>
  <c r="CM5"/>
  <c r="CL5"/>
  <c r="CK5"/>
  <c r="CJ5"/>
  <c r="CI5"/>
  <c r="CH5"/>
  <c r="CG5"/>
  <c r="CF5"/>
  <c r="CE5"/>
  <c r="CD5"/>
  <c r="CC5"/>
  <c r="CB5"/>
  <c r="CA5"/>
  <c r="BZ5"/>
  <c r="BY5"/>
  <c r="BX5"/>
  <c r="BW5"/>
  <c r="BV5"/>
  <c r="BU5"/>
  <c r="BT5"/>
  <c r="BS5"/>
  <c r="BR5"/>
  <c r="BQ5"/>
  <c r="BP5"/>
  <c r="BO5"/>
  <c r="BN5"/>
  <c r="BM5"/>
  <c r="BL5"/>
  <c r="BK5"/>
  <c r="BJ5"/>
  <c r="BI5"/>
  <c r="BH5"/>
  <c r="BG5"/>
  <c r="BF5"/>
  <c r="BE5"/>
  <c r="BD5"/>
  <c r="BC5"/>
  <c r="BB5"/>
  <c r="BA5"/>
  <c r="AZ5"/>
  <c r="AY5"/>
  <c r="AX5"/>
  <c r="AW5"/>
  <c r="AV5"/>
  <c r="AU5"/>
  <c r="AT5"/>
  <c r="AS5"/>
  <c r="AR5"/>
  <c r="AQ5"/>
  <c r="AP5"/>
  <c r="AO5"/>
  <c r="AN5"/>
  <c r="AM5"/>
  <c r="AL5"/>
  <c r="AK5"/>
  <c r="AJ5"/>
  <c r="AI5"/>
  <c r="AH5"/>
  <c r="AG5"/>
  <c r="AF5"/>
  <c r="AE5"/>
  <c r="AD5"/>
  <c r="AC5"/>
  <c r="AB5"/>
  <c r="AA5"/>
  <c r="Z5"/>
  <c r="Y5"/>
  <c r="X5"/>
  <c r="W5"/>
  <c r="V5"/>
  <c r="U5"/>
  <c r="T5"/>
  <c r="S5"/>
  <c r="R5"/>
  <c r="Q5"/>
  <c r="P5"/>
  <c r="O5"/>
  <c r="N5"/>
  <c r="M5"/>
  <c r="L5"/>
  <c r="K5"/>
  <c r="J5"/>
  <c r="I5"/>
  <c r="H5"/>
  <c r="G5"/>
  <c r="F5"/>
  <c r="E5"/>
  <c r="D5"/>
  <c r="C5"/>
  <c r="CS95" i="29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65"/>
  <c r="CR65"/>
  <c r="CQ65"/>
  <c r="CP65"/>
  <c r="CO65"/>
  <c r="CN65"/>
  <c r="CM65"/>
  <c r="CL65"/>
  <c r="CK65"/>
  <c r="CJ65"/>
  <c r="CI65"/>
  <c r="CH65"/>
  <c r="CG65"/>
  <c r="CF65"/>
  <c r="CE65"/>
  <c r="CD65"/>
  <c r="CC65"/>
  <c r="CB65"/>
  <c r="CA65"/>
  <c r="BZ65"/>
  <c r="BY65"/>
  <c r="BX65"/>
  <c r="BW65"/>
  <c r="BV65"/>
  <c r="BU65"/>
  <c r="BT65"/>
  <c r="BS65"/>
  <c r="BR65"/>
  <c r="BQ65"/>
  <c r="BP65"/>
  <c r="BO65"/>
  <c r="BN65"/>
  <c r="BM65"/>
  <c r="BL65"/>
  <c r="BK65"/>
  <c r="BJ65"/>
  <c r="BI65"/>
  <c r="BH65"/>
  <c r="BG65"/>
  <c r="BF65"/>
  <c r="BE65"/>
  <c r="BD65"/>
  <c r="BC65"/>
  <c r="BB65"/>
  <c r="BA65"/>
  <c r="AZ65"/>
  <c r="AY65"/>
  <c r="AX65"/>
  <c r="AW65"/>
  <c r="AV65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C65"/>
  <c r="CS45"/>
  <c r="CR45"/>
  <c r="CQ45"/>
  <c r="CP45"/>
  <c r="CO45"/>
  <c r="CN45"/>
  <c r="CM45"/>
  <c r="CL45"/>
  <c r="CK45"/>
  <c r="CJ45"/>
  <c r="CI45"/>
  <c r="CH45"/>
  <c r="CG45"/>
  <c r="CF45"/>
  <c r="CE45"/>
  <c r="CD45"/>
  <c r="CC45"/>
  <c r="CB45"/>
  <c r="CA45"/>
  <c r="BZ45"/>
  <c r="BY45"/>
  <c r="BX45"/>
  <c r="BW45"/>
  <c r="BV45"/>
  <c r="BU45"/>
  <c r="BT45"/>
  <c r="BS45"/>
  <c r="BR45"/>
  <c r="BQ45"/>
  <c r="BP45"/>
  <c r="BO45"/>
  <c r="BN45"/>
  <c r="BM45"/>
  <c r="BL45"/>
  <c r="BK45"/>
  <c r="BJ45"/>
  <c r="BI45"/>
  <c r="BH45"/>
  <c r="BG45"/>
  <c r="BF45"/>
  <c r="BE45"/>
  <c r="BD45"/>
  <c r="BC45"/>
  <c r="BB45"/>
  <c r="BA45"/>
  <c r="AZ45"/>
  <c r="AY45"/>
  <c r="AX45"/>
  <c r="AW45"/>
  <c r="AV45"/>
  <c r="AU45"/>
  <c r="AT45"/>
  <c r="AS45"/>
  <c r="AR45"/>
  <c r="AQ45"/>
  <c r="AP45"/>
  <c r="AO45"/>
  <c r="AN45"/>
  <c r="AM45"/>
  <c r="AL45"/>
  <c r="AK45"/>
  <c r="AJ45"/>
  <c r="AI45"/>
  <c r="AH45"/>
  <c r="AG45"/>
  <c r="AF45"/>
  <c r="AE45"/>
  <c r="AD45"/>
  <c r="AC45"/>
  <c r="AB45"/>
  <c r="AA45"/>
  <c r="Z45"/>
  <c r="Y45"/>
  <c r="X45"/>
  <c r="W45"/>
  <c r="V45"/>
  <c r="U45"/>
  <c r="T45"/>
  <c r="S45"/>
  <c r="R45"/>
  <c r="Q45"/>
  <c r="P45"/>
  <c r="O45"/>
  <c r="N45"/>
  <c r="M45"/>
  <c r="L45"/>
  <c r="K45"/>
  <c r="J45"/>
  <c r="I45"/>
  <c r="H45"/>
  <c r="G45"/>
  <c r="F45"/>
  <c r="E45"/>
  <c r="D45"/>
  <c r="C45"/>
  <c r="CS43"/>
  <c r="CR43"/>
  <c r="CQ43"/>
  <c r="CP43"/>
  <c r="CO43"/>
  <c r="CN43"/>
  <c r="CM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AY43"/>
  <c r="AX43"/>
  <c r="AW43"/>
  <c r="AV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G43"/>
  <c r="F43"/>
  <c r="E43"/>
  <c r="D43"/>
  <c r="C43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1"/>
  <c r="CR21"/>
  <c r="CQ21"/>
  <c r="CP21"/>
  <c r="CO21"/>
  <c r="CN21"/>
  <c r="CM21"/>
  <c r="CL21"/>
  <c r="CK21"/>
  <c r="CJ21"/>
  <c r="CI21"/>
  <c r="CH21"/>
  <c r="CG21"/>
  <c r="CF21"/>
  <c r="CE21"/>
  <c r="CD21"/>
  <c r="CC21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21"/>
  <c r="BE21"/>
  <c r="BD21"/>
  <c r="BC21"/>
  <c r="BB21"/>
  <c r="BA21"/>
  <c r="AZ21"/>
  <c r="AY21"/>
  <c r="AX21"/>
  <c r="AW21"/>
  <c r="AV21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G21"/>
  <c r="F21"/>
  <c r="E21"/>
  <c r="D21"/>
  <c r="C21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CS16"/>
  <c r="CR16"/>
  <c r="CQ16"/>
  <c r="CP16"/>
  <c r="CO16"/>
  <c r="CN16"/>
  <c r="CM16"/>
  <c r="CL16"/>
  <c r="CK16"/>
  <c r="CJ16"/>
  <c r="CI16"/>
  <c r="CH16"/>
  <c r="CG16"/>
  <c r="CF16"/>
  <c r="CE16"/>
  <c r="CD16"/>
  <c r="CC16"/>
  <c r="CB16"/>
  <c r="CA16"/>
  <c r="BZ16"/>
  <c r="BY16"/>
  <c r="BX16"/>
  <c r="BW16"/>
  <c r="BV16"/>
  <c r="BU16"/>
  <c r="BT16"/>
  <c r="BS16"/>
  <c r="BR16"/>
  <c r="BQ16"/>
  <c r="BP16"/>
  <c r="BO16"/>
  <c r="BN16"/>
  <c r="BM16"/>
  <c r="BL16"/>
  <c r="BK16"/>
  <c r="BJ16"/>
  <c r="BI16"/>
  <c r="BH16"/>
  <c r="BG16"/>
  <c r="BF16"/>
  <c r="BE16"/>
  <c r="BD16"/>
  <c r="BC16"/>
  <c r="BB16"/>
  <c r="BA16"/>
  <c r="AZ16"/>
  <c r="AY16"/>
  <c r="AX16"/>
  <c r="AW16"/>
  <c r="AV16"/>
  <c r="AU16"/>
  <c r="AT16"/>
  <c r="AS16"/>
  <c r="AR16"/>
  <c r="AQ16"/>
  <c r="AP16"/>
  <c r="AO16"/>
  <c r="AN16"/>
  <c r="AM16"/>
  <c r="AL16"/>
  <c r="AK16"/>
  <c r="AJ16"/>
  <c r="AI16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N16"/>
  <c r="M16"/>
  <c r="L16"/>
  <c r="K16"/>
  <c r="J16"/>
  <c r="I16"/>
  <c r="H16"/>
  <c r="G16"/>
  <c r="F16"/>
  <c r="E16"/>
  <c r="D16"/>
  <c r="C16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"/>
  <c r="CR9"/>
  <c r="CQ9"/>
  <c r="CP9"/>
  <c r="CO9"/>
  <c r="CN9"/>
  <c r="CM9"/>
  <c r="CL9"/>
  <c r="CK9"/>
  <c r="CJ9"/>
  <c r="CI9"/>
  <c r="CH9"/>
  <c r="CG9"/>
  <c r="CF9"/>
  <c r="CE9"/>
  <c r="CD9"/>
  <c r="CC9"/>
  <c r="CB9"/>
  <c r="CA9"/>
  <c r="BZ9"/>
  <c r="BY9"/>
  <c r="BX9"/>
  <c r="BW9"/>
  <c r="BV9"/>
  <c r="BU9"/>
  <c r="BT9"/>
  <c r="BS9"/>
  <c r="BR9"/>
  <c r="BQ9"/>
  <c r="BP9"/>
  <c r="BO9"/>
  <c r="BN9"/>
  <c r="BM9"/>
  <c r="BL9"/>
  <c r="BK9"/>
  <c r="BJ9"/>
  <c r="BI9"/>
  <c r="BH9"/>
  <c r="BG9"/>
  <c r="BF9"/>
  <c r="BE9"/>
  <c r="BD9"/>
  <c r="BC9"/>
  <c r="BB9"/>
  <c r="BA9"/>
  <c r="AZ9"/>
  <c r="AY9"/>
  <c r="AX9"/>
  <c r="AW9"/>
  <c r="AV9"/>
  <c r="AU9"/>
  <c r="AT9"/>
  <c r="AS9"/>
  <c r="AR9"/>
  <c r="AQ9"/>
  <c r="AP9"/>
  <c r="AO9"/>
  <c r="AN9"/>
  <c r="AM9"/>
  <c r="AL9"/>
  <c r="AK9"/>
  <c r="AJ9"/>
  <c r="AI9"/>
  <c r="AH9"/>
  <c r="AG9"/>
  <c r="AF9"/>
  <c r="AE9"/>
  <c r="AD9"/>
  <c r="AC9"/>
  <c r="AB9"/>
  <c r="AA9"/>
  <c r="Z9"/>
  <c r="Y9"/>
  <c r="X9"/>
  <c r="W9"/>
  <c r="V9"/>
  <c r="U9"/>
  <c r="T9"/>
  <c r="S9"/>
  <c r="R9"/>
  <c r="Q9"/>
  <c r="P9"/>
  <c r="O9"/>
  <c r="N9"/>
  <c r="M9"/>
  <c r="L9"/>
  <c r="K9"/>
  <c r="J9"/>
  <c r="I9"/>
  <c r="H9"/>
  <c r="G9"/>
  <c r="F9"/>
  <c r="E9"/>
  <c r="D9"/>
  <c r="C9"/>
  <c r="CS95" i="28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3"/>
  <c r="CR43"/>
  <c r="CQ43"/>
  <c r="CP43"/>
  <c r="CO43"/>
  <c r="CN43"/>
  <c r="CM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AY43"/>
  <c r="AX43"/>
  <c r="AW43"/>
  <c r="AV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G43"/>
  <c r="F43"/>
  <c r="E43"/>
  <c r="D43"/>
  <c r="C43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1"/>
  <c r="CR21"/>
  <c r="CQ21"/>
  <c r="CP21"/>
  <c r="CO21"/>
  <c r="CN21"/>
  <c r="CM21"/>
  <c r="CL21"/>
  <c r="CK21"/>
  <c r="CJ21"/>
  <c r="CI21"/>
  <c r="CH21"/>
  <c r="CG21"/>
  <c r="CF21"/>
  <c r="CE21"/>
  <c r="CD21"/>
  <c r="CC21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21"/>
  <c r="BE21"/>
  <c r="BD21"/>
  <c r="BC21"/>
  <c r="BB21"/>
  <c r="BA21"/>
  <c r="AZ21"/>
  <c r="AY21"/>
  <c r="AX21"/>
  <c r="AW21"/>
  <c r="AV21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G21"/>
  <c r="F21"/>
  <c r="E21"/>
  <c r="D21"/>
  <c r="C21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CS16"/>
  <c r="CR16"/>
  <c r="CQ16"/>
  <c r="CP16"/>
  <c r="CO16"/>
  <c r="CN16"/>
  <c r="CM16"/>
  <c r="CL16"/>
  <c r="CK16"/>
  <c r="CJ16"/>
  <c r="CI16"/>
  <c r="CH16"/>
  <c r="CG16"/>
  <c r="CF16"/>
  <c r="CE16"/>
  <c r="CD16"/>
  <c r="CC16"/>
  <c r="CB16"/>
  <c r="CA16"/>
  <c r="BZ16"/>
  <c r="BY16"/>
  <c r="BX16"/>
  <c r="BW16"/>
  <c r="BV16"/>
  <c r="BU16"/>
  <c r="BT16"/>
  <c r="BS16"/>
  <c r="BR16"/>
  <c r="BQ16"/>
  <c r="BP16"/>
  <c r="BO16"/>
  <c r="BN16"/>
  <c r="BM16"/>
  <c r="BL16"/>
  <c r="BK16"/>
  <c r="BJ16"/>
  <c r="BI16"/>
  <c r="BH16"/>
  <c r="BG16"/>
  <c r="BF16"/>
  <c r="BE16"/>
  <c r="BD16"/>
  <c r="BC16"/>
  <c r="BB16"/>
  <c r="BA16"/>
  <c r="AZ16"/>
  <c r="AY16"/>
  <c r="AX16"/>
  <c r="AW16"/>
  <c r="AV16"/>
  <c r="AU16"/>
  <c r="AT16"/>
  <c r="AS16"/>
  <c r="AR16"/>
  <c r="AQ16"/>
  <c r="AP16"/>
  <c r="AO16"/>
  <c r="AN16"/>
  <c r="AM16"/>
  <c r="AL16"/>
  <c r="AK16"/>
  <c r="AJ16"/>
  <c r="AI16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N16"/>
  <c r="M16"/>
  <c r="L16"/>
  <c r="K16"/>
  <c r="J16"/>
  <c r="I16"/>
  <c r="H16"/>
  <c r="G16"/>
  <c r="F16"/>
  <c r="E16"/>
  <c r="D16"/>
  <c r="C16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"/>
  <c r="CR9"/>
  <c r="CQ9"/>
  <c r="CP9"/>
  <c r="CO9"/>
  <c r="CN9"/>
  <c r="CM9"/>
  <c r="CL9"/>
  <c r="CK9"/>
  <c r="CJ9"/>
  <c r="CI9"/>
  <c r="CH9"/>
  <c r="CG9"/>
  <c r="CF9"/>
  <c r="CE9"/>
  <c r="CD9"/>
  <c r="CC9"/>
  <c r="CB9"/>
  <c r="CA9"/>
  <c r="BZ9"/>
  <c r="BY9"/>
  <c r="BX9"/>
  <c r="BW9"/>
  <c r="BV9"/>
  <c r="BU9"/>
  <c r="BT9"/>
  <c r="BS9"/>
  <c r="BR9"/>
  <c r="BQ9"/>
  <c r="BP9"/>
  <c r="BO9"/>
  <c r="BN9"/>
  <c r="BM9"/>
  <c r="BL9"/>
  <c r="BK9"/>
  <c r="BJ9"/>
  <c r="BI9"/>
  <c r="BH9"/>
  <c r="BG9"/>
  <c r="BF9"/>
  <c r="BE9"/>
  <c r="BD9"/>
  <c r="BC9"/>
  <c r="BB9"/>
  <c r="BA9"/>
  <c r="AZ9"/>
  <c r="AY9"/>
  <c r="AX9"/>
  <c r="AW9"/>
  <c r="AV9"/>
  <c r="AU9"/>
  <c r="AT9"/>
  <c r="AS9"/>
  <c r="AR9"/>
  <c r="AQ9"/>
  <c r="AP9"/>
  <c r="AO9"/>
  <c r="AN9"/>
  <c r="AM9"/>
  <c r="AL9"/>
  <c r="AK9"/>
  <c r="AJ9"/>
  <c r="AI9"/>
  <c r="AH9"/>
  <c r="AG9"/>
  <c r="AF9"/>
  <c r="AE9"/>
  <c r="AD9"/>
  <c r="AC9"/>
  <c r="AB9"/>
  <c r="AA9"/>
  <c r="Z9"/>
  <c r="Y9"/>
  <c r="X9"/>
  <c r="W9"/>
  <c r="V9"/>
  <c r="U9"/>
  <c r="T9"/>
  <c r="S9"/>
  <c r="R9"/>
  <c r="Q9"/>
  <c r="P9"/>
  <c r="O9"/>
  <c r="N9"/>
  <c r="M9"/>
  <c r="L9"/>
  <c r="K9"/>
  <c r="J9"/>
  <c r="I9"/>
  <c r="H9"/>
  <c r="G9"/>
  <c r="F9"/>
  <c r="E9"/>
  <c r="D9"/>
  <c r="C9"/>
  <c r="CS95" i="27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5"/>
  <c r="CR45"/>
  <c r="CQ45"/>
  <c r="CP45"/>
  <c r="CO45"/>
  <c r="CN45"/>
  <c r="CM45"/>
  <c r="CL45"/>
  <c r="CK45"/>
  <c r="CJ45"/>
  <c r="CI45"/>
  <c r="CH45"/>
  <c r="CG45"/>
  <c r="CF45"/>
  <c r="CE45"/>
  <c r="CD45"/>
  <c r="CC45"/>
  <c r="CB45"/>
  <c r="CA45"/>
  <c r="BZ45"/>
  <c r="BY45"/>
  <c r="BX45"/>
  <c r="BW45"/>
  <c r="BV45"/>
  <c r="BU45"/>
  <c r="BT45"/>
  <c r="BS45"/>
  <c r="BR45"/>
  <c r="BQ45"/>
  <c r="BP45"/>
  <c r="BO45"/>
  <c r="BN45"/>
  <c r="BM45"/>
  <c r="BL45"/>
  <c r="BK45"/>
  <c r="BJ45"/>
  <c r="BI45"/>
  <c r="BH45"/>
  <c r="BG45"/>
  <c r="BF45"/>
  <c r="BE45"/>
  <c r="BD45"/>
  <c r="BC45"/>
  <c r="BB45"/>
  <c r="BA45"/>
  <c r="AZ45"/>
  <c r="AY45"/>
  <c r="AX45"/>
  <c r="AW45"/>
  <c r="AV45"/>
  <c r="AU45"/>
  <c r="AT45"/>
  <c r="AS45"/>
  <c r="AR45"/>
  <c r="AQ45"/>
  <c r="AP45"/>
  <c r="AO45"/>
  <c r="AN45"/>
  <c r="AM45"/>
  <c r="AL45"/>
  <c r="AK45"/>
  <c r="AJ45"/>
  <c r="AI45"/>
  <c r="AH45"/>
  <c r="AG45"/>
  <c r="AF45"/>
  <c r="AE45"/>
  <c r="AD45"/>
  <c r="AC45"/>
  <c r="AB45"/>
  <c r="AA45"/>
  <c r="Z45"/>
  <c r="Y45"/>
  <c r="X45"/>
  <c r="W45"/>
  <c r="V45"/>
  <c r="U45"/>
  <c r="T45"/>
  <c r="S45"/>
  <c r="R45"/>
  <c r="Q45"/>
  <c r="P45"/>
  <c r="O45"/>
  <c r="N45"/>
  <c r="M45"/>
  <c r="L45"/>
  <c r="K45"/>
  <c r="J45"/>
  <c r="I45"/>
  <c r="H45"/>
  <c r="G45"/>
  <c r="F45"/>
  <c r="E45"/>
  <c r="D45"/>
  <c r="C45"/>
  <c r="CS43"/>
  <c r="CR43"/>
  <c r="CQ43"/>
  <c r="CP43"/>
  <c r="CO43"/>
  <c r="CN43"/>
  <c r="CM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AY43"/>
  <c r="AX43"/>
  <c r="AW43"/>
  <c r="AV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G43"/>
  <c r="F43"/>
  <c r="E43"/>
  <c r="D43"/>
  <c r="C43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1"/>
  <c r="CR21"/>
  <c r="CQ21"/>
  <c r="CP21"/>
  <c r="CO21"/>
  <c r="CN21"/>
  <c r="CM21"/>
  <c r="CL21"/>
  <c r="CK21"/>
  <c r="CJ21"/>
  <c r="CI21"/>
  <c r="CH21"/>
  <c r="CG21"/>
  <c r="CF21"/>
  <c r="CE21"/>
  <c r="CD21"/>
  <c r="CC21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21"/>
  <c r="BE21"/>
  <c r="BD21"/>
  <c r="BC21"/>
  <c r="BB21"/>
  <c r="BA21"/>
  <c r="AZ21"/>
  <c r="AY21"/>
  <c r="AX21"/>
  <c r="AW21"/>
  <c r="AV21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G21"/>
  <c r="F21"/>
  <c r="E21"/>
  <c r="D21"/>
  <c r="C21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CS16"/>
  <c r="CR16"/>
  <c r="CQ16"/>
  <c r="CP16"/>
  <c r="CO16"/>
  <c r="CN16"/>
  <c r="CM16"/>
  <c r="CL16"/>
  <c r="CK16"/>
  <c r="CJ16"/>
  <c r="CI16"/>
  <c r="CH16"/>
  <c r="CG16"/>
  <c r="CF16"/>
  <c r="CE16"/>
  <c r="CD16"/>
  <c r="CC16"/>
  <c r="CB16"/>
  <c r="CA16"/>
  <c r="BZ16"/>
  <c r="BY16"/>
  <c r="BX16"/>
  <c r="BW16"/>
  <c r="BV16"/>
  <c r="BU16"/>
  <c r="BT16"/>
  <c r="BS16"/>
  <c r="BR16"/>
  <c r="BQ16"/>
  <c r="BP16"/>
  <c r="BO16"/>
  <c r="BN16"/>
  <c r="BM16"/>
  <c r="BL16"/>
  <c r="BK16"/>
  <c r="BJ16"/>
  <c r="BI16"/>
  <c r="BH16"/>
  <c r="BG16"/>
  <c r="BF16"/>
  <c r="BE16"/>
  <c r="BD16"/>
  <c r="BC16"/>
  <c r="BB16"/>
  <c r="BA16"/>
  <c r="AZ16"/>
  <c r="AY16"/>
  <c r="AX16"/>
  <c r="AW16"/>
  <c r="AV16"/>
  <c r="AU16"/>
  <c r="AT16"/>
  <c r="AS16"/>
  <c r="AR16"/>
  <c r="AQ16"/>
  <c r="AP16"/>
  <c r="AO16"/>
  <c r="AN16"/>
  <c r="AM16"/>
  <c r="AL16"/>
  <c r="AK16"/>
  <c r="AJ16"/>
  <c r="AI16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N16"/>
  <c r="M16"/>
  <c r="L16"/>
  <c r="K16"/>
  <c r="J16"/>
  <c r="I16"/>
  <c r="H16"/>
  <c r="G16"/>
  <c r="F16"/>
  <c r="E16"/>
  <c r="D16"/>
  <c r="C16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"/>
  <c r="CR9"/>
  <c r="CQ9"/>
  <c r="CP9"/>
  <c r="CO9"/>
  <c r="CN9"/>
  <c r="CM9"/>
  <c r="CL9"/>
  <c r="CK9"/>
  <c r="CJ9"/>
  <c r="CI9"/>
  <c r="CH9"/>
  <c r="CG9"/>
  <c r="CF9"/>
  <c r="CE9"/>
  <c r="CD9"/>
  <c r="CC9"/>
  <c r="CB9"/>
  <c r="CA9"/>
  <c r="BZ9"/>
  <c r="BY9"/>
  <c r="BX9"/>
  <c r="BW9"/>
  <c r="BV9"/>
  <c r="BU9"/>
  <c r="BT9"/>
  <c r="BS9"/>
  <c r="BR9"/>
  <c r="BQ9"/>
  <c r="BP9"/>
  <c r="BO9"/>
  <c r="BN9"/>
  <c r="BM9"/>
  <c r="BL9"/>
  <c r="BK9"/>
  <c r="BJ9"/>
  <c r="BI9"/>
  <c r="BH9"/>
  <c r="BG9"/>
  <c r="BF9"/>
  <c r="BE9"/>
  <c r="BD9"/>
  <c r="BC9"/>
  <c r="BB9"/>
  <c r="BA9"/>
  <c r="AZ9"/>
  <c r="AY9"/>
  <c r="AX9"/>
  <c r="AW9"/>
  <c r="AV9"/>
  <c r="AU9"/>
  <c r="AT9"/>
  <c r="AS9"/>
  <c r="AR9"/>
  <c r="AQ9"/>
  <c r="AP9"/>
  <c r="AO9"/>
  <c r="AN9"/>
  <c r="AM9"/>
  <c r="AL9"/>
  <c r="AK9"/>
  <c r="AJ9"/>
  <c r="AI9"/>
  <c r="AH9"/>
  <c r="AG9"/>
  <c r="AF9"/>
  <c r="AE9"/>
  <c r="AD9"/>
  <c r="AC9"/>
  <c r="AB9"/>
  <c r="AA9"/>
  <c r="Z9"/>
  <c r="Y9"/>
  <c r="X9"/>
  <c r="W9"/>
  <c r="V9"/>
  <c r="U9"/>
  <c r="T9"/>
  <c r="S9"/>
  <c r="R9"/>
  <c r="Q9"/>
  <c r="P9"/>
  <c r="O9"/>
  <c r="N9"/>
  <c r="M9"/>
  <c r="L9"/>
  <c r="K9"/>
  <c r="J9"/>
  <c r="I9"/>
  <c r="H9"/>
  <c r="G9"/>
  <c r="F9"/>
  <c r="E9"/>
  <c r="D9"/>
  <c r="C9"/>
  <c r="CS95" i="26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3"/>
  <c r="CR43"/>
  <c r="CQ43"/>
  <c r="CP43"/>
  <c r="CO43"/>
  <c r="CN43"/>
  <c r="CM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AY43"/>
  <c r="AX43"/>
  <c r="AW43"/>
  <c r="AV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G43"/>
  <c r="F43"/>
  <c r="E43"/>
  <c r="D43"/>
  <c r="C43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1"/>
  <c r="CR21"/>
  <c r="CQ21"/>
  <c r="CP21"/>
  <c r="CO21"/>
  <c r="CN21"/>
  <c r="CM21"/>
  <c r="CL21"/>
  <c r="CK21"/>
  <c r="CJ21"/>
  <c r="CI21"/>
  <c r="CH21"/>
  <c r="CG21"/>
  <c r="CF21"/>
  <c r="CE21"/>
  <c r="CD21"/>
  <c r="CC21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21"/>
  <c r="BE21"/>
  <c r="BD21"/>
  <c r="BC21"/>
  <c r="BB21"/>
  <c r="BA21"/>
  <c r="AZ21"/>
  <c r="AY21"/>
  <c r="AX21"/>
  <c r="AW21"/>
  <c r="AV21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G21"/>
  <c r="F21"/>
  <c r="E21"/>
  <c r="D21"/>
  <c r="C21"/>
  <c r="CS16"/>
  <c r="CR16"/>
  <c r="CQ16"/>
  <c r="CP16"/>
  <c r="CO16"/>
  <c r="CN16"/>
  <c r="CM16"/>
  <c r="CL16"/>
  <c r="CK16"/>
  <c r="CJ16"/>
  <c r="CI16"/>
  <c r="CH16"/>
  <c r="CG16"/>
  <c r="CF16"/>
  <c r="CE16"/>
  <c r="CD16"/>
  <c r="CC16"/>
  <c r="CB16"/>
  <c r="CA16"/>
  <c r="BZ16"/>
  <c r="BY16"/>
  <c r="BX16"/>
  <c r="BW16"/>
  <c r="BV16"/>
  <c r="BU16"/>
  <c r="BT16"/>
  <c r="BS16"/>
  <c r="BR16"/>
  <c r="BQ16"/>
  <c r="BP16"/>
  <c r="BO16"/>
  <c r="BN16"/>
  <c r="BM16"/>
  <c r="BL16"/>
  <c r="BK16"/>
  <c r="BJ16"/>
  <c r="BI16"/>
  <c r="BH16"/>
  <c r="BG16"/>
  <c r="BF16"/>
  <c r="BE16"/>
  <c r="BD16"/>
  <c r="BC16"/>
  <c r="BB16"/>
  <c r="BA16"/>
  <c r="AZ16"/>
  <c r="AY16"/>
  <c r="AX16"/>
  <c r="AW16"/>
  <c r="AV16"/>
  <c r="AU16"/>
  <c r="AT16"/>
  <c r="AS16"/>
  <c r="AR16"/>
  <c r="AQ16"/>
  <c r="AP16"/>
  <c r="AO16"/>
  <c r="AN16"/>
  <c r="AM16"/>
  <c r="AL16"/>
  <c r="AK16"/>
  <c r="AJ16"/>
  <c r="AI16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N16"/>
  <c r="M16"/>
  <c r="L16"/>
  <c r="K16"/>
  <c r="J16"/>
  <c r="I16"/>
  <c r="H16"/>
  <c r="G16"/>
  <c r="F16"/>
  <c r="E16"/>
  <c r="D16"/>
  <c r="C16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"/>
  <c r="CR9"/>
  <c r="CQ9"/>
  <c r="CP9"/>
  <c r="CO9"/>
  <c r="CN9"/>
  <c r="CM9"/>
  <c r="CL9"/>
  <c r="CK9"/>
  <c r="CJ9"/>
  <c r="CI9"/>
  <c r="CH9"/>
  <c r="CG9"/>
  <c r="CF9"/>
  <c r="CE9"/>
  <c r="CD9"/>
  <c r="CC9"/>
  <c r="CB9"/>
  <c r="CA9"/>
  <c r="BZ9"/>
  <c r="BY9"/>
  <c r="BX9"/>
  <c r="BW9"/>
  <c r="BV9"/>
  <c r="BU9"/>
  <c r="BT9"/>
  <c r="BS9"/>
  <c r="BR9"/>
  <c r="BQ9"/>
  <c r="BP9"/>
  <c r="BO9"/>
  <c r="BN9"/>
  <c r="BM9"/>
  <c r="BL9"/>
  <c r="BK9"/>
  <c r="BJ9"/>
  <c r="BI9"/>
  <c r="BH9"/>
  <c r="BG9"/>
  <c r="BF9"/>
  <c r="BE9"/>
  <c r="BD9"/>
  <c r="BC9"/>
  <c r="BB9"/>
  <c r="BA9"/>
  <c r="AZ9"/>
  <c r="AY9"/>
  <c r="AX9"/>
  <c r="AW9"/>
  <c r="AV9"/>
  <c r="AU9"/>
  <c r="AT9"/>
  <c r="AS9"/>
  <c r="AR9"/>
  <c r="AQ9"/>
  <c r="AP9"/>
  <c r="AO9"/>
  <c r="AN9"/>
  <c r="AM9"/>
  <c r="AL9"/>
  <c r="AK9"/>
  <c r="AJ9"/>
  <c r="AI9"/>
  <c r="AH9"/>
  <c r="AG9"/>
  <c r="AF9"/>
  <c r="AE9"/>
  <c r="AD9"/>
  <c r="AC9"/>
  <c r="AB9"/>
  <c r="AA9"/>
  <c r="Z9"/>
  <c r="Y9"/>
  <c r="X9"/>
  <c r="W9"/>
  <c r="V9"/>
  <c r="U9"/>
  <c r="T9"/>
  <c r="S9"/>
  <c r="R9"/>
  <c r="Q9"/>
  <c r="P9"/>
  <c r="O9"/>
  <c r="N9"/>
  <c r="M9"/>
  <c r="L9"/>
  <c r="K9"/>
  <c r="J9"/>
  <c r="I9"/>
  <c r="H9"/>
  <c r="G9"/>
  <c r="F9"/>
  <c r="E9"/>
  <c r="D9"/>
  <c r="C9"/>
  <c r="CS95" i="25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5"/>
  <c r="CR45"/>
  <c r="CQ45"/>
  <c r="CP45"/>
  <c r="CO45"/>
  <c r="CN45"/>
  <c r="CM45"/>
  <c r="CL45"/>
  <c r="CK45"/>
  <c r="CJ45"/>
  <c r="CI45"/>
  <c r="CH45"/>
  <c r="CG45"/>
  <c r="CF45"/>
  <c r="CE45"/>
  <c r="CD45"/>
  <c r="CC45"/>
  <c r="CB45"/>
  <c r="CA45"/>
  <c r="BZ45"/>
  <c r="BY45"/>
  <c r="BX45"/>
  <c r="BW45"/>
  <c r="BV45"/>
  <c r="BU45"/>
  <c r="BT45"/>
  <c r="BS45"/>
  <c r="BR45"/>
  <c r="BQ45"/>
  <c r="BP45"/>
  <c r="BO45"/>
  <c r="BN45"/>
  <c r="BM45"/>
  <c r="BL45"/>
  <c r="BK45"/>
  <c r="BJ45"/>
  <c r="BI45"/>
  <c r="BH45"/>
  <c r="BG45"/>
  <c r="BF45"/>
  <c r="BE45"/>
  <c r="BD45"/>
  <c r="BC45"/>
  <c r="BB45"/>
  <c r="BA45"/>
  <c r="AZ45"/>
  <c r="AY45"/>
  <c r="AX45"/>
  <c r="AW45"/>
  <c r="AV45"/>
  <c r="AU45"/>
  <c r="AT45"/>
  <c r="AS45"/>
  <c r="AR45"/>
  <c r="AQ45"/>
  <c r="AP45"/>
  <c r="AO45"/>
  <c r="AN45"/>
  <c r="AM45"/>
  <c r="AL45"/>
  <c r="AK45"/>
  <c r="AJ45"/>
  <c r="AI45"/>
  <c r="AH45"/>
  <c r="AG45"/>
  <c r="AF45"/>
  <c r="AE45"/>
  <c r="AD45"/>
  <c r="AC45"/>
  <c r="AB45"/>
  <c r="AA45"/>
  <c r="Z45"/>
  <c r="Y45"/>
  <c r="X45"/>
  <c r="W45"/>
  <c r="V45"/>
  <c r="U45"/>
  <c r="T45"/>
  <c r="S45"/>
  <c r="R45"/>
  <c r="Q45"/>
  <c r="P45"/>
  <c r="O45"/>
  <c r="N45"/>
  <c r="M45"/>
  <c r="L45"/>
  <c r="K45"/>
  <c r="J45"/>
  <c r="I45"/>
  <c r="H45"/>
  <c r="G45"/>
  <c r="F45"/>
  <c r="E45"/>
  <c r="D45"/>
  <c r="C45"/>
  <c r="CS43"/>
  <c r="CR43"/>
  <c r="CQ43"/>
  <c r="CP43"/>
  <c r="CO43"/>
  <c r="CN43"/>
  <c r="CM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AY43"/>
  <c r="AX43"/>
  <c r="AW43"/>
  <c r="AV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G43"/>
  <c r="F43"/>
  <c r="E43"/>
  <c r="D43"/>
  <c r="C43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1"/>
  <c r="CR21"/>
  <c r="CQ21"/>
  <c r="CP21"/>
  <c r="CO21"/>
  <c r="CN21"/>
  <c r="CM21"/>
  <c r="CL21"/>
  <c r="CK21"/>
  <c r="CJ21"/>
  <c r="CI21"/>
  <c r="CH21"/>
  <c r="CG21"/>
  <c r="CF21"/>
  <c r="CE21"/>
  <c r="CD21"/>
  <c r="CC21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21"/>
  <c r="BE21"/>
  <c r="BD21"/>
  <c r="BC21"/>
  <c r="BB21"/>
  <c r="BA21"/>
  <c r="AZ21"/>
  <c r="AY21"/>
  <c r="AX21"/>
  <c r="AW21"/>
  <c r="AV21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G21"/>
  <c r="F21"/>
  <c r="E21"/>
  <c r="D21"/>
  <c r="C21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CS16"/>
  <c r="CR16"/>
  <c r="CQ16"/>
  <c r="CP16"/>
  <c r="CO16"/>
  <c r="CN16"/>
  <c r="CM16"/>
  <c r="CL16"/>
  <c r="CK16"/>
  <c r="CJ16"/>
  <c r="CI16"/>
  <c r="CH16"/>
  <c r="CG16"/>
  <c r="CF16"/>
  <c r="CE16"/>
  <c r="CD16"/>
  <c r="CC16"/>
  <c r="CB16"/>
  <c r="CA16"/>
  <c r="BZ16"/>
  <c r="BY16"/>
  <c r="BX16"/>
  <c r="BW16"/>
  <c r="BV16"/>
  <c r="BU16"/>
  <c r="BT16"/>
  <c r="BS16"/>
  <c r="BR16"/>
  <c r="BQ16"/>
  <c r="BP16"/>
  <c r="BO16"/>
  <c r="BN16"/>
  <c r="BM16"/>
  <c r="BL16"/>
  <c r="BK16"/>
  <c r="BJ16"/>
  <c r="BI16"/>
  <c r="BH16"/>
  <c r="BG16"/>
  <c r="BF16"/>
  <c r="BE16"/>
  <c r="BD16"/>
  <c r="BC16"/>
  <c r="BB16"/>
  <c r="BA16"/>
  <c r="AZ16"/>
  <c r="AY16"/>
  <c r="AX16"/>
  <c r="AW16"/>
  <c r="AV16"/>
  <c r="AU16"/>
  <c r="AT16"/>
  <c r="AS16"/>
  <c r="AR16"/>
  <c r="AQ16"/>
  <c r="AP16"/>
  <c r="AO16"/>
  <c r="AN16"/>
  <c r="AM16"/>
  <c r="AL16"/>
  <c r="AK16"/>
  <c r="AJ16"/>
  <c r="AI16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N16"/>
  <c r="M16"/>
  <c r="L16"/>
  <c r="K16"/>
  <c r="J16"/>
  <c r="I16"/>
  <c r="H16"/>
  <c r="G16"/>
  <c r="F16"/>
  <c r="E16"/>
  <c r="D16"/>
  <c r="C16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"/>
  <c r="CR9"/>
  <c r="CQ9"/>
  <c r="CP9"/>
  <c r="CO9"/>
  <c r="CN9"/>
  <c r="CM9"/>
  <c r="CL9"/>
  <c r="CK9"/>
  <c r="CJ9"/>
  <c r="CI9"/>
  <c r="CH9"/>
  <c r="CG9"/>
  <c r="CF9"/>
  <c r="CE9"/>
  <c r="CD9"/>
  <c r="CC9"/>
  <c r="CB9"/>
  <c r="CA9"/>
  <c r="BZ9"/>
  <c r="BY9"/>
  <c r="BX9"/>
  <c r="BW9"/>
  <c r="BV9"/>
  <c r="BU9"/>
  <c r="BT9"/>
  <c r="BS9"/>
  <c r="BR9"/>
  <c r="BQ9"/>
  <c r="BP9"/>
  <c r="BO9"/>
  <c r="BN9"/>
  <c r="BM9"/>
  <c r="BL9"/>
  <c r="BK9"/>
  <c r="BJ9"/>
  <c r="BI9"/>
  <c r="BH9"/>
  <c r="BG9"/>
  <c r="BF9"/>
  <c r="BE9"/>
  <c r="BD9"/>
  <c r="BC9"/>
  <c r="BB9"/>
  <c r="BA9"/>
  <c r="AZ9"/>
  <c r="AY9"/>
  <c r="AX9"/>
  <c r="AW9"/>
  <c r="AV9"/>
  <c r="AU9"/>
  <c r="AT9"/>
  <c r="AS9"/>
  <c r="AR9"/>
  <c r="AQ9"/>
  <c r="AP9"/>
  <c r="AO9"/>
  <c r="AN9"/>
  <c r="AM9"/>
  <c r="AL9"/>
  <c r="AK9"/>
  <c r="AJ9"/>
  <c r="AI9"/>
  <c r="AH9"/>
  <c r="AG9"/>
  <c r="AF9"/>
  <c r="AE9"/>
  <c r="AD9"/>
  <c r="AC9"/>
  <c r="AB9"/>
  <c r="AA9"/>
  <c r="Z9"/>
  <c r="Y9"/>
  <c r="X9"/>
  <c r="W9"/>
  <c r="V9"/>
  <c r="U9"/>
  <c r="T9"/>
  <c r="S9"/>
  <c r="R9"/>
  <c r="Q9"/>
  <c r="P9"/>
  <c r="O9"/>
  <c r="N9"/>
  <c r="M9"/>
  <c r="L9"/>
  <c r="K9"/>
  <c r="J9"/>
  <c r="I9"/>
  <c r="H9"/>
  <c r="G9"/>
  <c r="F9"/>
  <c r="E9"/>
  <c r="D9"/>
  <c r="C9"/>
  <c r="CS95" i="24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3"/>
  <c r="CR43"/>
  <c r="CQ43"/>
  <c r="CP43"/>
  <c r="CO43"/>
  <c r="CN43"/>
  <c r="CM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AY43"/>
  <c r="AX43"/>
  <c r="AW43"/>
  <c r="AV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G43"/>
  <c r="F43"/>
  <c r="E43"/>
  <c r="D43"/>
  <c r="C43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1"/>
  <c r="CR21"/>
  <c r="CQ21"/>
  <c r="CP21"/>
  <c r="CO21"/>
  <c r="CN21"/>
  <c r="CM21"/>
  <c r="CL21"/>
  <c r="CK21"/>
  <c r="CJ21"/>
  <c r="CI21"/>
  <c r="CH21"/>
  <c r="CG21"/>
  <c r="CF21"/>
  <c r="CE21"/>
  <c r="CD21"/>
  <c r="CC21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21"/>
  <c r="BE21"/>
  <c r="BD21"/>
  <c r="BC21"/>
  <c r="BB21"/>
  <c r="BA21"/>
  <c r="AZ21"/>
  <c r="AY21"/>
  <c r="AX21"/>
  <c r="AW21"/>
  <c r="AV21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G21"/>
  <c r="F21"/>
  <c r="E21"/>
  <c r="D21"/>
  <c r="C21"/>
  <c r="CS16"/>
  <c r="CR16"/>
  <c r="CQ16"/>
  <c r="CP16"/>
  <c r="CO16"/>
  <c r="CN16"/>
  <c r="CM16"/>
  <c r="CL16"/>
  <c r="CK16"/>
  <c r="CJ16"/>
  <c r="CI16"/>
  <c r="CH16"/>
  <c r="CG16"/>
  <c r="CF16"/>
  <c r="CE16"/>
  <c r="CD16"/>
  <c r="CC16"/>
  <c r="CB16"/>
  <c r="CA16"/>
  <c r="BZ16"/>
  <c r="BY16"/>
  <c r="BX16"/>
  <c r="BW16"/>
  <c r="BV16"/>
  <c r="BU16"/>
  <c r="BT16"/>
  <c r="BS16"/>
  <c r="BR16"/>
  <c r="BQ16"/>
  <c r="BP16"/>
  <c r="BO16"/>
  <c r="BN16"/>
  <c r="BM16"/>
  <c r="BL16"/>
  <c r="BK16"/>
  <c r="BJ16"/>
  <c r="BI16"/>
  <c r="BH16"/>
  <c r="BG16"/>
  <c r="BF16"/>
  <c r="BE16"/>
  <c r="BD16"/>
  <c r="BC16"/>
  <c r="BB16"/>
  <c r="BA16"/>
  <c r="AZ16"/>
  <c r="AY16"/>
  <c r="AX16"/>
  <c r="AW16"/>
  <c r="AV16"/>
  <c r="AU16"/>
  <c r="AT16"/>
  <c r="AS16"/>
  <c r="AR16"/>
  <c r="AQ16"/>
  <c r="AP16"/>
  <c r="AO16"/>
  <c r="AN16"/>
  <c r="AM16"/>
  <c r="AL16"/>
  <c r="AK16"/>
  <c r="AJ16"/>
  <c r="AI16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N16"/>
  <c r="M16"/>
  <c r="L16"/>
  <c r="K16"/>
  <c r="J16"/>
  <c r="I16"/>
  <c r="H16"/>
  <c r="G16"/>
  <c r="F16"/>
  <c r="E16"/>
  <c r="D16"/>
  <c r="C16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"/>
  <c r="CR9"/>
  <c r="CQ9"/>
  <c r="CP9"/>
  <c r="CO9"/>
  <c r="CN9"/>
  <c r="CM9"/>
  <c r="CL9"/>
  <c r="CK9"/>
  <c r="CJ9"/>
  <c r="CI9"/>
  <c r="CH9"/>
  <c r="CG9"/>
  <c r="CF9"/>
  <c r="CE9"/>
  <c r="CD9"/>
  <c r="CC9"/>
  <c r="CB9"/>
  <c r="CA9"/>
  <c r="BZ9"/>
  <c r="BY9"/>
  <c r="BX9"/>
  <c r="BW9"/>
  <c r="BV9"/>
  <c r="BU9"/>
  <c r="BT9"/>
  <c r="BS9"/>
  <c r="BR9"/>
  <c r="BQ9"/>
  <c r="BP9"/>
  <c r="BO9"/>
  <c r="BN9"/>
  <c r="BM9"/>
  <c r="BL9"/>
  <c r="BK9"/>
  <c r="BJ9"/>
  <c r="BI9"/>
  <c r="BH9"/>
  <c r="BG9"/>
  <c r="BF9"/>
  <c r="BE9"/>
  <c r="BD9"/>
  <c r="BC9"/>
  <c r="BB9"/>
  <c r="BA9"/>
  <c r="AZ9"/>
  <c r="AY9"/>
  <c r="AX9"/>
  <c r="AW9"/>
  <c r="AV9"/>
  <c r="AU9"/>
  <c r="AT9"/>
  <c r="AS9"/>
  <c r="AR9"/>
  <c r="AQ9"/>
  <c r="AP9"/>
  <c r="AO9"/>
  <c r="AN9"/>
  <c r="AM9"/>
  <c r="AL9"/>
  <c r="AK9"/>
  <c r="AJ9"/>
  <c r="AI9"/>
  <c r="AH9"/>
  <c r="AG9"/>
  <c r="AF9"/>
  <c r="AE9"/>
  <c r="AD9"/>
  <c r="AC9"/>
  <c r="AB9"/>
  <c r="AA9"/>
  <c r="Z9"/>
  <c r="Y9"/>
  <c r="X9"/>
  <c r="W9"/>
  <c r="V9"/>
  <c r="U9"/>
  <c r="T9"/>
  <c r="S9"/>
  <c r="R9"/>
  <c r="Q9"/>
  <c r="P9"/>
  <c r="O9"/>
  <c r="N9"/>
  <c r="M9"/>
  <c r="L9"/>
  <c r="K9"/>
  <c r="J9"/>
  <c r="I9"/>
  <c r="H9"/>
  <c r="G9"/>
  <c r="F9"/>
  <c r="E9"/>
  <c r="D9"/>
  <c r="C9"/>
  <c r="CS95" i="23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56"/>
  <c r="CR56"/>
  <c r="CQ56"/>
  <c r="CP56"/>
  <c r="CO56"/>
  <c r="CN56"/>
  <c r="CM56"/>
  <c r="CL56"/>
  <c r="CK56"/>
  <c r="CJ56"/>
  <c r="CI56"/>
  <c r="CH56"/>
  <c r="CG56"/>
  <c r="CF56"/>
  <c r="CE56"/>
  <c r="CD56"/>
  <c r="CC56"/>
  <c r="CB56"/>
  <c r="CA56"/>
  <c r="BZ56"/>
  <c r="BY56"/>
  <c r="BX56"/>
  <c r="BW56"/>
  <c r="BV56"/>
  <c r="BU56"/>
  <c r="BT56"/>
  <c r="BS56"/>
  <c r="BR56"/>
  <c r="BQ56"/>
  <c r="BP56"/>
  <c r="BO56"/>
  <c r="BN56"/>
  <c r="BM56"/>
  <c r="BL56"/>
  <c r="BK56"/>
  <c r="BJ56"/>
  <c r="BI56"/>
  <c r="BH56"/>
  <c r="BG56"/>
  <c r="BF56"/>
  <c r="BE56"/>
  <c r="BD56"/>
  <c r="BC56"/>
  <c r="BB56"/>
  <c r="BA56"/>
  <c r="AZ56"/>
  <c r="AY56"/>
  <c r="AX56"/>
  <c r="AW56"/>
  <c r="AV56"/>
  <c r="AU56"/>
  <c r="AT56"/>
  <c r="AS56"/>
  <c r="AR56"/>
  <c r="AQ56"/>
  <c r="AP56"/>
  <c r="AO56"/>
  <c r="AN56"/>
  <c r="AM56"/>
  <c r="AL56"/>
  <c r="AK56"/>
  <c r="AJ56"/>
  <c r="AI56"/>
  <c r="AH56"/>
  <c r="AG56"/>
  <c r="AF56"/>
  <c r="AE56"/>
  <c r="AD56"/>
  <c r="AC56"/>
  <c r="AB56"/>
  <c r="AA56"/>
  <c r="Z56"/>
  <c r="Y56"/>
  <c r="X56"/>
  <c r="W56"/>
  <c r="V56"/>
  <c r="U56"/>
  <c r="T56"/>
  <c r="S56"/>
  <c r="R56"/>
  <c r="Q56"/>
  <c r="P56"/>
  <c r="O56"/>
  <c r="N56"/>
  <c r="M56"/>
  <c r="L56"/>
  <c r="K56"/>
  <c r="J56"/>
  <c r="I56"/>
  <c r="H56"/>
  <c r="G56"/>
  <c r="F56"/>
  <c r="E56"/>
  <c r="D56"/>
  <c r="C56"/>
  <c r="CS45"/>
  <c r="CR45"/>
  <c r="CQ45"/>
  <c r="CP45"/>
  <c r="CO45"/>
  <c r="CN45"/>
  <c r="CM45"/>
  <c r="CL45"/>
  <c r="CK45"/>
  <c r="CJ45"/>
  <c r="CI45"/>
  <c r="CH45"/>
  <c r="CG45"/>
  <c r="CF45"/>
  <c r="CE45"/>
  <c r="CD45"/>
  <c r="CC45"/>
  <c r="CB45"/>
  <c r="CA45"/>
  <c r="BZ45"/>
  <c r="BY45"/>
  <c r="BX45"/>
  <c r="BW45"/>
  <c r="BV45"/>
  <c r="BU45"/>
  <c r="BT45"/>
  <c r="BS45"/>
  <c r="BR45"/>
  <c r="BQ45"/>
  <c r="BP45"/>
  <c r="BO45"/>
  <c r="BN45"/>
  <c r="BM45"/>
  <c r="BL45"/>
  <c r="BK45"/>
  <c r="BJ45"/>
  <c r="BI45"/>
  <c r="BH45"/>
  <c r="BG45"/>
  <c r="BF45"/>
  <c r="BE45"/>
  <c r="BD45"/>
  <c r="BC45"/>
  <c r="BB45"/>
  <c r="BA45"/>
  <c r="AZ45"/>
  <c r="AY45"/>
  <c r="AX45"/>
  <c r="AW45"/>
  <c r="AV45"/>
  <c r="AU45"/>
  <c r="AT45"/>
  <c r="AS45"/>
  <c r="AR45"/>
  <c r="AQ45"/>
  <c r="AP45"/>
  <c r="AO45"/>
  <c r="AN45"/>
  <c r="AM45"/>
  <c r="AL45"/>
  <c r="AK45"/>
  <c r="AJ45"/>
  <c r="AI45"/>
  <c r="AH45"/>
  <c r="AG45"/>
  <c r="AF45"/>
  <c r="AE45"/>
  <c r="AD45"/>
  <c r="AC45"/>
  <c r="AB45"/>
  <c r="AA45"/>
  <c r="Z45"/>
  <c r="Y45"/>
  <c r="X45"/>
  <c r="W45"/>
  <c r="V45"/>
  <c r="U45"/>
  <c r="T45"/>
  <c r="S45"/>
  <c r="R45"/>
  <c r="Q45"/>
  <c r="P45"/>
  <c r="O45"/>
  <c r="N45"/>
  <c r="M45"/>
  <c r="L45"/>
  <c r="K45"/>
  <c r="J45"/>
  <c r="I45"/>
  <c r="H45"/>
  <c r="G45"/>
  <c r="F45"/>
  <c r="E45"/>
  <c r="D45"/>
  <c r="C45"/>
  <c r="CS43"/>
  <c r="CR43"/>
  <c r="CQ43"/>
  <c r="CP43"/>
  <c r="CO43"/>
  <c r="CN43"/>
  <c r="CM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AY43"/>
  <c r="AX43"/>
  <c r="AW43"/>
  <c r="AV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G43"/>
  <c r="F43"/>
  <c r="E43"/>
  <c r="D43"/>
  <c r="C43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1"/>
  <c r="CR21"/>
  <c r="CQ21"/>
  <c r="CP21"/>
  <c r="CO21"/>
  <c r="CN21"/>
  <c r="CM21"/>
  <c r="CL21"/>
  <c r="CK21"/>
  <c r="CJ21"/>
  <c r="CI21"/>
  <c r="CH21"/>
  <c r="CG21"/>
  <c r="CF21"/>
  <c r="CE21"/>
  <c r="CD21"/>
  <c r="CC21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21"/>
  <c r="BE21"/>
  <c r="BD21"/>
  <c r="BC21"/>
  <c r="BB21"/>
  <c r="BA21"/>
  <c r="AZ21"/>
  <c r="AY21"/>
  <c r="AX21"/>
  <c r="AW21"/>
  <c r="AV21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G21"/>
  <c r="F21"/>
  <c r="E21"/>
  <c r="D21"/>
  <c r="C21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CS16"/>
  <c r="CR16"/>
  <c r="CQ16"/>
  <c r="CP16"/>
  <c r="CO16"/>
  <c r="CN16"/>
  <c r="CM16"/>
  <c r="CL16"/>
  <c r="CK16"/>
  <c r="CJ16"/>
  <c r="CI16"/>
  <c r="CH16"/>
  <c r="CG16"/>
  <c r="CF16"/>
  <c r="CE16"/>
  <c r="CD16"/>
  <c r="CC16"/>
  <c r="CB16"/>
  <c r="CA16"/>
  <c r="BZ16"/>
  <c r="BY16"/>
  <c r="BX16"/>
  <c r="BW16"/>
  <c r="BV16"/>
  <c r="BU16"/>
  <c r="BT16"/>
  <c r="BS16"/>
  <c r="BR16"/>
  <c r="BQ16"/>
  <c r="BP16"/>
  <c r="BO16"/>
  <c r="BN16"/>
  <c r="BM16"/>
  <c r="BL16"/>
  <c r="BK16"/>
  <c r="BJ16"/>
  <c r="BI16"/>
  <c r="BH16"/>
  <c r="BG16"/>
  <c r="BF16"/>
  <c r="BE16"/>
  <c r="BD16"/>
  <c r="BC16"/>
  <c r="BB16"/>
  <c r="BA16"/>
  <c r="AZ16"/>
  <c r="AY16"/>
  <c r="AX16"/>
  <c r="AW16"/>
  <c r="AV16"/>
  <c r="AU16"/>
  <c r="AT16"/>
  <c r="AS16"/>
  <c r="AR16"/>
  <c r="AQ16"/>
  <c r="AP16"/>
  <c r="AO16"/>
  <c r="AN16"/>
  <c r="AM16"/>
  <c r="AL16"/>
  <c r="AK16"/>
  <c r="AJ16"/>
  <c r="AI16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N16"/>
  <c r="M16"/>
  <c r="L16"/>
  <c r="K16"/>
  <c r="J16"/>
  <c r="I16"/>
  <c r="H16"/>
  <c r="G16"/>
  <c r="F16"/>
  <c r="E16"/>
  <c r="D16"/>
  <c r="C16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"/>
  <c r="CR9"/>
  <c r="CQ9"/>
  <c r="CP9"/>
  <c r="CO9"/>
  <c r="CN9"/>
  <c r="CM9"/>
  <c r="CL9"/>
  <c r="CK9"/>
  <c r="CJ9"/>
  <c r="CI9"/>
  <c r="CH9"/>
  <c r="CG9"/>
  <c r="CF9"/>
  <c r="CE9"/>
  <c r="CD9"/>
  <c r="CC9"/>
  <c r="CB9"/>
  <c r="CA9"/>
  <c r="BZ9"/>
  <c r="BY9"/>
  <c r="BX9"/>
  <c r="BW9"/>
  <c r="BV9"/>
  <c r="BU9"/>
  <c r="BT9"/>
  <c r="BS9"/>
  <c r="BR9"/>
  <c r="BQ9"/>
  <c r="BP9"/>
  <c r="BO9"/>
  <c r="BN9"/>
  <c r="BM9"/>
  <c r="BL9"/>
  <c r="BK9"/>
  <c r="BJ9"/>
  <c r="BI9"/>
  <c r="BH9"/>
  <c r="BG9"/>
  <c r="BF9"/>
  <c r="BE9"/>
  <c r="BD9"/>
  <c r="BC9"/>
  <c r="BB9"/>
  <c r="BA9"/>
  <c r="AZ9"/>
  <c r="AY9"/>
  <c r="AX9"/>
  <c r="AW9"/>
  <c r="AV9"/>
  <c r="AU9"/>
  <c r="AT9"/>
  <c r="AS9"/>
  <c r="AR9"/>
  <c r="AQ9"/>
  <c r="AP9"/>
  <c r="AO9"/>
  <c r="AN9"/>
  <c r="AM9"/>
  <c r="AL9"/>
  <c r="AK9"/>
  <c r="AJ9"/>
  <c r="AI9"/>
  <c r="AH9"/>
  <c r="AG9"/>
  <c r="AF9"/>
  <c r="AE9"/>
  <c r="AD9"/>
  <c r="AC9"/>
  <c r="AB9"/>
  <c r="AA9"/>
  <c r="Z9"/>
  <c r="Y9"/>
  <c r="X9"/>
  <c r="W9"/>
  <c r="V9"/>
  <c r="U9"/>
  <c r="T9"/>
  <c r="S9"/>
  <c r="R9"/>
  <c r="Q9"/>
  <c r="P9"/>
  <c r="O9"/>
  <c r="N9"/>
  <c r="M9"/>
  <c r="L9"/>
  <c r="K9"/>
  <c r="J9"/>
  <c r="I9"/>
  <c r="H9"/>
  <c r="G9"/>
  <c r="F9"/>
  <c r="E9"/>
  <c r="D9"/>
  <c r="C9"/>
  <c r="CS95" i="22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3"/>
  <c r="CR43"/>
  <c r="CQ43"/>
  <c r="CP43"/>
  <c r="CO43"/>
  <c r="CN43"/>
  <c r="CM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AY43"/>
  <c r="AX43"/>
  <c r="AW43"/>
  <c r="AV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G43"/>
  <c r="F43"/>
  <c r="E43"/>
  <c r="D43"/>
  <c r="C43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1"/>
  <c r="CR21"/>
  <c r="CQ21"/>
  <c r="CP21"/>
  <c r="CO21"/>
  <c r="CN21"/>
  <c r="CM21"/>
  <c r="CL21"/>
  <c r="CK21"/>
  <c r="CJ21"/>
  <c r="CI21"/>
  <c r="CH21"/>
  <c r="CG21"/>
  <c r="CF21"/>
  <c r="CE21"/>
  <c r="CD21"/>
  <c r="CC21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21"/>
  <c r="BE21"/>
  <c r="BD21"/>
  <c r="BC21"/>
  <c r="BB21"/>
  <c r="BA21"/>
  <c r="AZ21"/>
  <c r="AY21"/>
  <c r="AX21"/>
  <c r="AW21"/>
  <c r="AV21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G21"/>
  <c r="F21"/>
  <c r="E21"/>
  <c r="D21"/>
  <c r="C21"/>
  <c r="CS16"/>
  <c r="CR16"/>
  <c r="CQ16"/>
  <c r="CP16"/>
  <c r="CO16"/>
  <c r="CN16"/>
  <c r="CM16"/>
  <c r="CL16"/>
  <c r="CK16"/>
  <c r="CJ16"/>
  <c r="CI16"/>
  <c r="CH16"/>
  <c r="CG16"/>
  <c r="CF16"/>
  <c r="CE16"/>
  <c r="CD16"/>
  <c r="CC16"/>
  <c r="CB16"/>
  <c r="CA16"/>
  <c r="BZ16"/>
  <c r="BY16"/>
  <c r="BX16"/>
  <c r="BW16"/>
  <c r="BV16"/>
  <c r="BU16"/>
  <c r="BT16"/>
  <c r="BS16"/>
  <c r="BR16"/>
  <c r="BQ16"/>
  <c r="BP16"/>
  <c r="BO16"/>
  <c r="BN16"/>
  <c r="BM16"/>
  <c r="BL16"/>
  <c r="BK16"/>
  <c r="BJ16"/>
  <c r="BI16"/>
  <c r="BH16"/>
  <c r="BG16"/>
  <c r="BF16"/>
  <c r="BE16"/>
  <c r="BD16"/>
  <c r="BC16"/>
  <c r="BB16"/>
  <c r="BA16"/>
  <c r="AZ16"/>
  <c r="AY16"/>
  <c r="AX16"/>
  <c r="AW16"/>
  <c r="AV16"/>
  <c r="AU16"/>
  <c r="AT16"/>
  <c r="AS16"/>
  <c r="AR16"/>
  <c r="AQ16"/>
  <c r="AP16"/>
  <c r="AO16"/>
  <c r="AN16"/>
  <c r="AM16"/>
  <c r="AL16"/>
  <c r="AK16"/>
  <c r="AJ16"/>
  <c r="AI16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N16"/>
  <c r="M16"/>
  <c r="L16"/>
  <c r="K16"/>
  <c r="J16"/>
  <c r="I16"/>
  <c r="H16"/>
  <c r="G16"/>
  <c r="F16"/>
  <c r="E16"/>
  <c r="D16"/>
  <c r="C16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"/>
  <c r="CR9"/>
  <c r="CQ9"/>
  <c r="CP9"/>
  <c r="CO9"/>
  <c r="CN9"/>
  <c r="CM9"/>
  <c r="CL9"/>
  <c r="CK9"/>
  <c r="CJ9"/>
  <c r="CI9"/>
  <c r="CH9"/>
  <c r="CG9"/>
  <c r="CF9"/>
  <c r="CE9"/>
  <c r="CD9"/>
  <c r="CC9"/>
  <c r="CB9"/>
  <c r="CA9"/>
  <c r="BZ9"/>
  <c r="BY9"/>
  <c r="BX9"/>
  <c r="BW9"/>
  <c r="BV9"/>
  <c r="BU9"/>
  <c r="BT9"/>
  <c r="BS9"/>
  <c r="BR9"/>
  <c r="BQ9"/>
  <c r="BP9"/>
  <c r="BO9"/>
  <c r="BN9"/>
  <c r="BM9"/>
  <c r="BL9"/>
  <c r="BK9"/>
  <c r="BJ9"/>
  <c r="BI9"/>
  <c r="BH9"/>
  <c r="BG9"/>
  <c r="BF9"/>
  <c r="BE9"/>
  <c r="BD9"/>
  <c r="BC9"/>
  <c r="BB9"/>
  <c r="BA9"/>
  <c r="AZ9"/>
  <c r="AY9"/>
  <c r="AX9"/>
  <c r="AW9"/>
  <c r="AV9"/>
  <c r="AU9"/>
  <c r="AT9"/>
  <c r="AS9"/>
  <c r="AR9"/>
  <c r="AQ9"/>
  <c r="AP9"/>
  <c r="AO9"/>
  <c r="AN9"/>
  <c r="AM9"/>
  <c r="AL9"/>
  <c r="AK9"/>
  <c r="AJ9"/>
  <c r="AI9"/>
  <c r="AH9"/>
  <c r="AG9"/>
  <c r="AF9"/>
  <c r="AE9"/>
  <c r="AD9"/>
  <c r="AC9"/>
  <c r="AB9"/>
  <c r="AA9"/>
  <c r="Z9"/>
  <c r="Y9"/>
  <c r="X9"/>
  <c r="W9"/>
  <c r="V9"/>
  <c r="U9"/>
  <c r="T9"/>
  <c r="S9"/>
  <c r="R9"/>
  <c r="Q9"/>
  <c r="P9"/>
  <c r="O9"/>
  <c r="N9"/>
  <c r="M9"/>
  <c r="L9"/>
  <c r="K9"/>
  <c r="J9"/>
  <c r="I9"/>
  <c r="H9"/>
  <c r="G9"/>
  <c r="F9"/>
  <c r="E9"/>
  <c r="D9"/>
  <c r="C9"/>
  <c r="CS95" i="21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5"/>
  <c r="CR45"/>
  <c r="CQ45"/>
  <c r="CP45"/>
  <c r="CO45"/>
  <c r="CN45"/>
  <c r="CM45"/>
  <c r="CL45"/>
  <c r="CK45"/>
  <c r="CJ45"/>
  <c r="CI45"/>
  <c r="CH45"/>
  <c r="CG45"/>
  <c r="CF45"/>
  <c r="CE45"/>
  <c r="CD45"/>
  <c r="CC45"/>
  <c r="CB45"/>
  <c r="CA45"/>
  <c r="BZ45"/>
  <c r="BY45"/>
  <c r="BX45"/>
  <c r="BW45"/>
  <c r="BV45"/>
  <c r="BU45"/>
  <c r="BT45"/>
  <c r="BS45"/>
  <c r="BR45"/>
  <c r="BQ45"/>
  <c r="BP45"/>
  <c r="BO45"/>
  <c r="BN45"/>
  <c r="BM45"/>
  <c r="BL45"/>
  <c r="BK45"/>
  <c r="BJ45"/>
  <c r="BI45"/>
  <c r="BH45"/>
  <c r="BG45"/>
  <c r="BF45"/>
  <c r="BE45"/>
  <c r="BD45"/>
  <c r="BC45"/>
  <c r="BB45"/>
  <c r="BA45"/>
  <c r="AZ45"/>
  <c r="AY45"/>
  <c r="AX45"/>
  <c r="AW45"/>
  <c r="AV45"/>
  <c r="AU45"/>
  <c r="AT45"/>
  <c r="AS45"/>
  <c r="AR45"/>
  <c r="AQ45"/>
  <c r="AP45"/>
  <c r="AO45"/>
  <c r="AN45"/>
  <c r="AM45"/>
  <c r="AL45"/>
  <c r="AK45"/>
  <c r="AJ45"/>
  <c r="AI45"/>
  <c r="AH45"/>
  <c r="AG45"/>
  <c r="AF45"/>
  <c r="AE45"/>
  <c r="AD45"/>
  <c r="AC45"/>
  <c r="AB45"/>
  <c r="AA45"/>
  <c r="Z45"/>
  <c r="Y45"/>
  <c r="X45"/>
  <c r="W45"/>
  <c r="V45"/>
  <c r="U45"/>
  <c r="T45"/>
  <c r="S45"/>
  <c r="R45"/>
  <c r="Q45"/>
  <c r="P45"/>
  <c r="O45"/>
  <c r="N45"/>
  <c r="M45"/>
  <c r="L45"/>
  <c r="K45"/>
  <c r="J45"/>
  <c r="I45"/>
  <c r="H45"/>
  <c r="G45"/>
  <c r="F45"/>
  <c r="E45"/>
  <c r="D45"/>
  <c r="C45"/>
  <c r="CS43"/>
  <c r="CR43"/>
  <c r="CQ43"/>
  <c r="CP43"/>
  <c r="CO43"/>
  <c r="CN43"/>
  <c r="CM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AY43"/>
  <c r="AX43"/>
  <c r="AW43"/>
  <c r="AV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G43"/>
  <c r="F43"/>
  <c r="E43"/>
  <c r="D43"/>
  <c r="C43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1"/>
  <c r="CR21"/>
  <c r="CQ21"/>
  <c r="CP21"/>
  <c r="CO21"/>
  <c r="CN21"/>
  <c r="CM21"/>
  <c r="CL21"/>
  <c r="CK21"/>
  <c r="CJ21"/>
  <c r="CI21"/>
  <c r="CH21"/>
  <c r="CG21"/>
  <c r="CF21"/>
  <c r="CE21"/>
  <c r="CD21"/>
  <c r="CC21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21"/>
  <c r="BE21"/>
  <c r="BD21"/>
  <c r="BC21"/>
  <c r="BB21"/>
  <c r="BA21"/>
  <c r="AZ21"/>
  <c r="AY21"/>
  <c r="AX21"/>
  <c r="AW21"/>
  <c r="AV21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G21"/>
  <c r="F21"/>
  <c r="E21"/>
  <c r="D21"/>
  <c r="C21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CS16"/>
  <c r="CR16"/>
  <c r="CQ16"/>
  <c r="CP16"/>
  <c r="CO16"/>
  <c r="CN16"/>
  <c r="CM16"/>
  <c r="CL16"/>
  <c r="CK16"/>
  <c r="CJ16"/>
  <c r="CI16"/>
  <c r="CH16"/>
  <c r="CG16"/>
  <c r="CF16"/>
  <c r="CE16"/>
  <c r="CD16"/>
  <c r="CC16"/>
  <c r="CB16"/>
  <c r="CA16"/>
  <c r="BZ16"/>
  <c r="BY16"/>
  <c r="BX16"/>
  <c r="BW16"/>
  <c r="BV16"/>
  <c r="BU16"/>
  <c r="BT16"/>
  <c r="BS16"/>
  <c r="BR16"/>
  <c r="BQ16"/>
  <c r="BP16"/>
  <c r="BO16"/>
  <c r="BN16"/>
  <c r="BM16"/>
  <c r="BL16"/>
  <c r="BK16"/>
  <c r="BJ16"/>
  <c r="BI16"/>
  <c r="BH16"/>
  <c r="BG16"/>
  <c r="BF16"/>
  <c r="BE16"/>
  <c r="BD16"/>
  <c r="BC16"/>
  <c r="BB16"/>
  <c r="BA16"/>
  <c r="AZ16"/>
  <c r="AY16"/>
  <c r="AX16"/>
  <c r="AW16"/>
  <c r="AV16"/>
  <c r="AU16"/>
  <c r="AT16"/>
  <c r="AS16"/>
  <c r="AR16"/>
  <c r="AQ16"/>
  <c r="AP16"/>
  <c r="AO16"/>
  <c r="AN16"/>
  <c r="AM16"/>
  <c r="AL16"/>
  <c r="AK16"/>
  <c r="AJ16"/>
  <c r="AI16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N16"/>
  <c r="M16"/>
  <c r="L16"/>
  <c r="K16"/>
  <c r="J16"/>
  <c r="I16"/>
  <c r="H16"/>
  <c r="G16"/>
  <c r="F16"/>
  <c r="E16"/>
  <c r="D16"/>
  <c r="C16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"/>
  <c r="CR9"/>
  <c r="CQ9"/>
  <c r="CP9"/>
  <c r="CO9"/>
  <c r="CN9"/>
  <c r="CM9"/>
  <c r="CL9"/>
  <c r="CK9"/>
  <c r="CJ9"/>
  <c r="CI9"/>
  <c r="CH9"/>
  <c r="CG9"/>
  <c r="CF9"/>
  <c r="CE9"/>
  <c r="CD9"/>
  <c r="CC9"/>
  <c r="CB9"/>
  <c r="CA9"/>
  <c r="BZ9"/>
  <c r="BY9"/>
  <c r="BX9"/>
  <c r="BW9"/>
  <c r="BV9"/>
  <c r="BU9"/>
  <c r="BT9"/>
  <c r="BS9"/>
  <c r="BR9"/>
  <c r="BQ9"/>
  <c r="BP9"/>
  <c r="BO9"/>
  <c r="BN9"/>
  <c r="BM9"/>
  <c r="BL9"/>
  <c r="BK9"/>
  <c r="BJ9"/>
  <c r="BI9"/>
  <c r="BH9"/>
  <c r="BG9"/>
  <c r="BF9"/>
  <c r="BE9"/>
  <c r="BD9"/>
  <c r="BC9"/>
  <c r="BB9"/>
  <c r="BA9"/>
  <c r="AZ9"/>
  <c r="AY9"/>
  <c r="AX9"/>
  <c r="AW9"/>
  <c r="AV9"/>
  <c r="AU9"/>
  <c r="AT9"/>
  <c r="AS9"/>
  <c r="AR9"/>
  <c r="AQ9"/>
  <c r="AP9"/>
  <c r="AO9"/>
  <c r="AN9"/>
  <c r="AM9"/>
  <c r="AL9"/>
  <c r="AK9"/>
  <c r="AJ9"/>
  <c r="AI9"/>
  <c r="AH9"/>
  <c r="AG9"/>
  <c r="AF9"/>
  <c r="AE9"/>
  <c r="AD9"/>
  <c r="AC9"/>
  <c r="AB9"/>
  <c r="AA9"/>
  <c r="Z9"/>
  <c r="Y9"/>
  <c r="X9"/>
  <c r="W9"/>
  <c r="V9"/>
  <c r="U9"/>
  <c r="T9"/>
  <c r="S9"/>
  <c r="R9"/>
  <c r="Q9"/>
  <c r="P9"/>
  <c r="O9"/>
  <c r="N9"/>
  <c r="M9"/>
  <c r="L9"/>
  <c r="K9"/>
  <c r="J9"/>
  <c r="I9"/>
  <c r="H9"/>
  <c r="G9"/>
  <c r="F9"/>
  <c r="E9"/>
  <c r="D9"/>
  <c r="C9"/>
  <c r="CS7"/>
  <c r="CR7"/>
  <c r="CQ7"/>
  <c r="CP7"/>
  <c r="CO7"/>
  <c r="CN7"/>
  <c r="CM7"/>
  <c r="CL7"/>
  <c r="CK7"/>
  <c r="CJ7"/>
  <c r="CI7"/>
  <c r="CH7"/>
  <c r="CG7"/>
  <c r="CF7"/>
  <c r="CE7"/>
  <c r="CD7"/>
  <c r="CC7"/>
  <c r="CB7"/>
  <c r="CA7"/>
  <c r="BZ7"/>
  <c r="BY7"/>
  <c r="BX7"/>
  <c r="BW7"/>
  <c r="BV7"/>
  <c r="BU7"/>
  <c r="BT7"/>
  <c r="BS7"/>
  <c r="BR7"/>
  <c r="BQ7"/>
  <c r="BP7"/>
  <c r="BO7"/>
  <c r="BN7"/>
  <c r="BM7"/>
  <c r="BL7"/>
  <c r="BK7"/>
  <c r="BJ7"/>
  <c r="BI7"/>
  <c r="BH7"/>
  <c r="BG7"/>
  <c r="BF7"/>
  <c r="BE7"/>
  <c r="BD7"/>
  <c r="BC7"/>
  <c r="BB7"/>
  <c r="BA7"/>
  <c r="AZ7"/>
  <c r="AY7"/>
  <c r="AX7"/>
  <c r="AW7"/>
  <c r="AV7"/>
  <c r="AU7"/>
  <c r="AT7"/>
  <c r="AS7"/>
  <c r="AR7"/>
  <c r="AQ7"/>
  <c r="AP7"/>
  <c r="AO7"/>
  <c r="AN7"/>
  <c r="AM7"/>
  <c r="AL7"/>
  <c r="AK7"/>
  <c r="AJ7"/>
  <c r="AI7"/>
  <c r="AH7"/>
  <c r="AG7"/>
  <c r="AF7"/>
  <c r="AE7"/>
  <c r="AD7"/>
  <c r="AC7"/>
  <c r="AB7"/>
  <c r="AA7"/>
  <c r="Z7"/>
  <c r="Y7"/>
  <c r="X7"/>
  <c r="W7"/>
  <c r="V7"/>
  <c r="U7"/>
  <c r="T7"/>
  <c r="S7"/>
  <c r="R7"/>
  <c r="Q7"/>
  <c r="P7"/>
  <c r="O7"/>
  <c r="N7"/>
  <c r="M7"/>
  <c r="L7"/>
  <c r="K7"/>
  <c r="J7"/>
  <c r="I7"/>
  <c r="H7"/>
  <c r="G7"/>
  <c r="F7"/>
  <c r="E7"/>
  <c r="D7"/>
  <c r="C7"/>
  <c r="CS87" i="4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52"/>
  <c r="CR52"/>
  <c r="CQ52"/>
  <c r="CP52"/>
  <c r="CO52"/>
  <c r="CN52"/>
  <c r="CM52"/>
  <c r="CL52"/>
  <c r="CK52"/>
  <c r="CJ52"/>
  <c r="CI52"/>
  <c r="CH52"/>
  <c r="CG52"/>
  <c r="CF52"/>
  <c r="CE52"/>
  <c r="CD52"/>
  <c r="CC52"/>
  <c r="CB52"/>
  <c r="CA52"/>
  <c r="BZ52"/>
  <c r="BY52"/>
  <c r="BX52"/>
  <c r="BW52"/>
  <c r="BV52"/>
  <c r="BU52"/>
  <c r="BT52"/>
  <c r="BS52"/>
  <c r="BR52"/>
  <c r="BQ52"/>
  <c r="BP52"/>
  <c r="BO52"/>
  <c r="BN52"/>
  <c r="BM52"/>
  <c r="BL52"/>
  <c r="BK52"/>
  <c r="BJ52"/>
  <c r="BI52"/>
  <c r="BH52"/>
  <c r="BG52"/>
  <c r="BF52"/>
  <c r="BE52"/>
  <c r="BD52"/>
  <c r="BC52"/>
  <c r="BB52"/>
  <c r="BA52"/>
  <c r="AZ52"/>
  <c r="AY52"/>
  <c r="AX52"/>
  <c r="AW52"/>
  <c r="AV52"/>
  <c r="AU52"/>
  <c r="AT52"/>
  <c r="AS52"/>
  <c r="AR52"/>
  <c r="AQ52"/>
  <c r="AP52"/>
  <c r="AO52"/>
  <c r="AN52"/>
  <c r="AM52"/>
  <c r="AL52"/>
  <c r="AK52"/>
  <c r="AJ52"/>
  <c r="AI52"/>
  <c r="AH52"/>
  <c r="AG52"/>
  <c r="AF52"/>
  <c r="AE52"/>
  <c r="AD52"/>
  <c r="AC52"/>
  <c r="AB52"/>
  <c r="AA52"/>
  <c r="Z52"/>
  <c r="Y52"/>
  <c r="X52"/>
  <c r="W52"/>
  <c r="V52"/>
  <c r="U52"/>
  <c r="T52"/>
  <c r="S52"/>
  <c r="R52"/>
  <c r="Q52"/>
  <c r="P52"/>
  <c r="O52"/>
  <c r="N52"/>
  <c r="M52"/>
  <c r="L52"/>
  <c r="K52"/>
  <c r="J52"/>
  <c r="I52"/>
  <c r="H52"/>
  <c r="G52"/>
  <c r="F52"/>
  <c r="E52"/>
  <c r="D52"/>
  <c r="C52"/>
  <c r="CS43"/>
  <c r="CR43"/>
  <c r="CQ43"/>
  <c r="CP43"/>
  <c r="CO43"/>
  <c r="CN43"/>
  <c r="CM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AY43"/>
  <c r="AX43"/>
  <c r="AW43"/>
  <c r="AV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G43"/>
  <c r="F43"/>
  <c r="E43"/>
  <c r="D43"/>
  <c r="C43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1"/>
  <c r="CR21"/>
  <c r="CQ21"/>
  <c r="CP21"/>
  <c r="CO21"/>
  <c r="CN21"/>
  <c r="CM21"/>
  <c r="CL21"/>
  <c r="CK21"/>
  <c r="CJ21"/>
  <c r="CI21"/>
  <c r="CH21"/>
  <c r="CG21"/>
  <c r="CF21"/>
  <c r="CE21"/>
  <c r="CD21"/>
  <c r="CC21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21"/>
  <c r="BE21"/>
  <c r="BD21"/>
  <c r="BC21"/>
  <c r="BB21"/>
  <c r="BA21"/>
  <c r="AZ21"/>
  <c r="AY21"/>
  <c r="AX21"/>
  <c r="AW21"/>
  <c r="AV21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G21"/>
  <c r="F21"/>
  <c r="E21"/>
  <c r="D21"/>
  <c r="C21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CS16"/>
  <c r="CR16"/>
  <c r="CQ16"/>
  <c r="CP16"/>
  <c r="CO16"/>
  <c r="CN16"/>
  <c r="CM16"/>
  <c r="CL16"/>
  <c r="CK16"/>
  <c r="CJ16"/>
  <c r="CI16"/>
  <c r="CH16"/>
  <c r="CG16"/>
  <c r="CF16"/>
  <c r="CE16"/>
  <c r="CD16"/>
  <c r="CC16"/>
  <c r="CB16"/>
  <c r="CA16"/>
  <c r="BZ16"/>
  <c r="BY16"/>
  <c r="BX16"/>
  <c r="BW16"/>
  <c r="BV16"/>
  <c r="BU16"/>
  <c r="BT16"/>
  <c r="BS16"/>
  <c r="BR16"/>
  <c r="BQ16"/>
  <c r="BP16"/>
  <c r="BO16"/>
  <c r="BN16"/>
  <c r="BM16"/>
  <c r="BL16"/>
  <c r="BK16"/>
  <c r="BJ16"/>
  <c r="BI16"/>
  <c r="BH16"/>
  <c r="BG16"/>
  <c r="BF16"/>
  <c r="BE16"/>
  <c r="BD16"/>
  <c r="BC16"/>
  <c r="BB16"/>
  <c r="BA16"/>
  <c r="AZ16"/>
  <c r="AY16"/>
  <c r="AX16"/>
  <c r="AW16"/>
  <c r="AV16"/>
  <c r="AU16"/>
  <c r="AT16"/>
  <c r="AS16"/>
  <c r="AR16"/>
  <c r="AQ16"/>
  <c r="AP16"/>
  <c r="AO16"/>
  <c r="AN16"/>
  <c r="AM16"/>
  <c r="AL16"/>
  <c r="AK16"/>
  <c r="AJ16"/>
  <c r="AI16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N16"/>
  <c r="M16"/>
  <c r="L16"/>
  <c r="K16"/>
  <c r="J16"/>
  <c r="I16"/>
  <c r="H16"/>
  <c r="G16"/>
  <c r="F16"/>
  <c r="E16"/>
  <c r="D16"/>
  <c r="C16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"/>
  <c r="CR9"/>
  <c r="CQ9"/>
  <c r="CP9"/>
  <c r="CO9"/>
  <c r="CN9"/>
  <c r="CM9"/>
  <c r="CL9"/>
  <c r="CK9"/>
  <c r="CJ9"/>
  <c r="CI9"/>
  <c r="CH9"/>
  <c r="CG9"/>
  <c r="CF9"/>
  <c r="CE9"/>
  <c r="CD9"/>
  <c r="CC9"/>
  <c r="CB9"/>
  <c r="CA9"/>
  <c r="BZ9"/>
  <c r="BY9"/>
  <c r="BX9"/>
  <c r="BW9"/>
  <c r="BV9"/>
  <c r="BU9"/>
  <c r="BT9"/>
  <c r="BS9"/>
  <c r="BR9"/>
  <c r="BQ9"/>
  <c r="BP9"/>
  <c r="BO9"/>
  <c r="BN9"/>
  <c r="BM9"/>
  <c r="BL9"/>
  <c r="BK9"/>
  <c r="BJ9"/>
  <c r="BI9"/>
  <c r="BH9"/>
  <c r="BG9"/>
  <c r="BF9"/>
  <c r="BE9"/>
  <c r="BD9"/>
  <c r="BC9"/>
  <c r="BB9"/>
  <c r="BA9"/>
  <c r="AZ9"/>
  <c r="AY9"/>
  <c r="AX9"/>
  <c r="AW9"/>
  <c r="AV9"/>
  <c r="AU9"/>
  <c r="AT9"/>
  <c r="AS9"/>
  <c r="AR9"/>
  <c r="AQ9"/>
  <c r="AP9"/>
  <c r="AO9"/>
  <c r="AN9"/>
  <c r="AM9"/>
  <c r="AL9"/>
  <c r="AK9"/>
  <c r="AJ9"/>
  <c r="AI9"/>
  <c r="AH9"/>
  <c r="AG9"/>
  <c r="AF9"/>
  <c r="AE9"/>
  <c r="AD9"/>
  <c r="AC9"/>
  <c r="AB9"/>
  <c r="AA9"/>
  <c r="Z9"/>
  <c r="Y9"/>
  <c r="X9"/>
  <c r="W9"/>
  <c r="V9"/>
  <c r="U9"/>
  <c r="T9"/>
  <c r="S9"/>
  <c r="R9"/>
  <c r="Q9"/>
  <c r="P9"/>
  <c r="O9"/>
  <c r="N9"/>
  <c r="M9"/>
  <c r="L9"/>
  <c r="K9"/>
  <c r="J9"/>
  <c r="I9"/>
  <c r="H9"/>
  <c r="G9"/>
  <c r="F9"/>
  <c r="E9"/>
  <c r="D9"/>
  <c r="C9"/>
</calcChain>
</file>

<file path=xl/metadata.xml><?xml version="1.0" encoding="utf-8"?>
<metadata xmlns="http://schemas.openxmlformats.org/spreadsheetml/2006/main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 xmlns:xda="http://schemas.microsoft.com/office/spreadsheetml/2017/dynamicarray"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<sst xmlns="http://schemas.openxmlformats.org/spreadsheetml/2006/main" count="3080" uniqueCount="79">
  <si>
    <t>Month</t>
  </si>
  <si>
    <t>[change date according to the month]</t>
  </si>
  <si>
    <t>No. of Days</t>
  </si>
  <si>
    <t>Master Check</t>
  </si>
  <si>
    <t>Date</t>
  </si>
  <si>
    <t>Table -I : Block-wise Availabilities in MW</t>
  </si>
  <si>
    <t>Table -II : Block-wise Schedules in MW</t>
  </si>
  <si>
    <t>Revised DC's</t>
  </si>
  <si>
    <t>Backdown</t>
  </si>
  <si>
    <t>Table-III : Block- Wise Open Access details in MW</t>
  </si>
  <si>
    <t>TS GENCO</t>
  </si>
  <si>
    <t>STPP</t>
  </si>
  <si>
    <t>CGS</t>
  </si>
  <si>
    <t>TPCIL 269</t>
  </si>
  <si>
    <t>TPCIL 570</t>
  </si>
  <si>
    <t>Sale of Power</t>
  </si>
  <si>
    <t>Open Access</t>
  </si>
  <si>
    <t xml:space="preserve">Intra-State </t>
  </si>
  <si>
    <t>Bilaterals</t>
  </si>
  <si>
    <t>Short term purchases</t>
  </si>
  <si>
    <t>Actual</t>
  </si>
  <si>
    <t>Final</t>
  </si>
  <si>
    <t>Check</t>
  </si>
  <si>
    <t>Total</t>
  </si>
  <si>
    <t>Wind</t>
  </si>
  <si>
    <t>End of Sheet</t>
  </si>
  <si>
    <t>Time block</t>
  </si>
  <si>
    <t>Day Sum</t>
  </si>
  <si>
    <t>Month Sum</t>
  </si>
  <si>
    <t>Diff</t>
  </si>
  <si>
    <t>TSGENCO</t>
  </si>
  <si>
    <t>TS Genco - Thermal</t>
  </si>
  <si>
    <t>KTPP-I</t>
  </si>
  <si>
    <t>KTPP-II</t>
  </si>
  <si>
    <t>BTPS</t>
  </si>
  <si>
    <t>KTPS-V</t>
  </si>
  <si>
    <t>KTPS-VI</t>
  </si>
  <si>
    <t>KTPS-VII</t>
  </si>
  <si>
    <t>RTS-B</t>
  </si>
  <si>
    <t>TS Genco - Hydel</t>
  </si>
  <si>
    <t>CGS Total</t>
  </si>
  <si>
    <t>Others</t>
  </si>
  <si>
    <t>Singareni STPP</t>
  </si>
  <si>
    <t>TPCIL 269MW</t>
  </si>
  <si>
    <t>TPCIL 570MW</t>
  </si>
  <si>
    <t>Chattisgarh</t>
  </si>
  <si>
    <t>NCE</t>
  </si>
  <si>
    <t>Short-term Purchases</t>
  </si>
  <si>
    <t>1. Long tem  Available capacity without considering Short term</t>
  </si>
  <si>
    <t>Sale of power</t>
  </si>
  <si>
    <t>2. Long tem  Scheduled capacity without considering Short term</t>
  </si>
  <si>
    <t>Revised DCs</t>
  </si>
  <si>
    <t>Time Block</t>
  </si>
  <si>
    <t xml:space="preserve">Open Access </t>
  </si>
  <si>
    <t>IEX/OA</t>
  </si>
  <si>
    <t>IEX-RTM</t>
  </si>
  <si>
    <t>IEX-GDAM</t>
  </si>
  <si>
    <t>IntraState</t>
  </si>
  <si>
    <t>Open access w/o Bilaterals</t>
  </si>
  <si>
    <t>ITC Bollaram</t>
  </si>
  <si>
    <t>ITC Bhadrachalam</t>
  </si>
  <si>
    <t>Open access incl Bilaterals</t>
  </si>
  <si>
    <t>End of sheet</t>
  </si>
  <si>
    <t>Revised DC'S</t>
  </si>
  <si>
    <t>Backing Down</t>
  </si>
  <si>
    <t>Solar Inter</t>
  </si>
  <si>
    <t>Solar Intra</t>
  </si>
  <si>
    <t>Gross Surplus /Deficit Capacity</t>
  </si>
  <si>
    <t>Net Surplus /Deficit Capacity</t>
  </si>
  <si>
    <t>Capacity Stranded due to Open access incl Bilaterals</t>
  </si>
  <si>
    <t>NavaBharat</t>
  </si>
  <si>
    <t>Others Captive</t>
  </si>
  <si>
    <t>Other Third Party</t>
  </si>
  <si>
    <t>Others Third Party</t>
  </si>
  <si>
    <t>Others Thrd Party</t>
  </si>
  <si>
    <t>Others Thrid Party</t>
  </si>
  <si>
    <t>Others third Party</t>
  </si>
  <si>
    <t>Others Third party</t>
  </si>
  <si>
    <t xml:space="preserve"> </t>
  </si>
</sst>
</file>

<file path=xl/styles.xml><?xml version="1.0" encoding="utf-8"?>
<styleSheet xmlns="http://schemas.openxmlformats.org/spreadsheetml/2006/main">
  <numFmts count="7">
    <numFmt numFmtId="164" formatCode="#,##0.0000_);\(#,##0.0000\);&quot;-  &quot;;&quot; &quot;@&quot; &quot;"/>
    <numFmt numFmtId="165" formatCode="#,##0.00_);\(#,##0.00\);&quot;-  &quot;;&quot; &quot;@&quot; &quot;"/>
    <numFmt numFmtId="166" formatCode="#,##0_);\(#,##0\);&quot;-  &quot;;&quot; &quot;@&quot; &quot;"/>
    <numFmt numFmtId="167" formatCode="dd\ mmm\ yy_);\(###0\);&quot;-  &quot;;&quot; &quot;@&quot; &quot;"/>
    <numFmt numFmtId="168" formatCode="0.00%_);\-0.00%_);&quot;-  &quot;;&quot; &quot;@&quot; &quot;"/>
    <numFmt numFmtId="169" formatCode="dd\ mmm\ yyyy_);\(###0\);&quot;-  &quot;;&quot; &quot;@&quot; &quot;"/>
    <numFmt numFmtId="170" formatCode="###0_);\(###0\);&quot;-  &quot;;&quot; &quot;@&quot; &quot;"/>
  </numFmts>
  <fonts count="25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3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</font>
    <font>
      <sz val="11"/>
      <color rgb="FF00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0"/>
      <name val="Arial"/>
      <family val="2"/>
    </font>
    <font>
      <sz val="12"/>
      <color theme="1"/>
      <name val="Arial"/>
      <family val="2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theme="1"/>
      <name val="Arial"/>
      <family val="2"/>
    </font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12"/>
      <color indexed="8"/>
      <name val="Arial"/>
      <family val="2"/>
    </font>
    <font>
      <b/>
      <sz val="11"/>
      <color rgb="FF00000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6"/>
      <color theme="5" tint="-0.249977111117893"/>
      <name val="Calibri"/>
      <family val="2"/>
      <scheme val="minor"/>
    </font>
    <font>
      <b/>
      <sz val="10"/>
      <color rgb="FFFF0000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rgb="FFFF0000"/>
      <name val="Calibri"/>
      <family val="2"/>
    </font>
    <font>
      <b/>
      <sz val="12"/>
      <color theme="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FFFFAF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39997558519241921"/>
        <bgColor indexed="64"/>
      </patternFill>
    </fill>
  </fills>
  <borders count="8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rgb="FF808080"/>
      </top>
      <bottom style="thin">
        <color rgb="FF808080"/>
      </bottom>
      <diagonal/>
    </border>
    <border>
      <left style="medium">
        <color indexed="64"/>
      </left>
      <right style="thin">
        <color indexed="64"/>
      </right>
      <top style="thin">
        <color rgb="FF808080"/>
      </top>
      <bottom style="thin">
        <color rgb="FF808080"/>
      </bottom>
      <diagonal/>
    </border>
    <border>
      <left style="thin">
        <color indexed="64"/>
      </left>
      <right style="thin">
        <color indexed="64"/>
      </right>
      <top style="thin">
        <color rgb="FF808080"/>
      </top>
      <bottom style="thin">
        <color rgb="FF808080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rgb="FF80808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rgb="FF808080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rgb="FF808080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rgb="FF808080"/>
      </bottom>
      <diagonal/>
    </border>
    <border>
      <left style="medium">
        <color indexed="64"/>
      </left>
      <right style="thin">
        <color indexed="64"/>
      </right>
      <top/>
      <bottom style="thin">
        <color rgb="FF808080"/>
      </bottom>
      <diagonal/>
    </border>
    <border>
      <left style="thin">
        <color indexed="64"/>
      </left>
      <right style="thin">
        <color indexed="64"/>
      </right>
      <top/>
      <bottom style="thin">
        <color rgb="FF808080"/>
      </bottom>
      <diagonal/>
    </border>
    <border>
      <left style="thin">
        <color indexed="64"/>
      </left>
      <right style="medium">
        <color indexed="64"/>
      </right>
      <top/>
      <bottom style="thin">
        <color rgb="FF808080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rgb="FF808080"/>
      </top>
      <bottom style="thin">
        <color rgb="FF808080"/>
      </bottom>
      <diagonal/>
    </border>
    <border>
      <left style="medium">
        <color indexed="64"/>
      </left>
      <right style="thin">
        <color indexed="64"/>
      </right>
      <top style="thin">
        <color rgb="FF808080"/>
      </top>
      <bottom/>
      <diagonal/>
    </border>
    <border>
      <left style="thin">
        <color indexed="64"/>
      </left>
      <right style="thin">
        <color indexed="64"/>
      </right>
      <top style="thin">
        <color rgb="FF808080"/>
      </top>
      <bottom/>
      <diagonal/>
    </border>
    <border>
      <left style="thin">
        <color indexed="64"/>
      </left>
      <right style="medium">
        <color indexed="64"/>
      </right>
      <top style="thin">
        <color rgb="FF808080"/>
      </top>
      <bottom/>
      <diagonal/>
    </border>
    <border>
      <left style="thin">
        <color indexed="64"/>
      </left>
      <right style="medium">
        <color indexed="64"/>
      </right>
      <top style="thin">
        <color rgb="FF808080"/>
      </top>
      <bottom style="thin">
        <color rgb="FF80808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auto="1"/>
      </left>
      <right style="hair">
        <color indexed="64"/>
      </right>
      <top style="hair">
        <color auto="1"/>
      </top>
      <bottom style="hair">
        <color auto="1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indexed="64"/>
      </left>
      <right/>
      <top style="thin">
        <color rgb="FF808080"/>
      </top>
      <bottom/>
      <diagonal/>
    </border>
    <border>
      <left style="medium">
        <color indexed="64"/>
      </left>
      <right/>
      <top style="thin">
        <color rgb="FF808080"/>
      </top>
      <bottom style="thin">
        <color rgb="FF808080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10">
    <xf numFmtId="166" fontId="0" fillId="0" borderId="0" applyFont="0" applyFill="0" applyBorder="0" applyProtection="0">
      <alignment vertical="top"/>
    </xf>
    <xf numFmtId="0" fontId="5" fillId="0" borderId="0"/>
    <xf numFmtId="0" fontId="9" fillId="0" borderId="0"/>
    <xf numFmtId="0" fontId="8" fillId="0" borderId="0"/>
    <xf numFmtId="164" fontId="8" fillId="0" borderId="0" applyFont="0" applyFill="0" applyBorder="0" applyProtection="0">
      <alignment vertical="top"/>
    </xf>
    <xf numFmtId="167" fontId="18" fillId="0" borderId="0" applyFont="0" applyFill="0" applyBorder="0" applyProtection="0">
      <alignment vertical="top"/>
    </xf>
    <xf numFmtId="166" fontId="18" fillId="0" borderId="0" applyFont="0" applyFill="0" applyBorder="0" applyProtection="0">
      <alignment vertical="top"/>
    </xf>
    <xf numFmtId="168" fontId="18" fillId="0" borderId="0" applyFont="0" applyFill="0" applyBorder="0" applyProtection="0">
      <alignment vertical="top"/>
    </xf>
    <xf numFmtId="169" fontId="18" fillId="0" borderId="0" applyFont="0" applyFill="0" applyBorder="0" applyProtection="0">
      <alignment vertical="top"/>
    </xf>
    <xf numFmtId="170" fontId="18" fillId="0" borderId="0" applyFont="0" applyFill="0" applyBorder="0" applyProtection="0">
      <alignment vertical="top"/>
    </xf>
  </cellStyleXfs>
  <cellXfs count="325">
    <xf numFmtId="166" fontId="0" fillId="0" borderId="0" xfId="0">
      <alignment vertical="top"/>
    </xf>
    <xf numFmtId="2" fontId="0" fillId="0" borderId="1" xfId="0" applyNumberFormat="1" applyBorder="1" applyAlignment="1">
      <alignment horizontal="center" vertical="center"/>
    </xf>
    <xf numFmtId="166" fontId="1" fillId="0" borderId="0" xfId="0" applyFont="1">
      <alignment vertical="top"/>
    </xf>
    <xf numFmtId="2" fontId="0" fillId="4" borderId="1" xfId="0" applyNumberFormat="1" applyFill="1" applyBorder="1" applyAlignment="1">
      <alignment horizontal="center" vertical="center"/>
    </xf>
    <xf numFmtId="2" fontId="0" fillId="0" borderId="0" xfId="0" applyNumberFormat="1">
      <alignment vertical="top"/>
    </xf>
    <xf numFmtId="166" fontId="0" fillId="0" borderId="0" xfId="0" applyAlignment="1">
      <alignment horizontal="center"/>
    </xf>
    <xf numFmtId="166" fontId="11" fillId="0" borderId="0" xfId="0" applyFont="1">
      <alignment vertical="top"/>
    </xf>
    <xf numFmtId="2" fontId="11" fillId="0" borderId="0" xfId="0" applyNumberFormat="1" applyFont="1">
      <alignment vertical="top"/>
    </xf>
    <xf numFmtId="1" fontId="11" fillId="0" borderId="0" xfId="0" applyNumberFormat="1" applyFont="1">
      <alignment vertical="top"/>
    </xf>
    <xf numFmtId="166" fontId="1" fillId="0" borderId="12" xfId="0" applyFont="1" applyBorder="1" applyAlignment="1">
      <alignment vertical="center"/>
    </xf>
    <xf numFmtId="166" fontId="3" fillId="0" borderId="0" xfId="0" applyFont="1">
      <alignment vertical="top"/>
    </xf>
    <xf numFmtId="2" fontId="1" fillId="6" borderId="13" xfId="0" applyNumberFormat="1" applyFont="1" applyFill="1" applyBorder="1" applyAlignment="1">
      <alignment horizontal="center" vertical="center"/>
    </xf>
    <xf numFmtId="1" fontId="1" fillId="6" borderId="14" xfId="0" applyNumberFormat="1" applyFont="1" applyFill="1" applyBorder="1" applyAlignment="1">
      <alignment horizontal="center" vertical="center"/>
    </xf>
    <xf numFmtId="1" fontId="1" fillId="6" borderId="15" xfId="0" applyNumberFormat="1" applyFont="1" applyFill="1" applyBorder="1" applyAlignment="1">
      <alignment horizontal="center" vertical="center"/>
    </xf>
    <xf numFmtId="1" fontId="1" fillId="6" borderId="16" xfId="0" applyNumberFormat="1" applyFont="1" applyFill="1" applyBorder="1" applyAlignment="1">
      <alignment horizontal="center" vertical="center"/>
    </xf>
    <xf numFmtId="2" fontId="1" fillId="7" borderId="13" xfId="0" applyNumberFormat="1" applyFont="1" applyFill="1" applyBorder="1" applyAlignment="1">
      <alignment horizontal="center" vertical="center"/>
    </xf>
    <xf numFmtId="2" fontId="1" fillId="3" borderId="18" xfId="0" applyNumberFormat="1" applyFont="1" applyFill="1" applyBorder="1" applyAlignment="1">
      <alignment horizontal="center" vertical="center"/>
    </xf>
    <xf numFmtId="2" fontId="4" fillId="3" borderId="19" xfId="0" applyNumberFormat="1" applyFont="1" applyFill="1" applyBorder="1" applyAlignment="1">
      <alignment horizontal="center" vertical="center"/>
    </xf>
    <xf numFmtId="2" fontId="4" fillId="3" borderId="20" xfId="0" applyNumberFormat="1" applyFont="1" applyFill="1" applyBorder="1" applyAlignment="1">
      <alignment horizontal="center" vertical="center"/>
    </xf>
    <xf numFmtId="2" fontId="4" fillId="3" borderId="12" xfId="0" applyNumberFormat="1" applyFont="1" applyFill="1" applyBorder="1" applyAlignment="1">
      <alignment horizontal="center" vertical="center"/>
    </xf>
    <xf numFmtId="2" fontId="1" fillId="3" borderId="21" xfId="0" applyNumberFormat="1" applyFont="1" applyFill="1" applyBorder="1" applyAlignment="1">
      <alignment horizontal="center" vertical="center"/>
    </xf>
    <xf numFmtId="2" fontId="1" fillId="0" borderId="22" xfId="0" applyNumberFormat="1" applyFont="1" applyBorder="1" applyAlignment="1">
      <alignment horizontal="center" vertical="center"/>
    </xf>
    <xf numFmtId="2" fontId="0" fillId="0" borderId="25" xfId="0" applyNumberFormat="1" applyBorder="1" applyAlignment="1">
      <alignment horizontal="center" vertical="center"/>
    </xf>
    <xf numFmtId="2" fontId="0" fillId="0" borderId="26" xfId="0" applyNumberFormat="1" applyBorder="1" applyAlignment="1">
      <alignment horizontal="center" vertical="center"/>
    </xf>
    <xf numFmtId="2" fontId="0" fillId="0" borderId="28" xfId="0" applyNumberFormat="1" applyBorder="1" applyAlignment="1">
      <alignment horizontal="center" vertical="center"/>
    </xf>
    <xf numFmtId="2" fontId="2" fillId="0" borderId="1" xfId="1" applyNumberFormat="1" applyFont="1" applyBorder="1" applyAlignment="1">
      <alignment horizontal="center" vertical="center"/>
    </xf>
    <xf numFmtId="2" fontId="0" fillId="0" borderId="29" xfId="0" applyNumberFormat="1" applyBorder="1" applyAlignment="1">
      <alignment horizontal="center" vertical="center"/>
    </xf>
    <xf numFmtId="2" fontId="0" fillId="0" borderId="30" xfId="0" applyNumberFormat="1" applyBorder="1" applyAlignment="1">
      <alignment horizontal="center" vertical="center"/>
    </xf>
    <xf numFmtId="2" fontId="1" fillId="3" borderId="28" xfId="0" applyNumberFormat="1" applyFont="1" applyFill="1" applyBorder="1" applyAlignment="1">
      <alignment horizontal="center" vertical="center"/>
    </xf>
    <xf numFmtId="2" fontId="1" fillId="3" borderId="23" xfId="0" applyNumberFormat="1" applyFont="1" applyFill="1" applyBorder="1" applyAlignment="1">
      <alignment horizontal="center" vertical="center"/>
    </xf>
    <xf numFmtId="2" fontId="1" fillId="3" borderId="24" xfId="0" applyNumberFormat="1" applyFont="1" applyFill="1" applyBorder="1" applyAlignment="1">
      <alignment horizontal="center" vertical="center"/>
    </xf>
    <xf numFmtId="2" fontId="0" fillId="0" borderId="27" xfId="0" applyNumberFormat="1" applyBorder="1" applyAlignment="1">
      <alignment horizontal="center" vertical="center"/>
    </xf>
    <xf numFmtId="2" fontId="0" fillId="0" borderId="11" xfId="0" applyNumberFormat="1" applyBorder="1" applyAlignment="1">
      <alignment horizontal="center" vertical="center"/>
    </xf>
    <xf numFmtId="2" fontId="0" fillId="0" borderId="7" xfId="0" applyNumberFormat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 vertical="center"/>
    </xf>
    <xf numFmtId="2" fontId="0" fillId="0" borderId="31" xfId="0" applyNumberFormat="1" applyBorder="1" applyAlignment="1">
      <alignment horizontal="center" vertical="center"/>
    </xf>
    <xf numFmtId="2" fontId="4" fillId="3" borderId="23" xfId="0" applyNumberFormat="1" applyFont="1" applyFill="1" applyBorder="1" applyAlignment="1">
      <alignment horizontal="center" vertical="center"/>
    </xf>
    <xf numFmtId="2" fontId="4" fillId="3" borderId="24" xfId="0" applyNumberFormat="1" applyFont="1" applyFill="1" applyBorder="1" applyAlignment="1">
      <alignment horizontal="center" vertical="center"/>
    </xf>
    <xf numFmtId="2" fontId="0" fillId="0" borderId="31" xfId="0" applyNumberFormat="1" applyBorder="1" applyAlignment="1">
      <alignment horizontal="center" vertical="center" wrapText="1"/>
    </xf>
    <xf numFmtId="2" fontId="0" fillId="0" borderId="32" xfId="0" applyNumberFormat="1" applyBorder="1" applyAlignment="1">
      <alignment horizontal="center" vertical="center"/>
    </xf>
    <xf numFmtId="2" fontId="1" fillId="2" borderId="13" xfId="0" applyNumberFormat="1" applyFont="1" applyFill="1" applyBorder="1" applyAlignment="1">
      <alignment horizontal="center" vertical="center" wrapText="1"/>
    </xf>
    <xf numFmtId="2" fontId="0" fillId="0" borderId="0" xfId="0" applyNumberFormat="1" applyAlignment="1">
      <alignment horizontal="center" vertical="center"/>
    </xf>
    <xf numFmtId="2" fontId="2" fillId="0" borderId="0" xfId="0" applyNumberFormat="1" applyFont="1" applyAlignment="1">
      <alignment horizontal="center" vertical="center"/>
    </xf>
    <xf numFmtId="2" fontId="1" fillId="0" borderId="0" xfId="0" applyNumberFormat="1" applyFont="1" applyAlignment="1">
      <alignment horizontal="center" vertical="center"/>
    </xf>
    <xf numFmtId="2" fontId="1" fillId="0" borderId="12" xfId="0" applyNumberFormat="1" applyFont="1" applyBorder="1" applyAlignment="1">
      <alignment vertical="center"/>
    </xf>
    <xf numFmtId="2" fontId="17" fillId="0" borderId="0" xfId="0" applyNumberFormat="1" applyFont="1" applyAlignment="1">
      <alignment vertical="center"/>
    </xf>
    <xf numFmtId="2" fontId="1" fillId="6" borderId="33" xfId="0" applyNumberFormat="1" applyFont="1" applyFill="1" applyBorder="1" applyAlignment="1">
      <alignment horizontal="center" vertical="center"/>
    </xf>
    <xf numFmtId="1" fontId="1" fillId="6" borderId="34" xfId="0" applyNumberFormat="1" applyFont="1" applyFill="1" applyBorder="1" applyAlignment="1">
      <alignment horizontal="center" vertical="center"/>
    </xf>
    <xf numFmtId="2" fontId="1" fillId="3" borderId="35" xfId="0" applyNumberFormat="1" applyFont="1" applyFill="1" applyBorder="1" applyAlignment="1">
      <alignment horizontal="center" vertical="center"/>
    </xf>
    <xf numFmtId="2" fontId="4" fillId="3" borderId="36" xfId="0" applyNumberFormat="1" applyFont="1" applyFill="1" applyBorder="1" applyAlignment="1">
      <alignment horizontal="center" vertical="center"/>
    </xf>
    <xf numFmtId="2" fontId="4" fillId="3" borderId="37" xfId="0" applyNumberFormat="1" applyFont="1" applyFill="1" applyBorder="1" applyAlignment="1">
      <alignment horizontal="center" vertical="center"/>
    </xf>
    <xf numFmtId="2" fontId="4" fillId="3" borderId="38" xfId="0" applyNumberFormat="1" applyFont="1" applyFill="1" applyBorder="1" applyAlignment="1">
      <alignment horizontal="center" vertical="center"/>
    </xf>
    <xf numFmtId="2" fontId="1" fillId="3" borderId="26" xfId="0" applyNumberFormat="1" applyFont="1" applyFill="1" applyBorder="1" applyAlignment="1">
      <alignment horizontal="center" vertical="center"/>
    </xf>
    <xf numFmtId="2" fontId="1" fillId="0" borderId="35" xfId="0" applyNumberFormat="1" applyFont="1" applyBorder="1" applyAlignment="1">
      <alignment horizontal="center" vertical="center"/>
    </xf>
    <xf numFmtId="2" fontId="2" fillId="0" borderId="39" xfId="0" applyNumberFormat="1" applyFont="1" applyBorder="1" applyAlignment="1">
      <alignment horizontal="center" vertical="center"/>
    </xf>
    <xf numFmtId="2" fontId="2" fillId="0" borderId="40" xfId="0" applyNumberFormat="1" applyFont="1" applyBorder="1" applyAlignment="1">
      <alignment horizontal="center" vertical="center"/>
    </xf>
    <xf numFmtId="2" fontId="2" fillId="0" borderId="41" xfId="0" applyNumberFormat="1" applyFont="1" applyBorder="1" applyAlignment="1">
      <alignment horizontal="center" vertical="center"/>
    </xf>
    <xf numFmtId="2" fontId="0" fillId="0" borderId="21" xfId="0" applyNumberFormat="1" applyBorder="1" applyAlignment="1">
      <alignment horizontal="center" vertical="center"/>
    </xf>
    <xf numFmtId="2" fontId="0" fillId="4" borderId="27" xfId="0" applyNumberFormat="1" applyFill="1" applyBorder="1" applyAlignment="1">
      <alignment horizontal="center" vertical="center"/>
    </xf>
    <xf numFmtId="2" fontId="0" fillId="4" borderId="11" xfId="0" applyNumberFormat="1" applyFill="1" applyBorder="1" applyAlignment="1">
      <alignment horizontal="center" vertical="center"/>
    </xf>
    <xf numFmtId="2" fontId="0" fillId="4" borderId="42" xfId="0" applyNumberFormat="1" applyFill="1" applyBorder="1" applyAlignment="1">
      <alignment horizontal="center" vertical="center"/>
    </xf>
    <xf numFmtId="2" fontId="0" fillId="4" borderId="7" xfId="0" applyNumberFormat="1" applyFill="1" applyBorder="1" applyAlignment="1">
      <alignment horizontal="center" vertical="center"/>
    </xf>
    <xf numFmtId="2" fontId="0" fillId="4" borderId="8" xfId="0" applyNumberFormat="1" applyFill="1" applyBorder="1" applyAlignment="1">
      <alignment horizontal="center" vertical="center"/>
    </xf>
    <xf numFmtId="2" fontId="0" fillId="4" borderId="29" xfId="0" applyNumberFormat="1" applyFill="1" applyBorder="1" applyAlignment="1">
      <alignment horizontal="center" vertical="center"/>
    </xf>
    <xf numFmtId="2" fontId="0" fillId="4" borderId="30" xfId="0" applyNumberFormat="1" applyFill="1" applyBorder="1" applyAlignment="1">
      <alignment horizontal="center" vertical="center"/>
    </xf>
    <xf numFmtId="2" fontId="0" fillId="4" borderId="43" xfId="0" applyNumberFormat="1" applyFill="1" applyBorder="1" applyAlignment="1">
      <alignment horizontal="center" vertical="center"/>
    </xf>
    <xf numFmtId="2" fontId="1" fillId="0" borderId="44" xfId="0" applyNumberFormat="1" applyFont="1" applyBorder="1" applyAlignment="1">
      <alignment horizontal="center" vertical="center"/>
    </xf>
    <xf numFmtId="2" fontId="0" fillId="0" borderId="45" xfId="0" applyNumberFormat="1" applyBorder="1" applyAlignment="1">
      <alignment horizontal="center" vertical="center"/>
    </xf>
    <xf numFmtId="2" fontId="0" fillId="0" borderId="46" xfId="0" applyNumberFormat="1" applyBorder="1" applyAlignment="1">
      <alignment horizontal="center" vertical="center"/>
    </xf>
    <xf numFmtId="2" fontId="0" fillId="0" borderId="47" xfId="0" applyNumberFormat="1" applyBorder="1" applyAlignment="1">
      <alignment horizontal="center" vertical="center"/>
    </xf>
    <xf numFmtId="2" fontId="1" fillId="3" borderId="48" xfId="0" applyNumberFormat="1" applyFont="1" applyFill="1" applyBorder="1" applyAlignment="1">
      <alignment horizontal="center" vertical="center"/>
    </xf>
    <xf numFmtId="2" fontId="0" fillId="0" borderId="42" xfId="0" applyNumberFormat="1" applyBorder="1" applyAlignment="1">
      <alignment horizontal="center" vertical="center"/>
    </xf>
    <xf numFmtId="2" fontId="0" fillId="0" borderId="8" xfId="0" applyNumberFormat="1" applyBorder="1" applyAlignment="1">
      <alignment horizontal="center" vertical="center"/>
    </xf>
    <xf numFmtId="2" fontId="0" fillId="0" borderId="43" xfId="0" applyNumberFormat="1" applyBorder="1" applyAlignment="1">
      <alignment horizontal="center" vertical="center"/>
    </xf>
    <xf numFmtId="2" fontId="1" fillId="3" borderId="44" xfId="0" applyNumberFormat="1" applyFont="1" applyFill="1" applyBorder="1" applyAlignment="1">
      <alignment horizontal="center" vertical="center"/>
    </xf>
    <xf numFmtId="2" fontId="4" fillId="3" borderId="48" xfId="0" applyNumberFormat="1" applyFont="1" applyFill="1" applyBorder="1" applyAlignment="1">
      <alignment horizontal="center" vertical="center"/>
    </xf>
    <xf numFmtId="2" fontId="1" fillId="3" borderId="32" xfId="0" applyNumberFormat="1" applyFont="1" applyFill="1" applyBorder="1" applyAlignment="1">
      <alignment horizontal="center" vertical="center" wrapText="1"/>
    </xf>
    <xf numFmtId="2" fontId="0" fillId="3" borderId="30" xfId="0" applyNumberFormat="1" applyFill="1" applyBorder="1" applyAlignment="1">
      <alignment horizontal="center" vertical="center"/>
    </xf>
    <xf numFmtId="2" fontId="0" fillId="3" borderId="43" xfId="0" applyNumberFormat="1" applyFill="1" applyBorder="1" applyAlignment="1">
      <alignment horizontal="center" vertical="center"/>
    </xf>
    <xf numFmtId="2" fontId="1" fillId="5" borderId="33" xfId="0" applyNumberFormat="1" applyFont="1" applyFill="1" applyBorder="1" applyAlignment="1">
      <alignment horizontal="center" vertical="center" wrapText="1"/>
    </xf>
    <xf numFmtId="2" fontId="1" fillId="5" borderId="14" xfId="0" applyNumberFormat="1" applyFont="1" applyFill="1" applyBorder="1" applyAlignment="1">
      <alignment horizontal="center" vertical="center" wrapText="1"/>
    </xf>
    <xf numFmtId="2" fontId="1" fillId="5" borderId="15" xfId="0" applyNumberFormat="1" applyFont="1" applyFill="1" applyBorder="1" applyAlignment="1">
      <alignment horizontal="center" vertical="center" wrapText="1"/>
    </xf>
    <xf numFmtId="2" fontId="1" fillId="5" borderId="34" xfId="0" applyNumberFormat="1" applyFont="1" applyFill="1" applyBorder="1" applyAlignment="1">
      <alignment horizontal="center" vertical="center" wrapText="1"/>
    </xf>
    <xf numFmtId="2" fontId="1" fillId="5" borderId="13" xfId="0" applyNumberFormat="1" applyFont="1" applyFill="1" applyBorder="1" applyAlignment="1">
      <alignment horizontal="center" vertical="center"/>
    </xf>
    <xf numFmtId="2" fontId="1" fillId="2" borderId="14" xfId="0" applyNumberFormat="1" applyFont="1" applyFill="1" applyBorder="1" applyAlignment="1">
      <alignment horizontal="center" vertical="center"/>
    </xf>
    <xf numFmtId="2" fontId="7" fillId="3" borderId="15" xfId="0" applyNumberFormat="1" applyFont="1" applyFill="1" applyBorder="1" applyAlignment="1">
      <alignment horizontal="center" vertical="center"/>
    </xf>
    <xf numFmtId="2" fontId="1" fillId="2" borderId="13" xfId="0" applyNumberFormat="1" applyFont="1" applyFill="1" applyBorder="1" applyAlignment="1">
      <alignment horizontal="center" vertical="center"/>
    </xf>
    <xf numFmtId="2" fontId="1" fillId="0" borderId="0" xfId="0" applyNumberFormat="1" applyFont="1" applyAlignment="1">
      <alignment vertical="center"/>
    </xf>
    <xf numFmtId="2" fontId="1" fillId="6" borderId="49" xfId="0" applyNumberFormat="1" applyFont="1" applyFill="1" applyBorder="1" applyAlignment="1">
      <alignment horizontal="center" vertical="center"/>
    </xf>
    <xf numFmtId="1" fontId="1" fillId="6" borderId="50" xfId="0" applyNumberFormat="1" applyFont="1" applyFill="1" applyBorder="1" applyAlignment="1">
      <alignment horizontal="center" vertical="center"/>
    </xf>
    <xf numFmtId="1" fontId="1" fillId="6" borderId="51" xfId="0" applyNumberFormat="1" applyFont="1" applyFill="1" applyBorder="1" applyAlignment="1">
      <alignment horizontal="center" vertical="center"/>
    </xf>
    <xf numFmtId="1" fontId="1" fillId="6" borderId="52" xfId="0" applyNumberFormat="1" applyFont="1" applyFill="1" applyBorder="1" applyAlignment="1">
      <alignment horizontal="center" vertical="center"/>
    </xf>
    <xf numFmtId="2" fontId="0" fillId="0" borderId="56" xfId="0" applyNumberFormat="1" applyBorder="1" applyAlignment="1">
      <alignment horizontal="center" vertical="center"/>
    </xf>
    <xf numFmtId="1" fontId="1" fillId="6" borderId="58" xfId="0" applyNumberFormat="1" applyFont="1" applyFill="1" applyBorder="1" applyAlignment="1">
      <alignment horizontal="center" vertical="center"/>
    </xf>
    <xf numFmtId="2" fontId="0" fillId="0" borderId="5" xfId="0" applyNumberFormat="1" applyBorder="1" applyAlignment="1">
      <alignment horizontal="center" vertical="center"/>
    </xf>
    <xf numFmtId="2" fontId="0" fillId="0" borderId="57" xfId="0" applyNumberFormat="1" applyBorder="1" applyAlignment="1">
      <alignment horizontal="center" vertical="center"/>
    </xf>
    <xf numFmtId="2" fontId="1" fillId="0" borderId="2" xfId="0" applyNumberFormat="1" applyFont="1" applyBorder="1" applyAlignment="1">
      <alignment vertical="center"/>
    </xf>
    <xf numFmtId="2" fontId="17" fillId="0" borderId="3" xfId="0" applyNumberFormat="1" applyFont="1" applyBorder="1" applyAlignment="1">
      <alignment vertical="center"/>
    </xf>
    <xf numFmtId="2" fontId="4" fillId="3" borderId="9" xfId="0" applyNumberFormat="1" applyFont="1" applyFill="1" applyBorder="1" applyAlignment="1">
      <alignment horizontal="center" vertical="center"/>
    </xf>
    <xf numFmtId="2" fontId="1" fillId="8" borderId="53" xfId="0" applyNumberFormat="1" applyFont="1" applyFill="1" applyBorder="1" applyAlignment="1">
      <alignment horizontal="center" vertical="center" wrapText="1"/>
    </xf>
    <xf numFmtId="2" fontId="1" fillId="8" borderId="4" xfId="0" applyNumberFormat="1" applyFont="1" applyFill="1" applyBorder="1" applyAlignment="1">
      <alignment horizontal="center" vertical="center"/>
    </xf>
    <xf numFmtId="2" fontId="1" fillId="0" borderId="0" xfId="0" applyNumberFormat="1" applyFont="1" applyAlignment="1">
      <alignment horizontal="center" vertical="center" wrapText="1"/>
    </xf>
    <xf numFmtId="2" fontId="1" fillId="3" borderId="13" xfId="0" applyNumberFormat="1" applyFont="1" applyFill="1" applyBorder="1" applyAlignment="1">
      <alignment horizontal="center" vertical="center"/>
    </xf>
    <xf numFmtId="166" fontId="11" fillId="0" borderId="0" xfId="0" applyFont="1" applyFill="1">
      <alignment vertical="top"/>
    </xf>
    <xf numFmtId="166" fontId="0" fillId="0" borderId="0" xfId="0" applyFill="1" applyBorder="1">
      <alignment vertical="top"/>
    </xf>
    <xf numFmtId="1" fontId="1" fillId="0" borderId="0" xfId="0" applyNumberFormat="1" applyFont="1" applyFill="1" applyBorder="1" applyAlignment="1">
      <alignment horizontal="right" vertical="center"/>
    </xf>
    <xf numFmtId="166" fontId="1" fillId="0" borderId="0" xfId="0" applyFont="1" applyFill="1" applyBorder="1">
      <alignment vertical="top"/>
    </xf>
    <xf numFmtId="166" fontId="10" fillId="0" borderId="0" xfId="0" applyFont="1" applyFill="1" applyBorder="1">
      <alignment vertical="top"/>
    </xf>
    <xf numFmtId="166" fontId="11" fillId="0" borderId="0" xfId="0" applyFont="1" applyFill="1" applyBorder="1">
      <alignment vertical="top"/>
    </xf>
    <xf numFmtId="1" fontId="14" fillId="0" borderId="0" xfId="0" applyNumberFormat="1" applyFont="1" applyFill="1" applyBorder="1" applyAlignment="1">
      <alignment horizontal="right" vertical="center"/>
    </xf>
    <xf numFmtId="1" fontId="0" fillId="0" borderId="0" xfId="0" applyNumberFormat="1" applyFill="1" applyBorder="1" applyAlignment="1">
      <alignment horizontal="center" vertical="center"/>
    </xf>
    <xf numFmtId="1" fontId="0" fillId="0" borderId="0" xfId="0" applyNumberFormat="1" applyFill="1" applyBorder="1" applyAlignment="1" applyProtection="1">
      <alignment horizontal="center" vertical="center"/>
      <protection hidden="1"/>
    </xf>
    <xf numFmtId="1" fontId="6" fillId="0" borderId="0" xfId="1" applyNumberFormat="1" applyFont="1" applyAlignment="1">
      <alignment horizontal="center" vertical="center"/>
    </xf>
    <xf numFmtId="1" fontId="15" fillId="0" borderId="0" xfId="0" applyNumberFormat="1" applyFont="1" applyFill="1" applyBorder="1" applyAlignment="1">
      <alignment horizontal="right" vertical="center"/>
    </xf>
    <xf numFmtId="166" fontId="12" fillId="0" borderId="0" xfId="0" applyFont="1" applyFill="1" applyBorder="1">
      <alignment vertical="top"/>
    </xf>
    <xf numFmtId="2" fontId="17" fillId="0" borderId="0" xfId="0" applyNumberFormat="1" applyFont="1" applyBorder="1" applyAlignment="1">
      <alignment vertical="center"/>
    </xf>
    <xf numFmtId="2" fontId="1" fillId="0" borderId="0" xfId="0" applyNumberFormat="1" applyFont="1" applyBorder="1" applyAlignment="1">
      <alignment horizontal="center" vertical="center"/>
    </xf>
    <xf numFmtId="2" fontId="1" fillId="0" borderId="0" xfId="0" applyNumberFormat="1" applyFont="1" applyFill="1" applyBorder="1" applyAlignment="1">
      <alignment horizontal="center" vertical="center"/>
    </xf>
    <xf numFmtId="166" fontId="0" fillId="0" borderId="0" xfId="0" applyFill="1" applyBorder="1" applyAlignment="1">
      <alignment horizontal="center"/>
    </xf>
    <xf numFmtId="2" fontId="0" fillId="0" borderId="0" xfId="0" applyNumberFormat="1" applyFill="1" applyBorder="1" applyAlignment="1">
      <alignment horizontal="center" vertical="center"/>
    </xf>
    <xf numFmtId="166" fontId="1" fillId="8" borderId="53" xfId="0" applyFont="1" applyFill="1" applyBorder="1" applyAlignment="1">
      <alignment horizontal="center"/>
    </xf>
    <xf numFmtId="1" fontId="0" fillId="0" borderId="28" xfId="0" applyNumberFormat="1" applyBorder="1" applyAlignment="1">
      <alignment horizontal="center"/>
    </xf>
    <xf numFmtId="1" fontId="0" fillId="0" borderId="56" xfId="0" applyNumberFormat="1" applyBorder="1" applyAlignment="1">
      <alignment horizontal="center"/>
    </xf>
    <xf numFmtId="1" fontId="0" fillId="0" borderId="60" xfId="0" applyNumberFormat="1" applyBorder="1" applyAlignment="1">
      <alignment horizontal="center"/>
    </xf>
    <xf numFmtId="1" fontId="0" fillId="0" borderId="53" xfId="0" applyNumberFormat="1" applyBorder="1" applyAlignment="1">
      <alignment horizontal="center"/>
    </xf>
    <xf numFmtId="166" fontId="1" fillId="0" borderId="0" xfId="0" applyFont="1" applyAlignment="1">
      <alignment horizontal="center"/>
    </xf>
    <xf numFmtId="166" fontId="1" fillId="8" borderId="61" xfId="0" applyFont="1" applyFill="1" applyBorder="1" applyAlignment="1">
      <alignment horizontal="center"/>
    </xf>
    <xf numFmtId="1" fontId="0" fillId="0" borderId="13" xfId="0" applyNumberFormat="1" applyBorder="1" applyAlignment="1">
      <alignment horizontal="center" vertical="center"/>
    </xf>
    <xf numFmtId="166" fontId="10" fillId="0" borderId="0" xfId="0" applyFont="1" applyAlignment="1">
      <alignment horizontal="center"/>
    </xf>
    <xf numFmtId="0" fontId="2" fillId="0" borderId="0" xfId="1" applyFont="1"/>
    <xf numFmtId="166" fontId="2" fillId="0" borderId="0" xfId="0" applyFont="1" applyAlignment="1">
      <alignment horizontal="center"/>
    </xf>
    <xf numFmtId="166" fontId="11" fillId="0" borderId="0" xfId="0" applyFont="1" applyAlignment="1">
      <alignment horizontal="center"/>
    </xf>
    <xf numFmtId="1" fontId="0" fillId="0" borderId="1" xfId="0" applyNumberFormat="1" applyBorder="1" applyAlignment="1">
      <alignment horizontal="center" vertical="center"/>
    </xf>
    <xf numFmtId="166" fontId="1" fillId="8" borderId="0" xfId="0" applyFont="1" applyFill="1" applyAlignment="1">
      <alignment horizontal="center"/>
    </xf>
    <xf numFmtId="166" fontId="14" fillId="8" borderId="0" xfId="0" applyFont="1" applyFill="1" applyAlignment="1">
      <alignment horizontal="center"/>
    </xf>
    <xf numFmtId="2" fontId="1" fillId="3" borderId="63" xfId="0" applyNumberFormat="1" applyFont="1" applyFill="1" applyBorder="1" applyAlignment="1">
      <alignment horizontal="center" vertical="center"/>
    </xf>
    <xf numFmtId="1" fontId="0" fillId="0" borderId="0" xfId="0" applyNumberFormat="1" applyFill="1" applyBorder="1" applyAlignment="1">
      <alignment horizontal="center"/>
    </xf>
    <xf numFmtId="2" fontId="1" fillId="0" borderId="66" xfId="0" applyNumberFormat="1" applyFont="1" applyFill="1" applyBorder="1" applyAlignment="1">
      <alignment horizontal="center" vertical="center"/>
    </xf>
    <xf numFmtId="2" fontId="0" fillId="0" borderId="67" xfId="0" applyNumberFormat="1" applyBorder="1" applyAlignment="1">
      <alignment horizontal="center" vertical="center"/>
    </xf>
    <xf numFmtId="1" fontId="1" fillId="0" borderId="5" xfId="0" applyNumberFormat="1" applyFont="1" applyFill="1" applyBorder="1" applyAlignment="1">
      <alignment horizontal="center" vertical="center"/>
    </xf>
    <xf numFmtId="1" fontId="1" fillId="0" borderId="54" xfId="0" applyNumberFormat="1" applyFont="1" applyFill="1" applyBorder="1" applyAlignment="1">
      <alignment horizontal="center" vertical="center"/>
    </xf>
    <xf numFmtId="165" fontId="0" fillId="0" borderId="0" xfId="0" applyNumberFormat="1">
      <alignment vertical="top"/>
    </xf>
    <xf numFmtId="166" fontId="0" fillId="0" borderId="0" xfId="0" applyAlignment="1">
      <alignment horizontal="center" vertical="center"/>
    </xf>
    <xf numFmtId="166" fontId="1" fillId="8" borderId="74" xfId="0" applyFont="1" applyFill="1" applyBorder="1" applyAlignment="1">
      <alignment horizontal="center" vertical="center"/>
    </xf>
    <xf numFmtId="166" fontId="1" fillId="8" borderId="51" xfId="0" applyFont="1" applyFill="1" applyBorder="1" applyAlignment="1">
      <alignment horizontal="center" vertical="center"/>
    </xf>
    <xf numFmtId="166" fontId="1" fillId="8" borderId="52" xfId="0" applyFont="1" applyFill="1" applyBorder="1" applyAlignment="1">
      <alignment horizontal="center" vertical="center"/>
    </xf>
    <xf numFmtId="166" fontId="1" fillId="8" borderId="50" xfId="0" applyFont="1" applyFill="1" applyBorder="1" applyAlignment="1">
      <alignment horizontal="center" vertical="center"/>
    </xf>
    <xf numFmtId="166" fontId="1" fillId="8" borderId="75" xfId="0" applyFont="1" applyFill="1" applyBorder="1" applyAlignment="1">
      <alignment horizontal="center" vertical="center"/>
    </xf>
    <xf numFmtId="165" fontId="1" fillId="8" borderId="74" xfId="0" applyNumberFormat="1" applyFont="1" applyFill="1" applyBorder="1" applyAlignment="1">
      <alignment horizontal="center" vertical="center"/>
    </xf>
    <xf numFmtId="165" fontId="1" fillId="8" borderId="51" xfId="0" applyNumberFormat="1" applyFont="1" applyFill="1" applyBorder="1" applyAlignment="1">
      <alignment horizontal="center" vertical="center"/>
    </xf>
    <xf numFmtId="167" fontId="0" fillId="0" borderId="0" xfId="5" applyFont="1" applyAlignment="1">
      <alignment horizontal="center" vertical="center"/>
    </xf>
    <xf numFmtId="165" fontId="0" fillId="0" borderId="4" xfId="0" applyNumberFormat="1" applyBorder="1" applyAlignment="1">
      <alignment horizontal="center" vertical="center"/>
    </xf>
    <xf numFmtId="165" fontId="0" fillId="0" borderId="5" xfId="0" applyNumberFormat="1" applyBorder="1" applyAlignment="1">
      <alignment horizontal="center" vertical="center"/>
    </xf>
    <xf numFmtId="165" fontId="0" fillId="0" borderId="6" xfId="0" applyNumberFormat="1" applyBorder="1" applyAlignment="1">
      <alignment horizontal="center" vertical="center"/>
    </xf>
    <xf numFmtId="165" fontId="0" fillId="0" borderId="8" xfId="0" applyNumberFormat="1" applyBorder="1" applyAlignment="1">
      <alignment horizontal="center" vertical="center"/>
    </xf>
    <xf numFmtId="165" fontId="0" fillId="0" borderId="73" xfId="0" applyNumberFormat="1" applyBorder="1" applyAlignment="1">
      <alignment horizontal="center" vertical="center"/>
    </xf>
    <xf numFmtId="165" fontId="0" fillId="0" borderId="54" xfId="0" applyNumberFormat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65" fontId="0" fillId="0" borderId="7" xfId="0" applyNumberFormat="1" applyBorder="1" applyAlignment="1">
      <alignment horizontal="center" vertical="center"/>
    </xf>
    <xf numFmtId="165" fontId="0" fillId="0" borderId="1" xfId="0" applyNumberFormat="1" applyBorder="1" applyAlignment="1">
      <alignment horizontal="center" vertical="center"/>
    </xf>
    <xf numFmtId="165" fontId="0" fillId="0" borderId="9" xfId="0" applyNumberFormat="1" applyBorder="1" applyAlignment="1">
      <alignment horizontal="center" vertical="center"/>
    </xf>
    <xf numFmtId="165" fontId="0" fillId="0" borderId="10" xfId="0" applyNumberFormat="1" applyBorder="1" applyAlignment="1">
      <alignment horizontal="center" vertical="center"/>
    </xf>
    <xf numFmtId="166" fontId="0" fillId="0" borderId="13" xfId="0" applyBorder="1" applyAlignment="1">
      <alignment horizontal="center" vertical="center"/>
    </xf>
    <xf numFmtId="165" fontId="0" fillId="0" borderId="76" xfId="0" applyNumberFormat="1" applyBorder="1" applyAlignment="1">
      <alignment horizontal="center" vertical="center"/>
    </xf>
    <xf numFmtId="165" fontId="0" fillId="0" borderId="63" xfId="0" applyNumberFormat="1" applyBorder="1" applyAlignment="1">
      <alignment horizontal="center" vertical="center"/>
    </xf>
    <xf numFmtId="165" fontId="0" fillId="0" borderId="70" xfId="0" applyNumberFormat="1" applyBorder="1" applyAlignment="1">
      <alignment horizontal="center" vertical="center"/>
    </xf>
    <xf numFmtId="165" fontId="0" fillId="0" borderId="77" xfId="0" applyNumberFormat="1" applyBorder="1" applyAlignment="1">
      <alignment horizontal="center" vertical="center"/>
    </xf>
    <xf numFmtId="165" fontId="0" fillId="0" borderId="62" xfId="0" applyNumberFormat="1" applyBorder="1" applyAlignment="1">
      <alignment horizontal="center" vertical="center"/>
    </xf>
    <xf numFmtId="165" fontId="0" fillId="0" borderId="64" xfId="0" applyNumberFormat="1" applyBorder="1" applyAlignment="1">
      <alignment horizontal="center" vertical="center"/>
    </xf>
    <xf numFmtId="166" fontId="1" fillId="8" borderId="0" xfId="0" applyFont="1" applyFill="1" applyAlignment="1">
      <alignment horizontal="center" vertical="center"/>
    </xf>
    <xf numFmtId="2" fontId="1" fillId="3" borderId="66" xfId="0" applyNumberFormat="1" applyFont="1" applyFill="1" applyBorder="1" applyAlignment="1">
      <alignment horizontal="center" vertical="center"/>
    </xf>
    <xf numFmtId="2" fontId="1" fillId="3" borderId="25" xfId="0" applyNumberFormat="1" applyFont="1" applyFill="1" applyBorder="1" applyAlignment="1">
      <alignment horizontal="center" vertical="center"/>
    </xf>
    <xf numFmtId="2" fontId="1" fillId="3" borderId="25" xfId="0" applyNumberFormat="1" applyFont="1" applyFill="1" applyBorder="1" applyAlignment="1">
      <alignment horizontal="center" vertical="center" wrapText="1"/>
    </xf>
    <xf numFmtId="2" fontId="1" fillId="3" borderId="67" xfId="0" applyNumberFormat="1" applyFont="1" applyFill="1" applyBorder="1" applyAlignment="1">
      <alignment horizontal="center" vertical="center" wrapText="1"/>
    </xf>
    <xf numFmtId="2" fontId="1" fillId="3" borderId="55" xfId="0" applyNumberFormat="1" applyFont="1" applyFill="1" applyBorder="1" applyAlignment="1">
      <alignment horizontal="center" vertical="center"/>
    </xf>
    <xf numFmtId="2" fontId="0" fillId="0" borderId="55" xfId="0" applyNumberFormat="1" applyBorder="1" applyAlignment="1">
      <alignment horizontal="center" vertical="center"/>
    </xf>
    <xf numFmtId="2" fontId="1" fillId="3" borderId="4" xfId="0" applyNumberFormat="1" applyFont="1" applyFill="1" applyBorder="1" applyAlignment="1">
      <alignment horizontal="center" vertical="center"/>
    </xf>
    <xf numFmtId="2" fontId="1" fillId="3" borderId="73" xfId="0" applyNumberFormat="1" applyFont="1" applyFill="1" applyBorder="1" applyAlignment="1">
      <alignment horizontal="center" vertical="center"/>
    </xf>
    <xf numFmtId="2" fontId="1" fillId="3" borderId="79" xfId="0" applyNumberFormat="1" applyFont="1" applyFill="1" applyBorder="1" applyAlignment="1">
      <alignment horizontal="center" vertical="center"/>
    </xf>
    <xf numFmtId="2" fontId="1" fillId="3" borderId="7" xfId="0" applyNumberFormat="1" applyFont="1" applyFill="1" applyBorder="1" applyAlignment="1">
      <alignment horizontal="center" vertical="center"/>
    </xf>
    <xf numFmtId="2" fontId="13" fillId="0" borderId="7" xfId="0" applyNumberFormat="1" applyFont="1" applyBorder="1" applyAlignment="1">
      <alignment horizontal="center" vertical="center"/>
    </xf>
    <xf numFmtId="2" fontId="4" fillId="3" borderId="7" xfId="0" applyNumberFormat="1" applyFont="1" applyFill="1" applyBorder="1" applyAlignment="1">
      <alignment horizontal="center" vertical="center"/>
    </xf>
    <xf numFmtId="2" fontId="4" fillId="3" borderId="55" xfId="0" applyNumberFormat="1" applyFont="1" applyFill="1" applyBorder="1" applyAlignment="1">
      <alignment horizontal="center" vertical="center"/>
    </xf>
    <xf numFmtId="2" fontId="1" fillId="3" borderId="76" xfId="0" applyNumberFormat="1" applyFont="1" applyFill="1" applyBorder="1" applyAlignment="1">
      <alignment horizontal="center" vertical="center"/>
    </xf>
    <xf numFmtId="2" fontId="1" fillId="3" borderId="77" xfId="0" applyNumberFormat="1" applyFont="1" applyFill="1" applyBorder="1" applyAlignment="1">
      <alignment horizontal="center" vertical="center"/>
    </xf>
    <xf numFmtId="2" fontId="4" fillId="3" borderId="1" xfId="0" applyNumberFormat="1" applyFont="1" applyFill="1" applyBorder="1" applyAlignment="1">
      <alignment horizontal="center" vertical="center"/>
    </xf>
    <xf numFmtId="166" fontId="0" fillId="8" borderId="0" xfId="0" applyFill="1">
      <alignment vertical="top"/>
    </xf>
    <xf numFmtId="2" fontId="0" fillId="8" borderId="0" xfId="0" applyNumberFormat="1" applyFill="1">
      <alignment vertical="top"/>
    </xf>
    <xf numFmtId="166" fontId="0" fillId="8" borderId="0" xfId="0" applyFill="1" applyBorder="1">
      <alignment vertical="top"/>
    </xf>
    <xf numFmtId="165" fontId="0" fillId="8" borderId="0" xfId="0" applyNumberFormat="1" applyFill="1">
      <alignment vertical="top"/>
    </xf>
    <xf numFmtId="164" fontId="0" fillId="9" borderId="81" xfId="4" applyFont="1" applyFill="1" applyBorder="1">
      <alignment vertical="top"/>
    </xf>
    <xf numFmtId="166" fontId="0" fillId="0" borderId="0" xfId="0" applyFill="1">
      <alignment vertical="top"/>
    </xf>
    <xf numFmtId="166" fontId="19" fillId="0" borderId="0" xfId="0" applyFont="1" applyFill="1" applyBorder="1" applyAlignment="1">
      <alignment horizontal="center" vertical="center"/>
    </xf>
    <xf numFmtId="166" fontId="1" fillId="0" borderId="79" xfId="0" applyFont="1" applyFill="1" applyBorder="1" applyAlignment="1">
      <alignment horizontal="center"/>
    </xf>
    <xf numFmtId="1" fontId="0" fillId="0" borderId="55" xfId="0" applyNumberFormat="1" applyBorder="1" applyAlignment="1">
      <alignment horizontal="center"/>
    </xf>
    <xf numFmtId="1" fontId="0" fillId="0" borderId="78" xfId="0" applyNumberFormat="1" applyBorder="1" applyAlignment="1">
      <alignment horizontal="center"/>
    </xf>
    <xf numFmtId="2" fontId="1" fillId="0" borderId="53" xfId="0" applyNumberFormat="1" applyFont="1" applyFill="1" applyBorder="1" applyAlignment="1">
      <alignment horizontal="center" vertical="center"/>
    </xf>
    <xf numFmtId="2" fontId="0" fillId="0" borderId="82" xfId="0" applyNumberFormat="1" applyBorder="1" applyAlignment="1">
      <alignment horizontal="center" vertical="center"/>
    </xf>
    <xf numFmtId="166" fontId="1" fillId="0" borderId="0" xfId="0" applyFont="1" applyFill="1" applyBorder="1" applyAlignment="1">
      <alignment horizontal="center"/>
    </xf>
    <xf numFmtId="166" fontId="11" fillId="0" borderId="0" xfId="0" applyFont="1" applyFill="1" applyBorder="1" applyAlignment="1">
      <alignment horizontal="center"/>
    </xf>
    <xf numFmtId="165" fontId="0" fillId="0" borderId="0" xfId="0" applyNumberFormat="1" applyFill="1" applyBorder="1" applyAlignment="1">
      <alignment horizontal="center"/>
    </xf>
    <xf numFmtId="166" fontId="10" fillId="0" borderId="0" xfId="0" applyFont="1" applyFill="1" applyBorder="1" applyAlignment="1">
      <alignment horizontal="center"/>
    </xf>
    <xf numFmtId="166" fontId="19" fillId="0" borderId="0" xfId="0" applyFont="1" applyAlignment="1">
      <alignment horizontal="center" vertical="center"/>
    </xf>
    <xf numFmtId="166" fontId="20" fillId="10" borderId="0" xfId="0" applyFont="1" applyFill="1" applyAlignment="1">
      <alignment horizontal="center" vertical="center"/>
    </xf>
    <xf numFmtId="17" fontId="19" fillId="0" borderId="0" xfId="0" applyNumberFormat="1" applyFont="1" applyFill="1" applyAlignment="1">
      <alignment horizontal="center" vertical="top"/>
    </xf>
    <xf numFmtId="166" fontId="21" fillId="0" borderId="80" xfId="0" applyFont="1" applyFill="1" applyBorder="1" applyAlignment="1">
      <alignment vertical="center"/>
    </xf>
    <xf numFmtId="166" fontId="21" fillId="0" borderId="0" xfId="0" applyFont="1" applyFill="1" applyBorder="1" applyAlignment="1">
      <alignment vertical="center"/>
    </xf>
    <xf numFmtId="166" fontId="1" fillId="8" borderId="0" xfId="0" applyFont="1" applyFill="1" applyBorder="1" applyAlignment="1">
      <alignment horizontal="center"/>
    </xf>
    <xf numFmtId="166" fontId="0" fillId="0" borderId="0" xfId="0" applyBorder="1" applyAlignment="1">
      <alignment horizontal="center"/>
    </xf>
    <xf numFmtId="1" fontId="0" fillId="0" borderId="0" xfId="0" applyNumberFormat="1" applyBorder="1" applyAlignment="1">
      <alignment horizontal="center" vertical="center"/>
    </xf>
    <xf numFmtId="1" fontId="0" fillId="0" borderId="0" xfId="0" applyNumberFormat="1" applyBorder="1" applyAlignment="1" applyProtection="1">
      <alignment horizontal="center" vertical="center"/>
      <protection hidden="1"/>
    </xf>
    <xf numFmtId="166" fontId="0" fillId="0" borderId="0" xfId="0" applyAlignment="1"/>
    <xf numFmtId="166" fontId="19" fillId="9" borderId="81" xfId="0" applyFont="1" applyFill="1" applyBorder="1" applyAlignment="1">
      <alignment horizontal="center" vertical="center"/>
    </xf>
    <xf numFmtId="2" fontId="0" fillId="0" borderId="0" xfId="0" applyNumberFormat="1" applyBorder="1" applyAlignment="1">
      <alignment horizontal="center" vertical="center"/>
    </xf>
    <xf numFmtId="166" fontId="0" fillId="0" borderId="28" xfId="0" applyBorder="1" applyAlignment="1">
      <alignment horizontal="center"/>
    </xf>
    <xf numFmtId="166" fontId="0" fillId="0" borderId="56" xfId="0" applyBorder="1" applyAlignment="1">
      <alignment horizontal="center"/>
    </xf>
    <xf numFmtId="2" fontId="0" fillId="0" borderId="0" xfId="0" applyNumberFormat="1" applyFill="1" applyAlignment="1">
      <alignment horizontal="center" vertical="center"/>
    </xf>
    <xf numFmtId="166" fontId="0" fillId="0" borderId="0" xfId="0" applyFill="1" applyAlignment="1">
      <alignment horizontal="center"/>
    </xf>
    <xf numFmtId="2" fontId="1" fillId="0" borderId="65" xfId="0" applyNumberFormat="1" applyFont="1" applyFill="1" applyBorder="1" applyAlignment="1">
      <alignment horizontal="center" vertical="center"/>
    </xf>
    <xf numFmtId="166" fontId="0" fillId="0" borderId="61" xfId="0" applyBorder="1" applyAlignment="1">
      <alignment horizontal="center"/>
    </xf>
    <xf numFmtId="166" fontId="0" fillId="0" borderId="72" xfId="0" applyBorder="1" applyAlignment="1">
      <alignment horizontal="center"/>
    </xf>
    <xf numFmtId="1" fontId="0" fillId="0" borderId="31" xfId="0" applyNumberFormat="1" applyBorder="1" applyAlignment="1">
      <alignment horizontal="center"/>
    </xf>
    <xf numFmtId="2" fontId="1" fillId="2" borderId="33" xfId="0" applyNumberFormat="1" applyFont="1" applyFill="1" applyBorder="1" applyAlignment="1">
      <alignment horizontal="center" vertical="center"/>
    </xf>
    <xf numFmtId="1" fontId="0" fillId="0" borderId="13" xfId="0" applyNumberFormat="1" applyBorder="1" applyAlignment="1">
      <alignment horizontal="center"/>
    </xf>
    <xf numFmtId="166" fontId="0" fillId="0" borderId="60" xfId="0" applyBorder="1" applyAlignment="1">
      <alignment horizontal="center"/>
    </xf>
    <xf numFmtId="165" fontId="0" fillId="0" borderId="0" xfId="0" applyNumberFormat="1" applyFill="1" applyBorder="1">
      <alignment vertical="top"/>
    </xf>
    <xf numFmtId="2" fontId="0" fillId="11" borderId="55" xfId="0" applyNumberFormat="1" applyFill="1" applyBorder="1" applyAlignment="1">
      <alignment horizontal="center" vertical="center"/>
    </xf>
    <xf numFmtId="2" fontId="0" fillId="11" borderId="0" xfId="0" applyNumberFormat="1" applyFill="1" applyBorder="1" applyAlignment="1">
      <alignment horizontal="center" vertical="center"/>
    </xf>
    <xf numFmtId="2" fontId="0" fillId="0" borderId="76" xfId="0" applyNumberFormat="1" applyBorder="1" applyAlignment="1">
      <alignment horizontal="center" vertical="center"/>
    </xf>
    <xf numFmtId="2" fontId="0" fillId="0" borderId="63" xfId="0" applyNumberFormat="1" applyBorder="1" applyAlignment="1">
      <alignment horizontal="center" vertical="center"/>
    </xf>
    <xf numFmtId="2" fontId="0" fillId="0" borderId="77" xfId="0" applyNumberFormat="1" applyBorder="1" applyAlignment="1">
      <alignment horizontal="center" vertical="center"/>
    </xf>
    <xf numFmtId="1" fontId="22" fillId="0" borderId="0" xfId="0" applyNumberFormat="1" applyFont="1">
      <alignment vertical="top"/>
    </xf>
    <xf numFmtId="2" fontId="0" fillId="11" borderId="72" xfId="0" applyNumberFormat="1" applyFill="1" applyBorder="1" applyAlignment="1">
      <alignment horizontal="center" vertical="center"/>
    </xf>
    <xf numFmtId="166" fontId="0" fillId="0" borderId="83" xfId="0" applyBorder="1" applyAlignment="1">
      <alignment horizontal="center"/>
    </xf>
    <xf numFmtId="166" fontId="24" fillId="4" borderId="1" xfId="0" applyFont="1" applyFill="1" applyBorder="1" applyAlignment="1">
      <alignment horizontal="center"/>
    </xf>
    <xf numFmtId="165" fontId="24" fillId="4" borderId="1" xfId="0" applyNumberFormat="1" applyFont="1" applyFill="1" applyBorder="1" applyAlignment="1">
      <alignment horizontal="center"/>
    </xf>
    <xf numFmtId="2" fontId="0" fillId="0" borderId="78" xfId="0" applyNumberFormat="1" applyBorder="1" applyAlignment="1">
      <alignment horizontal="center" vertical="center"/>
    </xf>
    <xf numFmtId="166" fontId="0" fillId="0" borderId="1" xfId="0" applyBorder="1" applyAlignment="1">
      <alignment horizontal="center"/>
    </xf>
    <xf numFmtId="2" fontId="16" fillId="0" borderId="25" xfId="0" applyNumberFormat="1" applyFont="1" applyBorder="1" applyAlignment="1">
      <alignment horizontal="center" vertical="center"/>
    </xf>
    <xf numFmtId="2" fontId="2" fillId="0" borderId="25" xfId="0" applyNumberFormat="1" applyFont="1" applyBorder="1" applyAlignment="1">
      <alignment horizontal="center" vertical="center"/>
    </xf>
    <xf numFmtId="2" fontId="2" fillId="0" borderId="45" xfId="0" applyNumberFormat="1" applyFont="1" applyBorder="1" applyAlignment="1">
      <alignment horizontal="center" vertical="center"/>
    </xf>
    <xf numFmtId="2" fontId="2" fillId="0" borderId="46" xfId="0" applyNumberFormat="1" applyFont="1" applyBorder="1" applyAlignment="1">
      <alignment horizontal="center" vertical="center"/>
    </xf>
    <xf numFmtId="2" fontId="2" fillId="0" borderId="84" xfId="0" applyNumberFormat="1" applyFont="1" applyBorder="1" applyAlignment="1">
      <alignment horizontal="center" vertical="center"/>
    </xf>
    <xf numFmtId="2" fontId="1" fillId="2" borderId="76" xfId="0" applyNumberFormat="1" applyFont="1" applyFill="1" applyBorder="1" applyAlignment="1">
      <alignment horizontal="center" vertical="center" wrapText="1"/>
    </xf>
    <xf numFmtId="2" fontId="1" fillId="2" borderId="63" xfId="0" applyNumberFormat="1" applyFont="1" applyFill="1" applyBorder="1" applyAlignment="1">
      <alignment horizontal="center" vertical="center" wrapText="1"/>
    </xf>
    <xf numFmtId="2" fontId="1" fillId="2" borderId="64" xfId="0" applyNumberFormat="1" applyFont="1" applyFill="1" applyBorder="1" applyAlignment="1">
      <alignment horizontal="center" vertical="center" wrapText="1"/>
    </xf>
    <xf numFmtId="2" fontId="1" fillId="3" borderId="1" xfId="0" applyNumberFormat="1" applyFont="1" applyFill="1" applyBorder="1" applyAlignment="1">
      <alignment horizontal="center" vertical="center"/>
    </xf>
    <xf numFmtId="2" fontId="1" fillId="3" borderId="45" xfId="0" applyNumberFormat="1" applyFont="1" applyFill="1" applyBorder="1" applyAlignment="1">
      <alignment horizontal="center" vertical="center"/>
    </xf>
    <xf numFmtId="2" fontId="1" fillId="3" borderId="46" xfId="0" applyNumberFormat="1" applyFont="1" applyFill="1" applyBorder="1" applyAlignment="1">
      <alignment horizontal="center" vertical="center"/>
    </xf>
    <xf numFmtId="2" fontId="1" fillId="3" borderId="47" xfId="0" applyNumberFormat="1" applyFont="1" applyFill="1" applyBorder="1" applyAlignment="1">
      <alignment horizontal="center" vertical="center"/>
    </xf>
    <xf numFmtId="2" fontId="1" fillId="2" borderId="33" xfId="0" applyNumberFormat="1" applyFont="1" applyFill="1" applyBorder="1" applyAlignment="1">
      <alignment horizontal="center" vertical="center" wrapText="1"/>
    </xf>
    <xf numFmtId="2" fontId="1" fillId="2" borderId="60" xfId="0" applyNumberFormat="1" applyFont="1" applyFill="1" applyBorder="1" applyAlignment="1">
      <alignment horizontal="center" vertical="center"/>
    </xf>
    <xf numFmtId="2" fontId="1" fillId="2" borderId="1" xfId="0" applyNumberFormat="1" applyFont="1" applyFill="1" applyBorder="1" applyAlignment="1">
      <alignment horizontal="center" vertical="center" wrapText="1"/>
    </xf>
    <xf numFmtId="2" fontId="1" fillId="2" borderId="1" xfId="0" applyNumberFormat="1" applyFont="1" applyFill="1" applyBorder="1" applyAlignment="1">
      <alignment horizontal="center" vertical="center"/>
    </xf>
    <xf numFmtId="2" fontId="0" fillId="11" borderId="1" xfId="0" applyNumberFormat="1" applyFill="1" applyBorder="1" applyAlignment="1">
      <alignment horizontal="center" vertical="center"/>
    </xf>
    <xf numFmtId="2" fontId="1" fillId="0" borderId="85" xfId="0" applyNumberFormat="1" applyFont="1" applyBorder="1" applyAlignment="1">
      <alignment horizontal="center" vertical="center"/>
    </xf>
    <xf numFmtId="2" fontId="0" fillId="0" borderId="20" xfId="0" applyNumberFormat="1" applyBorder="1" applyAlignment="1">
      <alignment horizontal="center" vertical="center"/>
    </xf>
    <xf numFmtId="2" fontId="0" fillId="0" borderId="86" xfId="0" applyNumberFormat="1" applyBorder="1" applyAlignment="1">
      <alignment horizontal="center" vertical="center"/>
    </xf>
    <xf numFmtId="166" fontId="23" fillId="0" borderId="1" xfId="0" applyFont="1" applyBorder="1" applyAlignment="1">
      <alignment horizontal="center"/>
    </xf>
    <xf numFmtId="2" fontId="0" fillId="0" borderId="32" xfId="0" applyNumberFormat="1" applyBorder="1" applyAlignment="1">
      <alignment horizontal="center" vertical="center" wrapText="1"/>
    </xf>
    <xf numFmtId="2" fontId="7" fillId="3" borderId="51" xfId="0" applyNumberFormat="1" applyFont="1" applyFill="1" applyBorder="1" applyAlignment="1">
      <alignment horizontal="center" vertical="center"/>
    </xf>
    <xf numFmtId="2" fontId="7" fillId="3" borderId="52" xfId="0" applyNumberFormat="1" applyFont="1" applyFill="1" applyBorder="1" applyAlignment="1">
      <alignment horizontal="center" vertical="center"/>
    </xf>
    <xf numFmtId="2" fontId="7" fillId="3" borderId="63" xfId="0" applyNumberFormat="1" applyFont="1" applyFill="1" applyBorder="1" applyAlignment="1">
      <alignment horizontal="center" vertical="center"/>
    </xf>
    <xf numFmtId="2" fontId="7" fillId="3" borderId="77" xfId="0" applyNumberFormat="1" applyFont="1" applyFill="1" applyBorder="1" applyAlignment="1">
      <alignment horizontal="center" vertical="center"/>
    </xf>
    <xf numFmtId="2" fontId="1" fillId="2" borderId="49" xfId="0" applyNumberFormat="1" applyFont="1" applyFill="1" applyBorder="1" applyAlignment="1">
      <alignment horizontal="center" vertical="center"/>
    </xf>
    <xf numFmtId="2" fontId="1" fillId="2" borderId="59" xfId="0" applyNumberFormat="1" applyFont="1" applyFill="1" applyBorder="1" applyAlignment="1">
      <alignment horizontal="center" vertical="center"/>
    </xf>
    <xf numFmtId="166" fontId="1" fillId="4" borderId="1" xfId="0" applyFont="1" applyFill="1" applyBorder="1" applyAlignment="1">
      <alignment horizontal="center"/>
    </xf>
    <xf numFmtId="166" fontId="0" fillId="12" borderId="1" xfId="0" applyFill="1" applyBorder="1" applyAlignment="1">
      <alignment horizontal="center"/>
    </xf>
    <xf numFmtId="2" fontId="1" fillId="5" borderId="76" xfId="0" applyNumberFormat="1" applyFont="1" applyFill="1" applyBorder="1" applyAlignment="1">
      <alignment horizontal="center" vertical="center" wrapText="1"/>
    </xf>
    <xf numFmtId="2" fontId="1" fillId="5" borderId="63" xfId="0" applyNumberFormat="1" applyFont="1" applyFill="1" applyBorder="1" applyAlignment="1">
      <alignment horizontal="center" vertical="center" wrapText="1"/>
    </xf>
    <xf numFmtId="2" fontId="1" fillId="5" borderId="77" xfId="0" applyNumberFormat="1" applyFont="1" applyFill="1" applyBorder="1" applyAlignment="1">
      <alignment horizontal="center" vertical="center" wrapText="1"/>
    </xf>
    <xf numFmtId="166" fontId="0" fillId="3" borderId="0" xfId="0" applyFill="1" applyAlignment="1">
      <alignment horizontal="center"/>
    </xf>
    <xf numFmtId="166" fontId="0" fillId="3" borderId="1" xfId="0" applyFill="1" applyBorder="1" applyAlignment="1">
      <alignment horizontal="center"/>
    </xf>
    <xf numFmtId="2" fontId="13" fillId="0" borderId="9" xfId="0" applyNumberFormat="1" applyFont="1" applyBorder="1" applyAlignment="1">
      <alignment horizontal="center" vertical="center"/>
    </xf>
    <xf numFmtId="2" fontId="0" fillId="0" borderId="71" xfId="0" applyNumberFormat="1" applyFill="1" applyBorder="1" applyAlignment="1">
      <alignment horizontal="center" vertical="center"/>
    </xf>
    <xf numFmtId="2" fontId="0" fillId="0" borderId="1" xfId="0" applyNumberFormat="1" applyBorder="1" applyAlignment="1"/>
    <xf numFmtId="2" fontId="1" fillId="3" borderId="32" xfId="0" applyNumberFormat="1" applyFont="1" applyFill="1" applyBorder="1" applyAlignment="1">
      <alignment horizontal="center" vertical="center"/>
    </xf>
    <xf numFmtId="2" fontId="1" fillId="3" borderId="29" xfId="0" applyNumberFormat="1" applyFont="1" applyFill="1" applyBorder="1" applyAlignment="1">
      <alignment horizontal="center" vertical="center"/>
    </xf>
    <xf numFmtId="2" fontId="1" fillId="3" borderId="82" xfId="0" applyNumberFormat="1" applyFont="1" applyFill="1" applyBorder="1" applyAlignment="1">
      <alignment horizontal="center" vertical="center"/>
    </xf>
    <xf numFmtId="2" fontId="1" fillId="3" borderId="21" xfId="0" applyNumberFormat="1" applyFont="1" applyFill="1" applyBorder="1" applyAlignment="1">
      <alignment horizontal="center" vertical="center" wrapText="1"/>
    </xf>
    <xf numFmtId="2" fontId="4" fillId="3" borderId="27" xfId="0" applyNumberFormat="1" applyFont="1" applyFill="1" applyBorder="1" applyAlignment="1">
      <alignment horizontal="center" vertical="center"/>
    </xf>
    <xf numFmtId="2" fontId="4" fillId="3" borderId="87" xfId="0" applyNumberFormat="1" applyFont="1" applyFill="1" applyBorder="1" applyAlignment="1">
      <alignment horizontal="center" vertical="center"/>
    </xf>
    <xf numFmtId="2" fontId="4" fillId="3" borderId="88" xfId="0" applyNumberFormat="1" applyFont="1" applyFill="1" applyBorder="1" applyAlignment="1">
      <alignment horizontal="center" vertical="center"/>
    </xf>
    <xf numFmtId="2" fontId="1" fillId="3" borderId="88" xfId="0" applyNumberFormat="1" applyFont="1" applyFill="1" applyBorder="1" applyAlignment="1">
      <alignment horizontal="center" vertical="center"/>
    </xf>
    <xf numFmtId="2" fontId="0" fillId="0" borderId="1" xfId="0" applyNumberFormat="1" applyFill="1" applyBorder="1" applyAlignment="1">
      <alignment horizontal="center" vertical="center"/>
    </xf>
    <xf numFmtId="166" fontId="0" fillId="0" borderId="1" xfId="0" applyFill="1" applyBorder="1">
      <alignment vertical="top"/>
    </xf>
    <xf numFmtId="166" fontId="0" fillId="0" borderId="1" xfId="0" applyFill="1" applyBorder="1" applyAlignment="1">
      <alignment horizontal="center"/>
    </xf>
    <xf numFmtId="166" fontId="0" fillId="0" borderId="1" xfId="0" applyFill="1" applyBorder="1" applyAlignment="1">
      <alignment horizontal="center" vertical="top"/>
    </xf>
    <xf numFmtId="1" fontId="0" fillId="0" borderId="0" xfId="0" applyNumberFormat="1" applyBorder="1" applyAlignment="1">
      <alignment horizontal="center"/>
    </xf>
    <xf numFmtId="2" fontId="1" fillId="0" borderId="13" xfId="0" applyNumberFormat="1" applyFont="1" applyFill="1" applyBorder="1" applyAlignment="1">
      <alignment horizontal="center" vertical="center"/>
    </xf>
    <xf numFmtId="2" fontId="1" fillId="0" borderId="26" xfId="0" applyNumberFormat="1" applyFont="1" applyFill="1" applyBorder="1" applyAlignment="1">
      <alignment horizontal="center" vertical="center"/>
    </xf>
    <xf numFmtId="2" fontId="0" fillId="0" borderId="28" xfId="0" applyNumberFormat="1" applyFill="1" applyBorder="1" applyAlignment="1">
      <alignment horizontal="center" vertical="center"/>
    </xf>
    <xf numFmtId="2" fontId="0" fillId="0" borderId="55" xfId="0" applyNumberFormat="1" applyFill="1" applyBorder="1" applyAlignment="1">
      <alignment horizontal="center" vertical="center"/>
    </xf>
    <xf numFmtId="2" fontId="4" fillId="0" borderId="55" xfId="0" applyNumberFormat="1" applyFont="1" applyFill="1" applyBorder="1" applyAlignment="1">
      <alignment horizontal="center" vertical="center"/>
    </xf>
    <xf numFmtId="2" fontId="1" fillId="0" borderId="55" xfId="0" applyNumberFormat="1" applyFont="1" applyFill="1" applyBorder="1" applyAlignment="1">
      <alignment horizontal="center" vertical="center"/>
    </xf>
    <xf numFmtId="2" fontId="1" fillId="0" borderId="0" xfId="0" applyNumberFormat="1" applyFont="1" applyFill="1" applyAlignment="1">
      <alignment horizontal="center" vertical="center"/>
    </xf>
    <xf numFmtId="2" fontId="1" fillId="0" borderId="28" xfId="0" applyNumberFormat="1" applyFont="1" applyFill="1" applyBorder="1" applyAlignment="1">
      <alignment horizontal="center" vertical="center"/>
    </xf>
    <xf numFmtId="2" fontId="1" fillId="0" borderId="60" xfId="0" applyNumberFormat="1" applyFont="1" applyFill="1" applyBorder="1" applyAlignment="1">
      <alignment horizontal="center" vertical="center"/>
    </xf>
    <xf numFmtId="2" fontId="0" fillId="0" borderId="82" xfId="0" applyNumberFormat="1" applyFill="1" applyBorder="1" applyAlignment="1">
      <alignment horizontal="center" vertical="center"/>
    </xf>
    <xf numFmtId="2" fontId="0" fillId="0" borderId="31" xfId="0" applyNumberFormat="1" applyFill="1" applyBorder="1" applyAlignment="1">
      <alignment horizontal="center" vertical="center"/>
    </xf>
    <xf numFmtId="2" fontId="0" fillId="0" borderId="78" xfId="0" applyNumberFormat="1" applyFill="1" applyBorder="1" applyAlignment="1">
      <alignment horizontal="center" vertical="center"/>
    </xf>
    <xf numFmtId="2" fontId="0" fillId="0" borderId="25" xfId="0" applyNumberFormat="1" applyFill="1" applyBorder="1" applyAlignment="1">
      <alignment horizontal="center" vertical="center"/>
    </xf>
    <xf numFmtId="2" fontId="0" fillId="0" borderId="67" xfId="0" applyNumberFormat="1" applyFill="1" applyBorder="1" applyAlignment="1">
      <alignment horizontal="center" vertical="center"/>
    </xf>
    <xf numFmtId="2" fontId="0" fillId="0" borderId="72" xfId="0" applyNumberFormat="1" applyFill="1" applyBorder="1" applyAlignment="1">
      <alignment horizontal="center" vertical="center"/>
    </xf>
    <xf numFmtId="1" fontId="11" fillId="0" borderId="0" xfId="0" applyNumberFormat="1" applyFont="1" applyFill="1">
      <alignment vertical="top"/>
    </xf>
    <xf numFmtId="166" fontId="1" fillId="0" borderId="0" xfId="0" applyFont="1" applyFill="1">
      <alignment vertical="top"/>
    </xf>
    <xf numFmtId="0" fontId="0" fillId="0" borderId="76" xfId="0" applyNumberFormat="1" applyBorder="1" applyAlignment="1">
      <alignment horizontal="center" vertical="center"/>
    </xf>
    <xf numFmtId="166" fontId="1" fillId="0" borderId="65" xfId="0" applyFont="1" applyBorder="1" applyAlignment="1">
      <alignment horizontal="center" vertical="center"/>
    </xf>
    <xf numFmtId="166" fontId="1" fillId="8" borderId="49" xfId="0" applyFont="1" applyFill="1" applyBorder="1" applyAlignment="1">
      <alignment horizontal="center" vertical="center"/>
    </xf>
    <xf numFmtId="166" fontId="1" fillId="8" borderId="18" xfId="0" applyFont="1" applyFill="1" applyBorder="1" applyAlignment="1">
      <alignment horizontal="center" vertical="center"/>
    </xf>
    <xf numFmtId="166" fontId="1" fillId="8" borderId="59" xfId="0" applyFont="1" applyFill="1" applyBorder="1" applyAlignment="1">
      <alignment horizontal="center" vertical="center"/>
    </xf>
    <xf numFmtId="166" fontId="1" fillId="0" borderId="33" xfId="0" applyFont="1" applyBorder="1" applyAlignment="1">
      <alignment horizontal="center" vertical="center"/>
    </xf>
    <xf numFmtId="166" fontId="1" fillId="0" borderId="17" xfId="0" applyFont="1" applyBorder="1" applyAlignment="1">
      <alignment horizontal="center" vertical="center"/>
    </xf>
    <xf numFmtId="166" fontId="1" fillId="0" borderId="60" xfId="0" applyFont="1" applyBorder="1" applyAlignment="1">
      <alignment horizontal="center" vertical="center"/>
    </xf>
    <xf numFmtId="165" fontId="1" fillId="0" borderId="68" xfId="0" applyNumberFormat="1" applyFont="1" applyBorder="1" applyAlignment="1">
      <alignment horizontal="center" vertical="center"/>
    </xf>
    <xf numFmtId="165" fontId="1" fillId="0" borderId="65" xfId="0" applyNumberFormat="1" applyFont="1" applyBorder="1" applyAlignment="1">
      <alignment horizontal="center" vertical="center"/>
    </xf>
    <xf numFmtId="165" fontId="1" fillId="0" borderId="61" xfId="0" applyNumberFormat="1" applyFont="1" applyBorder="1" applyAlignment="1">
      <alignment horizontal="center" vertical="center"/>
    </xf>
    <xf numFmtId="166" fontId="1" fillId="0" borderId="68" xfId="0" applyFont="1" applyBorder="1" applyAlignment="1">
      <alignment horizontal="center" vertical="center"/>
    </xf>
    <xf numFmtId="166" fontId="1" fillId="0" borderId="61" xfId="0" applyFont="1" applyBorder="1" applyAlignment="1">
      <alignment horizontal="center" vertical="center"/>
    </xf>
    <xf numFmtId="166" fontId="1" fillId="0" borderId="69" xfId="0" applyFont="1" applyBorder="1" applyAlignment="1">
      <alignment horizontal="center" vertical="center"/>
    </xf>
    <xf numFmtId="166" fontId="1" fillId="0" borderId="71" xfId="0" applyFont="1" applyBorder="1" applyAlignment="1">
      <alignment horizontal="center" vertical="center"/>
    </xf>
    <xf numFmtId="166" fontId="1" fillId="0" borderId="0" xfId="0" applyFont="1" applyAlignment="1">
      <alignment horizontal="center" vertical="center"/>
    </xf>
    <xf numFmtId="166" fontId="1" fillId="0" borderId="72" xfId="0" applyFont="1" applyBorder="1" applyAlignment="1">
      <alignment horizontal="center" vertical="center"/>
    </xf>
    <xf numFmtId="165" fontId="1" fillId="0" borderId="17" xfId="0" applyNumberFormat="1" applyFont="1" applyBorder="1" applyAlignment="1">
      <alignment horizontal="center" vertical="center"/>
    </xf>
    <xf numFmtId="165" fontId="1" fillId="0" borderId="60" xfId="0" applyNumberFormat="1" applyFont="1" applyBorder="1" applyAlignment="1">
      <alignment horizontal="center" vertical="center"/>
    </xf>
  </cellXfs>
  <cellStyles count="10">
    <cellStyle name="DateLong" xfId="8"/>
    <cellStyle name="DateShort" xfId="5"/>
    <cellStyle name="Factor" xfId="4"/>
    <cellStyle name="Normal" xfId="0" builtinId="0" customBuiltin="1"/>
    <cellStyle name="Normal 2" xfId="1"/>
    <cellStyle name="Normal 2 2" xfId="3"/>
    <cellStyle name="Normal 3" xfId="2"/>
    <cellStyle name="Normal 4" xfId="6"/>
    <cellStyle name="Percent" xfId="7" builtinId="5" customBuiltin="1"/>
    <cellStyle name="Year" xfId="9"/>
  </cellStyles>
  <dxfs count="0"/>
  <tableStyles count="0" defaultTableStyle="TableStyleMedium2" defaultPivotStyle="PivotStyleLight16"/>
  <colors>
    <mruColors>
      <color rgb="FFFFFF99"/>
      <color rgb="FFFFFFCC"/>
      <color rgb="FFFF9999"/>
      <color rgb="FFFFFF00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2.xml"/><Relationship Id="rId42" Type="http://schemas.openxmlformats.org/officeDocument/2006/relationships/externalLink" Target="externalLinks/externalLink10.xml"/><Relationship Id="rId47" Type="http://schemas.openxmlformats.org/officeDocument/2006/relationships/externalLink" Target="externalLinks/externalLink15.xml"/><Relationship Id="rId5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1.xml"/><Relationship Id="rId38" Type="http://schemas.openxmlformats.org/officeDocument/2006/relationships/externalLink" Target="externalLinks/externalLink6.xml"/><Relationship Id="rId46" Type="http://schemas.openxmlformats.org/officeDocument/2006/relationships/externalLink" Target="externalLinks/externalLink1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externalLink" Target="externalLinks/externalLink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5.xml"/><Relationship Id="rId40" Type="http://schemas.openxmlformats.org/officeDocument/2006/relationships/externalLink" Target="externalLinks/externalLink8.xml"/><Relationship Id="rId45" Type="http://schemas.openxmlformats.org/officeDocument/2006/relationships/externalLink" Target="externalLinks/externalLink1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4.xml"/><Relationship Id="rId49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12.xml"/><Relationship Id="rId52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3.xml"/><Relationship Id="rId43" Type="http://schemas.openxmlformats.org/officeDocument/2006/relationships/externalLink" Target="externalLinks/externalLink11.xml"/><Relationship Id="rId48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sheetMetadata" Target="metadata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arunmajhi1_kpmg_com/Documents/0.%20My%20KPMG%20Projects/35.%20Telanga%20Power%20Utilities/AS%20model/Revised%20data/22nd%20May%20Day%20ahead%20DCs%20&amp;%20Revised%20DCs/Day%20ahead%20DCs/Jan%20DCs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microsoft.com/office/2019/04/relationships/externalLinkLongPath" Target="/personal/arunmajhi1_kpmg_com/Documents/0.%20My%20KPMG%20Projects/35.%20Telanga%20Power%20Utilities/AS%20model/AS%20data%20Given%20on%2014th%20May%202024/CGS%20Availability%20and%20Schedules/CGS%20backdown/January%2024.xlsx?1A883683" TargetMode="External"/><Relationship Id="rId1" Type="http://schemas.openxmlformats.org/officeDocument/2006/relationships/externalLinkPath" Target="file:///\\1A883683\January%2024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arunmajhi1_kpmg_com/Documents/0.%20My%20KPMG%20Projects/35.%20Telanga%20Power%20Utilities/AS%20model/ADE-PP/ADE-PP/STPP%20ADDL%20SURCHRG%20OCT23-MAR24.xlsx" TargetMode="External"/></Relationships>
</file>

<file path=xl/externalLinks/_rels/externalLink4.xml.rels><?xml version="1.0" encoding="UTF-8" standalone="yes"?>
<Relationships xmlns="http://schemas.openxmlformats.org/package/2006/relationships"><Relationship Id="rId2" Type="http://schemas.microsoft.com/office/2019/04/relationships/externalLinkLongPath" Target="/personal/arunmajhi1_kpmg_com/Documents/0.%20My%20KPMG%20Projects/35.%20Telanga%20Power%20Utilities/AS%20model/Data%20to%20SPDCL%20-%20Jan'24%20to%20Mar'24/ADE-MO/ADE-MO/SEIL%20269.45%20MW%20&amp;%20570MW/SEIL%20570%20MW%20Bill%20JAN'2024.xlsx?F2089E34" TargetMode="External"/><Relationship Id="rId1" Type="http://schemas.openxmlformats.org/officeDocument/2006/relationships/externalLinkPath" Target="file:///\\F2089E34\SEIL%20570%20MW%20Bill%20JAN'2024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arunmajhi1_kpmg_com/Documents/0.%20My%20KPMG%20Projects/35.%20Telanga%20Power%20Utilities/AS%20model/Wind%20&amp;%20Solar/INTER%20STATE%20SOLAR%20from%20Oct-23%20to%20March-24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arunmajhi1_kpmg_com/Documents/0.%20My%20KPMG%20Projects/35.%20Telanga%20Power%20Utilities/AS%20model/Others%20data/Non-solar(except%20wind)%20gen%20data-%20oct23tomar24.xlsx" TargetMode="External"/></Relationships>
</file>

<file path=xl/externalLinks/_rels/externalLink7.xml.rels><?xml version="1.0" encoding="UTF-8" standalone="yes"?>
<Relationships xmlns="http://schemas.openxmlformats.org/package/2006/relationships"><Relationship Id="rId2" Type="http://schemas.microsoft.com/office/2019/04/relationships/externalLinkLongPath" Target="/personal/arunmajhi1_kpmg_com/Documents/0.%20My%20KPMG%20Projects/35.%20Telanga%20Power%20Utilities/AS%20model/Total%20Sales%20for%20FY%202023-24%20Oct%2023%20to%20Mar%202024/Total%20Sales%20for%20FY%202023-24/Total%20Sales%20of%20%20January%202024.xlsx?68748054" TargetMode="External"/><Relationship Id="rId1" Type="http://schemas.openxmlformats.org/officeDocument/2006/relationships/externalLinkPath" Target="file:///\\68748054\Total%20Sales%20of%20%20January%202024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arunmajhi1_kpmg_com/Documents/0.%20My%20KPMG%20Projects/35.%20Telanga%20Power%20Utilities/AS%20model/OA%20consumers/DAM/DAM/JAN_DAM-24.xlsm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arunmajhi1_kpmg_com/Documents/0.%20My%20KPMG%20Projects/35.%20Telanga%20Power%20Utilities/AS%20model/OA%20consumers/RTM/RTM/JAN-24.xlsm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arunmajhi1_kpmg_com/Documents/0.%20My%20KPMG%20Projects/35.%20Telanga%20Power%20Utilities/AS%20model/OA%20consumers/GDAM/GDAM/JAN_GDAM-24.xlsm" TargetMode="External"/></Relationships>
</file>

<file path=xl/externalLinks/_rels/externalLink11.xml.rels><?xml version="1.0" encoding="UTF-8" standalone="yes"?>
<Relationships xmlns="http://schemas.openxmlformats.org/package/2006/relationships"><Relationship Id="rId2" Type="http://schemas.microsoft.com/office/2019/04/relationships/externalLinkLongPath" Target="/personal/arunmajhi1_kpmg_com/Documents/0.%20My%20KPMG%20Projects/35.%20Telanga%20Power%20Utilities/AS%20model/AS%20data%20Given%20on%2014th%20May%202024/OA%20Consumers/Others%20TP%20and%20CP/@consolidated_Jan-24.xlsx?D17E8FC2" TargetMode="External"/><Relationship Id="rId1" Type="http://schemas.openxmlformats.org/officeDocument/2006/relationships/externalLinkPath" Target="file:///\\D17E8FC2\@consolidated_Jan-24.xlsx" TargetMode="External"/></Relationships>
</file>

<file path=xl/externalLinks/_rels/externalLink12.xml.rels><?xml version="1.0" encoding="UTF-8" standalone="yes"?>
<Relationships xmlns="http://schemas.openxmlformats.org/package/2006/relationships"><Relationship Id="rId2" Type="http://schemas.microsoft.com/office/2019/04/relationships/externalLinkLongPath" Target="/personal/arunmajhi1_kpmg_com/Documents/0.%20My%20KPMG%20Projects/35.%20Telanga%20Power%20Utilities/AS%20model/AS%20data%20Given%20on%2014th%20May%202024/SEIL%20269.45%20MW%20and%20570%20MW/SEIL%20570%20MW%20Bill%20JAN'2024.xlsx?341BDD8B" TargetMode="External"/><Relationship Id="rId1" Type="http://schemas.openxmlformats.org/officeDocument/2006/relationships/externalLinkPath" Target="file:///\\341BDD8B\SEIL%20570%20MW%20Bill%20JAN'2024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arunmajhi1_kpmg_com/Documents/0.%20My%20KPMG%20Projects/35.%20Telanga%20Power%20Utilities/AS%20model/AS%20data%20Given%20on%2014th%20May%202024/OA%20Consumers/Bilaterals%20January%202024.xlsx" TargetMode="External"/></Relationships>
</file>

<file path=xl/externalLinks/_rels/externalLink14.xml.rels><?xml version="1.0" encoding="UTF-8" standalone="yes"?>
<Relationships xmlns="http://schemas.openxmlformats.org/package/2006/relationships"><Relationship Id="rId2" Type="http://schemas.microsoft.com/office/2019/04/relationships/externalLinkLongPath" Target="/personal/arunmajhi1_kpmg_com/Documents/0.%20My%20KPMG%20Projects/35.%20Telanga%20Power%20Utilities/AS%20model/Total%20purchases%20for%20FY%202023-24%20Oct%2023%20to%20Mar%202024/Total%20purchases%20for%20FY%202023-24/Total%20PURCHASES%20of%20%20January%202024.xlsx?76D98E47" TargetMode="External"/><Relationship Id="rId1" Type="http://schemas.openxmlformats.org/officeDocument/2006/relationships/externalLinkPath" Target="file:///\\76D98E47\Total%20PURCHASES%20of%20%20January%202024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arunmajhi1_kpmg_com/Documents/0.%20My%20KPMG%20Projects/35.%20Telanga%20Power%20Utilities/AS%20model/Revised%20data/22nd%20May%20Day%20ahead%20DCs%20&amp;%20Revised%20DCs/Revised%20DCs/JAN%20RDCs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</sheetNames>
    <sheetDataSet>
      <sheetData sheetId="0">
        <row r="4">
          <cell r="AE4">
            <v>470</v>
          </cell>
          <cell r="AK4">
            <v>37</v>
          </cell>
        </row>
        <row r="5">
          <cell r="AE5">
            <v>470</v>
          </cell>
          <cell r="AK5">
            <v>37</v>
          </cell>
        </row>
        <row r="6">
          <cell r="AE6">
            <v>470</v>
          </cell>
          <cell r="AK6">
            <v>37</v>
          </cell>
        </row>
        <row r="7">
          <cell r="AE7">
            <v>470</v>
          </cell>
          <cell r="AK7">
            <v>37</v>
          </cell>
        </row>
        <row r="8">
          <cell r="AE8">
            <v>470</v>
          </cell>
          <cell r="AK8">
            <v>37</v>
          </cell>
        </row>
        <row r="9">
          <cell r="AE9">
            <v>470</v>
          </cell>
          <cell r="AK9">
            <v>37</v>
          </cell>
        </row>
        <row r="10">
          <cell r="AE10">
            <v>470</v>
          </cell>
          <cell r="AK10">
            <v>37</v>
          </cell>
        </row>
        <row r="11">
          <cell r="AE11">
            <v>470</v>
          </cell>
          <cell r="AK11">
            <v>37</v>
          </cell>
        </row>
        <row r="12">
          <cell r="AE12">
            <v>470</v>
          </cell>
          <cell r="AK12">
            <v>37</v>
          </cell>
        </row>
        <row r="13">
          <cell r="AE13">
            <v>470</v>
          </cell>
          <cell r="AK13">
            <v>37</v>
          </cell>
        </row>
        <row r="14">
          <cell r="AE14">
            <v>470</v>
          </cell>
          <cell r="AK14">
            <v>37</v>
          </cell>
        </row>
        <row r="15">
          <cell r="AE15">
            <v>470</v>
          </cell>
          <cell r="AK15">
            <v>37</v>
          </cell>
        </row>
        <row r="16">
          <cell r="AE16">
            <v>470</v>
          </cell>
          <cell r="AK16">
            <v>37</v>
          </cell>
        </row>
        <row r="17">
          <cell r="AE17">
            <v>470</v>
          </cell>
          <cell r="AK17">
            <v>37</v>
          </cell>
        </row>
        <row r="18">
          <cell r="AE18">
            <v>470</v>
          </cell>
          <cell r="AK18">
            <v>37</v>
          </cell>
        </row>
        <row r="19">
          <cell r="AE19">
            <v>470</v>
          </cell>
          <cell r="AK19">
            <v>37</v>
          </cell>
        </row>
        <row r="20">
          <cell r="AE20">
            <v>470</v>
          </cell>
          <cell r="AK20">
            <v>37</v>
          </cell>
        </row>
        <row r="21">
          <cell r="AE21">
            <v>470</v>
          </cell>
          <cell r="AK21">
            <v>37</v>
          </cell>
        </row>
        <row r="22">
          <cell r="AE22">
            <v>470</v>
          </cell>
          <cell r="AK22">
            <v>37</v>
          </cell>
        </row>
        <row r="23">
          <cell r="AE23">
            <v>470</v>
          </cell>
          <cell r="AK23">
            <v>37</v>
          </cell>
        </row>
        <row r="24">
          <cell r="AE24">
            <v>470</v>
          </cell>
          <cell r="AK24">
            <v>37</v>
          </cell>
        </row>
        <row r="25">
          <cell r="AE25">
            <v>470</v>
          </cell>
          <cell r="AK25">
            <v>37</v>
          </cell>
        </row>
        <row r="26">
          <cell r="AE26">
            <v>470</v>
          </cell>
          <cell r="AK26">
            <v>37</v>
          </cell>
        </row>
        <row r="27">
          <cell r="AE27">
            <v>470</v>
          </cell>
          <cell r="AK27">
            <v>37</v>
          </cell>
        </row>
        <row r="28">
          <cell r="AE28">
            <v>470</v>
          </cell>
          <cell r="AK28">
            <v>37</v>
          </cell>
        </row>
        <row r="29">
          <cell r="AE29">
            <v>470</v>
          </cell>
          <cell r="AK29">
            <v>37</v>
          </cell>
        </row>
        <row r="30">
          <cell r="AE30">
            <v>470</v>
          </cell>
          <cell r="AK30">
            <v>37</v>
          </cell>
        </row>
        <row r="31">
          <cell r="AE31">
            <v>470</v>
          </cell>
          <cell r="AK31">
            <v>37</v>
          </cell>
        </row>
        <row r="32">
          <cell r="AE32">
            <v>470</v>
          </cell>
          <cell r="AK32">
            <v>37</v>
          </cell>
        </row>
        <row r="33">
          <cell r="AE33">
            <v>470</v>
          </cell>
          <cell r="AK33">
            <v>37</v>
          </cell>
        </row>
        <row r="34">
          <cell r="AE34">
            <v>470</v>
          </cell>
          <cell r="AK34">
            <v>37</v>
          </cell>
        </row>
        <row r="35">
          <cell r="AE35">
            <v>470</v>
          </cell>
          <cell r="AK35">
            <v>37</v>
          </cell>
        </row>
        <row r="36">
          <cell r="AE36">
            <v>470</v>
          </cell>
          <cell r="AK36">
            <v>37</v>
          </cell>
        </row>
        <row r="37">
          <cell r="AE37">
            <v>470</v>
          </cell>
          <cell r="AK37">
            <v>37</v>
          </cell>
        </row>
        <row r="38">
          <cell r="AE38">
            <v>470</v>
          </cell>
          <cell r="AK38">
            <v>37</v>
          </cell>
        </row>
        <row r="39">
          <cell r="AE39">
            <v>470</v>
          </cell>
          <cell r="AK39">
            <v>37</v>
          </cell>
        </row>
        <row r="40">
          <cell r="AE40">
            <v>470</v>
          </cell>
          <cell r="AK40">
            <v>37</v>
          </cell>
        </row>
        <row r="41">
          <cell r="AE41">
            <v>470</v>
          </cell>
          <cell r="AK41">
            <v>37</v>
          </cell>
        </row>
        <row r="42">
          <cell r="AE42">
            <v>470</v>
          </cell>
          <cell r="AK42">
            <v>37</v>
          </cell>
        </row>
        <row r="43">
          <cell r="AE43">
            <v>470</v>
          </cell>
          <cell r="AK43">
            <v>37</v>
          </cell>
        </row>
        <row r="44">
          <cell r="AE44">
            <v>470</v>
          </cell>
          <cell r="AK44">
            <v>37</v>
          </cell>
        </row>
        <row r="45">
          <cell r="AE45">
            <v>470</v>
          </cell>
          <cell r="AK45">
            <v>37</v>
          </cell>
        </row>
        <row r="46">
          <cell r="AE46">
            <v>470</v>
          </cell>
          <cell r="AK46">
            <v>37</v>
          </cell>
        </row>
        <row r="47">
          <cell r="AE47">
            <v>470</v>
          </cell>
          <cell r="AK47">
            <v>37</v>
          </cell>
        </row>
        <row r="48">
          <cell r="AE48">
            <v>470</v>
          </cell>
          <cell r="AK48">
            <v>37</v>
          </cell>
        </row>
        <row r="49">
          <cell r="AE49">
            <v>470</v>
          </cell>
          <cell r="AK49">
            <v>37</v>
          </cell>
        </row>
        <row r="50">
          <cell r="AE50">
            <v>470</v>
          </cell>
          <cell r="AK50">
            <v>37</v>
          </cell>
        </row>
        <row r="51">
          <cell r="AE51">
            <v>470</v>
          </cell>
          <cell r="AK51">
            <v>37</v>
          </cell>
        </row>
        <row r="52">
          <cell r="AE52">
            <v>470</v>
          </cell>
          <cell r="AK52">
            <v>37</v>
          </cell>
        </row>
        <row r="53">
          <cell r="AE53">
            <v>470</v>
          </cell>
          <cell r="AK53">
            <v>37</v>
          </cell>
        </row>
        <row r="54">
          <cell r="AE54">
            <v>470</v>
          </cell>
          <cell r="AK54">
            <v>37</v>
          </cell>
        </row>
        <row r="55">
          <cell r="AE55">
            <v>470</v>
          </cell>
          <cell r="AK55">
            <v>37</v>
          </cell>
        </row>
        <row r="56">
          <cell r="AE56">
            <v>470</v>
          </cell>
          <cell r="AK56">
            <v>37</v>
          </cell>
        </row>
        <row r="57">
          <cell r="AE57">
            <v>470</v>
          </cell>
          <cell r="AK57">
            <v>37</v>
          </cell>
        </row>
        <row r="58">
          <cell r="AE58">
            <v>470</v>
          </cell>
          <cell r="AK58">
            <v>37</v>
          </cell>
        </row>
        <row r="59">
          <cell r="AE59">
            <v>470</v>
          </cell>
          <cell r="AK59">
            <v>37</v>
          </cell>
        </row>
        <row r="60">
          <cell r="AE60">
            <v>470</v>
          </cell>
          <cell r="AK60">
            <v>37</v>
          </cell>
        </row>
        <row r="61">
          <cell r="AE61">
            <v>470</v>
          </cell>
          <cell r="AK61">
            <v>37</v>
          </cell>
        </row>
        <row r="62">
          <cell r="AE62">
            <v>470</v>
          </cell>
          <cell r="AK62">
            <v>37</v>
          </cell>
        </row>
        <row r="63">
          <cell r="AE63">
            <v>470</v>
          </cell>
          <cell r="AK63">
            <v>37</v>
          </cell>
        </row>
        <row r="64">
          <cell r="AE64">
            <v>470</v>
          </cell>
          <cell r="AK64">
            <v>37</v>
          </cell>
        </row>
        <row r="65">
          <cell r="AE65">
            <v>470</v>
          </cell>
          <cell r="AK65">
            <v>37</v>
          </cell>
        </row>
        <row r="66">
          <cell r="AE66">
            <v>470</v>
          </cell>
          <cell r="AK66">
            <v>37</v>
          </cell>
        </row>
        <row r="67">
          <cell r="AE67">
            <v>470</v>
          </cell>
          <cell r="AK67">
            <v>37</v>
          </cell>
        </row>
        <row r="68">
          <cell r="AE68">
            <v>470</v>
          </cell>
          <cell r="AK68">
            <v>37</v>
          </cell>
        </row>
        <row r="69">
          <cell r="AE69">
            <v>470</v>
          </cell>
          <cell r="AK69">
            <v>37</v>
          </cell>
        </row>
        <row r="70">
          <cell r="AE70">
            <v>470</v>
          </cell>
          <cell r="AK70">
            <v>37</v>
          </cell>
        </row>
        <row r="71">
          <cell r="AE71">
            <v>470</v>
          </cell>
          <cell r="AK71">
            <v>37</v>
          </cell>
        </row>
        <row r="72">
          <cell r="AE72">
            <v>470</v>
          </cell>
          <cell r="AK72">
            <v>37</v>
          </cell>
        </row>
        <row r="73">
          <cell r="AE73">
            <v>470</v>
          </cell>
          <cell r="AK73">
            <v>37</v>
          </cell>
        </row>
        <row r="74">
          <cell r="AE74">
            <v>470</v>
          </cell>
          <cell r="AK74">
            <v>37</v>
          </cell>
        </row>
        <row r="75">
          <cell r="AE75">
            <v>470</v>
          </cell>
          <cell r="AK75">
            <v>37</v>
          </cell>
        </row>
        <row r="76">
          <cell r="AE76">
            <v>470</v>
          </cell>
          <cell r="AK76">
            <v>37</v>
          </cell>
        </row>
        <row r="77">
          <cell r="AE77">
            <v>470</v>
          </cell>
          <cell r="AK77">
            <v>37</v>
          </cell>
        </row>
        <row r="78">
          <cell r="AE78">
            <v>470</v>
          </cell>
          <cell r="AK78">
            <v>37</v>
          </cell>
        </row>
        <row r="79">
          <cell r="AE79">
            <v>470</v>
          </cell>
          <cell r="AK79">
            <v>37</v>
          </cell>
        </row>
        <row r="80">
          <cell r="AE80">
            <v>470</v>
          </cell>
          <cell r="AK80">
            <v>37</v>
          </cell>
        </row>
        <row r="81">
          <cell r="AE81">
            <v>470</v>
          </cell>
          <cell r="AK81">
            <v>37</v>
          </cell>
        </row>
        <row r="82">
          <cell r="AE82">
            <v>470</v>
          </cell>
          <cell r="AK82">
            <v>37</v>
          </cell>
        </row>
        <row r="83">
          <cell r="AE83">
            <v>470</v>
          </cell>
          <cell r="AK83">
            <v>37</v>
          </cell>
        </row>
        <row r="84">
          <cell r="AE84">
            <v>470</v>
          </cell>
          <cell r="AK84">
            <v>37</v>
          </cell>
        </row>
        <row r="85">
          <cell r="AE85">
            <v>470</v>
          </cell>
          <cell r="AK85">
            <v>37</v>
          </cell>
        </row>
        <row r="86">
          <cell r="AE86">
            <v>470</v>
          </cell>
          <cell r="AK86">
            <v>37</v>
          </cell>
        </row>
        <row r="87">
          <cell r="AE87">
            <v>470</v>
          </cell>
          <cell r="AK87">
            <v>37</v>
          </cell>
        </row>
        <row r="88">
          <cell r="AE88">
            <v>470</v>
          </cell>
          <cell r="AK88">
            <v>37</v>
          </cell>
        </row>
        <row r="89">
          <cell r="AE89">
            <v>470</v>
          </cell>
          <cell r="AK89">
            <v>37</v>
          </cell>
        </row>
        <row r="90">
          <cell r="AE90">
            <v>470</v>
          </cell>
          <cell r="AK90">
            <v>37</v>
          </cell>
        </row>
        <row r="91">
          <cell r="AE91">
            <v>470</v>
          </cell>
          <cell r="AK91">
            <v>37</v>
          </cell>
        </row>
        <row r="92">
          <cell r="AE92">
            <v>470</v>
          </cell>
          <cell r="AK92">
            <v>37</v>
          </cell>
        </row>
        <row r="93">
          <cell r="AE93">
            <v>470</v>
          </cell>
          <cell r="AK93">
            <v>37</v>
          </cell>
        </row>
        <row r="94">
          <cell r="AE94">
            <v>470</v>
          </cell>
          <cell r="AK94">
            <v>37</v>
          </cell>
        </row>
        <row r="95">
          <cell r="AE95">
            <v>470</v>
          </cell>
          <cell r="AK95">
            <v>37</v>
          </cell>
        </row>
        <row r="96">
          <cell r="AE96">
            <v>470</v>
          </cell>
          <cell r="AK96">
            <v>37</v>
          </cell>
        </row>
        <row r="97">
          <cell r="AE97">
            <v>470</v>
          </cell>
          <cell r="AK97">
            <v>37</v>
          </cell>
        </row>
        <row r="98">
          <cell r="AE98">
            <v>470</v>
          </cell>
          <cell r="AK98">
            <v>37</v>
          </cell>
        </row>
        <row r="99">
          <cell r="AE99">
            <v>470</v>
          </cell>
          <cell r="AK99">
            <v>37</v>
          </cell>
        </row>
      </sheetData>
      <sheetData sheetId="1">
        <row r="4">
          <cell r="O4">
            <v>695</v>
          </cell>
          <cell r="AE4">
            <v>465</v>
          </cell>
        </row>
        <row r="5">
          <cell r="O5">
            <v>695</v>
          </cell>
          <cell r="AE5">
            <v>465</v>
          </cell>
        </row>
        <row r="6">
          <cell r="O6">
            <v>695</v>
          </cell>
          <cell r="AE6">
            <v>465</v>
          </cell>
        </row>
        <row r="7">
          <cell r="O7">
            <v>695</v>
          </cell>
          <cell r="AE7">
            <v>465</v>
          </cell>
        </row>
        <row r="8">
          <cell r="O8">
            <v>695</v>
          </cell>
          <cell r="AE8">
            <v>465</v>
          </cell>
        </row>
        <row r="9">
          <cell r="O9">
            <v>695</v>
          </cell>
          <cell r="AE9">
            <v>465</v>
          </cell>
        </row>
        <row r="10">
          <cell r="O10">
            <v>695</v>
          </cell>
          <cell r="AE10">
            <v>465</v>
          </cell>
        </row>
        <row r="11">
          <cell r="O11">
            <v>695</v>
          </cell>
          <cell r="AE11">
            <v>465</v>
          </cell>
        </row>
        <row r="12">
          <cell r="O12">
            <v>695</v>
          </cell>
          <cell r="AE12">
            <v>465</v>
          </cell>
        </row>
        <row r="13">
          <cell r="O13">
            <v>695</v>
          </cell>
          <cell r="AE13">
            <v>465</v>
          </cell>
        </row>
        <row r="14">
          <cell r="O14">
            <v>695</v>
          </cell>
          <cell r="AE14">
            <v>465</v>
          </cell>
        </row>
        <row r="15">
          <cell r="O15">
            <v>695</v>
          </cell>
          <cell r="AE15">
            <v>465</v>
          </cell>
        </row>
        <row r="16">
          <cell r="O16">
            <v>695</v>
          </cell>
          <cell r="AE16">
            <v>465</v>
          </cell>
        </row>
        <row r="17">
          <cell r="O17">
            <v>695</v>
          </cell>
          <cell r="AE17">
            <v>465</v>
          </cell>
        </row>
        <row r="18">
          <cell r="O18">
            <v>695</v>
          </cell>
          <cell r="AE18">
            <v>465</v>
          </cell>
        </row>
        <row r="19">
          <cell r="O19">
            <v>695</v>
          </cell>
          <cell r="AE19">
            <v>465</v>
          </cell>
        </row>
        <row r="20">
          <cell r="O20">
            <v>695</v>
          </cell>
          <cell r="AE20">
            <v>465</v>
          </cell>
        </row>
        <row r="21">
          <cell r="O21">
            <v>695</v>
          </cell>
          <cell r="AE21">
            <v>465</v>
          </cell>
        </row>
        <row r="22">
          <cell r="O22">
            <v>695</v>
          </cell>
          <cell r="AE22">
            <v>465</v>
          </cell>
        </row>
        <row r="23">
          <cell r="O23">
            <v>695</v>
          </cell>
          <cell r="AE23">
            <v>465</v>
          </cell>
        </row>
        <row r="24">
          <cell r="O24">
            <v>723</v>
          </cell>
          <cell r="AE24">
            <v>465</v>
          </cell>
        </row>
        <row r="25">
          <cell r="O25">
            <v>723</v>
          </cell>
          <cell r="AE25">
            <v>465</v>
          </cell>
        </row>
        <row r="26">
          <cell r="O26">
            <v>723</v>
          </cell>
          <cell r="AE26">
            <v>465</v>
          </cell>
        </row>
        <row r="27">
          <cell r="O27">
            <v>723</v>
          </cell>
          <cell r="AE27">
            <v>465</v>
          </cell>
        </row>
        <row r="28">
          <cell r="O28">
            <v>723</v>
          </cell>
          <cell r="AE28">
            <v>465</v>
          </cell>
        </row>
        <row r="29">
          <cell r="O29">
            <v>723</v>
          </cell>
          <cell r="AE29">
            <v>465</v>
          </cell>
        </row>
        <row r="30">
          <cell r="O30">
            <v>723</v>
          </cell>
          <cell r="AE30">
            <v>465</v>
          </cell>
        </row>
        <row r="31">
          <cell r="O31">
            <v>723</v>
          </cell>
          <cell r="AE31">
            <v>465</v>
          </cell>
        </row>
        <row r="32">
          <cell r="O32">
            <v>723</v>
          </cell>
          <cell r="AE32">
            <v>465</v>
          </cell>
        </row>
        <row r="33">
          <cell r="O33">
            <v>723</v>
          </cell>
          <cell r="AE33">
            <v>465</v>
          </cell>
        </row>
        <row r="34">
          <cell r="O34">
            <v>723</v>
          </cell>
          <cell r="AE34">
            <v>465</v>
          </cell>
        </row>
        <row r="35">
          <cell r="O35">
            <v>723</v>
          </cell>
          <cell r="AE35">
            <v>465</v>
          </cell>
        </row>
        <row r="36">
          <cell r="O36">
            <v>724</v>
          </cell>
          <cell r="AE36">
            <v>465</v>
          </cell>
        </row>
        <row r="37">
          <cell r="O37">
            <v>724</v>
          </cell>
          <cell r="AE37">
            <v>465</v>
          </cell>
        </row>
        <row r="38">
          <cell r="O38">
            <v>724</v>
          </cell>
          <cell r="AE38">
            <v>465</v>
          </cell>
        </row>
        <row r="39">
          <cell r="O39">
            <v>724</v>
          </cell>
          <cell r="AE39">
            <v>465</v>
          </cell>
        </row>
        <row r="40">
          <cell r="O40">
            <v>724</v>
          </cell>
          <cell r="AE40">
            <v>465</v>
          </cell>
        </row>
        <row r="41">
          <cell r="O41">
            <v>724</v>
          </cell>
          <cell r="AE41">
            <v>465</v>
          </cell>
        </row>
        <row r="42">
          <cell r="O42">
            <v>724</v>
          </cell>
          <cell r="AE42">
            <v>465</v>
          </cell>
        </row>
        <row r="43">
          <cell r="O43">
            <v>724</v>
          </cell>
          <cell r="AE43">
            <v>465</v>
          </cell>
        </row>
        <row r="44">
          <cell r="O44">
            <v>724</v>
          </cell>
          <cell r="AE44">
            <v>465</v>
          </cell>
        </row>
        <row r="45">
          <cell r="O45">
            <v>724</v>
          </cell>
          <cell r="AE45">
            <v>465</v>
          </cell>
        </row>
        <row r="46">
          <cell r="O46">
            <v>724</v>
          </cell>
          <cell r="AE46">
            <v>465</v>
          </cell>
        </row>
        <row r="47">
          <cell r="O47">
            <v>724</v>
          </cell>
          <cell r="AE47">
            <v>465</v>
          </cell>
        </row>
        <row r="48">
          <cell r="O48">
            <v>724</v>
          </cell>
          <cell r="AE48">
            <v>465</v>
          </cell>
        </row>
        <row r="49">
          <cell r="O49">
            <v>724</v>
          </cell>
          <cell r="AE49">
            <v>465</v>
          </cell>
        </row>
        <row r="50">
          <cell r="O50">
            <v>724</v>
          </cell>
          <cell r="AE50">
            <v>465</v>
          </cell>
        </row>
        <row r="51">
          <cell r="O51">
            <v>724</v>
          </cell>
          <cell r="AE51">
            <v>465</v>
          </cell>
        </row>
        <row r="52">
          <cell r="O52">
            <v>724</v>
          </cell>
          <cell r="AE52">
            <v>465</v>
          </cell>
        </row>
        <row r="53">
          <cell r="O53">
            <v>724</v>
          </cell>
          <cell r="AE53">
            <v>465</v>
          </cell>
        </row>
        <row r="54">
          <cell r="O54">
            <v>724</v>
          </cell>
          <cell r="AE54">
            <v>465</v>
          </cell>
        </row>
        <row r="55">
          <cell r="O55">
            <v>724</v>
          </cell>
          <cell r="AE55">
            <v>465</v>
          </cell>
        </row>
        <row r="56">
          <cell r="O56">
            <v>724</v>
          </cell>
          <cell r="AE56">
            <v>465</v>
          </cell>
        </row>
        <row r="57">
          <cell r="O57">
            <v>724</v>
          </cell>
          <cell r="AE57">
            <v>465</v>
          </cell>
        </row>
        <row r="58">
          <cell r="O58">
            <v>724</v>
          </cell>
          <cell r="AE58">
            <v>465</v>
          </cell>
        </row>
        <row r="59">
          <cell r="O59">
            <v>724</v>
          </cell>
          <cell r="AE59">
            <v>465</v>
          </cell>
        </row>
        <row r="60">
          <cell r="O60">
            <v>724</v>
          </cell>
          <cell r="AE60">
            <v>465</v>
          </cell>
        </row>
        <row r="61">
          <cell r="O61">
            <v>724</v>
          </cell>
          <cell r="AE61">
            <v>465</v>
          </cell>
        </row>
        <row r="62">
          <cell r="O62">
            <v>724</v>
          </cell>
          <cell r="AE62">
            <v>465</v>
          </cell>
        </row>
        <row r="63">
          <cell r="O63">
            <v>724</v>
          </cell>
          <cell r="AE63">
            <v>465</v>
          </cell>
        </row>
        <row r="64">
          <cell r="O64">
            <v>724</v>
          </cell>
          <cell r="AE64">
            <v>465</v>
          </cell>
        </row>
        <row r="65">
          <cell r="O65">
            <v>724</v>
          </cell>
          <cell r="AE65">
            <v>465</v>
          </cell>
        </row>
        <row r="66">
          <cell r="O66">
            <v>724</v>
          </cell>
          <cell r="AE66">
            <v>465</v>
          </cell>
        </row>
        <row r="67">
          <cell r="O67">
            <v>724</v>
          </cell>
          <cell r="AE67">
            <v>465</v>
          </cell>
        </row>
        <row r="68">
          <cell r="O68">
            <v>724</v>
          </cell>
          <cell r="AE68">
            <v>465</v>
          </cell>
        </row>
        <row r="69">
          <cell r="O69">
            <v>724</v>
          </cell>
          <cell r="AE69">
            <v>465</v>
          </cell>
        </row>
        <row r="70">
          <cell r="O70">
            <v>724</v>
          </cell>
          <cell r="AE70">
            <v>465</v>
          </cell>
        </row>
        <row r="71">
          <cell r="O71">
            <v>724</v>
          </cell>
          <cell r="AE71">
            <v>465</v>
          </cell>
        </row>
        <row r="72">
          <cell r="O72">
            <v>724</v>
          </cell>
          <cell r="AE72">
            <v>465</v>
          </cell>
        </row>
        <row r="73">
          <cell r="O73">
            <v>724</v>
          </cell>
          <cell r="AE73">
            <v>465</v>
          </cell>
        </row>
        <row r="74">
          <cell r="O74">
            <v>724</v>
          </cell>
          <cell r="AE74">
            <v>465</v>
          </cell>
        </row>
        <row r="75">
          <cell r="O75">
            <v>724</v>
          </cell>
          <cell r="AE75">
            <v>465</v>
          </cell>
        </row>
        <row r="76">
          <cell r="O76">
            <v>724</v>
          </cell>
          <cell r="AE76">
            <v>465</v>
          </cell>
        </row>
        <row r="77">
          <cell r="O77">
            <v>724</v>
          </cell>
          <cell r="AE77">
            <v>465</v>
          </cell>
        </row>
        <row r="78">
          <cell r="O78">
            <v>724</v>
          </cell>
          <cell r="AE78">
            <v>465</v>
          </cell>
        </row>
        <row r="79">
          <cell r="O79">
            <v>724</v>
          </cell>
          <cell r="AE79">
            <v>465</v>
          </cell>
        </row>
        <row r="80">
          <cell r="O80">
            <v>724</v>
          </cell>
          <cell r="AE80">
            <v>465</v>
          </cell>
        </row>
        <row r="81">
          <cell r="O81">
            <v>724</v>
          </cell>
          <cell r="AE81">
            <v>465</v>
          </cell>
        </row>
        <row r="82">
          <cell r="O82">
            <v>724</v>
          </cell>
          <cell r="AE82">
            <v>465</v>
          </cell>
        </row>
        <row r="83">
          <cell r="O83">
            <v>724</v>
          </cell>
          <cell r="AE83">
            <v>465</v>
          </cell>
        </row>
        <row r="84">
          <cell r="O84">
            <v>724</v>
          </cell>
          <cell r="AE84">
            <v>465</v>
          </cell>
        </row>
        <row r="85">
          <cell r="O85">
            <v>724</v>
          </cell>
          <cell r="AE85">
            <v>465</v>
          </cell>
        </row>
        <row r="86">
          <cell r="O86">
            <v>724</v>
          </cell>
          <cell r="AE86">
            <v>465</v>
          </cell>
        </row>
        <row r="87">
          <cell r="O87">
            <v>724</v>
          </cell>
          <cell r="AE87">
            <v>465</v>
          </cell>
        </row>
        <row r="88">
          <cell r="O88">
            <v>724</v>
          </cell>
          <cell r="AE88">
            <v>465</v>
          </cell>
        </row>
        <row r="89">
          <cell r="O89">
            <v>724</v>
          </cell>
          <cell r="AE89">
            <v>465</v>
          </cell>
        </row>
        <row r="90">
          <cell r="O90">
            <v>724</v>
          </cell>
          <cell r="AE90">
            <v>465</v>
          </cell>
        </row>
        <row r="91">
          <cell r="O91">
            <v>724</v>
          </cell>
          <cell r="AE91">
            <v>465</v>
          </cell>
        </row>
        <row r="92">
          <cell r="O92">
            <v>724</v>
          </cell>
          <cell r="AE92">
            <v>465</v>
          </cell>
        </row>
        <row r="93">
          <cell r="O93">
            <v>724</v>
          </cell>
          <cell r="AE93">
            <v>465</v>
          </cell>
        </row>
        <row r="94">
          <cell r="O94">
            <v>724</v>
          </cell>
          <cell r="AE94">
            <v>465</v>
          </cell>
        </row>
        <row r="95">
          <cell r="O95">
            <v>724</v>
          </cell>
          <cell r="AE95">
            <v>465</v>
          </cell>
        </row>
        <row r="96">
          <cell r="O96">
            <v>724</v>
          </cell>
          <cell r="AE96">
            <v>465</v>
          </cell>
        </row>
        <row r="97">
          <cell r="O97">
            <v>724</v>
          </cell>
          <cell r="AE97">
            <v>465</v>
          </cell>
        </row>
        <row r="98">
          <cell r="O98">
            <v>724</v>
          </cell>
          <cell r="AE98">
            <v>465</v>
          </cell>
        </row>
        <row r="99">
          <cell r="O99">
            <v>724</v>
          </cell>
          <cell r="AE99">
            <v>465</v>
          </cell>
        </row>
      </sheetData>
      <sheetData sheetId="2">
        <row r="4">
          <cell r="AE4">
            <v>465</v>
          </cell>
        </row>
        <row r="5">
          <cell r="AE5">
            <v>465</v>
          </cell>
        </row>
        <row r="6">
          <cell r="AE6">
            <v>465</v>
          </cell>
        </row>
        <row r="7">
          <cell r="AE7">
            <v>465</v>
          </cell>
        </row>
        <row r="8">
          <cell r="AE8">
            <v>465</v>
          </cell>
        </row>
        <row r="9">
          <cell r="AE9">
            <v>465</v>
          </cell>
        </row>
        <row r="10">
          <cell r="AE10">
            <v>465</v>
          </cell>
        </row>
        <row r="11">
          <cell r="AE11">
            <v>465</v>
          </cell>
        </row>
        <row r="12">
          <cell r="AE12">
            <v>465</v>
          </cell>
        </row>
        <row r="13">
          <cell r="AE13">
            <v>465</v>
          </cell>
        </row>
        <row r="14">
          <cell r="AE14">
            <v>465</v>
          </cell>
        </row>
        <row r="15">
          <cell r="AE15">
            <v>465</v>
          </cell>
        </row>
        <row r="16">
          <cell r="AE16">
            <v>465</v>
          </cell>
        </row>
        <row r="17">
          <cell r="AE17">
            <v>465</v>
          </cell>
        </row>
        <row r="18">
          <cell r="AE18">
            <v>465</v>
          </cell>
        </row>
        <row r="19">
          <cell r="AE19">
            <v>465</v>
          </cell>
        </row>
        <row r="20">
          <cell r="AE20">
            <v>465</v>
          </cell>
        </row>
        <row r="21">
          <cell r="AE21">
            <v>465</v>
          </cell>
        </row>
        <row r="22">
          <cell r="AE22">
            <v>465</v>
          </cell>
        </row>
        <row r="23">
          <cell r="AE23">
            <v>465</v>
          </cell>
        </row>
        <row r="24">
          <cell r="AE24">
            <v>465</v>
          </cell>
        </row>
        <row r="25">
          <cell r="AE25">
            <v>465</v>
          </cell>
        </row>
        <row r="26">
          <cell r="AE26">
            <v>465</v>
          </cell>
        </row>
        <row r="27">
          <cell r="AE27">
            <v>465</v>
          </cell>
        </row>
        <row r="28">
          <cell r="AE28">
            <v>465</v>
          </cell>
        </row>
        <row r="29">
          <cell r="AE29">
            <v>465</v>
          </cell>
        </row>
        <row r="30">
          <cell r="AE30">
            <v>465</v>
          </cell>
        </row>
        <row r="31">
          <cell r="AE31">
            <v>465</v>
          </cell>
        </row>
        <row r="32">
          <cell r="AE32">
            <v>465</v>
          </cell>
        </row>
        <row r="33">
          <cell r="AE33">
            <v>465</v>
          </cell>
        </row>
        <row r="34">
          <cell r="AE34">
            <v>465</v>
          </cell>
        </row>
        <row r="35">
          <cell r="AE35">
            <v>465</v>
          </cell>
        </row>
        <row r="36">
          <cell r="AE36">
            <v>465</v>
          </cell>
        </row>
        <row r="37">
          <cell r="AE37">
            <v>465</v>
          </cell>
        </row>
        <row r="38">
          <cell r="AE38">
            <v>465</v>
          </cell>
        </row>
        <row r="39">
          <cell r="AE39">
            <v>465</v>
          </cell>
        </row>
        <row r="40">
          <cell r="AE40">
            <v>465</v>
          </cell>
        </row>
        <row r="41">
          <cell r="AE41">
            <v>465</v>
          </cell>
        </row>
        <row r="42">
          <cell r="AE42">
            <v>465</v>
          </cell>
        </row>
        <row r="43">
          <cell r="AE43">
            <v>465</v>
          </cell>
        </row>
        <row r="44">
          <cell r="AE44">
            <v>465</v>
          </cell>
        </row>
        <row r="45">
          <cell r="AE45">
            <v>465</v>
          </cell>
        </row>
        <row r="46">
          <cell r="AE46">
            <v>465</v>
          </cell>
        </row>
        <row r="47">
          <cell r="AE47">
            <v>465</v>
          </cell>
        </row>
        <row r="48">
          <cell r="AE48">
            <v>465</v>
          </cell>
        </row>
        <row r="49">
          <cell r="AE49">
            <v>465</v>
          </cell>
        </row>
        <row r="50">
          <cell r="AE50">
            <v>465</v>
          </cell>
        </row>
        <row r="51">
          <cell r="AE51">
            <v>465</v>
          </cell>
        </row>
        <row r="52">
          <cell r="AE52">
            <v>465</v>
          </cell>
        </row>
        <row r="53">
          <cell r="AE53">
            <v>465</v>
          </cell>
        </row>
        <row r="54">
          <cell r="AE54">
            <v>465</v>
          </cell>
        </row>
        <row r="55">
          <cell r="AE55">
            <v>465</v>
          </cell>
        </row>
        <row r="56">
          <cell r="AE56">
            <v>465</v>
          </cell>
        </row>
        <row r="57">
          <cell r="AE57">
            <v>465</v>
          </cell>
        </row>
        <row r="58">
          <cell r="AE58">
            <v>465</v>
          </cell>
        </row>
        <row r="59">
          <cell r="AE59">
            <v>465</v>
          </cell>
        </row>
        <row r="60">
          <cell r="AE60">
            <v>465</v>
          </cell>
        </row>
        <row r="61">
          <cell r="AE61">
            <v>465</v>
          </cell>
        </row>
        <row r="62">
          <cell r="AE62">
            <v>465</v>
          </cell>
        </row>
        <row r="63">
          <cell r="AE63">
            <v>465</v>
          </cell>
        </row>
        <row r="64">
          <cell r="AE64">
            <v>465</v>
          </cell>
        </row>
        <row r="65">
          <cell r="AE65">
            <v>465</v>
          </cell>
        </row>
        <row r="66">
          <cell r="AE66">
            <v>465</v>
          </cell>
        </row>
        <row r="67">
          <cell r="AE67">
            <v>465</v>
          </cell>
        </row>
        <row r="68">
          <cell r="AE68">
            <v>465</v>
          </cell>
        </row>
        <row r="69">
          <cell r="AE69">
            <v>465</v>
          </cell>
        </row>
        <row r="70">
          <cell r="AE70">
            <v>465</v>
          </cell>
        </row>
        <row r="71">
          <cell r="AE71">
            <v>465</v>
          </cell>
        </row>
        <row r="72">
          <cell r="AE72">
            <v>465</v>
          </cell>
        </row>
        <row r="73">
          <cell r="AE73">
            <v>465</v>
          </cell>
        </row>
        <row r="74">
          <cell r="AE74">
            <v>465</v>
          </cell>
        </row>
        <row r="75">
          <cell r="AE75">
            <v>465</v>
          </cell>
        </row>
        <row r="76">
          <cell r="AE76">
            <v>465</v>
          </cell>
        </row>
        <row r="77">
          <cell r="AE77">
            <v>465</v>
          </cell>
        </row>
        <row r="78">
          <cell r="AE78">
            <v>465</v>
          </cell>
        </row>
        <row r="79">
          <cell r="AE79">
            <v>465</v>
          </cell>
        </row>
        <row r="80">
          <cell r="AE80">
            <v>465</v>
          </cell>
        </row>
        <row r="81">
          <cell r="AE81">
            <v>465</v>
          </cell>
        </row>
        <row r="82">
          <cell r="AE82">
            <v>465</v>
          </cell>
        </row>
        <row r="83">
          <cell r="AE83">
            <v>465</v>
          </cell>
        </row>
        <row r="84">
          <cell r="AE84">
            <v>465</v>
          </cell>
        </row>
        <row r="85">
          <cell r="AE85">
            <v>465</v>
          </cell>
        </row>
        <row r="86">
          <cell r="AE86">
            <v>465</v>
          </cell>
        </row>
        <row r="87">
          <cell r="AE87">
            <v>465</v>
          </cell>
        </row>
        <row r="88">
          <cell r="AE88">
            <v>465</v>
          </cell>
        </row>
        <row r="89">
          <cell r="AE89">
            <v>465</v>
          </cell>
        </row>
        <row r="90">
          <cell r="AE90">
            <v>465</v>
          </cell>
        </row>
        <row r="91">
          <cell r="AE91">
            <v>465</v>
          </cell>
        </row>
        <row r="92">
          <cell r="AE92">
            <v>465</v>
          </cell>
        </row>
        <row r="93">
          <cell r="AE93">
            <v>465</v>
          </cell>
        </row>
        <row r="94">
          <cell r="AE94">
            <v>465</v>
          </cell>
        </row>
        <row r="95">
          <cell r="AE95">
            <v>465</v>
          </cell>
        </row>
        <row r="96">
          <cell r="AE96">
            <v>465</v>
          </cell>
        </row>
        <row r="97">
          <cell r="AE97">
            <v>465</v>
          </cell>
        </row>
        <row r="98">
          <cell r="AE98">
            <v>465</v>
          </cell>
        </row>
        <row r="99">
          <cell r="AE99">
            <v>465</v>
          </cell>
        </row>
      </sheetData>
      <sheetData sheetId="3">
        <row r="4">
          <cell r="AE4">
            <v>450</v>
          </cell>
        </row>
        <row r="5">
          <cell r="AE5">
            <v>450</v>
          </cell>
        </row>
        <row r="6">
          <cell r="AE6">
            <v>450</v>
          </cell>
        </row>
        <row r="7">
          <cell r="AE7">
            <v>450</v>
          </cell>
        </row>
        <row r="8">
          <cell r="AE8">
            <v>450</v>
          </cell>
        </row>
        <row r="9">
          <cell r="AE9">
            <v>450</v>
          </cell>
        </row>
        <row r="10">
          <cell r="AE10">
            <v>450</v>
          </cell>
        </row>
        <row r="11">
          <cell r="AE11">
            <v>450</v>
          </cell>
        </row>
        <row r="12">
          <cell r="AE12">
            <v>450</v>
          </cell>
        </row>
        <row r="13">
          <cell r="AE13">
            <v>450</v>
          </cell>
        </row>
        <row r="14">
          <cell r="AE14">
            <v>450</v>
          </cell>
        </row>
        <row r="15">
          <cell r="AE15">
            <v>450</v>
          </cell>
        </row>
        <row r="16">
          <cell r="AE16">
            <v>450</v>
          </cell>
        </row>
        <row r="17">
          <cell r="AE17">
            <v>450</v>
          </cell>
        </row>
        <row r="18">
          <cell r="AE18">
            <v>450</v>
          </cell>
        </row>
        <row r="19">
          <cell r="AE19">
            <v>450</v>
          </cell>
        </row>
        <row r="20">
          <cell r="AE20">
            <v>450</v>
          </cell>
        </row>
        <row r="21">
          <cell r="AE21">
            <v>450</v>
          </cell>
        </row>
        <row r="22">
          <cell r="AE22">
            <v>450</v>
          </cell>
        </row>
        <row r="23">
          <cell r="AE23">
            <v>450</v>
          </cell>
        </row>
        <row r="24">
          <cell r="AE24">
            <v>450</v>
          </cell>
        </row>
        <row r="25">
          <cell r="AE25">
            <v>450</v>
          </cell>
        </row>
        <row r="26">
          <cell r="AE26">
            <v>450</v>
          </cell>
        </row>
        <row r="27">
          <cell r="AE27">
            <v>450</v>
          </cell>
        </row>
        <row r="28">
          <cell r="AE28">
            <v>450</v>
          </cell>
        </row>
        <row r="29">
          <cell r="AE29">
            <v>450</v>
          </cell>
        </row>
        <row r="30">
          <cell r="AE30">
            <v>450</v>
          </cell>
        </row>
        <row r="31">
          <cell r="AE31">
            <v>450</v>
          </cell>
        </row>
        <row r="32">
          <cell r="AE32">
            <v>450</v>
          </cell>
        </row>
        <row r="33">
          <cell r="AE33">
            <v>450</v>
          </cell>
        </row>
        <row r="34">
          <cell r="AE34">
            <v>450</v>
          </cell>
        </row>
        <row r="35">
          <cell r="AE35">
            <v>450</v>
          </cell>
        </row>
        <row r="36">
          <cell r="AE36">
            <v>450</v>
          </cell>
        </row>
        <row r="37">
          <cell r="AE37">
            <v>450</v>
          </cell>
        </row>
        <row r="38">
          <cell r="AE38">
            <v>450</v>
          </cell>
        </row>
        <row r="39">
          <cell r="AE39">
            <v>450</v>
          </cell>
        </row>
        <row r="40">
          <cell r="AE40">
            <v>450</v>
          </cell>
        </row>
        <row r="41">
          <cell r="AE41">
            <v>450</v>
          </cell>
        </row>
        <row r="42">
          <cell r="AE42">
            <v>450</v>
          </cell>
        </row>
        <row r="43">
          <cell r="AE43">
            <v>450</v>
          </cell>
        </row>
        <row r="44">
          <cell r="AE44">
            <v>450</v>
          </cell>
        </row>
        <row r="45">
          <cell r="AE45">
            <v>450</v>
          </cell>
        </row>
        <row r="46">
          <cell r="AE46">
            <v>450</v>
          </cell>
        </row>
        <row r="47">
          <cell r="AE47">
            <v>450</v>
          </cell>
        </row>
        <row r="48">
          <cell r="AE48">
            <v>450</v>
          </cell>
        </row>
        <row r="49">
          <cell r="AE49">
            <v>450</v>
          </cell>
        </row>
        <row r="50">
          <cell r="AE50">
            <v>450</v>
          </cell>
        </row>
        <row r="51">
          <cell r="AE51">
            <v>450</v>
          </cell>
        </row>
        <row r="52">
          <cell r="AE52">
            <v>450</v>
          </cell>
        </row>
        <row r="53">
          <cell r="AE53">
            <v>450</v>
          </cell>
        </row>
        <row r="54">
          <cell r="AE54">
            <v>450</v>
          </cell>
        </row>
        <row r="55">
          <cell r="AE55">
            <v>450</v>
          </cell>
        </row>
        <row r="56">
          <cell r="AE56">
            <v>450</v>
          </cell>
        </row>
        <row r="57">
          <cell r="AE57">
            <v>450</v>
          </cell>
        </row>
        <row r="58">
          <cell r="AE58">
            <v>450</v>
          </cell>
        </row>
        <row r="59">
          <cell r="AE59">
            <v>450</v>
          </cell>
        </row>
        <row r="60">
          <cell r="AE60">
            <v>450</v>
          </cell>
        </row>
        <row r="61">
          <cell r="AE61">
            <v>450</v>
          </cell>
        </row>
        <row r="62">
          <cell r="AE62">
            <v>450</v>
          </cell>
        </row>
        <row r="63">
          <cell r="AE63">
            <v>450</v>
          </cell>
        </row>
        <row r="64">
          <cell r="AE64">
            <v>450</v>
          </cell>
        </row>
        <row r="65">
          <cell r="AE65">
            <v>450</v>
          </cell>
        </row>
        <row r="66">
          <cell r="AE66">
            <v>450</v>
          </cell>
        </row>
        <row r="67">
          <cell r="AE67">
            <v>450</v>
          </cell>
        </row>
        <row r="68">
          <cell r="AE68">
            <v>450</v>
          </cell>
        </row>
        <row r="69">
          <cell r="AE69">
            <v>450</v>
          </cell>
        </row>
        <row r="70">
          <cell r="AE70">
            <v>450</v>
          </cell>
        </row>
        <row r="71">
          <cell r="AE71">
            <v>450</v>
          </cell>
        </row>
        <row r="72">
          <cell r="AE72">
            <v>450</v>
          </cell>
        </row>
        <row r="73">
          <cell r="AE73">
            <v>450</v>
          </cell>
        </row>
        <row r="74">
          <cell r="AE74">
            <v>450</v>
          </cell>
        </row>
        <row r="75">
          <cell r="AE75">
            <v>450</v>
          </cell>
        </row>
        <row r="76">
          <cell r="AE76">
            <v>450</v>
          </cell>
        </row>
        <row r="77">
          <cell r="AE77">
            <v>450</v>
          </cell>
        </row>
        <row r="78">
          <cell r="AE78">
            <v>450</v>
          </cell>
        </row>
        <row r="79">
          <cell r="AE79">
            <v>450</v>
          </cell>
        </row>
        <row r="80">
          <cell r="AE80">
            <v>450</v>
          </cell>
        </row>
        <row r="81">
          <cell r="AE81">
            <v>450</v>
          </cell>
        </row>
        <row r="82">
          <cell r="AE82">
            <v>450</v>
          </cell>
        </row>
        <row r="83">
          <cell r="AE83">
            <v>450</v>
          </cell>
        </row>
        <row r="84">
          <cell r="AE84">
            <v>450</v>
          </cell>
        </row>
        <row r="85">
          <cell r="AE85">
            <v>450</v>
          </cell>
        </row>
        <row r="86">
          <cell r="AE86">
            <v>450</v>
          </cell>
        </row>
        <row r="87">
          <cell r="AE87">
            <v>450</v>
          </cell>
        </row>
        <row r="88">
          <cell r="AE88">
            <v>450</v>
          </cell>
        </row>
        <row r="89">
          <cell r="AE89">
            <v>450</v>
          </cell>
        </row>
        <row r="90">
          <cell r="AE90">
            <v>450</v>
          </cell>
        </row>
        <row r="91">
          <cell r="AE91">
            <v>450</v>
          </cell>
        </row>
        <row r="92">
          <cell r="AE92">
            <v>450</v>
          </cell>
        </row>
        <row r="93">
          <cell r="AE93">
            <v>450</v>
          </cell>
        </row>
        <row r="94">
          <cell r="AE94">
            <v>450</v>
          </cell>
        </row>
        <row r="95">
          <cell r="AE95">
            <v>450</v>
          </cell>
        </row>
        <row r="96">
          <cell r="AE96">
            <v>450</v>
          </cell>
        </row>
        <row r="97">
          <cell r="AE97">
            <v>450</v>
          </cell>
        </row>
        <row r="98">
          <cell r="AE98">
            <v>450</v>
          </cell>
        </row>
        <row r="99">
          <cell r="AE99">
            <v>450</v>
          </cell>
        </row>
      </sheetData>
      <sheetData sheetId="4">
        <row r="4">
          <cell r="AE4">
            <v>450</v>
          </cell>
        </row>
        <row r="5">
          <cell r="AE5">
            <v>450</v>
          </cell>
        </row>
        <row r="6">
          <cell r="AE6">
            <v>450</v>
          </cell>
        </row>
        <row r="7">
          <cell r="AE7">
            <v>450</v>
          </cell>
        </row>
        <row r="8">
          <cell r="AE8">
            <v>450</v>
          </cell>
        </row>
        <row r="9">
          <cell r="AE9">
            <v>450</v>
          </cell>
        </row>
        <row r="10">
          <cell r="AE10">
            <v>450</v>
          </cell>
        </row>
        <row r="11">
          <cell r="AE11">
            <v>450</v>
          </cell>
        </row>
        <row r="12">
          <cell r="AE12">
            <v>450</v>
          </cell>
        </row>
        <row r="13">
          <cell r="AE13">
            <v>450</v>
          </cell>
        </row>
        <row r="14">
          <cell r="AE14">
            <v>450</v>
          </cell>
        </row>
        <row r="15">
          <cell r="AE15">
            <v>450</v>
          </cell>
        </row>
        <row r="16">
          <cell r="AE16">
            <v>450</v>
          </cell>
        </row>
        <row r="17">
          <cell r="AE17">
            <v>450</v>
          </cell>
        </row>
        <row r="18">
          <cell r="AE18">
            <v>450</v>
          </cell>
        </row>
        <row r="19">
          <cell r="AE19">
            <v>450</v>
          </cell>
        </row>
        <row r="20">
          <cell r="AE20">
            <v>450</v>
          </cell>
        </row>
        <row r="21">
          <cell r="AE21">
            <v>450</v>
          </cell>
        </row>
        <row r="22">
          <cell r="AE22">
            <v>450</v>
          </cell>
        </row>
        <row r="23">
          <cell r="AE23">
            <v>450</v>
          </cell>
        </row>
        <row r="24">
          <cell r="AE24">
            <v>450</v>
          </cell>
        </row>
        <row r="25">
          <cell r="AE25">
            <v>450</v>
          </cell>
        </row>
        <row r="26">
          <cell r="AE26">
            <v>450</v>
          </cell>
        </row>
        <row r="27">
          <cell r="AE27">
            <v>450</v>
          </cell>
        </row>
        <row r="28">
          <cell r="AE28">
            <v>450</v>
          </cell>
        </row>
        <row r="29">
          <cell r="AE29">
            <v>450</v>
          </cell>
        </row>
        <row r="30">
          <cell r="AE30">
            <v>450</v>
          </cell>
        </row>
        <row r="31">
          <cell r="AE31">
            <v>450</v>
          </cell>
        </row>
        <row r="32">
          <cell r="AE32">
            <v>450</v>
          </cell>
        </row>
        <row r="33">
          <cell r="AE33">
            <v>450</v>
          </cell>
        </row>
        <row r="34">
          <cell r="AE34">
            <v>450</v>
          </cell>
        </row>
        <row r="35">
          <cell r="AE35">
            <v>450</v>
          </cell>
        </row>
        <row r="36">
          <cell r="AE36">
            <v>450</v>
          </cell>
        </row>
        <row r="37">
          <cell r="AE37">
            <v>450</v>
          </cell>
        </row>
        <row r="38">
          <cell r="AE38">
            <v>450</v>
          </cell>
        </row>
        <row r="39">
          <cell r="AE39">
            <v>450</v>
          </cell>
        </row>
        <row r="40">
          <cell r="AE40">
            <v>450</v>
          </cell>
        </row>
        <row r="41">
          <cell r="AE41">
            <v>450</v>
          </cell>
        </row>
        <row r="42">
          <cell r="AE42">
            <v>450</v>
          </cell>
        </row>
        <row r="43">
          <cell r="AE43">
            <v>450</v>
          </cell>
        </row>
        <row r="44">
          <cell r="AE44">
            <v>450</v>
          </cell>
        </row>
        <row r="45">
          <cell r="AE45">
            <v>450</v>
          </cell>
        </row>
        <row r="46">
          <cell r="AE46">
            <v>450</v>
          </cell>
        </row>
        <row r="47">
          <cell r="AE47">
            <v>450</v>
          </cell>
        </row>
        <row r="48">
          <cell r="AE48">
            <v>450</v>
          </cell>
        </row>
        <row r="49">
          <cell r="AE49">
            <v>450</v>
          </cell>
        </row>
        <row r="50">
          <cell r="AE50">
            <v>450</v>
          </cell>
        </row>
        <row r="51">
          <cell r="AE51">
            <v>450</v>
          </cell>
        </row>
        <row r="52">
          <cell r="AE52">
            <v>450</v>
          </cell>
        </row>
        <row r="53">
          <cell r="AE53">
            <v>450</v>
          </cell>
        </row>
        <row r="54">
          <cell r="AE54">
            <v>450</v>
          </cell>
        </row>
        <row r="55">
          <cell r="AE55">
            <v>450</v>
          </cell>
        </row>
        <row r="56">
          <cell r="AE56">
            <v>450</v>
          </cell>
        </row>
        <row r="57">
          <cell r="AE57">
            <v>450</v>
          </cell>
        </row>
        <row r="58">
          <cell r="AE58">
            <v>450</v>
          </cell>
        </row>
        <row r="59">
          <cell r="AE59">
            <v>450</v>
          </cell>
        </row>
        <row r="60">
          <cell r="AE60">
            <v>450</v>
          </cell>
        </row>
        <row r="61">
          <cell r="AE61">
            <v>450</v>
          </cell>
        </row>
        <row r="62">
          <cell r="AE62">
            <v>450</v>
          </cell>
        </row>
        <row r="63">
          <cell r="AE63">
            <v>450</v>
          </cell>
        </row>
        <row r="64">
          <cell r="AE64">
            <v>450</v>
          </cell>
        </row>
        <row r="65">
          <cell r="AE65">
            <v>450</v>
          </cell>
        </row>
        <row r="66">
          <cell r="AE66">
            <v>450</v>
          </cell>
        </row>
        <row r="67">
          <cell r="AE67">
            <v>450</v>
          </cell>
        </row>
        <row r="68">
          <cell r="AE68">
            <v>450</v>
          </cell>
        </row>
        <row r="69">
          <cell r="AE69">
            <v>450</v>
          </cell>
        </row>
        <row r="70">
          <cell r="AE70">
            <v>450</v>
          </cell>
        </row>
        <row r="71">
          <cell r="AE71">
            <v>450</v>
          </cell>
        </row>
        <row r="72">
          <cell r="AE72">
            <v>450</v>
          </cell>
        </row>
        <row r="73">
          <cell r="AE73">
            <v>450</v>
          </cell>
        </row>
        <row r="74">
          <cell r="AE74">
            <v>450</v>
          </cell>
        </row>
        <row r="75">
          <cell r="AE75">
            <v>450</v>
          </cell>
        </row>
        <row r="76">
          <cell r="AE76">
            <v>450</v>
          </cell>
        </row>
        <row r="77">
          <cell r="AE77">
            <v>450</v>
          </cell>
        </row>
        <row r="78">
          <cell r="AE78">
            <v>450</v>
          </cell>
        </row>
        <row r="79">
          <cell r="AE79">
            <v>450</v>
          </cell>
        </row>
        <row r="80">
          <cell r="AE80">
            <v>450</v>
          </cell>
        </row>
        <row r="81">
          <cell r="AE81">
            <v>450</v>
          </cell>
        </row>
        <row r="82">
          <cell r="AE82">
            <v>450</v>
          </cell>
        </row>
        <row r="83">
          <cell r="AE83">
            <v>450</v>
          </cell>
        </row>
        <row r="84">
          <cell r="AE84">
            <v>450</v>
          </cell>
        </row>
        <row r="85">
          <cell r="AE85">
            <v>450</v>
          </cell>
        </row>
        <row r="86">
          <cell r="AE86">
            <v>450</v>
          </cell>
        </row>
        <row r="87">
          <cell r="AE87">
            <v>450</v>
          </cell>
        </row>
        <row r="88">
          <cell r="AE88">
            <v>450</v>
          </cell>
        </row>
        <row r="89">
          <cell r="AE89">
            <v>450</v>
          </cell>
        </row>
        <row r="90">
          <cell r="AE90">
            <v>450</v>
          </cell>
        </row>
        <row r="91">
          <cell r="AE91">
            <v>450</v>
          </cell>
        </row>
        <row r="92">
          <cell r="AE92">
            <v>450</v>
          </cell>
        </row>
        <row r="93">
          <cell r="AE93">
            <v>450</v>
          </cell>
        </row>
        <row r="94">
          <cell r="AE94">
            <v>450</v>
          </cell>
        </row>
        <row r="95">
          <cell r="AE95">
            <v>450</v>
          </cell>
        </row>
        <row r="96">
          <cell r="AE96">
            <v>450</v>
          </cell>
        </row>
        <row r="97">
          <cell r="AE97">
            <v>450</v>
          </cell>
        </row>
        <row r="98">
          <cell r="AE98">
            <v>450</v>
          </cell>
        </row>
        <row r="99">
          <cell r="AE99">
            <v>450</v>
          </cell>
        </row>
      </sheetData>
      <sheetData sheetId="5">
        <row r="4">
          <cell r="AE4">
            <v>470</v>
          </cell>
        </row>
        <row r="5">
          <cell r="AE5">
            <v>470</v>
          </cell>
        </row>
        <row r="6">
          <cell r="AE6">
            <v>470</v>
          </cell>
        </row>
        <row r="7">
          <cell r="AE7">
            <v>470</v>
          </cell>
        </row>
        <row r="8">
          <cell r="AE8">
            <v>470</v>
          </cell>
        </row>
        <row r="9">
          <cell r="AE9">
            <v>470</v>
          </cell>
        </row>
        <row r="10">
          <cell r="AE10">
            <v>470</v>
          </cell>
        </row>
        <row r="11">
          <cell r="AE11">
            <v>470</v>
          </cell>
        </row>
        <row r="12">
          <cell r="AE12">
            <v>470</v>
          </cell>
        </row>
        <row r="13">
          <cell r="AE13">
            <v>470</v>
          </cell>
        </row>
        <row r="14">
          <cell r="AE14">
            <v>470</v>
          </cell>
        </row>
        <row r="15">
          <cell r="AE15">
            <v>470</v>
          </cell>
        </row>
        <row r="16">
          <cell r="AE16">
            <v>470</v>
          </cell>
        </row>
        <row r="17">
          <cell r="AE17">
            <v>470</v>
          </cell>
        </row>
        <row r="18">
          <cell r="AE18">
            <v>470</v>
          </cell>
        </row>
        <row r="19">
          <cell r="AE19">
            <v>470</v>
          </cell>
        </row>
        <row r="20">
          <cell r="AE20">
            <v>470</v>
          </cell>
        </row>
        <row r="21">
          <cell r="AE21">
            <v>470</v>
          </cell>
        </row>
        <row r="22">
          <cell r="AE22">
            <v>470</v>
          </cell>
        </row>
        <row r="23">
          <cell r="AE23">
            <v>470</v>
          </cell>
        </row>
        <row r="24">
          <cell r="AE24">
            <v>470</v>
          </cell>
        </row>
        <row r="25">
          <cell r="AE25">
            <v>470</v>
          </cell>
        </row>
        <row r="26">
          <cell r="AE26">
            <v>470</v>
          </cell>
        </row>
        <row r="27">
          <cell r="AE27">
            <v>470</v>
          </cell>
        </row>
        <row r="28">
          <cell r="AE28">
            <v>470</v>
          </cell>
        </row>
        <row r="29">
          <cell r="AE29">
            <v>470</v>
          </cell>
        </row>
        <row r="30">
          <cell r="AE30">
            <v>470</v>
          </cell>
        </row>
        <row r="31">
          <cell r="AE31">
            <v>470</v>
          </cell>
        </row>
        <row r="32">
          <cell r="AE32">
            <v>470</v>
          </cell>
        </row>
        <row r="33">
          <cell r="AE33">
            <v>470</v>
          </cell>
        </row>
        <row r="34">
          <cell r="AE34">
            <v>470</v>
          </cell>
        </row>
        <row r="35">
          <cell r="AE35">
            <v>470</v>
          </cell>
        </row>
        <row r="36">
          <cell r="AE36">
            <v>470</v>
          </cell>
        </row>
        <row r="37">
          <cell r="AE37">
            <v>470</v>
          </cell>
        </row>
        <row r="38">
          <cell r="AE38">
            <v>470</v>
          </cell>
        </row>
        <row r="39">
          <cell r="AE39">
            <v>470</v>
          </cell>
        </row>
        <row r="40">
          <cell r="AE40">
            <v>470</v>
          </cell>
        </row>
        <row r="41">
          <cell r="AE41">
            <v>470</v>
          </cell>
        </row>
        <row r="42">
          <cell r="AE42">
            <v>470</v>
          </cell>
        </row>
        <row r="43">
          <cell r="AE43">
            <v>470</v>
          </cell>
        </row>
        <row r="44">
          <cell r="AE44">
            <v>470</v>
          </cell>
        </row>
        <row r="45">
          <cell r="AE45">
            <v>470</v>
          </cell>
        </row>
        <row r="46">
          <cell r="AE46">
            <v>470</v>
          </cell>
        </row>
        <row r="47">
          <cell r="AE47">
            <v>470</v>
          </cell>
        </row>
        <row r="48">
          <cell r="AE48">
            <v>470</v>
          </cell>
        </row>
        <row r="49">
          <cell r="AE49">
            <v>470</v>
          </cell>
        </row>
        <row r="50">
          <cell r="AE50">
            <v>470</v>
          </cell>
        </row>
        <row r="51">
          <cell r="AE51">
            <v>470</v>
          </cell>
        </row>
        <row r="52">
          <cell r="AE52">
            <v>470</v>
          </cell>
        </row>
        <row r="53">
          <cell r="AE53">
            <v>470</v>
          </cell>
        </row>
        <row r="54">
          <cell r="AE54">
            <v>470</v>
          </cell>
        </row>
        <row r="55">
          <cell r="AE55">
            <v>470</v>
          </cell>
        </row>
        <row r="56">
          <cell r="AE56">
            <v>470</v>
          </cell>
        </row>
        <row r="57">
          <cell r="AE57">
            <v>470</v>
          </cell>
        </row>
        <row r="58">
          <cell r="AE58">
            <v>470</v>
          </cell>
        </row>
        <row r="59">
          <cell r="AE59">
            <v>470</v>
          </cell>
        </row>
        <row r="60">
          <cell r="AE60">
            <v>470</v>
          </cell>
        </row>
        <row r="61">
          <cell r="AE61">
            <v>470</v>
          </cell>
        </row>
        <row r="62">
          <cell r="AE62">
            <v>470</v>
          </cell>
        </row>
        <row r="63">
          <cell r="AE63">
            <v>470</v>
          </cell>
        </row>
        <row r="64">
          <cell r="AE64">
            <v>470</v>
          </cell>
        </row>
        <row r="65">
          <cell r="AE65">
            <v>470</v>
          </cell>
        </row>
        <row r="66">
          <cell r="AE66">
            <v>470</v>
          </cell>
        </row>
        <row r="67">
          <cell r="AE67">
            <v>470</v>
          </cell>
        </row>
        <row r="68">
          <cell r="AE68">
            <v>470</v>
          </cell>
        </row>
        <row r="69">
          <cell r="AE69">
            <v>470</v>
          </cell>
        </row>
        <row r="70">
          <cell r="AE70">
            <v>470</v>
          </cell>
        </row>
        <row r="71">
          <cell r="AE71">
            <v>470</v>
          </cell>
        </row>
        <row r="72">
          <cell r="AE72">
            <v>470</v>
          </cell>
        </row>
        <row r="73">
          <cell r="AE73">
            <v>470</v>
          </cell>
        </row>
        <row r="74">
          <cell r="AE74">
            <v>470</v>
          </cell>
        </row>
        <row r="75">
          <cell r="AE75">
            <v>470</v>
          </cell>
        </row>
        <row r="76">
          <cell r="AE76">
            <v>470</v>
          </cell>
        </row>
        <row r="77">
          <cell r="AE77">
            <v>470</v>
          </cell>
        </row>
        <row r="78">
          <cell r="AE78">
            <v>470</v>
          </cell>
        </row>
        <row r="79">
          <cell r="AE79">
            <v>470</v>
          </cell>
        </row>
        <row r="80">
          <cell r="AE80">
            <v>470</v>
          </cell>
        </row>
        <row r="81">
          <cell r="AE81">
            <v>470</v>
          </cell>
        </row>
        <row r="82">
          <cell r="AE82">
            <v>470</v>
          </cell>
        </row>
        <row r="83">
          <cell r="AE83">
            <v>470</v>
          </cell>
        </row>
        <row r="84">
          <cell r="AE84">
            <v>470</v>
          </cell>
        </row>
        <row r="85">
          <cell r="AE85">
            <v>470</v>
          </cell>
        </row>
        <row r="86">
          <cell r="AE86">
            <v>470</v>
          </cell>
        </row>
        <row r="87">
          <cell r="AE87">
            <v>470</v>
          </cell>
        </row>
        <row r="88">
          <cell r="AE88">
            <v>470</v>
          </cell>
        </row>
        <row r="89">
          <cell r="AE89">
            <v>470</v>
          </cell>
        </row>
        <row r="90">
          <cell r="AE90">
            <v>470</v>
          </cell>
        </row>
        <row r="91">
          <cell r="AE91">
            <v>470</v>
          </cell>
        </row>
        <row r="92">
          <cell r="AE92">
            <v>470</v>
          </cell>
        </row>
        <row r="93">
          <cell r="AE93">
            <v>470</v>
          </cell>
        </row>
        <row r="94">
          <cell r="AE94">
            <v>470</v>
          </cell>
        </row>
        <row r="95">
          <cell r="AE95">
            <v>470</v>
          </cell>
        </row>
        <row r="96">
          <cell r="AE96">
            <v>470</v>
          </cell>
        </row>
        <row r="97">
          <cell r="AE97">
            <v>470</v>
          </cell>
        </row>
        <row r="98">
          <cell r="AE98">
            <v>470</v>
          </cell>
        </row>
        <row r="99">
          <cell r="AE99">
            <v>470</v>
          </cell>
        </row>
      </sheetData>
      <sheetData sheetId="6">
        <row r="4">
          <cell r="AE4">
            <v>475</v>
          </cell>
        </row>
        <row r="5">
          <cell r="AE5">
            <v>475</v>
          </cell>
        </row>
        <row r="6">
          <cell r="AE6">
            <v>475</v>
          </cell>
        </row>
        <row r="7">
          <cell r="AE7">
            <v>475</v>
          </cell>
        </row>
        <row r="8">
          <cell r="AE8">
            <v>475</v>
          </cell>
        </row>
        <row r="9">
          <cell r="AE9">
            <v>475</v>
          </cell>
        </row>
        <row r="10">
          <cell r="AE10">
            <v>475</v>
          </cell>
        </row>
        <row r="11">
          <cell r="AE11">
            <v>475</v>
          </cell>
        </row>
        <row r="12">
          <cell r="AE12">
            <v>475</v>
          </cell>
        </row>
        <row r="13">
          <cell r="AE13">
            <v>475</v>
          </cell>
        </row>
        <row r="14">
          <cell r="AE14">
            <v>475</v>
          </cell>
        </row>
        <row r="15">
          <cell r="AE15">
            <v>475</v>
          </cell>
        </row>
        <row r="16">
          <cell r="AE16">
            <v>475</v>
          </cell>
        </row>
        <row r="17">
          <cell r="AE17">
            <v>475</v>
          </cell>
        </row>
        <row r="18">
          <cell r="AE18">
            <v>475</v>
          </cell>
        </row>
        <row r="19">
          <cell r="AE19">
            <v>475</v>
          </cell>
        </row>
        <row r="20">
          <cell r="AE20">
            <v>475</v>
          </cell>
        </row>
        <row r="21">
          <cell r="AE21">
            <v>475</v>
          </cell>
        </row>
        <row r="22">
          <cell r="AE22">
            <v>475</v>
          </cell>
        </row>
        <row r="23">
          <cell r="AE23">
            <v>475</v>
          </cell>
        </row>
        <row r="24">
          <cell r="AE24">
            <v>475</v>
          </cell>
        </row>
        <row r="25">
          <cell r="AE25">
            <v>475</v>
          </cell>
        </row>
        <row r="26">
          <cell r="AE26">
            <v>475</v>
          </cell>
        </row>
        <row r="27">
          <cell r="AE27">
            <v>475</v>
          </cell>
        </row>
        <row r="28">
          <cell r="AE28">
            <v>475</v>
          </cell>
        </row>
        <row r="29">
          <cell r="AE29">
            <v>475</v>
          </cell>
        </row>
        <row r="30">
          <cell r="AE30">
            <v>475</v>
          </cell>
        </row>
        <row r="31">
          <cell r="AE31">
            <v>475</v>
          </cell>
        </row>
        <row r="32">
          <cell r="AE32">
            <v>475</v>
          </cell>
        </row>
        <row r="33">
          <cell r="AE33">
            <v>475</v>
          </cell>
        </row>
        <row r="34">
          <cell r="AE34">
            <v>475</v>
          </cell>
        </row>
        <row r="35">
          <cell r="AE35">
            <v>475</v>
          </cell>
        </row>
        <row r="36">
          <cell r="AE36">
            <v>475</v>
          </cell>
        </row>
        <row r="37">
          <cell r="AE37">
            <v>475</v>
          </cell>
        </row>
        <row r="38">
          <cell r="AE38">
            <v>475</v>
          </cell>
        </row>
        <row r="39">
          <cell r="AE39">
            <v>475</v>
          </cell>
        </row>
        <row r="40">
          <cell r="AE40">
            <v>475</v>
          </cell>
        </row>
        <row r="41">
          <cell r="AE41">
            <v>475</v>
          </cell>
        </row>
        <row r="42">
          <cell r="AE42">
            <v>475</v>
          </cell>
        </row>
        <row r="43">
          <cell r="AE43">
            <v>475</v>
          </cell>
        </row>
        <row r="44">
          <cell r="AE44">
            <v>475</v>
          </cell>
        </row>
        <row r="45">
          <cell r="AE45">
            <v>475</v>
          </cell>
        </row>
        <row r="46">
          <cell r="AE46">
            <v>475</v>
          </cell>
        </row>
        <row r="47">
          <cell r="AE47">
            <v>475</v>
          </cell>
        </row>
        <row r="48">
          <cell r="AE48">
            <v>475</v>
          </cell>
        </row>
        <row r="49">
          <cell r="AE49">
            <v>475</v>
          </cell>
        </row>
        <row r="50">
          <cell r="AE50">
            <v>475</v>
          </cell>
        </row>
        <row r="51">
          <cell r="AE51">
            <v>475</v>
          </cell>
        </row>
        <row r="52">
          <cell r="AE52">
            <v>475</v>
          </cell>
        </row>
        <row r="53">
          <cell r="AE53">
            <v>475</v>
          </cell>
        </row>
        <row r="54">
          <cell r="AE54">
            <v>475</v>
          </cell>
        </row>
        <row r="55">
          <cell r="AE55">
            <v>475</v>
          </cell>
        </row>
        <row r="56">
          <cell r="AE56">
            <v>475</v>
          </cell>
        </row>
        <row r="57">
          <cell r="AE57">
            <v>475</v>
          </cell>
        </row>
        <row r="58">
          <cell r="AE58">
            <v>475</v>
          </cell>
        </row>
        <row r="59">
          <cell r="AE59">
            <v>475</v>
          </cell>
        </row>
        <row r="60">
          <cell r="AE60">
            <v>475</v>
          </cell>
        </row>
        <row r="61">
          <cell r="AE61">
            <v>475</v>
          </cell>
        </row>
        <row r="62">
          <cell r="AE62">
            <v>475</v>
          </cell>
        </row>
        <row r="63">
          <cell r="AE63">
            <v>475</v>
          </cell>
        </row>
        <row r="64">
          <cell r="AE64">
            <v>475</v>
          </cell>
        </row>
        <row r="65">
          <cell r="AE65">
            <v>475</v>
          </cell>
        </row>
        <row r="66">
          <cell r="AE66">
            <v>475</v>
          </cell>
        </row>
        <row r="67">
          <cell r="AE67">
            <v>475</v>
          </cell>
        </row>
        <row r="68">
          <cell r="AE68">
            <v>475</v>
          </cell>
        </row>
        <row r="69">
          <cell r="AE69">
            <v>475</v>
          </cell>
        </row>
        <row r="70">
          <cell r="AE70">
            <v>475</v>
          </cell>
        </row>
        <row r="71">
          <cell r="AE71">
            <v>475</v>
          </cell>
        </row>
        <row r="72">
          <cell r="AE72">
            <v>475</v>
          </cell>
        </row>
        <row r="73">
          <cell r="AE73">
            <v>475</v>
          </cell>
        </row>
        <row r="74">
          <cell r="AE74">
            <v>475</v>
          </cell>
        </row>
        <row r="75">
          <cell r="AE75">
            <v>475</v>
          </cell>
        </row>
        <row r="76">
          <cell r="AE76">
            <v>475</v>
          </cell>
        </row>
        <row r="77">
          <cell r="AE77">
            <v>475</v>
          </cell>
        </row>
        <row r="78">
          <cell r="AE78">
            <v>475</v>
          </cell>
        </row>
        <row r="79">
          <cell r="AE79">
            <v>475</v>
          </cell>
        </row>
        <row r="80">
          <cell r="AE80">
            <v>475</v>
          </cell>
        </row>
        <row r="81">
          <cell r="AE81">
            <v>475</v>
          </cell>
        </row>
        <row r="82">
          <cell r="AE82">
            <v>475</v>
          </cell>
        </row>
        <row r="83">
          <cell r="AE83">
            <v>475</v>
          </cell>
        </row>
        <row r="84">
          <cell r="AE84">
            <v>475</v>
          </cell>
        </row>
        <row r="85">
          <cell r="AE85">
            <v>475</v>
          </cell>
        </row>
        <row r="86">
          <cell r="AE86">
            <v>475</v>
          </cell>
        </row>
        <row r="87">
          <cell r="AE87">
            <v>475</v>
          </cell>
        </row>
        <row r="88">
          <cell r="AE88">
            <v>475</v>
          </cell>
        </row>
        <row r="89">
          <cell r="AE89">
            <v>475</v>
          </cell>
        </row>
        <row r="90">
          <cell r="AE90">
            <v>475</v>
          </cell>
        </row>
        <row r="91">
          <cell r="AE91">
            <v>475</v>
          </cell>
        </row>
        <row r="92">
          <cell r="AE92">
            <v>475</v>
          </cell>
        </row>
        <row r="93">
          <cell r="AE93">
            <v>475</v>
          </cell>
        </row>
        <row r="94">
          <cell r="AE94">
            <v>475</v>
          </cell>
        </row>
        <row r="95">
          <cell r="AE95">
            <v>475</v>
          </cell>
        </row>
        <row r="96">
          <cell r="AE96">
            <v>475</v>
          </cell>
        </row>
        <row r="97">
          <cell r="AE97">
            <v>475</v>
          </cell>
        </row>
        <row r="98">
          <cell r="AE98">
            <v>475</v>
          </cell>
        </row>
        <row r="99">
          <cell r="AE99">
            <v>475</v>
          </cell>
        </row>
      </sheetData>
      <sheetData sheetId="7">
        <row r="4">
          <cell r="AE4">
            <v>450</v>
          </cell>
        </row>
        <row r="5">
          <cell r="AE5">
            <v>450</v>
          </cell>
        </row>
        <row r="6">
          <cell r="AE6">
            <v>450</v>
          </cell>
        </row>
        <row r="7">
          <cell r="AE7">
            <v>450</v>
          </cell>
        </row>
        <row r="8">
          <cell r="AE8">
            <v>450</v>
          </cell>
        </row>
        <row r="9">
          <cell r="AE9">
            <v>450</v>
          </cell>
        </row>
        <row r="10">
          <cell r="AE10">
            <v>450</v>
          </cell>
        </row>
        <row r="11">
          <cell r="AE11">
            <v>450</v>
          </cell>
        </row>
        <row r="12">
          <cell r="AE12">
            <v>450</v>
          </cell>
        </row>
        <row r="13">
          <cell r="AE13">
            <v>450</v>
          </cell>
        </row>
        <row r="14">
          <cell r="AE14">
            <v>450</v>
          </cell>
        </row>
        <row r="15">
          <cell r="AE15">
            <v>450</v>
          </cell>
        </row>
        <row r="16">
          <cell r="AE16">
            <v>450</v>
          </cell>
        </row>
        <row r="17">
          <cell r="AE17">
            <v>450</v>
          </cell>
        </row>
        <row r="18">
          <cell r="AE18">
            <v>450</v>
          </cell>
        </row>
        <row r="19">
          <cell r="AE19">
            <v>450</v>
          </cell>
        </row>
        <row r="20">
          <cell r="AE20">
            <v>450</v>
          </cell>
        </row>
        <row r="21">
          <cell r="AE21">
            <v>450</v>
          </cell>
        </row>
        <row r="22">
          <cell r="AE22">
            <v>450</v>
          </cell>
        </row>
        <row r="23">
          <cell r="AE23">
            <v>450</v>
          </cell>
        </row>
        <row r="24">
          <cell r="AE24">
            <v>450</v>
          </cell>
        </row>
        <row r="25">
          <cell r="AE25">
            <v>450</v>
          </cell>
        </row>
        <row r="26">
          <cell r="AE26">
            <v>450</v>
          </cell>
        </row>
        <row r="27">
          <cell r="AE27">
            <v>450</v>
          </cell>
        </row>
        <row r="28">
          <cell r="AE28">
            <v>450</v>
          </cell>
        </row>
        <row r="29">
          <cell r="AE29">
            <v>450</v>
          </cell>
        </row>
        <row r="30">
          <cell r="AE30">
            <v>450</v>
          </cell>
        </row>
        <row r="31">
          <cell r="AE31">
            <v>450</v>
          </cell>
        </row>
        <row r="32">
          <cell r="AE32">
            <v>450</v>
          </cell>
        </row>
        <row r="33">
          <cell r="AE33">
            <v>450</v>
          </cell>
        </row>
        <row r="34">
          <cell r="AE34">
            <v>450</v>
          </cell>
        </row>
        <row r="35">
          <cell r="AE35">
            <v>450</v>
          </cell>
        </row>
        <row r="36">
          <cell r="AE36">
            <v>450</v>
          </cell>
        </row>
        <row r="37">
          <cell r="AE37">
            <v>450</v>
          </cell>
        </row>
        <row r="38">
          <cell r="AE38">
            <v>450</v>
          </cell>
        </row>
        <row r="39">
          <cell r="AE39">
            <v>450</v>
          </cell>
        </row>
        <row r="40">
          <cell r="AE40">
            <v>450</v>
          </cell>
        </row>
        <row r="41">
          <cell r="AE41">
            <v>450</v>
          </cell>
        </row>
        <row r="42">
          <cell r="AE42">
            <v>450</v>
          </cell>
        </row>
        <row r="43">
          <cell r="AE43">
            <v>450</v>
          </cell>
        </row>
        <row r="44">
          <cell r="AE44">
            <v>450</v>
          </cell>
        </row>
        <row r="45">
          <cell r="AE45">
            <v>450</v>
          </cell>
        </row>
        <row r="46">
          <cell r="AE46">
            <v>450</v>
          </cell>
        </row>
        <row r="47">
          <cell r="AE47">
            <v>450</v>
          </cell>
        </row>
        <row r="48">
          <cell r="AE48">
            <v>450</v>
          </cell>
        </row>
        <row r="49">
          <cell r="AE49">
            <v>450</v>
          </cell>
        </row>
        <row r="50">
          <cell r="AE50">
            <v>450</v>
          </cell>
        </row>
        <row r="51">
          <cell r="AE51">
            <v>450</v>
          </cell>
        </row>
        <row r="52">
          <cell r="AE52">
            <v>450</v>
          </cell>
        </row>
        <row r="53">
          <cell r="AE53">
            <v>450</v>
          </cell>
        </row>
        <row r="54">
          <cell r="AE54">
            <v>450</v>
          </cell>
        </row>
        <row r="55">
          <cell r="AE55">
            <v>450</v>
          </cell>
        </row>
        <row r="56">
          <cell r="AE56">
            <v>450</v>
          </cell>
        </row>
        <row r="57">
          <cell r="AE57">
            <v>450</v>
          </cell>
        </row>
        <row r="58">
          <cell r="AE58">
            <v>450</v>
          </cell>
        </row>
        <row r="59">
          <cell r="AE59">
            <v>450</v>
          </cell>
        </row>
        <row r="60">
          <cell r="AE60">
            <v>450</v>
          </cell>
        </row>
        <row r="61">
          <cell r="AE61">
            <v>450</v>
          </cell>
        </row>
        <row r="62">
          <cell r="AE62">
            <v>450</v>
          </cell>
        </row>
        <row r="63">
          <cell r="AE63">
            <v>450</v>
          </cell>
        </row>
        <row r="64">
          <cell r="AE64">
            <v>450</v>
          </cell>
        </row>
        <row r="65">
          <cell r="AE65">
            <v>450</v>
          </cell>
        </row>
        <row r="66">
          <cell r="AE66">
            <v>450</v>
          </cell>
        </row>
        <row r="67">
          <cell r="AE67">
            <v>450</v>
          </cell>
        </row>
        <row r="68">
          <cell r="AE68">
            <v>450</v>
          </cell>
        </row>
        <row r="69">
          <cell r="AE69">
            <v>450</v>
          </cell>
        </row>
        <row r="70">
          <cell r="AE70">
            <v>450</v>
          </cell>
        </row>
        <row r="71">
          <cell r="AE71">
            <v>450</v>
          </cell>
        </row>
        <row r="72">
          <cell r="AE72">
            <v>450</v>
          </cell>
        </row>
        <row r="73">
          <cell r="AE73">
            <v>450</v>
          </cell>
        </row>
        <row r="74">
          <cell r="AE74">
            <v>450</v>
          </cell>
        </row>
        <row r="75">
          <cell r="AE75">
            <v>450</v>
          </cell>
        </row>
        <row r="76">
          <cell r="AE76">
            <v>450</v>
          </cell>
        </row>
        <row r="77">
          <cell r="AE77">
            <v>450</v>
          </cell>
        </row>
        <row r="78">
          <cell r="AE78">
            <v>450</v>
          </cell>
        </row>
        <row r="79">
          <cell r="AE79">
            <v>450</v>
          </cell>
        </row>
        <row r="80">
          <cell r="AE80">
            <v>450</v>
          </cell>
        </row>
        <row r="81">
          <cell r="AE81">
            <v>450</v>
          </cell>
        </row>
        <row r="82">
          <cell r="AE82">
            <v>450</v>
          </cell>
        </row>
        <row r="83">
          <cell r="AE83">
            <v>450</v>
          </cell>
        </row>
        <row r="84">
          <cell r="AE84">
            <v>450</v>
          </cell>
        </row>
        <row r="85">
          <cell r="AE85">
            <v>450</v>
          </cell>
        </row>
        <row r="86">
          <cell r="AE86">
            <v>450</v>
          </cell>
        </row>
        <row r="87">
          <cell r="AE87">
            <v>450</v>
          </cell>
        </row>
        <row r="88">
          <cell r="AE88">
            <v>450</v>
          </cell>
        </row>
        <row r="89">
          <cell r="AE89">
            <v>450</v>
          </cell>
        </row>
        <row r="90">
          <cell r="AE90">
            <v>450</v>
          </cell>
        </row>
        <row r="91">
          <cell r="AE91">
            <v>450</v>
          </cell>
        </row>
        <row r="92">
          <cell r="AE92">
            <v>450</v>
          </cell>
        </row>
        <row r="93">
          <cell r="AE93">
            <v>450</v>
          </cell>
        </row>
        <row r="94">
          <cell r="AE94">
            <v>450</v>
          </cell>
        </row>
        <row r="95">
          <cell r="AE95">
            <v>450</v>
          </cell>
        </row>
        <row r="96">
          <cell r="AE96">
            <v>450</v>
          </cell>
        </row>
        <row r="97">
          <cell r="AE97">
            <v>450</v>
          </cell>
        </row>
        <row r="98">
          <cell r="AE98">
            <v>450</v>
          </cell>
        </row>
        <row r="99">
          <cell r="AE99">
            <v>450</v>
          </cell>
        </row>
      </sheetData>
      <sheetData sheetId="8">
        <row r="4">
          <cell r="AE4">
            <v>450</v>
          </cell>
        </row>
        <row r="5">
          <cell r="AE5">
            <v>450</v>
          </cell>
        </row>
        <row r="6">
          <cell r="AE6">
            <v>450</v>
          </cell>
        </row>
        <row r="7">
          <cell r="AE7">
            <v>450</v>
          </cell>
        </row>
        <row r="8">
          <cell r="AE8">
            <v>450</v>
          </cell>
        </row>
        <row r="9">
          <cell r="AE9">
            <v>450</v>
          </cell>
        </row>
        <row r="10">
          <cell r="AE10">
            <v>450</v>
          </cell>
        </row>
        <row r="11">
          <cell r="AE11">
            <v>450</v>
          </cell>
        </row>
        <row r="12">
          <cell r="AE12">
            <v>450</v>
          </cell>
        </row>
        <row r="13">
          <cell r="AE13">
            <v>450</v>
          </cell>
        </row>
        <row r="14">
          <cell r="AE14">
            <v>450</v>
          </cell>
        </row>
        <row r="15">
          <cell r="AE15">
            <v>450</v>
          </cell>
        </row>
        <row r="16">
          <cell r="AE16">
            <v>450</v>
          </cell>
        </row>
        <row r="17">
          <cell r="AE17">
            <v>450</v>
          </cell>
        </row>
        <row r="18">
          <cell r="AE18">
            <v>450</v>
          </cell>
        </row>
        <row r="19">
          <cell r="AE19">
            <v>450</v>
          </cell>
        </row>
        <row r="20">
          <cell r="AE20">
            <v>450</v>
          </cell>
        </row>
        <row r="21">
          <cell r="AE21">
            <v>450</v>
          </cell>
        </row>
        <row r="22">
          <cell r="AE22">
            <v>450</v>
          </cell>
        </row>
        <row r="23">
          <cell r="AE23">
            <v>450</v>
          </cell>
        </row>
        <row r="24">
          <cell r="AE24">
            <v>450</v>
          </cell>
        </row>
        <row r="25">
          <cell r="AE25">
            <v>450</v>
          </cell>
        </row>
        <row r="26">
          <cell r="AE26">
            <v>450</v>
          </cell>
        </row>
        <row r="27">
          <cell r="AE27">
            <v>450</v>
          </cell>
        </row>
        <row r="28">
          <cell r="AE28">
            <v>450</v>
          </cell>
        </row>
        <row r="29">
          <cell r="AE29">
            <v>450</v>
          </cell>
        </row>
        <row r="30">
          <cell r="AE30">
            <v>450</v>
          </cell>
        </row>
        <row r="31">
          <cell r="AE31">
            <v>450</v>
          </cell>
        </row>
        <row r="32">
          <cell r="AE32">
            <v>450</v>
          </cell>
        </row>
        <row r="33">
          <cell r="AE33">
            <v>450</v>
          </cell>
        </row>
        <row r="34">
          <cell r="AE34">
            <v>450</v>
          </cell>
        </row>
        <row r="35">
          <cell r="AE35">
            <v>450</v>
          </cell>
        </row>
        <row r="36">
          <cell r="AE36">
            <v>450</v>
          </cell>
        </row>
        <row r="37">
          <cell r="AE37">
            <v>450</v>
          </cell>
        </row>
        <row r="38">
          <cell r="AE38">
            <v>450</v>
          </cell>
        </row>
        <row r="39">
          <cell r="AE39">
            <v>450</v>
          </cell>
        </row>
        <row r="40">
          <cell r="AE40">
            <v>450</v>
          </cell>
        </row>
        <row r="41">
          <cell r="AE41">
            <v>450</v>
          </cell>
        </row>
        <row r="42">
          <cell r="AE42">
            <v>450</v>
          </cell>
        </row>
        <row r="43">
          <cell r="AE43">
            <v>450</v>
          </cell>
        </row>
        <row r="44">
          <cell r="AE44">
            <v>450</v>
          </cell>
        </row>
        <row r="45">
          <cell r="AE45">
            <v>450</v>
          </cell>
        </row>
        <row r="46">
          <cell r="AE46">
            <v>450</v>
          </cell>
        </row>
        <row r="47">
          <cell r="AE47">
            <v>450</v>
          </cell>
        </row>
        <row r="48">
          <cell r="AE48">
            <v>450</v>
          </cell>
        </row>
        <row r="49">
          <cell r="AE49">
            <v>450</v>
          </cell>
        </row>
        <row r="50">
          <cell r="AE50">
            <v>450</v>
          </cell>
        </row>
        <row r="51">
          <cell r="AE51">
            <v>450</v>
          </cell>
        </row>
        <row r="52">
          <cell r="AE52">
            <v>450</v>
          </cell>
        </row>
        <row r="53">
          <cell r="AE53">
            <v>450</v>
          </cell>
        </row>
        <row r="54">
          <cell r="AE54">
            <v>450</v>
          </cell>
        </row>
        <row r="55">
          <cell r="AE55">
            <v>450</v>
          </cell>
        </row>
        <row r="56">
          <cell r="AE56">
            <v>450</v>
          </cell>
        </row>
        <row r="57">
          <cell r="AE57">
            <v>450</v>
          </cell>
        </row>
        <row r="58">
          <cell r="AE58">
            <v>450</v>
          </cell>
        </row>
        <row r="59">
          <cell r="AE59">
            <v>450</v>
          </cell>
        </row>
        <row r="60">
          <cell r="AE60">
            <v>450</v>
          </cell>
        </row>
        <row r="61">
          <cell r="AE61">
            <v>450</v>
          </cell>
        </row>
        <row r="62">
          <cell r="AE62">
            <v>450</v>
          </cell>
        </row>
        <row r="63">
          <cell r="AE63">
            <v>450</v>
          </cell>
        </row>
        <row r="64">
          <cell r="AE64">
            <v>450</v>
          </cell>
        </row>
        <row r="65">
          <cell r="AE65">
            <v>450</v>
          </cell>
        </row>
        <row r="66">
          <cell r="AE66">
            <v>450</v>
          </cell>
        </row>
        <row r="67">
          <cell r="AE67">
            <v>450</v>
          </cell>
        </row>
        <row r="68">
          <cell r="AE68">
            <v>450</v>
          </cell>
        </row>
        <row r="69">
          <cell r="AE69">
            <v>450</v>
          </cell>
        </row>
        <row r="70">
          <cell r="AE70">
            <v>450</v>
          </cell>
        </row>
        <row r="71">
          <cell r="AE71">
            <v>450</v>
          </cell>
        </row>
        <row r="72">
          <cell r="AE72">
            <v>450</v>
          </cell>
        </row>
        <row r="73">
          <cell r="AE73">
            <v>450</v>
          </cell>
        </row>
        <row r="74">
          <cell r="AE74">
            <v>450</v>
          </cell>
        </row>
        <row r="75">
          <cell r="AE75">
            <v>450</v>
          </cell>
        </row>
        <row r="76">
          <cell r="AE76">
            <v>450</v>
          </cell>
        </row>
        <row r="77">
          <cell r="AE77">
            <v>450</v>
          </cell>
        </row>
        <row r="78">
          <cell r="AE78">
            <v>450</v>
          </cell>
        </row>
        <row r="79">
          <cell r="AE79">
            <v>450</v>
          </cell>
        </row>
        <row r="80">
          <cell r="AE80">
            <v>450</v>
          </cell>
        </row>
        <row r="81">
          <cell r="AE81">
            <v>450</v>
          </cell>
        </row>
        <row r="82">
          <cell r="AE82">
            <v>450</v>
          </cell>
        </row>
        <row r="83">
          <cell r="AE83">
            <v>450</v>
          </cell>
        </row>
        <row r="84">
          <cell r="AE84">
            <v>450</v>
          </cell>
        </row>
        <row r="85">
          <cell r="AE85">
            <v>450</v>
          </cell>
        </row>
        <row r="86">
          <cell r="AE86">
            <v>450</v>
          </cell>
        </row>
        <row r="87">
          <cell r="AE87">
            <v>450</v>
          </cell>
        </row>
        <row r="88">
          <cell r="AE88">
            <v>450</v>
          </cell>
        </row>
        <row r="89">
          <cell r="AE89">
            <v>450</v>
          </cell>
        </row>
        <row r="90">
          <cell r="AE90">
            <v>450</v>
          </cell>
        </row>
        <row r="91">
          <cell r="AE91">
            <v>450</v>
          </cell>
        </row>
        <row r="92">
          <cell r="AE92">
            <v>450</v>
          </cell>
        </row>
        <row r="93">
          <cell r="AE93">
            <v>450</v>
          </cell>
        </row>
        <row r="94">
          <cell r="AE94">
            <v>450</v>
          </cell>
        </row>
        <row r="95">
          <cell r="AE95">
            <v>450</v>
          </cell>
        </row>
        <row r="96">
          <cell r="AE96">
            <v>450</v>
          </cell>
        </row>
        <row r="97">
          <cell r="AE97">
            <v>450</v>
          </cell>
        </row>
        <row r="98">
          <cell r="AE98">
            <v>450</v>
          </cell>
        </row>
        <row r="99">
          <cell r="AE99">
            <v>450</v>
          </cell>
        </row>
      </sheetData>
      <sheetData sheetId="9">
        <row r="4">
          <cell r="AE4">
            <v>450</v>
          </cell>
        </row>
        <row r="5">
          <cell r="AE5">
            <v>450</v>
          </cell>
        </row>
        <row r="6">
          <cell r="AE6">
            <v>450</v>
          </cell>
        </row>
        <row r="7">
          <cell r="AE7">
            <v>450</v>
          </cell>
        </row>
        <row r="8">
          <cell r="AE8">
            <v>450</v>
          </cell>
        </row>
        <row r="9">
          <cell r="AE9">
            <v>450</v>
          </cell>
        </row>
        <row r="10">
          <cell r="AE10">
            <v>450</v>
          </cell>
        </row>
        <row r="11">
          <cell r="AE11">
            <v>450</v>
          </cell>
        </row>
        <row r="12">
          <cell r="AE12">
            <v>450</v>
          </cell>
        </row>
        <row r="13">
          <cell r="AE13">
            <v>450</v>
          </cell>
        </row>
        <row r="14">
          <cell r="AE14">
            <v>450</v>
          </cell>
        </row>
        <row r="15">
          <cell r="AE15">
            <v>450</v>
          </cell>
        </row>
        <row r="16">
          <cell r="AE16">
            <v>450</v>
          </cell>
        </row>
        <row r="17">
          <cell r="AE17">
            <v>450</v>
          </cell>
        </row>
        <row r="18">
          <cell r="AE18">
            <v>450</v>
          </cell>
        </row>
        <row r="19">
          <cell r="AE19">
            <v>450</v>
          </cell>
        </row>
        <row r="20">
          <cell r="AE20">
            <v>450</v>
          </cell>
        </row>
        <row r="21">
          <cell r="AE21">
            <v>450</v>
          </cell>
        </row>
        <row r="22">
          <cell r="AE22">
            <v>450</v>
          </cell>
        </row>
        <row r="23">
          <cell r="AE23">
            <v>450</v>
          </cell>
        </row>
        <row r="24">
          <cell r="AE24">
            <v>450</v>
          </cell>
        </row>
        <row r="25">
          <cell r="AE25">
            <v>450</v>
          </cell>
        </row>
        <row r="26">
          <cell r="AE26">
            <v>450</v>
          </cell>
        </row>
        <row r="27">
          <cell r="AE27">
            <v>450</v>
          </cell>
        </row>
        <row r="28">
          <cell r="AE28">
            <v>450</v>
          </cell>
        </row>
        <row r="29">
          <cell r="AE29">
            <v>450</v>
          </cell>
        </row>
        <row r="30">
          <cell r="AE30">
            <v>450</v>
          </cell>
        </row>
        <row r="31">
          <cell r="AE31">
            <v>450</v>
          </cell>
        </row>
        <row r="32">
          <cell r="AE32">
            <v>450</v>
          </cell>
        </row>
        <row r="33">
          <cell r="AE33">
            <v>450</v>
          </cell>
        </row>
        <row r="34">
          <cell r="AE34">
            <v>450</v>
          </cell>
        </row>
        <row r="35">
          <cell r="AE35">
            <v>450</v>
          </cell>
        </row>
        <row r="36">
          <cell r="AE36">
            <v>450</v>
          </cell>
        </row>
        <row r="37">
          <cell r="AE37">
            <v>450</v>
          </cell>
        </row>
        <row r="38">
          <cell r="AE38">
            <v>450</v>
          </cell>
        </row>
        <row r="39">
          <cell r="AE39">
            <v>450</v>
          </cell>
        </row>
        <row r="40">
          <cell r="AE40">
            <v>450</v>
          </cell>
        </row>
        <row r="41">
          <cell r="AE41">
            <v>450</v>
          </cell>
        </row>
        <row r="42">
          <cell r="AE42">
            <v>450</v>
          </cell>
        </row>
        <row r="43">
          <cell r="AE43">
            <v>450</v>
          </cell>
        </row>
        <row r="44">
          <cell r="AE44">
            <v>450</v>
          </cell>
        </row>
        <row r="45">
          <cell r="AE45">
            <v>450</v>
          </cell>
        </row>
        <row r="46">
          <cell r="AE46">
            <v>450</v>
          </cell>
        </row>
        <row r="47">
          <cell r="AE47">
            <v>450</v>
          </cell>
        </row>
        <row r="48">
          <cell r="AE48">
            <v>450</v>
          </cell>
        </row>
        <row r="49">
          <cell r="AE49">
            <v>450</v>
          </cell>
        </row>
        <row r="50">
          <cell r="AE50">
            <v>450</v>
          </cell>
        </row>
        <row r="51">
          <cell r="AE51">
            <v>450</v>
          </cell>
        </row>
        <row r="52">
          <cell r="AE52">
            <v>450</v>
          </cell>
        </row>
        <row r="53">
          <cell r="AE53">
            <v>450</v>
          </cell>
        </row>
        <row r="54">
          <cell r="AE54">
            <v>450</v>
          </cell>
        </row>
        <row r="55">
          <cell r="AE55">
            <v>450</v>
          </cell>
        </row>
        <row r="56">
          <cell r="AE56">
            <v>450</v>
          </cell>
        </row>
        <row r="57">
          <cell r="AE57">
            <v>450</v>
          </cell>
        </row>
        <row r="58">
          <cell r="AE58">
            <v>450</v>
          </cell>
        </row>
        <row r="59">
          <cell r="AE59">
            <v>450</v>
          </cell>
        </row>
        <row r="60">
          <cell r="AE60">
            <v>450</v>
          </cell>
        </row>
        <row r="61">
          <cell r="AE61">
            <v>450</v>
          </cell>
        </row>
        <row r="62">
          <cell r="AE62">
            <v>450</v>
          </cell>
        </row>
        <row r="63">
          <cell r="AE63">
            <v>450</v>
          </cell>
        </row>
        <row r="64">
          <cell r="AE64">
            <v>450</v>
          </cell>
        </row>
        <row r="65">
          <cell r="AE65">
            <v>450</v>
          </cell>
        </row>
        <row r="66">
          <cell r="AE66">
            <v>450</v>
          </cell>
        </row>
        <row r="67">
          <cell r="AE67">
            <v>450</v>
          </cell>
        </row>
        <row r="68">
          <cell r="AE68">
            <v>450</v>
          </cell>
        </row>
        <row r="69">
          <cell r="AE69">
            <v>450</v>
          </cell>
        </row>
        <row r="70">
          <cell r="AE70">
            <v>450</v>
          </cell>
        </row>
        <row r="71">
          <cell r="AE71">
            <v>450</v>
          </cell>
        </row>
        <row r="72">
          <cell r="AE72">
            <v>450</v>
          </cell>
        </row>
        <row r="73">
          <cell r="AE73">
            <v>450</v>
          </cell>
        </row>
        <row r="74">
          <cell r="AE74">
            <v>450</v>
          </cell>
        </row>
        <row r="75">
          <cell r="AE75">
            <v>450</v>
          </cell>
        </row>
        <row r="76">
          <cell r="AE76">
            <v>450</v>
          </cell>
        </row>
        <row r="77">
          <cell r="AE77">
            <v>450</v>
          </cell>
        </row>
        <row r="78">
          <cell r="AE78">
            <v>450</v>
          </cell>
        </row>
        <row r="79">
          <cell r="AE79">
            <v>450</v>
          </cell>
        </row>
        <row r="80">
          <cell r="AE80">
            <v>450</v>
          </cell>
        </row>
        <row r="81">
          <cell r="AE81">
            <v>450</v>
          </cell>
        </row>
        <row r="82">
          <cell r="AE82">
            <v>450</v>
          </cell>
        </row>
        <row r="83">
          <cell r="AE83">
            <v>450</v>
          </cell>
        </row>
        <row r="84">
          <cell r="AE84">
            <v>450</v>
          </cell>
        </row>
        <row r="85">
          <cell r="AE85">
            <v>450</v>
          </cell>
        </row>
        <row r="86">
          <cell r="AE86">
            <v>450</v>
          </cell>
        </row>
        <row r="87">
          <cell r="AE87">
            <v>450</v>
          </cell>
        </row>
        <row r="88">
          <cell r="AE88">
            <v>450</v>
          </cell>
        </row>
        <row r="89">
          <cell r="AE89">
            <v>450</v>
          </cell>
        </row>
        <row r="90">
          <cell r="AE90">
            <v>450</v>
          </cell>
        </row>
        <row r="91">
          <cell r="AE91">
            <v>450</v>
          </cell>
        </row>
        <row r="92">
          <cell r="AE92">
            <v>450</v>
          </cell>
        </row>
        <row r="93">
          <cell r="AE93">
            <v>450</v>
          </cell>
        </row>
        <row r="94">
          <cell r="AE94">
            <v>450</v>
          </cell>
        </row>
        <row r="95">
          <cell r="AE95">
            <v>450</v>
          </cell>
        </row>
        <row r="96">
          <cell r="AE96">
            <v>450</v>
          </cell>
        </row>
        <row r="97">
          <cell r="AE97">
            <v>450</v>
          </cell>
        </row>
        <row r="98">
          <cell r="AE98">
            <v>450</v>
          </cell>
        </row>
        <row r="99">
          <cell r="AE99">
            <v>450</v>
          </cell>
        </row>
      </sheetData>
      <sheetData sheetId="10">
        <row r="4">
          <cell r="O4">
            <v>895</v>
          </cell>
          <cell r="R4">
            <v>475</v>
          </cell>
          <cell r="AB4">
            <v>405</v>
          </cell>
          <cell r="AE4">
            <v>0</v>
          </cell>
          <cell r="AH4">
            <v>710</v>
          </cell>
        </row>
        <row r="5">
          <cell r="O5">
            <v>895</v>
          </cell>
          <cell r="R5">
            <v>475</v>
          </cell>
          <cell r="AB5">
            <v>405</v>
          </cell>
          <cell r="AE5">
            <v>0</v>
          </cell>
          <cell r="AH5">
            <v>710</v>
          </cell>
        </row>
        <row r="6">
          <cell r="O6">
            <v>895</v>
          </cell>
          <cell r="R6">
            <v>475</v>
          </cell>
          <cell r="AB6">
            <v>405</v>
          </cell>
          <cell r="AE6">
            <v>0</v>
          </cell>
          <cell r="AH6">
            <v>710</v>
          </cell>
        </row>
        <row r="7">
          <cell r="O7">
            <v>895</v>
          </cell>
          <cell r="R7">
            <v>475</v>
          </cell>
          <cell r="AB7">
            <v>405</v>
          </cell>
          <cell r="AE7">
            <v>0</v>
          </cell>
          <cell r="AH7">
            <v>710</v>
          </cell>
        </row>
        <row r="8">
          <cell r="O8">
            <v>895</v>
          </cell>
          <cell r="R8">
            <v>475</v>
          </cell>
          <cell r="AB8">
            <v>405</v>
          </cell>
          <cell r="AE8">
            <v>0</v>
          </cell>
          <cell r="AH8">
            <v>710</v>
          </cell>
        </row>
        <row r="9">
          <cell r="O9">
            <v>895</v>
          </cell>
          <cell r="R9">
            <v>475</v>
          </cell>
          <cell r="AB9">
            <v>405</v>
          </cell>
          <cell r="AE9">
            <v>0</v>
          </cell>
          <cell r="AH9">
            <v>710</v>
          </cell>
        </row>
        <row r="10">
          <cell r="O10">
            <v>895</v>
          </cell>
          <cell r="R10">
            <v>475</v>
          </cell>
          <cell r="AB10">
            <v>405</v>
          </cell>
          <cell r="AE10">
            <v>0</v>
          </cell>
          <cell r="AH10">
            <v>710</v>
          </cell>
        </row>
        <row r="11">
          <cell r="O11">
            <v>895</v>
          </cell>
          <cell r="R11">
            <v>475</v>
          </cell>
          <cell r="AB11">
            <v>405</v>
          </cell>
          <cell r="AE11">
            <v>0</v>
          </cell>
          <cell r="AH11">
            <v>710</v>
          </cell>
        </row>
        <row r="12">
          <cell r="O12">
            <v>895</v>
          </cell>
          <cell r="R12">
            <v>475</v>
          </cell>
          <cell r="AB12">
            <v>405</v>
          </cell>
          <cell r="AE12">
            <v>0</v>
          </cell>
          <cell r="AH12">
            <v>710</v>
          </cell>
        </row>
        <row r="13">
          <cell r="O13">
            <v>895</v>
          </cell>
          <cell r="R13">
            <v>475</v>
          </cell>
          <cell r="AB13">
            <v>405</v>
          </cell>
          <cell r="AE13">
            <v>0</v>
          </cell>
          <cell r="AH13">
            <v>710</v>
          </cell>
        </row>
        <row r="14">
          <cell r="O14">
            <v>895</v>
          </cell>
          <cell r="R14">
            <v>475</v>
          </cell>
          <cell r="AB14">
            <v>405</v>
          </cell>
          <cell r="AE14">
            <v>0</v>
          </cell>
          <cell r="AH14">
            <v>710</v>
          </cell>
        </row>
        <row r="15">
          <cell r="O15">
            <v>895</v>
          </cell>
          <cell r="R15">
            <v>475</v>
          </cell>
          <cell r="AB15">
            <v>405</v>
          </cell>
          <cell r="AE15">
            <v>0</v>
          </cell>
          <cell r="AH15">
            <v>710</v>
          </cell>
        </row>
        <row r="16">
          <cell r="O16">
            <v>895</v>
          </cell>
          <cell r="R16">
            <v>475</v>
          </cell>
          <cell r="AB16">
            <v>405</v>
          </cell>
          <cell r="AE16">
            <v>0</v>
          </cell>
          <cell r="AH16">
            <v>710</v>
          </cell>
        </row>
        <row r="17">
          <cell r="O17">
            <v>895</v>
          </cell>
          <cell r="R17">
            <v>475</v>
          </cell>
          <cell r="AB17">
            <v>405</v>
          </cell>
          <cell r="AE17">
            <v>0</v>
          </cell>
          <cell r="AH17">
            <v>710</v>
          </cell>
        </row>
        <row r="18">
          <cell r="O18">
            <v>895</v>
          </cell>
          <cell r="R18">
            <v>475</v>
          </cell>
          <cell r="AB18">
            <v>405</v>
          </cell>
          <cell r="AE18">
            <v>0</v>
          </cell>
          <cell r="AH18">
            <v>710</v>
          </cell>
        </row>
        <row r="19">
          <cell r="O19">
            <v>895</v>
          </cell>
          <cell r="R19">
            <v>475</v>
          </cell>
          <cell r="AB19">
            <v>405</v>
          </cell>
          <cell r="AE19">
            <v>0</v>
          </cell>
          <cell r="AH19">
            <v>710</v>
          </cell>
        </row>
        <row r="20">
          <cell r="O20">
            <v>895</v>
          </cell>
          <cell r="R20">
            <v>475</v>
          </cell>
          <cell r="AB20">
            <v>405</v>
          </cell>
          <cell r="AE20">
            <v>0</v>
          </cell>
          <cell r="AH20">
            <v>710</v>
          </cell>
        </row>
        <row r="21">
          <cell r="O21">
            <v>895</v>
          </cell>
          <cell r="R21">
            <v>475</v>
          </cell>
          <cell r="AB21">
            <v>405</v>
          </cell>
          <cell r="AE21">
            <v>0</v>
          </cell>
          <cell r="AH21">
            <v>710</v>
          </cell>
        </row>
        <row r="22">
          <cell r="O22">
            <v>895</v>
          </cell>
          <cell r="R22">
            <v>475</v>
          </cell>
          <cell r="AB22">
            <v>405</v>
          </cell>
          <cell r="AE22">
            <v>0</v>
          </cell>
          <cell r="AH22">
            <v>710</v>
          </cell>
        </row>
        <row r="23">
          <cell r="O23">
            <v>895</v>
          </cell>
          <cell r="R23">
            <v>475</v>
          </cell>
          <cell r="AB23">
            <v>405</v>
          </cell>
          <cell r="AE23">
            <v>0</v>
          </cell>
          <cell r="AH23">
            <v>710</v>
          </cell>
        </row>
        <row r="24">
          <cell r="O24">
            <v>895</v>
          </cell>
          <cell r="R24">
            <v>475</v>
          </cell>
          <cell r="AB24">
            <v>405</v>
          </cell>
          <cell r="AE24">
            <v>0</v>
          </cell>
          <cell r="AH24">
            <v>710</v>
          </cell>
        </row>
        <row r="25">
          <cell r="O25">
            <v>895</v>
          </cell>
          <cell r="R25">
            <v>475</v>
          </cell>
          <cell r="AB25">
            <v>405</v>
          </cell>
          <cell r="AE25">
            <v>0</v>
          </cell>
          <cell r="AH25">
            <v>710</v>
          </cell>
        </row>
        <row r="26">
          <cell r="O26">
            <v>895</v>
          </cell>
          <cell r="R26">
            <v>475</v>
          </cell>
          <cell r="AB26">
            <v>405</v>
          </cell>
          <cell r="AE26">
            <v>0</v>
          </cell>
          <cell r="AH26">
            <v>710</v>
          </cell>
        </row>
        <row r="27">
          <cell r="O27">
            <v>895</v>
          </cell>
          <cell r="R27">
            <v>475</v>
          </cell>
          <cell r="AB27">
            <v>405</v>
          </cell>
          <cell r="AE27">
            <v>0</v>
          </cell>
          <cell r="AH27">
            <v>710</v>
          </cell>
        </row>
        <row r="28">
          <cell r="O28">
            <v>895</v>
          </cell>
          <cell r="R28">
            <v>475</v>
          </cell>
          <cell r="AB28">
            <v>405</v>
          </cell>
          <cell r="AE28">
            <v>0</v>
          </cell>
          <cell r="AH28">
            <v>710</v>
          </cell>
        </row>
        <row r="29">
          <cell r="O29">
            <v>895</v>
          </cell>
          <cell r="R29">
            <v>475</v>
          </cell>
          <cell r="AB29">
            <v>405</v>
          </cell>
          <cell r="AE29">
            <v>0</v>
          </cell>
          <cell r="AH29">
            <v>710</v>
          </cell>
        </row>
        <row r="30">
          <cell r="O30">
            <v>895</v>
          </cell>
          <cell r="R30">
            <v>475</v>
          </cell>
          <cell r="AB30">
            <v>405</v>
          </cell>
          <cell r="AE30">
            <v>0</v>
          </cell>
          <cell r="AH30">
            <v>710</v>
          </cell>
        </row>
        <row r="31">
          <cell r="O31">
            <v>895</v>
          </cell>
          <cell r="R31">
            <v>475</v>
          </cell>
          <cell r="AB31">
            <v>405</v>
          </cell>
          <cell r="AE31">
            <v>0</v>
          </cell>
          <cell r="AH31">
            <v>710</v>
          </cell>
        </row>
        <row r="32">
          <cell r="O32">
            <v>895</v>
          </cell>
          <cell r="R32">
            <v>475</v>
          </cell>
          <cell r="AB32">
            <v>405</v>
          </cell>
          <cell r="AE32">
            <v>0</v>
          </cell>
          <cell r="AH32">
            <v>710</v>
          </cell>
        </row>
        <row r="33">
          <cell r="O33">
            <v>895</v>
          </cell>
          <cell r="R33">
            <v>475</v>
          </cell>
          <cell r="AB33">
            <v>405</v>
          </cell>
          <cell r="AE33">
            <v>0</v>
          </cell>
          <cell r="AH33">
            <v>710</v>
          </cell>
        </row>
        <row r="34">
          <cell r="O34">
            <v>895</v>
          </cell>
          <cell r="R34">
            <v>475</v>
          </cell>
          <cell r="AB34">
            <v>405</v>
          </cell>
          <cell r="AE34">
            <v>0</v>
          </cell>
          <cell r="AH34">
            <v>710</v>
          </cell>
        </row>
        <row r="35">
          <cell r="O35">
            <v>895</v>
          </cell>
          <cell r="R35">
            <v>475</v>
          </cell>
          <cell r="AB35">
            <v>405</v>
          </cell>
          <cell r="AE35">
            <v>0</v>
          </cell>
          <cell r="AH35">
            <v>710</v>
          </cell>
        </row>
        <row r="36">
          <cell r="O36">
            <v>895</v>
          </cell>
          <cell r="R36">
            <v>475</v>
          </cell>
          <cell r="AB36">
            <v>405</v>
          </cell>
          <cell r="AE36">
            <v>0</v>
          </cell>
          <cell r="AH36">
            <v>710</v>
          </cell>
        </row>
        <row r="37">
          <cell r="O37">
            <v>895</v>
          </cell>
          <cell r="R37">
            <v>475</v>
          </cell>
          <cell r="AB37">
            <v>405</v>
          </cell>
          <cell r="AE37">
            <v>0</v>
          </cell>
          <cell r="AH37">
            <v>710</v>
          </cell>
        </row>
        <row r="38">
          <cell r="O38">
            <v>895</v>
          </cell>
          <cell r="R38">
            <v>475</v>
          </cell>
          <cell r="AB38">
            <v>405</v>
          </cell>
          <cell r="AE38">
            <v>0</v>
          </cell>
          <cell r="AH38">
            <v>710</v>
          </cell>
        </row>
        <row r="39">
          <cell r="O39">
            <v>895</v>
          </cell>
          <cell r="R39">
            <v>475</v>
          </cell>
          <cell r="AB39">
            <v>405</v>
          </cell>
          <cell r="AE39">
            <v>0</v>
          </cell>
          <cell r="AH39">
            <v>710</v>
          </cell>
        </row>
        <row r="40">
          <cell r="O40">
            <v>895</v>
          </cell>
          <cell r="R40">
            <v>475</v>
          </cell>
          <cell r="AB40">
            <v>405</v>
          </cell>
          <cell r="AE40">
            <v>0</v>
          </cell>
          <cell r="AH40">
            <v>710</v>
          </cell>
        </row>
        <row r="41">
          <cell r="O41">
            <v>895</v>
          </cell>
          <cell r="R41">
            <v>475</v>
          </cell>
          <cell r="AB41">
            <v>405</v>
          </cell>
          <cell r="AE41">
            <v>0</v>
          </cell>
          <cell r="AH41">
            <v>710</v>
          </cell>
        </row>
        <row r="42">
          <cell r="O42">
            <v>895</v>
          </cell>
          <cell r="R42">
            <v>475</v>
          </cell>
          <cell r="AB42">
            <v>405</v>
          </cell>
          <cell r="AE42">
            <v>0</v>
          </cell>
          <cell r="AH42">
            <v>710</v>
          </cell>
        </row>
        <row r="43">
          <cell r="O43">
            <v>895</v>
          </cell>
          <cell r="R43">
            <v>475</v>
          </cell>
          <cell r="AB43">
            <v>405</v>
          </cell>
          <cell r="AE43">
            <v>0</v>
          </cell>
          <cell r="AH43">
            <v>710</v>
          </cell>
        </row>
        <row r="44">
          <cell r="O44">
            <v>895</v>
          </cell>
          <cell r="R44">
            <v>475</v>
          </cell>
          <cell r="AB44">
            <v>405</v>
          </cell>
          <cell r="AE44">
            <v>0</v>
          </cell>
          <cell r="AH44">
            <v>710</v>
          </cell>
        </row>
        <row r="45">
          <cell r="O45">
            <v>895</v>
          </cell>
          <cell r="R45">
            <v>475</v>
          </cell>
          <cell r="AB45">
            <v>405</v>
          </cell>
          <cell r="AE45">
            <v>0</v>
          </cell>
          <cell r="AH45">
            <v>710</v>
          </cell>
        </row>
        <row r="46">
          <cell r="O46">
            <v>895</v>
          </cell>
          <cell r="R46">
            <v>475</v>
          </cell>
          <cell r="AB46">
            <v>405</v>
          </cell>
          <cell r="AE46">
            <v>0</v>
          </cell>
          <cell r="AH46">
            <v>710</v>
          </cell>
        </row>
        <row r="47">
          <cell r="O47">
            <v>895</v>
          </cell>
          <cell r="R47">
            <v>475</v>
          </cell>
          <cell r="AB47">
            <v>405</v>
          </cell>
          <cell r="AE47">
            <v>0</v>
          </cell>
          <cell r="AH47">
            <v>710</v>
          </cell>
        </row>
        <row r="48">
          <cell r="O48">
            <v>895</v>
          </cell>
          <cell r="R48">
            <v>475</v>
          </cell>
          <cell r="AB48">
            <v>405</v>
          </cell>
          <cell r="AE48">
            <v>0</v>
          </cell>
          <cell r="AH48">
            <v>710</v>
          </cell>
        </row>
        <row r="49">
          <cell r="O49">
            <v>895</v>
          </cell>
          <cell r="R49">
            <v>475</v>
          </cell>
          <cell r="AB49">
            <v>405</v>
          </cell>
          <cell r="AE49">
            <v>0</v>
          </cell>
          <cell r="AH49">
            <v>710</v>
          </cell>
        </row>
        <row r="50">
          <cell r="O50">
            <v>895</v>
          </cell>
          <cell r="R50">
            <v>475</v>
          </cell>
          <cell r="AB50">
            <v>405</v>
          </cell>
          <cell r="AE50">
            <v>0</v>
          </cell>
          <cell r="AH50">
            <v>710</v>
          </cell>
        </row>
        <row r="51">
          <cell r="O51">
            <v>895</v>
          </cell>
          <cell r="R51">
            <v>475</v>
          </cell>
          <cell r="AB51">
            <v>405</v>
          </cell>
          <cell r="AE51">
            <v>0</v>
          </cell>
          <cell r="AH51">
            <v>710</v>
          </cell>
        </row>
        <row r="52">
          <cell r="O52">
            <v>895</v>
          </cell>
          <cell r="R52">
            <v>475</v>
          </cell>
          <cell r="AB52">
            <v>405</v>
          </cell>
          <cell r="AE52">
            <v>0</v>
          </cell>
          <cell r="AH52">
            <v>710</v>
          </cell>
        </row>
        <row r="53">
          <cell r="O53">
            <v>895</v>
          </cell>
          <cell r="R53">
            <v>475</v>
          </cell>
          <cell r="AB53">
            <v>405</v>
          </cell>
          <cell r="AE53">
            <v>0</v>
          </cell>
          <cell r="AH53">
            <v>710</v>
          </cell>
        </row>
        <row r="54">
          <cell r="O54">
            <v>895</v>
          </cell>
          <cell r="R54">
            <v>475</v>
          </cell>
          <cell r="AB54">
            <v>405</v>
          </cell>
          <cell r="AE54">
            <v>0</v>
          </cell>
          <cell r="AH54">
            <v>710</v>
          </cell>
        </row>
        <row r="55">
          <cell r="O55">
            <v>895</v>
          </cell>
          <cell r="R55">
            <v>475</v>
          </cell>
          <cell r="AB55">
            <v>405</v>
          </cell>
          <cell r="AE55">
            <v>0</v>
          </cell>
          <cell r="AH55">
            <v>710</v>
          </cell>
        </row>
        <row r="56">
          <cell r="O56">
            <v>895</v>
          </cell>
          <cell r="R56">
            <v>475</v>
          </cell>
          <cell r="AB56">
            <v>405</v>
          </cell>
          <cell r="AE56">
            <v>0</v>
          </cell>
          <cell r="AH56">
            <v>710</v>
          </cell>
        </row>
        <row r="57">
          <cell r="O57">
            <v>895</v>
          </cell>
          <cell r="R57">
            <v>475</v>
          </cell>
          <cell r="AB57">
            <v>405</v>
          </cell>
          <cell r="AE57">
            <v>0</v>
          </cell>
          <cell r="AH57">
            <v>710</v>
          </cell>
        </row>
        <row r="58">
          <cell r="O58">
            <v>895</v>
          </cell>
          <cell r="R58">
            <v>475</v>
          </cell>
          <cell r="AB58">
            <v>405</v>
          </cell>
          <cell r="AE58">
            <v>0</v>
          </cell>
          <cell r="AH58">
            <v>710</v>
          </cell>
        </row>
        <row r="59">
          <cell r="O59">
            <v>895</v>
          </cell>
          <cell r="R59">
            <v>475</v>
          </cell>
          <cell r="AB59">
            <v>405</v>
          </cell>
          <cell r="AE59">
            <v>0</v>
          </cell>
          <cell r="AH59">
            <v>710</v>
          </cell>
        </row>
        <row r="60">
          <cell r="O60">
            <v>895</v>
          </cell>
          <cell r="R60">
            <v>475</v>
          </cell>
          <cell r="AB60">
            <v>405</v>
          </cell>
          <cell r="AE60">
            <v>0</v>
          </cell>
          <cell r="AH60">
            <v>710</v>
          </cell>
        </row>
        <row r="61">
          <cell r="O61">
            <v>895</v>
          </cell>
          <cell r="R61">
            <v>475</v>
          </cell>
          <cell r="AB61">
            <v>405</v>
          </cell>
          <cell r="AE61">
            <v>0</v>
          </cell>
          <cell r="AH61">
            <v>710</v>
          </cell>
        </row>
        <row r="62">
          <cell r="O62">
            <v>895</v>
          </cell>
          <cell r="R62">
            <v>475</v>
          </cell>
          <cell r="AB62">
            <v>405</v>
          </cell>
          <cell r="AE62">
            <v>0</v>
          </cell>
          <cell r="AH62">
            <v>710</v>
          </cell>
        </row>
        <row r="63">
          <cell r="O63">
            <v>895</v>
          </cell>
          <cell r="R63">
            <v>475</v>
          </cell>
          <cell r="AB63">
            <v>405</v>
          </cell>
          <cell r="AE63">
            <v>0</v>
          </cell>
          <cell r="AH63">
            <v>710</v>
          </cell>
        </row>
        <row r="64">
          <cell r="O64">
            <v>895</v>
          </cell>
          <cell r="R64">
            <v>475</v>
          </cell>
          <cell r="AB64">
            <v>405</v>
          </cell>
          <cell r="AE64">
            <v>0</v>
          </cell>
          <cell r="AH64">
            <v>710</v>
          </cell>
        </row>
        <row r="65">
          <cell r="O65">
            <v>895</v>
          </cell>
          <cell r="R65">
            <v>475</v>
          </cell>
          <cell r="AB65">
            <v>405</v>
          </cell>
          <cell r="AE65">
            <v>0</v>
          </cell>
          <cell r="AH65">
            <v>710</v>
          </cell>
        </row>
        <row r="66">
          <cell r="O66">
            <v>895</v>
          </cell>
          <cell r="R66">
            <v>475</v>
          </cell>
          <cell r="AB66">
            <v>405</v>
          </cell>
          <cell r="AE66">
            <v>0</v>
          </cell>
          <cell r="AH66">
            <v>710</v>
          </cell>
        </row>
        <row r="67">
          <cell r="O67">
            <v>895</v>
          </cell>
          <cell r="R67">
            <v>475</v>
          </cell>
          <cell r="AB67">
            <v>405</v>
          </cell>
          <cell r="AE67">
            <v>0</v>
          </cell>
          <cell r="AH67">
            <v>710</v>
          </cell>
        </row>
        <row r="68">
          <cell r="O68">
            <v>895</v>
          </cell>
          <cell r="R68">
            <v>475</v>
          </cell>
          <cell r="AB68">
            <v>405</v>
          </cell>
          <cell r="AE68">
            <v>0</v>
          </cell>
          <cell r="AH68">
            <v>710</v>
          </cell>
        </row>
        <row r="69">
          <cell r="O69">
            <v>895</v>
          </cell>
          <cell r="R69">
            <v>475</v>
          </cell>
          <cell r="AB69">
            <v>405</v>
          </cell>
          <cell r="AE69">
            <v>0</v>
          </cell>
          <cell r="AH69">
            <v>710</v>
          </cell>
        </row>
        <row r="70">
          <cell r="O70">
            <v>895</v>
          </cell>
          <cell r="R70">
            <v>475</v>
          </cell>
          <cell r="AB70">
            <v>405</v>
          </cell>
          <cell r="AE70">
            <v>0</v>
          </cell>
          <cell r="AH70">
            <v>710</v>
          </cell>
        </row>
        <row r="71">
          <cell r="O71">
            <v>895</v>
          </cell>
          <cell r="R71">
            <v>475</v>
          </cell>
          <cell r="AB71">
            <v>405</v>
          </cell>
          <cell r="AE71">
            <v>0</v>
          </cell>
          <cell r="AH71">
            <v>710</v>
          </cell>
        </row>
        <row r="72">
          <cell r="O72">
            <v>895</v>
          </cell>
          <cell r="R72">
            <v>475</v>
          </cell>
          <cell r="AB72">
            <v>405</v>
          </cell>
          <cell r="AE72">
            <v>0</v>
          </cell>
          <cell r="AH72">
            <v>710</v>
          </cell>
        </row>
        <row r="73">
          <cell r="O73">
            <v>895</v>
          </cell>
          <cell r="R73">
            <v>475</v>
          </cell>
          <cell r="AB73">
            <v>405</v>
          </cell>
          <cell r="AE73">
            <v>0</v>
          </cell>
          <cell r="AH73">
            <v>710</v>
          </cell>
        </row>
        <row r="74">
          <cell r="O74">
            <v>895</v>
          </cell>
          <cell r="R74">
            <v>475</v>
          </cell>
          <cell r="AB74">
            <v>405</v>
          </cell>
          <cell r="AE74">
            <v>0</v>
          </cell>
          <cell r="AH74">
            <v>710</v>
          </cell>
        </row>
        <row r="75">
          <cell r="O75">
            <v>895</v>
          </cell>
          <cell r="R75">
            <v>475</v>
          </cell>
          <cell r="AB75">
            <v>405</v>
          </cell>
          <cell r="AE75">
            <v>0</v>
          </cell>
          <cell r="AH75">
            <v>710</v>
          </cell>
        </row>
        <row r="76">
          <cell r="O76">
            <v>895</v>
          </cell>
          <cell r="R76">
            <v>475</v>
          </cell>
          <cell r="AB76">
            <v>405</v>
          </cell>
          <cell r="AE76">
            <v>40</v>
          </cell>
          <cell r="AH76">
            <v>710</v>
          </cell>
        </row>
        <row r="77">
          <cell r="O77">
            <v>895</v>
          </cell>
          <cell r="R77">
            <v>475</v>
          </cell>
          <cell r="AB77">
            <v>405</v>
          </cell>
          <cell r="AE77">
            <v>50</v>
          </cell>
          <cell r="AH77">
            <v>710</v>
          </cell>
        </row>
        <row r="78">
          <cell r="O78">
            <v>895</v>
          </cell>
          <cell r="R78">
            <v>475</v>
          </cell>
          <cell r="AB78">
            <v>405</v>
          </cell>
          <cell r="AE78">
            <v>55</v>
          </cell>
          <cell r="AH78">
            <v>710</v>
          </cell>
        </row>
        <row r="79">
          <cell r="O79">
            <v>895</v>
          </cell>
          <cell r="R79">
            <v>475</v>
          </cell>
          <cell r="AB79">
            <v>405</v>
          </cell>
          <cell r="AE79">
            <v>60</v>
          </cell>
          <cell r="AH79">
            <v>710</v>
          </cell>
        </row>
        <row r="80">
          <cell r="O80">
            <v>895</v>
          </cell>
          <cell r="R80">
            <v>475</v>
          </cell>
          <cell r="AB80">
            <v>405</v>
          </cell>
          <cell r="AE80">
            <v>65</v>
          </cell>
          <cell r="AH80">
            <v>710</v>
          </cell>
        </row>
        <row r="81">
          <cell r="O81">
            <v>895</v>
          </cell>
          <cell r="R81">
            <v>475</v>
          </cell>
          <cell r="AB81">
            <v>405</v>
          </cell>
          <cell r="AE81">
            <v>70</v>
          </cell>
          <cell r="AH81">
            <v>710</v>
          </cell>
        </row>
        <row r="82">
          <cell r="O82">
            <v>895</v>
          </cell>
          <cell r="R82">
            <v>475</v>
          </cell>
          <cell r="AB82">
            <v>405</v>
          </cell>
          <cell r="AE82">
            <v>100</v>
          </cell>
          <cell r="AH82">
            <v>710</v>
          </cell>
        </row>
        <row r="83">
          <cell r="O83">
            <v>895</v>
          </cell>
          <cell r="R83">
            <v>475</v>
          </cell>
          <cell r="AB83">
            <v>405</v>
          </cell>
          <cell r="AE83">
            <v>120</v>
          </cell>
          <cell r="AH83">
            <v>710</v>
          </cell>
        </row>
        <row r="84">
          <cell r="O84">
            <v>895</v>
          </cell>
          <cell r="R84">
            <v>475</v>
          </cell>
          <cell r="AB84">
            <v>405</v>
          </cell>
          <cell r="AE84">
            <v>140</v>
          </cell>
          <cell r="AH84">
            <v>710</v>
          </cell>
        </row>
        <row r="85">
          <cell r="O85">
            <v>895</v>
          </cell>
          <cell r="R85">
            <v>475</v>
          </cell>
          <cell r="AB85">
            <v>405</v>
          </cell>
          <cell r="AE85">
            <v>150</v>
          </cell>
          <cell r="AH85">
            <v>710</v>
          </cell>
        </row>
        <row r="86">
          <cell r="O86">
            <v>895</v>
          </cell>
          <cell r="R86">
            <v>475</v>
          </cell>
          <cell r="AB86">
            <v>405</v>
          </cell>
          <cell r="AE86">
            <v>200</v>
          </cell>
          <cell r="AH86">
            <v>710</v>
          </cell>
        </row>
        <row r="87">
          <cell r="O87">
            <v>895</v>
          </cell>
          <cell r="R87">
            <v>475</v>
          </cell>
          <cell r="AB87">
            <v>405</v>
          </cell>
          <cell r="AE87">
            <v>250</v>
          </cell>
          <cell r="AH87">
            <v>710</v>
          </cell>
        </row>
        <row r="88">
          <cell r="O88">
            <v>895</v>
          </cell>
          <cell r="R88">
            <v>475</v>
          </cell>
          <cell r="AB88">
            <v>405</v>
          </cell>
          <cell r="AE88">
            <v>300</v>
          </cell>
          <cell r="AH88">
            <v>710</v>
          </cell>
        </row>
        <row r="89">
          <cell r="O89">
            <v>895</v>
          </cell>
          <cell r="R89">
            <v>475</v>
          </cell>
          <cell r="AB89">
            <v>405</v>
          </cell>
          <cell r="AE89">
            <v>330</v>
          </cell>
          <cell r="AH89">
            <v>710</v>
          </cell>
        </row>
        <row r="90">
          <cell r="O90">
            <v>895</v>
          </cell>
          <cell r="R90">
            <v>475</v>
          </cell>
          <cell r="AB90">
            <v>405</v>
          </cell>
          <cell r="AE90">
            <v>380</v>
          </cell>
          <cell r="AH90">
            <v>710</v>
          </cell>
        </row>
        <row r="91">
          <cell r="O91">
            <v>895</v>
          </cell>
          <cell r="R91">
            <v>475</v>
          </cell>
          <cell r="AB91">
            <v>405</v>
          </cell>
          <cell r="AE91">
            <v>450</v>
          </cell>
          <cell r="AH91">
            <v>710</v>
          </cell>
        </row>
        <row r="92">
          <cell r="O92">
            <v>895</v>
          </cell>
          <cell r="R92">
            <v>475</v>
          </cell>
          <cell r="AB92">
            <v>405</v>
          </cell>
          <cell r="AE92">
            <v>450</v>
          </cell>
          <cell r="AH92">
            <v>710</v>
          </cell>
        </row>
        <row r="93">
          <cell r="O93">
            <v>895</v>
          </cell>
          <cell r="R93">
            <v>475</v>
          </cell>
          <cell r="AB93">
            <v>405</v>
          </cell>
          <cell r="AE93">
            <v>450</v>
          </cell>
          <cell r="AH93">
            <v>710</v>
          </cell>
        </row>
        <row r="94">
          <cell r="O94">
            <v>895</v>
          </cell>
          <cell r="R94">
            <v>475</v>
          </cell>
          <cell r="AB94">
            <v>405</v>
          </cell>
          <cell r="AE94">
            <v>450</v>
          </cell>
          <cell r="AH94">
            <v>710</v>
          </cell>
        </row>
        <row r="95">
          <cell r="O95">
            <v>895</v>
          </cell>
          <cell r="R95">
            <v>475</v>
          </cell>
          <cell r="AB95">
            <v>405</v>
          </cell>
          <cell r="AE95">
            <v>450</v>
          </cell>
          <cell r="AH95">
            <v>710</v>
          </cell>
        </row>
        <row r="96">
          <cell r="O96">
            <v>895</v>
          </cell>
          <cell r="R96">
            <v>475</v>
          </cell>
          <cell r="AB96">
            <v>405</v>
          </cell>
          <cell r="AE96">
            <v>450</v>
          </cell>
          <cell r="AH96">
            <v>710</v>
          </cell>
        </row>
        <row r="97">
          <cell r="O97">
            <v>895</v>
          </cell>
          <cell r="R97">
            <v>475</v>
          </cell>
          <cell r="AB97">
            <v>405</v>
          </cell>
          <cell r="AE97">
            <v>450</v>
          </cell>
          <cell r="AH97">
            <v>710</v>
          </cell>
        </row>
        <row r="98">
          <cell r="O98">
            <v>895</v>
          </cell>
          <cell r="R98">
            <v>475</v>
          </cell>
          <cell r="AB98">
            <v>405</v>
          </cell>
          <cell r="AE98">
            <v>450</v>
          </cell>
          <cell r="AH98">
            <v>710</v>
          </cell>
        </row>
        <row r="99">
          <cell r="O99">
            <v>895</v>
          </cell>
          <cell r="R99">
            <v>475</v>
          </cell>
          <cell r="AB99">
            <v>405</v>
          </cell>
          <cell r="AE99">
            <v>450</v>
          </cell>
          <cell r="AH99">
            <v>710</v>
          </cell>
        </row>
      </sheetData>
      <sheetData sheetId="11">
        <row r="4">
          <cell r="AE4">
            <v>420</v>
          </cell>
        </row>
        <row r="5">
          <cell r="AE5">
            <v>420</v>
          </cell>
        </row>
        <row r="6">
          <cell r="AE6">
            <v>420</v>
          </cell>
        </row>
        <row r="7">
          <cell r="AE7">
            <v>420</v>
          </cell>
        </row>
        <row r="8">
          <cell r="AE8">
            <v>420</v>
          </cell>
        </row>
        <row r="9">
          <cell r="AE9">
            <v>420</v>
          </cell>
        </row>
        <row r="10">
          <cell r="AE10">
            <v>420</v>
          </cell>
        </row>
        <row r="11">
          <cell r="AE11">
            <v>420</v>
          </cell>
        </row>
        <row r="12">
          <cell r="AE12">
            <v>420</v>
          </cell>
        </row>
        <row r="13">
          <cell r="AE13">
            <v>420</v>
          </cell>
        </row>
        <row r="14">
          <cell r="AE14">
            <v>420</v>
          </cell>
        </row>
        <row r="15">
          <cell r="AE15">
            <v>420</v>
          </cell>
        </row>
        <row r="16">
          <cell r="AE16">
            <v>420</v>
          </cell>
        </row>
        <row r="17">
          <cell r="AE17">
            <v>420</v>
          </cell>
        </row>
        <row r="18">
          <cell r="AE18">
            <v>420</v>
          </cell>
        </row>
        <row r="19">
          <cell r="AE19">
            <v>420</v>
          </cell>
        </row>
        <row r="20">
          <cell r="AE20">
            <v>420</v>
          </cell>
        </row>
        <row r="21">
          <cell r="AE21">
            <v>420</v>
          </cell>
        </row>
        <row r="22">
          <cell r="AE22">
            <v>420</v>
          </cell>
        </row>
        <row r="23">
          <cell r="AE23">
            <v>420</v>
          </cell>
        </row>
        <row r="24">
          <cell r="AE24">
            <v>420</v>
          </cell>
        </row>
        <row r="25">
          <cell r="AE25">
            <v>420</v>
          </cell>
        </row>
        <row r="26">
          <cell r="AE26">
            <v>420</v>
          </cell>
        </row>
        <row r="27">
          <cell r="AE27">
            <v>420</v>
          </cell>
        </row>
        <row r="28">
          <cell r="AE28">
            <v>420</v>
          </cell>
        </row>
        <row r="29">
          <cell r="AE29">
            <v>420</v>
          </cell>
        </row>
        <row r="30">
          <cell r="AE30">
            <v>420</v>
          </cell>
        </row>
        <row r="31">
          <cell r="AE31">
            <v>420</v>
          </cell>
        </row>
        <row r="32">
          <cell r="AE32">
            <v>420</v>
          </cell>
        </row>
        <row r="33">
          <cell r="AE33">
            <v>420</v>
          </cell>
        </row>
        <row r="34">
          <cell r="AE34">
            <v>420</v>
          </cell>
        </row>
        <row r="35">
          <cell r="AE35">
            <v>420</v>
          </cell>
        </row>
        <row r="36">
          <cell r="AE36">
            <v>420</v>
          </cell>
        </row>
        <row r="37">
          <cell r="AE37">
            <v>420</v>
          </cell>
        </row>
        <row r="38">
          <cell r="AE38">
            <v>420</v>
          </cell>
        </row>
        <row r="39">
          <cell r="AE39">
            <v>420</v>
          </cell>
        </row>
        <row r="40">
          <cell r="AE40">
            <v>420</v>
          </cell>
        </row>
        <row r="41">
          <cell r="AE41">
            <v>420</v>
          </cell>
        </row>
        <row r="42">
          <cell r="AE42">
            <v>420</v>
          </cell>
        </row>
        <row r="43">
          <cell r="AE43">
            <v>420</v>
          </cell>
        </row>
        <row r="44">
          <cell r="AE44">
            <v>420</v>
          </cell>
        </row>
        <row r="45">
          <cell r="AE45">
            <v>420</v>
          </cell>
        </row>
        <row r="46">
          <cell r="AE46">
            <v>420</v>
          </cell>
        </row>
        <row r="47">
          <cell r="AE47">
            <v>420</v>
          </cell>
        </row>
        <row r="48">
          <cell r="AE48">
            <v>420</v>
          </cell>
        </row>
        <row r="49">
          <cell r="AE49">
            <v>420</v>
          </cell>
        </row>
        <row r="50">
          <cell r="AE50">
            <v>420</v>
          </cell>
        </row>
        <row r="51">
          <cell r="AE51">
            <v>420</v>
          </cell>
        </row>
        <row r="52">
          <cell r="AE52">
            <v>420</v>
          </cell>
        </row>
        <row r="53">
          <cell r="AE53">
            <v>420</v>
          </cell>
        </row>
        <row r="54">
          <cell r="AE54">
            <v>420</v>
          </cell>
        </row>
        <row r="55">
          <cell r="AE55">
            <v>420</v>
          </cell>
        </row>
        <row r="56">
          <cell r="AE56">
            <v>420</v>
          </cell>
        </row>
        <row r="57">
          <cell r="AE57">
            <v>420</v>
          </cell>
        </row>
        <row r="58">
          <cell r="AE58">
            <v>420</v>
          </cell>
        </row>
        <row r="59">
          <cell r="AE59">
            <v>420</v>
          </cell>
        </row>
        <row r="60">
          <cell r="AE60">
            <v>420</v>
          </cell>
        </row>
        <row r="61">
          <cell r="AE61">
            <v>420</v>
          </cell>
        </row>
        <row r="62">
          <cell r="AE62">
            <v>420</v>
          </cell>
        </row>
        <row r="63">
          <cell r="AE63">
            <v>420</v>
          </cell>
        </row>
        <row r="64">
          <cell r="AE64">
            <v>420</v>
          </cell>
        </row>
        <row r="65">
          <cell r="AE65">
            <v>420</v>
          </cell>
        </row>
        <row r="66">
          <cell r="AE66">
            <v>420</v>
          </cell>
        </row>
        <row r="67">
          <cell r="AE67">
            <v>420</v>
          </cell>
        </row>
        <row r="68">
          <cell r="AE68">
            <v>420</v>
          </cell>
        </row>
        <row r="69">
          <cell r="AE69">
            <v>420</v>
          </cell>
        </row>
        <row r="70">
          <cell r="AE70">
            <v>420</v>
          </cell>
        </row>
        <row r="71">
          <cell r="AE71">
            <v>420</v>
          </cell>
        </row>
        <row r="72">
          <cell r="AE72">
            <v>420</v>
          </cell>
        </row>
        <row r="73">
          <cell r="AE73">
            <v>420</v>
          </cell>
        </row>
        <row r="74">
          <cell r="AE74">
            <v>420</v>
          </cell>
        </row>
        <row r="75">
          <cell r="AE75">
            <v>420</v>
          </cell>
        </row>
        <row r="76">
          <cell r="AE76">
            <v>420</v>
          </cell>
        </row>
        <row r="77">
          <cell r="AE77">
            <v>420</v>
          </cell>
        </row>
        <row r="78">
          <cell r="AE78">
            <v>420</v>
          </cell>
        </row>
        <row r="79">
          <cell r="AE79">
            <v>420</v>
          </cell>
        </row>
        <row r="80">
          <cell r="AE80">
            <v>420</v>
          </cell>
        </row>
        <row r="81">
          <cell r="AE81">
            <v>420</v>
          </cell>
        </row>
        <row r="82">
          <cell r="AE82">
            <v>420</v>
          </cell>
        </row>
        <row r="83">
          <cell r="AE83">
            <v>420</v>
          </cell>
        </row>
        <row r="84">
          <cell r="AE84">
            <v>420</v>
          </cell>
        </row>
        <row r="85">
          <cell r="AE85">
            <v>420</v>
          </cell>
        </row>
        <row r="86">
          <cell r="AE86">
            <v>420</v>
          </cell>
        </row>
        <row r="87">
          <cell r="AE87">
            <v>420</v>
          </cell>
        </row>
        <row r="88">
          <cell r="AE88">
            <v>420</v>
          </cell>
        </row>
        <row r="89">
          <cell r="AE89">
            <v>420</v>
          </cell>
        </row>
        <row r="90">
          <cell r="AE90">
            <v>420</v>
          </cell>
        </row>
        <row r="91">
          <cell r="AE91">
            <v>420</v>
          </cell>
        </row>
        <row r="92">
          <cell r="AE92">
            <v>420</v>
          </cell>
        </row>
        <row r="93">
          <cell r="AE93">
            <v>420</v>
          </cell>
        </row>
        <row r="94">
          <cell r="AE94">
            <v>420</v>
          </cell>
        </row>
        <row r="95">
          <cell r="AE95">
            <v>420</v>
          </cell>
        </row>
        <row r="96">
          <cell r="AE96">
            <v>420</v>
          </cell>
        </row>
        <row r="97">
          <cell r="AE97">
            <v>420</v>
          </cell>
        </row>
        <row r="98">
          <cell r="AE98">
            <v>420</v>
          </cell>
        </row>
        <row r="99">
          <cell r="AE99">
            <v>420</v>
          </cell>
        </row>
      </sheetData>
      <sheetData sheetId="12">
        <row r="4">
          <cell r="AE4">
            <v>450</v>
          </cell>
        </row>
        <row r="5">
          <cell r="AE5">
            <v>450</v>
          </cell>
        </row>
        <row r="6">
          <cell r="AE6">
            <v>450</v>
          </cell>
        </row>
        <row r="7">
          <cell r="AE7">
            <v>450</v>
          </cell>
        </row>
        <row r="8">
          <cell r="AE8">
            <v>450</v>
          </cell>
        </row>
        <row r="9">
          <cell r="AE9">
            <v>450</v>
          </cell>
        </row>
        <row r="10">
          <cell r="AE10">
            <v>450</v>
          </cell>
        </row>
        <row r="11">
          <cell r="AE11">
            <v>450</v>
          </cell>
        </row>
        <row r="12">
          <cell r="AE12">
            <v>450</v>
          </cell>
        </row>
        <row r="13">
          <cell r="AE13">
            <v>450</v>
          </cell>
        </row>
        <row r="14">
          <cell r="AE14">
            <v>450</v>
          </cell>
        </row>
        <row r="15">
          <cell r="AE15">
            <v>450</v>
          </cell>
        </row>
        <row r="16">
          <cell r="AE16">
            <v>450</v>
          </cell>
        </row>
        <row r="17">
          <cell r="AE17">
            <v>450</v>
          </cell>
        </row>
        <row r="18">
          <cell r="AE18">
            <v>450</v>
          </cell>
        </row>
        <row r="19">
          <cell r="AE19">
            <v>450</v>
          </cell>
        </row>
        <row r="20">
          <cell r="AE20">
            <v>450</v>
          </cell>
        </row>
        <row r="21">
          <cell r="AE21">
            <v>450</v>
          </cell>
        </row>
        <row r="22">
          <cell r="AE22">
            <v>450</v>
          </cell>
        </row>
        <row r="23">
          <cell r="AE23">
            <v>450</v>
          </cell>
        </row>
        <row r="24">
          <cell r="AE24">
            <v>450</v>
          </cell>
        </row>
        <row r="25">
          <cell r="AE25">
            <v>450</v>
          </cell>
        </row>
        <row r="26">
          <cell r="AE26">
            <v>450</v>
          </cell>
        </row>
        <row r="27">
          <cell r="AE27">
            <v>450</v>
          </cell>
        </row>
        <row r="28">
          <cell r="AE28">
            <v>450</v>
          </cell>
        </row>
        <row r="29">
          <cell r="AE29">
            <v>450</v>
          </cell>
        </row>
        <row r="30">
          <cell r="AE30">
            <v>450</v>
          </cell>
        </row>
        <row r="31">
          <cell r="AE31">
            <v>450</v>
          </cell>
        </row>
        <row r="32">
          <cell r="AE32">
            <v>450</v>
          </cell>
        </row>
        <row r="33">
          <cell r="AE33">
            <v>450</v>
          </cell>
        </row>
        <row r="34">
          <cell r="AE34">
            <v>450</v>
          </cell>
        </row>
        <row r="35">
          <cell r="AE35">
            <v>450</v>
          </cell>
        </row>
        <row r="36">
          <cell r="AE36">
            <v>450</v>
          </cell>
        </row>
        <row r="37">
          <cell r="AE37">
            <v>450</v>
          </cell>
        </row>
        <row r="38">
          <cell r="AE38">
            <v>450</v>
          </cell>
        </row>
        <row r="39">
          <cell r="AE39">
            <v>450</v>
          </cell>
        </row>
        <row r="40">
          <cell r="AE40">
            <v>450</v>
          </cell>
        </row>
        <row r="41">
          <cell r="AE41">
            <v>450</v>
          </cell>
        </row>
        <row r="42">
          <cell r="AE42">
            <v>450</v>
          </cell>
        </row>
        <row r="43">
          <cell r="AE43">
            <v>450</v>
          </cell>
        </row>
        <row r="44">
          <cell r="AE44">
            <v>450</v>
          </cell>
        </row>
        <row r="45">
          <cell r="AE45">
            <v>450</v>
          </cell>
        </row>
        <row r="46">
          <cell r="AE46">
            <v>450</v>
          </cell>
        </row>
        <row r="47">
          <cell r="AE47">
            <v>450</v>
          </cell>
        </row>
        <row r="48">
          <cell r="AE48">
            <v>450</v>
          </cell>
        </row>
        <row r="49">
          <cell r="AE49">
            <v>450</v>
          </cell>
        </row>
        <row r="50">
          <cell r="AE50">
            <v>450</v>
          </cell>
        </row>
        <row r="51">
          <cell r="AE51">
            <v>450</v>
          </cell>
        </row>
        <row r="52">
          <cell r="AE52">
            <v>450</v>
          </cell>
        </row>
        <row r="53">
          <cell r="AE53">
            <v>450</v>
          </cell>
        </row>
        <row r="54">
          <cell r="AE54">
            <v>450</v>
          </cell>
        </row>
        <row r="55">
          <cell r="AE55">
            <v>450</v>
          </cell>
        </row>
        <row r="56">
          <cell r="AE56">
            <v>450</v>
          </cell>
        </row>
        <row r="57">
          <cell r="AE57">
            <v>450</v>
          </cell>
        </row>
        <row r="58">
          <cell r="AE58">
            <v>450</v>
          </cell>
        </row>
        <row r="59">
          <cell r="AE59">
            <v>450</v>
          </cell>
        </row>
        <row r="60">
          <cell r="AE60">
            <v>450</v>
          </cell>
        </row>
        <row r="61">
          <cell r="AE61">
            <v>450</v>
          </cell>
        </row>
        <row r="62">
          <cell r="AE62">
            <v>450</v>
          </cell>
        </row>
        <row r="63">
          <cell r="AE63">
            <v>450</v>
          </cell>
        </row>
        <row r="64">
          <cell r="AE64">
            <v>450</v>
          </cell>
        </row>
        <row r="65">
          <cell r="AE65">
            <v>450</v>
          </cell>
        </row>
        <row r="66">
          <cell r="AE66">
            <v>450</v>
          </cell>
        </row>
        <row r="67">
          <cell r="AE67">
            <v>450</v>
          </cell>
        </row>
        <row r="68">
          <cell r="AE68">
            <v>450</v>
          </cell>
        </row>
        <row r="69">
          <cell r="AE69">
            <v>450</v>
          </cell>
        </row>
        <row r="70">
          <cell r="AE70">
            <v>450</v>
          </cell>
        </row>
        <row r="71">
          <cell r="AE71">
            <v>450</v>
          </cell>
        </row>
        <row r="72">
          <cell r="AE72">
            <v>450</v>
          </cell>
        </row>
        <row r="73">
          <cell r="AE73">
            <v>450</v>
          </cell>
        </row>
        <row r="74">
          <cell r="AE74">
            <v>450</v>
          </cell>
        </row>
        <row r="75">
          <cell r="AE75">
            <v>450</v>
          </cell>
        </row>
        <row r="76">
          <cell r="AE76">
            <v>450</v>
          </cell>
        </row>
        <row r="77">
          <cell r="AE77">
            <v>450</v>
          </cell>
        </row>
        <row r="78">
          <cell r="AE78">
            <v>450</v>
          </cell>
        </row>
        <row r="79">
          <cell r="AE79">
            <v>450</v>
          </cell>
        </row>
        <row r="80">
          <cell r="AE80">
            <v>450</v>
          </cell>
        </row>
        <row r="81">
          <cell r="AE81">
            <v>450</v>
          </cell>
        </row>
        <row r="82">
          <cell r="AE82">
            <v>450</v>
          </cell>
        </row>
        <row r="83">
          <cell r="AE83">
            <v>450</v>
          </cell>
        </row>
        <row r="84">
          <cell r="AE84">
            <v>450</v>
          </cell>
        </row>
        <row r="85">
          <cell r="AE85">
            <v>450</v>
          </cell>
        </row>
        <row r="86">
          <cell r="AE86">
            <v>450</v>
          </cell>
        </row>
        <row r="87">
          <cell r="AE87">
            <v>450</v>
          </cell>
        </row>
        <row r="88">
          <cell r="AE88">
            <v>450</v>
          </cell>
        </row>
        <row r="89">
          <cell r="AE89">
            <v>450</v>
          </cell>
        </row>
        <row r="90">
          <cell r="AE90">
            <v>450</v>
          </cell>
        </row>
        <row r="91">
          <cell r="AE91">
            <v>450</v>
          </cell>
        </row>
        <row r="92">
          <cell r="AE92">
            <v>450</v>
          </cell>
        </row>
        <row r="93">
          <cell r="AE93">
            <v>450</v>
          </cell>
        </row>
        <row r="94">
          <cell r="AE94">
            <v>450</v>
          </cell>
        </row>
        <row r="95">
          <cell r="AE95">
            <v>450</v>
          </cell>
        </row>
        <row r="96">
          <cell r="AE96">
            <v>450</v>
          </cell>
        </row>
        <row r="97">
          <cell r="AE97">
            <v>450</v>
          </cell>
        </row>
        <row r="98">
          <cell r="AE98">
            <v>450</v>
          </cell>
        </row>
        <row r="99">
          <cell r="AE99">
            <v>450</v>
          </cell>
        </row>
      </sheetData>
      <sheetData sheetId="13">
        <row r="4">
          <cell r="AE4">
            <v>450</v>
          </cell>
        </row>
        <row r="5">
          <cell r="AE5">
            <v>450</v>
          </cell>
        </row>
        <row r="6">
          <cell r="AE6">
            <v>450</v>
          </cell>
        </row>
        <row r="7">
          <cell r="AE7">
            <v>450</v>
          </cell>
        </row>
        <row r="8">
          <cell r="AE8">
            <v>450</v>
          </cell>
        </row>
        <row r="9">
          <cell r="AE9">
            <v>450</v>
          </cell>
        </row>
        <row r="10">
          <cell r="AE10">
            <v>450</v>
          </cell>
        </row>
        <row r="11">
          <cell r="AE11">
            <v>450</v>
          </cell>
        </row>
        <row r="12">
          <cell r="AE12">
            <v>450</v>
          </cell>
        </row>
        <row r="13">
          <cell r="AE13">
            <v>450</v>
          </cell>
        </row>
        <row r="14">
          <cell r="AE14">
            <v>450</v>
          </cell>
        </row>
        <row r="15">
          <cell r="AE15">
            <v>450</v>
          </cell>
        </row>
        <row r="16">
          <cell r="AE16">
            <v>450</v>
          </cell>
        </row>
        <row r="17">
          <cell r="AE17">
            <v>450</v>
          </cell>
        </row>
        <row r="18">
          <cell r="AE18">
            <v>450</v>
          </cell>
        </row>
        <row r="19">
          <cell r="AE19">
            <v>450</v>
          </cell>
        </row>
        <row r="20">
          <cell r="AE20">
            <v>450</v>
          </cell>
        </row>
        <row r="21">
          <cell r="AE21">
            <v>450</v>
          </cell>
        </row>
        <row r="22">
          <cell r="AE22">
            <v>450</v>
          </cell>
        </row>
        <row r="23">
          <cell r="AE23">
            <v>450</v>
          </cell>
        </row>
        <row r="24">
          <cell r="AE24">
            <v>450</v>
          </cell>
        </row>
        <row r="25">
          <cell r="AE25">
            <v>450</v>
          </cell>
        </row>
        <row r="26">
          <cell r="AE26">
            <v>450</v>
          </cell>
        </row>
        <row r="27">
          <cell r="AE27">
            <v>450</v>
          </cell>
        </row>
        <row r="28">
          <cell r="AE28">
            <v>450</v>
          </cell>
        </row>
        <row r="29">
          <cell r="AE29">
            <v>450</v>
          </cell>
        </row>
        <row r="30">
          <cell r="AE30">
            <v>450</v>
          </cell>
        </row>
        <row r="31">
          <cell r="AE31">
            <v>450</v>
          </cell>
        </row>
        <row r="32">
          <cell r="AE32">
            <v>450</v>
          </cell>
        </row>
        <row r="33">
          <cell r="AE33">
            <v>450</v>
          </cell>
        </row>
        <row r="34">
          <cell r="AE34">
            <v>450</v>
          </cell>
        </row>
        <row r="35">
          <cell r="AE35">
            <v>450</v>
          </cell>
        </row>
        <row r="36">
          <cell r="AE36">
            <v>450</v>
          </cell>
        </row>
        <row r="37">
          <cell r="AE37">
            <v>450</v>
          </cell>
        </row>
        <row r="38">
          <cell r="AE38">
            <v>450</v>
          </cell>
        </row>
        <row r="39">
          <cell r="AE39">
            <v>450</v>
          </cell>
        </row>
        <row r="40">
          <cell r="AE40">
            <v>450</v>
          </cell>
        </row>
        <row r="41">
          <cell r="AE41">
            <v>450</v>
          </cell>
        </row>
        <row r="42">
          <cell r="AE42">
            <v>450</v>
          </cell>
        </row>
        <row r="43">
          <cell r="AE43">
            <v>450</v>
          </cell>
        </row>
        <row r="44">
          <cell r="AE44">
            <v>450</v>
          </cell>
        </row>
        <row r="45">
          <cell r="AE45">
            <v>450</v>
          </cell>
        </row>
        <row r="46">
          <cell r="AE46">
            <v>450</v>
          </cell>
        </row>
        <row r="47">
          <cell r="AE47">
            <v>450</v>
          </cell>
        </row>
        <row r="48">
          <cell r="AE48">
            <v>450</v>
          </cell>
        </row>
        <row r="49">
          <cell r="AE49">
            <v>450</v>
          </cell>
        </row>
        <row r="50">
          <cell r="AE50">
            <v>450</v>
          </cell>
        </row>
        <row r="51">
          <cell r="AE51">
            <v>450</v>
          </cell>
        </row>
        <row r="52">
          <cell r="AE52">
            <v>450</v>
          </cell>
        </row>
        <row r="53">
          <cell r="AE53">
            <v>450</v>
          </cell>
        </row>
        <row r="54">
          <cell r="AE54">
            <v>450</v>
          </cell>
        </row>
        <row r="55">
          <cell r="AE55">
            <v>450</v>
          </cell>
        </row>
        <row r="56">
          <cell r="AE56">
            <v>450</v>
          </cell>
        </row>
        <row r="57">
          <cell r="AE57">
            <v>450</v>
          </cell>
        </row>
        <row r="58">
          <cell r="AE58">
            <v>450</v>
          </cell>
        </row>
        <row r="59">
          <cell r="AE59">
            <v>450</v>
          </cell>
        </row>
        <row r="60">
          <cell r="AE60">
            <v>450</v>
          </cell>
        </row>
        <row r="61">
          <cell r="AE61">
            <v>450</v>
          </cell>
        </row>
        <row r="62">
          <cell r="AE62">
            <v>450</v>
          </cell>
        </row>
        <row r="63">
          <cell r="AE63">
            <v>450</v>
          </cell>
        </row>
        <row r="64">
          <cell r="AE64">
            <v>450</v>
          </cell>
        </row>
        <row r="65">
          <cell r="AE65">
            <v>450</v>
          </cell>
        </row>
        <row r="66">
          <cell r="AE66">
            <v>450</v>
          </cell>
        </row>
        <row r="67">
          <cell r="AE67">
            <v>450</v>
          </cell>
        </row>
        <row r="68">
          <cell r="AE68">
            <v>450</v>
          </cell>
        </row>
        <row r="69">
          <cell r="AE69">
            <v>450</v>
          </cell>
        </row>
        <row r="70">
          <cell r="AE70">
            <v>450</v>
          </cell>
        </row>
        <row r="71">
          <cell r="AE71">
            <v>450</v>
          </cell>
        </row>
        <row r="72">
          <cell r="AE72">
            <v>450</v>
          </cell>
        </row>
        <row r="73">
          <cell r="AE73">
            <v>450</v>
          </cell>
        </row>
        <row r="74">
          <cell r="AE74">
            <v>450</v>
          </cell>
        </row>
        <row r="75">
          <cell r="AE75">
            <v>450</v>
          </cell>
        </row>
        <row r="76">
          <cell r="AE76">
            <v>450</v>
          </cell>
        </row>
        <row r="77">
          <cell r="AE77">
            <v>450</v>
          </cell>
        </row>
        <row r="78">
          <cell r="AE78">
            <v>450</v>
          </cell>
        </row>
        <row r="79">
          <cell r="AE79">
            <v>450</v>
          </cell>
        </row>
        <row r="80">
          <cell r="AE80">
            <v>450</v>
          </cell>
        </row>
        <row r="81">
          <cell r="AE81">
            <v>450</v>
          </cell>
        </row>
        <row r="82">
          <cell r="AE82">
            <v>450</v>
          </cell>
        </row>
        <row r="83">
          <cell r="AE83">
            <v>450</v>
          </cell>
        </row>
        <row r="84">
          <cell r="AE84">
            <v>450</v>
          </cell>
        </row>
        <row r="85">
          <cell r="AE85">
            <v>450</v>
          </cell>
        </row>
        <row r="86">
          <cell r="AE86">
            <v>450</v>
          </cell>
        </row>
        <row r="87">
          <cell r="AE87">
            <v>450</v>
          </cell>
        </row>
        <row r="88">
          <cell r="AE88">
            <v>450</v>
          </cell>
        </row>
        <row r="89">
          <cell r="AE89">
            <v>450</v>
          </cell>
        </row>
        <row r="90">
          <cell r="AE90">
            <v>450</v>
          </cell>
        </row>
        <row r="91">
          <cell r="AE91">
            <v>450</v>
          </cell>
        </row>
        <row r="92">
          <cell r="AE92">
            <v>450</v>
          </cell>
        </row>
        <row r="93">
          <cell r="AE93">
            <v>450</v>
          </cell>
        </row>
        <row r="94">
          <cell r="AE94">
            <v>450</v>
          </cell>
        </row>
        <row r="95">
          <cell r="AE95">
            <v>450</v>
          </cell>
        </row>
        <row r="96">
          <cell r="AE96">
            <v>450</v>
          </cell>
        </row>
        <row r="97">
          <cell r="AE97">
            <v>450</v>
          </cell>
        </row>
        <row r="98">
          <cell r="AE98">
            <v>450</v>
          </cell>
        </row>
        <row r="99">
          <cell r="AE99">
            <v>450</v>
          </cell>
        </row>
      </sheetData>
      <sheetData sheetId="14">
        <row r="4">
          <cell r="AE4">
            <v>450</v>
          </cell>
        </row>
        <row r="5">
          <cell r="AE5">
            <v>450</v>
          </cell>
        </row>
        <row r="6">
          <cell r="AE6">
            <v>450</v>
          </cell>
        </row>
        <row r="7">
          <cell r="AE7">
            <v>450</v>
          </cell>
        </row>
        <row r="8">
          <cell r="AE8">
            <v>450</v>
          </cell>
        </row>
        <row r="9">
          <cell r="AE9">
            <v>450</v>
          </cell>
        </row>
        <row r="10">
          <cell r="AE10">
            <v>450</v>
          </cell>
        </row>
        <row r="11">
          <cell r="AE11">
            <v>450</v>
          </cell>
        </row>
        <row r="12">
          <cell r="AE12">
            <v>450</v>
          </cell>
        </row>
        <row r="13">
          <cell r="AE13">
            <v>450</v>
          </cell>
        </row>
        <row r="14">
          <cell r="AE14">
            <v>450</v>
          </cell>
        </row>
        <row r="15">
          <cell r="AE15">
            <v>450</v>
          </cell>
        </row>
        <row r="16">
          <cell r="AE16">
            <v>450</v>
          </cell>
        </row>
        <row r="17">
          <cell r="AE17">
            <v>450</v>
          </cell>
        </row>
        <row r="18">
          <cell r="AE18">
            <v>450</v>
          </cell>
        </row>
        <row r="19">
          <cell r="AE19">
            <v>450</v>
          </cell>
        </row>
        <row r="20">
          <cell r="AE20">
            <v>450</v>
          </cell>
        </row>
        <row r="21">
          <cell r="AE21">
            <v>450</v>
          </cell>
        </row>
        <row r="22">
          <cell r="AE22">
            <v>450</v>
          </cell>
        </row>
        <row r="23">
          <cell r="AE23">
            <v>450</v>
          </cell>
        </row>
        <row r="24">
          <cell r="AE24">
            <v>450</v>
          </cell>
        </row>
        <row r="25">
          <cell r="AE25">
            <v>450</v>
          </cell>
        </row>
        <row r="26">
          <cell r="AE26">
            <v>450</v>
          </cell>
        </row>
        <row r="27">
          <cell r="AE27">
            <v>450</v>
          </cell>
        </row>
        <row r="28">
          <cell r="AE28">
            <v>450</v>
          </cell>
        </row>
        <row r="29">
          <cell r="AE29">
            <v>450</v>
          </cell>
        </row>
        <row r="30">
          <cell r="AE30">
            <v>450</v>
          </cell>
        </row>
        <row r="31">
          <cell r="AE31">
            <v>450</v>
          </cell>
        </row>
        <row r="32">
          <cell r="AE32">
            <v>450</v>
          </cell>
        </row>
        <row r="33">
          <cell r="AE33">
            <v>450</v>
          </cell>
        </row>
        <row r="34">
          <cell r="AE34">
            <v>450</v>
          </cell>
        </row>
        <row r="35">
          <cell r="AE35">
            <v>450</v>
          </cell>
        </row>
        <row r="36">
          <cell r="AE36">
            <v>450</v>
          </cell>
        </row>
        <row r="37">
          <cell r="AE37">
            <v>450</v>
          </cell>
        </row>
        <row r="38">
          <cell r="AE38">
            <v>450</v>
          </cell>
        </row>
        <row r="39">
          <cell r="AE39">
            <v>450</v>
          </cell>
        </row>
        <row r="40">
          <cell r="AE40">
            <v>450</v>
          </cell>
        </row>
        <row r="41">
          <cell r="AE41">
            <v>450</v>
          </cell>
        </row>
        <row r="42">
          <cell r="AE42">
            <v>450</v>
          </cell>
        </row>
        <row r="43">
          <cell r="AE43">
            <v>450</v>
          </cell>
        </row>
        <row r="44">
          <cell r="AE44">
            <v>450</v>
          </cell>
        </row>
        <row r="45">
          <cell r="AE45">
            <v>450</v>
          </cell>
        </row>
        <row r="46">
          <cell r="AE46">
            <v>450</v>
          </cell>
        </row>
        <row r="47">
          <cell r="AE47">
            <v>450</v>
          </cell>
        </row>
        <row r="48">
          <cell r="AE48">
            <v>450</v>
          </cell>
        </row>
        <row r="49">
          <cell r="AE49">
            <v>450</v>
          </cell>
        </row>
        <row r="50">
          <cell r="AE50">
            <v>450</v>
          </cell>
        </row>
        <row r="51">
          <cell r="AE51">
            <v>450</v>
          </cell>
        </row>
        <row r="52">
          <cell r="AE52">
            <v>450</v>
          </cell>
        </row>
        <row r="53">
          <cell r="AE53">
            <v>450</v>
          </cell>
        </row>
        <row r="54">
          <cell r="AE54">
            <v>450</v>
          </cell>
        </row>
        <row r="55">
          <cell r="AE55">
            <v>450</v>
          </cell>
        </row>
        <row r="56">
          <cell r="AE56">
            <v>450</v>
          </cell>
        </row>
        <row r="57">
          <cell r="AE57">
            <v>450</v>
          </cell>
        </row>
        <row r="58">
          <cell r="AE58">
            <v>450</v>
          </cell>
        </row>
        <row r="59">
          <cell r="AE59">
            <v>450</v>
          </cell>
        </row>
        <row r="60">
          <cell r="AE60">
            <v>450</v>
          </cell>
        </row>
        <row r="61">
          <cell r="AE61">
            <v>450</v>
          </cell>
        </row>
        <row r="62">
          <cell r="AE62">
            <v>450</v>
          </cell>
        </row>
        <row r="63">
          <cell r="AE63">
            <v>450</v>
          </cell>
        </row>
        <row r="64">
          <cell r="AE64">
            <v>450</v>
          </cell>
        </row>
        <row r="65">
          <cell r="AE65">
            <v>450</v>
          </cell>
        </row>
        <row r="66">
          <cell r="AE66">
            <v>450</v>
          </cell>
        </row>
        <row r="67">
          <cell r="AE67">
            <v>450</v>
          </cell>
        </row>
        <row r="68">
          <cell r="AE68">
            <v>450</v>
          </cell>
        </row>
        <row r="69">
          <cell r="AE69">
            <v>450</v>
          </cell>
        </row>
        <row r="70">
          <cell r="AE70">
            <v>450</v>
          </cell>
        </row>
        <row r="71">
          <cell r="AE71">
            <v>450</v>
          </cell>
        </row>
        <row r="72">
          <cell r="AE72">
            <v>450</v>
          </cell>
        </row>
        <row r="73">
          <cell r="AE73">
            <v>450</v>
          </cell>
        </row>
        <row r="74">
          <cell r="AE74">
            <v>450</v>
          </cell>
        </row>
        <row r="75">
          <cell r="AE75">
            <v>450</v>
          </cell>
        </row>
        <row r="76">
          <cell r="AE76">
            <v>450</v>
          </cell>
        </row>
        <row r="77">
          <cell r="AE77">
            <v>450</v>
          </cell>
        </row>
        <row r="78">
          <cell r="AE78">
            <v>450</v>
          </cell>
        </row>
        <row r="79">
          <cell r="AE79">
            <v>450</v>
          </cell>
        </row>
        <row r="80">
          <cell r="AE80">
            <v>450</v>
          </cell>
        </row>
        <row r="81">
          <cell r="AE81">
            <v>450</v>
          </cell>
        </row>
        <row r="82">
          <cell r="AE82">
            <v>450</v>
          </cell>
        </row>
        <row r="83">
          <cell r="AE83">
            <v>450</v>
          </cell>
        </row>
        <row r="84">
          <cell r="AE84">
            <v>450</v>
          </cell>
        </row>
        <row r="85">
          <cell r="AE85">
            <v>450</v>
          </cell>
        </row>
        <row r="86">
          <cell r="AE86">
            <v>450</v>
          </cell>
        </row>
        <row r="87">
          <cell r="AE87">
            <v>450</v>
          </cell>
        </row>
        <row r="88">
          <cell r="AE88">
            <v>450</v>
          </cell>
        </row>
        <row r="89">
          <cell r="AE89">
            <v>450</v>
          </cell>
        </row>
        <row r="90">
          <cell r="AE90">
            <v>450</v>
          </cell>
        </row>
        <row r="91">
          <cell r="AE91">
            <v>450</v>
          </cell>
        </row>
        <row r="92">
          <cell r="AE92">
            <v>450</v>
          </cell>
        </row>
        <row r="93">
          <cell r="AE93">
            <v>450</v>
          </cell>
        </row>
        <row r="94">
          <cell r="AE94">
            <v>450</v>
          </cell>
        </row>
        <row r="95">
          <cell r="AE95">
            <v>450</v>
          </cell>
        </row>
        <row r="96">
          <cell r="AE96">
            <v>450</v>
          </cell>
        </row>
        <row r="97">
          <cell r="AE97">
            <v>450</v>
          </cell>
        </row>
        <row r="98">
          <cell r="AE98">
            <v>450</v>
          </cell>
        </row>
        <row r="99">
          <cell r="AE99">
            <v>450</v>
          </cell>
        </row>
      </sheetData>
      <sheetData sheetId="15">
        <row r="4">
          <cell r="AE4">
            <v>450</v>
          </cell>
        </row>
        <row r="5">
          <cell r="AE5">
            <v>450</v>
          </cell>
        </row>
        <row r="6">
          <cell r="AE6">
            <v>450</v>
          </cell>
        </row>
        <row r="7">
          <cell r="AE7">
            <v>450</v>
          </cell>
        </row>
        <row r="8">
          <cell r="AE8">
            <v>450</v>
          </cell>
        </row>
        <row r="9">
          <cell r="AE9">
            <v>450</v>
          </cell>
        </row>
        <row r="10">
          <cell r="AE10">
            <v>450</v>
          </cell>
        </row>
        <row r="11">
          <cell r="AE11">
            <v>450</v>
          </cell>
        </row>
        <row r="12">
          <cell r="AE12">
            <v>450</v>
          </cell>
        </row>
        <row r="13">
          <cell r="AE13">
            <v>450</v>
          </cell>
        </row>
        <row r="14">
          <cell r="AE14">
            <v>450</v>
          </cell>
        </row>
        <row r="15">
          <cell r="AE15">
            <v>450</v>
          </cell>
        </row>
        <row r="16">
          <cell r="AE16">
            <v>450</v>
          </cell>
        </row>
        <row r="17">
          <cell r="AE17">
            <v>450</v>
          </cell>
        </row>
        <row r="18">
          <cell r="AE18">
            <v>450</v>
          </cell>
        </row>
        <row r="19">
          <cell r="AE19">
            <v>450</v>
          </cell>
        </row>
        <row r="20">
          <cell r="AE20">
            <v>450</v>
          </cell>
        </row>
        <row r="21">
          <cell r="AE21">
            <v>450</v>
          </cell>
        </row>
        <row r="22">
          <cell r="AE22">
            <v>450</v>
          </cell>
        </row>
        <row r="23">
          <cell r="AE23">
            <v>450</v>
          </cell>
        </row>
        <row r="24">
          <cell r="AE24">
            <v>450</v>
          </cell>
        </row>
        <row r="25">
          <cell r="AE25">
            <v>450</v>
          </cell>
        </row>
        <row r="26">
          <cell r="AE26">
            <v>450</v>
          </cell>
        </row>
        <row r="27">
          <cell r="AE27">
            <v>450</v>
          </cell>
        </row>
        <row r="28">
          <cell r="AE28">
            <v>450</v>
          </cell>
        </row>
        <row r="29">
          <cell r="AE29">
            <v>450</v>
          </cell>
        </row>
        <row r="30">
          <cell r="AE30">
            <v>450</v>
          </cell>
        </row>
        <row r="31">
          <cell r="AE31">
            <v>450</v>
          </cell>
        </row>
        <row r="32">
          <cell r="AE32">
            <v>450</v>
          </cell>
        </row>
        <row r="33">
          <cell r="AE33">
            <v>450</v>
          </cell>
        </row>
        <row r="34">
          <cell r="AE34">
            <v>450</v>
          </cell>
        </row>
        <row r="35">
          <cell r="AE35">
            <v>450</v>
          </cell>
        </row>
        <row r="36">
          <cell r="AE36">
            <v>450</v>
          </cell>
        </row>
        <row r="37">
          <cell r="AE37">
            <v>450</v>
          </cell>
        </row>
        <row r="38">
          <cell r="AE38">
            <v>450</v>
          </cell>
        </row>
        <row r="39">
          <cell r="AE39">
            <v>450</v>
          </cell>
        </row>
        <row r="40">
          <cell r="AE40">
            <v>450</v>
          </cell>
        </row>
        <row r="41">
          <cell r="AE41">
            <v>450</v>
          </cell>
        </row>
        <row r="42">
          <cell r="AE42">
            <v>450</v>
          </cell>
        </row>
        <row r="43">
          <cell r="AE43">
            <v>450</v>
          </cell>
        </row>
        <row r="44">
          <cell r="AE44">
            <v>450</v>
          </cell>
        </row>
        <row r="45">
          <cell r="AE45">
            <v>450</v>
          </cell>
        </row>
        <row r="46">
          <cell r="AE46">
            <v>450</v>
          </cell>
        </row>
        <row r="47">
          <cell r="AE47">
            <v>450</v>
          </cell>
        </row>
        <row r="48">
          <cell r="AE48">
            <v>450</v>
          </cell>
        </row>
        <row r="49">
          <cell r="AE49">
            <v>450</v>
          </cell>
        </row>
        <row r="50">
          <cell r="AE50">
            <v>450</v>
          </cell>
        </row>
        <row r="51">
          <cell r="AE51">
            <v>450</v>
          </cell>
        </row>
        <row r="52">
          <cell r="AE52">
            <v>450</v>
          </cell>
        </row>
        <row r="53">
          <cell r="AE53">
            <v>450</v>
          </cell>
        </row>
        <row r="54">
          <cell r="AE54">
            <v>450</v>
          </cell>
        </row>
        <row r="55">
          <cell r="AE55">
            <v>450</v>
          </cell>
        </row>
        <row r="56">
          <cell r="AE56">
            <v>450</v>
          </cell>
        </row>
        <row r="57">
          <cell r="AE57">
            <v>450</v>
          </cell>
        </row>
        <row r="58">
          <cell r="AE58">
            <v>450</v>
          </cell>
        </row>
        <row r="59">
          <cell r="AE59">
            <v>450</v>
          </cell>
        </row>
        <row r="60">
          <cell r="AE60">
            <v>450</v>
          </cell>
        </row>
        <row r="61">
          <cell r="AE61">
            <v>450</v>
          </cell>
        </row>
        <row r="62">
          <cell r="AE62">
            <v>450</v>
          </cell>
        </row>
        <row r="63">
          <cell r="AE63">
            <v>450</v>
          </cell>
        </row>
        <row r="64">
          <cell r="AE64">
            <v>450</v>
          </cell>
        </row>
        <row r="65">
          <cell r="AE65">
            <v>450</v>
          </cell>
        </row>
        <row r="66">
          <cell r="AE66">
            <v>450</v>
          </cell>
        </row>
        <row r="67">
          <cell r="AE67">
            <v>450</v>
          </cell>
        </row>
        <row r="68">
          <cell r="AE68">
            <v>450</v>
          </cell>
        </row>
        <row r="69">
          <cell r="AE69">
            <v>450</v>
          </cell>
        </row>
        <row r="70">
          <cell r="AE70">
            <v>450</v>
          </cell>
        </row>
        <row r="71">
          <cell r="AE71">
            <v>450</v>
          </cell>
        </row>
        <row r="72">
          <cell r="AE72">
            <v>450</v>
          </cell>
        </row>
        <row r="73">
          <cell r="AE73">
            <v>450</v>
          </cell>
        </row>
        <row r="74">
          <cell r="AE74">
            <v>450</v>
          </cell>
        </row>
        <row r="75">
          <cell r="AE75">
            <v>450</v>
          </cell>
        </row>
        <row r="76">
          <cell r="AE76">
            <v>450</v>
          </cell>
        </row>
        <row r="77">
          <cell r="AE77">
            <v>450</v>
          </cell>
        </row>
        <row r="78">
          <cell r="AE78">
            <v>450</v>
          </cell>
        </row>
        <row r="79">
          <cell r="AE79">
            <v>450</v>
          </cell>
        </row>
        <row r="80">
          <cell r="AE80">
            <v>450</v>
          </cell>
        </row>
        <row r="81">
          <cell r="AE81">
            <v>450</v>
          </cell>
        </row>
        <row r="82">
          <cell r="AE82">
            <v>450</v>
          </cell>
        </row>
        <row r="83">
          <cell r="AE83">
            <v>450</v>
          </cell>
        </row>
        <row r="84">
          <cell r="AE84">
            <v>450</v>
          </cell>
        </row>
        <row r="85">
          <cell r="AE85">
            <v>450</v>
          </cell>
        </row>
        <row r="86">
          <cell r="AE86">
            <v>450</v>
          </cell>
        </row>
        <row r="87">
          <cell r="AE87">
            <v>450</v>
          </cell>
        </row>
        <row r="88">
          <cell r="AE88">
            <v>450</v>
          </cell>
        </row>
        <row r="89">
          <cell r="AE89">
            <v>450</v>
          </cell>
        </row>
        <row r="90">
          <cell r="AE90">
            <v>450</v>
          </cell>
        </row>
        <row r="91">
          <cell r="AE91">
            <v>450</v>
          </cell>
        </row>
        <row r="92">
          <cell r="AE92">
            <v>450</v>
          </cell>
        </row>
        <row r="93">
          <cell r="AE93">
            <v>450</v>
          </cell>
        </row>
        <row r="94">
          <cell r="AE94">
            <v>450</v>
          </cell>
        </row>
        <row r="95">
          <cell r="AE95">
            <v>450</v>
          </cell>
        </row>
        <row r="96">
          <cell r="AE96">
            <v>450</v>
          </cell>
        </row>
        <row r="97">
          <cell r="AE97">
            <v>450</v>
          </cell>
        </row>
        <row r="98">
          <cell r="AE98">
            <v>450</v>
          </cell>
        </row>
        <row r="99">
          <cell r="AE99">
            <v>450</v>
          </cell>
        </row>
      </sheetData>
      <sheetData sheetId="16">
        <row r="4">
          <cell r="O4">
            <v>897.08330000000001</v>
          </cell>
          <cell r="AE4">
            <v>450</v>
          </cell>
        </row>
        <row r="5">
          <cell r="O5">
            <v>897.08330000000001</v>
          </cell>
          <cell r="AE5">
            <v>450</v>
          </cell>
        </row>
        <row r="6">
          <cell r="O6">
            <v>897.08330000000001</v>
          </cell>
          <cell r="AE6">
            <v>450</v>
          </cell>
        </row>
        <row r="7">
          <cell r="O7">
            <v>897.08330000000001</v>
          </cell>
          <cell r="AE7">
            <v>450</v>
          </cell>
        </row>
        <row r="8">
          <cell r="O8">
            <v>897.08330000000001</v>
          </cell>
          <cell r="AE8">
            <v>450</v>
          </cell>
        </row>
        <row r="9">
          <cell r="O9">
            <v>897.08330000000001</v>
          </cell>
          <cell r="AE9">
            <v>450</v>
          </cell>
        </row>
        <row r="10">
          <cell r="O10">
            <v>897.08330000000001</v>
          </cell>
          <cell r="AE10">
            <v>450</v>
          </cell>
        </row>
        <row r="11">
          <cell r="O11">
            <v>897.08330000000001</v>
          </cell>
          <cell r="AE11">
            <v>450</v>
          </cell>
        </row>
        <row r="12">
          <cell r="O12">
            <v>897.08330000000001</v>
          </cell>
          <cell r="AE12">
            <v>450</v>
          </cell>
        </row>
        <row r="13">
          <cell r="O13">
            <v>897.08330000000001</v>
          </cell>
          <cell r="AE13">
            <v>450</v>
          </cell>
        </row>
        <row r="14">
          <cell r="O14">
            <v>897.08330000000001</v>
          </cell>
          <cell r="AE14">
            <v>450</v>
          </cell>
        </row>
        <row r="15">
          <cell r="O15">
            <v>897.08330000000001</v>
          </cell>
          <cell r="AE15">
            <v>450</v>
          </cell>
        </row>
        <row r="16">
          <cell r="O16">
            <v>897.08330000000001</v>
          </cell>
          <cell r="AE16">
            <v>450</v>
          </cell>
        </row>
        <row r="17">
          <cell r="O17">
            <v>897.08330000000001</v>
          </cell>
          <cell r="AE17">
            <v>450</v>
          </cell>
        </row>
        <row r="18">
          <cell r="O18">
            <v>897.08330000000001</v>
          </cell>
          <cell r="AE18">
            <v>450</v>
          </cell>
        </row>
        <row r="19">
          <cell r="O19">
            <v>897.08330000000001</v>
          </cell>
          <cell r="AE19">
            <v>450</v>
          </cell>
        </row>
        <row r="20">
          <cell r="O20">
            <v>897.08330000000001</v>
          </cell>
          <cell r="AE20">
            <v>450</v>
          </cell>
        </row>
        <row r="21">
          <cell r="O21">
            <v>897.08330000000001</v>
          </cell>
          <cell r="AE21">
            <v>450</v>
          </cell>
        </row>
        <row r="22">
          <cell r="O22">
            <v>897.08330000000001</v>
          </cell>
          <cell r="AE22">
            <v>450</v>
          </cell>
        </row>
        <row r="23">
          <cell r="O23">
            <v>897.08330000000001</v>
          </cell>
          <cell r="AE23">
            <v>450</v>
          </cell>
        </row>
        <row r="24">
          <cell r="O24">
            <v>897.08330000000001</v>
          </cell>
          <cell r="AE24">
            <v>450</v>
          </cell>
        </row>
        <row r="25">
          <cell r="O25">
            <v>897.08330000000001</v>
          </cell>
          <cell r="AE25">
            <v>450</v>
          </cell>
        </row>
        <row r="26">
          <cell r="O26">
            <v>897.08330000000001</v>
          </cell>
          <cell r="AE26">
            <v>450</v>
          </cell>
        </row>
        <row r="27">
          <cell r="O27">
            <v>897.08330000000001</v>
          </cell>
          <cell r="AE27">
            <v>450</v>
          </cell>
        </row>
        <row r="28">
          <cell r="O28">
            <v>897.08330000000001</v>
          </cell>
          <cell r="AE28">
            <v>450</v>
          </cell>
        </row>
        <row r="29">
          <cell r="O29">
            <v>897.08330000000001</v>
          </cell>
          <cell r="AE29">
            <v>450</v>
          </cell>
        </row>
        <row r="30">
          <cell r="O30">
            <v>897.08330000000001</v>
          </cell>
          <cell r="AE30">
            <v>450</v>
          </cell>
        </row>
        <row r="31">
          <cell r="O31">
            <v>897.08330000000001</v>
          </cell>
          <cell r="AE31">
            <v>450</v>
          </cell>
        </row>
        <row r="32">
          <cell r="O32">
            <v>897.08330000000001</v>
          </cell>
          <cell r="AE32">
            <v>450</v>
          </cell>
        </row>
        <row r="33">
          <cell r="O33">
            <v>897.08330000000001</v>
          </cell>
          <cell r="AE33">
            <v>450</v>
          </cell>
        </row>
        <row r="34">
          <cell r="O34">
            <v>897.08330000000001</v>
          </cell>
          <cell r="AE34">
            <v>450</v>
          </cell>
        </row>
        <row r="35">
          <cell r="O35">
            <v>897.08330000000001</v>
          </cell>
          <cell r="AE35">
            <v>450</v>
          </cell>
        </row>
        <row r="36">
          <cell r="O36">
            <v>897.08330000000001</v>
          </cell>
          <cell r="AE36">
            <v>450</v>
          </cell>
        </row>
        <row r="37">
          <cell r="O37">
            <v>897.08330000000001</v>
          </cell>
          <cell r="AE37">
            <v>450</v>
          </cell>
        </row>
        <row r="38">
          <cell r="O38">
            <v>897.08330000000001</v>
          </cell>
          <cell r="AE38">
            <v>450</v>
          </cell>
        </row>
        <row r="39">
          <cell r="O39">
            <v>897.08330000000001</v>
          </cell>
          <cell r="AE39">
            <v>450</v>
          </cell>
        </row>
        <row r="40">
          <cell r="O40">
            <v>897.08330000000001</v>
          </cell>
          <cell r="AE40">
            <v>450</v>
          </cell>
        </row>
        <row r="41">
          <cell r="O41">
            <v>897.08330000000001</v>
          </cell>
          <cell r="AE41">
            <v>450</v>
          </cell>
        </row>
        <row r="42">
          <cell r="O42">
            <v>897.08330000000001</v>
          </cell>
          <cell r="AE42">
            <v>450</v>
          </cell>
        </row>
        <row r="43">
          <cell r="O43">
            <v>897.08330000000001</v>
          </cell>
          <cell r="AE43">
            <v>450</v>
          </cell>
        </row>
        <row r="44">
          <cell r="O44">
            <v>897.08330000000001</v>
          </cell>
          <cell r="AE44">
            <v>450</v>
          </cell>
        </row>
        <row r="45">
          <cell r="O45">
            <v>897.08330000000001</v>
          </cell>
          <cell r="AE45">
            <v>450</v>
          </cell>
        </row>
        <row r="46">
          <cell r="O46">
            <v>897.08330000000001</v>
          </cell>
          <cell r="AE46">
            <v>450</v>
          </cell>
        </row>
        <row r="47">
          <cell r="O47">
            <v>897.08330000000001</v>
          </cell>
          <cell r="AE47">
            <v>450</v>
          </cell>
        </row>
        <row r="48">
          <cell r="O48">
            <v>897.08330000000001</v>
          </cell>
          <cell r="AE48">
            <v>450</v>
          </cell>
        </row>
        <row r="49">
          <cell r="O49">
            <v>897.08330000000001</v>
          </cell>
          <cell r="AE49">
            <v>450</v>
          </cell>
        </row>
        <row r="50">
          <cell r="O50">
            <v>897.08330000000001</v>
          </cell>
          <cell r="AE50">
            <v>450</v>
          </cell>
        </row>
        <row r="51">
          <cell r="O51">
            <v>897.08330000000001</v>
          </cell>
          <cell r="AE51">
            <v>450</v>
          </cell>
        </row>
        <row r="52">
          <cell r="O52">
            <v>897.08330000000001</v>
          </cell>
          <cell r="AE52">
            <v>450</v>
          </cell>
        </row>
        <row r="53">
          <cell r="O53">
            <v>897.08330000000001</v>
          </cell>
          <cell r="AE53">
            <v>450</v>
          </cell>
        </row>
        <row r="54">
          <cell r="O54">
            <v>897.08330000000001</v>
          </cell>
          <cell r="AE54">
            <v>450</v>
          </cell>
        </row>
        <row r="55">
          <cell r="O55">
            <v>897.08330000000001</v>
          </cell>
          <cell r="AE55">
            <v>450</v>
          </cell>
        </row>
        <row r="56">
          <cell r="O56">
            <v>897.08330000000001</v>
          </cell>
          <cell r="AE56">
            <v>450</v>
          </cell>
        </row>
        <row r="57">
          <cell r="O57">
            <v>897.08330000000001</v>
          </cell>
          <cell r="AE57">
            <v>450</v>
          </cell>
        </row>
        <row r="58">
          <cell r="O58">
            <v>897.08330000000001</v>
          </cell>
          <cell r="AE58">
            <v>450</v>
          </cell>
        </row>
        <row r="59">
          <cell r="O59">
            <v>897.08330000000001</v>
          </cell>
          <cell r="AE59">
            <v>450</v>
          </cell>
        </row>
        <row r="60">
          <cell r="O60">
            <v>897.08330000000001</v>
          </cell>
          <cell r="AE60">
            <v>450</v>
          </cell>
        </row>
        <row r="61">
          <cell r="O61">
            <v>897.08330000000001</v>
          </cell>
          <cell r="AE61">
            <v>450</v>
          </cell>
        </row>
        <row r="62">
          <cell r="O62">
            <v>897.08330000000001</v>
          </cell>
          <cell r="AE62">
            <v>450</v>
          </cell>
        </row>
        <row r="63">
          <cell r="O63">
            <v>897.08330000000001</v>
          </cell>
          <cell r="AE63">
            <v>450</v>
          </cell>
        </row>
        <row r="64">
          <cell r="O64">
            <v>897.08330000000001</v>
          </cell>
          <cell r="AE64">
            <v>450</v>
          </cell>
        </row>
        <row r="65">
          <cell r="O65">
            <v>897.08330000000001</v>
          </cell>
          <cell r="AE65">
            <v>450</v>
          </cell>
        </row>
        <row r="66">
          <cell r="O66">
            <v>897.08330000000001</v>
          </cell>
          <cell r="AE66">
            <v>450</v>
          </cell>
        </row>
        <row r="67">
          <cell r="O67">
            <v>897.08330000000001</v>
          </cell>
          <cell r="AE67">
            <v>450</v>
          </cell>
        </row>
        <row r="68">
          <cell r="O68">
            <v>897.08330000000001</v>
          </cell>
          <cell r="AE68">
            <v>450</v>
          </cell>
        </row>
        <row r="69">
          <cell r="O69">
            <v>897.08330000000001</v>
          </cell>
          <cell r="AE69">
            <v>450</v>
          </cell>
        </row>
        <row r="70">
          <cell r="O70">
            <v>897.08330000000001</v>
          </cell>
          <cell r="AE70">
            <v>450</v>
          </cell>
        </row>
        <row r="71">
          <cell r="O71">
            <v>897.08330000000001</v>
          </cell>
          <cell r="AE71">
            <v>450</v>
          </cell>
        </row>
        <row r="72">
          <cell r="O72">
            <v>897.08330000000001</v>
          </cell>
          <cell r="AE72">
            <v>450</v>
          </cell>
        </row>
        <row r="73">
          <cell r="O73">
            <v>897.08330000000001</v>
          </cell>
          <cell r="AE73">
            <v>450</v>
          </cell>
        </row>
        <row r="74">
          <cell r="O74">
            <v>897.08330000000001</v>
          </cell>
          <cell r="AE74">
            <v>450</v>
          </cell>
        </row>
        <row r="75">
          <cell r="O75">
            <v>897.08330000000001</v>
          </cell>
          <cell r="AE75">
            <v>450</v>
          </cell>
        </row>
        <row r="76">
          <cell r="O76">
            <v>897.08330000000001</v>
          </cell>
          <cell r="AE76">
            <v>450</v>
          </cell>
        </row>
        <row r="77">
          <cell r="O77">
            <v>897.08330000000001</v>
          </cell>
          <cell r="AE77">
            <v>450</v>
          </cell>
        </row>
        <row r="78">
          <cell r="O78">
            <v>897.08330000000001</v>
          </cell>
          <cell r="AE78">
            <v>450</v>
          </cell>
        </row>
        <row r="79">
          <cell r="O79">
            <v>897.08330000000001</v>
          </cell>
          <cell r="AE79">
            <v>450</v>
          </cell>
        </row>
        <row r="80">
          <cell r="O80">
            <v>897.08330000000001</v>
          </cell>
          <cell r="AE80">
            <v>450</v>
          </cell>
        </row>
        <row r="81">
          <cell r="O81">
            <v>897.08330000000001</v>
          </cell>
          <cell r="AE81">
            <v>450</v>
          </cell>
        </row>
        <row r="82">
          <cell r="O82">
            <v>897.08330000000001</v>
          </cell>
          <cell r="AE82">
            <v>450</v>
          </cell>
        </row>
        <row r="83">
          <cell r="O83">
            <v>897.08330000000001</v>
          </cell>
          <cell r="AE83">
            <v>450</v>
          </cell>
        </row>
        <row r="84">
          <cell r="O84">
            <v>897.08330000000001</v>
          </cell>
          <cell r="AE84">
            <v>450</v>
          </cell>
        </row>
        <row r="85">
          <cell r="O85">
            <v>897.08330000000001</v>
          </cell>
          <cell r="AE85">
            <v>450</v>
          </cell>
        </row>
        <row r="86">
          <cell r="O86">
            <v>897.08330000000001</v>
          </cell>
          <cell r="AE86">
            <v>450</v>
          </cell>
        </row>
        <row r="87">
          <cell r="O87">
            <v>897.08330000000001</v>
          </cell>
          <cell r="AE87">
            <v>450</v>
          </cell>
        </row>
        <row r="88">
          <cell r="O88">
            <v>897.08330000000001</v>
          </cell>
          <cell r="AE88">
            <v>450</v>
          </cell>
        </row>
        <row r="89">
          <cell r="O89">
            <v>897.08330000000001</v>
          </cell>
          <cell r="AE89">
            <v>450</v>
          </cell>
        </row>
        <row r="90">
          <cell r="O90">
            <v>897.08330000000001</v>
          </cell>
          <cell r="AE90">
            <v>450</v>
          </cell>
        </row>
        <row r="91">
          <cell r="O91">
            <v>897.08330000000001</v>
          </cell>
          <cell r="AE91">
            <v>450</v>
          </cell>
        </row>
        <row r="92">
          <cell r="O92">
            <v>897.08330000000001</v>
          </cell>
          <cell r="AE92">
            <v>450</v>
          </cell>
        </row>
        <row r="93">
          <cell r="O93">
            <v>897.08330000000001</v>
          </cell>
          <cell r="AE93">
            <v>450</v>
          </cell>
        </row>
        <row r="94">
          <cell r="O94">
            <v>897.08330000000001</v>
          </cell>
          <cell r="AE94">
            <v>450</v>
          </cell>
        </row>
        <row r="95">
          <cell r="O95">
            <v>897.08330000000001</v>
          </cell>
          <cell r="AE95">
            <v>450</v>
          </cell>
        </row>
        <row r="96">
          <cell r="O96">
            <v>897.08330000000001</v>
          </cell>
          <cell r="AE96">
            <v>450</v>
          </cell>
        </row>
        <row r="97">
          <cell r="O97">
            <v>897.08330000000001</v>
          </cell>
          <cell r="AE97">
            <v>450</v>
          </cell>
        </row>
        <row r="98">
          <cell r="O98">
            <v>897.08330000000001</v>
          </cell>
          <cell r="AE98">
            <v>450</v>
          </cell>
        </row>
        <row r="99">
          <cell r="O99">
            <v>897.08330000000001</v>
          </cell>
          <cell r="AE99">
            <v>450</v>
          </cell>
        </row>
      </sheetData>
      <sheetData sheetId="17">
        <row r="4">
          <cell r="AE4">
            <v>450</v>
          </cell>
        </row>
        <row r="5">
          <cell r="AE5">
            <v>450</v>
          </cell>
        </row>
        <row r="6">
          <cell r="AE6">
            <v>450</v>
          </cell>
        </row>
        <row r="7">
          <cell r="AE7">
            <v>450</v>
          </cell>
        </row>
        <row r="8">
          <cell r="AE8">
            <v>450</v>
          </cell>
        </row>
        <row r="9">
          <cell r="AE9">
            <v>450</v>
          </cell>
        </row>
        <row r="10">
          <cell r="AE10">
            <v>450</v>
          </cell>
        </row>
        <row r="11">
          <cell r="AE11">
            <v>450</v>
          </cell>
        </row>
        <row r="12">
          <cell r="AE12">
            <v>450</v>
          </cell>
        </row>
        <row r="13">
          <cell r="AE13">
            <v>450</v>
          </cell>
        </row>
        <row r="14">
          <cell r="AE14">
            <v>450</v>
          </cell>
        </row>
        <row r="15">
          <cell r="AE15">
            <v>450</v>
          </cell>
        </row>
        <row r="16">
          <cell r="AE16">
            <v>450</v>
          </cell>
        </row>
        <row r="17">
          <cell r="AE17">
            <v>450</v>
          </cell>
        </row>
        <row r="18">
          <cell r="AE18">
            <v>450</v>
          </cell>
        </row>
        <row r="19">
          <cell r="AE19">
            <v>450</v>
          </cell>
        </row>
        <row r="20">
          <cell r="AE20">
            <v>450</v>
          </cell>
        </row>
        <row r="21">
          <cell r="AE21">
            <v>450</v>
          </cell>
        </row>
        <row r="22">
          <cell r="AE22">
            <v>450</v>
          </cell>
        </row>
        <row r="23">
          <cell r="AE23">
            <v>450</v>
          </cell>
        </row>
        <row r="24">
          <cell r="AE24">
            <v>450</v>
          </cell>
        </row>
        <row r="25">
          <cell r="AE25">
            <v>450</v>
          </cell>
        </row>
        <row r="26">
          <cell r="AE26">
            <v>450</v>
          </cell>
        </row>
        <row r="27">
          <cell r="AE27">
            <v>450</v>
          </cell>
        </row>
        <row r="28">
          <cell r="AE28">
            <v>450</v>
          </cell>
        </row>
        <row r="29">
          <cell r="AE29">
            <v>450</v>
          </cell>
        </row>
        <row r="30">
          <cell r="AE30">
            <v>450</v>
          </cell>
        </row>
        <row r="31">
          <cell r="AE31">
            <v>450</v>
          </cell>
        </row>
        <row r="32">
          <cell r="AE32">
            <v>450</v>
          </cell>
        </row>
        <row r="33">
          <cell r="AE33">
            <v>450</v>
          </cell>
        </row>
        <row r="34">
          <cell r="AE34">
            <v>450</v>
          </cell>
        </row>
        <row r="35">
          <cell r="AE35">
            <v>450</v>
          </cell>
        </row>
        <row r="36">
          <cell r="AE36">
            <v>450</v>
          </cell>
        </row>
        <row r="37">
          <cell r="AE37">
            <v>450</v>
          </cell>
        </row>
        <row r="38">
          <cell r="AE38">
            <v>450</v>
          </cell>
        </row>
        <row r="39">
          <cell r="AE39">
            <v>450</v>
          </cell>
        </row>
        <row r="40">
          <cell r="AE40">
            <v>450</v>
          </cell>
        </row>
        <row r="41">
          <cell r="AE41">
            <v>450</v>
          </cell>
        </row>
        <row r="42">
          <cell r="AE42">
            <v>450</v>
          </cell>
        </row>
        <row r="43">
          <cell r="AE43">
            <v>450</v>
          </cell>
        </row>
        <row r="44">
          <cell r="AE44">
            <v>450</v>
          </cell>
        </row>
        <row r="45">
          <cell r="AE45">
            <v>450</v>
          </cell>
        </row>
        <row r="46">
          <cell r="AE46">
            <v>450</v>
          </cell>
        </row>
        <row r="47">
          <cell r="AE47">
            <v>450</v>
          </cell>
        </row>
        <row r="48">
          <cell r="AE48">
            <v>450</v>
          </cell>
        </row>
        <row r="49">
          <cell r="AE49">
            <v>450</v>
          </cell>
        </row>
        <row r="50">
          <cell r="AE50">
            <v>450</v>
          </cell>
        </row>
        <row r="51">
          <cell r="AE51">
            <v>450</v>
          </cell>
        </row>
        <row r="52">
          <cell r="AE52">
            <v>450</v>
          </cell>
        </row>
        <row r="53">
          <cell r="AE53">
            <v>450</v>
          </cell>
        </row>
        <row r="54">
          <cell r="AE54">
            <v>450</v>
          </cell>
        </row>
        <row r="55">
          <cell r="AE55">
            <v>450</v>
          </cell>
        </row>
        <row r="56">
          <cell r="AE56">
            <v>450</v>
          </cell>
        </row>
        <row r="57">
          <cell r="AE57">
            <v>450</v>
          </cell>
        </row>
        <row r="58">
          <cell r="AE58">
            <v>450</v>
          </cell>
        </row>
        <row r="59">
          <cell r="AE59">
            <v>450</v>
          </cell>
        </row>
        <row r="60">
          <cell r="AE60">
            <v>450</v>
          </cell>
        </row>
        <row r="61">
          <cell r="AE61">
            <v>450</v>
          </cell>
        </row>
        <row r="62">
          <cell r="AE62">
            <v>450</v>
          </cell>
        </row>
        <row r="63">
          <cell r="AE63">
            <v>450</v>
          </cell>
        </row>
        <row r="64">
          <cell r="AE64">
            <v>450</v>
          </cell>
        </row>
        <row r="65">
          <cell r="AE65">
            <v>450</v>
          </cell>
        </row>
        <row r="66">
          <cell r="AE66">
            <v>450</v>
          </cell>
        </row>
        <row r="67">
          <cell r="AE67">
            <v>450</v>
          </cell>
        </row>
        <row r="68">
          <cell r="AE68">
            <v>450</v>
          </cell>
        </row>
        <row r="69">
          <cell r="AE69">
            <v>450</v>
          </cell>
        </row>
        <row r="70">
          <cell r="AE70">
            <v>450</v>
          </cell>
        </row>
        <row r="71">
          <cell r="AE71">
            <v>450</v>
          </cell>
        </row>
        <row r="72">
          <cell r="AE72">
            <v>450</v>
          </cell>
        </row>
        <row r="73">
          <cell r="AE73">
            <v>450</v>
          </cell>
        </row>
        <row r="74">
          <cell r="AE74">
            <v>450</v>
          </cell>
        </row>
        <row r="75">
          <cell r="AE75">
            <v>450</v>
          </cell>
        </row>
        <row r="76">
          <cell r="AE76">
            <v>450</v>
          </cell>
        </row>
        <row r="77">
          <cell r="AE77">
            <v>450</v>
          </cell>
        </row>
        <row r="78">
          <cell r="AE78">
            <v>450</v>
          </cell>
        </row>
        <row r="79">
          <cell r="AE79">
            <v>450</v>
          </cell>
        </row>
        <row r="80">
          <cell r="AE80">
            <v>450</v>
          </cell>
        </row>
        <row r="81">
          <cell r="AE81">
            <v>450</v>
          </cell>
        </row>
        <row r="82">
          <cell r="AE82">
            <v>450</v>
          </cell>
        </row>
        <row r="83">
          <cell r="AE83">
            <v>450</v>
          </cell>
        </row>
        <row r="84">
          <cell r="AE84">
            <v>450</v>
          </cell>
        </row>
        <row r="85">
          <cell r="AE85">
            <v>450</v>
          </cell>
        </row>
        <row r="86">
          <cell r="AE86">
            <v>450</v>
          </cell>
        </row>
        <row r="87">
          <cell r="AE87">
            <v>450</v>
          </cell>
        </row>
        <row r="88">
          <cell r="AE88">
            <v>450</v>
          </cell>
        </row>
        <row r="89">
          <cell r="AE89">
            <v>450</v>
          </cell>
        </row>
        <row r="90">
          <cell r="AE90">
            <v>450</v>
          </cell>
        </row>
        <row r="91">
          <cell r="AE91">
            <v>450</v>
          </cell>
        </row>
        <row r="92">
          <cell r="AE92">
            <v>450</v>
          </cell>
        </row>
        <row r="93">
          <cell r="AE93">
            <v>450</v>
          </cell>
        </row>
        <row r="94">
          <cell r="AE94">
            <v>450</v>
          </cell>
        </row>
        <row r="95">
          <cell r="AE95">
            <v>450</v>
          </cell>
        </row>
        <row r="96">
          <cell r="AE96">
            <v>450</v>
          </cell>
        </row>
        <row r="97">
          <cell r="AE97">
            <v>450</v>
          </cell>
        </row>
        <row r="98">
          <cell r="AE98">
            <v>450</v>
          </cell>
        </row>
        <row r="99">
          <cell r="AE99">
            <v>450</v>
          </cell>
        </row>
      </sheetData>
      <sheetData sheetId="18">
        <row r="4">
          <cell r="AE4">
            <v>450</v>
          </cell>
        </row>
        <row r="5">
          <cell r="AE5">
            <v>450</v>
          </cell>
        </row>
        <row r="6">
          <cell r="AE6">
            <v>450</v>
          </cell>
        </row>
        <row r="7">
          <cell r="AE7">
            <v>450</v>
          </cell>
        </row>
        <row r="8">
          <cell r="AE8">
            <v>450</v>
          </cell>
        </row>
        <row r="9">
          <cell r="AE9">
            <v>450</v>
          </cell>
        </row>
        <row r="10">
          <cell r="AE10">
            <v>450</v>
          </cell>
        </row>
        <row r="11">
          <cell r="AE11">
            <v>450</v>
          </cell>
        </row>
        <row r="12">
          <cell r="AE12">
            <v>450</v>
          </cell>
        </row>
        <row r="13">
          <cell r="AE13">
            <v>450</v>
          </cell>
        </row>
        <row r="14">
          <cell r="AE14">
            <v>450</v>
          </cell>
        </row>
        <row r="15">
          <cell r="AE15">
            <v>450</v>
          </cell>
        </row>
        <row r="16">
          <cell r="AE16">
            <v>450</v>
          </cell>
        </row>
        <row r="17">
          <cell r="AE17">
            <v>450</v>
          </cell>
        </row>
        <row r="18">
          <cell r="AE18">
            <v>450</v>
          </cell>
        </row>
        <row r="19">
          <cell r="AE19">
            <v>450</v>
          </cell>
        </row>
        <row r="20">
          <cell r="AE20">
            <v>450</v>
          </cell>
        </row>
        <row r="21">
          <cell r="AE21">
            <v>450</v>
          </cell>
        </row>
        <row r="22">
          <cell r="AE22">
            <v>450</v>
          </cell>
        </row>
        <row r="23">
          <cell r="AE23">
            <v>450</v>
          </cell>
        </row>
        <row r="24">
          <cell r="AE24">
            <v>450</v>
          </cell>
        </row>
        <row r="25">
          <cell r="AE25">
            <v>450</v>
          </cell>
        </row>
        <row r="26">
          <cell r="AE26">
            <v>450</v>
          </cell>
        </row>
        <row r="27">
          <cell r="AE27">
            <v>450</v>
          </cell>
        </row>
        <row r="28">
          <cell r="AE28">
            <v>450</v>
          </cell>
        </row>
        <row r="29">
          <cell r="AE29">
            <v>450</v>
          </cell>
        </row>
        <row r="30">
          <cell r="AE30">
            <v>450</v>
          </cell>
        </row>
        <row r="31">
          <cell r="AE31">
            <v>450</v>
          </cell>
        </row>
        <row r="32">
          <cell r="AE32">
            <v>450</v>
          </cell>
        </row>
        <row r="33">
          <cell r="AE33">
            <v>450</v>
          </cell>
        </row>
        <row r="34">
          <cell r="AE34">
            <v>450</v>
          </cell>
        </row>
        <row r="35">
          <cell r="AE35">
            <v>450</v>
          </cell>
        </row>
        <row r="36">
          <cell r="AE36">
            <v>450</v>
          </cell>
        </row>
        <row r="37">
          <cell r="AE37">
            <v>450</v>
          </cell>
        </row>
        <row r="38">
          <cell r="AE38">
            <v>450</v>
          </cell>
        </row>
        <row r="39">
          <cell r="AE39">
            <v>450</v>
          </cell>
        </row>
        <row r="40">
          <cell r="AE40">
            <v>450</v>
          </cell>
        </row>
        <row r="41">
          <cell r="AE41">
            <v>450</v>
          </cell>
        </row>
        <row r="42">
          <cell r="AE42">
            <v>450</v>
          </cell>
        </row>
        <row r="43">
          <cell r="AE43">
            <v>450</v>
          </cell>
        </row>
        <row r="44">
          <cell r="AE44">
            <v>450</v>
          </cell>
        </row>
        <row r="45">
          <cell r="AE45">
            <v>450</v>
          </cell>
        </row>
        <row r="46">
          <cell r="AE46">
            <v>450</v>
          </cell>
        </row>
        <row r="47">
          <cell r="AE47">
            <v>450</v>
          </cell>
        </row>
        <row r="48">
          <cell r="AE48">
            <v>450</v>
          </cell>
        </row>
        <row r="49">
          <cell r="AE49">
            <v>450</v>
          </cell>
        </row>
        <row r="50">
          <cell r="AE50">
            <v>450</v>
          </cell>
        </row>
        <row r="51">
          <cell r="AE51">
            <v>450</v>
          </cell>
        </row>
        <row r="52">
          <cell r="AE52">
            <v>450</v>
          </cell>
        </row>
        <row r="53">
          <cell r="AE53">
            <v>450</v>
          </cell>
        </row>
        <row r="54">
          <cell r="AE54">
            <v>450</v>
          </cell>
        </row>
        <row r="55">
          <cell r="AE55">
            <v>450</v>
          </cell>
        </row>
        <row r="56">
          <cell r="AE56">
            <v>450</v>
          </cell>
        </row>
        <row r="57">
          <cell r="AE57">
            <v>450</v>
          </cell>
        </row>
        <row r="58">
          <cell r="AE58">
            <v>450</v>
          </cell>
        </row>
        <row r="59">
          <cell r="AE59">
            <v>450</v>
          </cell>
        </row>
        <row r="60">
          <cell r="AE60">
            <v>450</v>
          </cell>
        </row>
        <row r="61">
          <cell r="AE61">
            <v>450</v>
          </cell>
        </row>
        <row r="62">
          <cell r="AE62">
            <v>450</v>
          </cell>
        </row>
        <row r="63">
          <cell r="AE63">
            <v>450</v>
          </cell>
        </row>
        <row r="64">
          <cell r="AE64">
            <v>450</v>
          </cell>
        </row>
        <row r="65">
          <cell r="AE65">
            <v>450</v>
          </cell>
        </row>
        <row r="66">
          <cell r="AE66">
            <v>450</v>
          </cell>
        </row>
        <row r="67">
          <cell r="AE67">
            <v>450</v>
          </cell>
        </row>
        <row r="68">
          <cell r="AE68">
            <v>450</v>
          </cell>
        </row>
        <row r="69">
          <cell r="AE69">
            <v>450</v>
          </cell>
        </row>
        <row r="70">
          <cell r="AE70">
            <v>450</v>
          </cell>
        </row>
        <row r="71">
          <cell r="AE71">
            <v>450</v>
          </cell>
        </row>
        <row r="72">
          <cell r="AE72">
            <v>450</v>
          </cell>
        </row>
        <row r="73">
          <cell r="AE73">
            <v>450</v>
          </cell>
        </row>
        <row r="74">
          <cell r="AE74">
            <v>450</v>
          </cell>
        </row>
        <row r="75">
          <cell r="AE75">
            <v>450</v>
          </cell>
        </row>
        <row r="76">
          <cell r="AE76">
            <v>450</v>
          </cell>
        </row>
        <row r="77">
          <cell r="AE77">
            <v>450</v>
          </cell>
        </row>
        <row r="78">
          <cell r="AE78">
            <v>450</v>
          </cell>
        </row>
        <row r="79">
          <cell r="AE79">
            <v>450</v>
          </cell>
        </row>
        <row r="80">
          <cell r="AE80">
            <v>450</v>
          </cell>
        </row>
        <row r="81">
          <cell r="AE81">
            <v>450</v>
          </cell>
        </row>
        <row r="82">
          <cell r="AE82">
            <v>450</v>
          </cell>
        </row>
        <row r="83">
          <cell r="AE83">
            <v>450</v>
          </cell>
        </row>
        <row r="84">
          <cell r="AE84">
            <v>450</v>
          </cell>
        </row>
        <row r="85">
          <cell r="AE85">
            <v>450</v>
          </cell>
        </row>
        <row r="86">
          <cell r="AE86">
            <v>450</v>
          </cell>
        </row>
        <row r="87">
          <cell r="AE87">
            <v>450</v>
          </cell>
        </row>
        <row r="88">
          <cell r="AE88">
            <v>450</v>
          </cell>
        </row>
        <row r="89">
          <cell r="AE89">
            <v>450</v>
          </cell>
        </row>
        <row r="90">
          <cell r="AE90">
            <v>450</v>
          </cell>
        </row>
        <row r="91">
          <cell r="AE91">
            <v>450</v>
          </cell>
        </row>
        <row r="92">
          <cell r="AE92">
            <v>450</v>
          </cell>
        </row>
        <row r="93">
          <cell r="AE93">
            <v>450</v>
          </cell>
        </row>
        <row r="94">
          <cell r="AE94">
            <v>450</v>
          </cell>
        </row>
        <row r="95">
          <cell r="AE95">
            <v>450</v>
          </cell>
        </row>
        <row r="96">
          <cell r="AE96">
            <v>450</v>
          </cell>
        </row>
        <row r="97">
          <cell r="AE97">
            <v>450</v>
          </cell>
        </row>
        <row r="98">
          <cell r="AE98">
            <v>450</v>
          </cell>
        </row>
        <row r="99">
          <cell r="AE99">
            <v>450</v>
          </cell>
        </row>
      </sheetData>
      <sheetData sheetId="19">
        <row r="4">
          <cell r="AE4">
            <v>450</v>
          </cell>
        </row>
        <row r="5">
          <cell r="AE5">
            <v>450</v>
          </cell>
        </row>
        <row r="6">
          <cell r="AE6">
            <v>450</v>
          </cell>
        </row>
        <row r="7">
          <cell r="AE7">
            <v>450</v>
          </cell>
        </row>
        <row r="8">
          <cell r="AE8">
            <v>450</v>
          </cell>
        </row>
        <row r="9">
          <cell r="AE9">
            <v>450</v>
          </cell>
        </row>
        <row r="10">
          <cell r="AE10">
            <v>450</v>
          </cell>
        </row>
        <row r="11">
          <cell r="AE11">
            <v>450</v>
          </cell>
        </row>
        <row r="12">
          <cell r="AE12">
            <v>450</v>
          </cell>
        </row>
        <row r="13">
          <cell r="AE13">
            <v>450</v>
          </cell>
        </row>
        <row r="14">
          <cell r="AE14">
            <v>450</v>
          </cell>
        </row>
        <row r="15">
          <cell r="AE15">
            <v>450</v>
          </cell>
        </row>
        <row r="16">
          <cell r="AE16">
            <v>450</v>
          </cell>
        </row>
        <row r="17">
          <cell r="AE17">
            <v>450</v>
          </cell>
        </row>
        <row r="18">
          <cell r="AE18">
            <v>450</v>
          </cell>
        </row>
        <row r="19">
          <cell r="AE19">
            <v>450</v>
          </cell>
        </row>
        <row r="20">
          <cell r="AE20">
            <v>450</v>
          </cell>
        </row>
        <row r="21">
          <cell r="AE21">
            <v>450</v>
          </cell>
        </row>
        <row r="22">
          <cell r="AE22">
            <v>450</v>
          </cell>
        </row>
        <row r="23">
          <cell r="AE23">
            <v>450</v>
          </cell>
        </row>
        <row r="24">
          <cell r="AE24">
            <v>450</v>
          </cell>
        </row>
        <row r="25">
          <cell r="AE25">
            <v>450</v>
          </cell>
        </row>
        <row r="26">
          <cell r="AE26">
            <v>450</v>
          </cell>
        </row>
        <row r="27">
          <cell r="AE27">
            <v>450</v>
          </cell>
        </row>
        <row r="28">
          <cell r="AE28">
            <v>450</v>
          </cell>
        </row>
        <row r="29">
          <cell r="AE29">
            <v>450</v>
          </cell>
        </row>
        <row r="30">
          <cell r="AE30">
            <v>450</v>
          </cell>
        </row>
        <row r="31">
          <cell r="AE31">
            <v>450</v>
          </cell>
        </row>
        <row r="32">
          <cell r="AE32">
            <v>450</v>
          </cell>
        </row>
        <row r="33">
          <cell r="AE33">
            <v>450</v>
          </cell>
        </row>
        <row r="34">
          <cell r="AE34">
            <v>450</v>
          </cell>
        </row>
        <row r="35">
          <cell r="AE35">
            <v>450</v>
          </cell>
        </row>
        <row r="36">
          <cell r="AE36">
            <v>450</v>
          </cell>
        </row>
        <row r="37">
          <cell r="AE37">
            <v>450</v>
          </cell>
        </row>
        <row r="38">
          <cell r="AE38">
            <v>450</v>
          </cell>
        </row>
        <row r="39">
          <cell r="AE39">
            <v>450</v>
          </cell>
        </row>
        <row r="40">
          <cell r="AE40">
            <v>450</v>
          </cell>
        </row>
        <row r="41">
          <cell r="AE41">
            <v>450</v>
          </cell>
        </row>
        <row r="42">
          <cell r="AE42">
            <v>450</v>
          </cell>
        </row>
        <row r="43">
          <cell r="AE43">
            <v>450</v>
          </cell>
        </row>
        <row r="44">
          <cell r="AE44">
            <v>450</v>
          </cell>
        </row>
        <row r="45">
          <cell r="AE45">
            <v>450</v>
          </cell>
        </row>
        <row r="46">
          <cell r="AE46">
            <v>450</v>
          </cell>
        </row>
        <row r="47">
          <cell r="AE47">
            <v>450</v>
          </cell>
        </row>
        <row r="48">
          <cell r="AE48">
            <v>450</v>
          </cell>
        </row>
        <row r="49">
          <cell r="AE49">
            <v>450</v>
          </cell>
        </row>
        <row r="50">
          <cell r="AE50">
            <v>450</v>
          </cell>
        </row>
        <row r="51">
          <cell r="AE51">
            <v>450</v>
          </cell>
        </row>
        <row r="52">
          <cell r="AE52">
            <v>450</v>
          </cell>
        </row>
        <row r="53">
          <cell r="AE53">
            <v>450</v>
          </cell>
        </row>
        <row r="54">
          <cell r="AE54">
            <v>450</v>
          </cell>
        </row>
        <row r="55">
          <cell r="AE55">
            <v>450</v>
          </cell>
        </row>
        <row r="56">
          <cell r="AE56">
            <v>450</v>
          </cell>
        </row>
        <row r="57">
          <cell r="AE57">
            <v>450</v>
          </cell>
        </row>
        <row r="58">
          <cell r="AE58">
            <v>450</v>
          </cell>
        </row>
        <row r="59">
          <cell r="AE59">
            <v>450</v>
          </cell>
        </row>
        <row r="60">
          <cell r="AE60">
            <v>450</v>
          </cell>
        </row>
        <row r="61">
          <cell r="AE61">
            <v>450</v>
          </cell>
        </row>
        <row r="62">
          <cell r="AE62">
            <v>450</v>
          </cell>
        </row>
        <row r="63">
          <cell r="AE63">
            <v>450</v>
          </cell>
        </row>
        <row r="64">
          <cell r="AE64">
            <v>450</v>
          </cell>
        </row>
        <row r="65">
          <cell r="AE65">
            <v>450</v>
          </cell>
        </row>
        <row r="66">
          <cell r="AE66">
            <v>450</v>
          </cell>
        </row>
        <row r="67">
          <cell r="AE67">
            <v>450</v>
          </cell>
        </row>
        <row r="68">
          <cell r="AE68">
            <v>450</v>
          </cell>
        </row>
        <row r="69">
          <cell r="AE69">
            <v>450</v>
          </cell>
        </row>
        <row r="70">
          <cell r="AE70">
            <v>450</v>
          </cell>
        </row>
        <row r="71">
          <cell r="AE71">
            <v>450</v>
          </cell>
        </row>
        <row r="72">
          <cell r="AE72">
            <v>450</v>
          </cell>
        </row>
        <row r="73">
          <cell r="AE73">
            <v>450</v>
          </cell>
        </row>
        <row r="74">
          <cell r="AE74">
            <v>450</v>
          </cell>
        </row>
        <row r="75">
          <cell r="AE75">
            <v>450</v>
          </cell>
        </row>
        <row r="76">
          <cell r="AE76">
            <v>450</v>
          </cell>
        </row>
        <row r="77">
          <cell r="AE77">
            <v>450</v>
          </cell>
        </row>
        <row r="78">
          <cell r="AE78">
            <v>450</v>
          </cell>
        </row>
        <row r="79">
          <cell r="AE79">
            <v>450</v>
          </cell>
        </row>
        <row r="80">
          <cell r="AE80">
            <v>450</v>
          </cell>
        </row>
        <row r="81">
          <cell r="AE81">
            <v>450</v>
          </cell>
        </row>
        <row r="82">
          <cell r="AE82">
            <v>450</v>
          </cell>
        </row>
        <row r="83">
          <cell r="AE83">
            <v>450</v>
          </cell>
        </row>
        <row r="84">
          <cell r="AE84">
            <v>450</v>
          </cell>
        </row>
        <row r="85">
          <cell r="AE85">
            <v>450</v>
          </cell>
        </row>
        <row r="86">
          <cell r="AE86">
            <v>450</v>
          </cell>
        </row>
        <row r="87">
          <cell r="AE87">
            <v>450</v>
          </cell>
        </row>
        <row r="88">
          <cell r="AE88">
            <v>450</v>
          </cell>
        </row>
        <row r="89">
          <cell r="AE89">
            <v>450</v>
          </cell>
        </row>
        <row r="90">
          <cell r="AE90">
            <v>450</v>
          </cell>
        </row>
        <row r="91">
          <cell r="AE91">
            <v>450</v>
          </cell>
        </row>
        <row r="92">
          <cell r="AE92">
            <v>450</v>
          </cell>
        </row>
        <row r="93">
          <cell r="AE93">
            <v>450</v>
          </cell>
        </row>
        <row r="94">
          <cell r="AE94">
            <v>450</v>
          </cell>
        </row>
        <row r="95">
          <cell r="AE95">
            <v>450</v>
          </cell>
        </row>
        <row r="96">
          <cell r="AE96">
            <v>450</v>
          </cell>
        </row>
        <row r="97">
          <cell r="AE97">
            <v>450</v>
          </cell>
        </row>
        <row r="98">
          <cell r="AE98">
            <v>450</v>
          </cell>
        </row>
        <row r="99">
          <cell r="AE99">
            <v>450</v>
          </cell>
        </row>
      </sheetData>
      <sheetData sheetId="20">
        <row r="4">
          <cell r="AE4">
            <v>440</v>
          </cell>
        </row>
        <row r="5">
          <cell r="AE5">
            <v>440</v>
          </cell>
        </row>
        <row r="6">
          <cell r="AE6">
            <v>440</v>
          </cell>
        </row>
        <row r="7">
          <cell r="AE7">
            <v>440</v>
          </cell>
        </row>
        <row r="8">
          <cell r="AE8">
            <v>440</v>
          </cell>
        </row>
        <row r="9">
          <cell r="AE9">
            <v>440</v>
          </cell>
        </row>
        <row r="10">
          <cell r="AE10">
            <v>440</v>
          </cell>
        </row>
        <row r="11">
          <cell r="AE11">
            <v>440</v>
          </cell>
        </row>
        <row r="12">
          <cell r="AE12">
            <v>440</v>
          </cell>
        </row>
        <row r="13">
          <cell r="AE13">
            <v>440</v>
          </cell>
        </row>
        <row r="14">
          <cell r="AE14">
            <v>440</v>
          </cell>
        </row>
        <row r="15">
          <cell r="AE15">
            <v>440</v>
          </cell>
        </row>
        <row r="16">
          <cell r="AE16">
            <v>440</v>
          </cell>
        </row>
        <row r="17">
          <cell r="AE17">
            <v>440</v>
          </cell>
        </row>
        <row r="18">
          <cell r="AE18">
            <v>440</v>
          </cell>
        </row>
        <row r="19">
          <cell r="AE19">
            <v>440</v>
          </cell>
        </row>
        <row r="20">
          <cell r="AE20">
            <v>440</v>
          </cell>
        </row>
        <row r="21">
          <cell r="AE21">
            <v>440</v>
          </cell>
        </row>
        <row r="22">
          <cell r="AE22">
            <v>440</v>
          </cell>
        </row>
        <row r="23">
          <cell r="AE23">
            <v>440</v>
          </cell>
        </row>
        <row r="24">
          <cell r="AE24">
            <v>440</v>
          </cell>
        </row>
        <row r="25">
          <cell r="AE25">
            <v>440</v>
          </cell>
        </row>
        <row r="26">
          <cell r="AE26">
            <v>440</v>
          </cell>
        </row>
        <row r="27">
          <cell r="AE27">
            <v>440</v>
          </cell>
        </row>
        <row r="28">
          <cell r="AE28">
            <v>440</v>
          </cell>
        </row>
        <row r="29">
          <cell r="AE29">
            <v>440</v>
          </cell>
        </row>
        <row r="30">
          <cell r="AE30">
            <v>440</v>
          </cell>
        </row>
        <row r="31">
          <cell r="AE31">
            <v>440</v>
          </cell>
        </row>
        <row r="32">
          <cell r="AE32">
            <v>440</v>
          </cell>
        </row>
        <row r="33">
          <cell r="AE33">
            <v>440</v>
          </cell>
        </row>
        <row r="34">
          <cell r="AE34">
            <v>440</v>
          </cell>
        </row>
        <row r="35">
          <cell r="AE35">
            <v>440</v>
          </cell>
        </row>
        <row r="36">
          <cell r="AE36">
            <v>440</v>
          </cell>
        </row>
        <row r="37">
          <cell r="AE37">
            <v>440</v>
          </cell>
        </row>
        <row r="38">
          <cell r="AE38">
            <v>440</v>
          </cell>
        </row>
        <row r="39">
          <cell r="AE39">
            <v>440</v>
          </cell>
        </row>
        <row r="40">
          <cell r="AE40">
            <v>440</v>
          </cell>
        </row>
        <row r="41">
          <cell r="AE41">
            <v>440</v>
          </cell>
        </row>
        <row r="42">
          <cell r="AE42">
            <v>440</v>
          </cell>
        </row>
        <row r="43">
          <cell r="AE43">
            <v>440</v>
          </cell>
        </row>
        <row r="44">
          <cell r="AE44">
            <v>440</v>
          </cell>
        </row>
        <row r="45">
          <cell r="AE45">
            <v>440</v>
          </cell>
        </row>
        <row r="46">
          <cell r="AE46">
            <v>440</v>
          </cell>
        </row>
        <row r="47">
          <cell r="AE47">
            <v>440</v>
          </cell>
        </row>
        <row r="48">
          <cell r="AE48">
            <v>440</v>
          </cell>
        </row>
        <row r="49">
          <cell r="AE49">
            <v>440</v>
          </cell>
        </row>
        <row r="50">
          <cell r="AE50">
            <v>440</v>
          </cell>
        </row>
        <row r="51">
          <cell r="AE51">
            <v>440</v>
          </cell>
        </row>
        <row r="52">
          <cell r="AE52">
            <v>440</v>
          </cell>
        </row>
        <row r="53">
          <cell r="AE53">
            <v>440</v>
          </cell>
        </row>
        <row r="54">
          <cell r="AE54">
            <v>440</v>
          </cell>
        </row>
        <row r="55">
          <cell r="AE55">
            <v>440</v>
          </cell>
        </row>
        <row r="56">
          <cell r="AE56">
            <v>440</v>
          </cell>
        </row>
        <row r="57">
          <cell r="AE57">
            <v>440</v>
          </cell>
        </row>
        <row r="58">
          <cell r="AE58">
            <v>440</v>
          </cell>
        </row>
        <row r="59">
          <cell r="AE59">
            <v>440</v>
          </cell>
        </row>
        <row r="60">
          <cell r="AE60">
            <v>440</v>
          </cell>
        </row>
        <row r="61">
          <cell r="AE61">
            <v>440</v>
          </cell>
        </row>
        <row r="62">
          <cell r="AE62">
            <v>440</v>
          </cell>
        </row>
        <row r="63">
          <cell r="AE63">
            <v>440</v>
          </cell>
        </row>
        <row r="64">
          <cell r="AE64">
            <v>440</v>
          </cell>
        </row>
        <row r="65">
          <cell r="AE65">
            <v>440</v>
          </cell>
        </row>
        <row r="66">
          <cell r="AE66">
            <v>440</v>
          </cell>
        </row>
        <row r="67">
          <cell r="AE67">
            <v>440</v>
          </cell>
        </row>
        <row r="68">
          <cell r="AE68">
            <v>440</v>
          </cell>
        </row>
        <row r="69">
          <cell r="AE69">
            <v>440</v>
          </cell>
        </row>
        <row r="70">
          <cell r="AE70">
            <v>440</v>
          </cell>
        </row>
        <row r="71">
          <cell r="AE71">
            <v>440</v>
          </cell>
        </row>
        <row r="72">
          <cell r="AE72">
            <v>440</v>
          </cell>
        </row>
        <row r="73">
          <cell r="AE73">
            <v>440</v>
          </cell>
        </row>
        <row r="74">
          <cell r="AE74">
            <v>440</v>
          </cell>
        </row>
        <row r="75">
          <cell r="AE75">
            <v>440</v>
          </cell>
        </row>
        <row r="76">
          <cell r="AE76">
            <v>440</v>
          </cell>
        </row>
        <row r="77">
          <cell r="AE77">
            <v>440</v>
          </cell>
        </row>
        <row r="78">
          <cell r="AE78">
            <v>440</v>
          </cell>
        </row>
        <row r="79">
          <cell r="AE79">
            <v>440</v>
          </cell>
        </row>
        <row r="80">
          <cell r="AE80">
            <v>440</v>
          </cell>
        </row>
        <row r="81">
          <cell r="AE81">
            <v>440</v>
          </cell>
        </row>
        <row r="82">
          <cell r="AE82">
            <v>440</v>
          </cell>
        </row>
        <row r="83">
          <cell r="AE83">
            <v>440</v>
          </cell>
        </row>
        <row r="84">
          <cell r="AE84">
            <v>440</v>
          </cell>
        </row>
        <row r="85">
          <cell r="AE85">
            <v>440</v>
          </cell>
        </row>
        <row r="86">
          <cell r="AE86">
            <v>440</v>
          </cell>
        </row>
        <row r="87">
          <cell r="AE87">
            <v>440</v>
          </cell>
        </row>
        <row r="88">
          <cell r="AE88">
            <v>440</v>
          </cell>
        </row>
        <row r="89">
          <cell r="AE89">
            <v>440</v>
          </cell>
        </row>
        <row r="90">
          <cell r="AE90">
            <v>440</v>
          </cell>
        </row>
        <row r="91">
          <cell r="AE91">
            <v>440</v>
          </cell>
        </row>
        <row r="92">
          <cell r="AE92">
            <v>440</v>
          </cell>
        </row>
        <row r="93">
          <cell r="AE93">
            <v>440</v>
          </cell>
        </row>
        <row r="94">
          <cell r="AE94">
            <v>440</v>
          </cell>
        </row>
        <row r="95">
          <cell r="AE95">
            <v>440</v>
          </cell>
        </row>
        <row r="96">
          <cell r="AE96">
            <v>440</v>
          </cell>
        </row>
        <row r="97">
          <cell r="AE97">
            <v>440</v>
          </cell>
        </row>
        <row r="98">
          <cell r="AE98">
            <v>440</v>
          </cell>
        </row>
        <row r="99">
          <cell r="AE99">
            <v>440</v>
          </cell>
        </row>
      </sheetData>
      <sheetData sheetId="21">
        <row r="4">
          <cell r="AE4">
            <v>450</v>
          </cell>
        </row>
        <row r="5">
          <cell r="AE5">
            <v>450</v>
          </cell>
        </row>
        <row r="6">
          <cell r="AE6">
            <v>450</v>
          </cell>
        </row>
        <row r="7">
          <cell r="AE7">
            <v>450</v>
          </cell>
        </row>
        <row r="8">
          <cell r="AE8">
            <v>450</v>
          </cell>
        </row>
        <row r="9">
          <cell r="AE9">
            <v>450</v>
          </cell>
        </row>
        <row r="10">
          <cell r="AE10">
            <v>450</v>
          </cell>
        </row>
        <row r="11">
          <cell r="AE11">
            <v>450</v>
          </cell>
        </row>
        <row r="12">
          <cell r="AE12">
            <v>450</v>
          </cell>
        </row>
        <row r="13">
          <cell r="AE13">
            <v>450</v>
          </cell>
        </row>
        <row r="14">
          <cell r="AE14">
            <v>450</v>
          </cell>
        </row>
        <row r="15">
          <cell r="AE15">
            <v>450</v>
          </cell>
        </row>
        <row r="16">
          <cell r="AE16">
            <v>450</v>
          </cell>
        </row>
        <row r="17">
          <cell r="AE17">
            <v>450</v>
          </cell>
        </row>
        <row r="18">
          <cell r="AE18">
            <v>450</v>
          </cell>
        </row>
        <row r="19">
          <cell r="AE19">
            <v>450</v>
          </cell>
        </row>
        <row r="20">
          <cell r="AE20">
            <v>450</v>
          </cell>
        </row>
        <row r="21">
          <cell r="AE21">
            <v>450</v>
          </cell>
        </row>
        <row r="22">
          <cell r="AE22">
            <v>450</v>
          </cell>
        </row>
        <row r="23">
          <cell r="AE23">
            <v>450</v>
          </cell>
        </row>
        <row r="24">
          <cell r="AE24">
            <v>450</v>
          </cell>
        </row>
        <row r="25">
          <cell r="AE25">
            <v>450</v>
          </cell>
        </row>
        <row r="26">
          <cell r="AE26">
            <v>450</v>
          </cell>
        </row>
        <row r="27">
          <cell r="AE27">
            <v>450</v>
          </cell>
        </row>
        <row r="28">
          <cell r="AE28">
            <v>450</v>
          </cell>
        </row>
        <row r="29">
          <cell r="AE29">
            <v>450</v>
          </cell>
        </row>
        <row r="30">
          <cell r="AE30">
            <v>450</v>
          </cell>
        </row>
        <row r="31">
          <cell r="AE31">
            <v>450</v>
          </cell>
        </row>
        <row r="32">
          <cell r="AE32">
            <v>450</v>
          </cell>
        </row>
        <row r="33">
          <cell r="AE33">
            <v>450</v>
          </cell>
        </row>
        <row r="34">
          <cell r="AE34">
            <v>450</v>
          </cell>
        </row>
        <row r="35">
          <cell r="AE35">
            <v>450</v>
          </cell>
        </row>
        <row r="36">
          <cell r="AE36">
            <v>450</v>
          </cell>
        </row>
        <row r="37">
          <cell r="AE37">
            <v>450</v>
          </cell>
        </row>
        <row r="38">
          <cell r="AE38">
            <v>450</v>
          </cell>
        </row>
        <row r="39">
          <cell r="AE39">
            <v>450</v>
          </cell>
        </row>
        <row r="40">
          <cell r="AE40">
            <v>450</v>
          </cell>
        </row>
        <row r="41">
          <cell r="AE41">
            <v>450</v>
          </cell>
        </row>
        <row r="42">
          <cell r="AE42">
            <v>450</v>
          </cell>
        </row>
        <row r="43">
          <cell r="AE43">
            <v>450</v>
          </cell>
        </row>
        <row r="44">
          <cell r="AE44">
            <v>450</v>
          </cell>
        </row>
        <row r="45">
          <cell r="AE45">
            <v>450</v>
          </cell>
        </row>
        <row r="46">
          <cell r="AE46">
            <v>450</v>
          </cell>
        </row>
        <row r="47">
          <cell r="AE47">
            <v>450</v>
          </cell>
        </row>
        <row r="48">
          <cell r="AE48">
            <v>450</v>
          </cell>
        </row>
        <row r="49">
          <cell r="AE49">
            <v>450</v>
          </cell>
        </row>
        <row r="50">
          <cell r="AE50">
            <v>450</v>
          </cell>
        </row>
        <row r="51">
          <cell r="AE51">
            <v>450</v>
          </cell>
        </row>
        <row r="52">
          <cell r="AE52">
            <v>450</v>
          </cell>
        </row>
        <row r="53">
          <cell r="AE53">
            <v>450</v>
          </cell>
        </row>
        <row r="54">
          <cell r="AE54">
            <v>450</v>
          </cell>
        </row>
        <row r="55">
          <cell r="AE55">
            <v>450</v>
          </cell>
        </row>
        <row r="56">
          <cell r="AE56">
            <v>450</v>
          </cell>
        </row>
        <row r="57">
          <cell r="AE57">
            <v>450</v>
          </cell>
        </row>
        <row r="58">
          <cell r="AE58">
            <v>450</v>
          </cell>
        </row>
        <row r="59">
          <cell r="AE59">
            <v>450</v>
          </cell>
        </row>
        <row r="60">
          <cell r="AE60">
            <v>450</v>
          </cell>
        </row>
        <row r="61">
          <cell r="AE61">
            <v>450</v>
          </cell>
        </row>
        <row r="62">
          <cell r="AE62">
            <v>450</v>
          </cell>
        </row>
        <row r="63">
          <cell r="AE63">
            <v>450</v>
          </cell>
        </row>
        <row r="64">
          <cell r="AE64">
            <v>450</v>
          </cell>
        </row>
        <row r="65">
          <cell r="AE65">
            <v>450</v>
          </cell>
        </row>
        <row r="66">
          <cell r="AE66">
            <v>450</v>
          </cell>
        </row>
        <row r="67">
          <cell r="AE67">
            <v>450</v>
          </cell>
        </row>
        <row r="68">
          <cell r="AE68">
            <v>450</v>
          </cell>
        </row>
        <row r="69">
          <cell r="AE69">
            <v>450</v>
          </cell>
        </row>
        <row r="70">
          <cell r="AE70">
            <v>450</v>
          </cell>
        </row>
        <row r="71">
          <cell r="AE71">
            <v>450</v>
          </cell>
        </row>
        <row r="72">
          <cell r="AE72">
            <v>450</v>
          </cell>
        </row>
        <row r="73">
          <cell r="AE73">
            <v>450</v>
          </cell>
        </row>
        <row r="74">
          <cell r="AE74">
            <v>450</v>
          </cell>
        </row>
        <row r="75">
          <cell r="AE75">
            <v>450</v>
          </cell>
        </row>
        <row r="76">
          <cell r="AE76">
            <v>450</v>
          </cell>
        </row>
        <row r="77">
          <cell r="AE77">
            <v>450</v>
          </cell>
        </row>
        <row r="78">
          <cell r="AE78">
            <v>450</v>
          </cell>
        </row>
        <row r="79">
          <cell r="AE79">
            <v>450</v>
          </cell>
        </row>
        <row r="80">
          <cell r="AE80">
            <v>450</v>
          </cell>
        </row>
        <row r="81">
          <cell r="AE81">
            <v>450</v>
          </cell>
        </row>
        <row r="82">
          <cell r="AE82">
            <v>450</v>
          </cell>
        </row>
        <row r="83">
          <cell r="AE83">
            <v>450</v>
          </cell>
        </row>
        <row r="84">
          <cell r="AE84">
            <v>450</v>
          </cell>
        </row>
        <row r="85">
          <cell r="AE85">
            <v>450</v>
          </cell>
        </row>
        <row r="86">
          <cell r="AE86">
            <v>450</v>
          </cell>
        </row>
        <row r="87">
          <cell r="AE87">
            <v>450</v>
          </cell>
        </row>
        <row r="88">
          <cell r="AE88">
            <v>450</v>
          </cell>
        </row>
        <row r="89">
          <cell r="AE89">
            <v>450</v>
          </cell>
        </row>
        <row r="90">
          <cell r="AE90">
            <v>450</v>
          </cell>
        </row>
        <row r="91">
          <cell r="AE91">
            <v>450</v>
          </cell>
        </row>
        <row r="92">
          <cell r="AE92">
            <v>450</v>
          </cell>
        </row>
        <row r="93">
          <cell r="AE93">
            <v>450</v>
          </cell>
        </row>
        <row r="94">
          <cell r="AE94">
            <v>450</v>
          </cell>
        </row>
        <row r="95">
          <cell r="AE95">
            <v>450</v>
          </cell>
        </row>
        <row r="96">
          <cell r="AE96">
            <v>450</v>
          </cell>
        </row>
        <row r="97">
          <cell r="AE97">
            <v>450</v>
          </cell>
        </row>
        <row r="98">
          <cell r="AE98">
            <v>450</v>
          </cell>
        </row>
        <row r="99">
          <cell r="AE99">
            <v>450</v>
          </cell>
        </row>
      </sheetData>
      <sheetData sheetId="22">
        <row r="4">
          <cell r="AE4">
            <v>450</v>
          </cell>
        </row>
        <row r="5">
          <cell r="AE5">
            <v>450</v>
          </cell>
        </row>
        <row r="6">
          <cell r="AE6">
            <v>450</v>
          </cell>
        </row>
        <row r="7">
          <cell r="AE7">
            <v>450</v>
          </cell>
        </row>
        <row r="8">
          <cell r="AE8">
            <v>450</v>
          </cell>
        </row>
        <row r="9">
          <cell r="AE9">
            <v>450</v>
          </cell>
        </row>
        <row r="10">
          <cell r="AE10">
            <v>450</v>
          </cell>
        </row>
        <row r="11">
          <cell r="AE11">
            <v>450</v>
          </cell>
        </row>
        <row r="12">
          <cell r="AE12">
            <v>450</v>
          </cell>
        </row>
        <row r="13">
          <cell r="AE13">
            <v>450</v>
          </cell>
        </row>
        <row r="14">
          <cell r="AE14">
            <v>450</v>
          </cell>
        </row>
        <row r="15">
          <cell r="AE15">
            <v>450</v>
          </cell>
        </row>
        <row r="16">
          <cell r="AE16">
            <v>450</v>
          </cell>
        </row>
        <row r="17">
          <cell r="AE17">
            <v>450</v>
          </cell>
        </row>
        <row r="18">
          <cell r="AE18">
            <v>450</v>
          </cell>
        </row>
        <row r="19">
          <cell r="AE19">
            <v>450</v>
          </cell>
        </row>
        <row r="20">
          <cell r="AE20">
            <v>450</v>
          </cell>
        </row>
        <row r="21">
          <cell r="AE21">
            <v>450</v>
          </cell>
        </row>
        <row r="22">
          <cell r="AE22">
            <v>450</v>
          </cell>
        </row>
        <row r="23">
          <cell r="AE23">
            <v>450</v>
          </cell>
        </row>
        <row r="24">
          <cell r="AE24">
            <v>450</v>
          </cell>
        </row>
        <row r="25">
          <cell r="AE25">
            <v>450</v>
          </cell>
        </row>
        <row r="26">
          <cell r="AE26">
            <v>450</v>
          </cell>
        </row>
        <row r="27">
          <cell r="AE27">
            <v>450</v>
          </cell>
        </row>
        <row r="28">
          <cell r="AE28">
            <v>450</v>
          </cell>
        </row>
        <row r="29">
          <cell r="AE29">
            <v>450</v>
          </cell>
        </row>
        <row r="30">
          <cell r="AE30">
            <v>450</v>
          </cell>
        </row>
        <row r="31">
          <cell r="AE31">
            <v>450</v>
          </cell>
        </row>
        <row r="32">
          <cell r="AE32">
            <v>450</v>
          </cell>
        </row>
        <row r="33">
          <cell r="AE33">
            <v>450</v>
          </cell>
        </row>
        <row r="34">
          <cell r="AE34">
            <v>450</v>
          </cell>
        </row>
        <row r="35">
          <cell r="AE35">
            <v>450</v>
          </cell>
        </row>
        <row r="36">
          <cell r="AE36">
            <v>450</v>
          </cell>
        </row>
        <row r="37">
          <cell r="AE37">
            <v>450</v>
          </cell>
        </row>
        <row r="38">
          <cell r="AE38">
            <v>450</v>
          </cell>
        </row>
        <row r="39">
          <cell r="AE39">
            <v>450</v>
          </cell>
        </row>
        <row r="40">
          <cell r="AE40">
            <v>450</v>
          </cell>
        </row>
        <row r="41">
          <cell r="AE41">
            <v>450</v>
          </cell>
        </row>
        <row r="42">
          <cell r="AE42">
            <v>450</v>
          </cell>
        </row>
        <row r="43">
          <cell r="AE43">
            <v>450</v>
          </cell>
        </row>
        <row r="44">
          <cell r="AE44">
            <v>450</v>
          </cell>
        </row>
        <row r="45">
          <cell r="AE45">
            <v>450</v>
          </cell>
        </row>
        <row r="46">
          <cell r="AE46">
            <v>450</v>
          </cell>
        </row>
        <row r="47">
          <cell r="AE47">
            <v>450</v>
          </cell>
        </row>
        <row r="48">
          <cell r="AE48">
            <v>450</v>
          </cell>
        </row>
        <row r="49">
          <cell r="AE49">
            <v>450</v>
          </cell>
        </row>
        <row r="50">
          <cell r="AE50">
            <v>450</v>
          </cell>
        </row>
        <row r="51">
          <cell r="AE51">
            <v>450</v>
          </cell>
        </row>
        <row r="52">
          <cell r="AE52">
            <v>450</v>
          </cell>
        </row>
        <row r="53">
          <cell r="AE53">
            <v>450</v>
          </cell>
        </row>
        <row r="54">
          <cell r="AE54">
            <v>450</v>
          </cell>
        </row>
        <row r="55">
          <cell r="AE55">
            <v>450</v>
          </cell>
        </row>
        <row r="56">
          <cell r="AE56">
            <v>450</v>
          </cell>
        </row>
        <row r="57">
          <cell r="AE57">
            <v>450</v>
          </cell>
        </row>
        <row r="58">
          <cell r="AE58">
            <v>450</v>
          </cell>
        </row>
        <row r="59">
          <cell r="AE59">
            <v>450</v>
          </cell>
        </row>
        <row r="60">
          <cell r="AE60">
            <v>450</v>
          </cell>
        </row>
        <row r="61">
          <cell r="AE61">
            <v>450</v>
          </cell>
        </row>
        <row r="62">
          <cell r="AE62">
            <v>450</v>
          </cell>
        </row>
        <row r="63">
          <cell r="AE63">
            <v>450</v>
          </cell>
        </row>
        <row r="64">
          <cell r="AE64">
            <v>450</v>
          </cell>
        </row>
        <row r="65">
          <cell r="AE65">
            <v>450</v>
          </cell>
        </row>
        <row r="66">
          <cell r="AE66">
            <v>450</v>
          </cell>
        </row>
        <row r="67">
          <cell r="AE67">
            <v>450</v>
          </cell>
        </row>
        <row r="68">
          <cell r="AE68">
            <v>450</v>
          </cell>
        </row>
        <row r="69">
          <cell r="AE69">
            <v>450</v>
          </cell>
        </row>
        <row r="70">
          <cell r="AE70">
            <v>450</v>
          </cell>
        </row>
        <row r="71">
          <cell r="AE71">
            <v>450</v>
          </cell>
        </row>
        <row r="72">
          <cell r="AE72">
            <v>450</v>
          </cell>
        </row>
        <row r="73">
          <cell r="AE73">
            <v>450</v>
          </cell>
        </row>
        <row r="74">
          <cell r="AE74">
            <v>450</v>
          </cell>
        </row>
        <row r="75">
          <cell r="AE75">
            <v>450</v>
          </cell>
        </row>
        <row r="76">
          <cell r="AE76">
            <v>450</v>
          </cell>
        </row>
        <row r="77">
          <cell r="AE77">
            <v>450</v>
          </cell>
        </row>
        <row r="78">
          <cell r="AE78">
            <v>450</v>
          </cell>
        </row>
        <row r="79">
          <cell r="AE79">
            <v>450</v>
          </cell>
        </row>
        <row r="80">
          <cell r="AE80">
            <v>450</v>
          </cell>
        </row>
        <row r="81">
          <cell r="AE81">
            <v>450</v>
          </cell>
        </row>
        <row r="82">
          <cell r="AE82">
            <v>450</v>
          </cell>
        </row>
        <row r="83">
          <cell r="AE83">
            <v>450</v>
          </cell>
        </row>
        <row r="84">
          <cell r="AE84">
            <v>450</v>
          </cell>
        </row>
        <row r="85">
          <cell r="AE85">
            <v>450</v>
          </cell>
        </row>
        <row r="86">
          <cell r="AE86">
            <v>450</v>
          </cell>
        </row>
        <row r="87">
          <cell r="AE87">
            <v>450</v>
          </cell>
        </row>
        <row r="88">
          <cell r="AE88">
            <v>450</v>
          </cell>
        </row>
        <row r="89">
          <cell r="AE89">
            <v>450</v>
          </cell>
        </row>
        <row r="90">
          <cell r="AE90">
            <v>450</v>
          </cell>
        </row>
        <row r="91">
          <cell r="AE91">
            <v>450</v>
          </cell>
        </row>
        <row r="92">
          <cell r="AE92">
            <v>450</v>
          </cell>
        </row>
        <row r="93">
          <cell r="AE93">
            <v>450</v>
          </cell>
        </row>
        <row r="94">
          <cell r="AE94">
            <v>450</v>
          </cell>
        </row>
        <row r="95">
          <cell r="AE95">
            <v>450</v>
          </cell>
        </row>
        <row r="96">
          <cell r="AE96">
            <v>450</v>
          </cell>
        </row>
        <row r="97">
          <cell r="AE97">
            <v>450</v>
          </cell>
        </row>
        <row r="98">
          <cell r="AE98">
            <v>450</v>
          </cell>
        </row>
        <row r="99">
          <cell r="AE99">
            <v>450</v>
          </cell>
        </row>
      </sheetData>
      <sheetData sheetId="23">
        <row r="4">
          <cell r="AE4">
            <v>450</v>
          </cell>
        </row>
        <row r="5">
          <cell r="AE5">
            <v>450</v>
          </cell>
        </row>
        <row r="6">
          <cell r="AE6">
            <v>450</v>
          </cell>
        </row>
        <row r="7">
          <cell r="AE7">
            <v>450</v>
          </cell>
        </row>
        <row r="8">
          <cell r="AE8">
            <v>450</v>
          </cell>
        </row>
        <row r="9">
          <cell r="AE9">
            <v>450</v>
          </cell>
        </row>
        <row r="10">
          <cell r="AE10">
            <v>450</v>
          </cell>
        </row>
        <row r="11">
          <cell r="AE11">
            <v>450</v>
          </cell>
        </row>
        <row r="12">
          <cell r="AE12">
            <v>450</v>
          </cell>
        </row>
        <row r="13">
          <cell r="AE13">
            <v>450</v>
          </cell>
        </row>
        <row r="14">
          <cell r="AE14">
            <v>450</v>
          </cell>
        </row>
        <row r="15">
          <cell r="AE15">
            <v>450</v>
          </cell>
        </row>
        <row r="16">
          <cell r="AE16">
            <v>450</v>
          </cell>
        </row>
        <row r="17">
          <cell r="AE17">
            <v>450</v>
          </cell>
        </row>
        <row r="18">
          <cell r="AE18">
            <v>450</v>
          </cell>
        </row>
        <row r="19">
          <cell r="AE19">
            <v>450</v>
          </cell>
        </row>
        <row r="20">
          <cell r="AE20">
            <v>450</v>
          </cell>
        </row>
        <row r="21">
          <cell r="AE21">
            <v>450</v>
          </cell>
        </row>
        <row r="22">
          <cell r="AE22">
            <v>450</v>
          </cell>
        </row>
        <row r="23">
          <cell r="AE23">
            <v>450</v>
          </cell>
        </row>
        <row r="24">
          <cell r="AE24">
            <v>450</v>
          </cell>
        </row>
        <row r="25">
          <cell r="AE25">
            <v>450</v>
          </cell>
        </row>
        <row r="26">
          <cell r="AE26">
            <v>450</v>
          </cell>
        </row>
        <row r="27">
          <cell r="AE27">
            <v>450</v>
          </cell>
        </row>
        <row r="28">
          <cell r="AE28">
            <v>450</v>
          </cell>
        </row>
        <row r="29">
          <cell r="AE29">
            <v>450</v>
          </cell>
        </row>
        <row r="30">
          <cell r="AE30">
            <v>450</v>
          </cell>
        </row>
        <row r="31">
          <cell r="AE31">
            <v>450</v>
          </cell>
        </row>
        <row r="32">
          <cell r="AE32">
            <v>450</v>
          </cell>
        </row>
        <row r="33">
          <cell r="AE33">
            <v>450</v>
          </cell>
        </row>
        <row r="34">
          <cell r="AE34">
            <v>450</v>
          </cell>
        </row>
        <row r="35">
          <cell r="AE35">
            <v>450</v>
          </cell>
        </row>
        <row r="36">
          <cell r="AE36">
            <v>450</v>
          </cell>
        </row>
        <row r="37">
          <cell r="AE37">
            <v>450</v>
          </cell>
        </row>
        <row r="38">
          <cell r="AE38">
            <v>450</v>
          </cell>
        </row>
        <row r="39">
          <cell r="AE39">
            <v>450</v>
          </cell>
        </row>
        <row r="40">
          <cell r="AE40">
            <v>450</v>
          </cell>
        </row>
        <row r="41">
          <cell r="AE41">
            <v>450</v>
          </cell>
        </row>
        <row r="42">
          <cell r="AE42">
            <v>450</v>
          </cell>
        </row>
        <row r="43">
          <cell r="AE43">
            <v>450</v>
          </cell>
        </row>
        <row r="44">
          <cell r="AE44">
            <v>450</v>
          </cell>
        </row>
        <row r="45">
          <cell r="AE45">
            <v>450</v>
          </cell>
        </row>
        <row r="46">
          <cell r="AE46">
            <v>450</v>
          </cell>
        </row>
        <row r="47">
          <cell r="AE47">
            <v>450</v>
          </cell>
        </row>
        <row r="48">
          <cell r="AE48">
            <v>450</v>
          </cell>
        </row>
        <row r="49">
          <cell r="AE49">
            <v>450</v>
          </cell>
        </row>
        <row r="50">
          <cell r="AE50">
            <v>450</v>
          </cell>
        </row>
        <row r="51">
          <cell r="AE51">
            <v>450</v>
          </cell>
        </row>
        <row r="52">
          <cell r="AE52">
            <v>450</v>
          </cell>
        </row>
        <row r="53">
          <cell r="AE53">
            <v>450</v>
          </cell>
        </row>
        <row r="54">
          <cell r="AE54">
            <v>450</v>
          </cell>
        </row>
        <row r="55">
          <cell r="AE55">
            <v>450</v>
          </cell>
        </row>
        <row r="56">
          <cell r="AE56">
            <v>450</v>
          </cell>
        </row>
        <row r="57">
          <cell r="AE57">
            <v>450</v>
          </cell>
        </row>
        <row r="58">
          <cell r="AE58">
            <v>450</v>
          </cell>
        </row>
        <row r="59">
          <cell r="AE59">
            <v>450</v>
          </cell>
        </row>
        <row r="60">
          <cell r="AE60">
            <v>450</v>
          </cell>
        </row>
        <row r="61">
          <cell r="AE61">
            <v>450</v>
          </cell>
        </row>
        <row r="62">
          <cell r="AE62">
            <v>450</v>
          </cell>
        </row>
        <row r="63">
          <cell r="AE63">
            <v>450</v>
          </cell>
        </row>
        <row r="64">
          <cell r="AE64">
            <v>450</v>
          </cell>
        </row>
        <row r="65">
          <cell r="AE65">
            <v>450</v>
          </cell>
        </row>
        <row r="66">
          <cell r="AE66">
            <v>450</v>
          </cell>
        </row>
        <row r="67">
          <cell r="AE67">
            <v>450</v>
          </cell>
        </row>
        <row r="68">
          <cell r="AE68">
            <v>450</v>
          </cell>
        </row>
        <row r="69">
          <cell r="AE69">
            <v>450</v>
          </cell>
        </row>
        <row r="70">
          <cell r="AE70">
            <v>450</v>
          </cell>
        </row>
        <row r="71">
          <cell r="AE71">
            <v>450</v>
          </cell>
        </row>
        <row r="72">
          <cell r="AE72">
            <v>450</v>
          </cell>
        </row>
        <row r="73">
          <cell r="AE73">
            <v>450</v>
          </cell>
        </row>
        <row r="74">
          <cell r="AE74">
            <v>450</v>
          </cell>
        </row>
        <row r="75">
          <cell r="AE75">
            <v>450</v>
          </cell>
        </row>
        <row r="76">
          <cell r="AE76">
            <v>450</v>
          </cell>
        </row>
        <row r="77">
          <cell r="AE77">
            <v>450</v>
          </cell>
        </row>
        <row r="78">
          <cell r="AE78">
            <v>450</v>
          </cell>
        </row>
        <row r="79">
          <cell r="AE79">
            <v>450</v>
          </cell>
        </row>
        <row r="80">
          <cell r="AE80">
            <v>450</v>
          </cell>
        </row>
        <row r="81">
          <cell r="AE81">
            <v>450</v>
          </cell>
        </row>
        <row r="82">
          <cell r="AE82">
            <v>450</v>
          </cell>
        </row>
        <row r="83">
          <cell r="AE83">
            <v>450</v>
          </cell>
        </row>
        <row r="84">
          <cell r="AE84">
            <v>450</v>
          </cell>
        </row>
        <row r="85">
          <cell r="AE85">
            <v>450</v>
          </cell>
        </row>
        <row r="86">
          <cell r="AE86">
            <v>450</v>
          </cell>
        </row>
        <row r="87">
          <cell r="AE87">
            <v>450</v>
          </cell>
        </row>
        <row r="88">
          <cell r="AE88">
            <v>450</v>
          </cell>
        </row>
        <row r="89">
          <cell r="AE89">
            <v>450</v>
          </cell>
        </row>
        <row r="90">
          <cell r="AE90">
            <v>450</v>
          </cell>
        </row>
        <row r="91">
          <cell r="AE91">
            <v>450</v>
          </cell>
        </row>
        <row r="92">
          <cell r="AE92">
            <v>450</v>
          </cell>
        </row>
        <row r="93">
          <cell r="AE93">
            <v>450</v>
          </cell>
        </row>
        <row r="94">
          <cell r="AE94">
            <v>450</v>
          </cell>
        </row>
        <row r="95">
          <cell r="AE95">
            <v>450</v>
          </cell>
        </row>
        <row r="96">
          <cell r="AE96">
            <v>450</v>
          </cell>
        </row>
        <row r="97">
          <cell r="AE97">
            <v>450</v>
          </cell>
        </row>
        <row r="98">
          <cell r="AE98">
            <v>450</v>
          </cell>
        </row>
        <row r="99">
          <cell r="AE99">
            <v>450</v>
          </cell>
        </row>
      </sheetData>
      <sheetData sheetId="24">
        <row r="4">
          <cell r="AE4">
            <v>465</v>
          </cell>
        </row>
        <row r="5">
          <cell r="AE5">
            <v>465</v>
          </cell>
        </row>
        <row r="6">
          <cell r="AE6">
            <v>465</v>
          </cell>
        </row>
        <row r="7">
          <cell r="AE7">
            <v>465</v>
          </cell>
        </row>
        <row r="8">
          <cell r="AE8">
            <v>465</v>
          </cell>
        </row>
        <row r="9">
          <cell r="AE9">
            <v>465</v>
          </cell>
        </row>
        <row r="10">
          <cell r="AE10">
            <v>465</v>
          </cell>
        </row>
        <row r="11">
          <cell r="AE11">
            <v>465</v>
          </cell>
        </row>
        <row r="12">
          <cell r="AE12">
            <v>465</v>
          </cell>
        </row>
        <row r="13">
          <cell r="AE13">
            <v>465</v>
          </cell>
        </row>
        <row r="14">
          <cell r="AE14">
            <v>465</v>
          </cell>
        </row>
        <row r="15">
          <cell r="AE15">
            <v>465</v>
          </cell>
        </row>
        <row r="16">
          <cell r="AE16">
            <v>465</v>
          </cell>
        </row>
        <row r="17">
          <cell r="AE17">
            <v>465</v>
          </cell>
        </row>
        <row r="18">
          <cell r="AE18">
            <v>465</v>
          </cell>
        </row>
        <row r="19">
          <cell r="AE19">
            <v>465</v>
          </cell>
        </row>
        <row r="20">
          <cell r="AE20">
            <v>465</v>
          </cell>
        </row>
        <row r="21">
          <cell r="AE21">
            <v>465</v>
          </cell>
        </row>
        <row r="22">
          <cell r="AE22">
            <v>465</v>
          </cell>
        </row>
        <row r="23">
          <cell r="AE23">
            <v>465</v>
          </cell>
        </row>
        <row r="24">
          <cell r="AE24">
            <v>465</v>
          </cell>
        </row>
        <row r="25">
          <cell r="AE25">
            <v>465</v>
          </cell>
        </row>
        <row r="26">
          <cell r="AE26">
            <v>465</v>
          </cell>
        </row>
        <row r="27">
          <cell r="AE27">
            <v>465</v>
          </cell>
        </row>
        <row r="28">
          <cell r="AE28">
            <v>465</v>
          </cell>
        </row>
        <row r="29">
          <cell r="AE29">
            <v>465</v>
          </cell>
        </row>
        <row r="30">
          <cell r="AE30">
            <v>465</v>
          </cell>
        </row>
        <row r="31">
          <cell r="AE31">
            <v>465</v>
          </cell>
        </row>
        <row r="32">
          <cell r="AE32">
            <v>465</v>
          </cell>
        </row>
        <row r="33">
          <cell r="AE33">
            <v>465</v>
          </cell>
        </row>
        <row r="34">
          <cell r="AE34">
            <v>465</v>
          </cell>
        </row>
        <row r="35">
          <cell r="AE35">
            <v>465</v>
          </cell>
        </row>
        <row r="36">
          <cell r="AE36">
            <v>465</v>
          </cell>
        </row>
        <row r="37">
          <cell r="AE37">
            <v>465</v>
          </cell>
        </row>
        <row r="38">
          <cell r="AE38">
            <v>465</v>
          </cell>
        </row>
        <row r="39">
          <cell r="AE39">
            <v>465</v>
          </cell>
        </row>
        <row r="40">
          <cell r="AE40">
            <v>465</v>
          </cell>
        </row>
        <row r="41">
          <cell r="AE41">
            <v>465</v>
          </cell>
        </row>
        <row r="42">
          <cell r="AE42">
            <v>465</v>
          </cell>
        </row>
        <row r="43">
          <cell r="AE43">
            <v>465</v>
          </cell>
        </row>
        <row r="44">
          <cell r="AE44">
            <v>465</v>
          </cell>
        </row>
        <row r="45">
          <cell r="AE45">
            <v>465</v>
          </cell>
        </row>
        <row r="46">
          <cell r="AE46">
            <v>465</v>
          </cell>
        </row>
        <row r="47">
          <cell r="AE47">
            <v>465</v>
          </cell>
        </row>
        <row r="48">
          <cell r="AE48">
            <v>465</v>
          </cell>
        </row>
        <row r="49">
          <cell r="AE49">
            <v>465</v>
          </cell>
        </row>
        <row r="50">
          <cell r="AE50">
            <v>465</v>
          </cell>
        </row>
        <row r="51">
          <cell r="AE51">
            <v>465</v>
          </cell>
        </row>
        <row r="52">
          <cell r="AE52">
            <v>465</v>
          </cell>
        </row>
        <row r="53">
          <cell r="AE53">
            <v>465</v>
          </cell>
        </row>
        <row r="54">
          <cell r="AE54">
            <v>465</v>
          </cell>
        </row>
        <row r="55">
          <cell r="AE55">
            <v>465</v>
          </cell>
        </row>
        <row r="56">
          <cell r="AE56">
            <v>465</v>
          </cell>
        </row>
        <row r="57">
          <cell r="AE57">
            <v>465</v>
          </cell>
        </row>
        <row r="58">
          <cell r="AE58">
            <v>465</v>
          </cell>
        </row>
        <row r="59">
          <cell r="AE59">
            <v>465</v>
          </cell>
        </row>
        <row r="60">
          <cell r="AE60">
            <v>465</v>
          </cell>
        </row>
        <row r="61">
          <cell r="AE61">
            <v>465</v>
          </cell>
        </row>
        <row r="62">
          <cell r="AE62">
            <v>465</v>
          </cell>
        </row>
        <row r="63">
          <cell r="AE63">
            <v>465</v>
          </cell>
        </row>
        <row r="64">
          <cell r="AE64">
            <v>465</v>
          </cell>
        </row>
        <row r="65">
          <cell r="AE65">
            <v>465</v>
          </cell>
        </row>
        <row r="66">
          <cell r="AE66">
            <v>465</v>
          </cell>
        </row>
        <row r="67">
          <cell r="AE67">
            <v>465</v>
          </cell>
        </row>
        <row r="68">
          <cell r="AE68">
            <v>465</v>
          </cell>
        </row>
        <row r="69">
          <cell r="AE69">
            <v>465</v>
          </cell>
        </row>
        <row r="70">
          <cell r="AE70">
            <v>465</v>
          </cell>
        </row>
        <row r="71">
          <cell r="AE71">
            <v>465</v>
          </cell>
        </row>
        <row r="72">
          <cell r="AE72">
            <v>465</v>
          </cell>
        </row>
        <row r="73">
          <cell r="AE73">
            <v>465</v>
          </cell>
        </row>
        <row r="74">
          <cell r="AE74">
            <v>465</v>
          </cell>
        </row>
        <row r="75">
          <cell r="AE75">
            <v>465</v>
          </cell>
        </row>
        <row r="76">
          <cell r="AE76">
            <v>465</v>
          </cell>
        </row>
        <row r="77">
          <cell r="AE77">
            <v>465</v>
          </cell>
        </row>
        <row r="78">
          <cell r="AE78">
            <v>465</v>
          </cell>
        </row>
        <row r="79">
          <cell r="AE79">
            <v>465</v>
          </cell>
        </row>
        <row r="80">
          <cell r="AE80">
            <v>465</v>
          </cell>
        </row>
        <row r="81">
          <cell r="AE81">
            <v>465</v>
          </cell>
        </row>
        <row r="82">
          <cell r="AE82">
            <v>465</v>
          </cell>
        </row>
        <row r="83">
          <cell r="AE83">
            <v>465</v>
          </cell>
        </row>
        <row r="84">
          <cell r="AE84">
            <v>465</v>
          </cell>
        </row>
        <row r="85">
          <cell r="AE85">
            <v>465</v>
          </cell>
        </row>
        <row r="86">
          <cell r="AE86">
            <v>465</v>
          </cell>
        </row>
        <row r="87">
          <cell r="AE87">
            <v>465</v>
          </cell>
        </row>
        <row r="88">
          <cell r="AE88">
            <v>465</v>
          </cell>
        </row>
        <row r="89">
          <cell r="AE89">
            <v>465</v>
          </cell>
        </row>
        <row r="90">
          <cell r="AE90">
            <v>465</v>
          </cell>
        </row>
        <row r="91">
          <cell r="AE91">
            <v>465</v>
          </cell>
        </row>
        <row r="92">
          <cell r="AE92">
            <v>465</v>
          </cell>
        </row>
        <row r="93">
          <cell r="AE93">
            <v>465</v>
          </cell>
        </row>
        <row r="94">
          <cell r="AE94">
            <v>465</v>
          </cell>
        </row>
        <row r="95">
          <cell r="AE95">
            <v>465</v>
          </cell>
        </row>
        <row r="96">
          <cell r="AE96">
            <v>465</v>
          </cell>
        </row>
        <row r="97">
          <cell r="AE97">
            <v>465</v>
          </cell>
        </row>
        <row r="98">
          <cell r="AE98">
            <v>465</v>
          </cell>
        </row>
        <row r="99">
          <cell r="AE99">
            <v>465</v>
          </cell>
        </row>
      </sheetData>
      <sheetData sheetId="25">
        <row r="4">
          <cell r="AE4">
            <v>455</v>
          </cell>
        </row>
        <row r="5">
          <cell r="AE5">
            <v>455</v>
          </cell>
        </row>
        <row r="6">
          <cell r="AE6">
            <v>455</v>
          </cell>
        </row>
        <row r="7">
          <cell r="AE7">
            <v>455</v>
          </cell>
        </row>
        <row r="8">
          <cell r="AE8">
            <v>455</v>
          </cell>
        </row>
        <row r="9">
          <cell r="AE9">
            <v>455</v>
          </cell>
        </row>
        <row r="10">
          <cell r="AE10">
            <v>455</v>
          </cell>
        </row>
        <row r="11">
          <cell r="AE11">
            <v>455</v>
          </cell>
        </row>
        <row r="12">
          <cell r="AE12">
            <v>455</v>
          </cell>
        </row>
        <row r="13">
          <cell r="AE13">
            <v>455</v>
          </cell>
        </row>
        <row r="14">
          <cell r="AE14">
            <v>455</v>
          </cell>
        </row>
        <row r="15">
          <cell r="AE15">
            <v>455</v>
          </cell>
        </row>
        <row r="16">
          <cell r="AE16">
            <v>455</v>
          </cell>
        </row>
        <row r="17">
          <cell r="AE17">
            <v>455</v>
          </cell>
        </row>
        <row r="18">
          <cell r="AE18">
            <v>455</v>
          </cell>
        </row>
        <row r="19">
          <cell r="AE19">
            <v>455</v>
          </cell>
        </row>
        <row r="20">
          <cell r="AE20">
            <v>455</v>
          </cell>
        </row>
        <row r="21">
          <cell r="AE21">
            <v>455</v>
          </cell>
        </row>
        <row r="22">
          <cell r="AE22">
            <v>455</v>
          </cell>
        </row>
        <row r="23">
          <cell r="AE23">
            <v>455</v>
          </cell>
        </row>
        <row r="24">
          <cell r="AE24">
            <v>455</v>
          </cell>
        </row>
        <row r="25">
          <cell r="AE25">
            <v>455</v>
          </cell>
        </row>
        <row r="26">
          <cell r="AE26">
            <v>455</v>
          </cell>
        </row>
        <row r="27">
          <cell r="AE27">
            <v>455</v>
          </cell>
        </row>
        <row r="28">
          <cell r="AE28">
            <v>455</v>
          </cell>
        </row>
        <row r="29">
          <cell r="AE29">
            <v>455</v>
          </cell>
        </row>
        <row r="30">
          <cell r="AE30">
            <v>455</v>
          </cell>
        </row>
        <row r="31">
          <cell r="AE31">
            <v>455</v>
          </cell>
        </row>
        <row r="32">
          <cell r="AE32">
            <v>455</v>
          </cell>
        </row>
        <row r="33">
          <cell r="AE33">
            <v>455</v>
          </cell>
        </row>
        <row r="34">
          <cell r="AE34">
            <v>455</v>
          </cell>
        </row>
        <row r="35">
          <cell r="AE35">
            <v>455</v>
          </cell>
        </row>
        <row r="36">
          <cell r="AE36">
            <v>455</v>
          </cell>
        </row>
        <row r="37">
          <cell r="AE37">
            <v>455</v>
          </cell>
        </row>
        <row r="38">
          <cell r="AE38">
            <v>455</v>
          </cell>
        </row>
        <row r="39">
          <cell r="AE39">
            <v>455</v>
          </cell>
        </row>
        <row r="40">
          <cell r="AE40">
            <v>455</v>
          </cell>
        </row>
        <row r="41">
          <cell r="AE41">
            <v>455</v>
          </cell>
        </row>
        <row r="42">
          <cell r="AE42">
            <v>455</v>
          </cell>
        </row>
        <row r="43">
          <cell r="AE43">
            <v>455</v>
          </cell>
        </row>
        <row r="44">
          <cell r="AE44">
            <v>455</v>
          </cell>
        </row>
        <row r="45">
          <cell r="AE45">
            <v>455</v>
          </cell>
        </row>
        <row r="46">
          <cell r="AE46">
            <v>455</v>
          </cell>
        </row>
        <row r="47">
          <cell r="AE47">
            <v>455</v>
          </cell>
        </row>
        <row r="48">
          <cell r="AE48">
            <v>455</v>
          </cell>
        </row>
        <row r="49">
          <cell r="AE49">
            <v>455</v>
          </cell>
        </row>
        <row r="50">
          <cell r="AE50">
            <v>455</v>
          </cell>
        </row>
        <row r="51">
          <cell r="AE51">
            <v>455</v>
          </cell>
        </row>
        <row r="52">
          <cell r="AE52">
            <v>455</v>
          </cell>
        </row>
        <row r="53">
          <cell r="AE53">
            <v>455</v>
          </cell>
        </row>
        <row r="54">
          <cell r="AE54">
            <v>455</v>
          </cell>
        </row>
        <row r="55">
          <cell r="AE55">
            <v>455</v>
          </cell>
        </row>
        <row r="56">
          <cell r="AE56">
            <v>455</v>
          </cell>
        </row>
        <row r="57">
          <cell r="AE57">
            <v>455</v>
          </cell>
        </row>
        <row r="58">
          <cell r="AE58">
            <v>455</v>
          </cell>
        </row>
        <row r="59">
          <cell r="AE59">
            <v>455</v>
          </cell>
        </row>
        <row r="60">
          <cell r="AE60">
            <v>455</v>
          </cell>
        </row>
        <row r="61">
          <cell r="AE61">
            <v>455</v>
          </cell>
        </row>
        <row r="62">
          <cell r="AE62">
            <v>455</v>
          </cell>
        </row>
        <row r="63">
          <cell r="AE63">
            <v>455</v>
          </cell>
        </row>
        <row r="64">
          <cell r="AE64">
            <v>455</v>
          </cell>
        </row>
        <row r="65">
          <cell r="AE65">
            <v>455</v>
          </cell>
        </row>
        <row r="66">
          <cell r="AE66">
            <v>455</v>
          </cell>
        </row>
        <row r="67">
          <cell r="AE67">
            <v>455</v>
          </cell>
        </row>
        <row r="68">
          <cell r="AE68">
            <v>455</v>
          </cell>
        </row>
        <row r="69">
          <cell r="AE69">
            <v>455</v>
          </cell>
        </row>
        <row r="70">
          <cell r="AE70">
            <v>455</v>
          </cell>
        </row>
        <row r="71">
          <cell r="AE71">
            <v>455</v>
          </cell>
        </row>
        <row r="72">
          <cell r="AE72">
            <v>455</v>
          </cell>
        </row>
        <row r="73">
          <cell r="AE73">
            <v>455</v>
          </cell>
        </row>
        <row r="74">
          <cell r="AE74">
            <v>455</v>
          </cell>
        </row>
        <row r="75">
          <cell r="AE75">
            <v>455</v>
          </cell>
        </row>
        <row r="76">
          <cell r="AE76">
            <v>455</v>
          </cell>
        </row>
        <row r="77">
          <cell r="AE77">
            <v>455</v>
          </cell>
        </row>
        <row r="78">
          <cell r="AE78">
            <v>455</v>
          </cell>
        </row>
        <row r="79">
          <cell r="AE79">
            <v>455</v>
          </cell>
        </row>
        <row r="80">
          <cell r="AE80">
            <v>455</v>
          </cell>
        </row>
        <row r="81">
          <cell r="AE81">
            <v>455</v>
          </cell>
        </row>
        <row r="82">
          <cell r="AE82">
            <v>455</v>
          </cell>
        </row>
        <row r="83">
          <cell r="AE83">
            <v>455</v>
          </cell>
        </row>
        <row r="84">
          <cell r="AE84">
            <v>455</v>
          </cell>
        </row>
        <row r="85">
          <cell r="AE85">
            <v>455</v>
          </cell>
        </row>
        <row r="86">
          <cell r="AE86">
            <v>455</v>
          </cell>
        </row>
        <row r="87">
          <cell r="AE87">
            <v>455</v>
          </cell>
        </row>
        <row r="88">
          <cell r="AE88">
            <v>455</v>
          </cell>
        </row>
        <row r="89">
          <cell r="AE89">
            <v>455</v>
          </cell>
        </row>
        <row r="90">
          <cell r="AE90">
            <v>455</v>
          </cell>
        </row>
        <row r="91">
          <cell r="AE91">
            <v>455</v>
          </cell>
        </row>
        <row r="92">
          <cell r="AE92">
            <v>455</v>
          </cell>
        </row>
        <row r="93">
          <cell r="AE93">
            <v>455</v>
          </cell>
        </row>
        <row r="94">
          <cell r="AE94">
            <v>455</v>
          </cell>
        </row>
        <row r="95">
          <cell r="AE95">
            <v>455</v>
          </cell>
        </row>
        <row r="96">
          <cell r="AE96">
            <v>455</v>
          </cell>
        </row>
        <row r="97">
          <cell r="AE97">
            <v>455</v>
          </cell>
        </row>
        <row r="98">
          <cell r="AE98">
            <v>455</v>
          </cell>
        </row>
        <row r="99">
          <cell r="AE99">
            <v>455</v>
          </cell>
        </row>
      </sheetData>
      <sheetData sheetId="26">
        <row r="4">
          <cell r="AE4">
            <v>450</v>
          </cell>
        </row>
        <row r="5">
          <cell r="AE5">
            <v>450</v>
          </cell>
        </row>
        <row r="6">
          <cell r="AE6">
            <v>450</v>
          </cell>
        </row>
        <row r="7">
          <cell r="AE7">
            <v>450</v>
          </cell>
        </row>
        <row r="8">
          <cell r="AE8">
            <v>450</v>
          </cell>
        </row>
        <row r="9">
          <cell r="AE9">
            <v>450</v>
          </cell>
        </row>
        <row r="10">
          <cell r="AE10">
            <v>450</v>
          </cell>
        </row>
        <row r="11">
          <cell r="AE11">
            <v>450</v>
          </cell>
        </row>
        <row r="12">
          <cell r="AE12">
            <v>450</v>
          </cell>
        </row>
        <row r="13">
          <cell r="AE13">
            <v>450</v>
          </cell>
        </row>
        <row r="14">
          <cell r="AE14">
            <v>450</v>
          </cell>
        </row>
        <row r="15">
          <cell r="AE15">
            <v>450</v>
          </cell>
        </row>
        <row r="16">
          <cell r="AE16">
            <v>450</v>
          </cell>
        </row>
        <row r="17">
          <cell r="AE17">
            <v>450</v>
          </cell>
        </row>
        <row r="18">
          <cell r="AE18">
            <v>450</v>
          </cell>
        </row>
        <row r="19">
          <cell r="AE19">
            <v>450</v>
          </cell>
        </row>
        <row r="20">
          <cell r="AE20">
            <v>450</v>
          </cell>
        </row>
        <row r="21">
          <cell r="AE21">
            <v>450</v>
          </cell>
        </row>
        <row r="22">
          <cell r="AE22">
            <v>450</v>
          </cell>
        </row>
        <row r="23">
          <cell r="AE23">
            <v>450</v>
          </cell>
        </row>
        <row r="24">
          <cell r="AE24">
            <v>450</v>
          </cell>
        </row>
        <row r="25">
          <cell r="AE25">
            <v>450</v>
          </cell>
        </row>
        <row r="26">
          <cell r="AE26">
            <v>450</v>
          </cell>
        </row>
        <row r="27">
          <cell r="AE27">
            <v>450</v>
          </cell>
        </row>
        <row r="28">
          <cell r="AE28">
            <v>450</v>
          </cell>
        </row>
        <row r="29">
          <cell r="AE29">
            <v>450</v>
          </cell>
        </row>
        <row r="30">
          <cell r="AE30">
            <v>450</v>
          </cell>
        </row>
        <row r="31">
          <cell r="AE31">
            <v>450</v>
          </cell>
        </row>
        <row r="32">
          <cell r="AE32">
            <v>450</v>
          </cell>
        </row>
        <row r="33">
          <cell r="AE33">
            <v>450</v>
          </cell>
        </row>
        <row r="34">
          <cell r="AE34">
            <v>450</v>
          </cell>
        </row>
        <row r="35">
          <cell r="AE35">
            <v>450</v>
          </cell>
        </row>
        <row r="36">
          <cell r="AE36">
            <v>450</v>
          </cell>
        </row>
        <row r="37">
          <cell r="AE37">
            <v>450</v>
          </cell>
        </row>
        <row r="38">
          <cell r="AE38">
            <v>450</v>
          </cell>
        </row>
        <row r="39">
          <cell r="AE39">
            <v>450</v>
          </cell>
        </row>
        <row r="40">
          <cell r="AE40">
            <v>450</v>
          </cell>
        </row>
        <row r="41">
          <cell r="AE41">
            <v>450</v>
          </cell>
        </row>
        <row r="42">
          <cell r="AE42">
            <v>450</v>
          </cell>
        </row>
        <row r="43">
          <cell r="AE43">
            <v>450</v>
          </cell>
        </row>
        <row r="44">
          <cell r="AE44">
            <v>450</v>
          </cell>
        </row>
        <row r="45">
          <cell r="AE45">
            <v>450</v>
          </cell>
        </row>
        <row r="46">
          <cell r="AE46">
            <v>450</v>
          </cell>
        </row>
        <row r="47">
          <cell r="AE47">
            <v>450</v>
          </cell>
        </row>
        <row r="48">
          <cell r="AE48">
            <v>450</v>
          </cell>
        </row>
        <row r="49">
          <cell r="AE49">
            <v>450</v>
          </cell>
        </row>
        <row r="50">
          <cell r="AE50">
            <v>450</v>
          </cell>
        </row>
        <row r="51">
          <cell r="AE51">
            <v>450</v>
          </cell>
        </row>
        <row r="52">
          <cell r="AE52">
            <v>450</v>
          </cell>
        </row>
        <row r="53">
          <cell r="AE53">
            <v>450</v>
          </cell>
        </row>
        <row r="54">
          <cell r="AE54">
            <v>450</v>
          </cell>
        </row>
        <row r="55">
          <cell r="AE55">
            <v>450</v>
          </cell>
        </row>
        <row r="56">
          <cell r="AE56">
            <v>450</v>
          </cell>
        </row>
        <row r="57">
          <cell r="AE57">
            <v>450</v>
          </cell>
        </row>
        <row r="58">
          <cell r="AE58">
            <v>450</v>
          </cell>
        </row>
        <row r="59">
          <cell r="AE59">
            <v>450</v>
          </cell>
        </row>
        <row r="60">
          <cell r="AE60">
            <v>450</v>
          </cell>
        </row>
        <row r="61">
          <cell r="AE61">
            <v>450</v>
          </cell>
        </row>
        <row r="62">
          <cell r="AE62">
            <v>450</v>
          </cell>
        </row>
        <row r="63">
          <cell r="AE63">
            <v>450</v>
          </cell>
        </row>
        <row r="64">
          <cell r="AE64">
            <v>450</v>
          </cell>
        </row>
        <row r="65">
          <cell r="AE65">
            <v>450</v>
          </cell>
        </row>
        <row r="66">
          <cell r="AE66">
            <v>450</v>
          </cell>
        </row>
        <row r="67">
          <cell r="AE67">
            <v>450</v>
          </cell>
        </row>
        <row r="68">
          <cell r="AE68">
            <v>450</v>
          </cell>
        </row>
        <row r="69">
          <cell r="AE69">
            <v>450</v>
          </cell>
        </row>
        <row r="70">
          <cell r="AE70">
            <v>450</v>
          </cell>
        </row>
        <row r="71">
          <cell r="AE71">
            <v>450</v>
          </cell>
        </row>
        <row r="72">
          <cell r="AE72">
            <v>450</v>
          </cell>
        </row>
        <row r="73">
          <cell r="AE73">
            <v>450</v>
          </cell>
        </row>
        <row r="74">
          <cell r="AE74">
            <v>450</v>
          </cell>
        </row>
        <row r="75">
          <cell r="AE75">
            <v>450</v>
          </cell>
        </row>
        <row r="76">
          <cell r="AE76">
            <v>450</v>
          </cell>
        </row>
        <row r="77">
          <cell r="AE77">
            <v>450</v>
          </cell>
        </row>
        <row r="78">
          <cell r="AE78">
            <v>450</v>
          </cell>
        </row>
        <row r="79">
          <cell r="AE79">
            <v>450</v>
          </cell>
        </row>
        <row r="80">
          <cell r="AE80">
            <v>450</v>
          </cell>
        </row>
        <row r="81">
          <cell r="AE81">
            <v>450</v>
          </cell>
        </row>
        <row r="82">
          <cell r="AE82">
            <v>450</v>
          </cell>
        </row>
        <row r="83">
          <cell r="AE83">
            <v>450</v>
          </cell>
        </row>
        <row r="84">
          <cell r="AE84">
            <v>450</v>
          </cell>
        </row>
        <row r="85">
          <cell r="AE85">
            <v>450</v>
          </cell>
        </row>
        <row r="86">
          <cell r="AE86">
            <v>450</v>
          </cell>
        </row>
        <row r="87">
          <cell r="AE87">
            <v>450</v>
          </cell>
        </row>
        <row r="88">
          <cell r="AE88">
            <v>450</v>
          </cell>
        </row>
        <row r="89">
          <cell r="AE89">
            <v>450</v>
          </cell>
        </row>
        <row r="90">
          <cell r="AE90">
            <v>450</v>
          </cell>
        </row>
        <row r="91">
          <cell r="AE91">
            <v>450</v>
          </cell>
        </row>
        <row r="92">
          <cell r="AE92">
            <v>450</v>
          </cell>
        </row>
        <row r="93">
          <cell r="AE93">
            <v>450</v>
          </cell>
        </row>
        <row r="94">
          <cell r="AE94">
            <v>450</v>
          </cell>
        </row>
        <row r="95">
          <cell r="AE95">
            <v>450</v>
          </cell>
        </row>
        <row r="96">
          <cell r="AE96">
            <v>450</v>
          </cell>
        </row>
        <row r="97">
          <cell r="AE97">
            <v>450</v>
          </cell>
        </row>
        <row r="98">
          <cell r="AE98">
            <v>450</v>
          </cell>
        </row>
        <row r="99">
          <cell r="AE99">
            <v>450</v>
          </cell>
        </row>
      </sheetData>
      <sheetData sheetId="27">
        <row r="4">
          <cell r="AE4">
            <v>475</v>
          </cell>
        </row>
        <row r="5">
          <cell r="AE5">
            <v>475</v>
          </cell>
        </row>
        <row r="6">
          <cell r="AE6">
            <v>475</v>
          </cell>
        </row>
        <row r="7">
          <cell r="AE7">
            <v>475</v>
          </cell>
        </row>
        <row r="8">
          <cell r="AE8">
            <v>475</v>
          </cell>
        </row>
        <row r="9">
          <cell r="AE9">
            <v>475</v>
          </cell>
        </row>
        <row r="10">
          <cell r="AE10">
            <v>475</v>
          </cell>
        </row>
        <row r="11">
          <cell r="AE11">
            <v>475</v>
          </cell>
        </row>
        <row r="12">
          <cell r="AE12">
            <v>475</v>
          </cell>
        </row>
        <row r="13">
          <cell r="AE13">
            <v>475</v>
          </cell>
        </row>
        <row r="14">
          <cell r="AE14">
            <v>475</v>
          </cell>
        </row>
        <row r="15">
          <cell r="AE15">
            <v>475</v>
          </cell>
        </row>
        <row r="16">
          <cell r="AE16">
            <v>475</v>
          </cell>
        </row>
        <row r="17">
          <cell r="AE17">
            <v>475</v>
          </cell>
        </row>
        <row r="18">
          <cell r="AE18">
            <v>475</v>
          </cell>
        </row>
        <row r="19">
          <cell r="AE19">
            <v>475</v>
          </cell>
        </row>
        <row r="20">
          <cell r="AE20">
            <v>475</v>
          </cell>
        </row>
        <row r="21">
          <cell r="AE21">
            <v>475</v>
          </cell>
        </row>
        <row r="22">
          <cell r="AE22">
            <v>475</v>
          </cell>
        </row>
        <row r="23">
          <cell r="AE23">
            <v>475</v>
          </cell>
        </row>
        <row r="24">
          <cell r="AE24">
            <v>475</v>
          </cell>
        </row>
        <row r="25">
          <cell r="AE25">
            <v>475</v>
          </cell>
        </row>
        <row r="26">
          <cell r="AE26">
            <v>475</v>
          </cell>
        </row>
        <row r="27">
          <cell r="AE27">
            <v>475</v>
          </cell>
        </row>
        <row r="28">
          <cell r="AE28">
            <v>475</v>
          </cell>
        </row>
        <row r="29">
          <cell r="AE29">
            <v>475</v>
          </cell>
        </row>
        <row r="30">
          <cell r="AE30">
            <v>475</v>
          </cell>
        </row>
        <row r="31">
          <cell r="AE31">
            <v>475</v>
          </cell>
        </row>
        <row r="32">
          <cell r="AE32">
            <v>475</v>
          </cell>
        </row>
        <row r="33">
          <cell r="AE33">
            <v>475</v>
          </cell>
        </row>
        <row r="34">
          <cell r="AE34">
            <v>475</v>
          </cell>
        </row>
        <row r="35">
          <cell r="AE35">
            <v>475</v>
          </cell>
        </row>
        <row r="36">
          <cell r="AE36">
            <v>475</v>
          </cell>
        </row>
        <row r="37">
          <cell r="AE37">
            <v>475</v>
          </cell>
        </row>
        <row r="38">
          <cell r="AE38">
            <v>475</v>
          </cell>
        </row>
        <row r="39">
          <cell r="AE39">
            <v>475</v>
          </cell>
        </row>
        <row r="40">
          <cell r="AE40">
            <v>475</v>
          </cell>
        </row>
        <row r="41">
          <cell r="AE41">
            <v>475</v>
          </cell>
        </row>
        <row r="42">
          <cell r="AE42">
            <v>475</v>
          </cell>
        </row>
        <row r="43">
          <cell r="AE43">
            <v>475</v>
          </cell>
        </row>
        <row r="44">
          <cell r="AE44">
            <v>475</v>
          </cell>
        </row>
        <row r="45">
          <cell r="AE45">
            <v>475</v>
          </cell>
        </row>
        <row r="46">
          <cell r="AE46">
            <v>475</v>
          </cell>
        </row>
        <row r="47">
          <cell r="AE47">
            <v>475</v>
          </cell>
        </row>
        <row r="48">
          <cell r="AE48">
            <v>475</v>
          </cell>
        </row>
        <row r="49">
          <cell r="AE49">
            <v>475</v>
          </cell>
        </row>
        <row r="50">
          <cell r="AE50">
            <v>475</v>
          </cell>
        </row>
        <row r="51">
          <cell r="AE51">
            <v>475</v>
          </cell>
        </row>
        <row r="52">
          <cell r="AE52">
            <v>475</v>
          </cell>
        </row>
        <row r="53">
          <cell r="AE53">
            <v>475</v>
          </cell>
        </row>
        <row r="54">
          <cell r="AE54">
            <v>475</v>
          </cell>
        </row>
        <row r="55">
          <cell r="AE55">
            <v>475</v>
          </cell>
        </row>
        <row r="56">
          <cell r="AE56">
            <v>475</v>
          </cell>
        </row>
        <row r="57">
          <cell r="AE57">
            <v>475</v>
          </cell>
        </row>
        <row r="58">
          <cell r="AE58">
            <v>475</v>
          </cell>
        </row>
        <row r="59">
          <cell r="AE59">
            <v>475</v>
          </cell>
        </row>
        <row r="60">
          <cell r="AE60">
            <v>475</v>
          </cell>
        </row>
        <row r="61">
          <cell r="AE61">
            <v>475</v>
          </cell>
        </row>
        <row r="62">
          <cell r="AE62">
            <v>475</v>
          </cell>
        </row>
        <row r="63">
          <cell r="AE63">
            <v>475</v>
          </cell>
        </row>
        <row r="64">
          <cell r="AE64">
            <v>475</v>
          </cell>
        </row>
        <row r="65">
          <cell r="AE65">
            <v>475</v>
          </cell>
        </row>
        <row r="66">
          <cell r="AE66">
            <v>475</v>
          </cell>
        </row>
        <row r="67">
          <cell r="AE67">
            <v>475</v>
          </cell>
        </row>
        <row r="68">
          <cell r="AE68">
            <v>475</v>
          </cell>
        </row>
        <row r="69">
          <cell r="AE69">
            <v>475</v>
          </cell>
        </row>
        <row r="70">
          <cell r="AE70">
            <v>475</v>
          </cell>
        </row>
        <row r="71">
          <cell r="AE71">
            <v>475</v>
          </cell>
        </row>
        <row r="72">
          <cell r="AE72">
            <v>475</v>
          </cell>
        </row>
        <row r="73">
          <cell r="AE73">
            <v>475</v>
          </cell>
        </row>
        <row r="74">
          <cell r="AE74">
            <v>475</v>
          </cell>
        </row>
        <row r="75">
          <cell r="AE75">
            <v>475</v>
          </cell>
        </row>
        <row r="76">
          <cell r="AE76">
            <v>475</v>
          </cell>
        </row>
        <row r="77">
          <cell r="AE77">
            <v>475</v>
          </cell>
        </row>
        <row r="78">
          <cell r="AE78">
            <v>475</v>
          </cell>
        </row>
        <row r="79">
          <cell r="AE79">
            <v>475</v>
          </cell>
        </row>
        <row r="80">
          <cell r="AE80">
            <v>475</v>
          </cell>
        </row>
        <row r="81">
          <cell r="AE81">
            <v>475</v>
          </cell>
        </row>
        <row r="82">
          <cell r="AE82">
            <v>475</v>
          </cell>
        </row>
        <row r="83">
          <cell r="AE83">
            <v>475</v>
          </cell>
        </row>
        <row r="84">
          <cell r="AE84">
            <v>475</v>
          </cell>
        </row>
        <row r="85">
          <cell r="AE85">
            <v>475</v>
          </cell>
        </row>
        <row r="86">
          <cell r="AE86">
            <v>475</v>
          </cell>
        </row>
        <row r="87">
          <cell r="AE87">
            <v>475</v>
          </cell>
        </row>
        <row r="88">
          <cell r="AE88">
            <v>475</v>
          </cell>
        </row>
        <row r="89">
          <cell r="AE89">
            <v>475</v>
          </cell>
        </row>
        <row r="90">
          <cell r="AE90">
            <v>475</v>
          </cell>
        </row>
        <row r="91">
          <cell r="AE91">
            <v>475</v>
          </cell>
        </row>
        <row r="92">
          <cell r="AE92">
            <v>475</v>
          </cell>
        </row>
        <row r="93">
          <cell r="AE93">
            <v>475</v>
          </cell>
        </row>
        <row r="94">
          <cell r="AE94">
            <v>475</v>
          </cell>
        </row>
        <row r="95">
          <cell r="AE95">
            <v>475</v>
          </cell>
        </row>
        <row r="96">
          <cell r="AE96">
            <v>475</v>
          </cell>
        </row>
        <row r="97">
          <cell r="AE97">
            <v>475</v>
          </cell>
        </row>
        <row r="98">
          <cell r="AE98">
            <v>475</v>
          </cell>
        </row>
        <row r="99">
          <cell r="AE99">
            <v>475</v>
          </cell>
        </row>
      </sheetData>
      <sheetData sheetId="28">
        <row r="4">
          <cell r="AE4">
            <v>475</v>
          </cell>
        </row>
        <row r="5">
          <cell r="AE5">
            <v>475</v>
          </cell>
        </row>
        <row r="6">
          <cell r="AE6">
            <v>475</v>
          </cell>
        </row>
        <row r="7">
          <cell r="AE7">
            <v>475</v>
          </cell>
        </row>
        <row r="8">
          <cell r="AE8">
            <v>475</v>
          </cell>
        </row>
        <row r="9">
          <cell r="AE9">
            <v>475</v>
          </cell>
        </row>
        <row r="10">
          <cell r="AE10">
            <v>475</v>
          </cell>
        </row>
        <row r="11">
          <cell r="AE11">
            <v>475</v>
          </cell>
        </row>
        <row r="12">
          <cell r="AE12">
            <v>475</v>
          </cell>
        </row>
        <row r="13">
          <cell r="AE13">
            <v>475</v>
          </cell>
        </row>
        <row r="14">
          <cell r="AE14">
            <v>475</v>
          </cell>
        </row>
        <row r="15">
          <cell r="AE15">
            <v>475</v>
          </cell>
        </row>
        <row r="16">
          <cell r="AE16">
            <v>475</v>
          </cell>
        </row>
        <row r="17">
          <cell r="AE17">
            <v>475</v>
          </cell>
        </row>
        <row r="18">
          <cell r="AE18">
            <v>475</v>
          </cell>
        </row>
        <row r="19">
          <cell r="AE19">
            <v>475</v>
          </cell>
        </row>
        <row r="20">
          <cell r="AE20">
            <v>475</v>
          </cell>
        </row>
        <row r="21">
          <cell r="AE21">
            <v>475</v>
          </cell>
        </row>
        <row r="22">
          <cell r="AE22">
            <v>475</v>
          </cell>
        </row>
        <row r="23">
          <cell r="AE23">
            <v>475</v>
          </cell>
        </row>
        <row r="24">
          <cell r="AE24">
            <v>475</v>
          </cell>
        </row>
        <row r="25">
          <cell r="AE25">
            <v>475</v>
          </cell>
        </row>
        <row r="26">
          <cell r="AE26">
            <v>475</v>
          </cell>
        </row>
        <row r="27">
          <cell r="AE27">
            <v>475</v>
          </cell>
        </row>
        <row r="28">
          <cell r="AE28">
            <v>475</v>
          </cell>
        </row>
        <row r="29">
          <cell r="AE29">
            <v>475</v>
          </cell>
        </row>
        <row r="30">
          <cell r="AE30">
            <v>475</v>
          </cell>
        </row>
        <row r="31">
          <cell r="AE31">
            <v>475</v>
          </cell>
        </row>
        <row r="32">
          <cell r="AE32">
            <v>475</v>
          </cell>
        </row>
        <row r="33">
          <cell r="AE33">
            <v>475</v>
          </cell>
        </row>
        <row r="34">
          <cell r="AE34">
            <v>475</v>
          </cell>
        </row>
        <row r="35">
          <cell r="AE35">
            <v>475</v>
          </cell>
        </row>
        <row r="36">
          <cell r="AE36">
            <v>475</v>
          </cell>
        </row>
        <row r="37">
          <cell r="AE37">
            <v>475</v>
          </cell>
        </row>
        <row r="38">
          <cell r="AE38">
            <v>475</v>
          </cell>
        </row>
        <row r="39">
          <cell r="AE39">
            <v>475</v>
          </cell>
        </row>
        <row r="40">
          <cell r="AE40">
            <v>475</v>
          </cell>
        </row>
        <row r="41">
          <cell r="AE41">
            <v>475</v>
          </cell>
        </row>
        <row r="42">
          <cell r="AE42">
            <v>475</v>
          </cell>
        </row>
        <row r="43">
          <cell r="AE43">
            <v>475</v>
          </cell>
        </row>
        <row r="44">
          <cell r="AE44">
            <v>475</v>
          </cell>
        </row>
        <row r="45">
          <cell r="AE45">
            <v>475</v>
          </cell>
        </row>
        <row r="46">
          <cell r="AE46">
            <v>475</v>
          </cell>
        </row>
        <row r="47">
          <cell r="AE47">
            <v>475</v>
          </cell>
        </row>
        <row r="48">
          <cell r="AE48">
            <v>475</v>
          </cell>
        </row>
        <row r="49">
          <cell r="AE49">
            <v>475</v>
          </cell>
        </row>
        <row r="50">
          <cell r="AE50">
            <v>475</v>
          </cell>
        </row>
        <row r="51">
          <cell r="AE51">
            <v>475</v>
          </cell>
        </row>
        <row r="52">
          <cell r="AE52">
            <v>475</v>
          </cell>
        </row>
        <row r="53">
          <cell r="AE53">
            <v>475</v>
          </cell>
        </row>
        <row r="54">
          <cell r="AE54">
            <v>475</v>
          </cell>
        </row>
        <row r="55">
          <cell r="AE55">
            <v>475</v>
          </cell>
        </row>
        <row r="56">
          <cell r="AE56">
            <v>475</v>
          </cell>
        </row>
        <row r="57">
          <cell r="AE57">
            <v>475</v>
          </cell>
        </row>
        <row r="58">
          <cell r="AE58">
            <v>475</v>
          </cell>
        </row>
        <row r="59">
          <cell r="AE59">
            <v>475</v>
          </cell>
        </row>
        <row r="60">
          <cell r="AE60">
            <v>475</v>
          </cell>
        </row>
        <row r="61">
          <cell r="AE61">
            <v>475</v>
          </cell>
        </row>
        <row r="62">
          <cell r="AE62">
            <v>475</v>
          </cell>
        </row>
        <row r="63">
          <cell r="AE63">
            <v>475</v>
          </cell>
        </row>
        <row r="64">
          <cell r="AE64">
            <v>475</v>
          </cell>
        </row>
        <row r="65">
          <cell r="AE65">
            <v>475</v>
          </cell>
        </row>
        <row r="66">
          <cell r="AE66">
            <v>475</v>
          </cell>
        </row>
        <row r="67">
          <cell r="AE67">
            <v>475</v>
          </cell>
        </row>
        <row r="68">
          <cell r="AE68">
            <v>475</v>
          </cell>
        </row>
        <row r="69">
          <cell r="AE69">
            <v>475</v>
          </cell>
        </row>
        <row r="70">
          <cell r="AE70">
            <v>475</v>
          </cell>
        </row>
        <row r="71">
          <cell r="AE71">
            <v>475</v>
          </cell>
        </row>
        <row r="72">
          <cell r="AE72">
            <v>475</v>
          </cell>
        </row>
        <row r="73">
          <cell r="AE73">
            <v>475</v>
          </cell>
        </row>
        <row r="74">
          <cell r="AE74">
            <v>475</v>
          </cell>
        </row>
        <row r="75">
          <cell r="AE75">
            <v>475</v>
          </cell>
        </row>
        <row r="76">
          <cell r="AE76">
            <v>475</v>
          </cell>
        </row>
        <row r="77">
          <cell r="AE77">
            <v>475</v>
          </cell>
        </row>
        <row r="78">
          <cell r="AE78">
            <v>475</v>
          </cell>
        </row>
        <row r="79">
          <cell r="AE79">
            <v>475</v>
          </cell>
        </row>
        <row r="80">
          <cell r="AE80">
            <v>475</v>
          </cell>
        </row>
        <row r="81">
          <cell r="AE81">
            <v>475</v>
          </cell>
        </row>
        <row r="82">
          <cell r="AE82">
            <v>475</v>
          </cell>
        </row>
        <row r="83">
          <cell r="AE83">
            <v>475</v>
          </cell>
        </row>
        <row r="84">
          <cell r="AE84">
            <v>475</v>
          </cell>
        </row>
        <row r="85">
          <cell r="AE85">
            <v>475</v>
          </cell>
        </row>
        <row r="86">
          <cell r="AE86">
            <v>475</v>
          </cell>
        </row>
        <row r="87">
          <cell r="AE87">
            <v>475</v>
          </cell>
        </row>
        <row r="88">
          <cell r="AE88">
            <v>475</v>
          </cell>
        </row>
        <row r="89">
          <cell r="AE89">
            <v>475</v>
          </cell>
        </row>
        <row r="90">
          <cell r="AE90">
            <v>475</v>
          </cell>
        </row>
        <row r="91">
          <cell r="AE91">
            <v>475</v>
          </cell>
        </row>
        <row r="92">
          <cell r="AE92">
            <v>475</v>
          </cell>
        </row>
        <row r="93">
          <cell r="AE93">
            <v>475</v>
          </cell>
        </row>
        <row r="94">
          <cell r="AE94">
            <v>475</v>
          </cell>
        </row>
        <row r="95">
          <cell r="AE95">
            <v>475</v>
          </cell>
        </row>
        <row r="96">
          <cell r="AE96">
            <v>475</v>
          </cell>
        </row>
        <row r="97">
          <cell r="AE97">
            <v>475</v>
          </cell>
        </row>
        <row r="98">
          <cell r="AE98">
            <v>475</v>
          </cell>
        </row>
        <row r="99">
          <cell r="AE99">
            <v>475</v>
          </cell>
        </row>
      </sheetData>
      <sheetData sheetId="29">
        <row r="4">
          <cell r="AE4">
            <v>450</v>
          </cell>
        </row>
        <row r="5">
          <cell r="AE5">
            <v>450</v>
          </cell>
        </row>
        <row r="6">
          <cell r="AE6">
            <v>450</v>
          </cell>
        </row>
        <row r="7">
          <cell r="AE7">
            <v>450</v>
          </cell>
        </row>
        <row r="8">
          <cell r="AE8">
            <v>450</v>
          </cell>
        </row>
        <row r="9">
          <cell r="AE9">
            <v>450</v>
          </cell>
        </row>
        <row r="10">
          <cell r="AE10">
            <v>450</v>
          </cell>
        </row>
        <row r="11">
          <cell r="AE11">
            <v>450</v>
          </cell>
        </row>
        <row r="12">
          <cell r="AE12">
            <v>450</v>
          </cell>
        </row>
        <row r="13">
          <cell r="AE13">
            <v>450</v>
          </cell>
        </row>
        <row r="14">
          <cell r="AE14">
            <v>450</v>
          </cell>
        </row>
        <row r="15">
          <cell r="AE15">
            <v>450</v>
          </cell>
        </row>
        <row r="16">
          <cell r="AE16">
            <v>450</v>
          </cell>
        </row>
        <row r="17">
          <cell r="AE17">
            <v>450</v>
          </cell>
        </row>
        <row r="18">
          <cell r="AE18">
            <v>450</v>
          </cell>
        </row>
        <row r="19">
          <cell r="AE19">
            <v>450</v>
          </cell>
        </row>
        <row r="20">
          <cell r="AE20">
            <v>450</v>
          </cell>
        </row>
        <row r="21">
          <cell r="AE21">
            <v>450</v>
          </cell>
        </row>
        <row r="22">
          <cell r="AE22">
            <v>450</v>
          </cell>
        </row>
        <row r="23">
          <cell r="AE23">
            <v>450</v>
          </cell>
        </row>
        <row r="24">
          <cell r="AE24">
            <v>450</v>
          </cell>
        </row>
        <row r="25">
          <cell r="AE25">
            <v>450</v>
          </cell>
        </row>
        <row r="26">
          <cell r="AE26">
            <v>450</v>
          </cell>
        </row>
        <row r="27">
          <cell r="AE27">
            <v>450</v>
          </cell>
        </row>
        <row r="28">
          <cell r="AE28">
            <v>450</v>
          </cell>
        </row>
        <row r="29">
          <cell r="AE29">
            <v>450</v>
          </cell>
        </row>
        <row r="30">
          <cell r="AE30">
            <v>450</v>
          </cell>
        </row>
        <row r="31">
          <cell r="AE31">
            <v>450</v>
          </cell>
        </row>
        <row r="32">
          <cell r="AE32">
            <v>450</v>
          </cell>
        </row>
        <row r="33">
          <cell r="AE33">
            <v>450</v>
          </cell>
        </row>
        <row r="34">
          <cell r="AE34">
            <v>450</v>
          </cell>
        </row>
        <row r="35">
          <cell r="AE35">
            <v>450</v>
          </cell>
        </row>
        <row r="36">
          <cell r="AE36">
            <v>450</v>
          </cell>
        </row>
        <row r="37">
          <cell r="AE37">
            <v>450</v>
          </cell>
        </row>
        <row r="38">
          <cell r="AE38">
            <v>450</v>
          </cell>
        </row>
        <row r="39">
          <cell r="AE39">
            <v>450</v>
          </cell>
        </row>
        <row r="40">
          <cell r="AE40">
            <v>450</v>
          </cell>
        </row>
        <row r="41">
          <cell r="AE41">
            <v>450</v>
          </cell>
        </row>
        <row r="42">
          <cell r="AE42">
            <v>450</v>
          </cell>
        </row>
        <row r="43">
          <cell r="AE43">
            <v>450</v>
          </cell>
        </row>
        <row r="44">
          <cell r="AE44">
            <v>450</v>
          </cell>
        </row>
        <row r="45">
          <cell r="AE45">
            <v>450</v>
          </cell>
        </row>
        <row r="46">
          <cell r="AE46">
            <v>450</v>
          </cell>
        </row>
        <row r="47">
          <cell r="AE47">
            <v>450</v>
          </cell>
        </row>
        <row r="48">
          <cell r="AE48">
            <v>450</v>
          </cell>
        </row>
        <row r="49">
          <cell r="AE49">
            <v>450</v>
          </cell>
        </row>
        <row r="50">
          <cell r="AE50">
            <v>450</v>
          </cell>
        </row>
        <row r="51">
          <cell r="AE51">
            <v>450</v>
          </cell>
        </row>
        <row r="52">
          <cell r="AE52">
            <v>450</v>
          </cell>
        </row>
        <row r="53">
          <cell r="AE53">
            <v>450</v>
          </cell>
        </row>
        <row r="54">
          <cell r="AE54">
            <v>450</v>
          </cell>
        </row>
        <row r="55">
          <cell r="AE55">
            <v>450</v>
          </cell>
        </row>
        <row r="56">
          <cell r="AE56">
            <v>450</v>
          </cell>
        </row>
        <row r="57">
          <cell r="AE57">
            <v>450</v>
          </cell>
        </row>
        <row r="58">
          <cell r="AE58">
            <v>450</v>
          </cell>
        </row>
        <row r="59">
          <cell r="AE59">
            <v>450</v>
          </cell>
        </row>
        <row r="60">
          <cell r="AE60">
            <v>450</v>
          </cell>
        </row>
        <row r="61">
          <cell r="AE61">
            <v>450</v>
          </cell>
        </row>
        <row r="62">
          <cell r="AE62">
            <v>450</v>
          </cell>
        </row>
        <row r="63">
          <cell r="AE63">
            <v>450</v>
          </cell>
        </row>
        <row r="64">
          <cell r="AE64">
            <v>450</v>
          </cell>
        </row>
        <row r="65">
          <cell r="AE65">
            <v>450</v>
          </cell>
        </row>
        <row r="66">
          <cell r="AE66">
            <v>450</v>
          </cell>
        </row>
        <row r="67">
          <cell r="AE67">
            <v>450</v>
          </cell>
        </row>
        <row r="68">
          <cell r="AE68">
            <v>450</v>
          </cell>
        </row>
        <row r="69">
          <cell r="AE69">
            <v>450</v>
          </cell>
        </row>
        <row r="70">
          <cell r="AE70">
            <v>450</v>
          </cell>
        </row>
        <row r="71">
          <cell r="AE71">
            <v>450</v>
          </cell>
        </row>
        <row r="72">
          <cell r="AE72">
            <v>450</v>
          </cell>
        </row>
        <row r="73">
          <cell r="AE73">
            <v>450</v>
          </cell>
        </row>
        <row r="74">
          <cell r="AE74">
            <v>450</v>
          </cell>
        </row>
        <row r="75">
          <cell r="AE75">
            <v>450</v>
          </cell>
        </row>
        <row r="76">
          <cell r="AE76">
            <v>450</v>
          </cell>
        </row>
        <row r="77">
          <cell r="AE77">
            <v>450</v>
          </cell>
        </row>
        <row r="78">
          <cell r="AE78">
            <v>450</v>
          </cell>
        </row>
        <row r="79">
          <cell r="AE79">
            <v>450</v>
          </cell>
        </row>
        <row r="80">
          <cell r="AE80">
            <v>450</v>
          </cell>
        </row>
        <row r="81">
          <cell r="AE81">
            <v>450</v>
          </cell>
        </row>
        <row r="82">
          <cell r="AE82">
            <v>450</v>
          </cell>
        </row>
        <row r="83">
          <cell r="AE83">
            <v>450</v>
          </cell>
        </row>
        <row r="84">
          <cell r="AE84">
            <v>450</v>
          </cell>
        </row>
        <row r="85">
          <cell r="AE85">
            <v>450</v>
          </cell>
        </row>
        <row r="86">
          <cell r="AE86">
            <v>450</v>
          </cell>
        </row>
        <row r="87">
          <cell r="AE87">
            <v>450</v>
          </cell>
        </row>
        <row r="88">
          <cell r="AE88">
            <v>450</v>
          </cell>
        </row>
        <row r="89">
          <cell r="AE89">
            <v>450</v>
          </cell>
        </row>
        <row r="90">
          <cell r="AE90">
            <v>450</v>
          </cell>
        </row>
        <row r="91">
          <cell r="AE91">
            <v>450</v>
          </cell>
        </row>
        <row r="92">
          <cell r="AE92">
            <v>450</v>
          </cell>
        </row>
        <row r="93">
          <cell r="AE93">
            <v>450</v>
          </cell>
        </row>
        <row r="94">
          <cell r="AE94">
            <v>450</v>
          </cell>
        </row>
        <row r="95">
          <cell r="AE95">
            <v>450</v>
          </cell>
        </row>
        <row r="96">
          <cell r="AE96">
            <v>450</v>
          </cell>
        </row>
        <row r="97">
          <cell r="AE97">
            <v>450</v>
          </cell>
        </row>
        <row r="98">
          <cell r="AE98">
            <v>450</v>
          </cell>
        </row>
        <row r="99">
          <cell r="AE99">
            <v>450</v>
          </cell>
        </row>
      </sheetData>
      <sheetData sheetId="30">
        <row r="4">
          <cell r="AE4">
            <v>450</v>
          </cell>
        </row>
        <row r="5">
          <cell r="AE5">
            <v>450</v>
          </cell>
        </row>
        <row r="6">
          <cell r="AE6">
            <v>450</v>
          </cell>
        </row>
        <row r="7">
          <cell r="AE7">
            <v>450</v>
          </cell>
        </row>
        <row r="8">
          <cell r="AE8">
            <v>450</v>
          </cell>
        </row>
        <row r="9">
          <cell r="AE9">
            <v>450</v>
          </cell>
        </row>
        <row r="10">
          <cell r="AE10">
            <v>450</v>
          </cell>
        </row>
        <row r="11">
          <cell r="AE11">
            <v>450</v>
          </cell>
        </row>
        <row r="12">
          <cell r="AE12">
            <v>450</v>
          </cell>
        </row>
        <row r="13">
          <cell r="AE13">
            <v>450</v>
          </cell>
        </row>
        <row r="14">
          <cell r="AE14">
            <v>450</v>
          </cell>
        </row>
        <row r="15">
          <cell r="AE15">
            <v>450</v>
          </cell>
        </row>
        <row r="16">
          <cell r="AE16">
            <v>450</v>
          </cell>
        </row>
        <row r="17">
          <cell r="AE17">
            <v>450</v>
          </cell>
        </row>
        <row r="18">
          <cell r="AE18">
            <v>450</v>
          </cell>
        </row>
        <row r="19">
          <cell r="AE19">
            <v>450</v>
          </cell>
        </row>
        <row r="20">
          <cell r="AE20">
            <v>450</v>
          </cell>
        </row>
        <row r="21">
          <cell r="AE21">
            <v>450</v>
          </cell>
        </row>
        <row r="22">
          <cell r="AE22">
            <v>450</v>
          </cell>
        </row>
        <row r="23">
          <cell r="AE23">
            <v>450</v>
          </cell>
        </row>
        <row r="24">
          <cell r="AE24">
            <v>450</v>
          </cell>
        </row>
        <row r="25">
          <cell r="AE25">
            <v>450</v>
          </cell>
        </row>
        <row r="26">
          <cell r="AE26">
            <v>450</v>
          </cell>
        </row>
        <row r="27">
          <cell r="AE27">
            <v>450</v>
          </cell>
        </row>
        <row r="28">
          <cell r="AE28">
            <v>450</v>
          </cell>
        </row>
        <row r="29">
          <cell r="AE29">
            <v>450</v>
          </cell>
        </row>
        <row r="30">
          <cell r="AE30">
            <v>450</v>
          </cell>
        </row>
        <row r="31">
          <cell r="AE31">
            <v>450</v>
          </cell>
        </row>
        <row r="32">
          <cell r="AE32">
            <v>450</v>
          </cell>
        </row>
        <row r="33">
          <cell r="AE33">
            <v>450</v>
          </cell>
        </row>
        <row r="34">
          <cell r="AE34">
            <v>450</v>
          </cell>
        </row>
        <row r="35">
          <cell r="AE35">
            <v>450</v>
          </cell>
        </row>
        <row r="36">
          <cell r="AE36">
            <v>450</v>
          </cell>
        </row>
        <row r="37">
          <cell r="AE37">
            <v>450</v>
          </cell>
        </row>
        <row r="38">
          <cell r="AE38">
            <v>450</v>
          </cell>
        </row>
        <row r="39">
          <cell r="AE39">
            <v>450</v>
          </cell>
        </row>
        <row r="40">
          <cell r="AE40">
            <v>450</v>
          </cell>
        </row>
        <row r="41">
          <cell r="AE41">
            <v>450</v>
          </cell>
        </row>
        <row r="42">
          <cell r="AE42">
            <v>450</v>
          </cell>
        </row>
        <row r="43">
          <cell r="AE43">
            <v>450</v>
          </cell>
        </row>
        <row r="44">
          <cell r="AE44">
            <v>450</v>
          </cell>
        </row>
        <row r="45">
          <cell r="AE45">
            <v>450</v>
          </cell>
        </row>
        <row r="46">
          <cell r="AE46">
            <v>450</v>
          </cell>
        </row>
        <row r="47">
          <cell r="AE47">
            <v>450</v>
          </cell>
        </row>
        <row r="48">
          <cell r="AE48">
            <v>450</v>
          </cell>
        </row>
        <row r="49">
          <cell r="AE49">
            <v>450</v>
          </cell>
        </row>
        <row r="50">
          <cell r="AE50">
            <v>450</v>
          </cell>
        </row>
        <row r="51">
          <cell r="AE51">
            <v>450</v>
          </cell>
        </row>
        <row r="52">
          <cell r="AE52">
            <v>450</v>
          </cell>
        </row>
        <row r="53">
          <cell r="AE53">
            <v>450</v>
          </cell>
        </row>
        <row r="54">
          <cell r="AE54">
            <v>450</v>
          </cell>
        </row>
        <row r="55">
          <cell r="AE55">
            <v>450</v>
          </cell>
        </row>
        <row r="56">
          <cell r="AE56">
            <v>450</v>
          </cell>
        </row>
        <row r="57">
          <cell r="AE57">
            <v>450</v>
          </cell>
        </row>
        <row r="58">
          <cell r="AE58">
            <v>450</v>
          </cell>
        </row>
        <row r="59">
          <cell r="AE59">
            <v>450</v>
          </cell>
        </row>
        <row r="60">
          <cell r="AE60">
            <v>450</v>
          </cell>
        </row>
        <row r="61">
          <cell r="AE61">
            <v>450</v>
          </cell>
        </row>
        <row r="62">
          <cell r="AE62">
            <v>450</v>
          </cell>
        </row>
        <row r="63">
          <cell r="AE63">
            <v>450</v>
          </cell>
        </row>
        <row r="64">
          <cell r="AE64">
            <v>450</v>
          </cell>
        </row>
        <row r="65">
          <cell r="AE65">
            <v>450</v>
          </cell>
        </row>
        <row r="66">
          <cell r="AE66">
            <v>450</v>
          </cell>
        </row>
        <row r="67">
          <cell r="AE67">
            <v>450</v>
          </cell>
        </row>
        <row r="68">
          <cell r="AE68">
            <v>450</v>
          </cell>
        </row>
        <row r="69">
          <cell r="AE69">
            <v>450</v>
          </cell>
        </row>
        <row r="70">
          <cell r="AE70">
            <v>450</v>
          </cell>
        </row>
        <row r="71">
          <cell r="AE71">
            <v>450</v>
          </cell>
        </row>
        <row r="72">
          <cell r="AE72">
            <v>450</v>
          </cell>
        </row>
        <row r="73">
          <cell r="AE73">
            <v>450</v>
          </cell>
        </row>
        <row r="74">
          <cell r="AE74">
            <v>450</v>
          </cell>
        </row>
        <row r="75">
          <cell r="AE75">
            <v>450</v>
          </cell>
        </row>
        <row r="76">
          <cell r="AE76">
            <v>450</v>
          </cell>
        </row>
        <row r="77">
          <cell r="AE77">
            <v>450</v>
          </cell>
        </row>
        <row r="78">
          <cell r="AE78">
            <v>450</v>
          </cell>
        </row>
        <row r="79">
          <cell r="AE79">
            <v>450</v>
          </cell>
        </row>
        <row r="80">
          <cell r="AE80">
            <v>450</v>
          </cell>
        </row>
        <row r="81">
          <cell r="AE81">
            <v>450</v>
          </cell>
        </row>
        <row r="82">
          <cell r="AE82">
            <v>450</v>
          </cell>
        </row>
        <row r="83">
          <cell r="AE83">
            <v>450</v>
          </cell>
        </row>
        <row r="84">
          <cell r="AE84">
            <v>450</v>
          </cell>
        </row>
        <row r="85">
          <cell r="AE85">
            <v>450</v>
          </cell>
        </row>
        <row r="86">
          <cell r="AE86">
            <v>450</v>
          </cell>
        </row>
        <row r="87">
          <cell r="AE87">
            <v>450</v>
          </cell>
        </row>
        <row r="88">
          <cell r="AE88">
            <v>450</v>
          </cell>
        </row>
        <row r="89">
          <cell r="AE89">
            <v>450</v>
          </cell>
        </row>
        <row r="90">
          <cell r="AE90">
            <v>450</v>
          </cell>
        </row>
        <row r="91">
          <cell r="AE91">
            <v>450</v>
          </cell>
        </row>
        <row r="92">
          <cell r="AE92">
            <v>450</v>
          </cell>
        </row>
        <row r="93">
          <cell r="AE93">
            <v>450</v>
          </cell>
        </row>
        <row r="94">
          <cell r="AE94">
            <v>450</v>
          </cell>
        </row>
        <row r="95">
          <cell r="AE95">
            <v>450</v>
          </cell>
        </row>
        <row r="96">
          <cell r="AE96">
            <v>450</v>
          </cell>
        </row>
        <row r="97">
          <cell r="AE97">
            <v>450</v>
          </cell>
        </row>
        <row r="98">
          <cell r="AE98">
            <v>450</v>
          </cell>
        </row>
        <row r="99">
          <cell r="AE99">
            <v>450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0101"/>
      <sheetName val="0201"/>
      <sheetName val="0301"/>
      <sheetName val="0401"/>
      <sheetName val="0501"/>
      <sheetName val="0601"/>
      <sheetName val="0701"/>
      <sheetName val="0801"/>
      <sheetName val="0901"/>
      <sheetName val="1001"/>
      <sheetName val="1101"/>
      <sheetName val="1201"/>
      <sheetName val="1301"/>
      <sheetName val="1401"/>
      <sheetName val="1501"/>
      <sheetName val="1601"/>
      <sheetName val="1701"/>
      <sheetName val="1801"/>
      <sheetName val="1901"/>
      <sheetName val="2001"/>
      <sheetName val="2101"/>
      <sheetName val="2201"/>
      <sheetName val="2301"/>
      <sheetName val="2401"/>
      <sheetName val="2501"/>
      <sheetName val="2601"/>
      <sheetName val="2701"/>
      <sheetName val="2801"/>
      <sheetName val="2901"/>
      <sheetName val="3001"/>
      <sheetName val="3101"/>
      <sheetName val="TOTAL"/>
      <sheetName val="Sheet1"/>
      <sheetName val="Sheet2"/>
      <sheetName val="Sheet3"/>
      <sheetName val="Sheet4"/>
      <sheetName val="URS"/>
      <sheetName val="Sheet5"/>
      <sheetName val="Sheet6"/>
    </sheetNames>
    <sheetDataSet>
      <sheetData sheetId="0">
        <row r="9">
          <cell r="AC9">
            <v>2486.9299999999998</v>
          </cell>
        </row>
        <row r="10">
          <cell r="AC10">
            <v>2487.1799999999998</v>
          </cell>
        </row>
        <row r="11">
          <cell r="AC11">
            <v>2487.4299999999998</v>
          </cell>
        </row>
        <row r="12">
          <cell r="AC12">
            <v>2487.6799999999998</v>
          </cell>
        </row>
        <row r="13">
          <cell r="AC13">
            <v>2488.1799999999998</v>
          </cell>
        </row>
        <row r="14">
          <cell r="AC14">
            <v>2488.4299999999998</v>
          </cell>
        </row>
        <row r="15">
          <cell r="AC15">
            <v>2488.6799999999998</v>
          </cell>
        </row>
        <row r="16">
          <cell r="AC16">
            <v>2488.9299999999998</v>
          </cell>
        </row>
        <row r="17">
          <cell r="AC17">
            <v>2489.4299999999998</v>
          </cell>
        </row>
        <row r="18">
          <cell r="AC18">
            <v>2489.6799999999998</v>
          </cell>
        </row>
        <row r="19">
          <cell r="AC19">
            <v>2489.9299999999998</v>
          </cell>
        </row>
        <row r="20">
          <cell r="AC20">
            <v>2490.4299999999998</v>
          </cell>
        </row>
        <row r="21">
          <cell r="AC21">
            <v>2490.6799999999998</v>
          </cell>
        </row>
        <row r="22">
          <cell r="AC22">
            <v>2490.6799999999998</v>
          </cell>
        </row>
        <row r="23">
          <cell r="AC23">
            <v>2490.6799999999998</v>
          </cell>
        </row>
        <row r="24">
          <cell r="AC24">
            <v>2490.6799999999998</v>
          </cell>
        </row>
        <row r="25">
          <cell r="AC25">
            <v>2490.9299999999998</v>
          </cell>
        </row>
        <row r="26">
          <cell r="AC26">
            <v>2490.9299999999998</v>
          </cell>
        </row>
        <row r="27">
          <cell r="AC27">
            <v>2491.1799999999998</v>
          </cell>
        </row>
        <row r="28">
          <cell r="AC28">
            <v>2491.4299999999998</v>
          </cell>
        </row>
        <row r="29">
          <cell r="AC29">
            <v>2492.4299999999998</v>
          </cell>
        </row>
        <row r="30">
          <cell r="AC30">
            <v>2493.4299999999998</v>
          </cell>
        </row>
        <row r="31">
          <cell r="AC31">
            <v>2493.6799999999998</v>
          </cell>
        </row>
        <row r="32">
          <cell r="AC32">
            <v>2494.11</v>
          </cell>
        </row>
        <row r="33">
          <cell r="AC33">
            <v>2494.36</v>
          </cell>
        </row>
        <row r="34">
          <cell r="AC34">
            <v>2495.11</v>
          </cell>
        </row>
        <row r="35">
          <cell r="AC35">
            <v>2495.11</v>
          </cell>
        </row>
        <row r="36">
          <cell r="AC36">
            <v>2495.11</v>
          </cell>
        </row>
        <row r="37">
          <cell r="AC37">
            <v>2495.4699999999998</v>
          </cell>
        </row>
        <row r="38">
          <cell r="AC38">
            <v>2495.7199999999998</v>
          </cell>
        </row>
        <row r="39">
          <cell r="AC39">
            <v>2495.9699999999998</v>
          </cell>
        </row>
        <row r="40">
          <cell r="AC40">
            <v>2496.4699999999998</v>
          </cell>
        </row>
        <row r="41">
          <cell r="AC41">
            <v>2496.7199999999998</v>
          </cell>
        </row>
        <row r="42">
          <cell r="AC42">
            <v>2496.9699999999998</v>
          </cell>
        </row>
        <row r="43">
          <cell r="AC43">
            <v>2497.4699999999998</v>
          </cell>
        </row>
        <row r="44">
          <cell r="AC44">
            <v>2497.9699999999998</v>
          </cell>
        </row>
        <row r="45">
          <cell r="AC45">
            <v>2498.2199999999998</v>
          </cell>
        </row>
        <row r="46">
          <cell r="AC46">
            <v>2498.2199999999998</v>
          </cell>
        </row>
        <row r="47">
          <cell r="AC47">
            <v>2498.2199999999998</v>
          </cell>
        </row>
        <row r="48">
          <cell r="AC48">
            <v>2498.61</v>
          </cell>
        </row>
        <row r="49">
          <cell r="AC49">
            <v>2498.61</v>
          </cell>
        </row>
        <row r="50">
          <cell r="AC50">
            <v>2499.04</v>
          </cell>
        </row>
        <row r="51">
          <cell r="AC51">
            <v>2499.29</v>
          </cell>
        </row>
        <row r="52">
          <cell r="AC52">
            <v>2499.54</v>
          </cell>
        </row>
        <row r="53">
          <cell r="AC53">
            <v>2499.79</v>
          </cell>
        </row>
        <row r="54">
          <cell r="AC54">
            <v>2500.04</v>
          </cell>
        </row>
        <row r="55">
          <cell r="AC55">
            <v>2500.04</v>
          </cell>
        </row>
        <row r="56">
          <cell r="AC56">
            <v>2500.04</v>
          </cell>
        </row>
        <row r="57">
          <cell r="AC57">
            <v>2500.04</v>
          </cell>
        </row>
        <row r="58">
          <cell r="AC58">
            <v>2500.04</v>
          </cell>
        </row>
        <row r="59">
          <cell r="AC59">
            <v>2500.04</v>
          </cell>
        </row>
        <row r="60">
          <cell r="AC60">
            <v>2500</v>
          </cell>
        </row>
        <row r="61">
          <cell r="AC61">
            <v>2500.33</v>
          </cell>
        </row>
        <row r="62">
          <cell r="AC62">
            <v>2500.33</v>
          </cell>
        </row>
        <row r="63">
          <cell r="AC63">
            <v>2500.33</v>
          </cell>
        </row>
        <row r="64">
          <cell r="AC64">
            <v>2500.33</v>
          </cell>
        </row>
        <row r="65">
          <cell r="AC65">
            <v>2500.33</v>
          </cell>
        </row>
        <row r="66">
          <cell r="AC66">
            <v>2500.4699999999998</v>
          </cell>
        </row>
        <row r="67">
          <cell r="AC67">
            <v>2488.5</v>
          </cell>
        </row>
        <row r="68">
          <cell r="AC68">
            <v>2488.36</v>
          </cell>
        </row>
        <row r="69">
          <cell r="AC69">
            <v>2488.4499999999998</v>
          </cell>
        </row>
        <row r="70">
          <cell r="AC70">
            <v>2488.73</v>
          </cell>
        </row>
        <row r="71">
          <cell r="AC71">
            <v>2488.73</v>
          </cell>
        </row>
        <row r="72">
          <cell r="AC72">
            <v>2488.73</v>
          </cell>
        </row>
        <row r="73">
          <cell r="AC73">
            <v>2489.3000000000002</v>
          </cell>
        </row>
        <row r="74">
          <cell r="AC74">
            <v>2489.58</v>
          </cell>
        </row>
        <row r="75">
          <cell r="AC75">
            <v>2489.9699999999998</v>
          </cell>
        </row>
        <row r="76">
          <cell r="AC76">
            <v>2490.5300000000002</v>
          </cell>
        </row>
        <row r="77">
          <cell r="AC77">
            <v>2491.1</v>
          </cell>
        </row>
        <row r="78">
          <cell r="AC78">
            <v>2492.14</v>
          </cell>
        </row>
        <row r="79">
          <cell r="AC79">
            <v>2492.14</v>
          </cell>
        </row>
        <row r="80">
          <cell r="AC80">
            <v>2492.2800000000002</v>
          </cell>
        </row>
        <row r="81">
          <cell r="AC81">
            <v>2492.42</v>
          </cell>
        </row>
        <row r="82">
          <cell r="AC82">
            <v>2492.4899999999998</v>
          </cell>
        </row>
        <row r="83">
          <cell r="AC83">
            <v>2492.56</v>
          </cell>
        </row>
        <row r="84">
          <cell r="AC84">
            <v>2492.56</v>
          </cell>
        </row>
        <row r="85">
          <cell r="AC85">
            <v>2492.56</v>
          </cell>
        </row>
        <row r="86">
          <cell r="AC86">
            <v>2492.56</v>
          </cell>
        </row>
        <row r="87">
          <cell r="AC87">
            <v>2494.42</v>
          </cell>
        </row>
        <row r="88">
          <cell r="AC88">
            <v>2494.42</v>
          </cell>
        </row>
        <row r="89">
          <cell r="AC89">
            <v>2494.42</v>
          </cell>
        </row>
        <row r="90">
          <cell r="AC90">
            <v>2494.42</v>
          </cell>
        </row>
        <row r="91">
          <cell r="AC91">
            <v>2494.42</v>
          </cell>
        </row>
        <row r="92">
          <cell r="AC92">
            <v>2494.42</v>
          </cell>
        </row>
        <row r="93">
          <cell r="AC93">
            <v>2494.42</v>
          </cell>
        </row>
        <row r="94">
          <cell r="AC94">
            <v>2494.42</v>
          </cell>
        </row>
        <row r="95">
          <cell r="AC95">
            <v>2494.42</v>
          </cell>
        </row>
        <row r="96">
          <cell r="AC96">
            <v>2494.42</v>
          </cell>
        </row>
        <row r="97">
          <cell r="AC97">
            <v>2494.6</v>
          </cell>
        </row>
        <row r="98">
          <cell r="AC98">
            <v>2494.6</v>
          </cell>
        </row>
        <row r="99">
          <cell r="AC99">
            <v>2494.6</v>
          </cell>
        </row>
        <row r="100">
          <cell r="AC100">
            <v>2494.4499999999998</v>
          </cell>
        </row>
        <row r="101">
          <cell r="AC101">
            <v>2494.4499999999998</v>
          </cell>
        </row>
        <row r="102">
          <cell r="AC102">
            <v>2494.4499999999998</v>
          </cell>
        </row>
        <row r="103">
          <cell r="AC103">
            <v>2494.4499999999998</v>
          </cell>
        </row>
        <row r="104">
          <cell r="AC104">
            <v>2494.4499999999998</v>
          </cell>
        </row>
        <row r="110">
          <cell r="AC110">
            <v>1526.01</v>
          </cell>
        </row>
        <row r="111">
          <cell r="AC111">
            <v>1526.26</v>
          </cell>
        </row>
        <row r="112">
          <cell r="AC112">
            <v>1395.48</v>
          </cell>
        </row>
        <row r="113">
          <cell r="AC113">
            <v>1320.68</v>
          </cell>
        </row>
        <row r="114">
          <cell r="AC114">
            <v>1192.72</v>
          </cell>
        </row>
        <row r="115">
          <cell r="AC115">
            <v>1152.1099999999999</v>
          </cell>
        </row>
        <row r="116">
          <cell r="AC116">
            <v>1154.49</v>
          </cell>
        </row>
        <row r="117">
          <cell r="AC117">
            <v>1172.92</v>
          </cell>
        </row>
        <row r="118">
          <cell r="AC118">
            <v>1327.74</v>
          </cell>
        </row>
        <row r="119">
          <cell r="AC119">
            <v>1327.82</v>
          </cell>
        </row>
        <row r="120">
          <cell r="AC120">
            <v>1348.69</v>
          </cell>
        </row>
        <row r="121">
          <cell r="AC121">
            <v>1349.19</v>
          </cell>
        </row>
        <row r="122">
          <cell r="AC122">
            <v>1251.75</v>
          </cell>
        </row>
        <row r="123">
          <cell r="AC123">
            <v>1251.72</v>
          </cell>
        </row>
        <row r="124">
          <cell r="AC124">
            <v>1233.6500000000001</v>
          </cell>
        </row>
        <row r="125">
          <cell r="AC125">
            <v>1215.49</v>
          </cell>
        </row>
        <row r="126">
          <cell r="AC126">
            <v>922.59</v>
          </cell>
        </row>
        <row r="127">
          <cell r="AC127">
            <v>922.59</v>
          </cell>
        </row>
        <row r="128">
          <cell r="AC128">
            <v>1101.82</v>
          </cell>
        </row>
        <row r="129">
          <cell r="AC129">
            <v>1093.68</v>
          </cell>
        </row>
        <row r="130">
          <cell r="AC130">
            <v>976.83</v>
          </cell>
        </row>
        <row r="131">
          <cell r="AC131">
            <v>977.83</v>
          </cell>
        </row>
        <row r="132">
          <cell r="AC132">
            <v>1065.26</v>
          </cell>
        </row>
        <row r="133">
          <cell r="AC133">
            <v>1055.46</v>
          </cell>
        </row>
        <row r="134">
          <cell r="AC134">
            <v>1523.54</v>
          </cell>
        </row>
        <row r="135">
          <cell r="AC135">
            <v>1527.24</v>
          </cell>
        </row>
        <row r="136">
          <cell r="AC136">
            <v>1644.1</v>
          </cell>
        </row>
        <row r="137">
          <cell r="AC137">
            <v>1977.9</v>
          </cell>
        </row>
        <row r="138">
          <cell r="AC138">
            <v>2221.11</v>
          </cell>
        </row>
        <row r="139">
          <cell r="AC139">
            <v>2433.15</v>
          </cell>
        </row>
        <row r="140">
          <cell r="AC140">
            <v>2495.9699999999998</v>
          </cell>
        </row>
        <row r="141">
          <cell r="AC141">
            <v>2496.4699999999998</v>
          </cell>
        </row>
        <row r="142">
          <cell r="AC142">
            <v>2501.66</v>
          </cell>
        </row>
        <row r="143">
          <cell r="AC143">
            <v>2501.9499999999998</v>
          </cell>
        </row>
        <row r="144">
          <cell r="AC144">
            <v>2502.4499999999998</v>
          </cell>
        </row>
        <row r="145">
          <cell r="AC145">
            <v>2502.9499999999998</v>
          </cell>
        </row>
        <row r="146">
          <cell r="AC146">
            <v>2503.4499999999998</v>
          </cell>
        </row>
        <row r="147">
          <cell r="AC147">
            <v>2503.4499999999998</v>
          </cell>
        </row>
        <row r="148">
          <cell r="AC148">
            <v>2503.4499999999998</v>
          </cell>
        </row>
        <row r="149">
          <cell r="AC149">
            <v>2503.81</v>
          </cell>
        </row>
        <row r="150">
          <cell r="AC150">
            <v>2505.84</v>
          </cell>
        </row>
        <row r="151">
          <cell r="AC151">
            <v>2506.2600000000002</v>
          </cell>
        </row>
        <row r="152">
          <cell r="AC152">
            <v>2547.46</v>
          </cell>
        </row>
        <row r="153">
          <cell r="AC153">
            <v>2547.71</v>
          </cell>
        </row>
        <row r="154">
          <cell r="AC154">
            <v>2500.04</v>
          </cell>
        </row>
        <row r="155">
          <cell r="AC155">
            <v>2500.29</v>
          </cell>
        </row>
        <row r="156">
          <cell r="AC156">
            <v>2468.67</v>
          </cell>
        </row>
        <row r="157">
          <cell r="AC157">
            <v>2458.35</v>
          </cell>
        </row>
        <row r="158">
          <cell r="AC158">
            <v>2460.86</v>
          </cell>
        </row>
        <row r="159">
          <cell r="AC159">
            <v>2458.35</v>
          </cell>
        </row>
        <row r="160">
          <cell r="AC160">
            <v>2393.09</v>
          </cell>
        </row>
        <row r="161">
          <cell r="AC161">
            <v>2385.0500000000002</v>
          </cell>
        </row>
        <row r="162">
          <cell r="AC162">
            <v>2397.23</v>
          </cell>
        </row>
        <row r="163">
          <cell r="AC163">
            <v>2390.1799999999998</v>
          </cell>
        </row>
        <row r="164">
          <cell r="AC164">
            <v>2307.94</v>
          </cell>
        </row>
        <row r="165">
          <cell r="AC165">
            <v>2193.94</v>
          </cell>
        </row>
        <row r="166">
          <cell r="AC166">
            <v>2089</v>
          </cell>
        </row>
        <row r="167">
          <cell r="AC167">
            <v>2004.17</v>
          </cell>
        </row>
        <row r="168">
          <cell r="AC168">
            <v>1889.92</v>
          </cell>
        </row>
        <row r="169">
          <cell r="AC169">
            <v>1842.98</v>
          </cell>
        </row>
        <row r="170">
          <cell r="AC170">
            <v>1692.98</v>
          </cell>
        </row>
        <row r="171">
          <cell r="AC171">
            <v>1592.98</v>
          </cell>
        </row>
        <row r="172">
          <cell r="AC172">
            <v>1922.6</v>
          </cell>
        </row>
        <row r="173">
          <cell r="AC173">
            <v>2068.7800000000002</v>
          </cell>
        </row>
        <row r="174">
          <cell r="AC174">
            <v>2355.1999999999998</v>
          </cell>
        </row>
        <row r="175">
          <cell r="AC175">
            <v>2270.84</v>
          </cell>
        </row>
        <row r="176">
          <cell r="AC176">
            <v>2568.1999999999998</v>
          </cell>
        </row>
        <row r="177">
          <cell r="AC177">
            <v>2650.86</v>
          </cell>
        </row>
        <row r="178">
          <cell r="AC178">
            <v>2524.5</v>
          </cell>
        </row>
        <row r="179">
          <cell r="AC179">
            <v>2522.11</v>
          </cell>
        </row>
        <row r="180">
          <cell r="AC180">
            <v>2519.5</v>
          </cell>
        </row>
        <row r="181">
          <cell r="AC181">
            <v>2519.6799999999998</v>
          </cell>
        </row>
        <row r="182">
          <cell r="AC182">
            <v>2559.86</v>
          </cell>
        </row>
        <row r="183">
          <cell r="AC183">
            <v>2544.84</v>
          </cell>
        </row>
        <row r="184">
          <cell r="AC184">
            <v>2492.84</v>
          </cell>
        </row>
        <row r="185">
          <cell r="AC185">
            <v>2492.84</v>
          </cell>
        </row>
        <row r="186">
          <cell r="AC186">
            <v>2355.84</v>
          </cell>
        </row>
        <row r="187">
          <cell r="AC187">
            <v>2102.88</v>
          </cell>
        </row>
        <row r="188">
          <cell r="AC188">
            <v>1956.48</v>
          </cell>
        </row>
        <row r="189">
          <cell r="AC189">
            <v>1859.24</v>
          </cell>
        </row>
        <row r="190">
          <cell r="AC190">
            <v>1732.04</v>
          </cell>
        </row>
        <row r="191">
          <cell r="AC191">
            <v>1518.45</v>
          </cell>
        </row>
        <row r="192">
          <cell r="AC192">
            <v>1521.81</v>
          </cell>
        </row>
        <row r="193">
          <cell r="AC193">
            <v>1512.98</v>
          </cell>
        </row>
        <row r="194">
          <cell r="AC194">
            <v>1508.98</v>
          </cell>
        </row>
        <row r="195">
          <cell r="AC195">
            <v>1508.98</v>
          </cell>
        </row>
        <row r="196">
          <cell r="AC196">
            <v>1605.61</v>
          </cell>
        </row>
        <row r="197">
          <cell r="AC197">
            <v>1538.5</v>
          </cell>
        </row>
        <row r="198">
          <cell r="AC198">
            <v>1295.47</v>
          </cell>
        </row>
        <row r="199">
          <cell r="AC199">
            <v>1258.5999999999999</v>
          </cell>
        </row>
        <row r="200">
          <cell r="AC200">
            <v>1331.57</v>
          </cell>
        </row>
        <row r="201">
          <cell r="AC201">
            <v>1293.01</v>
          </cell>
        </row>
        <row r="202">
          <cell r="AC202">
            <v>1246.25</v>
          </cell>
        </row>
        <row r="203">
          <cell r="AC203">
            <v>1246.25</v>
          </cell>
        </row>
        <row r="204">
          <cell r="AC204">
            <v>1297.43</v>
          </cell>
        </row>
        <row r="205">
          <cell r="AC205">
            <v>1297.43</v>
          </cell>
        </row>
      </sheetData>
      <sheetData sheetId="1">
        <row r="9">
          <cell r="AC9">
            <v>2494.3000000000002</v>
          </cell>
        </row>
        <row r="10">
          <cell r="AC10">
            <v>2494.3000000000002</v>
          </cell>
        </row>
        <row r="11">
          <cell r="AC11">
            <v>2494.3000000000002</v>
          </cell>
        </row>
        <row r="12">
          <cell r="AC12">
            <v>2494.3000000000002</v>
          </cell>
        </row>
        <row r="13">
          <cell r="AC13">
            <v>2494.3000000000002</v>
          </cell>
        </row>
        <row r="14">
          <cell r="AC14">
            <v>2494.3000000000002</v>
          </cell>
        </row>
        <row r="15">
          <cell r="AC15">
            <v>2494.3000000000002</v>
          </cell>
        </row>
        <row r="16">
          <cell r="AC16">
            <v>2494.3000000000002</v>
          </cell>
        </row>
        <row r="17">
          <cell r="AC17">
            <v>2494.3000000000002</v>
          </cell>
        </row>
        <row r="18">
          <cell r="AC18">
            <v>2494.3000000000002</v>
          </cell>
        </row>
        <row r="19">
          <cell r="AC19">
            <v>2494.3000000000002</v>
          </cell>
        </row>
        <row r="20">
          <cell r="AC20">
            <v>2494.3000000000002</v>
          </cell>
        </row>
        <row r="21">
          <cell r="AC21">
            <v>2494.3000000000002</v>
          </cell>
        </row>
        <row r="22">
          <cell r="AC22">
            <v>2494.3000000000002</v>
          </cell>
        </row>
        <row r="23">
          <cell r="AC23">
            <v>2494.3000000000002</v>
          </cell>
        </row>
        <row r="24">
          <cell r="AC24">
            <v>2494.3000000000002</v>
          </cell>
        </row>
        <row r="25">
          <cell r="AC25">
            <v>2494.3000000000002</v>
          </cell>
        </row>
        <row r="26">
          <cell r="AC26">
            <v>2494.3000000000002</v>
          </cell>
        </row>
        <row r="27">
          <cell r="AC27">
            <v>2494.3000000000002</v>
          </cell>
        </row>
        <row r="28">
          <cell r="AC28">
            <v>2494.3000000000002</v>
          </cell>
        </row>
        <row r="29">
          <cell r="AC29">
            <v>2494.3000000000002</v>
          </cell>
        </row>
        <row r="30">
          <cell r="AC30">
            <v>2494.3000000000002</v>
          </cell>
        </row>
        <row r="31">
          <cell r="AC31">
            <v>2494.3000000000002</v>
          </cell>
        </row>
        <row r="32">
          <cell r="AC32">
            <v>2494.48</v>
          </cell>
        </row>
        <row r="33">
          <cell r="AC33">
            <v>2494.48</v>
          </cell>
        </row>
        <row r="34">
          <cell r="AC34">
            <v>2494.48</v>
          </cell>
        </row>
        <row r="35">
          <cell r="AC35">
            <v>2492.98</v>
          </cell>
        </row>
        <row r="36">
          <cell r="AC36">
            <v>2492.98</v>
          </cell>
        </row>
        <row r="37">
          <cell r="AC37">
            <v>2492.91</v>
          </cell>
        </row>
        <row r="38">
          <cell r="AC38">
            <v>2492.91</v>
          </cell>
        </row>
        <row r="39">
          <cell r="AC39">
            <v>2492.91</v>
          </cell>
        </row>
        <row r="40">
          <cell r="AC40">
            <v>2492.91</v>
          </cell>
        </row>
        <row r="41">
          <cell r="AC41">
            <v>2492.91</v>
          </cell>
        </row>
        <row r="42">
          <cell r="AC42">
            <v>2492.91</v>
          </cell>
        </row>
        <row r="43">
          <cell r="AC43">
            <v>2492.91</v>
          </cell>
        </row>
        <row r="44">
          <cell r="AC44">
            <v>2492.91</v>
          </cell>
        </row>
        <row r="45">
          <cell r="AC45">
            <v>2493.06</v>
          </cell>
        </row>
        <row r="46">
          <cell r="AC46">
            <v>2493.06</v>
          </cell>
        </row>
        <row r="47">
          <cell r="AC47">
            <v>2493.06</v>
          </cell>
        </row>
        <row r="48">
          <cell r="AC48">
            <v>2493.13</v>
          </cell>
        </row>
        <row r="49">
          <cell r="AC49">
            <v>2493.13</v>
          </cell>
        </row>
        <row r="50">
          <cell r="AC50">
            <v>2493.23</v>
          </cell>
        </row>
        <row r="51">
          <cell r="AC51">
            <v>2493.23</v>
          </cell>
        </row>
        <row r="52">
          <cell r="AC52">
            <v>2493.23</v>
          </cell>
        </row>
        <row r="53">
          <cell r="AC53">
            <v>2493.23</v>
          </cell>
        </row>
        <row r="54">
          <cell r="AC54">
            <v>2493.23</v>
          </cell>
        </row>
        <row r="55">
          <cell r="AC55">
            <v>2493.23</v>
          </cell>
        </row>
        <row r="56">
          <cell r="AC56">
            <v>2493.23</v>
          </cell>
        </row>
        <row r="57">
          <cell r="AC57">
            <v>2493.23</v>
          </cell>
        </row>
        <row r="58">
          <cell r="AC58">
            <v>2493.23</v>
          </cell>
        </row>
        <row r="59">
          <cell r="AC59">
            <v>2492.38</v>
          </cell>
        </row>
        <row r="60">
          <cell r="AC60">
            <v>2491.42</v>
          </cell>
        </row>
        <row r="61">
          <cell r="AC61">
            <v>2490.94</v>
          </cell>
        </row>
        <row r="62">
          <cell r="AC62">
            <v>2490.94</v>
          </cell>
        </row>
        <row r="63">
          <cell r="AC63">
            <v>2491.31</v>
          </cell>
        </row>
        <row r="64">
          <cell r="AC64">
            <v>2491.96</v>
          </cell>
        </row>
        <row r="65">
          <cell r="AC65">
            <v>2493.35</v>
          </cell>
        </row>
        <row r="66">
          <cell r="AC66">
            <v>2493.88</v>
          </cell>
        </row>
        <row r="67">
          <cell r="AC67">
            <v>2507.88</v>
          </cell>
        </row>
        <row r="68">
          <cell r="AC68">
            <v>2507.91</v>
          </cell>
        </row>
        <row r="69">
          <cell r="AC69">
            <v>2511.62</v>
          </cell>
        </row>
        <row r="70">
          <cell r="AC70">
            <v>2515.33</v>
          </cell>
        </row>
        <row r="71">
          <cell r="AC71">
            <v>2518.88</v>
          </cell>
        </row>
        <row r="72">
          <cell r="AC72">
            <v>2518.88</v>
          </cell>
        </row>
        <row r="73">
          <cell r="AC73">
            <v>2522.4299999999998</v>
          </cell>
        </row>
        <row r="74">
          <cell r="AC74">
            <v>2522.4299999999998</v>
          </cell>
        </row>
        <row r="75">
          <cell r="AC75">
            <v>2525.98</v>
          </cell>
        </row>
        <row r="76">
          <cell r="AC76">
            <v>2525.98</v>
          </cell>
        </row>
        <row r="77">
          <cell r="AC77">
            <v>2525.98</v>
          </cell>
        </row>
        <row r="78">
          <cell r="AC78">
            <v>2528.33</v>
          </cell>
        </row>
        <row r="79">
          <cell r="AC79">
            <v>2528.33</v>
          </cell>
        </row>
        <row r="80">
          <cell r="AC80">
            <v>2528.33</v>
          </cell>
        </row>
        <row r="81">
          <cell r="AC81">
            <v>2528.33</v>
          </cell>
        </row>
        <row r="82">
          <cell r="AC82">
            <v>2528.33</v>
          </cell>
        </row>
        <row r="83">
          <cell r="AC83">
            <v>2528.33</v>
          </cell>
        </row>
        <row r="84">
          <cell r="AC84">
            <v>2528.33</v>
          </cell>
        </row>
        <row r="85">
          <cell r="AC85">
            <v>2524.35</v>
          </cell>
        </row>
        <row r="86">
          <cell r="AC86">
            <v>2523.42</v>
          </cell>
        </row>
        <row r="87">
          <cell r="AC87">
            <v>2522.4899999999998</v>
          </cell>
        </row>
        <row r="88">
          <cell r="AC88">
            <v>2522.4899999999998</v>
          </cell>
        </row>
        <row r="89">
          <cell r="AC89">
            <v>2522.4899999999998</v>
          </cell>
        </row>
        <row r="90">
          <cell r="AC90">
            <v>2522.4899999999998</v>
          </cell>
        </row>
        <row r="91">
          <cell r="AC91">
            <v>2522.4899999999998</v>
          </cell>
        </row>
        <row r="92">
          <cell r="AC92">
            <v>2522.4899999999998</v>
          </cell>
        </row>
        <row r="93">
          <cell r="AC93">
            <v>2522.12</v>
          </cell>
        </row>
        <row r="94">
          <cell r="AC94">
            <v>2522.12</v>
          </cell>
        </row>
        <row r="95">
          <cell r="AC95">
            <v>2522.12</v>
          </cell>
        </row>
        <row r="96">
          <cell r="AC96">
            <v>2522.12</v>
          </cell>
        </row>
        <row r="97">
          <cell r="AC97">
            <v>2522.27</v>
          </cell>
        </row>
        <row r="98">
          <cell r="AC98">
            <v>2522.27</v>
          </cell>
        </row>
        <row r="99">
          <cell r="AC99">
            <v>2522.27</v>
          </cell>
        </row>
        <row r="100">
          <cell r="AC100">
            <v>2522.15</v>
          </cell>
        </row>
        <row r="101">
          <cell r="AC101">
            <v>2522.15</v>
          </cell>
        </row>
        <row r="102">
          <cell r="AC102">
            <v>2522.15</v>
          </cell>
        </row>
        <row r="103">
          <cell r="AC103">
            <v>2520.79</v>
          </cell>
        </row>
        <row r="104">
          <cell r="AC104">
            <v>2519.1799999999998</v>
          </cell>
        </row>
        <row r="110">
          <cell r="AC110">
            <v>1230.6199999999999</v>
          </cell>
        </row>
        <row r="111">
          <cell r="AC111">
            <v>1236.8499999999999</v>
          </cell>
        </row>
        <row r="112">
          <cell r="AC112">
            <v>1282.47</v>
          </cell>
        </row>
        <row r="113">
          <cell r="AC113">
            <v>1176.6099999999999</v>
          </cell>
        </row>
        <row r="114">
          <cell r="AC114">
            <v>1228.23</v>
          </cell>
        </row>
        <row r="115">
          <cell r="AC115">
            <v>1228.23</v>
          </cell>
        </row>
        <row r="116">
          <cell r="AC116">
            <v>1219.83</v>
          </cell>
        </row>
        <row r="117">
          <cell r="AC117">
            <v>1256.8699999999999</v>
          </cell>
        </row>
        <row r="118">
          <cell r="AC118">
            <v>1256.18</v>
          </cell>
        </row>
        <row r="119">
          <cell r="AC119">
            <v>1256.99</v>
          </cell>
        </row>
        <row r="120">
          <cell r="AC120">
            <v>1259.1600000000001</v>
          </cell>
        </row>
        <row r="121">
          <cell r="AC121">
            <v>1259.1600000000001</v>
          </cell>
        </row>
        <row r="122">
          <cell r="AC122">
            <v>1196.1600000000001</v>
          </cell>
        </row>
        <row r="123">
          <cell r="AC123">
            <v>1196.1600000000001</v>
          </cell>
        </row>
        <row r="124">
          <cell r="AC124">
            <v>1154.26</v>
          </cell>
        </row>
        <row r="125">
          <cell r="AC125">
            <v>1131.02</v>
          </cell>
        </row>
        <row r="126">
          <cell r="AC126">
            <v>943.59</v>
          </cell>
        </row>
        <row r="127">
          <cell r="AC127">
            <v>943.59</v>
          </cell>
        </row>
        <row r="128">
          <cell r="AC128">
            <v>943.59</v>
          </cell>
        </row>
        <row r="129">
          <cell r="AC129">
            <v>943.59</v>
          </cell>
        </row>
        <row r="130">
          <cell r="AC130">
            <v>1039.6099999999999</v>
          </cell>
        </row>
        <row r="131">
          <cell r="AC131">
            <v>1131.1099999999999</v>
          </cell>
        </row>
        <row r="132">
          <cell r="AC132">
            <v>1342.57</v>
          </cell>
        </row>
        <row r="133">
          <cell r="AC133">
            <v>1494.31</v>
          </cell>
        </row>
        <row r="134">
          <cell r="AC134">
            <v>2033.56</v>
          </cell>
        </row>
        <row r="135">
          <cell r="AC135">
            <v>2164.38</v>
          </cell>
        </row>
        <row r="136">
          <cell r="AC136">
            <v>2268.89</v>
          </cell>
        </row>
        <row r="137">
          <cell r="AC137">
            <v>2300.44</v>
          </cell>
        </row>
        <row r="138">
          <cell r="AC138">
            <v>2312.11</v>
          </cell>
        </row>
        <row r="139">
          <cell r="AC139">
            <v>2603.35</v>
          </cell>
        </row>
        <row r="140">
          <cell r="AC140">
            <v>2518.81</v>
          </cell>
        </row>
        <row r="141">
          <cell r="AC141">
            <v>2518.81</v>
          </cell>
        </row>
        <row r="142">
          <cell r="AC142">
            <v>2519.83</v>
          </cell>
        </row>
        <row r="143">
          <cell r="AC143">
            <v>2582.91</v>
          </cell>
        </row>
        <row r="144">
          <cell r="AC144">
            <v>2541.2399999999998</v>
          </cell>
        </row>
        <row r="145">
          <cell r="AC145">
            <v>2541.5</v>
          </cell>
        </row>
        <row r="146">
          <cell r="AC146">
            <v>2544.4</v>
          </cell>
        </row>
        <row r="147">
          <cell r="AC147">
            <v>2601.41</v>
          </cell>
        </row>
        <row r="148">
          <cell r="AC148">
            <v>2527.3000000000002</v>
          </cell>
        </row>
        <row r="149">
          <cell r="AC149">
            <v>2527.7399999999998</v>
          </cell>
        </row>
        <row r="150">
          <cell r="AC150">
            <v>2520.58</v>
          </cell>
        </row>
        <row r="151">
          <cell r="AC151">
            <v>2520.1</v>
          </cell>
        </row>
        <row r="152">
          <cell r="AC152">
            <v>2728.7</v>
          </cell>
        </row>
        <row r="153">
          <cell r="AC153">
            <v>2744.4</v>
          </cell>
        </row>
        <row r="154">
          <cell r="AC154">
            <v>2687.66</v>
          </cell>
        </row>
        <row r="155">
          <cell r="AC155">
            <v>2686.67</v>
          </cell>
        </row>
        <row r="156">
          <cell r="AC156">
            <v>2688.57</v>
          </cell>
        </row>
        <row r="157">
          <cell r="AC157">
            <v>2795.65</v>
          </cell>
        </row>
        <row r="158">
          <cell r="AC158">
            <v>2666.44</v>
          </cell>
        </row>
        <row r="159">
          <cell r="AC159">
            <v>2495.34</v>
          </cell>
        </row>
        <row r="160">
          <cell r="AC160">
            <v>2492.91</v>
          </cell>
        </row>
        <row r="161">
          <cell r="AC161">
            <v>2491.9</v>
          </cell>
        </row>
        <row r="162">
          <cell r="AC162">
            <v>2237.6799999999998</v>
          </cell>
        </row>
        <row r="163">
          <cell r="AC163">
            <v>2101.37</v>
          </cell>
        </row>
        <row r="164">
          <cell r="AC164">
            <v>1951.78</v>
          </cell>
        </row>
        <row r="165">
          <cell r="AC165">
            <v>1852.94</v>
          </cell>
        </row>
        <row r="166">
          <cell r="AC166">
            <v>1871.28</v>
          </cell>
        </row>
        <row r="167">
          <cell r="AC167">
            <v>1969.32</v>
          </cell>
        </row>
        <row r="168">
          <cell r="AC168">
            <v>2122.4699999999998</v>
          </cell>
        </row>
        <row r="169">
          <cell r="AC169">
            <v>2231.04</v>
          </cell>
        </row>
        <row r="170">
          <cell r="AC170">
            <v>2275.64</v>
          </cell>
        </row>
        <row r="171">
          <cell r="AC171">
            <v>2275.8000000000002</v>
          </cell>
        </row>
        <row r="172">
          <cell r="AC172">
            <v>2318.75</v>
          </cell>
        </row>
        <row r="173">
          <cell r="AC173">
            <v>2332.6</v>
          </cell>
        </row>
        <row r="174">
          <cell r="AC174">
            <v>2523.65</v>
          </cell>
        </row>
        <row r="175">
          <cell r="AC175">
            <v>2524.83</v>
          </cell>
        </row>
        <row r="176">
          <cell r="AC176">
            <v>2529.7600000000002</v>
          </cell>
        </row>
        <row r="177">
          <cell r="AC177">
            <v>2545.94</v>
          </cell>
        </row>
        <row r="178">
          <cell r="AC178">
            <v>2549.83</v>
          </cell>
        </row>
        <row r="179">
          <cell r="AC179">
            <v>2551.9899999999998</v>
          </cell>
        </row>
        <row r="180">
          <cell r="AC180">
            <v>2540.14</v>
          </cell>
        </row>
        <row r="181">
          <cell r="AC181">
            <v>2540.14</v>
          </cell>
        </row>
        <row r="182">
          <cell r="AC182">
            <v>2540.14</v>
          </cell>
        </row>
        <row r="183">
          <cell r="AC183">
            <v>2540.14</v>
          </cell>
        </row>
        <row r="184">
          <cell r="AC184">
            <v>2551.86</v>
          </cell>
        </row>
        <row r="185">
          <cell r="AC185">
            <v>2552.25</v>
          </cell>
        </row>
        <row r="186">
          <cell r="AC186">
            <v>2548.27</v>
          </cell>
        </row>
        <row r="187">
          <cell r="AC187">
            <v>2547.34</v>
          </cell>
        </row>
        <row r="188">
          <cell r="AC188">
            <v>2546.38</v>
          </cell>
        </row>
        <row r="189">
          <cell r="AC189">
            <v>2546.38</v>
          </cell>
        </row>
        <row r="190">
          <cell r="AC190">
            <v>2414.12</v>
          </cell>
        </row>
        <row r="191">
          <cell r="AC191">
            <v>2352.48</v>
          </cell>
        </row>
        <row r="192">
          <cell r="AC192">
            <v>2294.4</v>
          </cell>
        </row>
        <row r="193">
          <cell r="AC193">
            <v>2272.62</v>
          </cell>
        </row>
        <row r="194">
          <cell r="AC194">
            <v>2003.35</v>
          </cell>
        </row>
        <row r="195">
          <cell r="AC195">
            <v>1660.18</v>
          </cell>
        </row>
        <row r="196">
          <cell r="AC196">
            <v>1545.94</v>
          </cell>
        </row>
        <row r="197">
          <cell r="AC197">
            <v>1499.19</v>
          </cell>
        </row>
        <row r="198">
          <cell r="AC198">
            <v>1499.34</v>
          </cell>
        </row>
        <row r="199">
          <cell r="AC199">
            <v>1499.34</v>
          </cell>
        </row>
        <row r="200">
          <cell r="AC200">
            <v>1499.34</v>
          </cell>
        </row>
        <row r="201">
          <cell r="AC201">
            <v>1513.23</v>
          </cell>
        </row>
        <row r="202">
          <cell r="AC202">
            <v>1513.23</v>
          </cell>
        </row>
        <row r="203">
          <cell r="AC203">
            <v>1513.23</v>
          </cell>
        </row>
        <row r="204">
          <cell r="AC204">
            <v>1509.2</v>
          </cell>
        </row>
        <row r="205">
          <cell r="AC205">
            <v>1507.59</v>
          </cell>
        </row>
      </sheetData>
      <sheetData sheetId="2">
        <row r="9">
          <cell r="AC9">
            <v>2524.06</v>
          </cell>
        </row>
        <row r="10">
          <cell r="AC10">
            <v>2524.06</v>
          </cell>
        </row>
        <row r="11">
          <cell r="AC11">
            <v>2524.06</v>
          </cell>
        </row>
        <row r="12">
          <cell r="AC12">
            <v>2524.06</v>
          </cell>
        </row>
        <row r="13">
          <cell r="AC13">
            <v>2524.06</v>
          </cell>
        </row>
        <row r="14">
          <cell r="AC14">
            <v>2524.06</v>
          </cell>
        </row>
        <row r="15">
          <cell r="AC15">
            <v>2524.06</v>
          </cell>
        </row>
        <row r="16">
          <cell r="AC16">
            <v>2524.06</v>
          </cell>
        </row>
        <row r="17">
          <cell r="AC17">
            <v>2524.06</v>
          </cell>
        </row>
        <row r="18">
          <cell r="AC18">
            <v>2524.06</v>
          </cell>
        </row>
        <row r="19">
          <cell r="AC19">
            <v>2519.86</v>
          </cell>
        </row>
        <row r="20">
          <cell r="AC20">
            <v>2519.86</v>
          </cell>
        </row>
        <row r="21">
          <cell r="AC21">
            <v>2519.86</v>
          </cell>
        </row>
        <row r="22">
          <cell r="AC22">
            <v>2519.86</v>
          </cell>
        </row>
        <row r="23">
          <cell r="AC23">
            <v>2519.86</v>
          </cell>
        </row>
        <row r="24">
          <cell r="AC24">
            <v>2519.86</v>
          </cell>
        </row>
        <row r="25">
          <cell r="AC25">
            <v>2519.86</v>
          </cell>
        </row>
        <row r="26">
          <cell r="AC26">
            <v>2519.86</v>
          </cell>
        </row>
        <row r="27">
          <cell r="AC27">
            <v>2519.86</v>
          </cell>
        </row>
        <row r="28">
          <cell r="AC28">
            <v>2519.86</v>
          </cell>
        </row>
        <row r="29">
          <cell r="AC29">
            <v>2519.86</v>
          </cell>
        </row>
        <row r="30">
          <cell r="AC30">
            <v>2519.86</v>
          </cell>
        </row>
        <row r="31">
          <cell r="AC31">
            <v>2519.86</v>
          </cell>
        </row>
        <row r="32">
          <cell r="AC32">
            <v>2520.04</v>
          </cell>
        </row>
        <row r="33">
          <cell r="AC33">
            <v>2520.04</v>
          </cell>
        </row>
        <row r="34">
          <cell r="AC34">
            <v>2520.04</v>
          </cell>
        </row>
        <row r="35">
          <cell r="AC35">
            <v>2520.04</v>
          </cell>
        </row>
        <row r="36">
          <cell r="AC36">
            <v>2520.04</v>
          </cell>
        </row>
        <row r="37">
          <cell r="AC37">
            <v>2519.9</v>
          </cell>
        </row>
        <row r="38">
          <cell r="AC38">
            <v>2519.9</v>
          </cell>
        </row>
        <row r="39">
          <cell r="AC39">
            <v>2519.9</v>
          </cell>
        </row>
        <row r="40">
          <cell r="AC40">
            <v>2519.9</v>
          </cell>
        </row>
        <row r="41">
          <cell r="AC41">
            <v>2516.84</v>
          </cell>
        </row>
        <row r="42">
          <cell r="AC42">
            <v>2516.84</v>
          </cell>
        </row>
        <row r="43">
          <cell r="AC43">
            <v>2485.61</v>
          </cell>
        </row>
        <row r="44">
          <cell r="AC44">
            <v>2485.61</v>
          </cell>
        </row>
        <row r="45">
          <cell r="AC45">
            <v>2485.61</v>
          </cell>
        </row>
        <row r="46">
          <cell r="AC46">
            <v>2485.61</v>
          </cell>
        </row>
        <row r="47">
          <cell r="AC47">
            <v>2485.61</v>
          </cell>
        </row>
        <row r="48">
          <cell r="AC48">
            <v>2485.75</v>
          </cell>
        </row>
        <row r="49">
          <cell r="AC49">
            <v>2487.08</v>
          </cell>
        </row>
        <row r="50">
          <cell r="AC50">
            <v>2487.2600000000002</v>
          </cell>
        </row>
        <row r="51">
          <cell r="AC51">
            <v>2487.2600000000002</v>
          </cell>
        </row>
        <row r="52">
          <cell r="AC52">
            <v>2487.2600000000002</v>
          </cell>
        </row>
        <row r="53">
          <cell r="AC53">
            <v>2487.2600000000002</v>
          </cell>
        </row>
        <row r="54">
          <cell r="AC54">
            <v>2487.2600000000002</v>
          </cell>
        </row>
        <row r="55">
          <cell r="AC55">
            <v>2487.2600000000002</v>
          </cell>
        </row>
        <row r="56">
          <cell r="AC56">
            <v>2487.2600000000002</v>
          </cell>
        </row>
        <row r="57">
          <cell r="AC57">
            <v>2487.2600000000002</v>
          </cell>
        </row>
        <row r="58">
          <cell r="AC58">
            <v>2487.2600000000002</v>
          </cell>
        </row>
        <row r="59">
          <cell r="AC59">
            <v>2487.2600000000002</v>
          </cell>
        </row>
        <row r="60">
          <cell r="AC60">
            <v>2487.04</v>
          </cell>
        </row>
        <row r="61">
          <cell r="AC61">
            <v>2487.9699999999998</v>
          </cell>
        </row>
        <row r="62">
          <cell r="AC62">
            <v>2488.89</v>
          </cell>
        </row>
        <row r="63">
          <cell r="AC63">
            <v>2488.89</v>
          </cell>
        </row>
        <row r="64">
          <cell r="AC64">
            <v>2488.89</v>
          </cell>
        </row>
        <row r="65">
          <cell r="AC65">
            <v>2488.6799999999998</v>
          </cell>
        </row>
        <row r="66">
          <cell r="AC66">
            <v>2488.6799999999998</v>
          </cell>
        </row>
        <row r="67">
          <cell r="AC67">
            <v>2488.6799999999998</v>
          </cell>
        </row>
        <row r="68">
          <cell r="AC68">
            <v>2488.54</v>
          </cell>
        </row>
        <row r="69">
          <cell r="AC69">
            <v>2488.54</v>
          </cell>
        </row>
        <row r="70">
          <cell r="AC70">
            <v>2488.54</v>
          </cell>
        </row>
        <row r="71">
          <cell r="AC71">
            <v>2488.54</v>
          </cell>
        </row>
        <row r="72">
          <cell r="AC72">
            <v>2488.54</v>
          </cell>
        </row>
        <row r="73">
          <cell r="AC73">
            <v>2488.54</v>
          </cell>
        </row>
        <row r="74">
          <cell r="AC74">
            <v>2488.54</v>
          </cell>
        </row>
        <row r="75">
          <cell r="AC75">
            <v>2488.54</v>
          </cell>
        </row>
        <row r="76">
          <cell r="AC76">
            <v>2488.54</v>
          </cell>
        </row>
        <row r="77">
          <cell r="AC77">
            <v>2488.54</v>
          </cell>
        </row>
        <row r="78">
          <cell r="AC78">
            <v>2488.54</v>
          </cell>
        </row>
        <row r="79">
          <cell r="AC79">
            <v>2488.35</v>
          </cell>
        </row>
        <row r="80">
          <cell r="AC80">
            <v>2488.35</v>
          </cell>
        </row>
        <row r="81">
          <cell r="AC81">
            <v>2488.35</v>
          </cell>
        </row>
        <row r="82">
          <cell r="AC82">
            <v>2487.63</v>
          </cell>
        </row>
        <row r="83">
          <cell r="AC83">
            <v>2486.92</v>
          </cell>
        </row>
        <row r="84">
          <cell r="AC84">
            <v>2486.42</v>
          </cell>
        </row>
        <row r="85">
          <cell r="AC85">
            <v>2485.66</v>
          </cell>
        </row>
        <row r="86">
          <cell r="AC86">
            <v>2486.16</v>
          </cell>
        </row>
        <row r="87">
          <cell r="AC87">
            <v>2486.59</v>
          </cell>
        </row>
        <row r="88">
          <cell r="AC88">
            <v>2486.59</v>
          </cell>
        </row>
        <row r="89">
          <cell r="AC89">
            <v>2485.35</v>
          </cell>
        </row>
        <row r="90">
          <cell r="AC90">
            <v>2485.35</v>
          </cell>
        </row>
        <row r="91">
          <cell r="AC91">
            <v>2485.35</v>
          </cell>
        </row>
        <row r="92">
          <cell r="AC92">
            <v>2485.35</v>
          </cell>
        </row>
        <row r="93">
          <cell r="AC93">
            <v>2485.35</v>
          </cell>
        </row>
        <row r="94">
          <cell r="AC94">
            <v>2484.92</v>
          </cell>
        </row>
        <row r="95">
          <cell r="AC95">
            <v>2484.42</v>
          </cell>
        </row>
        <row r="96">
          <cell r="AC96">
            <v>2483.92</v>
          </cell>
        </row>
        <row r="97">
          <cell r="AC97">
            <v>2484.1</v>
          </cell>
        </row>
        <row r="98">
          <cell r="AC98">
            <v>2484.1</v>
          </cell>
        </row>
        <row r="99">
          <cell r="AC99">
            <v>2484.1</v>
          </cell>
        </row>
        <row r="100">
          <cell r="AC100">
            <v>2483.9499999999998</v>
          </cell>
        </row>
        <row r="101">
          <cell r="AC101">
            <v>2484.0300000000002</v>
          </cell>
        </row>
        <row r="102">
          <cell r="AC102">
            <v>2484.0300000000002</v>
          </cell>
        </row>
        <row r="103">
          <cell r="AC103">
            <v>2484.0300000000002</v>
          </cell>
        </row>
        <row r="104">
          <cell r="AC104">
            <v>2484.0300000000002</v>
          </cell>
        </row>
        <row r="110">
          <cell r="AC110">
            <v>1703.02</v>
          </cell>
        </row>
        <row r="111">
          <cell r="AC111">
            <v>1905.76</v>
          </cell>
        </row>
        <row r="112">
          <cell r="AC112">
            <v>1850.78</v>
          </cell>
        </row>
        <row r="113">
          <cell r="AC113">
            <v>1671.17</v>
          </cell>
        </row>
        <row r="114">
          <cell r="AC114">
            <v>1492.07</v>
          </cell>
        </row>
        <row r="115">
          <cell r="AC115">
            <v>1492.07</v>
          </cell>
        </row>
        <row r="116">
          <cell r="AC116">
            <v>1394.79</v>
          </cell>
        </row>
        <row r="117">
          <cell r="AC117">
            <v>1249.4000000000001</v>
          </cell>
        </row>
        <row r="118">
          <cell r="AC118">
            <v>1276.25</v>
          </cell>
        </row>
        <row r="119">
          <cell r="AC119">
            <v>1240.19</v>
          </cell>
        </row>
        <row r="120">
          <cell r="AC120">
            <v>1271.1300000000001</v>
          </cell>
        </row>
        <row r="121">
          <cell r="AC121">
            <v>1271.3800000000001</v>
          </cell>
        </row>
        <row r="122">
          <cell r="AC122">
            <v>1455.57</v>
          </cell>
        </row>
        <row r="123">
          <cell r="AC123">
            <v>1382.59</v>
          </cell>
        </row>
        <row r="124">
          <cell r="AC124">
            <v>1374.45</v>
          </cell>
        </row>
        <row r="125">
          <cell r="AC125">
            <v>1374.45</v>
          </cell>
        </row>
        <row r="126">
          <cell r="AC126">
            <v>1203.27</v>
          </cell>
        </row>
        <row r="127">
          <cell r="AC127">
            <v>1203.27</v>
          </cell>
        </row>
        <row r="128">
          <cell r="AC128">
            <v>1437.32</v>
          </cell>
        </row>
        <row r="129">
          <cell r="AC129">
            <v>1536.93</v>
          </cell>
        </row>
        <row r="130">
          <cell r="AC130">
            <v>1613.47</v>
          </cell>
        </row>
        <row r="131">
          <cell r="AC131">
            <v>1786.23</v>
          </cell>
        </row>
        <row r="132">
          <cell r="AC132">
            <v>1844.73</v>
          </cell>
        </row>
        <row r="133">
          <cell r="AC133">
            <v>1796.74</v>
          </cell>
        </row>
        <row r="134">
          <cell r="AC134">
            <v>2196.6799999999998</v>
          </cell>
        </row>
        <row r="135">
          <cell r="AC135">
            <v>2283.35</v>
          </cell>
        </row>
        <row r="136">
          <cell r="AC136">
            <v>2028.67</v>
          </cell>
        </row>
        <row r="137">
          <cell r="AC137">
            <v>2202.81</v>
          </cell>
        </row>
        <row r="138">
          <cell r="AC138">
            <v>2497.4899999999998</v>
          </cell>
        </row>
        <row r="139">
          <cell r="AC139">
            <v>2544.4899999999998</v>
          </cell>
        </row>
        <row r="140">
          <cell r="AC140">
            <v>2548.09</v>
          </cell>
        </row>
        <row r="141">
          <cell r="AC141">
            <v>2548.09</v>
          </cell>
        </row>
        <row r="142">
          <cell r="AC142">
            <v>2537.9499999999998</v>
          </cell>
        </row>
        <row r="143">
          <cell r="AC143">
            <v>2538.96</v>
          </cell>
        </row>
        <row r="144">
          <cell r="AC144">
            <v>2490.02</v>
          </cell>
        </row>
        <row r="145">
          <cell r="AC145">
            <v>2490.02</v>
          </cell>
        </row>
        <row r="146">
          <cell r="AC146">
            <v>2490.02</v>
          </cell>
        </row>
        <row r="147">
          <cell r="AC147">
            <v>2490.02</v>
          </cell>
        </row>
        <row r="148">
          <cell r="AC148">
            <v>2490.02</v>
          </cell>
        </row>
        <row r="149">
          <cell r="AC149">
            <v>2490.13</v>
          </cell>
        </row>
        <row r="150">
          <cell r="AC150">
            <v>2495.0700000000002</v>
          </cell>
        </row>
        <row r="151">
          <cell r="AC151">
            <v>2499.2600000000002</v>
          </cell>
        </row>
        <row r="152">
          <cell r="AC152">
            <v>2500.81</v>
          </cell>
        </row>
        <row r="153">
          <cell r="AC153">
            <v>2500.81</v>
          </cell>
        </row>
        <row r="154">
          <cell r="AC154">
            <v>2526.7399999999998</v>
          </cell>
        </row>
        <row r="155">
          <cell r="AC155">
            <v>2526.66</v>
          </cell>
        </row>
        <row r="156">
          <cell r="AC156">
            <v>2546.77</v>
          </cell>
        </row>
        <row r="157">
          <cell r="AC157">
            <v>2629.98</v>
          </cell>
        </row>
        <row r="158">
          <cell r="AC158">
            <v>2561.6999999999998</v>
          </cell>
        </row>
        <row r="159">
          <cell r="AC159">
            <v>2510.59</v>
          </cell>
        </row>
        <row r="160">
          <cell r="AC160">
            <v>2572.6999999999998</v>
          </cell>
        </row>
        <row r="161">
          <cell r="AC161">
            <v>2595.88</v>
          </cell>
        </row>
        <row r="162">
          <cell r="AC162">
            <v>2557.1</v>
          </cell>
        </row>
        <row r="163">
          <cell r="AC163">
            <v>2509.4299999999998</v>
          </cell>
        </row>
        <row r="164">
          <cell r="AC164">
            <v>2428.5100000000002</v>
          </cell>
        </row>
        <row r="165">
          <cell r="AC165">
            <v>2324.66</v>
          </cell>
        </row>
        <row r="166">
          <cell r="AC166">
            <v>2292.5100000000002</v>
          </cell>
        </row>
        <row r="167">
          <cell r="AC167">
            <v>2292.5100000000002</v>
          </cell>
        </row>
        <row r="168">
          <cell r="AC168">
            <v>2324.4499999999998</v>
          </cell>
        </row>
        <row r="169">
          <cell r="AC169">
            <v>2324.31</v>
          </cell>
        </row>
        <row r="170">
          <cell r="AC170">
            <v>2335.4299999999998</v>
          </cell>
        </row>
        <row r="171">
          <cell r="AC171">
            <v>2334.62</v>
          </cell>
        </row>
        <row r="172">
          <cell r="AC172">
            <v>2510.11</v>
          </cell>
        </row>
        <row r="173">
          <cell r="AC173">
            <v>2515.7399999999998</v>
          </cell>
        </row>
        <row r="174">
          <cell r="AC174">
            <v>2541</v>
          </cell>
        </row>
        <row r="175">
          <cell r="AC175">
            <v>2530.71</v>
          </cell>
        </row>
        <row r="176">
          <cell r="AC176">
            <v>2528.71</v>
          </cell>
        </row>
        <row r="177">
          <cell r="AC177">
            <v>2528.71</v>
          </cell>
        </row>
        <row r="178">
          <cell r="AC178">
            <v>2528.71</v>
          </cell>
        </row>
        <row r="179">
          <cell r="AC179">
            <v>2528.71</v>
          </cell>
        </row>
        <row r="180">
          <cell r="AC180">
            <v>2512.7399999999998</v>
          </cell>
        </row>
        <row r="181">
          <cell r="AC181">
            <v>2512.7399999999998</v>
          </cell>
        </row>
        <row r="182">
          <cell r="AC182">
            <v>2686.84</v>
          </cell>
        </row>
        <row r="183">
          <cell r="AC183">
            <v>2528.86</v>
          </cell>
        </row>
        <row r="184">
          <cell r="AC184">
            <v>2511.31</v>
          </cell>
        </row>
        <row r="185">
          <cell r="AC185">
            <v>2510.81</v>
          </cell>
        </row>
        <row r="186">
          <cell r="AC186">
            <v>2521.81</v>
          </cell>
        </row>
        <row r="187">
          <cell r="AC187">
            <v>2522.06</v>
          </cell>
        </row>
        <row r="188">
          <cell r="AC188">
            <v>2510.46</v>
          </cell>
        </row>
        <row r="189">
          <cell r="AC189">
            <v>2510.96</v>
          </cell>
        </row>
        <row r="190">
          <cell r="AC190">
            <v>2508.1</v>
          </cell>
        </row>
        <row r="191">
          <cell r="AC191">
            <v>2508.13</v>
          </cell>
        </row>
        <row r="192">
          <cell r="AC192">
            <v>2404.87</v>
          </cell>
        </row>
        <row r="193">
          <cell r="AC193">
            <v>2217.9299999999998</v>
          </cell>
        </row>
        <row r="194">
          <cell r="AC194">
            <v>2058.5</v>
          </cell>
        </row>
        <row r="195">
          <cell r="AC195">
            <v>1894.86</v>
          </cell>
        </row>
        <row r="196">
          <cell r="AC196">
            <v>1860.84</v>
          </cell>
        </row>
        <row r="197">
          <cell r="AC197">
            <v>1702.84</v>
          </cell>
        </row>
        <row r="198">
          <cell r="AC198">
            <v>1548.3</v>
          </cell>
        </row>
        <row r="199">
          <cell r="AC199">
            <v>1548.32</v>
          </cell>
        </row>
        <row r="200">
          <cell r="AC200">
            <v>1869.06</v>
          </cell>
        </row>
        <row r="201">
          <cell r="AC201">
            <v>1864.08</v>
          </cell>
        </row>
        <row r="202">
          <cell r="AC202">
            <v>1691.93</v>
          </cell>
        </row>
        <row r="203">
          <cell r="AC203">
            <v>1517.79</v>
          </cell>
        </row>
        <row r="204">
          <cell r="AC204">
            <v>1524.21</v>
          </cell>
        </row>
        <row r="205">
          <cell r="AC205">
            <v>1524.21</v>
          </cell>
        </row>
      </sheetData>
      <sheetData sheetId="3">
        <row r="9">
          <cell r="AC9">
            <v>2485.94</v>
          </cell>
        </row>
        <row r="10">
          <cell r="AC10">
            <v>2485.94</v>
          </cell>
        </row>
        <row r="11">
          <cell r="AC11">
            <v>2485.94</v>
          </cell>
        </row>
        <row r="12">
          <cell r="AC12">
            <v>2485.94</v>
          </cell>
        </row>
        <row r="13">
          <cell r="AC13">
            <v>2485.94</v>
          </cell>
        </row>
        <row r="14">
          <cell r="AC14">
            <v>2485.94</v>
          </cell>
        </row>
        <row r="15">
          <cell r="AC15">
            <v>2485.94</v>
          </cell>
        </row>
        <row r="16">
          <cell r="AC16">
            <v>2485.94</v>
          </cell>
        </row>
        <row r="17">
          <cell r="AC17">
            <v>2485.16</v>
          </cell>
        </row>
        <row r="18">
          <cell r="AC18">
            <v>2485.16</v>
          </cell>
        </row>
        <row r="19">
          <cell r="AC19">
            <v>2486.02</v>
          </cell>
        </row>
        <row r="20">
          <cell r="AC20">
            <v>2486.02</v>
          </cell>
        </row>
        <row r="21">
          <cell r="AC21">
            <v>2485.7199999999998</v>
          </cell>
        </row>
        <row r="22">
          <cell r="AC22">
            <v>2486.06</v>
          </cell>
        </row>
        <row r="23">
          <cell r="AC23">
            <v>2487.37</v>
          </cell>
        </row>
        <row r="24">
          <cell r="AC24">
            <v>2488</v>
          </cell>
        </row>
        <row r="25">
          <cell r="AC25">
            <v>2488.34</v>
          </cell>
        </row>
        <row r="26">
          <cell r="AC26">
            <v>2488.6799999999998</v>
          </cell>
        </row>
        <row r="27">
          <cell r="AC27">
            <v>2488.14</v>
          </cell>
        </row>
        <row r="28">
          <cell r="AC28">
            <v>2487.9499999999998</v>
          </cell>
        </row>
        <row r="29">
          <cell r="AC29">
            <v>2487.7800000000002</v>
          </cell>
        </row>
        <row r="30">
          <cell r="AC30">
            <v>2487.7800000000002</v>
          </cell>
        </row>
        <row r="31">
          <cell r="AC31">
            <v>2487.7800000000002</v>
          </cell>
        </row>
        <row r="32">
          <cell r="AC32">
            <v>2488.3000000000002</v>
          </cell>
        </row>
        <row r="33">
          <cell r="AC33">
            <v>2488.3000000000002</v>
          </cell>
        </row>
        <row r="34">
          <cell r="AC34">
            <v>2388.33</v>
          </cell>
        </row>
        <row r="35">
          <cell r="AC35">
            <v>2388.33</v>
          </cell>
        </row>
        <row r="36">
          <cell r="AC36">
            <v>2388.67</v>
          </cell>
        </row>
        <row r="37">
          <cell r="AC37">
            <v>2388.9</v>
          </cell>
        </row>
        <row r="38">
          <cell r="AC38">
            <v>2389.29</v>
          </cell>
        </row>
        <row r="39">
          <cell r="AC39">
            <v>2389.48</v>
          </cell>
        </row>
        <row r="40">
          <cell r="AC40">
            <v>2389.48</v>
          </cell>
        </row>
        <row r="41">
          <cell r="AC41">
            <v>2389.34</v>
          </cell>
        </row>
        <row r="42">
          <cell r="AC42">
            <v>2389.34</v>
          </cell>
        </row>
        <row r="43">
          <cell r="AC43">
            <v>2389.5300000000002</v>
          </cell>
        </row>
        <row r="44">
          <cell r="AC44">
            <v>2389.5300000000002</v>
          </cell>
        </row>
        <row r="45">
          <cell r="AC45">
            <v>2389.66</v>
          </cell>
        </row>
        <row r="46">
          <cell r="AC46">
            <v>2389.66</v>
          </cell>
        </row>
        <row r="47">
          <cell r="AC47">
            <v>2389.63</v>
          </cell>
        </row>
        <row r="48">
          <cell r="AC48">
            <v>2389.77</v>
          </cell>
        </row>
        <row r="49">
          <cell r="AC49">
            <v>2389.77</v>
          </cell>
        </row>
        <row r="50">
          <cell r="AC50">
            <v>2389.9499999999998</v>
          </cell>
        </row>
        <row r="51">
          <cell r="AC51">
            <v>2389.9499999999998</v>
          </cell>
        </row>
        <row r="52">
          <cell r="AC52">
            <v>2389.9499999999998</v>
          </cell>
        </row>
        <row r="53">
          <cell r="AC53">
            <v>2389.9499999999998</v>
          </cell>
        </row>
        <row r="54">
          <cell r="AC54">
            <v>2389.9499999999998</v>
          </cell>
        </row>
        <row r="55">
          <cell r="AC55">
            <v>2402.9899999999998</v>
          </cell>
        </row>
        <row r="56">
          <cell r="AC56">
            <v>2402.9899999999998</v>
          </cell>
        </row>
        <row r="57">
          <cell r="AC57">
            <v>2402.9899999999998</v>
          </cell>
        </row>
        <row r="58">
          <cell r="AC58">
            <v>2402.9899999999998</v>
          </cell>
        </row>
        <row r="59">
          <cell r="AC59">
            <v>2402.9899999999998</v>
          </cell>
        </row>
        <row r="60">
          <cell r="AC60">
            <v>2402.77</v>
          </cell>
        </row>
        <row r="61">
          <cell r="AC61">
            <v>2402.77</v>
          </cell>
        </row>
        <row r="62">
          <cell r="AC62">
            <v>2402.77</v>
          </cell>
        </row>
        <row r="63">
          <cell r="AC63">
            <v>2402.77</v>
          </cell>
        </row>
        <row r="64">
          <cell r="AC64">
            <v>2402.77</v>
          </cell>
        </row>
        <row r="65">
          <cell r="AC65">
            <v>2402.77</v>
          </cell>
        </row>
        <row r="66">
          <cell r="AC66">
            <v>2402.77</v>
          </cell>
        </row>
        <row r="67">
          <cell r="AC67">
            <v>2402.77</v>
          </cell>
        </row>
        <row r="68">
          <cell r="AC68">
            <v>2402.63</v>
          </cell>
        </row>
        <row r="69">
          <cell r="AC69">
            <v>2402.4499999999998</v>
          </cell>
        </row>
        <row r="70">
          <cell r="AC70">
            <v>2402.4499999999998</v>
          </cell>
        </row>
        <row r="71">
          <cell r="AC71">
            <v>2402.4499999999998</v>
          </cell>
        </row>
        <row r="72">
          <cell r="AC72">
            <v>2402.4499999999998</v>
          </cell>
        </row>
        <row r="73">
          <cell r="AC73">
            <v>2402.91</v>
          </cell>
        </row>
        <row r="74">
          <cell r="AC74">
            <v>2402.91</v>
          </cell>
        </row>
        <row r="75">
          <cell r="AC75">
            <v>2402.91</v>
          </cell>
        </row>
        <row r="76">
          <cell r="AC76">
            <v>2402.91</v>
          </cell>
        </row>
        <row r="77">
          <cell r="AC77">
            <v>2402.75</v>
          </cell>
        </row>
        <row r="78">
          <cell r="AC78">
            <v>2402.75</v>
          </cell>
        </row>
        <row r="79">
          <cell r="AC79">
            <v>2419.94</v>
          </cell>
        </row>
        <row r="80">
          <cell r="AC80">
            <v>2419.94</v>
          </cell>
        </row>
        <row r="81">
          <cell r="AC81">
            <v>2419.94</v>
          </cell>
        </row>
        <row r="82">
          <cell r="AC82">
            <v>2419.94</v>
          </cell>
        </row>
        <row r="83">
          <cell r="AC83">
            <v>2419.94</v>
          </cell>
        </row>
        <row r="84">
          <cell r="AC84">
            <v>2419.94</v>
          </cell>
        </row>
        <row r="85">
          <cell r="AC85">
            <v>1837.54</v>
          </cell>
        </row>
        <row r="86">
          <cell r="AC86">
            <v>1837.54</v>
          </cell>
        </row>
        <row r="87">
          <cell r="AC87">
            <v>1837.54</v>
          </cell>
        </row>
        <row r="88">
          <cell r="AC88">
            <v>1837.54</v>
          </cell>
        </row>
        <row r="89">
          <cell r="AC89">
            <v>1838.06</v>
          </cell>
        </row>
        <row r="90">
          <cell r="AC90">
            <v>1838.06</v>
          </cell>
        </row>
        <row r="91">
          <cell r="AC91">
            <v>1838.06</v>
          </cell>
        </row>
        <row r="92">
          <cell r="AC92">
            <v>1838.06</v>
          </cell>
        </row>
        <row r="93">
          <cell r="AC93">
            <v>1838.06</v>
          </cell>
        </row>
        <row r="94">
          <cell r="AC94">
            <v>1838.06</v>
          </cell>
        </row>
        <row r="95">
          <cell r="AC95">
            <v>1838.06</v>
          </cell>
        </row>
        <row r="96">
          <cell r="AC96">
            <v>1838.06</v>
          </cell>
        </row>
        <row r="97">
          <cell r="AC97">
            <v>1925.16</v>
          </cell>
        </row>
        <row r="98">
          <cell r="AC98">
            <v>1968.63</v>
          </cell>
        </row>
        <row r="99">
          <cell r="AC99">
            <v>1968.63</v>
          </cell>
        </row>
        <row r="100">
          <cell r="AC100">
            <v>2011.94</v>
          </cell>
        </row>
        <row r="101">
          <cell r="AC101">
            <v>2055.41</v>
          </cell>
        </row>
        <row r="102">
          <cell r="AC102">
            <v>2098.86</v>
          </cell>
        </row>
        <row r="103">
          <cell r="AC103">
            <v>2142.33</v>
          </cell>
        </row>
        <row r="104">
          <cell r="AC104">
            <v>2185.8000000000002</v>
          </cell>
        </row>
        <row r="110">
          <cell r="AC110">
            <v>1481.1</v>
          </cell>
        </row>
        <row r="111">
          <cell r="AC111">
            <v>1481.64</v>
          </cell>
        </row>
        <row r="112">
          <cell r="AC112">
            <v>1481.64</v>
          </cell>
        </row>
        <row r="113">
          <cell r="AC113">
            <v>1481.64</v>
          </cell>
        </row>
        <row r="114">
          <cell r="AC114">
            <v>1534.24</v>
          </cell>
        </row>
        <row r="115">
          <cell r="AC115">
            <v>1506.84</v>
          </cell>
        </row>
        <row r="116">
          <cell r="AC116">
            <v>1404.43</v>
          </cell>
        </row>
        <row r="117">
          <cell r="AC117">
            <v>1306.54</v>
          </cell>
        </row>
        <row r="118">
          <cell r="AC118">
            <v>1380.49</v>
          </cell>
        </row>
        <row r="119">
          <cell r="AC119">
            <v>1311.83</v>
          </cell>
        </row>
        <row r="120">
          <cell r="AC120">
            <v>1209.18</v>
          </cell>
        </row>
        <row r="121">
          <cell r="AC121">
            <v>1137.01</v>
          </cell>
        </row>
        <row r="122">
          <cell r="AC122">
            <v>1132.08</v>
          </cell>
        </row>
        <row r="123">
          <cell r="AC123">
            <v>1032.27</v>
          </cell>
        </row>
        <row r="124">
          <cell r="AC124">
            <v>1083.2</v>
          </cell>
        </row>
        <row r="125">
          <cell r="AC125">
            <v>1135.53</v>
          </cell>
        </row>
        <row r="126">
          <cell r="AC126">
            <v>1125.26</v>
          </cell>
        </row>
        <row r="127">
          <cell r="AC127">
            <v>1119.69</v>
          </cell>
        </row>
        <row r="128">
          <cell r="AC128">
            <v>1293.02</v>
          </cell>
        </row>
        <row r="129">
          <cell r="AC129">
            <v>1390.6</v>
          </cell>
        </row>
        <row r="130">
          <cell r="AC130">
            <v>1412.16</v>
          </cell>
        </row>
        <row r="131">
          <cell r="AC131">
            <v>1295.6600000000001</v>
          </cell>
        </row>
        <row r="132">
          <cell r="AC132">
            <v>1456.12</v>
          </cell>
        </row>
        <row r="133">
          <cell r="AC133">
            <v>1604.9</v>
          </cell>
        </row>
        <row r="134">
          <cell r="AC134">
            <v>2106.3200000000002</v>
          </cell>
        </row>
        <row r="135">
          <cell r="AC135">
            <v>2176.2199999999998</v>
          </cell>
        </row>
        <row r="136">
          <cell r="AC136">
            <v>2203.7600000000002</v>
          </cell>
        </row>
        <row r="137">
          <cell r="AC137">
            <v>2203.91</v>
          </cell>
        </row>
        <row r="138">
          <cell r="AC138">
            <v>2403.88</v>
          </cell>
        </row>
        <row r="139">
          <cell r="AC139">
            <v>2392.94</v>
          </cell>
        </row>
        <row r="140">
          <cell r="AC140">
            <v>2395.64</v>
          </cell>
        </row>
        <row r="141">
          <cell r="AC141">
            <v>2396.39</v>
          </cell>
        </row>
        <row r="142">
          <cell r="AC142">
            <v>2397.06</v>
          </cell>
        </row>
        <row r="143">
          <cell r="AC143">
            <v>2397.81</v>
          </cell>
        </row>
        <row r="144">
          <cell r="AC144">
            <v>2398.81</v>
          </cell>
        </row>
        <row r="145">
          <cell r="AC145">
            <v>2399.5700000000002</v>
          </cell>
        </row>
        <row r="146">
          <cell r="AC146">
            <v>2400.61</v>
          </cell>
        </row>
        <row r="147">
          <cell r="AC147">
            <v>2400.67</v>
          </cell>
        </row>
        <row r="148">
          <cell r="AC148">
            <v>2392.5300000000002</v>
          </cell>
        </row>
        <row r="149">
          <cell r="AC149">
            <v>2392.64</v>
          </cell>
        </row>
        <row r="150">
          <cell r="AC150">
            <v>2398.25</v>
          </cell>
        </row>
        <row r="151">
          <cell r="AC151">
            <v>2398.42</v>
          </cell>
        </row>
        <row r="152">
          <cell r="AC152">
            <v>2398.4299999999998</v>
          </cell>
        </row>
        <row r="153">
          <cell r="AC153">
            <v>2398.4299999999998</v>
          </cell>
        </row>
        <row r="154">
          <cell r="AC154">
            <v>2420.37</v>
          </cell>
        </row>
        <row r="155">
          <cell r="AC155">
            <v>2434.0500000000002</v>
          </cell>
        </row>
        <row r="156">
          <cell r="AC156">
            <v>2355.12</v>
          </cell>
        </row>
        <row r="157">
          <cell r="AC157">
            <v>2355.9499999999998</v>
          </cell>
        </row>
        <row r="158">
          <cell r="AC158">
            <v>2374.94</v>
          </cell>
        </row>
        <row r="159">
          <cell r="AC159">
            <v>2384.59</v>
          </cell>
        </row>
        <row r="160">
          <cell r="AC160">
            <v>2386.9299999999998</v>
          </cell>
        </row>
        <row r="161">
          <cell r="AC161">
            <v>2388.1799999999998</v>
          </cell>
        </row>
        <row r="162">
          <cell r="AC162">
            <v>2237.59</v>
          </cell>
        </row>
        <row r="163">
          <cell r="AC163">
            <v>2193.0100000000002</v>
          </cell>
        </row>
        <row r="164">
          <cell r="AC164">
            <v>2188.2399999999998</v>
          </cell>
        </row>
        <row r="165">
          <cell r="AC165">
            <v>2185.73</v>
          </cell>
        </row>
        <row r="166">
          <cell r="AC166">
            <v>2218.0300000000002</v>
          </cell>
        </row>
        <row r="167">
          <cell r="AC167">
            <v>2218.0700000000002</v>
          </cell>
        </row>
        <row r="168">
          <cell r="AC168">
            <v>2266.2600000000002</v>
          </cell>
        </row>
        <row r="169">
          <cell r="AC169">
            <v>2337.4</v>
          </cell>
        </row>
        <row r="170">
          <cell r="AC170">
            <v>2404.4</v>
          </cell>
        </row>
        <row r="171">
          <cell r="AC171">
            <v>2404.4</v>
          </cell>
        </row>
        <row r="172">
          <cell r="AC172">
            <v>2441.6999999999998</v>
          </cell>
        </row>
        <row r="173">
          <cell r="AC173">
            <v>2441.89</v>
          </cell>
        </row>
        <row r="174">
          <cell r="AC174">
            <v>2441.39</v>
          </cell>
        </row>
        <row r="175">
          <cell r="AC175">
            <v>2428.84</v>
          </cell>
        </row>
        <row r="176">
          <cell r="AC176">
            <v>2431.19</v>
          </cell>
        </row>
        <row r="177">
          <cell r="AC177">
            <v>2431.33</v>
          </cell>
        </row>
        <row r="178">
          <cell r="AC178">
            <v>2428.86</v>
          </cell>
        </row>
        <row r="179">
          <cell r="AC179">
            <v>2428.86</v>
          </cell>
        </row>
        <row r="180">
          <cell r="AC180">
            <v>2444.5300000000002</v>
          </cell>
        </row>
        <row r="181">
          <cell r="AC181">
            <v>2446.0500000000002</v>
          </cell>
        </row>
        <row r="182">
          <cell r="AC182">
            <v>2486.8200000000002</v>
          </cell>
        </row>
        <row r="183">
          <cell r="AC183">
            <v>2446.0500000000002</v>
          </cell>
        </row>
        <row r="184">
          <cell r="AC184">
            <v>2446.0500000000002</v>
          </cell>
        </row>
        <row r="185">
          <cell r="AC185">
            <v>2446.0500000000002</v>
          </cell>
        </row>
        <row r="186">
          <cell r="AC186">
            <v>1863.65</v>
          </cell>
        </row>
        <row r="187">
          <cell r="AC187">
            <v>1863.65</v>
          </cell>
        </row>
        <row r="188">
          <cell r="AC188">
            <v>1863.65</v>
          </cell>
        </row>
        <row r="189">
          <cell r="AC189">
            <v>1863.47</v>
          </cell>
        </row>
        <row r="190">
          <cell r="AC190">
            <v>1863.02</v>
          </cell>
        </row>
        <row r="191">
          <cell r="AC191">
            <v>1863.14</v>
          </cell>
        </row>
        <row r="192">
          <cell r="AC192">
            <v>1872.44</v>
          </cell>
        </row>
        <row r="193">
          <cell r="AC193">
            <v>1879.44</v>
          </cell>
        </row>
        <row r="194">
          <cell r="AC194">
            <v>1681.78</v>
          </cell>
        </row>
        <row r="195">
          <cell r="AC195">
            <v>1672.45</v>
          </cell>
        </row>
        <row r="196">
          <cell r="AC196">
            <v>1676.45</v>
          </cell>
        </row>
        <row r="197">
          <cell r="AC197">
            <v>1678.45</v>
          </cell>
        </row>
        <row r="198">
          <cell r="AC198">
            <v>1566.18</v>
          </cell>
        </row>
        <row r="199">
          <cell r="AC199">
            <v>1305.53</v>
          </cell>
        </row>
        <row r="200">
          <cell r="AC200">
            <v>1303.44</v>
          </cell>
        </row>
        <row r="201">
          <cell r="AC201">
            <v>1346.75</v>
          </cell>
        </row>
        <row r="202">
          <cell r="AC202">
            <v>1390.22</v>
          </cell>
        </row>
        <row r="203">
          <cell r="AC203">
            <v>1433.67</v>
          </cell>
        </row>
        <row r="204">
          <cell r="AC204">
            <v>1575.34</v>
          </cell>
        </row>
        <row r="205">
          <cell r="AC205">
            <v>1546.7</v>
          </cell>
        </row>
      </sheetData>
      <sheetData sheetId="4">
        <row r="9">
          <cell r="AC9">
            <v>2273.63</v>
          </cell>
        </row>
        <row r="10">
          <cell r="AC10">
            <v>2360.56</v>
          </cell>
        </row>
        <row r="11">
          <cell r="AC11">
            <v>2421.4</v>
          </cell>
        </row>
        <row r="12">
          <cell r="AC12">
            <v>2421.4</v>
          </cell>
        </row>
        <row r="13">
          <cell r="AC13">
            <v>2421.4</v>
          </cell>
        </row>
        <row r="14">
          <cell r="AC14">
            <v>2421.4</v>
          </cell>
        </row>
        <row r="15">
          <cell r="AC15">
            <v>2421.4</v>
          </cell>
        </row>
        <row r="16">
          <cell r="AC16">
            <v>2421.4</v>
          </cell>
        </row>
        <row r="17">
          <cell r="AC17">
            <v>2421.4</v>
          </cell>
        </row>
        <row r="18">
          <cell r="AC18">
            <v>2421.4</v>
          </cell>
        </row>
        <row r="19">
          <cell r="AC19">
            <v>2421.4</v>
          </cell>
        </row>
        <row r="20">
          <cell r="AC20">
            <v>2421.4</v>
          </cell>
        </row>
        <row r="21">
          <cell r="AC21">
            <v>2421.4</v>
          </cell>
        </row>
        <row r="22">
          <cell r="AC22">
            <v>2421.4</v>
          </cell>
        </row>
        <row r="23">
          <cell r="AC23">
            <v>2421.4</v>
          </cell>
        </row>
        <row r="24">
          <cell r="AC24">
            <v>2421.4</v>
          </cell>
        </row>
        <row r="25">
          <cell r="AC25">
            <v>2421.25</v>
          </cell>
        </row>
        <row r="26">
          <cell r="AC26">
            <v>2421.25</v>
          </cell>
        </row>
        <row r="27">
          <cell r="AC27">
            <v>2421.25</v>
          </cell>
        </row>
        <row r="28">
          <cell r="AC28">
            <v>2421.25</v>
          </cell>
        </row>
        <row r="29">
          <cell r="AC29">
            <v>2421.25</v>
          </cell>
        </row>
        <row r="30">
          <cell r="AC30">
            <v>2421.25</v>
          </cell>
        </row>
        <row r="31">
          <cell r="AC31">
            <v>2421.25</v>
          </cell>
        </row>
        <row r="32">
          <cell r="AC32">
            <v>2421.42</v>
          </cell>
        </row>
        <row r="33">
          <cell r="AC33">
            <v>2421.42</v>
          </cell>
        </row>
        <row r="34">
          <cell r="AC34">
            <v>2421.42</v>
          </cell>
        </row>
        <row r="35">
          <cell r="AC35">
            <v>2421.42</v>
          </cell>
        </row>
        <row r="36">
          <cell r="AC36">
            <v>2421.42</v>
          </cell>
        </row>
        <row r="37">
          <cell r="AC37">
            <v>2421.29</v>
          </cell>
        </row>
        <row r="38">
          <cell r="AC38">
            <v>2421.29</v>
          </cell>
        </row>
        <row r="39">
          <cell r="AC39">
            <v>2421.29</v>
          </cell>
        </row>
        <row r="40">
          <cell r="AC40">
            <v>2421.29</v>
          </cell>
        </row>
        <row r="41">
          <cell r="AC41">
            <v>2421.29</v>
          </cell>
        </row>
        <row r="42">
          <cell r="AC42">
            <v>2421.29</v>
          </cell>
        </row>
        <row r="43">
          <cell r="AC43">
            <v>2421.16</v>
          </cell>
        </row>
        <row r="44">
          <cell r="AC44">
            <v>2421.16</v>
          </cell>
        </row>
        <row r="45">
          <cell r="AC45">
            <v>2421.16</v>
          </cell>
        </row>
        <row r="46">
          <cell r="AC46">
            <v>2421.16</v>
          </cell>
        </row>
        <row r="47">
          <cell r="AC47">
            <v>2421.16</v>
          </cell>
        </row>
        <row r="48">
          <cell r="AC48">
            <v>2420.75</v>
          </cell>
        </row>
        <row r="49">
          <cell r="AC49">
            <v>2420.75</v>
          </cell>
        </row>
        <row r="50">
          <cell r="AC50">
            <v>2420.94</v>
          </cell>
        </row>
        <row r="51">
          <cell r="AC51">
            <v>2421.61</v>
          </cell>
        </row>
        <row r="52">
          <cell r="AC52">
            <v>2421.61</v>
          </cell>
        </row>
        <row r="53">
          <cell r="AC53">
            <v>2338.81</v>
          </cell>
        </row>
        <row r="54">
          <cell r="AC54">
            <v>2338.81</v>
          </cell>
        </row>
        <row r="55">
          <cell r="AC55">
            <v>2338.81</v>
          </cell>
        </row>
        <row r="56">
          <cell r="AC56">
            <v>2338.81</v>
          </cell>
        </row>
        <row r="57">
          <cell r="AC57">
            <v>2338.81</v>
          </cell>
        </row>
        <row r="58">
          <cell r="AC58">
            <v>2338.81</v>
          </cell>
        </row>
        <row r="59">
          <cell r="AC59">
            <v>2338.14</v>
          </cell>
        </row>
        <row r="60">
          <cell r="AC60">
            <v>2337.9299999999998</v>
          </cell>
        </row>
        <row r="61">
          <cell r="AC61">
            <v>2337.9299999999998</v>
          </cell>
        </row>
        <row r="62">
          <cell r="AC62">
            <v>2337.9299999999998</v>
          </cell>
        </row>
        <row r="63">
          <cell r="AC63">
            <v>2337.9299999999998</v>
          </cell>
        </row>
        <row r="64">
          <cell r="AC64">
            <v>2337.9299999999998</v>
          </cell>
        </row>
        <row r="65">
          <cell r="AC65">
            <v>2337.9299999999998</v>
          </cell>
        </row>
        <row r="66">
          <cell r="AC66">
            <v>2337.9299999999998</v>
          </cell>
        </row>
        <row r="67">
          <cell r="AC67">
            <v>2368.84</v>
          </cell>
        </row>
        <row r="68">
          <cell r="AC68">
            <v>2377.54</v>
          </cell>
        </row>
        <row r="69">
          <cell r="AC69">
            <v>2386.37</v>
          </cell>
        </row>
        <row r="70">
          <cell r="AC70">
            <v>2386.37</v>
          </cell>
        </row>
        <row r="71">
          <cell r="AC71">
            <v>2395.1999999999998</v>
          </cell>
        </row>
        <row r="72">
          <cell r="AC72">
            <v>2404.0300000000002</v>
          </cell>
        </row>
        <row r="73">
          <cell r="AC73">
            <v>2411.29</v>
          </cell>
        </row>
        <row r="74">
          <cell r="AC74">
            <v>2419.0300000000002</v>
          </cell>
        </row>
        <row r="75">
          <cell r="AC75">
            <v>2418.83</v>
          </cell>
        </row>
        <row r="76">
          <cell r="AC76">
            <v>2418.83</v>
          </cell>
        </row>
        <row r="77">
          <cell r="AC77">
            <v>2418.83</v>
          </cell>
        </row>
        <row r="78">
          <cell r="AC78">
            <v>2418.83</v>
          </cell>
        </row>
        <row r="79">
          <cell r="AC79">
            <v>2418.83</v>
          </cell>
        </row>
        <row r="80">
          <cell r="AC80">
            <v>2418.83</v>
          </cell>
        </row>
        <row r="81">
          <cell r="AC81">
            <v>2418.83</v>
          </cell>
        </row>
        <row r="82">
          <cell r="AC82">
            <v>2418.83</v>
          </cell>
        </row>
        <row r="83">
          <cell r="AC83">
            <v>2418.83</v>
          </cell>
        </row>
        <row r="84">
          <cell r="AC84">
            <v>2418.83</v>
          </cell>
        </row>
        <row r="85">
          <cell r="AC85">
            <v>2418.83</v>
          </cell>
        </row>
        <row r="86">
          <cell r="AC86">
            <v>2418.83</v>
          </cell>
        </row>
        <row r="87">
          <cell r="AC87">
            <v>2418.83</v>
          </cell>
        </row>
        <row r="88">
          <cell r="AC88">
            <v>2418.83</v>
          </cell>
        </row>
        <row r="89">
          <cell r="AC89">
            <v>2418.83</v>
          </cell>
        </row>
        <row r="90">
          <cell r="AC90">
            <v>2418.83</v>
          </cell>
        </row>
        <row r="91">
          <cell r="AC91">
            <v>2418.83</v>
          </cell>
        </row>
        <row r="92">
          <cell r="AC92">
            <v>2418.83</v>
          </cell>
        </row>
        <row r="93">
          <cell r="AC93">
            <v>2418.06</v>
          </cell>
        </row>
        <row r="94">
          <cell r="AC94">
            <v>2418.06</v>
          </cell>
        </row>
        <row r="95">
          <cell r="AC95">
            <v>2418.06</v>
          </cell>
        </row>
        <row r="96">
          <cell r="AC96">
            <v>2498.9</v>
          </cell>
        </row>
        <row r="97">
          <cell r="AC97">
            <v>2525.9899999999998</v>
          </cell>
        </row>
        <row r="98">
          <cell r="AC98">
            <v>2525.9899999999998</v>
          </cell>
        </row>
        <row r="99">
          <cell r="AC99">
            <v>2552.94</v>
          </cell>
        </row>
        <row r="100">
          <cell r="AC100">
            <v>2552.8200000000002</v>
          </cell>
        </row>
        <row r="101">
          <cell r="AC101">
            <v>2552.8200000000002</v>
          </cell>
        </row>
        <row r="102">
          <cell r="AC102">
            <v>2552.8200000000002</v>
          </cell>
        </row>
        <row r="103">
          <cell r="AC103">
            <v>2552.86</v>
          </cell>
        </row>
        <row r="104">
          <cell r="AC104">
            <v>2552.86</v>
          </cell>
        </row>
        <row r="110">
          <cell r="AC110">
            <v>1523.36</v>
          </cell>
        </row>
        <row r="111">
          <cell r="AC111">
            <v>1504.97</v>
          </cell>
        </row>
        <row r="112">
          <cell r="AC112">
            <v>1439.08</v>
          </cell>
        </row>
        <row r="113">
          <cell r="AC113">
            <v>1340.01</v>
          </cell>
        </row>
        <row r="114">
          <cell r="AC114">
            <v>1303.3699999999999</v>
          </cell>
        </row>
        <row r="115">
          <cell r="AC115">
            <v>1300.6199999999999</v>
          </cell>
        </row>
        <row r="116">
          <cell r="AC116">
            <v>1350.82</v>
          </cell>
        </row>
        <row r="117">
          <cell r="AC117">
            <v>1350.67</v>
          </cell>
        </row>
        <row r="118">
          <cell r="AC118">
            <v>1467.98</v>
          </cell>
        </row>
        <row r="119">
          <cell r="AC119">
            <v>1467.98</v>
          </cell>
        </row>
        <row r="120">
          <cell r="AC120">
            <v>1546.3</v>
          </cell>
        </row>
        <row r="121">
          <cell r="AC121">
            <v>1546.3</v>
          </cell>
        </row>
        <row r="122">
          <cell r="AC122">
            <v>1577.25</v>
          </cell>
        </row>
        <row r="123">
          <cell r="AC123">
            <v>1577.26</v>
          </cell>
        </row>
        <row r="124">
          <cell r="AC124">
            <v>1577.26</v>
          </cell>
        </row>
        <row r="125">
          <cell r="AC125">
            <v>1577.26</v>
          </cell>
        </row>
        <row r="126">
          <cell r="AC126">
            <v>1328.43</v>
          </cell>
        </row>
        <row r="127">
          <cell r="AC127">
            <v>1328.43</v>
          </cell>
        </row>
        <row r="128">
          <cell r="AC128">
            <v>1331.78</v>
          </cell>
        </row>
        <row r="129">
          <cell r="AC129">
            <v>1317.45</v>
          </cell>
        </row>
        <row r="130">
          <cell r="AC130">
            <v>1294.53</v>
          </cell>
        </row>
        <row r="131">
          <cell r="AC131">
            <v>1398.69</v>
          </cell>
        </row>
        <row r="132">
          <cell r="AC132">
            <v>1491.92</v>
          </cell>
        </row>
        <row r="133">
          <cell r="AC133">
            <v>1500.83</v>
          </cell>
        </row>
        <row r="134">
          <cell r="AC134">
            <v>2054.39</v>
          </cell>
        </row>
        <row r="135">
          <cell r="AC135">
            <v>2335.58</v>
          </cell>
        </row>
        <row r="136">
          <cell r="AC136">
            <v>2420.0100000000002</v>
          </cell>
        </row>
        <row r="137">
          <cell r="AC137">
            <v>2421.54</v>
          </cell>
        </row>
        <row r="138">
          <cell r="AC138">
            <v>2427.1</v>
          </cell>
        </row>
        <row r="139">
          <cell r="AC139">
            <v>2432.56</v>
          </cell>
        </row>
        <row r="140">
          <cell r="AC140">
            <v>2430.8000000000002</v>
          </cell>
        </row>
        <row r="141">
          <cell r="AC141">
            <v>2430.8000000000002</v>
          </cell>
        </row>
        <row r="142">
          <cell r="AC142">
            <v>2423.5700000000002</v>
          </cell>
        </row>
        <row r="143">
          <cell r="AC143">
            <v>2423.5700000000002</v>
          </cell>
        </row>
        <row r="144">
          <cell r="AC144">
            <v>2423.44</v>
          </cell>
        </row>
        <row r="145">
          <cell r="AC145">
            <v>2423.44</v>
          </cell>
        </row>
        <row r="146">
          <cell r="AC146">
            <v>2423.4</v>
          </cell>
        </row>
        <row r="147">
          <cell r="AC147">
            <v>2423.4</v>
          </cell>
        </row>
        <row r="148">
          <cell r="AC148">
            <v>2423.4</v>
          </cell>
        </row>
        <row r="149">
          <cell r="AC149">
            <v>2422.9899999999998</v>
          </cell>
        </row>
        <row r="150">
          <cell r="AC150">
            <v>2426.27</v>
          </cell>
        </row>
        <row r="151">
          <cell r="AC151">
            <v>2426.4499999999998</v>
          </cell>
        </row>
        <row r="152">
          <cell r="AC152">
            <v>2427.1</v>
          </cell>
        </row>
        <row r="153">
          <cell r="AC153">
            <v>2427.13</v>
          </cell>
        </row>
        <row r="154">
          <cell r="AC154">
            <v>2362.11</v>
          </cell>
        </row>
        <row r="155">
          <cell r="AC155">
            <v>2362.11</v>
          </cell>
        </row>
        <row r="156">
          <cell r="AC156">
            <v>2356.61</v>
          </cell>
        </row>
        <row r="157">
          <cell r="AC157">
            <v>2356.6</v>
          </cell>
        </row>
        <row r="158">
          <cell r="AC158">
            <v>2369.5500000000002</v>
          </cell>
        </row>
        <row r="159">
          <cell r="AC159">
            <v>2373.48</v>
          </cell>
        </row>
        <row r="160">
          <cell r="AC160">
            <v>2382.11</v>
          </cell>
        </row>
        <row r="161">
          <cell r="AC161">
            <v>2372.88</v>
          </cell>
        </row>
        <row r="162">
          <cell r="AC162">
            <v>2212.87</v>
          </cell>
        </row>
        <row r="163">
          <cell r="AC163">
            <v>2151.23</v>
          </cell>
        </row>
        <row r="164">
          <cell r="AC164">
            <v>2240.87</v>
          </cell>
        </row>
        <row r="165">
          <cell r="AC165">
            <v>2391.1999999999998</v>
          </cell>
        </row>
        <row r="166">
          <cell r="AC166">
            <v>2576.73</v>
          </cell>
        </row>
        <row r="167">
          <cell r="AC167">
            <v>2529.1999999999998</v>
          </cell>
        </row>
        <row r="168">
          <cell r="AC168">
            <v>2434.21</v>
          </cell>
        </row>
        <row r="169">
          <cell r="AC169">
            <v>2446.1</v>
          </cell>
        </row>
        <row r="170">
          <cell r="AC170">
            <v>2404.14</v>
          </cell>
        </row>
        <row r="171">
          <cell r="AC171">
            <v>2417.67</v>
          </cell>
        </row>
        <row r="172">
          <cell r="AC172">
            <v>2446.5100000000002</v>
          </cell>
        </row>
        <row r="173">
          <cell r="AC173">
            <v>2457.8200000000002</v>
          </cell>
        </row>
        <row r="174">
          <cell r="AC174">
            <v>2439.9299999999998</v>
          </cell>
        </row>
        <row r="175">
          <cell r="AC175">
            <v>2447.67</v>
          </cell>
        </row>
        <row r="176">
          <cell r="AC176">
            <v>2447.4699999999998</v>
          </cell>
        </row>
        <row r="177">
          <cell r="AC177">
            <v>2444.35</v>
          </cell>
        </row>
        <row r="178">
          <cell r="AC178">
            <v>2421.29</v>
          </cell>
        </row>
        <row r="179">
          <cell r="AC179">
            <v>2421.29</v>
          </cell>
        </row>
        <row r="180">
          <cell r="AC180">
            <v>2421.29</v>
          </cell>
        </row>
        <row r="181">
          <cell r="AC181">
            <v>2421.29</v>
          </cell>
        </row>
        <row r="182">
          <cell r="AC182">
            <v>2421.2800000000002</v>
          </cell>
        </row>
        <row r="183">
          <cell r="AC183">
            <v>2421.29</v>
          </cell>
        </row>
        <row r="184">
          <cell r="AC184">
            <v>2421.2800000000002</v>
          </cell>
        </row>
        <row r="185">
          <cell r="AC185">
            <v>2421.29</v>
          </cell>
        </row>
        <row r="186">
          <cell r="AC186">
            <v>2490.8200000000002</v>
          </cell>
        </row>
        <row r="187">
          <cell r="AC187">
            <v>2507</v>
          </cell>
        </row>
        <row r="188">
          <cell r="AC188">
            <v>2421.17</v>
          </cell>
        </row>
        <row r="189">
          <cell r="AC189">
            <v>2421.0100000000002</v>
          </cell>
        </row>
        <row r="190">
          <cell r="AC190">
            <v>2495.5700000000002</v>
          </cell>
        </row>
        <row r="191">
          <cell r="AC191">
            <v>2503.4</v>
          </cell>
        </row>
        <row r="192">
          <cell r="AC192">
            <v>2355.7800000000002</v>
          </cell>
        </row>
        <row r="193">
          <cell r="AC193">
            <v>2262.39</v>
          </cell>
        </row>
        <row r="194">
          <cell r="AC194">
            <v>2144</v>
          </cell>
        </row>
        <row r="195">
          <cell r="AC195">
            <v>2027.53</v>
          </cell>
        </row>
        <row r="196">
          <cell r="AC196">
            <v>1825.42</v>
          </cell>
        </row>
        <row r="197">
          <cell r="AC197">
            <v>1655.39</v>
          </cell>
        </row>
        <row r="198">
          <cell r="AC198">
            <v>1575.69</v>
          </cell>
        </row>
        <row r="199">
          <cell r="AC199">
            <v>1603.17</v>
          </cell>
        </row>
        <row r="200">
          <cell r="AC200">
            <v>1645.08</v>
          </cell>
        </row>
        <row r="201">
          <cell r="AC201">
            <v>1643.17</v>
          </cell>
        </row>
        <row r="202">
          <cell r="AC202">
            <v>1667.7</v>
          </cell>
        </row>
        <row r="203">
          <cell r="AC203">
            <v>1712.06</v>
          </cell>
        </row>
        <row r="204">
          <cell r="AC204">
            <v>1851.15</v>
          </cell>
        </row>
        <row r="205">
          <cell r="AC205">
            <v>1927.15</v>
          </cell>
        </row>
      </sheetData>
      <sheetData sheetId="5">
        <row r="9">
          <cell r="AC9">
            <v>2553.5</v>
          </cell>
        </row>
        <row r="10">
          <cell r="AC10">
            <v>2553.5</v>
          </cell>
        </row>
        <row r="11">
          <cell r="AC11">
            <v>2553.5</v>
          </cell>
        </row>
        <row r="12">
          <cell r="AC12">
            <v>2553.5</v>
          </cell>
        </row>
        <row r="13">
          <cell r="AC13">
            <v>2553.5</v>
          </cell>
        </row>
        <row r="14">
          <cell r="AC14">
            <v>2553.5</v>
          </cell>
        </row>
        <row r="15">
          <cell r="AC15">
            <v>2553.5</v>
          </cell>
        </row>
        <row r="16">
          <cell r="AC16">
            <v>2553.5</v>
          </cell>
        </row>
        <row r="17">
          <cell r="AC17">
            <v>2569.5</v>
          </cell>
        </row>
        <row r="18">
          <cell r="AC18">
            <v>2569.5</v>
          </cell>
        </row>
        <row r="19">
          <cell r="AC19">
            <v>2569.5</v>
          </cell>
        </row>
        <row r="20">
          <cell r="AC20">
            <v>2569.5</v>
          </cell>
        </row>
        <row r="21">
          <cell r="AC21">
            <v>2569.2800000000002</v>
          </cell>
        </row>
        <row r="22">
          <cell r="AC22">
            <v>2569.2800000000002</v>
          </cell>
        </row>
        <row r="23">
          <cell r="AC23">
            <v>2569.2800000000002</v>
          </cell>
        </row>
        <row r="24">
          <cell r="AC24">
            <v>2569.2800000000002</v>
          </cell>
        </row>
        <row r="25">
          <cell r="AC25">
            <v>2607.0100000000002</v>
          </cell>
        </row>
        <row r="26">
          <cell r="AC26">
            <v>2607.0100000000002</v>
          </cell>
        </row>
        <row r="27">
          <cell r="AC27">
            <v>2607.0100000000002</v>
          </cell>
        </row>
        <row r="28">
          <cell r="AC28">
            <v>2607.0100000000002</v>
          </cell>
        </row>
        <row r="29">
          <cell r="AC29">
            <v>2607.0100000000002</v>
          </cell>
        </row>
        <row r="30">
          <cell r="AC30">
            <v>2607.0100000000002</v>
          </cell>
        </row>
        <row r="31">
          <cell r="AC31">
            <v>2607.0100000000002</v>
          </cell>
        </row>
        <row r="32">
          <cell r="AC32">
            <v>2607.16</v>
          </cell>
        </row>
        <row r="33">
          <cell r="AC33">
            <v>2646.21</v>
          </cell>
        </row>
        <row r="34">
          <cell r="AC34">
            <v>2646.21</v>
          </cell>
        </row>
        <row r="35">
          <cell r="AC35">
            <v>2672.88</v>
          </cell>
        </row>
        <row r="36">
          <cell r="AC36">
            <v>2672.88</v>
          </cell>
        </row>
        <row r="37">
          <cell r="AC37">
            <v>2672.77</v>
          </cell>
        </row>
        <row r="38">
          <cell r="AC38">
            <v>2672.77</v>
          </cell>
        </row>
        <row r="39">
          <cell r="AC39">
            <v>2672.77</v>
          </cell>
        </row>
        <row r="40">
          <cell r="AC40">
            <v>2672.77</v>
          </cell>
        </row>
        <row r="41">
          <cell r="AC41">
            <v>2672.77</v>
          </cell>
        </row>
        <row r="42">
          <cell r="AC42">
            <v>2672.77</v>
          </cell>
        </row>
        <row r="43">
          <cell r="AC43">
            <v>2672.77</v>
          </cell>
        </row>
        <row r="44">
          <cell r="AC44">
            <v>2672.77</v>
          </cell>
        </row>
        <row r="45">
          <cell r="AC45">
            <v>2672.77</v>
          </cell>
        </row>
        <row r="46">
          <cell r="AC46">
            <v>2672.77</v>
          </cell>
        </row>
        <row r="47">
          <cell r="AC47">
            <v>2672.77</v>
          </cell>
        </row>
        <row r="48">
          <cell r="AC48">
            <v>2672.88</v>
          </cell>
        </row>
        <row r="49">
          <cell r="AC49">
            <v>2672.72</v>
          </cell>
        </row>
        <row r="50">
          <cell r="AC50">
            <v>2672.91</v>
          </cell>
        </row>
        <row r="51">
          <cell r="AC51">
            <v>2673.58</v>
          </cell>
        </row>
        <row r="52">
          <cell r="AC52">
            <v>2673.58</v>
          </cell>
        </row>
        <row r="53">
          <cell r="AC53">
            <v>2673.58</v>
          </cell>
        </row>
        <row r="54">
          <cell r="AC54">
            <v>2673.58</v>
          </cell>
        </row>
        <row r="55">
          <cell r="AC55">
            <v>2673.58</v>
          </cell>
        </row>
        <row r="56">
          <cell r="AC56">
            <v>2673.58</v>
          </cell>
        </row>
        <row r="57">
          <cell r="AC57">
            <v>2673.58</v>
          </cell>
        </row>
        <row r="58">
          <cell r="AC58">
            <v>2673.58</v>
          </cell>
        </row>
        <row r="59">
          <cell r="AC59">
            <v>2672.91</v>
          </cell>
        </row>
        <row r="60">
          <cell r="AC60">
            <v>2672.7</v>
          </cell>
        </row>
        <row r="61">
          <cell r="AC61">
            <v>2672.7</v>
          </cell>
        </row>
        <row r="62">
          <cell r="AC62">
            <v>2672.7</v>
          </cell>
        </row>
        <row r="63">
          <cell r="AC63">
            <v>2672.7</v>
          </cell>
        </row>
        <row r="64">
          <cell r="AC64">
            <v>2672.7</v>
          </cell>
        </row>
        <row r="65">
          <cell r="AC65">
            <v>2672.17</v>
          </cell>
        </row>
        <row r="66">
          <cell r="AC66">
            <v>2672.17</v>
          </cell>
        </row>
        <row r="67">
          <cell r="AC67">
            <v>2672.17</v>
          </cell>
        </row>
        <row r="68">
          <cell r="AC68">
            <v>2672.04</v>
          </cell>
        </row>
        <row r="69">
          <cell r="AC69">
            <v>2634.78</v>
          </cell>
        </row>
        <row r="70">
          <cell r="AC70">
            <v>2634.78</v>
          </cell>
        </row>
        <row r="71">
          <cell r="AC71">
            <v>2634.78</v>
          </cell>
        </row>
        <row r="72">
          <cell r="AC72">
            <v>2634.78</v>
          </cell>
        </row>
        <row r="73">
          <cell r="AC73">
            <v>2634.78</v>
          </cell>
        </row>
        <row r="74">
          <cell r="AC74">
            <v>2634.78</v>
          </cell>
        </row>
        <row r="75">
          <cell r="AC75">
            <v>2634.78</v>
          </cell>
        </row>
        <row r="76">
          <cell r="AC76">
            <v>2634.78</v>
          </cell>
        </row>
        <row r="77">
          <cell r="AC77">
            <v>2634.26</v>
          </cell>
        </row>
        <row r="78">
          <cell r="AC78">
            <v>2634.26</v>
          </cell>
        </row>
        <row r="79">
          <cell r="AC79">
            <v>2634.26</v>
          </cell>
        </row>
        <row r="80">
          <cell r="AC80">
            <v>2634.26</v>
          </cell>
        </row>
        <row r="81">
          <cell r="AC81">
            <v>2615.2199999999998</v>
          </cell>
        </row>
        <row r="82">
          <cell r="AC82">
            <v>2615.2199999999998</v>
          </cell>
        </row>
        <row r="83">
          <cell r="AC83">
            <v>2615.2199999999998</v>
          </cell>
        </row>
        <row r="84">
          <cell r="AC84">
            <v>2615.2199999999998</v>
          </cell>
        </row>
        <row r="85">
          <cell r="AC85">
            <v>2615.75</v>
          </cell>
        </row>
        <row r="86">
          <cell r="AC86">
            <v>2615.75</v>
          </cell>
        </row>
        <row r="87">
          <cell r="AC87">
            <v>2615.75</v>
          </cell>
        </row>
        <row r="88">
          <cell r="AC88">
            <v>2615.75</v>
          </cell>
        </row>
        <row r="89">
          <cell r="AC89">
            <v>2634.82</v>
          </cell>
        </row>
        <row r="90">
          <cell r="AC90">
            <v>2647.53</v>
          </cell>
        </row>
        <row r="91">
          <cell r="AC91">
            <v>2660.25</v>
          </cell>
        </row>
        <row r="92">
          <cell r="AC92">
            <v>2672.05</v>
          </cell>
        </row>
        <row r="93">
          <cell r="AC93">
            <v>2672.05</v>
          </cell>
        </row>
        <row r="94">
          <cell r="AC94">
            <v>2672.05</v>
          </cell>
        </row>
        <row r="95">
          <cell r="AC95">
            <v>2672.05</v>
          </cell>
        </row>
        <row r="96">
          <cell r="AC96">
            <v>2672.05</v>
          </cell>
        </row>
        <row r="97">
          <cell r="AC97">
            <v>2672.2</v>
          </cell>
        </row>
        <row r="98">
          <cell r="AC98">
            <v>2672.2</v>
          </cell>
        </row>
        <row r="99">
          <cell r="AC99">
            <v>2672.2</v>
          </cell>
        </row>
        <row r="100">
          <cell r="AC100">
            <v>2672.08</v>
          </cell>
        </row>
        <row r="101">
          <cell r="AC101">
            <v>2672.08</v>
          </cell>
        </row>
        <row r="102">
          <cell r="AC102">
            <v>2672.08</v>
          </cell>
        </row>
        <row r="103">
          <cell r="AC103">
            <v>2672.74</v>
          </cell>
        </row>
        <row r="104">
          <cell r="AC104">
            <v>2672.74</v>
          </cell>
        </row>
        <row r="110">
          <cell r="AC110">
            <v>1635.24</v>
          </cell>
        </row>
        <row r="111">
          <cell r="AC111">
            <v>1634.49</v>
          </cell>
        </row>
        <row r="112">
          <cell r="AC112">
            <v>1660.87</v>
          </cell>
        </row>
        <row r="113">
          <cell r="AC113">
            <v>1705.23</v>
          </cell>
        </row>
        <row r="114">
          <cell r="AC114">
            <v>1727.49</v>
          </cell>
        </row>
        <row r="115">
          <cell r="AC115">
            <v>1708.95</v>
          </cell>
        </row>
        <row r="116">
          <cell r="AC116">
            <v>1648.74</v>
          </cell>
        </row>
        <row r="117">
          <cell r="AC117">
            <v>1612.05</v>
          </cell>
        </row>
        <row r="118">
          <cell r="AC118">
            <v>1548.69</v>
          </cell>
        </row>
        <row r="119">
          <cell r="AC119">
            <v>1548.86</v>
          </cell>
        </row>
        <row r="120">
          <cell r="AC120">
            <v>1600.14</v>
          </cell>
        </row>
        <row r="121">
          <cell r="AC121">
            <v>1612.88</v>
          </cell>
        </row>
        <row r="122">
          <cell r="AC122">
            <v>1532.75</v>
          </cell>
        </row>
        <row r="123">
          <cell r="AC123">
            <v>1528</v>
          </cell>
        </row>
        <row r="124">
          <cell r="AC124">
            <v>1374.91</v>
          </cell>
        </row>
        <row r="125">
          <cell r="AC125">
            <v>1374.91</v>
          </cell>
        </row>
        <row r="126">
          <cell r="AC126">
            <v>1504.15</v>
          </cell>
        </row>
        <row r="127">
          <cell r="AC127">
            <v>1607.83</v>
          </cell>
        </row>
        <row r="128">
          <cell r="AC128">
            <v>1647.06</v>
          </cell>
        </row>
        <row r="129">
          <cell r="AC129">
            <v>1684.38</v>
          </cell>
        </row>
        <row r="130">
          <cell r="AC130">
            <v>1857.65</v>
          </cell>
        </row>
        <row r="131">
          <cell r="AC131">
            <v>1811.17</v>
          </cell>
        </row>
        <row r="132">
          <cell r="AC132">
            <v>1741.69</v>
          </cell>
        </row>
        <row r="133">
          <cell r="AC133">
            <v>1739.68</v>
          </cell>
        </row>
        <row r="134">
          <cell r="AC134">
            <v>2339.96</v>
          </cell>
        </row>
        <row r="135">
          <cell r="AC135">
            <v>2427.13</v>
          </cell>
        </row>
        <row r="136">
          <cell r="AC136">
            <v>2554.02</v>
          </cell>
        </row>
        <row r="137">
          <cell r="AC137">
            <v>2561.33</v>
          </cell>
        </row>
        <row r="138">
          <cell r="AC138">
            <v>2666.69</v>
          </cell>
        </row>
        <row r="139">
          <cell r="AC139">
            <v>2670.89</v>
          </cell>
        </row>
        <row r="140">
          <cell r="AC140">
            <v>2678.89</v>
          </cell>
        </row>
        <row r="141">
          <cell r="AC141">
            <v>2687.53</v>
          </cell>
        </row>
        <row r="142">
          <cell r="AC142">
            <v>2687.56</v>
          </cell>
        </row>
        <row r="143">
          <cell r="AC143">
            <v>2687.58</v>
          </cell>
        </row>
        <row r="144">
          <cell r="AC144">
            <v>2687.58</v>
          </cell>
        </row>
        <row r="145">
          <cell r="AC145">
            <v>2687.58</v>
          </cell>
        </row>
        <row r="146">
          <cell r="AC146">
            <v>2687.58</v>
          </cell>
        </row>
        <row r="147">
          <cell r="AC147">
            <v>2687.58</v>
          </cell>
        </row>
        <row r="148">
          <cell r="AC148">
            <v>2675.46</v>
          </cell>
        </row>
        <row r="149">
          <cell r="AC149">
            <v>2675.55</v>
          </cell>
        </row>
        <row r="150">
          <cell r="AC150">
            <v>2675.41</v>
          </cell>
        </row>
        <row r="151">
          <cell r="AC151">
            <v>2675.59</v>
          </cell>
        </row>
        <row r="152">
          <cell r="AC152">
            <v>2689.31</v>
          </cell>
        </row>
        <row r="153">
          <cell r="AC153">
            <v>2689.38</v>
          </cell>
        </row>
        <row r="154">
          <cell r="AC154">
            <v>3252.91</v>
          </cell>
        </row>
        <row r="155">
          <cell r="AC155">
            <v>3247.27</v>
          </cell>
        </row>
        <row r="156">
          <cell r="AC156">
            <v>3178.16</v>
          </cell>
        </row>
        <row r="157">
          <cell r="AC157">
            <v>2992.16</v>
          </cell>
        </row>
        <row r="158">
          <cell r="AC158">
            <v>2777.64</v>
          </cell>
        </row>
        <row r="159">
          <cell r="AC159">
            <v>2836.19</v>
          </cell>
        </row>
        <row r="160">
          <cell r="AC160">
            <v>2631.6</v>
          </cell>
        </row>
        <row r="161">
          <cell r="AC161">
            <v>2631.39</v>
          </cell>
        </row>
        <row r="162">
          <cell r="AC162">
            <v>2399.25</v>
          </cell>
        </row>
        <row r="163">
          <cell r="AC163">
            <v>2285.25</v>
          </cell>
        </row>
        <row r="164">
          <cell r="AC164">
            <v>2302.27</v>
          </cell>
        </row>
        <row r="165">
          <cell r="AC165">
            <v>2349.9</v>
          </cell>
        </row>
        <row r="166">
          <cell r="AC166">
            <v>2293.6999999999998</v>
          </cell>
        </row>
        <row r="167">
          <cell r="AC167">
            <v>2414.84</v>
          </cell>
        </row>
        <row r="168">
          <cell r="AC168">
            <v>2595.5</v>
          </cell>
        </row>
        <row r="169">
          <cell r="AC169">
            <v>2671.57</v>
          </cell>
        </row>
        <row r="170">
          <cell r="AC170">
            <v>2518.2399999999998</v>
          </cell>
        </row>
        <row r="171">
          <cell r="AC171">
            <v>2518.19</v>
          </cell>
        </row>
        <row r="172">
          <cell r="AC172">
            <v>2625.93</v>
          </cell>
        </row>
        <row r="173">
          <cell r="AC173">
            <v>2693.05</v>
          </cell>
        </row>
        <row r="174">
          <cell r="AC174">
            <v>2656.98</v>
          </cell>
        </row>
        <row r="175">
          <cell r="AC175">
            <v>2637.47</v>
          </cell>
        </row>
        <row r="176">
          <cell r="AC176">
            <v>2723.47</v>
          </cell>
        </row>
        <row r="177">
          <cell r="AC177">
            <v>2637.43</v>
          </cell>
        </row>
        <row r="178">
          <cell r="AC178">
            <v>2637.03</v>
          </cell>
        </row>
        <row r="179">
          <cell r="AC179">
            <v>2637.05</v>
          </cell>
        </row>
        <row r="180">
          <cell r="AC180">
            <v>2637.05</v>
          </cell>
        </row>
        <row r="181">
          <cell r="AC181">
            <v>2637.05</v>
          </cell>
        </row>
        <row r="182">
          <cell r="AC182">
            <v>2618.0100000000002</v>
          </cell>
        </row>
        <row r="183">
          <cell r="AC183">
            <v>2618.0100000000002</v>
          </cell>
        </row>
        <row r="184">
          <cell r="AC184">
            <v>2618.0100000000002</v>
          </cell>
        </row>
        <row r="185">
          <cell r="AC185">
            <v>2618.0100000000002</v>
          </cell>
        </row>
        <row r="186">
          <cell r="AC186">
            <v>2781.42</v>
          </cell>
        </row>
        <row r="187">
          <cell r="AC187">
            <v>2781.5</v>
          </cell>
        </row>
        <row r="188">
          <cell r="AC188">
            <v>2628.49</v>
          </cell>
        </row>
        <row r="189">
          <cell r="AC189">
            <v>2980.84</v>
          </cell>
        </row>
        <row r="190">
          <cell r="AC190">
            <v>3149.98</v>
          </cell>
        </row>
        <row r="191">
          <cell r="AC191">
            <v>2943.23</v>
          </cell>
        </row>
        <row r="192">
          <cell r="AC192">
            <v>2591.2199999999998</v>
          </cell>
        </row>
        <row r="193">
          <cell r="AC193">
            <v>2455.6</v>
          </cell>
        </row>
        <row r="194">
          <cell r="AC194">
            <v>2242.0500000000002</v>
          </cell>
        </row>
        <row r="195">
          <cell r="AC195">
            <v>1939.12</v>
          </cell>
        </row>
        <row r="196">
          <cell r="AC196">
            <v>1952.94</v>
          </cell>
        </row>
        <row r="197">
          <cell r="AC197">
            <v>1946.63</v>
          </cell>
        </row>
        <row r="198">
          <cell r="AC198">
            <v>1810.8</v>
          </cell>
        </row>
        <row r="199">
          <cell r="AC199">
            <v>1901.24</v>
          </cell>
        </row>
        <row r="200">
          <cell r="AC200">
            <v>2046.76</v>
          </cell>
        </row>
        <row r="201">
          <cell r="AC201">
            <v>2047.91</v>
          </cell>
        </row>
        <row r="202">
          <cell r="AC202">
            <v>1925.31</v>
          </cell>
        </row>
        <row r="203">
          <cell r="AC203">
            <v>2017.05</v>
          </cell>
        </row>
        <row r="204">
          <cell r="AC204">
            <v>2011.34</v>
          </cell>
        </row>
        <row r="205">
          <cell r="AC205">
            <v>2009.13</v>
          </cell>
        </row>
      </sheetData>
      <sheetData sheetId="6">
        <row r="9">
          <cell r="AC9">
            <v>2667.43</v>
          </cell>
        </row>
        <row r="10">
          <cell r="AC10">
            <v>2667.43</v>
          </cell>
        </row>
        <row r="11">
          <cell r="AC11">
            <v>2667.43</v>
          </cell>
        </row>
        <row r="12">
          <cell r="AC12">
            <v>2667.43</v>
          </cell>
        </row>
        <row r="13">
          <cell r="AC13">
            <v>2667.43</v>
          </cell>
        </row>
        <row r="14">
          <cell r="AC14">
            <v>2667.43</v>
          </cell>
        </row>
        <row r="15">
          <cell r="AC15">
            <v>2667.43</v>
          </cell>
        </row>
        <row r="16">
          <cell r="AC16">
            <v>2667.43</v>
          </cell>
        </row>
        <row r="17">
          <cell r="AC17">
            <v>2667.43</v>
          </cell>
        </row>
        <row r="18">
          <cell r="AC18">
            <v>2667.43</v>
          </cell>
        </row>
        <row r="19">
          <cell r="AC19">
            <v>2667.43</v>
          </cell>
        </row>
        <row r="20">
          <cell r="AC20">
            <v>2667.43</v>
          </cell>
        </row>
        <row r="21">
          <cell r="AC21">
            <v>2667.43</v>
          </cell>
        </row>
        <row r="22">
          <cell r="AC22">
            <v>2667.43</v>
          </cell>
        </row>
        <row r="23">
          <cell r="AC23">
            <v>2667.43</v>
          </cell>
        </row>
        <row r="24">
          <cell r="AC24">
            <v>2667.43</v>
          </cell>
        </row>
        <row r="25">
          <cell r="AC25">
            <v>2667.43</v>
          </cell>
        </row>
        <row r="26">
          <cell r="AC26">
            <v>2667.43</v>
          </cell>
        </row>
        <row r="27">
          <cell r="AC27">
            <v>2667.83</v>
          </cell>
        </row>
        <row r="28">
          <cell r="AC28">
            <v>2667.83</v>
          </cell>
        </row>
        <row r="29">
          <cell r="AC29">
            <v>2667.83</v>
          </cell>
        </row>
        <row r="30">
          <cell r="AC30">
            <v>2667.83</v>
          </cell>
        </row>
        <row r="31">
          <cell r="AC31">
            <v>2664.66</v>
          </cell>
        </row>
        <row r="32">
          <cell r="AC32">
            <v>2664.81</v>
          </cell>
        </row>
        <row r="33">
          <cell r="AC33">
            <v>2664.81</v>
          </cell>
        </row>
        <row r="34">
          <cell r="AC34">
            <v>2664.81</v>
          </cell>
        </row>
        <row r="35">
          <cell r="AC35">
            <v>2664.81</v>
          </cell>
        </row>
        <row r="36">
          <cell r="AC36">
            <v>2664.81</v>
          </cell>
        </row>
        <row r="37">
          <cell r="AC37">
            <v>2664.7</v>
          </cell>
        </row>
        <row r="38">
          <cell r="AC38">
            <v>2664.7</v>
          </cell>
        </row>
        <row r="39">
          <cell r="AC39">
            <v>2664.7</v>
          </cell>
        </row>
        <row r="40">
          <cell r="AC40">
            <v>2664.7</v>
          </cell>
        </row>
        <row r="41">
          <cell r="AC41">
            <v>2664.66</v>
          </cell>
        </row>
        <row r="42">
          <cell r="AC42">
            <v>2664.66</v>
          </cell>
        </row>
        <row r="43">
          <cell r="AC43">
            <v>2664.53</v>
          </cell>
        </row>
        <row r="44">
          <cell r="AC44">
            <v>2664.53</v>
          </cell>
        </row>
        <row r="45">
          <cell r="AC45">
            <v>2664.53</v>
          </cell>
        </row>
        <row r="46">
          <cell r="AC46">
            <v>2664.53</v>
          </cell>
        </row>
        <row r="47">
          <cell r="AC47">
            <v>2664.53</v>
          </cell>
        </row>
        <row r="48">
          <cell r="AC48">
            <v>2664.64</v>
          </cell>
        </row>
        <row r="49">
          <cell r="AC49">
            <v>2664.64</v>
          </cell>
        </row>
        <row r="50">
          <cell r="AC50">
            <v>2664.83</v>
          </cell>
        </row>
        <row r="51">
          <cell r="AC51">
            <v>2655.55</v>
          </cell>
        </row>
        <row r="52">
          <cell r="AC52">
            <v>2651.57</v>
          </cell>
        </row>
        <row r="53">
          <cell r="AC53">
            <v>2651.57</v>
          </cell>
        </row>
        <row r="54">
          <cell r="AC54">
            <v>2651.57</v>
          </cell>
        </row>
        <row r="55">
          <cell r="AC55">
            <v>2651.57</v>
          </cell>
        </row>
        <row r="56">
          <cell r="AC56">
            <v>2651.57</v>
          </cell>
        </row>
        <row r="57">
          <cell r="AC57">
            <v>2651.57</v>
          </cell>
        </row>
        <row r="58">
          <cell r="AC58">
            <v>2651.57</v>
          </cell>
        </row>
        <row r="59">
          <cell r="AC59">
            <v>2651.57</v>
          </cell>
        </row>
        <row r="60">
          <cell r="AC60">
            <v>2651.36</v>
          </cell>
        </row>
        <row r="61">
          <cell r="AC61">
            <v>2651.36</v>
          </cell>
        </row>
        <row r="62">
          <cell r="AC62">
            <v>2651.36</v>
          </cell>
        </row>
        <row r="63">
          <cell r="AC63">
            <v>2651.52</v>
          </cell>
        </row>
        <row r="64">
          <cell r="AC64">
            <v>2651.52</v>
          </cell>
        </row>
        <row r="65">
          <cell r="AC65">
            <v>2651.52</v>
          </cell>
        </row>
        <row r="66">
          <cell r="AC66">
            <v>2651.52</v>
          </cell>
        </row>
        <row r="67">
          <cell r="AC67">
            <v>2651.52</v>
          </cell>
        </row>
        <row r="68">
          <cell r="AC68">
            <v>2651.39</v>
          </cell>
        </row>
        <row r="69">
          <cell r="AC69">
            <v>2651.39</v>
          </cell>
        </row>
        <row r="70">
          <cell r="AC70">
            <v>2651.39</v>
          </cell>
        </row>
        <row r="71">
          <cell r="AC71">
            <v>2651.32</v>
          </cell>
        </row>
        <row r="72">
          <cell r="AC72">
            <v>2651.32</v>
          </cell>
        </row>
        <row r="73">
          <cell r="AC73">
            <v>2651.32</v>
          </cell>
        </row>
        <row r="74">
          <cell r="AC74">
            <v>2651.32</v>
          </cell>
        </row>
        <row r="75">
          <cell r="AC75">
            <v>2651.32</v>
          </cell>
        </row>
        <row r="76">
          <cell r="AC76">
            <v>2651.32</v>
          </cell>
        </row>
        <row r="77">
          <cell r="AC77">
            <v>2660.61</v>
          </cell>
        </row>
        <row r="78">
          <cell r="AC78">
            <v>2664.58</v>
          </cell>
        </row>
        <row r="79">
          <cell r="AC79">
            <v>2664.58</v>
          </cell>
        </row>
        <row r="80">
          <cell r="AC80">
            <v>2664.58</v>
          </cell>
        </row>
        <row r="81">
          <cell r="AC81">
            <v>2664.58</v>
          </cell>
        </row>
        <row r="82">
          <cell r="AC82">
            <v>2664.58</v>
          </cell>
        </row>
        <row r="83">
          <cell r="AC83">
            <v>2664.58</v>
          </cell>
        </row>
        <row r="84">
          <cell r="AC84">
            <v>2664.58</v>
          </cell>
        </row>
        <row r="85">
          <cell r="AC85">
            <v>2664.33</v>
          </cell>
        </row>
        <row r="86">
          <cell r="AC86">
            <v>2664.33</v>
          </cell>
        </row>
        <row r="87">
          <cell r="AC87">
            <v>2664.33</v>
          </cell>
        </row>
        <row r="88">
          <cell r="AC88">
            <v>2664.33</v>
          </cell>
        </row>
        <row r="89">
          <cell r="AC89">
            <v>2664.33</v>
          </cell>
        </row>
        <row r="90">
          <cell r="AC90">
            <v>2664.33</v>
          </cell>
        </row>
        <row r="91">
          <cell r="AC91">
            <v>2664.33</v>
          </cell>
        </row>
        <row r="92">
          <cell r="AC92">
            <v>2664.33</v>
          </cell>
        </row>
        <row r="93">
          <cell r="AC93">
            <v>2664.33</v>
          </cell>
        </row>
        <row r="94">
          <cell r="AC94">
            <v>2664.33</v>
          </cell>
        </row>
        <row r="95">
          <cell r="AC95">
            <v>2664.33</v>
          </cell>
        </row>
        <row r="96">
          <cell r="AC96">
            <v>2664.33</v>
          </cell>
        </row>
        <row r="97">
          <cell r="AC97">
            <v>2664.48</v>
          </cell>
        </row>
        <row r="98">
          <cell r="AC98">
            <v>2664.48</v>
          </cell>
        </row>
        <row r="99">
          <cell r="AC99">
            <v>2664.73</v>
          </cell>
        </row>
        <row r="100">
          <cell r="AC100">
            <v>2664.95</v>
          </cell>
        </row>
        <row r="101">
          <cell r="AC101">
            <v>2664.95</v>
          </cell>
        </row>
        <row r="102">
          <cell r="AC102">
            <v>2664.95</v>
          </cell>
        </row>
        <row r="103">
          <cell r="AC103">
            <v>2665.08</v>
          </cell>
        </row>
        <row r="104">
          <cell r="AC104">
            <v>2665.08</v>
          </cell>
        </row>
        <row r="110">
          <cell r="AC110">
            <v>1738.41</v>
          </cell>
        </row>
        <row r="111">
          <cell r="AC111">
            <v>1815.77</v>
          </cell>
        </row>
        <row r="112">
          <cell r="AC112">
            <v>1725.02</v>
          </cell>
        </row>
        <row r="113">
          <cell r="AC113">
            <v>1612.38</v>
          </cell>
        </row>
        <row r="114">
          <cell r="AC114">
            <v>1980.04</v>
          </cell>
        </row>
        <row r="115">
          <cell r="AC115">
            <v>2172.67</v>
          </cell>
        </row>
        <row r="116">
          <cell r="AC116">
            <v>1948.12</v>
          </cell>
        </row>
        <row r="117">
          <cell r="AC117">
            <v>1876.12</v>
          </cell>
        </row>
        <row r="118">
          <cell r="AC118">
            <v>1809.94</v>
          </cell>
        </row>
        <row r="119">
          <cell r="AC119">
            <v>1742.12</v>
          </cell>
        </row>
        <row r="120">
          <cell r="AC120">
            <v>1659.12</v>
          </cell>
        </row>
        <row r="121">
          <cell r="AC121">
            <v>1738.54</v>
          </cell>
        </row>
        <row r="122">
          <cell r="AC122">
            <v>1820.4</v>
          </cell>
        </row>
        <row r="123">
          <cell r="AC123">
            <v>1980.44</v>
          </cell>
        </row>
        <row r="124">
          <cell r="AC124">
            <v>1923.03</v>
          </cell>
        </row>
        <row r="125">
          <cell r="AC125">
            <v>1780.03</v>
          </cell>
        </row>
        <row r="126">
          <cell r="AC126">
            <v>1587.83</v>
          </cell>
        </row>
        <row r="127">
          <cell r="AC127">
            <v>1583.5</v>
          </cell>
        </row>
        <row r="128">
          <cell r="AC128">
            <v>1535.27</v>
          </cell>
        </row>
        <row r="129">
          <cell r="AC129">
            <v>1553.24</v>
          </cell>
        </row>
        <row r="130">
          <cell r="AC130">
            <v>2234.83</v>
          </cell>
        </row>
        <row r="131">
          <cell r="AC131">
            <v>2633.47</v>
          </cell>
        </row>
        <row r="132">
          <cell r="AC132">
            <v>2348.84</v>
          </cell>
        </row>
        <row r="133">
          <cell r="AC133">
            <v>2211.83</v>
          </cell>
        </row>
        <row r="134">
          <cell r="AC134">
            <v>2516.39</v>
          </cell>
        </row>
        <row r="135">
          <cell r="AC135">
            <v>2497.36</v>
          </cell>
        </row>
        <row r="136">
          <cell r="AC136">
            <v>2451.4699999999998</v>
          </cell>
        </row>
        <row r="137">
          <cell r="AC137">
            <v>2482.71</v>
          </cell>
        </row>
        <row r="138">
          <cell r="AC138">
            <v>2483.2800000000002</v>
          </cell>
        </row>
        <row r="139">
          <cell r="AC139">
            <v>2483.2800000000002</v>
          </cell>
        </row>
        <row r="140">
          <cell r="AC140">
            <v>2507.6799999999998</v>
          </cell>
        </row>
        <row r="141">
          <cell r="AC141">
            <v>2545.14</v>
          </cell>
        </row>
        <row r="142">
          <cell r="AC142">
            <v>2670.02</v>
          </cell>
        </row>
        <row r="143">
          <cell r="AC143">
            <v>2670.02</v>
          </cell>
        </row>
        <row r="144">
          <cell r="AC144">
            <v>2669.21</v>
          </cell>
        </row>
        <row r="145">
          <cell r="AC145">
            <v>2669.21</v>
          </cell>
        </row>
        <row r="146">
          <cell r="AC146">
            <v>2669.21</v>
          </cell>
        </row>
        <row r="147">
          <cell r="AC147">
            <v>2669.21</v>
          </cell>
        </row>
        <row r="148">
          <cell r="AC148">
            <v>2790.07</v>
          </cell>
        </row>
        <row r="149">
          <cell r="AC149">
            <v>2790.16</v>
          </cell>
        </row>
        <row r="150">
          <cell r="AC150">
            <v>2866.94</v>
          </cell>
        </row>
        <row r="151">
          <cell r="AC151">
            <v>2896.59</v>
          </cell>
        </row>
        <row r="152">
          <cell r="AC152">
            <v>2966.91</v>
          </cell>
        </row>
        <row r="153">
          <cell r="AC153">
            <v>2961.76</v>
          </cell>
        </row>
        <row r="154">
          <cell r="AC154">
            <v>2911.37</v>
          </cell>
        </row>
        <row r="155">
          <cell r="AC155">
            <v>2926.62</v>
          </cell>
        </row>
        <row r="156">
          <cell r="AC156">
            <v>2866.76</v>
          </cell>
        </row>
        <row r="157">
          <cell r="AC157">
            <v>2850.99</v>
          </cell>
        </row>
        <row r="158">
          <cell r="AC158">
            <v>2947.65</v>
          </cell>
        </row>
        <row r="159">
          <cell r="AC159">
            <v>3020.82</v>
          </cell>
        </row>
        <row r="160">
          <cell r="AC160">
            <v>2736.01</v>
          </cell>
        </row>
        <row r="161">
          <cell r="AC161">
            <v>2535.09</v>
          </cell>
        </row>
        <row r="162">
          <cell r="AC162">
            <v>2145.8000000000002</v>
          </cell>
        </row>
        <row r="163">
          <cell r="AC163">
            <v>2011.06</v>
          </cell>
        </row>
        <row r="164">
          <cell r="AC164">
            <v>2357.54</v>
          </cell>
        </row>
        <row r="165">
          <cell r="AC165">
            <v>2353.4899999999998</v>
          </cell>
        </row>
        <row r="166">
          <cell r="AC166">
            <v>2353.4899999999998</v>
          </cell>
        </row>
        <row r="167">
          <cell r="AC167">
            <v>2353.4899999999998</v>
          </cell>
        </row>
        <row r="168">
          <cell r="AC168">
            <v>2285.42</v>
          </cell>
        </row>
        <row r="169">
          <cell r="AC169">
            <v>2285.29</v>
          </cell>
        </row>
        <row r="170">
          <cell r="AC170">
            <v>2375.39</v>
          </cell>
        </row>
        <row r="171">
          <cell r="AC171">
            <v>2489.39</v>
          </cell>
        </row>
        <row r="172">
          <cell r="AC172">
            <v>2556.7199999999998</v>
          </cell>
        </row>
        <row r="173">
          <cell r="AC173">
            <v>2556.59</v>
          </cell>
        </row>
        <row r="174">
          <cell r="AC174">
            <v>2513.15</v>
          </cell>
        </row>
        <row r="175">
          <cell r="AC175">
            <v>2513.15</v>
          </cell>
        </row>
        <row r="176">
          <cell r="AC176">
            <v>2437.21</v>
          </cell>
        </row>
        <row r="177">
          <cell r="AC177">
            <v>2437.21</v>
          </cell>
        </row>
        <row r="178">
          <cell r="AC178">
            <v>2474.1999999999998</v>
          </cell>
        </row>
        <row r="179">
          <cell r="AC179">
            <v>2480.71</v>
          </cell>
        </row>
        <row r="180">
          <cell r="AC180">
            <v>2494.31</v>
          </cell>
        </row>
        <row r="181">
          <cell r="AC181">
            <v>2494.31</v>
          </cell>
        </row>
        <row r="182">
          <cell r="AC182">
            <v>2450.48</v>
          </cell>
        </row>
        <row r="183">
          <cell r="AC183">
            <v>2450.48</v>
          </cell>
        </row>
        <row r="184">
          <cell r="AC184">
            <v>2179.94</v>
          </cell>
        </row>
        <row r="185">
          <cell r="AC185">
            <v>1834.39</v>
          </cell>
        </row>
        <row r="186">
          <cell r="AC186">
            <v>1783.47</v>
          </cell>
        </row>
        <row r="187">
          <cell r="AC187">
            <v>1928.7</v>
          </cell>
        </row>
        <row r="188">
          <cell r="AC188">
            <v>2157.4299999999998</v>
          </cell>
        </row>
        <row r="189">
          <cell r="AC189">
            <v>2157.4299999999998</v>
          </cell>
        </row>
        <row r="190">
          <cell r="AC190">
            <v>2141.4699999999998</v>
          </cell>
        </row>
        <row r="191">
          <cell r="AC191">
            <v>1999.81</v>
          </cell>
        </row>
        <row r="192">
          <cell r="AC192">
            <v>1879.58</v>
          </cell>
        </row>
        <row r="193">
          <cell r="AC193">
            <v>1812.84</v>
          </cell>
        </row>
        <row r="194">
          <cell r="AC194">
            <v>1702.94</v>
          </cell>
        </row>
        <row r="195">
          <cell r="AC195">
            <v>1770.08</v>
          </cell>
        </row>
        <row r="196">
          <cell r="AC196">
            <v>1887.52</v>
          </cell>
        </row>
        <row r="197">
          <cell r="AC197">
            <v>1887.52</v>
          </cell>
        </row>
        <row r="198">
          <cell r="AC198">
            <v>1546.54</v>
          </cell>
        </row>
        <row r="199">
          <cell r="AC199">
            <v>1525.22</v>
          </cell>
        </row>
        <row r="200">
          <cell r="AC200">
            <v>1526.73</v>
          </cell>
        </row>
        <row r="201">
          <cell r="AC201">
            <v>1526.93</v>
          </cell>
        </row>
        <row r="202">
          <cell r="AC202">
            <v>1589.81</v>
          </cell>
        </row>
        <row r="203">
          <cell r="AC203">
            <v>1602.03</v>
          </cell>
        </row>
        <row r="204">
          <cell r="AC204">
            <v>1670.73</v>
          </cell>
        </row>
        <row r="205">
          <cell r="AC205">
            <v>1670.73</v>
          </cell>
        </row>
      </sheetData>
      <sheetData sheetId="7">
        <row r="9">
          <cell r="AC9">
            <v>2665.62</v>
          </cell>
        </row>
        <row r="10">
          <cell r="AC10">
            <v>2665.62</v>
          </cell>
        </row>
        <row r="11">
          <cell r="AC11">
            <v>2665.62</v>
          </cell>
        </row>
        <row r="12">
          <cell r="AC12">
            <v>2665.96</v>
          </cell>
        </row>
        <row r="13">
          <cell r="AC13">
            <v>2665.96</v>
          </cell>
        </row>
        <row r="14">
          <cell r="AC14">
            <v>2665.96</v>
          </cell>
        </row>
        <row r="15">
          <cell r="AC15">
            <v>2665.96</v>
          </cell>
        </row>
        <row r="16">
          <cell r="AC16">
            <v>2665.96</v>
          </cell>
        </row>
        <row r="17">
          <cell r="AC17">
            <v>2665.96</v>
          </cell>
        </row>
        <row r="18">
          <cell r="AC18">
            <v>2666.1</v>
          </cell>
        </row>
        <row r="19">
          <cell r="AC19">
            <v>2666.1</v>
          </cell>
        </row>
        <row r="20">
          <cell r="AC20">
            <v>2666.1</v>
          </cell>
        </row>
        <row r="21">
          <cell r="AC21">
            <v>2666.1</v>
          </cell>
        </row>
        <row r="22">
          <cell r="AC22">
            <v>2666.23</v>
          </cell>
        </row>
        <row r="23">
          <cell r="AC23">
            <v>2666.23</v>
          </cell>
        </row>
        <row r="24">
          <cell r="AC24">
            <v>2666.23</v>
          </cell>
        </row>
        <row r="25">
          <cell r="AC25">
            <v>2666.43</v>
          </cell>
        </row>
        <row r="26">
          <cell r="AC26">
            <v>2666.43</v>
          </cell>
        </row>
        <row r="27">
          <cell r="AC27">
            <v>2666.43</v>
          </cell>
        </row>
        <row r="28">
          <cell r="AC28">
            <v>2666.43</v>
          </cell>
        </row>
        <row r="29">
          <cell r="AC29">
            <v>2666.43</v>
          </cell>
        </row>
        <row r="30">
          <cell r="AC30">
            <v>2666.43</v>
          </cell>
        </row>
        <row r="31">
          <cell r="AC31">
            <v>2666.43</v>
          </cell>
        </row>
        <row r="32">
          <cell r="AC32">
            <v>2666.58</v>
          </cell>
        </row>
        <row r="33">
          <cell r="AC33">
            <v>2666.58</v>
          </cell>
        </row>
        <row r="34">
          <cell r="AC34">
            <v>2666.58</v>
          </cell>
        </row>
        <row r="35">
          <cell r="AC35">
            <v>2666.58</v>
          </cell>
        </row>
        <row r="36">
          <cell r="AC36">
            <v>2666.58</v>
          </cell>
        </row>
        <row r="37">
          <cell r="AC37">
            <v>2666.44</v>
          </cell>
        </row>
        <row r="38">
          <cell r="AC38">
            <v>2666.44</v>
          </cell>
        </row>
        <row r="39">
          <cell r="AC39">
            <v>2666.28</v>
          </cell>
        </row>
        <row r="40">
          <cell r="AC40">
            <v>2666.28</v>
          </cell>
        </row>
        <row r="41">
          <cell r="AC41">
            <v>2666.08</v>
          </cell>
        </row>
        <row r="42">
          <cell r="AC42">
            <v>2666.08</v>
          </cell>
        </row>
        <row r="43">
          <cell r="AC43">
            <v>2659.45</v>
          </cell>
        </row>
        <row r="44">
          <cell r="AC44">
            <v>2659.45</v>
          </cell>
        </row>
        <row r="45">
          <cell r="AC45">
            <v>2658.76</v>
          </cell>
        </row>
        <row r="46">
          <cell r="AC46">
            <v>2658.85</v>
          </cell>
        </row>
        <row r="47">
          <cell r="AC47">
            <v>2658.85</v>
          </cell>
        </row>
        <row r="48">
          <cell r="AC48">
            <v>2659.34</v>
          </cell>
        </row>
        <row r="49">
          <cell r="AC49">
            <v>2659.4</v>
          </cell>
        </row>
        <row r="50">
          <cell r="AC50">
            <v>2659.59</v>
          </cell>
        </row>
        <row r="51">
          <cell r="AC51">
            <v>2660.06</v>
          </cell>
        </row>
        <row r="52">
          <cell r="AC52">
            <v>2660.34</v>
          </cell>
        </row>
        <row r="53">
          <cell r="AC53">
            <v>2660.42</v>
          </cell>
        </row>
        <row r="54">
          <cell r="AC54">
            <v>2660.98</v>
          </cell>
        </row>
        <row r="55">
          <cell r="AC55">
            <v>2661.44</v>
          </cell>
        </row>
        <row r="56">
          <cell r="AC56">
            <v>2662.38</v>
          </cell>
        </row>
        <row r="57">
          <cell r="AC57">
            <v>2661.65</v>
          </cell>
        </row>
        <row r="58">
          <cell r="AC58">
            <v>2662.39</v>
          </cell>
        </row>
        <row r="59">
          <cell r="AC59">
            <v>2661.95</v>
          </cell>
        </row>
        <row r="60">
          <cell r="AC60">
            <v>2661.95</v>
          </cell>
        </row>
        <row r="61">
          <cell r="AC61">
            <v>2623.15</v>
          </cell>
        </row>
        <row r="62">
          <cell r="AC62">
            <v>2584.35</v>
          </cell>
        </row>
        <row r="63">
          <cell r="AC63">
            <v>2547.44</v>
          </cell>
        </row>
        <row r="64">
          <cell r="AC64">
            <v>2544.7399999999998</v>
          </cell>
        </row>
        <row r="65">
          <cell r="AC65">
            <v>2544.7399999999998</v>
          </cell>
        </row>
        <row r="66">
          <cell r="AC66">
            <v>2544.7399999999998</v>
          </cell>
        </row>
        <row r="67">
          <cell r="AC67">
            <v>2545.27</v>
          </cell>
        </row>
        <row r="68">
          <cell r="AC68">
            <v>2545.27</v>
          </cell>
        </row>
        <row r="69">
          <cell r="AC69">
            <v>2545.27</v>
          </cell>
        </row>
        <row r="70">
          <cell r="AC70">
            <v>2545.27</v>
          </cell>
        </row>
        <row r="71">
          <cell r="AC71">
            <v>2545.27</v>
          </cell>
        </row>
        <row r="72">
          <cell r="AC72">
            <v>2545.27</v>
          </cell>
        </row>
        <row r="73">
          <cell r="AC73">
            <v>2545.27</v>
          </cell>
        </row>
        <row r="74">
          <cell r="AC74">
            <v>2545.27</v>
          </cell>
        </row>
        <row r="75">
          <cell r="AC75">
            <v>2544.1799999999998</v>
          </cell>
        </row>
        <row r="76">
          <cell r="AC76">
            <v>2544.1799999999998</v>
          </cell>
        </row>
        <row r="77">
          <cell r="AC77">
            <v>2544.1799999999998</v>
          </cell>
        </row>
        <row r="78">
          <cell r="AC78">
            <v>2544.1799999999998</v>
          </cell>
        </row>
        <row r="79">
          <cell r="AC79">
            <v>2544.1799999999998</v>
          </cell>
        </row>
        <row r="80">
          <cell r="AC80">
            <v>2544.1799999999998</v>
          </cell>
        </row>
        <row r="81">
          <cell r="AC81">
            <v>2544.04</v>
          </cell>
        </row>
        <row r="82">
          <cell r="AC82">
            <v>2544.04</v>
          </cell>
        </row>
        <row r="83">
          <cell r="AC83">
            <v>2544.04</v>
          </cell>
        </row>
        <row r="84">
          <cell r="AC84">
            <v>2544.04</v>
          </cell>
        </row>
        <row r="85">
          <cell r="AC85">
            <v>2544.04</v>
          </cell>
        </row>
        <row r="86">
          <cell r="AC86">
            <v>2544.04</v>
          </cell>
        </row>
        <row r="87">
          <cell r="AC87">
            <v>2584.14</v>
          </cell>
        </row>
        <row r="88">
          <cell r="AC88">
            <v>2623.14</v>
          </cell>
        </row>
        <row r="89">
          <cell r="AC89">
            <v>2662.01</v>
          </cell>
        </row>
        <row r="90">
          <cell r="AC90">
            <v>2662.82</v>
          </cell>
        </row>
        <row r="91">
          <cell r="AC91">
            <v>2663.1</v>
          </cell>
        </row>
        <row r="92">
          <cell r="AC92">
            <v>2663.37</v>
          </cell>
        </row>
        <row r="93">
          <cell r="AC93">
            <v>2668.35</v>
          </cell>
        </row>
        <row r="94">
          <cell r="AC94">
            <v>2668.62</v>
          </cell>
        </row>
        <row r="95">
          <cell r="AC95">
            <v>2666.86</v>
          </cell>
        </row>
        <row r="96">
          <cell r="AC96">
            <v>2666.86</v>
          </cell>
        </row>
        <row r="97">
          <cell r="AC97">
            <v>2666.94</v>
          </cell>
        </row>
        <row r="98">
          <cell r="AC98">
            <v>2666.94</v>
          </cell>
        </row>
        <row r="99">
          <cell r="AC99">
            <v>2666.94</v>
          </cell>
        </row>
        <row r="100">
          <cell r="AC100">
            <v>2666.8</v>
          </cell>
        </row>
        <row r="101">
          <cell r="AC101">
            <v>2666.8</v>
          </cell>
        </row>
        <row r="102">
          <cell r="AC102">
            <v>2666.8</v>
          </cell>
        </row>
        <row r="103">
          <cell r="AC103">
            <v>2666.8</v>
          </cell>
        </row>
        <row r="104">
          <cell r="AC104">
            <v>2666.8</v>
          </cell>
        </row>
        <row r="110">
          <cell r="AC110">
            <v>1491.25</v>
          </cell>
        </row>
        <row r="111">
          <cell r="AC111">
            <v>1540.01</v>
          </cell>
        </row>
        <row r="112">
          <cell r="AC112">
            <v>1738.85</v>
          </cell>
        </row>
        <row r="113">
          <cell r="AC113">
            <v>1736.92</v>
          </cell>
        </row>
        <row r="114">
          <cell r="AC114">
            <v>1610.47</v>
          </cell>
        </row>
        <row r="115">
          <cell r="AC115">
            <v>1610.47</v>
          </cell>
        </row>
        <row r="116">
          <cell r="AC116">
            <v>1638.76</v>
          </cell>
        </row>
        <row r="117">
          <cell r="AC117">
            <v>1638.76</v>
          </cell>
        </row>
        <row r="118">
          <cell r="AC118">
            <v>1630.92</v>
          </cell>
        </row>
        <row r="119">
          <cell r="AC119">
            <v>1637.46</v>
          </cell>
        </row>
        <row r="120">
          <cell r="AC120">
            <v>1615.16</v>
          </cell>
        </row>
        <row r="121">
          <cell r="AC121">
            <v>1615.9</v>
          </cell>
        </row>
        <row r="122">
          <cell r="AC122">
            <v>1607.8</v>
          </cell>
        </row>
        <row r="123">
          <cell r="AC123">
            <v>1607.8</v>
          </cell>
        </row>
        <row r="124">
          <cell r="AC124">
            <v>1422.85</v>
          </cell>
        </row>
        <row r="125">
          <cell r="AC125">
            <v>1422.85</v>
          </cell>
        </row>
        <row r="126">
          <cell r="AC126">
            <v>1410.18</v>
          </cell>
        </row>
        <row r="127">
          <cell r="AC127">
            <v>1399.62</v>
          </cell>
        </row>
        <row r="128">
          <cell r="AC128">
            <v>1404.68</v>
          </cell>
        </row>
        <row r="129">
          <cell r="AC129">
            <v>1525.91</v>
          </cell>
        </row>
        <row r="130">
          <cell r="AC130">
            <v>1586.23</v>
          </cell>
        </row>
        <row r="131">
          <cell r="AC131">
            <v>1777.61</v>
          </cell>
        </row>
        <row r="132">
          <cell r="AC132">
            <v>2244.2399999999998</v>
          </cell>
        </row>
        <row r="133">
          <cell r="AC133">
            <v>2312.41</v>
          </cell>
        </row>
        <row r="134">
          <cell r="AC134">
            <v>2612.58</v>
          </cell>
        </row>
        <row r="135">
          <cell r="AC135">
            <v>2814.08</v>
          </cell>
        </row>
        <row r="136">
          <cell r="AC136">
            <v>2752.05</v>
          </cell>
        </row>
        <row r="137">
          <cell r="AC137">
            <v>2812.39</v>
          </cell>
        </row>
        <row r="138">
          <cell r="AC138">
            <v>2995.6</v>
          </cell>
        </row>
        <row r="139">
          <cell r="AC139">
            <v>3177.42</v>
          </cell>
        </row>
        <row r="140">
          <cell r="AC140">
            <v>3188.13</v>
          </cell>
        </row>
        <row r="141">
          <cell r="AC141">
            <v>3188.13</v>
          </cell>
        </row>
        <row r="142">
          <cell r="AC142">
            <v>2813.11</v>
          </cell>
        </row>
        <row r="143">
          <cell r="AC143">
            <v>2803.09</v>
          </cell>
        </row>
        <row r="144">
          <cell r="AC144">
            <v>2667.5</v>
          </cell>
        </row>
        <row r="145">
          <cell r="AC145">
            <v>2667.5</v>
          </cell>
        </row>
        <row r="146">
          <cell r="AC146">
            <v>2666.63</v>
          </cell>
        </row>
        <row r="147">
          <cell r="AC147">
            <v>2666.96</v>
          </cell>
        </row>
        <row r="148">
          <cell r="AC148">
            <v>2666.97</v>
          </cell>
        </row>
        <row r="149">
          <cell r="AC149">
            <v>2667.36</v>
          </cell>
        </row>
        <row r="150">
          <cell r="AC150">
            <v>2659.54</v>
          </cell>
        </row>
        <row r="151">
          <cell r="AC151">
            <v>2659.72</v>
          </cell>
        </row>
        <row r="152">
          <cell r="AC152">
            <v>2665.12</v>
          </cell>
        </row>
        <row r="153">
          <cell r="AC153">
            <v>2670.48</v>
          </cell>
        </row>
        <row r="154">
          <cell r="AC154">
            <v>2680.56</v>
          </cell>
        </row>
        <row r="155">
          <cell r="AC155">
            <v>2687.56</v>
          </cell>
        </row>
        <row r="156">
          <cell r="AC156">
            <v>2688.08</v>
          </cell>
        </row>
        <row r="157">
          <cell r="AC157">
            <v>2689.1</v>
          </cell>
        </row>
        <row r="158">
          <cell r="AC158">
            <v>2673.18</v>
          </cell>
        </row>
        <row r="159">
          <cell r="AC159">
            <v>2903.24</v>
          </cell>
        </row>
        <row r="160">
          <cell r="AC160">
            <v>2811.73</v>
          </cell>
        </row>
        <row r="161">
          <cell r="AC161">
            <v>2677.01</v>
          </cell>
        </row>
        <row r="162">
          <cell r="AC162">
            <v>2855.79</v>
          </cell>
        </row>
        <row r="163">
          <cell r="AC163">
            <v>2818.68</v>
          </cell>
        </row>
        <row r="164">
          <cell r="AC164">
            <v>2529.1</v>
          </cell>
        </row>
        <row r="165">
          <cell r="AC165">
            <v>2368.6799999999998</v>
          </cell>
        </row>
        <row r="166">
          <cell r="AC166">
            <v>2435.14</v>
          </cell>
        </row>
        <row r="167">
          <cell r="AC167">
            <v>2495.2399999999998</v>
          </cell>
        </row>
        <row r="168">
          <cell r="AC168">
            <v>2416.06</v>
          </cell>
        </row>
        <row r="169">
          <cell r="AC169">
            <v>2328.15</v>
          </cell>
        </row>
        <row r="170">
          <cell r="AC170">
            <v>2358.58</v>
          </cell>
        </row>
        <row r="171">
          <cell r="AC171">
            <v>2358.58</v>
          </cell>
        </row>
        <row r="172">
          <cell r="AC172">
            <v>2714.99</v>
          </cell>
        </row>
        <row r="173">
          <cell r="AC173">
            <v>2817.99</v>
          </cell>
        </row>
        <row r="174">
          <cell r="AC174">
            <v>2609.29</v>
          </cell>
        </row>
        <row r="175">
          <cell r="AC175">
            <v>2555.1999999999998</v>
          </cell>
        </row>
        <row r="176">
          <cell r="AC176">
            <v>2736.67</v>
          </cell>
        </row>
        <row r="177">
          <cell r="AC177">
            <v>2814.5</v>
          </cell>
        </row>
        <row r="178">
          <cell r="AC178">
            <v>2673.7</v>
          </cell>
        </row>
        <row r="179">
          <cell r="AC179">
            <v>2673.19</v>
          </cell>
        </row>
        <row r="180">
          <cell r="AC180">
            <v>2673.19</v>
          </cell>
        </row>
        <row r="181">
          <cell r="AC181">
            <v>2673.19</v>
          </cell>
        </row>
        <row r="182">
          <cell r="AC182">
            <v>2551.7399999999998</v>
          </cell>
        </row>
        <row r="183">
          <cell r="AC183">
            <v>2551.7399999999998</v>
          </cell>
        </row>
        <row r="184">
          <cell r="AC184">
            <v>2551.7399999999998</v>
          </cell>
        </row>
        <row r="185">
          <cell r="AC185">
            <v>2551.7399999999998</v>
          </cell>
        </row>
        <row r="186">
          <cell r="AC186">
            <v>2549.2399999999998</v>
          </cell>
        </row>
        <row r="187">
          <cell r="AC187">
            <v>2549.2399999999998</v>
          </cell>
        </row>
        <row r="188">
          <cell r="AC188">
            <v>2564.5</v>
          </cell>
        </row>
        <row r="189">
          <cell r="AC189">
            <v>2603.88</v>
          </cell>
        </row>
        <row r="190">
          <cell r="AC190">
            <v>2540.36</v>
          </cell>
        </row>
        <row r="191">
          <cell r="AC191">
            <v>2487.46</v>
          </cell>
        </row>
        <row r="192">
          <cell r="AC192">
            <v>2547.14</v>
          </cell>
        </row>
        <row r="193">
          <cell r="AC193">
            <v>2481.7399999999998</v>
          </cell>
        </row>
        <row r="194">
          <cell r="AC194">
            <v>2448.0500000000002</v>
          </cell>
        </row>
        <row r="195">
          <cell r="AC195">
            <v>2468.4899999999998</v>
          </cell>
        </row>
        <row r="196">
          <cell r="AC196">
            <v>2440.7199999999998</v>
          </cell>
        </row>
        <row r="197">
          <cell r="AC197">
            <v>2290.66</v>
          </cell>
        </row>
        <row r="198">
          <cell r="AC198">
            <v>1642.18</v>
          </cell>
        </row>
        <row r="199">
          <cell r="AC199">
            <v>1577.2</v>
          </cell>
        </row>
        <row r="200">
          <cell r="AC200">
            <v>1577.25</v>
          </cell>
        </row>
        <row r="201">
          <cell r="AC201">
            <v>1501.82</v>
          </cell>
        </row>
        <row r="202">
          <cell r="AC202">
            <v>1618.43</v>
          </cell>
        </row>
        <row r="203">
          <cell r="AC203">
            <v>1760.54</v>
          </cell>
        </row>
        <row r="204">
          <cell r="AC204">
            <v>1832.65</v>
          </cell>
        </row>
        <row r="205">
          <cell r="AC205">
            <v>1846.61</v>
          </cell>
        </row>
      </sheetData>
      <sheetData sheetId="8">
        <row r="9">
          <cell r="AC9">
            <v>2670.59</v>
          </cell>
        </row>
        <row r="10">
          <cell r="AC10">
            <v>2670.59</v>
          </cell>
        </row>
        <row r="11">
          <cell r="AC11">
            <v>2668.6</v>
          </cell>
        </row>
        <row r="12">
          <cell r="AC12">
            <v>2668.6</v>
          </cell>
        </row>
        <row r="13">
          <cell r="AC13">
            <v>2086.1999999999998</v>
          </cell>
        </row>
        <row r="14">
          <cell r="AC14">
            <v>2086.1999999999998</v>
          </cell>
        </row>
        <row r="15">
          <cell r="AC15">
            <v>2086.1999999999998</v>
          </cell>
        </row>
        <row r="16">
          <cell r="AC16">
            <v>2086.1999999999998</v>
          </cell>
        </row>
        <row r="17">
          <cell r="AC17">
            <v>2086.1999999999998</v>
          </cell>
        </row>
        <row r="18">
          <cell r="AC18">
            <v>2086.1999999999998</v>
          </cell>
        </row>
        <row r="19">
          <cell r="AC19">
            <v>2085</v>
          </cell>
        </row>
        <row r="20">
          <cell r="AC20">
            <v>2085</v>
          </cell>
        </row>
        <row r="21">
          <cell r="AC21">
            <v>2085</v>
          </cell>
        </row>
        <row r="22">
          <cell r="AC22">
            <v>2085</v>
          </cell>
        </row>
        <row r="23">
          <cell r="AC23">
            <v>2085</v>
          </cell>
        </row>
        <row r="24">
          <cell r="AC24">
            <v>2085</v>
          </cell>
        </row>
        <row r="25">
          <cell r="AC25">
            <v>2085</v>
          </cell>
        </row>
        <row r="26">
          <cell r="AC26">
            <v>2085</v>
          </cell>
        </row>
        <row r="27">
          <cell r="AC27">
            <v>2085.14</v>
          </cell>
        </row>
        <row r="28">
          <cell r="AC28">
            <v>2085.14</v>
          </cell>
        </row>
        <row r="29">
          <cell r="AC29">
            <v>2085.21</v>
          </cell>
        </row>
        <row r="30">
          <cell r="AC30">
            <v>2085.21</v>
          </cell>
        </row>
        <row r="31">
          <cell r="AC31">
            <v>2085.21</v>
          </cell>
        </row>
        <row r="32">
          <cell r="AC32">
            <v>2085.34</v>
          </cell>
        </row>
        <row r="33">
          <cell r="AC33">
            <v>2085.34</v>
          </cell>
        </row>
        <row r="34">
          <cell r="AC34">
            <v>2085.34</v>
          </cell>
        </row>
        <row r="35">
          <cell r="AC35">
            <v>2085.48</v>
          </cell>
        </row>
        <row r="36">
          <cell r="AC36">
            <v>2085.48</v>
          </cell>
        </row>
        <row r="37">
          <cell r="AC37">
            <v>2085.5300000000002</v>
          </cell>
        </row>
        <row r="38">
          <cell r="AC38">
            <v>2085.6799999999998</v>
          </cell>
        </row>
        <row r="39">
          <cell r="AC39">
            <v>2085.88</v>
          </cell>
        </row>
        <row r="40">
          <cell r="AC40">
            <v>2086</v>
          </cell>
        </row>
        <row r="41">
          <cell r="AC41">
            <v>2086.08</v>
          </cell>
        </row>
        <row r="42">
          <cell r="AC42">
            <v>2086.23</v>
          </cell>
        </row>
        <row r="43">
          <cell r="AC43">
            <v>2086.2199999999998</v>
          </cell>
        </row>
        <row r="44">
          <cell r="AC44">
            <v>2086.2199999999998</v>
          </cell>
        </row>
        <row r="45">
          <cell r="AC45">
            <v>2086.2199999999998</v>
          </cell>
        </row>
        <row r="46">
          <cell r="AC46">
            <v>2086.2199999999998</v>
          </cell>
        </row>
        <row r="47">
          <cell r="AC47">
            <v>2086.25</v>
          </cell>
        </row>
        <row r="48">
          <cell r="AC48">
            <v>2086.29</v>
          </cell>
        </row>
        <row r="49">
          <cell r="AC49">
            <v>2086.29</v>
          </cell>
        </row>
        <row r="50">
          <cell r="AC50">
            <v>2086.37</v>
          </cell>
        </row>
        <row r="51">
          <cell r="AC51">
            <v>2087.04</v>
          </cell>
        </row>
        <row r="52">
          <cell r="AC52">
            <v>2087.04</v>
          </cell>
        </row>
        <row r="53">
          <cell r="AC53">
            <v>2087.04</v>
          </cell>
        </row>
        <row r="54">
          <cell r="AC54">
            <v>2087.3200000000002</v>
          </cell>
        </row>
        <row r="55">
          <cell r="AC55">
            <v>2087.3200000000002</v>
          </cell>
        </row>
        <row r="56">
          <cell r="AC56">
            <v>2087.3200000000002</v>
          </cell>
        </row>
        <row r="57">
          <cell r="AC57">
            <v>2087.3200000000002</v>
          </cell>
        </row>
        <row r="58">
          <cell r="AC58">
            <v>2087.3200000000002</v>
          </cell>
        </row>
        <row r="59">
          <cell r="AC59">
            <v>2087.3200000000002</v>
          </cell>
        </row>
        <row r="60">
          <cell r="AC60">
            <v>2087.08</v>
          </cell>
        </row>
        <row r="61">
          <cell r="AC61">
            <v>2087.08</v>
          </cell>
        </row>
        <row r="62">
          <cell r="AC62">
            <v>2087.08</v>
          </cell>
        </row>
        <row r="63">
          <cell r="AC63">
            <v>2087.08</v>
          </cell>
        </row>
        <row r="64">
          <cell r="AC64">
            <v>2087.08</v>
          </cell>
        </row>
        <row r="65">
          <cell r="AC65">
            <v>2087.08</v>
          </cell>
        </row>
        <row r="66">
          <cell r="AC66">
            <v>2087.08</v>
          </cell>
        </row>
        <row r="67">
          <cell r="AC67">
            <v>2087.08</v>
          </cell>
        </row>
        <row r="68">
          <cell r="AC68">
            <v>2086.94</v>
          </cell>
        </row>
        <row r="69">
          <cell r="AC69">
            <v>2086.94</v>
          </cell>
        </row>
        <row r="70">
          <cell r="AC70">
            <v>2086.94</v>
          </cell>
        </row>
        <row r="71">
          <cell r="AC71">
            <v>2086.94</v>
          </cell>
        </row>
        <row r="72">
          <cell r="AC72">
            <v>2086.94</v>
          </cell>
        </row>
        <row r="73">
          <cell r="AC73">
            <v>2086.94</v>
          </cell>
        </row>
        <row r="74">
          <cell r="AC74">
            <v>2086.94</v>
          </cell>
        </row>
        <row r="75">
          <cell r="AC75">
            <v>2085.84</v>
          </cell>
        </row>
        <row r="76">
          <cell r="AC76">
            <v>2085.84</v>
          </cell>
        </row>
        <row r="77">
          <cell r="AC77">
            <v>2085.84</v>
          </cell>
        </row>
        <row r="78">
          <cell r="AC78">
            <v>2085.84</v>
          </cell>
        </row>
        <row r="79">
          <cell r="AC79">
            <v>2085.84</v>
          </cell>
        </row>
        <row r="80">
          <cell r="AC80">
            <v>2085.84</v>
          </cell>
        </row>
        <row r="81">
          <cell r="AC81">
            <v>2085.84</v>
          </cell>
        </row>
        <row r="82">
          <cell r="AC82">
            <v>2085.84</v>
          </cell>
        </row>
        <row r="83">
          <cell r="AC83">
            <v>2085.84</v>
          </cell>
        </row>
        <row r="84">
          <cell r="AC84">
            <v>2085.84</v>
          </cell>
        </row>
        <row r="85">
          <cell r="AC85">
            <v>2085.84</v>
          </cell>
        </row>
        <row r="86">
          <cell r="AC86">
            <v>2085.84</v>
          </cell>
        </row>
        <row r="87">
          <cell r="AC87">
            <v>2086.38</v>
          </cell>
        </row>
        <row r="88">
          <cell r="AC88">
            <v>2086.7199999999998</v>
          </cell>
        </row>
        <row r="89">
          <cell r="AC89">
            <v>2087.8200000000002</v>
          </cell>
        </row>
        <row r="90">
          <cell r="AC90">
            <v>2087.8200000000002</v>
          </cell>
        </row>
        <row r="91">
          <cell r="AC91">
            <v>2088.48</v>
          </cell>
        </row>
        <row r="92">
          <cell r="AC92">
            <v>2088.48</v>
          </cell>
        </row>
        <row r="93">
          <cell r="AC93">
            <v>2088.48</v>
          </cell>
        </row>
        <row r="94">
          <cell r="AC94">
            <v>2088.48</v>
          </cell>
        </row>
        <row r="95">
          <cell r="AC95">
            <v>2088.48</v>
          </cell>
        </row>
        <row r="96">
          <cell r="AC96">
            <v>2088.48</v>
          </cell>
        </row>
        <row r="97">
          <cell r="AC97">
            <v>2088.66</v>
          </cell>
        </row>
        <row r="98">
          <cell r="AC98">
            <v>2088.66</v>
          </cell>
        </row>
        <row r="99">
          <cell r="AC99">
            <v>2088.66</v>
          </cell>
        </row>
        <row r="100">
          <cell r="AC100">
            <v>2088.5100000000002</v>
          </cell>
        </row>
        <row r="101">
          <cell r="AC101">
            <v>2088.67</v>
          </cell>
        </row>
        <row r="102">
          <cell r="AC102">
            <v>2088.67</v>
          </cell>
        </row>
        <row r="103">
          <cell r="AC103">
            <v>2088.7800000000002</v>
          </cell>
        </row>
        <row r="104">
          <cell r="AC104">
            <v>2088.7800000000002</v>
          </cell>
        </row>
        <row r="110">
          <cell r="AC110">
            <v>1749.48</v>
          </cell>
        </row>
        <row r="111">
          <cell r="AC111">
            <v>1763.45</v>
          </cell>
        </row>
        <row r="112">
          <cell r="AC112">
            <v>1799.93</v>
          </cell>
        </row>
        <row r="113">
          <cell r="AC113">
            <v>1842.19</v>
          </cell>
        </row>
        <row r="114">
          <cell r="AC114">
            <v>1555.04</v>
          </cell>
        </row>
        <row r="115">
          <cell r="AC115">
            <v>1555.04</v>
          </cell>
        </row>
        <row r="116">
          <cell r="AC116">
            <v>1570.22</v>
          </cell>
        </row>
        <row r="117">
          <cell r="AC117">
            <v>1570.22</v>
          </cell>
        </row>
        <row r="118">
          <cell r="AC118">
            <v>1570.22</v>
          </cell>
        </row>
        <row r="119">
          <cell r="AC119">
            <v>1570.22</v>
          </cell>
        </row>
        <row r="120">
          <cell r="AC120">
            <v>1569.02</v>
          </cell>
        </row>
        <row r="121">
          <cell r="AC121">
            <v>1569.02</v>
          </cell>
        </row>
        <row r="122">
          <cell r="AC122">
            <v>1384.93</v>
          </cell>
        </row>
        <row r="123">
          <cell r="AC123">
            <v>1384.93</v>
          </cell>
        </row>
        <row r="124">
          <cell r="AC124">
            <v>1384.96</v>
          </cell>
        </row>
        <row r="125">
          <cell r="AC125">
            <v>1384.96</v>
          </cell>
        </row>
        <row r="126">
          <cell r="AC126">
            <v>1188.93</v>
          </cell>
        </row>
        <row r="127">
          <cell r="AC127">
            <v>1188.93</v>
          </cell>
        </row>
        <row r="128">
          <cell r="AC128">
            <v>1168.1600000000001</v>
          </cell>
        </row>
        <row r="129">
          <cell r="AC129">
            <v>1153.07</v>
          </cell>
        </row>
        <row r="130">
          <cell r="AC130">
            <v>1510.78</v>
          </cell>
        </row>
        <row r="131">
          <cell r="AC131">
            <v>1705.64</v>
          </cell>
        </row>
        <row r="132">
          <cell r="AC132">
            <v>2263.86</v>
          </cell>
        </row>
        <row r="133">
          <cell r="AC133">
            <v>2764.08</v>
          </cell>
        </row>
        <row r="134">
          <cell r="AC134">
            <v>2556.3200000000002</v>
          </cell>
        </row>
        <row r="135">
          <cell r="AC135">
            <v>2182.38</v>
          </cell>
        </row>
        <row r="136">
          <cell r="AC136">
            <v>2343.0100000000002</v>
          </cell>
        </row>
        <row r="137">
          <cell r="AC137">
            <v>2679.68</v>
          </cell>
        </row>
        <row r="138">
          <cell r="AC138">
            <v>2691.69</v>
          </cell>
        </row>
        <row r="139">
          <cell r="AC139">
            <v>2682.79</v>
          </cell>
        </row>
        <row r="140">
          <cell r="AC140">
            <v>2135.4499999999998</v>
          </cell>
        </row>
        <row r="141">
          <cell r="AC141">
            <v>2119.6</v>
          </cell>
        </row>
        <row r="142">
          <cell r="AC142">
            <v>2262.2600000000002</v>
          </cell>
        </row>
        <row r="143">
          <cell r="AC143">
            <v>2114.44</v>
          </cell>
        </row>
        <row r="144">
          <cell r="AC144">
            <v>2088.9899999999998</v>
          </cell>
        </row>
        <row r="145">
          <cell r="AC145">
            <v>2089.0100000000002</v>
          </cell>
        </row>
        <row r="146">
          <cell r="AC146">
            <v>2092.77</v>
          </cell>
        </row>
        <row r="147">
          <cell r="AC147">
            <v>2092.77</v>
          </cell>
        </row>
        <row r="148">
          <cell r="AC148">
            <v>2092.8000000000002</v>
          </cell>
        </row>
        <row r="149">
          <cell r="AC149">
            <v>2092.84</v>
          </cell>
        </row>
        <row r="150">
          <cell r="AC150">
            <v>2092.9</v>
          </cell>
        </row>
        <row r="151">
          <cell r="AC151">
            <v>2092.96</v>
          </cell>
        </row>
        <row r="152">
          <cell r="AC152">
            <v>2093.59</v>
          </cell>
        </row>
        <row r="153">
          <cell r="AC153">
            <v>2093.65</v>
          </cell>
        </row>
        <row r="154">
          <cell r="AC154">
            <v>2118.75</v>
          </cell>
        </row>
        <row r="155">
          <cell r="AC155">
            <v>2118.98</v>
          </cell>
        </row>
        <row r="156">
          <cell r="AC156">
            <v>2155.6</v>
          </cell>
        </row>
        <row r="157">
          <cell r="AC157">
            <v>2154.75</v>
          </cell>
        </row>
        <row r="158">
          <cell r="AC158">
            <v>2353.69</v>
          </cell>
        </row>
        <row r="159">
          <cell r="AC159">
            <v>2284.12</v>
          </cell>
        </row>
        <row r="160">
          <cell r="AC160">
            <v>2530.27</v>
          </cell>
        </row>
        <row r="161">
          <cell r="AC161">
            <v>2531.58</v>
          </cell>
        </row>
        <row r="162">
          <cell r="AC162">
            <v>2317.64</v>
          </cell>
        </row>
        <row r="163">
          <cell r="AC163">
            <v>2066.91</v>
          </cell>
        </row>
        <row r="164">
          <cell r="AC164">
            <v>2250.5500000000002</v>
          </cell>
        </row>
        <row r="165">
          <cell r="AC165">
            <v>2686.78</v>
          </cell>
        </row>
        <row r="166">
          <cell r="AC166">
            <v>2995.93</v>
          </cell>
        </row>
        <row r="167">
          <cell r="AC167">
            <v>3053.66</v>
          </cell>
        </row>
        <row r="168">
          <cell r="AC168">
            <v>3054.6</v>
          </cell>
        </row>
        <row r="169">
          <cell r="AC169">
            <v>2969.59</v>
          </cell>
        </row>
        <row r="170">
          <cell r="AC170">
            <v>2976.15</v>
          </cell>
        </row>
        <row r="171">
          <cell r="AC171">
            <v>2827.67</v>
          </cell>
        </row>
        <row r="172">
          <cell r="AC172">
            <v>2916.81</v>
          </cell>
        </row>
        <row r="173">
          <cell r="AC173">
            <v>2870.72</v>
          </cell>
        </row>
        <row r="174">
          <cell r="AC174">
            <v>2751.75</v>
          </cell>
        </row>
        <row r="175">
          <cell r="AC175">
            <v>2668.41</v>
          </cell>
        </row>
        <row r="176">
          <cell r="AC176">
            <v>2682.6</v>
          </cell>
        </row>
        <row r="177">
          <cell r="AC177">
            <v>2513.67</v>
          </cell>
        </row>
        <row r="178">
          <cell r="AC178">
            <v>2671.62</v>
          </cell>
        </row>
        <row r="179">
          <cell r="AC179">
            <v>2601.81</v>
          </cell>
        </row>
        <row r="180">
          <cell r="AC180">
            <v>2940.5</v>
          </cell>
        </row>
        <row r="181">
          <cell r="AC181">
            <v>3006.27</v>
          </cell>
        </row>
        <row r="182">
          <cell r="AC182">
            <v>3319.87</v>
          </cell>
        </row>
        <row r="183">
          <cell r="AC183">
            <v>3292.62</v>
          </cell>
        </row>
        <row r="184">
          <cell r="AC184">
            <v>3266.73</v>
          </cell>
        </row>
        <row r="185">
          <cell r="AC185">
            <v>3019.98</v>
          </cell>
        </row>
        <row r="186">
          <cell r="AC186">
            <v>2880.2</v>
          </cell>
        </row>
        <row r="187">
          <cell r="AC187">
            <v>2681</v>
          </cell>
        </row>
        <row r="188">
          <cell r="AC188">
            <v>2848.13</v>
          </cell>
        </row>
        <row r="189">
          <cell r="AC189">
            <v>2826.93</v>
          </cell>
        </row>
        <row r="190">
          <cell r="AC190">
            <v>2534.3000000000002</v>
          </cell>
        </row>
        <row r="191">
          <cell r="AC191">
            <v>2465.1799999999998</v>
          </cell>
        </row>
        <row r="192">
          <cell r="AC192">
            <v>2261.42</v>
          </cell>
        </row>
        <row r="193">
          <cell r="AC193">
            <v>2173.31</v>
          </cell>
        </row>
        <row r="194">
          <cell r="AC194">
            <v>2026.43</v>
          </cell>
        </row>
        <row r="195">
          <cell r="AC195">
            <v>2168.12</v>
          </cell>
        </row>
        <row r="196">
          <cell r="AC196">
            <v>2214.15</v>
          </cell>
        </row>
        <row r="197">
          <cell r="AC197">
            <v>2127.8000000000002</v>
          </cell>
        </row>
        <row r="198">
          <cell r="AC198">
            <v>1859.27</v>
          </cell>
        </row>
        <row r="199">
          <cell r="AC199">
            <v>1857.15</v>
          </cell>
        </row>
        <row r="200">
          <cell r="AC200">
            <v>1721.49</v>
          </cell>
        </row>
        <row r="201">
          <cell r="AC201">
            <v>1605.12</v>
          </cell>
        </row>
        <row r="202">
          <cell r="AC202">
            <v>1569.23</v>
          </cell>
        </row>
        <row r="203">
          <cell r="AC203">
            <v>1569.39</v>
          </cell>
        </row>
        <row r="204">
          <cell r="AC204">
            <v>1657.66</v>
          </cell>
        </row>
        <row r="205">
          <cell r="AC205">
            <v>1657.66</v>
          </cell>
        </row>
      </sheetData>
      <sheetData sheetId="9">
        <row r="9">
          <cell r="AC9">
            <v>2089.39</v>
          </cell>
        </row>
        <row r="10">
          <cell r="AC10">
            <v>2089.5300000000002</v>
          </cell>
        </row>
        <row r="11">
          <cell r="AC11">
            <v>2089.5300000000002</v>
          </cell>
        </row>
        <row r="12">
          <cell r="AC12">
            <v>2089.5300000000002</v>
          </cell>
        </row>
        <row r="13">
          <cell r="AC13">
            <v>2089.67</v>
          </cell>
        </row>
        <row r="14">
          <cell r="AC14">
            <v>2089.67</v>
          </cell>
        </row>
        <row r="15">
          <cell r="AC15">
            <v>2089.67</v>
          </cell>
        </row>
        <row r="16">
          <cell r="AC16">
            <v>2089.8000000000002</v>
          </cell>
        </row>
        <row r="17">
          <cell r="AC17">
            <v>2089.8000000000002</v>
          </cell>
        </row>
        <row r="18">
          <cell r="AC18">
            <v>2089.8000000000002</v>
          </cell>
        </row>
        <row r="19">
          <cell r="AC19">
            <v>2089.94</v>
          </cell>
        </row>
        <row r="20">
          <cell r="AC20">
            <v>2089.94</v>
          </cell>
        </row>
        <row r="21">
          <cell r="AC21">
            <v>2089.94</v>
          </cell>
        </row>
        <row r="22">
          <cell r="AC22">
            <v>2090.08</v>
          </cell>
        </row>
        <row r="23">
          <cell r="AC23">
            <v>2089.73</v>
          </cell>
        </row>
        <row r="24">
          <cell r="AC24">
            <v>2089.73</v>
          </cell>
        </row>
        <row r="25">
          <cell r="AC25">
            <v>2089.73</v>
          </cell>
        </row>
        <row r="26">
          <cell r="AC26">
            <v>2089.73</v>
          </cell>
        </row>
        <row r="27">
          <cell r="AC27">
            <v>2092.0300000000002</v>
          </cell>
        </row>
        <row r="28">
          <cell r="AC28">
            <v>2092.2399999999998</v>
          </cell>
        </row>
        <row r="29">
          <cell r="AC29">
            <v>2092.44</v>
          </cell>
        </row>
        <row r="30">
          <cell r="AC30">
            <v>2092.65</v>
          </cell>
        </row>
        <row r="31">
          <cell r="AC31">
            <v>2092.85</v>
          </cell>
        </row>
        <row r="32">
          <cell r="AC32">
            <v>2093.2399999999998</v>
          </cell>
        </row>
        <row r="33">
          <cell r="AC33">
            <v>2093.44</v>
          </cell>
        </row>
        <row r="34">
          <cell r="AC34">
            <v>2093.65</v>
          </cell>
        </row>
        <row r="35">
          <cell r="AC35">
            <v>2093.85</v>
          </cell>
        </row>
        <row r="36">
          <cell r="AC36">
            <v>2094.02</v>
          </cell>
        </row>
        <row r="37">
          <cell r="AC37">
            <v>2093.91</v>
          </cell>
        </row>
        <row r="38">
          <cell r="AC38">
            <v>2093.91</v>
          </cell>
        </row>
        <row r="39">
          <cell r="AC39">
            <v>2093.91</v>
          </cell>
        </row>
        <row r="40">
          <cell r="AC40">
            <v>2093.91</v>
          </cell>
        </row>
        <row r="41">
          <cell r="AC41">
            <v>2093.91</v>
          </cell>
        </row>
        <row r="42">
          <cell r="AC42">
            <v>2093.91</v>
          </cell>
        </row>
        <row r="43">
          <cell r="AC43">
            <v>2093.91</v>
          </cell>
        </row>
        <row r="44">
          <cell r="AC44">
            <v>2093.91</v>
          </cell>
        </row>
        <row r="45">
          <cell r="AC45">
            <v>2093.91</v>
          </cell>
        </row>
        <row r="46">
          <cell r="AC46">
            <v>2093.91</v>
          </cell>
        </row>
        <row r="47">
          <cell r="AC47">
            <v>2094.87</v>
          </cell>
        </row>
        <row r="48">
          <cell r="AC48">
            <v>2094.98</v>
          </cell>
        </row>
        <row r="49">
          <cell r="AC49">
            <v>2094.98</v>
          </cell>
        </row>
        <row r="50">
          <cell r="AC50">
            <v>2095.16</v>
          </cell>
        </row>
        <row r="51">
          <cell r="AC51">
            <v>2095.83</v>
          </cell>
        </row>
        <row r="52">
          <cell r="AC52">
            <v>2095.83</v>
          </cell>
        </row>
        <row r="53">
          <cell r="AC53">
            <v>2095.83</v>
          </cell>
        </row>
        <row r="54">
          <cell r="AC54">
            <v>2095.83</v>
          </cell>
        </row>
        <row r="55">
          <cell r="AC55">
            <v>2095.83</v>
          </cell>
        </row>
        <row r="56">
          <cell r="AC56">
            <v>2095.83</v>
          </cell>
        </row>
        <row r="57">
          <cell r="AC57">
            <v>2095.69</v>
          </cell>
        </row>
        <row r="58">
          <cell r="AC58">
            <v>2095.69</v>
          </cell>
        </row>
        <row r="59">
          <cell r="AC59">
            <v>2095.02</v>
          </cell>
        </row>
        <row r="60">
          <cell r="AC60">
            <v>2094.81</v>
          </cell>
        </row>
        <row r="61">
          <cell r="AC61">
            <v>2094.81</v>
          </cell>
        </row>
        <row r="62">
          <cell r="AC62">
            <v>2094.81</v>
          </cell>
        </row>
        <row r="63">
          <cell r="AC63">
            <v>2094.81</v>
          </cell>
        </row>
        <row r="64">
          <cell r="AC64">
            <v>2094.81</v>
          </cell>
        </row>
        <row r="65">
          <cell r="AC65">
            <v>2094.81</v>
          </cell>
        </row>
        <row r="66">
          <cell r="AC66">
            <v>2094.81</v>
          </cell>
        </row>
        <row r="67">
          <cell r="AC67">
            <v>2094.81</v>
          </cell>
        </row>
        <row r="68">
          <cell r="AC68">
            <v>2094.66</v>
          </cell>
        </row>
        <row r="69">
          <cell r="AC69">
            <v>2094.66</v>
          </cell>
        </row>
        <row r="70">
          <cell r="AC70">
            <v>2094.66</v>
          </cell>
        </row>
        <row r="71">
          <cell r="AC71">
            <v>2094.66</v>
          </cell>
        </row>
        <row r="72">
          <cell r="AC72">
            <v>2094.66</v>
          </cell>
        </row>
        <row r="73">
          <cell r="AC73">
            <v>2094.8000000000002</v>
          </cell>
        </row>
        <row r="74">
          <cell r="AC74">
            <v>2094.8000000000002</v>
          </cell>
        </row>
        <row r="75">
          <cell r="AC75">
            <v>2094.8000000000002</v>
          </cell>
        </row>
        <row r="76">
          <cell r="AC76">
            <v>2094.8000000000002</v>
          </cell>
        </row>
        <row r="77">
          <cell r="AC77">
            <v>2094.8000000000002</v>
          </cell>
        </row>
        <row r="78">
          <cell r="AC78">
            <v>2094.8000000000002</v>
          </cell>
        </row>
        <row r="79">
          <cell r="AC79">
            <v>2095.0700000000002</v>
          </cell>
        </row>
        <row r="80">
          <cell r="AC80">
            <v>2095.0700000000002</v>
          </cell>
        </row>
        <row r="81">
          <cell r="AC81">
            <v>2095.0700000000002</v>
          </cell>
        </row>
        <row r="82">
          <cell r="AC82">
            <v>2095.0700000000002</v>
          </cell>
        </row>
        <row r="83">
          <cell r="AC83">
            <v>2095.0700000000002</v>
          </cell>
        </row>
        <row r="84">
          <cell r="AC84">
            <v>2095.0700000000002</v>
          </cell>
        </row>
        <row r="85">
          <cell r="AC85">
            <v>2095.83</v>
          </cell>
        </row>
        <row r="86">
          <cell r="AC86">
            <v>2096.64</v>
          </cell>
        </row>
        <row r="87">
          <cell r="AC87">
            <v>2096.9699999999998</v>
          </cell>
        </row>
        <row r="88">
          <cell r="AC88">
            <v>2096.9699999999998</v>
          </cell>
        </row>
        <row r="89">
          <cell r="AC89">
            <v>2096.16</v>
          </cell>
        </row>
        <row r="90">
          <cell r="AC90">
            <v>2095.7800000000002</v>
          </cell>
        </row>
        <row r="91">
          <cell r="AC91">
            <v>2089.15</v>
          </cell>
        </row>
        <row r="92">
          <cell r="AC92">
            <v>2089.15</v>
          </cell>
        </row>
        <row r="93">
          <cell r="AC93">
            <v>2089.15</v>
          </cell>
        </row>
        <row r="94">
          <cell r="AC94">
            <v>2089.15</v>
          </cell>
        </row>
        <row r="95">
          <cell r="AC95">
            <v>2095.7800000000002</v>
          </cell>
        </row>
        <row r="96">
          <cell r="AC96">
            <v>2095.7800000000002</v>
          </cell>
        </row>
        <row r="97">
          <cell r="AC97">
            <v>2095.96</v>
          </cell>
        </row>
        <row r="98">
          <cell r="AC98">
            <v>2095.96</v>
          </cell>
        </row>
        <row r="99">
          <cell r="AC99">
            <v>2095.96</v>
          </cell>
        </row>
        <row r="100">
          <cell r="AC100">
            <v>2095.8200000000002</v>
          </cell>
        </row>
        <row r="101">
          <cell r="AC101">
            <v>2095.8200000000002</v>
          </cell>
        </row>
        <row r="102">
          <cell r="AC102">
            <v>2093.94</v>
          </cell>
        </row>
        <row r="103">
          <cell r="AC103">
            <v>2093.94</v>
          </cell>
        </row>
        <row r="104">
          <cell r="AC104">
            <v>2093.94</v>
          </cell>
        </row>
        <row r="110">
          <cell r="AC110">
            <v>1608.94</v>
          </cell>
        </row>
        <row r="111">
          <cell r="AC111">
            <v>1603.04</v>
          </cell>
        </row>
        <row r="112">
          <cell r="AC112">
            <v>1611</v>
          </cell>
        </row>
        <row r="113">
          <cell r="AC113">
            <v>1599.79</v>
          </cell>
        </row>
        <row r="114">
          <cell r="AC114">
            <v>1576.31</v>
          </cell>
        </row>
        <row r="115">
          <cell r="AC115">
            <v>1569.99</v>
          </cell>
        </row>
        <row r="116">
          <cell r="AC116">
            <v>1434.02</v>
          </cell>
        </row>
        <row r="117">
          <cell r="AC117">
            <v>1430.63</v>
          </cell>
        </row>
        <row r="118">
          <cell r="AC118">
            <v>1202.08</v>
          </cell>
        </row>
        <row r="119">
          <cell r="AC119">
            <v>1202.08</v>
          </cell>
        </row>
        <row r="120">
          <cell r="AC120">
            <v>1174.5899999999999</v>
          </cell>
        </row>
        <row r="121">
          <cell r="AC121">
            <v>1176.22</v>
          </cell>
        </row>
        <row r="122">
          <cell r="AC122">
            <v>1191.17</v>
          </cell>
        </row>
        <row r="123">
          <cell r="AC123">
            <v>1188.8499999999999</v>
          </cell>
        </row>
        <row r="124">
          <cell r="AC124">
            <v>1174.18</v>
          </cell>
        </row>
        <row r="125">
          <cell r="AC125">
            <v>1174.18</v>
          </cell>
        </row>
        <row r="126">
          <cell r="AC126">
            <v>1127.1400000000001</v>
          </cell>
        </row>
        <row r="127">
          <cell r="AC127">
            <v>1204.74</v>
          </cell>
        </row>
        <row r="128">
          <cell r="AC128">
            <v>1293.76</v>
          </cell>
        </row>
        <row r="129">
          <cell r="AC129">
            <v>1473.45</v>
          </cell>
        </row>
        <row r="130">
          <cell r="AC130">
            <v>1503.46</v>
          </cell>
        </row>
        <row r="131">
          <cell r="AC131">
            <v>1594.44</v>
          </cell>
        </row>
        <row r="132">
          <cell r="AC132">
            <v>1674.84</v>
          </cell>
        </row>
        <row r="133">
          <cell r="AC133">
            <v>1625.82</v>
          </cell>
        </row>
        <row r="134">
          <cell r="AC134">
            <v>1666.42</v>
          </cell>
        </row>
        <row r="135">
          <cell r="AC135">
            <v>1830.93</v>
          </cell>
        </row>
        <row r="136">
          <cell r="AC136">
            <v>2018.11</v>
          </cell>
        </row>
        <row r="137">
          <cell r="AC137">
            <v>2093.6799999999998</v>
          </cell>
        </row>
        <row r="138">
          <cell r="AC138">
            <v>2109.65</v>
          </cell>
        </row>
        <row r="139">
          <cell r="AC139">
            <v>2123.4</v>
          </cell>
        </row>
        <row r="140">
          <cell r="AC140">
            <v>2120.2600000000002</v>
          </cell>
        </row>
        <row r="141">
          <cell r="AC141">
            <v>2131.6799999999998</v>
          </cell>
        </row>
        <row r="142">
          <cell r="AC142">
            <v>2120.7600000000002</v>
          </cell>
        </row>
        <row r="143">
          <cell r="AC143">
            <v>2120.7600000000002</v>
          </cell>
        </row>
        <row r="144">
          <cell r="AC144">
            <v>2116.77</v>
          </cell>
        </row>
        <row r="145">
          <cell r="AC145">
            <v>2114.77</v>
          </cell>
        </row>
        <row r="146">
          <cell r="AC146">
            <v>2608.83</v>
          </cell>
        </row>
        <row r="147">
          <cell r="AC147">
            <v>2782.06</v>
          </cell>
        </row>
        <row r="148">
          <cell r="AC148">
            <v>2736.65</v>
          </cell>
        </row>
        <row r="149">
          <cell r="AC149">
            <v>2646.01</v>
          </cell>
        </row>
        <row r="150">
          <cell r="AC150">
            <v>2857.63</v>
          </cell>
        </row>
        <row r="151">
          <cell r="AC151">
            <v>2857.78</v>
          </cell>
        </row>
        <row r="152">
          <cell r="AC152">
            <v>2985.88</v>
          </cell>
        </row>
        <row r="153">
          <cell r="AC153">
            <v>2989.94</v>
          </cell>
        </row>
        <row r="154">
          <cell r="AC154">
            <v>2810.88</v>
          </cell>
        </row>
        <row r="155">
          <cell r="AC155">
            <v>2690.52</v>
          </cell>
        </row>
        <row r="156">
          <cell r="AC156">
            <v>2575.64</v>
          </cell>
        </row>
        <row r="157">
          <cell r="AC157">
            <v>2527.7399999999998</v>
          </cell>
        </row>
        <row r="158">
          <cell r="AC158">
            <v>2805.78</v>
          </cell>
        </row>
        <row r="159">
          <cell r="AC159">
            <v>2834.69</v>
          </cell>
        </row>
        <row r="160">
          <cell r="AC160">
            <v>2680.93</v>
          </cell>
        </row>
        <row r="161">
          <cell r="AC161">
            <v>2749.6</v>
          </cell>
        </row>
        <row r="162">
          <cell r="AC162">
            <v>3068.4</v>
          </cell>
        </row>
        <row r="163">
          <cell r="AC163">
            <v>3016.66</v>
          </cell>
        </row>
        <row r="164">
          <cell r="AC164">
            <v>2878.98</v>
          </cell>
        </row>
        <row r="165">
          <cell r="AC165">
            <v>2679.61</v>
          </cell>
        </row>
        <row r="166">
          <cell r="AC166">
            <v>2536.2800000000002</v>
          </cell>
        </row>
        <row r="167">
          <cell r="AC167">
            <v>2540.5500000000002</v>
          </cell>
        </row>
        <row r="168">
          <cell r="AC168">
            <v>2455.92</v>
          </cell>
        </row>
        <row r="169">
          <cell r="AC169">
            <v>2438.79</v>
          </cell>
        </row>
        <row r="170">
          <cell r="AC170">
            <v>2402.69</v>
          </cell>
        </row>
        <row r="171">
          <cell r="AC171">
            <v>2322.4699999999998</v>
          </cell>
        </row>
        <row r="172">
          <cell r="AC172">
            <v>2394.8000000000002</v>
          </cell>
        </row>
        <row r="173">
          <cell r="AC173">
            <v>2431.5300000000002</v>
          </cell>
        </row>
        <row r="174">
          <cell r="AC174">
            <v>2134.16</v>
          </cell>
        </row>
        <row r="175">
          <cell r="AC175">
            <v>2134.17</v>
          </cell>
        </row>
        <row r="176">
          <cell r="AC176">
            <v>2131.9</v>
          </cell>
        </row>
        <row r="177">
          <cell r="AC177">
            <v>2173.29</v>
          </cell>
        </row>
        <row r="178">
          <cell r="AC178">
            <v>2175.1999999999998</v>
          </cell>
        </row>
        <row r="179">
          <cell r="AC179">
            <v>2175.1999999999998</v>
          </cell>
        </row>
        <row r="180">
          <cell r="AC180">
            <v>2105.08</v>
          </cell>
        </row>
        <row r="181">
          <cell r="AC181">
            <v>2105.12</v>
          </cell>
        </row>
        <row r="182">
          <cell r="AC182">
            <v>2674.71</v>
          </cell>
        </row>
        <row r="183">
          <cell r="AC183">
            <v>2674.71</v>
          </cell>
        </row>
        <row r="184">
          <cell r="AC184">
            <v>2674.71</v>
          </cell>
        </row>
        <row r="185">
          <cell r="AC185">
            <v>2674.71</v>
          </cell>
        </row>
        <row r="186">
          <cell r="AC186">
            <v>2687.32</v>
          </cell>
        </row>
        <row r="187">
          <cell r="AC187">
            <v>2687.72</v>
          </cell>
        </row>
        <row r="188">
          <cell r="AC188">
            <v>2923.83</v>
          </cell>
        </row>
        <row r="189">
          <cell r="AC189">
            <v>2936.01</v>
          </cell>
        </row>
        <row r="190">
          <cell r="AC190">
            <v>2633.8</v>
          </cell>
        </row>
        <row r="191">
          <cell r="AC191">
            <v>2349.0100000000002</v>
          </cell>
        </row>
        <row r="192">
          <cell r="AC192">
            <v>2111.88</v>
          </cell>
        </row>
        <row r="193">
          <cell r="AC193">
            <v>1983.29</v>
          </cell>
        </row>
        <row r="194">
          <cell r="AC194">
            <v>1900</v>
          </cell>
        </row>
        <row r="195">
          <cell r="AC195">
            <v>1900</v>
          </cell>
        </row>
        <row r="196">
          <cell r="AC196">
            <v>1922.29</v>
          </cell>
        </row>
        <row r="197">
          <cell r="AC197">
            <v>1924.62</v>
          </cell>
        </row>
        <row r="198">
          <cell r="AC198">
            <v>1655.03</v>
          </cell>
        </row>
        <row r="199">
          <cell r="AC199">
            <v>1446.26</v>
          </cell>
        </row>
        <row r="200">
          <cell r="AC200">
            <v>1553.49</v>
          </cell>
        </row>
        <row r="201">
          <cell r="AC201">
            <v>1553.35</v>
          </cell>
        </row>
        <row r="202">
          <cell r="AC202">
            <v>1403.34</v>
          </cell>
        </row>
        <row r="203">
          <cell r="AC203">
            <v>1350.57</v>
          </cell>
        </row>
        <row r="204">
          <cell r="AC204">
            <v>1335.91</v>
          </cell>
        </row>
        <row r="205">
          <cell r="AC205">
            <v>1334.83</v>
          </cell>
        </row>
      </sheetData>
      <sheetData sheetId="10">
        <row r="9">
          <cell r="AC9">
            <v>2095.21</v>
          </cell>
        </row>
        <row r="10">
          <cell r="AC10">
            <v>2095.35</v>
          </cell>
        </row>
        <row r="11">
          <cell r="AC11">
            <v>2095.35</v>
          </cell>
        </row>
        <row r="12">
          <cell r="AC12">
            <v>2095.35</v>
          </cell>
        </row>
        <row r="13">
          <cell r="AC13">
            <v>2095.35</v>
          </cell>
        </row>
        <row r="14">
          <cell r="AC14">
            <v>2095.35</v>
          </cell>
        </row>
        <row r="15">
          <cell r="AC15">
            <v>2095.35</v>
          </cell>
        </row>
        <row r="16">
          <cell r="AC16">
            <v>2095.35</v>
          </cell>
        </row>
        <row r="17">
          <cell r="AC17">
            <v>2095.35</v>
          </cell>
        </row>
        <row r="18">
          <cell r="AC18">
            <v>2095.35</v>
          </cell>
        </row>
        <row r="19">
          <cell r="AC19">
            <v>2095.35</v>
          </cell>
        </row>
        <row r="20">
          <cell r="AC20">
            <v>2095.35</v>
          </cell>
        </row>
        <row r="21">
          <cell r="AC21">
            <v>2095.35</v>
          </cell>
        </row>
        <row r="22">
          <cell r="AC22">
            <v>2095.35</v>
          </cell>
        </row>
        <row r="23">
          <cell r="AC23">
            <v>2095.35</v>
          </cell>
        </row>
        <row r="24">
          <cell r="AC24">
            <v>2095.35</v>
          </cell>
        </row>
        <row r="25">
          <cell r="AC25">
            <v>2095.35</v>
          </cell>
        </row>
        <row r="26">
          <cell r="AC26">
            <v>2095.35</v>
          </cell>
        </row>
        <row r="27">
          <cell r="AC27">
            <v>2095.35</v>
          </cell>
        </row>
        <row r="28">
          <cell r="AC28">
            <v>2095.35</v>
          </cell>
        </row>
        <row r="29">
          <cell r="AC29">
            <v>2095.35</v>
          </cell>
        </row>
        <row r="30">
          <cell r="AC30">
            <v>2095.35</v>
          </cell>
        </row>
        <row r="31">
          <cell r="AC31">
            <v>2093.7800000000002</v>
          </cell>
        </row>
        <row r="32">
          <cell r="AC32">
            <v>2093.94</v>
          </cell>
        </row>
        <row r="33">
          <cell r="AC33">
            <v>2093.94</v>
          </cell>
        </row>
        <row r="34">
          <cell r="AC34">
            <v>2093.94</v>
          </cell>
        </row>
        <row r="35">
          <cell r="AC35">
            <v>2093.94</v>
          </cell>
        </row>
        <row r="36">
          <cell r="AC36">
            <v>2093.94</v>
          </cell>
        </row>
        <row r="37">
          <cell r="AC37">
            <v>2093.84</v>
          </cell>
        </row>
        <row r="38">
          <cell r="AC38">
            <v>2093.84</v>
          </cell>
        </row>
        <row r="39">
          <cell r="AC39">
            <v>2093.84</v>
          </cell>
        </row>
        <row r="40">
          <cell r="AC40">
            <v>2093.84</v>
          </cell>
        </row>
        <row r="41">
          <cell r="AC41">
            <v>2093.84</v>
          </cell>
        </row>
        <row r="42">
          <cell r="AC42">
            <v>2093.84</v>
          </cell>
        </row>
        <row r="43">
          <cell r="AC43">
            <v>2094.4299999999998</v>
          </cell>
        </row>
        <row r="44">
          <cell r="AC44">
            <v>2094.4299999999998</v>
          </cell>
        </row>
        <row r="45">
          <cell r="AC45">
            <v>2094.4699999999998</v>
          </cell>
        </row>
        <row r="46">
          <cell r="AC46">
            <v>2094.4699999999998</v>
          </cell>
        </row>
        <row r="47">
          <cell r="AC47">
            <v>2094.52</v>
          </cell>
        </row>
        <row r="48">
          <cell r="AC48">
            <v>2094.62</v>
          </cell>
        </row>
        <row r="49">
          <cell r="AC49">
            <v>2094.67</v>
          </cell>
        </row>
        <row r="50">
          <cell r="AC50">
            <v>2094.87</v>
          </cell>
        </row>
        <row r="51">
          <cell r="AC51">
            <v>2095.9</v>
          </cell>
        </row>
        <row r="52">
          <cell r="AC52">
            <v>2095.9</v>
          </cell>
        </row>
        <row r="53">
          <cell r="AC53">
            <v>2095.9</v>
          </cell>
        </row>
        <row r="54">
          <cell r="AC54">
            <v>2095.9</v>
          </cell>
        </row>
        <row r="55">
          <cell r="AC55">
            <v>2095.5100000000002</v>
          </cell>
        </row>
        <row r="56">
          <cell r="AC56">
            <v>2095.5100000000002</v>
          </cell>
        </row>
        <row r="57">
          <cell r="AC57">
            <v>2096.27</v>
          </cell>
        </row>
        <row r="58">
          <cell r="AC58">
            <v>2097.08</v>
          </cell>
        </row>
        <row r="59">
          <cell r="AC59">
            <v>2096.41</v>
          </cell>
        </row>
        <row r="60">
          <cell r="AC60">
            <v>2096.17</v>
          </cell>
        </row>
        <row r="61">
          <cell r="AC61">
            <v>2090.39</v>
          </cell>
        </row>
        <row r="62">
          <cell r="AC62">
            <v>2090.39</v>
          </cell>
        </row>
        <row r="63">
          <cell r="AC63">
            <v>2090.39</v>
          </cell>
        </row>
        <row r="64">
          <cell r="AC64">
            <v>2090.39</v>
          </cell>
        </row>
        <row r="65">
          <cell r="AC65">
            <v>2090.4299999999998</v>
          </cell>
        </row>
        <row r="66">
          <cell r="AC66">
            <v>2090.4299999999998</v>
          </cell>
        </row>
        <row r="67">
          <cell r="AC67">
            <v>2090.86</v>
          </cell>
        </row>
        <row r="68">
          <cell r="AC68">
            <v>2090.7399999999998</v>
          </cell>
        </row>
        <row r="69">
          <cell r="AC69">
            <v>2090.79</v>
          </cell>
        </row>
        <row r="70">
          <cell r="AC70">
            <v>2090.79</v>
          </cell>
        </row>
        <row r="71">
          <cell r="AC71">
            <v>2090.84</v>
          </cell>
        </row>
        <row r="72">
          <cell r="AC72">
            <v>2090.84</v>
          </cell>
        </row>
        <row r="73">
          <cell r="AC73">
            <v>2090.88</v>
          </cell>
        </row>
        <row r="74">
          <cell r="AC74">
            <v>2090.88</v>
          </cell>
        </row>
        <row r="75">
          <cell r="AC75">
            <v>2091.1999999999998</v>
          </cell>
        </row>
        <row r="76">
          <cell r="AC76">
            <v>2091.48</v>
          </cell>
        </row>
        <row r="77">
          <cell r="AC77">
            <v>2092.09</v>
          </cell>
        </row>
        <row r="78">
          <cell r="AC78">
            <v>2092.09</v>
          </cell>
        </row>
        <row r="79">
          <cell r="AC79">
            <v>2092.66</v>
          </cell>
        </row>
        <row r="80">
          <cell r="AC80">
            <v>2093.13</v>
          </cell>
        </row>
        <row r="81">
          <cell r="AC81">
            <v>2093.59</v>
          </cell>
        </row>
        <row r="82">
          <cell r="AC82">
            <v>2093.96</v>
          </cell>
        </row>
        <row r="83">
          <cell r="AC83">
            <v>2091.7199999999998</v>
          </cell>
        </row>
        <row r="84">
          <cell r="AC84">
            <v>2092</v>
          </cell>
        </row>
        <row r="85">
          <cell r="AC85">
            <v>2092.42</v>
          </cell>
        </row>
        <row r="86">
          <cell r="AC86">
            <v>2092.42</v>
          </cell>
        </row>
        <row r="87">
          <cell r="AC87">
            <v>2092.6999999999998</v>
          </cell>
        </row>
        <row r="88">
          <cell r="AC88">
            <v>2092.6999999999998</v>
          </cell>
        </row>
        <row r="89">
          <cell r="AC89">
            <v>2093.3000000000002</v>
          </cell>
        </row>
        <row r="90">
          <cell r="AC90">
            <v>2093.96</v>
          </cell>
        </row>
        <row r="91">
          <cell r="AC91">
            <v>2093.96</v>
          </cell>
        </row>
        <row r="92">
          <cell r="AC92">
            <v>2094.42</v>
          </cell>
        </row>
        <row r="93">
          <cell r="AC93">
            <v>2094.9299999999998</v>
          </cell>
        </row>
        <row r="94">
          <cell r="AC94">
            <v>2095.4</v>
          </cell>
        </row>
        <row r="95">
          <cell r="AC95">
            <v>2095.87</v>
          </cell>
        </row>
        <row r="96">
          <cell r="AC96">
            <v>2096.33</v>
          </cell>
        </row>
        <row r="97">
          <cell r="AC97">
            <v>2058.1999999999998</v>
          </cell>
        </row>
        <row r="98">
          <cell r="AC98">
            <v>2020.76</v>
          </cell>
        </row>
        <row r="99">
          <cell r="AC99">
            <v>1981.96</v>
          </cell>
        </row>
        <row r="100">
          <cell r="AC100">
            <v>1966.73</v>
          </cell>
        </row>
        <row r="101">
          <cell r="AC101">
            <v>1966.79</v>
          </cell>
        </row>
        <row r="102">
          <cell r="AC102">
            <v>1966.79</v>
          </cell>
        </row>
        <row r="103">
          <cell r="AC103">
            <v>1966.79</v>
          </cell>
        </row>
        <row r="104">
          <cell r="AC104">
            <v>1966.79</v>
          </cell>
        </row>
        <row r="110">
          <cell r="AC110">
            <v>1308.6500000000001</v>
          </cell>
        </row>
        <row r="111">
          <cell r="AC111">
            <v>1304.75</v>
          </cell>
        </row>
        <row r="112">
          <cell r="AC112">
            <v>1321.02</v>
          </cell>
        </row>
        <row r="113">
          <cell r="AC113">
            <v>1321.02</v>
          </cell>
        </row>
        <row r="114">
          <cell r="AC114">
            <v>1272.6500000000001</v>
          </cell>
        </row>
        <row r="115">
          <cell r="AC115">
            <v>1268.3499999999999</v>
          </cell>
        </row>
        <row r="116">
          <cell r="AC116">
            <v>1319.36</v>
          </cell>
        </row>
        <row r="117">
          <cell r="AC117">
            <v>1391.34</v>
          </cell>
        </row>
        <row r="118">
          <cell r="AC118">
            <v>1411.5</v>
          </cell>
        </row>
        <row r="119">
          <cell r="AC119">
            <v>1408.08</v>
          </cell>
        </row>
        <row r="120">
          <cell r="AC120">
            <v>1408.08</v>
          </cell>
        </row>
        <row r="121">
          <cell r="AC121">
            <v>1408.08</v>
          </cell>
        </row>
        <row r="122">
          <cell r="AC122">
            <v>1181.81</v>
          </cell>
        </row>
        <row r="123">
          <cell r="AC123">
            <v>1127.49</v>
          </cell>
        </row>
        <row r="124">
          <cell r="AC124">
            <v>1046.55</v>
          </cell>
        </row>
        <row r="125">
          <cell r="AC125">
            <v>1042.7</v>
          </cell>
        </row>
        <row r="126">
          <cell r="AC126">
            <v>748.94</v>
          </cell>
        </row>
        <row r="127">
          <cell r="AC127">
            <v>737.07</v>
          </cell>
        </row>
        <row r="128">
          <cell r="AC128">
            <v>810.4</v>
          </cell>
        </row>
        <row r="129">
          <cell r="AC129">
            <v>978.18</v>
          </cell>
        </row>
        <row r="130">
          <cell r="AC130">
            <v>1193.05</v>
          </cell>
        </row>
        <row r="131">
          <cell r="AC131">
            <v>1405.67</v>
          </cell>
        </row>
        <row r="132">
          <cell r="AC132">
            <v>1444.54</v>
          </cell>
        </row>
        <row r="133">
          <cell r="AC133">
            <v>1760.97</v>
          </cell>
        </row>
        <row r="134">
          <cell r="AC134">
            <v>1878.83</v>
          </cell>
        </row>
        <row r="135">
          <cell r="AC135">
            <v>1879.47</v>
          </cell>
        </row>
        <row r="136">
          <cell r="AC136">
            <v>1891.48</v>
          </cell>
        </row>
        <row r="137">
          <cell r="AC137">
            <v>1896.27</v>
          </cell>
        </row>
        <row r="138">
          <cell r="AC138">
            <v>2080.6</v>
          </cell>
        </row>
        <row r="139">
          <cell r="AC139">
            <v>2093.8200000000002</v>
          </cell>
        </row>
        <row r="140">
          <cell r="AC140">
            <v>2093.9</v>
          </cell>
        </row>
        <row r="141">
          <cell r="AC141">
            <v>2093.9</v>
          </cell>
        </row>
        <row r="142">
          <cell r="AC142">
            <v>2093.9</v>
          </cell>
        </row>
        <row r="143">
          <cell r="AC143">
            <v>2093.9</v>
          </cell>
        </row>
        <row r="144">
          <cell r="AC144">
            <v>2094.4</v>
          </cell>
        </row>
        <row r="145">
          <cell r="AC145">
            <v>2094.4899999999998</v>
          </cell>
        </row>
        <row r="146">
          <cell r="AC146">
            <v>2506.42</v>
          </cell>
        </row>
        <row r="147">
          <cell r="AC147">
            <v>2506.42</v>
          </cell>
        </row>
        <row r="148">
          <cell r="AC148">
            <v>2707.08</v>
          </cell>
        </row>
        <row r="149">
          <cell r="AC149">
            <v>2707.18</v>
          </cell>
        </row>
        <row r="150">
          <cell r="AC150">
            <v>2889.95</v>
          </cell>
        </row>
        <row r="151">
          <cell r="AC151">
            <v>2891.93</v>
          </cell>
        </row>
        <row r="152">
          <cell r="AC152">
            <v>2592.16</v>
          </cell>
        </row>
        <row r="153">
          <cell r="AC153">
            <v>2354.64</v>
          </cell>
        </row>
        <row r="154">
          <cell r="AC154">
            <v>2412.4</v>
          </cell>
        </row>
        <row r="155">
          <cell r="AC155">
            <v>2437.36</v>
          </cell>
        </row>
        <row r="156">
          <cell r="AC156">
            <v>2249.21</v>
          </cell>
        </row>
        <row r="157">
          <cell r="AC157">
            <v>2021.44</v>
          </cell>
        </row>
        <row r="158">
          <cell r="AC158">
            <v>1998.2</v>
          </cell>
        </row>
        <row r="159">
          <cell r="AC159">
            <v>1998.96</v>
          </cell>
        </row>
        <row r="160">
          <cell r="AC160">
            <v>2176.54</v>
          </cell>
        </row>
        <row r="161">
          <cell r="AC161">
            <v>2276.3000000000002</v>
          </cell>
        </row>
        <row r="162">
          <cell r="AC162">
            <v>2000.6</v>
          </cell>
        </row>
        <row r="163">
          <cell r="AC163">
            <v>2000.6</v>
          </cell>
        </row>
        <row r="164">
          <cell r="AC164">
            <v>1877.83</v>
          </cell>
        </row>
        <row r="165">
          <cell r="AC165">
            <v>1807.14</v>
          </cell>
        </row>
        <row r="166">
          <cell r="AC166">
            <v>1929.67</v>
          </cell>
        </row>
        <row r="167">
          <cell r="AC167">
            <v>1852.44</v>
          </cell>
        </row>
        <row r="168">
          <cell r="AC168">
            <v>1918.67</v>
          </cell>
        </row>
        <row r="169">
          <cell r="AC169">
            <v>1918.54</v>
          </cell>
        </row>
        <row r="170">
          <cell r="AC170">
            <v>1826.57</v>
          </cell>
        </row>
        <row r="171">
          <cell r="AC171">
            <v>1826.57</v>
          </cell>
        </row>
        <row r="172">
          <cell r="AC172">
            <v>1788.01</v>
          </cell>
        </row>
        <row r="173">
          <cell r="AC173">
            <v>1787.99</v>
          </cell>
        </row>
        <row r="174">
          <cell r="AC174">
            <v>1885.62</v>
          </cell>
        </row>
        <row r="175">
          <cell r="AC175">
            <v>2019.82</v>
          </cell>
        </row>
        <row r="176">
          <cell r="AC176">
            <v>2101.88</v>
          </cell>
        </row>
        <row r="177">
          <cell r="AC177">
            <v>2102.9499999999998</v>
          </cell>
        </row>
        <row r="178">
          <cell r="AC178">
            <v>2104.62</v>
          </cell>
        </row>
        <row r="179">
          <cell r="AC179">
            <v>2106.33</v>
          </cell>
        </row>
        <row r="180">
          <cell r="AC180">
            <v>2106.87</v>
          </cell>
        </row>
        <row r="181">
          <cell r="AC181">
            <v>2107.31</v>
          </cell>
        </row>
        <row r="182">
          <cell r="AC182">
            <v>2107.8200000000002</v>
          </cell>
        </row>
        <row r="183">
          <cell r="AC183">
            <v>2108.19</v>
          </cell>
        </row>
        <row r="184">
          <cell r="AC184">
            <v>2106.11</v>
          </cell>
        </row>
        <row r="185">
          <cell r="AC185">
            <v>2106.11</v>
          </cell>
        </row>
        <row r="186">
          <cell r="AC186">
            <v>2106.71</v>
          </cell>
        </row>
        <row r="187">
          <cell r="AC187">
            <v>2106.81</v>
          </cell>
        </row>
        <row r="188">
          <cell r="AC188">
            <v>2107.0500000000002</v>
          </cell>
        </row>
        <row r="189">
          <cell r="AC189">
            <v>2106.96</v>
          </cell>
        </row>
        <row r="190">
          <cell r="AC190">
            <v>2097.7800000000002</v>
          </cell>
        </row>
        <row r="191">
          <cell r="AC191">
            <v>2098.38</v>
          </cell>
        </row>
        <row r="192">
          <cell r="AC192">
            <v>2098.61</v>
          </cell>
        </row>
        <row r="193">
          <cell r="AC193">
            <v>2099.0700000000002</v>
          </cell>
        </row>
        <row r="194">
          <cell r="AC194">
            <v>1921.22</v>
          </cell>
        </row>
        <row r="195">
          <cell r="AC195">
            <v>1918.06</v>
          </cell>
        </row>
        <row r="196">
          <cell r="AC196">
            <v>1811.02</v>
          </cell>
        </row>
        <row r="197">
          <cell r="AC197">
            <v>1792.65</v>
          </cell>
        </row>
        <row r="198">
          <cell r="AC198">
            <v>1724.89</v>
          </cell>
        </row>
        <row r="199">
          <cell r="AC199">
            <v>1686.9</v>
          </cell>
        </row>
        <row r="200">
          <cell r="AC200">
            <v>1691.14</v>
          </cell>
        </row>
        <row r="201">
          <cell r="AC201">
            <v>1640.14</v>
          </cell>
        </row>
        <row r="202">
          <cell r="AC202">
            <v>1639.33</v>
          </cell>
        </row>
        <row r="203">
          <cell r="AC203">
            <v>1639.33</v>
          </cell>
        </row>
        <row r="204">
          <cell r="AC204">
            <v>1676.25</v>
          </cell>
        </row>
        <row r="205">
          <cell r="AC205">
            <v>1676.25</v>
          </cell>
        </row>
      </sheetData>
      <sheetData sheetId="11">
        <row r="9">
          <cell r="AC9">
            <v>1966.86</v>
          </cell>
        </row>
        <row r="10">
          <cell r="AC10">
            <v>1966.86</v>
          </cell>
        </row>
        <row r="11">
          <cell r="AC11">
            <v>1966.86</v>
          </cell>
        </row>
        <row r="12">
          <cell r="AC12">
            <v>1966.86</v>
          </cell>
        </row>
        <row r="13">
          <cell r="AC13">
            <v>1966.93</v>
          </cell>
        </row>
        <row r="14">
          <cell r="AC14">
            <v>1966.93</v>
          </cell>
        </row>
        <row r="15">
          <cell r="AC15">
            <v>1966.93</v>
          </cell>
        </row>
        <row r="16">
          <cell r="AC16">
            <v>1966.93</v>
          </cell>
        </row>
        <row r="17">
          <cell r="AC17">
            <v>1967</v>
          </cell>
        </row>
        <row r="18">
          <cell r="AC18">
            <v>1967</v>
          </cell>
        </row>
        <row r="19">
          <cell r="AC19">
            <v>1967</v>
          </cell>
        </row>
        <row r="20">
          <cell r="AC20">
            <v>1967</v>
          </cell>
        </row>
        <row r="21">
          <cell r="AC21">
            <v>1837.75</v>
          </cell>
        </row>
        <row r="22">
          <cell r="AC22">
            <v>1837.75</v>
          </cell>
        </row>
        <row r="23">
          <cell r="AC23">
            <v>1837.75</v>
          </cell>
        </row>
        <row r="24">
          <cell r="AC24">
            <v>1837.75</v>
          </cell>
        </row>
        <row r="25">
          <cell r="AC25">
            <v>1837.75</v>
          </cell>
        </row>
        <row r="26">
          <cell r="AC26">
            <v>1837.75</v>
          </cell>
        </row>
        <row r="27">
          <cell r="AC27">
            <v>1837.75</v>
          </cell>
        </row>
        <row r="28">
          <cell r="AC28">
            <v>1837.75</v>
          </cell>
        </row>
        <row r="29">
          <cell r="AC29">
            <v>1837.75</v>
          </cell>
        </row>
        <row r="30">
          <cell r="AC30">
            <v>1837.75</v>
          </cell>
        </row>
        <row r="31">
          <cell r="AC31">
            <v>1837.75</v>
          </cell>
        </row>
        <row r="32">
          <cell r="AC32">
            <v>1837.91</v>
          </cell>
        </row>
        <row r="33">
          <cell r="AC33">
            <v>1837.91</v>
          </cell>
        </row>
        <row r="34">
          <cell r="AC34">
            <v>1837.91</v>
          </cell>
        </row>
        <row r="35">
          <cell r="AC35">
            <v>1837.91</v>
          </cell>
        </row>
        <row r="36">
          <cell r="AC36">
            <v>1837.91</v>
          </cell>
        </row>
        <row r="37">
          <cell r="AC37">
            <v>1837.81</v>
          </cell>
        </row>
        <row r="38">
          <cell r="AC38">
            <v>1837.81</v>
          </cell>
        </row>
        <row r="39">
          <cell r="AC39">
            <v>1837.81</v>
          </cell>
        </row>
        <row r="40">
          <cell r="AC40">
            <v>1837.81</v>
          </cell>
        </row>
        <row r="41">
          <cell r="AC41">
            <v>1830.59</v>
          </cell>
        </row>
        <row r="42">
          <cell r="AC42">
            <v>1830.59</v>
          </cell>
        </row>
        <row r="43">
          <cell r="AC43">
            <v>1830.59</v>
          </cell>
        </row>
        <row r="44">
          <cell r="AC44">
            <v>1830.59</v>
          </cell>
        </row>
        <row r="45">
          <cell r="AC45">
            <v>1830.59</v>
          </cell>
        </row>
        <row r="46">
          <cell r="AC46">
            <v>1830.59</v>
          </cell>
        </row>
        <row r="47">
          <cell r="AC47">
            <v>1830.59</v>
          </cell>
        </row>
        <row r="48">
          <cell r="AC48">
            <v>1830.69</v>
          </cell>
        </row>
        <row r="49">
          <cell r="AC49">
            <v>1830.69</v>
          </cell>
        </row>
        <row r="50">
          <cell r="AC50">
            <v>1830.89</v>
          </cell>
        </row>
        <row r="51">
          <cell r="AC51">
            <v>1831.56</v>
          </cell>
        </row>
        <row r="52">
          <cell r="AC52">
            <v>1831.56</v>
          </cell>
        </row>
        <row r="53">
          <cell r="AC53">
            <v>1831.7</v>
          </cell>
        </row>
        <row r="54">
          <cell r="AC54">
            <v>1831.7</v>
          </cell>
        </row>
        <row r="55">
          <cell r="AC55">
            <v>1831.7</v>
          </cell>
        </row>
        <row r="56">
          <cell r="AC56">
            <v>1831.7</v>
          </cell>
        </row>
        <row r="57">
          <cell r="AC57">
            <v>1831.7</v>
          </cell>
        </row>
        <row r="58">
          <cell r="AC58">
            <v>1831.7</v>
          </cell>
        </row>
        <row r="59">
          <cell r="AC59">
            <v>1831.03</v>
          </cell>
        </row>
        <row r="60">
          <cell r="AC60">
            <v>1830.79</v>
          </cell>
        </row>
        <row r="61">
          <cell r="AC61">
            <v>1830.79</v>
          </cell>
        </row>
        <row r="62">
          <cell r="AC62">
            <v>1830.79</v>
          </cell>
        </row>
        <row r="63">
          <cell r="AC63">
            <v>1830.79</v>
          </cell>
        </row>
        <row r="64">
          <cell r="AC64">
            <v>1830.79</v>
          </cell>
        </row>
        <row r="65">
          <cell r="AC65">
            <v>1830.79</v>
          </cell>
        </row>
        <row r="66">
          <cell r="AC66">
            <v>1830.79</v>
          </cell>
        </row>
        <row r="67">
          <cell r="AC67">
            <v>1830.13</v>
          </cell>
        </row>
        <row r="68">
          <cell r="AC68">
            <v>1830.01</v>
          </cell>
        </row>
        <row r="69">
          <cell r="AC69">
            <v>1830.01</v>
          </cell>
        </row>
        <row r="70">
          <cell r="AC70">
            <v>1830.01</v>
          </cell>
        </row>
        <row r="71">
          <cell r="AC71">
            <v>1830.01</v>
          </cell>
        </row>
        <row r="72">
          <cell r="AC72">
            <v>1830.01</v>
          </cell>
        </row>
        <row r="73">
          <cell r="AC73">
            <v>1830.01</v>
          </cell>
        </row>
        <row r="74">
          <cell r="AC74">
            <v>1830.01</v>
          </cell>
        </row>
        <row r="75">
          <cell r="AC75">
            <v>1830.01</v>
          </cell>
        </row>
        <row r="76">
          <cell r="AC76">
            <v>1830.01</v>
          </cell>
        </row>
        <row r="77">
          <cell r="AC77">
            <v>1830.01</v>
          </cell>
        </row>
        <row r="78">
          <cell r="AC78">
            <v>1830.01</v>
          </cell>
        </row>
        <row r="79">
          <cell r="AC79">
            <v>1830.01</v>
          </cell>
        </row>
        <row r="80">
          <cell r="AC80">
            <v>1830.01</v>
          </cell>
        </row>
        <row r="81">
          <cell r="AC81">
            <v>1830.01</v>
          </cell>
        </row>
        <row r="82">
          <cell r="AC82">
            <v>1830.01</v>
          </cell>
        </row>
        <row r="83">
          <cell r="AC83">
            <v>1830.01</v>
          </cell>
        </row>
        <row r="84">
          <cell r="AC84">
            <v>1830.01</v>
          </cell>
        </row>
        <row r="85">
          <cell r="AC85">
            <v>1830.16</v>
          </cell>
        </row>
        <row r="86">
          <cell r="AC86">
            <v>1830.31</v>
          </cell>
        </row>
        <row r="87">
          <cell r="AC87">
            <v>1831.12</v>
          </cell>
        </row>
        <row r="88">
          <cell r="AC88">
            <v>1831.28</v>
          </cell>
        </row>
        <row r="89">
          <cell r="AC89">
            <v>1831.44</v>
          </cell>
        </row>
        <row r="90">
          <cell r="AC90">
            <v>1831.59</v>
          </cell>
        </row>
        <row r="91">
          <cell r="AC91">
            <v>1831.82</v>
          </cell>
        </row>
        <row r="92">
          <cell r="AC92">
            <v>1831.82</v>
          </cell>
        </row>
        <row r="93">
          <cell r="AC93">
            <v>1831.82</v>
          </cell>
        </row>
        <row r="94">
          <cell r="AC94">
            <v>1831.82</v>
          </cell>
        </row>
        <row r="95">
          <cell r="AC95">
            <v>1875.29</v>
          </cell>
        </row>
        <row r="96">
          <cell r="AC96">
            <v>1875.29</v>
          </cell>
        </row>
        <row r="97">
          <cell r="AC97">
            <v>1918.94</v>
          </cell>
        </row>
        <row r="98">
          <cell r="AC98">
            <v>1918.94</v>
          </cell>
        </row>
        <row r="99">
          <cell r="AC99">
            <v>1962.41</v>
          </cell>
        </row>
        <row r="100">
          <cell r="AC100">
            <v>2005.7</v>
          </cell>
        </row>
        <row r="101">
          <cell r="AC101">
            <v>2005.7</v>
          </cell>
        </row>
        <row r="102">
          <cell r="AC102">
            <v>2049.17</v>
          </cell>
        </row>
        <row r="103">
          <cell r="AC103">
            <v>2049.17</v>
          </cell>
        </row>
        <row r="104">
          <cell r="AC104">
            <v>2092.62</v>
          </cell>
        </row>
        <row r="110">
          <cell r="AC110">
            <v>1301.71</v>
          </cell>
        </row>
        <row r="111">
          <cell r="AC111">
            <v>1368.29</v>
          </cell>
        </row>
        <row r="112">
          <cell r="AC112">
            <v>1454.67</v>
          </cell>
        </row>
        <row r="113">
          <cell r="AC113">
            <v>1454.67</v>
          </cell>
        </row>
        <row r="114">
          <cell r="AC114">
            <v>1458.24</v>
          </cell>
        </row>
        <row r="115">
          <cell r="AC115">
            <v>1458.96</v>
          </cell>
        </row>
        <row r="116">
          <cell r="AC116">
            <v>1406.81</v>
          </cell>
        </row>
        <row r="117">
          <cell r="AC117">
            <v>1402.33</v>
          </cell>
        </row>
        <row r="118">
          <cell r="AC118">
            <v>1405.61</v>
          </cell>
        </row>
        <row r="119">
          <cell r="AC119">
            <v>1400.66</v>
          </cell>
        </row>
        <row r="120">
          <cell r="AC120">
            <v>1256.9100000000001</v>
          </cell>
        </row>
        <row r="121">
          <cell r="AC121">
            <v>1241.8399999999999</v>
          </cell>
        </row>
        <row r="122">
          <cell r="AC122">
            <v>1150.67</v>
          </cell>
        </row>
        <row r="123">
          <cell r="AC123">
            <v>967.21</v>
          </cell>
        </row>
        <row r="124">
          <cell r="AC124">
            <v>861.02</v>
          </cell>
        </row>
        <row r="125">
          <cell r="AC125">
            <v>854.26</v>
          </cell>
        </row>
        <row r="126">
          <cell r="AC126">
            <v>870.16</v>
          </cell>
        </row>
        <row r="127">
          <cell r="AC127">
            <v>935.4</v>
          </cell>
        </row>
        <row r="128">
          <cell r="AC128">
            <v>1007.4</v>
          </cell>
        </row>
        <row r="129">
          <cell r="AC129">
            <v>1041.72</v>
          </cell>
        </row>
        <row r="130">
          <cell r="AC130">
            <v>1281.71</v>
          </cell>
        </row>
        <row r="131">
          <cell r="AC131">
            <v>1230.17</v>
          </cell>
        </row>
        <row r="132">
          <cell r="AC132">
            <v>1232.1300000000001</v>
          </cell>
        </row>
        <row r="133">
          <cell r="AC133">
            <v>1232.3699999999999</v>
          </cell>
        </row>
        <row r="134">
          <cell r="AC134">
            <v>1597.22</v>
          </cell>
        </row>
        <row r="135">
          <cell r="AC135">
            <v>1604.86</v>
          </cell>
        </row>
        <row r="136">
          <cell r="AC136">
            <v>1645.59</v>
          </cell>
        </row>
        <row r="137">
          <cell r="AC137">
            <v>1651.22</v>
          </cell>
        </row>
        <row r="138">
          <cell r="AC138">
            <v>1830.16</v>
          </cell>
        </row>
        <row r="139">
          <cell r="AC139">
            <v>1835.47</v>
          </cell>
        </row>
        <row r="140">
          <cell r="AC140">
            <v>1837.82</v>
          </cell>
        </row>
        <row r="141">
          <cell r="AC141">
            <v>1837.82</v>
          </cell>
        </row>
        <row r="142">
          <cell r="AC142">
            <v>1830.6</v>
          </cell>
        </row>
        <row r="143">
          <cell r="AC143">
            <v>1830.6</v>
          </cell>
        </row>
        <row r="144">
          <cell r="AC144">
            <v>1830.6</v>
          </cell>
        </row>
        <row r="145">
          <cell r="AC145">
            <v>1830.6</v>
          </cell>
        </row>
        <row r="146">
          <cell r="AC146">
            <v>1830.6</v>
          </cell>
        </row>
        <row r="147">
          <cell r="AC147">
            <v>1830.6</v>
          </cell>
        </row>
        <row r="148">
          <cell r="AC148">
            <v>1830.6</v>
          </cell>
        </row>
        <row r="149">
          <cell r="AC149">
            <v>1830.7</v>
          </cell>
        </row>
        <row r="150">
          <cell r="AC150">
            <v>1830.7</v>
          </cell>
        </row>
        <row r="151">
          <cell r="AC151">
            <v>1830.88</v>
          </cell>
        </row>
        <row r="152">
          <cell r="AC152">
            <v>2196.6799999999998</v>
          </cell>
        </row>
        <row r="153">
          <cell r="AC153">
            <v>2196.75</v>
          </cell>
        </row>
        <row r="154">
          <cell r="AC154">
            <v>2289.59</v>
          </cell>
        </row>
        <row r="155">
          <cell r="AC155">
            <v>2487.69</v>
          </cell>
        </row>
        <row r="156">
          <cell r="AC156">
            <v>2683.02</v>
          </cell>
        </row>
        <row r="157">
          <cell r="AC157">
            <v>2772.05</v>
          </cell>
        </row>
        <row r="158">
          <cell r="AC158">
            <v>2077.4</v>
          </cell>
        </row>
        <row r="159">
          <cell r="AC159">
            <v>1870.47</v>
          </cell>
        </row>
        <row r="160">
          <cell r="AC160">
            <v>1869.8</v>
          </cell>
        </row>
        <row r="161">
          <cell r="AC161">
            <v>1869.56</v>
          </cell>
        </row>
        <row r="162">
          <cell r="AC162">
            <v>1869.56</v>
          </cell>
        </row>
        <row r="163">
          <cell r="AC163">
            <v>1792.33</v>
          </cell>
        </row>
        <row r="164">
          <cell r="AC164">
            <v>1795.37</v>
          </cell>
        </row>
        <row r="165">
          <cell r="AC165">
            <v>1824.87</v>
          </cell>
        </row>
        <row r="166">
          <cell r="AC166">
            <v>1867.28</v>
          </cell>
        </row>
        <row r="167">
          <cell r="AC167">
            <v>1883.87</v>
          </cell>
        </row>
        <row r="168">
          <cell r="AC168">
            <v>1781.83</v>
          </cell>
        </row>
        <row r="169">
          <cell r="AC169">
            <v>1739.3</v>
          </cell>
        </row>
        <row r="170">
          <cell r="AC170">
            <v>1889.7</v>
          </cell>
        </row>
        <row r="171">
          <cell r="AC171">
            <v>2026.62</v>
          </cell>
        </row>
        <row r="172">
          <cell r="AC172">
            <v>2040.6</v>
          </cell>
        </row>
        <row r="173">
          <cell r="AC173">
            <v>1948.55</v>
          </cell>
        </row>
        <row r="174">
          <cell r="AC174">
            <v>1865.63</v>
          </cell>
        </row>
        <row r="175">
          <cell r="AC175">
            <v>1847.45</v>
          </cell>
        </row>
        <row r="176">
          <cell r="AC176">
            <v>1847.46</v>
          </cell>
        </row>
        <row r="177">
          <cell r="AC177">
            <v>1830.36</v>
          </cell>
        </row>
        <row r="178">
          <cell r="AC178">
            <v>1830.56</v>
          </cell>
        </row>
        <row r="179">
          <cell r="AC179">
            <v>1830.56</v>
          </cell>
        </row>
        <row r="180">
          <cell r="AC180">
            <v>1830.56</v>
          </cell>
        </row>
        <row r="181">
          <cell r="AC181">
            <v>1830.56</v>
          </cell>
        </row>
        <row r="182">
          <cell r="AC182">
            <v>1830.56</v>
          </cell>
        </row>
        <row r="183">
          <cell r="AC183">
            <v>1830.56</v>
          </cell>
        </row>
        <row r="184">
          <cell r="AC184">
            <v>1830.56</v>
          </cell>
        </row>
        <row r="185">
          <cell r="AC185">
            <v>1830.56</v>
          </cell>
        </row>
        <row r="186">
          <cell r="AC186">
            <v>1830.69</v>
          </cell>
        </row>
        <row r="187">
          <cell r="AC187">
            <v>1830.84</v>
          </cell>
        </row>
        <row r="188">
          <cell r="AC188">
            <v>1831.63</v>
          </cell>
        </row>
        <row r="189">
          <cell r="AC189">
            <v>1831.66</v>
          </cell>
        </row>
        <row r="190">
          <cell r="AC190">
            <v>1850.97</v>
          </cell>
        </row>
        <row r="191">
          <cell r="AC191">
            <v>1851.14</v>
          </cell>
        </row>
        <row r="192">
          <cell r="AC192">
            <v>1851.33</v>
          </cell>
        </row>
        <row r="193">
          <cell r="AC193">
            <v>1883.47</v>
          </cell>
        </row>
        <row r="194">
          <cell r="AC194">
            <v>1831.82</v>
          </cell>
        </row>
        <row r="195">
          <cell r="AC195">
            <v>1831.82</v>
          </cell>
        </row>
        <row r="196">
          <cell r="AC196">
            <v>1748.69</v>
          </cell>
        </row>
        <row r="197">
          <cell r="AC197">
            <v>1697.22</v>
          </cell>
        </row>
        <row r="198">
          <cell r="AC198">
            <v>1691.19</v>
          </cell>
        </row>
        <row r="199">
          <cell r="AC199">
            <v>1699.95</v>
          </cell>
        </row>
        <row r="200">
          <cell r="AC200">
            <v>1675.71</v>
          </cell>
        </row>
        <row r="201">
          <cell r="AC201">
            <v>1649.78</v>
          </cell>
        </row>
        <row r="202">
          <cell r="AC202">
            <v>1551.98</v>
          </cell>
        </row>
        <row r="203">
          <cell r="AC203">
            <v>1536.91</v>
          </cell>
        </row>
        <row r="204">
          <cell r="AC204">
            <v>1573.83</v>
          </cell>
        </row>
        <row r="205">
          <cell r="AC205">
            <v>1609.89</v>
          </cell>
        </row>
      </sheetData>
      <sheetData sheetId="12">
        <row r="9">
          <cell r="AC9">
            <v>2182.4699999999998</v>
          </cell>
        </row>
        <row r="10">
          <cell r="AC10">
            <v>2269.39</v>
          </cell>
        </row>
        <row r="11">
          <cell r="AC11">
            <v>2356.3200000000002</v>
          </cell>
        </row>
        <row r="12">
          <cell r="AC12">
            <v>2443.2399999999998</v>
          </cell>
        </row>
        <row r="13">
          <cell r="AC13">
            <v>2486.71</v>
          </cell>
        </row>
        <row r="14">
          <cell r="AC14">
            <v>2486.71</v>
          </cell>
        </row>
        <row r="15">
          <cell r="AC15">
            <v>2486.71</v>
          </cell>
        </row>
        <row r="16">
          <cell r="AC16">
            <v>2486.71</v>
          </cell>
        </row>
        <row r="17">
          <cell r="AC17">
            <v>2486.7800000000002</v>
          </cell>
        </row>
        <row r="18">
          <cell r="AC18">
            <v>2486.7800000000002</v>
          </cell>
        </row>
        <row r="19">
          <cell r="AC19">
            <v>2408.7600000000002</v>
          </cell>
        </row>
        <row r="20">
          <cell r="AC20">
            <v>2408.7600000000002</v>
          </cell>
        </row>
        <row r="21">
          <cell r="AC21">
            <v>2408.7600000000002</v>
          </cell>
        </row>
        <row r="22">
          <cell r="AC22">
            <v>2408.7600000000002</v>
          </cell>
        </row>
        <row r="23">
          <cell r="AC23">
            <v>2408.7600000000002</v>
          </cell>
        </row>
        <row r="24">
          <cell r="AC24">
            <v>2408.7600000000002</v>
          </cell>
        </row>
        <row r="25">
          <cell r="AC25">
            <v>2408.7600000000002</v>
          </cell>
        </row>
        <row r="26">
          <cell r="AC26">
            <v>2408.7600000000002</v>
          </cell>
        </row>
        <row r="27">
          <cell r="AC27">
            <v>2408.7600000000002</v>
          </cell>
        </row>
        <row r="28">
          <cell r="AC28">
            <v>2408.7600000000002</v>
          </cell>
        </row>
        <row r="29">
          <cell r="AC29">
            <v>2408.7600000000002</v>
          </cell>
        </row>
        <row r="30">
          <cell r="AC30">
            <v>2408.7600000000002</v>
          </cell>
        </row>
        <row r="31">
          <cell r="AC31">
            <v>2408.7600000000002</v>
          </cell>
        </row>
        <row r="32">
          <cell r="AC32">
            <v>2408.9299999999998</v>
          </cell>
        </row>
        <row r="33">
          <cell r="AC33">
            <v>2407.6799999999998</v>
          </cell>
        </row>
        <row r="34">
          <cell r="AC34">
            <v>2407.6799999999998</v>
          </cell>
        </row>
        <row r="35">
          <cell r="AC35">
            <v>2407.6799999999998</v>
          </cell>
        </row>
        <row r="36">
          <cell r="AC36">
            <v>2407.6799999999998</v>
          </cell>
        </row>
        <row r="37">
          <cell r="AC37">
            <v>2407.5700000000002</v>
          </cell>
        </row>
        <row r="38">
          <cell r="AC38">
            <v>2407.5700000000002</v>
          </cell>
        </row>
        <row r="39">
          <cell r="AC39">
            <v>2407.5700000000002</v>
          </cell>
        </row>
        <row r="40">
          <cell r="AC40">
            <v>2407.5700000000002</v>
          </cell>
        </row>
        <row r="41">
          <cell r="AC41">
            <v>2407.5700000000002</v>
          </cell>
        </row>
        <row r="42">
          <cell r="AC42">
            <v>2407.5700000000002</v>
          </cell>
        </row>
        <row r="43">
          <cell r="AC43">
            <v>2407.5700000000002</v>
          </cell>
        </row>
        <row r="44">
          <cell r="AC44">
            <v>2407.5700000000002</v>
          </cell>
        </row>
        <row r="45">
          <cell r="AC45">
            <v>2369.2399999999998</v>
          </cell>
        </row>
        <row r="46">
          <cell r="AC46">
            <v>2369.2399999999998</v>
          </cell>
        </row>
        <row r="47">
          <cell r="AC47">
            <v>2368.25</v>
          </cell>
        </row>
        <row r="48">
          <cell r="AC48">
            <v>2368.36</v>
          </cell>
        </row>
        <row r="49">
          <cell r="AC49">
            <v>2368.36</v>
          </cell>
        </row>
        <row r="50">
          <cell r="AC50">
            <v>2368.52</v>
          </cell>
        </row>
        <row r="51">
          <cell r="AC51">
            <v>2368.52</v>
          </cell>
        </row>
        <row r="52">
          <cell r="AC52">
            <v>2368.52</v>
          </cell>
        </row>
        <row r="53">
          <cell r="AC53">
            <v>2368.52</v>
          </cell>
        </row>
        <row r="54">
          <cell r="AC54">
            <v>2368.52</v>
          </cell>
        </row>
        <row r="55">
          <cell r="AC55">
            <v>2368.4499999999998</v>
          </cell>
        </row>
        <row r="56">
          <cell r="AC56">
            <v>2368.4499999999998</v>
          </cell>
        </row>
        <row r="57">
          <cell r="AC57">
            <v>2368.4499999999998</v>
          </cell>
        </row>
        <row r="58">
          <cell r="AC58">
            <v>2368.4499999999998</v>
          </cell>
        </row>
        <row r="59">
          <cell r="AC59">
            <v>2368.4499999999998</v>
          </cell>
        </row>
        <row r="60">
          <cell r="AC60">
            <v>2368.2600000000002</v>
          </cell>
        </row>
        <row r="61">
          <cell r="AC61">
            <v>2368.2600000000002</v>
          </cell>
        </row>
        <row r="62">
          <cell r="AC62">
            <v>2368.2600000000002</v>
          </cell>
        </row>
        <row r="63">
          <cell r="AC63">
            <v>2395.58</v>
          </cell>
        </row>
        <row r="64">
          <cell r="AC64">
            <v>2422.52</v>
          </cell>
        </row>
        <row r="65">
          <cell r="AC65">
            <v>2422.52</v>
          </cell>
        </row>
        <row r="66">
          <cell r="AC66">
            <v>2449.4699999999998</v>
          </cell>
        </row>
        <row r="67">
          <cell r="AC67">
            <v>2449.4699999999998</v>
          </cell>
        </row>
        <row r="68">
          <cell r="AC68">
            <v>2449.34</v>
          </cell>
        </row>
        <row r="69">
          <cell r="AC69">
            <v>2476.2800000000002</v>
          </cell>
        </row>
        <row r="70">
          <cell r="AC70">
            <v>2476.2800000000002</v>
          </cell>
        </row>
        <row r="71">
          <cell r="AC71">
            <v>2503.23</v>
          </cell>
        </row>
        <row r="72">
          <cell r="AC72">
            <v>2503.23</v>
          </cell>
        </row>
        <row r="73">
          <cell r="AC73">
            <v>2503.23</v>
          </cell>
        </row>
        <row r="74">
          <cell r="AC74">
            <v>2503.23</v>
          </cell>
        </row>
        <row r="75">
          <cell r="AC75">
            <v>2502.75</v>
          </cell>
        </row>
        <row r="76">
          <cell r="AC76">
            <v>2502.75</v>
          </cell>
        </row>
        <row r="77">
          <cell r="AC77">
            <v>2502.75</v>
          </cell>
        </row>
        <row r="78">
          <cell r="AC78">
            <v>2502.75</v>
          </cell>
        </row>
        <row r="79">
          <cell r="AC79">
            <v>2502.75</v>
          </cell>
        </row>
        <row r="80">
          <cell r="AC80">
            <v>2502.75</v>
          </cell>
        </row>
        <row r="81">
          <cell r="AC81">
            <v>2502.75</v>
          </cell>
        </row>
        <row r="82">
          <cell r="AC82">
            <v>2502.75</v>
          </cell>
        </row>
        <row r="83">
          <cell r="AC83">
            <v>2497.77</v>
          </cell>
        </row>
        <row r="84">
          <cell r="AC84">
            <v>2497.77</v>
          </cell>
        </row>
        <row r="85">
          <cell r="AC85">
            <v>1846.37</v>
          </cell>
        </row>
        <row r="86">
          <cell r="AC86">
            <v>1846.37</v>
          </cell>
        </row>
        <row r="87">
          <cell r="AC87">
            <v>1846.37</v>
          </cell>
        </row>
        <row r="88">
          <cell r="AC88">
            <v>1846.37</v>
          </cell>
        </row>
        <row r="89">
          <cell r="AC89">
            <v>1846.37</v>
          </cell>
        </row>
        <row r="90">
          <cell r="AC90">
            <v>1846.37</v>
          </cell>
        </row>
        <row r="91">
          <cell r="AC91">
            <v>1846.37</v>
          </cell>
        </row>
        <row r="92">
          <cell r="AC92">
            <v>1846.37</v>
          </cell>
        </row>
        <row r="93">
          <cell r="AC93">
            <v>1846.37</v>
          </cell>
        </row>
        <row r="94">
          <cell r="AC94">
            <v>1846.37</v>
          </cell>
        </row>
        <row r="95">
          <cell r="AC95">
            <v>1834.77</v>
          </cell>
        </row>
        <row r="96">
          <cell r="AC96">
            <v>1834.77</v>
          </cell>
        </row>
        <row r="97">
          <cell r="AC97">
            <v>1834.93</v>
          </cell>
        </row>
        <row r="98">
          <cell r="AC98">
            <v>1834.93</v>
          </cell>
        </row>
        <row r="99">
          <cell r="AC99">
            <v>1834.93</v>
          </cell>
        </row>
        <row r="100">
          <cell r="AC100">
            <v>1834.8</v>
          </cell>
        </row>
        <row r="101">
          <cell r="AC101">
            <v>1834.8</v>
          </cell>
        </row>
        <row r="102">
          <cell r="AC102">
            <v>1834.8</v>
          </cell>
        </row>
        <row r="103">
          <cell r="AC103">
            <v>1834.8</v>
          </cell>
        </row>
        <row r="104">
          <cell r="AC104">
            <v>1912.4</v>
          </cell>
        </row>
        <row r="110">
          <cell r="AC110">
            <v>1179.6500000000001</v>
          </cell>
        </row>
        <row r="111">
          <cell r="AC111">
            <v>1186.8499999999999</v>
          </cell>
        </row>
        <row r="112">
          <cell r="AC112">
            <v>1169.6500000000001</v>
          </cell>
        </row>
        <row r="113">
          <cell r="AC113">
            <v>1169.6500000000001</v>
          </cell>
        </row>
        <row r="114">
          <cell r="AC114">
            <v>1645.97</v>
          </cell>
        </row>
        <row r="115">
          <cell r="AC115">
            <v>1609.91</v>
          </cell>
        </row>
        <row r="116">
          <cell r="AC116">
            <v>1617.2</v>
          </cell>
        </row>
        <row r="117">
          <cell r="AC117">
            <v>1615.04</v>
          </cell>
        </row>
        <row r="118">
          <cell r="AC118">
            <v>1630.51</v>
          </cell>
        </row>
        <row r="119">
          <cell r="AC119">
            <v>1616.55</v>
          </cell>
        </row>
        <row r="120">
          <cell r="AC120">
            <v>1542.23</v>
          </cell>
        </row>
        <row r="121">
          <cell r="AC121">
            <v>1535.44</v>
          </cell>
        </row>
        <row r="122">
          <cell r="AC122">
            <v>1425.61</v>
          </cell>
        </row>
        <row r="123">
          <cell r="AC123">
            <v>1245.55</v>
          </cell>
        </row>
        <row r="124">
          <cell r="AC124">
            <v>1219.6600000000001</v>
          </cell>
        </row>
        <row r="125">
          <cell r="AC125">
            <v>1219.6600000000001</v>
          </cell>
        </row>
        <row r="126">
          <cell r="AC126">
            <v>1370.22</v>
          </cell>
        </row>
        <row r="127">
          <cell r="AC127">
            <v>1466.19</v>
          </cell>
        </row>
        <row r="128">
          <cell r="AC128">
            <v>1493.39</v>
          </cell>
        </row>
        <row r="129">
          <cell r="AC129">
            <v>1493.39</v>
          </cell>
        </row>
        <row r="130">
          <cell r="AC130">
            <v>1489.69</v>
          </cell>
        </row>
        <row r="131">
          <cell r="AC131">
            <v>1489.69</v>
          </cell>
        </row>
        <row r="132">
          <cell r="AC132">
            <v>1713.87</v>
          </cell>
        </row>
        <row r="133">
          <cell r="AC133">
            <v>1835.11</v>
          </cell>
        </row>
        <row r="134">
          <cell r="AC134">
            <v>2041.85</v>
          </cell>
        </row>
        <row r="135">
          <cell r="AC135">
            <v>2076.4499999999998</v>
          </cell>
        </row>
        <row r="136">
          <cell r="AC136">
            <v>2256.61</v>
          </cell>
        </row>
        <row r="137">
          <cell r="AC137">
            <v>2399.15</v>
          </cell>
        </row>
        <row r="138">
          <cell r="AC138">
            <v>2407.5100000000002</v>
          </cell>
        </row>
        <row r="139">
          <cell r="AC139">
            <v>2407.5700000000002</v>
          </cell>
        </row>
        <row r="140">
          <cell r="AC140">
            <v>2407.5700000000002</v>
          </cell>
        </row>
        <row r="141">
          <cell r="AC141">
            <v>2407.5700000000002</v>
          </cell>
        </row>
        <row r="142">
          <cell r="AC142">
            <v>2407.5700000000002</v>
          </cell>
        </row>
        <row r="143">
          <cell r="AC143">
            <v>2407.5700000000002</v>
          </cell>
        </row>
        <row r="144">
          <cell r="AC144">
            <v>2407.5700000000002</v>
          </cell>
        </row>
        <row r="145">
          <cell r="AC145">
            <v>2407.5700000000002</v>
          </cell>
        </row>
        <row r="146">
          <cell r="AC146">
            <v>2369.2399999999998</v>
          </cell>
        </row>
        <row r="147">
          <cell r="AC147">
            <v>2369.2399999999998</v>
          </cell>
        </row>
        <row r="148">
          <cell r="AC148">
            <v>2485.5300000000002</v>
          </cell>
        </row>
        <row r="149">
          <cell r="AC149">
            <v>2569.16</v>
          </cell>
        </row>
        <row r="150">
          <cell r="AC150">
            <v>2710.29</v>
          </cell>
        </row>
        <row r="151">
          <cell r="AC151">
            <v>2784.63</v>
          </cell>
        </row>
        <row r="152">
          <cell r="AC152">
            <v>2479.23</v>
          </cell>
        </row>
        <row r="153">
          <cell r="AC153">
            <v>2479.19</v>
          </cell>
        </row>
        <row r="154">
          <cell r="AC154">
            <v>2546.4899999999998</v>
          </cell>
        </row>
        <row r="155">
          <cell r="AC155">
            <v>2495.4899999999998</v>
          </cell>
        </row>
        <row r="156">
          <cell r="AC156">
            <v>2517.94</v>
          </cell>
        </row>
        <row r="157">
          <cell r="AC157">
            <v>2509.7600000000002</v>
          </cell>
        </row>
        <row r="158">
          <cell r="AC158">
            <v>2507.33</v>
          </cell>
        </row>
        <row r="159">
          <cell r="AC159">
            <v>2504.5300000000002</v>
          </cell>
        </row>
        <row r="160">
          <cell r="AC160">
            <v>2503.7600000000002</v>
          </cell>
        </row>
        <row r="161">
          <cell r="AC161">
            <v>2503.02</v>
          </cell>
        </row>
        <row r="162">
          <cell r="AC162">
            <v>2336.96</v>
          </cell>
        </row>
        <row r="163">
          <cell r="AC163">
            <v>2181.56</v>
          </cell>
        </row>
        <row r="164">
          <cell r="AC164">
            <v>2203.2199999999998</v>
          </cell>
        </row>
        <row r="165">
          <cell r="AC165">
            <v>2231.15</v>
          </cell>
        </row>
        <row r="166">
          <cell r="AC166">
            <v>2501.71</v>
          </cell>
        </row>
        <row r="167">
          <cell r="AC167">
            <v>2710.9</v>
          </cell>
        </row>
        <row r="168">
          <cell r="AC168">
            <v>2357.9899999999998</v>
          </cell>
        </row>
        <row r="169">
          <cell r="AC169">
            <v>2274.4499999999998</v>
          </cell>
        </row>
        <row r="170">
          <cell r="AC170">
            <v>2390.8200000000002</v>
          </cell>
        </row>
        <row r="171">
          <cell r="AC171">
            <v>2540.1999999999998</v>
          </cell>
        </row>
        <row r="172">
          <cell r="AC172">
            <v>2469.84</v>
          </cell>
        </row>
        <row r="173">
          <cell r="AC173">
            <v>2529.34</v>
          </cell>
        </row>
        <row r="174">
          <cell r="AC174">
            <v>2597.37</v>
          </cell>
        </row>
        <row r="175">
          <cell r="AC175">
            <v>2655.38</v>
          </cell>
        </row>
        <row r="176">
          <cell r="AC176">
            <v>2504.79</v>
          </cell>
        </row>
        <row r="177">
          <cell r="AC177">
            <v>2503.0500000000002</v>
          </cell>
        </row>
        <row r="178">
          <cell r="AC178">
            <v>2523.25</v>
          </cell>
        </row>
        <row r="179">
          <cell r="AC179">
            <v>2523.25</v>
          </cell>
        </row>
        <row r="180">
          <cell r="AC180">
            <v>2530.0500000000002</v>
          </cell>
        </row>
        <row r="181">
          <cell r="AC181">
            <v>2503.23</v>
          </cell>
        </row>
        <row r="182">
          <cell r="AC182">
            <v>2513.25</v>
          </cell>
        </row>
        <row r="183">
          <cell r="AC183">
            <v>2508.25</v>
          </cell>
        </row>
        <row r="184">
          <cell r="AC184">
            <v>2498.25</v>
          </cell>
        </row>
        <row r="185">
          <cell r="AC185">
            <v>2498.25</v>
          </cell>
        </row>
        <row r="186">
          <cell r="AC186">
            <v>1846.72</v>
          </cell>
        </row>
        <row r="187">
          <cell r="AC187">
            <v>1846.85</v>
          </cell>
        </row>
        <row r="188">
          <cell r="AC188">
            <v>1846.85</v>
          </cell>
        </row>
        <row r="189">
          <cell r="AC189">
            <v>1846.85</v>
          </cell>
        </row>
        <row r="190">
          <cell r="AC190">
            <v>1846.37</v>
          </cell>
        </row>
        <row r="191">
          <cell r="AC191">
            <v>1869.49</v>
          </cell>
        </row>
        <row r="192">
          <cell r="AC192">
            <v>1869.49</v>
          </cell>
        </row>
        <row r="193">
          <cell r="AC193">
            <v>1869.49</v>
          </cell>
        </row>
        <row r="194">
          <cell r="AC194">
            <v>1869.49</v>
          </cell>
        </row>
        <row r="195">
          <cell r="AC195">
            <v>1869.49</v>
          </cell>
        </row>
        <row r="196">
          <cell r="AC196">
            <v>1857.89</v>
          </cell>
        </row>
        <row r="197">
          <cell r="AC197">
            <v>1857.89</v>
          </cell>
        </row>
        <row r="198">
          <cell r="AC198">
            <v>1856.77</v>
          </cell>
        </row>
        <row r="199">
          <cell r="AC199">
            <v>1854.09</v>
          </cell>
        </row>
        <row r="200">
          <cell r="AC200">
            <v>1703.8</v>
          </cell>
        </row>
        <row r="201">
          <cell r="AC201">
            <v>1633.19</v>
          </cell>
        </row>
        <row r="202">
          <cell r="AC202">
            <v>1637.35</v>
          </cell>
        </row>
        <row r="203">
          <cell r="AC203">
            <v>1637.66</v>
          </cell>
        </row>
        <row r="204">
          <cell r="AC204">
            <v>1637.16</v>
          </cell>
        </row>
        <row r="205">
          <cell r="AC205">
            <v>1675.96</v>
          </cell>
        </row>
      </sheetData>
      <sheetData sheetId="13">
        <row r="9">
          <cell r="AC9">
            <v>1958.22</v>
          </cell>
        </row>
        <row r="10">
          <cell r="AC10">
            <v>1958.22</v>
          </cell>
        </row>
        <row r="11">
          <cell r="AC11">
            <v>1958.22</v>
          </cell>
        </row>
        <row r="12">
          <cell r="AC12">
            <v>1958.22</v>
          </cell>
        </row>
        <row r="13">
          <cell r="AC13">
            <v>2001.69</v>
          </cell>
        </row>
        <row r="14">
          <cell r="AC14">
            <v>2001.69</v>
          </cell>
        </row>
        <row r="15">
          <cell r="AC15">
            <v>2045.14</v>
          </cell>
        </row>
        <row r="16">
          <cell r="AC16">
            <v>2045.14</v>
          </cell>
        </row>
        <row r="17">
          <cell r="AC17">
            <v>2132.0700000000002</v>
          </cell>
        </row>
        <row r="18">
          <cell r="AC18">
            <v>2175.54</v>
          </cell>
        </row>
        <row r="19">
          <cell r="AC19">
            <v>2218.9899999999998</v>
          </cell>
        </row>
        <row r="20">
          <cell r="AC20">
            <v>2262.46</v>
          </cell>
        </row>
        <row r="21">
          <cell r="AC21">
            <v>2305.9299999999998</v>
          </cell>
        </row>
        <row r="22">
          <cell r="AC22">
            <v>2392.85</v>
          </cell>
        </row>
        <row r="23">
          <cell r="AC23">
            <v>2479.7800000000002</v>
          </cell>
        </row>
        <row r="24">
          <cell r="AC24">
            <v>2566.6999999999998</v>
          </cell>
        </row>
        <row r="25">
          <cell r="AC25">
            <v>2613.48</v>
          </cell>
        </row>
        <row r="26">
          <cell r="AC26">
            <v>2613.48</v>
          </cell>
        </row>
        <row r="27">
          <cell r="AC27">
            <v>2613.48</v>
          </cell>
        </row>
        <row r="28">
          <cell r="AC28">
            <v>2613.48</v>
          </cell>
        </row>
        <row r="29">
          <cell r="AC29">
            <v>2616.8000000000002</v>
          </cell>
        </row>
        <row r="30">
          <cell r="AC30">
            <v>2616.8000000000002</v>
          </cell>
        </row>
        <row r="31">
          <cell r="AC31">
            <v>2539.1999999999998</v>
          </cell>
        </row>
        <row r="32">
          <cell r="AC32">
            <v>2513.23</v>
          </cell>
        </row>
        <row r="33">
          <cell r="AC33">
            <v>2516.4699999999998</v>
          </cell>
        </row>
        <row r="34">
          <cell r="AC34">
            <v>2516.4699999999998</v>
          </cell>
        </row>
        <row r="35">
          <cell r="AC35">
            <v>2516.4699999999998</v>
          </cell>
        </row>
        <row r="36">
          <cell r="AC36">
            <v>2516.4699999999998</v>
          </cell>
        </row>
        <row r="37">
          <cell r="AC37">
            <v>2519.6799999999998</v>
          </cell>
        </row>
        <row r="38">
          <cell r="AC38">
            <v>2519.6799999999998</v>
          </cell>
        </row>
        <row r="39">
          <cell r="AC39">
            <v>2519.6799999999998</v>
          </cell>
        </row>
        <row r="40">
          <cell r="AC40">
            <v>2519.6799999999998</v>
          </cell>
        </row>
        <row r="41">
          <cell r="AC41">
            <v>2522.9899999999998</v>
          </cell>
        </row>
        <row r="42">
          <cell r="AC42">
            <v>2522.9899999999998</v>
          </cell>
        </row>
        <row r="43">
          <cell r="AC43">
            <v>2522.9899999999998</v>
          </cell>
        </row>
        <row r="44">
          <cell r="AC44">
            <v>2522.9899999999998</v>
          </cell>
        </row>
        <row r="45">
          <cell r="AC45">
            <v>2522.9899999999998</v>
          </cell>
        </row>
        <row r="46">
          <cell r="AC46">
            <v>2522.9899999999998</v>
          </cell>
        </row>
        <row r="47">
          <cell r="AC47">
            <v>2523.04</v>
          </cell>
        </row>
        <row r="48">
          <cell r="AC48">
            <v>2523.21</v>
          </cell>
        </row>
        <row r="49">
          <cell r="AC49">
            <v>2577.14</v>
          </cell>
        </row>
        <row r="50">
          <cell r="AC50">
            <v>2627.18</v>
          </cell>
        </row>
        <row r="51">
          <cell r="AC51">
            <v>2627.88</v>
          </cell>
        </row>
        <row r="52">
          <cell r="AC52">
            <v>2627.91</v>
          </cell>
        </row>
        <row r="53">
          <cell r="AC53">
            <v>2627.94</v>
          </cell>
        </row>
        <row r="54">
          <cell r="AC54">
            <v>2627.99</v>
          </cell>
        </row>
        <row r="55">
          <cell r="AC55">
            <v>2625.03</v>
          </cell>
        </row>
        <row r="56">
          <cell r="AC56">
            <v>2625.06</v>
          </cell>
        </row>
        <row r="57">
          <cell r="AC57">
            <v>2625.09</v>
          </cell>
        </row>
        <row r="58">
          <cell r="AC58">
            <v>2625.11</v>
          </cell>
        </row>
        <row r="59">
          <cell r="AC59">
            <v>2625.11</v>
          </cell>
        </row>
        <row r="60">
          <cell r="AC60">
            <v>2624.92</v>
          </cell>
        </row>
        <row r="61">
          <cell r="AC61">
            <v>2624.97</v>
          </cell>
        </row>
        <row r="62">
          <cell r="AC62">
            <v>2624.97</v>
          </cell>
        </row>
        <row r="63">
          <cell r="AC63">
            <v>2624.97</v>
          </cell>
        </row>
        <row r="64">
          <cell r="AC64">
            <v>2624.97</v>
          </cell>
        </row>
        <row r="65">
          <cell r="AC65">
            <v>2635.44</v>
          </cell>
        </row>
        <row r="66">
          <cell r="AC66">
            <v>2639.87</v>
          </cell>
        </row>
        <row r="67">
          <cell r="AC67">
            <v>2644.31</v>
          </cell>
        </row>
        <row r="68">
          <cell r="AC68">
            <v>2648.61</v>
          </cell>
        </row>
        <row r="69">
          <cell r="AC69">
            <v>2653.05</v>
          </cell>
        </row>
        <row r="70">
          <cell r="AC70">
            <v>2657.48</v>
          </cell>
        </row>
        <row r="71">
          <cell r="AC71">
            <v>2663.16</v>
          </cell>
        </row>
        <row r="72">
          <cell r="AC72">
            <v>2663.16</v>
          </cell>
        </row>
        <row r="73">
          <cell r="AC73">
            <v>2663.16</v>
          </cell>
        </row>
        <row r="74">
          <cell r="AC74">
            <v>2663.16</v>
          </cell>
        </row>
        <row r="75">
          <cell r="AC75">
            <v>2663.16</v>
          </cell>
        </row>
        <row r="76">
          <cell r="AC76">
            <v>2663.16</v>
          </cell>
        </row>
        <row r="77">
          <cell r="AC77">
            <v>2663.2</v>
          </cell>
        </row>
        <row r="78">
          <cell r="AC78">
            <v>2663.2</v>
          </cell>
        </row>
        <row r="79">
          <cell r="AC79">
            <v>2663.2</v>
          </cell>
        </row>
        <row r="80">
          <cell r="AC80">
            <v>2663.2</v>
          </cell>
        </row>
        <row r="81">
          <cell r="AC81">
            <v>2663.2</v>
          </cell>
        </row>
        <row r="82">
          <cell r="AC82">
            <v>2663.2</v>
          </cell>
        </row>
        <row r="83">
          <cell r="AC83">
            <v>2664.08</v>
          </cell>
        </row>
        <row r="84">
          <cell r="AC84">
            <v>2664.08</v>
          </cell>
        </row>
        <row r="85">
          <cell r="AC85">
            <v>2662.9</v>
          </cell>
        </row>
        <row r="86">
          <cell r="AC86">
            <v>2663.04</v>
          </cell>
        </row>
        <row r="87">
          <cell r="AC87">
            <v>2663.18</v>
          </cell>
        </row>
        <row r="88">
          <cell r="AC88">
            <v>2663.32</v>
          </cell>
        </row>
        <row r="89">
          <cell r="AC89">
            <v>2663.46</v>
          </cell>
        </row>
        <row r="90">
          <cell r="AC90">
            <v>2663.6</v>
          </cell>
        </row>
        <row r="91">
          <cell r="AC91">
            <v>2663.74</v>
          </cell>
        </row>
        <row r="92">
          <cell r="AC92">
            <v>2663.74</v>
          </cell>
        </row>
        <row r="93">
          <cell r="AC93">
            <v>2663.74</v>
          </cell>
        </row>
        <row r="94">
          <cell r="AC94">
            <v>2665.21</v>
          </cell>
        </row>
        <row r="95">
          <cell r="AC95">
            <v>2665.39</v>
          </cell>
        </row>
        <row r="96">
          <cell r="AC96">
            <v>2665.58</v>
          </cell>
        </row>
        <row r="97">
          <cell r="AC97">
            <v>2665.89</v>
          </cell>
        </row>
        <row r="98">
          <cell r="AC98">
            <v>2666.08</v>
          </cell>
        </row>
        <row r="99">
          <cell r="AC99">
            <v>2669.86</v>
          </cell>
        </row>
        <row r="100">
          <cell r="AC100">
            <v>2670.04</v>
          </cell>
        </row>
        <row r="101">
          <cell r="AC101">
            <v>2676.16</v>
          </cell>
        </row>
        <row r="102">
          <cell r="AC102">
            <v>2675.94</v>
          </cell>
        </row>
        <row r="103">
          <cell r="AC103">
            <v>2681.4</v>
          </cell>
        </row>
        <row r="104">
          <cell r="AC104">
            <v>2684.54</v>
          </cell>
        </row>
        <row r="110">
          <cell r="AC110">
            <v>1648.08</v>
          </cell>
        </row>
        <row r="111">
          <cell r="AC111">
            <v>1656.07</v>
          </cell>
        </row>
        <row r="112">
          <cell r="AC112">
            <v>1656.07</v>
          </cell>
        </row>
        <row r="113">
          <cell r="AC113">
            <v>1656.07</v>
          </cell>
        </row>
        <row r="114">
          <cell r="AC114">
            <v>1656.07</v>
          </cell>
        </row>
        <row r="115">
          <cell r="AC115">
            <v>1656.07</v>
          </cell>
        </row>
        <row r="116">
          <cell r="AC116">
            <v>1507.24</v>
          </cell>
        </row>
        <row r="117">
          <cell r="AC117">
            <v>1456.82</v>
          </cell>
        </row>
        <row r="118">
          <cell r="AC118">
            <v>1543.75</v>
          </cell>
        </row>
        <row r="119">
          <cell r="AC119">
            <v>1587.22</v>
          </cell>
        </row>
        <row r="120">
          <cell r="AC120">
            <v>1630.67</v>
          </cell>
        </row>
        <row r="121">
          <cell r="AC121">
            <v>1674.14</v>
          </cell>
        </row>
        <row r="122">
          <cell r="AC122">
            <v>1713.03</v>
          </cell>
        </row>
        <row r="123">
          <cell r="AC123">
            <v>1713.4</v>
          </cell>
        </row>
        <row r="124">
          <cell r="AC124">
            <v>1701.47</v>
          </cell>
        </row>
        <row r="125">
          <cell r="AC125">
            <v>1689.54</v>
          </cell>
        </row>
        <row r="126">
          <cell r="AC126">
            <v>1690.84</v>
          </cell>
        </row>
        <row r="127">
          <cell r="AC127">
            <v>1691.52</v>
          </cell>
        </row>
        <row r="128">
          <cell r="AC128">
            <v>1697</v>
          </cell>
        </row>
        <row r="129">
          <cell r="AC129">
            <v>1697</v>
          </cell>
        </row>
        <row r="130">
          <cell r="AC130">
            <v>1695.94</v>
          </cell>
        </row>
        <row r="131">
          <cell r="AC131">
            <v>1696.53</v>
          </cell>
        </row>
        <row r="132">
          <cell r="AC132">
            <v>1861.15</v>
          </cell>
        </row>
        <row r="133">
          <cell r="AC133">
            <v>2127.16</v>
          </cell>
        </row>
        <row r="134">
          <cell r="AC134">
            <v>2622.23</v>
          </cell>
        </row>
        <row r="135">
          <cell r="AC135">
            <v>2297.88</v>
          </cell>
        </row>
        <row r="136">
          <cell r="AC136">
            <v>2604.21</v>
          </cell>
        </row>
        <row r="137">
          <cell r="AC137">
            <v>2558.23</v>
          </cell>
        </row>
        <row r="138">
          <cell r="AC138">
            <v>2584.0500000000002</v>
          </cell>
        </row>
        <row r="139">
          <cell r="AC139">
            <v>2558.7800000000002</v>
          </cell>
        </row>
        <row r="140">
          <cell r="AC140">
            <v>2557.23</v>
          </cell>
        </row>
        <row r="141">
          <cell r="AC141">
            <v>2535.71</v>
          </cell>
        </row>
        <row r="142">
          <cell r="AC142">
            <v>2569.5500000000002</v>
          </cell>
        </row>
        <row r="143">
          <cell r="AC143">
            <v>2570.13</v>
          </cell>
        </row>
        <row r="144">
          <cell r="AC144">
            <v>2561.09</v>
          </cell>
        </row>
        <row r="145">
          <cell r="AC145">
            <v>2561.1</v>
          </cell>
        </row>
        <row r="146">
          <cell r="AC146">
            <v>2852.34</v>
          </cell>
        </row>
        <row r="147">
          <cell r="AC147">
            <v>2862.34</v>
          </cell>
        </row>
        <row r="148">
          <cell r="AC148">
            <v>3090.6</v>
          </cell>
        </row>
        <row r="149">
          <cell r="AC149">
            <v>3090.75</v>
          </cell>
        </row>
        <row r="150">
          <cell r="AC150">
            <v>3130.19</v>
          </cell>
        </row>
        <row r="151">
          <cell r="AC151">
            <v>3258.4</v>
          </cell>
        </row>
        <row r="152">
          <cell r="AC152">
            <v>3501.07</v>
          </cell>
        </row>
        <row r="153">
          <cell r="AC153">
            <v>3740.16</v>
          </cell>
        </row>
        <row r="154">
          <cell r="AC154">
            <v>2837.27</v>
          </cell>
        </row>
        <row r="155">
          <cell r="AC155">
            <v>2747.79</v>
          </cell>
        </row>
        <row r="156">
          <cell r="AC156">
            <v>3608.89</v>
          </cell>
        </row>
        <row r="157">
          <cell r="AC157">
            <v>3618.72</v>
          </cell>
        </row>
        <row r="158">
          <cell r="AC158">
            <v>2810.88</v>
          </cell>
        </row>
        <row r="159">
          <cell r="AC159">
            <v>2845.55</v>
          </cell>
        </row>
        <row r="160">
          <cell r="AC160">
            <v>3129.07</v>
          </cell>
        </row>
        <row r="161">
          <cell r="AC161">
            <v>3128.88</v>
          </cell>
        </row>
        <row r="162">
          <cell r="AC162">
            <v>3122.94</v>
          </cell>
        </row>
        <row r="163">
          <cell r="AC163">
            <v>2988.43</v>
          </cell>
        </row>
        <row r="164">
          <cell r="AC164">
            <v>2843.55</v>
          </cell>
        </row>
        <row r="165">
          <cell r="AC165">
            <v>2843.55</v>
          </cell>
        </row>
        <row r="166">
          <cell r="AC166">
            <v>2757.52</v>
          </cell>
        </row>
        <row r="167">
          <cell r="AC167">
            <v>2761.95</v>
          </cell>
        </row>
        <row r="168">
          <cell r="AC168">
            <v>2766.39</v>
          </cell>
        </row>
        <row r="169">
          <cell r="AC169">
            <v>2770.69</v>
          </cell>
        </row>
        <row r="170">
          <cell r="AC170">
            <v>2775.13</v>
          </cell>
        </row>
        <row r="171">
          <cell r="AC171">
            <v>2779.56</v>
          </cell>
        </row>
        <row r="172">
          <cell r="AC172">
            <v>2785.24</v>
          </cell>
        </row>
        <row r="173">
          <cell r="AC173">
            <v>2785.24</v>
          </cell>
        </row>
        <row r="174">
          <cell r="AC174">
            <v>2394.91</v>
          </cell>
        </row>
        <row r="175">
          <cell r="AC175">
            <v>2362.94</v>
          </cell>
        </row>
        <row r="176">
          <cell r="AC176">
            <v>2467.35</v>
          </cell>
        </row>
        <row r="177">
          <cell r="AC177">
            <v>2446.3200000000002</v>
          </cell>
        </row>
        <row r="178">
          <cell r="AC178">
            <v>2658.27</v>
          </cell>
        </row>
        <row r="179">
          <cell r="AC179">
            <v>2666.1</v>
          </cell>
        </row>
        <row r="180">
          <cell r="AC180">
            <v>2666.1</v>
          </cell>
        </row>
        <row r="181">
          <cell r="AC181">
            <v>2666.1</v>
          </cell>
        </row>
        <row r="182">
          <cell r="AC182">
            <v>2558.96</v>
          </cell>
        </row>
        <row r="183">
          <cell r="AC183">
            <v>2446.75</v>
          </cell>
        </row>
        <row r="184">
          <cell r="AC184">
            <v>2449.0100000000002</v>
          </cell>
        </row>
        <row r="185">
          <cell r="AC185">
            <v>2453.25</v>
          </cell>
        </row>
        <row r="186">
          <cell r="AC186">
            <v>2395.9499999999998</v>
          </cell>
        </row>
        <row r="187">
          <cell r="AC187">
            <v>2282.98</v>
          </cell>
        </row>
        <row r="188">
          <cell r="AC188">
            <v>2171.81</v>
          </cell>
        </row>
        <row r="189">
          <cell r="AC189">
            <v>2122.4</v>
          </cell>
        </row>
        <row r="190">
          <cell r="AC190">
            <v>2164.0700000000002</v>
          </cell>
        </row>
        <row r="191">
          <cell r="AC191">
            <v>2226.5100000000002</v>
          </cell>
        </row>
        <row r="192">
          <cell r="AC192">
            <v>2392.8000000000002</v>
          </cell>
        </row>
        <row r="193">
          <cell r="AC193">
            <v>2506.02</v>
          </cell>
        </row>
        <row r="194">
          <cell r="AC194">
            <v>2281.08</v>
          </cell>
        </row>
        <row r="195">
          <cell r="AC195">
            <v>2047.3</v>
          </cell>
        </row>
        <row r="196">
          <cell r="AC196">
            <v>1923.39</v>
          </cell>
        </row>
        <row r="197">
          <cell r="AC197">
            <v>1820.98</v>
          </cell>
        </row>
        <row r="198">
          <cell r="AC198">
            <v>1734.8</v>
          </cell>
        </row>
        <row r="199">
          <cell r="AC199">
            <v>1735.56</v>
          </cell>
        </row>
        <row r="200">
          <cell r="AC200">
            <v>1799.31</v>
          </cell>
        </row>
        <row r="201">
          <cell r="AC201">
            <v>1800.47</v>
          </cell>
        </row>
        <row r="202">
          <cell r="AC202">
            <v>1749.58</v>
          </cell>
        </row>
        <row r="203">
          <cell r="AC203">
            <v>1750.24</v>
          </cell>
        </row>
        <row r="204">
          <cell r="AC204">
            <v>1785.56</v>
          </cell>
        </row>
        <row r="205">
          <cell r="AC205">
            <v>1786.08</v>
          </cell>
        </row>
      </sheetData>
      <sheetData sheetId="14">
        <row r="9">
          <cell r="AC9">
            <v>2683.84</v>
          </cell>
        </row>
        <row r="10">
          <cell r="AC10">
            <v>2687.71</v>
          </cell>
        </row>
        <row r="11">
          <cell r="AC11">
            <v>2688.08</v>
          </cell>
        </row>
        <row r="12">
          <cell r="AC12">
            <v>2690.79</v>
          </cell>
        </row>
        <row r="13">
          <cell r="AC13">
            <v>2693.49</v>
          </cell>
        </row>
        <row r="14">
          <cell r="AC14">
            <v>2693.86</v>
          </cell>
        </row>
        <row r="15">
          <cell r="AC15">
            <v>2696.57</v>
          </cell>
        </row>
        <row r="16">
          <cell r="AC16">
            <v>2696.94</v>
          </cell>
        </row>
        <row r="17">
          <cell r="AC17">
            <v>2700.89</v>
          </cell>
        </row>
        <row r="18">
          <cell r="AC18">
            <v>2704.4</v>
          </cell>
        </row>
        <row r="19">
          <cell r="AC19">
            <v>2703.09</v>
          </cell>
        </row>
        <row r="20">
          <cell r="AC20">
            <v>2703.09</v>
          </cell>
        </row>
        <row r="21">
          <cell r="AC21">
            <v>2703.09</v>
          </cell>
        </row>
        <row r="22">
          <cell r="AC22">
            <v>2703.09</v>
          </cell>
        </row>
        <row r="23">
          <cell r="AC23">
            <v>2707.75</v>
          </cell>
        </row>
        <row r="24">
          <cell r="AC24">
            <v>2713.59</v>
          </cell>
        </row>
        <row r="25">
          <cell r="AC25">
            <v>2713.59</v>
          </cell>
        </row>
        <row r="26">
          <cell r="AC26">
            <v>2713.59</v>
          </cell>
        </row>
        <row r="27">
          <cell r="AC27">
            <v>2713.59</v>
          </cell>
        </row>
        <row r="28">
          <cell r="AC28">
            <v>2713.59</v>
          </cell>
        </row>
        <row r="29">
          <cell r="AC29">
            <v>2713.59</v>
          </cell>
        </row>
        <row r="30">
          <cell r="AC30">
            <v>2713.59</v>
          </cell>
        </row>
        <row r="31">
          <cell r="AC31">
            <v>2713.59</v>
          </cell>
        </row>
        <row r="32">
          <cell r="AC32">
            <v>2717.23</v>
          </cell>
        </row>
        <row r="33">
          <cell r="AC33">
            <v>2720.67</v>
          </cell>
        </row>
        <row r="34">
          <cell r="AC34">
            <v>2724.17</v>
          </cell>
        </row>
        <row r="35">
          <cell r="AC35">
            <v>2727.67</v>
          </cell>
        </row>
        <row r="36">
          <cell r="AC36">
            <v>2727.67</v>
          </cell>
        </row>
        <row r="37">
          <cell r="AC37">
            <v>2731.31</v>
          </cell>
        </row>
        <row r="38">
          <cell r="AC38">
            <v>2734.97</v>
          </cell>
        </row>
        <row r="39">
          <cell r="AC39">
            <v>2735.17</v>
          </cell>
        </row>
        <row r="40">
          <cell r="AC40">
            <v>2742.36</v>
          </cell>
        </row>
        <row r="41">
          <cell r="AC41">
            <v>2742.68</v>
          </cell>
        </row>
        <row r="42">
          <cell r="AC42">
            <v>2747.59</v>
          </cell>
        </row>
        <row r="43">
          <cell r="AC43">
            <v>2747.59</v>
          </cell>
        </row>
        <row r="44">
          <cell r="AC44">
            <v>2752.27</v>
          </cell>
        </row>
        <row r="45">
          <cell r="AC45">
            <v>2752.27</v>
          </cell>
        </row>
        <row r="46">
          <cell r="AC46">
            <v>2755.76</v>
          </cell>
        </row>
        <row r="47">
          <cell r="AC47">
            <v>2755.76</v>
          </cell>
        </row>
        <row r="48">
          <cell r="AC48">
            <v>2755.87</v>
          </cell>
        </row>
        <row r="49">
          <cell r="AC49">
            <v>2755.87</v>
          </cell>
        </row>
        <row r="50">
          <cell r="AC50">
            <v>2756.06</v>
          </cell>
        </row>
        <row r="51">
          <cell r="AC51">
            <v>2753.57</v>
          </cell>
        </row>
        <row r="52">
          <cell r="AC52">
            <v>2753.75</v>
          </cell>
        </row>
        <row r="53">
          <cell r="AC53">
            <v>2722.11</v>
          </cell>
        </row>
        <row r="54">
          <cell r="AC54">
            <v>2722.25</v>
          </cell>
        </row>
        <row r="55">
          <cell r="AC55">
            <v>2722.25</v>
          </cell>
        </row>
        <row r="56">
          <cell r="AC56">
            <v>2722.38</v>
          </cell>
        </row>
        <row r="57">
          <cell r="AC57">
            <v>2722.38</v>
          </cell>
        </row>
        <row r="58">
          <cell r="AC58">
            <v>2722.52</v>
          </cell>
        </row>
        <row r="59">
          <cell r="AC59">
            <v>2721.99</v>
          </cell>
        </row>
        <row r="60">
          <cell r="AC60">
            <v>2721.9</v>
          </cell>
        </row>
        <row r="61">
          <cell r="AC61">
            <v>2721.9</v>
          </cell>
        </row>
        <row r="62">
          <cell r="AC62">
            <v>2722.04</v>
          </cell>
        </row>
        <row r="63">
          <cell r="AC63">
            <v>2722.04</v>
          </cell>
        </row>
        <row r="64">
          <cell r="AC64">
            <v>2722.18</v>
          </cell>
        </row>
        <row r="65">
          <cell r="AC65">
            <v>2722.42</v>
          </cell>
        </row>
        <row r="66">
          <cell r="AC66">
            <v>2722.42</v>
          </cell>
        </row>
        <row r="67">
          <cell r="AC67">
            <v>2722.42</v>
          </cell>
        </row>
        <row r="68">
          <cell r="AC68">
            <v>2722.28</v>
          </cell>
        </row>
        <row r="69">
          <cell r="AC69">
            <v>2722.28</v>
          </cell>
        </row>
        <row r="70">
          <cell r="AC70">
            <v>2722.28</v>
          </cell>
        </row>
        <row r="71">
          <cell r="AC71">
            <v>2722.28</v>
          </cell>
        </row>
        <row r="72">
          <cell r="AC72">
            <v>2722.28</v>
          </cell>
        </row>
        <row r="73">
          <cell r="AC73">
            <v>2722.28</v>
          </cell>
        </row>
        <row r="74">
          <cell r="AC74">
            <v>2722.28</v>
          </cell>
        </row>
        <row r="75">
          <cell r="AC75">
            <v>2722.28</v>
          </cell>
        </row>
        <row r="76">
          <cell r="AC76">
            <v>2722.28</v>
          </cell>
        </row>
        <row r="77">
          <cell r="AC77">
            <v>2722.28</v>
          </cell>
        </row>
        <row r="78">
          <cell r="AC78">
            <v>2722.28</v>
          </cell>
        </row>
        <row r="79">
          <cell r="AC79">
            <v>2722.28</v>
          </cell>
        </row>
        <row r="80">
          <cell r="AC80">
            <v>2722.28</v>
          </cell>
        </row>
        <row r="81">
          <cell r="AC81">
            <v>2722.01</v>
          </cell>
        </row>
        <row r="82">
          <cell r="AC82">
            <v>2722.01</v>
          </cell>
        </row>
        <row r="83">
          <cell r="AC83">
            <v>2722.01</v>
          </cell>
        </row>
        <row r="84">
          <cell r="AC84">
            <v>2722.01</v>
          </cell>
        </row>
        <row r="85">
          <cell r="AC85">
            <v>2722.01</v>
          </cell>
        </row>
        <row r="86">
          <cell r="AC86">
            <v>2722.01</v>
          </cell>
        </row>
        <row r="87">
          <cell r="AC87">
            <v>2721.09</v>
          </cell>
        </row>
        <row r="88">
          <cell r="AC88">
            <v>2720.17</v>
          </cell>
        </row>
        <row r="89">
          <cell r="AC89">
            <v>2719.51</v>
          </cell>
        </row>
        <row r="90">
          <cell r="AC90">
            <v>2719.51</v>
          </cell>
        </row>
        <row r="91">
          <cell r="AC91">
            <v>2719.78</v>
          </cell>
        </row>
        <row r="92">
          <cell r="AC92">
            <v>2720.05</v>
          </cell>
        </row>
        <row r="93">
          <cell r="AC93">
            <v>2720.39</v>
          </cell>
        </row>
        <row r="94">
          <cell r="AC94">
            <v>2721.12</v>
          </cell>
        </row>
        <row r="95">
          <cell r="AC95">
            <v>2721.29</v>
          </cell>
        </row>
        <row r="96">
          <cell r="AC96">
            <v>2721.26</v>
          </cell>
        </row>
        <row r="97">
          <cell r="AC97">
            <v>2718.79</v>
          </cell>
        </row>
        <row r="98">
          <cell r="AC98">
            <v>2718.61</v>
          </cell>
        </row>
        <row r="99">
          <cell r="AC99">
            <v>2718.68</v>
          </cell>
        </row>
        <row r="100">
          <cell r="AC100">
            <v>2719.23</v>
          </cell>
        </row>
        <row r="101">
          <cell r="AC101">
            <v>2719.23</v>
          </cell>
        </row>
        <row r="102">
          <cell r="AC102">
            <v>2719.9</v>
          </cell>
        </row>
        <row r="103">
          <cell r="AC103">
            <v>2747.96</v>
          </cell>
        </row>
        <row r="104">
          <cell r="AC104">
            <v>2752.15</v>
          </cell>
        </row>
        <row r="110">
          <cell r="AC110">
            <v>1764.98</v>
          </cell>
        </row>
        <row r="111">
          <cell r="AC111">
            <v>1762.59</v>
          </cell>
        </row>
        <row r="112">
          <cell r="AC112">
            <v>1769.58</v>
          </cell>
        </row>
        <row r="113">
          <cell r="AC113">
            <v>1764.42</v>
          </cell>
        </row>
        <row r="114">
          <cell r="AC114">
            <v>1968.01</v>
          </cell>
        </row>
        <row r="115">
          <cell r="AC115">
            <v>1968.38</v>
          </cell>
        </row>
        <row r="116">
          <cell r="AC116">
            <v>1769.68</v>
          </cell>
        </row>
        <row r="117">
          <cell r="AC117">
            <v>1768.2</v>
          </cell>
        </row>
        <row r="118">
          <cell r="AC118">
            <v>1545.82</v>
          </cell>
        </row>
        <row r="119">
          <cell r="AC119">
            <v>1478.45</v>
          </cell>
        </row>
        <row r="120">
          <cell r="AC120">
            <v>1488.02</v>
          </cell>
        </row>
        <row r="121">
          <cell r="AC121">
            <v>1488.02</v>
          </cell>
        </row>
        <row r="122">
          <cell r="AC122">
            <v>1483.18</v>
          </cell>
        </row>
        <row r="123">
          <cell r="AC123">
            <v>1483.19</v>
          </cell>
        </row>
        <row r="124">
          <cell r="AC124">
            <v>1534.44</v>
          </cell>
        </row>
        <row r="125">
          <cell r="AC125">
            <v>1612.04</v>
          </cell>
        </row>
        <row r="126">
          <cell r="AC126">
            <v>1735.62</v>
          </cell>
        </row>
        <row r="127">
          <cell r="AC127">
            <v>1798.88</v>
          </cell>
        </row>
        <row r="128">
          <cell r="AC128">
            <v>1812.73</v>
          </cell>
        </row>
        <row r="129">
          <cell r="AC129">
            <v>1762.73</v>
          </cell>
        </row>
        <row r="130">
          <cell r="AC130">
            <v>1762.88</v>
          </cell>
        </row>
        <row r="131">
          <cell r="AC131">
            <v>1759.5</v>
          </cell>
        </row>
        <row r="132">
          <cell r="AC132">
            <v>2266.7199999999998</v>
          </cell>
        </row>
        <row r="133">
          <cell r="AC133">
            <v>2472.4</v>
          </cell>
        </row>
        <row r="134">
          <cell r="AC134">
            <v>2672.26</v>
          </cell>
        </row>
        <row r="135">
          <cell r="AC135">
            <v>2694.95</v>
          </cell>
        </row>
        <row r="136">
          <cell r="AC136">
            <v>2624.27</v>
          </cell>
        </row>
        <row r="137">
          <cell r="AC137">
            <v>2745.72</v>
          </cell>
        </row>
        <row r="138">
          <cell r="AC138">
            <v>2768.36</v>
          </cell>
        </row>
        <row r="139">
          <cell r="AC139">
            <v>2742.9</v>
          </cell>
        </row>
        <row r="140">
          <cell r="AC140">
            <v>2744.55</v>
          </cell>
        </row>
        <row r="141">
          <cell r="AC141">
            <v>2751.14</v>
          </cell>
        </row>
        <row r="142">
          <cell r="AC142">
            <v>2746.05</v>
          </cell>
        </row>
        <row r="143">
          <cell r="AC143">
            <v>2750.63</v>
          </cell>
        </row>
        <row r="144">
          <cell r="AC144">
            <v>2750.16</v>
          </cell>
        </row>
        <row r="145">
          <cell r="AC145">
            <v>2754.55</v>
          </cell>
        </row>
        <row r="146">
          <cell r="AC146">
            <v>2863.91</v>
          </cell>
        </row>
        <row r="147">
          <cell r="AC147">
            <v>2961.89</v>
          </cell>
        </row>
        <row r="148">
          <cell r="AC148">
            <v>3276.41</v>
          </cell>
        </row>
        <row r="149">
          <cell r="AC149">
            <v>3315.68</v>
          </cell>
        </row>
        <row r="150">
          <cell r="AC150">
            <v>3397.56</v>
          </cell>
        </row>
        <row r="151">
          <cell r="AC151">
            <v>3497.74</v>
          </cell>
        </row>
        <row r="152">
          <cell r="AC152">
            <v>3575.6</v>
          </cell>
        </row>
        <row r="153">
          <cell r="AC153">
            <v>3575.78</v>
          </cell>
        </row>
        <row r="154">
          <cell r="AC154">
            <v>3640.52</v>
          </cell>
        </row>
        <row r="155">
          <cell r="AC155">
            <v>3647.67</v>
          </cell>
        </row>
        <row r="156">
          <cell r="AC156">
            <v>3687.61</v>
          </cell>
        </row>
        <row r="157">
          <cell r="AC157">
            <v>3726.32</v>
          </cell>
        </row>
        <row r="158">
          <cell r="AC158">
            <v>3458.71</v>
          </cell>
        </row>
        <row r="159">
          <cell r="AC159">
            <v>3058.08</v>
          </cell>
        </row>
        <row r="160">
          <cell r="AC160">
            <v>2880.19</v>
          </cell>
        </row>
        <row r="161">
          <cell r="AC161">
            <v>2959.63</v>
          </cell>
        </row>
        <row r="162">
          <cell r="AC162">
            <v>2673.79</v>
          </cell>
        </row>
        <row r="163">
          <cell r="AC163">
            <v>2273.17</v>
          </cell>
        </row>
        <row r="164">
          <cell r="AC164">
            <v>2161.0100000000002</v>
          </cell>
        </row>
        <row r="165">
          <cell r="AC165">
            <v>2125.7399999999998</v>
          </cell>
        </row>
        <row r="166">
          <cell r="AC166">
            <v>1879.29</v>
          </cell>
        </row>
        <row r="167">
          <cell r="AC167">
            <v>2016.24</v>
          </cell>
        </row>
        <row r="168">
          <cell r="AC168">
            <v>2016.24</v>
          </cell>
        </row>
        <row r="169">
          <cell r="AC169">
            <v>2016.1</v>
          </cell>
        </row>
        <row r="170">
          <cell r="AC170">
            <v>2108.6</v>
          </cell>
        </row>
        <row r="171">
          <cell r="AC171">
            <v>2269.4</v>
          </cell>
        </row>
        <row r="172">
          <cell r="AC172">
            <v>2415.96</v>
          </cell>
        </row>
        <row r="173">
          <cell r="AC173">
            <v>2448.9</v>
          </cell>
        </row>
        <row r="174">
          <cell r="AC174">
            <v>2450.91</v>
          </cell>
        </row>
        <row r="175">
          <cell r="AC175">
            <v>2450.91</v>
          </cell>
        </row>
        <row r="176">
          <cell r="AC176">
            <v>2622.84</v>
          </cell>
        </row>
        <row r="177">
          <cell r="AC177">
            <v>2723.7</v>
          </cell>
        </row>
        <row r="178">
          <cell r="AC178">
            <v>2877.42</v>
          </cell>
        </row>
        <row r="179">
          <cell r="AC179">
            <v>2950.79</v>
          </cell>
        </row>
        <row r="180">
          <cell r="AC180">
            <v>2744.52</v>
          </cell>
        </row>
        <row r="181">
          <cell r="AC181">
            <v>2725.28</v>
          </cell>
        </row>
        <row r="182">
          <cell r="AC182">
            <v>2725.01</v>
          </cell>
        </row>
        <row r="183">
          <cell r="AC183">
            <v>2725.01</v>
          </cell>
        </row>
        <row r="184">
          <cell r="AC184">
            <v>2725.01</v>
          </cell>
        </row>
        <row r="185">
          <cell r="AC185">
            <v>2725.01</v>
          </cell>
        </row>
        <row r="186">
          <cell r="AC186">
            <v>2725.01</v>
          </cell>
        </row>
        <row r="187">
          <cell r="AC187">
            <v>2725.01</v>
          </cell>
        </row>
        <row r="188">
          <cell r="AC188">
            <v>2724.09</v>
          </cell>
        </row>
        <row r="189">
          <cell r="AC189">
            <v>2723.17</v>
          </cell>
        </row>
        <row r="190">
          <cell r="AC190">
            <v>2721.77</v>
          </cell>
        </row>
        <row r="191">
          <cell r="AC191">
            <v>2459.0700000000002</v>
          </cell>
        </row>
        <row r="192">
          <cell r="AC192">
            <v>2354.0700000000002</v>
          </cell>
        </row>
        <row r="193">
          <cell r="AC193">
            <v>2241.65</v>
          </cell>
        </row>
        <row r="194">
          <cell r="AC194">
            <v>2133.4299999999998</v>
          </cell>
        </row>
        <row r="195">
          <cell r="AC195">
            <v>2097.5</v>
          </cell>
        </row>
        <row r="196">
          <cell r="AC196">
            <v>2094.04</v>
          </cell>
        </row>
        <row r="197">
          <cell r="AC197">
            <v>2094.0100000000002</v>
          </cell>
        </row>
        <row r="198">
          <cell r="AC198">
            <v>1937.34</v>
          </cell>
        </row>
        <row r="199">
          <cell r="AC199">
            <v>1753.57</v>
          </cell>
        </row>
        <row r="200">
          <cell r="AC200">
            <v>1768.43</v>
          </cell>
        </row>
        <row r="201">
          <cell r="AC201">
            <v>1917.53</v>
          </cell>
        </row>
        <row r="202">
          <cell r="AC202">
            <v>2074.7399999999998</v>
          </cell>
        </row>
        <row r="203">
          <cell r="AC203">
            <v>2090.91</v>
          </cell>
        </row>
        <row r="204">
          <cell r="AC204">
            <v>2187.73</v>
          </cell>
        </row>
        <row r="205">
          <cell r="AC205">
            <v>2193.8000000000002</v>
          </cell>
        </row>
      </sheetData>
      <sheetData sheetId="15">
        <row r="9">
          <cell r="AC9">
            <v>2751.59</v>
          </cell>
        </row>
        <row r="10">
          <cell r="AC10">
            <v>2755.79</v>
          </cell>
        </row>
        <row r="11">
          <cell r="AC11">
            <v>2759.98</v>
          </cell>
        </row>
        <row r="12">
          <cell r="AC12">
            <v>2759.98</v>
          </cell>
        </row>
        <row r="13">
          <cell r="AC13">
            <v>2768.37</v>
          </cell>
        </row>
        <row r="14">
          <cell r="AC14">
            <v>2776.74</v>
          </cell>
        </row>
        <row r="15">
          <cell r="AC15">
            <v>2785.13</v>
          </cell>
        </row>
        <row r="16">
          <cell r="AC16">
            <v>2793.92</v>
          </cell>
        </row>
        <row r="17">
          <cell r="AC17">
            <v>2794.53</v>
          </cell>
        </row>
        <row r="18">
          <cell r="AC18">
            <v>2794.66</v>
          </cell>
        </row>
        <row r="19">
          <cell r="AC19">
            <v>2794.8</v>
          </cell>
        </row>
        <row r="20">
          <cell r="AC20">
            <v>2794.93</v>
          </cell>
        </row>
        <row r="21">
          <cell r="AC21">
            <v>2795.06</v>
          </cell>
        </row>
        <row r="22">
          <cell r="AC22">
            <v>2795.2</v>
          </cell>
        </row>
        <row r="23">
          <cell r="AC23">
            <v>2795.34</v>
          </cell>
        </row>
        <row r="24">
          <cell r="AC24">
            <v>2795.47</v>
          </cell>
        </row>
        <row r="25">
          <cell r="AC25">
            <v>2795.61</v>
          </cell>
        </row>
        <row r="26">
          <cell r="AC26">
            <v>2795.74</v>
          </cell>
        </row>
        <row r="27">
          <cell r="AC27">
            <v>2796.15</v>
          </cell>
        </row>
        <row r="28">
          <cell r="AC28">
            <v>2796.41</v>
          </cell>
        </row>
        <row r="29">
          <cell r="AC29">
            <v>2796.68</v>
          </cell>
        </row>
        <row r="30">
          <cell r="AC30">
            <v>2796.82</v>
          </cell>
        </row>
        <row r="31">
          <cell r="AC31">
            <v>2796.96</v>
          </cell>
        </row>
        <row r="32">
          <cell r="AC32">
            <v>2797.26</v>
          </cell>
        </row>
        <row r="33">
          <cell r="AC33">
            <v>2797.33</v>
          </cell>
        </row>
        <row r="34">
          <cell r="AC34">
            <v>2797.33</v>
          </cell>
        </row>
        <row r="35">
          <cell r="AC35">
            <v>2796.66</v>
          </cell>
        </row>
        <row r="36">
          <cell r="AC36">
            <v>2796.66</v>
          </cell>
        </row>
        <row r="37">
          <cell r="AC37">
            <v>2794.7</v>
          </cell>
        </row>
        <row r="38">
          <cell r="AC38">
            <v>2794.7</v>
          </cell>
        </row>
        <row r="39">
          <cell r="AC39">
            <v>2795.29</v>
          </cell>
        </row>
        <row r="40">
          <cell r="AC40">
            <v>2795.9</v>
          </cell>
        </row>
        <row r="41">
          <cell r="AC41">
            <v>2796.5</v>
          </cell>
        </row>
        <row r="42">
          <cell r="AC42">
            <v>2797.08</v>
          </cell>
        </row>
        <row r="43">
          <cell r="AC43">
            <v>2797.22</v>
          </cell>
        </row>
        <row r="44">
          <cell r="AC44">
            <v>2797.22</v>
          </cell>
        </row>
        <row r="45">
          <cell r="AC45">
            <v>2797.22</v>
          </cell>
        </row>
        <row r="46">
          <cell r="AC46">
            <v>2797.22</v>
          </cell>
        </row>
        <row r="47">
          <cell r="AC47">
            <v>2797.76</v>
          </cell>
        </row>
        <row r="48">
          <cell r="AC48">
            <v>2797.94</v>
          </cell>
        </row>
        <row r="49">
          <cell r="AC49">
            <v>2797.94</v>
          </cell>
        </row>
        <row r="50">
          <cell r="AC50">
            <v>2798.12</v>
          </cell>
        </row>
        <row r="51">
          <cell r="AC51">
            <v>2798.79</v>
          </cell>
        </row>
        <row r="52">
          <cell r="AC52">
            <v>2798.79</v>
          </cell>
        </row>
        <row r="53">
          <cell r="AC53">
            <v>2798.79</v>
          </cell>
        </row>
        <row r="54">
          <cell r="AC54">
            <v>2798.79</v>
          </cell>
        </row>
        <row r="55">
          <cell r="AC55">
            <v>2798.79</v>
          </cell>
        </row>
        <row r="56">
          <cell r="AC56">
            <v>2798.79</v>
          </cell>
        </row>
        <row r="57">
          <cell r="AC57">
            <v>2798.79</v>
          </cell>
        </row>
        <row r="58">
          <cell r="AC58">
            <v>2798.79</v>
          </cell>
        </row>
        <row r="59">
          <cell r="AC59">
            <v>2798.16</v>
          </cell>
        </row>
        <row r="60">
          <cell r="AC60">
            <v>2797.95</v>
          </cell>
        </row>
        <row r="61">
          <cell r="AC61">
            <v>2797.95</v>
          </cell>
        </row>
        <row r="62">
          <cell r="AC62">
            <v>2797.95</v>
          </cell>
        </row>
        <row r="63">
          <cell r="AC63">
            <v>2797.95</v>
          </cell>
        </row>
        <row r="64">
          <cell r="AC64">
            <v>2797.95</v>
          </cell>
        </row>
        <row r="65">
          <cell r="AC65">
            <v>2797.95</v>
          </cell>
        </row>
        <row r="66">
          <cell r="AC66">
            <v>2797.95</v>
          </cell>
        </row>
        <row r="67">
          <cell r="AC67">
            <v>2797.95</v>
          </cell>
        </row>
        <row r="68">
          <cell r="AC68">
            <v>2797.8</v>
          </cell>
        </row>
        <row r="69">
          <cell r="AC69">
            <v>2797.22</v>
          </cell>
        </row>
        <row r="70">
          <cell r="AC70">
            <v>2797.22</v>
          </cell>
        </row>
        <row r="71">
          <cell r="AC71">
            <v>2797.22</v>
          </cell>
        </row>
        <row r="72">
          <cell r="AC72">
            <v>2797.22</v>
          </cell>
        </row>
        <row r="73">
          <cell r="AC73">
            <v>2797.22</v>
          </cell>
        </row>
        <row r="74">
          <cell r="AC74">
            <v>2797.22</v>
          </cell>
        </row>
        <row r="75">
          <cell r="AC75">
            <v>2797.22</v>
          </cell>
        </row>
        <row r="76">
          <cell r="AC76">
            <v>2797.22</v>
          </cell>
        </row>
        <row r="77">
          <cell r="AC77">
            <v>2797.22</v>
          </cell>
        </row>
        <row r="78">
          <cell r="AC78">
            <v>2797.22</v>
          </cell>
        </row>
        <row r="79">
          <cell r="AC79">
            <v>2797.22</v>
          </cell>
        </row>
        <row r="80">
          <cell r="AC80">
            <v>2797.22</v>
          </cell>
        </row>
        <row r="81">
          <cell r="AC81">
            <v>2797.8</v>
          </cell>
        </row>
        <row r="82">
          <cell r="AC82">
            <v>2797.8</v>
          </cell>
        </row>
        <row r="83">
          <cell r="AC83">
            <v>2797.96</v>
          </cell>
        </row>
        <row r="84">
          <cell r="AC84">
            <v>2797.96</v>
          </cell>
        </row>
        <row r="85">
          <cell r="AC85">
            <v>2797.96</v>
          </cell>
        </row>
        <row r="86">
          <cell r="AC86">
            <v>2797.96</v>
          </cell>
        </row>
        <row r="87">
          <cell r="AC87">
            <v>2797.96</v>
          </cell>
        </row>
        <row r="88">
          <cell r="AC88">
            <v>2797.96</v>
          </cell>
        </row>
        <row r="89">
          <cell r="AC89">
            <v>2797.96</v>
          </cell>
        </row>
        <row r="90">
          <cell r="AC90">
            <v>2797.96</v>
          </cell>
        </row>
        <row r="91">
          <cell r="AC91">
            <v>2797.96</v>
          </cell>
        </row>
        <row r="92">
          <cell r="AC92">
            <v>2797.96</v>
          </cell>
        </row>
        <row r="93">
          <cell r="AC93">
            <v>2797.99</v>
          </cell>
        </row>
        <row r="94">
          <cell r="AC94">
            <v>2797.99</v>
          </cell>
        </row>
        <row r="95">
          <cell r="AC95">
            <v>2797.88</v>
          </cell>
        </row>
        <row r="96">
          <cell r="AC96">
            <v>2797.88</v>
          </cell>
        </row>
        <row r="97">
          <cell r="AC97">
            <v>2798.05</v>
          </cell>
        </row>
        <row r="98">
          <cell r="AC98">
            <v>2798.05</v>
          </cell>
        </row>
        <row r="99">
          <cell r="AC99">
            <v>2797.98</v>
          </cell>
        </row>
        <row r="100">
          <cell r="AC100">
            <v>2797.85</v>
          </cell>
        </row>
        <row r="101">
          <cell r="AC101">
            <v>2797.85</v>
          </cell>
        </row>
        <row r="102">
          <cell r="AC102">
            <v>2797.85</v>
          </cell>
        </row>
        <row r="103">
          <cell r="AC103">
            <v>2797.85</v>
          </cell>
        </row>
        <row r="104">
          <cell r="AC104">
            <v>2797.85</v>
          </cell>
        </row>
        <row r="110">
          <cell r="AC110">
            <v>1995.08</v>
          </cell>
        </row>
        <row r="111">
          <cell r="AC111">
            <v>1842.15</v>
          </cell>
        </row>
        <row r="112">
          <cell r="AC112">
            <v>1773.53</v>
          </cell>
        </row>
        <row r="113">
          <cell r="AC113">
            <v>1773.51</v>
          </cell>
        </row>
        <row r="114">
          <cell r="AC114">
            <v>1972.84</v>
          </cell>
        </row>
        <row r="115">
          <cell r="AC115">
            <v>2072.84</v>
          </cell>
        </row>
        <row r="116">
          <cell r="AC116">
            <v>2002.45</v>
          </cell>
        </row>
        <row r="117">
          <cell r="AC117">
            <v>1986.57</v>
          </cell>
        </row>
        <row r="118">
          <cell r="AC118">
            <v>1965.93</v>
          </cell>
        </row>
        <row r="119">
          <cell r="AC119">
            <v>1966.06</v>
          </cell>
        </row>
        <row r="120">
          <cell r="AC120">
            <v>2047.28</v>
          </cell>
        </row>
        <row r="121">
          <cell r="AC121">
            <v>2047.41</v>
          </cell>
        </row>
        <row r="122">
          <cell r="AC122">
            <v>2078.62</v>
          </cell>
        </row>
        <row r="123">
          <cell r="AC123">
            <v>2078.7600000000002</v>
          </cell>
        </row>
        <row r="124">
          <cell r="AC124">
            <v>2064.1999999999998</v>
          </cell>
        </row>
        <row r="125">
          <cell r="AC125">
            <v>2064.34</v>
          </cell>
        </row>
        <row r="126">
          <cell r="AC126">
            <v>2071.33</v>
          </cell>
        </row>
        <row r="127">
          <cell r="AC127">
            <v>2138.38</v>
          </cell>
        </row>
        <row r="128">
          <cell r="AC128">
            <v>2001.13</v>
          </cell>
        </row>
        <row r="129">
          <cell r="AC129">
            <v>1851.73</v>
          </cell>
        </row>
        <row r="130">
          <cell r="AC130">
            <v>2041.22</v>
          </cell>
        </row>
        <row r="131">
          <cell r="AC131">
            <v>2203.46</v>
          </cell>
        </row>
        <row r="132">
          <cell r="AC132">
            <v>2409.0300000000002</v>
          </cell>
        </row>
        <row r="133">
          <cell r="AC133">
            <v>2349.5500000000002</v>
          </cell>
        </row>
        <row r="134">
          <cell r="AC134">
            <v>2765.81</v>
          </cell>
        </row>
        <row r="135">
          <cell r="AC135">
            <v>3023.37</v>
          </cell>
        </row>
        <row r="136">
          <cell r="AC136">
            <v>2904.23</v>
          </cell>
        </row>
        <row r="137">
          <cell r="AC137">
            <v>3071.7</v>
          </cell>
        </row>
        <row r="138">
          <cell r="AC138">
            <v>3272.35</v>
          </cell>
        </row>
        <row r="139">
          <cell r="AC139">
            <v>3510.67</v>
          </cell>
        </row>
        <row r="140">
          <cell r="AC140">
            <v>3277.5</v>
          </cell>
        </row>
        <row r="141">
          <cell r="AC141">
            <v>3273.64</v>
          </cell>
        </row>
        <row r="142">
          <cell r="AC142">
            <v>3271.89</v>
          </cell>
        </row>
        <row r="143">
          <cell r="AC143">
            <v>3272.48</v>
          </cell>
        </row>
        <row r="144">
          <cell r="AC144">
            <v>3272.61</v>
          </cell>
        </row>
        <row r="145">
          <cell r="AC145">
            <v>3269.94</v>
          </cell>
        </row>
        <row r="146">
          <cell r="AC146">
            <v>3549.96</v>
          </cell>
        </row>
        <row r="147">
          <cell r="AC147">
            <v>3668.86</v>
          </cell>
        </row>
        <row r="148">
          <cell r="AC148">
            <v>3846.55</v>
          </cell>
        </row>
        <row r="149">
          <cell r="AC149">
            <v>3830.54</v>
          </cell>
        </row>
        <row r="150">
          <cell r="AC150">
            <v>3756.79</v>
          </cell>
        </row>
        <row r="151">
          <cell r="AC151">
            <v>3673.23</v>
          </cell>
        </row>
        <row r="152">
          <cell r="AC152">
            <v>3746.77</v>
          </cell>
        </row>
        <row r="153">
          <cell r="AC153">
            <v>3737</v>
          </cell>
        </row>
        <row r="154">
          <cell r="AC154">
            <v>3441.68</v>
          </cell>
        </row>
        <row r="155">
          <cell r="AC155">
            <v>3299.47</v>
          </cell>
        </row>
        <row r="156">
          <cell r="AC156">
            <v>3203.36</v>
          </cell>
        </row>
        <row r="157">
          <cell r="AC157">
            <v>2823.21</v>
          </cell>
        </row>
        <row r="158">
          <cell r="AC158">
            <v>2798.43</v>
          </cell>
        </row>
        <row r="159">
          <cell r="AC159">
            <v>2792.22</v>
          </cell>
        </row>
        <row r="160">
          <cell r="AC160">
            <v>2690.41</v>
          </cell>
        </row>
        <row r="161">
          <cell r="AC161">
            <v>2667.52</v>
          </cell>
        </row>
        <row r="162">
          <cell r="AC162">
            <v>2585.1</v>
          </cell>
        </row>
        <row r="163">
          <cell r="AC163">
            <v>2476.65</v>
          </cell>
        </row>
        <row r="164">
          <cell r="AC164">
            <v>2508.73</v>
          </cell>
        </row>
        <row r="165">
          <cell r="AC165">
            <v>2576.0300000000002</v>
          </cell>
        </row>
        <row r="166">
          <cell r="AC166">
            <v>2706.12</v>
          </cell>
        </row>
        <row r="167">
          <cell r="AC167">
            <v>2667.27</v>
          </cell>
        </row>
        <row r="168">
          <cell r="AC168">
            <v>2524.1999999999998</v>
          </cell>
        </row>
        <row r="169">
          <cell r="AC169">
            <v>2524.0500000000002</v>
          </cell>
        </row>
        <row r="170">
          <cell r="AC170">
            <v>2697.69</v>
          </cell>
        </row>
        <row r="171">
          <cell r="AC171">
            <v>2796.17</v>
          </cell>
        </row>
        <row r="172">
          <cell r="AC172">
            <v>2523.4699999999998</v>
          </cell>
        </row>
        <row r="173">
          <cell r="AC173">
            <v>2523.4699999999998</v>
          </cell>
        </row>
        <row r="174">
          <cell r="AC174">
            <v>3200.54</v>
          </cell>
        </row>
        <row r="175">
          <cell r="AC175">
            <v>2810.98</v>
          </cell>
        </row>
        <row r="176">
          <cell r="AC176">
            <v>2812.74</v>
          </cell>
        </row>
        <row r="177">
          <cell r="AC177">
            <v>2812.74</v>
          </cell>
        </row>
        <row r="178">
          <cell r="AC178">
            <v>2819.51</v>
          </cell>
        </row>
        <row r="179">
          <cell r="AC179">
            <v>2819.51</v>
          </cell>
        </row>
        <row r="180">
          <cell r="AC180">
            <v>2809.51</v>
          </cell>
        </row>
        <row r="181">
          <cell r="AC181">
            <v>2804.51</v>
          </cell>
        </row>
        <row r="182">
          <cell r="AC182">
            <v>2828.38</v>
          </cell>
        </row>
        <row r="183">
          <cell r="AC183">
            <v>2828.52</v>
          </cell>
        </row>
        <row r="184">
          <cell r="AC184">
            <v>2828.7</v>
          </cell>
        </row>
        <row r="185">
          <cell r="AC185">
            <v>2828.72</v>
          </cell>
        </row>
        <row r="186">
          <cell r="AC186">
            <v>2823.72</v>
          </cell>
        </row>
        <row r="187">
          <cell r="AC187">
            <v>2823.72</v>
          </cell>
        </row>
        <row r="188">
          <cell r="AC188">
            <v>2843.54</v>
          </cell>
        </row>
        <row r="189">
          <cell r="AC189">
            <v>2843.54</v>
          </cell>
        </row>
        <row r="190">
          <cell r="AC190">
            <v>3028.56</v>
          </cell>
        </row>
        <row r="191">
          <cell r="AC191">
            <v>3028.56</v>
          </cell>
        </row>
        <row r="192">
          <cell r="AC192">
            <v>3139.31</v>
          </cell>
        </row>
        <row r="193">
          <cell r="AC193">
            <v>3408.81</v>
          </cell>
        </row>
        <row r="194">
          <cell r="AC194">
            <v>3130.58</v>
          </cell>
        </row>
        <row r="195">
          <cell r="AC195">
            <v>3150.03</v>
          </cell>
        </row>
        <row r="196">
          <cell r="AC196">
            <v>3000.25</v>
          </cell>
        </row>
        <row r="197">
          <cell r="AC197">
            <v>2905.05</v>
          </cell>
        </row>
        <row r="198">
          <cell r="AC198">
            <v>2638.56</v>
          </cell>
        </row>
        <row r="199">
          <cell r="AC199">
            <v>2368.85</v>
          </cell>
        </row>
        <row r="200">
          <cell r="AC200">
            <v>2199.38</v>
          </cell>
        </row>
        <row r="201">
          <cell r="AC201">
            <v>2172.66</v>
          </cell>
        </row>
        <row r="202">
          <cell r="AC202">
            <v>2216</v>
          </cell>
        </row>
        <row r="203">
          <cell r="AC203">
            <v>2303.41</v>
          </cell>
        </row>
        <row r="204">
          <cell r="AC204">
            <v>2176.31</v>
          </cell>
        </row>
        <row r="205">
          <cell r="AC205">
            <v>2064.04</v>
          </cell>
        </row>
      </sheetData>
      <sheetData sheetId="16">
        <row r="9">
          <cell r="AC9">
            <v>2797.84</v>
          </cell>
        </row>
        <row r="10">
          <cell r="AC10">
            <v>2797.84</v>
          </cell>
        </row>
        <row r="11">
          <cell r="AC11">
            <v>2792.11</v>
          </cell>
        </row>
        <row r="12">
          <cell r="AC12">
            <v>2792.11</v>
          </cell>
        </row>
        <row r="13">
          <cell r="AC13">
            <v>2792.11</v>
          </cell>
        </row>
        <row r="14">
          <cell r="AC14">
            <v>2792.11</v>
          </cell>
        </row>
        <row r="15">
          <cell r="AC15">
            <v>2792.25</v>
          </cell>
        </row>
        <row r="16">
          <cell r="AC16">
            <v>2792.25</v>
          </cell>
        </row>
        <row r="17">
          <cell r="AC17">
            <v>2792.25</v>
          </cell>
        </row>
        <row r="18">
          <cell r="AC18">
            <v>2792.25</v>
          </cell>
        </row>
        <row r="19">
          <cell r="AC19">
            <v>2792.25</v>
          </cell>
        </row>
        <row r="20">
          <cell r="AC20">
            <v>2792.25</v>
          </cell>
        </row>
        <row r="21">
          <cell r="AC21">
            <v>2792.25</v>
          </cell>
        </row>
        <row r="22">
          <cell r="AC22">
            <v>2792.25</v>
          </cell>
        </row>
        <row r="23">
          <cell r="AC23">
            <v>2792.25</v>
          </cell>
        </row>
        <row r="24">
          <cell r="AC24">
            <v>2792.25</v>
          </cell>
        </row>
        <row r="25">
          <cell r="AC25">
            <v>2792.25</v>
          </cell>
        </row>
        <row r="26">
          <cell r="AC26">
            <v>2792.25</v>
          </cell>
        </row>
        <row r="27">
          <cell r="AC27">
            <v>2792.36</v>
          </cell>
        </row>
        <row r="28">
          <cell r="AC28">
            <v>2792.36</v>
          </cell>
        </row>
        <row r="29">
          <cell r="AC29">
            <v>2792.36</v>
          </cell>
        </row>
        <row r="30">
          <cell r="AC30">
            <v>2792.36</v>
          </cell>
        </row>
        <row r="31">
          <cell r="AC31">
            <v>2792.36</v>
          </cell>
        </row>
        <row r="32">
          <cell r="AC32">
            <v>2792.52</v>
          </cell>
        </row>
        <row r="33">
          <cell r="AC33">
            <v>2792.52</v>
          </cell>
        </row>
        <row r="34">
          <cell r="AC34">
            <v>2792.52</v>
          </cell>
        </row>
        <row r="35">
          <cell r="AC35">
            <v>2792.52</v>
          </cell>
        </row>
        <row r="36">
          <cell r="AC36">
            <v>2792.52</v>
          </cell>
        </row>
        <row r="37">
          <cell r="AC37">
            <v>2792.43</v>
          </cell>
        </row>
        <row r="38">
          <cell r="AC38">
            <v>2792.43</v>
          </cell>
        </row>
        <row r="39">
          <cell r="AC39">
            <v>2792.43</v>
          </cell>
        </row>
        <row r="40">
          <cell r="AC40">
            <v>2792.43</v>
          </cell>
        </row>
        <row r="41">
          <cell r="AC41">
            <v>2792.43</v>
          </cell>
        </row>
        <row r="42">
          <cell r="AC42">
            <v>2792.43</v>
          </cell>
        </row>
        <row r="43">
          <cell r="AC43">
            <v>2792.43</v>
          </cell>
        </row>
        <row r="44">
          <cell r="AC44">
            <v>2792.43</v>
          </cell>
        </row>
        <row r="45">
          <cell r="AC45">
            <v>2792.43</v>
          </cell>
        </row>
        <row r="46">
          <cell r="AC46">
            <v>2792.43</v>
          </cell>
        </row>
        <row r="47">
          <cell r="AC47">
            <v>2792.43</v>
          </cell>
        </row>
        <row r="48">
          <cell r="AC48">
            <v>2792.52</v>
          </cell>
        </row>
        <row r="49">
          <cell r="AC49">
            <v>2792.52</v>
          </cell>
        </row>
        <row r="50">
          <cell r="AC50">
            <v>2792.72</v>
          </cell>
        </row>
        <row r="51">
          <cell r="AC51">
            <v>2792.72</v>
          </cell>
        </row>
        <row r="52">
          <cell r="AC52">
            <v>2792.72</v>
          </cell>
        </row>
        <row r="53">
          <cell r="AC53">
            <v>2792.72</v>
          </cell>
        </row>
        <row r="54">
          <cell r="AC54">
            <v>2792.72</v>
          </cell>
        </row>
        <row r="55">
          <cell r="AC55">
            <v>2792.72</v>
          </cell>
        </row>
        <row r="56">
          <cell r="AC56">
            <v>2792.72</v>
          </cell>
        </row>
        <row r="57">
          <cell r="AC57">
            <v>2792.97</v>
          </cell>
        </row>
        <row r="58">
          <cell r="AC58">
            <v>2792.97</v>
          </cell>
        </row>
        <row r="59">
          <cell r="AC59">
            <v>2792.05</v>
          </cell>
        </row>
        <row r="60">
          <cell r="AC60">
            <v>2790.88</v>
          </cell>
        </row>
        <row r="61">
          <cell r="AC61">
            <v>2790.51</v>
          </cell>
        </row>
        <row r="62">
          <cell r="AC62">
            <v>2790.51</v>
          </cell>
        </row>
        <row r="63">
          <cell r="AC63">
            <v>2802.86</v>
          </cell>
        </row>
        <row r="64">
          <cell r="AC64">
            <v>2803.23</v>
          </cell>
        </row>
        <row r="65">
          <cell r="AC65">
            <v>2811.87</v>
          </cell>
        </row>
        <row r="66">
          <cell r="AC66">
            <v>2812.79</v>
          </cell>
        </row>
        <row r="67">
          <cell r="AC67">
            <v>2815.88</v>
          </cell>
        </row>
        <row r="68">
          <cell r="AC68">
            <v>2815.76</v>
          </cell>
        </row>
        <row r="69">
          <cell r="AC69">
            <v>2815.45</v>
          </cell>
        </row>
        <row r="70">
          <cell r="AC70">
            <v>2815.45</v>
          </cell>
        </row>
        <row r="71">
          <cell r="AC71">
            <v>2815.45</v>
          </cell>
        </row>
        <row r="72">
          <cell r="AC72">
            <v>2815.45</v>
          </cell>
        </row>
        <row r="73">
          <cell r="AC73">
            <v>2815.45</v>
          </cell>
        </row>
        <row r="74">
          <cell r="AC74">
            <v>2815.45</v>
          </cell>
        </row>
        <row r="75">
          <cell r="AC75">
            <v>2815.45</v>
          </cell>
        </row>
        <row r="76">
          <cell r="AC76">
            <v>2815.45</v>
          </cell>
        </row>
        <row r="77">
          <cell r="AC77">
            <v>2815.45</v>
          </cell>
        </row>
        <row r="78">
          <cell r="AC78">
            <v>2815.45</v>
          </cell>
        </row>
        <row r="79">
          <cell r="AC79">
            <v>2815.45</v>
          </cell>
        </row>
        <row r="80">
          <cell r="AC80">
            <v>2815.45</v>
          </cell>
        </row>
        <row r="81">
          <cell r="AC81">
            <v>2815.38</v>
          </cell>
        </row>
        <row r="82">
          <cell r="AC82">
            <v>2815.38</v>
          </cell>
        </row>
        <row r="83">
          <cell r="AC83">
            <v>2816</v>
          </cell>
        </row>
        <row r="84">
          <cell r="AC84">
            <v>2816</v>
          </cell>
        </row>
        <row r="85">
          <cell r="AC85">
            <v>2816</v>
          </cell>
        </row>
        <row r="86">
          <cell r="AC86">
            <v>2816</v>
          </cell>
        </row>
        <row r="87">
          <cell r="AC87">
            <v>2816.77</v>
          </cell>
        </row>
        <row r="88">
          <cell r="AC88">
            <v>2816.77</v>
          </cell>
        </row>
        <row r="89">
          <cell r="AC89">
            <v>2816.77</v>
          </cell>
        </row>
        <row r="90">
          <cell r="AC90">
            <v>2816.77</v>
          </cell>
        </row>
        <row r="91">
          <cell r="AC91">
            <v>2817.38</v>
          </cell>
        </row>
        <row r="92">
          <cell r="AC92">
            <v>2817.38</v>
          </cell>
        </row>
        <row r="93">
          <cell r="AC93">
            <v>2817.38</v>
          </cell>
        </row>
        <row r="94">
          <cell r="AC94">
            <v>2817.38</v>
          </cell>
        </row>
        <row r="95">
          <cell r="AC95">
            <v>2818</v>
          </cell>
        </row>
        <row r="96">
          <cell r="AC96">
            <v>2818</v>
          </cell>
        </row>
        <row r="97">
          <cell r="AC97">
            <v>2818.16</v>
          </cell>
        </row>
        <row r="98">
          <cell r="AC98">
            <v>2818.16</v>
          </cell>
        </row>
        <row r="99">
          <cell r="AC99">
            <v>2815.79</v>
          </cell>
        </row>
        <row r="100">
          <cell r="AC100">
            <v>2811.35</v>
          </cell>
        </row>
        <row r="101">
          <cell r="AC101">
            <v>2811.35</v>
          </cell>
        </row>
        <row r="102">
          <cell r="AC102">
            <v>2811.35</v>
          </cell>
        </row>
        <row r="103">
          <cell r="AC103">
            <v>2812.12</v>
          </cell>
        </row>
        <row r="104">
          <cell r="AC104">
            <v>2812.12</v>
          </cell>
        </row>
        <row r="110">
          <cell r="AC110">
            <v>2114.89</v>
          </cell>
        </row>
        <row r="111">
          <cell r="AC111">
            <v>2057.89</v>
          </cell>
        </row>
        <row r="112">
          <cell r="AC112">
            <v>1939.79</v>
          </cell>
        </row>
        <row r="113">
          <cell r="AC113">
            <v>1833.41</v>
          </cell>
        </row>
        <row r="114">
          <cell r="AC114">
            <v>1810.48</v>
          </cell>
        </row>
        <row r="115">
          <cell r="AC115">
            <v>1810.48</v>
          </cell>
        </row>
        <row r="116">
          <cell r="AC116">
            <v>1831.16</v>
          </cell>
        </row>
        <row r="117">
          <cell r="AC117">
            <v>1831.16</v>
          </cell>
        </row>
        <row r="118">
          <cell r="AC118">
            <v>1863.01</v>
          </cell>
        </row>
        <row r="119">
          <cell r="AC119">
            <v>1863.01</v>
          </cell>
        </row>
        <row r="120">
          <cell r="AC120">
            <v>1863.01</v>
          </cell>
        </row>
        <row r="121">
          <cell r="AC121">
            <v>1863.01</v>
          </cell>
        </row>
        <row r="122">
          <cell r="AC122">
            <v>1863.01</v>
          </cell>
        </row>
        <row r="123">
          <cell r="AC123">
            <v>1863.01</v>
          </cell>
        </row>
        <row r="124">
          <cell r="AC124">
            <v>1858.03</v>
          </cell>
        </row>
        <row r="125">
          <cell r="AC125">
            <v>1858.03</v>
          </cell>
        </row>
        <row r="126">
          <cell r="AC126">
            <v>1784.31</v>
          </cell>
        </row>
        <row r="127">
          <cell r="AC127">
            <v>1784.31</v>
          </cell>
        </row>
        <row r="128">
          <cell r="AC128">
            <v>1784.42</v>
          </cell>
        </row>
        <row r="129">
          <cell r="AC129">
            <v>1784.42</v>
          </cell>
        </row>
        <row r="130">
          <cell r="AC130">
            <v>1676.09</v>
          </cell>
        </row>
        <row r="131">
          <cell r="AC131">
            <v>1763.63</v>
          </cell>
        </row>
        <row r="132">
          <cell r="AC132">
            <v>2131.91</v>
          </cell>
        </row>
        <row r="133">
          <cell r="AC133">
            <v>2165.5</v>
          </cell>
        </row>
        <row r="134">
          <cell r="AC134">
            <v>2242.36</v>
          </cell>
        </row>
        <row r="135">
          <cell r="AC135">
            <v>2454.86</v>
          </cell>
        </row>
        <row r="136">
          <cell r="AC136">
            <v>2990.56</v>
          </cell>
        </row>
        <row r="137">
          <cell r="AC137">
            <v>2792.61</v>
          </cell>
        </row>
        <row r="138">
          <cell r="AC138">
            <v>2792.49</v>
          </cell>
        </row>
        <row r="139">
          <cell r="AC139">
            <v>2792.49</v>
          </cell>
        </row>
        <row r="140">
          <cell r="AC140">
            <v>2792.49</v>
          </cell>
        </row>
        <row r="141">
          <cell r="AC141">
            <v>2792.49</v>
          </cell>
        </row>
        <row r="142">
          <cell r="AC142">
            <v>2792.56</v>
          </cell>
        </row>
        <row r="143">
          <cell r="AC143">
            <v>2792.56</v>
          </cell>
        </row>
        <row r="144">
          <cell r="AC144">
            <v>2792.56</v>
          </cell>
        </row>
        <row r="145">
          <cell r="AC145">
            <v>2792.56</v>
          </cell>
        </row>
        <row r="146">
          <cell r="AC146">
            <v>2823.09</v>
          </cell>
        </row>
        <row r="147">
          <cell r="AC147">
            <v>2823.09</v>
          </cell>
        </row>
        <row r="148">
          <cell r="AC148">
            <v>3130.68</v>
          </cell>
        </row>
        <row r="149">
          <cell r="AC149">
            <v>3130.77</v>
          </cell>
        </row>
        <row r="150">
          <cell r="AC150">
            <v>3078.38</v>
          </cell>
        </row>
        <row r="151">
          <cell r="AC151">
            <v>2944.93</v>
          </cell>
        </row>
        <row r="152">
          <cell r="AC152">
            <v>2945.04</v>
          </cell>
        </row>
        <row r="153">
          <cell r="AC153">
            <v>3017.04</v>
          </cell>
        </row>
        <row r="154">
          <cell r="AC154">
            <v>3271.79</v>
          </cell>
        </row>
        <row r="155">
          <cell r="AC155">
            <v>3301.56</v>
          </cell>
        </row>
        <row r="156">
          <cell r="AC156">
            <v>3087.51</v>
          </cell>
        </row>
        <row r="157">
          <cell r="AC157">
            <v>3089.36</v>
          </cell>
        </row>
        <row r="158">
          <cell r="AC158">
            <v>3289.81</v>
          </cell>
        </row>
        <row r="159">
          <cell r="AC159">
            <v>3289.85</v>
          </cell>
        </row>
        <row r="160">
          <cell r="AC160">
            <v>3216.93</v>
          </cell>
        </row>
        <row r="161">
          <cell r="AC161">
            <v>3077.97</v>
          </cell>
        </row>
        <row r="162">
          <cell r="AC162">
            <v>2720.42</v>
          </cell>
        </row>
        <row r="163">
          <cell r="AC163">
            <v>2528.6799999999998</v>
          </cell>
        </row>
        <row r="164">
          <cell r="AC164">
            <v>2810.88</v>
          </cell>
        </row>
        <row r="165">
          <cell r="AC165">
            <v>2966.78</v>
          </cell>
        </row>
        <row r="166">
          <cell r="AC166">
            <v>3301.97</v>
          </cell>
        </row>
        <row r="167">
          <cell r="AC167">
            <v>3331.79</v>
          </cell>
        </row>
        <row r="168">
          <cell r="AC168">
            <v>3218.23</v>
          </cell>
        </row>
        <row r="169">
          <cell r="AC169">
            <v>3218.11</v>
          </cell>
        </row>
        <row r="170">
          <cell r="AC170">
            <v>3555.65</v>
          </cell>
        </row>
        <row r="171">
          <cell r="AC171">
            <v>3451.47</v>
          </cell>
        </row>
        <row r="172">
          <cell r="AC172">
            <v>3169.38</v>
          </cell>
        </row>
        <row r="173">
          <cell r="AC173">
            <v>3009.47</v>
          </cell>
        </row>
        <row r="174">
          <cell r="AC174">
            <v>3081.61</v>
          </cell>
        </row>
        <row r="175">
          <cell r="AC175">
            <v>2871.34</v>
          </cell>
        </row>
        <row r="176">
          <cell r="AC176">
            <v>2859.22</v>
          </cell>
        </row>
        <row r="177">
          <cell r="AC177">
            <v>2859.22</v>
          </cell>
        </row>
        <row r="178">
          <cell r="AC178">
            <v>2830.01</v>
          </cell>
        </row>
        <row r="179">
          <cell r="AC179">
            <v>2830.03</v>
          </cell>
        </row>
        <row r="180">
          <cell r="AC180">
            <v>2830.03</v>
          </cell>
        </row>
        <row r="181">
          <cell r="AC181">
            <v>2830.03</v>
          </cell>
        </row>
        <row r="182">
          <cell r="AC182">
            <v>2829.95</v>
          </cell>
        </row>
        <row r="183">
          <cell r="AC183">
            <v>2829.95</v>
          </cell>
        </row>
        <row r="184">
          <cell r="AC184">
            <v>2830.57</v>
          </cell>
        </row>
        <row r="185">
          <cell r="AC185">
            <v>2830.57</v>
          </cell>
        </row>
        <row r="186">
          <cell r="AC186">
            <v>2830.57</v>
          </cell>
        </row>
        <row r="187">
          <cell r="AC187">
            <v>2830.56</v>
          </cell>
        </row>
        <row r="188">
          <cell r="AC188">
            <v>2831.33</v>
          </cell>
        </row>
        <row r="189">
          <cell r="AC189">
            <v>2831.33</v>
          </cell>
        </row>
        <row r="190">
          <cell r="AC190">
            <v>2831.28</v>
          </cell>
        </row>
        <row r="191">
          <cell r="AC191">
            <v>2831.28</v>
          </cell>
        </row>
        <row r="192">
          <cell r="AC192">
            <v>2831.94</v>
          </cell>
        </row>
        <row r="193">
          <cell r="AC193">
            <v>2831.94</v>
          </cell>
        </row>
        <row r="194">
          <cell r="AC194">
            <v>2844.64</v>
          </cell>
        </row>
        <row r="195">
          <cell r="AC195">
            <v>2887.19</v>
          </cell>
        </row>
        <row r="196">
          <cell r="AC196">
            <v>3179.21</v>
          </cell>
        </row>
        <row r="197">
          <cell r="AC197">
            <v>3181.8</v>
          </cell>
        </row>
        <row r="198">
          <cell r="AC198">
            <v>2517.09</v>
          </cell>
        </row>
        <row r="199">
          <cell r="AC199">
            <v>2316.5100000000002</v>
          </cell>
        </row>
        <row r="200">
          <cell r="AC200">
            <v>2215.12</v>
          </cell>
        </row>
        <row r="201">
          <cell r="AC201">
            <v>2190.79</v>
          </cell>
        </row>
        <row r="202">
          <cell r="AC202">
            <v>2190.79</v>
          </cell>
        </row>
        <row r="203">
          <cell r="AC203">
            <v>2190.79</v>
          </cell>
        </row>
        <row r="204">
          <cell r="AC204">
            <v>2308.5300000000002</v>
          </cell>
        </row>
        <row r="205">
          <cell r="AC205">
            <v>2422.5300000000002</v>
          </cell>
        </row>
      </sheetData>
      <sheetData sheetId="17">
        <row r="9">
          <cell r="AC9">
            <v>2812.29</v>
          </cell>
        </row>
        <row r="10">
          <cell r="AC10">
            <v>2812.29</v>
          </cell>
        </row>
        <row r="11">
          <cell r="AC11">
            <v>2812.83</v>
          </cell>
        </row>
        <row r="12">
          <cell r="AC12">
            <v>2812.83</v>
          </cell>
        </row>
        <row r="13">
          <cell r="AC13">
            <v>2812.83</v>
          </cell>
        </row>
        <row r="14">
          <cell r="AC14">
            <v>2812.83</v>
          </cell>
        </row>
        <row r="15">
          <cell r="AC15">
            <v>2813.45</v>
          </cell>
        </row>
        <row r="16">
          <cell r="AC16">
            <v>2813.45</v>
          </cell>
        </row>
        <row r="17">
          <cell r="AC17">
            <v>2813.45</v>
          </cell>
        </row>
        <row r="18">
          <cell r="AC18">
            <v>2813.45</v>
          </cell>
        </row>
        <row r="19">
          <cell r="AC19">
            <v>2814.06</v>
          </cell>
        </row>
        <row r="20">
          <cell r="AC20">
            <v>2814.06</v>
          </cell>
        </row>
        <row r="21">
          <cell r="AC21">
            <v>2814.06</v>
          </cell>
        </row>
        <row r="22">
          <cell r="AC22">
            <v>2814.06</v>
          </cell>
        </row>
        <row r="23">
          <cell r="AC23">
            <v>2814.69</v>
          </cell>
        </row>
        <row r="24">
          <cell r="AC24">
            <v>2814.69</v>
          </cell>
        </row>
        <row r="25">
          <cell r="AC25">
            <v>2814.69</v>
          </cell>
        </row>
        <row r="26">
          <cell r="AC26">
            <v>2814.69</v>
          </cell>
        </row>
        <row r="27">
          <cell r="AC27">
            <v>2815.3</v>
          </cell>
        </row>
        <row r="28">
          <cell r="AC28">
            <v>2815.3</v>
          </cell>
        </row>
        <row r="29">
          <cell r="AC29">
            <v>2812.61</v>
          </cell>
        </row>
        <row r="30">
          <cell r="AC30">
            <v>2812.61</v>
          </cell>
        </row>
        <row r="31">
          <cell r="AC31">
            <v>2813.08</v>
          </cell>
        </row>
        <row r="32">
          <cell r="AC32">
            <v>2813.24</v>
          </cell>
        </row>
        <row r="33">
          <cell r="AC33">
            <v>2813.24</v>
          </cell>
        </row>
        <row r="34">
          <cell r="AC34">
            <v>2813.24</v>
          </cell>
        </row>
        <row r="35">
          <cell r="AC35">
            <v>2813.24</v>
          </cell>
        </row>
        <row r="36">
          <cell r="AC36">
            <v>2813.24</v>
          </cell>
        </row>
        <row r="37">
          <cell r="AC37">
            <v>2813.14</v>
          </cell>
        </row>
        <row r="38">
          <cell r="AC38">
            <v>2813.14</v>
          </cell>
        </row>
        <row r="39">
          <cell r="AC39">
            <v>2813.14</v>
          </cell>
        </row>
        <row r="40">
          <cell r="AC40">
            <v>2813.14</v>
          </cell>
        </row>
        <row r="41">
          <cell r="AC41">
            <v>2813.14</v>
          </cell>
        </row>
        <row r="42">
          <cell r="AC42">
            <v>2813.14</v>
          </cell>
        </row>
        <row r="43">
          <cell r="AC43">
            <v>2813.14</v>
          </cell>
        </row>
        <row r="44">
          <cell r="AC44">
            <v>2813.14</v>
          </cell>
        </row>
        <row r="45">
          <cell r="AC45">
            <v>2813.14</v>
          </cell>
        </row>
        <row r="46">
          <cell r="AC46">
            <v>2813.14</v>
          </cell>
        </row>
        <row r="47">
          <cell r="AC47">
            <v>2812.8</v>
          </cell>
        </row>
        <row r="48">
          <cell r="AC48">
            <v>2812.9</v>
          </cell>
        </row>
        <row r="49">
          <cell r="AC49">
            <v>2812.74</v>
          </cell>
        </row>
        <row r="50">
          <cell r="AC50">
            <v>2812.92</v>
          </cell>
        </row>
        <row r="51">
          <cell r="AC51">
            <v>2813.59</v>
          </cell>
        </row>
        <row r="52">
          <cell r="AC52">
            <v>2813.59</v>
          </cell>
        </row>
        <row r="53">
          <cell r="AC53">
            <v>2813.59</v>
          </cell>
        </row>
        <row r="54">
          <cell r="AC54">
            <v>2813.59</v>
          </cell>
        </row>
        <row r="55">
          <cell r="AC55">
            <v>2814.4</v>
          </cell>
        </row>
        <row r="56">
          <cell r="AC56">
            <v>2814.4</v>
          </cell>
        </row>
        <row r="57">
          <cell r="AC57">
            <v>2814.92</v>
          </cell>
        </row>
        <row r="58">
          <cell r="AC58">
            <v>2814.92</v>
          </cell>
        </row>
        <row r="59">
          <cell r="AC59">
            <v>2814.48</v>
          </cell>
        </row>
        <row r="60">
          <cell r="AC60">
            <v>2814.27</v>
          </cell>
        </row>
        <row r="61">
          <cell r="AC61">
            <v>2814.58</v>
          </cell>
        </row>
        <row r="62">
          <cell r="AC62">
            <v>2814.58</v>
          </cell>
        </row>
        <row r="63">
          <cell r="AC63">
            <v>2814.82</v>
          </cell>
        </row>
        <row r="64">
          <cell r="AC64">
            <v>2814.82</v>
          </cell>
        </row>
        <row r="65">
          <cell r="AC65">
            <v>2815.05</v>
          </cell>
        </row>
        <row r="66">
          <cell r="AC66">
            <v>2815.05</v>
          </cell>
        </row>
        <row r="67">
          <cell r="AC67">
            <v>2815.29</v>
          </cell>
        </row>
        <row r="68">
          <cell r="AC68">
            <v>2815.16</v>
          </cell>
        </row>
        <row r="69">
          <cell r="AC69">
            <v>2815.39</v>
          </cell>
        </row>
        <row r="70">
          <cell r="AC70">
            <v>2815.39</v>
          </cell>
        </row>
        <row r="71">
          <cell r="AC71">
            <v>2815.73</v>
          </cell>
        </row>
        <row r="72">
          <cell r="AC72">
            <v>2815.73</v>
          </cell>
        </row>
        <row r="73">
          <cell r="AC73">
            <v>2816.07</v>
          </cell>
        </row>
        <row r="74">
          <cell r="AC74">
            <v>2816.07</v>
          </cell>
        </row>
        <row r="75">
          <cell r="AC75">
            <v>2814.48</v>
          </cell>
        </row>
        <row r="76">
          <cell r="AC76">
            <v>2814.48</v>
          </cell>
        </row>
        <row r="77">
          <cell r="AC77">
            <v>2814.48</v>
          </cell>
        </row>
        <row r="78">
          <cell r="AC78">
            <v>2814.48</v>
          </cell>
        </row>
        <row r="79">
          <cell r="AC79">
            <v>2814.48</v>
          </cell>
        </row>
        <row r="80">
          <cell r="AC80">
            <v>2814.48</v>
          </cell>
        </row>
        <row r="81">
          <cell r="AC81">
            <v>2814.58</v>
          </cell>
        </row>
        <row r="82">
          <cell r="AC82">
            <v>2814.58</v>
          </cell>
        </row>
        <row r="83">
          <cell r="AC83">
            <v>2814.58</v>
          </cell>
        </row>
        <row r="84">
          <cell r="AC84">
            <v>2814.58</v>
          </cell>
        </row>
        <row r="85">
          <cell r="AC85">
            <v>2814.58</v>
          </cell>
        </row>
        <row r="86">
          <cell r="AC86">
            <v>2814.58</v>
          </cell>
        </row>
        <row r="87">
          <cell r="AC87">
            <v>2814.58</v>
          </cell>
        </row>
        <row r="88">
          <cell r="AC88">
            <v>2814.58</v>
          </cell>
        </row>
        <row r="89">
          <cell r="AC89">
            <v>2814.78</v>
          </cell>
        </row>
        <row r="90">
          <cell r="AC90">
            <v>2814.78</v>
          </cell>
        </row>
        <row r="91">
          <cell r="AC91">
            <v>2815.77</v>
          </cell>
        </row>
        <row r="92">
          <cell r="AC92">
            <v>2815.77</v>
          </cell>
        </row>
        <row r="93">
          <cell r="AC93">
            <v>2815.77</v>
          </cell>
        </row>
        <row r="94">
          <cell r="AC94">
            <v>2815.77</v>
          </cell>
        </row>
        <row r="95">
          <cell r="AC95">
            <v>2815.77</v>
          </cell>
        </row>
        <row r="96">
          <cell r="AC96">
            <v>2815.77</v>
          </cell>
        </row>
        <row r="97">
          <cell r="AC97">
            <v>2815.77</v>
          </cell>
        </row>
        <row r="98">
          <cell r="AC98">
            <v>2815.77</v>
          </cell>
        </row>
        <row r="99">
          <cell r="AC99">
            <v>2815.77</v>
          </cell>
        </row>
        <row r="100">
          <cell r="AC100">
            <v>2815.77</v>
          </cell>
        </row>
        <row r="101">
          <cell r="AC101">
            <v>2815.77</v>
          </cell>
        </row>
        <row r="102">
          <cell r="AC102">
            <v>2815.77</v>
          </cell>
        </row>
        <row r="103">
          <cell r="AC103">
            <v>2816.39</v>
          </cell>
        </row>
        <row r="104">
          <cell r="AC104">
            <v>2816.39</v>
          </cell>
        </row>
        <row r="110">
          <cell r="AC110">
            <v>1953.7</v>
          </cell>
        </row>
        <row r="111">
          <cell r="AC111">
            <v>1860.68</v>
          </cell>
        </row>
        <row r="112">
          <cell r="AC112">
            <v>1615.89</v>
          </cell>
        </row>
        <row r="113">
          <cell r="AC113">
            <v>1571.79</v>
          </cell>
        </row>
        <row r="114">
          <cell r="AC114">
            <v>1592.34</v>
          </cell>
        </row>
        <row r="115">
          <cell r="AC115">
            <v>1592.34</v>
          </cell>
        </row>
        <row r="116">
          <cell r="AC116">
            <v>1493.88</v>
          </cell>
        </row>
        <row r="117">
          <cell r="AC117">
            <v>1429.78</v>
          </cell>
        </row>
        <row r="118">
          <cell r="AC118">
            <v>1425.03</v>
          </cell>
        </row>
        <row r="119">
          <cell r="AC119">
            <v>1425.03</v>
          </cell>
        </row>
        <row r="120">
          <cell r="AC120">
            <v>1427.07</v>
          </cell>
        </row>
        <row r="121">
          <cell r="AC121">
            <v>1427.07</v>
          </cell>
        </row>
        <row r="122">
          <cell r="AC122">
            <v>1252.19</v>
          </cell>
        </row>
        <row r="123">
          <cell r="AC123">
            <v>1252.19</v>
          </cell>
        </row>
        <row r="124">
          <cell r="AC124">
            <v>1252.82</v>
          </cell>
        </row>
        <row r="125">
          <cell r="AC125">
            <v>1252.82</v>
          </cell>
        </row>
        <row r="126">
          <cell r="AC126">
            <v>1162.8699999999999</v>
          </cell>
        </row>
        <row r="127">
          <cell r="AC127">
            <v>1306.9100000000001</v>
          </cell>
        </row>
        <row r="128">
          <cell r="AC128">
            <v>1437.26</v>
          </cell>
        </row>
        <row r="129">
          <cell r="AC129">
            <v>1501.58</v>
          </cell>
        </row>
        <row r="130">
          <cell r="AC130">
            <v>1919.85</v>
          </cell>
        </row>
        <row r="131">
          <cell r="AC131">
            <v>2296.16</v>
          </cell>
        </row>
        <row r="132">
          <cell r="AC132">
            <v>2436.4299999999998</v>
          </cell>
        </row>
        <row r="133">
          <cell r="AC133">
            <v>2483.62</v>
          </cell>
        </row>
        <row r="134">
          <cell r="AC134">
            <v>2542.92</v>
          </cell>
        </row>
        <row r="135">
          <cell r="AC135">
            <v>2598.5</v>
          </cell>
        </row>
        <row r="136">
          <cell r="AC136">
            <v>2728.48</v>
          </cell>
        </row>
        <row r="137">
          <cell r="AC137">
            <v>2812.96</v>
          </cell>
        </row>
        <row r="138">
          <cell r="AC138">
            <v>2813.51</v>
          </cell>
        </row>
        <row r="139">
          <cell r="AC139">
            <v>2813.56</v>
          </cell>
        </row>
        <row r="140">
          <cell r="AC140">
            <v>2813.56</v>
          </cell>
        </row>
        <row r="141">
          <cell r="AC141">
            <v>2813.56</v>
          </cell>
        </row>
        <row r="142">
          <cell r="AC142">
            <v>2825.29</v>
          </cell>
        </row>
        <row r="143">
          <cell r="AC143">
            <v>2825.68</v>
          </cell>
        </row>
        <row r="144">
          <cell r="AC144">
            <v>2813.56</v>
          </cell>
        </row>
        <row r="145">
          <cell r="AC145">
            <v>2813.56</v>
          </cell>
        </row>
        <row r="146">
          <cell r="AC146">
            <v>2822.03</v>
          </cell>
        </row>
        <row r="147">
          <cell r="AC147">
            <v>2830.21</v>
          </cell>
        </row>
        <row r="148">
          <cell r="AC148">
            <v>2833.75</v>
          </cell>
        </row>
        <row r="149">
          <cell r="AC149">
            <v>2833.89</v>
          </cell>
        </row>
        <row r="150">
          <cell r="AC150">
            <v>2834.34</v>
          </cell>
        </row>
        <row r="151">
          <cell r="AC151">
            <v>2834.49</v>
          </cell>
        </row>
        <row r="152">
          <cell r="AC152">
            <v>2925.44</v>
          </cell>
        </row>
        <row r="153">
          <cell r="AC153">
            <v>2925.55</v>
          </cell>
        </row>
        <row r="154">
          <cell r="AC154">
            <v>2826.52</v>
          </cell>
        </row>
        <row r="155">
          <cell r="AC155">
            <v>2821.5</v>
          </cell>
        </row>
        <row r="156">
          <cell r="AC156">
            <v>2859.53</v>
          </cell>
        </row>
        <row r="157">
          <cell r="AC157">
            <v>2861.38</v>
          </cell>
        </row>
        <row r="158">
          <cell r="AC158">
            <v>3461.56</v>
          </cell>
        </row>
        <row r="159">
          <cell r="AC159">
            <v>3443.97</v>
          </cell>
        </row>
        <row r="160">
          <cell r="AC160">
            <v>3438.42</v>
          </cell>
        </row>
        <row r="161">
          <cell r="AC161">
            <v>3489.37</v>
          </cell>
        </row>
        <row r="162">
          <cell r="AC162">
            <v>3155.75</v>
          </cell>
        </row>
        <row r="163">
          <cell r="AC163">
            <v>2971.14</v>
          </cell>
        </row>
        <row r="164">
          <cell r="AC164">
            <v>2815.08</v>
          </cell>
        </row>
        <row r="165">
          <cell r="AC165">
            <v>2815.14</v>
          </cell>
        </row>
        <row r="166">
          <cell r="AC166">
            <v>2847.56</v>
          </cell>
        </row>
        <row r="167">
          <cell r="AC167">
            <v>2855.55</v>
          </cell>
        </row>
        <row r="168">
          <cell r="AC168">
            <v>2903.77</v>
          </cell>
        </row>
        <row r="169">
          <cell r="AC169">
            <v>2894.03</v>
          </cell>
        </row>
        <row r="170">
          <cell r="AC170">
            <v>3093.52</v>
          </cell>
        </row>
        <row r="171">
          <cell r="AC171">
            <v>2974.47</v>
          </cell>
        </row>
        <row r="172">
          <cell r="AC172">
            <v>3137.84</v>
          </cell>
        </row>
        <row r="173">
          <cell r="AC173">
            <v>3141.28</v>
          </cell>
        </row>
        <row r="174">
          <cell r="AC174">
            <v>2817.73</v>
          </cell>
        </row>
        <row r="175">
          <cell r="AC175">
            <v>2817.85</v>
          </cell>
        </row>
        <row r="176">
          <cell r="AC176">
            <v>2816.21</v>
          </cell>
        </row>
        <row r="177">
          <cell r="AC177">
            <v>2816.21</v>
          </cell>
        </row>
        <row r="178">
          <cell r="AC178">
            <v>2816.21</v>
          </cell>
        </row>
        <row r="179">
          <cell r="AC179">
            <v>2816.28</v>
          </cell>
        </row>
        <row r="180">
          <cell r="AC180">
            <v>2816.28</v>
          </cell>
        </row>
        <row r="181">
          <cell r="AC181">
            <v>2816.28</v>
          </cell>
        </row>
        <row r="182">
          <cell r="AC182">
            <v>2816.37</v>
          </cell>
        </row>
        <row r="183">
          <cell r="AC183">
            <v>2816.38</v>
          </cell>
        </row>
        <row r="184">
          <cell r="AC184">
            <v>2816.38</v>
          </cell>
        </row>
        <row r="185">
          <cell r="AC185">
            <v>2816.38</v>
          </cell>
        </row>
        <row r="186">
          <cell r="AC186">
            <v>2816.38</v>
          </cell>
        </row>
        <row r="187">
          <cell r="AC187">
            <v>2839.5</v>
          </cell>
        </row>
        <row r="188">
          <cell r="AC188">
            <v>2816.38</v>
          </cell>
        </row>
        <row r="189">
          <cell r="AC189">
            <v>2839.5</v>
          </cell>
        </row>
        <row r="190">
          <cell r="AC190">
            <v>2839.61</v>
          </cell>
        </row>
        <row r="191">
          <cell r="AC191">
            <v>2839.63</v>
          </cell>
        </row>
        <row r="192">
          <cell r="AC192">
            <v>2840.57</v>
          </cell>
        </row>
        <row r="193">
          <cell r="AC193">
            <v>3035.16</v>
          </cell>
        </row>
        <row r="194">
          <cell r="AC194">
            <v>2921.32</v>
          </cell>
        </row>
        <row r="195">
          <cell r="AC195">
            <v>2965.11</v>
          </cell>
        </row>
        <row r="196">
          <cell r="AC196">
            <v>2960.19</v>
          </cell>
        </row>
        <row r="197">
          <cell r="AC197">
            <v>2945.86</v>
          </cell>
        </row>
        <row r="198">
          <cell r="AC198">
            <v>2827.28</v>
          </cell>
        </row>
        <row r="199">
          <cell r="AC199">
            <v>2610.79</v>
          </cell>
        </row>
        <row r="200">
          <cell r="AC200">
            <v>2541.52</v>
          </cell>
        </row>
        <row r="201">
          <cell r="AC201">
            <v>2541.52</v>
          </cell>
        </row>
        <row r="202">
          <cell r="AC202">
            <v>2541.52</v>
          </cell>
        </row>
        <row r="203">
          <cell r="AC203">
            <v>2541.52</v>
          </cell>
        </row>
        <row r="204">
          <cell r="AC204">
            <v>2497.86</v>
          </cell>
        </row>
        <row r="205">
          <cell r="AC205">
            <v>2497.9899999999998</v>
          </cell>
        </row>
      </sheetData>
      <sheetData sheetId="18">
        <row r="9">
          <cell r="AC9">
            <v>2816.39</v>
          </cell>
        </row>
        <row r="10">
          <cell r="AC10">
            <v>2816.39</v>
          </cell>
        </row>
        <row r="11">
          <cell r="AC11">
            <v>2816.39</v>
          </cell>
        </row>
        <row r="12">
          <cell r="AC12">
            <v>2816.39</v>
          </cell>
        </row>
        <row r="13">
          <cell r="AC13">
            <v>2811.76</v>
          </cell>
        </row>
        <row r="14">
          <cell r="AC14">
            <v>2811.76</v>
          </cell>
        </row>
        <row r="15">
          <cell r="AC15">
            <v>2811.76</v>
          </cell>
        </row>
        <row r="16">
          <cell r="AC16">
            <v>2811.76</v>
          </cell>
        </row>
        <row r="17">
          <cell r="AC17">
            <v>2811.76</v>
          </cell>
        </row>
        <row r="18">
          <cell r="AC18">
            <v>2811.76</v>
          </cell>
        </row>
        <row r="19">
          <cell r="AC19">
            <v>2811.76</v>
          </cell>
        </row>
        <row r="20">
          <cell r="AC20">
            <v>2811.76</v>
          </cell>
        </row>
        <row r="21">
          <cell r="AC21">
            <v>2811.83</v>
          </cell>
        </row>
        <row r="22">
          <cell r="AC22">
            <v>2811.83</v>
          </cell>
        </row>
        <row r="23">
          <cell r="AC23">
            <v>2811.83</v>
          </cell>
        </row>
        <row r="24">
          <cell r="AC24">
            <v>2811.83</v>
          </cell>
        </row>
        <row r="25">
          <cell r="AC25">
            <v>2811.83</v>
          </cell>
        </row>
        <row r="26">
          <cell r="AC26">
            <v>2811.83</v>
          </cell>
        </row>
        <row r="27">
          <cell r="AC27">
            <v>2812.76</v>
          </cell>
        </row>
        <row r="28">
          <cell r="AC28">
            <v>2813.68</v>
          </cell>
        </row>
        <row r="29">
          <cell r="AC29">
            <v>2814.61</v>
          </cell>
        </row>
        <row r="30">
          <cell r="AC30">
            <v>2815.54</v>
          </cell>
        </row>
        <row r="31">
          <cell r="AC31">
            <v>2816</v>
          </cell>
        </row>
        <row r="32">
          <cell r="AC32">
            <v>2816.62</v>
          </cell>
        </row>
        <row r="33">
          <cell r="AC33">
            <v>2816.62</v>
          </cell>
        </row>
        <row r="34">
          <cell r="AC34">
            <v>2816.62</v>
          </cell>
        </row>
        <row r="35">
          <cell r="AC35">
            <v>2816.62</v>
          </cell>
        </row>
        <row r="36">
          <cell r="AC36">
            <v>2816.62</v>
          </cell>
        </row>
        <row r="37">
          <cell r="AC37">
            <v>2820.91</v>
          </cell>
        </row>
        <row r="38">
          <cell r="AC38">
            <v>2829.91</v>
          </cell>
        </row>
        <row r="39">
          <cell r="AC39">
            <v>2829.91</v>
          </cell>
        </row>
        <row r="40">
          <cell r="AC40">
            <v>2829.91</v>
          </cell>
        </row>
        <row r="41">
          <cell r="AC41">
            <v>2828.26</v>
          </cell>
        </row>
        <row r="42">
          <cell r="AC42">
            <v>2828.26</v>
          </cell>
        </row>
        <row r="43">
          <cell r="AC43">
            <v>2828.26</v>
          </cell>
        </row>
        <row r="44">
          <cell r="AC44">
            <v>2828.26</v>
          </cell>
        </row>
        <row r="45">
          <cell r="AC45">
            <v>2816.53</v>
          </cell>
        </row>
        <row r="46">
          <cell r="AC46">
            <v>2816.53</v>
          </cell>
        </row>
        <row r="47">
          <cell r="AC47">
            <v>2816.53</v>
          </cell>
        </row>
        <row r="48">
          <cell r="AC48">
            <v>2816.62</v>
          </cell>
        </row>
        <row r="49">
          <cell r="AC49">
            <v>2816.62</v>
          </cell>
        </row>
        <row r="50">
          <cell r="AC50">
            <v>2816.82</v>
          </cell>
        </row>
        <row r="51">
          <cell r="AC51">
            <v>2817.49</v>
          </cell>
        </row>
        <row r="52">
          <cell r="AC52">
            <v>2817.49</v>
          </cell>
        </row>
        <row r="53">
          <cell r="AC53">
            <v>2817.63</v>
          </cell>
        </row>
        <row r="54">
          <cell r="AC54">
            <v>2817.63</v>
          </cell>
        </row>
        <row r="55">
          <cell r="AC55">
            <v>2817.63</v>
          </cell>
        </row>
        <row r="56">
          <cell r="AC56">
            <v>2817.63</v>
          </cell>
        </row>
        <row r="57">
          <cell r="AC57">
            <v>2817.56</v>
          </cell>
        </row>
        <row r="58">
          <cell r="AC58">
            <v>2817.56</v>
          </cell>
        </row>
        <row r="59">
          <cell r="AC59">
            <v>2816.89</v>
          </cell>
        </row>
        <row r="60">
          <cell r="AC60">
            <v>2816.67</v>
          </cell>
        </row>
        <row r="61">
          <cell r="AC61">
            <v>2816.67</v>
          </cell>
        </row>
        <row r="62">
          <cell r="AC62">
            <v>2816.67</v>
          </cell>
        </row>
        <row r="63">
          <cell r="AC63">
            <v>2816.67</v>
          </cell>
        </row>
        <row r="64">
          <cell r="AC64">
            <v>2816.67</v>
          </cell>
        </row>
        <row r="65">
          <cell r="AC65">
            <v>2816.67</v>
          </cell>
        </row>
        <row r="66">
          <cell r="AC66">
            <v>2816.67</v>
          </cell>
        </row>
        <row r="67">
          <cell r="AC67">
            <v>2816.67</v>
          </cell>
        </row>
        <row r="68">
          <cell r="AC68">
            <v>2816.53</v>
          </cell>
        </row>
        <row r="69">
          <cell r="AC69">
            <v>2816.53</v>
          </cell>
        </row>
        <row r="70">
          <cell r="AC70">
            <v>2816.53</v>
          </cell>
        </row>
        <row r="71">
          <cell r="AC71">
            <v>2815.87</v>
          </cell>
        </row>
        <row r="72">
          <cell r="AC72">
            <v>2815.87</v>
          </cell>
        </row>
        <row r="73">
          <cell r="AC73">
            <v>2815.21</v>
          </cell>
        </row>
        <row r="74">
          <cell r="AC74">
            <v>2815.21</v>
          </cell>
        </row>
        <row r="75">
          <cell r="AC75">
            <v>2815.21</v>
          </cell>
        </row>
        <row r="76">
          <cell r="AC76">
            <v>2815.21</v>
          </cell>
        </row>
        <row r="77">
          <cell r="AC77">
            <v>2815.21</v>
          </cell>
        </row>
        <row r="78">
          <cell r="AC78">
            <v>2815.21</v>
          </cell>
        </row>
        <row r="79">
          <cell r="AC79">
            <v>2815.21</v>
          </cell>
        </row>
        <row r="80">
          <cell r="AC80">
            <v>2815.21</v>
          </cell>
        </row>
        <row r="81">
          <cell r="AC81">
            <v>2815.21</v>
          </cell>
        </row>
        <row r="82">
          <cell r="AC82">
            <v>2815.21</v>
          </cell>
        </row>
        <row r="83">
          <cell r="AC83">
            <v>2815.21</v>
          </cell>
        </row>
        <row r="84">
          <cell r="AC84">
            <v>2815.21</v>
          </cell>
        </row>
        <row r="85">
          <cell r="AC85">
            <v>2815.28</v>
          </cell>
        </row>
        <row r="86">
          <cell r="AC86">
            <v>2815.28</v>
          </cell>
        </row>
        <row r="87">
          <cell r="AC87">
            <v>2815.28</v>
          </cell>
        </row>
        <row r="88">
          <cell r="AC88">
            <v>2815.28</v>
          </cell>
        </row>
        <row r="89">
          <cell r="AC89">
            <v>2815.28</v>
          </cell>
        </row>
        <row r="90">
          <cell r="AC90">
            <v>2815.28</v>
          </cell>
        </row>
        <row r="91">
          <cell r="AC91">
            <v>2816.6</v>
          </cell>
        </row>
        <row r="92">
          <cell r="AC92">
            <v>2816.6</v>
          </cell>
        </row>
        <row r="93">
          <cell r="AC93">
            <v>2816.6</v>
          </cell>
        </row>
        <row r="94">
          <cell r="AC94">
            <v>2816.6</v>
          </cell>
        </row>
        <row r="95">
          <cell r="AC95">
            <v>2815.28</v>
          </cell>
        </row>
        <row r="96">
          <cell r="AC96">
            <v>2815.28</v>
          </cell>
        </row>
        <row r="97">
          <cell r="AC97">
            <v>2815.44</v>
          </cell>
        </row>
        <row r="98">
          <cell r="AC98">
            <v>2815.44</v>
          </cell>
        </row>
        <row r="99">
          <cell r="AC99">
            <v>2815.44</v>
          </cell>
        </row>
        <row r="100">
          <cell r="AC100">
            <v>2815.32</v>
          </cell>
        </row>
        <row r="101">
          <cell r="AC101">
            <v>2815.32</v>
          </cell>
        </row>
        <row r="102">
          <cell r="AC102">
            <v>2815.32</v>
          </cell>
        </row>
        <row r="103">
          <cell r="AC103">
            <v>2815.32</v>
          </cell>
        </row>
        <row r="104">
          <cell r="AC104">
            <v>2815.32</v>
          </cell>
        </row>
        <row r="110">
          <cell r="AC110">
            <v>1715.58</v>
          </cell>
        </row>
        <row r="111">
          <cell r="AC111">
            <v>1624.54</v>
          </cell>
        </row>
        <row r="112">
          <cell r="AC112">
            <v>1538.63</v>
          </cell>
        </row>
        <row r="113">
          <cell r="AC113">
            <v>1507.45</v>
          </cell>
        </row>
        <row r="114">
          <cell r="AC114">
            <v>1502.82</v>
          </cell>
        </row>
        <row r="115">
          <cell r="AC115">
            <v>1502.82</v>
          </cell>
        </row>
        <row r="116">
          <cell r="AC116">
            <v>1425.84</v>
          </cell>
        </row>
        <row r="117">
          <cell r="AC117">
            <v>1281.8399999999999</v>
          </cell>
        </row>
        <row r="118">
          <cell r="AC118">
            <v>1307.26</v>
          </cell>
        </row>
        <row r="119">
          <cell r="AC119">
            <v>1358.82</v>
          </cell>
        </row>
        <row r="120">
          <cell r="AC120">
            <v>1464.64</v>
          </cell>
        </row>
        <row r="121">
          <cell r="AC121">
            <v>1511.83</v>
          </cell>
        </row>
        <row r="122">
          <cell r="AC122">
            <v>1554.63</v>
          </cell>
        </row>
        <row r="123">
          <cell r="AC123">
            <v>1523.56</v>
          </cell>
        </row>
        <row r="124">
          <cell r="AC124">
            <v>1430.89</v>
          </cell>
        </row>
        <row r="125">
          <cell r="AC125">
            <v>1394.98</v>
          </cell>
        </row>
        <row r="126">
          <cell r="AC126">
            <v>1371.48</v>
          </cell>
        </row>
        <row r="127">
          <cell r="AC127">
            <v>1419.62</v>
          </cell>
        </row>
        <row r="128">
          <cell r="AC128">
            <v>1512.54</v>
          </cell>
        </row>
        <row r="129">
          <cell r="AC129">
            <v>1626.46</v>
          </cell>
        </row>
        <row r="130">
          <cell r="AC130">
            <v>2088.09</v>
          </cell>
        </row>
        <row r="131">
          <cell r="AC131">
            <v>2336.69</v>
          </cell>
        </row>
        <row r="132">
          <cell r="AC132">
            <v>2700.36</v>
          </cell>
        </row>
        <row r="133">
          <cell r="AC133">
            <v>2573.2800000000002</v>
          </cell>
        </row>
        <row r="134">
          <cell r="AC134">
            <v>2875.83</v>
          </cell>
        </row>
        <row r="135">
          <cell r="AC135">
            <v>2844.81</v>
          </cell>
        </row>
        <row r="136">
          <cell r="AC136">
            <v>2814.49</v>
          </cell>
        </row>
        <row r="137">
          <cell r="AC137">
            <v>2820.24</v>
          </cell>
        </row>
        <row r="138">
          <cell r="AC138">
            <v>2822.3</v>
          </cell>
        </row>
        <row r="139">
          <cell r="AC139">
            <v>2831.3</v>
          </cell>
        </row>
        <row r="140">
          <cell r="AC140">
            <v>2831.81</v>
          </cell>
        </row>
        <row r="141">
          <cell r="AC141">
            <v>2832.31</v>
          </cell>
        </row>
        <row r="142">
          <cell r="AC142">
            <v>2831.28</v>
          </cell>
        </row>
        <row r="143">
          <cell r="AC143">
            <v>2831.28</v>
          </cell>
        </row>
        <row r="144">
          <cell r="AC144">
            <v>2836.77</v>
          </cell>
        </row>
        <row r="145">
          <cell r="AC145">
            <v>2831.21</v>
          </cell>
        </row>
        <row r="146">
          <cell r="AC146">
            <v>2808.5</v>
          </cell>
        </row>
        <row r="147">
          <cell r="AC147">
            <v>2808.5</v>
          </cell>
        </row>
        <row r="148">
          <cell r="AC148">
            <v>2808.5</v>
          </cell>
        </row>
        <row r="149">
          <cell r="AC149">
            <v>2808.59</v>
          </cell>
        </row>
        <row r="150">
          <cell r="AC150">
            <v>2808.59</v>
          </cell>
        </row>
        <row r="151">
          <cell r="AC151">
            <v>2808.75</v>
          </cell>
        </row>
        <row r="152">
          <cell r="AC152">
            <v>2809.52</v>
          </cell>
        </row>
        <row r="153">
          <cell r="AC153">
            <v>2809.55</v>
          </cell>
        </row>
        <row r="154">
          <cell r="AC154">
            <v>2819.85</v>
          </cell>
        </row>
        <row r="155">
          <cell r="AC155">
            <v>2819.83</v>
          </cell>
        </row>
        <row r="156">
          <cell r="AC156">
            <v>2841.54</v>
          </cell>
        </row>
        <row r="157">
          <cell r="AC157">
            <v>2842.9</v>
          </cell>
        </row>
        <row r="158">
          <cell r="AC158">
            <v>2847.34</v>
          </cell>
        </row>
        <row r="159">
          <cell r="AC159">
            <v>2847.36</v>
          </cell>
        </row>
        <row r="160">
          <cell r="AC160">
            <v>2888.97</v>
          </cell>
        </row>
        <row r="161">
          <cell r="AC161">
            <v>2888.8</v>
          </cell>
        </row>
        <row r="162">
          <cell r="AC162">
            <v>2969.08</v>
          </cell>
        </row>
        <row r="163">
          <cell r="AC163">
            <v>2955.64</v>
          </cell>
        </row>
        <row r="164">
          <cell r="AC164">
            <v>2953.54</v>
          </cell>
        </row>
        <row r="165">
          <cell r="AC165">
            <v>2950.77</v>
          </cell>
        </row>
        <row r="166">
          <cell r="AC166">
            <v>2900.92</v>
          </cell>
        </row>
        <row r="167">
          <cell r="AC167">
            <v>2900.83</v>
          </cell>
        </row>
        <row r="168">
          <cell r="AC168">
            <v>2899.95</v>
          </cell>
        </row>
        <row r="169">
          <cell r="AC169">
            <v>3083.56</v>
          </cell>
        </row>
        <row r="170">
          <cell r="AC170">
            <v>2881.14</v>
          </cell>
        </row>
        <row r="171">
          <cell r="AC171">
            <v>2880.28</v>
          </cell>
        </row>
        <row r="172">
          <cell r="AC172">
            <v>2850.06</v>
          </cell>
        </row>
        <row r="173">
          <cell r="AC173">
            <v>2849.06</v>
          </cell>
        </row>
        <row r="174">
          <cell r="AC174">
            <v>2852</v>
          </cell>
        </row>
        <row r="175">
          <cell r="AC175">
            <v>2843.99</v>
          </cell>
        </row>
        <row r="176">
          <cell r="AC176">
            <v>2822.55</v>
          </cell>
        </row>
        <row r="177">
          <cell r="AC177">
            <v>2822.55</v>
          </cell>
        </row>
        <row r="178">
          <cell r="AC178">
            <v>2819.87</v>
          </cell>
        </row>
        <row r="179">
          <cell r="AC179">
            <v>2818.18</v>
          </cell>
        </row>
        <row r="180">
          <cell r="AC180">
            <v>2818.18</v>
          </cell>
        </row>
        <row r="181">
          <cell r="AC181">
            <v>2818.06</v>
          </cell>
        </row>
        <row r="182">
          <cell r="AC182">
            <v>2818.06</v>
          </cell>
        </row>
        <row r="183">
          <cell r="AC183">
            <v>2818.06</v>
          </cell>
        </row>
        <row r="184">
          <cell r="AC184">
            <v>2818.06</v>
          </cell>
        </row>
        <row r="185">
          <cell r="AC185">
            <v>2841.18</v>
          </cell>
        </row>
        <row r="186">
          <cell r="AC186">
            <v>2841.25</v>
          </cell>
        </row>
        <row r="187">
          <cell r="AC187">
            <v>2841.25</v>
          </cell>
        </row>
        <row r="188">
          <cell r="AC188">
            <v>2841.4</v>
          </cell>
        </row>
        <row r="189">
          <cell r="AC189">
            <v>2841.4</v>
          </cell>
        </row>
        <row r="190">
          <cell r="AC190">
            <v>2840.4</v>
          </cell>
        </row>
        <row r="191">
          <cell r="AC191">
            <v>2840.4</v>
          </cell>
        </row>
        <row r="192">
          <cell r="AC192">
            <v>3016.12</v>
          </cell>
        </row>
        <row r="193">
          <cell r="AC193">
            <v>3066.21</v>
          </cell>
        </row>
        <row r="194">
          <cell r="AC194">
            <v>2972.21</v>
          </cell>
        </row>
        <row r="195">
          <cell r="AC195">
            <v>2818.6</v>
          </cell>
        </row>
        <row r="196">
          <cell r="AC196">
            <v>2817.21</v>
          </cell>
        </row>
        <row r="197">
          <cell r="AC197">
            <v>2817.21</v>
          </cell>
        </row>
        <row r="198">
          <cell r="AC198">
            <v>2588.4899999999998</v>
          </cell>
        </row>
        <row r="199">
          <cell r="AC199">
            <v>2554.61</v>
          </cell>
        </row>
        <row r="200">
          <cell r="AC200">
            <v>2543.0500000000002</v>
          </cell>
        </row>
        <row r="201">
          <cell r="AC201">
            <v>2542.9299999999998</v>
          </cell>
        </row>
        <row r="202">
          <cell r="AC202">
            <v>2507.4899999999998</v>
          </cell>
        </row>
        <row r="203">
          <cell r="AC203">
            <v>2500.89</v>
          </cell>
        </row>
        <row r="204">
          <cell r="AC204">
            <v>2519.3200000000002</v>
          </cell>
        </row>
        <row r="205">
          <cell r="AC205">
            <v>2501.9299999999998</v>
          </cell>
        </row>
      </sheetData>
      <sheetData sheetId="19">
        <row r="9">
          <cell r="AC9">
            <v>2813.97</v>
          </cell>
        </row>
        <row r="10">
          <cell r="AC10">
            <v>2813.97</v>
          </cell>
        </row>
        <row r="11">
          <cell r="AC11">
            <v>2813.97</v>
          </cell>
        </row>
        <row r="12">
          <cell r="AC12">
            <v>2813.97</v>
          </cell>
        </row>
        <row r="13">
          <cell r="AC13">
            <v>2813.97</v>
          </cell>
        </row>
        <row r="14">
          <cell r="AC14">
            <v>2813.97</v>
          </cell>
        </row>
        <row r="15">
          <cell r="AC15">
            <v>2813.97</v>
          </cell>
        </row>
        <row r="16">
          <cell r="AC16">
            <v>2813.97</v>
          </cell>
        </row>
        <row r="17">
          <cell r="AC17">
            <v>2813.97</v>
          </cell>
        </row>
        <row r="18">
          <cell r="AC18">
            <v>2813.97</v>
          </cell>
        </row>
        <row r="19">
          <cell r="AC19">
            <v>2813.97</v>
          </cell>
        </row>
        <row r="20">
          <cell r="AC20">
            <v>2813.97</v>
          </cell>
        </row>
        <row r="21">
          <cell r="AC21">
            <v>2813.97</v>
          </cell>
        </row>
        <row r="22">
          <cell r="AC22">
            <v>2813.97</v>
          </cell>
        </row>
        <row r="23">
          <cell r="AC23">
            <v>2813.97</v>
          </cell>
        </row>
        <row r="24">
          <cell r="AC24">
            <v>2813.97</v>
          </cell>
        </row>
        <row r="25">
          <cell r="AC25">
            <v>2813.97</v>
          </cell>
        </row>
        <row r="26">
          <cell r="AC26">
            <v>2813.97</v>
          </cell>
        </row>
        <row r="27">
          <cell r="AC27">
            <v>2813.97</v>
          </cell>
        </row>
        <row r="28">
          <cell r="AC28">
            <v>2813.97</v>
          </cell>
        </row>
        <row r="29">
          <cell r="AC29">
            <v>2813.97</v>
          </cell>
        </row>
        <row r="30">
          <cell r="AC30">
            <v>2813.97</v>
          </cell>
        </row>
        <row r="31">
          <cell r="AC31">
            <v>2813.97</v>
          </cell>
        </row>
        <row r="32">
          <cell r="AC32">
            <v>2814.13</v>
          </cell>
        </row>
        <row r="33">
          <cell r="AC33">
            <v>2814.13</v>
          </cell>
        </row>
        <row r="34">
          <cell r="AC34">
            <v>2814.13</v>
          </cell>
        </row>
        <row r="35">
          <cell r="AC35">
            <v>2825.81</v>
          </cell>
        </row>
        <row r="36">
          <cell r="AC36">
            <v>2822.95</v>
          </cell>
        </row>
        <row r="37">
          <cell r="AC37">
            <v>2814.04</v>
          </cell>
        </row>
        <row r="38">
          <cell r="AC38">
            <v>2822.86</v>
          </cell>
        </row>
        <row r="39">
          <cell r="AC39">
            <v>2822.86</v>
          </cell>
        </row>
        <row r="40">
          <cell r="AC40">
            <v>2822.86</v>
          </cell>
        </row>
        <row r="41">
          <cell r="AC41">
            <v>2825.56</v>
          </cell>
        </row>
        <row r="42">
          <cell r="AC42">
            <v>2825.56</v>
          </cell>
        </row>
        <row r="43">
          <cell r="AC43">
            <v>2825.56</v>
          </cell>
        </row>
        <row r="44">
          <cell r="AC44">
            <v>2825.56</v>
          </cell>
        </row>
        <row r="45">
          <cell r="AC45">
            <v>2813.8</v>
          </cell>
        </row>
        <row r="46">
          <cell r="AC46">
            <v>2813.8</v>
          </cell>
        </row>
        <row r="47">
          <cell r="AC47">
            <v>2813.8</v>
          </cell>
        </row>
        <row r="48">
          <cell r="AC48">
            <v>2813.89</v>
          </cell>
        </row>
        <row r="49">
          <cell r="AC49">
            <v>2813.89</v>
          </cell>
        </row>
        <row r="50">
          <cell r="AC50">
            <v>2814.09</v>
          </cell>
        </row>
        <row r="51">
          <cell r="AC51">
            <v>2814.09</v>
          </cell>
        </row>
        <row r="52">
          <cell r="AC52">
            <v>2814.09</v>
          </cell>
        </row>
        <row r="53">
          <cell r="AC53">
            <v>2814.09</v>
          </cell>
        </row>
        <row r="54">
          <cell r="AC54">
            <v>2814.09</v>
          </cell>
        </row>
        <row r="55">
          <cell r="AC55">
            <v>2814.09</v>
          </cell>
        </row>
        <row r="56">
          <cell r="AC56">
            <v>2814.09</v>
          </cell>
        </row>
        <row r="57">
          <cell r="AC57">
            <v>2814.02</v>
          </cell>
        </row>
        <row r="58">
          <cell r="AC58">
            <v>2814.02</v>
          </cell>
        </row>
        <row r="59">
          <cell r="AC59">
            <v>2814.02</v>
          </cell>
        </row>
        <row r="60">
          <cell r="AC60">
            <v>2813.8</v>
          </cell>
        </row>
        <row r="61">
          <cell r="AC61">
            <v>2813.12</v>
          </cell>
        </row>
        <row r="62">
          <cell r="AC62">
            <v>2813.12</v>
          </cell>
        </row>
        <row r="63">
          <cell r="AC63">
            <v>2813.12</v>
          </cell>
        </row>
        <row r="64">
          <cell r="AC64">
            <v>2813.12</v>
          </cell>
        </row>
        <row r="65">
          <cell r="AC65">
            <v>2813.12</v>
          </cell>
        </row>
        <row r="66">
          <cell r="AC66">
            <v>2813.12</v>
          </cell>
        </row>
        <row r="67">
          <cell r="AC67">
            <v>2813.83</v>
          </cell>
        </row>
        <row r="68">
          <cell r="AC68">
            <v>2813.69</v>
          </cell>
        </row>
        <row r="69">
          <cell r="AC69">
            <v>2813.69</v>
          </cell>
        </row>
        <row r="70">
          <cell r="AC70">
            <v>2813.69</v>
          </cell>
        </row>
        <row r="71">
          <cell r="AC71">
            <v>2813.9</v>
          </cell>
        </row>
        <row r="72">
          <cell r="AC72">
            <v>2813.9</v>
          </cell>
        </row>
        <row r="73">
          <cell r="AC73">
            <v>2813.9</v>
          </cell>
        </row>
        <row r="74">
          <cell r="AC74">
            <v>2813.9</v>
          </cell>
        </row>
        <row r="75">
          <cell r="AC75">
            <v>2813.9</v>
          </cell>
        </row>
        <row r="76">
          <cell r="AC76">
            <v>2813.9</v>
          </cell>
        </row>
        <row r="77">
          <cell r="AC77">
            <v>2813.9</v>
          </cell>
        </row>
        <row r="78">
          <cell r="AC78">
            <v>2813.9</v>
          </cell>
        </row>
        <row r="79">
          <cell r="AC79">
            <v>2815.19</v>
          </cell>
        </row>
        <row r="80">
          <cell r="AC80">
            <v>2815.19</v>
          </cell>
        </row>
        <row r="81">
          <cell r="AC81">
            <v>2815.19</v>
          </cell>
        </row>
        <row r="82">
          <cell r="AC82">
            <v>2815.19</v>
          </cell>
        </row>
        <row r="83">
          <cell r="AC83">
            <v>2815.66</v>
          </cell>
        </row>
        <row r="84">
          <cell r="AC84">
            <v>2815.66</v>
          </cell>
        </row>
        <row r="85">
          <cell r="AC85">
            <v>2816.19</v>
          </cell>
        </row>
        <row r="86">
          <cell r="AC86">
            <v>2816.19</v>
          </cell>
        </row>
        <row r="87">
          <cell r="AC87">
            <v>2816.65</v>
          </cell>
        </row>
        <row r="88">
          <cell r="AC88">
            <v>2816.65</v>
          </cell>
        </row>
        <row r="89">
          <cell r="AC89">
            <v>2817.12</v>
          </cell>
        </row>
        <row r="90">
          <cell r="AC90">
            <v>2817.12</v>
          </cell>
        </row>
        <row r="91">
          <cell r="AC91">
            <v>2817.58</v>
          </cell>
        </row>
        <row r="92">
          <cell r="AC92">
            <v>2818.04</v>
          </cell>
        </row>
        <row r="93">
          <cell r="AC93">
            <v>2821.16</v>
          </cell>
        </row>
        <row r="94">
          <cell r="AC94">
            <v>2821.62</v>
          </cell>
        </row>
        <row r="95">
          <cell r="AC95">
            <v>2822.08</v>
          </cell>
        </row>
        <row r="96">
          <cell r="AC96">
            <v>2822.35</v>
          </cell>
        </row>
        <row r="97">
          <cell r="AC97">
            <v>2822.51</v>
          </cell>
        </row>
        <row r="98">
          <cell r="AC98">
            <v>2822.51</v>
          </cell>
        </row>
        <row r="99">
          <cell r="AC99">
            <v>2822.51</v>
          </cell>
        </row>
        <row r="100">
          <cell r="AC100">
            <v>2822.39</v>
          </cell>
        </row>
        <row r="101">
          <cell r="AC101">
            <v>2822.39</v>
          </cell>
        </row>
        <row r="102">
          <cell r="AC102">
            <v>2822.39</v>
          </cell>
        </row>
        <row r="103">
          <cell r="AC103">
            <v>2822.39</v>
          </cell>
        </row>
        <row r="104">
          <cell r="AC104">
            <v>2822.39</v>
          </cell>
        </row>
        <row r="110">
          <cell r="AC110">
            <v>1863.93</v>
          </cell>
        </row>
        <row r="111">
          <cell r="AC111">
            <v>1530.66</v>
          </cell>
        </row>
        <row r="112">
          <cell r="AC112">
            <v>1364.06</v>
          </cell>
        </row>
        <row r="113">
          <cell r="AC113">
            <v>1322.52</v>
          </cell>
        </row>
        <row r="114">
          <cell r="AC114">
            <v>1390.74</v>
          </cell>
        </row>
        <row r="115">
          <cell r="AC115">
            <v>1489.35</v>
          </cell>
        </row>
        <row r="116">
          <cell r="AC116">
            <v>1518.74</v>
          </cell>
        </row>
        <row r="117">
          <cell r="AC117">
            <v>1522.52</v>
          </cell>
        </row>
        <row r="118">
          <cell r="AC118">
            <v>1525.58</v>
          </cell>
        </row>
        <row r="119">
          <cell r="AC119">
            <v>1505.04</v>
          </cell>
        </row>
        <row r="120">
          <cell r="AC120">
            <v>1525.71</v>
          </cell>
        </row>
        <row r="121">
          <cell r="AC121">
            <v>1525.71</v>
          </cell>
        </row>
        <row r="122">
          <cell r="AC122">
            <v>1556.78</v>
          </cell>
        </row>
        <row r="123">
          <cell r="AC123">
            <v>1525.71</v>
          </cell>
        </row>
        <row r="124">
          <cell r="AC124">
            <v>1505.04</v>
          </cell>
        </row>
        <row r="125">
          <cell r="AC125">
            <v>1505.04</v>
          </cell>
        </row>
        <row r="126">
          <cell r="AC126">
            <v>1501.25</v>
          </cell>
        </row>
        <row r="127">
          <cell r="AC127">
            <v>1474.38</v>
          </cell>
        </row>
        <row r="128">
          <cell r="AC128">
            <v>1424.6</v>
          </cell>
        </row>
        <row r="129">
          <cell r="AC129">
            <v>1424.6</v>
          </cell>
        </row>
        <row r="130">
          <cell r="AC130">
            <v>1839.97</v>
          </cell>
        </row>
        <row r="131">
          <cell r="AC131">
            <v>2241.61</v>
          </cell>
        </row>
        <row r="132">
          <cell r="AC132">
            <v>2403.83</v>
          </cell>
        </row>
        <row r="133">
          <cell r="AC133">
            <v>2483.98</v>
          </cell>
        </row>
        <row r="134">
          <cell r="AC134">
            <v>2564.75</v>
          </cell>
        </row>
        <row r="135">
          <cell r="AC135">
            <v>2577.4499999999998</v>
          </cell>
        </row>
        <row r="136">
          <cell r="AC136">
            <v>2823.09</v>
          </cell>
        </row>
        <row r="137">
          <cell r="AC137">
            <v>2828.19</v>
          </cell>
        </row>
        <row r="138">
          <cell r="AC138">
            <v>2815.22</v>
          </cell>
        </row>
        <row r="139">
          <cell r="AC139">
            <v>2824.04</v>
          </cell>
        </row>
        <row r="140">
          <cell r="AC140">
            <v>2824.04</v>
          </cell>
        </row>
        <row r="141">
          <cell r="AC141">
            <v>2824.04</v>
          </cell>
        </row>
        <row r="142">
          <cell r="AC142">
            <v>2826.74</v>
          </cell>
        </row>
        <row r="143">
          <cell r="AC143">
            <v>2926.85</v>
          </cell>
        </row>
        <row r="144">
          <cell r="AC144">
            <v>2826.74</v>
          </cell>
        </row>
        <row r="145">
          <cell r="AC145">
            <v>2902.85</v>
          </cell>
        </row>
        <row r="146">
          <cell r="AC146">
            <v>2830.45</v>
          </cell>
        </row>
        <row r="147">
          <cell r="AC147">
            <v>2814.98</v>
          </cell>
        </row>
        <row r="148">
          <cell r="AC148">
            <v>2814.98</v>
          </cell>
        </row>
        <row r="149">
          <cell r="AC149">
            <v>2941.18</v>
          </cell>
        </row>
        <row r="150">
          <cell r="AC150">
            <v>3041.18</v>
          </cell>
        </row>
        <row r="151">
          <cell r="AC151">
            <v>3291.36</v>
          </cell>
        </row>
        <row r="152">
          <cell r="AC152">
            <v>3191.46</v>
          </cell>
        </row>
        <row r="153">
          <cell r="AC153">
            <v>3241.48</v>
          </cell>
        </row>
        <row r="154">
          <cell r="AC154">
            <v>2815.46</v>
          </cell>
        </row>
        <row r="155">
          <cell r="AC155">
            <v>2815.41</v>
          </cell>
        </row>
        <row r="156">
          <cell r="AC156">
            <v>2815.44</v>
          </cell>
        </row>
        <row r="157">
          <cell r="AC157">
            <v>2815.44</v>
          </cell>
        </row>
        <row r="158">
          <cell r="AC158">
            <v>3019.2</v>
          </cell>
        </row>
        <row r="159">
          <cell r="AC159">
            <v>3049.09</v>
          </cell>
        </row>
        <row r="160">
          <cell r="AC160">
            <v>3436.25</v>
          </cell>
        </row>
        <row r="161">
          <cell r="AC161">
            <v>3585.7</v>
          </cell>
        </row>
        <row r="162">
          <cell r="AC162">
            <v>3139.52</v>
          </cell>
        </row>
        <row r="163">
          <cell r="AC163">
            <v>2695.91</v>
          </cell>
        </row>
        <row r="164">
          <cell r="AC164">
            <v>2684.35</v>
          </cell>
        </row>
        <row r="165">
          <cell r="AC165">
            <v>2539.87</v>
          </cell>
        </row>
        <row r="166">
          <cell r="AC166">
            <v>2650.57</v>
          </cell>
        </row>
        <row r="167">
          <cell r="AC167">
            <v>2661.94</v>
          </cell>
        </row>
        <row r="168">
          <cell r="AC168">
            <v>2814.56</v>
          </cell>
        </row>
        <row r="169">
          <cell r="AC169">
            <v>2701.43</v>
          </cell>
        </row>
        <row r="170">
          <cell r="AC170">
            <v>2785.34</v>
          </cell>
        </row>
        <row r="171">
          <cell r="AC171">
            <v>2883.46</v>
          </cell>
        </row>
        <row r="172">
          <cell r="AC172">
            <v>2846.06</v>
          </cell>
        </row>
        <row r="173">
          <cell r="AC173">
            <v>2848.74</v>
          </cell>
        </row>
        <row r="174">
          <cell r="AC174">
            <v>2851.47</v>
          </cell>
        </row>
        <row r="175">
          <cell r="AC175">
            <v>2851.47</v>
          </cell>
        </row>
        <row r="176">
          <cell r="AC176">
            <v>2820.45</v>
          </cell>
        </row>
        <row r="177">
          <cell r="AC177">
            <v>2817.77</v>
          </cell>
        </row>
        <row r="178">
          <cell r="AC178">
            <v>2815.08</v>
          </cell>
        </row>
        <row r="179">
          <cell r="AC179">
            <v>2816.13</v>
          </cell>
        </row>
        <row r="180">
          <cell r="AC180">
            <v>2816.78</v>
          </cell>
        </row>
        <row r="181">
          <cell r="AC181">
            <v>2817.37</v>
          </cell>
        </row>
        <row r="182">
          <cell r="AC182">
            <v>2817.42</v>
          </cell>
        </row>
        <row r="183">
          <cell r="AC183">
            <v>2817.42</v>
          </cell>
        </row>
        <row r="184">
          <cell r="AC184">
            <v>2817.77</v>
          </cell>
        </row>
        <row r="185">
          <cell r="AC185">
            <v>2803.77</v>
          </cell>
        </row>
        <row r="186">
          <cell r="AC186">
            <v>2804.18</v>
          </cell>
        </row>
        <row r="187">
          <cell r="AC187">
            <v>2804.3</v>
          </cell>
        </row>
        <row r="188">
          <cell r="AC188">
            <v>2804.64</v>
          </cell>
        </row>
        <row r="189">
          <cell r="AC189">
            <v>2815.64</v>
          </cell>
        </row>
        <row r="190">
          <cell r="AC190">
            <v>2841.29</v>
          </cell>
        </row>
        <row r="191">
          <cell r="AC191">
            <v>2875.12</v>
          </cell>
        </row>
        <row r="192">
          <cell r="AC192">
            <v>2875.4</v>
          </cell>
        </row>
        <row r="193">
          <cell r="AC193">
            <v>2875.86</v>
          </cell>
        </row>
        <row r="194">
          <cell r="AC194">
            <v>2852.74</v>
          </cell>
        </row>
        <row r="195">
          <cell r="AC195">
            <v>2629.34</v>
          </cell>
        </row>
        <row r="196">
          <cell r="AC196">
            <v>2583.77</v>
          </cell>
        </row>
        <row r="197">
          <cell r="AC197">
            <v>2568.6</v>
          </cell>
        </row>
        <row r="198">
          <cell r="AC198">
            <v>2537.75</v>
          </cell>
        </row>
        <row r="199">
          <cell r="AC199">
            <v>2537.7600000000002</v>
          </cell>
        </row>
        <row r="200">
          <cell r="AC200">
            <v>2537.7600000000002</v>
          </cell>
        </row>
        <row r="201">
          <cell r="AC201">
            <v>2537.64</v>
          </cell>
        </row>
        <row r="202">
          <cell r="AC202">
            <v>2537.64</v>
          </cell>
        </row>
        <row r="203">
          <cell r="AC203">
            <v>2537.64</v>
          </cell>
        </row>
        <row r="204">
          <cell r="AC204">
            <v>2500.5700000000002</v>
          </cell>
        </row>
        <row r="205">
          <cell r="AC205">
            <v>2495.52</v>
          </cell>
        </row>
      </sheetData>
      <sheetData sheetId="20">
        <row r="9">
          <cell r="AC9">
            <v>2822.12</v>
          </cell>
        </row>
        <row r="10">
          <cell r="AC10">
            <v>2822.12</v>
          </cell>
        </row>
        <row r="11">
          <cell r="AC11">
            <v>2822.12</v>
          </cell>
        </row>
        <row r="12">
          <cell r="AC12">
            <v>2822.12</v>
          </cell>
        </row>
        <row r="13">
          <cell r="AC13">
            <v>2821.72</v>
          </cell>
        </row>
        <row r="14">
          <cell r="AC14">
            <v>2821.72</v>
          </cell>
        </row>
        <row r="15">
          <cell r="AC15">
            <v>2821.72</v>
          </cell>
        </row>
        <row r="16">
          <cell r="AC16">
            <v>2821.72</v>
          </cell>
        </row>
        <row r="17">
          <cell r="AC17">
            <v>2821.72</v>
          </cell>
        </row>
        <row r="18">
          <cell r="AC18">
            <v>2821.72</v>
          </cell>
        </row>
        <row r="19">
          <cell r="AC19">
            <v>2821.72</v>
          </cell>
        </row>
        <row r="20">
          <cell r="AC20">
            <v>2821.72</v>
          </cell>
        </row>
        <row r="21">
          <cell r="AC21">
            <v>2821.72</v>
          </cell>
        </row>
        <row r="22">
          <cell r="AC22">
            <v>2821.72</v>
          </cell>
        </row>
        <row r="23">
          <cell r="AC23">
            <v>2821.72</v>
          </cell>
        </row>
        <row r="24">
          <cell r="AC24">
            <v>2821.72</v>
          </cell>
        </row>
        <row r="25">
          <cell r="AC25">
            <v>2821.72</v>
          </cell>
        </row>
        <row r="26">
          <cell r="AC26">
            <v>2821.72</v>
          </cell>
        </row>
        <row r="27">
          <cell r="AC27">
            <v>2821.72</v>
          </cell>
        </row>
        <row r="28">
          <cell r="AC28">
            <v>2821.72</v>
          </cell>
        </row>
        <row r="29">
          <cell r="AC29">
            <v>2821.72</v>
          </cell>
        </row>
        <row r="30">
          <cell r="AC30">
            <v>2821.72</v>
          </cell>
        </row>
        <row r="31">
          <cell r="AC31">
            <v>2821.31</v>
          </cell>
        </row>
        <row r="32">
          <cell r="AC32">
            <v>2821.06</v>
          </cell>
        </row>
        <row r="33">
          <cell r="AC33">
            <v>2821.06</v>
          </cell>
        </row>
        <row r="34">
          <cell r="AC34">
            <v>2821.06</v>
          </cell>
        </row>
        <row r="35">
          <cell r="AC35">
            <v>2821.06</v>
          </cell>
        </row>
        <row r="36">
          <cell r="AC36">
            <v>2821.06</v>
          </cell>
        </row>
        <row r="37">
          <cell r="AC37">
            <v>2820.95</v>
          </cell>
        </row>
        <row r="38">
          <cell r="AC38">
            <v>2820.95</v>
          </cell>
        </row>
        <row r="39">
          <cell r="AC39">
            <v>2821.28</v>
          </cell>
        </row>
        <row r="40">
          <cell r="AC40">
            <v>2821.28</v>
          </cell>
        </row>
        <row r="41">
          <cell r="AC41">
            <v>2819.96</v>
          </cell>
        </row>
        <row r="42">
          <cell r="AC42">
            <v>2819.96</v>
          </cell>
        </row>
        <row r="43">
          <cell r="AC43">
            <v>2819.96</v>
          </cell>
        </row>
        <row r="44">
          <cell r="AC44">
            <v>2819.96</v>
          </cell>
        </row>
        <row r="45">
          <cell r="AC45">
            <v>2819.96</v>
          </cell>
        </row>
        <row r="46">
          <cell r="AC46">
            <v>2819.96</v>
          </cell>
        </row>
        <row r="47">
          <cell r="AC47">
            <v>2814.31</v>
          </cell>
        </row>
        <row r="48">
          <cell r="AC48">
            <v>2814.42</v>
          </cell>
        </row>
        <row r="49">
          <cell r="AC49">
            <v>2814.42</v>
          </cell>
        </row>
        <row r="50">
          <cell r="AC50">
            <v>2814.62</v>
          </cell>
        </row>
        <row r="51">
          <cell r="AC51">
            <v>2814.76</v>
          </cell>
        </row>
        <row r="52">
          <cell r="AC52">
            <v>2814.76</v>
          </cell>
        </row>
        <row r="53">
          <cell r="AC53">
            <v>2814.89</v>
          </cell>
        </row>
        <row r="54">
          <cell r="AC54">
            <v>2814.89</v>
          </cell>
        </row>
        <row r="55">
          <cell r="AC55">
            <v>2815.02</v>
          </cell>
        </row>
        <row r="56">
          <cell r="AC56">
            <v>2815.02</v>
          </cell>
        </row>
        <row r="57">
          <cell r="AC57">
            <v>2815.09</v>
          </cell>
        </row>
        <row r="58">
          <cell r="AC58">
            <v>2815.09</v>
          </cell>
        </row>
        <row r="59">
          <cell r="AC59">
            <v>2815.09</v>
          </cell>
        </row>
        <row r="60">
          <cell r="AC60">
            <v>2814.87</v>
          </cell>
        </row>
        <row r="61">
          <cell r="AC61">
            <v>2814.87</v>
          </cell>
        </row>
        <row r="62">
          <cell r="AC62">
            <v>2814.87</v>
          </cell>
        </row>
        <row r="63">
          <cell r="AC63">
            <v>2815.01</v>
          </cell>
        </row>
        <row r="64">
          <cell r="AC64">
            <v>2815.01</v>
          </cell>
        </row>
        <row r="65">
          <cell r="AC65">
            <v>2815.01</v>
          </cell>
        </row>
        <row r="66">
          <cell r="AC66">
            <v>2815.01</v>
          </cell>
        </row>
        <row r="67">
          <cell r="AC67">
            <v>2815.01</v>
          </cell>
        </row>
        <row r="68">
          <cell r="AC68">
            <v>2814.88</v>
          </cell>
        </row>
        <row r="69">
          <cell r="AC69">
            <v>2814.88</v>
          </cell>
        </row>
        <row r="70">
          <cell r="AC70">
            <v>2814.88</v>
          </cell>
        </row>
        <row r="71">
          <cell r="AC71">
            <v>2814.88</v>
          </cell>
        </row>
        <row r="72">
          <cell r="AC72">
            <v>2814.88</v>
          </cell>
        </row>
        <row r="73">
          <cell r="AC73">
            <v>2814.88</v>
          </cell>
        </row>
        <row r="74">
          <cell r="AC74">
            <v>2814.88</v>
          </cell>
        </row>
        <row r="75">
          <cell r="AC75">
            <v>2814.88</v>
          </cell>
        </row>
        <row r="76">
          <cell r="AC76">
            <v>2814.88</v>
          </cell>
        </row>
        <row r="77">
          <cell r="AC77">
            <v>2814.88</v>
          </cell>
        </row>
        <row r="78">
          <cell r="AC78">
            <v>2814.88</v>
          </cell>
        </row>
        <row r="79">
          <cell r="AC79">
            <v>2814.88</v>
          </cell>
        </row>
        <row r="80">
          <cell r="AC80">
            <v>2814.88</v>
          </cell>
        </row>
        <row r="81">
          <cell r="AC81">
            <v>2814.88</v>
          </cell>
        </row>
        <row r="82">
          <cell r="AC82">
            <v>2814.88</v>
          </cell>
        </row>
        <row r="83">
          <cell r="AC83">
            <v>2814.88</v>
          </cell>
        </row>
        <row r="84">
          <cell r="AC84">
            <v>2814.88</v>
          </cell>
        </row>
        <row r="85">
          <cell r="AC85">
            <v>2814.95</v>
          </cell>
        </row>
        <row r="86">
          <cell r="AC86">
            <v>2814.95</v>
          </cell>
        </row>
        <row r="87">
          <cell r="AC87">
            <v>2814.95</v>
          </cell>
        </row>
        <row r="88">
          <cell r="AC88">
            <v>2814.95</v>
          </cell>
        </row>
        <row r="89">
          <cell r="AC89">
            <v>2814.95</v>
          </cell>
        </row>
        <row r="90">
          <cell r="AC90">
            <v>2814.95</v>
          </cell>
        </row>
        <row r="91">
          <cell r="AC91">
            <v>2814.72</v>
          </cell>
        </row>
        <row r="92">
          <cell r="AC92">
            <v>2814.72</v>
          </cell>
        </row>
        <row r="93">
          <cell r="AC93">
            <v>2814.72</v>
          </cell>
        </row>
        <row r="94">
          <cell r="AC94">
            <v>2814.72</v>
          </cell>
        </row>
        <row r="95">
          <cell r="AC95">
            <v>2814.72</v>
          </cell>
        </row>
        <row r="96">
          <cell r="AC96">
            <v>2814.72</v>
          </cell>
        </row>
        <row r="97">
          <cell r="AC97">
            <v>2814.87</v>
          </cell>
        </row>
        <row r="98">
          <cell r="AC98">
            <v>2814.87</v>
          </cell>
        </row>
        <row r="99">
          <cell r="AC99">
            <v>2814.87</v>
          </cell>
        </row>
        <row r="100">
          <cell r="AC100">
            <v>2814.74</v>
          </cell>
        </row>
        <row r="101">
          <cell r="AC101">
            <v>2814.74</v>
          </cell>
        </row>
        <row r="102">
          <cell r="AC102">
            <v>2814.74</v>
          </cell>
        </row>
        <row r="103">
          <cell r="AC103">
            <v>2814.74</v>
          </cell>
        </row>
        <row r="104">
          <cell r="AC104">
            <v>2814.74</v>
          </cell>
        </row>
        <row r="110">
          <cell r="AC110">
            <v>2508.31</v>
          </cell>
        </row>
        <row r="111">
          <cell r="AC111">
            <v>2508.31</v>
          </cell>
        </row>
        <row r="112">
          <cell r="AC112">
            <v>1946.3</v>
          </cell>
        </row>
        <row r="113">
          <cell r="AC113">
            <v>1723.65</v>
          </cell>
        </row>
        <row r="114">
          <cell r="AC114">
            <v>1569.68</v>
          </cell>
        </row>
        <row r="115">
          <cell r="AC115">
            <v>1527.59</v>
          </cell>
        </row>
        <row r="116">
          <cell r="AC116">
            <v>1541.06</v>
          </cell>
        </row>
        <row r="117">
          <cell r="AC117">
            <v>1541.06</v>
          </cell>
        </row>
        <row r="118">
          <cell r="AC118">
            <v>1569.79</v>
          </cell>
        </row>
        <row r="119">
          <cell r="AC119">
            <v>1594.05</v>
          </cell>
        </row>
        <row r="120">
          <cell r="AC120">
            <v>1605.13</v>
          </cell>
        </row>
        <row r="121">
          <cell r="AC121">
            <v>1605.13</v>
          </cell>
        </row>
        <row r="122">
          <cell r="AC122">
            <v>1606.61</v>
          </cell>
        </row>
        <row r="123">
          <cell r="AC123">
            <v>1606.61</v>
          </cell>
        </row>
        <row r="124">
          <cell r="AC124">
            <v>1529.01</v>
          </cell>
        </row>
        <row r="125">
          <cell r="AC125">
            <v>1529.01</v>
          </cell>
        </row>
        <row r="126">
          <cell r="AC126">
            <v>1529.01</v>
          </cell>
        </row>
        <row r="127">
          <cell r="AC127">
            <v>1529.01</v>
          </cell>
        </row>
        <row r="128">
          <cell r="AC128">
            <v>1525.22</v>
          </cell>
        </row>
        <row r="129">
          <cell r="AC129">
            <v>1525.22</v>
          </cell>
        </row>
        <row r="130">
          <cell r="AC130">
            <v>2035.49</v>
          </cell>
        </row>
        <row r="131">
          <cell r="AC131">
            <v>2319.16</v>
          </cell>
        </row>
        <row r="132">
          <cell r="AC132">
            <v>2652.63</v>
          </cell>
        </row>
        <row r="133">
          <cell r="AC133">
            <v>2835.52</v>
          </cell>
        </row>
        <row r="134">
          <cell r="AC134">
            <v>2868.1</v>
          </cell>
        </row>
        <row r="135">
          <cell r="AC135">
            <v>2868.1</v>
          </cell>
        </row>
        <row r="136">
          <cell r="AC136">
            <v>2839.64</v>
          </cell>
        </row>
        <row r="137">
          <cell r="AC137">
            <v>2840</v>
          </cell>
        </row>
        <row r="138">
          <cell r="AC138">
            <v>2837.2</v>
          </cell>
        </row>
        <row r="139">
          <cell r="AC139">
            <v>2837.2</v>
          </cell>
        </row>
        <row r="140">
          <cell r="AC140">
            <v>2837.49</v>
          </cell>
        </row>
        <row r="141">
          <cell r="AC141">
            <v>2837.53</v>
          </cell>
        </row>
        <row r="142">
          <cell r="AC142">
            <v>2911.52</v>
          </cell>
        </row>
        <row r="143">
          <cell r="AC143">
            <v>2900.75</v>
          </cell>
        </row>
        <row r="144">
          <cell r="AC144">
            <v>2882.04</v>
          </cell>
        </row>
        <row r="145">
          <cell r="AC145">
            <v>2882.04</v>
          </cell>
        </row>
        <row r="146">
          <cell r="AC146">
            <v>2881.85</v>
          </cell>
        </row>
        <row r="147">
          <cell r="AC147">
            <v>2881.75</v>
          </cell>
        </row>
        <row r="148">
          <cell r="AC148">
            <v>3083.84</v>
          </cell>
        </row>
        <row r="149">
          <cell r="AC149">
            <v>3099.99</v>
          </cell>
        </row>
        <row r="150">
          <cell r="AC150">
            <v>3226.1</v>
          </cell>
        </row>
        <row r="151">
          <cell r="AC151">
            <v>3226.28</v>
          </cell>
        </row>
        <row r="152">
          <cell r="AC152">
            <v>3725.97</v>
          </cell>
        </row>
        <row r="153">
          <cell r="AC153">
            <v>3682.24</v>
          </cell>
        </row>
        <row r="154">
          <cell r="AC154">
            <v>3783.6</v>
          </cell>
        </row>
        <row r="155">
          <cell r="AC155">
            <v>3836.7</v>
          </cell>
        </row>
        <row r="156">
          <cell r="AC156">
            <v>3585.97</v>
          </cell>
        </row>
        <row r="157">
          <cell r="AC157">
            <v>3546.64</v>
          </cell>
        </row>
        <row r="158">
          <cell r="AC158">
            <v>3093.15</v>
          </cell>
        </row>
        <row r="159">
          <cell r="AC159">
            <v>2728.17</v>
          </cell>
        </row>
        <row r="160">
          <cell r="AC160">
            <v>2757.42</v>
          </cell>
        </row>
        <row r="161">
          <cell r="AC161">
            <v>2757.2</v>
          </cell>
        </row>
        <row r="162">
          <cell r="AC162">
            <v>2736.49</v>
          </cell>
        </row>
        <row r="163">
          <cell r="AC163">
            <v>2736.49</v>
          </cell>
        </row>
        <row r="164">
          <cell r="AC164">
            <v>2736.61</v>
          </cell>
        </row>
        <row r="165">
          <cell r="AC165">
            <v>2721.63</v>
          </cell>
        </row>
        <row r="166">
          <cell r="AC166">
            <v>2665.98</v>
          </cell>
        </row>
        <row r="167">
          <cell r="AC167">
            <v>2623.49</v>
          </cell>
        </row>
        <row r="168">
          <cell r="AC168">
            <v>2569.1799999999998</v>
          </cell>
        </row>
        <row r="169">
          <cell r="AC169">
            <v>2569.0500000000002</v>
          </cell>
        </row>
        <row r="170">
          <cell r="AC170">
            <v>2663.06</v>
          </cell>
        </row>
        <row r="171">
          <cell r="AC171">
            <v>2663.06</v>
          </cell>
        </row>
        <row r="172">
          <cell r="AC172">
            <v>2780.28</v>
          </cell>
        </row>
        <row r="173">
          <cell r="AC173">
            <v>2780.28</v>
          </cell>
        </row>
        <row r="174">
          <cell r="AC174">
            <v>2824.39</v>
          </cell>
        </row>
        <row r="175">
          <cell r="AC175">
            <v>2779.62</v>
          </cell>
        </row>
        <row r="176">
          <cell r="AC176">
            <v>2854.5</v>
          </cell>
        </row>
        <row r="177">
          <cell r="AC177">
            <v>2868.52</v>
          </cell>
        </row>
        <row r="178">
          <cell r="AC178">
            <v>3024.93</v>
          </cell>
        </row>
        <row r="179">
          <cell r="AC179">
            <v>2886.48</v>
          </cell>
        </row>
        <row r="180">
          <cell r="AC180">
            <v>2887.48</v>
          </cell>
        </row>
        <row r="181">
          <cell r="AC181">
            <v>2864.69</v>
          </cell>
        </row>
        <row r="182">
          <cell r="AC182">
            <v>2858.92</v>
          </cell>
        </row>
        <row r="183">
          <cell r="AC183">
            <v>2871.71</v>
          </cell>
        </row>
        <row r="184">
          <cell r="AC184">
            <v>2863.71</v>
          </cell>
        </row>
        <row r="185">
          <cell r="AC185">
            <v>2869.71</v>
          </cell>
        </row>
        <row r="186">
          <cell r="AC186">
            <v>2817.18</v>
          </cell>
        </row>
        <row r="187">
          <cell r="AC187">
            <v>2817.18</v>
          </cell>
        </row>
        <row r="188">
          <cell r="AC188">
            <v>2817.18</v>
          </cell>
        </row>
        <row r="189">
          <cell r="AC189">
            <v>2817.18</v>
          </cell>
        </row>
        <row r="190">
          <cell r="AC190">
            <v>2821.4</v>
          </cell>
        </row>
        <row r="191">
          <cell r="AC191">
            <v>2821.76</v>
          </cell>
        </row>
        <row r="192">
          <cell r="AC192">
            <v>2933.78</v>
          </cell>
        </row>
        <row r="193">
          <cell r="AC193">
            <v>2933.78</v>
          </cell>
        </row>
        <row r="194">
          <cell r="AC194">
            <v>2672.8</v>
          </cell>
        </row>
        <row r="195">
          <cell r="AC195">
            <v>2576.31</v>
          </cell>
        </row>
        <row r="196">
          <cell r="AC196">
            <v>2547.3000000000002</v>
          </cell>
        </row>
        <row r="197">
          <cell r="AC197">
            <v>2547.3000000000002</v>
          </cell>
        </row>
        <row r="198">
          <cell r="AC198">
            <v>2492.5</v>
          </cell>
        </row>
        <row r="199">
          <cell r="AC199">
            <v>2492.09</v>
          </cell>
        </row>
        <row r="200">
          <cell r="AC200">
            <v>2492.09</v>
          </cell>
        </row>
        <row r="201">
          <cell r="AC201">
            <v>2491.96</v>
          </cell>
        </row>
        <row r="202">
          <cell r="AC202">
            <v>2491.96</v>
          </cell>
        </row>
        <row r="203">
          <cell r="AC203">
            <v>2491.96</v>
          </cell>
        </row>
        <row r="204">
          <cell r="AC204">
            <v>2491.96</v>
          </cell>
        </row>
        <row r="205">
          <cell r="AC205">
            <v>2491.96</v>
          </cell>
        </row>
      </sheetData>
      <sheetData sheetId="21">
        <row r="9">
          <cell r="AC9">
            <v>2816.11</v>
          </cell>
        </row>
        <row r="10">
          <cell r="AC10">
            <v>2816.11</v>
          </cell>
        </row>
        <row r="11">
          <cell r="AC11">
            <v>2816.11</v>
          </cell>
        </row>
        <row r="12">
          <cell r="AC12">
            <v>2816.11</v>
          </cell>
        </row>
        <row r="13">
          <cell r="AC13">
            <v>2816.11</v>
          </cell>
        </row>
        <row r="14">
          <cell r="AC14">
            <v>2816.11</v>
          </cell>
        </row>
        <row r="15">
          <cell r="AC15">
            <v>2815.43</v>
          </cell>
        </row>
        <row r="16">
          <cell r="AC16">
            <v>2815.43</v>
          </cell>
        </row>
        <row r="17">
          <cell r="AC17">
            <v>2815.43</v>
          </cell>
        </row>
        <row r="18">
          <cell r="AC18">
            <v>2815.43</v>
          </cell>
        </row>
        <row r="19">
          <cell r="AC19">
            <v>2815.43</v>
          </cell>
        </row>
        <row r="20">
          <cell r="AC20">
            <v>2815.43</v>
          </cell>
        </row>
        <row r="21">
          <cell r="AC21">
            <v>2815.43</v>
          </cell>
        </row>
        <row r="22">
          <cell r="AC22">
            <v>2815.43</v>
          </cell>
        </row>
        <row r="23">
          <cell r="AC23">
            <v>2815.43</v>
          </cell>
        </row>
        <row r="24">
          <cell r="AC24">
            <v>2815.43</v>
          </cell>
        </row>
        <row r="25">
          <cell r="AC25">
            <v>2814.08</v>
          </cell>
        </row>
        <row r="26">
          <cell r="AC26">
            <v>2814.08</v>
          </cell>
        </row>
        <row r="27">
          <cell r="AC27">
            <v>2814.08</v>
          </cell>
        </row>
        <row r="28">
          <cell r="AC28">
            <v>2814.08</v>
          </cell>
        </row>
        <row r="29">
          <cell r="AC29">
            <v>2814.08</v>
          </cell>
        </row>
        <row r="30">
          <cell r="AC30">
            <v>2814.08</v>
          </cell>
        </row>
        <row r="31">
          <cell r="AC31">
            <v>2809.88</v>
          </cell>
        </row>
        <row r="32">
          <cell r="AC32">
            <v>2810.04</v>
          </cell>
        </row>
        <row r="33">
          <cell r="AC33">
            <v>2810.04</v>
          </cell>
        </row>
        <row r="34">
          <cell r="AC34">
            <v>2810.04</v>
          </cell>
        </row>
        <row r="35">
          <cell r="AC35">
            <v>2810.04</v>
          </cell>
        </row>
        <row r="36">
          <cell r="AC36">
            <v>2810.04</v>
          </cell>
        </row>
        <row r="37">
          <cell r="AC37">
            <v>2810.38</v>
          </cell>
        </row>
        <row r="38">
          <cell r="AC38">
            <v>2810.84</v>
          </cell>
        </row>
        <row r="39">
          <cell r="AC39">
            <v>2811.2</v>
          </cell>
        </row>
        <row r="40">
          <cell r="AC40">
            <v>2811.27</v>
          </cell>
        </row>
        <row r="41">
          <cell r="AC41">
            <v>2811.27</v>
          </cell>
        </row>
        <row r="42">
          <cell r="AC42">
            <v>2811.27</v>
          </cell>
        </row>
        <row r="43">
          <cell r="AC43">
            <v>2811.27</v>
          </cell>
        </row>
        <row r="44">
          <cell r="AC44">
            <v>2811.27</v>
          </cell>
        </row>
        <row r="45">
          <cell r="AC45">
            <v>2811.27</v>
          </cell>
        </row>
        <row r="46">
          <cell r="AC46">
            <v>2811.27</v>
          </cell>
        </row>
        <row r="47">
          <cell r="AC47">
            <v>2811.27</v>
          </cell>
        </row>
        <row r="48">
          <cell r="AC48">
            <v>2811.39</v>
          </cell>
        </row>
        <row r="49">
          <cell r="AC49">
            <v>2810.65</v>
          </cell>
        </row>
        <row r="50">
          <cell r="AC50">
            <v>2810.84</v>
          </cell>
        </row>
        <row r="51">
          <cell r="AC51">
            <v>2810.84</v>
          </cell>
        </row>
        <row r="52">
          <cell r="AC52">
            <v>2810.84</v>
          </cell>
        </row>
        <row r="53">
          <cell r="AC53">
            <v>2810.84</v>
          </cell>
        </row>
        <row r="54">
          <cell r="AC54">
            <v>2810.84</v>
          </cell>
        </row>
        <row r="55">
          <cell r="AC55">
            <v>2810.84</v>
          </cell>
        </row>
        <row r="56">
          <cell r="AC56">
            <v>2810.84</v>
          </cell>
        </row>
        <row r="57">
          <cell r="AC57">
            <v>2810.77</v>
          </cell>
        </row>
        <row r="58">
          <cell r="AC58">
            <v>2810.77</v>
          </cell>
        </row>
        <row r="59">
          <cell r="AC59">
            <v>2810.77</v>
          </cell>
        </row>
        <row r="60">
          <cell r="AC60">
            <v>2810.55</v>
          </cell>
        </row>
        <row r="61">
          <cell r="AC61">
            <v>2810.55</v>
          </cell>
        </row>
        <row r="62">
          <cell r="AC62">
            <v>2771.98</v>
          </cell>
        </row>
        <row r="63">
          <cell r="AC63">
            <v>2771.28</v>
          </cell>
        </row>
        <row r="64">
          <cell r="AC64">
            <v>2770.58</v>
          </cell>
        </row>
        <row r="65">
          <cell r="AC65">
            <v>2769.87</v>
          </cell>
        </row>
        <row r="66">
          <cell r="AC66">
            <v>2767.7</v>
          </cell>
        </row>
        <row r="67">
          <cell r="AC67">
            <v>2767.42</v>
          </cell>
        </row>
        <row r="68">
          <cell r="AC68">
            <v>2767.29</v>
          </cell>
        </row>
        <row r="69">
          <cell r="AC69">
            <v>2767.29</v>
          </cell>
        </row>
        <row r="70">
          <cell r="AC70">
            <v>2767.29</v>
          </cell>
        </row>
        <row r="71">
          <cell r="AC71">
            <v>2768.51</v>
          </cell>
        </row>
        <row r="72">
          <cell r="AC72">
            <v>2769.63</v>
          </cell>
        </row>
        <row r="73">
          <cell r="AC73">
            <v>2769.91</v>
          </cell>
        </row>
        <row r="74">
          <cell r="AC74">
            <v>2769.91</v>
          </cell>
        </row>
        <row r="75">
          <cell r="AC75">
            <v>2770.34</v>
          </cell>
        </row>
        <row r="76">
          <cell r="AC76">
            <v>2770.34</v>
          </cell>
        </row>
        <row r="77">
          <cell r="AC77">
            <v>2770.34</v>
          </cell>
        </row>
        <row r="78">
          <cell r="AC78">
            <v>2770.8</v>
          </cell>
        </row>
        <row r="79">
          <cell r="AC79">
            <v>2772.01</v>
          </cell>
        </row>
        <row r="80">
          <cell r="AC80">
            <v>2772.66</v>
          </cell>
        </row>
        <row r="81">
          <cell r="AC81">
            <v>2773.41</v>
          </cell>
        </row>
        <row r="82">
          <cell r="AC82">
            <v>2773.41</v>
          </cell>
        </row>
        <row r="83">
          <cell r="AC83">
            <v>2773.41</v>
          </cell>
        </row>
        <row r="84">
          <cell r="AC84">
            <v>2773.41</v>
          </cell>
        </row>
        <row r="85">
          <cell r="AC85">
            <v>2773.48</v>
          </cell>
        </row>
        <row r="86">
          <cell r="AC86">
            <v>2773.48</v>
          </cell>
        </row>
        <row r="87">
          <cell r="AC87">
            <v>2773.48</v>
          </cell>
        </row>
        <row r="88">
          <cell r="AC88">
            <v>2773.48</v>
          </cell>
        </row>
        <row r="89">
          <cell r="AC89">
            <v>2774.42</v>
          </cell>
        </row>
        <row r="90">
          <cell r="AC90">
            <v>2775.35</v>
          </cell>
        </row>
        <row r="91">
          <cell r="AC91">
            <v>2775.35</v>
          </cell>
        </row>
        <row r="92">
          <cell r="AC92">
            <v>2775.35</v>
          </cell>
        </row>
        <row r="93">
          <cell r="AC93">
            <v>2775.35</v>
          </cell>
        </row>
        <row r="94">
          <cell r="AC94">
            <v>2775.35</v>
          </cell>
        </row>
        <row r="95">
          <cell r="AC95">
            <v>2775.35</v>
          </cell>
        </row>
        <row r="96">
          <cell r="AC96">
            <v>2775.35</v>
          </cell>
        </row>
        <row r="97">
          <cell r="AC97">
            <v>2775.51</v>
          </cell>
        </row>
        <row r="98">
          <cell r="AC98">
            <v>2775.51</v>
          </cell>
        </row>
        <row r="99">
          <cell r="AC99">
            <v>2775.51</v>
          </cell>
        </row>
        <row r="100">
          <cell r="AC100">
            <v>2775.37</v>
          </cell>
        </row>
        <row r="101">
          <cell r="AC101">
            <v>2775.37</v>
          </cell>
        </row>
        <row r="102">
          <cell r="AC102">
            <v>2775.37</v>
          </cell>
        </row>
        <row r="103">
          <cell r="AC103">
            <v>2775.37</v>
          </cell>
        </row>
        <row r="104">
          <cell r="AC104">
            <v>2775.37</v>
          </cell>
        </row>
        <row r="110">
          <cell r="AC110">
            <v>1799.28</v>
          </cell>
        </row>
        <row r="111">
          <cell r="AC111">
            <v>1672.48</v>
          </cell>
        </row>
        <row r="112">
          <cell r="AC112">
            <v>1571.49</v>
          </cell>
        </row>
        <row r="113">
          <cell r="AC113">
            <v>1526.23</v>
          </cell>
        </row>
        <row r="114">
          <cell r="AC114">
            <v>1527.65</v>
          </cell>
        </row>
        <row r="115">
          <cell r="AC115">
            <v>1527.65</v>
          </cell>
        </row>
        <row r="116">
          <cell r="AC116">
            <v>1531.2</v>
          </cell>
        </row>
        <row r="117">
          <cell r="AC117">
            <v>1535.24</v>
          </cell>
        </row>
        <row r="118">
          <cell r="AC118">
            <v>1517.54</v>
          </cell>
        </row>
        <row r="119">
          <cell r="AC119">
            <v>1517.54</v>
          </cell>
        </row>
        <row r="120">
          <cell r="AC120">
            <v>1533.47</v>
          </cell>
        </row>
        <row r="121">
          <cell r="AC121">
            <v>1533.47</v>
          </cell>
        </row>
        <row r="122">
          <cell r="AC122">
            <v>1529.21</v>
          </cell>
        </row>
        <row r="123">
          <cell r="AC123">
            <v>1529.21</v>
          </cell>
        </row>
        <row r="124">
          <cell r="AC124">
            <v>1525.42</v>
          </cell>
        </row>
        <row r="125">
          <cell r="AC125">
            <v>1525.42</v>
          </cell>
        </row>
        <row r="126">
          <cell r="AC126">
            <v>1529.03</v>
          </cell>
        </row>
        <row r="127">
          <cell r="AC127">
            <v>1529.03</v>
          </cell>
        </row>
        <row r="128">
          <cell r="AC128">
            <v>1529.03</v>
          </cell>
        </row>
        <row r="129">
          <cell r="AC129">
            <v>1529.03</v>
          </cell>
        </row>
        <row r="130">
          <cell r="AC130">
            <v>1817.48</v>
          </cell>
        </row>
        <row r="131">
          <cell r="AC131">
            <v>2033.63</v>
          </cell>
        </row>
        <row r="132">
          <cell r="AC132">
            <v>2610.5300000000002</v>
          </cell>
        </row>
        <row r="133">
          <cell r="AC133">
            <v>2457.29</v>
          </cell>
        </row>
        <row r="134">
          <cell r="AC134">
            <v>2849.44</v>
          </cell>
        </row>
        <row r="135">
          <cell r="AC135">
            <v>2857.44</v>
          </cell>
        </row>
        <row r="136">
          <cell r="AC136">
            <v>2828.79</v>
          </cell>
        </row>
        <row r="137">
          <cell r="AC137">
            <v>2810.96</v>
          </cell>
        </row>
        <row r="138">
          <cell r="AC138">
            <v>2811.3</v>
          </cell>
        </row>
        <row r="139">
          <cell r="AC139">
            <v>2811.76</v>
          </cell>
        </row>
        <row r="140">
          <cell r="AC140">
            <v>2801.15</v>
          </cell>
        </row>
        <row r="141">
          <cell r="AC141">
            <v>2801.08</v>
          </cell>
        </row>
        <row r="142">
          <cell r="AC142">
            <v>2800.98</v>
          </cell>
        </row>
        <row r="143">
          <cell r="AC143">
            <v>2800.98</v>
          </cell>
        </row>
        <row r="144">
          <cell r="AC144">
            <v>2800.98</v>
          </cell>
        </row>
        <row r="145">
          <cell r="AC145">
            <v>2800.98</v>
          </cell>
        </row>
        <row r="146">
          <cell r="AC146">
            <v>2800.98</v>
          </cell>
        </row>
        <row r="147">
          <cell r="AC147">
            <v>2800.98</v>
          </cell>
        </row>
        <row r="148">
          <cell r="AC148">
            <v>2800.98</v>
          </cell>
        </row>
        <row r="149">
          <cell r="AC149">
            <v>2801.08</v>
          </cell>
        </row>
        <row r="150">
          <cell r="AC150">
            <v>2903.97</v>
          </cell>
        </row>
        <row r="151">
          <cell r="AC151">
            <v>3065.24</v>
          </cell>
        </row>
        <row r="152">
          <cell r="AC152">
            <v>3212.14</v>
          </cell>
        </row>
        <row r="153">
          <cell r="AC153">
            <v>3212.14</v>
          </cell>
        </row>
        <row r="154">
          <cell r="AC154">
            <v>3038.35</v>
          </cell>
        </row>
        <row r="155">
          <cell r="AC155">
            <v>2999.2</v>
          </cell>
        </row>
        <row r="156">
          <cell r="AC156">
            <v>3129.65</v>
          </cell>
        </row>
        <row r="157">
          <cell r="AC157">
            <v>3477.57</v>
          </cell>
        </row>
        <row r="158">
          <cell r="AC158">
            <v>3821.24</v>
          </cell>
        </row>
        <row r="159">
          <cell r="AC159">
            <v>3852.22</v>
          </cell>
        </row>
        <row r="160">
          <cell r="AC160">
            <v>3674.31</v>
          </cell>
        </row>
        <row r="161">
          <cell r="AC161">
            <v>3649.59</v>
          </cell>
        </row>
        <row r="162">
          <cell r="AC162">
            <v>3879.64</v>
          </cell>
        </row>
        <row r="163">
          <cell r="AC163">
            <v>4034.67</v>
          </cell>
        </row>
        <row r="164">
          <cell r="AC164">
            <v>3558.76</v>
          </cell>
        </row>
        <row r="165">
          <cell r="AC165">
            <v>3410.48</v>
          </cell>
        </row>
        <row r="166">
          <cell r="AC166">
            <v>3265.78</v>
          </cell>
        </row>
        <row r="167">
          <cell r="AC167">
            <v>3353.77</v>
          </cell>
        </row>
        <row r="168">
          <cell r="AC168">
            <v>3148.22</v>
          </cell>
        </row>
        <row r="169">
          <cell r="AC169">
            <v>3022.85</v>
          </cell>
        </row>
        <row r="170">
          <cell r="AC170">
            <v>3261.31</v>
          </cell>
        </row>
        <row r="171">
          <cell r="AC171">
            <v>3356.99</v>
          </cell>
        </row>
        <row r="172">
          <cell r="AC172">
            <v>3765.13</v>
          </cell>
        </row>
        <row r="173">
          <cell r="AC173">
            <v>3337.11</v>
          </cell>
        </row>
        <row r="174">
          <cell r="AC174">
            <v>3049.89</v>
          </cell>
        </row>
        <row r="175">
          <cell r="AC175">
            <v>3112.5</v>
          </cell>
        </row>
        <row r="176">
          <cell r="AC176">
            <v>2904.91</v>
          </cell>
        </row>
        <row r="177">
          <cell r="AC177">
            <v>2904.91</v>
          </cell>
        </row>
        <row r="178">
          <cell r="AC178">
            <v>2775.8</v>
          </cell>
        </row>
        <row r="179">
          <cell r="AC179">
            <v>2777.24</v>
          </cell>
        </row>
        <row r="180">
          <cell r="AC180">
            <v>2781.72</v>
          </cell>
        </row>
        <row r="181">
          <cell r="AC181">
            <v>2784.01</v>
          </cell>
        </row>
        <row r="182">
          <cell r="AC182">
            <v>2780.22</v>
          </cell>
        </row>
        <row r="183">
          <cell r="AC183">
            <v>2780.22</v>
          </cell>
        </row>
        <row r="184">
          <cell r="AC184">
            <v>2780.22</v>
          </cell>
        </row>
        <row r="185">
          <cell r="AC185">
            <v>2780.22</v>
          </cell>
        </row>
        <row r="186">
          <cell r="AC186">
            <v>2780.29</v>
          </cell>
        </row>
        <row r="187">
          <cell r="AC187">
            <v>2780.29</v>
          </cell>
        </row>
        <row r="188">
          <cell r="AC188">
            <v>2960.62</v>
          </cell>
        </row>
        <row r="189">
          <cell r="AC189">
            <v>2960.62</v>
          </cell>
        </row>
        <row r="190">
          <cell r="AC190">
            <v>2955.34</v>
          </cell>
        </row>
        <row r="191">
          <cell r="AC191">
            <v>2956.4</v>
          </cell>
        </row>
        <row r="192">
          <cell r="AC192">
            <v>2781.91</v>
          </cell>
        </row>
        <row r="193">
          <cell r="AC193">
            <v>2781.91</v>
          </cell>
        </row>
        <row r="194">
          <cell r="AC194">
            <v>2776.24</v>
          </cell>
        </row>
        <row r="195">
          <cell r="AC195">
            <v>2776.24</v>
          </cell>
        </row>
        <row r="196">
          <cell r="AC196">
            <v>2507.85</v>
          </cell>
        </row>
        <row r="197">
          <cell r="AC197">
            <v>2507.7600000000002</v>
          </cell>
        </row>
        <row r="198">
          <cell r="AC198">
            <v>2509.81</v>
          </cell>
        </row>
        <row r="199">
          <cell r="AC199">
            <v>2506.4699999999998</v>
          </cell>
        </row>
        <row r="200">
          <cell r="AC200">
            <v>2501.17</v>
          </cell>
        </row>
        <row r="201">
          <cell r="AC201">
            <v>2501.0300000000002</v>
          </cell>
        </row>
        <row r="202">
          <cell r="AC202">
            <v>2479.3000000000002</v>
          </cell>
        </row>
        <row r="203">
          <cell r="AC203">
            <v>2421.17</v>
          </cell>
        </row>
        <row r="204">
          <cell r="AC204">
            <v>2374.37</v>
          </cell>
        </row>
        <row r="205">
          <cell r="AC205">
            <v>2374.37</v>
          </cell>
        </row>
      </sheetData>
      <sheetData sheetId="22">
        <row r="9">
          <cell r="AC9">
            <v>2777.78</v>
          </cell>
        </row>
        <row r="10">
          <cell r="AC10">
            <v>2777.78</v>
          </cell>
        </row>
        <row r="11">
          <cell r="AC11">
            <v>2777.55</v>
          </cell>
        </row>
        <row r="12">
          <cell r="AC12">
            <v>2777.55</v>
          </cell>
        </row>
        <row r="13">
          <cell r="AC13">
            <v>2777.55</v>
          </cell>
        </row>
        <row r="14">
          <cell r="AC14">
            <v>2777.55</v>
          </cell>
        </row>
        <row r="15">
          <cell r="AC15">
            <v>2777.55</v>
          </cell>
        </row>
        <row r="16">
          <cell r="AC16">
            <v>2777.55</v>
          </cell>
        </row>
        <row r="17">
          <cell r="AC17">
            <v>2777.55</v>
          </cell>
        </row>
        <row r="18">
          <cell r="AC18">
            <v>2777.55</v>
          </cell>
        </row>
        <row r="19">
          <cell r="AC19">
            <v>2777.55</v>
          </cell>
        </row>
        <row r="20">
          <cell r="AC20">
            <v>2777.55</v>
          </cell>
        </row>
        <row r="21">
          <cell r="AC21">
            <v>2777.55</v>
          </cell>
        </row>
        <row r="22">
          <cell r="AC22">
            <v>2777.55</v>
          </cell>
        </row>
        <row r="23">
          <cell r="AC23">
            <v>2777.55</v>
          </cell>
        </row>
        <row r="24">
          <cell r="AC24">
            <v>2777.55</v>
          </cell>
        </row>
        <row r="25">
          <cell r="AC25">
            <v>2777.55</v>
          </cell>
        </row>
        <row r="26">
          <cell r="AC26">
            <v>2777.55</v>
          </cell>
        </row>
        <row r="27">
          <cell r="AC27">
            <v>2777.55</v>
          </cell>
        </row>
        <row r="28">
          <cell r="AC28">
            <v>2777.55</v>
          </cell>
        </row>
        <row r="29">
          <cell r="AC29">
            <v>2777.55</v>
          </cell>
        </row>
        <row r="30">
          <cell r="AC30">
            <v>2777.55</v>
          </cell>
        </row>
        <row r="31">
          <cell r="AC31">
            <v>2777.55</v>
          </cell>
        </row>
        <row r="32">
          <cell r="AC32">
            <v>2777.71</v>
          </cell>
        </row>
        <row r="33">
          <cell r="AC33">
            <v>2777.71</v>
          </cell>
        </row>
        <row r="34">
          <cell r="AC34">
            <v>2777.71</v>
          </cell>
        </row>
        <row r="35">
          <cell r="AC35">
            <v>2777.71</v>
          </cell>
        </row>
        <row r="36">
          <cell r="AC36">
            <v>2777.71</v>
          </cell>
        </row>
        <row r="37">
          <cell r="AC37">
            <v>2777.61</v>
          </cell>
        </row>
        <row r="38">
          <cell r="AC38">
            <v>2777.61</v>
          </cell>
        </row>
        <row r="39">
          <cell r="AC39">
            <v>2777.61</v>
          </cell>
        </row>
        <row r="40">
          <cell r="AC40">
            <v>2777.61</v>
          </cell>
        </row>
        <row r="41">
          <cell r="AC41">
            <v>2777.61</v>
          </cell>
        </row>
        <row r="42">
          <cell r="AC42">
            <v>2777.61</v>
          </cell>
        </row>
        <row r="43">
          <cell r="AC43">
            <v>2777.61</v>
          </cell>
        </row>
        <row r="44">
          <cell r="AC44">
            <v>2777.61</v>
          </cell>
        </row>
        <row r="45">
          <cell r="AC45">
            <v>2777.61</v>
          </cell>
        </row>
        <row r="46">
          <cell r="AC46">
            <v>2777.61</v>
          </cell>
        </row>
        <row r="47">
          <cell r="AC47">
            <v>2777.61</v>
          </cell>
        </row>
        <row r="48">
          <cell r="AC48">
            <v>2777.71</v>
          </cell>
        </row>
        <row r="49">
          <cell r="AC49">
            <v>2777.71</v>
          </cell>
        </row>
        <row r="50">
          <cell r="AC50">
            <v>2777.89</v>
          </cell>
        </row>
        <row r="51">
          <cell r="AC51">
            <v>2777.98</v>
          </cell>
        </row>
        <row r="52">
          <cell r="AC52">
            <v>2777.98</v>
          </cell>
        </row>
        <row r="53">
          <cell r="AC53">
            <v>2777.98</v>
          </cell>
        </row>
        <row r="54">
          <cell r="AC54">
            <v>2777.98</v>
          </cell>
        </row>
        <row r="55">
          <cell r="AC55">
            <v>2777.98</v>
          </cell>
        </row>
        <row r="56">
          <cell r="AC56">
            <v>2777.98</v>
          </cell>
        </row>
        <row r="57">
          <cell r="AC57">
            <v>2777.91</v>
          </cell>
        </row>
        <row r="58">
          <cell r="AC58">
            <v>2777.91</v>
          </cell>
        </row>
        <row r="59">
          <cell r="AC59">
            <v>2777.91</v>
          </cell>
        </row>
        <row r="60">
          <cell r="AC60">
            <v>2777.71</v>
          </cell>
        </row>
        <row r="61">
          <cell r="AC61">
            <v>2777.71</v>
          </cell>
        </row>
        <row r="62">
          <cell r="AC62">
            <v>2777.71</v>
          </cell>
        </row>
        <row r="63">
          <cell r="AC63">
            <v>2742.42</v>
          </cell>
        </row>
        <row r="64">
          <cell r="AC64">
            <v>2742.42</v>
          </cell>
        </row>
        <row r="65">
          <cell r="AC65">
            <v>2742.42</v>
          </cell>
        </row>
        <row r="66">
          <cell r="AC66">
            <v>2742.42</v>
          </cell>
        </row>
        <row r="67">
          <cell r="AC67">
            <v>2742.42</v>
          </cell>
        </row>
        <row r="68">
          <cell r="AC68">
            <v>2742.28</v>
          </cell>
        </row>
        <row r="69">
          <cell r="AC69">
            <v>2742.28</v>
          </cell>
        </row>
        <row r="70">
          <cell r="AC70">
            <v>2742.28</v>
          </cell>
        </row>
        <row r="71">
          <cell r="AC71">
            <v>2742.28</v>
          </cell>
        </row>
        <row r="72">
          <cell r="AC72">
            <v>2742.28</v>
          </cell>
        </row>
        <row r="73">
          <cell r="AC73">
            <v>2742.28</v>
          </cell>
        </row>
        <row r="74">
          <cell r="AC74">
            <v>2742.28</v>
          </cell>
        </row>
        <row r="75">
          <cell r="AC75">
            <v>2742.28</v>
          </cell>
        </row>
        <row r="76">
          <cell r="AC76">
            <v>2742.28</v>
          </cell>
        </row>
        <row r="77">
          <cell r="AC77">
            <v>2736.97</v>
          </cell>
        </row>
        <row r="78">
          <cell r="AC78">
            <v>2736.97</v>
          </cell>
        </row>
        <row r="79">
          <cell r="AC79">
            <v>2736.97</v>
          </cell>
        </row>
        <row r="80">
          <cell r="AC80">
            <v>2736.97</v>
          </cell>
        </row>
        <row r="81">
          <cell r="AC81">
            <v>2736.97</v>
          </cell>
        </row>
        <row r="82">
          <cell r="AC82">
            <v>2736.97</v>
          </cell>
        </row>
        <row r="83">
          <cell r="AC83">
            <v>2736.97</v>
          </cell>
        </row>
        <row r="84">
          <cell r="AC84">
            <v>2736.97</v>
          </cell>
        </row>
        <row r="85">
          <cell r="AC85">
            <v>2737.04</v>
          </cell>
        </row>
        <row r="86">
          <cell r="AC86">
            <v>2737.04</v>
          </cell>
        </row>
        <row r="87">
          <cell r="AC87">
            <v>2737.04</v>
          </cell>
        </row>
        <row r="88">
          <cell r="AC88">
            <v>2737.04</v>
          </cell>
        </row>
        <row r="89">
          <cell r="AC89">
            <v>2737.04</v>
          </cell>
        </row>
        <row r="90">
          <cell r="AC90">
            <v>2737.04</v>
          </cell>
        </row>
        <row r="91">
          <cell r="AC91">
            <v>2737.04</v>
          </cell>
        </row>
        <row r="92">
          <cell r="AC92">
            <v>2737.04</v>
          </cell>
        </row>
        <row r="93">
          <cell r="AC93">
            <v>2737.04</v>
          </cell>
        </row>
        <row r="94">
          <cell r="AC94">
            <v>2737.04</v>
          </cell>
        </row>
        <row r="95">
          <cell r="AC95">
            <v>2737.04</v>
          </cell>
        </row>
        <row r="96">
          <cell r="AC96">
            <v>2737.04</v>
          </cell>
        </row>
        <row r="97">
          <cell r="AC97">
            <v>2736.64</v>
          </cell>
        </row>
        <row r="98">
          <cell r="AC98">
            <v>2736.08</v>
          </cell>
        </row>
        <row r="99">
          <cell r="AC99">
            <v>2735.43</v>
          </cell>
        </row>
        <row r="100">
          <cell r="AC100">
            <v>2735.3</v>
          </cell>
        </row>
        <row r="101">
          <cell r="AC101">
            <v>2735.3</v>
          </cell>
        </row>
        <row r="102">
          <cell r="AC102">
            <v>2735.9</v>
          </cell>
        </row>
        <row r="103">
          <cell r="AC103">
            <v>2736.56</v>
          </cell>
        </row>
        <row r="104">
          <cell r="AC104">
            <v>2737.07</v>
          </cell>
        </row>
        <row r="110">
          <cell r="AC110">
            <v>2309.67</v>
          </cell>
        </row>
        <row r="111">
          <cell r="AC111">
            <v>2271.9499999999998</v>
          </cell>
        </row>
        <row r="112">
          <cell r="AC112">
            <v>2373.14</v>
          </cell>
        </row>
        <row r="113">
          <cell r="AC113">
            <v>2373.14</v>
          </cell>
        </row>
        <row r="114">
          <cell r="AC114">
            <v>1988.66</v>
          </cell>
        </row>
        <row r="115">
          <cell r="AC115">
            <v>1874.66</v>
          </cell>
        </row>
        <row r="116">
          <cell r="AC116">
            <v>1880.54</v>
          </cell>
        </row>
        <row r="117">
          <cell r="AC117">
            <v>1901.54</v>
          </cell>
        </row>
        <row r="118">
          <cell r="AC118">
            <v>1876.45</v>
          </cell>
        </row>
        <row r="119">
          <cell r="AC119">
            <v>1783.46</v>
          </cell>
        </row>
        <row r="120">
          <cell r="AC120">
            <v>1661.95</v>
          </cell>
        </row>
        <row r="121">
          <cell r="AC121">
            <v>1633.91</v>
          </cell>
        </row>
        <row r="122">
          <cell r="AC122">
            <v>1533.91</v>
          </cell>
        </row>
        <row r="123">
          <cell r="AC123">
            <v>1492.02</v>
          </cell>
        </row>
        <row r="124">
          <cell r="AC124">
            <v>1511.37</v>
          </cell>
        </row>
        <row r="125">
          <cell r="AC125">
            <v>1569.02</v>
          </cell>
        </row>
        <row r="126">
          <cell r="AC126">
            <v>1704.35</v>
          </cell>
        </row>
        <row r="127">
          <cell r="AC127">
            <v>1818.35</v>
          </cell>
        </row>
        <row r="128">
          <cell r="AC128">
            <v>1932.26</v>
          </cell>
        </row>
        <row r="129">
          <cell r="AC129">
            <v>1975.9</v>
          </cell>
        </row>
        <row r="130">
          <cell r="AC130">
            <v>2467.15</v>
          </cell>
        </row>
        <row r="131">
          <cell r="AC131">
            <v>2465.73</v>
          </cell>
        </row>
        <row r="132">
          <cell r="AC132">
            <v>2728.96</v>
          </cell>
        </row>
        <row r="133">
          <cell r="AC133">
            <v>2776.39</v>
          </cell>
        </row>
        <row r="134">
          <cell r="AC134">
            <v>3183.18</v>
          </cell>
        </row>
        <row r="135">
          <cell r="AC135">
            <v>2960.1</v>
          </cell>
        </row>
        <row r="136">
          <cell r="AC136">
            <v>2808.26</v>
          </cell>
        </row>
        <row r="137">
          <cell r="AC137">
            <v>2792.5</v>
          </cell>
        </row>
        <row r="138">
          <cell r="AC138">
            <v>2786.84</v>
          </cell>
        </row>
        <row r="139">
          <cell r="AC139">
            <v>2786.84</v>
          </cell>
        </row>
        <row r="140">
          <cell r="AC140">
            <v>2781.61</v>
          </cell>
        </row>
        <row r="141">
          <cell r="AC141">
            <v>2770.65</v>
          </cell>
        </row>
        <row r="142">
          <cell r="AC142">
            <v>2770.65</v>
          </cell>
        </row>
        <row r="143">
          <cell r="AC143">
            <v>2770.65</v>
          </cell>
        </row>
        <row r="144">
          <cell r="AC144">
            <v>2770.65</v>
          </cell>
        </row>
        <row r="145">
          <cell r="AC145">
            <v>3084.45</v>
          </cell>
        </row>
        <row r="146">
          <cell r="AC146">
            <v>3401.03</v>
          </cell>
        </row>
        <row r="147">
          <cell r="AC147">
            <v>3401.03</v>
          </cell>
        </row>
        <row r="148">
          <cell r="AC148">
            <v>3250.42</v>
          </cell>
        </row>
        <row r="149">
          <cell r="AC149">
            <v>3250.51</v>
          </cell>
        </row>
        <row r="150">
          <cell r="AC150">
            <v>3261.57</v>
          </cell>
        </row>
        <row r="151">
          <cell r="AC151">
            <v>3261.86</v>
          </cell>
        </row>
        <row r="152">
          <cell r="AC152">
            <v>3261.95</v>
          </cell>
        </row>
        <row r="153">
          <cell r="AC153">
            <v>3262.02</v>
          </cell>
        </row>
        <row r="154">
          <cell r="AC154">
            <v>3412.65</v>
          </cell>
        </row>
        <row r="155">
          <cell r="AC155">
            <v>3412.61</v>
          </cell>
        </row>
        <row r="156">
          <cell r="AC156">
            <v>3412.63</v>
          </cell>
        </row>
        <row r="157">
          <cell r="AC157">
            <v>3412.57</v>
          </cell>
        </row>
        <row r="158">
          <cell r="AC158">
            <v>3588.77</v>
          </cell>
        </row>
        <row r="159">
          <cell r="AC159">
            <v>3688.82</v>
          </cell>
        </row>
        <row r="160">
          <cell r="AC160">
            <v>3581.78</v>
          </cell>
        </row>
        <row r="161">
          <cell r="AC161">
            <v>3407.26</v>
          </cell>
        </row>
        <row r="162">
          <cell r="AC162">
            <v>3587.08</v>
          </cell>
        </row>
        <row r="163">
          <cell r="AC163">
            <v>3488.81</v>
          </cell>
        </row>
        <row r="164">
          <cell r="AC164">
            <v>3120.18</v>
          </cell>
        </row>
        <row r="165">
          <cell r="AC165">
            <v>2725.04</v>
          </cell>
        </row>
        <row r="166">
          <cell r="AC166">
            <v>2474.92</v>
          </cell>
        </row>
        <row r="167">
          <cell r="AC167">
            <v>2474.75</v>
          </cell>
        </row>
        <row r="168">
          <cell r="AC168">
            <v>2824.88</v>
          </cell>
        </row>
        <row r="169">
          <cell r="AC169">
            <v>2829.59</v>
          </cell>
        </row>
        <row r="170">
          <cell r="AC170">
            <v>3000.52</v>
          </cell>
        </row>
        <row r="171">
          <cell r="AC171">
            <v>3077.04</v>
          </cell>
        </row>
        <row r="172">
          <cell r="AC172">
            <v>3238.98</v>
          </cell>
        </row>
        <row r="173">
          <cell r="AC173">
            <v>3368.91</v>
          </cell>
        </row>
        <row r="174">
          <cell r="AC174">
            <v>3065.1</v>
          </cell>
        </row>
        <row r="175">
          <cell r="AC175">
            <v>3062.14</v>
          </cell>
        </row>
        <row r="176">
          <cell r="AC176">
            <v>2781.87</v>
          </cell>
        </row>
        <row r="177">
          <cell r="AC177">
            <v>2778.62</v>
          </cell>
        </row>
        <row r="178">
          <cell r="AC178">
            <v>2769.28</v>
          </cell>
        </row>
        <row r="179">
          <cell r="AC179">
            <v>2739.17</v>
          </cell>
        </row>
        <row r="180">
          <cell r="AC180">
            <v>2739.17</v>
          </cell>
        </row>
        <row r="181">
          <cell r="AC181">
            <v>2739.17</v>
          </cell>
        </row>
        <row r="182">
          <cell r="AC182">
            <v>2742.13</v>
          </cell>
        </row>
        <row r="183">
          <cell r="AC183">
            <v>2742.13</v>
          </cell>
        </row>
        <row r="184">
          <cell r="AC184">
            <v>2742.13</v>
          </cell>
        </row>
        <row r="185">
          <cell r="AC185">
            <v>2742.13</v>
          </cell>
        </row>
        <row r="186">
          <cell r="AC186">
            <v>2742.2</v>
          </cell>
        </row>
        <row r="187">
          <cell r="AC187">
            <v>2742.2</v>
          </cell>
        </row>
        <row r="188">
          <cell r="AC188">
            <v>2748.76</v>
          </cell>
        </row>
        <row r="189">
          <cell r="AC189">
            <v>2747.78</v>
          </cell>
        </row>
        <row r="190">
          <cell r="AC190">
            <v>2747.85</v>
          </cell>
        </row>
        <row r="191">
          <cell r="AC191">
            <v>2747.85</v>
          </cell>
        </row>
        <row r="192">
          <cell r="AC192">
            <v>2747.85</v>
          </cell>
        </row>
        <row r="193">
          <cell r="AC193">
            <v>2747.85</v>
          </cell>
        </row>
        <row r="194">
          <cell r="AC194">
            <v>2851</v>
          </cell>
        </row>
        <row r="195">
          <cell r="AC195">
            <v>2901</v>
          </cell>
        </row>
        <row r="196">
          <cell r="AC196">
            <v>2844.78</v>
          </cell>
        </row>
        <row r="197">
          <cell r="AC197">
            <v>2922.74</v>
          </cell>
        </row>
        <row r="198">
          <cell r="AC198">
            <v>2844.12</v>
          </cell>
        </row>
        <row r="199">
          <cell r="AC199">
            <v>2843.57</v>
          </cell>
        </row>
        <row r="200">
          <cell r="AC200">
            <v>2799.41</v>
          </cell>
        </row>
        <row r="201">
          <cell r="AC201">
            <v>2831.16</v>
          </cell>
        </row>
        <row r="202">
          <cell r="AC202">
            <v>2761.37</v>
          </cell>
        </row>
        <row r="203">
          <cell r="AC203">
            <v>2767.91</v>
          </cell>
        </row>
        <row r="204">
          <cell r="AC204">
            <v>2565.59</v>
          </cell>
        </row>
        <row r="205">
          <cell r="AC205">
            <v>2470.2600000000002</v>
          </cell>
        </row>
      </sheetData>
      <sheetData sheetId="23">
        <row r="9">
          <cell r="AC9">
            <v>2742.31</v>
          </cell>
        </row>
        <row r="10">
          <cell r="AC10">
            <v>2742.31</v>
          </cell>
        </row>
        <row r="11">
          <cell r="AC11">
            <v>2742.4</v>
          </cell>
        </row>
        <row r="12">
          <cell r="AC12">
            <v>2742.4</v>
          </cell>
        </row>
        <row r="13">
          <cell r="AC13">
            <v>2742.4</v>
          </cell>
        </row>
        <row r="14">
          <cell r="AC14">
            <v>2742.4</v>
          </cell>
        </row>
        <row r="15">
          <cell r="AC15">
            <v>2742.4</v>
          </cell>
        </row>
        <row r="16">
          <cell r="AC16">
            <v>2742.4</v>
          </cell>
        </row>
        <row r="17">
          <cell r="AC17">
            <v>2742.4</v>
          </cell>
        </row>
        <row r="18">
          <cell r="AC18">
            <v>2742.4</v>
          </cell>
        </row>
        <row r="19">
          <cell r="AC19">
            <v>2743.15</v>
          </cell>
        </row>
        <row r="20">
          <cell r="AC20">
            <v>2743.15</v>
          </cell>
        </row>
        <row r="21">
          <cell r="AC21">
            <v>2743.39</v>
          </cell>
        </row>
        <row r="22">
          <cell r="AC22">
            <v>2743.73</v>
          </cell>
        </row>
        <row r="23">
          <cell r="AC23">
            <v>2744.07</v>
          </cell>
        </row>
        <row r="24">
          <cell r="AC24">
            <v>2744.07</v>
          </cell>
        </row>
        <row r="25">
          <cell r="AC25">
            <v>2744.41</v>
          </cell>
        </row>
        <row r="26">
          <cell r="AC26">
            <v>2744.75</v>
          </cell>
        </row>
        <row r="27">
          <cell r="AC27">
            <v>2744.87</v>
          </cell>
        </row>
        <row r="28">
          <cell r="AC28">
            <v>2744.87</v>
          </cell>
        </row>
        <row r="29">
          <cell r="AC29">
            <v>2745.21</v>
          </cell>
        </row>
        <row r="30">
          <cell r="AC30">
            <v>2745.21</v>
          </cell>
        </row>
        <row r="31">
          <cell r="AC31">
            <v>2745.55</v>
          </cell>
        </row>
        <row r="32">
          <cell r="AC32">
            <v>2745.64</v>
          </cell>
        </row>
        <row r="33">
          <cell r="AC33">
            <v>2745.72</v>
          </cell>
        </row>
        <row r="34">
          <cell r="AC34">
            <v>2746.06</v>
          </cell>
        </row>
        <row r="35">
          <cell r="AC35">
            <v>2746.45</v>
          </cell>
        </row>
        <row r="36">
          <cell r="AC36">
            <v>2746.45</v>
          </cell>
        </row>
        <row r="37">
          <cell r="AC37">
            <v>2737.53</v>
          </cell>
        </row>
        <row r="38">
          <cell r="AC38">
            <v>2737.53</v>
          </cell>
        </row>
        <row r="39">
          <cell r="AC39">
            <v>2737.53</v>
          </cell>
        </row>
        <row r="40">
          <cell r="AC40">
            <v>2737.53</v>
          </cell>
        </row>
        <row r="41">
          <cell r="AC41">
            <v>2737.53</v>
          </cell>
        </row>
        <row r="42">
          <cell r="AC42">
            <v>2737.53</v>
          </cell>
        </row>
        <row r="43">
          <cell r="AC43">
            <v>2737.53</v>
          </cell>
        </row>
        <row r="44">
          <cell r="AC44">
            <v>2737.53</v>
          </cell>
        </row>
        <row r="45">
          <cell r="AC45">
            <v>2736.2</v>
          </cell>
        </row>
        <row r="46">
          <cell r="AC46">
            <v>2736.2</v>
          </cell>
        </row>
        <row r="47">
          <cell r="AC47">
            <v>2736.42</v>
          </cell>
        </row>
        <row r="48">
          <cell r="AC48">
            <v>2736.47</v>
          </cell>
        </row>
        <row r="49">
          <cell r="AC49">
            <v>2736.47</v>
          </cell>
        </row>
        <row r="50">
          <cell r="AC50">
            <v>2736.58</v>
          </cell>
        </row>
        <row r="51">
          <cell r="AC51">
            <v>2736.58</v>
          </cell>
        </row>
        <row r="52">
          <cell r="AC52">
            <v>2736.58</v>
          </cell>
        </row>
        <row r="53">
          <cell r="AC53">
            <v>2736.58</v>
          </cell>
        </row>
        <row r="54">
          <cell r="AC54">
            <v>2736.58</v>
          </cell>
        </row>
        <row r="55">
          <cell r="AC55">
            <v>2736.58</v>
          </cell>
        </row>
        <row r="56">
          <cell r="AC56">
            <v>2736.65</v>
          </cell>
        </row>
        <row r="57">
          <cell r="AC57">
            <v>2736.65</v>
          </cell>
        </row>
        <row r="58">
          <cell r="AC58">
            <v>2736.65</v>
          </cell>
        </row>
        <row r="59">
          <cell r="AC59">
            <v>2736.7</v>
          </cell>
        </row>
        <row r="60">
          <cell r="AC60">
            <v>2736.58</v>
          </cell>
        </row>
        <row r="61">
          <cell r="AC61">
            <v>2745.37</v>
          </cell>
        </row>
        <row r="62">
          <cell r="AC62">
            <v>2745.37</v>
          </cell>
        </row>
        <row r="63">
          <cell r="AC63">
            <v>2745.37</v>
          </cell>
        </row>
        <row r="64">
          <cell r="AC64">
            <v>2745.37</v>
          </cell>
        </row>
        <row r="65">
          <cell r="AC65">
            <v>2745.37</v>
          </cell>
        </row>
        <row r="66">
          <cell r="AC66">
            <v>2745.37</v>
          </cell>
        </row>
        <row r="67">
          <cell r="AC67">
            <v>2745.37</v>
          </cell>
        </row>
        <row r="68">
          <cell r="AC68">
            <v>2745.29</v>
          </cell>
        </row>
        <row r="69">
          <cell r="AC69">
            <v>2745.29</v>
          </cell>
        </row>
        <row r="70">
          <cell r="AC70">
            <v>2745.29</v>
          </cell>
        </row>
        <row r="71">
          <cell r="AC71">
            <v>2745.29</v>
          </cell>
        </row>
        <row r="72">
          <cell r="AC72">
            <v>2745.29</v>
          </cell>
        </row>
        <row r="73">
          <cell r="AC73">
            <v>2745.29</v>
          </cell>
        </row>
        <row r="74">
          <cell r="AC74">
            <v>2745.29</v>
          </cell>
        </row>
        <row r="75">
          <cell r="AC75">
            <v>2745.29</v>
          </cell>
        </row>
        <row r="76">
          <cell r="AC76">
            <v>2745.29</v>
          </cell>
        </row>
        <row r="77">
          <cell r="AC77">
            <v>2745.29</v>
          </cell>
        </row>
        <row r="78">
          <cell r="AC78">
            <v>2745.29</v>
          </cell>
        </row>
        <row r="79">
          <cell r="AC79">
            <v>2745.29</v>
          </cell>
        </row>
        <row r="80">
          <cell r="AC80">
            <v>2745.29</v>
          </cell>
        </row>
        <row r="81">
          <cell r="AC81">
            <v>2745.29</v>
          </cell>
        </row>
        <row r="82">
          <cell r="AC82">
            <v>2745.29</v>
          </cell>
        </row>
        <row r="83">
          <cell r="AC83">
            <v>2745.29</v>
          </cell>
        </row>
        <row r="84">
          <cell r="AC84">
            <v>2745.29</v>
          </cell>
        </row>
        <row r="85">
          <cell r="AC85">
            <v>2745.29</v>
          </cell>
        </row>
        <row r="86">
          <cell r="AC86">
            <v>2756.77</v>
          </cell>
        </row>
        <row r="87">
          <cell r="AC87">
            <v>2764.68</v>
          </cell>
        </row>
        <row r="88">
          <cell r="AC88">
            <v>2764.68</v>
          </cell>
        </row>
        <row r="89">
          <cell r="AC89">
            <v>2764.68</v>
          </cell>
        </row>
        <row r="90">
          <cell r="AC90">
            <v>2764.68</v>
          </cell>
        </row>
        <row r="91">
          <cell r="AC91">
            <v>2757.19</v>
          </cell>
        </row>
        <row r="92">
          <cell r="AC92">
            <v>2749.24</v>
          </cell>
        </row>
        <row r="93">
          <cell r="AC93">
            <v>2741.38</v>
          </cell>
        </row>
        <row r="94">
          <cell r="AC94">
            <v>2733.52</v>
          </cell>
        </row>
        <row r="95">
          <cell r="AC95">
            <v>2726.31</v>
          </cell>
        </row>
        <row r="96">
          <cell r="AC96">
            <v>2714.37</v>
          </cell>
        </row>
        <row r="97">
          <cell r="AC97">
            <v>2716.61</v>
          </cell>
        </row>
        <row r="98">
          <cell r="AC98">
            <v>2716.8</v>
          </cell>
        </row>
        <row r="99">
          <cell r="AC99">
            <v>2717.17</v>
          </cell>
        </row>
        <row r="100">
          <cell r="AC100">
            <v>2717.48</v>
          </cell>
        </row>
        <row r="101">
          <cell r="AC101">
            <v>2717.48</v>
          </cell>
        </row>
        <row r="102">
          <cell r="AC102">
            <v>2717.95</v>
          </cell>
        </row>
        <row r="103">
          <cell r="AC103">
            <v>2718.41</v>
          </cell>
        </row>
        <row r="104">
          <cell r="AC104">
            <v>2718.74</v>
          </cell>
        </row>
        <row r="110">
          <cell r="AC110">
            <v>2300.59</v>
          </cell>
        </row>
        <row r="111">
          <cell r="AC111">
            <v>2024.56</v>
          </cell>
        </row>
        <row r="112">
          <cell r="AC112">
            <v>2018.64</v>
          </cell>
        </row>
        <row r="113">
          <cell r="AC113">
            <v>2061.39</v>
          </cell>
        </row>
        <row r="114">
          <cell r="AC114">
            <v>2192.1799999999998</v>
          </cell>
        </row>
        <row r="115">
          <cell r="AC115">
            <v>2235.7600000000002</v>
          </cell>
        </row>
        <row r="116">
          <cell r="AC116">
            <v>1997.65</v>
          </cell>
        </row>
        <row r="117">
          <cell r="AC117">
            <v>1908.29</v>
          </cell>
        </row>
        <row r="118">
          <cell r="AC118">
            <v>1778.57</v>
          </cell>
        </row>
        <row r="119">
          <cell r="AC119">
            <v>1614.86</v>
          </cell>
        </row>
        <row r="120">
          <cell r="AC120">
            <v>1585.94</v>
          </cell>
        </row>
        <row r="121">
          <cell r="AC121">
            <v>1623.08</v>
          </cell>
        </row>
        <row r="122">
          <cell r="AC122">
            <v>1665.86</v>
          </cell>
        </row>
        <row r="123">
          <cell r="AC123">
            <v>1682.48</v>
          </cell>
        </row>
        <row r="124">
          <cell r="AC124">
            <v>1739.83</v>
          </cell>
        </row>
        <row r="125">
          <cell r="AC125">
            <v>1811.38</v>
          </cell>
        </row>
        <row r="126">
          <cell r="AC126">
            <v>1780.71</v>
          </cell>
        </row>
        <row r="127">
          <cell r="AC127">
            <v>1724.05</v>
          </cell>
        </row>
        <row r="128">
          <cell r="AC128">
            <v>1538.29</v>
          </cell>
        </row>
        <row r="129">
          <cell r="AC129">
            <v>1386.16</v>
          </cell>
        </row>
        <row r="130">
          <cell r="AC130">
            <v>1838.58</v>
          </cell>
        </row>
        <row r="131">
          <cell r="AC131">
            <v>2014.51</v>
          </cell>
        </row>
        <row r="132">
          <cell r="AC132">
            <v>2612.17</v>
          </cell>
        </row>
        <row r="133">
          <cell r="AC133">
            <v>2745.04</v>
          </cell>
        </row>
        <row r="134">
          <cell r="AC134">
            <v>2767.44</v>
          </cell>
        </row>
        <row r="135">
          <cell r="AC135">
            <v>2774.28</v>
          </cell>
        </row>
        <row r="136">
          <cell r="AC136">
            <v>2748.82</v>
          </cell>
        </row>
        <row r="137">
          <cell r="AC137">
            <v>2754.36</v>
          </cell>
        </row>
        <row r="138">
          <cell r="AC138">
            <v>2732.44</v>
          </cell>
        </row>
        <row r="139">
          <cell r="AC139">
            <v>2732.44</v>
          </cell>
        </row>
        <row r="140">
          <cell r="AC140">
            <v>2732.44</v>
          </cell>
        </row>
        <row r="141">
          <cell r="AC141">
            <v>2732.44</v>
          </cell>
        </row>
        <row r="142">
          <cell r="AC142">
            <v>2729.44</v>
          </cell>
        </row>
        <row r="143">
          <cell r="AC143">
            <v>2729.44</v>
          </cell>
        </row>
        <row r="144">
          <cell r="AC144">
            <v>2729.44</v>
          </cell>
        </row>
        <row r="145">
          <cell r="AC145">
            <v>2729.44</v>
          </cell>
        </row>
        <row r="146">
          <cell r="AC146">
            <v>2918.96</v>
          </cell>
        </row>
        <row r="147">
          <cell r="AC147">
            <v>3047.4</v>
          </cell>
        </row>
        <row r="148">
          <cell r="AC148">
            <v>2744.06</v>
          </cell>
        </row>
        <row r="149">
          <cell r="AC149">
            <v>2744.13</v>
          </cell>
        </row>
        <row r="150">
          <cell r="AC150">
            <v>2757.88</v>
          </cell>
        </row>
        <row r="151">
          <cell r="AC151">
            <v>2752.19</v>
          </cell>
        </row>
        <row r="152">
          <cell r="AC152">
            <v>2752.25</v>
          </cell>
        </row>
        <row r="153">
          <cell r="AC153">
            <v>2761.23</v>
          </cell>
        </row>
        <row r="154">
          <cell r="AC154">
            <v>3064.32</v>
          </cell>
        </row>
        <row r="155">
          <cell r="AC155">
            <v>3064.32</v>
          </cell>
        </row>
        <row r="156">
          <cell r="AC156">
            <v>3064.31</v>
          </cell>
        </row>
        <row r="157">
          <cell r="AC157">
            <v>3064.33</v>
          </cell>
        </row>
        <row r="158">
          <cell r="AC158">
            <v>3317.68</v>
          </cell>
        </row>
        <row r="159">
          <cell r="AC159">
            <v>3318.47</v>
          </cell>
        </row>
        <row r="160">
          <cell r="AC160">
            <v>3456.68</v>
          </cell>
        </row>
        <row r="161">
          <cell r="AC161">
            <v>3541.71</v>
          </cell>
        </row>
        <row r="162">
          <cell r="AC162">
            <v>3840.91</v>
          </cell>
        </row>
        <row r="163">
          <cell r="AC163">
            <v>3949.27</v>
          </cell>
        </row>
        <row r="164">
          <cell r="AC164">
            <v>3574.52</v>
          </cell>
        </row>
        <row r="165">
          <cell r="AC165">
            <v>3185.08</v>
          </cell>
        </row>
        <row r="166">
          <cell r="AC166">
            <v>3034.3</v>
          </cell>
        </row>
        <row r="167">
          <cell r="AC167">
            <v>2934.3</v>
          </cell>
        </row>
        <row r="168">
          <cell r="AC168">
            <v>2903.58</v>
          </cell>
        </row>
        <row r="169">
          <cell r="AC169">
            <v>2931.52</v>
          </cell>
        </row>
        <row r="170">
          <cell r="AC170">
            <v>3083.73</v>
          </cell>
        </row>
        <row r="171">
          <cell r="AC171">
            <v>3008.23</v>
          </cell>
        </row>
        <row r="172">
          <cell r="AC172">
            <v>3072.89</v>
          </cell>
        </row>
        <row r="173">
          <cell r="AC173">
            <v>2980.45</v>
          </cell>
        </row>
        <row r="174">
          <cell r="AC174">
            <v>2795.04</v>
          </cell>
        </row>
        <row r="175">
          <cell r="AC175">
            <v>2785.03</v>
          </cell>
        </row>
        <row r="176">
          <cell r="AC176">
            <v>2784.22</v>
          </cell>
        </row>
        <row r="177">
          <cell r="AC177">
            <v>2753.61</v>
          </cell>
        </row>
        <row r="178">
          <cell r="AC178">
            <v>2749.37</v>
          </cell>
        </row>
        <row r="179">
          <cell r="AC179">
            <v>2734.73</v>
          </cell>
        </row>
        <row r="180">
          <cell r="AC180">
            <v>2734.73</v>
          </cell>
        </row>
        <row r="181">
          <cell r="AC181">
            <v>2734.73</v>
          </cell>
        </row>
        <row r="182">
          <cell r="AC182">
            <v>2734.73</v>
          </cell>
        </row>
        <row r="183">
          <cell r="AC183">
            <v>2734.73</v>
          </cell>
        </row>
        <row r="184">
          <cell r="AC184">
            <v>2734.73</v>
          </cell>
        </row>
        <row r="185">
          <cell r="AC185">
            <v>2734.73</v>
          </cell>
        </row>
        <row r="186">
          <cell r="AC186">
            <v>2752.62</v>
          </cell>
        </row>
        <row r="187">
          <cell r="AC187">
            <v>2767.74</v>
          </cell>
        </row>
        <row r="188">
          <cell r="AC188">
            <v>2775.85</v>
          </cell>
        </row>
        <row r="189">
          <cell r="AC189">
            <v>2774.88</v>
          </cell>
        </row>
        <row r="190">
          <cell r="AC190">
            <v>2774.86</v>
          </cell>
        </row>
        <row r="191">
          <cell r="AC191">
            <v>2774.86</v>
          </cell>
        </row>
        <row r="192">
          <cell r="AC192">
            <v>2767.21</v>
          </cell>
        </row>
        <row r="193">
          <cell r="AC193">
            <v>2769.47</v>
          </cell>
        </row>
        <row r="194">
          <cell r="AC194">
            <v>2761.6</v>
          </cell>
        </row>
        <row r="195">
          <cell r="AC195">
            <v>2753.74</v>
          </cell>
        </row>
        <row r="196">
          <cell r="AC196">
            <v>2927.47</v>
          </cell>
        </row>
        <row r="197">
          <cell r="AC197">
            <v>2941.21</v>
          </cell>
        </row>
        <row r="198">
          <cell r="AC198">
            <v>2839.56</v>
          </cell>
        </row>
        <row r="199">
          <cell r="AC199">
            <v>2828.26</v>
          </cell>
        </row>
        <row r="200">
          <cell r="AC200">
            <v>2820.12</v>
          </cell>
        </row>
        <row r="201">
          <cell r="AC201">
            <v>2819.04</v>
          </cell>
        </row>
        <row r="202">
          <cell r="AC202">
            <v>2707.51</v>
          </cell>
        </row>
        <row r="203">
          <cell r="AC203">
            <v>2708.33</v>
          </cell>
        </row>
        <row r="204">
          <cell r="AC204">
            <v>2670.17</v>
          </cell>
        </row>
        <row r="205">
          <cell r="AC205">
            <v>2670.54</v>
          </cell>
        </row>
      </sheetData>
      <sheetData sheetId="24">
        <row r="9">
          <cell r="AC9">
            <v>2721.75</v>
          </cell>
        </row>
        <row r="10">
          <cell r="AC10">
            <v>2721.75</v>
          </cell>
        </row>
        <row r="11">
          <cell r="AC11">
            <v>2721.75</v>
          </cell>
        </row>
        <row r="12">
          <cell r="AC12">
            <v>2721.75</v>
          </cell>
        </row>
        <row r="13">
          <cell r="AC13">
            <v>2721.75</v>
          </cell>
        </row>
        <row r="14">
          <cell r="AC14">
            <v>2721.75</v>
          </cell>
        </row>
        <row r="15">
          <cell r="AC15">
            <v>2722.03</v>
          </cell>
        </row>
        <row r="16">
          <cell r="AC16">
            <v>2722.03</v>
          </cell>
        </row>
        <row r="17">
          <cell r="AC17">
            <v>2724.14</v>
          </cell>
        </row>
        <row r="18">
          <cell r="AC18">
            <v>2724.14</v>
          </cell>
        </row>
        <row r="19">
          <cell r="AC19">
            <v>2724.05</v>
          </cell>
        </row>
        <row r="20">
          <cell r="AC20">
            <v>2724.05</v>
          </cell>
        </row>
        <row r="21">
          <cell r="AC21">
            <v>2724.18</v>
          </cell>
        </row>
        <row r="22">
          <cell r="AC22">
            <v>2724.18</v>
          </cell>
        </row>
        <row r="23">
          <cell r="AC23">
            <v>2724.18</v>
          </cell>
        </row>
        <row r="24">
          <cell r="AC24">
            <v>2724.32</v>
          </cell>
        </row>
        <row r="25">
          <cell r="AC25">
            <v>2725.95</v>
          </cell>
        </row>
        <row r="26">
          <cell r="AC26">
            <v>2725.95</v>
          </cell>
        </row>
        <row r="27">
          <cell r="AC27">
            <v>2726.09</v>
          </cell>
        </row>
        <row r="28">
          <cell r="AC28">
            <v>2726.09</v>
          </cell>
        </row>
        <row r="29">
          <cell r="AC29">
            <v>2726.08</v>
          </cell>
        </row>
        <row r="30">
          <cell r="AC30">
            <v>2726.08</v>
          </cell>
        </row>
        <row r="31">
          <cell r="AC31">
            <v>2726.25</v>
          </cell>
        </row>
        <row r="32">
          <cell r="AC32">
            <v>2726.38</v>
          </cell>
        </row>
        <row r="33">
          <cell r="AC33">
            <v>2728.35</v>
          </cell>
        </row>
        <row r="34">
          <cell r="AC34">
            <v>2728.35</v>
          </cell>
        </row>
        <row r="35">
          <cell r="AC35">
            <v>2728.35</v>
          </cell>
        </row>
        <row r="36">
          <cell r="AC36">
            <v>2728.35</v>
          </cell>
        </row>
        <row r="37">
          <cell r="AC37">
            <v>2728.27</v>
          </cell>
        </row>
        <row r="38">
          <cell r="AC38">
            <v>2728.27</v>
          </cell>
        </row>
        <row r="39">
          <cell r="AC39">
            <v>2728.27</v>
          </cell>
        </row>
        <row r="40">
          <cell r="AC40">
            <v>2728.27</v>
          </cell>
        </row>
        <row r="41">
          <cell r="AC41">
            <v>2729.91</v>
          </cell>
        </row>
        <row r="42">
          <cell r="AC42">
            <v>2729.91</v>
          </cell>
        </row>
        <row r="43">
          <cell r="AC43">
            <v>2730.16</v>
          </cell>
        </row>
        <row r="44">
          <cell r="AC44">
            <v>2730.16</v>
          </cell>
        </row>
        <row r="45">
          <cell r="AC45">
            <v>2730.16</v>
          </cell>
        </row>
        <row r="46">
          <cell r="AC46">
            <v>2730.16</v>
          </cell>
        </row>
        <row r="47">
          <cell r="AC47">
            <v>2730.49</v>
          </cell>
        </row>
        <row r="48">
          <cell r="AC48">
            <v>2730.57</v>
          </cell>
        </row>
        <row r="49">
          <cell r="AC49">
            <v>2730.57</v>
          </cell>
        </row>
        <row r="50">
          <cell r="AC50">
            <v>2730.75</v>
          </cell>
        </row>
        <row r="51">
          <cell r="AC51">
            <v>2730.75</v>
          </cell>
        </row>
        <row r="52">
          <cell r="AC52">
            <v>2730.75</v>
          </cell>
        </row>
        <row r="53">
          <cell r="AC53">
            <v>2731.08</v>
          </cell>
        </row>
        <row r="54">
          <cell r="AC54">
            <v>2731.53</v>
          </cell>
        </row>
        <row r="55">
          <cell r="AC55">
            <v>2731.66</v>
          </cell>
        </row>
        <row r="56">
          <cell r="AC56">
            <v>2731.66</v>
          </cell>
        </row>
        <row r="57">
          <cell r="AC57">
            <v>2731.86</v>
          </cell>
        </row>
        <row r="58">
          <cell r="AC58">
            <v>2731.86</v>
          </cell>
        </row>
        <row r="59">
          <cell r="AC59">
            <v>2732.35</v>
          </cell>
        </row>
        <row r="60">
          <cell r="AC60">
            <v>2732.16</v>
          </cell>
        </row>
        <row r="61">
          <cell r="AC61">
            <v>2732.3</v>
          </cell>
        </row>
        <row r="62">
          <cell r="AC62">
            <v>2732.3</v>
          </cell>
        </row>
        <row r="63">
          <cell r="AC63">
            <v>2732.3</v>
          </cell>
        </row>
        <row r="64">
          <cell r="AC64">
            <v>2732.3</v>
          </cell>
        </row>
        <row r="65">
          <cell r="AC65">
            <v>2728.73</v>
          </cell>
        </row>
        <row r="66">
          <cell r="AC66">
            <v>2728.73</v>
          </cell>
        </row>
        <row r="67">
          <cell r="AC67">
            <v>2604.9</v>
          </cell>
        </row>
        <row r="68">
          <cell r="AC68">
            <v>2604.7800000000002</v>
          </cell>
        </row>
        <row r="69">
          <cell r="AC69">
            <v>2604.7800000000002</v>
          </cell>
        </row>
        <row r="70">
          <cell r="AC70">
            <v>2604.7800000000002</v>
          </cell>
        </row>
        <row r="71">
          <cell r="AC71">
            <v>2605.1</v>
          </cell>
        </row>
        <row r="72">
          <cell r="AC72">
            <v>2605.1</v>
          </cell>
        </row>
        <row r="73">
          <cell r="AC73">
            <v>2605.23</v>
          </cell>
        </row>
        <row r="74">
          <cell r="AC74">
            <v>2605.23</v>
          </cell>
        </row>
        <row r="75">
          <cell r="AC75">
            <v>2605.23</v>
          </cell>
        </row>
        <row r="76">
          <cell r="AC76">
            <v>2605.23</v>
          </cell>
        </row>
        <row r="77">
          <cell r="AC77">
            <v>2604.17</v>
          </cell>
        </row>
        <row r="78">
          <cell r="AC78">
            <v>2604.17</v>
          </cell>
        </row>
        <row r="79">
          <cell r="AC79">
            <v>2604.89</v>
          </cell>
        </row>
        <row r="80">
          <cell r="AC80">
            <v>2617.7199999999998</v>
          </cell>
        </row>
        <row r="81">
          <cell r="AC81">
            <v>2615.83</v>
          </cell>
        </row>
        <row r="82">
          <cell r="AC82">
            <v>2627.79</v>
          </cell>
        </row>
        <row r="83">
          <cell r="AC83">
            <v>2628.38</v>
          </cell>
        </row>
        <row r="84">
          <cell r="AC84">
            <v>2640.65</v>
          </cell>
        </row>
        <row r="85">
          <cell r="AC85">
            <v>2641.06</v>
          </cell>
        </row>
        <row r="86">
          <cell r="AC86">
            <v>2640.82</v>
          </cell>
        </row>
        <row r="87">
          <cell r="AC87">
            <v>2654.92</v>
          </cell>
        </row>
        <row r="88">
          <cell r="AC88">
            <v>2655.67</v>
          </cell>
        </row>
        <row r="89">
          <cell r="AC89">
            <v>2667.41</v>
          </cell>
        </row>
        <row r="90">
          <cell r="AC90">
            <v>2668.08</v>
          </cell>
        </row>
        <row r="91">
          <cell r="AC91">
            <v>2681.71</v>
          </cell>
        </row>
        <row r="92">
          <cell r="AC92">
            <v>2682.46</v>
          </cell>
        </row>
        <row r="93">
          <cell r="AC93">
            <v>2695.96</v>
          </cell>
        </row>
        <row r="94">
          <cell r="AC94">
            <v>2696.3</v>
          </cell>
        </row>
        <row r="95">
          <cell r="AC95">
            <v>2710.94</v>
          </cell>
        </row>
        <row r="96">
          <cell r="AC96">
            <v>2724.11</v>
          </cell>
        </row>
        <row r="97">
          <cell r="AC97">
            <v>2733.2</v>
          </cell>
        </row>
        <row r="98">
          <cell r="AC98">
            <v>2733.2</v>
          </cell>
        </row>
        <row r="99">
          <cell r="AC99">
            <v>2733.39</v>
          </cell>
        </row>
        <row r="100">
          <cell r="AC100">
            <v>2733.38</v>
          </cell>
        </row>
        <row r="101">
          <cell r="AC101">
            <v>2734.02</v>
          </cell>
        </row>
        <row r="102">
          <cell r="AC102">
            <v>2734.09</v>
          </cell>
        </row>
        <row r="103">
          <cell r="AC103">
            <v>2734.18</v>
          </cell>
        </row>
        <row r="104">
          <cell r="AC104">
            <v>2734.26</v>
          </cell>
        </row>
        <row r="110">
          <cell r="AC110">
            <v>2301.83</v>
          </cell>
        </row>
        <row r="111">
          <cell r="AC111">
            <v>2301.98</v>
          </cell>
        </row>
        <row r="112">
          <cell r="AC112">
            <v>2301.98</v>
          </cell>
        </row>
        <row r="113">
          <cell r="AC113">
            <v>2301.98</v>
          </cell>
        </row>
        <row r="114">
          <cell r="AC114">
            <v>2301.98</v>
          </cell>
        </row>
        <row r="115">
          <cell r="AC115">
            <v>2301.98</v>
          </cell>
        </row>
        <row r="116">
          <cell r="AC116">
            <v>2245.31</v>
          </cell>
        </row>
        <row r="117">
          <cell r="AC117">
            <v>2131.36</v>
          </cell>
        </row>
        <row r="118">
          <cell r="AC118">
            <v>1947.47</v>
          </cell>
        </row>
        <row r="119">
          <cell r="AC119">
            <v>1796.09</v>
          </cell>
        </row>
        <row r="120">
          <cell r="AC120">
            <v>1783.44</v>
          </cell>
        </row>
        <row r="121">
          <cell r="AC121">
            <v>1783.44</v>
          </cell>
        </row>
        <row r="122">
          <cell r="AC122">
            <v>1783.57</v>
          </cell>
        </row>
        <row r="123">
          <cell r="AC123">
            <v>1783.57</v>
          </cell>
        </row>
        <row r="124">
          <cell r="AC124">
            <v>1783.57</v>
          </cell>
        </row>
        <row r="125">
          <cell r="AC125">
            <v>1783.71</v>
          </cell>
        </row>
        <row r="126">
          <cell r="AC126">
            <v>1775.13</v>
          </cell>
        </row>
        <row r="127">
          <cell r="AC127">
            <v>1775.13</v>
          </cell>
        </row>
        <row r="128">
          <cell r="AC128">
            <v>1775.27</v>
          </cell>
        </row>
        <row r="129">
          <cell r="AC129">
            <v>1775.27</v>
          </cell>
        </row>
        <row r="130">
          <cell r="AC130">
            <v>2100.12</v>
          </cell>
        </row>
        <row r="131">
          <cell r="AC131">
            <v>2435.67</v>
          </cell>
        </row>
        <row r="132">
          <cell r="AC132">
            <v>2642.54</v>
          </cell>
        </row>
        <row r="133">
          <cell r="AC133">
            <v>2703.41</v>
          </cell>
        </row>
        <row r="134">
          <cell r="AC134">
            <v>3022.48</v>
          </cell>
        </row>
        <row r="135">
          <cell r="AC135">
            <v>2862.46</v>
          </cell>
        </row>
        <row r="136">
          <cell r="AC136">
            <v>2899.1</v>
          </cell>
        </row>
        <row r="137">
          <cell r="AC137">
            <v>2739.79</v>
          </cell>
        </row>
        <row r="138">
          <cell r="AC138">
            <v>2739.23</v>
          </cell>
        </row>
        <row r="139">
          <cell r="AC139">
            <v>2739.23</v>
          </cell>
        </row>
        <row r="140">
          <cell r="AC140">
            <v>2739.23</v>
          </cell>
        </row>
        <row r="141">
          <cell r="AC141">
            <v>2739.23</v>
          </cell>
        </row>
        <row r="142">
          <cell r="AC142">
            <v>2735.67</v>
          </cell>
        </row>
        <row r="143">
          <cell r="AC143">
            <v>2735.67</v>
          </cell>
        </row>
        <row r="144">
          <cell r="AC144">
            <v>2733.91</v>
          </cell>
        </row>
        <row r="145">
          <cell r="AC145">
            <v>2733.93</v>
          </cell>
        </row>
        <row r="146">
          <cell r="AC146">
            <v>2733.93</v>
          </cell>
        </row>
        <row r="147">
          <cell r="AC147">
            <v>2733.93</v>
          </cell>
        </row>
        <row r="148">
          <cell r="AC148">
            <v>2734.26</v>
          </cell>
        </row>
        <row r="149">
          <cell r="AC149">
            <v>2734.34</v>
          </cell>
        </row>
        <row r="150">
          <cell r="AC150">
            <v>2734.34</v>
          </cell>
        </row>
        <row r="151">
          <cell r="AC151">
            <v>2734.5</v>
          </cell>
        </row>
        <row r="152">
          <cell r="AC152">
            <v>2734.53</v>
          </cell>
        </row>
        <row r="153">
          <cell r="AC153">
            <v>2734.61</v>
          </cell>
        </row>
        <row r="154">
          <cell r="AC154">
            <v>2734.94</v>
          </cell>
        </row>
        <row r="155">
          <cell r="AC155">
            <v>2735.32</v>
          </cell>
        </row>
        <row r="156">
          <cell r="AC156">
            <v>2735.57</v>
          </cell>
        </row>
        <row r="157">
          <cell r="AC157">
            <v>2735.54</v>
          </cell>
        </row>
        <row r="158">
          <cell r="AC158">
            <v>2756.47</v>
          </cell>
        </row>
        <row r="159">
          <cell r="AC159">
            <v>2756.81</v>
          </cell>
        </row>
        <row r="160">
          <cell r="AC160">
            <v>2748.46</v>
          </cell>
        </row>
        <row r="161">
          <cell r="AC161">
            <v>2742.12</v>
          </cell>
        </row>
        <row r="162">
          <cell r="AC162">
            <v>2869.14</v>
          </cell>
        </row>
        <row r="163">
          <cell r="AC163">
            <v>3021.19</v>
          </cell>
        </row>
        <row r="164">
          <cell r="AC164">
            <v>3021.02</v>
          </cell>
        </row>
        <row r="165">
          <cell r="AC165">
            <v>2815.13</v>
          </cell>
        </row>
        <row r="166">
          <cell r="AC166">
            <v>2694.52</v>
          </cell>
        </row>
        <row r="167">
          <cell r="AC167">
            <v>2688.89</v>
          </cell>
        </row>
        <row r="168">
          <cell r="AC168">
            <v>2550.14</v>
          </cell>
        </row>
        <row r="169">
          <cell r="AC169">
            <v>2538.66</v>
          </cell>
        </row>
        <row r="170">
          <cell r="AC170">
            <v>2667.86</v>
          </cell>
        </row>
        <row r="171">
          <cell r="AC171">
            <v>2672.63</v>
          </cell>
        </row>
        <row r="172">
          <cell r="AC172">
            <v>2681.66</v>
          </cell>
        </row>
        <row r="173">
          <cell r="AC173">
            <v>2681.66</v>
          </cell>
        </row>
        <row r="174">
          <cell r="AC174">
            <v>2658.48</v>
          </cell>
        </row>
        <row r="175">
          <cell r="AC175">
            <v>2626.78</v>
          </cell>
        </row>
        <row r="176">
          <cell r="AC176">
            <v>2610.7199999999998</v>
          </cell>
        </row>
        <row r="177">
          <cell r="AC177">
            <v>2605.31</v>
          </cell>
        </row>
        <row r="178">
          <cell r="AC178">
            <v>2604.31</v>
          </cell>
        </row>
        <row r="179">
          <cell r="AC179">
            <v>2605.6799999999998</v>
          </cell>
        </row>
        <row r="180">
          <cell r="AC180">
            <v>2606.0300000000002</v>
          </cell>
        </row>
        <row r="181">
          <cell r="AC181">
            <v>2614.75</v>
          </cell>
        </row>
        <row r="182">
          <cell r="AC182">
            <v>2617.09</v>
          </cell>
        </row>
        <row r="183">
          <cell r="AC183">
            <v>2624.82</v>
          </cell>
        </row>
        <row r="184">
          <cell r="AC184">
            <v>2629.65</v>
          </cell>
        </row>
        <row r="185">
          <cell r="AC185">
            <v>2637.57</v>
          </cell>
        </row>
        <row r="186">
          <cell r="AC186">
            <v>2642.15</v>
          </cell>
        </row>
        <row r="187">
          <cell r="AC187">
            <v>2642.09</v>
          </cell>
        </row>
        <row r="188">
          <cell r="AC188">
            <v>2651.13</v>
          </cell>
        </row>
        <row r="189">
          <cell r="AC189">
            <v>2655.43</v>
          </cell>
        </row>
        <row r="190">
          <cell r="AC190">
            <v>2662.57</v>
          </cell>
        </row>
        <row r="191">
          <cell r="AC191">
            <v>2671.9</v>
          </cell>
        </row>
        <row r="192">
          <cell r="AC192">
            <v>2686.93</v>
          </cell>
        </row>
        <row r="193">
          <cell r="AC193">
            <v>2698.76</v>
          </cell>
        </row>
        <row r="194">
          <cell r="AC194">
            <v>2712.56</v>
          </cell>
        </row>
        <row r="195">
          <cell r="AC195">
            <v>2717.41</v>
          </cell>
        </row>
        <row r="196">
          <cell r="AC196">
            <v>2732.43</v>
          </cell>
        </row>
        <row r="197">
          <cell r="AC197">
            <v>2745.86</v>
          </cell>
        </row>
        <row r="198">
          <cell r="AC198">
            <v>2929.13</v>
          </cell>
        </row>
        <row r="199">
          <cell r="AC199">
            <v>2929.81</v>
          </cell>
        </row>
        <row r="200">
          <cell r="AC200">
            <v>2842.36</v>
          </cell>
        </row>
        <row r="201">
          <cell r="AC201">
            <v>2764.06</v>
          </cell>
        </row>
        <row r="202">
          <cell r="AC202">
            <v>2604.0300000000002</v>
          </cell>
        </row>
        <row r="203">
          <cell r="AC203">
            <v>2618.9</v>
          </cell>
        </row>
        <row r="204">
          <cell r="AC204">
            <v>2618.9899999999998</v>
          </cell>
        </row>
        <row r="205">
          <cell r="AC205">
            <v>2619.0700000000002</v>
          </cell>
        </row>
      </sheetData>
      <sheetData sheetId="25">
        <row r="9">
          <cell r="AC9">
            <v>2732.9</v>
          </cell>
        </row>
        <row r="10">
          <cell r="AC10">
            <v>2732.98</v>
          </cell>
        </row>
        <row r="11">
          <cell r="AC11">
            <v>2732.98</v>
          </cell>
        </row>
        <row r="12">
          <cell r="AC12">
            <v>2733.05</v>
          </cell>
        </row>
        <row r="13">
          <cell r="AC13">
            <v>2733.12</v>
          </cell>
        </row>
        <row r="14">
          <cell r="AC14">
            <v>2733.2</v>
          </cell>
        </row>
        <row r="15">
          <cell r="AC15">
            <v>2733.2</v>
          </cell>
        </row>
        <row r="16">
          <cell r="AC16">
            <v>2733.27</v>
          </cell>
        </row>
        <row r="17">
          <cell r="AC17">
            <v>2733.4</v>
          </cell>
        </row>
        <row r="18">
          <cell r="AC18">
            <v>2733.49</v>
          </cell>
        </row>
        <row r="19">
          <cell r="AC19">
            <v>2732.18</v>
          </cell>
        </row>
        <row r="20">
          <cell r="AC20">
            <v>2732.18</v>
          </cell>
        </row>
        <row r="21">
          <cell r="AC21">
            <v>2732.25</v>
          </cell>
        </row>
        <row r="22">
          <cell r="AC22">
            <v>2732.25</v>
          </cell>
        </row>
        <row r="23">
          <cell r="AC23">
            <v>2732.25</v>
          </cell>
        </row>
        <row r="24">
          <cell r="AC24">
            <v>2732.25</v>
          </cell>
        </row>
        <row r="25">
          <cell r="AC25">
            <v>2770.38</v>
          </cell>
        </row>
        <row r="26">
          <cell r="AC26">
            <v>2775.81</v>
          </cell>
        </row>
        <row r="27">
          <cell r="AC27">
            <v>2775.81</v>
          </cell>
        </row>
        <row r="28">
          <cell r="AC28">
            <v>2781.24</v>
          </cell>
        </row>
        <row r="29">
          <cell r="AC29">
            <v>2781.24</v>
          </cell>
        </row>
        <row r="30">
          <cell r="AC30">
            <v>2785.04</v>
          </cell>
        </row>
        <row r="31">
          <cell r="AC31">
            <v>2785.23</v>
          </cell>
        </row>
        <row r="32">
          <cell r="AC32">
            <v>2785.52</v>
          </cell>
        </row>
        <row r="33">
          <cell r="AC33">
            <v>2785.58</v>
          </cell>
        </row>
        <row r="34">
          <cell r="AC34">
            <v>2785.66</v>
          </cell>
        </row>
        <row r="35">
          <cell r="AC35">
            <v>2785.74</v>
          </cell>
        </row>
        <row r="36">
          <cell r="AC36">
            <v>2785.81</v>
          </cell>
        </row>
        <row r="37">
          <cell r="AC37">
            <v>2785.8</v>
          </cell>
        </row>
        <row r="38">
          <cell r="AC38">
            <v>2785.87</v>
          </cell>
        </row>
        <row r="39">
          <cell r="AC39">
            <v>2785.95</v>
          </cell>
        </row>
        <row r="40">
          <cell r="AC40">
            <v>2786.03</v>
          </cell>
        </row>
        <row r="41">
          <cell r="AC41">
            <v>2786.1</v>
          </cell>
        </row>
        <row r="42">
          <cell r="AC42">
            <v>2786.17</v>
          </cell>
        </row>
        <row r="43">
          <cell r="AC43">
            <v>2786.26</v>
          </cell>
        </row>
        <row r="44">
          <cell r="AC44">
            <v>2786.26</v>
          </cell>
        </row>
        <row r="45">
          <cell r="AC45">
            <v>2786.26</v>
          </cell>
        </row>
        <row r="46">
          <cell r="AC46">
            <v>2786.26</v>
          </cell>
        </row>
        <row r="47">
          <cell r="AC47">
            <v>2786.26</v>
          </cell>
        </row>
        <row r="48">
          <cell r="AC48">
            <v>2786.36</v>
          </cell>
        </row>
        <row r="49">
          <cell r="AC49">
            <v>2786.29</v>
          </cell>
        </row>
        <row r="50">
          <cell r="AC50">
            <v>2786.49</v>
          </cell>
        </row>
        <row r="51">
          <cell r="AC51">
            <v>2786.49</v>
          </cell>
        </row>
        <row r="52">
          <cell r="AC52">
            <v>2786.49</v>
          </cell>
        </row>
        <row r="53">
          <cell r="AC53">
            <v>2786.49</v>
          </cell>
        </row>
        <row r="54">
          <cell r="AC54">
            <v>2786.49</v>
          </cell>
        </row>
        <row r="55">
          <cell r="AC55">
            <v>2786.43</v>
          </cell>
        </row>
        <row r="56">
          <cell r="AC56">
            <v>2786.43</v>
          </cell>
        </row>
        <row r="57">
          <cell r="AC57">
            <v>2786.36</v>
          </cell>
        </row>
        <row r="58">
          <cell r="AC58">
            <v>2786.36</v>
          </cell>
        </row>
        <row r="59">
          <cell r="AC59">
            <v>2786.36</v>
          </cell>
        </row>
        <row r="60">
          <cell r="AC60">
            <v>2786.13</v>
          </cell>
        </row>
        <row r="61">
          <cell r="AC61">
            <v>2786.27</v>
          </cell>
        </row>
        <row r="62">
          <cell r="AC62">
            <v>2786.27</v>
          </cell>
        </row>
        <row r="63">
          <cell r="AC63">
            <v>2786.27</v>
          </cell>
        </row>
        <row r="64">
          <cell r="AC64">
            <v>2786.27</v>
          </cell>
        </row>
        <row r="65">
          <cell r="AC65">
            <v>2786.27</v>
          </cell>
        </row>
        <row r="66">
          <cell r="AC66">
            <v>2786.27</v>
          </cell>
        </row>
        <row r="67">
          <cell r="AC67">
            <v>2786.27</v>
          </cell>
        </row>
        <row r="68">
          <cell r="AC68">
            <v>2786.13</v>
          </cell>
        </row>
        <row r="69">
          <cell r="AC69">
            <v>2786.13</v>
          </cell>
        </row>
        <row r="70">
          <cell r="AC70">
            <v>2786.13</v>
          </cell>
        </row>
        <row r="71">
          <cell r="AC71">
            <v>2786.13</v>
          </cell>
        </row>
        <row r="72">
          <cell r="AC72">
            <v>2786.13</v>
          </cell>
        </row>
        <row r="73">
          <cell r="AC73">
            <v>2786.13</v>
          </cell>
        </row>
        <row r="74">
          <cell r="AC74">
            <v>2786.13</v>
          </cell>
        </row>
        <row r="75">
          <cell r="AC75">
            <v>2786.13</v>
          </cell>
        </row>
        <row r="76">
          <cell r="AC76">
            <v>2786.13</v>
          </cell>
        </row>
        <row r="77">
          <cell r="AC77">
            <v>2786.13</v>
          </cell>
        </row>
        <row r="78">
          <cell r="AC78">
            <v>2786.13</v>
          </cell>
        </row>
        <row r="79">
          <cell r="AC79">
            <v>2786.26</v>
          </cell>
        </row>
        <row r="80">
          <cell r="AC80">
            <v>2786.26</v>
          </cell>
        </row>
        <row r="81">
          <cell r="AC81">
            <v>2786.26</v>
          </cell>
        </row>
        <row r="82">
          <cell r="AC82">
            <v>2786.26</v>
          </cell>
        </row>
        <row r="83">
          <cell r="AC83">
            <v>2786.26</v>
          </cell>
        </row>
        <row r="84">
          <cell r="AC84">
            <v>2786.26</v>
          </cell>
        </row>
        <row r="85">
          <cell r="AC85">
            <v>2786.26</v>
          </cell>
        </row>
        <row r="86">
          <cell r="AC86">
            <v>2786.26</v>
          </cell>
        </row>
        <row r="87">
          <cell r="AC87">
            <v>2786.26</v>
          </cell>
        </row>
        <row r="88">
          <cell r="AC88">
            <v>2786.26</v>
          </cell>
        </row>
        <row r="89">
          <cell r="AC89">
            <v>2786.26</v>
          </cell>
        </row>
        <row r="90">
          <cell r="AC90">
            <v>2786.26</v>
          </cell>
        </row>
        <row r="91">
          <cell r="AC91">
            <v>2786.26</v>
          </cell>
        </row>
        <row r="92">
          <cell r="AC92">
            <v>2786.26</v>
          </cell>
        </row>
        <row r="93">
          <cell r="AC93">
            <v>2786.26</v>
          </cell>
        </row>
        <row r="94">
          <cell r="AC94">
            <v>2786.26</v>
          </cell>
        </row>
        <row r="95">
          <cell r="AC95">
            <v>2786.26</v>
          </cell>
        </row>
        <row r="96">
          <cell r="AC96">
            <v>2786.26</v>
          </cell>
        </row>
        <row r="97">
          <cell r="AC97">
            <v>2786.43</v>
          </cell>
        </row>
        <row r="98">
          <cell r="AC98">
            <v>2786.43</v>
          </cell>
        </row>
        <row r="99">
          <cell r="AC99">
            <v>2786.43</v>
          </cell>
        </row>
        <row r="100">
          <cell r="AC100">
            <v>2786.29</v>
          </cell>
        </row>
        <row r="101">
          <cell r="AC101">
            <v>2786.29</v>
          </cell>
        </row>
        <row r="102">
          <cell r="AC102">
            <v>2786.29</v>
          </cell>
        </row>
        <row r="103">
          <cell r="AC103">
            <v>2786.29</v>
          </cell>
        </row>
        <row r="104">
          <cell r="AC104">
            <v>2786.29</v>
          </cell>
        </row>
        <row r="110">
          <cell r="AC110">
            <v>2264.38</v>
          </cell>
        </row>
        <row r="111">
          <cell r="AC111">
            <v>2348.69</v>
          </cell>
        </row>
        <row r="112">
          <cell r="AC112">
            <v>2267.0700000000002</v>
          </cell>
        </row>
        <row r="113">
          <cell r="AC113">
            <v>2262.58</v>
          </cell>
        </row>
        <row r="114">
          <cell r="AC114">
            <v>1971.38</v>
          </cell>
        </row>
        <row r="115">
          <cell r="AC115">
            <v>1790.67</v>
          </cell>
        </row>
        <row r="116">
          <cell r="AC116">
            <v>1787.79</v>
          </cell>
        </row>
        <row r="117">
          <cell r="AC117">
            <v>1857.64</v>
          </cell>
        </row>
        <row r="118">
          <cell r="AC118">
            <v>1961.26</v>
          </cell>
        </row>
        <row r="119">
          <cell r="AC119">
            <v>2001.85</v>
          </cell>
        </row>
        <row r="120">
          <cell r="AC120">
            <v>1969.05</v>
          </cell>
        </row>
        <row r="121">
          <cell r="AC121">
            <v>1865.55</v>
          </cell>
        </row>
        <row r="122">
          <cell r="AC122">
            <v>1772.06</v>
          </cell>
        </row>
        <row r="123">
          <cell r="AC123">
            <v>1772.06</v>
          </cell>
        </row>
        <row r="124">
          <cell r="AC124">
            <v>1772.06</v>
          </cell>
        </row>
        <row r="125">
          <cell r="AC125">
            <v>1772.06</v>
          </cell>
        </row>
        <row r="126">
          <cell r="AC126">
            <v>1791.21</v>
          </cell>
        </row>
        <row r="127">
          <cell r="AC127">
            <v>1812.12</v>
          </cell>
        </row>
        <row r="128">
          <cell r="AC128">
            <v>1815.62</v>
          </cell>
        </row>
        <row r="129">
          <cell r="AC129">
            <v>1820.74</v>
          </cell>
        </row>
        <row r="130">
          <cell r="AC130">
            <v>1976.94</v>
          </cell>
        </row>
        <row r="131">
          <cell r="AC131">
            <v>2119.39</v>
          </cell>
        </row>
        <row r="132">
          <cell r="AC132">
            <v>2393.96</v>
          </cell>
        </row>
        <row r="133">
          <cell r="AC133">
            <v>2544.91</v>
          </cell>
        </row>
        <row r="134">
          <cell r="AC134">
            <v>3013.27</v>
          </cell>
        </row>
        <row r="135">
          <cell r="AC135">
            <v>2766.65</v>
          </cell>
        </row>
        <row r="136">
          <cell r="AC136">
            <v>2789.11</v>
          </cell>
        </row>
        <row r="137">
          <cell r="AC137">
            <v>2789.18</v>
          </cell>
        </row>
        <row r="138">
          <cell r="AC138">
            <v>2789.17</v>
          </cell>
        </row>
        <row r="139">
          <cell r="AC139">
            <v>2787.24</v>
          </cell>
        </row>
        <row r="140">
          <cell r="AC140">
            <v>2788.13</v>
          </cell>
        </row>
        <row r="141">
          <cell r="AC141">
            <v>2788.21</v>
          </cell>
        </row>
        <row r="142">
          <cell r="AC142">
            <v>2788.28</v>
          </cell>
        </row>
        <row r="143">
          <cell r="AC143">
            <v>2871.46</v>
          </cell>
        </row>
        <row r="144">
          <cell r="AC144">
            <v>2823.76</v>
          </cell>
        </row>
        <row r="145">
          <cell r="AC145">
            <v>2870.77</v>
          </cell>
        </row>
        <row r="146">
          <cell r="AC146">
            <v>3119.89</v>
          </cell>
        </row>
        <row r="147">
          <cell r="AC147">
            <v>3204.19</v>
          </cell>
        </row>
        <row r="148">
          <cell r="AC148">
            <v>3212.18</v>
          </cell>
        </row>
        <row r="149">
          <cell r="AC149">
            <v>3249.78</v>
          </cell>
        </row>
        <row r="150">
          <cell r="AC150">
            <v>3987.41</v>
          </cell>
        </row>
        <row r="151">
          <cell r="AC151">
            <v>3990.68</v>
          </cell>
        </row>
        <row r="152">
          <cell r="AC152">
            <v>3890.69</v>
          </cell>
        </row>
        <row r="153">
          <cell r="AC153">
            <v>3890.77</v>
          </cell>
        </row>
        <row r="154">
          <cell r="AC154">
            <v>3756.1</v>
          </cell>
        </row>
        <row r="155">
          <cell r="AC155">
            <v>3731.83</v>
          </cell>
        </row>
        <row r="156">
          <cell r="AC156">
            <v>3452.08</v>
          </cell>
        </row>
        <row r="157">
          <cell r="AC157">
            <v>3084.82</v>
          </cell>
        </row>
        <row r="158">
          <cell r="AC158">
            <v>3189.16</v>
          </cell>
        </row>
        <row r="159">
          <cell r="AC159">
            <v>3189.16</v>
          </cell>
        </row>
        <row r="160">
          <cell r="AC160">
            <v>2971.89</v>
          </cell>
        </row>
        <row r="161">
          <cell r="AC161">
            <v>2871.18</v>
          </cell>
        </row>
        <row r="162">
          <cell r="AC162">
            <v>2777.79</v>
          </cell>
        </row>
        <row r="163">
          <cell r="AC163">
            <v>2777.79</v>
          </cell>
        </row>
        <row r="164">
          <cell r="AC164">
            <v>2400.33</v>
          </cell>
        </row>
        <row r="165">
          <cell r="AC165">
            <v>2211.1799999999998</v>
          </cell>
        </row>
        <row r="166">
          <cell r="AC166">
            <v>2086.23</v>
          </cell>
        </row>
        <row r="167">
          <cell r="AC167">
            <v>2073.42</v>
          </cell>
        </row>
        <row r="168">
          <cell r="AC168">
            <v>2363.84</v>
          </cell>
        </row>
        <row r="169">
          <cell r="AC169">
            <v>2507.4299999999998</v>
          </cell>
        </row>
        <row r="170">
          <cell r="AC170">
            <v>2717.6</v>
          </cell>
        </row>
        <row r="171">
          <cell r="AC171">
            <v>2760.48</v>
          </cell>
        </row>
        <row r="172">
          <cell r="AC172">
            <v>2742</v>
          </cell>
        </row>
        <row r="173">
          <cell r="AC173">
            <v>2668.3</v>
          </cell>
        </row>
        <row r="174">
          <cell r="AC174">
            <v>2775.3</v>
          </cell>
        </row>
        <row r="175">
          <cell r="AC175">
            <v>2805.6</v>
          </cell>
        </row>
        <row r="176">
          <cell r="AC176">
            <v>2724.82</v>
          </cell>
        </row>
        <row r="177">
          <cell r="AC177">
            <v>2791.78</v>
          </cell>
        </row>
        <row r="178">
          <cell r="AC178">
            <v>2978.57</v>
          </cell>
        </row>
        <row r="179">
          <cell r="AC179">
            <v>3120.69</v>
          </cell>
        </row>
        <row r="180">
          <cell r="AC180">
            <v>3144.62</v>
          </cell>
        </row>
        <row r="181">
          <cell r="AC181">
            <v>3144.63</v>
          </cell>
        </row>
        <row r="182">
          <cell r="AC182">
            <v>2950.95</v>
          </cell>
        </row>
        <row r="183">
          <cell r="AC183">
            <v>2943.6</v>
          </cell>
        </row>
        <row r="184">
          <cell r="AC184">
            <v>2935.62</v>
          </cell>
        </row>
        <row r="185">
          <cell r="AC185">
            <v>2935.62</v>
          </cell>
        </row>
        <row r="186">
          <cell r="AC186">
            <v>2946.85</v>
          </cell>
        </row>
        <row r="187">
          <cell r="AC187">
            <v>2950.38</v>
          </cell>
        </row>
        <row r="188">
          <cell r="AC188">
            <v>2949.38</v>
          </cell>
        </row>
        <row r="189">
          <cell r="AC189">
            <v>2945.67</v>
          </cell>
        </row>
        <row r="190">
          <cell r="AC190">
            <v>2762.2</v>
          </cell>
        </row>
        <row r="191">
          <cell r="AC191">
            <v>2673.75</v>
          </cell>
        </row>
        <row r="192">
          <cell r="AC192">
            <v>2466.83</v>
          </cell>
        </row>
        <row r="193">
          <cell r="AC193">
            <v>2459.15</v>
          </cell>
        </row>
        <row r="194">
          <cell r="AC194">
            <v>2459.15</v>
          </cell>
        </row>
        <row r="195">
          <cell r="AC195">
            <v>2459.15</v>
          </cell>
        </row>
        <row r="196">
          <cell r="AC196">
            <v>2334.98</v>
          </cell>
        </row>
        <row r="197">
          <cell r="AC197">
            <v>2179.3000000000002</v>
          </cell>
        </row>
        <row r="198">
          <cell r="AC198">
            <v>1992.69</v>
          </cell>
        </row>
        <row r="199">
          <cell r="AC199">
            <v>1840.31</v>
          </cell>
        </row>
        <row r="200">
          <cell r="AC200">
            <v>1840.31</v>
          </cell>
        </row>
        <row r="201">
          <cell r="AC201">
            <v>1912.17</v>
          </cell>
        </row>
        <row r="202">
          <cell r="AC202">
            <v>1912.17</v>
          </cell>
        </row>
        <row r="203">
          <cell r="AC203">
            <v>1840.17</v>
          </cell>
        </row>
        <row r="204">
          <cell r="AC204">
            <v>1828.26</v>
          </cell>
        </row>
        <row r="205">
          <cell r="AC205">
            <v>1828.26</v>
          </cell>
        </row>
      </sheetData>
      <sheetData sheetId="26">
        <row r="9">
          <cell r="AC9">
            <v>2787.09</v>
          </cell>
        </row>
        <row r="10">
          <cell r="AC10">
            <v>2787.09</v>
          </cell>
        </row>
        <row r="11">
          <cell r="AC11">
            <v>2787.09</v>
          </cell>
        </row>
        <row r="12">
          <cell r="AC12">
            <v>2787.09</v>
          </cell>
        </row>
        <row r="13">
          <cell r="AC13">
            <v>2787.09</v>
          </cell>
        </row>
        <row r="14">
          <cell r="AC14">
            <v>2787.09</v>
          </cell>
        </row>
        <row r="15">
          <cell r="AC15">
            <v>2787.09</v>
          </cell>
        </row>
        <row r="16">
          <cell r="AC16">
            <v>2787.09</v>
          </cell>
        </row>
        <row r="17">
          <cell r="AC17">
            <v>2787.09</v>
          </cell>
        </row>
        <row r="18">
          <cell r="AC18">
            <v>2787.09</v>
          </cell>
        </row>
        <row r="19">
          <cell r="AC19">
            <v>2787.09</v>
          </cell>
        </row>
        <row r="20">
          <cell r="AC20">
            <v>2787.09</v>
          </cell>
        </row>
        <row r="21">
          <cell r="AC21">
            <v>2787.09</v>
          </cell>
        </row>
        <row r="22">
          <cell r="AC22">
            <v>2787.09</v>
          </cell>
        </row>
        <row r="23">
          <cell r="AC23">
            <v>2787.09</v>
          </cell>
        </row>
        <row r="24">
          <cell r="AC24">
            <v>2787.09</v>
          </cell>
        </row>
        <row r="25">
          <cell r="AC25">
            <v>2787.09</v>
          </cell>
        </row>
        <row r="26">
          <cell r="AC26">
            <v>2787.09</v>
          </cell>
        </row>
        <row r="27">
          <cell r="AC27">
            <v>2787.09</v>
          </cell>
        </row>
        <row r="28">
          <cell r="AC28">
            <v>2787.09</v>
          </cell>
        </row>
        <row r="29">
          <cell r="AC29">
            <v>2787.03</v>
          </cell>
        </row>
        <row r="30">
          <cell r="AC30">
            <v>2787.03</v>
          </cell>
        </row>
        <row r="31">
          <cell r="AC31">
            <v>2787.03</v>
          </cell>
        </row>
        <row r="32">
          <cell r="AC32">
            <v>2787.2</v>
          </cell>
        </row>
        <row r="33">
          <cell r="AC33">
            <v>2787.2</v>
          </cell>
        </row>
        <row r="34">
          <cell r="AC34">
            <v>2787.2</v>
          </cell>
        </row>
        <row r="35">
          <cell r="AC35">
            <v>2780.56</v>
          </cell>
        </row>
        <row r="36">
          <cell r="AC36">
            <v>2775.26</v>
          </cell>
        </row>
        <row r="37">
          <cell r="AC37">
            <v>2775.15</v>
          </cell>
        </row>
        <row r="38">
          <cell r="AC38">
            <v>2775.15</v>
          </cell>
        </row>
        <row r="39">
          <cell r="AC39">
            <v>2775.15</v>
          </cell>
        </row>
        <row r="40">
          <cell r="AC40">
            <v>2775.15</v>
          </cell>
        </row>
        <row r="41">
          <cell r="AC41">
            <v>2775.15</v>
          </cell>
        </row>
        <row r="42">
          <cell r="AC42">
            <v>2775.15</v>
          </cell>
        </row>
        <row r="43">
          <cell r="AC43">
            <v>2775.15</v>
          </cell>
        </row>
        <row r="44">
          <cell r="AC44">
            <v>2775.15</v>
          </cell>
        </row>
        <row r="45">
          <cell r="AC45">
            <v>2775.15</v>
          </cell>
        </row>
        <row r="46">
          <cell r="AC46">
            <v>2775.15</v>
          </cell>
        </row>
        <row r="47">
          <cell r="AC47">
            <v>2775.15</v>
          </cell>
        </row>
        <row r="48">
          <cell r="AC48">
            <v>2775.26</v>
          </cell>
        </row>
        <row r="49">
          <cell r="AC49">
            <v>2775.19</v>
          </cell>
        </row>
        <row r="50">
          <cell r="AC50">
            <v>2775.39</v>
          </cell>
        </row>
        <row r="51">
          <cell r="AC51">
            <v>2775.43</v>
          </cell>
        </row>
        <row r="52">
          <cell r="AC52">
            <v>2775.43</v>
          </cell>
        </row>
        <row r="53">
          <cell r="AC53">
            <v>2775.43</v>
          </cell>
        </row>
        <row r="54">
          <cell r="AC54">
            <v>2775.41</v>
          </cell>
        </row>
        <row r="55">
          <cell r="AC55">
            <v>2773.81</v>
          </cell>
        </row>
        <row r="56">
          <cell r="AC56">
            <v>2773.79</v>
          </cell>
        </row>
        <row r="57">
          <cell r="AC57">
            <v>2773.8</v>
          </cell>
        </row>
        <row r="58">
          <cell r="AC58">
            <v>2773.78</v>
          </cell>
        </row>
        <row r="59">
          <cell r="AC59">
            <v>2773.76</v>
          </cell>
        </row>
        <row r="60">
          <cell r="AC60">
            <v>2773.51</v>
          </cell>
        </row>
        <row r="61">
          <cell r="AC61">
            <v>2773.48</v>
          </cell>
        </row>
        <row r="62">
          <cell r="AC62">
            <v>2773.66</v>
          </cell>
        </row>
        <row r="63">
          <cell r="AC63">
            <v>2773.66</v>
          </cell>
        </row>
        <row r="64">
          <cell r="AC64">
            <v>2773.66</v>
          </cell>
        </row>
        <row r="65">
          <cell r="AC65">
            <v>2773.66</v>
          </cell>
        </row>
        <row r="66">
          <cell r="AC66">
            <v>2773.66</v>
          </cell>
        </row>
        <row r="67">
          <cell r="AC67">
            <v>2771.36</v>
          </cell>
        </row>
        <row r="68">
          <cell r="AC68">
            <v>2771.22</v>
          </cell>
        </row>
        <row r="69">
          <cell r="AC69">
            <v>2771.22</v>
          </cell>
        </row>
        <row r="70">
          <cell r="AC70">
            <v>2771.22</v>
          </cell>
        </row>
        <row r="71">
          <cell r="AC71">
            <v>2771.22</v>
          </cell>
        </row>
        <row r="72">
          <cell r="AC72">
            <v>2771.22</v>
          </cell>
        </row>
        <row r="73">
          <cell r="AC73">
            <v>2771.12</v>
          </cell>
        </row>
        <row r="74">
          <cell r="AC74">
            <v>2771.12</v>
          </cell>
        </row>
        <row r="75">
          <cell r="AC75">
            <v>2771.12</v>
          </cell>
        </row>
        <row r="76">
          <cell r="AC76">
            <v>2771.12</v>
          </cell>
        </row>
        <row r="77">
          <cell r="AC77">
            <v>2775.61</v>
          </cell>
        </row>
        <row r="78">
          <cell r="AC78">
            <v>2775.61</v>
          </cell>
        </row>
        <row r="79">
          <cell r="AC79">
            <v>2779.71</v>
          </cell>
        </row>
        <row r="80">
          <cell r="AC80">
            <v>2779.71</v>
          </cell>
        </row>
        <row r="81">
          <cell r="AC81">
            <v>2783.42</v>
          </cell>
        </row>
        <row r="82">
          <cell r="AC82">
            <v>2784.92</v>
          </cell>
        </row>
        <row r="83">
          <cell r="AC83">
            <v>2784.92</v>
          </cell>
        </row>
        <row r="84">
          <cell r="AC84">
            <v>2784.92</v>
          </cell>
        </row>
        <row r="85">
          <cell r="AC85">
            <v>2784.92</v>
          </cell>
        </row>
        <row r="86">
          <cell r="AC86">
            <v>2784.92</v>
          </cell>
        </row>
        <row r="87">
          <cell r="AC87">
            <v>2784.92</v>
          </cell>
        </row>
        <row r="88">
          <cell r="AC88">
            <v>2784.92</v>
          </cell>
        </row>
        <row r="89">
          <cell r="AC89">
            <v>2784.92</v>
          </cell>
        </row>
        <row r="90">
          <cell r="AC90">
            <v>2784.92</v>
          </cell>
        </row>
        <row r="91">
          <cell r="AC91">
            <v>2784.92</v>
          </cell>
        </row>
        <row r="92">
          <cell r="AC92">
            <v>2784.92</v>
          </cell>
        </row>
        <row r="93">
          <cell r="AC93">
            <v>2784.92</v>
          </cell>
        </row>
        <row r="94">
          <cell r="AC94">
            <v>2784.92</v>
          </cell>
        </row>
        <row r="95">
          <cell r="AC95">
            <v>2784.92</v>
          </cell>
        </row>
        <row r="96">
          <cell r="AC96">
            <v>2784.92</v>
          </cell>
        </row>
        <row r="97">
          <cell r="AC97">
            <v>2785.78</v>
          </cell>
        </row>
        <row r="98">
          <cell r="AC98">
            <v>2785.78</v>
          </cell>
        </row>
        <row r="99">
          <cell r="AC99">
            <v>2785.78</v>
          </cell>
        </row>
        <row r="100">
          <cell r="AC100">
            <v>2785.64</v>
          </cell>
        </row>
        <row r="101">
          <cell r="AC101">
            <v>2785.64</v>
          </cell>
        </row>
        <row r="102">
          <cell r="AC102">
            <v>2785.64</v>
          </cell>
        </row>
        <row r="103">
          <cell r="AC103">
            <v>2785.64</v>
          </cell>
        </row>
        <row r="104">
          <cell r="AC104">
            <v>2785.64</v>
          </cell>
        </row>
        <row r="110">
          <cell r="AC110">
            <v>2006</v>
          </cell>
        </row>
        <row r="111">
          <cell r="AC111">
            <v>2213.41</v>
          </cell>
        </row>
        <row r="112">
          <cell r="AC112">
            <v>2185.38</v>
          </cell>
        </row>
        <row r="113">
          <cell r="AC113">
            <v>1968.65</v>
          </cell>
        </row>
        <row r="114">
          <cell r="AC114">
            <v>1783.74</v>
          </cell>
        </row>
        <row r="115">
          <cell r="AC115">
            <v>1781.36</v>
          </cell>
        </row>
        <row r="116">
          <cell r="AC116">
            <v>1781.36</v>
          </cell>
        </row>
        <row r="117">
          <cell r="AC117">
            <v>1781.36</v>
          </cell>
        </row>
        <row r="118">
          <cell r="AC118">
            <v>1781.36</v>
          </cell>
        </row>
        <row r="119">
          <cell r="AC119">
            <v>1781.36</v>
          </cell>
        </row>
        <row r="120">
          <cell r="AC120">
            <v>1776.26</v>
          </cell>
        </row>
        <row r="121">
          <cell r="AC121">
            <v>1776.26</v>
          </cell>
        </row>
        <row r="122">
          <cell r="AC122">
            <v>1776.26</v>
          </cell>
        </row>
        <row r="123">
          <cell r="AC123">
            <v>1776.26</v>
          </cell>
        </row>
        <row r="124">
          <cell r="AC124">
            <v>1776.26</v>
          </cell>
        </row>
        <row r="125">
          <cell r="AC125">
            <v>1776.26</v>
          </cell>
        </row>
        <row r="126">
          <cell r="AC126">
            <v>1776.26</v>
          </cell>
        </row>
        <row r="127">
          <cell r="AC127">
            <v>1776.26</v>
          </cell>
        </row>
        <row r="128">
          <cell r="AC128">
            <v>1776.26</v>
          </cell>
        </row>
        <row r="129">
          <cell r="AC129">
            <v>1776.26</v>
          </cell>
        </row>
        <row r="130">
          <cell r="AC130">
            <v>2009.33</v>
          </cell>
        </row>
        <row r="131">
          <cell r="AC131">
            <v>2010.77</v>
          </cell>
        </row>
        <row r="132">
          <cell r="AC132">
            <v>2080.58</v>
          </cell>
        </row>
        <row r="133">
          <cell r="AC133">
            <v>2126.0700000000002</v>
          </cell>
        </row>
        <row r="134">
          <cell r="AC134">
            <v>2736.07</v>
          </cell>
        </row>
        <row r="135">
          <cell r="AC135">
            <v>3082.48</v>
          </cell>
        </row>
        <row r="136">
          <cell r="AC136">
            <v>3506.87</v>
          </cell>
        </row>
        <row r="137">
          <cell r="AC137">
            <v>3835.7</v>
          </cell>
        </row>
        <row r="138">
          <cell r="AC138">
            <v>4144.82</v>
          </cell>
        </row>
        <row r="139">
          <cell r="AC139">
            <v>3972.02</v>
          </cell>
        </row>
        <row r="140">
          <cell r="AC140">
            <v>3763.3</v>
          </cell>
        </row>
        <row r="141">
          <cell r="AC141">
            <v>3615.78</v>
          </cell>
        </row>
        <row r="142">
          <cell r="AC142">
            <v>3105.96</v>
          </cell>
        </row>
        <row r="143">
          <cell r="AC143">
            <v>2862.8</v>
          </cell>
        </row>
        <row r="144">
          <cell r="AC144">
            <v>2857.72</v>
          </cell>
        </row>
        <row r="145">
          <cell r="AC145">
            <v>2857.72</v>
          </cell>
        </row>
        <row r="146">
          <cell r="AC146">
            <v>2881.35</v>
          </cell>
        </row>
        <row r="147">
          <cell r="AC147">
            <v>2881.7</v>
          </cell>
        </row>
        <row r="148">
          <cell r="AC148">
            <v>3129.88</v>
          </cell>
        </row>
        <row r="149">
          <cell r="AC149">
            <v>3129.99</v>
          </cell>
        </row>
        <row r="150">
          <cell r="AC150">
            <v>3127.95</v>
          </cell>
        </row>
        <row r="151">
          <cell r="AC151">
            <v>3128.14</v>
          </cell>
        </row>
        <row r="152">
          <cell r="AC152">
            <v>3136.16</v>
          </cell>
        </row>
        <row r="153">
          <cell r="AC153">
            <v>3315.1</v>
          </cell>
        </row>
        <row r="154">
          <cell r="AC154">
            <v>3497.2</v>
          </cell>
        </row>
        <row r="155">
          <cell r="AC155">
            <v>3500.26</v>
          </cell>
        </row>
        <row r="156">
          <cell r="AC156">
            <v>3280.44</v>
          </cell>
        </row>
        <row r="157">
          <cell r="AC157">
            <v>3101.72</v>
          </cell>
        </row>
        <row r="158">
          <cell r="AC158">
            <v>2985.07</v>
          </cell>
        </row>
        <row r="159">
          <cell r="AC159">
            <v>2983.45</v>
          </cell>
        </row>
        <row r="160">
          <cell r="AC160">
            <v>2751.66</v>
          </cell>
        </row>
        <row r="161">
          <cell r="AC161">
            <v>2751.41</v>
          </cell>
        </row>
        <row r="162">
          <cell r="AC162">
            <v>2751.4</v>
          </cell>
        </row>
        <row r="163">
          <cell r="AC163">
            <v>2751.58</v>
          </cell>
        </row>
        <row r="164">
          <cell r="AC164">
            <v>2751.58</v>
          </cell>
        </row>
        <row r="165">
          <cell r="AC165">
            <v>2751.18</v>
          </cell>
        </row>
        <row r="166">
          <cell r="AC166">
            <v>2842.83</v>
          </cell>
        </row>
        <row r="167">
          <cell r="AC167">
            <v>2859.67</v>
          </cell>
        </row>
        <row r="168">
          <cell r="AC168">
            <v>2820.25</v>
          </cell>
        </row>
        <row r="169">
          <cell r="AC169">
            <v>2816.91</v>
          </cell>
        </row>
        <row r="170">
          <cell r="AC170">
            <v>2877.5</v>
          </cell>
        </row>
        <row r="171">
          <cell r="AC171">
            <v>2878.45</v>
          </cell>
        </row>
        <row r="172">
          <cell r="AC172">
            <v>2830.43</v>
          </cell>
        </row>
        <row r="173">
          <cell r="AC173">
            <v>2830.5</v>
          </cell>
        </row>
        <row r="174">
          <cell r="AC174">
            <v>2917.44</v>
          </cell>
        </row>
        <row r="175">
          <cell r="AC175">
            <v>2969.06</v>
          </cell>
        </row>
        <row r="176">
          <cell r="AC176">
            <v>2883.71</v>
          </cell>
        </row>
        <row r="177">
          <cell r="AC177">
            <v>2869.02</v>
          </cell>
        </row>
        <row r="178">
          <cell r="AC178">
            <v>2872.12</v>
          </cell>
        </row>
        <row r="179">
          <cell r="AC179">
            <v>2858.11</v>
          </cell>
        </row>
        <row r="180">
          <cell r="AC180">
            <v>2861.07</v>
          </cell>
        </row>
        <row r="181">
          <cell r="AC181">
            <v>2862.21</v>
          </cell>
        </row>
        <row r="182">
          <cell r="AC182">
            <v>3341.17</v>
          </cell>
        </row>
        <row r="183">
          <cell r="AC183">
            <v>3343.04</v>
          </cell>
        </row>
        <row r="184">
          <cell r="AC184">
            <v>3243.63</v>
          </cell>
        </row>
        <row r="185">
          <cell r="AC185">
            <v>3243.63</v>
          </cell>
        </row>
        <row r="186">
          <cell r="AC186">
            <v>2878.89</v>
          </cell>
        </row>
        <row r="187">
          <cell r="AC187">
            <v>2882.98</v>
          </cell>
        </row>
        <row r="188">
          <cell r="AC188">
            <v>2883.01</v>
          </cell>
        </row>
        <row r="189">
          <cell r="AC189">
            <v>2883.01</v>
          </cell>
        </row>
        <row r="190">
          <cell r="AC190">
            <v>2882.93</v>
          </cell>
        </row>
        <row r="191">
          <cell r="AC191">
            <v>2882.93</v>
          </cell>
        </row>
        <row r="192">
          <cell r="AC192">
            <v>2882.93</v>
          </cell>
        </row>
        <row r="193">
          <cell r="AC193">
            <v>2882.93</v>
          </cell>
        </row>
        <row r="194">
          <cell r="AC194">
            <v>2799.59</v>
          </cell>
        </row>
        <row r="195">
          <cell r="AC195">
            <v>2762.41</v>
          </cell>
        </row>
        <row r="196">
          <cell r="AC196">
            <v>2748.12</v>
          </cell>
        </row>
        <row r="197">
          <cell r="AC197">
            <v>2737.87</v>
          </cell>
        </row>
        <row r="198">
          <cell r="AC198">
            <v>2738.55</v>
          </cell>
        </row>
        <row r="199">
          <cell r="AC199">
            <v>2738.73</v>
          </cell>
        </row>
        <row r="200">
          <cell r="AC200">
            <v>2738.73</v>
          </cell>
        </row>
        <row r="201">
          <cell r="AC201">
            <v>2738.59</v>
          </cell>
        </row>
        <row r="202">
          <cell r="AC202">
            <v>2555.2199999999998</v>
          </cell>
        </row>
        <row r="203">
          <cell r="AC203">
            <v>2553.96</v>
          </cell>
        </row>
        <row r="204">
          <cell r="AC204">
            <v>2418.34</v>
          </cell>
        </row>
        <row r="205">
          <cell r="AC205">
            <v>2275.0700000000002</v>
          </cell>
        </row>
      </sheetData>
      <sheetData sheetId="27">
        <row r="9">
          <cell r="AC9">
            <v>2785.98</v>
          </cell>
        </row>
        <row r="10">
          <cell r="AC10">
            <v>2785.98</v>
          </cell>
        </row>
        <row r="11">
          <cell r="AC11">
            <v>2785.72</v>
          </cell>
        </row>
        <row r="12">
          <cell r="AC12">
            <v>2785.72</v>
          </cell>
        </row>
        <row r="13">
          <cell r="AC13">
            <v>2785.72</v>
          </cell>
        </row>
        <row r="14">
          <cell r="AC14">
            <v>2785.72</v>
          </cell>
        </row>
        <row r="15">
          <cell r="AC15">
            <v>2785.72</v>
          </cell>
        </row>
        <row r="16">
          <cell r="AC16">
            <v>2785.72</v>
          </cell>
        </row>
        <row r="17">
          <cell r="AC17">
            <v>2785.72</v>
          </cell>
        </row>
        <row r="18">
          <cell r="AC18">
            <v>2785.72</v>
          </cell>
        </row>
        <row r="19">
          <cell r="AC19">
            <v>2785.72</v>
          </cell>
        </row>
        <row r="20">
          <cell r="AC20">
            <v>2785.72</v>
          </cell>
        </row>
        <row r="21">
          <cell r="AC21">
            <v>2785.72</v>
          </cell>
        </row>
        <row r="22">
          <cell r="AC22">
            <v>2785.72</v>
          </cell>
        </row>
        <row r="23">
          <cell r="AC23">
            <v>2785.72</v>
          </cell>
        </row>
        <row r="24">
          <cell r="AC24">
            <v>2785.72</v>
          </cell>
        </row>
        <row r="25">
          <cell r="AC25">
            <v>2785.85</v>
          </cell>
        </row>
        <row r="26">
          <cell r="AC26">
            <v>2785.85</v>
          </cell>
        </row>
        <row r="27">
          <cell r="AC27">
            <v>2785.85</v>
          </cell>
        </row>
        <row r="28">
          <cell r="AC28">
            <v>2785.85</v>
          </cell>
        </row>
        <row r="29">
          <cell r="AC29">
            <v>2785.85</v>
          </cell>
        </row>
        <row r="30">
          <cell r="AC30">
            <v>2785.85</v>
          </cell>
        </row>
        <row r="31">
          <cell r="AC31">
            <v>2799.8</v>
          </cell>
        </row>
        <row r="32">
          <cell r="AC32">
            <v>2799.95</v>
          </cell>
        </row>
        <row r="33">
          <cell r="AC33">
            <v>2802.4</v>
          </cell>
        </row>
        <row r="34">
          <cell r="AC34">
            <v>2802.4</v>
          </cell>
        </row>
        <row r="35">
          <cell r="AC35">
            <v>2808.65</v>
          </cell>
        </row>
        <row r="36">
          <cell r="AC36">
            <v>2808.65</v>
          </cell>
        </row>
        <row r="37">
          <cell r="AC37">
            <v>2808.54</v>
          </cell>
        </row>
        <row r="38">
          <cell r="AC38">
            <v>2808.54</v>
          </cell>
        </row>
        <row r="39">
          <cell r="AC39">
            <v>2808.54</v>
          </cell>
        </row>
        <row r="40">
          <cell r="AC40">
            <v>2808.54</v>
          </cell>
        </row>
        <row r="41">
          <cell r="AC41">
            <v>2810.18</v>
          </cell>
        </row>
        <row r="42">
          <cell r="AC42">
            <v>2810.18</v>
          </cell>
        </row>
        <row r="43">
          <cell r="AC43">
            <v>2810.18</v>
          </cell>
        </row>
        <row r="44">
          <cell r="AC44">
            <v>2810.18</v>
          </cell>
        </row>
        <row r="45">
          <cell r="AC45">
            <v>2810.18</v>
          </cell>
        </row>
        <row r="46">
          <cell r="AC46">
            <v>2810.18</v>
          </cell>
        </row>
        <row r="47">
          <cell r="AC47">
            <v>2810.18</v>
          </cell>
        </row>
        <row r="48">
          <cell r="AC48">
            <v>2810.29</v>
          </cell>
        </row>
        <row r="49">
          <cell r="AC49">
            <v>2811.93</v>
          </cell>
        </row>
        <row r="50">
          <cell r="AC50">
            <v>2812.11</v>
          </cell>
        </row>
        <row r="51">
          <cell r="AC51">
            <v>2812.11</v>
          </cell>
        </row>
        <row r="52">
          <cell r="AC52">
            <v>2812.11</v>
          </cell>
        </row>
        <row r="53">
          <cell r="AC53">
            <v>2812.11</v>
          </cell>
        </row>
        <row r="54">
          <cell r="AC54">
            <v>2812.11</v>
          </cell>
        </row>
        <row r="55">
          <cell r="AC55">
            <v>2811.61</v>
          </cell>
        </row>
        <row r="56">
          <cell r="AC56">
            <v>2811.61</v>
          </cell>
        </row>
        <row r="57">
          <cell r="AC57">
            <v>2811.61</v>
          </cell>
        </row>
        <row r="58">
          <cell r="AC58">
            <v>2811.61</v>
          </cell>
        </row>
        <row r="59">
          <cell r="AC59">
            <v>2811.61</v>
          </cell>
        </row>
        <row r="60">
          <cell r="AC60">
            <v>2811.4</v>
          </cell>
        </row>
        <row r="61">
          <cell r="AC61">
            <v>2811.4</v>
          </cell>
        </row>
        <row r="62">
          <cell r="AC62">
            <v>2811.4</v>
          </cell>
        </row>
        <row r="63">
          <cell r="AC63">
            <v>2811.4</v>
          </cell>
        </row>
        <row r="64">
          <cell r="AC64">
            <v>2811.4</v>
          </cell>
        </row>
        <row r="65">
          <cell r="AC65">
            <v>2811.9</v>
          </cell>
        </row>
        <row r="66">
          <cell r="AC66">
            <v>2811.9</v>
          </cell>
        </row>
        <row r="67">
          <cell r="AC67">
            <v>2806.6</v>
          </cell>
        </row>
        <row r="68">
          <cell r="AC68">
            <v>2806.48</v>
          </cell>
        </row>
        <row r="69">
          <cell r="AC69">
            <v>2808.95</v>
          </cell>
        </row>
        <row r="70">
          <cell r="AC70">
            <v>2808.95</v>
          </cell>
        </row>
        <row r="71">
          <cell r="AC71">
            <v>2808.95</v>
          </cell>
        </row>
        <row r="72">
          <cell r="AC72">
            <v>2808.95</v>
          </cell>
        </row>
        <row r="73">
          <cell r="AC73">
            <v>2808.95</v>
          </cell>
        </row>
        <row r="74">
          <cell r="AC74">
            <v>2808.95</v>
          </cell>
        </row>
        <row r="75">
          <cell r="AC75">
            <v>2808.95</v>
          </cell>
        </row>
        <row r="76">
          <cell r="AC76">
            <v>2808.95</v>
          </cell>
        </row>
        <row r="77">
          <cell r="AC77">
            <v>2808.95</v>
          </cell>
        </row>
        <row r="78">
          <cell r="AC78">
            <v>2808.95</v>
          </cell>
        </row>
        <row r="79">
          <cell r="AC79">
            <v>2808.95</v>
          </cell>
        </row>
        <row r="80">
          <cell r="AC80">
            <v>2808.95</v>
          </cell>
        </row>
        <row r="81">
          <cell r="AC81">
            <v>2808.95</v>
          </cell>
        </row>
        <row r="82">
          <cell r="AC82">
            <v>2808.95</v>
          </cell>
        </row>
        <row r="83">
          <cell r="AC83">
            <v>2808.95</v>
          </cell>
        </row>
        <row r="84">
          <cell r="AC84">
            <v>2808.95</v>
          </cell>
        </row>
        <row r="85">
          <cell r="AC85">
            <v>2809.77</v>
          </cell>
        </row>
        <row r="86">
          <cell r="AC86">
            <v>2809.77</v>
          </cell>
        </row>
        <row r="87">
          <cell r="AC87">
            <v>2809.77</v>
          </cell>
        </row>
        <row r="88">
          <cell r="AC88">
            <v>2809.77</v>
          </cell>
        </row>
        <row r="89">
          <cell r="AC89">
            <v>2814.41</v>
          </cell>
        </row>
        <row r="90">
          <cell r="AC90">
            <v>2814.41</v>
          </cell>
        </row>
        <row r="91">
          <cell r="AC91">
            <v>2814.41</v>
          </cell>
        </row>
        <row r="92">
          <cell r="AC92">
            <v>2814.41</v>
          </cell>
        </row>
        <row r="93">
          <cell r="AC93">
            <v>2814.41</v>
          </cell>
        </row>
        <row r="94">
          <cell r="AC94">
            <v>2814.41</v>
          </cell>
        </row>
        <row r="95">
          <cell r="AC95">
            <v>2814.41</v>
          </cell>
        </row>
        <row r="96">
          <cell r="AC96">
            <v>2814.41</v>
          </cell>
        </row>
        <row r="97">
          <cell r="AC97">
            <v>2814.56</v>
          </cell>
        </row>
        <row r="98">
          <cell r="AC98">
            <v>2814.56</v>
          </cell>
        </row>
        <row r="99">
          <cell r="AC99">
            <v>2814.56</v>
          </cell>
        </row>
        <row r="100">
          <cell r="AC100">
            <v>2814.43</v>
          </cell>
        </row>
        <row r="101">
          <cell r="AC101">
            <v>2816.06</v>
          </cell>
        </row>
        <row r="102">
          <cell r="AC102">
            <v>2816.06</v>
          </cell>
        </row>
        <row r="103">
          <cell r="AC103">
            <v>2816.06</v>
          </cell>
        </row>
        <row r="104">
          <cell r="AC104">
            <v>2816.06</v>
          </cell>
        </row>
        <row r="110">
          <cell r="AC110">
            <v>1932.43</v>
          </cell>
        </row>
        <row r="111">
          <cell r="AC111">
            <v>1917.98</v>
          </cell>
        </row>
        <row r="112">
          <cell r="AC112">
            <v>1917.72</v>
          </cell>
        </row>
        <row r="113">
          <cell r="AC113">
            <v>1917.72</v>
          </cell>
        </row>
        <row r="114">
          <cell r="AC114">
            <v>1845.35</v>
          </cell>
        </row>
        <row r="115">
          <cell r="AC115">
            <v>1701.35</v>
          </cell>
        </row>
        <row r="116">
          <cell r="AC116">
            <v>1689.44</v>
          </cell>
        </row>
        <row r="117">
          <cell r="AC117">
            <v>1689.44</v>
          </cell>
        </row>
        <row r="118">
          <cell r="AC118">
            <v>1661.71</v>
          </cell>
        </row>
        <row r="119">
          <cell r="AC119">
            <v>1661.71</v>
          </cell>
        </row>
        <row r="120">
          <cell r="AC120">
            <v>1661.71</v>
          </cell>
        </row>
        <row r="121">
          <cell r="AC121">
            <v>1661.71</v>
          </cell>
        </row>
        <row r="122">
          <cell r="AC122">
            <v>1663.5</v>
          </cell>
        </row>
        <row r="123">
          <cell r="AC123">
            <v>1663.53</v>
          </cell>
        </row>
        <row r="124">
          <cell r="AC124">
            <v>1663.53</v>
          </cell>
        </row>
        <row r="125">
          <cell r="AC125">
            <v>1663.53</v>
          </cell>
        </row>
        <row r="126">
          <cell r="AC126">
            <v>1663.53</v>
          </cell>
        </row>
        <row r="127">
          <cell r="AC127">
            <v>1663.53</v>
          </cell>
        </row>
        <row r="128">
          <cell r="AC128">
            <v>1808.53</v>
          </cell>
        </row>
        <row r="129">
          <cell r="AC129">
            <v>1808.53</v>
          </cell>
        </row>
        <row r="130">
          <cell r="AC130">
            <v>1822.25</v>
          </cell>
        </row>
        <row r="131">
          <cell r="AC131">
            <v>1823.76</v>
          </cell>
        </row>
        <row r="132">
          <cell r="AC132">
            <v>2222.6799999999998</v>
          </cell>
        </row>
        <row r="133">
          <cell r="AC133">
            <v>2472.15</v>
          </cell>
        </row>
        <row r="134">
          <cell r="AC134">
            <v>2657.53</v>
          </cell>
        </row>
        <row r="135">
          <cell r="AC135">
            <v>2667.61</v>
          </cell>
        </row>
        <row r="136">
          <cell r="AC136">
            <v>2694.39</v>
          </cell>
        </row>
        <row r="137">
          <cell r="AC137">
            <v>2694.39</v>
          </cell>
        </row>
        <row r="138">
          <cell r="AC138">
            <v>2786.05</v>
          </cell>
        </row>
        <row r="139">
          <cell r="AC139">
            <v>2805.24</v>
          </cell>
        </row>
        <row r="140">
          <cell r="AC140">
            <v>2805.24</v>
          </cell>
        </row>
        <row r="141">
          <cell r="AC141">
            <v>2805.24</v>
          </cell>
        </row>
        <row r="142">
          <cell r="AC142">
            <v>2806.88</v>
          </cell>
        </row>
        <row r="143">
          <cell r="AC143">
            <v>2795.9</v>
          </cell>
        </row>
        <row r="144">
          <cell r="AC144">
            <v>2795.9</v>
          </cell>
        </row>
        <row r="145">
          <cell r="AC145">
            <v>2795.9</v>
          </cell>
        </row>
        <row r="146">
          <cell r="AC146">
            <v>2873.24</v>
          </cell>
        </row>
        <row r="147">
          <cell r="AC147">
            <v>2873.44</v>
          </cell>
        </row>
        <row r="148">
          <cell r="AC148">
            <v>2989.42</v>
          </cell>
        </row>
        <row r="149">
          <cell r="AC149">
            <v>2989.52</v>
          </cell>
        </row>
        <row r="150">
          <cell r="AC150">
            <v>3467.3</v>
          </cell>
        </row>
        <row r="151">
          <cell r="AC151">
            <v>3467.47</v>
          </cell>
        </row>
        <row r="152">
          <cell r="AC152">
            <v>3306.72</v>
          </cell>
        </row>
        <row r="153">
          <cell r="AC153">
            <v>3017.06</v>
          </cell>
        </row>
        <row r="154">
          <cell r="AC154">
            <v>2716.94</v>
          </cell>
        </row>
        <row r="155">
          <cell r="AC155">
            <v>2673.17</v>
          </cell>
        </row>
        <row r="156">
          <cell r="AC156">
            <v>2668.97</v>
          </cell>
        </row>
        <row r="157">
          <cell r="AC157">
            <v>2667.63</v>
          </cell>
        </row>
        <row r="158">
          <cell r="AC158">
            <v>2667.63</v>
          </cell>
        </row>
        <row r="159">
          <cell r="AC159">
            <v>2667.63</v>
          </cell>
        </row>
        <row r="160">
          <cell r="AC160">
            <v>2667.63</v>
          </cell>
        </row>
        <row r="161">
          <cell r="AC161">
            <v>2667.42</v>
          </cell>
        </row>
        <row r="162">
          <cell r="AC162">
            <v>2308.1999999999998</v>
          </cell>
        </row>
        <row r="163">
          <cell r="AC163">
            <v>1990.16</v>
          </cell>
        </row>
        <row r="164">
          <cell r="AC164">
            <v>1901.34</v>
          </cell>
        </row>
        <row r="165">
          <cell r="AC165">
            <v>1929.88</v>
          </cell>
        </row>
        <row r="166">
          <cell r="AC166">
            <v>2002.28</v>
          </cell>
        </row>
        <row r="167">
          <cell r="AC167">
            <v>2108.36</v>
          </cell>
        </row>
        <row r="168">
          <cell r="AC168">
            <v>2152.9899999999998</v>
          </cell>
        </row>
        <row r="169">
          <cell r="AC169">
            <v>2152.87</v>
          </cell>
        </row>
        <row r="170">
          <cell r="AC170">
            <v>2388.62</v>
          </cell>
        </row>
        <row r="171">
          <cell r="AC171">
            <v>2542.59</v>
          </cell>
        </row>
        <row r="172">
          <cell r="AC172">
            <v>2690.84</v>
          </cell>
        </row>
        <row r="173">
          <cell r="AC173">
            <v>2713.29</v>
          </cell>
        </row>
        <row r="174">
          <cell r="AC174">
            <v>2695.53</v>
          </cell>
        </row>
        <row r="175">
          <cell r="AC175">
            <v>2702.83</v>
          </cell>
        </row>
        <row r="176">
          <cell r="AC176">
            <v>2698.6</v>
          </cell>
        </row>
        <row r="177">
          <cell r="AC177">
            <v>2698.6</v>
          </cell>
        </row>
        <row r="178">
          <cell r="AC178">
            <v>2785.81</v>
          </cell>
        </row>
        <row r="179">
          <cell r="AC179">
            <v>2794.4</v>
          </cell>
        </row>
        <row r="180">
          <cell r="AC180">
            <v>2794.4</v>
          </cell>
        </row>
        <row r="181">
          <cell r="AC181">
            <v>2794.4</v>
          </cell>
        </row>
        <row r="182">
          <cell r="AC182">
            <v>2748.61</v>
          </cell>
        </row>
        <row r="183">
          <cell r="AC183">
            <v>2676.7</v>
          </cell>
        </row>
        <row r="184">
          <cell r="AC184">
            <v>2712.4</v>
          </cell>
        </row>
        <row r="185">
          <cell r="AC185">
            <v>2770.02</v>
          </cell>
        </row>
        <row r="186">
          <cell r="AC186">
            <v>2806.63</v>
          </cell>
        </row>
        <row r="187">
          <cell r="AC187">
            <v>2810.99</v>
          </cell>
        </row>
        <row r="188">
          <cell r="AC188">
            <v>2810.99</v>
          </cell>
        </row>
        <row r="189">
          <cell r="AC189">
            <v>2810.99</v>
          </cell>
        </row>
        <row r="190">
          <cell r="AC190">
            <v>2695.19</v>
          </cell>
        </row>
        <row r="191">
          <cell r="AC191">
            <v>2695.34</v>
          </cell>
        </row>
        <row r="192">
          <cell r="AC192">
            <v>2677.06</v>
          </cell>
        </row>
        <row r="193">
          <cell r="AC193">
            <v>2677.94</v>
          </cell>
        </row>
        <row r="194">
          <cell r="AC194">
            <v>2673.17</v>
          </cell>
        </row>
        <row r="195">
          <cell r="AC195">
            <v>2673.17</v>
          </cell>
        </row>
        <row r="196">
          <cell r="AC196">
            <v>2382.0300000000002</v>
          </cell>
        </row>
        <row r="197">
          <cell r="AC197">
            <v>2208.6999999999998</v>
          </cell>
        </row>
        <row r="198">
          <cell r="AC198">
            <v>2097.21</v>
          </cell>
        </row>
        <row r="199">
          <cell r="AC199">
            <v>2086.4699999999998</v>
          </cell>
        </row>
        <row r="200">
          <cell r="AC200">
            <v>2091.8200000000002</v>
          </cell>
        </row>
        <row r="201">
          <cell r="AC201">
            <v>2091.7600000000002</v>
          </cell>
        </row>
        <row r="202">
          <cell r="AC202">
            <v>1942.97</v>
          </cell>
        </row>
        <row r="203">
          <cell r="AC203">
            <v>1942.97</v>
          </cell>
        </row>
        <row r="204">
          <cell r="AC204">
            <v>1942.97</v>
          </cell>
        </row>
        <row r="205">
          <cell r="AC205">
            <v>1942.97</v>
          </cell>
        </row>
      </sheetData>
      <sheetData sheetId="28">
        <row r="9">
          <cell r="AC9">
            <v>2815.71</v>
          </cell>
        </row>
        <row r="10">
          <cell r="AC10">
            <v>2815.49</v>
          </cell>
        </row>
        <row r="11">
          <cell r="AC11">
            <v>2815.49</v>
          </cell>
        </row>
        <row r="12">
          <cell r="AC12">
            <v>2815.04</v>
          </cell>
        </row>
        <row r="13">
          <cell r="AC13">
            <v>2815.04</v>
          </cell>
        </row>
        <row r="14">
          <cell r="AC14">
            <v>2814.59</v>
          </cell>
        </row>
        <row r="15">
          <cell r="AC15">
            <v>2814.59</v>
          </cell>
        </row>
        <row r="16">
          <cell r="AC16">
            <v>2814.36</v>
          </cell>
        </row>
        <row r="17">
          <cell r="AC17">
            <v>2816.83</v>
          </cell>
        </row>
        <row r="18">
          <cell r="AC18">
            <v>2816.83</v>
          </cell>
        </row>
        <row r="19">
          <cell r="AC19">
            <v>2816.83</v>
          </cell>
        </row>
        <row r="20">
          <cell r="AC20">
            <v>2816.83</v>
          </cell>
        </row>
        <row r="21">
          <cell r="AC21">
            <v>2816.52</v>
          </cell>
        </row>
        <row r="22">
          <cell r="AC22">
            <v>2816.52</v>
          </cell>
        </row>
        <row r="23">
          <cell r="AC23">
            <v>2816.25</v>
          </cell>
        </row>
        <row r="24">
          <cell r="AC24">
            <v>2816.25</v>
          </cell>
        </row>
        <row r="25">
          <cell r="AC25">
            <v>2815.94</v>
          </cell>
        </row>
        <row r="26">
          <cell r="AC26">
            <v>2815.71</v>
          </cell>
        </row>
        <row r="27">
          <cell r="AC27">
            <v>2815.71</v>
          </cell>
        </row>
        <row r="28">
          <cell r="AC28">
            <v>2815.49</v>
          </cell>
        </row>
        <row r="29">
          <cell r="AC29">
            <v>2815.49</v>
          </cell>
        </row>
        <row r="30">
          <cell r="AC30">
            <v>2814.14</v>
          </cell>
        </row>
        <row r="31">
          <cell r="AC31">
            <v>2814.14</v>
          </cell>
        </row>
        <row r="32">
          <cell r="AC32">
            <v>2814.29</v>
          </cell>
        </row>
        <row r="33">
          <cell r="AC33">
            <v>2814.29</v>
          </cell>
        </row>
        <row r="34">
          <cell r="AC34">
            <v>2814.29</v>
          </cell>
        </row>
        <row r="35">
          <cell r="AC35">
            <v>2814.29</v>
          </cell>
        </row>
        <row r="36">
          <cell r="AC36">
            <v>2814.29</v>
          </cell>
        </row>
        <row r="37">
          <cell r="AC37">
            <v>2814.17</v>
          </cell>
        </row>
        <row r="38">
          <cell r="AC38">
            <v>2814.17</v>
          </cell>
        </row>
        <row r="39">
          <cell r="AC39">
            <v>2814.17</v>
          </cell>
        </row>
        <row r="40">
          <cell r="AC40">
            <v>2814.17</v>
          </cell>
        </row>
        <row r="41">
          <cell r="AC41">
            <v>2814.17</v>
          </cell>
        </row>
        <row r="42">
          <cell r="AC42">
            <v>2814.17</v>
          </cell>
        </row>
        <row r="43">
          <cell r="AC43">
            <v>2813.78</v>
          </cell>
        </row>
        <row r="44">
          <cell r="AC44">
            <v>2813.56</v>
          </cell>
        </row>
        <row r="45">
          <cell r="AC45">
            <v>2815.81</v>
          </cell>
        </row>
        <row r="46">
          <cell r="AC46">
            <v>2815.81</v>
          </cell>
        </row>
        <row r="47">
          <cell r="AC47">
            <v>2815.99</v>
          </cell>
        </row>
        <row r="48">
          <cell r="AC48">
            <v>2816.11</v>
          </cell>
        </row>
        <row r="49">
          <cell r="AC49">
            <v>2816.32</v>
          </cell>
        </row>
        <row r="50">
          <cell r="AC50">
            <v>2816.72</v>
          </cell>
        </row>
        <row r="51">
          <cell r="AC51">
            <v>2816.93</v>
          </cell>
        </row>
        <row r="52">
          <cell r="AC52">
            <v>2816.93</v>
          </cell>
        </row>
        <row r="53">
          <cell r="AC53">
            <v>2816.93</v>
          </cell>
        </row>
        <row r="54">
          <cell r="AC54">
            <v>2816.93</v>
          </cell>
        </row>
        <row r="55">
          <cell r="AC55">
            <v>2816.93</v>
          </cell>
        </row>
        <row r="56">
          <cell r="AC56">
            <v>2816.93</v>
          </cell>
        </row>
        <row r="57">
          <cell r="AC57">
            <v>2816.93</v>
          </cell>
        </row>
        <row r="58">
          <cell r="AC58">
            <v>2816.93</v>
          </cell>
        </row>
        <row r="59">
          <cell r="AC59">
            <v>2816.93</v>
          </cell>
        </row>
        <row r="60">
          <cell r="AC60">
            <v>2816.73</v>
          </cell>
        </row>
        <row r="61">
          <cell r="AC61">
            <v>2816.73</v>
          </cell>
        </row>
        <row r="62">
          <cell r="AC62">
            <v>2816.73</v>
          </cell>
        </row>
        <row r="63">
          <cell r="AC63">
            <v>2816.73</v>
          </cell>
        </row>
        <row r="64">
          <cell r="AC64">
            <v>2816.73</v>
          </cell>
        </row>
        <row r="65">
          <cell r="AC65">
            <v>2816.73</v>
          </cell>
        </row>
        <row r="66">
          <cell r="AC66">
            <v>2816.73</v>
          </cell>
        </row>
        <row r="67">
          <cell r="AC67">
            <v>2816.73</v>
          </cell>
        </row>
        <row r="68">
          <cell r="AC68">
            <v>2816.6</v>
          </cell>
        </row>
        <row r="69">
          <cell r="AC69">
            <v>2816.6</v>
          </cell>
        </row>
        <row r="70">
          <cell r="AC70">
            <v>2816.6</v>
          </cell>
        </row>
        <row r="71">
          <cell r="AC71">
            <v>2816.6</v>
          </cell>
        </row>
        <row r="72">
          <cell r="AC72">
            <v>2816.6</v>
          </cell>
        </row>
        <row r="73">
          <cell r="AC73">
            <v>2816.6</v>
          </cell>
        </row>
        <row r="74">
          <cell r="AC74">
            <v>2816.6</v>
          </cell>
        </row>
        <row r="75">
          <cell r="AC75">
            <v>2816.6</v>
          </cell>
        </row>
        <row r="76">
          <cell r="AC76">
            <v>2816.6</v>
          </cell>
        </row>
        <row r="77">
          <cell r="AC77">
            <v>2815.23</v>
          </cell>
        </row>
        <row r="78">
          <cell r="AC78">
            <v>2814.26</v>
          </cell>
        </row>
        <row r="79">
          <cell r="AC79">
            <v>2813.39</v>
          </cell>
        </row>
        <row r="80">
          <cell r="AC80">
            <v>2813.39</v>
          </cell>
        </row>
        <row r="81">
          <cell r="AC81">
            <v>2813.79</v>
          </cell>
        </row>
        <row r="82">
          <cell r="AC82">
            <v>2813.79</v>
          </cell>
        </row>
        <row r="83">
          <cell r="AC83">
            <v>2813.79</v>
          </cell>
        </row>
        <row r="84">
          <cell r="AC84">
            <v>2813.79</v>
          </cell>
        </row>
        <row r="85">
          <cell r="AC85">
            <v>2813.79</v>
          </cell>
        </row>
        <row r="86">
          <cell r="AC86">
            <v>2813.79</v>
          </cell>
        </row>
        <row r="87">
          <cell r="AC87">
            <v>2814.45</v>
          </cell>
        </row>
        <row r="88">
          <cell r="AC88">
            <v>2814.45</v>
          </cell>
        </row>
        <row r="89">
          <cell r="AC89">
            <v>2814.45</v>
          </cell>
        </row>
        <row r="90">
          <cell r="AC90">
            <v>2814.45</v>
          </cell>
        </row>
        <row r="91">
          <cell r="AC91">
            <v>2814.05</v>
          </cell>
        </row>
        <row r="92">
          <cell r="AC92">
            <v>2814.05</v>
          </cell>
        </row>
        <row r="93">
          <cell r="AC93">
            <v>2814.05</v>
          </cell>
        </row>
        <row r="94">
          <cell r="AC94">
            <v>2814.05</v>
          </cell>
        </row>
        <row r="95">
          <cell r="AC95">
            <v>2815.02</v>
          </cell>
        </row>
        <row r="96">
          <cell r="AC96">
            <v>2815.99</v>
          </cell>
        </row>
        <row r="97">
          <cell r="AC97">
            <v>2817.01</v>
          </cell>
        </row>
        <row r="98">
          <cell r="AC98">
            <v>2817.01</v>
          </cell>
        </row>
        <row r="99">
          <cell r="AC99">
            <v>2817.01</v>
          </cell>
        </row>
        <row r="100">
          <cell r="AC100">
            <v>2816.87</v>
          </cell>
        </row>
        <row r="101">
          <cell r="AC101">
            <v>2817.13</v>
          </cell>
        </row>
        <row r="102">
          <cell r="AC102">
            <v>2817.13</v>
          </cell>
        </row>
        <row r="103">
          <cell r="AC103">
            <v>2817.13</v>
          </cell>
        </row>
        <row r="104">
          <cell r="AC104">
            <v>2817.13</v>
          </cell>
        </row>
        <row r="110">
          <cell r="AC110">
            <v>1866.04</v>
          </cell>
        </row>
        <row r="111">
          <cell r="AC111">
            <v>1724.51</v>
          </cell>
        </row>
        <row r="112">
          <cell r="AC112">
            <v>1716.15</v>
          </cell>
        </row>
        <row r="113">
          <cell r="AC113">
            <v>1715.7</v>
          </cell>
        </row>
        <row r="114">
          <cell r="AC114">
            <v>1668.69</v>
          </cell>
        </row>
        <row r="115">
          <cell r="AC115">
            <v>1662.74</v>
          </cell>
        </row>
        <row r="116">
          <cell r="AC116">
            <v>1661.23</v>
          </cell>
        </row>
        <row r="117">
          <cell r="AC117">
            <v>1660.84</v>
          </cell>
        </row>
        <row r="118">
          <cell r="AC118">
            <v>1663.31</v>
          </cell>
        </row>
        <row r="119">
          <cell r="AC119">
            <v>1663.31</v>
          </cell>
        </row>
        <row r="120">
          <cell r="AC120">
            <v>1663.31</v>
          </cell>
        </row>
        <row r="121">
          <cell r="AC121">
            <v>1663.31</v>
          </cell>
        </row>
        <row r="122">
          <cell r="AC122">
            <v>1668.35</v>
          </cell>
        </row>
        <row r="123">
          <cell r="AC123">
            <v>1668.43</v>
          </cell>
        </row>
        <row r="124">
          <cell r="AC124">
            <v>1666.9</v>
          </cell>
        </row>
        <row r="125">
          <cell r="AC125">
            <v>1666.9</v>
          </cell>
        </row>
        <row r="126">
          <cell r="AC126">
            <v>1667.85</v>
          </cell>
        </row>
        <row r="127">
          <cell r="AC127">
            <v>1667.62</v>
          </cell>
        </row>
        <row r="128">
          <cell r="AC128">
            <v>1812.62</v>
          </cell>
        </row>
        <row r="129">
          <cell r="AC129">
            <v>1812.4</v>
          </cell>
        </row>
        <row r="130">
          <cell r="AC130">
            <v>1808.44</v>
          </cell>
        </row>
        <row r="131">
          <cell r="AC131">
            <v>1808.56</v>
          </cell>
        </row>
        <row r="132">
          <cell r="AC132">
            <v>2206.89</v>
          </cell>
        </row>
        <row r="133">
          <cell r="AC133">
            <v>2490.34</v>
          </cell>
        </row>
        <row r="134">
          <cell r="AC134">
            <v>2781.86</v>
          </cell>
        </row>
        <row r="135">
          <cell r="AC135">
            <v>2795.66</v>
          </cell>
        </row>
        <row r="136">
          <cell r="AC136">
            <v>2800.55</v>
          </cell>
        </row>
        <row r="137">
          <cell r="AC137">
            <v>2802.22</v>
          </cell>
        </row>
        <row r="138">
          <cell r="AC138">
            <v>2801.63</v>
          </cell>
        </row>
        <row r="139">
          <cell r="AC139">
            <v>2801.63</v>
          </cell>
        </row>
        <row r="140">
          <cell r="AC140">
            <v>2801.63</v>
          </cell>
        </row>
        <row r="141">
          <cell r="AC141">
            <v>2801.63</v>
          </cell>
        </row>
        <row r="142">
          <cell r="AC142">
            <v>2801.63</v>
          </cell>
        </row>
        <row r="143">
          <cell r="AC143">
            <v>2801.63</v>
          </cell>
        </row>
        <row r="144">
          <cell r="AC144">
            <v>2811.75</v>
          </cell>
        </row>
        <row r="145">
          <cell r="AC145">
            <v>2813.98</v>
          </cell>
        </row>
        <row r="146">
          <cell r="AC146">
            <v>2819.2</v>
          </cell>
        </row>
        <row r="147">
          <cell r="AC147">
            <v>2819.41</v>
          </cell>
        </row>
        <row r="148">
          <cell r="AC148">
            <v>2820.81</v>
          </cell>
        </row>
        <row r="149">
          <cell r="AC149">
            <v>2820.91</v>
          </cell>
        </row>
        <row r="150">
          <cell r="AC150">
            <v>2974.75</v>
          </cell>
        </row>
        <row r="151">
          <cell r="AC151">
            <v>2975.14</v>
          </cell>
        </row>
        <row r="152">
          <cell r="AC152">
            <v>3483.8</v>
          </cell>
        </row>
        <row r="153">
          <cell r="AC153">
            <v>3483.82</v>
          </cell>
        </row>
        <row r="154">
          <cell r="AC154">
            <v>3960.94</v>
          </cell>
        </row>
        <row r="155">
          <cell r="AC155">
            <v>4112.1099999999997</v>
          </cell>
        </row>
        <row r="156">
          <cell r="AC156">
            <v>4273.2299999999996</v>
          </cell>
        </row>
        <row r="157">
          <cell r="AC157">
            <v>3984.76</v>
          </cell>
        </row>
        <row r="158">
          <cell r="AC158">
            <v>3272.5</v>
          </cell>
        </row>
        <row r="159">
          <cell r="AC159">
            <v>2751.91</v>
          </cell>
        </row>
        <row r="160">
          <cell r="AC160">
            <v>2794.67</v>
          </cell>
        </row>
        <row r="161">
          <cell r="AC161">
            <v>2788.08</v>
          </cell>
        </row>
        <row r="162">
          <cell r="AC162">
            <v>2718.47</v>
          </cell>
        </row>
        <row r="163">
          <cell r="AC163">
            <v>2681.43</v>
          </cell>
        </row>
        <row r="164">
          <cell r="AC164">
            <v>2681.43</v>
          </cell>
        </row>
        <row r="165">
          <cell r="AC165">
            <v>2681.43</v>
          </cell>
        </row>
        <row r="166">
          <cell r="AC166">
            <v>2778.65</v>
          </cell>
        </row>
        <row r="167">
          <cell r="AC167">
            <v>2805.3</v>
          </cell>
        </row>
        <row r="168">
          <cell r="AC168">
            <v>2825.65</v>
          </cell>
        </row>
        <row r="169">
          <cell r="AC169">
            <v>2828.7</v>
          </cell>
        </row>
        <row r="170">
          <cell r="AC170">
            <v>2829.34</v>
          </cell>
        </row>
        <row r="171">
          <cell r="AC171">
            <v>2831.16</v>
          </cell>
        </row>
        <row r="172">
          <cell r="AC172">
            <v>2999.49</v>
          </cell>
        </row>
        <row r="173">
          <cell r="AC173">
            <v>2999.49</v>
          </cell>
        </row>
        <row r="174">
          <cell r="AC174">
            <v>2863.62</v>
          </cell>
        </row>
        <row r="175">
          <cell r="AC175">
            <v>2835.38</v>
          </cell>
        </row>
        <row r="176">
          <cell r="AC176">
            <v>2838.64</v>
          </cell>
        </row>
        <row r="177">
          <cell r="AC177">
            <v>2838.65</v>
          </cell>
        </row>
        <row r="178">
          <cell r="AC178">
            <v>2837.12</v>
          </cell>
        </row>
        <row r="179">
          <cell r="AC179">
            <v>2802.99</v>
          </cell>
        </row>
        <row r="180">
          <cell r="AC180">
            <v>2802.12</v>
          </cell>
        </row>
        <row r="181">
          <cell r="AC181">
            <v>2802.12</v>
          </cell>
        </row>
        <row r="182">
          <cell r="AC182">
            <v>3278.54</v>
          </cell>
        </row>
        <row r="183">
          <cell r="AC183">
            <v>3278.63</v>
          </cell>
        </row>
        <row r="184">
          <cell r="AC184">
            <v>2802.52</v>
          </cell>
        </row>
        <row r="185">
          <cell r="AC185">
            <v>2802.52</v>
          </cell>
        </row>
        <row r="186">
          <cell r="AC186">
            <v>2813.92</v>
          </cell>
        </row>
        <row r="187">
          <cell r="AC187">
            <v>2818.73</v>
          </cell>
        </row>
        <row r="188">
          <cell r="AC188">
            <v>2820.26</v>
          </cell>
        </row>
        <row r="189">
          <cell r="AC189">
            <v>2820.28</v>
          </cell>
        </row>
        <row r="190">
          <cell r="AC190">
            <v>2819.27</v>
          </cell>
        </row>
        <row r="191">
          <cell r="AC191">
            <v>2819.27</v>
          </cell>
        </row>
        <row r="192">
          <cell r="AC192">
            <v>2818.87</v>
          </cell>
        </row>
        <row r="193">
          <cell r="AC193">
            <v>2818.87</v>
          </cell>
        </row>
        <row r="194">
          <cell r="AC194">
            <v>2818.8</v>
          </cell>
        </row>
        <row r="195">
          <cell r="AC195">
            <v>2818.8</v>
          </cell>
        </row>
        <row r="196">
          <cell r="AC196">
            <v>2819.28</v>
          </cell>
        </row>
        <row r="197">
          <cell r="AC197">
            <v>2820.25</v>
          </cell>
        </row>
        <row r="198">
          <cell r="AC198">
            <v>2821.36</v>
          </cell>
        </row>
        <row r="199">
          <cell r="AC199">
            <v>2821.75</v>
          </cell>
        </row>
        <row r="200">
          <cell r="AC200">
            <v>2774.72</v>
          </cell>
        </row>
        <row r="201">
          <cell r="AC201">
            <v>2703.91</v>
          </cell>
        </row>
        <row r="202">
          <cell r="AC202">
            <v>2549.5700000000002</v>
          </cell>
        </row>
        <row r="203">
          <cell r="AC203">
            <v>2549.66</v>
          </cell>
        </row>
        <row r="204">
          <cell r="AC204">
            <v>2535.23</v>
          </cell>
        </row>
        <row r="205">
          <cell r="AC205">
            <v>2535.23</v>
          </cell>
        </row>
      </sheetData>
      <sheetData sheetId="29">
        <row r="9">
          <cell r="AC9">
            <v>2816.59</v>
          </cell>
        </row>
        <row r="10">
          <cell r="AC10">
            <v>2816.59</v>
          </cell>
        </row>
        <row r="11">
          <cell r="AC11">
            <v>2816.59</v>
          </cell>
        </row>
        <row r="12">
          <cell r="AC12">
            <v>2816.59</v>
          </cell>
        </row>
        <row r="13">
          <cell r="AC13">
            <v>2816.59</v>
          </cell>
        </row>
        <row r="14">
          <cell r="AC14">
            <v>2816.59</v>
          </cell>
        </row>
        <row r="15">
          <cell r="AC15">
            <v>2816.59</v>
          </cell>
        </row>
        <row r="16">
          <cell r="AC16">
            <v>2816.59</v>
          </cell>
        </row>
        <row r="17">
          <cell r="AC17">
            <v>2816.59</v>
          </cell>
        </row>
        <row r="18">
          <cell r="AC18">
            <v>2816.59</v>
          </cell>
        </row>
        <row r="19">
          <cell r="AC19">
            <v>2816.59</v>
          </cell>
        </row>
        <row r="20">
          <cell r="AC20">
            <v>2816.59</v>
          </cell>
        </row>
        <row r="21">
          <cell r="AC21">
            <v>2816.59</v>
          </cell>
        </row>
        <row r="22">
          <cell r="AC22">
            <v>2816.59</v>
          </cell>
        </row>
        <row r="23">
          <cell r="AC23">
            <v>2816.59</v>
          </cell>
        </row>
        <row r="24">
          <cell r="AC24">
            <v>2816.59</v>
          </cell>
        </row>
        <row r="25">
          <cell r="AC25">
            <v>2816.59</v>
          </cell>
        </row>
        <row r="26">
          <cell r="AC26">
            <v>2816.59</v>
          </cell>
        </row>
        <row r="27">
          <cell r="AC27">
            <v>2782.72</v>
          </cell>
        </row>
        <row r="28">
          <cell r="AC28">
            <v>2782.72</v>
          </cell>
        </row>
        <row r="29">
          <cell r="AC29">
            <v>2782.72</v>
          </cell>
        </row>
        <row r="30">
          <cell r="AC30">
            <v>2782.72</v>
          </cell>
        </row>
        <row r="31">
          <cell r="AC31">
            <v>2782.72</v>
          </cell>
        </row>
        <row r="32">
          <cell r="AC32">
            <v>2782.87</v>
          </cell>
        </row>
        <row r="33">
          <cell r="AC33">
            <v>2782.87</v>
          </cell>
        </row>
        <row r="34">
          <cell r="AC34">
            <v>2782.87</v>
          </cell>
        </row>
        <row r="35">
          <cell r="AC35">
            <v>2782.87</v>
          </cell>
        </row>
        <row r="36">
          <cell r="AC36">
            <v>2782.87</v>
          </cell>
        </row>
        <row r="37">
          <cell r="AC37">
            <v>2782.75</v>
          </cell>
        </row>
        <row r="38">
          <cell r="AC38">
            <v>2782.75</v>
          </cell>
        </row>
        <row r="39">
          <cell r="AC39">
            <v>2782.75</v>
          </cell>
        </row>
        <row r="40">
          <cell r="AC40">
            <v>2782.75</v>
          </cell>
        </row>
        <row r="41">
          <cell r="AC41">
            <v>2782.75</v>
          </cell>
        </row>
        <row r="42">
          <cell r="AC42">
            <v>2782.75</v>
          </cell>
        </row>
        <row r="43">
          <cell r="AC43">
            <v>2782.75</v>
          </cell>
        </row>
        <row r="44">
          <cell r="AC44">
            <v>2782.75</v>
          </cell>
        </row>
        <row r="45">
          <cell r="AC45">
            <v>2770.25</v>
          </cell>
        </row>
        <row r="46">
          <cell r="AC46">
            <v>2770.25</v>
          </cell>
        </row>
        <row r="47">
          <cell r="AC47">
            <v>2770.25</v>
          </cell>
        </row>
        <row r="48">
          <cell r="AC48">
            <v>2770.37</v>
          </cell>
        </row>
        <row r="49">
          <cell r="AC49">
            <v>2770.37</v>
          </cell>
        </row>
        <row r="50">
          <cell r="AC50">
            <v>2770.55</v>
          </cell>
        </row>
        <row r="51">
          <cell r="AC51">
            <v>2770.55</v>
          </cell>
        </row>
        <row r="52">
          <cell r="AC52">
            <v>2770.55</v>
          </cell>
        </row>
        <row r="53">
          <cell r="AC53">
            <v>2770.55</v>
          </cell>
        </row>
        <row r="54">
          <cell r="AC54">
            <v>2770.55</v>
          </cell>
        </row>
        <row r="55">
          <cell r="AC55">
            <v>2771.15</v>
          </cell>
        </row>
        <row r="56">
          <cell r="AC56">
            <v>2771.74</v>
          </cell>
        </row>
        <row r="57">
          <cell r="AC57">
            <v>2772.01</v>
          </cell>
        </row>
        <row r="58">
          <cell r="AC58">
            <v>2772.01</v>
          </cell>
        </row>
        <row r="59">
          <cell r="AC59">
            <v>2772.01</v>
          </cell>
        </row>
        <row r="60">
          <cell r="AC60">
            <v>2771.81</v>
          </cell>
        </row>
        <row r="61">
          <cell r="AC61">
            <v>2771.81</v>
          </cell>
        </row>
        <row r="62">
          <cell r="AC62">
            <v>2771.81</v>
          </cell>
        </row>
        <row r="63">
          <cell r="AC63">
            <v>2771.81</v>
          </cell>
        </row>
        <row r="64">
          <cell r="AC64">
            <v>2771.81</v>
          </cell>
        </row>
        <row r="65">
          <cell r="AC65">
            <v>2771.81</v>
          </cell>
        </row>
        <row r="66">
          <cell r="AC66">
            <v>2771.81</v>
          </cell>
        </row>
        <row r="67">
          <cell r="AC67">
            <v>2771.41</v>
          </cell>
        </row>
        <row r="68">
          <cell r="AC68">
            <v>2771.28</v>
          </cell>
        </row>
        <row r="69">
          <cell r="AC69">
            <v>2771.28</v>
          </cell>
        </row>
        <row r="70">
          <cell r="AC70">
            <v>2771.28</v>
          </cell>
        </row>
        <row r="71">
          <cell r="AC71">
            <v>2771.56</v>
          </cell>
        </row>
        <row r="72">
          <cell r="AC72">
            <v>2771.84</v>
          </cell>
        </row>
        <row r="73">
          <cell r="AC73">
            <v>2771.84</v>
          </cell>
        </row>
        <row r="74">
          <cell r="AC74">
            <v>2772.12</v>
          </cell>
        </row>
        <row r="75">
          <cell r="AC75">
            <v>2772.12</v>
          </cell>
        </row>
        <row r="76">
          <cell r="AC76">
            <v>2772.4</v>
          </cell>
        </row>
        <row r="77">
          <cell r="AC77">
            <v>2773.39</v>
          </cell>
        </row>
        <row r="78">
          <cell r="AC78">
            <v>2773.67</v>
          </cell>
        </row>
        <row r="79">
          <cell r="AC79">
            <v>2773.95</v>
          </cell>
        </row>
        <row r="80">
          <cell r="AC80">
            <v>2774.23</v>
          </cell>
        </row>
        <row r="81">
          <cell r="AC81">
            <v>2774.55</v>
          </cell>
        </row>
        <row r="82">
          <cell r="AC82">
            <v>2774.83</v>
          </cell>
        </row>
        <row r="83">
          <cell r="AC83">
            <v>2775.11</v>
          </cell>
        </row>
        <row r="84">
          <cell r="AC84">
            <v>2775.39</v>
          </cell>
        </row>
        <row r="85">
          <cell r="AC85">
            <v>2809.61</v>
          </cell>
        </row>
        <row r="86">
          <cell r="AC86">
            <v>2809.89</v>
          </cell>
        </row>
        <row r="87">
          <cell r="AC87">
            <v>2810.17</v>
          </cell>
        </row>
        <row r="88">
          <cell r="AC88">
            <v>2810.45</v>
          </cell>
        </row>
        <row r="89">
          <cell r="AC89">
            <v>2810.59</v>
          </cell>
        </row>
        <row r="90">
          <cell r="AC90">
            <v>2811.15</v>
          </cell>
        </row>
        <row r="91">
          <cell r="AC91">
            <v>2811.91</v>
          </cell>
        </row>
        <row r="92">
          <cell r="AC92">
            <v>2811.99</v>
          </cell>
        </row>
        <row r="93">
          <cell r="AC93">
            <v>2812.42</v>
          </cell>
        </row>
        <row r="94">
          <cell r="AC94">
            <v>2812.5</v>
          </cell>
        </row>
        <row r="95">
          <cell r="AC95">
            <v>2812.82</v>
          </cell>
        </row>
        <row r="96">
          <cell r="AC96">
            <v>2812.99</v>
          </cell>
        </row>
        <row r="97">
          <cell r="AC97">
            <v>2813.15</v>
          </cell>
        </row>
        <row r="98">
          <cell r="AC98">
            <v>2813.45</v>
          </cell>
        </row>
        <row r="99">
          <cell r="AC99">
            <v>2814.53</v>
          </cell>
        </row>
        <row r="100">
          <cell r="AC100">
            <v>2814.54</v>
          </cell>
        </row>
        <row r="101">
          <cell r="AC101">
            <v>2814.8</v>
          </cell>
        </row>
        <row r="102">
          <cell r="AC102">
            <v>2814.95</v>
          </cell>
        </row>
        <row r="103">
          <cell r="AC103">
            <v>2815.1</v>
          </cell>
        </row>
        <row r="104">
          <cell r="AC104">
            <v>2815.33</v>
          </cell>
        </row>
        <row r="110">
          <cell r="AC110">
            <v>2371.13</v>
          </cell>
        </row>
        <row r="111">
          <cell r="AC111">
            <v>2185.34</v>
          </cell>
        </row>
        <row r="112">
          <cell r="AC112">
            <v>1850.69</v>
          </cell>
        </row>
        <row r="113">
          <cell r="AC113">
            <v>1698.31</v>
          </cell>
        </row>
        <row r="114">
          <cell r="AC114">
            <v>1686.4</v>
          </cell>
        </row>
        <row r="115">
          <cell r="AC115">
            <v>1686.4</v>
          </cell>
        </row>
        <row r="116">
          <cell r="AC116">
            <v>1686.4</v>
          </cell>
        </row>
        <row r="117">
          <cell r="AC117">
            <v>1686.4</v>
          </cell>
        </row>
        <row r="118">
          <cell r="AC118">
            <v>1686.4</v>
          </cell>
        </row>
        <row r="119">
          <cell r="AC119">
            <v>1686.4</v>
          </cell>
        </row>
        <row r="120">
          <cell r="AC120">
            <v>1686.4</v>
          </cell>
        </row>
        <row r="121">
          <cell r="AC121">
            <v>1686.4</v>
          </cell>
        </row>
        <row r="122">
          <cell r="AC122">
            <v>1686.4</v>
          </cell>
        </row>
        <row r="123">
          <cell r="AC123">
            <v>1686.4</v>
          </cell>
        </row>
        <row r="124">
          <cell r="AC124">
            <v>1686.4</v>
          </cell>
        </row>
        <row r="125">
          <cell r="AC125">
            <v>1686.4</v>
          </cell>
        </row>
        <row r="126">
          <cell r="AC126">
            <v>1686.4</v>
          </cell>
        </row>
        <row r="127">
          <cell r="AC127">
            <v>1686.4</v>
          </cell>
        </row>
        <row r="128">
          <cell r="AC128">
            <v>1834.65</v>
          </cell>
        </row>
        <row r="129">
          <cell r="AC129">
            <v>2037.25</v>
          </cell>
        </row>
        <row r="130">
          <cell r="AC130">
            <v>2087.1799999999998</v>
          </cell>
        </row>
        <row r="131">
          <cell r="AC131">
            <v>2267.0500000000002</v>
          </cell>
        </row>
        <row r="132">
          <cell r="AC132">
            <v>2488.2600000000002</v>
          </cell>
        </row>
        <row r="133">
          <cell r="AC133">
            <v>2623.96</v>
          </cell>
        </row>
        <row r="134">
          <cell r="AC134">
            <v>2726.47</v>
          </cell>
        </row>
        <row r="135">
          <cell r="AC135">
            <v>2769.83</v>
          </cell>
        </row>
        <row r="136">
          <cell r="AC136">
            <v>2772.15</v>
          </cell>
        </row>
        <row r="137">
          <cell r="AC137">
            <v>2773.38</v>
          </cell>
        </row>
        <row r="138">
          <cell r="AC138">
            <v>2773.26</v>
          </cell>
        </row>
        <row r="139">
          <cell r="AC139">
            <v>2773.26</v>
          </cell>
        </row>
        <row r="140">
          <cell r="AC140">
            <v>2774.26</v>
          </cell>
        </row>
        <row r="141">
          <cell r="AC141">
            <v>2774.26</v>
          </cell>
        </row>
        <row r="142">
          <cell r="AC142">
            <v>2773.26</v>
          </cell>
        </row>
        <row r="143">
          <cell r="AC143">
            <v>2773.26</v>
          </cell>
        </row>
        <row r="144">
          <cell r="AC144">
            <v>2773.26</v>
          </cell>
        </row>
        <row r="145">
          <cell r="AC145">
            <v>2773.26</v>
          </cell>
        </row>
        <row r="146">
          <cell r="AC146">
            <v>2776.72</v>
          </cell>
        </row>
        <row r="147">
          <cell r="AC147">
            <v>2776.93</v>
          </cell>
        </row>
        <row r="148">
          <cell r="AC148">
            <v>2787.88</v>
          </cell>
        </row>
        <row r="149">
          <cell r="AC149">
            <v>2935.6</v>
          </cell>
        </row>
        <row r="150">
          <cell r="AC150">
            <v>3312.01</v>
          </cell>
        </row>
        <row r="151">
          <cell r="AC151">
            <v>3312.19</v>
          </cell>
        </row>
        <row r="152">
          <cell r="AC152">
            <v>3312.19</v>
          </cell>
        </row>
        <row r="153">
          <cell r="AC153">
            <v>3406.86</v>
          </cell>
        </row>
        <row r="154">
          <cell r="AC154">
            <v>3306.86</v>
          </cell>
        </row>
        <row r="155">
          <cell r="AC155">
            <v>3306.86</v>
          </cell>
        </row>
        <row r="156">
          <cell r="AC156">
            <v>3157.29</v>
          </cell>
        </row>
        <row r="157">
          <cell r="AC157">
            <v>3087.37</v>
          </cell>
        </row>
        <row r="158">
          <cell r="AC158">
            <v>2936.61</v>
          </cell>
        </row>
        <row r="159">
          <cell r="AC159">
            <v>2781.61</v>
          </cell>
        </row>
        <row r="160">
          <cell r="AC160">
            <v>2876.29</v>
          </cell>
        </row>
        <row r="161">
          <cell r="AC161">
            <v>2954.98</v>
          </cell>
        </row>
        <row r="162">
          <cell r="AC162">
            <v>3555.4</v>
          </cell>
        </row>
        <row r="163">
          <cell r="AC163">
            <v>3405.94</v>
          </cell>
        </row>
        <row r="164">
          <cell r="AC164">
            <v>3360.13</v>
          </cell>
        </row>
        <row r="165">
          <cell r="AC165">
            <v>3335.53</v>
          </cell>
        </row>
        <row r="166">
          <cell r="AC166">
            <v>2809.34</v>
          </cell>
        </row>
        <row r="167">
          <cell r="AC167">
            <v>2718.59</v>
          </cell>
        </row>
        <row r="168">
          <cell r="AC168">
            <v>2746.2</v>
          </cell>
        </row>
        <row r="169">
          <cell r="AC169">
            <v>2804.62</v>
          </cell>
        </row>
        <row r="170">
          <cell r="AC170">
            <v>2789.26</v>
          </cell>
        </row>
        <row r="171">
          <cell r="AC171">
            <v>2765.78</v>
          </cell>
        </row>
        <row r="172">
          <cell r="AC172">
            <v>2768.59</v>
          </cell>
        </row>
        <row r="173">
          <cell r="AC173">
            <v>2747.73</v>
          </cell>
        </row>
        <row r="174">
          <cell r="AC174">
            <v>2772.08</v>
          </cell>
        </row>
        <row r="175">
          <cell r="AC175">
            <v>2773.67</v>
          </cell>
        </row>
        <row r="176">
          <cell r="AC176">
            <v>2773.69</v>
          </cell>
        </row>
        <row r="177">
          <cell r="AC177">
            <v>2773.93</v>
          </cell>
        </row>
        <row r="178">
          <cell r="AC178">
            <v>2782.28</v>
          </cell>
        </row>
        <row r="179">
          <cell r="AC179">
            <v>2759.03</v>
          </cell>
        </row>
        <row r="180">
          <cell r="AC180">
            <v>2762</v>
          </cell>
        </row>
        <row r="181">
          <cell r="AC181">
            <v>2762.31</v>
          </cell>
        </row>
        <row r="182">
          <cell r="AC182">
            <v>2762.63</v>
          </cell>
        </row>
        <row r="183">
          <cell r="AC183">
            <v>2762.91</v>
          </cell>
        </row>
        <row r="184">
          <cell r="AC184">
            <v>2763.19</v>
          </cell>
        </row>
        <row r="185">
          <cell r="AC185">
            <v>2763.47</v>
          </cell>
        </row>
        <row r="186">
          <cell r="AC186">
            <v>2794.74</v>
          </cell>
        </row>
        <row r="187">
          <cell r="AC187">
            <v>2811.47</v>
          </cell>
        </row>
        <row r="188">
          <cell r="AC188">
            <v>2812.64</v>
          </cell>
        </row>
        <row r="189">
          <cell r="AC189">
            <v>2812.92</v>
          </cell>
        </row>
        <row r="190">
          <cell r="AC190">
            <v>2812.16</v>
          </cell>
        </row>
        <row r="191">
          <cell r="AC191">
            <v>2812.59</v>
          </cell>
        </row>
        <row r="192">
          <cell r="AC192">
            <v>2813.33</v>
          </cell>
        </row>
        <row r="193">
          <cell r="AC193">
            <v>2813.55</v>
          </cell>
        </row>
        <row r="194">
          <cell r="AC194">
            <v>2813.52</v>
          </cell>
        </row>
        <row r="195">
          <cell r="AC195">
            <v>2813.83</v>
          </cell>
        </row>
        <row r="196">
          <cell r="AC196">
            <v>2814.21</v>
          </cell>
        </row>
        <row r="197">
          <cell r="AC197">
            <v>2814.45</v>
          </cell>
        </row>
        <row r="198">
          <cell r="AC198">
            <v>2671.91</v>
          </cell>
        </row>
        <row r="199">
          <cell r="AC199">
            <v>2672.15</v>
          </cell>
        </row>
        <row r="200">
          <cell r="AC200">
            <v>2667.84</v>
          </cell>
        </row>
        <row r="201">
          <cell r="AC201">
            <v>2668.25</v>
          </cell>
        </row>
        <row r="202">
          <cell r="AC202">
            <v>2545.15</v>
          </cell>
        </row>
        <row r="203">
          <cell r="AC203">
            <v>2541.92</v>
          </cell>
        </row>
        <row r="204">
          <cell r="AC204">
            <v>2314.73</v>
          </cell>
        </row>
        <row r="205">
          <cell r="AC205">
            <v>2308.4499999999998</v>
          </cell>
        </row>
      </sheetData>
      <sheetData sheetId="30">
        <row r="9">
          <cell r="AC9">
            <v>2815.72</v>
          </cell>
        </row>
        <row r="10">
          <cell r="AC10">
            <v>2815.72</v>
          </cell>
        </row>
        <row r="11">
          <cell r="AC11">
            <v>2815.72</v>
          </cell>
        </row>
        <row r="12">
          <cell r="AC12">
            <v>2816.03</v>
          </cell>
        </row>
        <row r="13">
          <cell r="AC13">
            <v>2816.03</v>
          </cell>
        </row>
        <row r="14">
          <cell r="AC14">
            <v>2816.03</v>
          </cell>
        </row>
        <row r="15">
          <cell r="AC15">
            <v>2816.25</v>
          </cell>
        </row>
        <row r="16">
          <cell r="AC16">
            <v>2816.25</v>
          </cell>
        </row>
        <row r="17">
          <cell r="AC17">
            <v>2816.43</v>
          </cell>
        </row>
        <row r="18">
          <cell r="AC18">
            <v>2816.66</v>
          </cell>
        </row>
        <row r="19">
          <cell r="AC19">
            <v>2816.66</v>
          </cell>
        </row>
        <row r="20">
          <cell r="AC20">
            <v>2816.87</v>
          </cell>
        </row>
        <row r="21">
          <cell r="AC21">
            <v>2817.1</v>
          </cell>
        </row>
        <row r="22">
          <cell r="AC22">
            <v>2817.1</v>
          </cell>
        </row>
        <row r="23">
          <cell r="AC23">
            <v>2817.3</v>
          </cell>
        </row>
        <row r="24">
          <cell r="AC24">
            <v>2817.53</v>
          </cell>
        </row>
        <row r="25">
          <cell r="AC25">
            <v>2817.53</v>
          </cell>
        </row>
        <row r="26">
          <cell r="AC26">
            <v>2817.53</v>
          </cell>
        </row>
        <row r="27">
          <cell r="AC27">
            <v>2809.01</v>
          </cell>
        </row>
        <row r="28">
          <cell r="AC28">
            <v>2782.18</v>
          </cell>
        </row>
        <row r="29">
          <cell r="AC29">
            <v>2781.18</v>
          </cell>
        </row>
        <row r="30">
          <cell r="AC30">
            <v>2779.42</v>
          </cell>
        </row>
        <row r="31">
          <cell r="AC31">
            <v>2778.21</v>
          </cell>
        </row>
        <row r="32">
          <cell r="AC32">
            <v>2778.68</v>
          </cell>
        </row>
        <row r="33">
          <cell r="AC33">
            <v>2778.83</v>
          </cell>
        </row>
        <row r="34">
          <cell r="AC34">
            <v>2779.06</v>
          </cell>
        </row>
        <row r="35">
          <cell r="AC35">
            <v>2779.44</v>
          </cell>
        </row>
        <row r="36">
          <cell r="AC36">
            <v>2779.59</v>
          </cell>
        </row>
        <row r="37">
          <cell r="AC37">
            <v>2779.63</v>
          </cell>
        </row>
        <row r="38">
          <cell r="AC38">
            <v>2779.86</v>
          </cell>
        </row>
        <row r="39">
          <cell r="AC39">
            <v>2780.09</v>
          </cell>
        </row>
        <row r="40">
          <cell r="AC40">
            <v>2780.09</v>
          </cell>
        </row>
        <row r="41">
          <cell r="AC41">
            <v>2780.52</v>
          </cell>
        </row>
        <row r="42">
          <cell r="AC42">
            <v>2780.52</v>
          </cell>
        </row>
        <row r="43">
          <cell r="AC43">
            <v>2780.52</v>
          </cell>
        </row>
        <row r="44">
          <cell r="AC44">
            <v>2780.52</v>
          </cell>
        </row>
        <row r="45">
          <cell r="AC45">
            <v>2780.52</v>
          </cell>
        </row>
        <row r="46">
          <cell r="AC46">
            <v>2780.52</v>
          </cell>
        </row>
        <row r="47">
          <cell r="AC47">
            <v>2780.52</v>
          </cell>
        </row>
        <row r="48">
          <cell r="AC48">
            <v>2780.64</v>
          </cell>
        </row>
        <row r="49">
          <cell r="AC49">
            <v>2781.5</v>
          </cell>
        </row>
        <row r="50">
          <cell r="AC50">
            <v>2781.68</v>
          </cell>
        </row>
        <row r="51">
          <cell r="AC51">
            <v>2782.06</v>
          </cell>
        </row>
        <row r="52">
          <cell r="AC52">
            <v>2782.06</v>
          </cell>
        </row>
        <row r="53">
          <cell r="AC53">
            <v>2782.45</v>
          </cell>
        </row>
        <row r="54">
          <cell r="AC54">
            <v>2782.45</v>
          </cell>
        </row>
        <row r="55">
          <cell r="AC55">
            <v>2782.83</v>
          </cell>
        </row>
        <row r="56">
          <cell r="AC56">
            <v>2782.83</v>
          </cell>
        </row>
        <row r="57">
          <cell r="AC57">
            <v>2782.79</v>
          </cell>
        </row>
        <row r="58">
          <cell r="AC58">
            <v>2782.79</v>
          </cell>
        </row>
        <row r="59">
          <cell r="AC59">
            <v>2782.01</v>
          </cell>
        </row>
        <row r="60">
          <cell r="AC60">
            <v>2781.98</v>
          </cell>
        </row>
        <row r="61">
          <cell r="AC61">
            <v>2782.36</v>
          </cell>
        </row>
        <row r="62">
          <cell r="AC62">
            <v>2782.79</v>
          </cell>
        </row>
        <row r="63">
          <cell r="AC63">
            <v>2782.79</v>
          </cell>
        </row>
        <row r="64">
          <cell r="AC64">
            <v>2782.79</v>
          </cell>
        </row>
        <row r="65">
          <cell r="AC65">
            <v>2782.3</v>
          </cell>
        </row>
        <row r="66">
          <cell r="AC66">
            <v>2782.3</v>
          </cell>
        </row>
        <row r="67">
          <cell r="AC67">
            <v>2782.3</v>
          </cell>
        </row>
        <row r="68">
          <cell r="AC68">
            <v>2782.17</v>
          </cell>
        </row>
        <row r="69">
          <cell r="AC69">
            <v>2782.92</v>
          </cell>
        </row>
        <row r="70">
          <cell r="AC70">
            <v>2782.92</v>
          </cell>
        </row>
        <row r="71">
          <cell r="AC71">
            <v>2782.92</v>
          </cell>
        </row>
        <row r="72">
          <cell r="AC72">
            <v>2782.92</v>
          </cell>
        </row>
        <row r="73">
          <cell r="AC73">
            <v>2782.92</v>
          </cell>
        </row>
        <row r="74">
          <cell r="AC74">
            <v>2782.92</v>
          </cell>
        </row>
        <row r="75">
          <cell r="AC75">
            <v>2782.92</v>
          </cell>
        </row>
        <row r="76">
          <cell r="AC76">
            <v>2782.92</v>
          </cell>
        </row>
        <row r="77">
          <cell r="AC77">
            <v>2782.92</v>
          </cell>
        </row>
        <row r="78">
          <cell r="AC78">
            <v>2782.92</v>
          </cell>
        </row>
        <row r="79">
          <cell r="AC79">
            <v>2782.92</v>
          </cell>
        </row>
        <row r="80">
          <cell r="AC80">
            <v>2782.92</v>
          </cell>
        </row>
        <row r="81">
          <cell r="AC81">
            <v>2774.56</v>
          </cell>
        </row>
        <row r="82">
          <cell r="AC82">
            <v>2774.56</v>
          </cell>
        </row>
        <row r="83">
          <cell r="AC83">
            <v>2809.78</v>
          </cell>
        </row>
        <row r="84">
          <cell r="AC84">
            <v>2809.78</v>
          </cell>
        </row>
        <row r="85">
          <cell r="AC85">
            <v>2809.78</v>
          </cell>
        </row>
        <row r="86">
          <cell r="AC86">
            <v>2809.78</v>
          </cell>
        </row>
        <row r="87">
          <cell r="AC87">
            <v>2809.78</v>
          </cell>
        </row>
        <row r="88">
          <cell r="AC88">
            <v>2809.78</v>
          </cell>
        </row>
        <row r="89">
          <cell r="AC89">
            <v>2809.82</v>
          </cell>
        </row>
        <row r="90">
          <cell r="AC90">
            <v>2809.82</v>
          </cell>
        </row>
        <row r="91">
          <cell r="AC91">
            <v>2809.82</v>
          </cell>
        </row>
        <row r="92">
          <cell r="AC92">
            <v>2809.82</v>
          </cell>
        </row>
        <row r="93">
          <cell r="AC93">
            <v>2809.82</v>
          </cell>
        </row>
        <row r="94">
          <cell r="AC94">
            <v>2809.82</v>
          </cell>
        </row>
        <row r="95">
          <cell r="AC95">
            <v>2809.82</v>
          </cell>
        </row>
        <row r="96">
          <cell r="AC96">
            <v>2809.82</v>
          </cell>
        </row>
        <row r="97">
          <cell r="AC97">
            <v>2809.9</v>
          </cell>
        </row>
        <row r="98">
          <cell r="AC98">
            <v>2809.98</v>
          </cell>
        </row>
        <row r="99">
          <cell r="AC99">
            <v>2809.98</v>
          </cell>
        </row>
        <row r="100">
          <cell r="AC100">
            <v>2809.91</v>
          </cell>
        </row>
        <row r="101">
          <cell r="AC101">
            <v>2809.84</v>
          </cell>
        </row>
        <row r="102">
          <cell r="AC102">
            <v>2811.6</v>
          </cell>
        </row>
        <row r="103">
          <cell r="AC103">
            <v>2813.35</v>
          </cell>
        </row>
        <row r="104">
          <cell r="AC104">
            <v>2815.02</v>
          </cell>
        </row>
        <row r="110">
          <cell r="AC110">
            <v>2184.1799999999998</v>
          </cell>
        </row>
        <row r="111">
          <cell r="AC111">
            <v>2027.59</v>
          </cell>
        </row>
        <row r="112">
          <cell r="AC112">
            <v>1914.89</v>
          </cell>
        </row>
        <row r="113">
          <cell r="AC113">
            <v>1906.47</v>
          </cell>
        </row>
        <row r="114">
          <cell r="AC114">
            <v>1834.47</v>
          </cell>
        </row>
        <row r="115">
          <cell r="AC115">
            <v>1690.47</v>
          </cell>
        </row>
        <row r="116">
          <cell r="AC116">
            <v>1760.54</v>
          </cell>
        </row>
        <row r="117">
          <cell r="AC117">
            <v>1871.54</v>
          </cell>
        </row>
        <row r="118">
          <cell r="AC118">
            <v>1853.8</v>
          </cell>
        </row>
        <row r="119">
          <cell r="AC119">
            <v>1725.05</v>
          </cell>
        </row>
        <row r="120">
          <cell r="AC120">
            <v>1667.84</v>
          </cell>
        </row>
        <row r="121">
          <cell r="AC121">
            <v>1668.05</v>
          </cell>
        </row>
        <row r="122">
          <cell r="AC122">
            <v>1668.03</v>
          </cell>
        </row>
        <row r="123">
          <cell r="AC123">
            <v>1668.04</v>
          </cell>
        </row>
        <row r="124">
          <cell r="AC124">
            <v>1668.24</v>
          </cell>
        </row>
        <row r="125">
          <cell r="AC125">
            <v>1668.44</v>
          </cell>
        </row>
        <row r="126">
          <cell r="AC126">
            <v>1668.47</v>
          </cell>
        </row>
        <row r="127">
          <cell r="AC127">
            <v>1751.42</v>
          </cell>
        </row>
        <row r="128">
          <cell r="AC128">
            <v>2004.33</v>
          </cell>
        </row>
        <row r="129">
          <cell r="AC129">
            <v>2172.12</v>
          </cell>
        </row>
        <row r="130">
          <cell r="AC130">
            <v>2312.19</v>
          </cell>
        </row>
        <row r="131">
          <cell r="AC131">
            <v>2517.2199999999998</v>
          </cell>
        </row>
        <row r="132">
          <cell r="AC132">
            <v>2637.14</v>
          </cell>
        </row>
        <row r="133">
          <cell r="AC133">
            <v>2656.45</v>
          </cell>
        </row>
        <row r="134">
          <cell r="AC134">
            <v>2678.95</v>
          </cell>
        </row>
        <row r="135">
          <cell r="AC135">
            <v>2771.25</v>
          </cell>
        </row>
        <row r="136">
          <cell r="AC136">
            <v>2808.26</v>
          </cell>
        </row>
        <row r="137">
          <cell r="AC137">
            <v>2793.61</v>
          </cell>
        </row>
        <row r="138">
          <cell r="AC138">
            <v>2776.52</v>
          </cell>
        </row>
        <row r="139">
          <cell r="AC139">
            <v>2776.72</v>
          </cell>
        </row>
        <row r="140">
          <cell r="AC140">
            <v>2776.95</v>
          </cell>
        </row>
        <row r="141">
          <cell r="AC141">
            <v>2776.98</v>
          </cell>
        </row>
        <row r="142">
          <cell r="AC142">
            <v>2777.24</v>
          </cell>
        </row>
        <row r="143">
          <cell r="AC143">
            <v>2774.41</v>
          </cell>
        </row>
        <row r="144">
          <cell r="AC144">
            <v>2774.41</v>
          </cell>
        </row>
        <row r="145">
          <cell r="AC145">
            <v>2774.41</v>
          </cell>
        </row>
        <row r="146">
          <cell r="AC146">
            <v>2789.61</v>
          </cell>
        </row>
        <row r="147">
          <cell r="AC147">
            <v>2789.82</v>
          </cell>
        </row>
        <row r="148">
          <cell r="AC148">
            <v>2789.83</v>
          </cell>
        </row>
        <row r="149">
          <cell r="AC149">
            <v>2789.93</v>
          </cell>
        </row>
        <row r="150">
          <cell r="AC150">
            <v>2788.44</v>
          </cell>
        </row>
        <row r="151">
          <cell r="AC151">
            <v>2788.98</v>
          </cell>
        </row>
        <row r="152">
          <cell r="AC152">
            <v>2789.42</v>
          </cell>
        </row>
        <row r="153">
          <cell r="AC153">
            <v>2786.57</v>
          </cell>
        </row>
        <row r="154">
          <cell r="AC154">
            <v>2786.85</v>
          </cell>
        </row>
        <row r="155">
          <cell r="AC155">
            <v>2786.96</v>
          </cell>
        </row>
        <row r="156">
          <cell r="AC156">
            <v>2956.75</v>
          </cell>
        </row>
        <row r="157">
          <cell r="AC157">
            <v>3163.45</v>
          </cell>
        </row>
        <row r="158">
          <cell r="AC158">
            <v>3164.5</v>
          </cell>
        </row>
        <row r="159">
          <cell r="AC159">
            <v>3009.36</v>
          </cell>
        </row>
        <row r="160">
          <cell r="AC160">
            <v>2855.03</v>
          </cell>
        </row>
        <row r="161">
          <cell r="AC161">
            <v>2649.86</v>
          </cell>
        </row>
        <row r="162">
          <cell r="AC162">
            <v>2636.83</v>
          </cell>
        </row>
        <row r="163">
          <cell r="AC163">
            <v>2637.26</v>
          </cell>
        </row>
        <row r="164">
          <cell r="AC164">
            <v>2637.26</v>
          </cell>
        </row>
        <row r="165">
          <cell r="AC165">
            <v>2637.26</v>
          </cell>
        </row>
        <row r="166">
          <cell r="AC166">
            <v>2636.77</v>
          </cell>
        </row>
        <row r="167">
          <cell r="AC167">
            <v>2636.77</v>
          </cell>
        </row>
        <row r="168">
          <cell r="AC168">
            <v>2636.77</v>
          </cell>
        </row>
        <row r="169">
          <cell r="AC169">
            <v>2636.64</v>
          </cell>
        </row>
        <row r="170">
          <cell r="AC170">
            <v>2655.19</v>
          </cell>
        </row>
        <row r="171">
          <cell r="AC171">
            <v>2656.85</v>
          </cell>
        </row>
        <row r="172">
          <cell r="AC172">
            <v>2665.23</v>
          </cell>
        </row>
        <row r="173">
          <cell r="AC173">
            <v>2740.3</v>
          </cell>
        </row>
        <row r="174">
          <cell r="AC174">
            <v>2682.47</v>
          </cell>
        </row>
        <row r="175">
          <cell r="AC175">
            <v>2683.03</v>
          </cell>
        </row>
        <row r="176">
          <cell r="AC176">
            <v>2804.66</v>
          </cell>
        </row>
        <row r="177">
          <cell r="AC177">
            <v>2804.66</v>
          </cell>
        </row>
        <row r="178">
          <cell r="AC178">
            <v>2804.9</v>
          </cell>
        </row>
        <row r="179">
          <cell r="AC179">
            <v>2789.72</v>
          </cell>
        </row>
        <row r="180">
          <cell r="AC180">
            <v>2788.51</v>
          </cell>
        </row>
        <row r="181">
          <cell r="AC181">
            <v>2788.51</v>
          </cell>
        </row>
        <row r="182">
          <cell r="AC182">
            <v>2797.92</v>
          </cell>
        </row>
        <row r="183">
          <cell r="AC183">
            <v>2789.16</v>
          </cell>
        </row>
        <row r="184">
          <cell r="AC184">
            <v>2811.85</v>
          </cell>
        </row>
        <row r="185">
          <cell r="AC185">
            <v>2815.37</v>
          </cell>
        </row>
        <row r="186">
          <cell r="AC186">
            <v>2826.72</v>
          </cell>
        </row>
        <row r="187">
          <cell r="AC187">
            <v>2830.8</v>
          </cell>
        </row>
        <row r="188">
          <cell r="AC188">
            <v>2830.82</v>
          </cell>
        </row>
        <row r="189">
          <cell r="AC189">
            <v>2830.81</v>
          </cell>
        </row>
        <row r="190">
          <cell r="AC190">
            <v>2830.35</v>
          </cell>
        </row>
        <row r="191">
          <cell r="AC191">
            <v>2848.12</v>
          </cell>
        </row>
        <row r="192">
          <cell r="AC192">
            <v>2848.12</v>
          </cell>
        </row>
        <row r="193">
          <cell r="AC193">
            <v>2848.12</v>
          </cell>
        </row>
        <row r="194">
          <cell r="AC194">
            <v>2814.11</v>
          </cell>
        </row>
        <row r="195">
          <cell r="AC195">
            <v>2837.66</v>
          </cell>
        </row>
        <row r="196">
          <cell r="AC196">
            <v>2792.76</v>
          </cell>
        </row>
        <row r="197">
          <cell r="AC197">
            <v>2694.7</v>
          </cell>
        </row>
        <row r="198">
          <cell r="AC198">
            <v>2639.02</v>
          </cell>
        </row>
        <row r="199">
          <cell r="AC199">
            <v>2637.84</v>
          </cell>
        </row>
        <row r="200">
          <cell r="AC200">
            <v>2627.41</v>
          </cell>
        </row>
        <row r="201">
          <cell r="AC201">
            <v>2627.34</v>
          </cell>
        </row>
        <row r="202">
          <cell r="AC202">
            <v>2316.48</v>
          </cell>
        </row>
        <row r="203">
          <cell r="AC203">
            <v>2316.48</v>
          </cell>
        </row>
        <row r="204">
          <cell r="AC204">
            <v>2260.13</v>
          </cell>
        </row>
        <row r="205">
          <cell r="AC205">
            <v>2147.44</v>
          </cell>
        </row>
      </sheetData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OCT23"/>
      <sheetName val="NOV23"/>
      <sheetName val="DEC23"/>
      <sheetName val="JAN24"/>
      <sheetName val="FEB24"/>
      <sheetName val="MAR24"/>
    </sheetNames>
    <sheetDataSet>
      <sheetData sheetId="0" refreshError="1"/>
      <sheetData sheetId="1" refreshError="1"/>
      <sheetData sheetId="2" refreshError="1"/>
      <sheetData sheetId="3" refreshError="1">
        <row r="5">
          <cell r="D5">
            <v>1131</v>
          </cell>
          <cell r="E5">
            <v>1131</v>
          </cell>
          <cell r="F5">
            <v>1131</v>
          </cell>
          <cell r="G5">
            <v>1131</v>
          </cell>
          <cell r="H5">
            <v>1131</v>
          </cell>
          <cell r="I5">
            <v>1131</v>
          </cell>
          <cell r="J5">
            <v>1131</v>
          </cell>
          <cell r="K5">
            <v>1131</v>
          </cell>
          <cell r="L5">
            <v>1131</v>
          </cell>
          <cell r="M5">
            <v>1131</v>
          </cell>
          <cell r="N5">
            <v>1131</v>
          </cell>
          <cell r="O5">
            <v>1131</v>
          </cell>
          <cell r="P5">
            <v>1131</v>
          </cell>
          <cell r="Q5">
            <v>1099</v>
          </cell>
          <cell r="R5">
            <v>1131</v>
          </cell>
          <cell r="S5">
            <v>969.5</v>
          </cell>
          <cell r="T5">
            <v>1050.5</v>
          </cell>
          <cell r="U5">
            <v>1050.5</v>
          </cell>
          <cell r="V5">
            <v>565.5</v>
          </cell>
          <cell r="W5">
            <v>565.5</v>
          </cell>
          <cell r="X5">
            <v>1095.5</v>
          </cell>
          <cell r="Y5">
            <v>934</v>
          </cell>
          <cell r="Z5">
            <v>1131</v>
          </cell>
          <cell r="AA5">
            <v>969.5</v>
          </cell>
          <cell r="AB5">
            <v>1131</v>
          </cell>
          <cell r="AC5">
            <v>808</v>
          </cell>
          <cell r="AD5">
            <v>1131</v>
          </cell>
          <cell r="AE5">
            <v>1131</v>
          </cell>
          <cell r="AF5">
            <v>1131</v>
          </cell>
          <cell r="AG5">
            <v>808</v>
          </cell>
          <cell r="AH5">
            <v>1131</v>
          </cell>
          <cell r="AI5">
            <v>875</v>
          </cell>
          <cell r="AJ5">
            <v>1131</v>
          </cell>
          <cell r="AK5">
            <v>1131</v>
          </cell>
          <cell r="AL5">
            <v>1131</v>
          </cell>
          <cell r="AM5">
            <v>1003</v>
          </cell>
          <cell r="AN5">
            <v>1131</v>
          </cell>
          <cell r="AO5">
            <v>1131</v>
          </cell>
          <cell r="AP5">
            <v>1131</v>
          </cell>
          <cell r="AQ5">
            <v>875</v>
          </cell>
          <cell r="AR5">
            <v>1131</v>
          </cell>
          <cell r="AS5">
            <v>939</v>
          </cell>
          <cell r="AT5">
            <v>1131</v>
          </cell>
          <cell r="AU5">
            <v>808</v>
          </cell>
          <cell r="AV5">
            <v>1131</v>
          </cell>
          <cell r="AW5">
            <v>875</v>
          </cell>
          <cell r="AX5">
            <v>1131</v>
          </cell>
          <cell r="AY5">
            <v>1050</v>
          </cell>
          <cell r="AZ5">
            <v>1131</v>
          </cell>
          <cell r="BA5">
            <v>939</v>
          </cell>
          <cell r="BB5">
            <v>1131</v>
          </cell>
          <cell r="BC5">
            <v>872</v>
          </cell>
          <cell r="BD5">
            <v>1131</v>
          </cell>
          <cell r="BE5">
            <v>808</v>
          </cell>
          <cell r="BF5">
            <v>1131</v>
          </cell>
          <cell r="BG5">
            <v>808</v>
          </cell>
          <cell r="BH5">
            <v>1131</v>
          </cell>
          <cell r="BI5">
            <v>808</v>
          </cell>
          <cell r="BJ5">
            <v>1131</v>
          </cell>
          <cell r="BK5">
            <v>808</v>
          </cell>
          <cell r="BL5">
            <v>1131</v>
          </cell>
          <cell r="BM5">
            <v>1003</v>
          </cell>
        </row>
        <row r="6">
          <cell r="D6">
            <v>1131</v>
          </cell>
          <cell r="E6">
            <v>1131</v>
          </cell>
          <cell r="F6">
            <v>1131</v>
          </cell>
          <cell r="G6">
            <v>1131</v>
          </cell>
          <cell r="H6">
            <v>1131</v>
          </cell>
          <cell r="I6">
            <v>1131</v>
          </cell>
          <cell r="J6">
            <v>1131</v>
          </cell>
          <cell r="K6">
            <v>1131</v>
          </cell>
          <cell r="L6">
            <v>1131</v>
          </cell>
          <cell r="M6">
            <v>1131</v>
          </cell>
          <cell r="N6">
            <v>1131</v>
          </cell>
          <cell r="O6">
            <v>1131</v>
          </cell>
          <cell r="P6">
            <v>1131</v>
          </cell>
          <cell r="Q6">
            <v>1067</v>
          </cell>
          <cell r="R6">
            <v>1131</v>
          </cell>
          <cell r="S6">
            <v>969.5</v>
          </cell>
          <cell r="T6">
            <v>900.5</v>
          </cell>
          <cell r="U6">
            <v>900.5</v>
          </cell>
          <cell r="V6">
            <v>565.5</v>
          </cell>
          <cell r="W6">
            <v>565.5</v>
          </cell>
          <cell r="X6">
            <v>1105.5</v>
          </cell>
          <cell r="Y6">
            <v>944</v>
          </cell>
          <cell r="Z6">
            <v>1131</v>
          </cell>
          <cell r="AA6">
            <v>969.5</v>
          </cell>
          <cell r="AB6">
            <v>1131</v>
          </cell>
          <cell r="AC6">
            <v>808</v>
          </cell>
          <cell r="AD6">
            <v>1131</v>
          </cell>
          <cell r="AE6">
            <v>1131</v>
          </cell>
          <cell r="AF6">
            <v>1131</v>
          </cell>
          <cell r="AG6">
            <v>808</v>
          </cell>
          <cell r="AH6">
            <v>1131</v>
          </cell>
          <cell r="AI6">
            <v>811</v>
          </cell>
          <cell r="AJ6">
            <v>1131</v>
          </cell>
          <cell r="AK6">
            <v>1131</v>
          </cell>
          <cell r="AL6">
            <v>1131</v>
          </cell>
          <cell r="AM6">
            <v>939</v>
          </cell>
          <cell r="AN6">
            <v>1131</v>
          </cell>
          <cell r="AO6">
            <v>1131</v>
          </cell>
          <cell r="AP6">
            <v>1131</v>
          </cell>
          <cell r="AQ6">
            <v>811</v>
          </cell>
          <cell r="AR6">
            <v>1131</v>
          </cell>
          <cell r="AS6">
            <v>875</v>
          </cell>
          <cell r="AT6">
            <v>1131</v>
          </cell>
          <cell r="AU6">
            <v>808</v>
          </cell>
          <cell r="AV6">
            <v>1131</v>
          </cell>
          <cell r="AW6">
            <v>811</v>
          </cell>
          <cell r="AX6">
            <v>1131</v>
          </cell>
          <cell r="AY6">
            <v>1050</v>
          </cell>
          <cell r="AZ6">
            <v>1131</v>
          </cell>
          <cell r="BA6">
            <v>875</v>
          </cell>
          <cell r="BB6">
            <v>1131</v>
          </cell>
          <cell r="BC6">
            <v>808</v>
          </cell>
          <cell r="BD6">
            <v>1131</v>
          </cell>
          <cell r="BE6">
            <v>808</v>
          </cell>
          <cell r="BF6">
            <v>1131</v>
          </cell>
          <cell r="BG6">
            <v>808</v>
          </cell>
          <cell r="BH6">
            <v>1131</v>
          </cell>
          <cell r="BI6">
            <v>808</v>
          </cell>
          <cell r="BJ6">
            <v>1131</v>
          </cell>
          <cell r="BK6">
            <v>808</v>
          </cell>
          <cell r="BL6">
            <v>1131</v>
          </cell>
          <cell r="BM6">
            <v>939</v>
          </cell>
        </row>
        <row r="7">
          <cell r="D7">
            <v>1131</v>
          </cell>
          <cell r="E7">
            <v>1131</v>
          </cell>
          <cell r="F7">
            <v>1131</v>
          </cell>
          <cell r="G7">
            <v>1131</v>
          </cell>
          <cell r="H7">
            <v>1131</v>
          </cell>
          <cell r="I7">
            <v>1131</v>
          </cell>
          <cell r="J7">
            <v>1131</v>
          </cell>
          <cell r="K7">
            <v>1131</v>
          </cell>
          <cell r="L7">
            <v>1131</v>
          </cell>
          <cell r="M7">
            <v>1131</v>
          </cell>
          <cell r="N7">
            <v>1131</v>
          </cell>
          <cell r="O7">
            <v>1131</v>
          </cell>
          <cell r="P7">
            <v>1131</v>
          </cell>
          <cell r="Q7">
            <v>1035</v>
          </cell>
          <cell r="R7">
            <v>1131</v>
          </cell>
          <cell r="S7">
            <v>969.5</v>
          </cell>
          <cell r="T7">
            <v>814.5</v>
          </cell>
          <cell r="U7">
            <v>814.5</v>
          </cell>
          <cell r="V7">
            <v>565.5</v>
          </cell>
          <cell r="W7">
            <v>565.5</v>
          </cell>
          <cell r="X7">
            <v>1115.5</v>
          </cell>
          <cell r="Y7">
            <v>954</v>
          </cell>
          <cell r="Z7">
            <v>1131</v>
          </cell>
          <cell r="AA7">
            <v>969.5</v>
          </cell>
          <cell r="AB7">
            <v>1131</v>
          </cell>
          <cell r="AC7">
            <v>808</v>
          </cell>
          <cell r="AD7">
            <v>1131</v>
          </cell>
          <cell r="AE7">
            <v>1131</v>
          </cell>
          <cell r="AF7">
            <v>1131</v>
          </cell>
          <cell r="AG7">
            <v>808</v>
          </cell>
          <cell r="AH7">
            <v>1131</v>
          </cell>
          <cell r="AI7">
            <v>808</v>
          </cell>
          <cell r="AJ7">
            <v>1131</v>
          </cell>
          <cell r="AK7">
            <v>1131</v>
          </cell>
          <cell r="AL7">
            <v>1131</v>
          </cell>
          <cell r="AM7">
            <v>875</v>
          </cell>
          <cell r="AN7">
            <v>1131</v>
          </cell>
          <cell r="AO7">
            <v>1067</v>
          </cell>
          <cell r="AP7">
            <v>1131</v>
          </cell>
          <cell r="AQ7">
            <v>808</v>
          </cell>
          <cell r="AR7">
            <v>1131</v>
          </cell>
          <cell r="AS7">
            <v>811</v>
          </cell>
          <cell r="AT7">
            <v>1131</v>
          </cell>
          <cell r="AU7">
            <v>808</v>
          </cell>
          <cell r="AV7">
            <v>1131</v>
          </cell>
          <cell r="AW7">
            <v>808</v>
          </cell>
          <cell r="AX7">
            <v>1131</v>
          </cell>
          <cell r="AY7">
            <v>986</v>
          </cell>
          <cell r="AZ7">
            <v>1131</v>
          </cell>
          <cell r="BA7">
            <v>811</v>
          </cell>
          <cell r="BB7">
            <v>1131</v>
          </cell>
          <cell r="BC7">
            <v>808</v>
          </cell>
          <cell r="BD7">
            <v>1131</v>
          </cell>
          <cell r="BE7">
            <v>808</v>
          </cell>
          <cell r="BF7">
            <v>1131</v>
          </cell>
          <cell r="BG7">
            <v>808</v>
          </cell>
          <cell r="BH7">
            <v>1131</v>
          </cell>
          <cell r="BI7">
            <v>808</v>
          </cell>
          <cell r="BJ7">
            <v>1131</v>
          </cell>
          <cell r="BK7">
            <v>808</v>
          </cell>
          <cell r="BL7">
            <v>1131</v>
          </cell>
          <cell r="BM7">
            <v>875</v>
          </cell>
        </row>
        <row r="8">
          <cell r="D8">
            <v>1131</v>
          </cell>
          <cell r="E8">
            <v>1131</v>
          </cell>
          <cell r="F8">
            <v>1131</v>
          </cell>
          <cell r="G8">
            <v>1131</v>
          </cell>
          <cell r="H8">
            <v>1131</v>
          </cell>
          <cell r="I8">
            <v>1131</v>
          </cell>
          <cell r="J8">
            <v>1131</v>
          </cell>
          <cell r="K8">
            <v>1131</v>
          </cell>
          <cell r="L8">
            <v>1131</v>
          </cell>
          <cell r="M8">
            <v>1131</v>
          </cell>
          <cell r="N8">
            <v>1131</v>
          </cell>
          <cell r="O8">
            <v>1131</v>
          </cell>
          <cell r="P8">
            <v>1131</v>
          </cell>
          <cell r="Q8">
            <v>1003</v>
          </cell>
          <cell r="R8">
            <v>1131</v>
          </cell>
          <cell r="S8">
            <v>969.5</v>
          </cell>
          <cell r="T8">
            <v>599.5</v>
          </cell>
          <cell r="U8">
            <v>599.5</v>
          </cell>
          <cell r="V8">
            <v>565.5</v>
          </cell>
          <cell r="W8">
            <v>565.5</v>
          </cell>
          <cell r="X8">
            <v>1131</v>
          </cell>
          <cell r="Y8">
            <v>969.5</v>
          </cell>
          <cell r="Z8">
            <v>1131</v>
          </cell>
          <cell r="AA8">
            <v>969.5</v>
          </cell>
          <cell r="AB8">
            <v>1131</v>
          </cell>
          <cell r="AC8">
            <v>808</v>
          </cell>
          <cell r="AD8">
            <v>1131</v>
          </cell>
          <cell r="AE8">
            <v>1131</v>
          </cell>
          <cell r="AF8">
            <v>1131</v>
          </cell>
          <cell r="AG8">
            <v>808</v>
          </cell>
          <cell r="AH8">
            <v>1131</v>
          </cell>
          <cell r="AI8">
            <v>808</v>
          </cell>
          <cell r="AJ8">
            <v>1131</v>
          </cell>
          <cell r="AK8">
            <v>1131</v>
          </cell>
          <cell r="AL8">
            <v>1131</v>
          </cell>
          <cell r="AM8">
            <v>811</v>
          </cell>
          <cell r="AN8">
            <v>1131</v>
          </cell>
          <cell r="AO8">
            <v>1003</v>
          </cell>
          <cell r="AP8">
            <v>1131</v>
          </cell>
          <cell r="AQ8">
            <v>808</v>
          </cell>
          <cell r="AR8">
            <v>1131</v>
          </cell>
          <cell r="AS8">
            <v>808</v>
          </cell>
          <cell r="AT8">
            <v>1131</v>
          </cell>
          <cell r="AU8">
            <v>808</v>
          </cell>
          <cell r="AV8">
            <v>1131</v>
          </cell>
          <cell r="AW8">
            <v>808</v>
          </cell>
          <cell r="AX8">
            <v>1131</v>
          </cell>
          <cell r="AY8">
            <v>922</v>
          </cell>
          <cell r="AZ8">
            <v>1131</v>
          </cell>
          <cell r="BA8">
            <v>808</v>
          </cell>
          <cell r="BB8">
            <v>1131</v>
          </cell>
          <cell r="BC8">
            <v>808</v>
          </cell>
          <cell r="BD8">
            <v>1131</v>
          </cell>
          <cell r="BE8">
            <v>808</v>
          </cell>
          <cell r="BF8">
            <v>1131</v>
          </cell>
          <cell r="BG8">
            <v>808</v>
          </cell>
          <cell r="BH8">
            <v>1131</v>
          </cell>
          <cell r="BI8">
            <v>808</v>
          </cell>
          <cell r="BJ8">
            <v>1131</v>
          </cell>
          <cell r="BK8">
            <v>808</v>
          </cell>
          <cell r="BL8">
            <v>1131</v>
          </cell>
          <cell r="BM8">
            <v>811</v>
          </cell>
        </row>
        <row r="9">
          <cell r="D9">
            <v>1131</v>
          </cell>
          <cell r="E9">
            <v>1131</v>
          </cell>
          <cell r="F9">
            <v>1131</v>
          </cell>
          <cell r="G9">
            <v>1131</v>
          </cell>
          <cell r="H9">
            <v>1131</v>
          </cell>
          <cell r="I9">
            <v>1131</v>
          </cell>
          <cell r="J9">
            <v>1131</v>
          </cell>
          <cell r="K9">
            <v>1131</v>
          </cell>
          <cell r="L9">
            <v>1131</v>
          </cell>
          <cell r="M9">
            <v>1131</v>
          </cell>
          <cell r="N9">
            <v>1131</v>
          </cell>
          <cell r="O9">
            <v>1131</v>
          </cell>
          <cell r="P9">
            <v>1131</v>
          </cell>
          <cell r="Q9">
            <v>971</v>
          </cell>
          <cell r="R9">
            <v>1131</v>
          </cell>
          <cell r="S9">
            <v>969.5</v>
          </cell>
          <cell r="T9">
            <v>565.5</v>
          </cell>
          <cell r="U9">
            <v>565.5</v>
          </cell>
          <cell r="V9">
            <v>565.5</v>
          </cell>
          <cell r="W9">
            <v>565.5</v>
          </cell>
          <cell r="X9">
            <v>1131</v>
          </cell>
          <cell r="Y9">
            <v>969.5</v>
          </cell>
          <cell r="Z9">
            <v>1131</v>
          </cell>
          <cell r="AA9">
            <v>969.5</v>
          </cell>
          <cell r="AB9">
            <v>1131</v>
          </cell>
          <cell r="AC9">
            <v>808</v>
          </cell>
          <cell r="AD9">
            <v>1131</v>
          </cell>
          <cell r="AE9">
            <v>1131</v>
          </cell>
          <cell r="AF9">
            <v>1131</v>
          </cell>
          <cell r="AG9">
            <v>808</v>
          </cell>
          <cell r="AH9">
            <v>1131</v>
          </cell>
          <cell r="AI9">
            <v>808</v>
          </cell>
          <cell r="AJ9">
            <v>1131</v>
          </cell>
          <cell r="AK9">
            <v>1131</v>
          </cell>
          <cell r="AL9">
            <v>1131</v>
          </cell>
          <cell r="AM9">
            <v>808</v>
          </cell>
          <cell r="AN9">
            <v>1131</v>
          </cell>
          <cell r="AO9">
            <v>939</v>
          </cell>
          <cell r="AP9">
            <v>1131</v>
          </cell>
          <cell r="AQ9">
            <v>808</v>
          </cell>
          <cell r="AR9">
            <v>1131</v>
          </cell>
          <cell r="AS9">
            <v>808</v>
          </cell>
          <cell r="AT9">
            <v>1131</v>
          </cell>
          <cell r="AU9">
            <v>808</v>
          </cell>
          <cell r="AV9">
            <v>1131</v>
          </cell>
          <cell r="AW9">
            <v>808</v>
          </cell>
          <cell r="AX9">
            <v>1131</v>
          </cell>
          <cell r="AY9">
            <v>858</v>
          </cell>
          <cell r="AZ9">
            <v>1131</v>
          </cell>
          <cell r="BA9">
            <v>808</v>
          </cell>
          <cell r="BB9">
            <v>1131</v>
          </cell>
          <cell r="BC9">
            <v>808</v>
          </cell>
          <cell r="BD9">
            <v>1131</v>
          </cell>
          <cell r="BE9">
            <v>808</v>
          </cell>
          <cell r="BF9">
            <v>1131</v>
          </cell>
          <cell r="BG9">
            <v>808</v>
          </cell>
          <cell r="BH9">
            <v>1131</v>
          </cell>
          <cell r="BI9">
            <v>808</v>
          </cell>
          <cell r="BJ9">
            <v>1131</v>
          </cell>
          <cell r="BK9">
            <v>808</v>
          </cell>
          <cell r="BL9">
            <v>1131</v>
          </cell>
          <cell r="BM9">
            <v>808</v>
          </cell>
        </row>
        <row r="10">
          <cell r="D10">
            <v>1131</v>
          </cell>
          <cell r="E10">
            <v>1131</v>
          </cell>
          <cell r="F10">
            <v>1131</v>
          </cell>
          <cell r="G10">
            <v>1131</v>
          </cell>
          <cell r="H10">
            <v>1131</v>
          </cell>
          <cell r="I10">
            <v>1131</v>
          </cell>
          <cell r="J10">
            <v>1131</v>
          </cell>
          <cell r="K10">
            <v>1131</v>
          </cell>
          <cell r="L10">
            <v>1131</v>
          </cell>
          <cell r="M10">
            <v>1131</v>
          </cell>
          <cell r="N10">
            <v>1131</v>
          </cell>
          <cell r="O10">
            <v>1131</v>
          </cell>
          <cell r="P10">
            <v>1131</v>
          </cell>
          <cell r="Q10">
            <v>969.5</v>
          </cell>
          <cell r="R10">
            <v>1131</v>
          </cell>
          <cell r="S10">
            <v>969.5</v>
          </cell>
          <cell r="T10">
            <v>565.5</v>
          </cell>
          <cell r="U10">
            <v>565.5</v>
          </cell>
          <cell r="V10">
            <v>565.5</v>
          </cell>
          <cell r="W10">
            <v>565.5</v>
          </cell>
          <cell r="X10">
            <v>1131</v>
          </cell>
          <cell r="Y10">
            <v>969.5</v>
          </cell>
          <cell r="Z10">
            <v>1131</v>
          </cell>
          <cell r="AA10">
            <v>969.5</v>
          </cell>
          <cell r="AB10">
            <v>1131</v>
          </cell>
          <cell r="AC10">
            <v>808</v>
          </cell>
          <cell r="AD10">
            <v>1131</v>
          </cell>
          <cell r="AE10">
            <v>1067</v>
          </cell>
          <cell r="AF10">
            <v>1131</v>
          </cell>
          <cell r="AG10">
            <v>808</v>
          </cell>
          <cell r="AH10">
            <v>1131</v>
          </cell>
          <cell r="AI10">
            <v>808</v>
          </cell>
          <cell r="AJ10">
            <v>1131</v>
          </cell>
          <cell r="AK10">
            <v>1131</v>
          </cell>
          <cell r="AL10">
            <v>1131</v>
          </cell>
          <cell r="AM10">
            <v>808</v>
          </cell>
          <cell r="AN10">
            <v>1131</v>
          </cell>
          <cell r="AO10">
            <v>875</v>
          </cell>
          <cell r="AP10">
            <v>1131</v>
          </cell>
          <cell r="AQ10">
            <v>808</v>
          </cell>
          <cell r="AR10">
            <v>1131</v>
          </cell>
          <cell r="AS10">
            <v>808</v>
          </cell>
          <cell r="AT10">
            <v>1131</v>
          </cell>
          <cell r="AU10">
            <v>808</v>
          </cell>
          <cell r="AV10">
            <v>1131</v>
          </cell>
          <cell r="AW10">
            <v>808</v>
          </cell>
          <cell r="AX10">
            <v>1131</v>
          </cell>
          <cell r="AY10">
            <v>808</v>
          </cell>
          <cell r="AZ10">
            <v>1131</v>
          </cell>
          <cell r="BA10">
            <v>808</v>
          </cell>
          <cell r="BB10">
            <v>1131</v>
          </cell>
          <cell r="BC10">
            <v>808</v>
          </cell>
          <cell r="BD10">
            <v>1131</v>
          </cell>
          <cell r="BE10">
            <v>808</v>
          </cell>
          <cell r="BF10">
            <v>1131</v>
          </cell>
          <cell r="BG10">
            <v>808</v>
          </cell>
          <cell r="BH10">
            <v>1131</v>
          </cell>
          <cell r="BI10">
            <v>808</v>
          </cell>
          <cell r="BJ10">
            <v>1131</v>
          </cell>
          <cell r="BK10">
            <v>808</v>
          </cell>
          <cell r="BL10">
            <v>1131</v>
          </cell>
          <cell r="BM10">
            <v>808</v>
          </cell>
        </row>
        <row r="11">
          <cell r="D11">
            <v>1131</v>
          </cell>
          <cell r="E11">
            <v>1131</v>
          </cell>
          <cell r="F11">
            <v>1131</v>
          </cell>
          <cell r="G11">
            <v>1131</v>
          </cell>
          <cell r="H11">
            <v>1131</v>
          </cell>
          <cell r="I11">
            <v>1131</v>
          </cell>
          <cell r="J11">
            <v>1131</v>
          </cell>
          <cell r="K11">
            <v>1131</v>
          </cell>
          <cell r="L11">
            <v>1131</v>
          </cell>
          <cell r="M11">
            <v>1131</v>
          </cell>
          <cell r="N11">
            <v>1131</v>
          </cell>
          <cell r="O11">
            <v>1131</v>
          </cell>
          <cell r="P11">
            <v>1131</v>
          </cell>
          <cell r="Q11">
            <v>969.5</v>
          </cell>
          <cell r="R11">
            <v>1131</v>
          </cell>
          <cell r="S11">
            <v>969.5</v>
          </cell>
          <cell r="T11">
            <v>565.5</v>
          </cell>
          <cell r="U11">
            <v>565.5</v>
          </cell>
          <cell r="V11">
            <v>565.5</v>
          </cell>
          <cell r="W11">
            <v>565.5</v>
          </cell>
          <cell r="X11">
            <v>1131</v>
          </cell>
          <cell r="Y11">
            <v>969.5</v>
          </cell>
          <cell r="Z11">
            <v>1131</v>
          </cell>
          <cell r="AA11">
            <v>969.5</v>
          </cell>
          <cell r="AB11">
            <v>1131</v>
          </cell>
          <cell r="AC11">
            <v>808</v>
          </cell>
          <cell r="AD11">
            <v>1131</v>
          </cell>
          <cell r="AE11">
            <v>1003</v>
          </cell>
          <cell r="AF11">
            <v>1131</v>
          </cell>
          <cell r="AG11">
            <v>808</v>
          </cell>
          <cell r="AH11">
            <v>1131</v>
          </cell>
          <cell r="AI11">
            <v>808</v>
          </cell>
          <cell r="AJ11">
            <v>1131</v>
          </cell>
          <cell r="AK11">
            <v>1131</v>
          </cell>
          <cell r="AL11">
            <v>1131</v>
          </cell>
          <cell r="AM11">
            <v>808</v>
          </cell>
          <cell r="AN11">
            <v>1131</v>
          </cell>
          <cell r="AO11">
            <v>811</v>
          </cell>
          <cell r="AP11">
            <v>1131</v>
          </cell>
          <cell r="AQ11">
            <v>808</v>
          </cell>
          <cell r="AR11">
            <v>1131</v>
          </cell>
          <cell r="AS11">
            <v>808</v>
          </cell>
          <cell r="AT11">
            <v>1131</v>
          </cell>
          <cell r="AU11">
            <v>808</v>
          </cell>
          <cell r="AV11">
            <v>1131</v>
          </cell>
          <cell r="AW11">
            <v>808</v>
          </cell>
          <cell r="AX11">
            <v>1131</v>
          </cell>
          <cell r="AY11">
            <v>808</v>
          </cell>
          <cell r="AZ11">
            <v>1131</v>
          </cell>
          <cell r="BA11">
            <v>808</v>
          </cell>
          <cell r="BB11">
            <v>1131</v>
          </cell>
          <cell r="BC11">
            <v>808</v>
          </cell>
          <cell r="BD11">
            <v>1131</v>
          </cell>
          <cell r="BE11">
            <v>808</v>
          </cell>
          <cell r="BF11">
            <v>1131</v>
          </cell>
          <cell r="BG11">
            <v>808</v>
          </cell>
          <cell r="BH11">
            <v>1131</v>
          </cell>
          <cell r="BI11">
            <v>808</v>
          </cell>
          <cell r="BJ11">
            <v>1131</v>
          </cell>
          <cell r="BK11">
            <v>808</v>
          </cell>
          <cell r="BL11">
            <v>1131</v>
          </cell>
          <cell r="BM11">
            <v>808</v>
          </cell>
        </row>
        <row r="12">
          <cell r="D12">
            <v>1131</v>
          </cell>
          <cell r="E12">
            <v>1131</v>
          </cell>
          <cell r="F12">
            <v>1131</v>
          </cell>
          <cell r="G12">
            <v>1131</v>
          </cell>
          <cell r="H12">
            <v>1131</v>
          </cell>
          <cell r="I12">
            <v>1131</v>
          </cell>
          <cell r="J12">
            <v>1131</v>
          </cell>
          <cell r="K12">
            <v>1131</v>
          </cell>
          <cell r="L12">
            <v>1131</v>
          </cell>
          <cell r="M12">
            <v>1131</v>
          </cell>
          <cell r="N12">
            <v>1131</v>
          </cell>
          <cell r="O12">
            <v>1131</v>
          </cell>
          <cell r="P12">
            <v>1131</v>
          </cell>
          <cell r="Q12">
            <v>969.5</v>
          </cell>
          <cell r="R12">
            <v>1131</v>
          </cell>
          <cell r="S12">
            <v>969.5</v>
          </cell>
          <cell r="T12">
            <v>565.5</v>
          </cell>
          <cell r="U12">
            <v>565.5</v>
          </cell>
          <cell r="V12">
            <v>565.5</v>
          </cell>
          <cell r="W12">
            <v>565.5</v>
          </cell>
          <cell r="X12">
            <v>1131</v>
          </cell>
          <cell r="Y12">
            <v>969.5</v>
          </cell>
          <cell r="Z12">
            <v>1131</v>
          </cell>
          <cell r="AA12">
            <v>969.5</v>
          </cell>
          <cell r="AB12">
            <v>1131</v>
          </cell>
          <cell r="AC12">
            <v>808</v>
          </cell>
          <cell r="AD12">
            <v>1131</v>
          </cell>
          <cell r="AE12">
            <v>939</v>
          </cell>
          <cell r="AF12">
            <v>1131</v>
          </cell>
          <cell r="AG12">
            <v>808</v>
          </cell>
          <cell r="AH12">
            <v>1131</v>
          </cell>
          <cell r="AI12">
            <v>808</v>
          </cell>
          <cell r="AJ12">
            <v>1131</v>
          </cell>
          <cell r="AK12">
            <v>1131</v>
          </cell>
          <cell r="AL12">
            <v>1131</v>
          </cell>
          <cell r="AM12">
            <v>808</v>
          </cell>
          <cell r="AN12">
            <v>1131</v>
          </cell>
          <cell r="AO12">
            <v>808</v>
          </cell>
          <cell r="AP12">
            <v>1131</v>
          </cell>
          <cell r="AQ12">
            <v>808</v>
          </cell>
          <cell r="AR12">
            <v>1131</v>
          </cell>
          <cell r="AS12">
            <v>808</v>
          </cell>
          <cell r="AT12">
            <v>1131</v>
          </cell>
          <cell r="AU12">
            <v>808</v>
          </cell>
          <cell r="AV12">
            <v>1131</v>
          </cell>
          <cell r="AW12">
            <v>808</v>
          </cell>
          <cell r="AX12">
            <v>1131</v>
          </cell>
          <cell r="AY12">
            <v>808</v>
          </cell>
          <cell r="AZ12">
            <v>1131</v>
          </cell>
          <cell r="BA12">
            <v>808</v>
          </cell>
          <cell r="BB12">
            <v>1131</v>
          </cell>
          <cell r="BC12">
            <v>808</v>
          </cell>
          <cell r="BD12">
            <v>1131</v>
          </cell>
          <cell r="BE12">
            <v>808</v>
          </cell>
          <cell r="BF12">
            <v>1131</v>
          </cell>
          <cell r="BG12">
            <v>808</v>
          </cell>
          <cell r="BH12">
            <v>1131</v>
          </cell>
          <cell r="BI12">
            <v>808</v>
          </cell>
          <cell r="BJ12">
            <v>1131</v>
          </cell>
          <cell r="BK12">
            <v>808</v>
          </cell>
          <cell r="BL12">
            <v>1131</v>
          </cell>
          <cell r="BM12">
            <v>808</v>
          </cell>
        </row>
        <row r="13">
          <cell r="D13">
            <v>1131</v>
          </cell>
          <cell r="E13">
            <v>1131</v>
          </cell>
          <cell r="F13">
            <v>1131</v>
          </cell>
          <cell r="G13">
            <v>1131</v>
          </cell>
          <cell r="H13">
            <v>1131</v>
          </cell>
          <cell r="I13">
            <v>1131</v>
          </cell>
          <cell r="J13">
            <v>1131</v>
          </cell>
          <cell r="K13">
            <v>1131</v>
          </cell>
          <cell r="L13">
            <v>1131</v>
          </cell>
          <cell r="M13">
            <v>1131</v>
          </cell>
          <cell r="N13">
            <v>1131</v>
          </cell>
          <cell r="O13">
            <v>1131</v>
          </cell>
          <cell r="P13">
            <v>1131</v>
          </cell>
          <cell r="Q13">
            <v>969.5</v>
          </cell>
          <cell r="R13">
            <v>1131</v>
          </cell>
          <cell r="S13">
            <v>969.5</v>
          </cell>
          <cell r="T13">
            <v>565.5</v>
          </cell>
          <cell r="U13">
            <v>565.5</v>
          </cell>
          <cell r="V13">
            <v>565.5</v>
          </cell>
          <cell r="W13">
            <v>565.5</v>
          </cell>
          <cell r="X13">
            <v>1131</v>
          </cell>
          <cell r="Y13">
            <v>969.5</v>
          </cell>
          <cell r="Z13">
            <v>1131</v>
          </cell>
          <cell r="AA13">
            <v>969.5</v>
          </cell>
          <cell r="AB13">
            <v>1131</v>
          </cell>
          <cell r="AC13">
            <v>808</v>
          </cell>
          <cell r="AD13">
            <v>1131</v>
          </cell>
          <cell r="AE13">
            <v>875</v>
          </cell>
          <cell r="AF13">
            <v>1131</v>
          </cell>
          <cell r="AG13">
            <v>808</v>
          </cell>
          <cell r="AH13">
            <v>1131</v>
          </cell>
          <cell r="AI13">
            <v>808</v>
          </cell>
          <cell r="AJ13">
            <v>1131</v>
          </cell>
          <cell r="AK13">
            <v>1131</v>
          </cell>
          <cell r="AL13">
            <v>1131</v>
          </cell>
          <cell r="AM13">
            <v>808</v>
          </cell>
          <cell r="AN13">
            <v>1131</v>
          </cell>
          <cell r="AO13">
            <v>808</v>
          </cell>
          <cell r="AP13">
            <v>1131</v>
          </cell>
          <cell r="AQ13">
            <v>808</v>
          </cell>
          <cell r="AR13">
            <v>1131</v>
          </cell>
          <cell r="AS13">
            <v>808</v>
          </cell>
          <cell r="AT13">
            <v>1131</v>
          </cell>
          <cell r="AU13">
            <v>808</v>
          </cell>
          <cell r="AV13">
            <v>1131</v>
          </cell>
          <cell r="AW13">
            <v>808</v>
          </cell>
          <cell r="AX13">
            <v>1131</v>
          </cell>
          <cell r="AY13">
            <v>808</v>
          </cell>
          <cell r="AZ13">
            <v>1131</v>
          </cell>
          <cell r="BA13">
            <v>808</v>
          </cell>
          <cell r="BB13">
            <v>1131</v>
          </cell>
          <cell r="BC13">
            <v>808</v>
          </cell>
          <cell r="BD13">
            <v>1131</v>
          </cell>
          <cell r="BE13">
            <v>808</v>
          </cell>
          <cell r="BF13">
            <v>1131</v>
          </cell>
          <cell r="BG13">
            <v>808</v>
          </cell>
          <cell r="BH13">
            <v>1131</v>
          </cell>
          <cell r="BI13">
            <v>808</v>
          </cell>
          <cell r="BJ13">
            <v>1131</v>
          </cell>
          <cell r="BK13">
            <v>808</v>
          </cell>
          <cell r="BL13">
            <v>1131</v>
          </cell>
          <cell r="BM13">
            <v>808</v>
          </cell>
        </row>
        <row r="14">
          <cell r="D14">
            <v>1131</v>
          </cell>
          <cell r="E14">
            <v>1131</v>
          </cell>
          <cell r="F14">
            <v>1131</v>
          </cell>
          <cell r="G14">
            <v>1131</v>
          </cell>
          <cell r="H14">
            <v>1131</v>
          </cell>
          <cell r="I14">
            <v>1131</v>
          </cell>
          <cell r="J14">
            <v>1131</v>
          </cell>
          <cell r="K14">
            <v>1131</v>
          </cell>
          <cell r="L14">
            <v>1131</v>
          </cell>
          <cell r="M14">
            <v>1131</v>
          </cell>
          <cell r="N14">
            <v>1131</v>
          </cell>
          <cell r="O14">
            <v>1131</v>
          </cell>
          <cell r="P14">
            <v>1131</v>
          </cell>
          <cell r="Q14">
            <v>969.5</v>
          </cell>
          <cell r="R14">
            <v>1131</v>
          </cell>
          <cell r="S14">
            <v>969.5</v>
          </cell>
          <cell r="T14">
            <v>565.5</v>
          </cell>
          <cell r="U14">
            <v>565.5</v>
          </cell>
          <cell r="V14">
            <v>565.5</v>
          </cell>
          <cell r="W14">
            <v>565.5</v>
          </cell>
          <cell r="X14">
            <v>1131</v>
          </cell>
          <cell r="Y14">
            <v>969.5</v>
          </cell>
          <cell r="Z14">
            <v>1131</v>
          </cell>
          <cell r="AA14">
            <v>969.5</v>
          </cell>
          <cell r="AB14">
            <v>1131</v>
          </cell>
          <cell r="AC14">
            <v>808</v>
          </cell>
          <cell r="AD14">
            <v>1131</v>
          </cell>
          <cell r="AE14">
            <v>811</v>
          </cell>
          <cell r="AF14">
            <v>1131</v>
          </cell>
          <cell r="AG14">
            <v>808</v>
          </cell>
          <cell r="AH14">
            <v>1131</v>
          </cell>
          <cell r="AI14">
            <v>808</v>
          </cell>
          <cell r="AJ14">
            <v>1131</v>
          </cell>
          <cell r="AK14">
            <v>1131</v>
          </cell>
          <cell r="AL14">
            <v>1131</v>
          </cell>
          <cell r="AM14">
            <v>808</v>
          </cell>
          <cell r="AN14">
            <v>1131</v>
          </cell>
          <cell r="AO14">
            <v>808</v>
          </cell>
          <cell r="AP14">
            <v>1131</v>
          </cell>
          <cell r="AQ14">
            <v>808</v>
          </cell>
          <cell r="AR14">
            <v>1131</v>
          </cell>
          <cell r="AS14">
            <v>808</v>
          </cell>
          <cell r="AT14">
            <v>1131</v>
          </cell>
          <cell r="AU14">
            <v>808</v>
          </cell>
          <cell r="AV14">
            <v>1131</v>
          </cell>
          <cell r="AW14">
            <v>808</v>
          </cell>
          <cell r="AX14">
            <v>1131</v>
          </cell>
          <cell r="AY14">
            <v>808</v>
          </cell>
          <cell r="AZ14">
            <v>1131</v>
          </cell>
          <cell r="BA14">
            <v>808</v>
          </cell>
          <cell r="BB14">
            <v>1131</v>
          </cell>
          <cell r="BC14">
            <v>808</v>
          </cell>
          <cell r="BD14">
            <v>1131</v>
          </cell>
          <cell r="BE14">
            <v>808</v>
          </cell>
          <cell r="BF14">
            <v>1131</v>
          </cell>
          <cell r="BG14">
            <v>808</v>
          </cell>
          <cell r="BH14">
            <v>1131</v>
          </cell>
          <cell r="BI14">
            <v>808</v>
          </cell>
          <cell r="BJ14">
            <v>1131</v>
          </cell>
          <cell r="BK14">
            <v>808</v>
          </cell>
          <cell r="BL14">
            <v>1131</v>
          </cell>
          <cell r="BM14">
            <v>808</v>
          </cell>
        </row>
        <row r="15">
          <cell r="D15">
            <v>1131</v>
          </cell>
          <cell r="E15">
            <v>1131</v>
          </cell>
          <cell r="F15">
            <v>1131</v>
          </cell>
          <cell r="G15">
            <v>1131</v>
          </cell>
          <cell r="H15">
            <v>1131</v>
          </cell>
          <cell r="I15">
            <v>1131</v>
          </cell>
          <cell r="J15">
            <v>1131</v>
          </cell>
          <cell r="K15">
            <v>1131</v>
          </cell>
          <cell r="L15">
            <v>1131</v>
          </cell>
          <cell r="M15">
            <v>1131</v>
          </cell>
          <cell r="N15">
            <v>1131</v>
          </cell>
          <cell r="O15">
            <v>1131</v>
          </cell>
          <cell r="P15">
            <v>1131</v>
          </cell>
          <cell r="Q15">
            <v>969.5</v>
          </cell>
          <cell r="R15">
            <v>1131</v>
          </cell>
          <cell r="S15">
            <v>969.5</v>
          </cell>
          <cell r="T15">
            <v>565.5</v>
          </cell>
          <cell r="U15">
            <v>565.5</v>
          </cell>
          <cell r="V15">
            <v>565.5</v>
          </cell>
          <cell r="W15">
            <v>565.5</v>
          </cell>
          <cell r="X15">
            <v>1131</v>
          </cell>
          <cell r="Y15">
            <v>969.5</v>
          </cell>
          <cell r="Z15">
            <v>1131</v>
          </cell>
          <cell r="AA15">
            <v>969.5</v>
          </cell>
          <cell r="AB15">
            <v>1131</v>
          </cell>
          <cell r="AC15">
            <v>808</v>
          </cell>
          <cell r="AD15">
            <v>1131</v>
          </cell>
          <cell r="AE15">
            <v>808</v>
          </cell>
          <cell r="AF15">
            <v>1131</v>
          </cell>
          <cell r="AG15">
            <v>808</v>
          </cell>
          <cell r="AH15">
            <v>1131</v>
          </cell>
          <cell r="AI15">
            <v>808</v>
          </cell>
          <cell r="AJ15">
            <v>1131</v>
          </cell>
          <cell r="AK15">
            <v>1131</v>
          </cell>
          <cell r="AL15">
            <v>1131</v>
          </cell>
          <cell r="AM15">
            <v>808</v>
          </cell>
          <cell r="AN15">
            <v>1131</v>
          </cell>
          <cell r="AO15">
            <v>808</v>
          </cell>
          <cell r="AP15">
            <v>1131</v>
          </cell>
          <cell r="AQ15">
            <v>808</v>
          </cell>
          <cell r="AR15">
            <v>1131</v>
          </cell>
          <cell r="AS15">
            <v>808</v>
          </cell>
          <cell r="AT15">
            <v>1131</v>
          </cell>
          <cell r="AU15">
            <v>808</v>
          </cell>
          <cell r="AV15">
            <v>1131</v>
          </cell>
          <cell r="AW15">
            <v>808</v>
          </cell>
          <cell r="AX15">
            <v>1131</v>
          </cell>
          <cell r="AY15">
            <v>808</v>
          </cell>
          <cell r="AZ15">
            <v>1131</v>
          </cell>
          <cell r="BA15">
            <v>808</v>
          </cell>
          <cell r="BB15">
            <v>1131</v>
          </cell>
          <cell r="BC15">
            <v>808</v>
          </cell>
          <cell r="BD15">
            <v>1131</v>
          </cell>
          <cell r="BE15">
            <v>808</v>
          </cell>
          <cell r="BF15">
            <v>1131</v>
          </cell>
          <cell r="BG15">
            <v>808</v>
          </cell>
          <cell r="BH15">
            <v>1131</v>
          </cell>
          <cell r="BI15">
            <v>808</v>
          </cell>
          <cell r="BJ15">
            <v>1131</v>
          </cell>
          <cell r="BK15">
            <v>808</v>
          </cell>
          <cell r="BL15">
            <v>1131</v>
          </cell>
          <cell r="BM15">
            <v>808</v>
          </cell>
        </row>
        <row r="16">
          <cell r="D16">
            <v>1131</v>
          </cell>
          <cell r="E16">
            <v>1131</v>
          </cell>
          <cell r="F16">
            <v>1131</v>
          </cell>
          <cell r="G16">
            <v>1131</v>
          </cell>
          <cell r="H16">
            <v>1131</v>
          </cell>
          <cell r="I16">
            <v>1131</v>
          </cell>
          <cell r="J16">
            <v>1131</v>
          </cell>
          <cell r="K16">
            <v>1131</v>
          </cell>
          <cell r="L16">
            <v>1131</v>
          </cell>
          <cell r="M16">
            <v>1131</v>
          </cell>
          <cell r="N16">
            <v>1131</v>
          </cell>
          <cell r="O16">
            <v>1131</v>
          </cell>
          <cell r="P16">
            <v>1131</v>
          </cell>
          <cell r="Q16">
            <v>969.5</v>
          </cell>
          <cell r="R16">
            <v>1131</v>
          </cell>
          <cell r="S16">
            <v>969.5</v>
          </cell>
          <cell r="T16">
            <v>565.5</v>
          </cell>
          <cell r="U16">
            <v>565.5</v>
          </cell>
          <cell r="V16">
            <v>565.5</v>
          </cell>
          <cell r="W16">
            <v>565.5</v>
          </cell>
          <cell r="X16">
            <v>1131</v>
          </cell>
          <cell r="Y16">
            <v>969.5</v>
          </cell>
          <cell r="Z16">
            <v>1131</v>
          </cell>
          <cell r="AA16">
            <v>969.5</v>
          </cell>
          <cell r="AB16">
            <v>1131</v>
          </cell>
          <cell r="AC16">
            <v>808</v>
          </cell>
          <cell r="AD16">
            <v>1131</v>
          </cell>
          <cell r="AE16">
            <v>808</v>
          </cell>
          <cell r="AF16">
            <v>1131</v>
          </cell>
          <cell r="AG16">
            <v>808</v>
          </cell>
          <cell r="AH16">
            <v>1131</v>
          </cell>
          <cell r="AI16">
            <v>808</v>
          </cell>
          <cell r="AJ16">
            <v>1131</v>
          </cell>
          <cell r="AK16">
            <v>1131</v>
          </cell>
          <cell r="AL16">
            <v>1131</v>
          </cell>
          <cell r="AM16">
            <v>808</v>
          </cell>
          <cell r="AN16">
            <v>1131</v>
          </cell>
          <cell r="AO16">
            <v>808</v>
          </cell>
          <cell r="AP16">
            <v>1131</v>
          </cell>
          <cell r="AQ16">
            <v>808</v>
          </cell>
          <cell r="AR16">
            <v>1131</v>
          </cell>
          <cell r="AS16">
            <v>808</v>
          </cell>
          <cell r="AT16">
            <v>1131</v>
          </cell>
          <cell r="AU16">
            <v>808</v>
          </cell>
          <cell r="AV16">
            <v>1131</v>
          </cell>
          <cell r="AW16">
            <v>808</v>
          </cell>
          <cell r="AX16">
            <v>1131</v>
          </cell>
          <cell r="AY16">
            <v>808</v>
          </cell>
          <cell r="AZ16">
            <v>1131</v>
          </cell>
          <cell r="BA16">
            <v>808</v>
          </cell>
          <cell r="BB16">
            <v>1131</v>
          </cell>
          <cell r="BC16">
            <v>808</v>
          </cell>
          <cell r="BD16">
            <v>1131</v>
          </cell>
          <cell r="BE16">
            <v>808</v>
          </cell>
          <cell r="BF16">
            <v>1131</v>
          </cell>
          <cell r="BG16">
            <v>808</v>
          </cell>
          <cell r="BH16">
            <v>1131</v>
          </cell>
          <cell r="BI16">
            <v>808</v>
          </cell>
          <cell r="BJ16">
            <v>1131</v>
          </cell>
          <cell r="BK16">
            <v>808</v>
          </cell>
          <cell r="BL16">
            <v>1131</v>
          </cell>
          <cell r="BM16">
            <v>808</v>
          </cell>
        </row>
        <row r="17">
          <cell r="D17">
            <v>1131</v>
          </cell>
          <cell r="E17">
            <v>1131</v>
          </cell>
          <cell r="F17">
            <v>1131</v>
          </cell>
          <cell r="G17">
            <v>1131</v>
          </cell>
          <cell r="H17">
            <v>1131</v>
          </cell>
          <cell r="I17">
            <v>1131</v>
          </cell>
          <cell r="J17">
            <v>1131</v>
          </cell>
          <cell r="K17">
            <v>1131</v>
          </cell>
          <cell r="L17">
            <v>1131</v>
          </cell>
          <cell r="M17">
            <v>1131</v>
          </cell>
          <cell r="N17">
            <v>1131</v>
          </cell>
          <cell r="O17">
            <v>1131</v>
          </cell>
          <cell r="P17">
            <v>1131</v>
          </cell>
          <cell r="Q17">
            <v>969.5</v>
          </cell>
          <cell r="R17">
            <v>1131</v>
          </cell>
          <cell r="S17">
            <v>969.5</v>
          </cell>
          <cell r="T17">
            <v>565.5</v>
          </cell>
          <cell r="U17">
            <v>565.5</v>
          </cell>
          <cell r="V17">
            <v>565.5</v>
          </cell>
          <cell r="W17">
            <v>565.5</v>
          </cell>
          <cell r="X17">
            <v>1131</v>
          </cell>
          <cell r="Y17">
            <v>969.5</v>
          </cell>
          <cell r="Z17">
            <v>1131</v>
          </cell>
          <cell r="AA17">
            <v>969.5</v>
          </cell>
          <cell r="AB17">
            <v>1131</v>
          </cell>
          <cell r="AC17">
            <v>808</v>
          </cell>
          <cell r="AD17">
            <v>1131</v>
          </cell>
          <cell r="AE17">
            <v>808</v>
          </cell>
          <cell r="AF17">
            <v>1131</v>
          </cell>
          <cell r="AG17">
            <v>808</v>
          </cell>
          <cell r="AH17">
            <v>1131</v>
          </cell>
          <cell r="AI17">
            <v>808</v>
          </cell>
          <cell r="AJ17">
            <v>1131</v>
          </cell>
          <cell r="AK17">
            <v>1131</v>
          </cell>
          <cell r="AL17">
            <v>1131</v>
          </cell>
          <cell r="AM17">
            <v>808</v>
          </cell>
          <cell r="AN17">
            <v>1131</v>
          </cell>
          <cell r="AO17">
            <v>808</v>
          </cell>
          <cell r="AP17">
            <v>1131</v>
          </cell>
          <cell r="AQ17">
            <v>808</v>
          </cell>
          <cell r="AR17">
            <v>1131</v>
          </cell>
          <cell r="AS17">
            <v>808</v>
          </cell>
          <cell r="AT17">
            <v>1131</v>
          </cell>
          <cell r="AU17">
            <v>808</v>
          </cell>
          <cell r="AV17">
            <v>1131</v>
          </cell>
          <cell r="AW17">
            <v>808</v>
          </cell>
          <cell r="AX17">
            <v>1131</v>
          </cell>
          <cell r="AY17">
            <v>808</v>
          </cell>
          <cell r="AZ17">
            <v>1131</v>
          </cell>
          <cell r="BA17">
            <v>808</v>
          </cell>
          <cell r="BB17">
            <v>1131</v>
          </cell>
          <cell r="BC17">
            <v>808</v>
          </cell>
          <cell r="BD17">
            <v>1131</v>
          </cell>
          <cell r="BE17">
            <v>808</v>
          </cell>
          <cell r="BF17">
            <v>1131</v>
          </cell>
          <cell r="BG17">
            <v>808</v>
          </cell>
          <cell r="BH17">
            <v>1131</v>
          </cell>
          <cell r="BI17">
            <v>808</v>
          </cell>
          <cell r="BJ17">
            <v>1131</v>
          </cell>
          <cell r="BK17">
            <v>808</v>
          </cell>
          <cell r="BL17">
            <v>1131</v>
          </cell>
          <cell r="BM17">
            <v>808</v>
          </cell>
        </row>
        <row r="18">
          <cell r="D18">
            <v>1131</v>
          </cell>
          <cell r="E18">
            <v>1131</v>
          </cell>
          <cell r="F18">
            <v>1131</v>
          </cell>
          <cell r="G18">
            <v>1131</v>
          </cell>
          <cell r="H18">
            <v>1131</v>
          </cell>
          <cell r="I18">
            <v>1131</v>
          </cell>
          <cell r="J18">
            <v>1131</v>
          </cell>
          <cell r="K18">
            <v>1131</v>
          </cell>
          <cell r="L18">
            <v>1131</v>
          </cell>
          <cell r="M18">
            <v>1131</v>
          </cell>
          <cell r="N18">
            <v>1131</v>
          </cell>
          <cell r="O18">
            <v>1131</v>
          </cell>
          <cell r="P18">
            <v>1131</v>
          </cell>
          <cell r="Q18">
            <v>969.5</v>
          </cell>
          <cell r="R18">
            <v>1131</v>
          </cell>
          <cell r="S18">
            <v>969.5</v>
          </cell>
          <cell r="T18">
            <v>565.5</v>
          </cell>
          <cell r="U18">
            <v>565.5</v>
          </cell>
          <cell r="V18">
            <v>565.5</v>
          </cell>
          <cell r="W18">
            <v>565.5</v>
          </cell>
          <cell r="X18">
            <v>1131</v>
          </cell>
          <cell r="Y18">
            <v>969.5</v>
          </cell>
          <cell r="Z18">
            <v>1131</v>
          </cell>
          <cell r="AA18">
            <v>969.5</v>
          </cell>
          <cell r="AB18">
            <v>1131</v>
          </cell>
          <cell r="AC18">
            <v>808</v>
          </cell>
          <cell r="AD18">
            <v>1131</v>
          </cell>
          <cell r="AE18">
            <v>808</v>
          </cell>
          <cell r="AF18">
            <v>1131</v>
          </cell>
          <cell r="AG18">
            <v>808</v>
          </cell>
          <cell r="AH18">
            <v>1131</v>
          </cell>
          <cell r="AI18">
            <v>808</v>
          </cell>
          <cell r="AJ18">
            <v>1131</v>
          </cell>
          <cell r="AK18">
            <v>1131</v>
          </cell>
          <cell r="AL18">
            <v>1131</v>
          </cell>
          <cell r="AM18">
            <v>808</v>
          </cell>
          <cell r="AN18">
            <v>1131</v>
          </cell>
          <cell r="AO18">
            <v>808</v>
          </cell>
          <cell r="AP18">
            <v>1131</v>
          </cell>
          <cell r="AQ18">
            <v>808</v>
          </cell>
          <cell r="AR18">
            <v>1131</v>
          </cell>
          <cell r="AS18">
            <v>808</v>
          </cell>
          <cell r="AT18">
            <v>1131</v>
          </cell>
          <cell r="AU18">
            <v>808</v>
          </cell>
          <cell r="AV18">
            <v>1131</v>
          </cell>
          <cell r="AW18">
            <v>808</v>
          </cell>
          <cell r="AX18">
            <v>1131</v>
          </cell>
          <cell r="AY18">
            <v>808</v>
          </cell>
          <cell r="AZ18">
            <v>1131</v>
          </cell>
          <cell r="BA18">
            <v>808</v>
          </cell>
          <cell r="BB18">
            <v>1131</v>
          </cell>
          <cell r="BC18">
            <v>808</v>
          </cell>
          <cell r="BD18">
            <v>1131</v>
          </cell>
          <cell r="BE18">
            <v>808</v>
          </cell>
          <cell r="BF18">
            <v>1131</v>
          </cell>
          <cell r="BG18">
            <v>808</v>
          </cell>
          <cell r="BH18">
            <v>1131</v>
          </cell>
          <cell r="BI18">
            <v>808</v>
          </cell>
          <cell r="BJ18">
            <v>1131</v>
          </cell>
          <cell r="BK18">
            <v>808</v>
          </cell>
          <cell r="BL18">
            <v>1131</v>
          </cell>
          <cell r="BM18">
            <v>808</v>
          </cell>
        </row>
        <row r="19">
          <cell r="D19">
            <v>1131</v>
          </cell>
          <cell r="E19">
            <v>1131</v>
          </cell>
          <cell r="F19">
            <v>1131</v>
          </cell>
          <cell r="G19">
            <v>1131</v>
          </cell>
          <cell r="H19">
            <v>1131</v>
          </cell>
          <cell r="I19">
            <v>1131</v>
          </cell>
          <cell r="J19">
            <v>1131</v>
          </cell>
          <cell r="K19">
            <v>1131</v>
          </cell>
          <cell r="L19">
            <v>1131</v>
          </cell>
          <cell r="M19">
            <v>1131</v>
          </cell>
          <cell r="N19">
            <v>1131</v>
          </cell>
          <cell r="O19">
            <v>1131</v>
          </cell>
          <cell r="P19">
            <v>1131</v>
          </cell>
          <cell r="Q19">
            <v>969.5</v>
          </cell>
          <cell r="R19">
            <v>1131</v>
          </cell>
          <cell r="S19">
            <v>969.5</v>
          </cell>
          <cell r="T19">
            <v>565.5</v>
          </cell>
          <cell r="U19">
            <v>565.5</v>
          </cell>
          <cell r="V19">
            <v>565.5</v>
          </cell>
          <cell r="W19">
            <v>565.5</v>
          </cell>
          <cell r="X19">
            <v>1131</v>
          </cell>
          <cell r="Y19">
            <v>969.5</v>
          </cell>
          <cell r="Z19">
            <v>1131</v>
          </cell>
          <cell r="AA19">
            <v>969.5</v>
          </cell>
          <cell r="AB19">
            <v>1131</v>
          </cell>
          <cell r="AC19">
            <v>808</v>
          </cell>
          <cell r="AD19">
            <v>1131</v>
          </cell>
          <cell r="AE19">
            <v>808</v>
          </cell>
          <cell r="AF19">
            <v>1131</v>
          </cell>
          <cell r="AG19">
            <v>808</v>
          </cell>
          <cell r="AH19">
            <v>1131</v>
          </cell>
          <cell r="AI19">
            <v>808</v>
          </cell>
          <cell r="AJ19">
            <v>1131</v>
          </cell>
          <cell r="AK19">
            <v>1131</v>
          </cell>
          <cell r="AL19">
            <v>1131</v>
          </cell>
          <cell r="AM19">
            <v>808</v>
          </cell>
          <cell r="AN19">
            <v>1131</v>
          </cell>
          <cell r="AO19">
            <v>808</v>
          </cell>
          <cell r="AP19">
            <v>1131</v>
          </cell>
          <cell r="AQ19">
            <v>808</v>
          </cell>
          <cell r="AR19">
            <v>1131</v>
          </cell>
          <cell r="AS19">
            <v>808</v>
          </cell>
          <cell r="AT19">
            <v>1131</v>
          </cell>
          <cell r="AU19">
            <v>808</v>
          </cell>
          <cell r="AV19">
            <v>1131</v>
          </cell>
          <cell r="AW19">
            <v>808</v>
          </cell>
          <cell r="AX19">
            <v>1131</v>
          </cell>
          <cell r="AY19">
            <v>808</v>
          </cell>
          <cell r="AZ19">
            <v>1131</v>
          </cell>
          <cell r="BA19">
            <v>808</v>
          </cell>
          <cell r="BB19">
            <v>1131</v>
          </cell>
          <cell r="BC19">
            <v>808</v>
          </cell>
          <cell r="BD19">
            <v>1131</v>
          </cell>
          <cell r="BE19">
            <v>808</v>
          </cell>
          <cell r="BF19">
            <v>1131</v>
          </cell>
          <cell r="BG19">
            <v>808</v>
          </cell>
          <cell r="BH19">
            <v>1131</v>
          </cell>
          <cell r="BI19">
            <v>808</v>
          </cell>
          <cell r="BJ19">
            <v>1131</v>
          </cell>
          <cell r="BK19">
            <v>808</v>
          </cell>
          <cell r="BL19">
            <v>1131</v>
          </cell>
          <cell r="BM19">
            <v>808</v>
          </cell>
        </row>
        <row r="20">
          <cell r="D20">
            <v>1131</v>
          </cell>
          <cell r="E20">
            <v>1131</v>
          </cell>
          <cell r="F20">
            <v>1131</v>
          </cell>
          <cell r="G20">
            <v>1131</v>
          </cell>
          <cell r="H20">
            <v>1131</v>
          </cell>
          <cell r="I20">
            <v>1131</v>
          </cell>
          <cell r="J20">
            <v>1131</v>
          </cell>
          <cell r="K20">
            <v>1131</v>
          </cell>
          <cell r="L20">
            <v>1131</v>
          </cell>
          <cell r="M20">
            <v>1131</v>
          </cell>
          <cell r="N20">
            <v>1131</v>
          </cell>
          <cell r="O20">
            <v>1131</v>
          </cell>
          <cell r="P20">
            <v>1131</v>
          </cell>
          <cell r="Q20">
            <v>969.5</v>
          </cell>
          <cell r="R20">
            <v>1131</v>
          </cell>
          <cell r="S20">
            <v>969.5</v>
          </cell>
          <cell r="T20">
            <v>565.5</v>
          </cell>
          <cell r="U20">
            <v>565.5</v>
          </cell>
          <cell r="V20">
            <v>565.5</v>
          </cell>
          <cell r="W20">
            <v>565.5</v>
          </cell>
          <cell r="X20">
            <v>1131</v>
          </cell>
          <cell r="Y20">
            <v>969.5</v>
          </cell>
          <cell r="Z20">
            <v>1131</v>
          </cell>
          <cell r="AA20">
            <v>969.5</v>
          </cell>
          <cell r="AB20">
            <v>1131</v>
          </cell>
          <cell r="AC20">
            <v>808</v>
          </cell>
          <cell r="AD20">
            <v>1131</v>
          </cell>
          <cell r="AE20">
            <v>808</v>
          </cell>
          <cell r="AF20">
            <v>1131</v>
          </cell>
          <cell r="AG20">
            <v>808</v>
          </cell>
          <cell r="AH20">
            <v>1131</v>
          </cell>
          <cell r="AI20">
            <v>808</v>
          </cell>
          <cell r="AJ20">
            <v>1131</v>
          </cell>
          <cell r="AK20">
            <v>1131</v>
          </cell>
          <cell r="AL20">
            <v>1131</v>
          </cell>
          <cell r="AM20">
            <v>808</v>
          </cell>
          <cell r="AN20">
            <v>1131</v>
          </cell>
          <cell r="AO20">
            <v>808</v>
          </cell>
          <cell r="AP20">
            <v>1131</v>
          </cell>
          <cell r="AQ20">
            <v>808</v>
          </cell>
          <cell r="AR20">
            <v>1131</v>
          </cell>
          <cell r="AS20">
            <v>808</v>
          </cell>
          <cell r="AT20">
            <v>1131</v>
          </cell>
          <cell r="AU20">
            <v>808</v>
          </cell>
          <cell r="AV20">
            <v>1131</v>
          </cell>
          <cell r="AW20">
            <v>808</v>
          </cell>
          <cell r="AX20">
            <v>1131</v>
          </cell>
          <cell r="AY20">
            <v>808</v>
          </cell>
          <cell r="AZ20">
            <v>1131</v>
          </cell>
          <cell r="BA20">
            <v>808</v>
          </cell>
          <cell r="BB20">
            <v>1131</v>
          </cell>
          <cell r="BC20">
            <v>808</v>
          </cell>
          <cell r="BD20">
            <v>1131</v>
          </cell>
          <cell r="BE20">
            <v>808</v>
          </cell>
          <cell r="BF20">
            <v>1131</v>
          </cell>
          <cell r="BG20">
            <v>808</v>
          </cell>
          <cell r="BH20">
            <v>1131</v>
          </cell>
          <cell r="BI20">
            <v>808</v>
          </cell>
          <cell r="BJ20">
            <v>1131</v>
          </cell>
          <cell r="BK20">
            <v>808</v>
          </cell>
          <cell r="BL20">
            <v>1131</v>
          </cell>
          <cell r="BM20">
            <v>808</v>
          </cell>
        </row>
        <row r="21">
          <cell r="D21">
            <v>1131</v>
          </cell>
          <cell r="E21">
            <v>1131</v>
          </cell>
          <cell r="F21">
            <v>1131</v>
          </cell>
          <cell r="G21">
            <v>1131</v>
          </cell>
          <cell r="H21">
            <v>1131</v>
          </cell>
          <cell r="I21">
            <v>1131</v>
          </cell>
          <cell r="J21">
            <v>1131</v>
          </cell>
          <cell r="K21">
            <v>1131</v>
          </cell>
          <cell r="L21">
            <v>1131</v>
          </cell>
          <cell r="M21">
            <v>1131</v>
          </cell>
          <cell r="N21">
            <v>1131</v>
          </cell>
          <cell r="O21">
            <v>1131</v>
          </cell>
          <cell r="P21">
            <v>1131</v>
          </cell>
          <cell r="Q21">
            <v>969.5</v>
          </cell>
          <cell r="R21">
            <v>1131</v>
          </cell>
          <cell r="S21">
            <v>969.5</v>
          </cell>
          <cell r="T21">
            <v>565.5</v>
          </cell>
          <cell r="U21">
            <v>565.5</v>
          </cell>
          <cell r="V21">
            <v>565.5</v>
          </cell>
          <cell r="W21">
            <v>565.5</v>
          </cell>
          <cell r="X21">
            <v>1131</v>
          </cell>
          <cell r="Y21">
            <v>969.5</v>
          </cell>
          <cell r="Z21">
            <v>1131</v>
          </cell>
          <cell r="AA21">
            <v>969.5</v>
          </cell>
          <cell r="AB21">
            <v>1131</v>
          </cell>
          <cell r="AC21">
            <v>808</v>
          </cell>
          <cell r="AD21">
            <v>1131</v>
          </cell>
          <cell r="AE21">
            <v>808</v>
          </cell>
          <cell r="AF21">
            <v>1131</v>
          </cell>
          <cell r="AG21">
            <v>808</v>
          </cell>
          <cell r="AH21">
            <v>1131</v>
          </cell>
          <cell r="AI21">
            <v>808</v>
          </cell>
          <cell r="AJ21">
            <v>1131</v>
          </cell>
          <cell r="AK21">
            <v>1131</v>
          </cell>
          <cell r="AL21">
            <v>1131</v>
          </cell>
          <cell r="AM21">
            <v>808</v>
          </cell>
          <cell r="AN21">
            <v>1131</v>
          </cell>
          <cell r="AO21">
            <v>808</v>
          </cell>
          <cell r="AP21">
            <v>1131</v>
          </cell>
          <cell r="AQ21">
            <v>808</v>
          </cell>
          <cell r="AR21">
            <v>1131</v>
          </cell>
          <cell r="AS21">
            <v>808</v>
          </cell>
          <cell r="AT21">
            <v>1131</v>
          </cell>
          <cell r="AU21">
            <v>808</v>
          </cell>
          <cell r="AV21">
            <v>1131</v>
          </cell>
          <cell r="AW21">
            <v>808</v>
          </cell>
          <cell r="AX21">
            <v>1131</v>
          </cell>
          <cell r="AY21">
            <v>808</v>
          </cell>
          <cell r="AZ21">
            <v>1131</v>
          </cell>
          <cell r="BA21">
            <v>808</v>
          </cell>
          <cell r="BB21">
            <v>1131</v>
          </cell>
          <cell r="BC21">
            <v>808</v>
          </cell>
          <cell r="BD21">
            <v>1131</v>
          </cell>
          <cell r="BE21">
            <v>808</v>
          </cell>
          <cell r="BF21">
            <v>1131</v>
          </cell>
          <cell r="BG21">
            <v>808</v>
          </cell>
          <cell r="BH21">
            <v>1131</v>
          </cell>
          <cell r="BI21">
            <v>808</v>
          </cell>
          <cell r="BJ21">
            <v>1131</v>
          </cell>
          <cell r="BK21">
            <v>808</v>
          </cell>
          <cell r="BL21">
            <v>1131</v>
          </cell>
          <cell r="BM21">
            <v>808</v>
          </cell>
        </row>
        <row r="22">
          <cell r="D22">
            <v>1131</v>
          </cell>
          <cell r="E22">
            <v>1131</v>
          </cell>
          <cell r="F22">
            <v>1131</v>
          </cell>
          <cell r="G22">
            <v>1131</v>
          </cell>
          <cell r="H22">
            <v>1131</v>
          </cell>
          <cell r="I22">
            <v>1131</v>
          </cell>
          <cell r="J22">
            <v>1131</v>
          </cell>
          <cell r="K22">
            <v>1131</v>
          </cell>
          <cell r="L22">
            <v>1131</v>
          </cell>
          <cell r="M22">
            <v>1131</v>
          </cell>
          <cell r="N22">
            <v>1131</v>
          </cell>
          <cell r="O22">
            <v>1131</v>
          </cell>
          <cell r="P22">
            <v>1131</v>
          </cell>
          <cell r="Q22">
            <v>969.5</v>
          </cell>
          <cell r="R22">
            <v>1131</v>
          </cell>
          <cell r="S22">
            <v>969.5</v>
          </cell>
          <cell r="T22">
            <v>565.5</v>
          </cell>
          <cell r="U22">
            <v>565.5</v>
          </cell>
          <cell r="V22">
            <v>565.5</v>
          </cell>
          <cell r="W22">
            <v>565.5</v>
          </cell>
          <cell r="X22">
            <v>1131</v>
          </cell>
          <cell r="Y22">
            <v>969.5</v>
          </cell>
          <cell r="Z22">
            <v>1131</v>
          </cell>
          <cell r="AA22">
            <v>969.5</v>
          </cell>
          <cell r="AB22">
            <v>1131</v>
          </cell>
          <cell r="AC22">
            <v>808</v>
          </cell>
          <cell r="AD22">
            <v>1131</v>
          </cell>
          <cell r="AE22">
            <v>808</v>
          </cell>
          <cell r="AF22">
            <v>1131</v>
          </cell>
          <cell r="AG22">
            <v>808</v>
          </cell>
          <cell r="AH22">
            <v>1131</v>
          </cell>
          <cell r="AI22">
            <v>808</v>
          </cell>
          <cell r="AJ22">
            <v>1131</v>
          </cell>
          <cell r="AK22">
            <v>1131</v>
          </cell>
          <cell r="AL22">
            <v>1131</v>
          </cell>
          <cell r="AM22">
            <v>808</v>
          </cell>
          <cell r="AN22">
            <v>1131</v>
          </cell>
          <cell r="AO22">
            <v>808</v>
          </cell>
          <cell r="AP22">
            <v>1131</v>
          </cell>
          <cell r="AQ22">
            <v>808</v>
          </cell>
          <cell r="AR22">
            <v>1131</v>
          </cell>
          <cell r="AS22">
            <v>808</v>
          </cell>
          <cell r="AT22">
            <v>1131</v>
          </cell>
          <cell r="AU22">
            <v>808</v>
          </cell>
          <cell r="AV22">
            <v>1131</v>
          </cell>
          <cell r="AW22">
            <v>808</v>
          </cell>
          <cell r="AX22">
            <v>1131</v>
          </cell>
          <cell r="AY22">
            <v>808</v>
          </cell>
          <cell r="AZ22">
            <v>1131</v>
          </cell>
          <cell r="BA22">
            <v>808</v>
          </cell>
          <cell r="BB22">
            <v>1131</v>
          </cell>
          <cell r="BC22">
            <v>808</v>
          </cell>
          <cell r="BD22">
            <v>1131</v>
          </cell>
          <cell r="BE22">
            <v>808</v>
          </cell>
          <cell r="BF22">
            <v>1131</v>
          </cell>
          <cell r="BG22">
            <v>808</v>
          </cell>
          <cell r="BH22">
            <v>1131</v>
          </cell>
          <cell r="BI22">
            <v>808</v>
          </cell>
          <cell r="BJ22">
            <v>1131</v>
          </cell>
          <cell r="BK22">
            <v>808</v>
          </cell>
          <cell r="BL22">
            <v>1131</v>
          </cell>
          <cell r="BM22">
            <v>808</v>
          </cell>
        </row>
        <row r="23">
          <cell r="D23">
            <v>1131</v>
          </cell>
          <cell r="E23">
            <v>1131</v>
          </cell>
          <cell r="F23">
            <v>1131</v>
          </cell>
          <cell r="G23">
            <v>1131</v>
          </cell>
          <cell r="H23">
            <v>1131</v>
          </cell>
          <cell r="I23">
            <v>1131</v>
          </cell>
          <cell r="J23">
            <v>1131</v>
          </cell>
          <cell r="K23">
            <v>1131</v>
          </cell>
          <cell r="L23">
            <v>1131</v>
          </cell>
          <cell r="M23">
            <v>1131</v>
          </cell>
          <cell r="N23">
            <v>1131</v>
          </cell>
          <cell r="O23">
            <v>1131</v>
          </cell>
          <cell r="P23">
            <v>1131</v>
          </cell>
          <cell r="Q23">
            <v>969.5</v>
          </cell>
          <cell r="R23">
            <v>1131</v>
          </cell>
          <cell r="S23">
            <v>969.5</v>
          </cell>
          <cell r="T23">
            <v>565.5</v>
          </cell>
          <cell r="U23">
            <v>565.5</v>
          </cell>
          <cell r="V23">
            <v>565.5</v>
          </cell>
          <cell r="W23">
            <v>565.5</v>
          </cell>
          <cell r="X23">
            <v>1131</v>
          </cell>
          <cell r="Y23">
            <v>969.5</v>
          </cell>
          <cell r="Z23">
            <v>1131</v>
          </cell>
          <cell r="AA23">
            <v>969.5</v>
          </cell>
          <cell r="AB23">
            <v>1131</v>
          </cell>
          <cell r="AC23">
            <v>808</v>
          </cell>
          <cell r="AD23">
            <v>1131</v>
          </cell>
          <cell r="AE23">
            <v>808</v>
          </cell>
          <cell r="AF23">
            <v>1131</v>
          </cell>
          <cell r="AG23">
            <v>808</v>
          </cell>
          <cell r="AH23">
            <v>1131</v>
          </cell>
          <cell r="AI23">
            <v>808</v>
          </cell>
          <cell r="AJ23">
            <v>1131</v>
          </cell>
          <cell r="AK23">
            <v>1131</v>
          </cell>
          <cell r="AL23">
            <v>1131</v>
          </cell>
          <cell r="AM23">
            <v>808</v>
          </cell>
          <cell r="AN23">
            <v>1131</v>
          </cell>
          <cell r="AO23">
            <v>808</v>
          </cell>
          <cell r="AP23">
            <v>1131</v>
          </cell>
          <cell r="AQ23">
            <v>808</v>
          </cell>
          <cell r="AR23">
            <v>1131</v>
          </cell>
          <cell r="AS23">
            <v>808</v>
          </cell>
          <cell r="AT23">
            <v>1131</v>
          </cell>
          <cell r="AU23">
            <v>808</v>
          </cell>
          <cell r="AV23">
            <v>1131</v>
          </cell>
          <cell r="AW23">
            <v>808</v>
          </cell>
          <cell r="AX23">
            <v>1131</v>
          </cell>
          <cell r="AY23">
            <v>808</v>
          </cell>
          <cell r="AZ23">
            <v>1131</v>
          </cell>
          <cell r="BA23">
            <v>808</v>
          </cell>
          <cell r="BB23">
            <v>1131</v>
          </cell>
          <cell r="BC23">
            <v>808</v>
          </cell>
          <cell r="BD23">
            <v>1131</v>
          </cell>
          <cell r="BE23">
            <v>808</v>
          </cell>
          <cell r="BF23">
            <v>1131</v>
          </cell>
          <cell r="BG23">
            <v>808</v>
          </cell>
          <cell r="BH23">
            <v>1131</v>
          </cell>
          <cell r="BI23">
            <v>808</v>
          </cell>
          <cell r="BJ23">
            <v>1131</v>
          </cell>
          <cell r="BK23">
            <v>808</v>
          </cell>
          <cell r="BL23">
            <v>1131</v>
          </cell>
          <cell r="BM23">
            <v>808</v>
          </cell>
        </row>
        <row r="24">
          <cell r="D24">
            <v>1131</v>
          </cell>
          <cell r="E24">
            <v>1131</v>
          </cell>
          <cell r="F24">
            <v>1131</v>
          </cell>
          <cell r="G24">
            <v>1131</v>
          </cell>
          <cell r="H24">
            <v>1131</v>
          </cell>
          <cell r="I24">
            <v>1131</v>
          </cell>
          <cell r="J24">
            <v>1131</v>
          </cell>
          <cell r="K24">
            <v>1131</v>
          </cell>
          <cell r="L24">
            <v>1131</v>
          </cell>
          <cell r="M24">
            <v>1131</v>
          </cell>
          <cell r="N24">
            <v>1131</v>
          </cell>
          <cell r="O24">
            <v>1131</v>
          </cell>
          <cell r="P24">
            <v>1131</v>
          </cell>
          <cell r="Q24">
            <v>969.5</v>
          </cell>
          <cell r="R24">
            <v>1131</v>
          </cell>
          <cell r="S24">
            <v>969.5</v>
          </cell>
          <cell r="T24">
            <v>565.5</v>
          </cell>
          <cell r="U24">
            <v>565.5</v>
          </cell>
          <cell r="V24">
            <v>565.5</v>
          </cell>
          <cell r="W24">
            <v>565.5</v>
          </cell>
          <cell r="X24">
            <v>1131</v>
          </cell>
          <cell r="Y24">
            <v>969.5</v>
          </cell>
          <cell r="Z24">
            <v>1131</v>
          </cell>
          <cell r="AA24">
            <v>969.5</v>
          </cell>
          <cell r="AB24">
            <v>1131</v>
          </cell>
          <cell r="AC24">
            <v>808</v>
          </cell>
          <cell r="AD24">
            <v>1131</v>
          </cell>
          <cell r="AE24">
            <v>808</v>
          </cell>
          <cell r="AF24">
            <v>1131</v>
          </cell>
          <cell r="AG24">
            <v>808</v>
          </cell>
          <cell r="AH24">
            <v>1131</v>
          </cell>
          <cell r="AI24">
            <v>808</v>
          </cell>
          <cell r="AJ24">
            <v>1131</v>
          </cell>
          <cell r="AK24">
            <v>1131</v>
          </cell>
          <cell r="AL24">
            <v>1131</v>
          </cell>
          <cell r="AM24">
            <v>808</v>
          </cell>
          <cell r="AN24">
            <v>1131</v>
          </cell>
          <cell r="AO24">
            <v>808</v>
          </cell>
          <cell r="AP24">
            <v>1131</v>
          </cell>
          <cell r="AQ24">
            <v>808</v>
          </cell>
          <cell r="AR24">
            <v>1131</v>
          </cell>
          <cell r="AS24">
            <v>808</v>
          </cell>
          <cell r="AT24">
            <v>1131</v>
          </cell>
          <cell r="AU24">
            <v>872</v>
          </cell>
          <cell r="AV24">
            <v>1131</v>
          </cell>
          <cell r="AW24">
            <v>808</v>
          </cell>
          <cell r="AX24">
            <v>1131</v>
          </cell>
          <cell r="AY24">
            <v>808</v>
          </cell>
          <cell r="AZ24">
            <v>1131</v>
          </cell>
          <cell r="BA24">
            <v>808</v>
          </cell>
          <cell r="BB24">
            <v>1131</v>
          </cell>
          <cell r="BC24">
            <v>872</v>
          </cell>
          <cell r="BD24">
            <v>1131</v>
          </cell>
          <cell r="BE24">
            <v>808</v>
          </cell>
          <cell r="BF24">
            <v>1131</v>
          </cell>
          <cell r="BG24">
            <v>808</v>
          </cell>
          <cell r="BH24">
            <v>1131</v>
          </cell>
          <cell r="BI24">
            <v>872</v>
          </cell>
          <cell r="BJ24">
            <v>1131</v>
          </cell>
          <cell r="BK24">
            <v>808</v>
          </cell>
          <cell r="BL24">
            <v>1131</v>
          </cell>
          <cell r="BM24">
            <v>808</v>
          </cell>
        </row>
        <row r="25">
          <cell r="D25">
            <v>1131</v>
          </cell>
          <cell r="E25">
            <v>1131</v>
          </cell>
          <cell r="F25">
            <v>1131</v>
          </cell>
          <cell r="G25">
            <v>1131</v>
          </cell>
          <cell r="H25">
            <v>1131</v>
          </cell>
          <cell r="I25">
            <v>1131</v>
          </cell>
          <cell r="J25">
            <v>1131</v>
          </cell>
          <cell r="K25">
            <v>1131</v>
          </cell>
          <cell r="L25">
            <v>1131</v>
          </cell>
          <cell r="M25">
            <v>1131</v>
          </cell>
          <cell r="N25">
            <v>1131</v>
          </cell>
          <cell r="O25">
            <v>1131</v>
          </cell>
          <cell r="P25">
            <v>1131</v>
          </cell>
          <cell r="Q25">
            <v>969.5</v>
          </cell>
          <cell r="R25">
            <v>1131</v>
          </cell>
          <cell r="S25">
            <v>969.5</v>
          </cell>
          <cell r="T25">
            <v>565.5</v>
          </cell>
          <cell r="U25">
            <v>565.5</v>
          </cell>
          <cell r="V25">
            <v>565.5</v>
          </cell>
          <cell r="W25">
            <v>565.5</v>
          </cell>
          <cell r="X25">
            <v>1131</v>
          </cell>
          <cell r="Y25">
            <v>969.5</v>
          </cell>
          <cell r="Z25">
            <v>1131</v>
          </cell>
          <cell r="AA25">
            <v>969.5</v>
          </cell>
          <cell r="AB25">
            <v>1131</v>
          </cell>
          <cell r="AC25">
            <v>808</v>
          </cell>
          <cell r="AD25">
            <v>1131</v>
          </cell>
          <cell r="AE25">
            <v>872</v>
          </cell>
          <cell r="AF25">
            <v>1131</v>
          </cell>
          <cell r="AG25">
            <v>808</v>
          </cell>
          <cell r="AH25">
            <v>1131</v>
          </cell>
          <cell r="AI25">
            <v>808</v>
          </cell>
          <cell r="AJ25">
            <v>1131</v>
          </cell>
          <cell r="AK25">
            <v>1131</v>
          </cell>
          <cell r="AL25">
            <v>1131</v>
          </cell>
          <cell r="AM25">
            <v>808</v>
          </cell>
          <cell r="AN25">
            <v>1131</v>
          </cell>
          <cell r="AO25">
            <v>808</v>
          </cell>
          <cell r="AP25">
            <v>1131</v>
          </cell>
          <cell r="AQ25">
            <v>808</v>
          </cell>
          <cell r="AR25">
            <v>1131</v>
          </cell>
          <cell r="AS25">
            <v>872</v>
          </cell>
          <cell r="AT25">
            <v>1131</v>
          </cell>
          <cell r="AU25">
            <v>936</v>
          </cell>
          <cell r="AV25">
            <v>1131</v>
          </cell>
          <cell r="AW25">
            <v>808</v>
          </cell>
          <cell r="AX25">
            <v>1131</v>
          </cell>
          <cell r="AY25">
            <v>872</v>
          </cell>
          <cell r="AZ25">
            <v>1131</v>
          </cell>
          <cell r="BA25">
            <v>808</v>
          </cell>
          <cell r="BB25">
            <v>1131</v>
          </cell>
          <cell r="BC25">
            <v>936</v>
          </cell>
          <cell r="BD25">
            <v>1131</v>
          </cell>
          <cell r="BE25">
            <v>808</v>
          </cell>
          <cell r="BF25">
            <v>1131</v>
          </cell>
          <cell r="BG25">
            <v>808</v>
          </cell>
          <cell r="BH25">
            <v>1131</v>
          </cell>
          <cell r="BI25">
            <v>936</v>
          </cell>
          <cell r="BJ25">
            <v>1131</v>
          </cell>
          <cell r="BK25">
            <v>872</v>
          </cell>
          <cell r="BL25">
            <v>1131</v>
          </cell>
          <cell r="BM25">
            <v>808</v>
          </cell>
        </row>
        <row r="26">
          <cell r="D26">
            <v>1131</v>
          </cell>
          <cell r="E26">
            <v>1131</v>
          </cell>
          <cell r="F26">
            <v>1131</v>
          </cell>
          <cell r="G26">
            <v>1131</v>
          </cell>
          <cell r="H26">
            <v>1131</v>
          </cell>
          <cell r="I26">
            <v>1131</v>
          </cell>
          <cell r="J26">
            <v>1131</v>
          </cell>
          <cell r="K26">
            <v>1131</v>
          </cell>
          <cell r="L26">
            <v>1131</v>
          </cell>
          <cell r="M26">
            <v>1131</v>
          </cell>
          <cell r="N26">
            <v>1131</v>
          </cell>
          <cell r="O26">
            <v>1131</v>
          </cell>
          <cell r="P26">
            <v>1131</v>
          </cell>
          <cell r="Q26">
            <v>969.5</v>
          </cell>
          <cell r="R26">
            <v>1131</v>
          </cell>
          <cell r="S26">
            <v>969.5</v>
          </cell>
          <cell r="T26">
            <v>565.5</v>
          </cell>
          <cell r="U26">
            <v>565.5</v>
          </cell>
          <cell r="V26">
            <v>565.5</v>
          </cell>
          <cell r="W26">
            <v>565.5</v>
          </cell>
          <cell r="X26">
            <v>1131</v>
          </cell>
          <cell r="Y26">
            <v>969.5</v>
          </cell>
          <cell r="Z26">
            <v>1131</v>
          </cell>
          <cell r="AA26">
            <v>969.5</v>
          </cell>
          <cell r="AB26">
            <v>1131</v>
          </cell>
          <cell r="AC26">
            <v>808</v>
          </cell>
          <cell r="AD26">
            <v>1131</v>
          </cell>
          <cell r="AE26">
            <v>936</v>
          </cell>
          <cell r="AF26">
            <v>1131</v>
          </cell>
          <cell r="AG26">
            <v>808</v>
          </cell>
          <cell r="AH26">
            <v>1131</v>
          </cell>
          <cell r="AI26">
            <v>808</v>
          </cell>
          <cell r="AJ26">
            <v>1131</v>
          </cell>
          <cell r="AK26">
            <v>1131</v>
          </cell>
          <cell r="AL26">
            <v>1131</v>
          </cell>
          <cell r="AM26">
            <v>808</v>
          </cell>
          <cell r="AN26">
            <v>1131</v>
          </cell>
          <cell r="AO26">
            <v>808</v>
          </cell>
          <cell r="AP26">
            <v>1131</v>
          </cell>
          <cell r="AQ26">
            <v>808</v>
          </cell>
          <cell r="AR26">
            <v>1131</v>
          </cell>
          <cell r="AS26">
            <v>936</v>
          </cell>
          <cell r="AT26">
            <v>1131</v>
          </cell>
          <cell r="AU26">
            <v>1000</v>
          </cell>
          <cell r="AV26">
            <v>1131</v>
          </cell>
          <cell r="AW26">
            <v>808</v>
          </cell>
          <cell r="AX26">
            <v>1131</v>
          </cell>
          <cell r="AY26">
            <v>936</v>
          </cell>
          <cell r="AZ26">
            <v>1131</v>
          </cell>
          <cell r="BA26">
            <v>808</v>
          </cell>
          <cell r="BB26">
            <v>1131</v>
          </cell>
          <cell r="BC26">
            <v>1000</v>
          </cell>
          <cell r="BD26">
            <v>1131</v>
          </cell>
          <cell r="BE26">
            <v>808</v>
          </cell>
          <cell r="BF26">
            <v>1131</v>
          </cell>
          <cell r="BG26">
            <v>872</v>
          </cell>
          <cell r="BH26">
            <v>1131</v>
          </cell>
          <cell r="BI26">
            <v>1000</v>
          </cell>
          <cell r="BJ26">
            <v>1131</v>
          </cell>
          <cell r="BK26">
            <v>936</v>
          </cell>
          <cell r="BL26">
            <v>1131</v>
          </cell>
          <cell r="BM26">
            <v>872</v>
          </cell>
        </row>
        <row r="27">
          <cell r="D27">
            <v>1131</v>
          </cell>
          <cell r="E27">
            <v>1131</v>
          </cell>
          <cell r="F27">
            <v>1131</v>
          </cell>
          <cell r="G27">
            <v>1131</v>
          </cell>
          <cell r="H27">
            <v>1131</v>
          </cell>
          <cell r="I27">
            <v>1131</v>
          </cell>
          <cell r="J27">
            <v>1131</v>
          </cell>
          <cell r="K27">
            <v>1131</v>
          </cell>
          <cell r="L27">
            <v>1131</v>
          </cell>
          <cell r="M27">
            <v>1131</v>
          </cell>
          <cell r="N27">
            <v>1131</v>
          </cell>
          <cell r="O27">
            <v>1131</v>
          </cell>
          <cell r="P27">
            <v>1131</v>
          </cell>
          <cell r="Q27">
            <v>969.5</v>
          </cell>
          <cell r="R27">
            <v>1131</v>
          </cell>
          <cell r="S27">
            <v>969.5</v>
          </cell>
          <cell r="T27">
            <v>565.5</v>
          </cell>
          <cell r="U27">
            <v>565.5</v>
          </cell>
          <cell r="V27">
            <v>565.5</v>
          </cell>
          <cell r="W27">
            <v>565.5</v>
          </cell>
          <cell r="X27">
            <v>1131</v>
          </cell>
          <cell r="Y27">
            <v>969.5</v>
          </cell>
          <cell r="Z27">
            <v>1131</v>
          </cell>
          <cell r="AA27">
            <v>969.5</v>
          </cell>
          <cell r="AB27">
            <v>1131</v>
          </cell>
          <cell r="AC27">
            <v>872</v>
          </cell>
          <cell r="AD27">
            <v>1131</v>
          </cell>
          <cell r="AE27">
            <v>1000</v>
          </cell>
          <cell r="AF27">
            <v>1131</v>
          </cell>
          <cell r="AG27">
            <v>808</v>
          </cell>
          <cell r="AH27">
            <v>1131</v>
          </cell>
          <cell r="AI27">
            <v>808</v>
          </cell>
          <cell r="AJ27">
            <v>1131</v>
          </cell>
          <cell r="AK27">
            <v>1131</v>
          </cell>
          <cell r="AL27">
            <v>1131</v>
          </cell>
          <cell r="AM27">
            <v>808</v>
          </cell>
          <cell r="AN27">
            <v>1131</v>
          </cell>
          <cell r="AO27">
            <v>872</v>
          </cell>
          <cell r="AP27">
            <v>1131</v>
          </cell>
          <cell r="AQ27">
            <v>872</v>
          </cell>
          <cell r="AR27">
            <v>1131</v>
          </cell>
          <cell r="AS27">
            <v>1000</v>
          </cell>
          <cell r="AT27">
            <v>1131</v>
          </cell>
          <cell r="AU27">
            <v>1064</v>
          </cell>
          <cell r="AV27">
            <v>1131</v>
          </cell>
          <cell r="AW27">
            <v>872</v>
          </cell>
          <cell r="AX27">
            <v>1131</v>
          </cell>
          <cell r="AY27">
            <v>1000</v>
          </cell>
          <cell r="AZ27">
            <v>1131</v>
          </cell>
          <cell r="BA27">
            <v>872</v>
          </cell>
          <cell r="BB27">
            <v>1131</v>
          </cell>
          <cell r="BC27">
            <v>1064</v>
          </cell>
          <cell r="BD27">
            <v>1131</v>
          </cell>
          <cell r="BE27">
            <v>808</v>
          </cell>
          <cell r="BF27">
            <v>1131</v>
          </cell>
          <cell r="BG27">
            <v>936</v>
          </cell>
          <cell r="BH27">
            <v>1131</v>
          </cell>
          <cell r="BI27">
            <v>1064</v>
          </cell>
          <cell r="BJ27">
            <v>1131</v>
          </cell>
          <cell r="BK27">
            <v>1000</v>
          </cell>
          <cell r="BL27">
            <v>1131</v>
          </cell>
          <cell r="BM27">
            <v>936</v>
          </cell>
        </row>
        <row r="28">
          <cell r="D28">
            <v>1131</v>
          </cell>
          <cell r="E28">
            <v>1131</v>
          </cell>
          <cell r="F28">
            <v>1131</v>
          </cell>
          <cell r="G28">
            <v>1131</v>
          </cell>
          <cell r="H28">
            <v>1131</v>
          </cell>
          <cell r="I28">
            <v>1131</v>
          </cell>
          <cell r="J28">
            <v>1131</v>
          </cell>
          <cell r="K28">
            <v>1131</v>
          </cell>
          <cell r="L28">
            <v>1131</v>
          </cell>
          <cell r="M28">
            <v>1131</v>
          </cell>
          <cell r="N28">
            <v>1131</v>
          </cell>
          <cell r="O28">
            <v>1131</v>
          </cell>
          <cell r="P28">
            <v>1131</v>
          </cell>
          <cell r="Q28">
            <v>969.5</v>
          </cell>
          <cell r="R28">
            <v>1131</v>
          </cell>
          <cell r="S28">
            <v>969.5</v>
          </cell>
          <cell r="T28">
            <v>565.5</v>
          </cell>
          <cell r="U28">
            <v>565.5</v>
          </cell>
          <cell r="V28">
            <v>565.5</v>
          </cell>
          <cell r="W28">
            <v>565.5</v>
          </cell>
          <cell r="X28">
            <v>1131</v>
          </cell>
          <cell r="Y28">
            <v>969.5</v>
          </cell>
          <cell r="Z28">
            <v>1131</v>
          </cell>
          <cell r="AA28">
            <v>969.5</v>
          </cell>
          <cell r="AB28">
            <v>1131</v>
          </cell>
          <cell r="AC28">
            <v>936</v>
          </cell>
          <cell r="AD28">
            <v>1131</v>
          </cell>
          <cell r="AE28">
            <v>1064</v>
          </cell>
          <cell r="AF28">
            <v>1131</v>
          </cell>
          <cell r="AG28">
            <v>808</v>
          </cell>
          <cell r="AH28">
            <v>1131</v>
          </cell>
          <cell r="AI28">
            <v>808</v>
          </cell>
          <cell r="AJ28">
            <v>1131</v>
          </cell>
          <cell r="AK28">
            <v>1131</v>
          </cell>
          <cell r="AL28">
            <v>1131</v>
          </cell>
          <cell r="AM28">
            <v>808</v>
          </cell>
          <cell r="AN28">
            <v>1131</v>
          </cell>
          <cell r="AO28">
            <v>936</v>
          </cell>
          <cell r="AP28">
            <v>1131</v>
          </cell>
          <cell r="AQ28">
            <v>936</v>
          </cell>
          <cell r="AR28">
            <v>1131</v>
          </cell>
          <cell r="AS28">
            <v>1064</v>
          </cell>
          <cell r="AT28">
            <v>1131</v>
          </cell>
          <cell r="AU28">
            <v>1128</v>
          </cell>
          <cell r="AV28">
            <v>1131</v>
          </cell>
          <cell r="AW28">
            <v>936</v>
          </cell>
          <cell r="AX28">
            <v>1131</v>
          </cell>
          <cell r="AY28">
            <v>1064</v>
          </cell>
          <cell r="AZ28">
            <v>1131</v>
          </cell>
          <cell r="BA28">
            <v>936</v>
          </cell>
          <cell r="BB28">
            <v>1131</v>
          </cell>
          <cell r="BC28">
            <v>1128</v>
          </cell>
          <cell r="BD28">
            <v>1131</v>
          </cell>
          <cell r="BE28">
            <v>872</v>
          </cell>
          <cell r="BF28">
            <v>1131</v>
          </cell>
          <cell r="BG28">
            <v>1000</v>
          </cell>
          <cell r="BH28">
            <v>1131</v>
          </cell>
          <cell r="BI28">
            <v>1128</v>
          </cell>
          <cell r="BJ28">
            <v>1131</v>
          </cell>
          <cell r="BK28">
            <v>1064</v>
          </cell>
          <cell r="BL28">
            <v>1131</v>
          </cell>
          <cell r="BM28">
            <v>1000</v>
          </cell>
        </row>
        <row r="29">
          <cell r="D29">
            <v>1131</v>
          </cell>
          <cell r="E29">
            <v>1131</v>
          </cell>
          <cell r="F29">
            <v>1131</v>
          </cell>
          <cell r="G29">
            <v>1131</v>
          </cell>
          <cell r="H29">
            <v>1131</v>
          </cell>
          <cell r="I29">
            <v>1131</v>
          </cell>
          <cell r="J29">
            <v>1131</v>
          </cell>
          <cell r="K29">
            <v>1131</v>
          </cell>
          <cell r="L29">
            <v>1131</v>
          </cell>
          <cell r="M29">
            <v>1131</v>
          </cell>
          <cell r="N29">
            <v>1131</v>
          </cell>
          <cell r="O29">
            <v>1131</v>
          </cell>
          <cell r="P29">
            <v>1131</v>
          </cell>
          <cell r="Q29">
            <v>1001.5</v>
          </cell>
          <cell r="R29">
            <v>1131</v>
          </cell>
          <cell r="S29">
            <v>969.5</v>
          </cell>
          <cell r="T29">
            <v>565.5</v>
          </cell>
          <cell r="U29">
            <v>565.5</v>
          </cell>
          <cell r="V29">
            <v>565.5</v>
          </cell>
          <cell r="W29">
            <v>565.5</v>
          </cell>
          <cell r="X29">
            <v>1131</v>
          </cell>
          <cell r="Y29">
            <v>969.5</v>
          </cell>
          <cell r="Z29">
            <v>1131</v>
          </cell>
          <cell r="AA29">
            <v>969.5</v>
          </cell>
          <cell r="AB29">
            <v>1131</v>
          </cell>
          <cell r="AC29">
            <v>1000</v>
          </cell>
          <cell r="AD29">
            <v>1131</v>
          </cell>
          <cell r="AE29">
            <v>1128</v>
          </cell>
          <cell r="AF29">
            <v>1131</v>
          </cell>
          <cell r="AG29">
            <v>808</v>
          </cell>
          <cell r="AH29">
            <v>1131</v>
          </cell>
          <cell r="AI29">
            <v>808</v>
          </cell>
          <cell r="AJ29">
            <v>1131</v>
          </cell>
          <cell r="AK29">
            <v>1131</v>
          </cell>
          <cell r="AL29">
            <v>1131</v>
          </cell>
          <cell r="AM29">
            <v>808</v>
          </cell>
          <cell r="AN29">
            <v>1131</v>
          </cell>
          <cell r="AO29">
            <v>1000</v>
          </cell>
          <cell r="AP29">
            <v>1131</v>
          </cell>
          <cell r="AQ29">
            <v>1000</v>
          </cell>
          <cell r="AR29">
            <v>1131</v>
          </cell>
          <cell r="AS29">
            <v>1128</v>
          </cell>
          <cell r="AT29">
            <v>1131</v>
          </cell>
          <cell r="AU29">
            <v>1131</v>
          </cell>
          <cell r="AV29">
            <v>1131</v>
          </cell>
          <cell r="AW29">
            <v>1000</v>
          </cell>
          <cell r="AX29">
            <v>1131</v>
          </cell>
          <cell r="AY29">
            <v>1128</v>
          </cell>
          <cell r="AZ29">
            <v>1131</v>
          </cell>
          <cell r="BA29">
            <v>1000</v>
          </cell>
          <cell r="BB29">
            <v>1131</v>
          </cell>
          <cell r="BC29">
            <v>1131</v>
          </cell>
          <cell r="BD29">
            <v>1131</v>
          </cell>
          <cell r="BE29">
            <v>936</v>
          </cell>
          <cell r="BF29">
            <v>1131</v>
          </cell>
          <cell r="BG29">
            <v>1064</v>
          </cell>
          <cell r="BH29">
            <v>1131</v>
          </cell>
          <cell r="BI29">
            <v>1131</v>
          </cell>
          <cell r="BJ29">
            <v>1131</v>
          </cell>
          <cell r="BK29">
            <v>1128</v>
          </cell>
          <cell r="BL29">
            <v>1131</v>
          </cell>
          <cell r="BM29">
            <v>1064</v>
          </cell>
        </row>
        <row r="30">
          <cell r="D30">
            <v>1131</v>
          </cell>
          <cell r="E30">
            <v>1131</v>
          </cell>
          <cell r="F30">
            <v>1131</v>
          </cell>
          <cell r="G30">
            <v>1131</v>
          </cell>
          <cell r="H30">
            <v>1131</v>
          </cell>
          <cell r="I30">
            <v>1131</v>
          </cell>
          <cell r="J30">
            <v>1131</v>
          </cell>
          <cell r="K30">
            <v>1131</v>
          </cell>
          <cell r="L30">
            <v>1131</v>
          </cell>
          <cell r="M30">
            <v>1131</v>
          </cell>
          <cell r="N30">
            <v>1131</v>
          </cell>
          <cell r="O30">
            <v>1131</v>
          </cell>
          <cell r="P30">
            <v>1131</v>
          </cell>
          <cell r="Q30">
            <v>1033.5</v>
          </cell>
          <cell r="R30">
            <v>1131</v>
          </cell>
          <cell r="S30">
            <v>1001.5</v>
          </cell>
          <cell r="T30">
            <v>565.5</v>
          </cell>
          <cell r="U30">
            <v>565.5</v>
          </cell>
          <cell r="V30">
            <v>565.5</v>
          </cell>
          <cell r="W30">
            <v>565.5</v>
          </cell>
          <cell r="X30">
            <v>1131</v>
          </cell>
          <cell r="Y30">
            <v>969.5</v>
          </cell>
          <cell r="Z30">
            <v>1131</v>
          </cell>
          <cell r="AA30">
            <v>1001.5</v>
          </cell>
          <cell r="AB30">
            <v>1131</v>
          </cell>
          <cell r="AC30">
            <v>1064</v>
          </cell>
          <cell r="AD30">
            <v>1131</v>
          </cell>
          <cell r="AE30">
            <v>1131</v>
          </cell>
          <cell r="AF30">
            <v>1131</v>
          </cell>
          <cell r="AG30">
            <v>808</v>
          </cell>
          <cell r="AH30">
            <v>1131</v>
          </cell>
          <cell r="AI30">
            <v>808</v>
          </cell>
          <cell r="AJ30">
            <v>1131</v>
          </cell>
          <cell r="AK30">
            <v>1131</v>
          </cell>
          <cell r="AL30">
            <v>1131</v>
          </cell>
          <cell r="AM30">
            <v>808</v>
          </cell>
          <cell r="AN30">
            <v>1131</v>
          </cell>
          <cell r="AO30">
            <v>1064</v>
          </cell>
          <cell r="AP30">
            <v>1131</v>
          </cell>
          <cell r="AQ30">
            <v>1064</v>
          </cell>
          <cell r="AR30">
            <v>1131</v>
          </cell>
          <cell r="AS30">
            <v>1131</v>
          </cell>
          <cell r="AT30">
            <v>1131</v>
          </cell>
          <cell r="AU30">
            <v>1131</v>
          </cell>
          <cell r="AV30">
            <v>1131</v>
          </cell>
          <cell r="AW30">
            <v>1064</v>
          </cell>
          <cell r="AX30">
            <v>1131</v>
          </cell>
          <cell r="AY30">
            <v>1131</v>
          </cell>
          <cell r="AZ30">
            <v>1131</v>
          </cell>
          <cell r="BA30">
            <v>1064</v>
          </cell>
          <cell r="BB30">
            <v>1131</v>
          </cell>
          <cell r="BC30">
            <v>1131</v>
          </cell>
          <cell r="BD30">
            <v>1131</v>
          </cell>
          <cell r="BE30">
            <v>1000</v>
          </cell>
          <cell r="BF30">
            <v>1131</v>
          </cell>
          <cell r="BG30">
            <v>1128</v>
          </cell>
          <cell r="BH30">
            <v>1131</v>
          </cell>
          <cell r="BI30">
            <v>1131</v>
          </cell>
          <cell r="BJ30">
            <v>1131</v>
          </cell>
          <cell r="BK30">
            <v>1131</v>
          </cell>
          <cell r="BL30">
            <v>1131</v>
          </cell>
          <cell r="BM30">
            <v>1128</v>
          </cell>
        </row>
        <row r="31">
          <cell r="D31">
            <v>1131</v>
          </cell>
          <cell r="E31">
            <v>1131</v>
          </cell>
          <cell r="F31">
            <v>1131</v>
          </cell>
          <cell r="G31">
            <v>1131</v>
          </cell>
          <cell r="H31">
            <v>1131</v>
          </cell>
          <cell r="I31">
            <v>1131</v>
          </cell>
          <cell r="J31">
            <v>1131</v>
          </cell>
          <cell r="K31">
            <v>1131</v>
          </cell>
          <cell r="L31">
            <v>1131</v>
          </cell>
          <cell r="M31">
            <v>1131</v>
          </cell>
          <cell r="N31">
            <v>1131</v>
          </cell>
          <cell r="O31">
            <v>1131</v>
          </cell>
          <cell r="P31">
            <v>1131</v>
          </cell>
          <cell r="Q31">
            <v>1065.5</v>
          </cell>
          <cell r="R31">
            <v>1131</v>
          </cell>
          <cell r="S31">
            <v>1033.5</v>
          </cell>
          <cell r="T31">
            <v>565.5</v>
          </cell>
          <cell r="U31">
            <v>565.5</v>
          </cell>
          <cell r="V31">
            <v>565.5</v>
          </cell>
          <cell r="W31">
            <v>565.5</v>
          </cell>
          <cell r="X31">
            <v>1131</v>
          </cell>
          <cell r="Y31">
            <v>969.5</v>
          </cell>
          <cell r="Z31">
            <v>1131</v>
          </cell>
          <cell r="AA31">
            <v>1033.5</v>
          </cell>
          <cell r="AB31">
            <v>1131</v>
          </cell>
          <cell r="AC31">
            <v>1128</v>
          </cell>
          <cell r="AD31">
            <v>1131</v>
          </cell>
          <cell r="AE31">
            <v>1131</v>
          </cell>
          <cell r="AF31">
            <v>1131</v>
          </cell>
          <cell r="AG31">
            <v>808</v>
          </cell>
          <cell r="AH31">
            <v>1131</v>
          </cell>
          <cell r="AI31">
            <v>808</v>
          </cell>
          <cell r="AJ31">
            <v>1131</v>
          </cell>
          <cell r="AK31">
            <v>1131</v>
          </cell>
          <cell r="AL31">
            <v>1131</v>
          </cell>
          <cell r="AM31">
            <v>808</v>
          </cell>
          <cell r="AN31">
            <v>1131</v>
          </cell>
          <cell r="AO31">
            <v>1128</v>
          </cell>
          <cell r="AP31">
            <v>1131</v>
          </cell>
          <cell r="AQ31">
            <v>1128</v>
          </cell>
          <cell r="AR31">
            <v>1131</v>
          </cell>
          <cell r="AS31">
            <v>1131</v>
          </cell>
          <cell r="AT31">
            <v>1131</v>
          </cell>
          <cell r="AU31">
            <v>1131</v>
          </cell>
          <cell r="AV31">
            <v>1131</v>
          </cell>
          <cell r="AW31">
            <v>1128</v>
          </cell>
          <cell r="AX31">
            <v>1131</v>
          </cell>
          <cell r="AY31">
            <v>1131</v>
          </cell>
          <cell r="AZ31">
            <v>1131</v>
          </cell>
          <cell r="BA31">
            <v>1128</v>
          </cell>
          <cell r="BB31">
            <v>1131</v>
          </cell>
          <cell r="BC31">
            <v>1131</v>
          </cell>
          <cell r="BD31">
            <v>1131</v>
          </cell>
          <cell r="BE31">
            <v>1064</v>
          </cell>
          <cell r="BF31">
            <v>1131</v>
          </cell>
          <cell r="BG31">
            <v>1131</v>
          </cell>
          <cell r="BH31">
            <v>1131</v>
          </cell>
          <cell r="BI31">
            <v>1131</v>
          </cell>
          <cell r="BJ31">
            <v>1131</v>
          </cell>
          <cell r="BK31">
            <v>1131</v>
          </cell>
          <cell r="BL31">
            <v>1131</v>
          </cell>
          <cell r="BM31">
            <v>1131</v>
          </cell>
        </row>
        <row r="32">
          <cell r="D32">
            <v>1131</v>
          </cell>
          <cell r="E32">
            <v>1131</v>
          </cell>
          <cell r="F32">
            <v>1131</v>
          </cell>
          <cell r="G32">
            <v>1131</v>
          </cell>
          <cell r="H32">
            <v>1131</v>
          </cell>
          <cell r="I32">
            <v>1131</v>
          </cell>
          <cell r="J32">
            <v>1131</v>
          </cell>
          <cell r="K32">
            <v>1131</v>
          </cell>
          <cell r="L32">
            <v>1131</v>
          </cell>
          <cell r="M32">
            <v>1131</v>
          </cell>
          <cell r="N32">
            <v>1131</v>
          </cell>
          <cell r="O32">
            <v>1131</v>
          </cell>
          <cell r="P32">
            <v>1131</v>
          </cell>
          <cell r="Q32">
            <v>1097.5</v>
          </cell>
          <cell r="R32">
            <v>1131</v>
          </cell>
          <cell r="S32">
            <v>1065.5</v>
          </cell>
          <cell r="T32">
            <v>565.5</v>
          </cell>
          <cell r="U32">
            <v>565.5</v>
          </cell>
          <cell r="V32">
            <v>565.5</v>
          </cell>
          <cell r="W32">
            <v>565.5</v>
          </cell>
          <cell r="X32">
            <v>1131</v>
          </cell>
          <cell r="Y32">
            <v>1001.5</v>
          </cell>
          <cell r="Z32">
            <v>1131</v>
          </cell>
          <cell r="AA32">
            <v>1065.5</v>
          </cell>
          <cell r="AB32">
            <v>1131</v>
          </cell>
          <cell r="AC32">
            <v>1131</v>
          </cell>
          <cell r="AD32">
            <v>1131</v>
          </cell>
          <cell r="AE32">
            <v>1131</v>
          </cell>
          <cell r="AF32">
            <v>1131</v>
          </cell>
          <cell r="AG32">
            <v>872</v>
          </cell>
          <cell r="AH32">
            <v>1131</v>
          </cell>
          <cell r="AI32">
            <v>808</v>
          </cell>
          <cell r="AJ32">
            <v>1131</v>
          </cell>
          <cell r="AK32">
            <v>1131</v>
          </cell>
          <cell r="AL32">
            <v>1131</v>
          </cell>
          <cell r="AM32">
            <v>808</v>
          </cell>
          <cell r="AN32">
            <v>1131</v>
          </cell>
          <cell r="AO32">
            <v>1131</v>
          </cell>
          <cell r="AP32">
            <v>1131</v>
          </cell>
          <cell r="AQ32">
            <v>1131</v>
          </cell>
          <cell r="AR32">
            <v>1131</v>
          </cell>
          <cell r="AS32">
            <v>1131</v>
          </cell>
          <cell r="AT32">
            <v>1131</v>
          </cell>
          <cell r="AU32">
            <v>1131</v>
          </cell>
          <cell r="AV32">
            <v>1131</v>
          </cell>
          <cell r="AW32">
            <v>1131</v>
          </cell>
          <cell r="AX32">
            <v>1131</v>
          </cell>
          <cell r="AY32">
            <v>1131</v>
          </cell>
          <cell r="AZ32">
            <v>1131</v>
          </cell>
          <cell r="BA32">
            <v>1131</v>
          </cell>
          <cell r="BB32">
            <v>1131</v>
          </cell>
          <cell r="BC32">
            <v>1131</v>
          </cell>
          <cell r="BD32">
            <v>1131</v>
          </cell>
          <cell r="BE32">
            <v>1128</v>
          </cell>
          <cell r="BF32">
            <v>1131</v>
          </cell>
          <cell r="BG32">
            <v>1131</v>
          </cell>
          <cell r="BH32">
            <v>1131</v>
          </cell>
          <cell r="BI32">
            <v>1131</v>
          </cell>
          <cell r="BJ32">
            <v>1131</v>
          </cell>
          <cell r="BK32">
            <v>1131</v>
          </cell>
          <cell r="BL32">
            <v>1131</v>
          </cell>
          <cell r="BM32">
            <v>1131</v>
          </cell>
        </row>
        <row r="33">
          <cell r="D33">
            <v>1131</v>
          </cell>
          <cell r="E33">
            <v>1131</v>
          </cell>
          <cell r="F33">
            <v>1131</v>
          </cell>
          <cell r="G33">
            <v>1131</v>
          </cell>
          <cell r="H33">
            <v>1131</v>
          </cell>
          <cell r="I33">
            <v>1131</v>
          </cell>
          <cell r="J33">
            <v>1131</v>
          </cell>
          <cell r="K33">
            <v>1131</v>
          </cell>
          <cell r="L33">
            <v>1131</v>
          </cell>
          <cell r="M33">
            <v>1131</v>
          </cell>
          <cell r="N33">
            <v>1131</v>
          </cell>
          <cell r="O33">
            <v>1131</v>
          </cell>
          <cell r="P33">
            <v>1131</v>
          </cell>
          <cell r="Q33">
            <v>1129.5</v>
          </cell>
          <cell r="R33">
            <v>1131</v>
          </cell>
          <cell r="S33">
            <v>1097.5</v>
          </cell>
          <cell r="T33">
            <v>565.5</v>
          </cell>
          <cell r="U33">
            <v>565.5</v>
          </cell>
          <cell r="V33">
            <v>565.5</v>
          </cell>
          <cell r="W33">
            <v>565.5</v>
          </cell>
          <cell r="X33">
            <v>1131</v>
          </cell>
          <cell r="Y33">
            <v>1033.5</v>
          </cell>
          <cell r="Z33">
            <v>1131</v>
          </cell>
          <cell r="AA33">
            <v>1097.5</v>
          </cell>
          <cell r="AB33">
            <v>1131</v>
          </cell>
          <cell r="AC33">
            <v>1131</v>
          </cell>
          <cell r="AD33">
            <v>1131</v>
          </cell>
          <cell r="AE33">
            <v>1131</v>
          </cell>
          <cell r="AF33">
            <v>1131</v>
          </cell>
          <cell r="AG33">
            <v>936</v>
          </cell>
          <cell r="AH33">
            <v>1131</v>
          </cell>
          <cell r="AI33">
            <v>872</v>
          </cell>
          <cell r="AJ33">
            <v>1131</v>
          </cell>
          <cell r="AK33">
            <v>1131</v>
          </cell>
          <cell r="AL33">
            <v>1131</v>
          </cell>
          <cell r="AM33">
            <v>872</v>
          </cell>
          <cell r="AN33">
            <v>1131</v>
          </cell>
          <cell r="AO33">
            <v>1131</v>
          </cell>
          <cell r="AP33">
            <v>1131</v>
          </cell>
          <cell r="AQ33">
            <v>1131</v>
          </cell>
          <cell r="AR33">
            <v>1131</v>
          </cell>
          <cell r="AS33">
            <v>1131</v>
          </cell>
          <cell r="AT33">
            <v>1131</v>
          </cell>
          <cell r="AU33">
            <v>1131</v>
          </cell>
          <cell r="AV33">
            <v>1131</v>
          </cell>
          <cell r="AW33">
            <v>1131</v>
          </cell>
          <cell r="AX33">
            <v>1131</v>
          </cell>
          <cell r="AY33">
            <v>1131</v>
          </cell>
          <cell r="AZ33">
            <v>1131</v>
          </cell>
          <cell r="BA33">
            <v>1131</v>
          </cell>
          <cell r="BB33">
            <v>1131</v>
          </cell>
          <cell r="BC33">
            <v>1131</v>
          </cell>
          <cell r="BD33">
            <v>1131</v>
          </cell>
          <cell r="BE33">
            <v>1131</v>
          </cell>
          <cell r="BF33">
            <v>1131</v>
          </cell>
          <cell r="BG33">
            <v>1131</v>
          </cell>
          <cell r="BH33">
            <v>1131</v>
          </cell>
          <cell r="BI33">
            <v>1131</v>
          </cell>
          <cell r="BJ33">
            <v>1131</v>
          </cell>
          <cell r="BK33">
            <v>1131</v>
          </cell>
          <cell r="BL33">
            <v>1131</v>
          </cell>
          <cell r="BM33">
            <v>1131</v>
          </cell>
        </row>
        <row r="34">
          <cell r="D34">
            <v>1131</v>
          </cell>
          <cell r="E34">
            <v>1131</v>
          </cell>
          <cell r="F34">
            <v>1131</v>
          </cell>
          <cell r="G34">
            <v>1131</v>
          </cell>
          <cell r="H34">
            <v>1131</v>
          </cell>
          <cell r="I34">
            <v>1131</v>
          </cell>
          <cell r="J34">
            <v>1131</v>
          </cell>
          <cell r="K34">
            <v>1131</v>
          </cell>
          <cell r="L34">
            <v>1131</v>
          </cell>
          <cell r="M34">
            <v>1131</v>
          </cell>
          <cell r="N34">
            <v>1131</v>
          </cell>
          <cell r="O34">
            <v>1131</v>
          </cell>
          <cell r="P34">
            <v>1131</v>
          </cell>
          <cell r="Q34">
            <v>1131</v>
          </cell>
          <cell r="R34">
            <v>1131</v>
          </cell>
          <cell r="S34">
            <v>1129.5</v>
          </cell>
          <cell r="T34">
            <v>565.5</v>
          </cell>
          <cell r="U34">
            <v>565.5</v>
          </cell>
          <cell r="V34">
            <v>565.5</v>
          </cell>
          <cell r="W34">
            <v>565.5</v>
          </cell>
          <cell r="X34">
            <v>1131</v>
          </cell>
          <cell r="Y34">
            <v>1065.5</v>
          </cell>
          <cell r="Z34">
            <v>1131</v>
          </cell>
          <cell r="AA34">
            <v>1129.5</v>
          </cell>
          <cell r="AB34">
            <v>1131</v>
          </cell>
          <cell r="AC34">
            <v>1131</v>
          </cell>
          <cell r="AD34">
            <v>1131</v>
          </cell>
          <cell r="AE34">
            <v>1131</v>
          </cell>
          <cell r="AF34">
            <v>1131</v>
          </cell>
          <cell r="AG34">
            <v>1000</v>
          </cell>
          <cell r="AH34">
            <v>1131</v>
          </cell>
          <cell r="AI34">
            <v>936</v>
          </cell>
          <cell r="AJ34">
            <v>1131</v>
          </cell>
          <cell r="AK34">
            <v>1131</v>
          </cell>
          <cell r="AL34">
            <v>1131</v>
          </cell>
          <cell r="AM34">
            <v>936</v>
          </cell>
          <cell r="AN34">
            <v>1131</v>
          </cell>
          <cell r="AO34">
            <v>1131</v>
          </cell>
          <cell r="AP34">
            <v>1131</v>
          </cell>
          <cell r="AQ34">
            <v>1131</v>
          </cell>
          <cell r="AR34">
            <v>1131</v>
          </cell>
          <cell r="AS34">
            <v>1131</v>
          </cell>
          <cell r="AT34">
            <v>1131</v>
          </cell>
          <cell r="AU34">
            <v>1131</v>
          </cell>
          <cell r="AV34">
            <v>1131</v>
          </cell>
          <cell r="AW34">
            <v>1131</v>
          </cell>
          <cell r="AX34">
            <v>1131</v>
          </cell>
          <cell r="AY34">
            <v>1131</v>
          </cell>
          <cell r="AZ34">
            <v>1131</v>
          </cell>
          <cell r="BA34">
            <v>1131</v>
          </cell>
          <cell r="BB34">
            <v>1131</v>
          </cell>
          <cell r="BC34">
            <v>1131</v>
          </cell>
          <cell r="BD34">
            <v>1131</v>
          </cell>
          <cell r="BE34">
            <v>1131</v>
          </cell>
          <cell r="BF34">
            <v>1131</v>
          </cell>
          <cell r="BG34">
            <v>1131</v>
          </cell>
          <cell r="BH34">
            <v>1131</v>
          </cell>
          <cell r="BI34">
            <v>1131</v>
          </cell>
          <cell r="BJ34">
            <v>1131</v>
          </cell>
          <cell r="BK34">
            <v>1131</v>
          </cell>
          <cell r="BL34">
            <v>1131</v>
          </cell>
          <cell r="BM34">
            <v>1131</v>
          </cell>
        </row>
        <row r="35">
          <cell r="D35">
            <v>1131</v>
          </cell>
          <cell r="E35">
            <v>1131</v>
          </cell>
          <cell r="F35">
            <v>1131</v>
          </cell>
          <cell r="G35">
            <v>1131</v>
          </cell>
          <cell r="H35">
            <v>1131</v>
          </cell>
          <cell r="I35">
            <v>1131</v>
          </cell>
          <cell r="J35">
            <v>1131</v>
          </cell>
          <cell r="K35">
            <v>1131</v>
          </cell>
          <cell r="L35">
            <v>1131</v>
          </cell>
          <cell r="M35">
            <v>1131</v>
          </cell>
          <cell r="N35">
            <v>1131</v>
          </cell>
          <cell r="O35">
            <v>1131</v>
          </cell>
          <cell r="P35">
            <v>1131</v>
          </cell>
          <cell r="Q35">
            <v>1131</v>
          </cell>
          <cell r="R35">
            <v>1131</v>
          </cell>
          <cell r="S35">
            <v>1131</v>
          </cell>
          <cell r="T35">
            <v>565.5</v>
          </cell>
          <cell r="U35">
            <v>565.5</v>
          </cell>
          <cell r="V35">
            <v>565.5</v>
          </cell>
          <cell r="W35">
            <v>565.5</v>
          </cell>
          <cell r="X35">
            <v>1131</v>
          </cell>
          <cell r="Y35">
            <v>1097.5</v>
          </cell>
          <cell r="Z35">
            <v>1131</v>
          </cell>
          <cell r="AA35">
            <v>1131</v>
          </cell>
          <cell r="AB35">
            <v>1131</v>
          </cell>
          <cell r="AC35">
            <v>1131</v>
          </cell>
          <cell r="AD35">
            <v>1131</v>
          </cell>
          <cell r="AE35">
            <v>1131</v>
          </cell>
          <cell r="AF35">
            <v>1131</v>
          </cell>
          <cell r="AG35">
            <v>1064</v>
          </cell>
          <cell r="AH35">
            <v>1131</v>
          </cell>
          <cell r="AI35">
            <v>1000</v>
          </cell>
          <cell r="AJ35">
            <v>1131</v>
          </cell>
          <cell r="AK35">
            <v>1131</v>
          </cell>
          <cell r="AL35">
            <v>1131</v>
          </cell>
          <cell r="AM35">
            <v>1000</v>
          </cell>
          <cell r="AN35">
            <v>1131</v>
          </cell>
          <cell r="AO35">
            <v>1131</v>
          </cell>
          <cell r="AP35">
            <v>1131</v>
          </cell>
          <cell r="AQ35">
            <v>1131</v>
          </cell>
          <cell r="AR35">
            <v>1131</v>
          </cell>
          <cell r="AS35">
            <v>1131</v>
          </cell>
          <cell r="AT35">
            <v>1131</v>
          </cell>
          <cell r="AU35">
            <v>1131</v>
          </cell>
          <cell r="AV35">
            <v>1131</v>
          </cell>
          <cell r="AW35">
            <v>1131</v>
          </cell>
          <cell r="AX35">
            <v>1131</v>
          </cell>
          <cell r="AY35">
            <v>1131</v>
          </cell>
          <cell r="AZ35">
            <v>1131</v>
          </cell>
          <cell r="BA35">
            <v>1131</v>
          </cell>
          <cell r="BB35">
            <v>1131</v>
          </cell>
          <cell r="BC35">
            <v>1131</v>
          </cell>
          <cell r="BD35">
            <v>1131</v>
          </cell>
          <cell r="BE35">
            <v>1131</v>
          </cell>
          <cell r="BF35">
            <v>1131</v>
          </cell>
          <cell r="BG35">
            <v>1131</v>
          </cell>
          <cell r="BH35">
            <v>1131</v>
          </cell>
          <cell r="BI35">
            <v>1131</v>
          </cell>
          <cell r="BJ35">
            <v>1131</v>
          </cell>
          <cell r="BK35">
            <v>1131</v>
          </cell>
          <cell r="BL35">
            <v>1131</v>
          </cell>
          <cell r="BM35">
            <v>1131</v>
          </cell>
        </row>
        <row r="36">
          <cell r="D36">
            <v>1131</v>
          </cell>
          <cell r="E36">
            <v>1131</v>
          </cell>
          <cell r="F36">
            <v>1131</v>
          </cell>
          <cell r="G36">
            <v>1131</v>
          </cell>
          <cell r="H36">
            <v>1131</v>
          </cell>
          <cell r="I36">
            <v>1131</v>
          </cell>
          <cell r="J36">
            <v>1131</v>
          </cell>
          <cell r="K36">
            <v>1131</v>
          </cell>
          <cell r="L36">
            <v>1131</v>
          </cell>
          <cell r="M36">
            <v>1131</v>
          </cell>
          <cell r="N36">
            <v>1131</v>
          </cell>
          <cell r="O36">
            <v>1131</v>
          </cell>
          <cell r="P36">
            <v>1131</v>
          </cell>
          <cell r="Q36">
            <v>1131</v>
          </cell>
          <cell r="R36">
            <v>1131</v>
          </cell>
          <cell r="S36">
            <v>1131</v>
          </cell>
          <cell r="T36">
            <v>565.5</v>
          </cell>
          <cell r="U36">
            <v>565.5</v>
          </cell>
          <cell r="V36">
            <v>565.5</v>
          </cell>
          <cell r="W36">
            <v>565.5</v>
          </cell>
          <cell r="X36">
            <v>1131</v>
          </cell>
          <cell r="Y36">
            <v>1129.5</v>
          </cell>
          <cell r="Z36">
            <v>1131</v>
          </cell>
          <cell r="AA36">
            <v>1131</v>
          </cell>
          <cell r="AB36">
            <v>1131</v>
          </cell>
          <cell r="AC36">
            <v>1131</v>
          </cell>
          <cell r="AD36">
            <v>1131</v>
          </cell>
          <cell r="AE36">
            <v>1131</v>
          </cell>
          <cell r="AF36">
            <v>1131</v>
          </cell>
          <cell r="AG36">
            <v>1128</v>
          </cell>
          <cell r="AH36">
            <v>1131</v>
          </cell>
          <cell r="AI36">
            <v>1064</v>
          </cell>
          <cell r="AJ36">
            <v>1131</v>
          </cell>
          <cell r="AK36">
            <v>1131</v>
          </cell>
          <cell r="AL36">
            <v>1131</v>
          </cell>
          <cell r="AM36">
            <v>1064</v>
          </cell>
          <cell r="AN36">
            <v>1131</v>
          </cell>
          <cell r="AO36">
            <v>1131</v>
          </cell>
          <cell r="AP36">
            <v>1131</v>
          </cell>
          <cell r="AQ36">
            <v>1131</v>
          </cell>
          <cell r="AR36">
            <v>1131</v>
          </cell>
          <cell r="AS36">
            <v>1131</v>
          </cell>
          <cell r="AT36">
            <v>1131</v>
          </cell>
          <cell r="AU36">
            <v>1131</v>
          </cell>
          <cell r="AV36">
            <v>1131</v>
          </cell>
          <cell r="AW36">
            <v>1131</v>
          </cell>
          <cell r="AX36">
            <v>1131</v>
          </cell>
          <cell r="AY36">
            <v>1131</v>
          </cell>
          <cell r="AZ36">
            <v>1131</v>
          </cell>
          <cell r="BA36">
            <v>1131</v>
          </cell>
          <cell r="BB36">
            <v>1131</v>
          </cell>
          <cell r="BC36">
            <v>1131</v>
          </cell>
          <cell r="BD36">
            <v>1131</v>
          </cell>
          <cell r="BE36">
            <v>1131</v>
          </cell>
          <cell r="BF36">
            <v>1131</v>
          </cell>
          <cell r="BG36">
            <v>1131</v>
          </cell>
          <cell r="BH36">
            <v>1131</v>
          </cell>
          <cell r="BI36">
            <v>1131</v>
          </cell>
          <cell r="BJ36">
            <v>1131</v>
          </cell>
          <cell r="BK36">
            <v>1131</v>
          </cell>
          <cell r="BL36">
            <v>1131</v>
          </cell>
          <cell r="BM36">
            <v>1131</v>
          </cell>
        </row>
        <row r="37">
          <cell r="D37">
            <v>1131</v>
          </cell>
          <cell r="E37">
            <v>1131</v>
          </cell>
          <cell r="F37">
            <v>1131</v>
          </cell>
          <cell r="G37">
            <v>1131</v>
          </cell>
          <cell r="H37">
            <v>1131</v>
          </cell>
          <cell r="I37">
            <v>1131</v>
          </cell>
          <cell r="J37">
            <v>1131</v>
          </cell>
          <cell r="K37">
            <v>1131</v>
          </cell>
          <cell r="L37">
            <v>1131</v>
          </cell>
          <cell r="M37">
            <v>1131</v>
          </cell>
          <cell r="N37">
            <v>1131</v>
          </cell>
          <cell r="O37">
            <v>1131</v>
          </cell>
          <cell r="P37">
            <v>1131</v>
          </cell>
          <cell r="Q37">
            <v>1131</v>
          </cell>
          <cell r="R37">
            <v>1131</v>
          </cell>
          <cell r="S37">
            <v>1131</v>
          </cell>
          <cell r="T37">
            <v>565.5</v>
          </cell>
          <cell r="U37">
            <v>565.5</v>
          </cell>
          <cell r="V37">
            <v>565.5</v>
          </cell>
          <cell r="W37">
            <v>565.5</v>
          </cell>
          <cell r="X37">
            <v>1131</v>
          </cell>
          <cell r="Y37">
            <v>1131</v>
          </cell>
          <cell r="Z37">
            <v>1131</v>
          </cell>
          <cell r="AA37">
            <v>1131</v>
          </cell>
          <cell r="AB37">
            <v>1131</v>
          </cell>
          <cell r="AC37">
            <v>1131</v>
          </cell>
          <cell r="AD37">
            <v>1131</v>
          </cell>
          <cell r="AE37">
            <v>1131</v>
          </cell>
          <cell r="AF37">
            <v>1131</v>
          </cell>
          <cell r="AG37">
            <v>1131</v>
          </cell>
          <cell r="AH37">
            <v>1131</v>
          </cell>
          <cell r="AI37">
            <v>1128</v>
          </cell>
          <cell r="AJ37">
            <v>1131</v>
          </cell>
          <cell r="AK37">
            <v>1131</v>
          </cell>
          <cell r="AL37">
            <v>1131</v>
          </cell>
          <cell r="AM37">
            <v>1128</v>
          </cell>
          <cell r="AN37">
            <v>1131</v>
          </cell>
          <cell r="AO37">
            <v>1131</v>
          </cell>
          <cell r="AP37">
            <v>1131</v>
          </cell>
          <cell r="AQ37">
            <v>1131</v>
          </cell>
          <cell r="AR37">
            <v>1131</v>
          </cell>
          <cell r="AS37">
            <v>1131</v>
          </cell>
          <cell r="AT37">
            <v>1131</v>
          </cell>
          <cell r="AU37">
            <v>1131</v>
          </cell>
          <cell r="AV37">
            <v>1131</v>
          </cell>
          <cell r="AW37">
            <v>1131</v>
          </cell>
          <cell r="AX37">
            <v>1131</v>
          </cell>
          <cell r="AY37">
            <v>1131</v>
          </cell>
          <cell r="AZ37">
            <v>1131</v>
          </cell>
          <cell r="BA37">
            <v>1131</v>
          </cell>
          <cell r="BB37">
            <v>1131</v>
          </cell>
          <cell r="BC37">
            <v>1131</v>
          </cell>
          <cell r="BD37">
            <v>1131</v>
          </cell>
          <cell r="BE37">
            <v>1131</v>
          </cell>
          <cell r="BF37">
            <v>1131</v>
          </cell>
          <cell r="BG37">
            <v>1131</v>
          </cell>
          <cell r="BH37">
            <v>1131</v>
          </cell>
          <cell r="BI37">
            <v>1131</v>
          </cell>
          <cell r="BJ37">
            <v>1131</v>
          </cell>
          <cell r="BK37">
            <v>1131</v>
          </cell>
          <cell r="BL37">
            <v>1131</v>
          </cell>
          <cell r="BM37">
            <v>1131</v>
          </cell>
        </row>
        <row r="38">
          <cell r="D38">
            <v>1131</v>
          </cell>
          <cell r="E38">
            <v>1131</v>
          </cell>
          <cell r="F38">
            <v>1131</v>
          </cell>
          <cell r="G38">
            <v>1131</v>
          </cell>
          <cell r="H38">
            <v>1131</v>
          </cell>
          <cell r="I38">
            <v>1131</v>
          </cell>
          <cell r="J38">
            <v>1131</v>
          </cell>
          <cell r="K38">
            <v>1131</v>
          </cell>
          <cell r="L38">
            <v>1131</v>
          </cell>
          <cell r="M38">
            <v>1131</v>
          </cell>
          <cell r="N38">
            <v>1131</v>
          </cell>
          <cell r="O38">
            <v>1131</v>
          </cell>
          <cell r="P38">
            <v>1131</v>
          </cell>
          <cell r="Q38">
            <v>1131</v>
          </cell>
          <cell r="R38">
            <v>1131</v>
          </cell>
          <cell r="S38">
            <v>1131</v>
          </cell>
          <cell r="T38">
            <v>565.5</v>
          </cell>
          <cell r="U38">
            <v>565.5</v>
          </cell>
          <cell r="V38">
            <v>565.5</v>
          </cell>
          <cell r="W38">
            <v>565.5</v>
          </cell>
          <cell r="X38">
            <v>1131</v>
          </cell>
          <cell r="Y38">
            <v>1131</v>
          </cell>
          <cell r="Z38">
            <v>1131</v>
          </cell>
          <cell r="AA38">
            <v>1131</v>
          </cell>
          <cell r="AB38">
            <v>1131</v>
          </cell>
          <cell r="AC38">
            <v>1131</v>
          </cell>
          <cell r="AD38">
            <v>1131</v>
          </cell>
          <cell r="AE38">
            <v>1131</v>
          </cell>
          <cell r="AF38">
            <v>1131</v>
          </cell>
          <cell r="AG38">
            <v>1131</v>
          </cell>
          <cell r="AH38">
            <v>1131</v>
          </cell>
          <cell r="AI38">
            <v>1131</v>
          </cell>
          <cell r="AJ38">
            <v>1131</v>
          </cell>
          <cell r="AK38">
            <v>1131</v>
          </cell>
          <cell r="AL38">
            <v>1131</v>
          </cell>
          <cell r="AM38">
            <v>1131</v>
          </cell>
          <cell r="AN38">
            <v>1131</v>
          </cell>
          <cell r="AO38">
            <v>1131</v>
          </cell>
          <cell r="AP38">
            <v>1131</v>
          </cell>
          <cell r="AQ38">
            <v>1131</v>
          </cell>
          <cell r="AR38">
            <v>1131</v>
          </cell>
          <cell r="AS38">
            <v>1131</v>
          </cell>
          <cell r="AT38">
            <v>1131</v>
          </cell>
          <cell r="AU38">
            <v>1131</v>
          </cell>
          <cell r="AV38">
            <v>1131</v>
          </cell>
          <cell r="AW38">
            <v>1131</v>
          </cell>
          <cell r="AX38">
            <v>1131</v>
          </cell>
          <cell r="AY38">
            <v>1131</v>
          </cell>
          <cell r="AZ38">
            <v>1131</v>
          </cell>
          <cell r="BA38">
            <v>1131</v>
          </cell>
          <cell r="BB38">
            <v>1131</v>
          </cell>
          <cell r="BC38">
            <v>1131</v>
          </cell>
          <cell r="BD38">
            <v>1131</v>
          </cell>
          <cell r="BE38">
            <v>1131</v>
          </cell>
          <cell r="BF38">
            <v>1131</v>
          </cell>
          <cell r="BG38">
            <v>1131</v>
          </cell>
          <cell r="BH38">
            <v>1131</v>
          </cell>
          <cell r="BI38">
            <v>1131</v>
          </cell>
          <cell r="BJ38">
            <v>1131</v>
          </cell>
          <cell r="BK38">
            <v>1131</v>
          </cell>
          <cell r="BL38">
            <v>1131</v>
          </cell>
          <cell r="BM38">
            <v>1131</v>
          </cell>
        </row>
        <row r="39">
          <cell r="D39">
            <v>1131</v>
          </cell>
          <cell r="E39">
            <v>1131</v>
          </cell>
          <cell r="F39">
            <v>1131</v>
          </cell>
          <cell r="G39">
            <v>1131</v>
          </cell>
          <cell r="H39">
            <v>1131</v>
          </cell>
          <cell r="I39">
            <v>1131</v>
          </cell>
          <cell r="J39">
            <v>1131</v>
          </cell>
          <cell r="K39">
            <v>1131</v>
          </cell>
          <cell r="L39">
            <v>1131</v>
          </cell>
          <cell r="M39">
            <v>1131</v>
          </cell>
          <cell r="N39">
            <v>1131</v>
          </cell>
          <cell r="O39">
            <v>1131</v>
          </cell>
          <cell r="P39">
            <v>1131</v>
          </cell>
          <cell r="Q39">
            <v>1131</v>
          </cell>
          <cell r="R39">
            <v>1131</v>
          </cell>
          <cell r="S39">
            <v>1131</v>
          </cell>
          <cell r="T39">
            <v>565.5</v>
          </cell>
          <cell r="U39">
            <v>565.5</v>
          </cell>
          <cell r="V39">
            <v>565.5</v>
          </cell>
          <cell r="W39">
            <v>565.5</v>
          </cell>
          <cell r="X39">
            <v>1131</v>
          </cell>
          <cell r="Y39">
            <v>1131</v>
          </cell>
          <cell r="Z39">
            <v>1131</v>
          </cell>
          <cell r="AA39">
            <v>1131</v>
          </cell>
          <cell r="AB39">
            <v>1131</v>
          </cell>
          <cell r="AC39">
            <v>1131</v>
          </cell>
          <cell r="AD39">
            <v>1131</v>
          </cell>
          <cell r="AE39">
            <v>1131</v>
          </cell>
          <cell r="AF39">
            <v>1131</v>
          </cell>
          <cell r="AG39">
            <v>1131</v>
          </cell>
          <cell r="AH39">
            <v>1131</v>
          </cell>
          <cell r="AI39">
            <v>1131</v>
          </cell>
          <cell r="AJ39">
            <v>1131</v>
          </cell>
          <cell r="AK39">
            <v>1131</v>
          </cell>
          <cell r="AL39">
            <v>1131</v>
          </cell>
          <cell r="AM39">
            <v>1131</v>
          </cell>
          <cell r="AN39">
            <v>1131</v>
          </cell>
          <cell r="AO39">
            <v>1131</v>
          </cell>
          <cell r="AP39">
            <v>1131</v>
          </cell>
          <cell r="AQ39">
            <v>1131</v>
          </cell>
          <cell r="AR39">
            <v>1131</v>
          </cell>
          <cell r="AS39">
            <v>1131</v>
          </cell>
          <cell r="AT39">
            <v>1131</v>
          </cell>
          <cell r="AU39">
            <v>1131</v>
          </cell>
          <cell r="AV39">
            <v>1131</v>
          </cell>
          <cell r="AW39">
            <v>1131</v>
          </cell>
          <cell r="AX39">
            <v>1131</v>
          </cell>
          <cell r="AY39">
            <v>1131</v>
          </cell>
          <cell r="AZ39">
            <v>1131</v>
          </cell>
          <cell r="BA39">
            <v>1131</v>
          </cell>
          <cell r="BB39">
            <v>1131</v>
          </cell>
          <cell r="BC39">
            <v>1131</v>
          </cell>
          <cell r="BD39">
            <v>1131</v>
          </cell>
          <cell r="BE39">
            <v>1131</v>
          </cell>
          <cell r="BF39">
            <v>1131</v>
          </cell>
          <cell r="BG39">
            <v>1131</v>
          </cell>
          <cell r="BH39">
            <v>1131</v>
          </cell>
          <cell r="BI39">
            <v>1131</v>
          </cell>
          <cell r="BJ39">
            <v>1131</v>
          </cell>
          <cell r="BK39">
            <v>1131</v>
          </cell>
          <cell r="BL39">
            <v>1131</v>
          </cell>
          <cell r="BM39">
            <v>1131</v>
          </cell>
        </row>
        <row r="40">
          <cell r="D40">
            <v>1131</v>
          </cell>
          <cell r="E40">
            <v>1131</v>
          </cell>
          <cell r="F40">
            <v>1131</v>
          </cell>
          <cell r="G40">
            <v>1131</v>
          </cell>
          <cell r="H40">
            <v>1131</v>
          </cell>
          <cell r="I40">
            <v>1131</v>
          </cell>
          <cell r="J40">
            <v>1131</v>
          </cell>
          <cell r="K40">
            <v>1131</v>
          </cell>
          <cell r="L40">
            <v>1131</v>
          </cell>
          <cell r="M40">
            <v>1131</v>
          </cell>
          <cell r="N40">
            <v>1131</v>
          </cell>
          <cell r="O40">
            <v>1131</v>
          </cell>
          <cell r="P40">
            <v>1131</v>
          </cell>
          <cell r="Q40">
            <v>1131</v>
          </cell>
          <cell r="R40">
            <v>1131</v>
          </cell>
          <cell r="S40">
            <v>1131</v>
          </cell>
          <cell r="T40">
            <v>565.5</v>
          </cell>
          <cell r="U40">
            <v>565.5</v>
          </cell>
          <cell r="V40">
            <v>565.5</v>
          </cell>
          <cell r="W40">
            <v>565.5</v>
          </cell>
          <cell r="X40">
            <v>1131</v>
          </cell>
          <cell r="Y40">
            <v>1131</v>
          </cell>
          <cell r="Z40">
            <v>1131</v>
          </cell>
          <cell r="AA40">
            <v>1131</v>
          </cell>
          <cell r="AB40">
            <v>1131</v>
          </cell>
          <cell r="AC40">
            <v>1131</v>
          </cell>
          <cell r="AD40">
            <v>1131</v>
          </cell>
          <cell r="AE40">
            <v>1131</v>
          </cell>
          <cell r="AF40">
            <v>1131</v>
          </cell>
          <cell r="AG40">
            <v>1131</v>
          </cell>
          <cell r="AH40">
            <v>1131</v>
          </cell>
          <cell r="AI40">
            <v>1131</v>
          </cell>
          <cell r="AJ40">
            <v>1131</v>
          </cell>
          <cell r="AK40">
            <v>1131</v>
          </cell>
          <cell r="AL40">
            <v>1131</v>
          </cell>
          <cell r="AM40">
            <v>1131</v>
          </cell>
          <cell r="AN40">
            <v>1131</v>
          </cell>
          <cell r="AO40">
            <v>1131</v>
          </cell>
          <cell r="AP40">
            <v>1131</v>
          </cell>
          <cell r="AQ40">
            <v>1131</v>
          </cell>
          <cell r="AR40">
            <v>1131</v>
          </cell>
          <cell r="AS40">
            <v>1131</v>
          </cell>
          <cell r="AT40">
            <v>1131</v>
          </cell>
          <cell r="AU40">
            <v>1131</v>
          </cell>
          <cell r="AV40">
            <v>1131</v>
          </cell>
          <cell r="AW40">
            <v>1131</v>
          </cell>
          <cell r="AX40">
            <v>1131</v>
          </cell>
          <cell r="AY40">
            <v>1131</v>
          </cell>
          <cell r="AZ40">
            <v>1131</v>
          </cell>
          <cell r="BA40">
            <v>1131</v>
          </cell>
          <cell r="BB40">
            <v>1131</v>
          </cell>
          <cell r="BC40">
            <v>1131</v>
          </cell>
          <cell r="BD40">
            <v>1131</v>
          </cell>
          <cell r="BE40">
            <v>1131</v>
          </cell>
          <cell r="BF40">
            <v>1131</v>
          </cell>
          <cell r="BG40">
            <v>1131</v>
          </cell>
          <cell r="BH40">
            <v>1131</v>
          </cell>
          <cell r="BI40">
            <v>1131</v>
          </cell>
          <cell r="BJ40">
            <v>1131</v>
          </cell>
          <cell r="BK40">
            <v>1131</v>
          </cell>
          <cell r="BL40">
            <v>1131</v>
          </cell>
          <cell r="BM40">
            <v>1131</v>
          </cell>
        </row>
        <row r="41">
          <cell r="D41">
            <v>1131</v>
          </cell>
          <cell r="E41">
            <v>1131</v>
          </cell>
          <cell r="F41">
            <v>1131</v>
          </cell>
          <cell r="G41">
            <v>1131</v>
          </cell>
          <cell r="H41">
            <v>1131</v>
          </cell>
          <cell r="I41">
            <v>1131</v>
          </cell>
          <cell r="J41">
            <v>1131</v>
          </cell>
          <cell r="K41">
            <v>1131</v>
          </cell>
          <cell r="L41">
            <v>1131</v>
          </cell>
          <cell r="M41">
            <v>1131</v>
          </cell>
          <cell r="N41">
            <v>1131</v>
          </cell>
          <cell r="O41">
            <v>1131</v>
          </cell>
          <cell r="P41">
            <v>1131</v>
          </cell>
          <cell r="Q41">
            <v>1131</v>
          </cell>
          <cell r="R41">
            <v>1131</v>
          </cell>
          <cell r="S41">
            <v>1131</v>
          </cell>
          <cell r="T41">
            <v>565.5</v>
          </cell>
          <cell r="U41">
            <v>565.5</v>
          </cell>
          <cell r="V41">
            <v>565.5</v>
          </cell>
          <cell r="W41">
            <v>565.5</v>
          </cell>
          <cell r="X41">
            <v>1131</v>
          </cell>
          <cell r="Y41">
            <v>1131</v>
          </cell>
          <cell r="Z41">
            <v>1131</v>
          </cell>
          <cell r="AA41">
            <v>1131</v>
          </cell>
          <cell r="AB41">
            <v>1131</v>
          </cell>
          <cell r="AC41">
            <v>1131</v>
          </cell>
          <cell r="AD41">
            <v>1131</v>
          </cell>
          <cell r="AE41">
            <v>1131</v>
          </cell>
          <cell r="AF41">
            <v>1131</v>
          </cell>
          <cell r="AG41">
            <v>1131</v>
          </cell>
          <cell r="AH41">
            <v>1131</v>
          </cell>
          <cell r="AI41">
            <v>1131</v>
          </cell>
          <cell r="AJ41">
            <v>1131</v>
          </cell>
          <cell r="AK41">
            <v>1131</v>
          </cell>
          <cell r="AL41">
            <v>1131</v>
          </cell>
          <cell r="AM41">
            <v>1131</v>
          </cell>
          <cell r="AN41">
            <v>1131</v>
          </cell>
          <cell r="AO41">
            <v>1131</v>
          </cell>
          <cell r="AP41">
            <v>1131</v>
          </cell>
          <cell r="AQ41">
            <v>1131</v>
          </cell>
          <cell r="AR41">
            <v>1131</v>
          </cell>
          <cell r="AS41">
            <v>1131</v>
          </cell>
          <cell r="AT41">
            <v>1131</v>
          </cell>
          <cell r="AU41">
            <v>1131</v>
          </cell>
          <cell r="AV41">
            <v>1131</v>
          </cell>
          <cell r="AW41">
            <v>1131</v>
          </cell>
          <cell r="AX41">
            <v>1131</v>
          </cell>
          <cell r="AY41">
            <v>1131</v>
          </cell>
          <cell r="AZ41">
            <v>1131</v>
          </cell>
          <cell r="BA41">
            <v>1131</v>
          </cell>
          <cell r="BB41">
            <v>1131</v>
          </cell>
          <cell r="BC41">
            <v>1131</v>
          </cell>
          <cell r="BD41">
            <v>1131</v>
          </cell>
          <cell r="BE41">
            <v>1131</v>
          </cell>
          <cell r="BF41">
            <v>1131</v>
          </cell>
          <cell r="BG41">
            <v>1131</v>
          </cell>
          <cell r="BH41">
            <v>1131</v>
          </cell>
          <cell r="BI41">
            <v>1131</v>
          </cell>
          <cell r="BJ41">
            <v>1131</v>
          </cell>
          <cell r="BK41">
            <v>1131</v>
          </cell>
          <cell r="BL41">
            <v>1131</v>
          </cell>
          <cell r="BM41">
            <v>1131</v>
          </cell>
        </row>
        <row r="42">
          <cell r="D42">
            <v>1131</v>
          </cell>
          <cell r="E42">
            <v>1131</v>
          </cell>
          <cell r="F42">
            <v>1131</v>
          </cell>
          <cell r="G42">
            <v>1131</v>
          </cell>
          <cell r="H42">
            <v>1131</v>
          </cell>
          <cell r="I42">
            <v>1131</v>
          </cell>
          <cell r="J42">
            <v>1131</v>
          </cell>
          <cell r="K42">
            <v>1131</v>
          </cell>
          <cell r="L42">
            <v>1131</v>
          </cell>
          <cell r="M42">
            <v>1131</v>
          </cell>
          <cell r="N42">
            <v>1131</v>
          </cell>
          <cell r="O42">
            <v>1131</v>
          </cell>
          <cell r="P42">
            <v>1131</v>
          </cell>
          <cell r="Q42">
            <v>1131</v>
          </cell>
          <cell r="R42">
            <v>1131</v>
          </cell>
          <cell r="S42">
            <v>1131</v>
          </cell>
          <cell r="T42">
            <v>565.5</v>
          </cell>
          <cell r="U42">
            <v>565.5</v>
          </cell>
          <cell r="V42">
            <v>565.5</v>
          </cell>
          <cell r="W42">
            <v>565.5</v>
          </cell>
          <cell r="X42">
            <v>1131</v>
          </cell>
          <cell r="Y42">
            <v>1131</v>
          </cell>
          <cell r="Z42">
            <v>1131</v>
          </cell>
          <cell r="AA42">
            <v>1131</v>
          </cell>
          <cell r="AB42">
            <v>1131</v>
          </cell>
          <cell r="AC42">
            <v>1131</v>
          </cell>
          <cell r="AD42">
            <v>1131</v>
          </cell>
          <cell r="AE42">
            <v>1131</v>
          </cell>
          <cell r="AF42">
            <v>1131</v>
          </cell>
          <cell r="AG42">
            <v>1131</v>
          </cell>
          <cell r="AH42">
            <v>1131</v>
          </cell>
          <cell r="AI42">
            <v>1131</v>
          </cell>
          <cell r="AJ42">
            <v>1131</v>
          </cell>
          <cell r="AK42">
            <v>1131</v>
          </cell>
          <cell r="AL42">
            <v>1131</v>
          </cell>
          <cell r="AM42">
            <v>1131</v>
          </cell>
          <cell r="AN42">
            <v>1131</v>
          </cell>
          <cell r="AO42">
            <v>1131</v>
          </cell>
          <cell r="AP42">
            <v>1131</v>
          </cell>
          <cell r="AQ42">
            <v>1131</v>
          </cell>
          <cell r="AR42">
            <v>1131</v>
          </cell>
          <cell r="AS42">
            <v>1131</v>
          </cell>
          <cell r="AT42">
            <v>1131</v>
          </cell>
          <cell r="AU42">
            <v>1131</v>
          </cell>
          <cell r="AV42">
            <v>1131</v>
          </cell>
          <cell r="AW42">
            <v>1131</v>
          </cell>
          <cell r="AX42">
            <v>1131</v>
          </cell>
          <cell r="AY42">
            <v>1131</v>
          </cell>
          <cell r="AZ42">
            <v>1131</v>
          </cell>
          <cell r="BA42">
            <v>1131</v>
          </cell>
          <cell r="BB42">
            <v>1131</v>
          </cell>
          <cell r="BC42">
            <v>1067</v>
          </cell>
          <cell r="BD42">
            <v>1131</v>
          </cell>
          <cell r="BE42">
            <v>1131</v>
          </cell>
          <cell r="BF42">
            <v>1131</v>
          </cell>
          <cell r="BG42">
            <v>1131</v>
          </cell>
          <cell r="BH42">
            <v>1131</v>
          </cell>
          <cell r="BI42">
            <v>1131</v>
          </cell>
          <cell r="BJ42">
            <v>1131</v>
          </cell>
          <cell r="BK42">
            <v>1131</v>
          </cell>
          <cell r="BL42">
            <v>1131</v>
          </cell>
          <cell r="BM42">
            <v>1131</v>
          </cell>
        </row>
        <row r="43">
          <cell r="D43">
            <v>1131</v>
          </cell>
          <cell r="E43">
            <v>1131</v>
          </cell>
          <cell r="F43">
            <v>1131</v>
          </cell>
          <cell r="G43">
            <v>1131</v>
          </cell>
          <cell r="H43">
            <v>1131</v>
          </cell>
          <cell r="I43">
            <v>1131</v>
          </cell>
          <cell r="J43">
            <v>1131</v>
          </cell>
          <cell r="K43">
            <v>1131</v>
          </cell>
          <cell r="L43">
            <v>1131</v>
          </cell>
          <cell r="M43">
            <v>1131</v>
          </cell>
          <cell r="N43">
            <v>1131</v>
          </cell>
          <cell r="O43">
            <v>1131</v>
          </cell>
          <cell r="P43">
            <v>1131</v>
          </cell>
          <cell r="Q43">
            <v>1131</v>
          </cell>
          <cell r="R43">
            <v>1131</v>
          </cell>
          <cell r="S43">
            <v>1131</v>
          </cell>
          <cell r="T43">
            <v>565.5</v>
          </cell>
          <cell r="U43">
            <v>565.5</v>
          </cell>
          <cell r="V43">
            <v>565.5</v>
          </cell>
          <cell r="W43">
            <v>565.5</v>
          </cell>
          <cell r="X43">
            <v>1131</v>
          </cell>
          <cell r="Y43">
            <v>1131</v>
          </cell>
          <cell r="Z43">
            <v>1131</v>
          </cell>
          <cell r="AA43">
            <v>1131</v>
          </cell>
          <cell r="AB43">
            <v>1131</v>
          </cell>
          <cell r="AC43">
            <v>1131</v>
          </cell>
          <cell r="AD43">
            <v>1131</v>
          </cell>
          <cell r="AE43">
            <v>1131</v>
          </cell>
          <cell r="AF43">
            <v>1131</v>
          </cell>
          <cell r="AG43">
            <v>1131</v>
          </cell>
          <cell r="AH43">
            <v>1131</v>
          </cell>
          <cell r="AI43">
            <v>1131</v>
          </cell>
          <cell r="AJ43">
            <v>1131</v>
          </cell>
          <cell r="AK43">
            <v>1131</v>
          </cell>
          <cell r="AL43">
            <v>1131</v>
          </cell>
          <cell r="AM43">
            <v>1131</v>
          </cell>
          <cell r="AN43">
            <v>1131</v>
          </cell>
          <cell r="AO43">
            <v>1131</v>
          </cell>
          <cell r="AP43">
            <v>1131</v>
          </cell>
          <cell r="AQ43">
            <v>1131</v>
          </cell>
          <cell r="AR43">
            <v>1131</v>
          </cell>
          <cell r="AS43">
            <v>1131</v>
          </cell>
          <cell r="AT43">
            <v>1131</v>
          </cell>
          <cell r="AU43">
            <v>1131</v>
          </cell>
          <cell r="AV43">
            <v>1131</v>
          </cell>
          <cell r="AW43">
            <v>1131</v>
          </cell>
          <cell r="AX43">
            <v>1131</v>
          </cell>
          <cell r="AY43">
            <v>1131</v>
          </cell>
          <cell r="AZ43">
            <v>1131</v>
          </cell>
          <cell r="BA43">
            <v>1131</v>
          </cell>
          <cell r="BB43">
            <v>1131</v>
          </cell>
          <cell r="BC43">
            <v>1050</v>
          </cell>
          <cell r="BD43">
            <v>1131</v>
          </cell>
          <cell r="BE43">
            <v>1131</v>
          </cell>
          <cell r="BF43">
            <v>1131</v>
          </cell>
          <cell r="BG43">
            <v>1131</v>
          </cell>
          <cell r="BH43">
            <v>1131</v>
          </cell>
          <cell r="BI43">
            <v>1131</v>
          </cell>
          <cell r="BJ43">
            <v>1131</v>
          </cell>
          <cell r="BK43">
            <v>1131</v>
          </cell>
          <cell r="BL43">
            <v>1131</v>
          </cell>
          <cell r="BM43">
            <v>1131</v>
          </cell>
        </row>
        <row r="44">
          <cell r="D44">
            <v>1131</v>
          </cell>
          <cell r="E44">
            <v>1131</v>
          </cell>
          <cell r="F44">
            <v>1131</v>
          </cell>
          <cell r="G44">
            <v>1131</v>
          </cell>
          <cell r="H44">
            <v>1131</v>
          </cell>
          <cell r="I44">
            <v>1131</v>
          </cell>
          <cell r="J44">
            <v>1131</v>
          </cell>
          <cell r="K44">
            <v>1131</v>
          </cell>
          <cell r="L44">
            <v>1131</v>
          </cell>
          <cell r="M44">
            <v>1131</v>
          </cell>
          <cell r="N44">
            <v>1131</v>
          </cell>
          <cell r="O44">
            <v>1131</v>
          </cell>
          <cell r="P44">
            <v>1131</v>
          </cell>
          <cell r="Q44">
            <v>1131</v>
          </cell>
          <cell r="R44">
            <v>1131</v>
          </cell>
          <cell r="S44">
            <v>1131</v>
          </cell>
          <cell r="T44">
            <v>565.5</v>
          </cell>
          <cell r="U44">
            <v>565.5</v>
          </cell>
          <cell r="V44">
            <v>565.5</v>
          </cell>
          <cell r="W44">
            <v>565.5</v>
          </cell>
          <cell r="X44">
            <v>1131</v>
          </cell>
          <cell r="Y44">
            <v>1131</v>
          </cell>
          <cell r="Z44">
            <v>1131</v>
          </cell>
          <cell r="AA44">
            <v>1131</v>
          </cell>
          <cell r="AB44">
            <v>1131</v>
          </cell>
          <cell r="AC44">
            <v>1131</v>
          </cell>
          <cell r="AD44">
            <v>1131</v>
          </cell>
          <cell r="AE44">
            <v>1131</v>
          </cell>
          <cell r="AF44">
            <v>1131</v>
          </cell>
          <cell r="AG44">
            <v>1131</v>
          </cell>
          <cell r="AH44">
            <v>1131</v>
          </cell>
          <cell r="AI44">
            <v>1131</v>
          </cell>
          <cell r="AJ44">
            <v>1131</v>
          </cell>
          <cell r="AK44">
            <v>1131</v>
          </cell>
          <cell r="AL44">
            <v>1131</v>
          </cell>
          <cell r="AM44">
            <v>1131</v>
          </cell>
          <cell r="AN44">
            <v>1131</v>
          </cell>
          <cell r="AO44">
            <v>1131</v>
          </cell>
          <cell r="AP44">
            <v>1131</v>
          </cell>
          <cell r="AQ44">
            <v>1131</v>
          </cell>
          <cell r="AR44">
            <v>1131</v>
          </cell>
          <cell r="AS44">
            <v>1131</v>
          </cell>
          <cell r="AT44">
            <v>1131</v>
          </cell>
          <cell r="AU44">
            <v>1131</v>
          </cell>
          <cell r="AV44">
            <v>1131</v>
          </cell>
          <cell r="AW44">
            <v>1131</v>
          </cell>
          <cell r="AX44">
            <v>1131</v>
          </cell>
          <cell r="AY44">
            <v>1131</v>
          </cell>
          <cell r="AZ44">
            <v>1131</v>
          </cell>
          <cell r="BA44">
            <v>1131</v>
          </cell>
          <cell r="BB44">
            <v>1131</v>
          </cell>
          <cell r="BC44">
            <v>1114</v>
          </cell>
          <cell r="BD44">
            <v>1131</v>
          </cell>
          <cell r="BE44">
            <v>1131</v>
          </cell>
          <cell r="BF44">
            <v>1131</v>
          </cell>
          <cell r="BG44">
            <v>1131</v>
          </cell>
          <cell r="BH44">
            <v>1131</v>
          </cell>
          <cell r="BI44">
            <v>1131</v>
          </cell>
          <cell r="BJ44">
            <v>1131</v>
          </cell>
          <cell r="BK44">
            <v>1131</v>
          </cell>
          <cell r="BL44">
            <v>1131</v>
          </cell>
          <cell r="BM44">
            <v>1131</v>
          </cell>
        </row>
        <row r="45">
          <cell r="D45">
            <v>1131</v>
          </cell>
          <cell r="E45">
            <v>1131</v>
          </cell>
          <cell r="F45">
            <v>1131</v>
          </cell>
          <cell r="G45">
            <v>1131</v>
          </cell>
          <cell r="H45">
            <v>1131</v>
          </cell>
          <cell r="I45">
            <v>1131</v>
          </cell>
          <cell r="J45">
            <v>1131</v>
          </cell>
          <cell r="K45">
            <v>1131</v>
          </cell>
          <cell r="L45">
            <v>1131</v>
          </cell>
          <cell r="M45">
            <v>1131</v>
          </cell>
          <cell r="N45">
            <v>1131</v>
          </cell>
          <cell r="O45">
            <v>1131</v>
          </cell>
          <cell r="P45">
            <v>1131</v>
          </cell>
          <cell r="Q45">
            <v>1131</v>
          </cell>
          <cell r="R45">
            <v>1131</v>
          </cell>
          <cell r="S45">
            <v>1131</v>
          </cell>
          <cell r="T45">
            <v>565.5</v>
          </cell>
          <cell r="U45">
            <v>565.5</v>
          </cell>
          <cell r="V45">
            <v>565.5</v>
          </cell>
          <cell r="W45">
            <v>565.5</v>
          </cell>
          <cell r="X45">
            <v>1131</v>
          </cell>
          <cell r="Y45">
            <v>1131</v>
          </cell>
          <cell r="Z45">
            <v>1131</v>
          </cell>
          <cell r="AA45">
            <v>1131</v>
          </cell>
          <cell r="AB45">
            <v>1131</v>
          </cell>
          <cell r="AC45">
            <v>1131</v>
          </cell>
          <cell r="AD45">
            <v>1131</v>
          </cell>
          <cell r="AE45">
            <v>1131</v>
          </cell>
          <cell r="AF45">
            <v>1131</v>
          </cell>
          <cell r="AG45">
            <v>1131</v>
          </cell>
          <cell r="AH45">
            <v>1131</v>
          </cell>
          <cell r="AI45">
            <v>1131</v>
          </cell>
          <cell r="AJ45">
            <v>1131</v>
          </cell>
          <cell r="AK45">
            <v>1131</v>
          </cell>
          <cell r="AL45">
            <v>1131</v>
          </cell>
          <cell r="AM45">
            <v>1131</v>
          </cell>
          <cell r="AN45">
            <v>1131</v>
          </cell>
          <cell r="AO45">
            <v>1131</v>
          </cell>
          <cell r="AP45">
            <v>1131</v>
          </cell>
          <cell r="AQ45">
            <v>1131</v>
          </cell>
          <cell r="AR45">
            <v>1131</v>
          </cell>
          <cell r="AS45">
            <v>1131</v>
          </cell>
          <cell r="AT45">
            <v>1131</v>
          </cell>
          <cell r="AU45">
            <v>1131</v>
          </cell>
          <cell r="AV45">
            <v>1131</v>
          </cell>
          <cell r="AW45">
            <v>1131</v>
          </cell>
          <cell r="AX45">
            <v>1131</v>
          </cell>
          <cell r="AY45">
            <v>1131</v>
          </cell>
          <cell r="AZ45">
            <v>1131</v>
          </cell>
          <cell r="BA45">
            <v>1131</v>
          </cell>
          <cell r="BB45">
            <v>1131</v>
          </cell>
          <cell r="BC45">
            <v>1131</v>
          </cell>
          <cell r="BD45">
            <v>1131</v>
          </cell>
          <cell r="BE45">
            <v>1131</v>
          </cell>
          <cell r="BF45">
            <v>1131</v>
          </cell>
          <cell r="BG45">
            <v>1131</v>
          </cell>
          <cell r="BH45">
            <v>1131</v>
          </cell>
          <cell r="BI45">
            <v>1131</v>
          </cell>
          <cell r="BJ45">
            <v>1131</v>
          </cell>
          <cell r="BK45">
            <v>1131</v>
          </cell>
          <cell r="BL45">
            <v>1131</v>
          </cell>
          <cell r="BM45">
            <v>1131</v>
          </cell>
        </row>
        <row r="46">
          <cell r="D46">
            <v>1131</v>
          </cell>
          <cell r="E46">
            <v>1131</v>
          </cell>
          <cell r="F46">
            <v>1131</v>
          </cell>
          <cell r="G46">
            <v>1131</v>
          </cell>
          <cell r="H46">
            <v>1131</v>
          </cell>
          <cell r="I46">
            <v>1131</v>
          </cell>
          <cell r="J46">
            <v>1131</v>
          </cell>
          <cell r="K46">
            <v>1131</v>
          </cell>
          <cell r="L46">
            <v>1131</v>
          </cell>
          <cell r="M46">
            <v>1131</v>
          </cell>
          <cell r="N46">
            <v>1131</v>
          </cell>
          <cell r="O46">
            <v>1131</v>
          </cell>
          <cell r="P46">
            <v>1131</v>
          </cell>
          <cell r="Q46">
            <v>1131</v>
          </cell>
          <cell r="R46">
            <v>1131</v>
          </cell>
          <cell r="S46">
            <v>1131</v>
          </cell>
          <cell r="T46">
            <v>565.5</v>
          </cell>
          <cell r="U46">
            <v>565.5</v>
          </cell>
          <cell r="V46">
            <v>565.5</v>
          </cell>
          <cell r="W46">
            <v>565.5</v>
          </cell>
          <cell r="X46">
            <v>1131</v>
          </cell>
          <cell r="Y46">
            <v>1131</v>
          </cell>
          <cell r="Z46">
            <v>1131</v>
          </cell>
          <cell r="AA46">
            <v>1131</v>
          </cell>
          <cell r="AB46">
            <v>1131</v>
          </cell>
          <cell r="AC46">
            <v>1131</v>
          </cell>
          <cell r="AD46">
            <v>1131</v>
          </cell>
          <cell r="AE46">
            <v>1131</v>
          </cell>
          <cell r="AF46">
            <v>1131</v>
          </cell>
          <cell r="AG46">
            <v>1131</v>
          </cell>
          <cell r="AH46">
            <v>1131</v>
          </cell>
          <cell r="AI46">
            <v>1131</v>
          </cell>
          <cell r="AJ46">
            <v>1131</v>
          </cell>
          <cell r="AK46">
            <v>1131</v>
          </cell>
          <cell r="AL46">
            <v>1131</v>
          </cell>
          <cell r="AM46">
            <v>1131</v>
          </cell>
          <cell r="AN46">
            <v>1131</v>
          </cell>
          <cell r="AO46">
            <v>1131</v>
          </cell>
          <cell r="AP46">
            <v>1131</v>
          </cell>
          <cell r="AQ46">
            <v>1131</v>
          </cell>
          <cell r="AR46">
            <v>1131</v>
          </cell>
          <cell r="AS46">
            <v>1131</v>
          </cell>
          <cell r="AT46">
            <v>1131</v>
          </cell>
          <cell r="AU46">
            <v>1131</v>
          </cell>
          <cell r="AV46">
            <v>1131</v>
          </cell>
          <cell r="AW46">
            <v>1131</v>
          </cell>
          <cell r="AX46">
            <v>1131</v>
          </cell>
          <cell r="AY46">
            <v>1131</v>
          </cell>
          <cell r="AZ46">
            <v>1131</v>
          </cell>
          <cell r="BA46">
            <v>1131</v>
          </cell>
          <cell r="BB46">
            <v>1131</v>
          </cell>
          <cell r="BC46">
            <v>1131</v>
          </cell>
          <cell r="BD46">
            <v>1131</v>
          </cell>
          <cell r="BE46">
            <v>1131</v>
          </cell>
          <cell r="BF46">
            <v>1131</v>
          </cell>
          <cell r="BG46">
            <v>1131</v>
          </cell>
          <cell r="BH46">
            <v>1131</v>
          </cell>
          <cell r="BI46">
            <v>1131</v>
          </cell>
          <cell r="BJ46">
            <v>1131</v>
          </cell>
          <cell r="BK46">
            <v>1131</v>
          </cell>
          <cell r="BL46">
            <v>1131</v>
          </cell>
          <cell r="BM46">
            <v>1131</v>
          </cell>
        </row>
        <row r="47">
          <cell r="D47">
            <v>1131</v>
          </cell>
          <cell r="E47">
            <v>1131</v>
          </cell>
          <cell r="F47">
            <v>1131</v>
          </cell>
          <cell r="G47">
            <v>1131</v>
          </cell>
          <cell r="H47">
            <v>1131</v>
          </cell>
          <cell r="I47">
            <v>1131</v>
          </cell>
          <cell r="J47">
            <v>1131</v>
          </cell>
          <cell r="K47">
            <v>1131</v>
          </cell>
          <cell r="L47">
            <v>1131</v>
          </cell>
          <cell r="M47">
            <v>1131</v>
          </cell>
          <cell r="N47">
            <v>1131</v>
          </cell>
          <cell r="O47">
            <v>1131</v>
          </cell>
          <cell r="P47">
            <v>1131</v>
          </cell>
          <cell r="Q47">
            <v>1131</v>
          </cell>
          <cell r="R47">
            <v>1131</v>
          </cell>
          <cell r="S47">
            <v>1131</v>
          </cell>
          <cell r="T47">
            <v>565.5</v>
          </cell>
          <cell r="U47">
            <v>565.5</v>
          </cell>
          <cell r="V47">
            <v>565.5</v>
          </cell>
          <cell r="W47">
            <v>565.5</v>
          </cell>
          <cell r="X47">
            <v>1131</v>
          </cell>
          <cell r="Y47">
            <v>1131</v>
          </cell>
          <cell r="Z47">
            <v>1131</v>
          </cell>
          <cell r="AA47">
            <v>1131</v>
          </cell>
          <cell r="AB47">
            <v>1131</v>
          </cell>
          <cell r="AC47">
            <v>1131</v>
          </cell>
          <cell r="AD47">
            <v>1131</v>
          </cell>
          <cell r="AE47">
            <v>1131</v>
          </cell>
          <cell r="AF47">
            <v>1131</v>
          </cell>
          <cell r="AG47">
            <v>1131</v>
          </cell>
          <cell r="AH47">
            <v>1131</v>
          </cell>
          <cell r="AI47">
            <v>1131</v>
          </cell>
          <cell r="AJ47">
            <v>1131</v>
          </cell>
          <cell r="AK47">
            <v>1131</v>
          </cell>
          <cell r="AL47">
            <v>1131</v>
          </cell>
          <cell r="AM47">
            <v>1131</v>
          </cell>
          <cell r="AN47">
            <v>1131</v>
          </cell>
          <cell r="AO47">
            <v>1131</v>
          </cell>
          <cell r="AP47">
            <v>1131</v>
          </cell>
          <cell r="AQ47">
            <v>1131</v>
          </cell>
          <cell r="AR47">
            <v>1131</v>
          </cell>
          <cell r="AS47">
            <v>1131</v>
          </cell>
          <cell r="AT47">
            <v>1131</v>
          </cell>
          <cell r="AU47">
            <v>1131</v>
          </cell>
          <cell r="AV47">
            <v>1131</v>
          </cell>
          <cell r="AW47">
            <v>1131</v>
          </cell>
          <cell r="AX47">
            <v>1131</v>
          </cell>
          <cell r="AY47">
            <v>1131</v>
          </cell>
          <cell r="AZ47">
            <v>1131</v>
          </cell>
          <cell r="BA47">
            <v>1131</v>
          </cell>
          <cell r="BB47">
            <v>1131</v>
          </cell>
          <cell r="BC47">
            <v>1131</v>
          </cell>
          <cell r="BD47">
            <v>1131</v>
          </cell>
          <cell r="BE47">
            <v>1131</v>
          </cell>
          <cell r="BF47">
            <v>1131</v>
          </cell>
          <cell r="BG47">
            <v>1131</v>
          </cell>
          <cell r="BH47">
            <v>1131</v>
          </cell>
          <cell r="BI47">
            <v>1131</v>
          </cell>
          <cell r="BJ47">
            <v>1131</v>
          </cell>
          <cell r="BK47">
            <v>1131</v>
          </cell>
          <cell r="BL47">
            <v>1131</v>
          </cell>
          <cell r="BM47">
            <v>1131</v>
          </cell>
        </row>
        <row r="48">
          <cell r="D48">
            <v>1131</v>
          </cell>
          <cell r="E48">
            <v>1131</v>
          </cell>
          <cell r="F48">
            <v>1131</v>
          </cell>
          <cell r="G48">
            <v>1131</v>
          </cell>
          <cell r="H48">
            <v>1131</v>
          </cell>
          <cell r="I48">
            <v>1131</v>
          </cell>
          <cell r="J48">
            <v>1131</v>
          </cell>
          <cell r="K48">
            <v>1131</v>
          </cell>
          <cell r="L48">
            <v>1131</v>
          </cell>
          <cell r="M48">
            <v>1131</v>
          </cell>
          <cell r="N48">
            <v>1131</v>
          </cell>
          <cell r="O48">
            <v>1131</v>
          </cell>
          <cell r="P48">
            <v>1131</v>
          </cell>
          <cell r="Q48">
            <v>1131</v>
          </cell>
          <cell r="R48">
            <v>1131</v>
          </cell>
          <cell r="S48">
            <v>1131</v>
          </cell>
          <cell r="T48">
            <v>565.5</v>
          </cell>
          <cell r="U48">
            <v>565.5</v>
          </cell>
          <cell r="V48">
            <v>565.5</v>
          </cell>
          <cell r="W48">
            <v>565.5</v>
          </cell>
          <cell r="X48">
            <v>1131</v>
          </cell>
          <cell r="Y48">
            <v>1131</v>
          </cell>
          <cell r="Z48">
            <v>1131</v>
          </cell>
          <cell r="AA48">
            <v>1131</v>
          </cell>
          <cell r="AB48">
            <v>1131</v>
          </cell>
          <cell r="AC48">
            <v>1131</v>
          </cell>
          <cell r="AD48">
            <v>1131</v>
          </cell>
          <cell r="AE48">
            <v>1131</v>
          </cell>
          <cell r="AF48">
            <v>1131</v>
          </cell>
          <cell r="AG48">
            <v>1131</v>
          </cell>
          <cell r="AH48">
            <v>1131</v>
          </cell>
          <cell r="AI48">
            <v>1131</v>
          </cell>
          <cell r="AJ48">
            <v>1131</v>
          </cell>
          <cell r="AK48">
            <v>1131</v>
          </cell>
          <cell r="AL48">
            <v>1131</v>
          </cell>
          <cell r="AM48">
            <v>1131</v>
          </cell>
          <cell r="AN48">
            <v>1131</v>
          </cell>
          <cell r="AO48">
            <v>1131</v>
          </cell>
          <cell r="AP48">
            <v>1131</v>
          </cell>
          <cell r="AQ48">
            <v>1131</v>
          </cell>
          <cell r="AR48">
            <v>1131</v>
          </cell>
          <cell r="AS48">
            <v>1131</v>
          </cell>
          <cell r="AT48">
            <v>1131</v>
          </cell>
          <cell r="AU48">
            <v>1131</v>
          </cell>
          <cell r="AV48">
            <v>1131</v>
          </cell>
          <cell r="AW48">
            <v>1131</v>
          </cell>
          <cell r="AX48">
            <v>1131</v>
          </cell>
          <cell r="AY48">
            <v>1131</v>
          </cell>
          <cell r="AZ48">
            <v>1131</v>
          </cell>
          <cell r="BA48">
            <v>1131</v>
          </cell>
          <cell r="BB48">
            <v>1131</v>
          </cell>
          <cell r="BC48">
            <v>1131</v>
          </cell>
          <cell r="BD48">
            <v>1131</v>
          </cell>
          <cell r="BE48">
            <v>1131</v>
          </cell>
          <cell r="BF48">
            <v>1131</v>
          </cell>
          <cell r="BG48">
            <v>1131</v>
          </cell>
          <cell r="BH48">
            <v>1131</v>
          </cell>
          <cell r="BI48">
            <v>1131</v>
          </cell>
          <cell r="BJ48">
            <v>1131</v>
          </cell>
          <cell r="BK48">
            <v>1131</v>
          </cell>
          <cell r="BL48">
            <v>1131</v>
          </cell>
          <cell r="BM48">
            <v>1131</v>
          </cell>
        </row>
        <row r="49">
          <cell r="D49">
            <v>1131</v>
          </cell>
          <cell r="E49">
            <v>1131</v>
          </cell>
          <cell r="F49">
            <v>1131</v>
          </cell>
          <cell r="G49">
            <v>1131</v>
          </cell>
          <cell r="H49">
            <v>1131</v>
          </cell>
          <cell r="I49">
            <v>1131</v>
          </cell>
          <cell r="J49">
            <v>1131</v>
          </cell>
          <cell r="K49">
            <v>1131</v>
          </cell>
          <cell r="L49">
            <v>1131</v>
          </cell>
          <cell r="M49">
            <v>1131</v>
          </cell>
          <cell r="N49">
            <v>1131</v>
          </cell>
          <cell r="O49">
            <v>1131</v>
          </cell>
          <cell r="P49">
            <v>1131</v>
          </cell>
          <cell r="Q49">
            <v>1131</v>
          </cell>
          <cell r="R49">
            <v>1131</v>
          </cell>
          <cell r="S49">
            <v>1131</v>
          </cell>
          <cell r="T49">
            <v>565.5</v>
          </cell>
          <cell r="U49">
            <v>565.5</v>
          </cell>
          <cell r="V49">
            <v>565.5</v>
          </cell>
          <cell r="W49">
            <v>565.5</v>
          </cell>
          <cell r="X49">
            <v>1131</v>
          </cell>
          <cell r="Y49">
            <v>1131</v>
          </cell>
          <cell r="Z49">
            <v>1131</v>
          </cell>
          <cell r="AA49">
            <v>1131</v>
          </cell>
          <cell r="AB49">
            <v>1131</v>
          </cell>
          <cell r="AC49">
            <v>1131</v>
          </cell>
          <cell r="AD49">
            <v>1131</v>
          </cell>
          <cell r="AE49">
            <v>1131</v>
          </cell>
          <cell r="AF49">
            <v>1131</v>
          </cell>
          <cell r="AG49">
            <v>1131</v>
          </cell>
          <cell r="AH49">
            <v>1131</v>
          </cell>
          <cell r="AI49">
            <v>1131</v>
          </cell>
          <cell r="AJ49">
            <v>1131</v>
          </cell>
          <cell r="AK49">
            <v>1131</v>
          </cell>
          <cell r="AL49">
            <v>1131</v>
          </cell>
          <cell r="AM49">
            <v>1131</v>
          </cell>
          <cell r="AN49">
            <v>1131</v>
          </cell>
          <cell r="AO49">
            <v>1131</v>
          </cell>
          <cell r="AP49">
            <v>1131</v>
          </cell>
          <cell r="AQ49">
            <v>1131</v>
          </cell>
          <cell r="AR49">
            <v>1131</v>
          </cell>
          <cell r="AS49">
            <v>1131</v>
          </cell>
          <cell r="AT49">
            <v>1131</v>
          </cell>
          <cell r="AU49">
            <v>1131</v>
          </cell>
          <cell r="AV49">
            <v>1131</v>
          </cell>
          <cell r="AW49">
            <v>1131</v>
          </cell>
          <cell r="AX49">
            <v>1131</v>
          </cell>
          <cell r="AY49">
            <v>1131</v>
          </cell>
          <cell r="AZ49">
            <v>1131</v>
          </cell>
          <cell r="BA49">
            <v>1131</v>
          </cell>
          <cell r="BB49">
            <v>1131</v>
          </cell>
          <cell r="BC49">
            <v>1131</v>
          </cell>
          <cell r="BD49">
            <v>1131</v>
          </cell>
          <cell r="BE49">
            <v>1131</v>
          </cell>
          <cell r="BF49">
            <v>1131</v>
          </cell>
          <cell r="BG49">
            <v>1131</v>
          </cell>
          <cell r="BH49">
            <v>1131</v>
          </cell>
          <cell r="BI49">
            <v>1131</v>
          </cell>
          <cell r="BJ49">
            <v>1131</v>
          </cell>
          <cell r="BK49">
            <v>1131</v>
          </cell>
          <cell r="BL49">
            <v>1131</v>
          </cell>
          <cell r="BM49">
            <v>1131</v>
          </cell>
        </row>
        <row r="50">
          <cell r="D50">
            <v>1131</v>
          </cell>
          <cell r="E50">
            <v>1131</v>
          </cell>
          <cell r="F50">
            <v>1131</v>
          </cell>
          <cell r="G50">
            <v>1131</v>
          </cell>
          <cell r="H50">
            <v>1131</v>
          </cell>
          <cell r="I50">
            <v>1131</v>
          </cell>
          <cell r="J50">
            <v>1131</v>
          </cell>
          <cell r="K50">
            <v>1131</v>
          </cell>
          <cell r="L50">
            <v>1131</v>
          </cell>
          <cell r="M50">
            <v>1131</v>
          </cell>
          <cell r="N50">
            <v>1131</v>
          </cell>
          <cell r="O50">
            <v>1131</v>
          </cell>
          <cell r="P50">
            <v>1131</v>
          </cell>
          <cell r="Q50">
            <v>1131</v>
          </cell>
          <cell r="R50">
            <v>1131</v>
          </cell>
          <cell r="S50">
            <v>1131</v>
          </cell>
          <cell r="T50">
            <v>565.5</v>
          </cell>
          <cell r="U50">
            <v>565.5</v>
          </cell>
          <cell r="V50">
            <v>565.5</v>
          </cell>
          <cell r="W50">
            <v>565.5</v>
          </cell>
          <cell r="X50">
            <v>1131</v>
          </cell>
          <cell r="Y50">
            <v>1131</v>
          </cell>
          <cell r="Z50">
            <v>1131</v>
          </cell>
          <cell r="AA50">
            <v>1131</v>
          </cell>
          <cell r="AB50">
            <v>1131</v>
          </cell>
          <cell r="AC50">
            <v>1131</v>
          </cell>
          <cell r="AD50">
            <v>1131</v>
          </cell>
          <cell r="AE50">
            <v>1131</v>
          </cell>
          <cell r="AF50">
            <v>1131</v>
          </cell>
          <cell r="AG50">
            <v>1131</v>
          </cell>
          <cell r="AH50">
            <v>1131</v>
          </cell>
          <cell r="AI50">
            <v>1131</v>
          </cell>
          <cell r="AJ50">
            <v>1131</v>
          </cell>
          <cell r="AK50">
            <v>1131</v>
          </cell>
          <cell r="AL50">
            <v>1131</v>
          </cell>
          <cell r="AM50">
            <v>1131</v>
          </cell>
          <cell r="AN50">
            <v>1131</v>
          </cell>
          <cell r="AO50">
            <v>1131</v>
          </cell>
          <cell r="AP50">
            <v>1131</v>
          </cell>
          <cell r="AQ50">
            <v>1131</v>
          </cell>
          <cell r="AR50">
            <v>1131</v>
          </cell>
          <cell r="AS50">
            <v>1131</v>
          </cell>
          <cell r="AT50">
            <v>1131</v>
          </cell>
          <cell r="AU50">
            <v>1131</v>
          </cell>
          <cell r="AV50">
            <v>1131</v>
          </cell>
          <cell r="AW50">
            <v>1131</v>
          </cell>
          <cell r="AX50">
            <v>1131</v>
          </cell>
          <cell r="AY50">
            <v>1131</v>
          </cell>
          <cell r="AZ50">
            <v>1131</v>
          </cell>
          <cell r="BA50">
            <v>1131</v>
          </cell>
          <cell r="BB50">
            <v>1131</v>
          </cell>
          <cell r="BC50">
            <v>1131</v>
          </cell>
          <cell r="BD50">
            <v>1131</v>
          </cell>
          <cell r="BE50">
            <v>1131</v>
          </cell>
          <cell r="BF50">
            <v>1131</v>
          </cell>
          <cell r="BG50">
            <v>1131</v>
          </cell>
          <cell r="BH50">
            <v>1131</v>
          </cell>
          <cell r="BI50">
            <v>1131</v>
          </cell>
          <cell r="BJ50">
            <v>1131</v>
          </cell>
          <cell r="BK50">
            <v>1131</v>
          </cell>
          <cell r="BL50">
            <v>1131</v>
          </cell>
          <cell r="BM50">
            <v>1131</v>
          </cell>
        </row>
        <row r="51">
          <cell r="D51">
            <v>1131</v>
          </cell>
          <cell r="E51">
            <v>1131</v>
          </cell>
          <cell r="F51">
            <v>1131</v>
          </cell>
          <cell r="G51">
            <v>1131</v>
          </cell>
          <cell r="H51">
            <v>1131</v>
          </cell>
          <cell r="I51">
            <v>1131</v>
          </cell>
          <cell r="J51">
            <v>1131</v>
          </cell>
          <cell r="K51">
            <v>1131</v>
          </cell>
          <cell r="L51">
            <v>1131</v>
          </cell>
          <cell r="M51">
            <v>1131</v>
          </cell>
          <cell r="N51">
            <v>1131</v>
          </cell>
          <cell r="O51">
            <v>1131</v>
          </cell>
          <cell r="P51">
            <v>1131</v>
          </cell>
          <cell r="Q51">
            <v>1131</v>
          </cell>
          <cell r="R51">
            <v>1131</v>
          </cell>
          <cell r="S51">
            <v>1131</v>
          </cell>
          <cell r="T51">
            <v>565.5</v>
          </cell>
          <cell r="U51">
            <v>565.5</v>
          </cell>
          <cell r="V51">
            <v>565.5</v>
          </cell>
          <cell r="W51">
            <v>565.5</v>
          </cell>
          <cell r="X51">
            <v>1131</v>
          </cell>
          <cell r="Y51">
            <v>1131</v>
          </cell>
          <cell r="Z51">
            <v>1131</v>
          </cell>
          <cell r="AA51">
            <v>1131</v>
          </cell>
          <cell r="AB51">
            <v>1131</v>
          </cell>
          <cell r="AC51">
            <v>1131</v>
          </cell>
          <cell r="AD51">
            <v>1131</v>
          </cell>
          <cell r="AE51">
            <v>1131</v>
          </cell>
          <cell r="AF51">
            <v>1131</v>
          </cell>
          <cell r="AG51">
            <v>1131</v>
          </cell>
          <cell r="AH51">
            <v>1131</v>
          </cell>
          <cell r="AI51">
            <v>1131</v>
          </cell>
          <cell r="AJ51">
            <v>1131</v>
          </cell>
          <cell r="AK51">
            <v>1131</v>
          </cell>
          <cell r="AL51">
            <v>1131</v>
          </cell>
          <cell r="AM51">
            <v>1131</v>
          </cell>
          <cell r="AN51">
            <v>1131</v>
          </cell>
          <cell r="AO51">
            <v>1131</v>
          </cell>
          <cell r="AP51">
            <v>1131</v>
          </cell>
          <cell r="AQ51">
            <v>1131</v>
          </cell>
          <cell r="AR51">
            <v>1131</v>
          </cell>
          <cell r="AS51">
            <v>1131</v>
          </cell>
          <cell r="AT51">
            <v>1131</v>
          </cell>
          <cell r="AU51">
            <v>1131</v>
          </cell>
          <cell r="AV51">
            <v>1131</v>
          </cell>
          <cell r="AW51">
            <v>1131</v>
          </cell>
          <cell r="AX51">
            <v>1131</v>
          </cell>
          <cell r="AY51">
            <v>1131</v>
          </cell>
          <cell r="AZ51">
            <v>1131</v>
          </cell>
          <cell r="BA51">
            <v>1131</v>
          </cell>
          <cell r="BB51">
            <v>1131</v>
          </cell>
          <cell r="BC51">
            <v>1131</v>
          </cell>
          <cell r="BD51">
            <v>1131</v>
          </cell>
          <cell r="BE51">
            <v>1131</v>
          </cell>
          <cell r="BF51">
            <v>1131</v>
          </cell>
          <cell r="BG51">
            <v>1131</v>
          </cell>
          <cell r="BH51">
            <v>1131</v>
          </cell>
          <cell r="BI51">
            <v>1131</v>
          </cell>
          <cell r="BJ51">
            <v>1131</v>
          </cell>
          <cell r="BK51">
            <v>1131</v>
          </cell>
          <cell r="BL51">
            <v>1131</v>
          </cell>
          <cell r="BM51">
            <v>1131</v>
          </cell>
        </row>
        <row r="52">
          <cell r="D52">
            <v>1131</v>
          </cell>
          <cell r="E52">
            <v>1131</v>
          </cell>
          <cell r="F52">
            <v>1131</v>
          </cell>
          <cell r="G52">
            <v>1131</v>
          </cell>
          <cell r="H52">
            <v>1131</v>
          </cell>
          <cell r="I52">
            <v>1131</v>
          </cell>
          <cell r="J52">
            <v>1131</v>
          </cell>
          <cell r="K52">
            <v>1131</v>
          </cell>
          <cell r="L52">
            <v>1131</v>
          </cell>
          <cell r="M52">
            <v>1131</v>
          </cell>
          <cell r="N52">
            <v>1131</v>
          </cell>
          <cell r="O52">
            <v>1131</v>
          </cell>
          <cell r="P52">
            <v>1131</v>
          </cell>
          <cell r="Q52">
            <v>1131</v>
          </cell>
          <cell r="R52">
            <v>1131</v>
          </cell>
          <cell r="S52">
            <v>1131</v>
          </cell>
          <cell r="T52">
            <v>565.5</v>
          </cell>
          <cell r="U52">
            <v>565.5</v>
          </cell>
          <cell r="V52">
            <v>565.5</v>
          </cell>
          <cell r="W52">
            <v>565.5</v>
          </cell>
          <cell r="X52">
            <v>1131</v>
          </cell>
          <cell r="Y52">
            <v>1131</v>
          </cell>
          <cell r="Z52">
            <v>1131</v>
          </cell>
          <cell r="AA52">
            <v>1131</v>
          </cell>
          <cell r="AB52">
            <v>1131</v>
          </cell>
          <cell r="AC52">
            <v>1131</v>
          </cell>
          <cell r="AD52">
            <v>1131</v>
          </cell>
          <cell r="AE52">
            <v>1131</v>
          </cell>
          <cell r="AF52">
            <v>1131</v>
          </cell>
          <cell r="AG52">
            <v>1131</v>
          </cell>
          <cell r="AH52">
            <v>1131</v>
          </cell>
          <cell r="AI52">
            <v>1131</v>
          </cell>
          <cell r="AJ52">
            <v>1131</v>
          </cell>
          <cell r="AK52">
            <v>1131</v>
          </cell>
          <cell r="AL52">
            <v>1131</v>
          </cell>
          <cell r="AM52">
            <v>1131</v>
          </cell>
          <cell r="AN52">
            <v>1131</v>
          </cell>
          <cell r="AO52">
            <v>1131</v>
          </cell>
          <cell r="AP52">
            <v>1131</v>
          </cell>
          <cell r="AQ52">
            <v>1131</v>
          </cell>
          <cell r="AR52">
            <v>1131</v>
          </cell>
          <cell r="AS52">
            <v>1131</v>
          </cell>
          <cell r="AT52">
            <v>1131</v>
          </cell>
          <cell r="AU52">
            <v>1131</v>
          </cell>
          <cell r="AV52">
            <v>1131</v>
          </cell>
          <cell r="AW52">
            <v>1131</v>
          </cell>
          <cell r="AX52">
            <v>1131</v>
          </cell>
          <cell r="AY52">
            <v>1131</v>
          </cell>
          <cell r="AZ52">
            <v>1131</v>
          </cell>
          <cell r="BA52">
            <v>1131</v>
          </cell>
          <cell r="BB52">
            <v>1131</v>
          </cell>
          <cell r="BC52">
            <v>1131</v>
          </cell>
          <cell r="BD52">
            <v>1131</v>
          </cell>
          <cell r="BE52">
            <v>1131</v>
          </cell>
          <cell r="BF52">
            <v>1131</v>
          </cell>
          <cell r="BG52">
            <v>1131</v>
          </cell>
          <cell r="BH52">
            <v>1131</v>
          </cell>
          <cell r="BI52">
            <v>1131</v>
          </cell>
          <cell r="BJ52">
            <v>1131</v>
          </cell>
          <cell r="BK52">
            <v>1131</v>
          </cell>
          <cell r="BL52">
            <v>1131</v>
          </cell>
          <cell r="BM52">
            <v>1131</v>
          </cell>
        </row>
        <row r="53">
          <cell r="D53">
            <v>1131</v>
          </cell>
          <cell r="E53">
            <v>1131</v>
          </cell>
          <cell r="F53">
            <v>1131</v>
          </cell>
          <cell r="G53">
            <v>1131</v>
          </cell>
          <cell r="H53">
            <v>1131</v>
          </cell>
          <cell r="I53">
            <v>1131</v>
          </cell>
          <cell r="J53">
            <v>1131</v>
          </cell>
          <cell r="K53">
            <v>1131</v>
          </cell>
          <cell r="L53">
            <v>1131</v>
          </cell>
          <cell r="M53">
            <v>1131</v>
          </cell>
          <cell r="N53">
            <v>1131</v>
          </cell>
          <cell r="O53">
            <v>1131</v>
          </cell>
          <cell r="P53">
            <v>1131</v>
          </cell>
          <cell r="Q53">
            <v>1131</v>
          </cell>
          <cell r="R53">
            <v>1131</v>
          </cell>
          <cell r="S53">
            <v>1131</v>
          </cell>
          <cell r="T53">
            <v>565.5</v>
          </cell>
          <cell r="U53">
            <v>565.5</v>
          </cell>
          <cell r="V53">
            <v>565.5</v>
          </cell>
          <cell r="W53">
            <v>565.5</v>
          </cell>
          <cell r="X53">
            <v>1131</v>
          </cell>
          <cell r="Y53">
            <v>1131</v>
          </cell>
          <cell r="Z53">
            <v>1131</v>
          </cell>
          <cell r="AA53">
            <v>1131</v>
          </cell>
          <cell r="AB53">
            <v>1131</v>
          </cell>
          <cell r="AC53">
            <v>1131</v>
          </cell>
          <cell r="AD53">
            <v>1131</v>
          </cell>
          <cell r="AE53">
            <v>1131</v>
          </cell>
          <cell r="AF53">
            <v>1131</v>
          </cell>
          <cell r="AG53">
            <v>1131</v>
          </cell>
          <cell r="AH53">
            <v>1131</v>
          </cell>
          <cell r="AI53">
            <v>1131</v>
          </cell>
          <cell r="AJ53">
            <v>1131</v>
          </cell>
          <cell r="AK53">
            <v>1131</v>
          </cell>
          <cell r="AL53">
            <v>1131</v>
          </cell>
          <cell r="AM53">
            <v>1131</v>
          </cell>
          <cell r="AN53">
            <v>1131</v>
          </cell>
          <cell r="AO53">
            <v>1131</v>
          </cell>
          <cell r="AP53">
            <v>1131</v>
          </cell>
          <cell r="AQ53">
            <v>1131</v>
          </cell>
          <cell r="AR53">
            <v>1131</v>
          </cell>
          <cell r="AS53">
            <v>1131</v>
          </cell>
          <cell r="AT53">
            <v>1131</v>
          </cell>
          <cell r="AU53">
            <v>1131</v>
          </cell>
          <cell r="AV53">
            <v>1131</v>
          </cell>
          <cell r="AW53">
            <v>1131</v>
          </cell>
          <cell r="AX53">
            <v>1131</v>
          </cell>
          <cell r="AY53">
            <v>1131</v>
          </cell>
          <cell r="AZ53">
            <v>1131</v>
          </cell>
          <cell r="BA53">
            <v>1131</v>
          </cell>
          <cell r="BB53">
            <v>1131</v>
          </cell>
          <cell r="BC53">
            <v>1131</v>
          </cell>
          <cell r="BD53">
            <v>1131</v>
          </cell>
          <cell r="BE53">
            <v>1131</v>
          </cell>
          <cell r="BF53">
            <v>1131</v>
          </cell>
          <cell r="BG53">
            <v>1131</v>
          </cell>
          <cell r="BH53">
            <v>1131</v>
          </cell>
          <cell r="BI53">
            <v>1131</v>
          </cell>
          <cell r="BJ53">
            <v>1131</v>
          </cell>
          <cell r="BK53">
            <v>1131</v>
          </cell>
          <cell r="BL53">
            <v>1131</v>
          </cell>
          <cell r="BM53">
            <v>1131</v>
          </cell>
        </row>
        <row r="54">
          <cell r="D54">
            <v>1131</v>
          </cell>
          <cell r="E54">
            <v>1131</v>
          </cell>
          <cell r="F54">
            <v>1131</v>
          </cell>
          <cell r="G54">
            <v>1131</v>
          </cell>
          <cell r="H54">
            <v>1131</v>
          </cell>
          <cell r="I54">
            <v>1131</v>
          </cell>
          <cell r="J54">
            <v>1131</v>
          </cell>
          <cell r="K54">
            <v>1131</v>
          </cell>
          <cell r="L54">
            <v>1131</v>
          </cell>
          <cell r="M54">
            <v>1131</v>
          </cell>
          <cell r="N54">
            <v>1131</v>
          </cell>
          <cell r="O54">
            <v>1131</v>
          </cell>
          <cell r="P54">
            <v>1131</v>
          </cell>
          <cell r="Q54">
            <v>1131</v>
          </cell>
          <cell r="R54">
            <v>1131</v>
          </cell>
          <cell r="S54">
            <v>1131</v>
          </cell>
          <cell r="T54">
            <v>565.5</v>
          </cell>
          <cell r="U54">
            <v>565.5</v>
          </cell>
          <cell r="V54">
            <v>565.5</v>
          </cell>
          <cell r="W54">
            <v>565.5</v>
          </cell>
          <cell r="X54">
            <v>1131</v>
          </cell>
          <cell r="Y54">
            <v>1099</v>
          </cell>
          <cell r="Z54">
            <v>1131</v>
          </cell>
          <cell r="AA54">
            <v>1131</v>
          </cell>
          <cell r="AB54">
            <v>1131</v>
          </cell>
          <cell r="AC54">
            <v>1131</v>
          </cell>
          <cell r="AD54">
            <v>1131</v>
          </cell>
          <cell r="AE54">
            <v>1131</v>
          </cell>
          <cell r="AF54">
            <v>1131</v>
          </cell>
          <cell r="AG54">
            <v>1131</v>
          </cell>
          <cell r="AH54">
            <v>1131</v>
          </cell>
          <cell r="AI54">
            <v>1131</v>
          </cell>
          <cell r="AJ54">
            <v>1131</v>
          </cell>
          <cell r="AK54">
            <v>1131</v>
          </cell>
          <cell r="AL54">
            <v>1131</v>
          </cell>
          <cell r="AM54">
            <v>1131</v>
          </cell>
          <cell r="AN54">
            <v>1131</v>
          </cell>
          <cell r="AO54">
            <v>1131</v>
          </cell>
          <cell r="AP54">
            <v>1131</v>
          </cell>
          <cell r="AQ54">
            <v>1131</v>
          </cell>
          <cell r="AR54">
            <v>1131</v>
          </cell>
          <cell r="AS54">
            <v>1131</v>
          </cell>
          <cell r="AT54">
            <v>1131</v>
          </cell>
          <cell r="AU54">
            <v>1131</v>
          </cell>
          <cell r="AV54">
            <v>1131</v>
          </cell>
          <cell r="AW54">
            <v>1131</v>
          </cell>
          <cell r="AX54">
            <v>1131</v>
          </cell>
          <cell r="AY54">
            <v>1131</v>
          </cell>
          <cell r="AZ54">
            <v>1131</v>
          </cell>
          <cell r="BA54">
            <v>1131</v>
          </cell>
          <cell r="BB54">
            <v>1131</v>
          </cell>
          <cell r="BC54">
            <v>1131</v>
          </cell>
          <cell r="BD54">
            <v>1131</v>
          </cell>
          <cell r="BE54">
            <v>1131</v>
          </cell>
          <cell r="BF54">
            <v>1131</v>
          </cell>
          <cell r="BG54">
            <v>1131</v>
          </cell>
          <cell r="BH54">
            <v>1131</v>
          </cell>
          <cell r="BI54">
            <v>1131</v>
          </cell>
          <cell r="BJ54">
            <v>1131</v>
          </cell>
          <cell r="BK54">
            <v>1131</v>
          </cell>
          <cell r="BL54">
            <v>1131</v>
          </cell>
          <cell r="BM54">
            <v>1131</v>
          </cell>
        </row>
        <row r="55">
          <cell r="D55">
            <v>1131</v>
          </cell>
          <cell r="E55">
            <v>1131</v>
          </cell>
          <cell r="F55">
            <v>1131</v>
          </cell>
          <cell r="G55">
            <v>1131</v>
          </cell>
          <cell r="H55">
            <v>1131</v>
          </cell>
          <cell r="I55">
            <v>1131</v>
          </cell>
          <cell r="J55">
            <v>1131</v>
          </cell>
          <cell r="K55">
            <v>1131</v>
          </cell>
          <cell r="L55">
            <v>1131</v>
          </cell>
          <cell r="M55">
            <v>1131</v>
          </cell>
          <cell r="N55">
            <v>1131</v>
          </cell>
          <cell r="O55">
            <v>1131</v>
          </cell>
          <cell r="P55">
            <v>1131</v>
          </cell>
          <cell r="Q55">
            <v>1131</v>
          </cell>
          <cell r="R55">
            <v>1131</v>
          </cell>
          <cell r="S55">
            <v>1131</v>
          </cell>
          <cell r="T55">
            <v>565.5</v>
          </cell>
          <cell r="U55">
            <v>565.5</v>
          </cell>
          <cell r="V55">
            <v>565.5</v>
          </cell>
          <cell r="W55">
            <v>565.5</v>
          </cell>
          <cell r="X55">
            <v>1131</v>
          </cell>
          <cell r="Y55">
            <v>1067</v>
          </cell>
          <cell r="Z55">
            <v>1131</v>
          </cell>
          <cell r="AA55">
            <v>1131</v>
          </cell>
          <cell r="AB55">
            <v>1131</v>
          </cell>
          <cell r="AC55">
            <v>1131</v>
          </cell>
          <cell r="AD55">
            <v>1131</v>
          </cell>
          <cell r="AE55">
            <v>1131</v>
          </cell>
          <cell r="AF55">
            <v>1131</v>
          </cell>
          <cell r="AG55">
            <v>1131</v>
          </cell>
          <cell r="AH55">
            <v>1131</v>
          </cell>
          <cell r="AI55">
            <v>1131</v>
          </cell>
          <cell r="AJ55">
            <v>1131</v>
          </cell>
          <cell r="AK55">
            <v>1131</v>
          </cell>
          <cell r="AL55">
            <v>1131</v>
          </cell>
          <cell r="AM55">
            <v>1131</v>
          </cell>
          <cell r="AN55">
            <v>1131</v>
          </cell>
          <cell r="AO55">
            <v>1131</v>
          </cell>
          <cell r="AP55">
            <v>1131</v>
          </cell>
          <cell r="AQ55">
            <v>1131</v>
          </cell>
          <cell r="AR55">
            <v>1131</v>
          </cell>
          <cell r="AS55">
            <v>1131</v>
          </cell>
          <cell r="AT55">
            <v>1131</v>
          </cell>
          <cell r="AU55">
            <v>1131</v>
          </cell>
          <cell r="AV55">
            <v>1131</v>
          </cell>
          <cell r="AW55">
            <v>1131</v>
          </cell>
          <cell r="AX55">
            <v>1131</v>
          </cell>
          <cell r="AY55">
            <v>1131</v>
          </cell>
          <cell r="AZ55">
            <v>1131</v>
          </cell>
          <cell r="BA55">
            <v>1131</v>
          </cell>
          <cell r="BB55">
            <v>1131</v>
          </cell>
          <cell r="BC55">
            <v>1131</v>
          </cell>
          <cell r="BD55">
            <v>1131</v>
          </cell>
          <cell r="BE55">
            <v>1131</v>
          </cell>
          <cell r="BF55">
            <v>1131</v>
          </cell>
          <cell r="BG55">
            <v>1067</v>
          </cell>
          <cell r="BH55">
            <v>1131</v>
          </cell>
          <cell r="BI55">
            <v>1131</v>
          </cell>
          <cell r="BJ55">
            <v>1131</v>
          </cell>
          <cell r="BK55">
            <v>1131</v>
          </cell>
          <cell r="BL55">
            <v>1131</v>
          </cell>
          <cell r="BM55">
            <v>1067</v>
          </cell>
        </row>
        <row r="56">
          <cell r="D56">
            <v>1131</v>
          </cell>
          <cell r="E56">
            <v>1131</v>
          </cell>
          <cell r="F56">
            <v>1131</v>
          </cell>
          <cell r="G56">
            <v>1131</v>
          </cell>
          <cell r="H56">
            <v>1131</v>
          </cell>
          <cell r="I56">
            <v>1131</v>
          </cell>
          <cell r="J56">
            <v>1131</v>
          </cell>
          <cell r="K56">
            <v>1131</v>
          </cell>
          <cell r="L56">
            <v>1131</v>
          </cell>
          <cell r="M56">
            <v>1131</v>
          </cell>
          <cell r="N56">
            <v>1131</v>
          </cell>
          <cell r="O56">
            <v>1131</v>
          </cell>
          <cell r="P56">
            <v>1131</v>
          </cell>
          <cell r="Q56">
            <v>1131</v>
          </cell>
          <cell r="R56">
            <v>1131</v>
          </cell>
          <cell r="S56">
            <v>1131</v>
          </cell>
          <cell r="T56">
            <v>565.5</v>
          </cell>
          <cell r="U56">
            <v>565.5</v>
          </cell>
          <cell r="V56">
            <v>565.5</v>
          </cell>
          <cell r="W56">
            <v>565.5</v>
          </cell>
          <cell r="X56">
            <v>1131</v>
          </cell>
          <cell r="Y56">
            <v>1035</v>
          </cell>
          <cell r="Z56">
            <v>1131</v>
          </cell>
          <cell r="AA56">
            <v>1131</v>
          </cell>
          <cell r="AB56">
            <v>1131</v>
          </cell>
          <cell r="AC56">
            <v>1131</v>
          </cell>
          <cell r="AD56">
            <v>1131</v>
          </cell>
          <cell r="AE56">
            <v>1131</v>
          </cell>
          <cell r="AF56">
            <v>1131</v>
          </cell>
          <cell r="AG56">
            <v>1067</v>
          </cell>
          <cell r="AH56">
            <v>1131</v>
          </cell>
          <cell r="AI56">
            <v>1131</v>
          </cell>
          <cell r="AJ56">
            <v>1131</v>
          </cell>
          <cell r="AK56">
            <v>1131</v>
          </cell>
          <cell r="AL56">
            <v>1131</v>
          </cell>
          <cell r="AM56">
            <v>1131</v>
          </cell>
          <cell r="AN56">
            <v>1131</v>
          </cell>
          <cell r="AO56">
            <v>1131</v>
          </cell>
          <cell r="AP56">
            <v>1131</v>
          </cell>
          <cell r="AQ56">
            <v>1131</v>
          </cell>
          <cell r="AR56">
            <v>1131</v>
          </cell>
          <cell r="AS56">
            <v>1131</v>
          </cell>
          <cell r="AT56">
            <v>1131</v>
          </cell>
          <cell r="AU56">
            <v>1131</v>
          </cell>
          <cell r="AV56">
            <v>1131</v>
          </cell>
          <cell r="AW56">
            <v>1131</v>
          </cell>
          <cell r="AX56">
            <v>1131</v>
          </cell>
          <cell r="AY56">
            <v>1131</v>
          </cell>
          <cell r="AZ56">
            <v>1131</v>
          </cell>
          <cell r="BA56">
            <v>1131</v>
          </cell>
          <cell r="BB56">
            <v>1131</v>
          </cell>
          <cell r="BC56">
            <v>1131</v>
          </cell>
          <cell r="BD56">
            <v>1131</v>
          </cell>
          <cell r="BE56">
            <v>1131</v>
          </cell>
          <cell r="BF56">
            <v>1131</v>
          </cell>
          <cell r="BG56">
            <v>1003</v>
          </cell>
          <cell r="BH56">
            <v>1131</v>
          </cell>
          <cell r="BI56">
            <v>1131</v>
          </cell>
          <cell r="BJ56">
            <v>1131</v>
          </cell>
          <cell r="BK56">
            <v>1131</v>
          </cell>
          <cell r="BL56">
            <v>1131</v>
          </cell>
          <cell r="BM56">
            <v>1003</v>
          </cell>
        </row>
        <row r="57">
          <cell r="D57">
            <v>1131</v>
          </cell>
          <cell r="E57">
            <v>1131</v>
          </cell>
          <cell r="F57">
            <v>1131</v>
          </cell>
          <cell r="G57">
            <v>1131</v>
          </cell>
          <cell r="H57">
            <v>1131</v>
          </cell>
          <cell r="I57">
            <v>1131</v>
          </cell>
          <cell r="J57">
            <v>1131</v>
          </cell>
          <cell r="K57">
            <v>1131</v>
          </cell>
          <cell r="L57">
            <v>1131</v>
          </cell>
          <cell r="M57">
            <v>1131</v>
          </cell>
          <cell r="N57">
            <v>1131</v>
          </cell>
          <cell r="O57">
            <v>1131</v>
          </cell>
          <cell r="P57">
            <v>1131</v>
          </cell>
          <cell r="Q57">
            <v>1131</v>
          </cell>
          <cell r="R57">
            <v>1131</v>
          </cell>
          <cell r="S57">
            <v>1131</v>
          </cell>
          <cell r="T57">
            <v>565.5</v>
          </cell>
          <cell r="U57">
            <v>565.5</v>
          </cell>
          <cell r="V57">
            <v>565.5</v>
          </cell>
          <cell r="W57">
            <v>565.5</v>
          </cell>
          <cell r="X57">
            <v>1131</v>
          </cell>
          <cell r="Y57">
            <v>1003</v>
          </cell>
          <cell r="Z57">
            <v>1131</v>
          </cell>
          <cell r="AA57">
            <v>1131</v>
          </cell>
          <cell r="AB57">
            <v>1131</v>
          </cell>
          <cell r="AC57">
            <v>1131</v>
          </cell>
          <cell r="AD57">
            <v>1131</v>
          </cell>
          <cell r="AE57">
            <v>1131</v>
          </cell>
          <cell r="AF57">
            <v>1131</v>
          </cell>
          <cell r="AG57">
            <v>1003</v>
          </cell>
          <cell r="AH57">
            <v>1131</v>
          </cell>
          <cell r="AI57">
            <v>1131</v>
          </cell>
          <cell r="AJ57">
            <v>1131</v>
          </cell>
          <cell r="AK57">
            <v>1131</v>
          </cell>
          <cell r="AL57">
            <v>1131</v>
          </cell>
          <cell r="AM57">
            <v>1131</v>
          </cell>
          <cell r="AN57">
            <v>1131</v>
          </cell>
          <cell r="AO57">
            <v>1131</v>
          </cell>
          <cell r="AP57">
            <v>1131</v>
          </cell>
          <cell r="AQ57">
            <v>1131</v>
          </cell>
          <cell r="AR57">
            <v>1131</v>
          </cell>
          <cell r="AS57">
            <v>1067</v>
          </cell>
          <cell r="AT57">
            <v>1131</v>
          </cell>
          <cell r="AU57">
            <v>1131</v>
          </cell>
          <cell r="AV57">
            <v>1131</v>
          </cell>
          <cell r="AW57">
            <v>1131</v>
          </cell>
          <cell r="AX57">
            <v>1131</v>
          </cell>
          <cell r="AY57">
            <v>1131</v>
          </cell>
          <cell r="AZ57">
            <v>1131</v>
          </cell>
          <cell r="BA57">
            <v>1131</v>
          </cell>
          <cell r="BB57">
            <v>1131</v>
          </cell>
          <cell r="BC57">
            <v>1131</v>
          </cell>
          <cell r="BD57">
            <v>1131</v>
          </cell>
          <cell r="BE57">
            <v>1131</v>
          </cell>
          <cell r="BF57">
            <v>1131</v>
          </cell>
          <cell r="BG57">
            <v>1000</v>
          </cell>
          <cell r="BH57">
            <v>1131</v>
          </cell>
          <cell r="BI57">
            <v>1131</v>
          </cell>
          <cell r="BJ57">
            <v>1131</v>
          </cell>
          <cell r="BK57">
            <v>1131</v>
          </cell>
          <cell r="BL57">
            <v>1131</v>
          </cell>
          <cell r="BM57">
            <v>1000</v>
          </cell>
        </row>
        <row r="58">
          <cell r="D58">
            <v>1131</v>
          </cell>
          <cell r="E58">
            <v>1131</v>
          </cell>
          <cell r="F58">
            <v>1131</v>
          </cell>
          <cell r="G58">
            <v>1131</v>
          </cell>
          <cell r="H58">
            <v>1131</v>
          </cell>
          <cell r="I58">
            <v>1131</v>
          </cell>
          <cell r="J58">
            <v>1131</v>
          </cell>
          <cell r="K58">
            <v>1131</v>
          </cell>
          <cell r="L58">
            <v>1131</v>
          </cell>
          <cell r="M58">
            <v>1131</v>
          </cell>
          <cell r="N58">
            <v>1131</v>
          </cell>
          <cell r="O58">
            <v>1131</v>
          </cell>
          <cell r="P58">
            <v>1131</v>
          </cell>
          <cell r="Q58">
            <v>1131</v>
          </cell>
          <cell r="R58">
            <v>1131</v>
          </cell>
          <cell r="S58">
            <v>1131</v>
          </cell>
          <cell r="T58">
            <v>565.5</v>
          </cell>
          <cell r="U58">
            <v>565.5</v>
          </cell>
          <cell r="V58">
            <v>565.5</v>
          </cell>
          <cell r="W58">
            <v>565.5</v>
          </cell>
          <cell r="X58">
            <v>1131</v>
          </cell>
          <cell r="Y58">
            <v>971</v>
          </cell>
          <cell r="Z58">
            <v>1131</v>
          </cell>
          <cell r="AA58">
            <v>1131</v>
          </cell>
          <cell r="AB58">
            <v>1131</v>
          </cell>
          <cell r="AC58">
            <v>1131</v>
          </cell>
          <cell r="AD58">
            <v>1131</v>
          </cell>
          <cell r="AE58">
            <v>1131</v>
          </cell>
          <cell r="AF58">
            <v>1131</v>
          </cell>
          <cell r="AG58">
            <v>1000</v>
          </cell>
          <cell r="AH58">
            <v>1131</v>
          </cell>
          <cell r="AI58">
            <v>1131</v>
          </cell>
          <cell r="AJ58">
            <v>1131</v>
          </cell>
          <cell r="AK58">
            <v>1131</v>
          </cell>
          <cell r="AL58">
            <v>1131</v>
          </cell>
          <cell r="AM58">
            <v>1131</v>
          </cell>
          <cell r="AN58">
            <v>1131</v>
          </cell>
          <cell r="AO58">
            <v>1131</v>
          </cell>
          <cell r="AP58">
            <v>1131</v>
          </cell>
          <cell r="AQ58">
            <v>1131</v>
          </cell>
          <cell r="AR58">
            <v>1131</v>
          </cell>
          <cell r="AS58">
            <v>1050</v>
          </cell>
          <cell r="AT58">
            <v>1131</v>
          </cell>
          <cell r="AU58">
            <v>1131</v>
          </cell>
          <cell r="AV58">
            <v>1131</v>
          </cell>
          <cell r="AW58">
            <v>1131</v>
          </cell>
          <cell r="AX58">
            <v>1131</v>
          </cell>
          <cell r="AY58">
            <v>1131</v>
          </cell>
          <cell r="AZ58">
            <v>1131</v>
          </cell>
          <cell r="BA58">
            <v>1131</v>
          </cell>
          <cell r="BB58">
            <v>1131</v>
          </cell>
          <cell r="BC58">
            <v>1131</v>
          </cell>
          <cell r="BD58">
            <v>1131</v>
          </cell>
          <cell r="BE58">
            <v>1131</v>
          </cell>
          <cell r="BF58">
            <v>1131</v>
          </cell>
          <cell r="BG58">
            <v>936</v>
          </cell>
          <cell r="BH58">
            <v>1131</v>
          </cell>
          <cell r="BI58">
            <v>1131</v>
          </cell>
          <cell r="BJ58">
            <v>1131</v>
          </cell>
          <cell r="BK58">
            <v>1131</v>
          </cell>
          <cell r="BL58">
            <v>1131</v>
          </cell>
          <cell r="BM58">
            <v>1000</v>
          </cell>
        </row>
        <row r="59">
          <cell r="D59">
            <v>1131</v>
          </cell>
          <cell r="E59">
            <v>1131</v>
          </cell>
          <cell r="F59">
            <v>1131</v>
          </cell>
          <cell r="G59">
            <v>1131</v>
          </cell>
          <cell r="H59">
            <v>1131</v>
          </cell>
          <cell r="I59">
            <v>1131</v>
          </cell>
          <cell r="J59">
            <v>1131</v>
          </cell>
          <cell r="K59">
            <v>1131</v>
          </cell>
          <cell r="L59">
            <v>1131</v>
          </cell>
          <cell r="M59">
            <v>1131</v>
          </cell>
          <cell r="N59">
            <v>1131</v>
          </cell>
          <cell r="O59">
            <v>1131</v>
          </cell>
          <cell r="P59">
            <v>1131</v>
          </cell>
          <cell r="Q59">
            <v>1131</v>
          </cell>
          <cell r="R59">
            <v>1131</v>
          </cell>
          <cell r="S59">
            <v>1131</v>
          </cell>
          <cell r="T59">
            <v>565.5</v>
          </cell>
          <cell r="U59">
            <v>565.5</v>
          </cell>
          <cell r="V59">
            <v>565.5</v>
          </cell>
          <cell r="W59">
            <v>565.5</v>
          </cell>
          <cell r="X59">
            <v>1131</v>
          </cell>
          <cell r="Y59">
            <v>969.5</v>
          </cell>
          <cell r="Z59">
            <v>1131</v>
          </cell>
          <cell r="AA59">
            <v>1131</v>
          </cell>
          <cell r="AB59">
            <v>1131</v>
          </cell>
          <cell r="AC59">
            <v>1131</v>
          </cell>
          <cell r="AD59">
            <v>1131</v>
          </cell>
          <cell r="AE59">
            <v>1131</v>
          </cell>
          <cell r="AF59">
            <v>1131</v>
          </cell>
          <cell r="AG59">
            <v>1000</v>
          </cell>
          <cell r="AH59">
            <v>1131</v>
          </cell>
          <cell r="AI59">
            <v>1131</v>
          </cell>
          <cell r="AJ59">
            <v>1131</v>
          </cell>
          <cell r="AK59">
            <v>1131</v>
          </cell>
          <cell r="AL59">
            <v>1131</v>
          </cell>
          <cell r="AM59">
            <v>1131</v>
          </cell>
          <cell r="AN59">
            <v>1131</v>
          </cell>
          <cell r="AO59">
            <v>1131</v>
          </cell>
          <cell r="AP59">
            <v>1131</v>
          </cell>
          <cell r="AQ59">
            <v>1131</v>
          </cell>
          <cell r="AR59">
            <v>1131</v>
          </cell>
          <cell r="AS59">
            <v>1050</v>
          </cell>
          <cell r="AT59">
            <v>1131</v>
          </cell>
          <cell r="AU59">
            <v>1131</v>
          </cell>
          <cell r="AV59">
            <v>1131</v>
          </cell>
          <cell r="AW59">
            <v>1131</v>
          </cell>
          <cell r="AX59">
            <v>1131</v>
          </cell>
          <cell r="AY59">
            <v>1131</v>
          </cell>
          <cell r="AZ59">
            <v>1131</v>
          </cell>
          <cell r="BA59">
            <v>1131</v>
          </cell>
          <cell r="BB59">
            <v>1131</v>
          </cell>
          <cell r="BC59">
            <v>1131</v>
          </cell>
          <cell r="BD59">
            <v>1131</v>
          </cell>
          <cell r="BE59">
            <v>1131</v>
          </cell>
          <cell r="BF59">
            <v>1131</v>
          </cell>
          <cell r="BG59">
            <v>872</v>
          </cell>
          <cell r="BH59">
            <v>1131</v>
          </cell>
          <cell r="BI59">
            <v>1131</v>
          </cell>
          <cell r="BJ59">
            <v>1131</v>
          </cell>
          <cell r="BK59">
            <v>1131</v>
          </cell>
          <cell r="BL59">
            <v>1131</v>
          </cell>
          <cell r="BM59">
            <v>1000</v>
          </cell>
        </row>
        <row r="60">
          <cell r="D60">
            <v>1131</v>
          </cell>
          <cell r="E60">
            <v>1131</v>
          </cell>
          <cell r="F60">
            <v>1131</v>
          </cell>
          <cell r="G60">
            <v>1131</v>
          </cell>
          <cell r="H60">
            <v>1131</v>
          </cell>
          <cell r="I60">
            <v>1131</v>
          </cell>
          <cell r="J60">
            <v>1131</v>
          </cell>
          <cell r="K60">
            <v>1131</v>
          </cell>
          <cell r="L60">
            <v>1131</v>
          </cell>
          <cell r="M60">
            <v>1131</v>
          </cell>
          <cell r="N60">
            <v>1131</v>
          </cell>
          <cell r="O60">
            <v>1131</v>
          </cell>
          <cell r="P60">
            <v>1131</v>
          </cell>
          <cell r="Q60">
            <v>1131</v>
          </cell>
          <cell r="R60">
            <v>1131</v>
          </cell>
          <cell r="S60">
            <v>1131</v>
          </cell>
          <cell r="T60">
            <v>565.5</v>
          </cell>
          <cell r="U60">
            <v>565.5</v>
          </cell>
          <cell r="V60">
            <v>565.5</v>
          </cell>
          <cell r="W60">
            <v>565.5</v>
          </cell>
          <cell r="X60">
            <v>1131</v>
          </cell>
          <cell r="Y60">
            <v>969.5</v>
          </cell>
          <cell r="Z60">
            <v>1131</v>
          </cell>
          <cell r="AA60">
            <v>1131</v>
          </cell>
          <cell r="AB60">
            <v>1131</v>
          </cell>
          <cell r="AC60">
            <v>1131</v>
          </cell>
          <cell r="AD60">
            <v>1131</v>
          </cell>
          <cell r="AE60">
            <v>1131</v>
          </cell>
          <cell r="AF60">
            <v>1131</v>
          </cell>
          <cell r="AG60">
            <v>1000</v>
          </cell>
          <cell r="AH60">
            <v>1131</v>
          </cell>
          <cell r="AI60">
            <v>1131</v>
          </cell>
          <cell r="AJ60">
            <v>1131</v>
          </cell>
          <cell r="AK60">
            <v>1131</v>
          </cell>
          <cell r="AL60">
            <v>1131</v>
          </cell>
          <cell r="AM60">
            <v>1131</v>
          </cell>
          <cell r="AN60">
            <v>1131</v>
          </cell>
          <cell r="AO60">
            <v>1131</v>
          </cell>
          <cell r="AP60">
            <v>1131</v>
          </cell>
          <cell r="AQ60">
            <v>1131</v>
          </cell>
          <cell r="AR60">
            <v>1131</v>
          </cell>
          <cell r="AS60">
            <v>1050</v>
          </cell>
          <cell r="AT60">
            <v>1131</v>
          </cell>
          <cell r="AU60">
            <v>1131</v>
          </cell>
          <cell r="AV60">
            <v>1131</v>
          </cell>
          <cell r="AW60">
            <v>1131</v>
          </cell>
          <cell r="AX60">
            <v>1131</v>
          </cell>
          <cell r="AY60">
            <v>1131</v>
          </cell>
          <cell r="AZ60">
            <v>1131</v>
          </cell>
          <cell r="BA60">
            <v>1131</v>
          </cell>
          <cell r="BB60">
            <v>1131</v>
          </cell>
          <cell r="BC60">
            <v>1131</v>
          </cell>
          <cell r="BD60">
            <v>1131</v>
          </cell>
          <cell r="BE60">
            <v>1131</v>
          </cell>
          <cell r="BF60">
            <v>1131</v>
          </cell>
          <cell r="BG60">
            <v>808</v>
          </cell>
          <cell r="BH60">
            <v>1131</v>
          </cell>
          <cell r="BI60">
            <v>1131</v>
          </cell>
          <cell r="BJ60">
            <v>1131</v>
          </cell>
          <cell r="BK60">
            <v>1131</v>
          </cell>
          <cell r="BL60">
            <v>1131</v>
          </cell>
          <cell r="BM60">
            <v>1000</v>
          </cell>
        </row>
        <row r="61">
          <cell r="D61">
            <v>1131</v>
          </cell>
          <cell r="E61">
            <v>1131</v>
          </cell>
          <cell r="F61">
            <v>1131</v>
          </cell>
          <cell r="G61">
            <v>1131</v>
          </cell>
          <cell r="H61">
            <v>1131</v>
          </cell>
          <cell r="I61">
            <v>1131</v>
          </cell>
          <cell r="J61">
            <v>1131</v>
          </cell>
          <cell r="K61">
            <v>1131</v>
          </cell>
          <cell r="L61">
            <v>1131</v>
          </cell>
          <cell r="M61">
            <v>1131</v>
          </cell>
          <cell r="N61">
            <v>1131</v>
          </cell>
          <cell r="O61">
            <v>1131</v>
          </cell>
          <cell r="P61">
            <v>1131</v>
          </cell>
          <cell r="Q61">
            <v>1131</v>
          </cell>
          <cell r="R61">
            <v>1131</v>
          </cell>
          <cell r="S61">
            <v>1131</v>
          </cell>
          <cell r="T61">
            <v>565.5</v>
          </cell>
          <cell r="U61">
            <v>565.5</v>
          </cell>
          <cell r="V61">
            <v>565.5</v>
          </cell>
          <cell r="W61">
            <v>565.5</v>
          </cell>
          <cell r="X61">
            <v>1131</v>
          </cell>
          <cell r="Y61">
            <v>969.5</v>
          </cell>
          <cell r="Z61">
            <v>1131</v>
          </cell>
          <cell r="AA61">
            <v>1131</v>
          </cell>
          <cell r="AB61">
            <v>1131</v>
          </cell>
          <cell r="AC61">
            <v>1131</v>
          </cell>
          <cell r="AD61">
            <v>1131</v>
          </cell>
          <cell r="AE61">
            <v>1131</v>
          </cell>
          <cell r="AF61">
            <v>1131</v>
          </cell>
          <cell r="AG61">
            <v>1000</v>
          </cell>
          <cell r="AH61">
            <v>1131</v>
          </cell>
          <cell r="AI61">
            <v>1131</v>
          </cell>
          <cell r="AJ61">
            <v>1131</v>
          </cell>
          <cell r="AK61">
            <v>1131</v>
          </cell>
          <cell r="AL61">
            <v>1131</v>
          </cell>
          <cell r="AM61">
            <v>1131</v>
          </cell>
          <cell r="AN61">
            <v>1131</v>
          </cell>
          <cell r="AO61">
            <v>1131</v>
          </cell>
          <cell r="AP61">
            <v>1131</v>
          </cell>
          <cell r="AQ61">
            <v>1131</v>
          </cell>
          <cell r="AR61">
            <v>1131</v>
          </cell>
          <cell r="AS61">
            <v>1050</v>
          </cell>
          <cell r="AT61">
            <v>1131</v>
          </cell>
          <cell r="AU61">
            <v>1131</v>
          </cell>
          <cell r="AV61">
            <v>1131</v>
          </cell>
          <cell r="AW61">
            <v>1131</v>
          </cell>
          <cell r="AX61">
            <v>1131</v>
          </cell>
          <cell r="AY61">
            <v>1131</v>
          </cell>
          <cell r="AZ61">
            <v>1131</v>
          </cell>
          <cell r="BA61">
            <v>1131</v>
          </cell>
          <cell r="BB61">
            <v>1131</v>
          </cell>
          <cell r="BC61">
            <v>1131</v>
          </cell>
          <cell r="BD61">
            <v>1131</v>
          </cell>
          <cell r="BE61">
            <v>1131</v>
          </cell>
          <cell r="BF61">
            <v>1131</v>
          </cell>
          <cell r="BG61">
            <v>808</v>
          </cell>
          <cell r="BH61">
            <v>1131</v>
          </cell>
          <cell r="BI61">
            <v>1131</v>
          </cell>
          <cell r="BJ61">
            <v>1131</v>
          </cell>
          <cell r="BK61">
            <v>1131</v>
          </cell>
          <cell r="BL61">
            <v>1131</v>
          </cell>
          <cell r="BM61">
            <v>1000</v>
          </cell>
        </row>
        <row r="62">
          <cell r="D62">
            <v>1131</v>
          </cell>
          <cell r="E62">
            <v>1131</v>
          </cell>
          <cell r="F62">
            <v>1131</v>
          </cell>
          <cell r="G62">
            <v>1131</v>
          </cell>
          <cell r="H62">
            <v>1131</v>
          </cell>
          <cell r="I62">
            <v>1131</v>
          </cell>
          <cell r="J62">
            <v>1131</v>
          </cell>
          <cell r="K62">
            <v>1131</v>
          </cell>
          <cell r="L62">
            <v>1131</v>
          </cell>
          <cell r="M62">
            <v>1131</v>
          </cell>
          <cell r="N62">
            <v>1131</v>
          </cell>
          <cell r="O62">
            <v>1131</v>
          </cell>
          <cell r="P62">
            <v>1131</v>
          </cell>
          <cell r="Q62">
            <v>1131</v>
          </cell>
          <cell r="R62">
            <v>1131</v>
          </cell>
          <cell r="S62">
            <v>1131</v>
          </cell>
          <cell r="T62">
            <v>565.5</v>
          </cell>
          <cell r="U62">
            <v>565.5</v>
          </cell>
          <cell r="V62">
            <v>565.5</v>
          </cell>
          <cell r="W62">
            <v>565.5</v>
          </cell>
          <cell r="X62">
            <v>1131</v>
          </cell>
          <cell r="Y62">
            <v>969.5</v>
          </cell>
          <cell r="Z62">
            <v>1131</v>
          </cell>
          <cell r="AA62">
            <v>1131</v>
          </cell>
          <cell r="AB62">
            <v>1131</v>
          </cell>
          <cell r="AC62">
            <v>1131</v>
          </cell>
          <cell r="AD62">
            <v>1131</v>
          </cell>
          <cell r="AE62">
            <v>1131</v>
          </cell>
          <cell r="AF62">
            <v>1131</v>
          </cell>
          <cell r="AG62">
            <v>1064</v>
          </cell>
          <cell r="AH62">
            <v>1131</v>
          </cell>
          <cell r="AI62">
            <v>1131</v>
          </cell>
          <cell r="AJ62">
            <v>1131</v>
          </cell>
          <cell r="AK62">
            <v>1131</v>
          </cell>
          <cell r="AL62">
            <v>1131</v>
          </cell>
          <cell r="AM62">
            <v>1131</v>
          </cell>
          <cell r="AN62">
            <v>1131</v>
          </cell>
          <cell r="AO62">
            <v>1131</v>
          </cell>
          <cell r="AP62">
            <v>1131</v>
          </cell>
          <cell r="AQ62">
            <v>1131</v>
          </cell>
          <cell r="AR62">
            <v>1131</v>
          </cell>
          <cell r="AS62">
            <v>1050</v>
          </cell>
          <cell r="AT62">
            <v>1131</v>
          </cell>
          <cell r="AU62">
            <v>1131</v>
          </cell>
          <cell r="AV62">
            <v>1131</v>
          </cell>
          <cell r="AW62">
            <v>1131</v>
          </cell>
          <cell r="AX62">
            <v>1131</v>
          </cell>
          <cell r="AY62">
            <v>1131</v>
          </cell>
          <cell r="AZ62">
            <v>1131</v>
          </cell>
          <cell r="BA62">
            <v>1131</v>
          </cell>
          <cell r="BB62">
            <v>1131</v>
          </cell>
          <cell r="BC62">
            <v>1067</v>
          </cell>
          <cell r="BD62">
            <v>1131</v>
          </cell>
          <cell r="BE62">
            <v>1131</v>
          </cell>
          <cell r="BF62">
            <v>1131</v>
          </cell>
          <cell r="BG62">
            <v>808</v>
          </cell>
          <cell r="BH62">
            <v>1131</v>
          </cell>
          <cell r="BI62">
            <v>1131</v>
          </cell>
          <cell r="BJ62">
            <v>1131</v>
          </cell>
          <cell r="BK62">
            <v>1131</v>
          </cell>
          <cell r="BL62">
            <v>1131</v>
          </cell>
          <cell r="BM62">
            <v>1064</v>
          </cell>
        </row>
        <row r="63">
          <cell r="D63">
            <v>1131</v>
          </cell>
          <cell r="E63">
            <v>1131</v>
          </cell>
          <cell r="F63">
            <v>1131</v>
          </cell>
          <cell r="G63">
            <v>1131</v>
          </cell>
          <cell r="H63">
            <v>1131</v>
          </cell>
          <cell r="I63">
            <v>1131</v>
          </cell>
          <cell r="J63">
            <v>1131</v>
          </cell>
          <cell r="K63">
            <v>1131</v>
          </cell>
          <cell r="L63">
            <v>1131</v>
          </cell>
          <cell r="M63">
            <v>1131</v>
          </cell>
          <cell r="N63">
            <v>1131</v>
          </cell>
          <cell r="O63">
            <v>1131</v>
          </cell>
          <cell r="P63">
            <v>1131</v>
          </cell>
          <cell r="Q63">
            <v>1131</v>
          </cell>
          <cell r="R63">
            <v>1131</v>
          </cell>
          <cell r="S63">
            <v>1131</v>
          </cell>
          <cell r="T63">
            <v>565.5</v>
          </cell>
          <cell r="U63">
            <v>565.5</v>
          </cell>
          <cell r="V63">
            <v>565.5</v>
          </cell>
          <cell r="W63">
            <v>565.5</v>
          </cell>
          <cell r="X63">
            <v>1131</v>
          </cell>
          <cell r="Y63">
            <v>969.5</v>
          </cell>
          <cell r="Z63">
            <v>1131</v>
          </cell>
          <cell r="AA63">
            <v>1131</v>
          </cell>
          <cell r="AB63">
            <v>1131</v>
          </cell>
          <cell r="AC63">
            <v>1131</v>
          </cell>
          <cell r="AD63">
            <v>1131</v>
          </cell>
          <cell r="AE63">
            <v>1131</v>
          </cell>
          <cell r="AF63">
            <v>1131</v>
          </cell>
          <cell r="AG63">
            <v>1128</v>
          </cell>
          <cell r="AH63">
            <v>1131</v>
          </cell>
          <cell r="AI63">
            <v>1131</v>
          </cell>
          <cell r="AJ63">
            <v>1131</v>
          </cell>
          <cell r="AK63">
            <v>1131</v>
          </cell>
          <cell r="AL63">
            <v>1131</v>
          </cell>
          <cell r="AM63">
            <v>1131</v>
          </cell>
          <cell r="AN63">
            <v>1131</v>
          </cell>
          <cell r="AO63">
            <v>1131</v>
          </cell>
          <cell r="AP63">
            <v>1131</v>
          </cell>
          <cell r="AQ63">
            <v>1131</v>
          </cell>
          <cell r="AR63">
            <v>1131</v>
          </cell>
          <cell r="AS63">
            <v>1050</v>
          </cell>
          <cell r="AT63">
            <v>1131</v>
          </cell>
          <cell r="AU63">
            <v>1131</v>
          </cell>
          <cell r="AV63">
            <v>1131</v>
          </cell>
          <cell r="AW63">
            <v>1131</v>
          </cell>
          <cell r="AX63">
            <v>1131</v>
          </cell>
          <cell r="AY63">
            <v>1131</v>
          </cell>
          <cell r="AZ63">
            <v>1131</v>
          </cell>
          <cell r="BA63">
            <v>1131</v>
          </cell>
          <cell r="BB63">
            <v>1131</v>
          </cell>
          <cell r="BC63">
            <v>1003</v>
          </cell>
          <cell r="BD63">
            <v>1131</v>
          </cell>
          <cell r="BE63">
            <v>1131</v>
          </cell>
          <cell r="BF63">
            <v>1131</v>
          </cell>
          <cell r="BG63">
            <v>808</v>
          </cell>
          <cell r="BH63">
            <v>1131</v>
          </cell>
          <cell r="BI63">
            <v>1131</v>
          </cell>
          <cell r="BJ63">
            <v>1131</v>
          </cell>
          <cell r="BK63">
            <v>1131</v>
          </cell>
          <cell r="BL63">
            <v>1131</v>
          </cell>
          <cell r="BM63">
            <v>1128</v>
          </cell>
        </row>
        <row r="64">
          <cell r="D64">
            <v>1131</v>
          </cell>
          <cell r="E64">
            <v>1131</v>
          </cell>
          <cell r="F64">
            <v>1131</v>
          </cell>
          <cell r="G64">
            <v>1131</v>
          </cell>
          <cell r="H64">
            <v>1131</v>
          </cell>
          <cell r="I64">
            <v>1131</v>
          </cell>
          <cell r="J64">
            <v>1131</v>
          </cell>
          <cell r="K64">
            <v>1131</v>
          </cell>
          <cell r="L64">
            <v>1131</v>
          </cell>
          <cell r="M64">
            <v>1131</v>
          </cell>
          <cell r="N64">
            <v>1131</v>
          </cell>
          <cell r="O64">
            <v>1131</v>
          </cell>
          <cell r="P64">
            <v>1131</v>
          </cell>
          <cell r="Q64">
            <v>1131</v>
          </cell>
          <cell r="R64">
            <v>1131</v>
          </cell>
          <cell r="S64">
            <v>1131</v>
          </cell>
          <cell r="T64">
            <v>565.5</v>
          </cell>
          <cell r="U64">
            <v>565.5</v>
          </cell>
          <cell r="V64">
            <v>565.5</v>
          </cell>
          <cell r="W64">
            <v>565.5</v>
          </cell>
          <cell r="X64">
            <v>1131</v>
          </cell>
          <cell r="Y64">
            <v>969.5</v>
          </cell>
          <cell r="Z64">
            <v>1131</v>
          </cell>
          <cell r="AA64">
            <v>1131</v>
          </cell>
          <cell r="AB64">
            <v>1131</v>
          </cell>
          <cell r="AC64">
            <v>1131</v>
          </cell>
          <cell r="AD64">
            <v>1131</v>
          </cell>
          <cell r="AE64">
            <v>1131</v>
          </cell>
          <cell r="AF64">
            <v>1131</v>
          </cell>
          <cell r="AG64">
            <v>1131</v>
          </cell>
          <cell r="AH64">
            <v>1131</v>
          </cell>
          <cell r="AI64">
            <v>1131</v>
          </cell>
          <cell r="AJ64">
            <v>1131</v>
          </cell>
          <cell r="AK64">
            <v>1131</v>
          </cell>
          <cell r="AL64">
            <v>1131</v>
          </cell>
          <cell r="AM64">
            <v>1131</v>
          </cell>
          <cell r="AN64">
            <v>1131</v>
          </cell>
          <cell r="AO64">
            <v>1131</v>
          </cell>
          <cell r="AP64">
            <v>1131</v>
          </cell>
          <cell r="AQ64">
            <v>1131</v>
          </cell>
          <cell r="AR64">
            <v>1131</v>
          </cell>
          <cell r="AS64">
            <v>1050</v>
          </cell>
          <cell r="AT64">
            <v>1131</v>
          </cell>
          <cell r="AU64">
            <v>1131</v>
          </cell>
          <cell r="AV64">
            <v>1131</v>
          </cell>
          <cell r="AW64">
            <v>1131</v>
          </cell>
          <cell r="AX64">
            <v>1131</v>
          </cell>
          <cell r="AY64">
            <v>1131</v>
          </cell>
          <cell r="AZ64">
            <v>1131</v>
          </cell>
          <cell r="BA64">
            <v>1131</v>
          </cell>
          <cell r="BB64">
            <v>1131</v>
          </cell>
          <cell r="BC64">
            <v>1000</v>
          </cell>
          <cell r="BD64">
            <v>1131</v>
          </cell>
          <cell r="BE64">
            <v>1131</v>
          </cell>
          <cell r="BF64">
            <v>1131</v>
          </cell>
          <cell r="BG64">
            <v>808</v>
          </cell>
          <cell r="BH64">
            <v>1131</v>
          </cell>
          <cell r="BI64">
            <v>1131</v>
          </cell>
          <cell r="BJ64">
            <v>1131</v>
          </cell>
          <cell r="BK64">
            <v>1131</v>
          </cell>
          <cell r="BL64">
            <v>1131</v>
          </cell>
          <cell r="BM64">
            <v>1131</v>
          </cell>
        </row>
        <row r="65">
          <cell r="D65">
            <v>1131</v>
          </cell>
          <cell r="E65">
            <v>1131</v>
          </cell>
          <cell r="F65">
            <v>1131</v>
          </cell>
          <cell r="G65">
            <v>1131</v>
          </cell>
          <cell r="H65">
            <v>1131</v>
          </cell>
          <cell r="I65">
            <v>1131</v>
          </cell>
          <cell r="J65">
            <v>1131</v>
          </cell>
          <cell r="K65">
            <v>1131</v>
          </cell>
          <cell r="L65">
            <v>1131</v>
          </cell>
          <cell r="M65">
            <v>1131</v>
          </cell>
          <cell r="N65">
            <v>1131</v>
          </cell>
          <cell r="O65">
            <v>1131</v>
          </cell>
          <cell r="P65">
            <v>1131</v>
          </cell>
          <cell r="Q65">
            <v>1131</v>
          </cell>
          <cell r="R65">
            <v>1131</v>
          </cell>
          <cell r="S65">
            <v>1131</v>
          </cell>
          <cell r="T65">
            <v>565.5</v>
          </cell>
          <cell r="U65">
            <v>565.5</v>
          </cell>
          <cell r="V65">
            <v>565.5</v>
          </cell>
          <cell r="W65">
            <v>565.5</v>
          </cell>
          <cell r="X65">
            <v>1131</v>
          </cell>
          <cell r="Y65">
            <v>969.5</v>
          </cell>
          <cell r="Z65">
            <v>1131</v>
          </cell>
          <cell r="AA65">
            <v>1131</v>
          </cell>
          <cell r="AB65">
            <v>1131</v>
          </cell>
          <cell r="AC65">
            <v>1131</v>
          </cell>
          <cell r="AD65">
            <v>1131</v>
          </cell>
          <cell r="AE65">
            <v>1131</v>
          </cell>
          <cell r="AF65">
            <v>1131</v>
          </cell>
          <cell r="AG65">
            <v>1131</v>
          </cell>
          <cell r="AH65">
            <v>1131</v>
          </cell>
          <cell r="AI65">
            <v>1131</v>
          </cell>
          <cell r="AJ65">
            <v>1131</v>
          </cell>
          <cell r="AK65">
            <v>1131</v>
          </cell>
          <cell r="AL65">
            <v>1131</v>
          </cell>
          <cell r="AM65">
            <v>1131</v>
          </cell>
          <cell r="AN65">
            <v>1131</v>
          </cell>
          <cell r="AO65">
            <v>1131</v>
          </cell>
          <cell r="AP65">
            <v>1131</v>
          </cell>
          <cell r="AQ65">
            <v>1131</v>
          </cell>
          <cell r="AR65">
            <v>1131</v>
          </cell>
          <cell r="AS65">
            <v>1114</v>
          </cell>
          <cell r="AT65">
            <v>1131</v>
          </cell>
          <cell r="AU65">
            <v>1131</v>
          </cell>
          <cell r="AV65">
            <v>1131</v>
          </cell>
          <cell r="AW65">
            <v>1131</v>
          </cell>
          <cell r="AX65">
            <v>1131</v>
          </cell>
          <cell r="AY65">
            <v>1131</v>
          </cell>
          <cell r="AZ65">
            <v>1131</v>
          </cell>
          <cell r="BA65">
            <v>1131</v>
          </cell>
          <cell r="BB65">
            <v>1131</v>
          </cell>
          <cell r="BC65">
            <v>1000</v>
          </cell>
          <cell r="BD65">
            <v>1131</v>
          </cell>
          <cell r="BE65">
            <v>1131</v>
          </cell>
          <cell r="BF65">
            <v>1131</v>
          </cell>
          <cell r="BG65">
            <v>808</v>
          </cell>
          <cell r="BH65">
            <v>1131</v>
          </cell>
          <cell r="BI65">
            <v>1131</v>
          </cell>
          <cell r="BJ65">
            <v>1131</v>
          </cell>
          <cell r="BK65">
            <v>1131</v>
          </cell>
          <cell r="BL65">
            <v>1131</v>
          </cell>
          <cell r="BM65">
            <v>1131</v>
          </cell>
        </row>
        <row r="66">
          <cell r="D66">
            <v>1131</v>
          </cell>
          <cell r="E66">
            <v>1131</v>
          </cell>
          <cell r="F66">
            <v>1131</v>
          </cell>
          <cell r="G66">
            <v>1131</v>
          </cell>
          <cell r="H66">
            <v>1131</v>
          </cell>
          <cell r="I66">
            <v>1131</v>
          </cell>
          <cell r="J66">
            <v>1131</v>
          </cell>
          <cell r="K66">
            <v>1131</v>
          </cell>
          <cell r="L66">
            <v>1131</v>
          </cell>
          <cell r="M66">
            <v>1131</v>
          </cell>
          <cell r="N66">
            <v>1131</v>
          </cell>
          <cell r="O66">
            <v>1131</v>
          </cell>
          <cell r="P66">
            <v>1131</v>
          </cell>
          <cell r="Q66">
            <v>1131</v>
          </cell>
          <cell r="R66">
            <v>1131</v>
          </cell>
          <cell r="S66">
            <v>1131</v>
          </cell>
          <cell r="T66">
            <v>565.5</v>
          </cell>
          <cell r="U66">
            <v>565.5</v>
          </cell>
          <cell r="V66">
            <v>565.5</v>
          </cell>
          <cell r="W66">
            <v>565.5</v>
          </cell>
          <cell r="X66">
            <v>1131</v>
          </cell>
          <cell r="Y66">
            <v>969.5</v>
          </cell>
          <cell r="Z66">
            <v>1131</v>
          </cell>
          <cell r="AA66">
            <v>1131</v>
          </cell>
          <cell r="AB66">
            <v>1131</v>
          </cell>
          <cell r="AC66">
            <v>1131</v>
          </cell>
          <cell r="AD66">
            <v>1131</v>
          </cell>
          <cell r="AE66">
            <v>1131</v>
          </cell>
          <cell r="AF66">
            <v>1131</v>
          </cell>
          <cell r="AG66">
            <v>1131</v>
          </cell>
          <cell r="AH66">
            <v>1131</v>
          </cell>
          <cell r="AI66">
            <v>1131</v>
          </cell>
          <cell r="AJ66">
            <v>1131</v>
          </cell>
          <cell r="AK66">
            <v>1131</v>
          </cell>
          <cell r="AL66">
            <v>1131</v>
          </cell>
          <cell r="AM66">
            <v>1131</v>
          </cell>
          <cell r="AN66">
            <v>1131</v>
          </cell>
          <cell r="AO66">
            <v>1131</v>
          </cell>
          <cell r="AP66">
            <v>1131</v>
          </cell>
          <cell r="AQ66">
            <v>1131</v>
          </cell>
          <cell r="AR66">
            <v>1131</v>
          </cell>
          <cell r="AS66">
            <v>1131</v>
          </cell>
          <cell r="AT66">
            <v>1131</v>
          </cell>
          <cell r="AU66">
            <v>1131</v>
          </cell>
          <cell r="AV66">
            <v>1131</v>
          </cell>
          <cell r="AW66">
            <v>1131</v>
          </cell>
          <cell r="AX66">
            <v>1131</v>
          </cell>
          <cell r="AY66">
            <v>1131</v>
          </cell>
          <cell r="AZ66">
            <v>1131</v>
          </cell>
          <cell r="BA66">
            <v>1131</v>
          </cell>
          <cell r="BB66">
            <v>1131</v>
          </cell>
          <cell r="BC66">
            <v>1064</v>
          </cell>
          <cell r="BD66">
            <v>1131</v>
          </cell>
          <cell r="BE66">
            <v>1131</v>
          </cell>
          <cell r="BF66">
            <v>1131</v>
          </cell>
          <cell r="BG66">
            <v>808</v>
          </cell>
          <cell r="BH66">
            <v>1131</v>
          </cell>
          <cell r="BI66">
            <v>1131</v>
          </cell>
          <cell r="BJ66">
            <v>1131</v>
          </cell>
          <cell r="BK66">
            <v>1131</v>
          </cell>
          <cell r="BL66">
            <v>1131</v>
          </cell>
          <cell r="BM66">
            <v>1131</v>
          </cell>
        </row>
        <row r="67">
          <cell r="D67">
            <v>1131</v>
          </cell>
          <cell r="E67">
            <v>1131</v>
          </cell>
          <cell r="F67">
            <v>1131</v>
          </cell>
          <cell r="G67">
            <v>1131</v>
          </cell>
          <cell r="H67">
            <v>1131</v>
          </cell>
          <cell r="I67">
            <v>1131</v>
          </cell>
          <cell r="J67">
            <v>1131</v>
          </cell>
          <cell r="K67">
            <v>1131</v>
          </cell>
          <cell r="L67">
            <v>1131</v>
          </cell>
          <cell r="M67">
            <v>1131</v>
          </cell>
          <cell r="N67">
            <v>1131</v>
          </cell>
          <cell r="O67">
            <v>1131</v>
          </cell>
          <cell r="P67">
            <v>1131</v>
          </cell>
          <cell r="Q67">
            <v>1131</v>
          </cell>
          <cell r="R67">
            <v>1131</v>
          </cell>
          <cell r="S67">
            <v>1131</v>
          </cell>
          <cell r="T67">
            <v>565.5</v>
          </cell>
          <cell r="U67">
            <v>565.5</v>
          </cell>
          <cell r="V67">
            <v>565.5</v>
          </cell>
          <cell r="W67">
            <v>565.5</v>
          </cell>
          <cell r="X67">
            <v>1131</v>
          </cell>
          <cell r="Y67">
            <v>1001.5</v>
          </cell>
          <cell r="Z67">
            <v>1131</v>
          </cell>
          <cell r="AA67">
            <v>1131</v>
          </cell>
          <cell r="AB67">
            <v>1131</v>
          </cell>
          <cell r="AC67">
            <v>1131</v>
          </cell>
          <cell r="AD67">
            <v>1131</v>
          </cell>
          <cell r="AE67">
            <v>1131</v>
          </cell>
          <cell r="AF67">
            <v>1131</v>
          </cell>
          <cell r="AG67">
            <v>1131</v>
          </cell>
          <cell r="AH67">
            <v>1131</v>
          </cell>
          <cell r="AI67">
            <v>1131</v>
          </cell>
          <cell r="AJ67">
            <v>1131</v>
          </cell>
          <cell r="AK67">
            <v>1131</v>
          </cell>
          <cell r="AL67">
            <v>1131</v>
          </cell>
          <cell r="AM67">
            <v>1131</v>
          </cell>
          <cell r="AN67">
            <v>1131</v>
          </cell>
          <cell r="AO67">
            <v>1131</v>
          </cell>
          <cell r="AP67">
            <v>1131</v>
          </cell>
          <cell r="AQ67">
            <v>1131</v>
          </cell>
          <cell r="AR67">
            <v>1131</v>
          </cell>
          <cell r="AS67">
            <v>1131</v>
          </cell>
          <cell r="AT67">
            <v>1131</v>
          </cell>
          <cell r="AU67">
            <v>1131</v>
          </cell>
          <cell r="AV67">
            <v>1131</v>
          </cell>
          <cell r="AW67">
            <v>1131</v>
          </cell>
          <cell r="AX67">
            <v>1131</v>
          </cell>
          <cell r="AY67">
            <v>1131</v>
          </cell>
          <cell r="AZ67">
            <v>1131</v>
          </cell>
          <cell r="BA67">
            <v>1131</v>
          </cell>
          <cell r="BB67">
            <v>1131</v>
          </cell>
          <cell r="BC67">
            <v>1128</v>
          </cell>
          <cell r="BD67">
            <v>1131</v>
          </cell>
          <cell r="BE67">
            <v>1131</v>
          </cell>
          <cell r="BF67">
            <v>1131</v>
          </cell>
          <cell r="BG67">
            <v>872</v>
          </cell>
          <cell r="BH67">
            <v>1131</v>
          </cell>
          <cell r="BI67">
            <v>1131</v>
          </cell>
          <cell r="BJ67">
            <v>1131</v>
          </cell>
          <cell r="BK67">
            <v>1131</v>
          </cell>
          <cell r="BL67">
            <v>1131</v>
          </cell>
          <cell r="BM67">
            <v>1131</v>
          </cell>
        </row>
        <row r="68">
          <cell r="D68">
            <v>1131</v>
          </cell>
          <cell r="E68">
            <v>1131</v>
          </cell>
          <cell r="F68">
            <v>1131</v>
          </cell>
          <cell r="G68">
            <v>1131</v>
          </cell>
          <cell r="H68">
            <v>1131</v>
          </cell>
          <cell r="I68">
            <v>1131</v>
          </cell>
          <cell r="J68">
            <v>1131</v>
          </cell>
          <cell r="K68">
            <v>1131</v>
          </cell>
          <cell r="L68">
            <v>1131</v>
          </cell>
          <cell r="M68">
            <v>1131</v>
          </cell>
          <cell r="N68">
            <v>1131</v>
          </cell>
          <cell r="O68">
            <v>1131</v>
          </cell>
          <cell r="P68">
            <v>1131</v>
          </cell>
          <cell r="Q68">
            <v>1131</v>
          </cell>
          <cell r="R68">
            <v>1131</v>
          </cell>
          <cell r="S68">
            <v>1131</v>
          </cell>
          <cell r="T68">
            <v>565.5</v>
          </cell>
          <cell r="U68">
            <v>565.5</v>
          </cell>
          <cell r="V68">
            <v>565.5</v>
          </cell>
          <cell r="W68">
            <v>565.5</v>
          </cell>
          <cell r="X68">
            <v>1131</v>
          </cell>
          <cell r="Y68">
            <v>1033.5</v>
          </cell>
          <cell r="Z68">
            <v>1131</v>
          </cell>
          <cell r="AA68">
            <v>1131</v>
          </cell>
          <cell r="AB68">
            <v>1131</v>
          </cell>
          <cell r="AC68">
            <v>1131</v>
          </cell>
          <cell r="AD68">
            <v>1131</v>
          </cell>
          <cell r="AE68">
            <v>1131</v>
          </cell>
          <cell r="AF68">
            <v>1131</v>
          </cell>
          <cell r="AG68">
            <v>1131</v>
          </cell>
          <cell r="AH68">
            <v>1131</v>
          </cell>
          <cell r="AI68">
            <v>1131</v>
          </cell>
          <cell r="AJ68">
            <v>1131</v>
          </cell>
          <cell r="AK68">
            <v>1131</v>
          </cell>
          <cell r="AL68">
            <v>1131</v>
          </cell>
          <cell r="AM68">
            <v>1131</v>
          </cell>
          <cell r="AN68">
            <v>1131</v>
          </cell>
          <cell r="AO68">
            <v>1131</v>
          </cell>
          <cell r="AP68">
            <v>1131</v>
          </cell>
          <cell r="AQ68">
            <v>1131</v>
          </cell>
          <cell r="AR68">
            <v>1131</v>
          </cell>
          <cell r="AS68">
            <v>1131</v>
          </cell>
          <cell r="AT68">
            <v>1131</v>
          </cell>
          <cell r="AU68">
            <v>1131</v>
          </cell>
          <cell r="AV68">
            <v>1131</v>
          </cell>
          <cell r="AW68">
            <v>1131</v>
          </cell>
          <cell r="AX68">
            <v>1131</v>
          </cell>
          <cell r="AY68">
            <v>1131</v>
          </cell>
          <cell r="AZ68">
            <v>1131</v>
          </cell>
          <cell r="BA68">
            <v>1131</v>
          </cell>
          <cell r="BB68">
            <v>1131</v>
          </cell>
          <cell r="BC68">
            <v>1131</v>
          </cell>
          <cell r="BD68">
            <v>1131</v>
          </cell>
          <cell r="BE68">
            <v>1131</v>
          </cell>
          <cell r="BF68">
            <v>1131</v>
          </cell>
          <cell r="BG68">
            <v>936</v>
          </cell>
          <cell r="BH68">
            <v>1131</v>
          </cell>
          <cell r="BI68">
            <v>1131</v>
          </cell>
          <cell r="BJ68">
            <v>1131</v>
          </cell>
          <cell r="BK68">
            <v>1131</v>
          </cell>
          <cell r="BL68">
            <v>1131</v>
          </cell>
          <cell r="BM68">
            <v>1131</v>
          </cell>
        </row>
        <row r="69">
          <cell r="D69">
            <v>1131</v>
          </cell>
          <cell r="E69">
            <v>1131</v>
          </cell>
          <cell r="F69">
            <v>1131</v>
          </cell>
          <cell r="G69">
            <v>1131</v>
          </cell>
          <cell r="H69">
            <v>1131</v>
          </cell>
          <cell r="I69">
            <v>1131</v>
          </cell>
          <cell r="J69">
            <v>1131</v>
          </cell>
          <cell r="K69">
            <v>1131</v>
          </cell>
          <cell r="L69">
            <v>1131</v>
          </cell>
          <cell r="M69">
            <v>1131</v>
          </cell>
          <cell r="N69">
            <v>1131</v>
          </cell>
          <cell r="O69">
            <v>1131</v>
          </cell>
          <cell r="P69">
            <v>1131</v>
          </cell>
          <cell r="Q69">
            <v>1131</v>
          </cell>
          <cell r="R69">
            <v>1131</v>
          </cell>
          <cell r="S69">
            <v>1131</v>
          </cell>
          <cell r="T69">
            <v>565.5</v>
          </cell>
          <cell r="U69">
            <v>565.5</v>
          </cell>
          <cell r="V69">
            <v>565.5</v>
          </cell>
          <cell r="W69">
            <v>565.5</v>
          </cell>
          <cell r="X69">
            <v>1131</v>
          </cell>
          <cell r="Y69">
            <v>1065.5</v>
          </cell>
          <cell r="Z69">
            <v>1131</v>
          </cell>
          <cell r="AA69">
            <v>1131</v>
          </cell>
          <cell r="AB69">
            <v>1131</v>
          </cell>
          <cell r="AC69">
            <v>1131</v>
          </cell>
          <cell r="AD69">
            <v>1131</v>
          </cell>
          <cell r="AE69">
            <v>1131</v>
          </cell>
          <cell r="AF69">
            <v>1131</v>
          </cell>
          <cell r="AG69">
            <v>1131</v>
          </cell>
          <cell r="AH69">
            <v>1131</v>
          </cell>
          <cell r="AI69">
            <v>1131</v>
          </cell>
          <cell r="AJ69">
            <v>1131</v>
          </cell>
          <cell r="AK69">
            <v>1131</v>
          </cell>
          <cell r="AL69">
            <v>1131</v>
          </cell>
          <cell r="AM69">
            <v>1131</v>
          </cell>
          <cell r="AN69">
            <v>1131</v>
          </cell>
          <cell r="AO69">
            <v>1131</v>
          </cell>
          <cell r="AP69">
            <v>1131</v>
          </cell>
          <cell r="AQ69">
            <v>1131</v>
          </cell>
          <cell r="AR69">
            <v>1131</v>
          </cell>
          <cell r="AS69">
            <v>1131</v>
          </cell>
          <cell r="AT69">
            <v>1131</v>
          </cell>
          <cell r="AU69">
            <v>1131</v>
          </cell>
          <cell r="AV69">
            <v>1131</v>
          </cell>
          <cell r="AW69">
            <v>1131</v>
          </cell>
          <cell r="AX69">
            <v>1131</v>
          </cell>
          <cell r="AY69">
            <v>1131</v>
          </cell>
          <cell r="AZ69">
            <v>1131</v>
          </cell>
          <cell r="BA69">
            <v>1131</v>
          </cell>
          <cell r="BB69">
            <v>1131</v>
          </cell>
          <cell r="BC69">
            <v>1131</v>
          </cell>
          <cell r="BD69">
            <v>1131</v>
          </cell>
          <cell r="BE69">
            <v>1131</v>
          </cell>
          <cell r="BF69">
            <v>1131</v>
          </cell>
          <cell r="BG69">
            <v>1000</v>
          </cell>
          <cell r="BH69">
            <v>1131</v>
          </cell>
          <cell r="BI69">
            <v>1131</v>
          </cell>
          <cell r="BJ69">
            <v>1131</v>
          </cell>
          <cell r="BK69">
            <v>1131</v>
          </cell>
          <cell r="BL69">
            <v>1131</v>
          </cell>
          <cell r="BM69">
            <v>1131</v>
          </cell>
        </row>
        <row r="70">
          <cell r="D70">
            <v>1131</v>
          </cell>
          <cell r="E70">
            <v>1131</v>
          </cell>
          <cell r="F70">
            <v>1131</v>
          </cell>
          <cell r="G70">
            <v>1131</v>
          </cell>
          <cell r="H70">
            <v>1131</v>
          </cell>
          <cell r="I70">
            <v>1131</v>
          </cell>
          <cell r="J70">
            <v>1131</v>
          </cell>
          <cell r="K70">
            <v>1131</v>
          </cell>
          <cell r="L70">
            <v>1131</v>
          </cell>
          <cell r="M70">
            <v>1131</v>
          </cell>
          <cell r="N70">
            <v>1131</v>
          </cell>
          <cell r="O70">
            <v>1131</v>
          </cell>
          <cell r="P70">
            <v>1131</v>
          </cell>
          <cell r="Q70">
            <v>1131</v>
          </cell>
          <cell r="R70">
            <v>1131</v>
          </cell>
          <cell r="S70">
            <v>1131</v>
          </cell>
          <cell r="T70">
            <v>565.5</v>
          </cell>
          <cell r="U70">
            <v>565.5</v>
          </cell>
          <cell r="V70">
            <v>565.5</v>
          </cell>
          <cell r="W70">
            <v>565.5</v>
          </cell>
          <cell r="X70">
            <v>1131</v>
          </cell>
          <cell r="Y70">
            <v>1097.5</v>
          </cell>
          <cell r="Z70">
            <v>1131</v>
          </cell>
          <cell r="AA70">
            <v>1131</v>
          </cell>
          <cell r="AB70">
            <v>1131</v>
          </cell>
          <cell r="AC70">
            <v>1131</v>
          </cell>
          <cell r="AD70">
            <v>1131</v>
          </cell>
          <cell r="AE70">
            <v>1131</v>
          </cell>
          <cell r="AF70">
            <v>1131</v>
          </cell>
          <cell r="AG70">
            <v>1131</v>
          </cell>
          <cell r="AH70">
            <v>1131</v>
          </cell>
          <cell r="AI70">
            <v>1131</v>
          </cell>
          <cell r="AJ70">
            <v>1131</v>
          </cell>
          <cell r="AK70">
            <v>1131</v>
          </cell>
          <cell r="AL70">
            <v>1131</v>
          </cell>
          <cell r="AM70">
            <v>1131</v>
          </cell>
          <cell r="AN70">
            <v>1131</v>
          </cell>
          <cell r="AO70">
            <v>1131</v>
          </cell>
          <cell r="AP70">
            <v>1131</v>
          </cell>
          <cell r="AQ70">
            <v>1131</v>
          </cell>
          <cell r="AR70">
            <v>1131</v>
          </cell>
          <cell r="AS70">
            <v>1131</v>
          </cell>
          <cell r="AT70">
            <v>1131</v>
          </cell>
          <cell r="AU70">
            <v>1131</v>
          </cell>
          <cell r="AV70">
            <v>1131</v>
          </cell>
          <cell r="AW70">
            <v>1131</v>
          </cell>
          <cell r="AX70">
            <v>1131</v>
          </cell>
          <cell r="AY70">
            <v>1131</v>
          </cell>
          <cell r="AZ70">
            <v>1131</v>
          </cell>
          <cell r="BA70">
            <v>1131</v>
          </cell>
          <cell r="BB70">
            <v>1131</v>
          </cell>
          <cell r="BC70">
            <v>1131</v>
          </cell>
          <cell r="BD70">
            <v>1131</v>
          </cell>
          <cell r="BE70">
            <v>1131</v>
          </cell>
          <cell r="BF70">
            <v>1131</v>
          </cell>
          <cell r="BG70">
            <v>1064</v>
          </cell>
          <cell r="BH70">
            <v>1131</v>
          </cell>
          <cell r="BI70">
            <v>1131</v>
          </cell>
          <cell r="BJ70">
            <v>1131</v>
          </cell>
          <cell r="BK70">
            <v>1131</v>
          </cell>
          <cell r="BL70">
            <v>1131</v>
          </cell>
          <cell r="BM70">
            <v>1131</v>
          </cell>
        </row>
        <row r="71">
          <cell r="D71">
            <v>1131</v>
          </cell>
          <cell r="E71">
            <v>1131</v>
          </cell>
          <cell r="F71">
            <v>1131</v>
          </cell>
          <cell r="G71">
            <v>1131</v>
          </cell>
          <cell r="H71">
            <v>1131</v>
          </cell>
          <cell r="I71">
            <v>1131</v>
          </cell>
          <cell r="J71">
            <v>1131</v>
          </cell>
          <cell r="K71">
            <v>1131</v>
          </cell>
          <cell r="L71">
            <v>1131</v>
          </cell>
          <cell r="M71">
            <v>1131</v>
          </cell>
          <cell r="N71">
            <v>1131</v>
          </cell>
          <cell r="O71">
            <v>1131</v>
          </cell>
          <cell r="P71">
            <v>1131</v>
          </cell>
          <cell r="Q71">
            <v>1131</v>
          </cell>
          <cell r="R71">
            <v>1131</v>
          </cell>
          <cell r="S71">
            <v>1131</v>
          </cell>
          <cell r="T71">
            <v>565.5</v>
          </cell>
          <cell r="U71">
            <v>565.5</v>
          </cell>
          <cell r="V71">
            <v>565.5</v>
          </cell>
          <cell r="W71">
            <v>565.5</v>
          </cell>
          <cell r="X71">
            <v>1131</v>
          </cell>
          <cell r="Y71">
            <v>1129.5</v>
          </cell>
          <cell r="Z71">
            <v>1131</v>
          </cell>
          <cell r="AA71">
            <v>1131</v>
          </cell>
          <cell r="AB71">
            <v>1131</v>
          </cell>
          <cell r="AC71">
            <v>1131</v>
          </cell>
          <cell r="AD71">
            <v>1131</v>
          </cell>
          <cell r="AE71">
            <v>1131</v>
          </cell>
          <cell r="AF71">
            <v>1131</v>
          </cell>
          <cell r="AG71">
            <v>1131</v>
          </cell>
          <cell r="AH71">
            <v>1131</v>
          </cell>
          <cell r="AI71">
            <v>1131</v>
          </cell>
          <cell r="AJ71">
            <v>1131</v>
          </cell>
          <cell r="AK71">
            <v>1131</v>
          </cell>
          <cell r="AL71">
            <v>1131</v>
          </cell>
          <cell r="AM71">
            <v>1131</v>
          </cell>
          <cell r="AN71">
            <v>1131</v>
          </cell>
          <cell r="AO71">
            <v>1131</v>
          </cell>
          <cell r="AP71">
            <v>1131</v>
          </cell>
          <cell r="AQ71">
            <v>1131</v>
          </cell>
          <cell r="AR71">
            <v>1131</v>
          </cell>
          <cell r="AS71">
            <v>1131</v>
          </cell>
          <cell r="AT71">
            <v>1131</v>
          </cell>
          <cell r="AU71">
            <v>1131</v>
          </cell>
          <cell r="AV71">
            <v>1131</v>
          </cell>
          <cell r="AW71">
            <v>1131</v>
          </cell>
          <cell r="AX71">
            <v>1131</v>
          </cell>
          <cell r="AY71">
            <v>1131</v>
          </cell>
          <cell r="AZ71">
            <v>1131</v>
          </cell>
          <cell r="BA71">
            <v>1131</v>
          </cell>
          <cell r="BB71">
            <v>1131</v>
          </cell>
          <cell r="BC71">
            <v>1131</v>
          </cell>
          <cell r="BD71">
            <v>1131</v>
          </cell>
          <cell r="BE71">
            <v>1131</v>
          </cell>
          <cell r="BF71">
            <v>1131</v>
          </cell>
          <cell r="BG71">
            <v>1128</v>
          </cell>
          <cell r="BH71">
            <v>1131</v>
          </cell>
          <cell r="BI71">
            <v>1131</v>
          </cell>
          <cell r="BJ71">
            <v>1131</v>
          </cell>
          <cell r="BK71">
            <v>1131</v>
          </cell>
          <cell r="BL71">
            <v>1131</v>
          </cell>
          <cell r="BM71">
            <v>1131</v>
          </cell>
        </row>
        <row r="72">
          <cell r="D72">
            <v>1131</v>
          </cell>
          <cell r="E72">
            <v>1131</v>
          </cell>
          <cell r="F72">
            <v>1131</v>
          </cell>
          <cell r="G72">
            <v>1131</v>
          </cell>
          <cell r="H72">
            <v>1131</v>
          </cell>
          <cell r="I72">
            <v>1131</v>
          </cell>
          <cell r="J72">
            <v>1131</v>
          </cell>
          <cell r="K72">
            <v>1131</v>
          </cell>
          <cell r="L72">
            <v>1131</v>
          </cell>
          <cell r="M72">
            <v>1131</v>
          </cell>
          <cell r="N72">
            <v>1131</v>
          </cell>
          <cell r="O72">
            <v>1131</v>
          </cell>
          <cell r="P72">
            <v>1131</v>
          </cell>
          <cell r="Q72">
            <v>1131</v>
          </cell>
          <cell r="R72">
            <v>1131</v>
          </cell>
          <cell r="S72">
            <v>1131</v>
          </cell>
          <cell r="T72">
            <v>565.5</v>
          </cell>
          <cell r="U72">
            <v>565.5</v>
          </cell>
          <cell r="V72">
            <v>565.5</v>
          </cell>
          <cell r="W72">
            <v>565.5</v>
          </cell>
          <cell r="X72">
            <v>1131</v>
          </cell>
          <cell r="Y72">
            <v>1131</v>
          </cell>
          <cell r="Z72">
            <v>1131</v>
          </cell>
          <cell r="AA72">
            <v>1131</v>
          </cell>
          <cell r="AB72">
            <v>1131</v>
          </cell>
          <cell r="AC72">
            <v>1131</v>
          </cell>
          <cell r="AD72">
            <v>1131</v>
          </cell>
          <cell r="AE72">
            <v>1131</v>
          </cell>
          <cell r="AF72">
            <v>1131</v>
          </cell>
          <cell r="AG72">
            <v>1131</v>
          </cell>
          <cell r="AH72">
            <v>1131</v>
          </cell>
          <cell r="AI72">
            <v>1131</v>
          </cell>
          <cell r="AJ72">
            <v>1131</v>
          </cell>
          <cell r="AK72">
            <v>1131</v>
          </cell>
          <cell r="AL72">
            <v>1131</v>
          </cell>
          <cell r="AM72">
            <v>1131</v>
          </cell>
          <cell r="AN72">
            <v>1131</v>
          </cell>
          <cell r="AO72">
            <v>1131</v>
          </cell>
          <cell r="AP72">
            <v>1131</v>
          </cell>
          <cell r="AQ72">
            <v>1131</v>
          </cell>
          <cell r="AR72">
            <v>1131</v>
          </cell>
          <cell r="AS72">
            <v>1131</v>
          </cell>
          <cell r="AT72">
            <v>1131</v>
          </cell>
          <cell r="AU72">
            <v>1131</v>
          </cell>
          <cell r="AV72">
            <v>1131</v>
          </cell>
          <cell r="AW72">
            <v>1131</v>
          </cell>
          <cell r="AX72">
            <v>1131</v>
          </cell>
          <cell r="AY72">
            <v>1131</v>
          </cell>
          <cell r="AZ72">
            <v>1131</v>
          </cell>
          <cell r="BA72">
            <v>1131</v>
          </cell>
          <cell r="BB72">
            <v>1131</v>
          </cell>
          <cell r="BC72">
            <v>1131</v>
          </cell>
          <cell r="BD72">
            <v>1131</v>
          </cell>
          <cell r="BE72">
            <v>1131</v>
          </cell>
          <cell r="BF72">
            <v>1131</v>
          </cell>
          <cell r="BG72">
            <v>1131</v>
          </cell>
          <cell r="BH72">
            <v>1131</v>
          </cell>
          <cell r="BI72">
            <v>1131</v>
          </cell>
          <cell r="BJ72">
            <v>1131</v>
          </cell>
          <cell r="BK72">
            <v>1131</v>
          </cell>
          <cell r="BL72">
            <v>1131</v>
          </cell>
          <cell r="BM72">
            <v>1131</v>
          </cell>
        </row>
        <row r="73">
          <cell r="D73">
            <v>1131</v>
          </cell>
          <cell r="E73">
            <v>1131</v>
          </cell>
          <cell r="F73">
            <v>1131</v>
          </cell>
          <cell r="G73">
            <v>1131</v>
          </cell>
          <cell r="H73">
            <v>1131</v>
          </cell>
          <cell r="I73">
            <v>1131</v>
          </cell>
          <cell r="J73">
            <v>1131</v>
          </cell>
          <cell r="K73">
            <v>1131</v>
          </cell>
          <cell r="L73">
            <v>1131</v>
          </cell>
          <cell r="M73">
            <v>1131</v>
          </cell>
          <cell r="N73">
            <v>1131</v>
          </cell>
          <cell r="O73">
            <v>1131</v>
          </cell>
          <cell r="P73">
            <v>1131</v>
          </cell>
          <cell r="Q73">
            <v>1131</v>
          </cell>
          <cell r="R73">
            <v>1131</v>
          </cell>
          <cell r="S73">
            <v>1131</v>
          </cell>
          <cell r="T73">
            <v>565.5</v>
          </cell>
          <cell r="U73">
            <v>565.5</v>
          </cell>
          <cell r="V73">
            <v>565.5</v>
          </cell>
          <cell r="W73">
            <v>565.5</v>
          </cell>
          <cell r="X73">
            <v>1131</v>
          </cell>
          <cell r="Y73">
            <v>1131</v>
          </cell>
          <cell r="Z73">
            <v>1131</v>
          </cell>
          <cell r="AA73">
            <v>1131</v>
          </cell>
          <cell r="AB73">
            <v>1131</v>
          </cell>
          <cell r="AC73">
            <v>1131</v>
          </cell>
          <cell r="AD73">
            <v>1131</v>
          </cell>
          <cell r="AE73">
            <v>1131</v>
          </cell>
          <cell r="AF73">
            <v>1131</v>
          </cell>
          <cell r="AG73">
            <v>1131</v>
          </cell>
          <cell r="AH73">
            <v>1131</v>
          </cell>
          <cell r="AI73">
            <v>1131</v>
          </cell>
          <cell r="AJ73">
            <v>1131</v>
          </cell>
          <cell r="AK73">
            <v>1131</v>
          </cell>
          <cell r="AL73">
            <v>1131</v>
          </cell>
          <cell r="AM73">
            <v>1131</v>
          </cell>
          <cell r="AN73">
            <v>1131</v>
          </cell>
          <cell r="AO73">
            <v>1131</v>
          </cell>
          <cell r="AP73">
            <v>1131</v>
          </cell>
          <cell r="AQ73">
            <v>1131</v>
          </cell>
          <cell r="AR73">
            <v>1131</v>
          </cell>
          <cell r="AS73">
            <v>1131</v>
          </cell>
          <cell r="AT73">
            <v>1131</v>
          </cell>
          <cell r="AU73">
            <v>1131</v>
          </cell>
          <cell r="AV73">
            <v>1131</v>
          </cell>
          <cell r="AW73">
            <v>1131</v>
          </cell>
          <cell r="AX73">
            <v>1131</v>
          </cell>
          <cell r="AY73">
            <v>1131</v>
          </cell>
          <cell r="AZ73">
            <v>1131</v>
          </cell>
          <cell r="BA73">
            <v>1131</v>
          </cell>
          <cell r="BB73">
            <v>1131</v>
          </cell>
          <cell r="BC73">
            <v>1131</v>
          </cell>
          <cell r="BD73">
            <v>1131</v>
          </cell>
          <cell r="BE73">
            <v>1131</v>
          </cell>
          <cell r="BF73">
            <v>1131</v>
          </cell>
          <cell r="BG73">
            <v>1131</v>
          </cell>
          <cell r="BH73">
            <v>1131</v>
          </cell>
          <cell r="BI73">
            <v>1131</v>
          </cell>
          <cell r="BJ73">
            <v>1131</v>
          </cell>
          <cell r="BK73">
            <v>1131</v>
          </cell>
          <cell r="BL73">
            <v>1131</v>
          </cell>
          <cell r="BM73">
            <v>1131</v>
          </cell>
        </row>
        <row r="74">
          <cell r="D74">
            <v>1131</v>
          </cell>
          <cell r="E74">
            <v>1131</v>
          </cell>
          <cell r="F74">
            <v>1131</v>
          </cell>
          <cell r="G74">
            <v>1131</v>
          </cell>
          <cell r="H74">
            <v>1131</v>
          </cell>
          <cell r="I74">
            <v>1131</v>
          </cell>
          <cell r="J74">
            <v>1131</v>
          </cell>
          <cell r="K74">
            <v>1131</v>
          </cell>
          <cell r="L74">
            <v>1131</v>
          </cell>
          <cell r="M74">
            <v>1131</v>
          </cell>
          <cell r="N74">
            <v>1131</v>
          </cell>
          <cell r="O74">
            <v>1131</v>
          </cell>
          <cell r="P74">
            <v>1131</v>
          </cell>
          <cell r="Q74">
            <v>1131</v>
          </cell>
          <cell r="R74">
            <v>1131</v>
          </cell>
          <cell r="S74">
            <v>1131</v>
          </cell>
          <cell r="T74">
            <v>565.5</v>
          </cell>
          <cell r="U74">
            <v>565.5</v>
          </cell>
          <cell r="V74">
            <v>565.5</v>
          </cell>
          <cell r="W74">
            <v>565.5</v>
          </cell>
          <cell r="X74">
            <v>1131</v>
          </cell>
          <cell r="Y74">
            <v>1131</v>
          </cell>
          <cell r="Z74">
            <v>1131</v>
          </cell>
          <cell r="AA74">
            <v>1131</v>
          </cell>
          <cell r="AB74">
            <v>1131</v>
          </cell>
          <cell r="AC74">
            <v>1131</v>
          </cell>
          <cell r="AD74">
            <v>1131</v>
          </cell>
          <cell r="AE74">
            <v>1131</v>
          </cell>
          <cell r="AF74">
            <v>1131</v>
          </cell>
          <cell r="AG74">
            <v>1131</v>
          </cell>
          <cell r="AH74">
            <v>1131</v>
          </cell>
          <cell r="AI74">
            <v>1131</v>
          </cell>
          <cell r="AJ74">
            <v>1131</v>
          </cell>
          <cell r="AK74">
            <v>1131</v>
          </cell>
          <cell r="AL74">
            <v>1131</v>
          </cell>
          <cell r="AM74">
            <v>1131</v>
          </cell>
          <cell r="AN74">
            <v>1131</v>
          </cell>
          <cell r="AO74">
            <v>1131</v>
          </cell>
          <cell r="AP74">
            <v>1131</v>
          </cell>
          <cell r="AQ74">
            <v>1131</v>
          </cell>
          <cell r="AR74">
            <v>1131</v>
          </cell>
          <cell r="AS74">
            <v>1131</v>
          </cell>
          <cell r="AT74">
            <v>1131</v>
          </cell>
          <cell r="AU74">
            <v>1131</v>
          </cell>
          <cell r="AV74">
            <v>1131</v>
          </cell>
          <cell r="AW74">
            <v>1131</v>
          </cell>
          <cell r="AX74">
            <v>1131</v>
          </cell>
          <cell r="AY74">
            <v>1131</v>
          </cell>
          <cell r="AZ74">
            <v>1131</v>
          </cell>
          <cell r="BA74">
            <v>1131</v>
          </cell>
          <cell r="BB74">
            <v>1131</v>
          </cell>
          <cell r="BC74">
            <v>1131</v>
          </cell>
          <cell r="BD74">
            <v>1131</v>
          </cell>
          <cell r="BE74">
            <v>1131</v>
          </cell>
          <cell r="BF74">
            <v>1131</v>
          </cell>
          <cell r="BG74">
            <v>1131</v>
          </cell>
          <cell r="BH74">
            <v>1131</v>
          </cell>
          <cell r="BI74">
            <v>1131</v>
          </cell>
          <cell r="BJ74">
            <v>1131</v>
          </cell>
          <cell r="BK74">
            <v>1131</v>
          </cell>
          <cell r="BL74">
            <v>1131</v>
          </cell>
          <cell r="BM74">
            <v>1131</v>
          </cell>
        </row>
        <row r="75">
          <cell r="D75">
            <v>1131</v>
          </cell>
          <cell r="E75">
            <v>1131</v>
          </cell>
          <cell r="F75">
            <v>1131</v>
          </cell>
          <cell r="G75">
            <v>1131</v>
          </cell>
          <cell r="H75">
            <v>1131</v>
          </cell>
          <cell r="I75">
            <v>1131</v>
          </cell>
          <cell r="J75">
            <v>1131</v>
          </cell>
          <cell r="K75">
            <v>1131</v>
          </cell>
          <cell r="L75">
            <v>1131</v>
          </cell>
          <cell r="M75">
            <v>1131</v>
          </cell>
          <cell r="N75">
            <v>1131</v>
          </cell>
          <cell r="O75">
            <v>1131</v>
          </cell>
          <cell r="P75">
            <v>1131</v>
          </cell>
          <cell r="Q75">
            <v>1131</v>
          </cell>
          <cell r="R75">
            <v>1131</v>
          </cell>
          <cell r="S75">
            <v>1131</v>
          </cell>
          <cell r="T75">
            <v>565.5</v>
          </cell>
          <cell r="U75">
            <v>565.5</v>
          </cell>
          <cell r="V75">
            <v>565.5</v>
          </cell>
          <cell r="W75">
            <v>565.5</v>
          </cell>
          <cell r="X75">
            <v>1131</v>
          </cell>
          <cell r="Y75">
            <v>1131</v>
          </cell>
          <cell r="Z75">
            <v>1131</v>
          </cell>
          <cell r="AA75">
            <v>1131</v>
          </cell>
          <cell r="AB75">
            <v>1131</v>
          </cell>
          <cell r="AC75">
            <v>1131</v>
          </cell>
          <cell r="AD75">
            <v>1131</v>
          </cell>
          <cell r="AE75">
            <v>1131</v>
          </cell>
          <cell r="AF75">
            <v>1131</v>
          </cell>
          <cell r="AG75">
            <v>1131</v>
          </cell>
          <cell r="AH75">
            <v>1131</v>
          </cell>
          <cell r="AI75">
            <v>1131</v>
          </cell>
          <cell r="AJ75">
            <v>1131</v>
          </cell>
          <cell r="AK75">
            <v>1131</v>
          </cell>
          <cell r="AL75">
            <v>1131</v>
          </cell>
          <cell r="AM75">
            <v>1131</v>
          </cell>
          <cell r="AN75">
            <v>1131</v>
          </cell>
          <cell r="AO75">
            <v>1131</v>
          </cell>
          <cell r="AP75">
            <v>1131</v>
          </cell>
          <cell r="AQ75">
            <v>1131</v>
          </cell>
          <cell r="AR75">
            <v>1131</v>
          </cell>
          <cell r="AS75">
            <v>1131</v>
          </cell>
          <cell r="AT75">
            <v>1131</v>
          </cell>
          <cell r="AU75">
            <v>1131</v>
          </cell>
          <cell r="AV75">
            <v>1131</v>
          </cell>
          <cell r="AW75">
            <v>1131</v>
          </cell>
          <cell r="AX75">
            <v>1131</v>
          </cell>
          <cell r="AY75">
            <v>1131</v>
          </cell>
          <cell r="AZ75">
            <v>1131</v>
          </cell>
          <cell r="BA75">
            <v>1131</v>
          </cell>
          <cell r="BB75">
            <v>1131</v>
          </cell>
          <cell r="BC75">
            <v>1131</v>
          </cell>
          <cell r="BD75">
            <v>1131</v>
          </cell>
          <cell r="BE75">
            <v>1131</v>
          </cell>
          <cell r="BF75">
            <v>1131</v>
          </cell>
          <cell r="BG75">
            <v>1131</v>
          </cell>
          <cell r="BH75">
            <v>1131</v>
          </cell>
          <cell r="BI75">
            <v>1131</v>
          </cell>
          <cell r="BJ75">
            <v>1131</v>
          </cell>
          <cell r="BK75">
            <v>1131</v>
          </cell>
          <cell r="BL75">
            <v>1131</v>
          </cell>
          <cell r="BM75">
            <v>1131</v>
          </cell>
        </row>
        <row r="76">
          <cell r="D76">
            <v>1131</v>
          </cell>
          <cell r="E76">
            <v>1131</v>
          </cell>
          <cell r="F76">
            <v>1131</v>
          </cell>
          <cell r="G76">
            <v>1131</v>
          </cell>
          <cell r="H76">
            <v>1131</v>
          </cell>
          <cell r="I76">
            <v>1131</v>
          </cell>
          <cell r="J76">
            <v>1131</v>
          </cell>
          <cell r="K76">
            <v>1131</v>
          </cell>
          <cell r="L76">
            <v>1131</v>
          </cell>
          <cell r="M76">
            <v>1131</v>
          </cell>
          <cell r="N76">
            <v>1131</v>
          </cell>
          <cell r="O76">
            <v>1131</v>
          </cell>
          <cell r="P76">
            <v>1131</v>
          </cell>
          <cell r="Q76">
            <v>1131</v>
          </cell>
          <cell r="R76">
            <v>1131</v>
          </cell>
          <cell r="S76">
            <v>1131</v>
          </cell>
          <cell r="T76">
            <v>565.5</v>
          </cell>
          <cell r="U76">
            <v>565.5</v>
          </cell>
          <cell r="V76">
            <v>565.5</v>
          </cell>
          <cell r="W76">
            <v>565.5</v>
          </cell>
          <cell r="X76">
            <v>1131</v>
          </cell>
          <cell r="Y76">
            <v>1131</v>
          </cell>
          <cell r="Z76">
            <v>1131</v>
          </cell>
          <cell r="AA76">
            <v>1131</v>
          </cell>
          <cell r="AB76">
            <v>1131</v>
          </cell>
          <cell r="AC76">
            <v>1131</v>
          </cell>
          <cell r="AD76">
            <v>1131</v>
          </cell>
          <cell r="AE76">
            <v>1067</v>
          </cell>
          <cell r="AF76">
            <v>1131</v>
          </cell>
          <cell r="AG76">
            <v>1131</v>
          </cell>
          <cell r="AH76">
            <v>1131</v>
          </cell>
          <cell r="AI76">
            <v>1131</v>
          </cell>
          <cell r="AJ76">
            <v>1131</v>
          </cell>
          <cell r="AK76">
            <v>1131</v>
          </cell>
          <cell r="AL76">
            <v>1131</v>
          </cell>
          <cell r="AM76">
            <v>1131</v>
          </cell>
          <cell r="AN76">
            <v>1131</v>
          </cell>
          <cell r="AO76">
            <v>1131</v>
          </cell>
          <cell r="AP76">
            <v>1131</v>
          </cell>
          <cell r="AQ76">
            <v>1131</v>
          </cell>
          <cell r="AR76">
            <v>1131</v>
          </cell>
          <cell r="AS76">
            <v>1131</v>
          </cell>
          <cell r="AT76">
            <v>1131</v>
          </cell>
          <cell r="AU76">
            <v>1131</v>
          </cell>
          <cell r="AV76">
            <v>1131</v>
          </cell>
          <cell r="AW76">
            <v>1131</v>
          </cell>
          <cell r="AX76">
            <v>1131</v>
          </cell>
          <cell r="AY76">
            <v>1131</v>
          </cell>
          <cell r="AZ76">
            <v>1131</v>
          </cell>
          <cell r="BA76">
            <v>1131</v>
          </cell>
          <cell r="BB76">
            <v>1131</v>
          </cell>
          <cell r="BC76">
            <v>1131</v>
          </cell>
          <cell r="BD76">
            <v>1131</v>
          </cell>
          <cell r="BE76">
            <v>1131</v>
          </cell>
          <cell r="BF76">
            <v>1131</v>
          </cell>
          <cell r="BG76">
            <v>1131</v>
          </cell>
          <cell r="BH76">
            <v>1131</v>
          </cell>
          <cell r="BI76">
            <v>1131</v>
          </cell>
          <cell r="BJ76">
            <v>1131</v>
          </cell>
          <cell r="BK76">
            <v>1131</v>
          </cell>
          <cell r="BL76">
            <v>1131</v>
          </cell>
          <cell r="BM76">
            <v>1131</v>
          </cell>
        </row>
        <row r="77">
          <cell r="D77">
            <v>1131</v>
          </cell>
          <cell r="E77">
            <v>1131</v>
          </cell>
          <cell r="F77">
            <v>1131</v>
          </cell>
          <cell r="G77">
            <v>1131</v>
          </cell>
          <cell r="H77">
            <v>1131</v>
          </cell>
          <cell r="I77">
            <v>1131</v>
          </cell>
          <cell r="J77">
            <v>1131</v>
          </cell>
          <cell r="K77">
            <v>1131</v>
          </cell>
          <cell r="L77">
            <v>1131</v>
          </cell>
          <cell r="M77">
            <v>1131</v>
          </cell>
          <cell r="N77">
            <v>1131</v>
          </cell>
          <cell r="O77">
            <v>1131</v>
          </cell>
          <cell r="P77">
            <v>1131</v>
          </cell>
          <cell r="Q77">
            <v>1131</v>
          </cell>
          <cell r="R77">
            <v>1131</v>
          </cell>
          <cell r="S77">
            <v>1131</v>
          </cell>
          <cell r="T77">
            <v>565.5</v>
          </cell>
          <cell r="U77">
            <v>565.5</v>
          </cell>
          <cell r="V77">
            <v>565.5</v>
          </cell>
          <cell r="W77">
            <v>565.5</v>
          </cell>
          <cell r="X77">
            <v>1131</v>
          </cell>
          <cell r="Y77">
            <v>1131</v>
          </cell>
          <cell r="Z77">
            <v>1131</v>
          </cell>
          <cell r="AA77">
            <v>1131</v>
          </cell>
          <cell r="AB77">
            <v>1131</v>
          </cell>
          <cell r="AC77">
            <v>1131</v>
          </cell>
          <cell r="AD77">
            <v>1131</v>
          </cell>
          <cell r="AE77">
            <v>1054</v>
          </cell>
          <cell r="AF77">
            <v>1131</v>
          </cell>
          <cell r="AG77">
            <v>1131</v>
          </cell>
          <cell r="AH77">
            <v>1131</v>
          </cell>
          <cell r="AI77">
            <v>1131</v>
          </cell>
          <cell r="AJ77">
            <v>1131</v>
          </cell>
          <cell r="AK77">
            <v>1131</v>
          </cell>
          <cell r="AL77">
            <v>1131</v>
          </cell>
          <cell r="AM77">
            <v>1131</v>
          </cell>
          <cell r="AN77">
            <v>1131</v>
          </cell>
          <cell r="AO77">
            <v>1131</v>
          </cell>
          <cell r="AP77">
            <v>1131</v>
          </cell>
          <cell r="AQ77">
            <v>1131</v>
          </cell>
          <cell r="AR77">
            <v>1131</v>
          </cell>
          <cell r="AS77">
            <v>1131</v>
          </cell>
          <cell r="AT77">
            <v>1131</v>
          </cell>
          <cell r="AU77">
            <v>1131</v>
          </cell>
          <cell r="AV77">
            <v>1131</v>
          </cell>
          <cell r="AW77">
            <v>1131</v>
          </cell>
          <cell r="AX77">
            <v>1131</v>
          </cell>
          <cell r="AY77">
            <v>1131</v>
          </cell>
          <cell r="AZ77">
            <v>1131</v>
          </cell>
          <cell r="BA77">
            <v>1131</v>
          </cell>
          <cell r="BB77">
            <v>1131</v>
          </cell>
          <cell r="BC77">
            <v>1131</v>
          </cell>
          <cell r="BD77">
            <v>1131</v>
          </cell>
          <cell r="BE77">
            <v>1131</v>
          </cell>
          <cell r="BF77">
            <v>1131</v>
          </cell>
          <cell r="BG77">
            <v>1131</v>
          </cell>
          <cell r="BH77">
            <v>1131</v>
          </cell>
          <cell r="BI77">
            <v>1131</v>
          </cell>
          <cell r="BJ77">
            <v>1131</v>
          </cell>
          <cell r="BK77">
            <v>1131</v>
          </cell>
          <cell r="BL77">
            <v>1131</v>
          </cell>
          <cell r="BM77">
            <v>1131</v>
          </cell>
        </row>
        <row r="78">
          <cell r="D78">
            <v>1131</v>
          </cell>
          <cell r="E78">
            <v>1131</v>
          </cell>
          <cell r="F78">
            <v>1131</v>
          </cell>
          <cell r="G78">
            <v>1131</v>
          </cell>
          <cell r="H78">
            <v>1131</v>
          </cell>
          <cell r="I78">
            <v>1131</v>
          </cell>
          <cell r="J78">
            <v>1131</v>
          </cell>
          <cell r="K78">
            <v>1131</v>
          </cell>
          <cell r="L78">
            <v>1131</v>
          </cell>
          <cell r="M78">
            <v>1131</v>
          </cell>
          <cell r="N78">
            <v>1131</v>
          </cell>
          <cell r="O78">
            <v>1131</v>
          </cell>
          <cell r="P78">
            <v>1131</v>
          </cell>
          <cell r="Q78">
            <v>1131</v>
          </cell>
          <cell r="R78">
            <v>1131</v>
          </cell>
          <cell r="S78">
            <v>1131</v>
          </cell>
          <cell r="T78">
            <v>565.5</v>
          </cell>
          <cell r="U78">
            <v>565.5</v>
          </cell>
          <cell r="V78">
            <v>565.5</v>
          </cell>
          <cell r="W78">
            <v>565.5</v>
          </cell>
          <cell r="X78">
            <v>1131</v>
          </cell>
          <cell r="Y78">
            <v>1131</v>
          </cell>
          <cell r="Z78">
            <v>1131</v>
          </cell>
          <cell r="AA78">
            <v>1131</v>
          </cell>
          <cell r="AB78">
            <v>1131</v>
          </cell>
          <cell r="AC78">
            <v>1131</v>
          </cell>
          <cell r="AD78">
            <v>1131</v>
          </cell>
          <cell r="AE78">
            <v>1054</v>
          </cell>
          <cell r="AF78">
            <v>1131</v>
          </cell>
          <cell r="AG78">
            <v>1131</v>
          </cell>
          <cell r="AH78">
            <v>1131</v>
          </cell>
          <cell r="AI78">
            <v>1131</v>
          </cell>
          <cell r="AJ78">
            <v>1131</v>
          </cell>
          <cell r="AK78">
            <v>1131</v>
          </cell>
          <cell r="AL78">
            <v>1131</v>
          </cell>
          <cell r="AM78">
            <v>1131</v>
          </cell>
          <cell r="AN78">
            <v>1131</v>
          </cell>
          <cell r="AO78">
            <v>1131</v>
          </cell>
          <cell r="AP78">
            <v>1131</v>
          </cell>
          <cell r="AQ78">
            <v>1131</v>
          </cell>
          <cell r="AR78">
            <v>1131</v>
          </cell>
          <cell r="AS78">
            <v>1131</v>
          </cell>
          <cell r="AT78">
            <v>1131</v>
          </cell>
          <cell r="AU78">
            <v>1131</v>
          </cell>
          <cell r="AV78">
            <v>1131</v>
          </cell>
          <cell r="AW78">
            <v>1131</v>
          </cell>
          <cell r="AX78">
            <v>1131</v>
          </cell>
          <cell r="AY78">
            <v>1131</v>
          </cell>
          <cell r="AZ78">
            <v>1131</v>
          </cell>
          <cell r="BA78">
            <v>1131</v>
          </cell>
          <cell r="BB78">
            <v>1131</v>
          </cell>
          <cell r="BC78">
            <v>1131</v>
          </cell>
          <cell r="BD78">
            <v>1131</v>
          </cell>
          <cell r="BE78">
            <v>1131</v>
          </cell>
          <cell r="BF78">
            <v>1131</v>
          </cell>
          <cell r="BG78">
            <v>1131</v>
          </cell>
          <cell r="BH78">
            <v>1131</v>
          </cell>
          <cell r="BI78">
            <v>1131</v>
          </cell>
          <cell r="BJ78">
            <v>1131</v>
          </cell>
          <cell r="BK78">
            <v>1131</v>
          </cell>
          <cell r="BL78">
            <v>1131</v>
          </cell>
          <cell r="BM78">
            <v>1131</v>
          </cell>
        </row>
        <row r="79">
          <cell r="D79">
            <v>1131</v>
          </cell>
          <cell r="E79">
            <v>1131</v>
          </cell>
          <cell r="F79">
            <v>1131</v>
          </cell>
          <cell r="G79">
            <v>1131</v>
          </cell>
          <cell r="H79">
            <v>1131</v>
          </cell>
          <cell r="I79">
            <v>1131</v>
          </cell>
          <cell r="J79">
            <v>1131</v>
          </cell>
          <cell r="K79">
            <v>1131</v>
          </cell>
          <cell r="L79">
            <v>1131</v>
          </cell>
          <cell r="M79">
            <v>1131</v>
          </cell>
          <cell r="N79">
            <v>1131</v>
          </cell>
          <cell r="O79">
            <v>1131</v>
          </cell>
          <cell r="P79">
            <v>1131</v>
          </cell>
          <cell r="Q79">
            <v>1131</v>
          </cell>
          <cell r="R79">
            <v>1131</v>
          </cell>
          <cell r="S79">
            <v>1131</v>
          </cell>
          <cell r="T79">
            <v>565.5</v>
          </cell>
          <cell r="U79">
            <v>565.5</v>
          </cell>
          <cell r="V79">
            <v>565.5</v>
          </cell>
          <cell r="W79">
            <v>565.5</v>
          </cell>
          <cell r="X79">
            <v>1131</v>
          </cell>
          <cell r="Y79">
            <v>1131</v>
          </cell>
          <cell r="Z79">
            <v>1131</v>
          </cell>
          <cell r="AA79">
            <v>1131</v>
          </cell>
          <cell r="AB79">
            <v>1131</v>
          </cell>
          <cell r="AC79">
            <v>1131</v>
          </cell>
          <cell r="AD79">
            <v>1131</v>
          </cell>
          <cell r="AE79">
            <v>1054</v>
          </cell>
          <cell r="AF79">
            <v>1131</v>
          </cell>
          <cell r="AG79">
            <v>1131</v>
          </cell>
          <cell r="AH79">
            <v>1131</v>
          </cell>
          <cell r="AI79">
            <v>1131</v>
          </cell>
          <cell r="AJ79">
            <v>1131</v>
          </cell>
          <cell r="AK79">
            <v>1131</v>
          </cell>
          <cell r="AL79">
            <v>1131</v>
          </cell>
          <cell r="AM79">
            <v>1131</v>
          </cell>
          <cell r="AN79">
            <v>1131</v>
          </cell>
          <cell r="AO79">
            <v>1131</v>
          </cell>
          <cell r="AP79">
            <v>1131</v>
          </cell>
          <cell r="AQ79">
            <v>1131</v>
          </cell>
          <cell r="AR79">
            <v>1131</v>
          </cell>
          <cell r="AS79">
            <v>1131</v>
          </cell>
          <cell r="AT79">
            <v>1131</v>
          </cell>
          <cell r="AU79">
            <v>1131</v>
          </cell>
          <cell r="AV79">
            <v>1131</v>
          </cell>
          <cell r="AW79">
            <v>1131</v>
          </cell>
          <cell r="AX79">
            <v>1131</v>
          </cell>
          <cell r="AY79">
            <v>1131</v>
          </cell>
          <cell r="AZ79">
            <v>1131</v>
          </cell>
          <cell r="BA79">
            <v>1131</v>
          </cell>
          <cell r="BB79">
            <v>1131</v>
          </cell>
          <cell r="BC79">
            <v>1131</v>
          </cell>
          <cell r="BD79">
            <v>1131</v>
          </cell>
          <cell r="BE79">
            <v>1131</v>
          </cell>
          <cell r="BF79">
            <v>1131</v>
          </cell>
          <cell r="BG79">
            <v>1131</v>
          </cell>
          <cell r="BH79">
            <v>1131</v>
          </cell>
          <cell r="BI79">
            <v>1131</v>
          </cell>
          <cell r="BJ79">
            <v>1131</v>
          </cell>
          <cell r="BK79">
            <v>1131</v>
          </cell>
          <cell r="BL79">
            <v>1131</v>
          </cell>
          <cell r="BM79">
            <v>1131</v>
          </cell>
        </row>
        <row r="80">
          <cell r="D80">
            <v>1131</v>
          </cell>
          <cell r="E80">
            <v>1131</v>
          </cell>
          <cell r="F80">
            <v>1131</v>
          </cell>
          <cell r="G80">
            <v>1131</v>
          </cell>
          <cell r="H80">
            <v>1131</v>
          </cell>
          <cell r="I80">
            <v>1131</v>
          </cell>
          <cell r="J80">
            <v>1131</v>
          </cell>
          <cell r="K80">
            <v>1131</v>
          </cell>
          <cell r="L80">
            <v>1131</v>
          </cell>
          <cell r="M80">
            <v>1131</v>
          </cell>
          <cell r="N80">
            <v>1131</v>
          </cell>
          <cell r="O80">
            <v>1131</v>
          </cell>
          <cell r="P80">
            <v>1131</v>
          </cell>
          <cell r="Q80">
            <v>1131</v>
          </cell>
          <cell r="R80">
            <v>1131</v>
          </cell>
          <cell r="S80">
            <v>1131</v>
          </cell>
          <cell r="T80">
            <v>565.5</v>
          </cell>
          <cell r="U80">
            <v>565.5</v>
          </cell>
          <cell r="V80">
            <v>565.5</v>
          </cell>
          <cell r="W80">
            <v>565.5</v>
          </cell>
          <cell r="X80">
            <v>1131</v>
          </cell>
          <cell r="Y80">
            <v>1131</v>
          </cell>
          <cell r="Z80">
            <v>1131</v>
          </cell>
          <cell r="AA80">
            <v>1131</v>
          </cell>
          <cell r="AB80">
            <v>1131</v>
          </cell>
          <cell r="AC80">
            <v>1131</v>
          </cell>
          <cell r="AD80">
            <v>1131</v>
          </cell>
          <cell r="AE80">
            <v>1054</v>
          </cell>
          <cell r="AF80">
            <v>1131</v>
          </cell>
          <cell r="AG80">
            <v>1131</v>
          </cell>
          <cell r="AH80">
            <v>1131</v>
          </cell>
          <cell r="AI80">
            <v>1131</v>
          </cell>
          <cell r="AJ80">
            <v>1131</v>
          </cell>
          <cell r="AK80">
            <v>1131</v>
          </cell>
          <cell r="AL80">
            <v>1131</v>
          </cell>
          <cell r="AM80">
            <v>1131</v>
          </cell>
          <cell r="AN80">
            <v>1131</v>
          </cell>
          <cell r="AO80">
            <v>1131</v>
          </cell>
          <cell r="AP80">
            <v>1131</v>
          </cell>
          <cell r="AQ80">
            <v>1131</v>
          </cell>
          <cell r="AR80">
            <v>1131</v>
          </cell>
          <cell r="AS80">
            <v>1131</v>
          </cell>
          <cell r="AT80">
            <v>1131</v>
          </cell>
          <cell r="AU80">
            <v>1131</v>
          </cell>
          <cell r="AV80">
            <v>1131</v>
          </cell>
          <cell r="AW80">
            <v>1131</v>
          </cell>
          <cell r="AX80">
            <v>1131</v>
          </cell>
          <cell r="AY80">
            <v>1131</v>
          </cell>
          <cell r="AZ80">
            <v>1131</v>
          </cell>
          <cell r="BA80">
            <v>1131</v>
          </cell>
          <cell r="BB80">
            <v>1131</v>
          </cell>
          <cell r="BC80">
            <v>1131</v>
          </cell>
          <cell r="BD80">
            <v>1131</v>
          </cell>
          <cell r="BE80">
            <v>1131</v>
          </cell>
          <cell r="BF80">
            <v>1131</v>
          </cell>
          <cell r="BG80">
            <v>1131</v>
          </cell>
          <cell r="BH80">
            <v>1131</v>
          </cell>
          <cell r="BI80">
            <v>1131</v>
          </cell>
          <cell r="BJ80">
            <v>1131</v>
          </cell>
          <cell r="BK80">
            <v>1131</v>
          </cell>
          <cell r="BL80">
            <v>1131</v>
          </cell>
          <cell r="BM80">
            <v>1131</v>
          </cell>
        </row>
        <row r="81">
          <cell r="D81">
            <v>1131</v>
          </cell>
          <cell r="E81">
            <v>1131</v>
          </cell>
          <cell r="F81">
            <v>1131</v>
          </cell>
          <cell r="G81">
            <v>1131</v>
          </cell>
          <cell r="H81">
            <v>1131</v>
          </cell>
          <cell r="I81">
            <v>1131</v>
          </cell>
          <cell r="J81">
            <v>1131</v>
          </cell>
          <cell r="K81">
            <v>1131</v>
          </cell>
          <cell r="L81">
            <v>1131</v>
          </cell>
          <cell r="M81">
            <v>1131</v>
          </cell>
          <cell r="N81">
            <v>1131</v>
          </cell>
          <cell r="O81">
            <v>1131</v>
          </cell>
          <cell r="P81">
            <v>1131</v>
          </cell>
          <cell r="Q81">
            <v>1131</v>
          </cell>
          <cell r="R81">
            <v>1131</v>
          </cell>
          <cell r="S81">
            <v>1131</v>
          </cell>
          <cell r="T81">
            <v>565.5</v>
          </cell>
          <cell r="U81">
            <v>565.5</v>
          </cell>
          <cell r="V81">
            <v>565.5</v>
          </cell>
          <cell r="W81">
            <v>565.5</v>
          </cell>
          <cell r="X81">
            <v>1131</v>
          </cell>
          <cell r="Y81">
            <v>1131</v>
          </cell>
          <cell r="Z81">
            <v>1131</v>
          </cell>
          <cell r="AA81">
            <v>1131</v>
          </cell>
          <cell r="AB81">
            <v>1131</v>
          </cell>
          <cell r="AC81">
            <v>1131</v>
          </cell>
          <cell r="AD81">
            <v>1131</v>
          </cell>
          <cell r="AE81">
            <v>1054</v>
          </cell>
          <cell r="AF81">
            <v>1131</v>
          </cell>
          <cell r="AG81">
            <v>1131</v>
          </cell>
          <cell r="AH81">
            <v>1131</v>
          </cell>
          <cell r="AI81">
            <v>1131</v>
          </cell>
          <cell r="AJ81">
            <v>1131</v>
          </cell>
          <cell r="AK81">
            <v>1131</v>
          </cell>
          <cell r="AL81">
            <v>1131</v>
          </cell>
          <cell r="AM81">
            <v>1131</v>
          </cell>
          <cell r="AN81">
            <v>1131</v>
          </cell>
          <cell r="AO81">
            <v>1131</v>
          </cell>
          <cell r="AP81">
            <v>1131</v>
          </cell>
          <cell r="AQ81">
            <v>1131</v>
          </cell>
          <cell r="AR81">
            <v>1131</v>
          </cell>
          <cell r="AS81">
            <v>1131</v>
          </cell>
          <cell r="AT81">
            <v>1131</v>
          </cell>
          <cell r="AU81">
            <v>1131</v>
          </cell>
          <cell r="AV81">
            <v>1131</v>
          </cell>
          <cell r="AW81">
            <v>1131</v>
          </cell>
          <cell r="AX81">
            <v>1131</v>
          </cell>
          <cell r="AY81">
            <v>1131</v>
          </cell>
          <cell r="AZ81">
            <v>1131</v>
          </cell>
          <cell r="BA81">
            <v>1131</v>
          </cell>
          <cell r="BB81">
            <v>1131</v>
          </cell>
          <cell r="BC81">
            <v>1131</v>
          </cell>
          <cell r="BD81">
            <v>1131</v>
          </cell>
          <cell r="BE81">
            <v>1131</v>
          </cell>
          <cell r="BF81">
            <v>1131</v>
          </cell>
          <cell r="BG81">
            <v>1131</v>
          </cell>
          <cell r="BH81">
            <v>1131</v>
          </cell>
          <cell r="BI81">
            <v>1131</v>
          </cell>
          <cell r="BJ81">
            <v>1131</v>
          </cell>
          <cell r="BK81">
            <v>1131</v>
          </cell>
          <cell r="BL81">
            <v>1131</v>
          </cell>
          <cell r="BM81">
            <v>1131</v>
          </cell>
        </row>
        <row r="82">
          <cell r="D82">
            <v>1131</v>
          </cell>
          <cell r="E82">
            <v>1131</v>
          </cell>
          <cell r="F82">
            <v>1131</v>
          </cell>
          <cell r="G82">
            <v>1131</v>
          </cell>
          <cell r="H82">
            <v>1131</v>
          </cell>
          <cell r="I82">
            <v>1131</v>
          </cell>
          <cell r="J82">
            <v>1131</v>
          </cell>
          <cell r="K82">
            <v>1131</v>
          </cell>
          <cell r="L82">
            <v>1131</v>
          </cell>
          <cell r="M82">
            <v>1131</v>
          </cell>
          <cell r="N82">
            <v>1131</v>
          </cell>
          <cell r="O82">
            <v>1131</v>
          </cell>
          <cell r="P82">
            <v>1131</v>
          </cell>
          <cell r="Q82">
            <v>1131</v>
          </cell>
          <cell r="R82">
            <v>1131</v>
          </cell>
          <cell r="S82">
            <v>1131</v>
          </cell>
          <cell r="T82">
            <v>565.5</v>
          </cell>
          <cell r="U82">
            <v>565.5</v>
          </cell>
          <cell r="V82">
            <v>565.5</v>
          </cell>
          <cell r="W82">
            <v>565.5</v>
          </cell>
          <cell r="X82">
            <v>1131</v>
          </cell>
          <cell r="Y82">
            <v>1131</v>
          </cell>
          <cell r="Z82">
            <v>1131</v>
          </cell>
          <cell r="AA82">
            <v>1131</v>
          </cell>
          <cell r="AB82">
            <v>1131</v>
          </cell>
          <cell r="AC82">
            <v>1131</v>
          </cell>
          <cell r="AD82">
            <v>1131</v>
          </cell>
          <cell r="AE82">
            <v>1054</v>
          </cell>
          <cell r="AF82">
            <v>1131</v>
          </cell>
          <cell r="AG82">
            <v>1131</v>
          </cell>
          <cell r="AH82">
            <v>1131</v>
          </cell>
          <cell r="AI82">
            <v>1131</v>
          </cell>
          <cell r="AJ82">
            <v>1131</v>
          </cell>
          <cell r="AK82">
            <v>1131</v>
          </cell>
          <cell r="AL82">
            <v>1131</v>
          </cell>
          <cell r="AM82">
            <v>1131</v>
          </cell>
          <cell r="AN82">
            <v>1131</v>
          </cell>
          <cell r="AO82">
            <v>1131</v>
          </cell>
          <cell r="AP82">
            <v>1131</v>
          </cell>
          <cell r="AQ82">
            <v>1131</v>
          </cell>
          <cell r="AR82">
            <v>1131</v>
          </cell>
          <cell r="AS82">
            <v>1131</v>
          </cell>
          <cell r="AT82">
            <v>1131</v>
          </cell>
          <cell r="AU82">
            <v>1131</v>
          </cell>
          <cell r="AV82">
            <v>1131</v>
          </cell>
          <cell r="AW82">
            <v>1131</v>
          </cell>
          <cell r="AX82">
            <v>1131</v>
          </cell>
          <cell r="AY82">
            <v>1131</v>
          </cell>
          <cell r="AZ82">
            <v>1131</v>
          </cell>
          <cell r="BA82">
            <v>1131</v>
          </cell>
          <cell r="BB82">
            <v>1131</v>
          </cell>
          <cell r="BC82">
            <v>1131</v>
          </cell>
          <cell r="BD82">
            <v>1131</v>
          </cell>
          <cell r="BE82">
            <v>1131</v>
          </cell>
          <cell r="BF82">
            <v>1131</v>
          </cell>
          <cell r="BG82">
            <v>1131</v>
          </cell>
          <cell r="BH82">
            <v>1131</v>
          </cell>
          <cell r="BI82">
            <v>1131</v>
          </cell>
          <cell r="BJ82">
            <v>1131</v>
          </cell>
          <cell r="BK82">
            <v>1131</v>
          </cell>
          <cell r="BL82">
            <v>1131</v>
          </cell>
          <cell r="BM82">
            <v>1131</v>
          </cell>
        </row>
        <row r="83">
          <cell r="D83">
            <v>1131</v>
          </cell>
          <cell r="E83">
            <v>1131</v>
          </cell>
          <cell r="F83">
            <v>1131</v>
          </cell>
          <cell r="G83">
            <v>1131</v>
          </cell>
          <cell r="H83">
            <v>1131</v>
          </cell>
          <cell r="I83">
            <v>1131</v>
          </cell>
          <cell r="J83">
            <v>1131</v>
          </cell>
          <cell r="K83">
            <v>1131</v>
          </cell>
          <cell r="L83">
            <v>1131</v>
          </cell>
          <cell r="M83">
            <v>1131</v>
          </cell>
          <cell r="N83">
            <v>1131</v>
          </cell>
          <cell r="O83">
            <v>1131</v>
          </cell>
          <cell r="P83">
            <v>1131</v>
          </cell>
          <cell r="Q83">
            <v>1131</v>
          </cell>
          <cell r="R83">
            <v>1131</v>
          </cell>
          <cell r="S83">
            <v>1131</v>
          </cell>
          <cell r="T83">
            <v>565.5</v>
          </cell>
          <cell r="U83">
            <v>565.5</v>
          </cell>
          <cell r="V83">
            <v>567.20000000000005</v>
          </cell>
          <cell r="W83">
            <v>567.20000000000005</v>
          </cell>
          <cell r="X83">
            <v>1131</v>
          </cell>
          <cell r="Y83">
            <v>1131</v>
          </cell>
          <cell r="Z83">
            <v>1131</v>
          </cell>
          <cell r="AA83">
            <v>1131</v>
          </cell>
          <cell r="AB83">
            <v>1131</v>
          </cell>
          <cell r="AC83">
            <v>1131</v>
          </cell>
          <cell r="AD83">
            <v>1131</v>
          </cell>
          <cell r="AE83">
            <v>1054</v>
          </cell>
          <cell r="AF83">
            <v>1131</v>
          </cell>
          <cell r="AG83">
            <v>1131</v>
          </cell>
          <cell r="AH83">
            <v>1131</v>
          </cell>
          <cell r="AI83">
            <v>1131</v>
          </cell>
          <cell r="AJ83">
            <v>1131</v>
          </cell>
          <cell r="AK83">
            <v>1131</v>
          </cell>
          <cell r="AL83">
            <v>1131</v>
          </cell>
          <cell r="AM83">
            <v>1131</v>
          </cell>
          <cell r="AN83">
            <v>1131</v>
          </cell>
          <cell r="AO83">
            <v>1131</v>
          </cell>
          <cell r="AP83">
            <v>1131</v>
          </cell>
          <cell r="AQ83">
            <v>1131</v>
          </cell>
          <cell r="AR83">
            <v>1131</v>
          </cell>
          <cell r="AS83">
            <v>1131</v>
          </cell>
          <cell r="AT83">
            <v>1131</v>
          </cell>
          <cell r="AU83">
            <v>1131</v>
          </cell>
          <cell r="AV83">
            <v>1131</v>
          </cell>
          <cell r="AW83">
            <v>1131</v>
          </cell>
          <cell r="AX83">
            <v>1131</v>
          </cell>
          <cell r="AY83">
            <v>1131</v>
          </cell>
          <cell r="AZ83">
            <v>1131</v>
          </cell>
          <cell r="BA83">
            <v>1131</v>
          </cell>
          <cell r="BB83">
            <v>1131</v>
          </cell>
          <cell r="BC83">
            <v>1131</v>
          </cell>
          <cell r="BD83">
            <v>1131</v>
          </cell>
          <cell r="BE83">
            <v>1131</v>
          </cell>
          <cell r="BF83">
            <v>1131</v>
          </cell>
          <cell r="BG83">
            <v>1131</v>
          </cell>
          <cell r="BH83">
            <v>1131</v>
          </cell>
          <cell r="BI83">
            <v>1131</v>
          </cell>
          <cell r="BJ83">
            <v>1131</v>
          </cell>
          <cell r="BK83">
            <v>1131</v>
          </cell>
          <cell r="BL83">
            <v>1131</v>
          </cell>
          <cell r="BM83">
            <v>1131</v>
          </cell>
        </row>
        <row r="84">
          <cell r="D84">
            <v>1131</v>
          </cell>
          <cell r="E84">
            <v>1131</v>
          </cell>
          <cell r="F84">
            <v>1131</v>
          </cell>
          <cell r="G84">
            <v>1131</v>
          </cell>
          <cell r="H84">
            <v>1131</v>
          </cell>
          <cell r="I84">
            <v>1131</v>
          </cell>
          <cell r="J84">
            <v>1131</v>
          </cell>
          <cell r="K84">
            <v>1131</v>
          </cell>
          <cell r="L84">
            <v>1131</v>
          </cell>
          <cell r="M84">
            <v>1131</v>
          </cell>
          <cell r="N84">
            <v>1131</v>
          </cell>
          <cell r="O84">
            <v>1131</v>
          </cell>
          <cell r="P84">
            <v>1131</v>
          </cell>
          <cell r="Q84">
            <v>1131</v>
          </cell>
          <cell r="R84">
            <v>1131</v>
          </cell>
          <cell r="S84">
            <v>1131</v>
          </cell>
          <cell r="T84">
            <v>565.5</v>
          </cell>
          <cell r="U84">
            <v>565.5</v>
          </cell>
          <cell r="V84">
            <v>620.5</v>
          </cell>
          <cell r="W84">
            <v>620.5</v>
          </cell>
          <cell r="X84">
            <v>1131</v>
          </cell>
          <cell r="Y84">
            <v>1131</v>
          </cell>
          <cell r="Z84">
            <v>1131</v>
          </cell>
          <cell r="AA84">
            <v>1131</v>
          </cell>
          <cell r="AB84">
            <v>1131</v>
          </cell>
          <cell r="AC84">
            <v>1131</v>
          </cell>
          <cell r="AD84">
            <v>1131</v>
          </cell>
          <cell r="AE84">
            <v>1054</v>
          </cell>
          <cell r="AF84">
            <v>1131</v>
          </cell>
          <cell r="AG84">
            <v>1131</v>
          </cell>
          <cell r="AH84">
            <v>1131</v>
          </cell>
          <cell r="AI84">
            <v>1131</v>
          </cell>
          <cell r="AJ84">
            <v>1131</v>
          </cell>
          <cell r="AK84">
            <v>1131</v>
          </cell>
          <cell r="AL84">
            <v>1131</v>
          </cell>
          <cell r="AM84">
            <v>1131</v>
          </cell>
          <cell r="AN84">
            <v>1131</v>
          </cell>
          <cell r="AO84">
            <v>1131</v>
          </cell>
          <cell r="AP84">
            <v>1131</v>
          </cell>
          <cell r="AQ84">
            <v>1131</v>
          </cell>
          <cell r="AR84">
            <v>1131</v>
          </cell>
          <cell r="AS84">
            <v>1131</v>
          </cell>
          <cell r="AT84">
            <v>1131</v>
          </cell>
          <cell r="AU84">
            <v>1131</v>
          </cell>
          <cell r="AV84">
            <v>1131</v>
          </cell>
          <cell r="AW84">
            <v>1131</v>
          </cell>
          <cell r="AX84">
            <v>1131</v>
          </cell>
          <cell r="AY84">
            <v>1131</v>
          </cell>
          <cell r="AZ84">
            <v>1131</v>
          </cell>
          <cell r="BA84">
            <v>1131</v>
          </cell>
          <cell r="BB84">
            <v>1131</v>
          </cell>
          <cell r="BC84">
            <v>1131</v>
          </cell>
          <cell r="BD84">
            <v>1131</v>
          </cell>
          <cell r="BE84">
            <v>1131</v>
          </cell>
          <cell r="BF84">
            <v>1131</v>
          </cell>
          <cell r="BG84">
            <v>1131</v>
          </cell>
          <cell r="BH84">
            <v>1131</v>
          </cell>
          <cell r="BI84">
            <v>1131</v>
          </cell>
          <cell r="BJ84">
            <v>1131</v>
          </cell>
          <cell r="BK84">
            <v>1131</v>
          </cell>
          <cell r="BL84">
            <v>1131</v>
          </cell>
          <cell r="BM84">
            <v>1131</v>
          </cell>
        </row>
        <row r="85">
          <cell r="D85">
            <v>1131</v>
          </cell>
          <cell r="E85">
            <v>1131</v>
          </cell>
          <cell r="F85">
            <v>1131</v>
          </cell>
          <cell r="G85">
            <v>1131</v>
          </cell>
          <cell r="H85">
            <v>1131</v>
          </cell>
          <cell r="I85">
            <v>1131</v>
          </cell>
          <cell r="J85">
            <v>1131</v>
          </cell>
          <cell r="K85">
            <v>1131</v>
          </cell>
          <cell r="L85">
            <v>1131</v>
          </cell>
          <cell r="M85">
            <v>1131</v>
          </cell>
          <cell r="N85">
            <v>1131</v>
          </cell>
          <cell r="O85">
            <v>1131</v>
          </cell>
          <cell r="P85">
            <v>1131</v>
          </cell>
          <cell r="Q85">
            <v>1131</v>
          </cell>
          <cell r="R85">
            <v>1131</v>
          </cell>
          <cell r="S85">
            <v>1131</v>
          </cell>
          <cell r="T85">
            <v>565.5</v>
          </cell>
          <cell r="U85">
            <v>565.5</v>
          </cell>
          <cell r="V85">
            <v>635.5</v>
          </cell>
          <cell r="W85">
            <v>635.5</v>
          </cell>
          <cell r="X85">
            <v>1131</v>
          </cell>
          <cell r="Y85">
            <v>1131</v>
          </cell>
          <cell r="Z85">
            <v>1131</v>
          </cell>
          <cell r="AA85">
            <v>1131</v>
          </cell>
          <cell r="AB85">
            <v>1131</v>
          </cell>
          <cell r="AC85">
            <v>1131</v>
          </cell>
          <cell r="AD85">
            <v>1131</v>
          </cell>
          <cell r="AE85">
            <v>1054</v>
          </cell>
          <cell r="AF85">
            <v>1131</v>
          </cell>
          <cell r="AG85">
            <v>1131</v>
          </cell>
          <cell r="AH85">
            <v>1131</v>
          </cell>
          <cell r="AI85">
            <v>1131</v>
          </cell>
          <cell r="AJ85">
            <v>1131</v>
          </cell>
          <cell r="AK85">
            <v>1131</v>
          </cell>
          <cell r="AL85">
            <v>1131</v>
          </cell>
          <cell r="AM85">
            <v>1131</v>
          </cell>
          <cell r="AN85">
            <v>1131</v>
          </cell>
          <cell r="AO85">
            <v>1131</v>
          </cell>
          <cell r="AP85">
            <v>1131</v>
          </cell>
          <cell r="AQ85">
            <v>1131</v>
          </cell>
          <cell r="AR85">
            <v>1131</v>
          </cell>
          <cell r="AS85">
            <v>1131</v>
          </cell>
          <cell r="AT85">
            <v>1131</v>
          </cell>
          <cell r="AU85">
            <v>1131</v>
          </cell>
          <cell r="AV85">
            <v>1131</v>
          </cell>
          <cell r="AW85">
            <v>1131</v>
          </cell>
          <cell r="AX85">
            <v>1131</v>
          </cell>
          <cell r="AY85">
            <v>1131</v>
          </cell>
          <cell r="AZ85">
            <v>1131</v>
          </cell>
          <cell r="BA85">
            <v>1131</v>
          </cell>
          <cell r="BB85">
            <v>1131</v>
          </cell>
          <cell r="BC85">
            <v>1131</v>
          </cell>
          <cell r="BD85">
            <v>1131</v>
          </cell>
          <cell r="BE85">
            <v>1131</v>
          </cell>
          <cell r="BF85">
            <v>1131</v>
          </cell>
          <cell r="BG85">
            <v>1131</v>
          </cell>
          <cell r="BH85">
            <v>1131</v>
          </cell>
          <cell r="BI85">
            <v>1131</v>
          </cell>
          <cell r="BJ85">
            <v>1131</v>
          </cell>
          <cell r="BK85">
            <v>1131</v>
          </cell>
          <cell r="BL85">
            <v>1131</v>
          </cell>
          <cell r="BM85">
            <v>1131</v>
          </cell>
        </row>
        <row r="86">
          <cell r="D86">
            <v>1131</v>
          </cell>
          <cell r="E86">
            <v>1131</v>
          </cell>
          <cell r="F86">
            <v>1131</v>
          </cell>
          <cell r="G86">
            <v>1131</v>
          </cell>
          <cell r="H86">
            <v>1131</v>
          </cell>
          <cell r="I86">
            <v>1131</v>
          </cell>
          <cell r="J86">
            <v>1131</v>
          </cell>
          <cell r="K86">
            <v>1131</v>
          </cell>
          <cell r="L86">
            <v>1131</v>
          </cell>
          <cell r="M86">
            <v>1131</v>
          </cell>
          <cell r="N86">
            <v>1131</v>
          </cell>
          <cell r="O86">
            <v>1131</v>
          </cell>
          <cell r="P86">
            <v>1131</v>
          </cell>
          <cell r="Q86">
            <v>1131</v>
          </cell>
          <cell r="R86">
            <v>1131</v>
          </cell>
          <cell r="S86">
            <v>1131</v>
          </cell>
          <cell r="T86">
            <v>565.5</v>
          </cell>
          <cell r="U86">
            <v>565.5</v>
          </cell>
          <cell r="V86">
            <v>655.5</v>
          </cell>
          <cell r="W86">
            <v>655.5</v>
          </cell>
          <cell r="X86">
            <v>1131</v>
          </cell>
          <cell r="Y86">
            <v>1131</v>
          </cell>
          <cell r="Z86">
            <v>1131</v>
          </cell>
          <cell r="AA86">
            <v>1131</v>
          </cell>
          <cell r="AB86">
            <v>1131</v>
          </cell>
          <cell r="AC86">
            <v>1131</v>
          </cell>
          <cell r="AD86">
            <v>1131</v>
          </cell>
          <cell r="AE86">
            <v>1118</v>
          </cell>
          <cell r="AF86">
            <v>1131</v>
          </cell>
          <cell r="AG86">
            <v>1131</v>
          </cell>
          <cell r="AH86">
            <v>1131</v>
          </cell>
          <cell r="AI86">
            <v>1131</v>
          </cell>
          <cell r="AJ86">
            <v>1131</v>
          </cell>
          <cell r="AK86">
            <v>1131</v>
          </cell>
          <cell r="AL86">
            <v>1131</v>
          </cell>
          <cell r="AM86">
            <v>1131</v>
          </cell>
          <cell r="AN86">
            <v>1131</v>
          </cell>
          <cell r="AO86">
            <v>1131</v>
          </cell>
          <cell r="AP86">
            <v>1131</v>
          </cell>
          <cell r="AQ86">
            <v>1131</v>
          </cell>
          <cell r="AR86">
            <v>1131</v>
          </cell>
          <cell r="AS86">
            <v>1131</v>
          </cell>
          <cell r="AT86">
            <v>1131</v>
          </cell>
          <cell r="AU86">
            <v>1131</v>
          </cell>
          <cell r="AV86">
            <v>1131</v>
          </cell>
          <cell r="AW86">
            <v>1131</v>
          </cell>
          <cell r="AX86">
            <v>1131</v>
          </cell>
          <cell r="AY86">
            <v>1131</v>
          </cell>
          <cell r="AZ86">
            <v>1131</v>
          </cell>
          <cell r="BA86">
            <v>1131</v>
          </cell>
          <cell r="BB86">
            <v>1131</v>
          </cell>
          <cell r="BC86">
            <v>1131</v>
          </cell>
          <cell r="BD86">
            <v>1131</v>
          </cell>
          <cell r="BE86">
            <v>1131</v>
          </cell>
          <cell r="BF86">
            <v>1131</v>
          </cell>
          <cell r="BG86">
            <v>1131</v>
          </cell>
          <cell r="BH86">
            <v>1131</v>
          </cell>
          <cell r="BI86">
            <v>1131</v>
          </cell>
          <cell r="BJ86">
            <v>1131</v>
          </cell>
          <cell r="BK86">
            <v>1131</v>
          </cell>
          <cell r="BL86">
            <v>1131</v>
          </cell>
          <cell r="BM86">
            <v>1131</v>
          </cell>
        </row>
        <row r="87">
          <cell r="D87">
            <v>1131</v>
          </cell>
          <cell r="E87">
            <v>1131</v>
          </cell>
          <cell r="F87">
            <v>1131</v>
          </cell>
          <cell r="G87">
            <v>1131</v>
          </cell>
          <cell r="H87">
            <v>1131</v>
          </cell>
          <cell r="I87">
            <v>1131</v>
          </cell>
          <cell r="J87">
            <v>1131</v>
          </cell>
          <cell r="K87">
            <v>1131</v>
          </cell>
          <cell r="L87">
            <v>1131</v>
          </cell>
          <cell r="M87">
            <v>1131</v>
          </cell>
          <cell r="N87">
            <v>1131</v>
          </cell>
          <cell r="O87">
            <v>1131</v>
          </cell>
          <cell r="P87">
            <v>1131</v>
          </cell>
          <cell r="Q87">
            <v>1131</v>
          </cell>
          <cell r="R87">
            <v>1131</v>
          </cell>
          <cell r="S87">
            <v>1131</v>
          </cell>
          <cell r="T87">
            <v>565.5</v>
          </cell>
          <cell r="U87">
            <v>565.5</v>
          </cell>
          <cell r="V87">
            <v>695.5</v>
          </cell>
          <cell r="W87">
            <v>695.5</v>
          </cell>
          <cell r="X87">
            <v>1131</v>
          </cell>
          <cell r="Y87">
            <v>1131</v>
          </cell>
          <cell r="Z87">
            <v>1131</v>
          </cell>
          <cell r="AA87">
            <v>1131</v>
          </cell>
          <cell r="AB87">
            <v>1131</v>
          </cell>
          <cell r="AC87">
            <v>1131</v>
          </cell>
          <cell r="AD87">
            <v>1131</v>
          </cell>
          <cell r="AE87">
            <v>1131</v>
          </cell>
          <cell r="AF87">
            <v>1131</v>
          </cell>
          <cell r="AG87">
            <v>1131</v>
          </cell>
          <cell r="AH87">
            <v>1131</v>
          </cell>
          <cell r="AI87">
            <v>1131</v>
          </cell>
          <cell r="AJ87">
            <v>1131</v>
          </cell>
          <cell r="AK87">
            <v>1131</v>
          </cell>
          <cell r="AL87">
            <v>1131</v>
          </cell>
          <cell r="AM87">
            <v>1131</v>
          </cell>
          <cell r="AN87">
            <v>1131</v>
          </cell>
          <cell r="AO87">
            <v>1131</v>
          </cell>
          <cell r="AP87">
            <v>1131</v>
          </cell>
          <cell r="AQ87">
            <v>1131</v>
          </cell>
          <cell r="AR87">
            <v>1131</v>
          </cell>
          <cell r="AS87">
            <v>1131</v>
          </cell>
          <cell r="AT87">
            <v>1131</v>
          </cell>
          <cell r="AU87">
            <v>1131</v>
          </cell>
          <cell r="AV87">
            <v>1131</v>
          </cell>
          <cell r="AW87">
            <v>1131</v>
          </cell>
          <cell r="AX87">
            <v>1131</v>
          </cell>
          <cell r="AY87">
            <v>1131</v>
          </cell>
          <cell r="AZ87">
            <v>1131</v>
          </cell>
          <cell r="BA87">
            <v>1131</v>
          </cell>
          <cell r="BB87">
            <v>1131</v>
          </cell>
          <cell r="BC87">
            <v>1131</v>
          </cell>
          <cell r="BD87">
            <v>1131</v>
          </cell>
          <cell r="BE87">
            <v>1131</v>
          </cell>
          <cell r="BF87">
            <v>1131</v>
          </cell>
          <cell r="BG87">
            <v>1131</v>
          </cell>
          <cell r="BH87">
            <v>1131</v>
          </cell>
          <cell r="BI87">
            <v>1131</v>
          </cell>
          <cell r="BJ87">
            <v>1131</v>
          </cell>
          <cell r="BK87">
            <v>1131</v>
          </cell>
          <cell r="BL87">
            <v>1131</v>
          </cell>
          <cell r="BM87">
            <v>1131</v>
          </cell>
        </row>
        <row r="88">
          <cell r="D88">
            <v>1131</v>
          </cell>
          <cell r="E88">
            <v>1131</v>
          </cell>
          <cell r="F88">
            <v>1131</v>
          </cell>
          <cell r="G88">
            <v>1131</v>
          </cell>
          <cell r="H88">
            <v>1131</v>
          </cell>
          <cell r="I88">
            <v>1131</v>
          </cell>
          <cell r="J88">
            <v>1131</v>
          </cell>
          <cell r="K88">
            <v>1131</v>
          </cell>
          <cell r="L88">
            <v>1131</v>
          </cell>
          <cell r="M88">
            <v>1131</v>
          </cell>
          <cell r="N88">
            <v>1131</v>
          </cell>
          <cell r="O88">
            <v>1131</v>
          </cell>
          <cell r="P88">
            <v>1131</v>
          </cell>
          <cell r="Q88">
            <v>1131</v>
          </cell>
          <cell r="R88">
            <v>1131</v>
          </cell>
          <cell r="S88">
            <v>1131</v>
          </cell>
          <cell r="T88">
            <v>565.5</v>
          </cell>
          <cell r="U88">
            <v>565.5</v>
          </cell>
          <cell r="V88">
            <v>725.5</v>
          </cell>
          <cell r="W88">
            <v>725.5</v>
          </cell>
          <cell r="X88">
            <v>1131</v>
          </cell>
          <cell r="Y88">
            <v>1131</v>
          </cell>
          <cell r="Z88">
            <v>1131</v>
          </cell>
          <cell r="AA88">
            <v>1131</v>
          </cell>
          <cell r="AB88">
            <v>1131</v>
          </cell>
          <cell r="AC88">
            <v>1131</v>
          </cell>
          <cell r="AD88">
            <v>1131</v>
          </cell>
          <cell r="AE88">
            <v>1131</v>
          </cell>
          <cell r="AF88">
            <v>1131</v>
          </cell>
          <cell r="AG88">
            <v>1131</v>
          </cell>
          <cell r="AH88">
            <v>1131</v>
          </cell>
          <cell r="AI88">
            <v>1131</v>
          </cell>
          <cell r="AJ88">
            <v>1131</v>
          </cell>
          <cell r="AK88">
            <v>1131</v>
          </cell>
          <cell r="AL88">
            <v>1131</v>
          </cell>
          <cell r="AM88">
            <v>1131</v>
          </cell>
          <cell r="AN88">
            <v>1131</v>
          </cell>
          <cell r="AO88">
            <v>1131</v>
          </cell>
          <cell r="AP88">
            <v>1131</v>
          </cell>
          <cell r="AQ88">
            <v>1131</v>
          </cell>
          <cell r="AR88">
            <v>1131</v>
          </cell>
          <cell r="AS88">
            <v>1131</v>
          </cell>
          <cell r="AT88">
            <v>1131</v>
          </cell>
          <cell r="AU88">
            <v>1131</v>
          </cell>
          <cell r="AV88">
            <v>1131</v>
          </cell>
          <cell r="AW88">
            <v>1131</v>
          </cell>
          <cell r="AX88">
            <v>1131</v>
          </cell>
          <cell r="AY88">
            <v>1131</v>
          </cell>
          <cell r="AZ88">
            <v>1131</v>
          </cell>
          <cell r="BA88">
            <v>1131</v>
          </cell>
          <cell r="BB88">
            <v>1131</v>
          </cell>
          <cell r="BC88">
            <v>1131</v>
          </cell>
          <cell r="BD88">
            <v>1131</v>
          </cell>
          <cell r="BE88">
            <v>1131</v>
          </cell>
          <cell r="BF88">
            <v>1131</v>
          </cell>
          <cell r="BG88">
            <v>1067</v>
          </cell>
          <cell r="BH88">
            <v>1131</v>
          </cell>
          <cell r="BI88">
            <v>1131</v>
          </cell>
          <cell r="BJ88">
            <v>1131</v>
          </cell>
          <cell r="BK88">
            <v>1131</v>
          </cell>
          <cell r="BL88">
            <v>1131</v>
          </cell>
          <cell r="BM88">
            <v>1131</v>
          </cell>
        </row>
        <row r="89">
          <cell r="D89">
            <v>1131</v>
          </cell>
          <cell r="E89">
            <v>1131</v>
          </cell>
          <cell r="F89">
            <v>1131</v>
          </cell>
          <cell r="G89">
            <v>1131</v>
          </cell>
          <cell r="H89">
            <v>1131</v>
          </cell>
          <cell r="I89">
            <v>1131</v>
          </cell>
          <cell r="J89">
            <v>1131</v>
          </cell>
          <cell r="K89">
            <v>1131</v>
          </cell>
          <cell r="L89">
            <v>1131</v>
          </cell>
          <cell r="M89">
            <v>1131</v>
          </cell>
          <cell r="N89">
            <v>1131</v>
          </cell>
          <cell r="O89">
            <v>1131</v>
          </cell>
          <cell r="P89">
            <v>1131</v>
          </cell>
          <cell r="Q89">
            <v>1131</v>
          </cell>
          <cell r="R89">
            <v>1131</v>
          </cell>
          <cell r="S89">
            <v>1131</v>
          </cell>
          <cell r="T89">
            <v>565.5</v>
          </cell>
          <cell r="U89">
            <v>565.5</v>
          </cell>
          <cell r="V89">
            <v>770.5</v>
          </cell>
          <cell r="W89">
            <v>770.5</v>
          </cell>
          <cell r="X89">
            <v>1131</v>
          </cell>
          <cell r="Y89">
            <v>1131</v>
          </cell>
          <cell r="Z89">
            <v>1131</v>
          </cell>
          <cell r="AA89">
            <v>1131</v>
          </cell>
          <cell r="AB89">
            <v>1131</v>
          </cell>
          <cell r="AC89">
            <v>1131</v>
          </cell>
          <cell r="AD89">
            <v>1131</v>
          </cell>
          <cell r="AE89">
            <v>1131</v>
          </cell>
          <cell r="AF89">
            <v>1131</v>
          </cell>
          <cell r="AG89">
            <v>1131</v>
          </cell>
          <cell r="AH89">
            <v>1131</v>
          </cell>
          <cell r="AI89">
            <v>1131</v>
          </cell>
          <cell r="AJ89">
            <v>1131</v>
          </cell>
          <cell r="AK89">
            <v>1131</v>
          </cell>
          <cell r="AL89">
            <v>1131</v>
          </cell>
          <cell r="AM89">
            <v>1131</v>
          </cell>
          <cell r="AN89">
            <v>1131</v>
          </cell>
          <cell r="AO89">
            <v>1131</v>
          </cell>
          <cell r="AP89">
            <v>1131</v>
          </cell>
          <cell r="AQ89">
            <v>1131</v>
          </cell>
          <cell r="AR89">
            <v>1131</v>
          </cell>
          <cell r="AS89">
            <v>1131</v>
          </cell>
          <cell r="AT89">
            <v>1131</v>
          </cell>
          <cell r="AU89">
            <v>1131</v>
          </cell>
          <cell r="AV89">
            <v>1131</v>
          </cell>
          <cell r="AW89">
            <v>1131</v>
          </cell>
          <cell r="AX89">
            <v>1131</v>
          </cell>
          <cell r="AY89">
            <v>1131</v>
          </cell>
          <cell r="AZ89">
            <v>1131</v>
          </cell>
          <cell r="BA89">
            <v>1131</v>
          </cell>
          <cell r="BB89">
            <v>1131</v>
          </cell>
          <cell r="BC89">
            <v>1067</v>
          </cell>
          <cell r="BD89">
            <v>1131</v>
          </cell>
          <cell r="BE89">
            <v>1131</v>
          </cell>
          <cell r="BF89">
            <v>1131</v>
          </cell>
          <cell r="BG89">
            <v>1003</v>
          </cell>
          <cell r="BH89">
            <v>1131</v>
          </cell>
          <cell r="BI89">
            <v>1131</v>
          </cell>
          <cell r="BJ89">
            <v>1131</v>
          </cell>
          <cell r="BK89">
            <v>1131</v>
          </cell>
          <cell r="BL89">
            <v>1131</v>
          </cell>
          <cell r="BM89">
            <v>1131</v>
          </cell>
        </row>
        <row r="90">
          <cell r="D90">
            <v>1131</v>
          </cell>
          <cell r="E90">
            <v>1131</v>
          </cell>
          <cell r="F90">
            <v>1131</v>
          </cell>
          <cell r="G90">
            <v>1131</v>
          </cell>
          <cell r="H90">
            <v>1131</v>
          </cell>
          <cell r="I90">
            <v>1131</v>
          </cell>
          <cell r="J90">
            <v>1131</v>
          </cell>
          <cell r="K90">
            <v>1131</v>
          </cell>
          <cell r="L90">
            <v>1131</v>
          </cell>
          <cell r="M90">
            <v>1131</v>
          </cell>
          <cell r="N90">
            <v>1131</v>
          </cell>
          <cell r="O90">
            <v>1131</v>
          </cell>
          <cell r="P90">
            <v>1131</v>
          </cell>
          <cell r="Q90">
            <v>1131</v>
          </cell>
          <cell r="R90">
            <v>1131</v>
          </cell>
          <cell r="S90">
            <v>1131</v>
          </cell>
          <cell r="T90">
            <v>565.5</v>
          </cell>
          <cell r="U90">
            <v>565.5</v>
          </cell>
          <cell r="V90">
            <v>815.5</v>
          </cell>
          <cell r="W90">
            <v>815.5</v>
          </cell>
          <cell r="X90">
            <v>1131</v>
          </cell>
          <cell r="Y90">
            <v>1131</v>
          </cell>
          <cell r="Z90">
            <v>1131</v>
          </cell>
          <cell r="AA90">
            <v>1131</v>
          </cell>
          <cell r="AB90">
            <v>1131</v>
          </cell>
          <cell r="AC90">
            <v>1131</v>
          </cell>
          <cell r="AD90">
            <v>1131</v>
          </cell>
          <cell r="AE90">
            <v>1131</v>
          </cell>
          <cell r="AF90">
            <v>1131</v>
          </cell>
          <cell r="AG90">
            <v>1131</v>
          </cell>
          <cell r="AH90">
            <v>1131</v>
          </cell>
          <cell r="AI90">
            <v>1131</v>
          </cell>
          <cell r="AJ90">
            <v>1131</v>
          </cell>
          <cell r="AK90">
            <v>1131</v>
          </cell>
          <cell r="AL90">
            <v>1131</v>
          </cell>
          <cell r="AM90">
            <v>1131</v>
          </cell>
          <cell r="AN90">
            <v>1131</v>
          </cell>
          <cell r="AO90">
            <v>1131</v>
          </cell>
          <cell r="AP90">
            <v>1131</v>
          </cell>
          <cell r="AQ90">
            <v>1131</v>
          </cell>
          <cell r="AR90">
            <v>1131</v>
          </cell>
          <cell r="AS90">
            <v>1131</v>
          </cell>
          <cell r="AT90">
            <v>1131</v>
          </cell>
          <cell r="AU90">
            <v>1131</v>
          </cell>
          <cell r="AV90">
            <v>1131</v>
          </cell>
          <cell r="AW90">
            <v>1131</v>
          </cell>
          <cell r="AX90">
            <v>1131</v>
          </cell>
          <cell r="AY90">
            <v>1131</v>
          </cell>
          <cell r="AZ90">
            <v>1131</v>
          </cell>
          <cell r="BA90">
            <v>1131</v>
          </cell>
          <cell r="BB90">
            <v>1131</v>
          </cell>
          <cell r="BC90">
            <v>1003</v>
          </cell>
          <cell r="BD90">
            <v>1131</v>
          </cell>
          <cell r="BE90">
            <v>1131</v>
          </cell>
          <cell r="BF90">
            <v>1131</v>
          </cell>
          <cell r="BG90">
            <v>939</v>
          </cell>
          <cell r="BH90">
            <v>1131</v>
          </cell>
          <cell r="BI90">
            <v>1131</v>
          </cell>
          <cell r="BJ90">
            <v>1131</v>
          </cell>
          <cell r="BK90">
            <v>1131</v>
          </cell>
          <cell r="BL90">
            <v>1131</v>
          </cell>
          <cell r="BM90">
            <v>1131</v>
          </cell>
        </row>
        <row r="91">
          <cell r="D91">
            <v>1131</v>
          </cell>
          <cell r="E91">
            <v>1131</v>
          </cell>
          <cell r="F91">
            <v>1131</v>
          </cell>
          <cell r="G91">
            <v>1131</v>
          </cell>
          <cell r="H91">
            <v>1131</v>
          </cell>
          <cell r="I91">
            <v>1131</v>
          </cell>
          <cell r="J91">
            <v>1131</v>
          </cell>
          <cell r="K91">
            <v>1131</v>
          </cell>
          <cell r="L91">
            <v>1131</v>
          </cell>
          <cell r="M91">
            <v>1131</v>
          </cell>
          <cell r="N91">
            <v>1131</v>
          </cell>
          <cell r="O91">
            <v>1131</v>
          </cell>
          <cell r="P91">
            <v>1131</v>
          </cell>
          <cell r="Q91">
            <v>1131</v>
          </cell>
          <cell r="R91">
            <v>1131</v>
          </cell>
          <cell r="S91">
            <v>1131</v>
          </cell>
          <cell r="T91">
            <v>565.5</v>
          </cell>
          <cell r="U91">
            <v>565.5</v>
          </cell>
          <cell r="V91">
            <v>855.5</v>
          </cell>
          <cell r="W91">
            <v>855.5</v>
          </cell>
          <cell r="X91">
            <v>1131</v>
          </cell>
          <cell r="Y91">
            <v>1131</v>
          </cell>
          <cell r="Z91">
            <v>1131</v>
          </cell>
          <cell r="AA91">
            <v>1131</v>
          </cell>
          <cell r="AB91">
            <v>1131</v>
          </cell>
          <cell r="AC91">
            <v>1131</v>
          </cell>
          <cell r="AD91">
            <v>1131</v>
          </cell>
          <cell r="AE91">
            <v>1131</v>
          </cell>
          <cell r="AF91">
            <v>1131</v>
          </cell>
          <cell r="AG91">
            <v>1131</v>
          </cell>
          <cell r="AH91">
            <v>1131</v>
          </cell>
          <cell r="AI91">
            <v>1131</v>
          </cell>
          <cell r="AJ91">
            <v>1131</v>
          </cell>
          <cell r="AK91">
            <v>1131</v>
          </cell>
          <cell r="AL91">
            <v>1131</v>
          </cell>
          <cell r="AM91">
            <v>1131</v>
          </cell>
          <cell r="AN91">
            <v>1131</v>
          </cell>
          <cell r="AO91">
            <v>1131</v>
          </cell>
          <cell r="AP91">
            <v>1131</v>
          </cell>
          <cell r="AQ91">
            <v>1131</v>
          </cell>
          <cell r="AR91">
            <v>1131</v>
          </cell>
          <cell r="AS91">
            <v>1131</v>
          </cell>
          <cell r="AT91">
            <v>1131</v>
          </cell>
          <cell r="AU91">
            <v>1131</v>
          </cell>
          <cell r="AV91">
            <v>1131</v>
          </cell>
          <cell r="AW91">
            <v>1131</v>
          </cell>
          <cell r="AX91">
            <v>1131</v>
          </cell>
          <cell r="AY91">
            <v>1131</v>
          </cell>
          <cell r="AZ91">
            <v>1131</v>
          </cell>
          <cell r="BA91">
            <v>1131</v>
          </cell>
          <cell r="BB91">
            <v>1131</v>
          </cell>
          <cell r="BC91">
            <v>939</v>
          </cell>
          <cell r="BD91">
            <v>1131</v>
          </cell>
          <cell r="BE91">
            <v>1131</v>
          </cell>
          <cell r="BF91">
            <v>1131</v>
          </cell>
          <cell r="BG91">
            <v>875</v>
          </cell>
          <cell r="BH91">
            <v>1131</v>
          </cell>
          <cell r="BI91">
            <v>1131</v>
          </cell>
          <cell r="BJ91">
            <v>1131</v>
          </cell>
          <cell r="BK91">
            <v>1131</v>
          </cell>
          <cell r="BL91">
            <v>1131</v>
          </cell>
          <cell r="BM91">
            <v>1131</v>
          </cell>
        </row>
        <row r="92">
          <cell r="D92">
            <v>1131</v>
          </cell>
          <cell r="E92">
            <v>1131</v>
          </cell>
          <cell r="F92">
            <v>1131</v>
          </cell>
          <cell r="G92">
            <v>1131</v>
          </cell>
          <cell r="H92">
            <v>1131</v>
          </cell>
          <cell r="I92">
            <v>1131</v>
          </cell>
          <cell r="J92">
            <v>1131</v>
          </cell>
          <cell r="K92">
            <v>1131</v>
          </cell>
          <cell r="L92">
            <v>1131</v>
          </cell>
          <cell r="M92">
            <v>1131</v>
          </cell>
          <cell r="N92">
            <v>1131</v>
          </cell>
          <cell r="O92">
            <v>1131</v>
          </cell>
          <cell r="P92">
            <v>1131</v>
          </cell>
          <cell r="Q92">
            <v>1131</v>
          </cell>
          <cell r="R92">
            <v>1131</v>
          </cell>
          <cell r="S92">
            <v>1131</v>
          </cell>
          <cell r="T92">
            <v>565.5</v>
          </cell>
          <cell r="U92">
            <v>565.5</v>
          </cell>
          <cell r="V92">
            <v>910.5</v>
          </cell>
          <cell r="W92">
            <v>878.5</v>
          </cell>
          <cell r="X92">
            <v>1131</v>
          </cell>
          <cell r="Y92">
            <v>1131</v>
          </cell>
          <cell r="Z92">
            <v>1131</v>
          </cell>
          <cell r="AA92">
            <v>1067</v>
          </cell>
          <cell r="AB92">
            <v>1131</v>
          </cell>
          <cell r="AC92">
            <v>1131</v>
          </cell>
          <cell r="AD92">
            <v>1131</v>
          </cell>
          <cell r="AE92">
            <v>1131</v>
          </cell>
          <cell r="AF92">
            <v>1131</v>
          </cell>
          <cell r="AG92">
            <v>1131</v>
          </cell>
          <cell r="AH92">
            <v>1131</v>
          </cell>
          <cell r="AI92">
            <v>1131</v>
          </cell>
          <cell r="AJ92">
            <v>1131</v>
          </cell>
          <cell r="AK92">
            <v>1131</v>
          </cell>
          <cell r="AL92">
            <v>1131</v>
          </cell>
          <cell r="AM92">
            <v>1131</v>
          </cell>
          <cell r="AN92">
            <v>1131</v>
          </cell>
          <cell r="AO92">
            <v>1131</v>
          </cell>
          <cell r="AP92">
            <v>1131</v>
          </cell>
          <cell r="AQ92">
            <v>1131</v>
          </cell>
          <cell r="AR92">
            <v>1131</v>
          </cell>
          <cell r="AS92">
            <v>1131</v>
          </cell>
          <cell r="AT92">
            <v>1131</v>
          </cell>
          <cell r="AU92">
            <v>1131</v>
          </cell>
          <cell r="AV92">
            <v>1131</v>
          </cell>
          <cell r="AW92">
            <v>1131</v>
          </cell>
          <cell r="AX92">
            <v>1131</v>
          </cell>
          <cell r="AY92">
            <v>1131</v>
          </cell>
          <cell r="AZ92">
            <v>1131</v>
          </cell>
          <cell r="BA92">
            <v>1067</v>
          </cell>
          <cell r="BB92">
            <v>1131</v>
          </cell>
          <cell r="BC92">
            <v>875</v>
          </cell>
          <cell r="BD92">
            <v>1131</v>
          </cell>
          <cell r="BE92">
            <v>1131</v>
          </cell>
          <cell r="BF92">
            <v>1131</v>
          </cell>
          <cell r="BG92">
            <v>811</v>
          </cell>
          <cell r="BH92">
            <v>1131</v>
          </cell>
          <cell r="BI92">
            <v>1131</v>
          </cell>
          <cell r="BJ92">
            <v>1131</v>
          </cell>
          <cell r="BK92">
            <v>1131</v>
          </cell>
          <cell r="BL92">
            <v>1131</v>
          </cell>
          <cell r="BM92">
            <v>1131</v>
          </cell>
        </row>
        <row r="93">
          <cell r="D93">
            <v>1131</v>
          </cell>
          <cell r="E93">
            <v>1131</v>
          </cell>
          <cell r="F93">
            <v>1131</v>
          </cell>
          <cell r="G93">
            <v>1131</v>
          </cell>
          <cell r="H93">
            <v>1131</v>
          </cell>
          <cell r="I93">
            <v>1131</v>
          </cell>
          <cell r="J93">
            <v>1131</v>
          </cell>
          <cell r="K93">
            <v>1131</v>
          </cell>
          <cell r="L93">
            <v>1131</v>
          </cell>
          <cell r="M93">
            <v>1131</v>
          </cell>
          <cell r="N93">
            <v>1131</v>
          </cell>
          <cell r="O93">
            <v>1131</v>
          </cell>
          <cell r="P93">
            <v>1131</v>
          </cell>
          <cell r="Q93">
            <v>1131</v>
          </cell>
          <cell r="R93">
            <v>1131</v>
          </cell>
          <cell r="S93">
            <v>1131</v>
          </cell>
          <cell r="T93">
            <v>565.5</v>
          </cell>
          <cell r="U93">
            <v>565.5</v>
          </cell>
          <cell r="V93">
            <v>955.5</v>
          </cell>
          <cell r="W93">
            <v>891.5</v>
          </cell>
          <cell r="X93">
            <v>1131</v>
          </cell>
          <cell r="Y93">
            <v>1131</v>
          </cell>
          <cell r="Z93">
            <v>1131</v>
          </cell>
          <cell r="AA93">
            <v>1003</v>
          </cell>
          <cell r="AB93">
            <v>1131</v>
          </cell>
          <cell r="AC93">
            <v>1131</v>
          </cell>
          <cell r="AD93">
            <v>1131</v>
          </cell>
          <cell r="AE93">
            <v>1131</v>
          </cell>
          <cell r="AF93">
            <v>1131</v>
          </cell>
          <cell r="AG93">
            <v>1131</v>
          </cell>
          <cell r="AH93">
            <v>1131</v>
          </cell>
          <cell r="AI93">
            <v>1131</v>
          </cell>
          <cell r="AJ93">
            <v>1131</v>
          </cell>
          <cell r="AK93">
            <v>1131</v>
          </cell>
          <cell r="AL93">
            <v>1131</v>
          </cell>
          <cell r="AM93">
            <v>1131</v>
          </cell>
          <cell r="AN93">
            <v>1131</v>
          </cell>
          <cell r="AO93">
            <v>1131</v>
          </cell>
          <cell r="AP93">
            <v>1131</v>
          </cell>
          <cell r="AQ93">
            <v>1131</v>
          </cell>
          <cell r="AR93">
            <v>1131</v>
          </cell>
          <cell r="AS93">
            <v>1131</v>
          </cell>
          <cell r="AT93">
            <v>1131</v>
          </cell>
          <cell r="AU93">
            <v>1131</v>
          </cell>
          <cell r="AV93">
            <v>1131</v>
          </cell>
          <cell r="AW93">
            <v>1131</v>
          </cell>
          <cell r="AX93">
            <v>1131</v>
          </cell>
          <cell r="AY93">
            <v>1131</v>
          </cell>
          <cell r="AZ93">
            <v>1131</v>
          </cell>
          <cell r="BA93">
            <v>1003</v>
          </cell>
          <cell r="BB93">
            <v>1131</v>
          </cell>
          <cell r="BC93">
            <v>811</v>
          </cell>
          <cell r="BD93">
            <v>1131</v>
          </cell>
          <cell r="BE93">
            <v>1067</v>
          </cell>
          <cell r="BF93">
            <v>1131</v>
          </cell>
          <cell r="BG93">
            <v>808</v>
          </cell>
          <cell r="BH93">
            <v>1131</v>
          </cell>
          <cell r="BI93">
            <v>1131</v>
          </cell>
          <cell r="BJ93">
            <v>1131</v>
          </cell>
          <cell r="BK93">
            <v>1131</v>
          </cell>
          <cell r="BL93">
            <v>1131</v>
          </cell>
          <cell r="BM93">
            <v>1131</v>
          </cell>
        </row>
        <row r="94">
          <cell r="D94">
            <v>1131</v>
          </cell>
          <cell r="E94">
            <v>1131</v>
          </cell>
          <cell r="F94">
            <v>1131</v>
          </cell>
          <cell r="G94">
            <v>1131</v>
          </cell>
          <cell r="H94">
            <v>1131</v>
          </cell>
          <cell r="I94">
            <v>1131</v>
          </cell>
          <cell r="J94">
            <v>1131</v>
          </cell>
          <cell r="K94">
            <v>1131</v>
          </cell>
          <cell r="L94">
            <v>1131</v>
          </cell>
          <cell r="M94">
            <v>1131</v>
          </cell>
          <cell r="N94">
            <v>1131</v>
          </cell>
          <cell r="O94">
            <v>1131</v>
          </cell>
          <cell r="P94">
            <v>1131</v>
          </cell>
          <cell r="Q94">
            <v>1099</v>
          </cell>
          <cell r="R94">
            <v>1131</v>
          </cell>
          <cell r="S94">
            <v>1131</v>
          </cell>
          <cell r="T94">
            <v>565.5</v>
          </cell>
          <cell r="U94">
            <v>565.5</v>
          </cell>
          <cell r="V94">
            <v>985.5</v>
          </cell>
          <cell r="W94">
            <v>889.5</v>
          </cell>
          <cell r="X94">
            <v>1131</v>
          </cell>
          <cell r="Y94">
            <v>1131</v>
          </cell>
          <cell r="Z94">
            <v>1131</v>
          </cell>
          <cell r="AA94">
            <v>939</v>
          </cell>
          <cell r="AB94">
            <v>1131</v>
          </cell>
          <cell r="AC94">
            <v>1131</v>
          </cell>
          <cell r="AD94">
            <v>1131</v>
          </cell>
          <cell r="AE94">
            <v>1131</v>
          </cell>
          <cell r="AF94">
            <v>1131</v>
          </cell>
          <cell r="AG94">
            <v>1131</v>
          </cell>
          <cell r="AH94">
            <v>1131</v>
          </cell>
          <cell r="AI94">
            <v>1131</v>
          </cell>
          <cell r="AJ94">
            <v>1131</v>
          </cell>
          <cell r="AK94">
            <v>1131</v>
          </cell>
          <cell r="AL94">
            <v>1131</v>
          </cell>
          <cell r="AM94">
            <v>1131</v>
          </cell>
          <cell r="AN94">
            <v>1131</v>
          </cell>
          <cell r="AO94">
            <v>1131</v>
          </cell>
          <cell r="AP94">
            <v>1131</v>
          </cell>
          <cell r="AQ94">
            <v>1131</v>
          </cell>
          <cell r="AR94">
            <v>1131</v>
          </cell>
          <cell r="AS94">
            <v>1067</v>
          </cell>
          <cell r="AT94">
            <v>1131</v>
          </cell>
          <cell r="AU94">
            <v>1131</v>
          </cell>
          <cell r="AV94">
            <v>1131</v>
          </cell>
          <cell r="AW94">
            <v>1131</v>
          </cell>
          <cell r="AX94">
            <v>1131</v>
          </cell>
          <cell r="AY94">
            <v>1131</v>
          </cell>
          <cell r="AZ94">
            <v>1131</v>
          </cell>
          <cell r="BA94">
            <v>1000</v>
          </cell>
          <cell r="BB94">
            <v>1131</v>
          </cell>
          <cell r="BC94">
            <v>808</v>
          </cell>
          <cell r="BD94">
            <v>1131</v>
          </cell>
          <cell r="BE94">
            <v>1003</v>
          </cell>
          <cell r="BF94">
            <v>1131</v>
          </cell>
          <cell r="BG94">
            <v>808</v>
          </cell>
          <cell r="BH94">
            <v>1131</v>
          </cell>
          <cell r="BI94">
            <v>1131</v>
          </cell>
          <cell r="BJ94">
            <v>1131</v>
          </cell>
          <cell r="BK94">
            <v>1131</v>
          </cell>
          <cell r="BL94">
            <v>1131</v>
          </cell>
          <cell r="BM94">
            <v>1067</v>
          </cell>
        </row>
        <row r="95">
          <cell r="D95">
            <v>1131</v>
          </cell>
          <cell r="E95">
            <v>1131</v>
          </cell>
          <cell r="F95">
            <v>1131</v>
          </cell>
          <cell r="G95">
            <v>1131</v>
          </cell>
          <cell r="H95">
            <v>1131</v>
          </cell>
          <cell r="I95">
            <v>1131</v>
          </cell>
          <cell r="J95">
            <v>1131</v>
          </cell>
          <cell r="K95">
            <v>1131</v>
          </cell>
          <cell r="L95">
            <v>1131</v>
          </cell>
          <cell r="M95">
            <v>1131</v>
          </cell>
          <cell r="N95">
            <v>1131</v>
          </cell>
          <cell r="O95">
            <v>1131</v>
          </cell>
          <cell r="P95">
            <v>1131</v>
          </cell>
          <cell r="Q95">
            <v>1067</v>
          </cell>
          <cell r="R95">
            <v>1131</v>
          </cell>
          <cell r="S95">
            <v>1131</v>
          </cell>
          <cell r="T95">
            <v>565.5</v>
          </cell>
          <cell r="U95">
            <v>565.5</v>
          </cell>
          <cell r="V95">
            <v>1015.5</v>
          </cell>
          <cell r="W95">
            <v>887.5</v>
          </cell>
          <cell r="X95">
            <v>1131</v>
          </cell>
          <cell r="Y95">
            <v>1099</v>
          </cell>
          <cell r="Z95">
            <v>1131</v>
          </cell>
          <cell r="AA95">
            <v>875</v>
          </cell>
          <cell r="AB95">
            <v>1131</v>
          </cell>
          <cell r="AC95">
            <v>1131</v>
          </cell>
          <cell r="AD95">
            <v>1131</v>
          </cell>
          <cell r="AE95">
            <v>1067</v>
          </cell>
          <cell r="AF95">
            <v>1131</v>
          </cell>
          <cell r="AG95">
            <v>1131</v>
          </cell>
          <cell r="AH95">
            <v>1131</v>
          </cell>
          <cell r="AI95">
            <v>1131</v>
          </cell>
          <cell r="AJ95">
            <v>1131</v>
          </cell>
          <cell r="AK95">
            <v>1131</v>
          </cell>
          <cell r="AL95">
            <v>1131</v>
          </cell>
          <cell r="AM95">
            <v>1131</v>
          </cell>
          <cell r="AN95">
            <v>1131</v>
          </cell>
          <cell r="AO95">
            <v>1131</v>
          </cell>
          <cell r="AP95">
            <v>1131</v>
          </cell>
          <cell r="AQ95">
            <v>1131</v>
          </cell>
          <cell r="AR95">
            <v>1131</v>
          </cell>
          <cell r="AS95">
            <v>1003</v>
          </cell>
          <cell r="AT95">
            <v>1131</v>
          </cell>
          <cell r="AU95">
            <v>1131</v>
          </cell>
          <cell r="AV95">
            <v>1131</v>
          </cell>
          <cell r="AW95">
            <v>1131</v>
          </cell>
          <cell r="AX95">
            <v>1131</v>
          </cell>
          <cell r="AY95">
            <v>1131</v>
          </cell>
          <cell r="AZ95">
            <v>1131</v>
          </cell>
          <cell r="BA95">
            <v>1000</v>
          </cell>
          <cell r="BB95">
            <v>1131</v>
          </cell>
          <cell r="BC95">
            <v>808</v>
          </cell>
          <cell r="BD95">
            <v>1131</v>
          </cell>
          <cell r="BE95">
            <v>939</v>
          </cell>
          <cell r="BF95">
            <v>1131</v>
          </cell>
          <cell r="BG95">
            <v>808</v>
          </cell>
          <cell r="BH95">
            <v>1131</v>
          </cell>
          <cell r="BI95">
            <v>1067</v>
          </cell>
          <cell r="BJ95">
            <v>1131</v>
          </cell>
          <cell r="BK95">
            <v>1131</v>
          </cell>
          <cell r="BL95">
            <v>1131</v>
          </cell>
          <cell r="BM95">
            <v>1003</v>
          </cell>
        </row>
        <row r="96">
          <cell r="D96">
            <v>1131</v>
          </cell>
          <cell r="E96">
            <v>1131</v>
          </cell>
          <cell r="F96">
            <v>1131</v>
          </cell>
          <cell r="G96">
            <v>1131</v>
          </cell>
          <cell r="H96">
            <v>1131</v>
          </cell>
          <cell r="I96">
            <v>1131</v>
          </cell>
          <cell r="J96">
            <v>1131</v>
          </cell>
          <cell r="K96">
            <v>1131</v>
          </cell>
          <cell r="L96">
            <v>1131</v>
          </cell>
          <cell r="M96">
            <v>1131</v>
          </cell>
          <cell r="N96">
            <v>1131</v>
          </cell>
          <cell r="O96">
            <v>1131</v>
          </cell>
          <cell r="P96">
            <v>1131</v>
          </cell>
          <cell r="Q96">
            <v>1035</v>
          </cell>
          <cell r="R96">
            <v>1131</v>
          </cell>
          <cell r="S96">
            <v>1131</v>
          </cell>
          <cell r="T96">
            <v>565.5</v>
          </cell>
          <cell r="U96">
            <v>565.5</v>
          </cell>
          <cell r="V96">
            <v>1050.5</v>
          </cell>
          <cell r="W96">
            <v>890.5</v>
          </cell>
          <cell r="X96">
            <v>1131</v>
          </cell>
          <cell r="Y96">
            <v>1067</v>
          </cell>
          <cell r="Z96">
            <v>1131</v>
          </cell>
          <cell r="AA96">
            <v>811</v>
          </cell>
          <cell r="AB96">
            <v>1131</v>
          </cell>
          <cell r="AC96">
            <v>1131</v>
          </cell>
          <cell r="AD96">
            <v>1131</v>
          </cell>
          <cell r="AE96">
            <v>1003</v>
          </cell>
          <cell r="AF96">
            <v>1131</v>
          </cell>
          <cell r="AG96">
            <v>1131</v>
          </cell>
          <cell r="AH96">
            <v>1131</v>
          </cell>
          <cell r="AI96">
            <v>1131</v>
          </cell>
          <cell r="AJ96">
            <v>1131</v>
          </cell>
          <cell r="AK96">
            <v>1131</v>
          </cell>
          <cell r="AL96">
            <v>1131</v>
          </cell>
          <cell r="AM96">
            <v>1131</v>
          </cell>
          <cell r="AN96">
            <v>1131</v>
          </cell>
          <cell r="AO96">
            <v>1131</v>
          </cell>
          <cell r="AP96">
            <v>1131</v>
          </cell>
          <cell r="AQ96">
            <v>1131</v>
          </cell>
          <cell r="AR96">
            <v>1131</v>
          </cell>
          <cell r="AS96">
            <v>939</v>
          </cell>
          <cell r="AT96">
            <v>1131</v>
          </cell>
          <cell r="AU96">
            <v>1131</v>
          </cell>
          <cell r="AV96">
            <v>1131</v>
          </cell>
          <cell r="AW96">
            <v>1131</v>
          </cell>
          <cell r="AX96">
            <v>1131</v>
          </cell>
          <cell r="AY96">
            <v>1131</v>
          </cell>
          <cell r="AZ96">
            <v>1131</v>
          </cell>
          <cell r="BA96">
            <v>1000</v>
          </cell>
          <cell r="BB96">
            <v>1131</v>
          </cell>
          <cell r="BC96">
            <v>808</v>
          </cell>
          <cell r="BD96">
            <v>1131</v>
          </cell>
          <cell r="BE96">
            <v>875</v>
          </cell>
          <cell r="BF96">
            <v>1131</v>
          </cell>
          <cell r="BG96">
            <v>808</v>
          </cell>
          <cell r="BH96">
            <v>1131</v>
          </cell>
          <cell r="BI96">
            <v>1003</v>
          </cell>
          <cell r="BJ96">
            <v>1131</v>
          </cell>
          <cell r="BK96">
            <v>1131</v>
          </cell>
          <cell r="BL96">
            <v>1131</v>
          </cell>
          <cell r="BM96">
            <v>1000</v>
          </cell>
        </row>
        <row r="97">
          <cell r="D97">
            <v>1131</v>
          </cell>
          <cell r="E97">
            <v>1131</v>
          </cell>
          <cell r="F97">
            <v>1131</v>
          </cell>
          <cell r="G97">
            <v>1131</v>
          </cell>
          <cell r="H97">
            <v>1131</v>
          </cell>
          <cell r="I97">
            <v>1131</v>
          </cell>
          <cell r="J97">
            <v>1131</v>
          </cell>
          <cell r="K97">
            <v>1131</v>
          </cell>
          <cell r="L97">
            <v>1131</v>
          </cell>
          <cell r="M97">
            <v>1131</v>
          </cell>
          <cell r="N97">
            <v>1131</v>
          </cell>
          <cell r="O97">
            <v>1131</v>
          </cell>
          <cell r="P97">
            <v>1131</v>
          </cell>
          <cell r="Q97">
            <v>1003</v>
          </cell>
          <cell r="R97">
            <v>1131</v>
          </cell>
          <cell r="S97">
            <v>1131</v>
          </cell>
          <cell r="T97">
            <v>565.5</v>
          </cell>
          <cell r="U97">
            <v>565.5</v>
          </cell>
          <cell r="V97">
            <v>1055.5</v>
          </cell>
          <cell r="W97">
            <v>894</v>
          </cell>
          <cell r="X97">
            <v>1131</v>
          </cell>
          <cell r="Y97">
            <v>1035</v>
          </cell>
          <cell r="Z97">
            <v>1131</v>
          </cell>
          <cell r="AA97">
            <v>808</v>
          </cell>
          <cell r="AB97">
            <v>1131</v>
          </cell>
          <cell r="AC97">
            <v>1131</v>
          </cell>
          <cell r="AD97">
            <v>1131</v>
          </cell>
          <cell r="AE97">
            <v>939</v>
          </cell>
          <cell r="AF97">
            <v>1131</v>
          </cell>
          <cell r="AG97">
            <v>1131</v>
          </cell>
          <cell r="AH97">
            <v>1131</v>
          </cell>
          <cell r="AI97">
            <v>1131</v>
          </cell>
          <cell r="AJ97">
            <v>1131</v>
          </cell>
          <cell r="AK97">
            <v>1131</v>
          </cell>
          <cell r="AL97">
            <v>1131</v>
          </cell>
          <cell r="AM97">
            <v>1131</v>
          </cell>
          <cell r="AN97">
            <v>1131</v>
          </cell>
          <cell r="AO97">
            <v>1131</v>
          </cell>
          <cell r="AP97">
            <v>1131</v>
          </cell>
          <cell r="AQ97">
            <v>1131</v>
          </cell>
          <cell r="AR97">
            <v>1131</v>
          </cell>
          <cell r="AS97">
            <v>875</v>
          </cell>
          <cell r="AT97">
            <v>1131</v>
          </cell>
          <cell r="AU97">
            <v>1131</v>
          </cell>
          <cell r="AV97">
            <v>1131</v>
          </cell>
          <cell r="AW97">
            <v>1131</v>
          </cell>
          <cell r="AX97">
            <v>1131</v>
          </cell>
          <cell r="AY97">
            <v>1131</v>
          </cell>
          <cell r="AZ97">
            <v>1131</v>
          </cell>
          <cell r="BA97">
            <v>1000</v>
          </cell>
          <cell r="BB97">
            <v>1131</v>
          </cell>
          <cell r="BC97">
            <v>808</v>
          </cell>
          <cell r="BD97">
            <v>1131</v>
          </cell>
          <cell r="BE97">
            <v>811</v>
          </cell>
          <cell r="BF97">
            <v>1131</v>
          </cell>
          <cell r="BG97">
            <v>808</v>
          </cell>
          <cell r="BH97">
            <v>1131</v>
          </cell>
          <cell r="BI97">
            <v>939</v>
          </cell>
          <cell r="BJ97">
            <v>1131</v>
          </cell>
          <cell r="BK97">
            <v>1131</v>
          </cell>
          <cell r="BL97">
            <v>1131</v>
          </cell>
          <cell r="BM97">
            <v>936</v>
          </cell>
        </row>
        <row r="98">
          <cell r="D98">
            <v>1131</v>
          </cell>
          <cell r="E98">
            <v>1131</v>
          </cell>
          <cell r="F98">
            <v>1131</v>
          </cell>
          <cell r="G98">
            <v>1131</v>
          </cell>
          <cell r="H98">
            <v>1131</v>
          </cell>
          <cell r="I98">
            <v>1131</v>
          </cell>
          <cell r="J98">
            <v>1131</v>
          </cell>
          <cell r="K98">
            <v>1131</v>
          </cell>
          <cell r="L98">
            <v>1131</v>
          </cell>
          <cell r="M98">
            <v>1131</v>
          </cell>
          <cell r="N98">
            <v>1131</v>
          </cell>
          <cell r="O98">
            <v>1131</v>
          </cell>
          <cell r="P98">
            <v>1131</v>
          </cell>
          <cell r="Q98">
            <v>971</v>
          </cell>
          <cell r="R98">
            <v>1131</v>
          </cell>
          <cell r="S98">
            <v>1131</v>
          </cell>
          <cell r="T98">
            <v>565.5</v>
          </cell>
          <cell r="U98">
            <v>565.5</v>
          </cell>
          <cell r="V98">
            <v>1065.5</v>
          </cell>
          <cell r="W98">
            <v>904</v>
          </cell>
          <cell r="X98">
            <v>1131</v>
          </cell>
          <cell r="Y98">
            <v>1003</v>
          </cell>
          <cell r="Z98">
            <v>1131</v>
          </cell>
          <cell r="AA98">
            <v>808</v>
          </cell>
          <cell r="AB98">
            <v>1131</v>
          </cell>
          <cell r="AC98">
            <v>1131</v>
          </cell>
          <cell r="AD98">
            <v>1131</v>
          </cell>
          <cell r="AE98">
            <v>875</v>
          </cell>
          <cell r="AF98">
            <v>1131</v>
          </cell>
          <cell r="AG98">
            <v>1067</v>
          </cell>
          <cell r="AH98">
            <v>1131</v>
          </cell>
          <cell r="AI98">
            <v>1131</v>
          </cell>
          <cell r="AJ98">
            <v>1131</v>
          </cell>
          <cell r="AK98">
            <v>1131</v>
          </cell>
          <cell r="AL98">
            <v>1131</v>
          </cell>
          <cell r="AM98">
            <v>1131</v>
          </cell>
          <cell r="AN98">
            <v>1131</v>
          </cell>
          <cell r="AO98">
            <v>1067</v>
          </cell>
          <cell r="AP98">
            <v>1131</v>
          </cell>
          <cell r="AQ98">
            <v>1131</v>
          </cell>
          <cell r="AR98">
            <v>1131</v>
          </cell>
          <cell r="AS98">
            <v>811</v>
          </cell>
          <cell r="AT98">
            <v>1131</v>
          </cell>
          <cell r="AU98">
            <v>1067</v>
          </cell>
          <cell r="AV98">
            <v>1131</v>
          </cell>
          <cell r="AW98">
            <v>1067</v>
          </cell>
          <cell r="AX98">
            <v>1131</v>
          </cell>
          <cell r="AY98">
            <v>1131</v>
          </cell>
          <cell r="AZ98">
            <v>1131</v>
          </cell>
          <cell r="BA98">
            <v>1000</v>
          </cell>
          <cell r="BB98">
            <v>1131</v>
          </cell>
          <cell r="BC98">
            <v>808</v>
          </cell>
          <cell r="BD98">
            <v>1131</v>
          </cell>
          <cell r="BE98">
            <v>808</v>
          </cell>
          <cell r="BF98">
            <v>1131</v>
          </cell>
          <cell r="BG98">
            <v>808</v>
          </cell>
          <cell r="BH98">
            <v>1131</v>
          </cell>
          <cell r="BI98">
            <v>875</v>
          </cell>
          <cell r="BJ98">
            <v>1131</v>
          </cell>
          <cell r="BK98">
            <v>1131</v>
          </cell>
          <cell r="BL98">
            <v>1131</v>
          </cell>
          <cell r="BM98">
            <v>872</v>
          </cell>
        </row>
        <row r="99">
          <cell r="D99">
            <v>1131</v>
          </cell>
          <cell r="E99">
            <v>1131</v>
          </cell>
          <cell r="F99">
            <v>1131</v>
          </cell>
          <cell r="G99">
            <v>1131</v>
          </cell>
          <cell r="H99">
            <v>1131</v>
          </cell>
          <cell r="I99">
            <v>1131</v>
          </cell>
          <cell r="J99">
            <v>1131</v>
          </cell>
          <cell r="K99">
            <v>1131</v>
          </cell>
          <cell r="L99">
            <v>1131</v>
          </cell>
          <cell r="M99">
            <v>1131</v>
          </cell>
          <cell r="N99">
            <v>1131</v>
          </cell>
          <cell r="O99">
            <v>1131</v>
          </cell>
          <cell r="P99">
            <v>1131</v>
          </cell>
          <cell r="Q99">
            <v>969.5</v>
          </cell>
          <cell r="R99">
            <v>1131</v>
          </cell>
          <cell r="S99">
            <v>1131</v>
          </cell>
          <cell r="T99">
            <v>565.5</v>
          </cell>
          <cell r="U99">
            <v>565.5</v>
          </cell>
          <cell r="V99">
            <v>1075.5</v>
          </cell>
          <cell r="W99">
            <v>914</v>
          </cell>
          <cell r="X99">
            <v>1131</v>
          </cell>
          <cell r="Y99">
            <v>971</v>
          </cell>
          <cell r="Z99">
            <v>1131</v>
          </cell>
          <cell r="AA99">
            <v>808</v>
          </cell>
          <cell r="AB99">
            <v>1131</v>
          </cell>
          <cell r="AC99">
            <v>1131</v>
          </cell>
          <cell r="AD99">
            <v>1131</v>
          </cell>
          <cell r="AE99">
            <v>811</v>
          </cell>
          <cell r="AF99">
            <v>1131</v>
          </cell>
          <cell r="AG99">
            <v>1003</v>
          </cell>
          <cell r="AH99">
            <v>1131</v>
          </cell>
          <cell r="AI99">
            <v>1131</v>
          </cell>
          <cell r="AJ99">
            <v>1131</v>
          </cell>
          <cell r="AK99">
            <v>1131</v>
          </cell>
          <cell r="AL99">
            <v>1131</v>
          </cell>
          <cell r="AM99">
            <v>1131</v>
          </cell>
          <cell r="AN99">
            <v>1131</v>
          </cell>
          <cell r="AO99">
            <v>1003</v>
          </cell>
          <cell r="AP99">
            <v>1131</v>
          </cell>
          <cell r="AQ99">
            <v>1067</v>
          </cell>
          <cell r="AR99">
            <v>1131</v>
          </cell>
          <cell r="AS99">
            <v>808</v>
          </cell>
          <cell r="AT99">
            <v>1131</v>
          </cell>
          <cell r="AU99">
            <v>1003</v>
          </cell>
          <cell r="AV99">
            <v>1131</v>
          </cell>
          <cell r="AW99">
            <v>1050</v>
          </cell>
          <cell r="AX99">
            <v>1131</v>
          </cell>
          <cell r="AY99">
            <v>1067</v>
          </cell>
          <cell r="AZ99">
            <v>1131</v>
          </cell>
          <cell r="BA99">
            <v>1000</v>
          </cell>
          <cell r="BB99">
            <v>1131</v>
          </cell>
          <cell r="BC99">
            <v>808</v>
          </cell>
          <cell r="BD99">
            <v>1131</v>
          </cell>
          <cell r="BE99">
            <v>808</v>
          </cell>
          <cell r="BF99">
            <v>1131</v>
          </cell>
          <cell r="BG99">
            <v>808</v>
          </cell>
          <cell r="BH99">
            <v>1131</v>
          </cell>
          <cell r="BI99">
            <v>811</v>
          </cell>
          <cell r="BJ99">
            <v>1131</v>
          </cell>
          <cell r="BK99">
            <v>1131</v>
          </cell>
          <cell r="BL99">
            <v>1131</v>
          </cell>
          <cell r="BM99">
            <v>808</v>
          </cell>
        </row>
        <row r="100">
          <cell r="D100">
            <v>1131</v>
          </cell>
          <cell r="E100">
            <v>1131</v>
          </cell>
          <cell r="F100">
            <v>1131</v>
          </cell>
          <cell r="G100">
            <v>1131</v>
          </cell>
          <cell r="H100">
            <v>1131</v>
          </cell>
          <cell r="I100">
            <v>1131</v>
          </cell>
          <cell r="J100">
            <v>1131</v>
          </cell>
          <cell r="K100">
            <v>1131</v>
          </cell>
          <cell r="L100">
            <v>1131</v>
          </cell>
          <cell r="M100">
            <v>1131</v>
          </cell>
          <cell r="N100">
            <v>1131</v>
          </cell>
          <cell r="O100">
            <v>1131</v>
          </cell>
          <cell r="P100">
            <v>1131</v>
          </cell>
          <cell r="Q100">
            <v>969.5</v>
          </cell>
          <cell r="R100">
            <v>1131</v>
          </cell>
          <cell r="S100">
            <v>1131</v>
          </cell>
          <cell r="T100">
            <v>565.5</v>
          </cell>
          <cell r="U100">
            <v>565.5</v>
          </cell>
          <cell r="V100">
            <v>1085.5</v>
          </cell>
          <cell r="W100">
            <v>924</v>
          </cell>
          <cell r="X100">
            <v>1131</v>
          </cell>
          <cell r="Y100">
            <v>969.5</v>
          </cell>
          <cell r="Z100">
            <v>1131</v>
          </cell>
          <cell r="AA100">
            <v>808</v>
          </cell>
          <cell r="AB100">
            <v>1131</v>
          </cell>
          <cell r="AC100">
            <v>1131</v>
          </cell>
          <cell r="AD100">
            <v>1131</v>
          </cell>
          <cell r="AE100">
            <v>808</v>
          </cell>
          <cell r="AF100">
            <v>1131</v>
          </cell>
          <cell r="AG100">
            <v>939</v>
          </cell>
          <cell r="AH100">
            <v>1131</v>
          </cell>
          <cell r="AI100">
            <v>1131</v>
          </cell>
          <cell r="AJ100">
            <v>1131</v>
          </cell>
          <cell r="AK100">
            <v>1067</v>
          </cell>
          <cell r="AL100">
            <v>1131</v>
          </cell>
          <cell r="AM100">
            <v>1131</v>
          </cell>
          <cell r="AN100">
            <v>1131</v>
          </cell>
          <cell r="AO100">
            <v>939</v>
          </cell>
          <cell r="AP100">
            <v>1131</v>
          </cell>
          <cell r="AQ100">
            <v>1003</v>
          </cell>
          <cell r="AR100">
            <v>1131</v>
          </cell>
          <cell r="AS100">
            <v>808</v>
          </cell>
          <cell r="AT100">
            <v>1131</v>
          </cell>
          <cell r="AU100">
            <v>939</v>
          </cell>
          <cell r="AV100">
            <v>1131</v>
          </cell>
          <cell r="AW100">
            <v>1050</v>
          </cell>
          <cell r="AX100">
            <v>1131</v>
          </cell>
          <cell r="AY100">
            <v>1003</v>
          </cell>
          <cell r="AZ100">
            <v>1131</v>
          </cell>
          <cell r="BA100">
            <v>936</v>
          </cell>
          <cell r="BB100">
            <v>1131</v>
          </cell>
          <cell r="BC100">
            <v>808</v>
          </cell>
          <cell r="BD100">
            <v>1131</v>
          </cell>
          <cell r="BE100">
            <v>808</v>
          </cell>
          <cell r="BF100">
            <v>1131</v>
          </cell>
          <cell r="BG100">
            <v>808</v>
          </cell>
          <cell r="BH100">
            <v>1131</v>
          </cell>
          <cell r="BI100">
            <v>808</v>
          </cell>
          <cell r="BJ100">
            <v>1131</v>
          </cell>
          <cell r="BK100">
            <v>1067</v>
          </cell>
          <cell r="BL100">
            <v>1131</v>
          </cell>
          <cell r="BM100">
            <v>808</v>
          </cell>
        </row>
      </sheetData>
      <sheetData sheetId="4">
        <row r="5">
          <cell r="AE5">
            <v>808</v>
          </cell>
        </row>
      </sheetData>
      <sheetData sheetId="5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JAN''24 SCHEDULES "/>
      <sheetName val="JAN'24 BD sheet"/>
    </sheetNames>
    <sheetDataSet>
      <sheetData sheetId="0">
        <row r="119">
          <cell r="L119">
            <v>331.35</v>
          </cell>
        </row>
        <row r="120">
          <cell r="L120">
            <v>331.35</v>
          </cell>
        </row>
        <row r="121">
          <cell r="L121">
            <v>331.35</v>
          </cell>
        </row>
        <row r="122">
          <cell r="L122">
            <v>331.35</v>
          </cell>
        </row>
        <row r="123">
          <cell r="L123">
            <v>331.35</v>
          </cell>
        </row>
        <row r="124">
          <cell r="L124">
            <v>331.35</v>
          </cell>
        </row>
        <row r="125">
          <cell r="L125">
            <v>331.35</v>
          </cell>
        </row>
        <row r="126">
          <cell r="L126">
            <v>331.35</v>
          </cell>
        </row>
        <row r="127">
          <cell r="L127">
            <v>331.35</v>
          </cell>
        </row>
        <row r="128">
          <cell r="L128">
            <v>331.35</v>
          </cell>
        </row>
        <row r="129">
          <cell r="L129">
            <v>331.35</v>
          </cell>
        </row>
        <row r="130">
          <cell r="L130">
            <v>331.35</v>
          </cell>
        </row>
        <row r="131">
          <cell r="L131">
            <v>331.35</v>
          </cell>
        </row>
        <row r="132">
          <cell r="L132">
            <v>331.35</v>
          </cell>
        </row>
        <row r="133">
          <cell r="L133">
            <v>331.35</v>
          </cell>
        </row>
        <row r="134">
          <cell r="L134">
            <v>331.35</v>
          </cell>
        </row>
        <row r="135">
          <cell r="L135">
            <v>331.35</v>
          </cell>
        </row>
        <row r="136">
          <cell r="L136">
            <v>331.35</v>
          </cell>
        </row>
        <row r="137">
          <cell r="L137">
            <v>331.35</v>
          </cell>
        </row>
        <row r="138">
          <cell r="L138">
            <v>331.35</v>
          </cell>
        </row>
        <row r="139">
          <cell r="L139">
            <v>331.35</v>
          </cell>
        </row>
        <row r="140">
          <cell r="L140">
            <v>331.35</v>
          </cell>
        </row>
        <row r="141">
          <cell r="L141">
            <v>331.35</v>
          </cell>
        </row>
        <row r="142">
          <cell r="L142">
            <v>331.35</v>
          </cell>
        </row>
        <row r="143">
          <cell r="L143">
            <v>331.35</v>
          </cell>
        </row>
        <row r="144">
          <cell r="L144">
            <v>331.35</v>
          </cell>
        </row>
        <row r="145">
          <cell r="L145">
            <v>331.35</v>
          </cell>
        </row>
        <row r="146">
          <cell r="L146">
            <v>331.35</v>
          </cell>
        </row>
        <row r="147">
          <cell r="L147">
            <v>331.35</v>
          </cell>
        </row>
        <row r="148">
          <cell r="L148">
            <v>331.35</v>
          </cell>
        </row>
        <row r="149">
          <cell r="L149">
            <v>331.35</v>
          </cell>
        </row>
        <row r="150">
          <cell r="L150">
            <v>331.35</v>
          </cell>
        </row>
        <row r="151">
          <cell r="L151">
            <v>331.35</v>
          </cell>
        </row>
        <row r="152">
          <cell r="L152">
            <v>331.35</v>
          </cell>
        </row>
        <row r="153">
          <cell r="L153">
            <v>331.35</v>
          </cell>
        </row>
        <row r="154">
          <cell r="L154">
            <v>331.35</v>
          </cell>
        </row>
        <row r="155">
          <cell r="L155">
            <v>331.35</v>
          </cell>
        </row>
        <row r="156">
          <cell r="L156">
            <v>331.35</v>
          </cell>
        </row>
        <row r="157">
          <cell r="L157">
            <v>331.35</v>
          </cell>
        </row>
        <row r="158">
          <cell r="L158">
            <v>331.35</v>
          </cell>
        </row>
        <row r="159">
          <cell r="L159">
            <v>331.35</v>
          </cell>
        </row>
        <row r="160">
          <cell r="L160">
            <v>331.35</v>
          </cell>
        </row>
        <row r="161">
          <cell r="L161">
            <v>331.35</v>
          </cell>
        </row>
        <row r="162">
          <cell r="L162">
            <v>331.35</v>
          </cell>
        </row>
        <row r="163">
          <cell r="L163">
            <v>331.35</v>
          </cell>
        </row>
        <row r="164">
          <cell r="L164">
            <v>331.35</v>
          </cell>
        </row>
        <row r="165">
          <cell r="L165">
            <v>331.35</v>
          </cell>
        </row>
        <row r="166">
          <cell r="L166">
            <v>331.35</v>
          </cell>
        </row>
        <row r="167">
          <cell r="L167">
            <v>331.35</v>
          </cell>
        </row>
        <row r="168">
          <cell r="L168">
            <v>331.35</v>
          </cell>
        </row>
        <row r="169">
          <cell r="L169">
            <v>331.35</v>
          </cell>
        </row>
        <row r="170">
          <cell r="L170">
            <v>331.35</v>
          </cell>
        </row>
        <row r="171">
          <cell r="L171">
            <v>331.35</v>
          </cell>
        </row>
        <row r="172">
          <cell r="L172">
            <v>331.35</v>
          </cell>
        </row>
        <row r="173">
          <cell r="L173">
            <v>331.35</v>
          </cell>
        </row>
        <row r="174">
          <cell r="L174">
            <v>331.35</v>
          </cell>
        </row>
        <row r="175">
          <cell r="L175">
            <v>331.35</v>
          </cell>
        </row>
        <row r="176">
          <cell r="L176">
            <v>331.35</v>
          </cell>
        </row>
        <row r="177">
          <cell r="L177">
            <v>331.35</v>
          </cell>
        </row>
        <row r="178">
          <cell r="L178">
            <v>331.35</v>
          </cell>
        </row>
        <row r="179">
          <cell r="L179">
            <v>331.35</v>
          </cell>
        </row>
        <row r="180">
          <cell r="L180">
            <v>331.35</v>
          </cell>
        </row>
        <row r="181">
          <cell r="L181">
            <v>331.35</v>
          </cell>
        </row>
        <row r="182">
          <cell r="L182">
            <v>331.35</v>
          </cell>
        </row>
        <row r="183">
          <cell r="L183">
            <v>331.35</v>
          </cell>
        </row>
        <row r="184">
          <cell r="L184">
            <v>331.35</v>
          </cell>
        </row>
        <row r="185">
          <cell r="L185">
            <v>199.77</v>
          </cell>
        </row>
        <row r="186">
          <cell r="L186">
            <v>199.77</v>
          </cell>
        </row>
        <row r="187">
          <cell r="L187">
            <v>199.77</v>
          </cell>
        </row>
        <row r="188">
          <cell r="L188">
            <v>199.77</v>
          </cell>
        </row>
        <row r="189">
          <cell r="L189">
            <v>231.73</v>
          </cell>
        </row>
        <row r="190">
          <cell r="L190">
            <v>263.69</v>
          </cell>
        </row>
        <row r="191">
          <cell r="L191">
            <v>295.64999999999998</v>
          </cell>
        </row>
        <row r="192">
          <cell r="L192">
            <v>331.35</v>
          </cell>
        </row>
        <row r="193">
          <cell r="L193">
            <v>331.35</v>
          </cell>
        </row>
        <row r="194">
          <cell r="L194">
            <v>331.35</v>
          </cell>
        </row>
        <row r="195">
          <cell r="L195">
            <v>331.35</v>
          </cell>
        </row>
        <row r="196">
          <cell r="L196">
            <v>331.35</v>
          </cell>
        </row>
        <row r="197">
          <cell r="L197">
            <v>331.35</v>
          </cell>
        </row>
        <row r="198">
          <cell r="L198">
            <v>331.35</v>
          </cell>
        </row>
        <row r="199">
          <cell r="L199">
            <v>331.35</v>
          </cell>
        </row>
        <row r="200">
          <cell r="L200">
            <v>331.35</v>
          </cell>
        </row>
        <row r="201">
          <cell r="L201">
            <v>331.35</v>
          </cell>
        </row>
        <row r="202">
          <cell r="L202">
            <v>331.35</v>
          </cell>
        </row>
        <row r="203">
          <cell r="L203">
            <v>331.35</v>
          </cell>
        </row>
        <row r="204">
          <cell r="L204">
            <v>331.35</v>
          </cell>
        </row>
        <row r="205">
          <cell r="L205">
            <v>331.35</v>
          </cell>
        </row>
        <row r="206">
          <cell r="L206">
            <v>331.35</v>
          </cell>
        </row>
        <row r="207">
          <cell r="L207">
            <v>331.35</v>
          </cell>
        </row>
        <row r="208">
          <cell r="L208">
            <v>331.35</v>
          </cell>
        </row>
        <row r="209">
          <cell r="L209">
            <v>331.35</v>
          </cell>
        </row>
        <row r="210">
          <cell r="L210">
            <v>331.35</v>
          </cell>
        </row>
        <row r="211">
          <cell r="L211">
            <v>331.35</v>
          </cell>
        </row>
        <row r="212">
          <cell r="L212">
            <v>331.35</v>
          </cell>
        </row>
        <row r="213">
          <cell r="L213">
            <v>331.35</v>
          </cell>
        </row>
        <row r="214">
          <cell r="L214">
            <v>331.35</v>
          </cell>
        </row>
        <row r="231">
          <cell r="D231">
            <v>324.95</v>
          </cell>
          <cell r="E231">
            <v>570</v>
          </cell>
          <cell r="G231">
            <v>570</v>
          </cell>
          <cell r="I231">
            <v>570</v>
          </cell>
          <cell r="K231">
            <v>331.35</v>
          </cell>
          <cell r="M231">
            <v>332.94</v>
          </cell>
          <cell r="AD231">
            <v>570</v>
          </cell>
          <cell r="AF231">
            <v>570</v>
          </cell>
        </row>
        <row r="232">
          <cell r="D232">
            <v>324.95</v>
          </cell>
          <cell r="E232">
            <v>570</v>
          </cell>
          <cell r="G232">
            <v>570</v>
          </cell>
          <cell r="I232">
            <v>570</v>
          </cell>
          <cell r="K232">
            <v>331.35</v>
          </cell>
          <cell r="M232">
            <v>332.94</v>
          </cell>
          <cell r="AD232">
            <v>570</v>
          </cell>
          <cell r="AF232">
            <v>570</v>
          </cell>
        </row>
        <row r="233">
          <cell r="D233">
            <v>324.95</v>
          </cell>
          <cell r="E233">
            <v>570</v>
          </cell>
          <cell r="G233">
            <v>570</v>
          </cell>
          <cell r="I233">
            <v>570</v>
          </cell>
          <cell r="K233">
            <v>303.22000000000003</v>
          </cell>
          <cell r="M233">
            <v>332.94</v>
          </cell>
          <cell r="AD233">
            <v>498.3</v>
          </cell>
          <cell r="AF233">
            <v>570</v>
          </cell>
        </row>
        <row r="234">
          <cell r="D234">
            <v>324.95</v>
          </cell>
          <cell r="E234">
            <v>570</v>
          </cell>
          <cell r="G234">
            <v>570</v>
          </cell>
          <cell r="I234">
            <v>570</v>
          </cell>
          <cell r="K234">
            <v>275.10000000000002</v>
          </cell>
          <cell r="M234">
            <v>332.94</v>
          </cell>
          <cell r="AD234">
            <v>426.59</v>
          </cell>
          <cell r="AF234">
            <v>570</v>
          </cell>
        </row>
        <row r="235">
          <cell r="D235">
            <v>324.95</v>
          </cell>
          <cell r="E235">
            <v>570</v>
          </cell>
          <cell r="G235">
            <v>570</v>
          </cell>
          <cell r="I235">
            <v>570</v>
          </cell>
          <cell r="K235">
            <v>246.97</v>
          </cell>
          <cell r="M235">
            <v>332.94</v>
          </cell>
          <cell r="AD235">
            <v>354.89</v>
          </cell>
          <cell r="AF235">
            <v>498.3</v>
          </cell>
        </row>
        <row r="236">
          <cell r="D236">
            <v>324.95</v>
          </cell>
          <cell r="E236">
            <v>570</v>
          </cell>
          <cell r="G236">
            <v>570</v>
          </cell>
          <cell r="I236">
            <v>570</v>
          </cell>
          <cell r="K236">
            <v>218.84</v>
          </cell>
          <cell r="M236">
            <v>332.94</v>
          </cell>
          <cell r="AD236">
            <v>283.18</v>
          </cell>
          <cell r="AF236">
            <v>426.59</v>
          </cell>
        </row>
        <row r="237">
          <cell r="D237">
            <v>324.95</v>
          </cell>
          <cell r="E237">
            <v>464.4</v>
          </cell>
          <cell r="G237">
            <v>570</v>
          </cell>
          <cell r="I237">
            <v>570</v>
          </cell>
          <cell r="K237">
            <v>190.71</v>
          </cell>
          <cell r="M237">
            <v>280.14</v>
          </cell>
          <cell r="AD237">
            <v>243.05</v>
          </cell>
          <cell r="AF237">
            <v>354.89</v>
          </cell>
        </row>
        <row r="238">
          <cell r="D238">
            <v>324.95</v>
          </cell>
          <cell r="E238">
            <v>358.8</v>
          </cell>
          <cell r="G238">
            <v>570</v>
          </cell>
          <cell r="I238">
            <v>570</v>
          </cell>
          <cell r="K238">
            <v>181.66</v>
          </cell>
          <cell r="M238">
            <v>227.34</v>
          </cell>
          <cell r="AD238">
            <v>243.05</v>
          </cell>
          <cell r="AF238">
            <v>283.18</v>
          </cell>
        </row>
        <row r="239">
          <cell r="D239">
            <v>324.95</v>
          </cell>
          <cell r="E239">
            <v>253.2</v>
          </cell>
          <cell r="G239">
            <v>464.4</v>
          </cell>
          <cell r="I239">
            <v>498.3</v>
          </cell>
          <cell r="K239">
            <v>181.66</v>
          </cell>
          <cell r="M239">
            <v>332.94</v>
          </cell>
          <cell r="AD239">
            <v>243.05</v>
          </cell>
          <cell r="AF239">
            <v>243.05</v>
          </cell>
        </row>
        <row r="240">
          <cell r="D240">
            <v>324.95</v>
          </cell>
          <cell r="E240">
            <v>147.6</v>
          </cell>
          <cell r="G240">
            <v>358.8</v>
          </cell>
          <cell r="I240">
            <v>426.59</v>
          </cell>
          <cell r="K240">
            <v>181.66</v>
          </cell>
          <cell r="M240">
            <v>332.94</v>
          </cell>
          <cell r="AD240">
            <v>243.05</v>
          </cell>
          <cell r="AF240">
            <v>243.05</v>
          </cell>
        </row>
        <row r="241">
          <cell r="D241">
            <v>324.95</v>
          </cell>
          <cell r="E241">
            <v>88.5</v>
          </cell>
          <cell r="G241">
            <v>253.2</v>
          </cell>
          <cell r="I241">
            <v>570</v>
          </cell>
          <cell r="K241">
            <v>140.54</v>
          </cell>
          <cell r="M241">
            <v>332.94</v>
          </cell>
          <cell r="AD241">
            <v>243.05</v>
          </cell>
          <cell r="AF241">
            <v>243.05</v>
          </cell>
        </row>
        <row r="242">
          <cell r="D242">
            <v>324.95</v>
          </cell>
          <cell r="E242">
            <v>88.5</v>
          </cell>
          <cell r="G242">
            <v>147.6</v>
          </cell>
          <cell r="I242">
            <v>570</v>
          </cell>
          <cell r="K242">
            <v>140.54</v>
          </cell>
          <cell r="M242">
            <v>332.94</v>
          </cell>
          <cell r="AD242">
            <v>243.05</v>
          </cell>
          <cell r="AF242">
            <v>243.05</v>
          </cell>
        </row>
        <row r="243">
          <cell r="D243">
            <v>324.95</v>
          </cell>
          <cell r="E243">
            <v>88.5</v>
          </cell>
          <cell r="G243">
            <v>88.5</v>
          </cell>
          <cell r="I243">
            <v>570</v>
          </cell>
          <cell r="K243">
            <v>140.54</v>
          </cell>
          <cell r="M243">
            <v>332.94</v>
          </cell>
          <cell r="AD243">
            <v>243.05</v>
          </cell>
          <cell r="AF243">
            <v>243.05</v>
          </cell>
        </row>
        <row r="244">
          <cell r="D244">
            <v>324.95</v>
          </cell>
          <cell r="E244">
            <v>88.5</v>
          </cell>
          <cell r="G244">
            <v>88.5</v>
          </cell>
          <cell r="I244">
            <v>570</v>
          </cell>
          <cell r="K244">
            <v>140.54</v>
          </cell>
          <cell r="M244">
            <v>332.94</v>
          </cell>
          <cell r="AD244">
            <v>243.05</v>
          </cell>
          <cell r="AF244">
            <v>243.05</v>
          </cell>
        </row>
        <row r="245">
          <cell r="D245">
            <v>324.95</v>
          </cell>
          <cell r="E245">
            <v>88.5</v>
          </cell>
          <cell r="G245">
            <v>194.1</v>
          </cell>
          <cell r="I245">
            <v>570</v>
          </cell>
          <cell r="K245">
            <v>140.54</v>
          </cell>
          <cell r="M245">
            <v>332.94</v>
          </cell>
          <cell r="AD245">
            <v>243.05</v>
          </cell>
          <cell r="AF245">
            <v>243.05</v>
          </cell>
        </row>
        <row r="246">
          <cell r="D246">
            <v>324.95</v>
          </cell>
          <cell r="E246">
            <v>88.5</v>
          </cell>
          <cell r="G246">
            <v>299.7</v>
          </cell>
          <cell r="I246">
            <v>570</v>
          </cell>
          <cell r="K246">
            <v>140.54</v>
          </cell>
          <cell r="M246">
            <v>332.94</v>
          </cell>
          <cell r="AD246">
            <v>243.05</v>
          </cell>
          <cell r="AF246">
            <v>243.05</v>
          </cell>
        </row>
        <row r="247">
          <cell r="D247">
            <v>324.95</v>
          </cell>
          <cell r="E247">
            <v>194.1</v>
          </cell>
          <cell r="G247">
            <v>405.3</v>
          </cell>
          <cell r="I247">
            <v>570</v>
          </cell>
          <cell r="K247">
            <v>140.54</v>
          </cell>
          <cell r="M247">
            <v>332.94</v>
          </cell>
          <cell r="AD247">
            <v>243.05</v>
          </cell>
          <cell r="AF247">
            <v>243.05</v>
          </cell>
        </row>
        <row r="248">
          <cell r="D248">
            <v>324.95</v>
          </cell>
          <cell r="E248">
            <v>299.7</v>
          </cell>
          <cell r="G248">
            <v>510.9</v>
          </cell>
          <cell r="I248">
            <v>570</v>
          </cell>
          <cell r="K248">
            <v>140.54</v>
          </cell>
          <cell r="M248">
            <v>332.94</v>
          </cell>
          <cell r="AD248">
            <v>243.05</v>
          </cell>
          <cell r="AF248">
            <v>243.05</v>
          </cell>
        </row>
        <row r="249">
          <cell r="D249">
            <v>355.32</v>
          </cell>
          <cell r="E249">
            <v>405.3</v>
          </cell>
          <cell r="G249">
            <v>570</v>
          </cell>
          <cell r="I249">
            <v>570</v>
          </cell>
          <cell r="K249">
            <v>176.4</v>
          </cell>
          <cell r="M249">
            <v>332.94</v>
          </cell>
          <cell r="AD249">
            <v>243.05</v>
          </cell>
          <cell r="AF249">
            <v>243.05</v>
          </cell>
        </row>
        <row r="250">
          <cell r="D250">
            <v>387.28</v>
          </cell>
          <cell r="E250">
            <v>510.9</v>
          </cell>
          <cell r="G250">
            <v>570</v>
          </cell>
          <cell r="I250">
            <v>570</v>
          </cell>
          <cell r="K250">
            <v>212.25</v>
          </cell>
          <cell r="M250">
            <v>332.94</v>
          </cell>
          <cell r="AD250">
            <v>243.05</v>
          </cell>
          <cell r="AF250">
            <v>243.05</v>
          </cell>
        </row>
        <row r="251">
          <cell r="D251">
            <v>440.55</v>
          </cell>
          <cell r="E251">
            <v>570</v>
          </cell>
          <cell r="G251">
            <v>570</v>
          </cell>
          <cell r="I251">
            <v>570</v>
          </cell>
          <cell r="K251">
            <v>248.1</v>
          </cell>
          <cell r="M251">
            <v>332.94</v>
          </cell>
          <cell r="AD251">
            <v>314.76</v>
          </cell>
          <cell r="AF251">
            <v>314.76</v>
          </cell>
        </row>
        <row r="252">
          <cell r="D252">
            <v>453.87</v>
          </cell>
          <cell r="E252">
            <v>570</v>
          </cell>
          <cell r="G252">
            <v>570</v>
          </cell>
          <cell r="I252">
            <v>570</v>
          </cell>
          <cell r="K252">
            <v>283.95</v>
          </cell>
          <cell r="M252">
            <v>332.94</v>
          </cell>
          <cell r="AD252">
            <v>386.46</v>
          </cell>
          <cell r="AF252">
            <v>386.46</v>
          </cell>
        </row>
        <row r="253">
          <cell r="D253">
            <v>453.87</v>
          </cell>
          <cell r="E253">
            <v>570</v>
          </cell>
          <cell r="G253">
            <v>570</v>
          </cell>
          <cell r="I253">
            <v>570</v>
          </cell>
          <cell r="K253">
            <v>319.81</v>
          </cell>
          <cell r="M253">
            <v>332.94</v>
          </cell>
          <cell r="AD253">
            <v>458.17</v>
          </cell>
          <cell r="AF253">
            <v>458.17</v>
          </cell>
        </row>
        <row r="254">
          <cell r="D254">
            <v>453.87</v>
          </cell>
          <cell r="E254">
            <v>570</v>
          </cell>
          <cell r="G254">
            <v>570</v>
          </cell>
          <cell r="I254">
            <v>570</v>
          </cell>
          <cell r="K254">
            <v>286.60000000000002</v>
          </cell>
          <cell r="M254">
            <v>332.94</v>
          </cell>
          <cell r="AD254">
            <v>529.87</v>
          </cell>
          <cell r="AF254">
            <v>529.87</v>
          </cell>
        </row>
        <row r="255">
          <cell r="D255">
            <v>453.87</v>
          </cell>
          <cell r="E255">
            <v>570</v>
          </cell>
          <cell r="G255">
            <v>570</v>
          </cell>
          <cell r="I255">
            <v>570</v>
          </cell>
          <cell r="K255">
            <v>286.60000000000002</v>
          </cell>
          <cell r="M255">
            <v>332.94</v>
          </cell>
          <cell r="AD255">
            <v>570</v>
          </cell>
          <cell r="AF255">
            <v>570</v>
          </cell>
        </row>
        <row r="256">
          <cell r="D256">
            <v>453.87</v>
          </cell>
          <cell r="E256">
            <v>570</v>
          </cell>
          <cell r="G256">
            <v>570</v>
          </cell>
          <cell r="I256">
            <v>570</v>
          </cell>
          <cell r="K256">
            <v>233.33</v>
          </cell>
          <cell r="M256">
            <v>332.94</v>
          </cell>
          <cell r="AD256">
            <v>570</v>
          </cell>
          <cell r="AF256">
            <v>570</v>
          </cell>
        </row>
        <row r="257">
          <cell r="D257">
            <v>453.87</v>
          </cell>
          <cell r="E257">
            <v>570</v>
          </cell>
          <cell r="G257">
            <v>570</v>
          </cell>
          <cell r="I257">
            <v>570</v>
          </cell>
          <cell r="K257">
            <v>233.33</v>
          </cell>
          <cell r="M257">
            <v>332.94</v>
          </cell>
          <cell r="AD257">
            <v>570</v>
          </cell>
          <cell r="AF257">
            <v>570</v>
          </cell>
        </row>
        <row r="258">
          <cell r="D258">
            <v>453.87</v>
          </cell>
          <cell r="E258">
            <v>570</v>
          </cell>
          <cell r="G258">
            <v>570</v>
          </cell>
          <cell r="I258">
            <v>570</v>
          </cell>
          <cell r="K258">
            <v>233.33</v>
          </cell>
          <cell r="M258">
            <v>332.94</v>
          </cell>
          <cell r="AD258">
            <v>570</v>
          </cell>
          <cell r="AF258">
            <v>570</v>
          </cell>
        </row>
        <row r="259">
          <cell r="D259">
            <v>453.87</v>
          </cell>
          <cell r="E259">
            <v>570</v>
          </cell>
          <cell r="G259">
            <v>570</v>
          </cell>
          <cell r="I259">
            <v>570</v>
          </cell>
          <cell r="K259">
            <v>233.33</v>
          </cell>
          <cell r="M259">
            <v>332.94</v>
          </cell>
          <cell r="AD259">
            <v>570</v>
          </cell>
          <cell r="AF259">
            <v>570</v>
          </cell>
        </row>
        <row r="260">
          <cell r="D260">
            <v>453.87</v>
          </cell>
          <cell r="E260">
            <v>570</v>
          </cell>
          <cell r="G260">
            <v>570</v>
          </cell>
          <cell r="I260">
            <v>570</v>
          </cell>
          <cell r="K260">
            <v>233.33</v>
          </cell>
          <cell r="M260">
            <v>332.94</v>
          </cell>
          <cell r="AD260">
            <v>570</v>
          </cell>
          <cell r="AF260">
            <v>570</v>
          </cell>
        </row>
        <row r="261">
          <cell r="D261">
            <v>453.87</v>
          </cell>
          <cell r="E261">
            <v>570</v>
          </cell>
          <cell r="G261">
            <v>570</v>
          </cell>
          <cell r="I261">
            <v>570</v>
          </cell>
          <cell r="K261">
            <v>233.33</v>
          </cell>
          <cell r="M261">
            <v>332.94</v>
          </cell>
          <cell r="AD261">
            <v>570</v>
          </cell>
          <cell r="AF261">
            <v>570</v>
          </cell>
        </row>
        <row r="262">
          <cell r="D262">
            <v>453.87</v>
          </cell>
          <cell r="E262">
            <v>570</v>
          </cell>
          <cell r="G262">
            <v>570</v>
          </cell>
          <cell r="I262">
            <v>570</v>
          </cell>
          <cell r="K262">
            <v>233.33</v>
          </cell>
          <cell r="M262">
            <v>332.94</v>
          </cell>
          <cell r="AD262">
            <v>570</v>
          </cell>
          <cell r="AF262">
            <v>570</v>
          </cell>
        </row>
        <row r="263">
          <cell r="D263">
            <v>453.87</v>
          </cell>
          <cell r="E263">
            <v>570</v>
          </cell>
          <cell r="G263">
            <v>570</v>
          </cell>
          <cell r="I263">
            <v>570</v>
          </cell>
          <cell r="K263">
            <v>233.33</v>
          </cell>
          <cell r="M263">
            <v>332.94</v>
          </cell>
          <cell r="AD263">
            <v>570</v>
          </cell>
          <cell r="AF263">
            <v>570</v>
          </cell>
        </row>
        <row r="264">
          <cell r="D264">
            <v>453.87</v>
          </cell>
          <cell r="E264">
            <v>570</v>
          </cell>
          <cell r="G264">
            <v>570</v>
          </cell>
          <cell r="I264">
            <v>570</v>
          </cell>
          <cell r="K264">
            <v>282.73</v>
          </cell>
          <cell r="M264">
            <v>332.94</v>
          </cell>
          <cell r="AD264">
            <v>570</v>
          </cell>
          <cell r="AF264">
            <v>570</v>
          </cell>
        </row>
        <row r="265">
          <cell r="D265">
            <v>453.87</v>
          </cell>
          <cell r="E265">
            <v>570</v>
          </cell>
          <cell r="G265">
            <v>570</v>
          </cell>
          <cell r="I265">
            <v>570</v>
          </cell>
          <cell r="K265">
            <v>282.73</v>
          </cell>
          <cell r="M265">
            <v>332.94</v>
          </cell>
          <cell r="AD265">
            <v>570</v>
          </cell>
          <cell r="AF265">
            <v>570</v>
          </cell>
        </row>
        <row r="266">
          <cell r="D266">
            <v>453.87</v>
          </cell>
          <cell r="E266">
            <v>570</v>
          </cell>
          <cell r="G266">
            <v>570</v>
          </cell>
          <cell r="I266">
            <v>570</v>
          </cell>
          <cell r="K266">
            <v>282.73</v>
          </cell>
          <cell r="M266">
            <v>332.94</v>
          </cell>
          <cell r="AD266">
            <v>570</v>
          </cell>
          <cell r="AF266">
            <v>570</v>
          </cell>
        </row>
        <row r="267">
          <cell r="D267">
            <v>453.87</v>
          </cell>
          <cell r="E267">
            <v>570</v>
          </cell>
          <cell r="G267">
            <v>570</v>
          </cell>
          <cell r="I267">
            <v>570</v>
          </cell>
          <cell r="K267">
            <v>282.73</v>
          </cell>
          <cell r="M267">
            <v>332.94</v>
          </cell>
          <cell r="AD267">
            <v>570</v>
          </cell>
          <cell r="AF267">
            <v>570</v>
          </cell>
        </row>
        <row r="268">
          <cell r="D268">
            <v>453.87</v>
          </cell>
          <cell r="E268">
            <v>570</v>
          </cell>
          <cell r="G268">
            <v>570</v>
          </cell>
          <cell r="I268">
            <v>570</v>
          </cell>
          <cell r="K268">
            <v>282.73</v>
          </cell>
          <cell r="M268">
            <v>332.94</v>
          </cell>
          <cell r="AD268">
            <v>570</v>
          </cell>
          <cell r="AF268">
            <v>570</v>
          </cell>
        </row>
        <row r="269">
          <cell r="D269">
            <v>453.87</v>
          </cell>
          <cell r="E269">
            <v>570</v>
          </cell>
          <cell r="G269">
            <v>570</v>
          </cell>
          <cell r="I269">
            <v>570</v>
          </cell>
          <cell r="K269">
            <v>282.73</v>
          </cell>
          <cell r="M269">
            <v>332.94</v>
          </cell>
          <cell r="AD269">
            <v>570</v>
          </cell>
          <cell r="AF269">
            <v>570</v>
          </cell>
        </row>
        <row r="270">
          <cell r="D270">
            <v>453.87</v>
          </cell>
          <cell r="E270">
            <v>570</v>
          </cell>
          <cell r="G270">
            <v>570</v>
          </cell>
          <cell r="I270">
            <v>570</v>
          </cell>
          <cell r="K270">
            <v>282.73</v>
          </cell>
          <cell r="M270">
            <v>332.94</v>
          </cell>
          <cell r="AD270">
            <v>570</v>
          </cell>
          <cell r="AF270">
            <v>570</v>
          </cell>
        </row>
        <row r="271">
          <cell r="D271">
            <v>453.87</v>
          </cell>
          <cell r="E271">
            <v>570</v>
          </cell>
          <cell r="G271">
            <v>570</v>
          </cell>
          <cell r="I271">
            <v>570</v>
          </cell>
          <cell r="K271">
            <v>282.73</v>
          </cell>
          <cell r="M271">
            <v>332.94</v>
          </cell>
          <cell r="AD271">
            <v>570</v>
          </cell>
          <cell r="AF271">
            <v>570</v>
          </cell>
        </row>
        <row r="272">
          <cell r="D272">
            <v>453.87</v>
          </cell>
          <cell r="E272">
            <v>570</v>
          </cell>
          <cell r="G272">
            <v>570</v>
          </cell>
          <cell r="I272">
            <v>570</v>
          </cell>
          <cell r="K272">
            <v>282.73</v>
          </cell>
          <cell r="M272">
            <v>332.94</v>
          </cell>
          <cell r="AD272">
            <v>570</v>
          </cell>
          <cell r="AF272">
            <v>570</v>
          </cell>
        </row>
        <row r="273">
          <cell r="D273">
            <v>453.87</v>
          </cell>
          <cell r="E273">
            <v>570</v>
          </cell>
          <cell r="G273">
            <v>570</v>
          </cell>
          <cell r="I273">
            <v>570</v>
          </cell>
          <cell r="K273">
            <v>282.73</v>
          </cell>
          <cell r="M273">
            <v>332.94</v>
          </cell>
          <cell r="AD273">
            <v>570</v>
          </cell>
          <cell r="AF273">
            <v>570</v>
          </cell>
        </row>
        <row r="274">
          <cell r="D274">
            <v>453.87</v>
          </cell>
          <cell r="E274">
            <v>570</v>
          </cell>
          <cell r="G274">
            <v>570</v>
          </cell>
          <cell r="I274">
            <v>570</v>
          </cell>
          <cell r="K274">
            <v>282.73</v>
          </cell>
          <cell r="M274">
            <v>332.94</v>
          </cell>
          <cell r="AD274">
            <v>570</v>
          </cell>
          <cell r="AF274">
            <v>570</v>
          </cell>
        </row>
        <row r="275">
          <cell r="D275">
            <v>453.87</v>
          </cell>
          <cell r="E275">
            <v>570</v>
          </cell>
          <cell r="G275">
            <v>570</v>
          </cell>
          <cell r="I275">
            <v>570</v>
          </cell>
          <cell r="K275">
            <v>233.33</v>
          </cell>
          <cell r="M275">
            <v>324.95</v>
          </cell>
          <cell r="AD275">
            <v>570</v>
          </cell>
          <cell r="AF275">
            <v>570</v>
          </cell>
        </row>
        <row r="276">
          <cell r="D276">
            <v>453.87</v>
          </cell>
          <cell r="E276">
            <v>570</v>
          </cell>
          <cell r="G276">
            <v>570</v>
          </cell>
          <cell r="I276">
            <v>570</v>
          </cell>
          <cell r="K276">
            <v>233.33</v>
          </cell>
          <cell r="M276">
            <v>324.95</v>
          </cell>
          <cell r="AD276">
            <v>570</v>
          </cell>
          <cell r="AF276">
            <v>570</v>
          </cell>
        </row>
        <row r="277">
          <cell r="D277">
            <v>570</v>
          </cell>
          <cell r="E277">
            <v>570</v>
          </cell>
          <cell r="G277">
            <v>570</v>
          </cell>
          <cell r="I277">
            <v>570</v>
          </cell>
          <cell r="K277">
            <v>233.33</v>
          </cell>
          <cell r="M277">
            <v>324.95</v>
          </cell>
          <cell r="AD277">
            <v>570</v>
          </cell>
          <cell r="AF277">
            <v>570</v>
          </cell>
        </row>
        <row r="278">
          <cell r="D278">
            <v>570</v>
          </cell>
          <cell r="E278">
            <v>570</v>
          </cell>
          <cell r="G278">
            <v>570</v>
          </cell>
          <cell r="I278">
            <v>570</v>
          </cell>
          <cell r="K278">
            <v>233.33</v>
          </cell>
          <cell r="M278">
            <v>324.95</v>
          </cell>
          <cell r="AD278">
            <v>570</v>
          </cell>
          <cell r="AF278">
            <v>570</v>
          </cell>
        </row>
        <row r="279">
          <cell r="D279">
            <v>570</v>
          </cell>
          <cell r="E279">
            <v>570</v>
          </cell>
          <cell r="G279">
            <v>570</v>
          </cell>
          <cell r="I279">
            <v>570</v>
          </cell>
          <cell r="K279">
            <v>233.33</v>
          </cell>
          <cell r="M279">
            <v>324.95</v>
          </cell>
          <cell r="AD279">
            <v>570</v>
          </cell>
          <cell r="AF279">
            <v>570</v>
          </cell>
        </row>
        <row r="280">
          <cell r="D280">
            <v>570</v>
          </cell>
          <cell r="E280">
            <v>570</v>
          </cell>
          <cell r="G280">
            <v>570</v>
          </cell>
          <cell r="I280">
            <v>570</v>
          </cell>
          <cell r="K280">
            <v>233.33</v>
          </cell>
          <cell r="M280">
            <v>324.95</v>
          </cell>
          <cell r="AD280">
            <v>570</v>
          </cell>
          <cell r="AF280">
            <v>570</v>
          </cell>
        </row>
        <row r="281">
          <cell r="D281">
            <v>570</v>
          </cell>
          <cell r="E281">
            <v>570</v>
          </cell>
          <cell r="G281">
            <v>570</v>
          </cell>
          <cell r="I281">
            <v>570</v>
          </cell>
          <cell r="K281">
            <v>233.33</v>
          </cell>
          <cell r="M281">
            <v>324.95</v>
          </cell>
          <cell r="AD281">
            <v>570</v>
          </cell>
          <cell r="AF281">
            <v>570</v>
          </cell>
        </row>
        <row r="282">
          <cell r="D282">
            <v>570</v>
          </cell>
          <cell r="E282">
            <v>570</v>
          </cell>
          <cell r="G282">
            <v>570</v>
          </cell>
          <cell r="I282">
            <v>570</v>
          </cell>
          <cell r="K282">
            <v>233.33</v>
          </cell>
          <cell r="M282">
            <v>324.95</v>
          </cell>
          <cell r="AD282">
            <v>570</v>
          </cell>
          <cell r="AF282">
            <v>570</v>
          </cell>
        </row>
        <row r="283">
          <cell r="D283">
            <v>570</v>
          </cell>
          <cell r="E283">
            <v>570</v>
          </cell>
          <cell r="G283">
            <v>570</v>
          </cell>
          <cell r="I283">
            <v>570</v>
          </cell>
          <cell r="K283">
            <v>286.60000000000002</v>
          </cell>
          <cell r="M283">
            <v>324.95</v>
          </cell>
          <cell r="AD283">
            <v>570</v>
          </cell>
          <cell r="AF283">
            <v>570</v>
          </cell>
        </row>
        <row r="284">
          <cell r="D284">
            <v>570</v>
          </cell>
          <cell r="E284">
            <v>570</v>
          </cell>
          <cell r="G284">
            <v>570</v>
          </cell>
          <cell r="I284">
            <v>570</v>
          </cell>
          <cell r="K284">
            <v>331.35</v>
          </cell>
          <cell r="M284">
            <v>324.95</v>
          </cell>
          <cell r="AD284">
            <v>570</v>
          </cell>
          <cell r="AF284">
            <v>570</v>
          </cell>
        </row>
        <row r="285">
          <cell r="D285">
            <v>570</v>
          </cell>
          <cell r="E285">
            <v>570</v>
          </cell>
          <cell r="G285">
            <v>570</v>
          </cell>
          <cell r="I285">
            <v>570</v>
          </cell>
          <cell r="K285">
            <v>331.35</v>
          </cell>
          <cell r="M285">
            <v>324.95</v>
          </cell>
          <cell r="AD285">
            <v>570</v>
          </cell>
          <cell r="AF285">
            <v>570</v>
          </cell>
        </row>
        <row r="286">
          <cell r="D286">
            <v>570</v>
          </cell>
          <cell r="E286">
            <v>570</v>
          </cell>
          <cell r="G286">
            <v>570</v>
          </cell>
          <cell r="I286">
            <v>570</v>
          </cell>
          <cell r="K286">
            <v>331.35</v>
          </cell>
          <cell r="M286">
            <v>324.95</v>
          </cell>
          <cell r="AD286">
            <v>570</v>
          </cell>
          <cell r="AF286">
            <v>570</v>
          </cell>
        </row>
        <row r="287">
          <cell r="D287">
            <v>570</v>
          </cell>
          <cell r="E287">
            <v>570</v>
          </cell>
          <cell r="G287">
            <v>570</v>
          </cell>
          <cell r="I287">
            <v>570</v>
          </cell>
          <cell r="K287">
            <v>331.35</v>
          </cell>
          <cell r="M287">
            <v>324.95</v>
          </cell>
          <cell r="AD287">
            <v>570</v>
          </cell>
          <cell r="AF287">
            <v>570</v>
          </cell>
        </row>
        <row r="288">
          <cell r="D288">
            <v>570</v>
          </cell>
          <cell r="E288">
            <v>570</v>
          </cell>
          <cell r="G288">
            <v>570</v>
          </cell>
          <cell r="I288">
            <v>570</v>
          </cell>
          <cell r="K288">
            <v>331.35</v>
          </cell>
          <cell r="M288">
            <v>324.95</v>
          </cell>
          <cell r="AD288">
            <v>570</v>
          </cell>
          <cell r="AF288">
            <v>570</v>
          </cell>
        </row>
        <row r="289">
          <cell r="D289">
            <v>570</v>
          </cell>
          <cell r="E289">
            <v>570</v>
          </cell>
          <cell r="G289">
            <v>570</v>
          </cell>
          <cell r="I289">
            <v>570</v>
          </cell>
          <cell r="K289">
            <v>278.07</v>
          </cell>
          <cell r="M289">
            <v>324.95</v>
          </cell>
          <cell r="AD289">
            <v>570</v>
          </cell>
          <cell r="AF289">
            <v>570</v>
          </cell>
        </row>
        <row r="290">
          <cell r="D290">
            <v>570</v>
          </cell>
          <cell r="E290">
            <v>570</v>
          </cell>
          <cell r="G290">
            <v>570</v>
          </cell>
          <cell r="I290">
            <v>570</v>
          </cell>
          <cell r="K290">
            <v>233.33</v>
          </cell>
          <cell r="M290">
            <v>324.95</v>
          </cell>
          <cell r="AD290">
            <v>570</v>
          </cell>
          <cell r="AF290">
            <v>570</v>
          </cell>
        </row>
        <row r="291">
          <cell r="D291">
            <v>570</v>
          </cell>
          <cell r="E291">
            <v>570</v>
          </cell>
          <cell r="G291">
            <v>570</v>
          </cell>
          <cell r="I291">
            <v>570</v>
          </cell>
          <cell r="K291">
            <v>233.33</v>
          </cell>
          <cell r="M291">
            <v>324.95</v>
          </cell>
          <cell r="AD291">
            <v>570</v>
          </cell>
          <cell r="AF291">
            <v>570</v>
          </cell>
        </row>
        <row r="292">
          <cell r="D292">
            <v>570</v>
          </cell>
          <cell r="E292">
            <v>570</v>
          </cell>
          <cell r="G292">
            <v>570</v>
          </cell>
          <cell r="I292">
            <v>570</v>
          </cell>
          <cell r="K292">
            <v>233.33</v>
          </cell>
          <cell r="M292">
            <v>324.95</v>
          </cell>
          <cell r="AD292">
            <v>570</v>
          </cell>
          <cell r="AF292">
            <v>570</v>
          </cell>
        </row>
        <row r="293">
          <cell r="D293">
            <v>570</v>
          </cell>
          <cell r="E293">
            <v>570</v>
          </cell>
          <cell r="G293">
            <v>570</v>
          </cell>
          <cell r="I293">
            <v>570</v>
          </cell>
          <cell r="K293">
            <v>233.33</v>
          </cell>
          <cell r="M293">
            <v>324.95</v>
          </cell>
          <cell r="AD293">
            <v>570</v>
          </cell>
          <cell r="AF293">
            <v>570</v>
          </cell>
        </row>
        <row r="294">
          <cell r="D294">
            <v>570</v>
          </cell>
          <cell r="E294">
            <v>570</v>
          </cell>
          <cell r="G294">
            <v>570</v>
          </cell>
          <cell r="I294">
            <v>570</v>
          </cell>
          <cell r="K294">
            <v>233.33</v>
          </cell>
          <cell r="M294">
            <v>324.95</v>
          </cell>
          <cell r="AD294">
            <v>570</v>
          </cell>
          <cell r="AF294">
            <v>570</v>
          </cell>
        </row>
        <row r="295">
          <cell r="D295">
            <v>570</v>
          </cell>
          <cell r="E295">
            <v>570</v>
          </cell>
          <cell r="G295">
            <v>570</v>
          </cell>
          <cell r="I295">
            <v>570</v>
          </cell>
          <cell r="K295">
            <v>233.33</v>
          </cell>
          <cell r="M295">
            <v>349.99</v>
          </cell>
          <cell r="AD295">
            <v>570</v>
          </cell>
          <cell r="AF295">
            <v>570</v>
          </cell>
        </row>
        <row r="296">
          <cell r="D296">
            <v>570</v>
          </cell>
          <cell r="E296">
            <v>570</v>
          </cell>
          <cell r="G296">
            <v>570</v>
          </cell>
          <cell r="I296">
            <v>570</v>
          </cell>
          <cell r="K296">
            <v>233.33</v>
          </cell>
          <cell r="M296">
            <v>365.97</v>
          </cell>
          <cell r="AD296">
            <v>570</v>
          </cell>
          <cell r="AF296">
            <v>570</v>
          </cell>
        </row>
        <row r="297">
          <cell r="D297">
            <v>570</v>
          </cell>
          <cell r="E297">
            <v>570</v>
          </cell>
          <cell r="G297">
            <v>570</v>
          </cell>
          <cell r="I297">
            <v>570</v>
          </cell>
          <cell r="K297">
            <v>282.73</v>
          </cell>
          <cell r="M297">
            <v>381.95</v>
          </cell>
          <cell r="AD297">
            <v>570</v>
          </cell>
          <cell r="AF297">
            <v>570</v>
          </cell>
        </row>
        <row r="298">
          <cell r="D298">
            <v>570</v>
          </cell>
          <cell r="E298">
            <v>570</v>
          </cell>
          <cell r="G298">
            <v>570</v>
          </cell>
          <cell r="I298">
            <v>570</v>
          </cell>
          <cell r="K298">
            <v>282.73</v>
          </cell>
          <cell r="M298">
            <v>397.93</v>
          </cell>
          <cell r="AD298">
            <v>570</v>
          </cell>
          <cell r="AF298">
            <v>570</v>
          </cell>
        </row>
        <row r="299">
          <cell r="D299">
            <v>570</v>
          </cell>
          <cell r="E299">
            <v>570</v>
          </cell>
          <cell r="G299">
            <v>570</v>
          </cell>
          <cell r="I299">
            <v>570</v>
          </cell>
          <cell r="K299">
            <v>282.73</v>
          </cell>
          <cell r="M299">
            <v>397.93</v>
          </cell>
          <cell r="AD299">
            <v>570</v>
          </cell>
          <cell r="AF299">
            <v>570</v>
          </cell>
        </row>
        <row r="300">
          <cell r="D300">
            <v>570</v>
          </cell>
          <cell r="E300">
            <v>570</v>
          </cell>
          <cell r="G300">
            <v>570</v>
          </cell>
          <cell r="I300">
            <v>570</v>
          </cell>
          <cell r="K300">
            <v>282.73</v>
          </cell>
          <cell r="M300">
            <v>397.93</v>
          </cell>
          <cell r="AD300">
            <v>570</v>
          </cell>
          <cell r="AF300">
            <v>570</v>
          </cell>
        </row>
        <row r="301">
          <cell r="D301">
            <v>570</v>
          </cell>
          <cell r="E301">
            <v>570</v>
          </cell>
          <cell r="G301">
            <v>570</v>
          </cell>
          <cell r="I301">
            <v>570</v>
          </cell>
          <cell r="K301">
            <v>282.73</v>
          </cell>
          <cell r="M301">
            <v>424.57</v>
          </cell>
          <cell r="AD301">
            <v>570</v>
          </cell>
          <cell r="AF301">
            <v>570</v>
          </cell>
        </row>
        <row r="302">
          <cell r="D302">
            <v>570</v>
          </cell>
          <cell r="E302">
            <v>570</v>
          </cell>
          <cell r="G302">
            <v>570</v>
          </cell>
          <cell r="I302">
            <v>570</v>
          </cell>
          <cell r="K302">
            <v>282.73</v>
          </cell>
          <cell r="M302">
            <v>451.21</v>
          </cell>
          <cell r="AD302">
            <v>570</v>
          </cell>
          <cell r="AF302">
            <v>570</v>
          </cell>
        </row>
        <row r="303">
          <cell r="D303">
            <v>570</v>
          </cell>
          <cell r="E303">
            <v>570</v>
          </cell>
          <cell r="G303">
            <v>570</v>
          </cell>
          <cell r="I303">
            <v>570</v>
          </cell>
          <cell r="K303">
            <v>282.73</v>
          </cell>
          <cell r="M303">
            <v>477.84</v>
          </cell>
          <cell r="AD303">
            <v>570</v>
          </cell>
          <cell r="AF303">
            <v>570</v>
          </cell>
        </row>
        <row r="304">
          <cell r="D304">
            <v>570</v>
          </cell>
          <cell r="E304">
            <v>570</v>
          </cell>
          <cell r="G304">
            <v>570</v>
          </cell>
          <cell r="I304">
            <v>570</v>
          </cell>
          <cell r="K304">
            <v>282.73</v>
          </cell>
          <cell r="M304">
            <v>504.48</v>
          </cell>
          <cell r="AD304">
            <v>570</v>
          </cell>
          <cell r="AF304">
            <v>570</v>
          </cell>
        </row>
        <row r="305">
          <cell r="D305">
            <v>570</v>
          </cell>
          <cell r="E305">
            <v>570</v>
          </cell>
          <cell r="G305">
            <v>570</v>
          </cell>
          <cell r="I305">
            <v>570</v>
          </cell>
          <cell r="K305">
            <v>282.73</v>
          </cell>
          <cell r="M305">
            <v>531.11</v>
          </cell>
          <cell r="AD305">
            <v>570</v>
          </cell>
          <cell r="AF305">
            <v>570</v>
          </cell>
        </row>
        <row r="306">
          <cell r="D306">
            <v>570</v>
          </cell>
          <cell r="E306">
            <v>570</v>
          </cell>
          <cell r="G306">
            <v>570</v>
          </cell>
          <cell r="I306">
            <v>570</v>
          </cell>
          <cell r="K306">
            <v>282.73</v>
          </cell>
          <cell r="M306">
            <v>557.75</v>
          </cell>
          <cell r="AD306">
            <v>570</v>
          </cell>
          <cell r="AF306">
            <v>570</v>
          </cell>
        </row>
        <row r="307">
          <cell r="D307">
            <v>570</v>
          </cell>
          <cell r="E307">
            <v>570</v>
          </cell>
          <cell r="G307">
            <v>570</v>
          </cell>
          <cell r="I307">
            <v>570</v>
          </cell>
          <cell r="K307">
            <v>282.73</v>
          </cell>
          <cell r="M307">
            <v>570</v>
          </cell>
          <cell r="AD307">
            <v>570</v>
          </cell>
          <cell r="AF307">
            <v>570</v>
          </cell>
        </row>
        <row r="308">
          <cell r="D308">
            <v>570</v>
          </cell>
          <cell r="E308">
            <v>570</v>
          </cell>
          <cell r="G308">
            <v>570</v>
          </cell>
          <cell r="I308">
            <v>570</v>
          </cell>
          <cell r="K308">
            <v>282.73</v>
          </cell>
          <cell r="M308">
            <v>570</v>
          </cell>
          <cell r="AD308">
            <v>570</v>
          </cell>
          <cell r="AF308">
            <v>570</v>
          </cell>
        </row>
        <row r="309">
          <cell r="D309">
            <v>570</v>
          </cell>
          <cell r="E309">
            <v>570</v>
          </cell>
          <cell r="G309">
            <v>570</v>
          </cell>
          <cell r="I309">
            <v>570</v>
          </cell>
          <cell r="K309">
            <v>282.73</v>
          </cell>
          <cell r="M309">
            <v>570</v>
          </cell>
          <cell r="AD309">
            <v>570</v>
          </cell>
          <cell r="AF309">
            <v>570</v>
          </cell>
        </row>
        <row r="310">
          <cell r="D310">
            <v>570</v>
          </cell>
          <cell r="E310">
            <v>570</v>
          </cell>
          <cell r="G310">
            <v>570</v>
          </cell>
          <cell r="I310">
            <v>570</v>
          </cell>
          <cell r="K310">
            <v>282.73</v>
          </cell>
          <cell r="M310">
            <v>570</v>
          </cell>
          <cell r="AD310">
            <v>570</v>
          </cell>
          <cell r="AF310">
            <v>570</v>
          </cell>
        </row>
        <row r="311">
          <cell r="D311">
            <v>570</v>
          </cell>
          <cell r="E311">
            <v>570</v>
          </cell>
          <cell r="G311">
            <v>570</v>
          </cell>
          <cell r="I311">
            <v>570</v>
          </cell>
          <cell r="K311">
            <v>233.33</v>
          </cell>
          <cell r="M311">
            <v>570</v>
          </cell>
          <cell r="AD311">
            <v>570</v>
          </cell>
          <cell r="AF311">
            <v>570</v>
          </cell>
        </row>
        <row r="312">
          <cell r="D312">
            <v>570</v>
          </cell>
          <cell r="E312">
            <v>570</v>
          </cell>
          <cell r="G312">
            <v>570</v>
          </cell>
          <cell r="I312">
            <v>570</v>
          </cell>
          <cell r="K312">
            <v>233.33</v>
          </cell>
          <cell r="M312">
            <v>570</v>
          </cell>
          <cell r="AD312">
            <v>570</v>
          </cell>
          <cell r="AF312">
            <v>570</v>
          </cell>
        </row>
        <row r="313">
          <cell r="D313">
            <v>570</v>
          </cell>
          <cell r="E313">
            <v>570</v>
          </cell>
          <cell r="G313">
            <v>570</v>
          </cell>
          <cell r="I313">
            <v>570</v>
          </cell>
          <cell r="K313">
            <v>233.33</v>
          </cell>
          <cell r="M313">
            <v>570</v>
          </cell>
          <cell r="AD313">
            <v>570</v>
          </cell>
          <cell r="AF313">
            <v>570</v>
          </cell>
        </row>
        <row r="314">
          <cell r="D314">
            <v>570</v>
          </cell>
          <cell r="E314">
            <v>570</v>
          </cell>
          <cell r="G314">
            <v>570</v>
          </cell>
          <cell r="I314">
            <v>570</v>
          </cell>
          <cell r="K314">
            <v>233.33</v>
          </cell>
          <cell r="M314">
            <v>570</v>
          </cell>
          <cell r="AD314">
            <v>570</v>
          </cell>
          <cell r="AF314">
            <v>570</v>
          </cell>
        </row>
        <row r="315">
          <cell r="D315">
            <v>570</v>
          </cell>
          <cell r="E315">
            <v>570</v>
          </cell>
          <cell r="G315">
            <v>570</v>
          </cell>
          <cell r="I315">
            <v>570</v>
          </cell>
          <cell r="K315">
            <v>233.33</v>
          </cell>
          <cell r="M315">
            <v>570</v>
          </cell>
          <cell r="AD315">
            <v>570</v>
          </cell>
          <cell r="AF315">
            <v>570</v>
          </cell>
        </row>
        <row r="316">
          <cell r="D316">
            <v>570</v>
          </cell>
          <cell r="E316">
            <v>570</v>
          </cell>
          <cell r="G316">
            <v>570</v>
          </cell>
          <cell r="I316">
            <v>570</v>
          </cell>
          <cell r="K316">
            <v>278.07</v>
          </cell>
          <cell r="M316">
            <v>570</v>
          </cell>
          <cell r="AD316">
            <v>570</v>
          </cell>
          <cell r="AF316">
            <v>570</v>
          </cell>
        </row>
        <row r="317">
          <cell r="D317">
            <v>570</v>
          </cell>
          <cell r="E317">
            <v>570</v>
          </cell>
          <cell r="G317">
            <v>570</v>
          </cell>
          <cell r="I317">
            <v>570</v>
          </cell>
          <cell r="K317">
            <v>331.35</v>
          </cell>
          <cell r="M317">
            <v>570</v>
          </cell>
          <cell r="AD317">
            <v>570</v>
          </cell>
          <cell r="AF317">
            <v>570</v>
          </cell>
        </row>
        <row r="318">
          <cell r="D318">
            <v>570</v>
          </cell>
          <cell r="E318">
            <v>570</v>
          </cell>
          <cell r="G318">
            <v>570</v>
          </cell>
          <cell r="I318">
            <v>570</v>
          </cell>
          <cell r="K318">
            <v>331.35</v>
          </cell>
          <cell r="M318">
            <v>570</v>
          </cell>
          <cell r="AD318">
            <v>570</v>
          </cell>
          <cell r="AF318">
            <v>570</v>
          </cell>
        </row>
        <row r="319">
          <cell r="D319">
            <v>570</v>
          </cell>
          <cell r="E319">
            <v>570</v>
          </cell>
          <cell r="G319">
            <v>570</v>
          </cell>
          <cell r="I319">
            <v>570</v>
          </cell>
          <cell r="K319">
            <v>331.35</v>
          </cell>
          <cell r="M319">
            <v>570</v>
          </cell>
          <cell r="AD319">
            <v>570</v>
          </cell>
          <cell r="AF319">
            <v>570</v>
          </cell>
        </row>
        <row r="320">
          <cell r="D320">
            <v>570</v>
          </cell>
          <cell r="E320">
            <v>570</v>
          </cell>
          <cell r="G320">
            <v>570</v>
          </cell>
          <cell r="I320">
            <v>570</v>
          </cell>
          <cell r="K320">
            <v>331.35</v>
          </cell>
          <cell r="M320">
            <v>570</v>
          </cell>
          <cell r="AD320">
            <v>570</v>
          </cell>
          <cell r="AF320">
            <v>570</v>
          </cell>
        </row>
        <row r="321">
          <cell r="D321">
            <v>570</v>
          </cell>
          <cell r="E321">
            <v>570</v>
          </cell>
          <cell r="G321">
            <v>570</v>
          </cell>
          <cell r="I321">
            <v>570</v>
          </cell>
          <cell r="K321">
            <v>331.35</v>
          </cell>
          <cell r="M321">
            <v>570</v>
          </cell>
          <cell r="AD321">
            <v>570</v>
          </cell>
          <cell r="AF321">
            <v>570</v>
          </cell>
        </row>
        <row r="322">
          <cell r="D322">
            <v>570</v>
          </cell>
          <cell r="E322">
            <v>570</v>
          </cell>
          <cell r="G322">
            <v>570</v>
          </cell>
          <cell r="I322">
            <v>570</v>
          </cell>
          <cell r="K322">
            <v>331.35</v>
          </cell>
          <cell r="M322">
            <v>570</v>
          </cell>
          <cell r="AD322">
            <v>570</v>
          </cell>
          <cell r="AF322">
            <v>570</v>
          </cell>
        </row>
        <row r="323">
          <cell r="D323">
            <v>570</v>
          </cell>
          <cell r="E323">
            <v>570</v>
          </cell>
          <cell r="G323">
            <v>570</v>
          </cell>
          <cell r="I323">
            <v>570</v>
          </cell>
          <cell r="K323">
            <v>331.35</v>
          </cell>
          <cell r="M323">
            <v>570</v>
          </cell>
          <cell r="AD323">
            <v>570</v>
          </cell>
          <cell r="AF323">
            <v>570</v>
          </cell>
        </row>
        <row r="324">
          <cell r="D324">
            <v>570</v>
          </cell>
          <cell r="E324">
            <v>570</v>
          </cell>
          <cell r="G324">
            <v>570</v>
          </cell>
          <cell r="I324">
            <v>570</v>
          </cell>
          <cell r="K324">
            <v>331.35</v>
          </cell>
          <cell r="M324">
            <v>570</v>
          </cell>
          <cell r="AD324">
            <v>570</v>
          </cell>
          <cell r="AF324">
            <v>570</v>
          </cell>
        </row>
        <row r="325">
          <cell r="D325">
            <v>570</v>
          </cell>
          <cell r="E325">
            <v>570</v>
          </cell>
          <cell r="G325">
            <v>570</v>
          </cell>
          <cell r="I325">
            <v>570</v>
          </cell>
          <cell r="K325">
            <v>331.35</v>
          </cell>
          <cell r="M325">
            <v>570</v>
          </cell>
          <cell r="AD325">
            <v>570</v>
          </cell>
          <cell r="AF325">
            <v>570</v>
          </cell>
        </row>
        <row r="326">
          <cell r="D326">
            <v>570</v>
          </cell>
          <cell r="E326">
            <v>570</v>
          </cell>
          <cell r="G326">
            <v>570</v>
          </cell>
          <cell r="I326">
            <v>570</v>
          </cell>
          <cell r="K326">
            <v>331.35</v>
          </cell>
          <cell r="M326">
            <v>570</v>
          </cell>
          <cell r="AD326">
            <v>570</v>
          </cell>
          <cell r="AF326">
            <v>570</v>
          </cell>
        </row>
      </sheetData>
      <sheetData sheetId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APR-23"/>
      <sheetName val="OCT-23"/>
      <sheetName val="NOV-23"/>
      <sheetName val="DEC-23"/>
      <sheetName val="JAN-24"/>
      <sheetName val="FEB-24"/>
      <sheetName val="MAR-24"/>
      <sheetName val="rough"/>
    </sheetNames>
    <sheetDataSet>
      <sheetData sheetId="0"/>
      <sheetData sheetId="1">
        <row r="4">
          <cell r="B4">
            <v>0</v>
          </cell>
        </row>
      </sheetData>
      <sheetData sheetId="2">
        <row r="4">
          <cell r="B4">
            <v>0</v>
          </cell>
        </row>
      </sheetData>
      <sheetData sheetId="3">
        <row r="4">
          <cell r="B4">
            <v>0</v>
          </cell>
        </row>
      </sheetData>
      <sheetData sheetId="4">
        <row r="4">
          <cell r="B4">
            <v>0</v>
          </cell>
          <cell r="E4">
            <v>0</v>
          </cell>
          <cell r="H4">
            <v>0</v>
          </cell>
          <cell r="K4">
            <v>0</v>
          </cell>
          <cell r="N4">
            <v>0</v>
          </cell>
          <cell r="Q4">
            <v>0</v>
          </cell>
          <cell r="T4">
            <v>0</v>
          </cell>
          <cell r="W4">
            <v>0</v>
          </cell>
          <cell r="Z4">
            <v>0</v>
          </cell>
          <cell r="AC4">
            <v>0</v>
          </cell>
          <cell r="AF4">
            <v>0</v>
          </cell>
          <cell r="AI4">
            <v>0</v>
          </cell>
          <cell r="AL4">
            <v>0</v>
          </cell>
          <cell r="AO4">
            <v>0</v>
          </cell>
          <cell r="AR4">
            <v>0</v>
          </cell>
          <cell r="AU4">
            <v>0</v>
          </cell>
          <cell r="AX4">
            <v>0</v>
          </cell>
          <cell r="BA4">
            <v>0</v>
          </cell>
          <cell r="BD4">
            <v>0</v>
          </cell>
          <cell r="BG4">
            <v>0</v>
          </cell>
          <cell r="BJ4">
            <v>0</v>
          </cell>
          <cell r="BM4">
            <v>0</v>
          </cell>
          <cell r="BP4">
            <v>0</v>
          </cell>
          <cell r="BS4">
            <v>0</v>
          </cell>
          <cell r="BV4">
            <v>0</v>
          </cell>
          <cell r="BY4">
            <v>0</v>
          </cell>
          <cell r="CB4">
            <v>0</v>
          </cell>
          <cell r="CE4">
            <v>0</v>
          </cell>
          <cell r="CH4">
            <v>0</v>
          </cell>
          <cell r="CK4">
            <v>0</v>
          </cell>
          <cell r="CN4">
            <v>0</v>
          </cell>
        </row>
        <row r="5">
          <cell r="B5">
            <v>0</v>
          </cell>
          <cell r="E5">
            <v>0</v>
          </cell>
          <cell r="H5">
            <v>0</v>
          </cell>
          <cell r="K5">
            <v>0</v>
          </cell>
          <cell r="N5">
            <v>0</v>
          </cell>
          <cell r="Q5">
            <v>0</v>
          </cell>
          <cell r="T5">
            <v>0</v>
          </cell>
          <cell r="W5">
            <v>0</v>
          </cell>
          <cell r="Z5">
            <v>0</v>
          </cell>
          <cell r="AC5">
            <v>0</v>
          </cell>
          <cell r="AF5">
            <v>0</v>
          </cell>
          <cell r="AI5">
            <v>0</v>
          </cell>
          <cell r="AL5">
            <v>0</v>
          </cell>
          <cell r="AO5">
            <v>0</v>
          </cell>
          <cell r="AR5">
            <v>0</v>
          </cell>
          <cell r="AU5">
            <v>0</v>
          </cell>
          <cell r="AX5">
            <v>0</v>
          </cell>
          <cell r="BA5">
            <v>0</v>
          </cell>
          <cell r="BD5">
            <v>0</v>
          </cell>
          <cell r="BG5">
            <v>0</v>
          </cell>
          <cell r="BJ5">
            <v>0</v>
          </cell>
          <cell r="BM5">
            <v>0</v>
          </cell>
          <cell r="BP5">
            <v>0</v>
          </cell>
          <cell r="BS5">
            <v>0</v>
          </cell>
          <cell r="BV5">
            <v>0</v>
          </cell>
          <cell r="BY5">
            <v>0</v>
          </cell>
          <cell r="CB5">
            <v>0</v>
          </cell>
          <cell r="CE5">
            <v>0</v>
          </cell>
          <cell r="CH5">
            <v>0</v>
          </cell>
          <cell r="CK5">
            <v>0</v>
          </cell>
          <cell r="CN5">
            <v>0</v>
          </cell>
        </row>
        <row r="6">
          <cell r="B6">
            <v>0</v>
          </cell>
          <cell r="E6">
            <v>0</v>
          </cell>
          <cell r="H6">
            <v>0</v>
          </cell>
          <cell r="K6">
            <v>0</v>
          </cell>
          <cell r="N6">
            <v>0</v>
          </cell>
          <cell r="Q6">
            <v>0</v>
          </cell>
          <cell r="T6">
            <v>0</v>
          </cell>
          <cell r="W6">
            <v>0</v>
          </cell>
          <cell r="Z6">
            <v>0</v>
          </cell>
          <cell r="AC6">
            <v>0</v>
          </cell>
          <cell r="AF6">
            <v>0</v>
          </cell>
          <cell r="AI6">
            <v>0</v>
          </cell>
          <cell r="AL6">
            <v>0</v>
          </cell>
          <cell r="AO6">
            <v>0</v>
          </cell>
          <cell r="AR6">
            <v>0</v>
          </cell>
          <cell r="AU6">
            <v>0</v>
          </cell>
          <cell r="AX6">
            <v>0</v>
          </cell>
          <cell r="BA6">
            <v>0</v>
          </cell>
          <cell r="BD6">
            <v>0</v>
          </cell>
          <cell r="BG6">
            <v>0</v>
          </cell>
          <cell r="BJ6">
            <v>0</v>
          </cell>
          <cell r="BM6">
            <v>0</v>
          </cell>
          <cell r="BP6">
            <v>0</v>
          </cell>
          <cell r="BS6">
            <v>0</v>
          </cell>
          <cell r="BV6">
            <v>0</v>
          </cell>
          <cell r="BY6">
            <v>0</v>
          </cell>
          <cell r="CB6">
            <v>0</v>
          </cell>
          <cell r="CE6">
            <v>0</v>
          </cell>
          <cell r="CH6">
            <v>0</v>
          </cell>
          <cell r="CK6">
            <v>0</v>
          </cell>
          <cell r="CN6">
            <v>0</v>
          </cell>
        </row>
        <row r="7">
          <cell r="B7">
            <v>0</v>
          </cell>
          <cell r="E7">
            <v>0</v>
          </cell>
          <cell r="H7">
            <v>0</v>
          </cell>
          <cell r="K7">
            <v>0</v>
          </cell>
          <cell r="N7">
            <v>0</v>
          </cell>
          <cell r="Q7">
            <v>0</v>
          </cell>
          <cell r="T7">
            <v>0</v>
          </cell>
          <cell r="W7">
            <v>0</v>
          </cell>
          <cell r="Z7">
            <v>0</v>
          </cell>
          <cell r="AC7">
            <v>0</v>
          </cell>
          <cell r="AF7">
            <v>0</v>
          </cell>
          <cell r="AI7">
            <v>0</v>
          </cell>
          <cell r="AL7">
            <v>0</v>
          </cell>
          <cell r="AO7">
            <v>0</v>
          </cell>
          <cell r="AR7">
            <v>0</v>
          </cell>
          <cell r="AU7">
            <v>0</v>
          </cell>
          <cell r="AX7">
            <v>0</v>
          </cell>
          <cell r="BA7">
            <v>0</v>
          </cell>
          <cell r="BD7">
            <v>0</v>
          </cell>
          <cell r="BG7">
            <v>0</v>
          </cell>
          <cell r="BJ7">
            <v>0</v>
          </cell>
          <cell r="BM7">
            <v>0</v>
          </cell>
          <cell r="BP7">
            <v>0</v>
          </cell>
          <cell r="BS7">
            <v>0</v>
          </cell>
          <cell r="BV7">
            <v>0</v>
          </cell>
          <cell r="BY7">
            <v>0</v>
          </cell>
          <cell r="CB7">
            <v>0</v>
          </cell>
          <cell r="CE7">
            <v>0</v>
          </cell>
          <cell r="CH7">
            <v>0</v>
          </cell>
          <cell r="CK7">
            <v>0</v>
          </cell>
          <cell r="CN7">
            <v>0</v>
          </cell>
        </row>
        <row r="8">
          <cell r="B8">
            <v>0</v>
          </cell>
          <cell r="E8">
            <v>0</v>
          </cell>
          <cell r="H8">
            <v>0</v>
          </cell>
          <cell r="K8">
            <v>0</v>
          </cell>
          <cell r="N8">
            <v>0</v>
          </cell>
          <cell r="Q8">
            <v>0</v>
          </cell>
          <cell r="T8">
            <v>0</v>
          </cell>
          <cell r="W8">
            <v>0</v>
          </cell>
          <cell r="Z8">
            <v>0</v>
          </cell>
          <cell r="AC8">
            <v>0</v>
          </cell>
          <cell r="AF8">
            <v>0</v>
          </cell>
          <cell r="AI8">
            <v>0</v>
          </cell>
          <cell r="AL8">
            <v>0</v>
          </cell>
          <cell r="AO8">
            <v>0</v>
          </cell>
          <cell r="AR8">
            <v>0</v>
          </cell>
          <cell r="AU8">
            <v>0</v>
          </cell>
          <cell r="AX8">
            <v>0</v>
          </cell>
          <cell r="BA8">
            <v>0</v>
          </cell>
          <cell r="BD8">
            <v>0</v>
          </cell>
          <cell r="BG8">
            <v>0</v>
          </cell>
          <cell r="BJ8">
            <v>0</v>
          </cell>
          <cell r="BM8">
            <v>0</v>
          </cell>
          <cell r="BP8">
            <v>0</v>
          </cell>
          <cell r="BS8">
            <v>0</v>
          </cell>
          <cell r="BV8">
            <v>0</v>
          </cell>
          <cell r="BY8">
            <v>0</v>
          </cell>
          <cell r="CB8">
            <v>0</v>
          </cell>
          <cell r="CE8">
            <v>0</v>
          </cell>
          <cell r="CH8">
            <v>0</v>
          </cell>
          <cell r="CK8">
            <v>0</v>
          </cell>
          <cell r="CN8">
            <v>0</v>
          </cell>
        </row>
        <row r="9">
          <cell r="B9">
            <v>0</v>
          </cell>
          <cell r="E9">
            <v>0</v>
          </cell>
          <cell r="H9">
            <v>0</v>
          </cell>
          <cell r="K9">
            <v>0</v>
          </cell>
          <cell r="N9">
            <v>0</v>
          </cell>
          <cell r="Q9">
            <v>0</v>
          </cell>
          <cell r="T9">
            <v>0</v>
          </cell>
          <cell r="W9">
            <v>0</v>
          </cell>
          <cell r="Z9">
            <v>0</v>
          </cell>
          <cell r="AC9">
            <v>0</v>
          </cell>
          <cell r="AF9">
            <v>0</v>
          </cell>
          <cell r="AI9">
            <v>0</v>
          </cell>
          <cell r="AL9">
            <v>0</v>
          </cell>
          <cell r="AO9">
            <v>0</v>
          </cell>
          <cell r="AR9">
            <v>0</v>
          </cell>
          <cell r="AU9">
            <v>0</v>
          </cell>
          <cell r="AX9">
            <v>0</v>
          </cell>
          <cell r="BA9">
            <v>0</v>
          </cell>
          <cell r="BD9">
            <v>0</v>
          </cell>
          <cell r="BG9">
            <v>0</v>
          </cell>
          <cell r="BJ9">
            <v>0</v>
          </cell>
          <cell r="BM9">
            <v>0</v>
          </cell>
          <cell r="BP9">
            <v>0</v>
          </cell>
          <cell r="BS9">
            <v>0</v>
          </cell>
          <cell r="BV9">
            <v>0</v>
          </cell>
          <cell r="BY9">
            <v>0</v>
          </cell>
          <cell r="CB9">
            <v>0</v>
          </cell>
          <cell r="CE9">
            <v>0</v>
          </cell>
          <cell r="CH9">
            <v>0</v>
          </cell>
          <cell r="CK9">
            <v>0</v>
          </cell>
          <cell r="CN9">
            <v>0</v>
          </cell>
        </row>
        <row r="10">
          <cell r="B10">
            <v>0</v>
          </cell>
          <cell r="E10">
            <v>0</v>
          </cell>
          <cell r="H10">
            <v>0</v>
          </cell>
          <cell r="K10">
            <v>0</v>
          </cell>
          <cell r="N10">
            <v>0</v>
          </cell>
          <cell r="Q10">
            <v>0</v>
          </cell>
          <cell r="T10">
            <v>0</v>
          </cell>
          <cell r="W10">
            <v>0</v>
          </cell>
          <cell r="Z10">
            <v>0</v>
          </cell>
          <cell r="AC10">
            <v>0</v>
          </cell>
          <cell r="AF10">
            <v>0</v>
          </cell>
          <cell r="AI10">
            <v>0</v>
          </cell>
          <cell r="AL10">
            <v>0</v>
          </cell>
          <cell r="AO10">
            <v>0</v>
          </cell>
          <cell r="AR10">
            <v>0</v>
          </cell>
          <cell r="AU10">
            <v>0</v>
          </cell>
          <cell r="AX10">
            <v>0</v>
          </cell>
          <cell r="BA10">
            <v>0</v>
          </cell>
          <cell r="BD10">
            <v>0</v>
          </cell>
          <cell r="BG10">
            <v>0</v>
          </cell>
          <cell r="BJ10">
            <v>0</v>
          </cell>
          <cell r="BM10">
            <v>0</v>
          </cell>
          <cell r="BP10">
            <v>0</v>
          </cell>
          <cell r="BS10">
            <v>0</v>
          </cell>
          <cell r="BV10">
            <v>0</v>
          </cell>
          <cell r="BY10">
            <v>0</v>
          </cell>
          <cell r="CB10">
            <v>0</v>
          </cell>
          <cell r="CE10">
            <v>0</v>
          </cell>
          <cell r="CH10">
            <v>0</v>
          </cell>
          <cell r="CK10">
            <v>0</v>
          </cell>
          <cell r="CN10">
            <v>0</v>
          </cell>
        </row>
        <row r="11">
          <cell r="B11">
            <v>0</v>
          </cell>
          <cell r="E11">
            <v>0</v>
          </cell>
          <cell r="H11">
            <v>0</v>
          </cell>
          <cell r="K11">
            <v>0</v>
          </cell>
          <cell r="N11">
            <v>0</v>
          </cell>
          <cell r="Q11">
            <v>0</v>
          </cell>
          <cell r="T11">
            <v>0</v>
          </cell>
          <cell r="W11">
            <v>0</v>
          </cell>
          <cell r="Z11">
            <v>0</v>
          </cell>
          <cell r="AC11">
            <v>0</v>
          </cell>
          <cell r="AF11">
            <v>0</v>
          </cell>
          <cell r="AI11">
            <v>0</v>
          </cell>
          <cell r="AL11">
            <v>0</v>
          </cell>
          <cell r="AO11">
            <v>0</v>
          </cell>
          <cell r="AR11">
            <v>0</v>
          </cell>
          <cell r="AU11">
            <v>0</v>
          </cell>
          <cell r="AX11">
            <v>0</v>
          </cell>
          <cell r="BA11">
            <v>0</v>
          </cell>
          <cell r="BD11">
            <v>0</v>
          </cell>
          <cell r="BG11">
            <v>0</v>
          </cell>
          <cell r="BJ11">
            <v>0</v>
          </cell>
          <cell r="BM11">
            <v>0</v>
          </cell>
          <cell r="BP11">
            <v>0</v>
          </cell>
          <cell r="BS11">
            <v>0</v>
          </cell>
          <cell r="BV11">
            <v>0</v>
          </cell>
          <cell r="BY11">
            <v>0</v>
          </cell>
          <cell r="CB11">
            <v>0</v>
          </cell>
          <cell r="CE11">
            <v>0</v>
          </cell>
          <cell r="CH11">
            <v>0</v>
          </cell>
          <cell r="CK11">
            <v>0</v>
          </cell>
          <cell r="CN11">
            <v>0</v>
          </cell>
        </row>
        <row r="12">
          <cell r="B12">
            <v>0</v>
          </cell>
          <cell r="E12">
            <v>0</v>
          </cell>
          <cell r="H12">
            <v>0</v>
          </cell>
          <cell r="K12">
            <v>0</v>
          </cell>
          <cell r="N12">
            <v>0</v>
          </cell>
          <cell r="Q12">
            <v>0</v>
          </cell>
          <cell r="T12">
            <v>0</v>
          </cell>
          <cell r="W12">
            <v>0</v>
          </cell>
          <cell r="Z12">
            <v>0</v>
          </cell>
          <cell r="AC12">
            <v>0</v>
          </cell>
          <cell r="AF12">
            <v>0</v>
          </cell>
          <cell r="AI12">
            <v>0</v>
          </cell>
          <cell r="AL12">
            <v>0</v>
          </cell>
          <cell r="AO12">
            <v>0</v>
          </cell>
          <cell r="AR12">
            <v>0</v>
          </cell>
          <cell r="AU12">
            <v>0</v>
          </cell>
          <cell r="AX12">
            <v>0</v>
          </cell>
          <cell r="BA12">
            <v>0</v>
          </cell>
          <cell r="BD12">
            <v>0</v>
          </cell>
          <cell r="BG12">
            <v>0</v>
          </cell>
          <cell r="BJ12">
            <v>0</v>
          </cell>
          <cell r="BM12">
            <v>0</v>
          </cell>
          <cell r="BP12">
            <v>0</v>
          </cell>
          <cell r="BS12">
            <v>0</v>
          </cell>
          <cell r="BV12">
            <v>0</v>
          </cell>
          <cell r="BY12">
            <v>0</v>
          </cell>
          <cell r="CB12">
            <v>0</v>
          </cell>
          <cell r="CE12">
            <v>0</v>
          </cell>
          <cell r="CH12">
            <v>0</v>
          </cell>
          <cell r="CK12">
            <v>0</v>
          </cell>
          <cell r="CN12">
            <v>0</v>
          </cell>
        </row>
        <row r="13">
          <cell r="B13">
            <v>0</v>
          </cell>
          <cell r="E13">
            <v>0</v>
          </cell>
          <cell r="H13">
            <v>0</v>
          </cell>
          <cell r="K13">
            <v>0</v>
          </cell>
          <cell r="N13">
            <v>0</v>
          </cell>
          <cell r="Q13">
            <v>0</v>
          </cell>
          <cell r="T13">
            <v>0</v>
          </cell>
          <cell r="W13">
            <v>0</v>
          </cell>
          <cell r="Z13">
            <v>0</v>
          </cell>
          <cell r="AC13">
            <v>0</v>
          </cell>
          <cell r="AF13">
            <v>0</v>
          </cell>
          <cell r="AI13">
            <v>0</v>
          </cell>
          <cell r="AL13">
            <v>0</v>
          </cell>
          <cell r="AO13">
            <v>0</v>
          </cell>
          <cell r="AR13">
            <v>0</v>
          </cell>
          <cell r="AU13">
            <v>0</v>
          </cell>
          <cell r="AX13">
            <v>0</v>
          </cell>
          <cell r="BA13">
            <v>0</v>
          </cell>
          <cell r="BD13">
            <v>0</v>
          </cell>
          <cell r="BG13">
            <v>0</v>
          </cell>
          <cell r="BJ13">
            <v>0</v>
          </cell>
          <cell r="BM13">
            <v>0</v>
          </cell>
          <cell r="BP13">
            <v>0</v>
          </cell>
          <cell r="BS13">
            <v>0</v>
          </cell>
          <cell r="BV13">
            <v>0</v>
          </cell>
          <cell r="BY13">
            <v>0</v>
          </cell>
          <cell r="CB13">
            <v>0</v>
          </cell>
          <cell r="CE13">
            <v>0</v>
          </cell>
          <cell r="CH13">
            <v>0</v>
          </cell>
          <cell r="CK13">
            <v>0</v>
          </cell>
          <cell r="CN13">
            <v>0</v>
          </cell>
        </row>
        <row r="14">
          <cell r="B14">
            <v>0</v>
          </cell>
          <cell r="E14">
            <v>0</v>
          </cell>
          <cell r="H14">
            <v>0</v>
          </cell>
          <cell r="K14">
            <v>0</v>
          </cell>
          <cell r="N14">
            <v>0</v>
          </cell>
          <cell r="Q14">
            <v>0</v>
          </cell>
          <cell r="T14">
            <v>0</v>
          </cell>
          <cell r="W14">
            <v>0</v>
          </cell>
          <cell r="Z14">
            <v>0</v>
          </cell>
          <cell r="AC14">
            <v>0</v>
          </cell>
          <cell r="AF14">
            <v>0</v>
          </cell>
          <cell r="AI14">
            <v>0</v>
          </cell>
          <cell r="AL14">
            <v>0</v>
          </cell>
          <cell r="AO14">
            <v>0</v>
          </cell>
          <cell r="AR14">
            <v>0</v>
          </cell>
          <cell r="AU14">
            <v>0</v>
          </cell>
          <cell r="AX14">
            <v>0</v>
          </cell>
          <cell r="BA14">
            <v>0</v>
          </cell>
          <cell r="BD14">
            <v>0</v>
          </cell>
          <cell r="BG14">
            <v>0</v>
          </cell>
          <cell r="BJ14">
            <v>0</v>
          </cell>
          <cell r="BM14">
            <v>0</v>
          </cell>
          <cell r="BP14">
            <v>0</v>
          </cell>
          <cell r="BS14">
            <v>0</v>
          </cell>
          <cell r="BV14">
            <v>0</v>
          </cell>
          <cell r="BY14">
            <v>0</v>
          </cell>
          <cell r="CB14">
            <v>0</v>
          </cell>
          <cell r="CE14">
            <v>0</v>
          </cell>
          <cell r="CH14">
            <v>0</v>
          </cell>
          <cell r="CK14">
            <v>0</v>
          </cell>
          <cell r="CN14">
            <v>0</v>
          </cell>
        </row>
        <row r="15">
          <cell r="B15">
            <v>0</v>
          </cell>
          <cell r="E15">
            <v>0</v>
          </cell>
          <cell r="H15">
            <v>0</v>
          </cell>
          <cell r="K15">
            <v>0</v>
          </cell>
          <cell r="N15">
            <v>0</v>
          </cell>
          <cell r="Q15">
            <v>0</v>
          </cell>
          <cell r="T15">
            <v>0</v>
          </cell>
          <cell r="W15">
            <v>0</v>
          </cell>
          <cell r="Z15">
            <v>0</v>
          </cell>
          <cell r="AC15">
            <v>0</v>
          </cell>
          <cell r="AF15">
            <v>0</v>
          </cell>
          <cell r="AI15">
            <v>0</v>
          </cell>
          <cell r="AL15">
            <v>0</v>
          </cell>
          <cell r="AO15">
            <v>0</v>
          </cell>
          <cell r="AR15">
            <v>0</v>
          </cell>
          <cell r="AU15">
            <v>0</v>
          </cell>
          <cell r="AX15">
            <v>0</v>
          </cell>
          <cell r="BA15">
            <v>0</v>
          </cell>
          <cell r="BD15">
            <v>0</v>
          </cell>
          <cell r="BG15">
            <v>0</v>
          </cell>
          <cell r="BJ15">
            <v>0</v>
          </cell>
          <cell r="BM15">
            <v>0</v>
          </cell>
          <cell r="BP15">
            <v>0</v>
          </cell>
          <cell r="BS15">
            <v>0</v>
          </cell>
          <cell r="BV15">
            <v>0</v>
          </cell>
          <cell r="BY15">
            <v>0</v>
          </cell>
          <cell r="CB15">
            <v>0</v>
          </cell>
          <cell r="CE15">
            <v>0</v>
          </cell>
          <cell r="CH15">
            <v>0</v>
          </cell>
          <cell r="CK15">
            <v>0</v>
          </cell>
          <cell r="CN15">
            <v>0</v>
          </cell>
        </row>
        <row r="16">
          <cell r="B16">
            <v>0</v>
          </cell>
          <cell r="E16">
            <v>0</v>
          </cell>
          <cell r="H16">
            <v>0</v>
          </cell>
          <cell r="K16">
            <v>0</v>
          </cell>
          <cell r="N16">
            <v>0</v>
          </cell>
          <cell r="Q16">
            <v>0</v>
          </cell>
          <cell r="T16">
            <v>0</v>
          </cell>
          <cell r="W16">
            <v>0</v>
          </cell>
          <cell r="Z16">
            <v>0</v>
          </cell>
          <cell r="AC16">
            <v>0</v>
          </cell>
          <cell r="AF16">
            <v>0</v>
          </cell>
          <cell r="AI16">
            <v>0</v>
          </cell>
          <cell r="AL16">
            <v>0</v>
          </cell>
          <cell r="AO16">
            <v>0</v>
          </cell>
          <cell r="AR16">
            <v>0</v>
          </cell>
          <cell r="AU16">
            <v>0</v>
          </cell>
          <cell r="AX16">
            <v>0</v>
          </cell>
          <cell r="BA16">
            <v>0</v>
          </cell>
          <cell r="BD16">
            <v>0</v>
          </cell>
          <cell r="BG16">
            <v>0</v>
          </cell>
          <cell r="BJ16">
            <v>0</v>
          </cell>
          <cell r="BM16">
            <v>0</v>
          </cell>
          <cell r="BP16">
            <v>0</v>
          </cell>
          <cell r="BS16">
            <v>0</v>
          </cell>
          <cell r="BV16">
            <v>0</v>
          </cell>
          <cell r="BY16">
            <v>0</v>
          </cell>
          <cell r="CB16">
            <v>0</v>
          </cell>
          <cell r="CE16">
            <v>0</v>
          </cell>
          <cell r="CH16">
            <v>0</v>
          </cell>
          <cell r="CK16">
            <v>0</v>
          </cell>
          <cell r="CN16">
            <v>0</v>
          </cell>
        </row>
        <row r="17">
          <cell r="B17">
            <v>0</v>
          </cell>
          <cell r="E17">
            <v>0</v>
          </cell>
          <cell r="H17">
            <v>0</v>
          </cell>
          <cell r="K17">
            <v>0</v>
          </cell>
          <cell r="N17">
            <v>0</v>
          </cell>
          <cell r="Q17">
            <v>0</v>
          </cell>
          <cell r="T17">
            <v>0</v>
          </cell>
          <cell r="W17">
            <v>0</v>
          </cell>
          <cell r="Z17">
            <v>0</v>
          </cell>
          <cell r="AC17">
            <v>0</v>
          </cell>
          <cell r="AF17">
            <v>0</v>
          </cell>
          <cell r="AI17">
            <v>0</v>
          </cell>
          <cell r="AL17">
            <v>0</v>
          </cell>
          <cell r="AO17">
            <v>0</v>
          </cell>
          <cell r="AR17">
            <v>0</v>
          </cell>
          <cell r="AU17">
            <v>0</v>
          </cell>
          <cell r="AX17">
            <v>0</v>
          </cell>
          <cell r="BA17">
            <v>0</v>
          </cell>
          <cell r="BD17">
            <v>0</v>
          </cell>
          <cell r="BG17">
            <v>0</v>
          </cell>
          <cell r="BJ17">
            <v>0</v>
          </cell>
          <cell r="BM17">
            <v>0</v>
          </cell>
          <cell r="BP17">
            <v>0</v>
          </cell>
          <cell r="BS17">
            <v>0</v>
          </cell>
          <cell r="BV17">
            <v>0</v>
          </cell>
          <cell r="BY17">
            <v>0</v>
          </cell>
          <cell r="CB17">
            <v>0</v>
          </cell>
          <cell r="CE17">
            <v>0</v>
          </cell>
          <cell r="CH17">
            <v>0</v>
          </cell>
          <cell r="CK17">
            <v>0</v>
          </cell>
          <cell r="CN17">
            <v>0</v>
          </cell>
        </row>
        <row r="18">
          <cell r="B18">
            <v>0</v>
          </cell>
          <cell r="E18">
            <v>0</v>
          </cell>
          <cell r="H18">
            <v>0</v>
          </cell>
          <cell r="K18">
            <v>0</v>
          </cell>
          <cell r="N18">
            <v>0</v>
          </cell>
          <cell r="Q18">
            <v>0</v>
          </cell>
          <cell r="T18">
            <v>0</v>
          </cell>
          <cell r="W18">
            <v>0</v>
          </cell>
          <cell r="Z18">
            <v>0</v>
          </cell>
          <cell r="AC18">
            <v>0</v>
          </cell>
          <cell r="AF18">
            <v>0</v>
          </cell>
          <cell r="AI18">
            <v>0</v>
          </cell>
          <cell r="AL18">
            <v>0</v>
          </cell>
          <cell r="AO18">
            <v>0</v>
          </cell>
          <cell r="AR18">
            <v>0</v>
          </cell>
          <cell r="AU18">
            <v>0</v>
          </cell>
          <cell r="AX18">
            <v>0</v>
          </cell>
          <cell r="BA18">
            <v>0</v>
          </cell>
          <cell r="BD18">
            <v>0</v>
          </cell>
          <cell r="BG18">
            <v>0</v>
          </cell>
          <cell r="BJ18">
            <v>0</v>
          </cell>
          <cell r="BM18">
            <v>0</v>
          </cell>
          <cell r="BP18">
            <v>0</v>
          </cell>
          <cell r="BS18">
            <v>0</v>
          </cell>
          <cell r="BV18">
            <v>0</v>
          </cell>
          <cell r="BY18">
            <v>0</v>
          </cell>
          <cell r="CB18">
            <v>0</v>
          </cell>
          <cell r="CE18">
            <v>0</v>
          </cell>
          <cell r="CH18">
            <v>0</v>
          </cell>
          <cell r="CK18">
            <v>0</v>
          </cell>
          <cell r="CN18">
            <v>0</v>
          </cell>
        </row>
        <row r="19">
          <cell r="B19">
            <v>0</v>
          </cell>
          <cell r="E19">
            <v>0</v>
          </cell>
          <cell r="H19">
            <v>0</v>
          </cell>
          <cell r="K19">
            <v>0</v>
          </cell>
          <cell r="N19">
            <v>0</v>
          </cell>
          <cell r="Q19">
            <v>0</v>
          </cell>
          <cell r="T19">
            <v>0</v>
          </cell>
          <cell r="W19">
            <v>0</v>
          </cell>
          <cell r="Z19">
            <v>0</v>
          </cell>
          <cell r="AC19">
            <v>0</v>
          </cell>
          <cell r="AF19">
            <v>0</v>
          </cell>
          <cell r="AI19">
            <v>0</v>
          </cell>
          <cell r="AL19">
            <v>0</v>
          </cell>
          <cell r="AO19">
            <v>0</v>
          </cell>
          <cell r="AR19">
            <v>0</v>
          </cell>
          <cell r="AU19">
            <v>0</v>
          </cell>
          <cell r="AX19">
            <v>0</v>
          </cell>
          <cell r="BA19">
            <v>0</v>
          </cell>
          <cell r="BD19">
            <v>0</v>
          </cell>
          <cell r="BG19">
            <v>0</v>
          </cell>
          <cell r="BJ19">
            <v>0</v>
          </cell>
          <cell r="BM19">
            <v>0</v>
          </cell>
          <cell r="BP19">
            <v>0</v>
          </cell>
          <cell r="BS19">
            <v>0</v>
          </cell>
          <cell r="BV19">
            <v>0</v>
          </cell>
          <cell r="BY19">
            <v>0</v>
          </cell>
          <cell r="CB19">
            <v>0</v>
          </cell>
          <cell r="CE19">
            <v>0</v>
          </cell>
          <cell r="CH19">
            <v>0</v>
          </cell>
          <cell r="CK19">
            <v>0</v>
          </cell>
          <cell r="CN19">
            <v>0</v>
          </cell>
        </row>
        <row r="20">
          <cell r="B20">
            <v>0</v>
          </cell>
          <cell r="E20">
            <v>0</v>
          </cell>
          <cell r="H20">
            <v>0</v>
          </cell>
          <cell r="K20">
            <v>0</v>
          </cell>
          <cell r="N20">
            <v>0</v>
          </cell>
          <cell r="Q20">
            <v>0</v>
          </cell>
          <cell r="T20">
            <v>0</v>
          </cell>
          <cell r="W20">
            <v>0</v>
          </cell>
          <cell r="Z20">
            <v>0</v>
          </cell>
          <cell r="AC20">
            <v>0</v>
          </cell>
          <cell r="AF20">
            <v>0</v>
          </cell>
          <cell r="AI20">
            <v>0</v>
          </cell>
          <cell r="AL20">
            <v>0</v>
          </cell>
          <cell r="AO20">
            <v>0</v>
          </cell>
          <cell r="AR20">
            <v>0</v>
          </cell>
          <cell r="AU20">
            <v>0</v>
          </cell>
          <cell r="AX20">
            <v>0</v>
          </cell>
          <cell r="BA20">
            <v>0</v>
          </cell>
          <cell r="BD20">
            <v>0</v>
          </cell>
          <cell r="BG20">
            <v>0</v>
          </cell>
          <cell r="BJ20">
            <v>0</v>
          </cell>
          <cell r="BM20">
            <v>0</v>
          </cell>
          <cell r="BP20">
            <v>0</v>
          </cell>
          <cell r="BS20">
            <v>0</v>
          </cell>
          <cell r="BV20">
            <v>0</v>
          </cell>
          <cell r="BY20">
            <v>0</v>
          </cell>
          <cell r="CB20">
            <v>0</v>
          </cell>
          <cell r="CE20">
            <v>0</v>
          </cell>
          <cell r="CH20">
            <v>0</v>
          </cell>
          <cell r="CK20">
            <v>0</v>
          </cell>
          <cell r="CN20">
            <v>0</v>
          </cell>
        </row>
        <row r="21">
          <cell r="B21">
            <v>0</v>
          </cell>
          <cell r="E21">
            <v>0</v>
          </cell>
          <cell r="H21">
            <v>0</v>
          </cell>
          <cell r="K21">
            <v>0</v>
          </cell>
          <cell r="N21">
            <v>0</v>
          </cell>
          <cell r="Q21">
            <v>0</v>
          </cell>
          <cell r="T21">
            <v>0</v>
          </cell>
          <cell r="W21">
            <v>0</v>
          </cell>
          <cell r="Z21">
            <v>0</v>
          </cell>
          <cell r="AC21">
            <v>0</v>
          </cell>
          <cell r="AF21">
            <v>0</v>
          </cell>
          <cell r="AI21">
            <v>0</v>
          </cell>
          <cell r="AL21">
            <v>0</v>
          </cell>
          <cell r="AO21">
            <v>0</v>
          </cell>
          <cell r="AR21">
            <v>0</v>
          </cell>
          <cell r="AU21">
            <v>0</v>
          </cell>
          <cell r="AX21">
            <v>0</v>
          </cell>
          <cell r="BA21">
            <v>0</v>
          </cell>
          <cell r="BD21">
            <v>0</v>
          </cell>
          <cell r="BG21">
            <v>0</v>
          </cell>
          <cell r="BJ21">
            <v>0</v>
          </cell>
          <cell r="BM21">
            <v>0</v>
          </cell>
          <cell r="BP21">
            <v>0</v>
          </cell>
          <cell r="BS21">
            <v>0</v>
          </cell>
          <cell r="BV21">
            <v>0</v>
          </cell>
          <cell r="BY21">
            <v>0</v>
          </cell>
          <cell r="CB21">
            <v>0</v>
          </cell>
          <cell r="CE21">
            <v>0</v>
          </cell>
          <cell r="CH21">
            <v>0</v>
          </cell>
          <cell r="CK21">
            <v>0</v>
          </cell>
          <cell r="CN21">
            <v>0</v>
          </cell>
        </row>
        <row r="22">
          <cell r="B22">
            <v>0</v>
          </cell>
          <cell r="E22">
            <v>0</v>
          </cell>
          <cell r="H22">
            <v>0</v>
          </cell>
          <cell r="K22">
            <v>0</v>
          </cell>
          <cell r="N22">
            <v>0</v>
          </cell>
          <cell r="Q22">
            <v>0</v>
          </cell>
          <cell r="T22">
            <v>0</v>
          </cell>
          <cell r="W22">
            <v>0</v>
          </cell>
          <cell r="Z22">
            <v>0</v>
          </cell>
          <cell r="AC22">
            <v>0</v>
          </cell>
          <cell r="AF22">
            <v>0</v>
          </cell>
          <cell r="AI22">
            <v>0</v>
          </cell>
          <cell r="AL22">
            <v>0</v>
          </cell>
          <cell r="AO22">
            <v>0</v>
          </cell>
          <cell r="AR22">
            <v>0</v>
          </cell>
          <cell r="AU22">
            <v>0</v>
          </cell>
          <cell r="AX22">
            <v>0</v>
          </cell>
          <cell r="BA22">
            <v>0</v>
          </cell>
          <cell r="BD22">
            <v>0</v>
          </cell>
          <cell r="BG22">
            <v>0</v>
          </cell>
          <cell r="BJ22">
            <v>0</v>
          </cell>
          <cell r="BM22">
            <v>0</v>
          </cell>
          <cell r="BP22">
            <v>0</v>
          </cell>
          <cell r="BS22">
            <v>0</v>
          </cell>
          <cell r="BV22">
            <v>0</v>
          </cell>
          <cell r="BY22">
            <v>0</v>
          </cell>
          <cell r="CB22">
            <v>0</v>
          </cell>
          <cell r="CE22">
            <v>0</v>
          </cell>
          <cell r="CH22">
            <v>0</v>
          </cell>
          <cell r="CK22">
            <v>0</v>
          </cell>
          <cell r="CN22">
            <v>0</v>
          </cell>
        </row>
        <row r="23">
          <cell r="B23">
            <v>0</v>
          </cell>
          <cell r="E23">
            <v>0</v>
          </cell>
          <cell r="H23">
            <v>0</v>
          </cell>
          <cell r="K23">
            <v>0</v>
          </cell>
          <cell r="N23">
            <v>0</v>
          </cell>
          <cell r="Q23">
            <v>0</v>
          </cell>
          <cell r="T23">
            <v>0</v>
          </cell>
          <cell r="W23">
            <v>0</v>
          </cell>
          <cell r="Z23">
            <v>0</v>
          </cell>
          <cell r="AC23">
            <v>0</v>
          </cell>
          <cell r="AF23">
            <v>0</v>
          </cell>
          <cell r="AI23">
            <v>0</v>
          </cell>
          <cell r="AL23">
            <v>0</v>
          </cell>
          <cell r="AO23">
            <v>0</v>
          </cell>
          <cell r="AR23">
            <v>0</v>
          </cell>
          <cell r="AU23">
            <v>0</v>
          </cell>
          <cell r="AX23">
            <v>0</v>
          </cell>
          <cell r="BA23">
            <v>0</v>
          </cell>
          <cell r="BD23">
            <v>0</v>
          </cell>
          <cell r="BG23">
            <v>0</v>
          </cell>
          <cell r="BJ23">
            <v>0</v>
          </cell>
          <cell r="BM23">
            <v>0</v>
          </cell>
          <cell r="BP23">
            <v>0</v>
          </cell>
          <cell r="BS23">
            <v>0</v>
          </cell>
          <cell r="BV23">
            <v>0</v>
          </cell>
          <cell r="BY23">
            <v>0</v>
          </cell>
          <cell r="CB23">
            <v>0</v>
          </cell>
          <cell r="CE23">
            <v>0</v>
          </cell>
          <cell r="CH23">
            <v>0</v>
          </cell>
          <cell r="CK23">
            <v>0</v>
          </cell>
          <cell r="CN23">
            <v>0</v>
          </cell>
        </row>
        <row r="24">
          <cell r="B24">
            <v>0</v>
          </cell>
          <cell r="E24">
            <v>0</v>
          </cell>
          <cell r="H24">
            <v>0</v>
          </cell>
          <cell r="K24">
            <v>0</v>
          </cell>
          <cell r="N24">
            <v>0</v>
          </cell>
          <cell r="Q24">
            <v>0</v>
          </cell>
          <cell r="T24">
            <v>0</v>
          </cell>
          <cell r="W24">
            <v>0</v>
          </cell>
          <cell r="Z24">
            <v>0</v>
          </cell>
          <cell r="AC24">
            <v>0</v>
          </cell>
          <cell r="AF24">
            <v>0</v>
          </cell>
          <cell r="AI24">
            <v>0</v>
          </cell>
          <cell r="AL24">
            <v>0</v>
          </cell>
          <cell r="AO24">
            <v>0</v>
          </cell>
          <cell r="AR24">
            <v>0</v>
          </cell>
          <cell r="AU24">
            <v>0</v>
          </cell>
          <cell r="AX24">
            <v>0</v>
          </cell>
          <cell r="BA24">
            <v>0</v>
          </cell>
          <cell r="BD24">
            <v>0</v>
          </cell>
          <cell r="BG24">
            <v>0</v>
          </cell>
          <cell r="BJ24">
            <v>0</v>
          </cell>
          <cell r="BM24">
            <v>0</v>
          </cell>
          <cell r="BP24">
            <v>0</v>
          </cell>
          <cell r="BS24">
            <v>0</v>
          </cell>
          <cell r="BV24">
            <v>0</v>
          </cell>
          <cell r="BY24">
            <v>0</v>
          </cell>
          <cell r="CB24">
            <v>0</v>
          </cell>
          <cell r="CE24">
            <v>0</v>
          </cell>
          <cell r="CH24">
            <v>0</v>
          </cell>
          <cell r="CK24">
            <v>0</v>
          </cell>
          <cell r="CN24">
            <v>0</v>
          </cell>
        </row>
        <row r="25">
          <cell r="B25">
            <v>0</v>
          </cell>
          <cell r="E25">
            <v>0</v>
          </cell>
          <cell r="H25">
            <v>0</v>
          </cell>
          <cell r="K25">
            <v>0</v>
          </cell>
          <cell r="N25">
            <v>0</v>
          </cell>
          <cell r="Q25">
            <v>0</v>
          </cell>
          <cell r="T25">
            <v>0</v>
          </cell>
          <cell r="W25">
            <v>0</v>
          </cell>
          <cell r="Z25">
            <v>0</v>
          </cell>
          <cell r="AC25">
            <v>0</v>
          </cell>
          <cell r="AF25">
            <v>0</v>
          </cell>
          <cell r="AI25">
            <v>0</v>
          </cell>
          <cell r="AL25">
            <v>0</v>
          </cell>
          <cell r="AO25">
            <v>0</v>
          </cell>
          <cell r="AR25">
            <v>0</v>
          </cell>
          <cell r="AU25">
            <v>0</v>
          </cell>
          <cell r="AX25">
            <v>0</v>
          </cell>
          <cell r="BA25">
            <v>0</v>
          </cell>
          <cell r="BD25">
            <v>0</v>
          </cell>
          <cell r="BG25">
            <v>0</v>
          </cell>
          <cell r="BJ25">
            <v>0</v>
          </cell>
          <cell r="BM25">
            <v>0</v>
          </cell>
          <cell r="BP25">
            <v>0</v>
          </cell>
          <cell r="BS25">
            <v>0</v>
          </cell>
          <cell r="BV25">
            <v>0</v>
          </cell>
          <cell r="BY25">
            <v>0</v>
          </cell>
          <cell r="CB25">
            <v>0</v>
          </cell>
          <cell r="CE25">
            <v>0</v>
          </cell>
          <cell r="CH25">
            <v>0</v>
          </cell>
          <cell r="CK25">
            <v>0</v>
          </cell>
          <cell r="CN25">
            <v>0</v>
          </cell>
        </row>
        <row r="26">
          <cell r="B26">
            <v>0</v>
          </cell>
          <cell r="E26">
            <v>0</v>
          </cell>
          <cell r="H26">
            <v>0</v>
          </cell>
          <cell r="K26">
            <v>0.28000000000000003</v>
          </cell>
          <cell r="N26">
            <v>0.28000000000000003</v>
          </cell>
          <cell r="Q26">
            <v>0</v>
          </cell>
          <cell r="T26">
            <v>0.14000000000000001</v>
          </cell>
          <cell r="W26">
            <v>0</v>
          </cell>
          <cell r="Z26">
            <v>0</v>
          </cell>
          <cell r="AC26">
            <v>1.2</v>
          </cell>
          <cell r="AF26">
            <v>0.26</v>
          </cell>
          <cell r="AI26">
            <v>0.14000000000000001</v>
          </cell>
          <cell r="AL26">
            <v>0.26</v>
          </cell>
          <cell r="AO26">
            <v>0.14000000000000001</v>
          </cell>
          <cell r="AR26">
            <v>0.13</v>
          </cell>
          <cell r="AU26">
            <v>0.13</v>
          </cell>
          <cell r="AX26">
            <v>0.41</v>
          </cell>
          <cell r="BA26">
            <v>0.26</v>
          </cell>
          <cell r="BD26">
            <v>0.34</v>
          </cell>
          <cell r="BG26">
            <v>0.24</v>
          </cell>
          <cell r="BJ26">
            <v>0.34</v>
          </cell>
          <cell r="BM26">
            <v>0.24</v>
          </cell>
          <cell r="BP26">
            <v>0.28999999999999998</v>
          </cell>
          <cell r="BS26">
            <v>0</v>
          </cell>
          <cell r="BV26">
            <v>0.28000000000000003</v>
          </cell>
          <cell r="BY26">
            <v>0</v>
          </cell>
          <cell r="CB26">
            <v>0.28000000000000003</v>
          </cell>
          <cell r="CE26">
            <v>0.14000000000000001</v>
          </cell>
          <cell r="CH26">
            <v>0.28000000000000003</v>
          </cell>
          <cell r="CK26">
            <v>0</v>
          </cell>
          <cell r="CN26">
            <v>0.27</v>
          </cell>
        </row>
        <row r="27">
          <cell r="B27">
            <v>0</v>
          </cell>
          <cell r="E27">
            <v>0</v>
          </cell>
          <cell r="H27">
            <v>0</v>
          </cell>
          <cell r="K27">
            <v>0.28000000000000003</v>
          </cell>
          <cell r="N27">
            <v>0.28000000000000003</v>
          </cell>
          <cell r="Q27">
            <v>0</v>
          </cell>
          <cell r="T27">
            <v>0.14000000000000001</v>
          </cell>
          <cell r="W27">
            <v>0</v>
          </cell>
          <cell r="Z27">
            <v>0</v>
          </cell>
          <cell r="AC27">
            <v>1.05</v>
          </cell>
          <cell r="AF27">
            <v>0.23</v>
          </cell>
          <cell r="AI27">
            <v>0.14000000000000001</v>
          </cell>
          <cell r="AL27">
            <v>0.23</v>
          </cell>
          <cell r="AO27">
            <v>0.14000000000000001</v>
          </cell>
          <cell r="AR27">
            <v>0.13</v>
          </cell>
          <cell r="AU27">
            <v>0.12</v>
          </cell>
          <cell r="AX27">
            <v>0.41</v>
          </cell>
          <cell r="BA27">
            <v>0.23</v>
          </cell>
          <cell r="BD27">
            <v>0.32</v>
          </cell>
          <cell r="BG27">
            <v>0.21</v>
          </cell>
          <cell r="BJ27">
            <v>0.32</v>
          </cell>
          <cell r="BM27">
            <v>0.21</v>
          </cell>
          <cell r="BP27">
            <v>0.27</v>
          </cell>
          <cell r="BS27">
            <v>0.86</v>
          </cell>
          <cell r="BV27">
            <v>0.25</v>
          </cell>
          <cell r="BY27">
            <v>0.86</v>
          </cell>
          <cell r="CB27">
            <v>0.25</v>
          </cell>
          <cell r="CE27">
            <v>0.56000000000000005</v>
          </cell>
          <cell r="CH27">
            <v>0.26</v>
          </cell>
          <cell r="CK27">
            <v>0</v>
          </cell>
          <cell r="CN27">
            <v>0.24</v>
          </cell>
        </row>
        <row r="28">
          <cell r="B28">
            <v>0.4</v>
          </cell>
          <cell r="E28">
            <v>0.31000000000000005</v>
          </cell>
          <cell r="H28">
            <v>0.28000000000000003</v>
          </cell>
          <cell r="K28">
            <v>0.29000000000000004</v>
          </cell>
          <cell r="N28">
            <v>0.31000000000000005</v>
          </cell>
          <cell r="Q28">
            <v>0.31000000000000005</v>
          </cell>
          <cell r="T28">
            <v>0.29000000000000004</v>
          </cell>
          <cell r="W28">
            <v>0.29000000000000004</v>
          </cell>
          <cell r="Z28">
            <v>0.29000000000000004</v>
          </cell>
          <cell r="AC28">
            <v>1.07</v>
          </cell>
          <cell r="AF28">
            <v>0.26</v>
          </cell>
          <cell r="AI28">
            <v>0.29000000000000004</v>
          </cell>
          <cell r="AL28">
            <v>0.25</v>
          </cell>
          <cell r="AO28">
            <v>0.31000000000000005</v>
          </cell>
          <cell r="AR28">
            <v>0.29000000000000004</v>
          </cell>
          <cell r="AU28">
            <v>0.30000000000000004</v>
          </cell>
          <cell r="AX28">
            <v>0.43999999999999995</v>
          </cell>
          <cell r="BA28">
            <v>0.26</v>
          </cell>
          <cell r="BD28">
            <v>0.35</v>
          </cell>
          <cell r="BG28">
            <v>0.22999999999999998</v>
          </cell>
          <cell r="BJ28">
            <v>0.34</v>
          </cell>
          <cell r="BM28">
            <v>0.22999999999999998</v>
          </cell>
          <cell r="BP28">
            <v>0.29000000000000004</v>
          </cell>
          <cell r="BS28">
            <v>5.4499999999999993</v>
          </cell>
          <cell r="BV28">
            <v>0.27</v>
          </cell>
          <cell r="BY28">
            <v>5.4499999999999993</v>
          </cell>
          <cell r="CB28">
            <v>0.28000000000000003</v>
          </cell>
          <cell r="CE28">
            <v>2.8699999999999997</v>
          </cell>
          <cell r="CH28">
            <v>0.28000000000000003</v>
          </cell>
          <cell r="CK28">
            <v>7.0000000000000007E-2</v>
          </cell>
          <cell r="CN28">
            <v>0.27</v>
          </cell>
        </row>
        <row r="29">
          <cell r="B29">
            <v>1.54</v>
          </cell>
          <cell r="E29">
            <v>2.2400000000000002</v>
          </cell>
          <cell r="H29">
            <v>2.02</v>
          </cell>
          <cell r="K29">
            <v>0.32</v>
          </cell>
          <cell r="N29">
            <v>0.36</v>
          </cell>
          <cell r="Q29">
            <v>2.2200000000000002</v>
          </cell>
          <cell r="T29">
            <v>1.24</v>
          </cell>
          <cell r="W29">
            <v>2.1800000000000002</v>
          </cell>
          <cell r="Z29">
            <v>2.16</v>
          </cell>
          <cell r="AC29">
            <v>1.1400000000000001</v>
          </cell>
          <cell r="AF29">
            <v>0.32</v>
          </cell>
          <cell r="AI29">
            <v>1.22</v>
          </cell>
          <cell r="AL29">
            <v>0.32</v>
          </cell>
          <cell r="AO29">
            <v>1.29</v>
          </cell>
          <cell r="AR29">
            <v>1.28</v>
          </cell>
          <cell r="AU29">
            <v>1.29</v>
          </cell>
          <cell r="AX29">
            <v>1.05</v>
          </cell>
          <cell r="BA29">
            <v>0.31</v>
          </cell>
          <cell r="BD29">
            <v>0.67999999999999994</v>
          </cell>
          <cell r="BG29">
            <v>0.28999999999999998</v>
          </cell>
          <cell r="BJ29">
            <v>0.67999999999999994</v>
          </cell>
          <cell r="BM29">
            <v>0.28999999999999998</v>
          </cell>
          <cell r="BP29">
            <v>0.49</v>
          </cell>
          <cell r="BS29">
            <v>0.94</v>
          </cell>
          <cell r="BV29">
            <v>0.4</v>
          </cell>
          <cell r="BY29">
            <v>0.94</v>
          </cell>
          <cell r="CB29">
            <v>0.4</v>
          </cell>
          <cell r="CE29">
            <v>0.66999999999999993</v>
          </cell>
          <cell r="CH29">
            <v>0.42000000000000004</v>
          </cell>
          <cell r="CK29">
            <v>0.44</v>
          </cell>
          <cell r="CN29">
            <v>0.38</v>
          </cell>
        </row>
        <row r="30">
          <cell r="B30">
            <v>4.92</v>
          </cell>
          <cell r="E30">
            <v>4.7300000000000004</v>
          </cell>
          <cell r="H30">
            <v>5.4300000000000006</v>
          </cell>
          <cell r="K30">
            <v>0.36</v>
          </cell>
          <cell r="N30">
            <v>0.45</v>
          </cell>
          <cell r="Q30">
            <v>3.42</v>
          </cell>
          <cell r="T30">
            <v>3.1999999999999997</v>
          </cell>
          <cell r="W30">
            <v>4.62</v>
          </cell>
          <cell r="Z30">
            <v>3.05</v>
          </cell>
          <cell r="AC30">
            <v>1.23</v>
          </cell>
          <cell r="AF30">
            <v>0.61</v>
          </cell>
          <cell r="AI30">
            <v>3.0700000000000003</v>
          </cell>
          <cell r="AL30">
            <v>0.64</v>
          </cell>
          <cell r="AO30">
            <v>3.22</v>
          </cell>
          <cell r="AR30">
            <v>3.32</v>
          </cell>
          <cell r="AU30">
            <v>3.47</v>
          </cell>
          <cell r="AX30">
            <v>1.5599999999999998</v>
          </cell>
          <cell r="BA30">
            <v>0.6</v>
          </cell>
          <cell r="BD30">
            <v>1.01</v>
          </cell>
          <cell r="BG30">
            <v>0.51</v>
          </cell>
          <cell r="BJ30">
            <v>1.0900000000000001</v>
          </cell>
          <cell r="BM30">
            <v>0.4</v>
          </cell>
          <cell r="BP30">
            <v>0.70000000000000007</v>
          </cell>
          <cell r="BS30">
            <v>2.7399999999999998</v>
          </cell>
          <cell r="BV30">
            <v>0.56000000000000005</v>
          </cell>
          <cell r="BY30">
            <v>0.56000000000000005</v>
          </cell>
          <cell r="CB30">
            <v>0.65999999999999992</v>
          </cell>
          <cell r="CE30">
            <v>1.67</v>
          </cell>
          <cell r="CH30">
            <v>0.71</v>
          </cell>
          <cell r="CK30">
            <v>1.5699999999999998</v>
          </cell>
          <cell r="CN30">
            <v>0.56000000000000005</v>
          </cell>
        </row>
        <row r="31">
          <cell r="B31">
            <v>9.4500000000000011</v>
          </cell>
          <cell r="E31">
            <v>8.69</v>
          </cell>
          <cell r="H31">
            <v>9.44</v>
          </cell>
          <cell r="K31">
            <v>1.1499999999999999</v>
          </cell>
          <cell r="N31">
            <v>1.29</v>
          </cell>
          <cell r="Q31">
            <v>8.19</v>
          </cell>
          <cell r="T31">
            <v>6.26</v>
          </cell>
          <cell r="W31">
            <v>9.1300000000000008</v>
          </cell>
          <cell r="Z31">
            <v>6.5900000000000007</v>
          </cell>
          <cell r="AC31">
            <v>1.97</v>
          </cell>
          <cell r="AF31">
            <v>5.13</v>
          </cell>
          <cell r="AI31">
            <v>7.89</v>
          </cell>
          <cell r="AL31">
            <v>8.83</v>
          </cell>
          <cell r="AO31">
            <v>4.8400000000000007</v>
          </cell>
          <cell r="AR31">
            <v>12.780000000000001</v>
          </cell>
          <cell r="AU31">
            <v>13.59</v>
          </cell>
          <cell r="AX31">
            <v>4.59</v>
          </cell>
          <cell r="BA31">
            <v>8.31</v>
          </cell>
          <cell r="BD31">
            <v>3.5999999999999996</v>
          </cell>
          <cell r="BG31">
            <v>4.76</v>
          </cell>
          <cell r="BJ31">
            <v>8.09</v>
          </cell>
          <cell r="BM31">
            <v>9.0300000000000011</v>
          </cell>
          <cell r="BP31">
            <v>8.3500000000000014</v>
          </cell>
          <cell r="BS31">
            <v>6.87</v>
          </cell>
          <cell r="BV31">
            <v>5.3999999999999995</v>
          </cell>
          <cell r="BY31">
            <v>4.26</v>
          </cell>
          <cell r="CB31">
            <v>6.55</v>
          </cell>
          <cell r="CE31">
            <v>4.54</v>
          </cell>
          <cell r="CH31">
            <v>5.0200000000000005</v>
          </cell>
          <cell r="CK31">
            <v>3.08</v>
          </cell>
          <cell r="CN31">
            <v>4.72</v>
          </cell>
        </row>
        <row r="32">
          <cell r="B32">
            <v>20.52</v>
          </cell>
          <cell r="E32">
            <v>20.75</v>
          </cell>
          <cell r="H32">
            <v>20.439999999999998</v>
          </cell>
          <cell r="K32">
            <v>9.5399999999999991</v>
          </cell>
          <cell r="N32">
            <v>20.350000000000001</v>
          </cell>
          <cell r="Q32">
            <v>20.39</v>
          </cell>
          <cell r="T32">
            <v>20.64</v>
          </cell>
          <cell r="W32">
            <v>20.360000000000003</v>
          </cell>
          <cell r="Z32">
            <v>13.870000000000001</v>
          </cell>
          <cell r="AC32">
            <v>29.799999999999997</v>
          </cell>
          <cell r="AF32">
            <v>20.55</v>
          </cell>
          <cell r="AI32">
            <v>18.970000000000002</v>
          </cell>
          <cell r="AL32">
            <v>28.92</v>
          </cell>
          <cell r="AO32">
            <v>28.98</v>
          </cell>
          <cell r="AR32">
            <v>28.98</v>
          </cell>
          <cell r="AU32">
            <v>22.19</v>
          </cell>
          <cell r="AX32">
            <v>22.220000000000002</v>
          </cell>
          <cell r="BA32">
            <v>19.940000000000001</v>
          </cell>
          <cell r="BD32">
            <v>17.2</v>
          </cell>
          <cell r="BG32">
            <v>15.66</v>
          </cell>
          <cell r="BJ32">
            <v>15.67</v>
          </cell>
          <cell r="BM32">
            <v>18.900000000000002</v>
          </cell>
          <cell r="BP32">
            <v>19.040000000000003</v>
          </cell>
          <cell r="BS32">
            <v>19.110000000000003</v>
          </cell>
          <cell r="BV32">
            <v>19.400000000000002</v>
          </cell>
          <cell r="BY32">
            <v>19.470000000000002</v>
          </cell>
          <cell r="CB32">
            <v>21.06</v>
          </cell>
          <cell r="CE32">
            <v>18.399999999999999</v>
          </cell>
          <cell r="CH32">
            <v>18.899999999999999</v>
          </cell>
          <cell r="CK32">
            <v>16.950000000000003</v>
          </cell>
          <cell r="CN32">
            <v>18.420000000000002</v>
          </cell>
        </row>
        <row r="33">
          <cell r="B33">
            <v>41.29</v>
          </cell>
          <cell r="E33">
            <v>39.71</v>
          </cell>
          <cell r="H33">
            <v>33.11</v>
          </cell>
          <cell r="K33">
            <v>21.15</v>
          </cell>
          <cell r="N33">
            <v>35.08</v>
          </cell>
          <cell r="Q33">
            <v>35.11</v>
          </cell>
          <cell r="T33">
            <v>30.05</v>
          </cell>
          <cell r="W33">
            <v>31.15</v>
          </cell>
          <cell r="Z33">
            <v>21.29</v>
          </cell>
          <cell r="AC33">
            <v>36.53</v>
          </cell>
          <cell r="AF33">
            <v>29.57</v>
          </cell>
          <cell r="AI33">
            <v>33.590000000000003</v>
          </cell>
          <cell r="AL33">
            <v>46.92</v>
          </cell>
          <cell r="AO33">
            <v>47.39</v>
          </cell>
          <cell r="AR33">
            <v>47.379999999999995</v>
          </cell>
          <cell r="AU33">
            <v>42.02</v>
          </cell>
          <cell r="AX33">
            <v>42.480000000000004</v>
          </cell>
          <cell r="BA33">
            <v>34.35</v>
          </cell>
          <cell r="BD33">
            <v>33.17</v>
          </cell>
          <cell r="BG33">
            <v>31.979999999999997</v>
          </cell>
          <cell r="BJ33">
            <v>31.860000000000003</v>
          </cell>
          <cell r="BM33">
            <v>34.550000000000004</v>
          </cell>
          <cell r="BP33">
            <v>35.630000000000003</v>
          </cell>
          <cell r="BS33">
            <v>35.510000000000005</v>
          </cell>
          <cell r="BV33">
            <v>36.630000000000003</v>
          </cell>
          <cell r="BY33">
            <v>36.260000000000005</v>
          </cell>
          <cell r="CB33">
            <v>42.98</v>
          </cell>
          <cell r="CE33">
            <v>35.58</v>
          </cell>
          <cell r="CH33">
            <v>37.42</v>
          </cell>
          <cell r="CK33">
            <v>35.440000000000005</v>
          </cell>
          <cell r="CN33">
            <v>36.54</v>
          </cell>
        </row>
        <row r="34">
          <cell r="B34">
            <v>72.05</v>
          </cell>
          <cell r="E34">
            <v>72.239999999999995</v>
          </cell>
          <cell r="H34">
            <v>63.19</v>
          </cell>
          <cell r="K34">
            <v>44.019999999999996</v>
          </cell>
          <cell r="N34">
            <v>67.839999999999989</v>
          </cell>
          <cell r="Q34">
            <v>67.3</v>
          </cell>
          <cell r="T34">
            <v>57.16</v>
          </cell>
          <cell r="W34">
            <v>53.699999999999996</v>
          </cell>
          <cell r="Z34">
            <v>50.68</v>
          </cell>
          <cell r="AC34">
            <v>50.53</v>
          </cell>
          <cell r="AF34">
            <v>50.93</v>
          </cell>
          <cell r="AI34">
            <v>67.790000000000006</v>
          </cell>
          <cell r="AL34">
            <v>76.19</v>
          </cell>
          <cell r="AO34">
            <v>77.86</v>
          </cell>
          <cell r="AR34">
            <v>77.27</v>
          </cell>
          <cell r="AU34">
            <v>67.63</v>
          </cell>
          <cell r="AX34">
            <v>72</v>
          </cell>
          <cell r="BA34">
            <v>64.58</v>
          </cell>
          <cell r="BD34">
            <v>62.36</v>
          </cell>
          <cell r="BG34">
            <v>59</v>
          </cell>
          <cell r="BJ34">
            <v>62.089999999999996</v>
          </cell>
          <cell r="BM34">
            <v>65.92</v>
          </cell>
          <cell r="BP34">
            <v>66.990000000000009</v>
          </cell>
          <cell r="BS34">
            <v>67.010000000000005</v>
          </cell>
          <cell r="BV34">
            <v>69.61</v>
          </cell>
          <cell r="BY34">
            <v>69.52000000000001</v>
          </cell>
          <cell r="CB34">
            <v>75.34</v>
          </cell>
          <cell r="CE34">
            <v>64.83</v>
          </cell>
          <cell r="CH34">
            <v>65.959999999999994</v>
          </cell>
          <cell r="CK34">
            <v>69.41</v>
          </cell>
          <cell r="CN34">
            <v>70.84</v>
          </cell>
        </row>
        <row r="35">
          <cell r="B35">
            <v>115.02</v>
          </cell>
          <cell r="E35">
            <v>115.30000000000001</v>
          </cell>
          <cell r="H35">
            <v>101.63</v>
          </cell>
          <cell r="K35">
            <v>76.350000000000009</v>
          </cell>
          <cell r="N35">
            <v>98.320000000000007</v>
          </cell>
          <cell r="Q35">
            <v>95.99</v>
          </cell>
          <cell r="T35">
            <v>86.41</v>
          </cell>
          <cell r="W35">
            <v>81.17</v>
          </cell>
          <cell r="Z35">
            <v>74.66</v>
          </cell>
          <cell r="AC35">
            <v>71.850000000000009</v>
          </cell>
          <cell r="AF35">
            <v>71.989999999999995</v>
          </cell>
          <cell r="AI35">
            <v>106.8</v>
          </cell>
          <cell r="AL35">
            <v>114.87</v>
          </cell>
          <cell r="AO35">
            <v>118.12</v>
          </cell>
          <cell r="AR35">
            <v>117.59</v>
          </cell>
          <cell r="AU35">
            <v>124</v>
          </cell>
          <cell r="AX35">
            <v>124</v>
          </cell>
          <cell r="BA35">
            <v>115</v>
          </cell>
          <cell r="BD35">
            <v>106.28</v>
          </cell>
          <cell r="BG35">
            <v>111.71</v>
          </cell>
          <cell r="BJ35">
            <v>108.36</v>
          </cell>
          <cell r="BM35">
            <v>112.94000000000001</v>
          </cell>
          <cell r="BP35">
            <v>117.73</v>
          </cell>
          <cell r="BS35">
            <v>110.52000000000001</v>
          </cell>
          <cell r="BV35">
            <v>118.61</v>
          </cell>
          <cell r="BY35">
            <v>119.15</v>
          </cell>
          <cell r="CB35">
            <v>139.59</v>
          </cell>
          <cell r="CE35">
            <v>113.47</v>
          </cell>
          <cell r="CH35">
            <v>112.08</v>
          </cell>
          <cell r="CK35">
            <v>117.76</v>
          </cell>
          <cell r="CN35">
            <v>117.83</v>
          </cell>
        </row>
        <row r="36">
          <cell r="B36">
            <v>173.79</v>
          </cell>
          <cell r="E36">
            <v>175.65</v>
          </cell>
          <cell r="H36">
            <v>153.37</v>
          </cell>
          <cell r="K36">
            <v>157.51999999999998</v>
          </cell>
          <cell r="N36">
            <v>158.06</v>
          </cell>
          <cell r="Q36">
            <v>153.79</v>
          </cell>
          <cell r="T36">
            <v>140.47</v>
          </cell>
          <cell r="W36">
            <v>136.64000000000001</v>
          </cell>
          <cell r="Z36">
            <v>125.64999999999999</v>
          </cell>
          <cell r="AC36">
            <v>109.22</v>
          </cell>
          <cell r="AF36">
            <v>118.27999999999999</v>
          </cell>
          <cell r="AI36">
            <v>186.19</v>
          </cell>
          <cell r="AL36">
            <v>200.23999999999998</v>
          </cell>
          <cell r="AO36">
            <v>201.18</v>
          </cell>
          <cell r="AR36">
            <v>176.92999999999998</v>
          </cell>
          <cell r="AU36">
            <v>208.43</v>
          </cell>
          <cell r="AX36">
            <v>207.82000000000002</v>
          </cell>
          <cell r="BA36">
            <v>187.66</v>
          </cell>
          <cell r="BD36">
            <v>169.16000000000003</v>
          </cell>
          <cell r="BG36">
            <v>189.94</v>
          </cell>
          <cell r="BJ36">
            <v>184.42</v>
          </cell>
          <cell r="BM36">
            <v>183.03</v>
          </cell>
          <cell r="BP36">
            <v>313.95999999999998</v>
          </cell>
          <cell r="BS36">
            <v>192.91</v>
          </cell>
          <cell r="BV36">
            <v>193.58</v>
          </cell>
          <cell r="BY36">
            <v>203.13000000000002</v>
          </cell>
          <cell r="CB36">
            <v>214.88</v>
          </cell>
          <cell r="CE36">
            <v>188.59</v>
          </cell>
          <cell r="CH36">
            <v>187.7</v>
          </cell>
          <cell r="CK36">
            <v>188.17999999999998</v>
          </cell>
          <cell r="CN36">
            <v>187.73</v>
          </cell>
        </row>
        <row r="37">
          <cell r="B37">
            <v>263.14000000000004</v>
          </cell>
          <cell r="E37">
            <v>264.92</v>
          </cell>
          <cell r="H37">
            <v>220.82</v>
          </cell>
          <cell r="K37">
            <v>239.99</v>
          </cell>
          <cell r="N37">
            <v>224.59</v>
          </cell>
          <cell r="Q37">
            <v>227.82</v>
          </cell>
          <cell r="T37">
            <v>223.86</v>
          </cell>
          <cell r="W37">
            <v>196.67999999999998</v>
          </cell>
          <cell r="Z37">
            <v>195.15</v>
          </cell>
          <cell r="AC37">
            <v>152.55000000000001</v>
          </cell>
          <cell r="AF37">
            <v>184.27</v>
          </cell>
          <cell r="AI37">
            <v>287.83999999999997</v>
          </cell>
          <cell r="AL37">
            <v>292.37</v>
          </cell>
          <cell r="AO37">
            <v>276.17</v>
          </cell>
          <cell r="AR37">
            <v>253.4</v>
          </cell>
          <cell r="AU37">
            <v>308.53000000000003</v>
          </cell>
          <cell r="AX37">
            <v>305.57</v>
          </cell>
          <cell r="BA37">
            <v>280.56</v>
          </cell>
          <cell r="BD37">
            <v>267.53000000000003</v>
          </cell>
          <cell r="BG37">
            <v>291.46999999999997</v>
          </cell>
          <cell r="BJ37">
            <v>282.94</v>
          </cell>
          <cell r="BM37">
            <v>274.53000000000003</v>
          </cell>
          <cell r="BP37">
            <v>433.09999999999997</v>
          </cell>
          <cell r="BS37">
            <v>264.62</v>
          </cell>
          <cell r="BV37">
            <v>291.53000000000003</v>
          </cell>
          <cell r="BY37">
            <v>320.51000000000005</v>
          </cell>
          <cell r="CB37">
            <v>309.96000000000004</v>
          </cell>
          <cell r="CE37">
            <v>293.81</v>
          </cell>
          <cell r="CH37">
            <v>292.51000000000005</v>
          </cell>
          <cell r="CK37">
            <v>284.19</v>
          </cell>
          <cell r="CN37">
            <v>298.05</v>
          </cell>
        </row>
        <row r="38">
          <cell r="B38">
            <v>319.95999999999998</v>
          </cell>
          <cell r="E38">
            <v>353.57</v>
          </cell>
          <cell r="H38">
            <v>313.3</v>
          </cell>
          <cell r="K38">
            <v>328.04</v>
          </cell>
          <cell r="N38">
            <v>292.86</v>
          </cell>
          <cell r="Q38">
            <v>342.53</v>
          </cell>
          <cell r="T38">
            <v>322.77999999999997</v>
          </cell>
          <cell r="W38">
            <v>257.43</v>
          </cell>
          <cell r="Z38">
            <v>258.59000000000003</v>
          </cell>
          <cell r="AC38">
            <v>202.60999999999999</v>
          </cell>
          <cell r="AF38">
            <v>281.2</v>
          </cell>
          <cell r="AI38">
            <v>455.66</v>
          </cell>
          <cell r="AL38">
            <v>447.14</v>
          </cell>
          <cell r="AO38">
            <v>388.44</v>
          </cell>
          <cell r="AR38">
            <v>339.01</v>
          </cell>
          <cell r="AU38">
            <v>456.08</v>
          </cell>
          <cell r="AX38">
            <v>413.61</v>
          </cell>
          <cell r="BA38">
            <v>310.70999999999998</v>
          </cell>
          <cell r="BD38">
            <v>388.52</v>
          </cell>
          <cell r="BG38">
            <v>403.23</v>
          </cell>
          <cell r="BJ38">
            <v>382.55</v>
          </cell>
          <cell r="BM38">
            <v>354.96</v>
          </cell>
          <cell r="BP38">
            <v>567.30000000000007</v>
          </cell>
          <cell r="BS38">
            <v>308.52</v>
          </cell>
          <cell r="BV38">
            <v>453.29</v>
          </cell>
          <cell r="BY38">
            <v>433.45</v>
          </cell>
          <cell r="CB38">
            <v>421.64</v>
          </cell>
          <cell r="CE38">
            <v>414.21</v>
          </cell>
          <cell r="CH38">
            <v>427.43</v>
          </cell>
          <cell r="CK38">
            <v>390.33000000000004</v>
          </cell>
          <cell r="CN38">
            <v>403.17999999999995</v>
          </cell>
        </row>
        <row r="39">
          <cell r="B39">
            <v>427.15999999999997</v>
          </cell>
          <cell r="E39">
            <v>432.80999999999995</v>
          </cell>
          <cell r="H39">
            <v>413.40999999999997</v>
          </cell>
          <cell r="K39">
            <v>437.26</v>
          </cell>
          <cell r="N39">
            <v>379.35</v>
          </cell>
          <cell r="Q39">
            <v>442.08000000000004</v>
          </cell>
          <cell r="T39">
            <v>453.37</v>
          </cell>
          <cell r="W39">
            <v>346.21999999999997</v>
          </cell>
          <cell r="Z39">
            <v>350.59000000000003</v>
          </cell>
          <cell r="AC39">
            <v>254.88</v>
          </cell>
          <cell r="AF39">
            <v>376.8</v>
          </cell>
          <cell r="AI39">
            <v>632.54</v>
          </cell>
          <cell r="AL39">
            <v>611.64</v>
          </cell>
          <cell r="AO39">
            <v>537.69000000000005</v>
          </cell>
          <cell r="AR39">
            <v>462.71</v>
          </cell>
          <cell r="AU39">
            <v>631.64</v>
          </cell>
          <cell r="AX39">
            <v>605.19999999999993</v>
          </cell>
          <cell r="BA39">
            <v>365.49</v>
          </cell>
          <cell r="BD39">
            <v>512.92999999999995</v>
          </cell>
          <cell r="BG39">
            <v>527.59999999999991</v>
          </cell>
          <cell r="BJ39">
            <v>485.92999999999995</v>
          </cell>
          <cell r="BM39">
            <v>457.15000000000003</v>
          </cell>
          <cell r="BP39">
            <v>690.57999999999993</v>
          </cell>
          <cell r="BS39">
            <v>397.21</v>
          </cell>
          <cell r="BV39">
            <v>570.28</v>
          </cell>
          <cell r="BY39">
            <v>573.26</v>
          </cell>
          <cell r="CB39">
            <v>519.17999999999995</v>
          </cell>
          <cell r="CE39">
            <v>530.17999999999995</v>
          </cell>
          <cell r="CH39">
            <v>557.80000000000007</v>
          </cell>
          <cell r="CK39">
            <v>493.51</v>
          </cell>
          <cell r="CN39">
            <v>495.47</v>
          </cell>
        </row>
        <row r="40">
          <cell r="B40">
            <v>543.04</v>
          </cell>
          <cell r="E40">
            <v>487.9</v>
          </cell>
          <cell r="H40">
            <v>525.43999999999994</v>
          </cell>
          <cell r="K40">
            <v>477.54</v>
          </cell>
          <cell r="N40">
            <v>468.5</v>
          </cell>
          <cell r="Q40">
            <v>561.85</v>
          </cell>
          <cell r="T40">
            <v>499.59</v>
          </cell>
          <cell r="W40">
            <v>426.92999999999995</v>
          </cell>
          <cell r="Z40">
            <v>452.52000000000004</v>
          </cell>
          <cell r="AC40">
            <v>305.13</v>
          </cell>
          <cell r="AF40">
            <v>698.92</v>
          </cell>
          <cell r="AI40">
            <v>767.36</v>
          </cell>
          <cell r="AL40">
            <v>760.18000000000006</v>
          </cell>
          <cell r="AO40">
            <v>647.32000000000005</v>
          </cell>
          <cell r="AR40">
            <v>722.33999999999992</v>
          </cell>
          <cell r="AU40">
            <v>792.13</v>
          </cell>
          <cell r="AX40">
            <v>753.65</v>
          </cell>
          <cell r="BA40">
            <v>431.33000000000004</v>
          </cell>
          <cell r="BD40">
            <v>570.98</v>
          </cell>
          <cell r="BG40">
            <v>654.41</v>
          </cell>
          <cell r="BJ40">
            <v>516.74</v>
          </cell>
          <cell r="BM40">
            <v>669.49</v>
          </cell>
          <cell r="BP40">
            <v>821.56000000000006</v>
          </cell>
          <cell r="BS40">
            <v>466.5</v>
          </cell>
          <cell r="BV40">
            <v>816.31</v>
          </cell>
          <cell r="BY40">
            <v>771.42000000000007</v>
          </cell>
          <cell r="CB40">
            <v>676.85</v>
          </cell>
          <cell r="CE40">
            <v>657.56000000000006</v>
          </cell>
          <cell r="CH40">
            <v>776.18</v>
          </cell>
          <cell r="CK40">
            <v>636.65</v>
          </cell>
          <cell r="CN40">
            <v>680.7700000000001</v>
          </cell>
        </row>
        <row r="41">
          <cell r="B41">
            <v>661.95</v>
          </cell>
          <cell r="E41">
            <v>594.01</v>
          </cell>
          <cell r="H41">
            <v>633.18000000000006</v>
          </cell>
          <cell r="K41">
            <v>579.61</v>
          </cell>
          <cell r="N41">
            <v>556.26</v>
          </cell>
          <cell r="Q41">
            <v>681.37</v>
          </cell>
          <cell r="T41">
            <v>610.46</v>
          </cell>
          <cell r="W41">
            <v>511.57</v>
          </cell>
          <cell r="Z41">
            <v>538.71999999999991</v>
          </cell>
          <cell r="AC41">
            <v>367.2</v>
          </cell>
          <cell r="AF41">
            <v>844.16</v>
          </cell>
          <cell r="AI41">
            <v>904.4</v>
          </cell>
          <cell r="AL41">
            <v>895.94999999999993</v>
          </cell>
          <cell r="AO41">
            <v>752.78</v>
          </cell>
          <cell r="AR41">
            <v>869.76</v>
          </cell>
          <cell r="AU41">
            <v>945.66</v>
          </cell>
          <cell r="AX41">
            <v>901.44</v>
          </cell>
          <cell r="BA41">
            <v>498.34999999999997</v>
          </cell>
          <cell r="BD41">
            <v>686.81999999999994</v>
          </cell>
          <cell r="BG41">
            <v>774.53000000000009</v>
          </cell>
          <cell r="BJ41">
            <v>610.94000000000005</v>
          </cell>
          <cell r="BM41">
            <v>842.64</v>
          </cell>
          <cell r="BP41">
            <v>946.31000000000006</v>
          </cell>
          <cell r="BS41">
            <v>633.95999999999992</v>
          </cell>
          <cell r="BV41">
            <v>972.21999999999991</v>
          </cell>
          <cell r="BY41">
            <v>913.43</v>
          </cell>
          <cell r="CB41">
            <v>847.36</v>
          </cell>
          <cell r="CE41">
            <v>783.54</v>
          </cell>
          <cell r="CH41">
            <v>921.43999999999994</v>
          </cell>
          <cell r="CK41">
            <v>761.81</v>
          </cell>
          <cell r="CN41">
            <v>808.05</v>
          </cell>
        </row>
        <row r="42">
          <cell r="B42">
            <v>795.81</v>
          </cell>
          <cell r="E42">
            <v>699.31</v>
          </cell>
          <cell r="H42">
            <v>751</v>
          </cell>
          <cell r="K42">
            <v>630.99</v>
          </cell>
          <cell r="N42">
            <v>631.58999999999992</v>
          </cell>
          <cell r="Q42">
            <v>865.04</v>
          </cell>
          <cell r="T42">
            <v>636.99</v>
          </cell>
          <cell r="W42">
            <v>581.37</v>
          </cell>
          <cell r="Z42">
            <v>623.78</v>
          </cell>
          <cell r="AC42">
            <v>451.13000000000005</v>
          </cell>
          <cell r="AF42">
            <v>986.21</v>
          </cell>
          <cell r="AI42">
            <v>1031.3500000000001</v>
          </cell>
          <cell r="AL42">
            <v>1023.2199999999999</v>
          </cell>
          <cell r="AO42">
            <v>813.79</v>
          </cell>
          <cell r="AR42">
            <v>1003.43</v>
          </cell>
          <cell r="AU42">
            <v>1134.4599999999998</v>
          </cell>
          <cell r="AX42">
            <v>1051.0999999999999</v>
          </cell>
          <cell r="BA42">
            <v>750.75</v>
          </cell>
          <cell r="BD42">
            <v>818.63</v>
          </cell>
          <cell r="BG42">
            <v>995.33999999999992</v>
          </cell>
          <cell r="BJ42">
            <v>683.8599999999999</v>
          </cell>
          <cell r="BM42">
            <v>1021.2700000000001</v>
          </cell>
          <cell r="BP42">
            <v>936.28</v>
          </cell>
          <cell r="BS42">
            <v>675.1099999999999</v>
          </cell>
          <cell r="BV42">
            <v>1101.32</v>
          </cell>
          <cell r="BY42">
            <v>1092.4199999999998</v>
          </cell>
          <cell r="CB42">
            <v>832.78</v>
          </cell>
          <cell r="CE42">
            <v>882.01</v>
          </cell>
          <cell r="CH42">
            <v>1032.45</v>
          </cell>
          <cell r="CK42">
            <v>858.7299999999999</v>
          </cell>
          <cell r="CN42">
            <v>906.94</v>
          </cell>
        </row>
        <row r="43">
          <cell r="B43">
            <v>924.5100000000001</v>
          </cell>
          <cell r="E43">
            <v>811.24</v>
          </cell>
          <cell r="H43">
            <v>855.72</v>
          </cell>
          <cell r="K43">
            <v>706.42000000000007</v>
          </cell>
          <cell r="N43">
            <v>721.4</v>
          </cell>
          <cell r="Q43">
            <v>969.2</v>
          </cell>
          <cell r="T43">
            <v>736.39</v>
          </cell>
          <cell r="W43">
            <v>652.12</v>
          </cell>
          <cell r="Z43">
            <v>709.83999999999992</v>
          </cell>
          <cell r="AC43">
            <v>536.98</v>
          </cell>
          <cell r="AF43">
            <v>1112.27</v>
          </cell>
          <cell r="AI43">
            <v>1144.6799999999998</v>
          </cell>
          <cell r="AL43">
            <v>1142.1500000000001</v>
          </cell>
          <cell r="AO43">
            <v>895.81</v>
          </cell>
          <cell r="AR43">
            <v>1126.7900000000002</v>
          </cell>
          <cell r="AU43">
            <v>1271.3799999999999</v>
          </cell>
          <cell r="AX43">
            <v>1177.96</v>
          </cell>
          <cell r="BA43">
            <v>851.82</v>
          </cell>
          <cell r="BD43">
            <v>948.43000000000006</v>
          </cell>
          <cell r="BG43">
            <v>1120.83</v>
          </cell>
          <cell r="BJ43">
            <v>771.80000000000007</v>
          </cell>
          <cell r="BM43">
            <v>1148.5500000000002</v>
          </cell>
          <cell r="BP43">
            <v>1034.54</v>
          </cell>
          <cell r="BS43">
            <v>753.94</v>
          </cell>
          <cell r="BV43">
            <v>1227.83</v>
          </cell>
          <cell r="BY43">
            <v>1226.1500000000001</v>
          </cell>
          <cell r="CB43">
            <v>957.98</v>
          </cell>
          <cell r="CE43">
            <v>1003.14</v>
          </cell>
          <cell r="CH43">
            <v>1150.6499999999999</v>
          </cell>
          <cell r="CK43">
            <v>982.87</v>
          </cell>
          <cell r="CN43">
            <v>1024.26</v>
          </cell>
        </row>
        <row r="44">
          <cell r="B44">
            <v>1006.9200000000001</v>
          </cell>
          <cell r="E44">
            <v>918.28</v>
          </cell>
          <cell r="H44">
            <v>940.25</v>
          </cell>
          <cell r="K44">
            <v>768.38</v>
          </cell>
          <cell r="N44">
            <v>1027.52</v>
          </cell>
          <cell r="Q44">
            <v>1032.93</v>
          </cell>
          <cell r="T44">
            <v>833.44</v>
          </cell>
          <cell r="W44">
            <v>701.11</v>
          </cell>
          <cell r="Z44">
            <v>582.72</v>
          </cell>
          <cell r="AC44">
            <v>951.94</v>
          </cell>
          <cell r="AF44">
            <v>1254.7700000000002</v>
          </cell>
          <cell r="AI44">
            <v>1269.42</v>
          </cell>
          <cell r="AL44">
            <v>1292.21</v>
          </cell>
          <cell r="AO44">
            <v>991.65</v>
          </cell>
          <cell r="AR44">
            <v>1267.71</v>
          </cell>
          <cell r="AU44">
            <v>1386.12</v>
          </cell>
          <cell r="AX44">
            <v>1325.45</v>
          </cell>
          <cell r="BA44">
            <v>957.66000000000008</v>
          </cell>
          <cell r="BD44">
            <v>1120.58</v>
          </cell>
          <cell r="BG44">
            <v>1219.75</v>
          </cell>
          <cell r="BJ44">
            <v>846.43</v>
          </cell>
          <cell r="BM44">
            <v>1297.5</v>
          </cell>
          <cell r="BP44">
            <v>1035.3800000000001</v>
          </cell>
          <cell r="BS44">
            <v>832.86</v>
          </cell>
          <cell r="BV44">
            <v>1386.3</v>
          </cell>
          <cell r="BY44">
            <v>1281.25</v>
          </cell>
          <cell r="CB44">
            <v>1122.24</v>
          </cell>
          <cell r="CE44">
            <v>1120.92</v>
          </cell>
          <cell r="CH44">
            <v>1250.0900000000001</v>
          </cell>
          <cell r="CK44">
            <v>1085.1100000000001</v>
          </cell>
          <cell r="CN44">
            <v>1222.76</v>
          </cell>
        </row>
        <row r="45">
          <cell r="B45">
            <v>1142.1200000000001</v>
          </cell>
          <cell r="E45">
            <v>1011.21</v>
          </cell>
          <cell r="H45">
            <v>1029.55</v>
          </cell>
          <cell r="K45">
            <v>842.88</v>
          </cell>
          <cell r="N45">
            <v>1117.8499999999999</v>
          </cell>
          <cell r="Q45">
            <v>1117.74</v>
          </cell>
          <cell r="T45">
            <v>945.43000000000006</v>
          </cell>
          <cell r="W45">
            <v>779.06999999999994</v>
          </cell>
          <cell r="Z45">
            <v>686.92</v>
          </cell>
          <cell r="AC45">
            <v>1049.72</v>
          </cell>
          <cell r="AF45">
            <v>1358.46</v>
          </cell>
          <cell r="AI45">
            <v>1380.8100000000002</v>
          </cell>
          <cell r="AL45">
            <v>1390.8799999999999</v>
          </cell>
          <cell r="AO45">
            <v>1106.8100000000002</v>
          </cell>
          <cell r="AR45">
            <v>1383.7099999999998</v>
          </cell>
          <cell r="AU45">
            <v>1507.99</v>
          </cell>
          <cell r="AX45">
            <v>1455.57</v>
          </cell>
          <cell r="BA45">
            <v>1046.8000000000002</v>
          </cell>
          <cell r="BD45">
            <v>1235.18</v>
          </cell>
          <cell r="BG45">
            <v>1340.8899999999999</v>
          </cell>
          <cell r="BJ45">
            <v>950.53</v>
          </cell>
          <cell r="BM45">
            <v>1391.93</v>
          </cell>
          <cell r="BP45">
            <v>1185.51</v>
          </cell>
          <cell r="BS45">
            <v>912.23</v>
          </cell>
          <cell r="BV45">
            <v>1492.46</v>
          </cell>
          <cell r="BY45">
            <v>1389.41</v>
          </cell>
          <cell r="CB45">
            <v>1256.6100000000001</v>
          </cell>
          <cell r="CE45">
            <v>1250.31</v>
          </cell>
          <cell r="CH45">
            <v>1345.1</v>
          </cell>
          <cell r="CK45">
            <v>1210.98</v>
          </cell>
          <cell r="CN45">
            <v>1366.29</v>
          </cell>
        </row>
        <row r="46">
          <cell r="B46">
            <v>1292.1400000000001</v>
          </cell>
          <cell r="E46">
            <v>1019.62</v>
          </cell>
          <cell r="H46">
            <v>1200.9499999999998</v>
          </cell>
          <cell r="K46">
            <v>930.86</v>
          </cell>
          <cell r="N46">
            <v>1203.04</v>
          </cell>
          <cell r="Q46">
            <v>1183.82</v>
          </cell>
          <cell r="T46">
            <v>1079.26</v>
          </cell>
          <cell r="W46">
            <v>824.55000000000007</v>
          </cell>
          <cell r="Z46">
            <v>685.25</v>
          </cell>
          <cell r="AC46">
            <v>1144.8699999999999</v>
          </cell>
          <cell r="AF46">
            <v>1468.2700000000002</v>
          </cell>
          <cell r="AI46">
            <v>1483.05</v>
          </cell>
          <cell r="AL46">
            <v>1438.71</v>
          </cell>
          <cell r="AO46">
            <v>1379.37</v>
          </cell>
          <cell r="AR46">
            <v>1497.95</v>
          </cell>
          <cell r="AU46">
            <v>1621.19</v>
          </cell>
          <cell r="AX46">
            <v>1508.99</v>
          </cell>
          <cell r="BA46">
            <v>1122.25</v>
          </cell>
          <cell r="BD46">
            <v>1336.84</v>
          </cell>
          <cell r="BG46">
            <v>1443.01</v>
          </cell>
          <cell r="BJ46">
            <v>1071.6300000000001</v>
          </cell>
          <cell r="BM46">
            <v>1534.6599999999999</v>
          </cell>
          <cell r="BP46">
            <v>1326.75</v>
          </cell>
          <cell r="BS46">
            <v>1007.95</v>
          </cell>
          <cell r="BV46">
            <v>1584.26</v>
          </cell>
          <cell r="BY46">
            <v>1470.9399999999998</v>
          </cell>
          <cell r="CB46">
            <v>1366.18</v>
          </cell>
          <cell r="CE46">
            <v>1367.5900000000001</v>
          </cell>
          <cell r="CH46">
            <v>1440.3600000000001</v>
          </cell>
          <cell r="CK46">
            <v>1280.49</v>
          </cell>
          <cell r="CN46">
            <v>1463.29</v>
          </cell>
        </row>
        <row r="47">
          <cell r="B47">
            <v>1382.6699999999998</v>
          </cell>
          <cell r="E47">
            <v>1088.08</v>
          </cell>
          <cell r="H47">
            <v>1306.99</v>
          </cell>
          <cell r="K47">
            <v>1112.9100000000001</v>
          </cell>
          <cell r="N47">
            <v>1307.6399999999999</v>
          </cell>
          <cell r="Q47">
            <v>1255.97</v>
          </cell>
          <cell r="T47">
            <v>1180.98</v>
          </cell>
          <cell r="W47">
            <v>883.91</v>
          </cell>
          <cell r="Z47">
            <v>749.07999999999993</v>
          </cell>
          <cell r="AC47">
            <v>1275.49</v>
          </cell>
          <cell r="AF47">
            <v>1529.3899999999999</v>
          </cell>
          <cell r="AI47">
            <v>1576.04</v>
          </cell>
          <cell r="AL47">
            <v>1515.46</v>
          </cell>
          <cell r="AO47">
            <v>1440.74</v>
          </cell>
          <cell r="AR47">
            <v>1572.21</v>
          </cell>
          <cell r="AU47">
            <v>1674.94</v>
          </cell>
          <cell r="AX47">
            <v>1575.6899999999998</v>
          </cell>
          <cell r="BA47">
            <v>1193.6200000000001</v>
          </cell>
          <cell r="BD47">
            <v>1405.29</v>
          </cell>
          <cell r="BG47">
            <v>1528.01</v>
          </cell>
          <cell r="BJ47">
            <v>1244.07</v>
          </cell>
          <cell r="BM47">
            <v>1611.07</v>
          </cell>
          <cell r="BP47">
            <v>1510.64</v>
          </cell>
          <cell r="BS47">
            <v>1151.6599999999999</v>
          </cell>
          <cell r="BV47">
            <v>1645.24</v>
          </cell>
          <cell r="BY47">
            <v>1522.8999999999999</v>
          </cell>
          <cell r="CB47">
            <v>1498.47</v>
          </cell>
          <cell r="CE47">
            <v>1479.6399999999999</v>
          </cell>
          <cell r="CH47">
            <v>1513.65</v>
          </cell>
          <cell r="CK47">
            <v>1369.56</v>
          </cell>
          <cell r="CN47">
            <v>1546.01</v>
          </cell>
        </row>
        <row r="48">
          <cell r="B48">
            <v>1465.48</v>
          </cell>
          <cell r="E48">
            <v>1249.0899999999999</v>
          </cell>
          <cell r="H48">
            <v>1413.81</v>
          </cell>
          <cell r="K48">
            <v>1150.28</v>
          </cell>
          <cell r="N48">
            <v>1338.8100000000002</v>
          </cell>
          <cell r="Q48">
            <v>1345.7</v>
          </cell>
          <cell r="T48">
            <v>1307.19</v>
          </cell>
          <cell r="W48">
            <v>926.25</v>
          </cell>
          <cell r="Z48">
            <v>815.89</v>
          </cell>
          <cell r="AC48">
            <v>1350.43</v>
          </cell>
          <cell r="AF48">
            <v>1566.9199999999998</v>
          </cell>
          <cell r="AI48">
            <v>1655.5</v>
          </cell>
          <cell r="AL48">
            <v>1586.15</v>
          </cell>
          <cell r="AO48">
            <v>1583.03</v>
          </cell>
          <cell r="AR48">
            <v>1689.74</v>
          </cell>
          <cell r="AU48">
            <v>1719.6599999999999</v>
          </cell>
          <cell r="AX48">
            <v>1516.96</v>
          </cell>
          <cell r="BA48">
            <v>1210.3100000000002</v>
          </cell>
          <cell r="BD48">
            <v>1450.71</v>
          </cell>
          <cell r="BG48">
            <v>1584.14</v>
          </cell>
          <cell r="BJ48">
            <v>1415.6699999999998</v>
          </cell>
          <cell r="BM48">
            <v>1670.24</v>
          </cell>
          <cell r="BP48">
            <v>1655.9099999999999</v>
          </cell>
          <cell r="BS48">
            <v>1251.6599999999999</v>
          </cell>
          <cell r="BV48">
            <v>1682.5800000000002</v>
          </cell>
          <cell r="BY48">
            <v>1586.27</v>
          </cell>
          <cell r="CB48">
            <v>1601.87</v>
          </cell>
          <cell r="CE48">
            <v>1529.53</v>
          </cell>
          <cell r="CH48">
            <v>1597.99</v>
          </cell>
          <cell r="CK48">
            <v>1432.2</v>
          </cell>
          <cell r="CN48">
            <v>1628.2</v>
          </cell>
        </row>
        <row r="49">
          <cell r="B49">
            <v>1539.23</v>
          </cell>
          <cell r="E49">
            <v>1342.14</v>
          </cell>
          <cell r="H49">
            <v>1478.69</v>
          </cell>
          <cell r="K49">
            <v>1358.3700000000001</v>
          </cell>
          <cell r="N49">
            <v>1447.27</v>
          </cell>
          <cell r="Q49">
            <v>1430.37</v>
          </cell>
          <cell r="T49">
            <v>1374.8200000000002</v>
          </cell>
          <cell r="W49">
            <v>1001.25</v>
          </cell>
          <cell r="Z49">
            <v>878.67</v>
          </cell>
          <cell r="AC49">
            <v>1398.31</v>
          </cell>
          <cell r="AF49">
            <v>1625.15</v>
          </cell>
          <cell r="AI49">
            <v>1694.67</v>
          </cell>
          <cell r="AL49">
            <v>1641.31</v>
          </cell>
          <cell r="AO49">
            <v>1636.93</v>
          </cell>
          <cell r="AR49">
            <v>1727.74</v>
          </cell>
          <cell r="AU49">
            <v>1747.0500000000002</v>
          </cell>
          <cell r="AX49">
            <v>1584.73</v>
          </cell>
          <cell r="BA49">
            <v>1287.45</v>
          </cell>
          <cell r="BD49">
            <v>1519.71</v>
          </cell>
          <cell r="BG49">
            <v>1630.1299999999999</v>
          </cell>
          <cell r="BJ49">
            <v>1502.95</v>
          </cell>
          <cell r="BM49">
            <v>1714.65</v>
          </cell>
          <cell r="BP49">
            <v>1710.3300000000002</v>
          </cell>
          <cell r="BS49">
            <v>1320.9</v>
          </cell>
          <cell r="BV49">
            <v>1716.8500000000001</v>
          </cell>
          <cell r="BY49">
            <v>1627.47</v>
          </cell>
          <cell r="CB49">
            <v>1650.74</v>
          </cell>
          <cell r="CE49">
            <v>1575.51</v>
          </cell>
          <cell r="CH49">
            <v>1638.94</v>
          </cell>
          <cell r="CK49">
            <v>1494.26</v>
          </cell>
          <cell r="CN49">
            <v>1681.54</v>
          </cell>
        </row>
        <row r="50">
          <cell r="B50">
            <v>1551.6100000000001</v>
          </cell>
          <cell r="E50">
            <v>1433.64</v>
          </cell>
          <cell r="H50">
            <v>1589.32</v>
          </cell>
          <cell r="K50">
            <v>1427.8</v>
          </cell>
          <cell r="N50">
            <v>1547.57</v>
          </cell>
          <cell r="Q50">
            <v>1548.33</v>
          </cell>
          <cell r="T50">
            <v>1303.29</v>
          </cell>
          <cell r="W50">
            <v>1135.31</v>
          </cell>
          <cell r="Z50">
            <v>815.05000000000007</v>
          </cell>
          <cell r="AC50">
            <v>1492.84</v>
          </cell>
          <cell r="AF50">
            <v>1629.56</v>
          </cell>
          <cell r="AI50">
            <v>1713.36</v>
          </cell>
          <cell r="AL50">
            <v>1674.6599999999999</v>
          </cell>
          <cell r="AO50">
            <v>1726.42</v>
          </cell>
          <cell r="AR50">
            <v>1746.82</v>
          </cell>
          <cell r="AU50">
            <v>1766.64</v>
          </cell>
          <cell r="AX50">
            <v>1533.4</v>
          </cell>
          <cell r="BA50">
            <v>1342.45</v>
          </cell>
          <cell r="BD50">
            <v>1639.87</v>
          </cell>
          <cell r="BG50">
            <v>1645.45</v>
          </cell>
          <cell r="BJ50">
            <v>1608.19</v>
          </cell>
          <cell r="BM50">
            <v>1758.6499999999999</v>
          </cell>
          <cell r="BP50">
            <v>1725.12</v>
          </cell>
          <cell r="BS50">
            <v>1402.93</v>
          </cell>
          <cell r="BV50">
            <v>1706.75</v>
          </cell>
          <cell r="BY50">
            <v>1648.19</v>
          </cell>
          <cell r="CB50">
            <v>1629.28</v>
          </cell>
          <cell r="CE50">
            <v>1508.8600000000001</v>
          </cell>
          <cell r="CH50">
            <v>1630.8700000000001</v>
          </cell>
          <cell r="CK50">
            <v>1483.09</v>
          </cell>
          <cell r="CN50">
            <v>1720.3899999999999</v>
          </cell>
        </row>
        <row r="51">
          <cell r="B51">
            <v>1590.27</v>
          </cell>
          <cell r="E51">
            <v>1516.84</v>
          </cell>
          <cell r="H51">
            <v>1681.76</v>
          </cell>
          <cell r="K51">
            <v>1498.6699999999998</v>
          </cell>
          <cell r="N51">
            <v>1602.25</v>
          </cell>
          <cell r="Q51">
            <v>1652.55</v>
          </cell>
          <cell r="T51">
            <v>1393.4899999999998</v>
          </cell>
          <cell r="W51">
            <v>1243.6300000000001</v>
          </cell>
          <cell r="Z51">
            <v>884.87</v>
          </cell>
          <cell r="AC51">
            <v>1552.24</v>
          </cell>
          <cell r="AF51">
            <v>1654.66</v>
          </cell>
          <cell r="AI51">
            <v>1720.27</v>
          </cell>
          <cell r="AL51">
            <v>1683.1599999999999</v>
          </cell>
          <cell r="AO51">
            <v>1732.5</v>
          </cell>
          <cell r="AR51">
            <v>1764.4599999999998</v>
          </cell>
          <cell r="AU51">
            <v>1772.2</v>
          </cell>
          <cell r="AX51">
            <v>1598.16</v>
          </cell>
          <cell r="BA51">
            <v>1387.24</v>
          </cell>
          <cell r="BD51">
            <v>1697.3700000000001</v>
          </cell>
          <cell r="BG51">
            <v>1659.3700000000001</v>
          </cell>
          <cell r="BJ51">
            <v>1687.38</v>
          </cell>
          <cell r="BM51">
            <v>1774.47</v>
          </cell>
          <cell r="BP51">
            <v>1744.91</v>
          </cell>
          <cell r="BS51">
            <v>1465.9199999999998</v>
          </cell>
          <cell r="BV51">
            <v>1720.3700000000001</v>
          </cell>
          <cell r="BY51">
            <v>1671.1499999999999</v>
          </cell>
          <cell r="CB51">
            <v>1650.4599999999998</v>
          </cell>
          <cell r="CE51">
            <v>1524.55</v>
          </cell>
          <cell r="CH51">
            <v>1675.8</v>
          </cell>
          <cell r="CK51">
            <v>1517.8899999999999</v>
          </cell>
          <cell r="CN51">
            <v>1737.98</v>
          </cell>
        </row>
        <row r="52">
          <cell r="B52">
            <v>1610.85</v>
          </cell>
          <cell r="E52">
            <v>1555.99</v>
          </cell>
          <cell r="H52">
            <v>1688.94</v>
          </cell>
          <cell r="K52">
            <v>1552.55</v>
          </cell>
          <cell r="N52">
            <v>1624.99</v>
          </cell>
          <cell r="Q52">
            <v>1678.8500000000001</v>
          </cell>
          <cell r="T52">
            <v>1462</v>
          </cell>
          <cell r="W52">
            <v>1303.5</v>
          </cell>
          <cell r="Z52">
            <v>1005.96</v>
          </cell>
          <cell r="AC52">
            <v>1571.69</v>
          </cell>
          <cell r="AF52">
            <v>1671.1000000000001</v>
          </cell>
          <cell r="AI52">
            <v>1728.43</v>
          </cell>
          <cell r="AL52">
            <v>1714.94</v>
          </cell>
          <cell r="AO52">
            <v>1742.33</v>
          </cell>
          <cell r="AR52">
            <v>1772.8500000000001</v>
          </cell>
          <cell r="AU52">
            <v>1748.75</v>
          </cell>
          <cell r="AX52">
            <v>1688.48</v>
          </cell>
          <cell r="BA52">
            <v>1483.09</v>
          </cell>
          <cell r="BD52">
            <v>1703.24</v>
          </cell>
          <cell r="BG52">
            <v>1669.75</v>
          </cell>
          <cell r="BJ52">
            <v>1710.56</v>
          </cell>
          <cell r="BM52">
            <v>1775.16</v>
          </cell>
          <cell r="BP52">
            <v>1753.46</v>
          </cell>
          <cell r="BS52">
            <v>1570.4299999999998</v>
          </cell>
          <cell r="BV52">
            <v>1734.43</v>
          </cell>
          <cell r="BY52">
            <v>1651.56</v>
          </cell>
          <cell r="CB52">
            <v>1699.08</v>
          </cell>
          <cell r="CE52">
            <v>1609</v>
          </cell>
          <cell r="CH52">
            <v>1658.75</v>
          </cell>
          <cell r="CK52">
            <v>1504.71</v>
          </cell>
          <cell r="CN52">
            <v>1768.54</v>
          </cell>
        </row>
        <row r="53">
          <cell r="B53">
            <v>1633.64</v>
          </cell>
          <cell r="E53">
            <v>1573.55</v>
          </cell>
          <cell r="H53">
            <v>1704.27</v>
          </cell>
          <cell r="K53">
            <v>1602.4</v>
          </cell>
          <cell r="N53">
            <v>1639.34</v>
          </cell>
          <cell r="Q53">
            <v>1683.6</v>
          </cell>
          <cell r="T53">
            <v>1491.35</v>
          </cell>
          <cell r="W53">
            <v>1376.6100000000001</v>
          </cell>
          <cell r="Z53">
            <v>1050.74</v>
          </cell>
          <cell r="AC53">
            <v>1612</v>
          </cell>
          <cell r="AF53">
            <v>1672.8700000000001</v>
          </cell>
          <cell r="AI53">
            <v>1730.6100000000001</v>
          </cell>
          <cell r="AL53">
            <v>1718.8400000000001</v>
          </cell>
          <cell r="AO53">
            <v>1743.48</v>
          </cell>
          <cell r="AR53">
            <v>1773.47</v>
          </cell>
          <cell r="AU53">
            <v>1747.9</v>
          </cell>
          <cell r="AX53">
            <v>1705.4099999999999</v>
          </cell>
          <cell r="BA53">
            <v>1544.72</v>
          </cell>
          <cell r="BD53">
            <v>1702.41</v>
          </cell>
          <cell r="BG53">
            <v>1676.9099999999999</v>
          </cell>
          <cell r="BJ53">
            <v>1722.98</v>
          </cell>
          <cell r="BM53">
            <v>1778.0900000000001</v>
          </cell>
          <cell r="BP53">
            <v>1757.1499999999999</v>
          </cell>
          <cell r="BS53">
            <v>1635.68</v>
          </cell>
          <cell r="BV53">
            <v>1747.7</v>
          </cell>
          <cell r="BY53">
            <v>1663.32</v>
          </cell>
          <cell r="CB53">
            <v>1713.2800000000002</v>
          </cell>
          <cell r="CE53">
            <v>1618.2</v>
          </cell>
          <cell r="CH53">
            <v>1662.81</v>
          </cell>
          <cell r="CK53">
            <v>1521</v>
          </cell>
          <cell r="CN53">
            <v>1773.0400000000002</v>
          </cell>
        </row>
        <row r="54">
          <cell r="B54">
            <v>1683.8899999999999</v>
          </cell>
          <cell r="E54">
            <v>1602.45</v>
          </cell>
          <cell r="H54">
            <v>1716.8700000000001</v>
          </cell>
          <cell r="K54">
            <v>1667.75</v>
          </cell>
          <cell r="N54">
            <v>1648.1299999999999</v>
          </cell>
          <cell r="Q54">
            <v>1691.4499999999998</v>
          </cell>
          <cell r="T54">
            <v>1449.32</v>
          </cell>
          <cell r="W54">
            <v>1319.23</v>
          </cell>
          <cell r="Z54">
            <v>1506.0500000000002</v>
          </cell>
          <cell r="AC54">
            <v>1592.81</v>
          </cell>
          <cell r="AF54">
            <v>1674.69</v>
          </cell>
          <cell r="AI54">
            <v>1721.54</v>
          </cell>
          <cell r="AL54">
            <v>1721.26</v>
          </cell>
          <cell r="AO54">
            <v>1747.5600000000002</v>
          </cell>
          <cell r="AR54">
            <v>1780.86</v>
          </cell>
          <cell r="AU54">
            <v>1750.6200000000001</v>
          </cell>
          <cell r="AX54">
            <v>1692.86</v>
          </cell>
          <cell r="BA54">
            <v>1724.16</v>
          </cell>
          <cell r="BD54">
            <v>1734.8300000000002</v>
          </cell>
          <cell r="BG54">
            <v>1684.99</v>
          </cell>
          <cell r="BJ54">
            <v>1732.24</v>
          </cell>
          <cell r="BM54">
            <v>1780.12</v>
          </cell>
          <cell r="BP54">
            <v>1768.41</v>
          </cell>
          <cell r="BS54">
            <v>1733.79</v>
          </cell>
          <cell r="BV54">
            <v>1711.92</v>
          </cell>
          <cell r="BY54">
            <v>1735.99</v>
          </cell>
          <cell r="CB54">
            <v>1741.05</v>
          </cell>
          <cell r="CE54">
            <v>1608.46</v>
          </cell>
          <cell r="CH54">
            <v>1665.83</v>
          </cell>
          <cell r="CK54">
            <v>1386.22</v>
          </cell>
          <cell r="CN54">
            <v>1755.25</v>
          </cell>
        </row>
        <row r="55">
          <cell r="B55">
            <v>1697.6399999999999</v>
          </cell>
          <cell r="E55">
            <v>1629.05</v>
          </cell>
          <cell r="H55">
            <v>1723.3600000000001</v>
          </cell>
          <cell r="K55">
            <v>1698.73</v>
          </cell>
          <cell r="N55">
            <v>1652.0300000000002</v>
          </cell>
          <cell r="Q55">
            <v>1693.27</v>
          </cell>
          <cell r="T55">
            <v>1478.27</v>
          </cell>
          <cell r="W55">
            <v>1413.98</v>
          </cell>
          <cell r="Z55">
            <v>1528.92</v>
          </cell>
          <cell r="AC55">
            <v>1579.44</v>
          </cell>
          <cell r="AF55">
            <v>1687.77</v>
          </cell>
          <cell r="AI55">
            <v>1719.92</v>
          </cell>
          <cell r="AL55">
            <v>1718.52</v>
          </cell>
          <cell r="AO55">
            <v>1744.46</v>
          </cell>
          <cell r="AR55">
            <v>1774.12</v>
          </cell>
          <cell r="AU55">
            <v>1750.6299999999999</v>
          </cell>
          <cell r="AX55">
            <v>1709.3</v>
          </cell>
          <cell r="BA55">
            <v>1716.33</v>
          </cell>
          <cell r="BD55">
            <v>1736.87</v>
          </cell>
          <cell r="BG55">
            <v>1685.6200000000001</v>
          </cell>
          <cell r="BJ55">
            <v>1732.75</v>
          </cell>
          <cell r="BM55">
            <v>1777.1000000000001</v>
          </cell>
          <cell r="BP55">
            <v>1766.5400000000002</v>
          </cell>
          <cell r="BS55">
            <v>1733.46</v>
          </cell>
          <cell r="BV55">
            <v>1708.28</v>
          </cell>
          <cell r="BY55">
            <v>1734.44</v>
          </cell>
          <cell r="CB55">
            <v>1743.66</v>
          </cell>
          <cell r="CE55">
            <v>1596.9</v>
          </cell>
          <cell r="CH55">
            <v>1659.97</v>
          </cell>
          <cell r="CK55">
            <v>1397.72</v>
          </cell>
          <cell r="CN55">
            <v>1754.19</v>
          </cell>
        </row>
        <row r="56">
          <cell r="B56">
            <v>1667.17</v>
          </cell>
          <cell r="E56">
            <v>1670</v>
          </cell>
          <cell r="H56">
            <v>1715.77</v>
          </cell>
          <cell r="K56">
            <v>1659.99</v>
          </cell>
          <cell r="N56">
            <v>1682.33</v>
          </cell>
          <cell r="Q56">
            <v>1653.5200000000002</v>
          </cell>
          <cell r="T56">
            <v>1436.8600000000001</v>
          </cell>
          <cell r="W56">
            <v>1426.52</v>
          </cell>
          <cell r="Z56">
            <v>1429.19</v>
          </cell>
          <cell r="AC56">
            <v>1494.31</v>
          </cell>
          <cell r="AF56">
            <v>1658.44</v>
          </cell>
          <cell r="AI56">
            <v>1717.54</v>
          </cell>
          <cell r="AL56">
            <v>1660.5900000000001</v>
          </cell>
          <cell r="AO56">
            <v>1741.49</v>
          </cell>
          <cell r="AR56">
            <v>1768.9</v>
          </cell>
          <cell r="AU56">
            <v>1746.1200000000001</v>
          </cell>
          <cell r="AX56">
            <v>1653.93</v>
          </cell>
          <cell r="BA56">
            <v>1718.02</v>
          </cell>
          <cell r="BD56">
            <v>1754.71</v>
          </cell>
          <cell r="BG56">
            <v>1680.46</v>
          </cell>
          <cell r="BJ56">
            <v>1727.8799999999999</v>
          </cell>
          <cell r="BM56">
            <v>1773.4</v>
          </cell>
          <cell r="BP56">
            <v>1700.31</v>
          </cell>
          <cell r="BS56">
            <v>1738.12</v>
          </cell>
          <cell r="BV56">
            <v>1711.6499999999999</v>
          </cell>
          <cell r="BY56">
            <v>1731.93</v>
          </cell>
          <cell r="CB56">
            <v>1733.41</v>
          </cell>
          <cell r="CE56">
            <v>1578.96</v>
          </cell>
          <cell r="CH56">
            <v>1671.94</v>
          </cell>
          <cell r="CK56">
            <v>1352.95</v>
          </cell>
          <cell r="CN56">
            <v>1753.73</v>
          </cell>
        </row>
        <row r="57">
          <cell r="B57">
            <v>1659.49</v>
          </cell>
          <cell r="E57">
            <v>1662.02</v>
          </cell>
          <cell r="H57">
            <v>1703.76</v>
          </cell>
          <cell r="K57">
            <v>1648.55</v>
          </cell>
          <cell r="N57">
            <v>1670.86</v>
          </cell>
          <cell r="Q57">
            <v>1645.6399999999999</v>
          </cell>
          <cell r="T57">
            <v>1442.97</v>
          </cell>
          <cell r="W57">
            <v>1432.29</v>
          </cell>
          <cell r="Z57">
            <v>1441.22</v>
          </cell>
          <cell r="AC57">
            <v>1496.2</v>
          </cell>
          <cell r="AF57">
            <v>1656.5500000000002</v>
          </cell>
          <cell r="AI57">
            <v>1711.25</v>
          </cell>
          <cell r="AL57">
            <v>1650.18</v>
          </cell>
          <cell r="AO57">
            <v>1735.22</v>
          </cell>
          <cell r="AR57">
            <v>1773.3799999999999</v>
          </cell>
          <cell r="AU57">
            <v>1739.94</v>
          </cell>
          <cell r="AX57">
            <v>1659.01</v>
          </cell>
          <cell r="BA57">
            <v>1727.61</v>
          </cell>
          <cell r="BD57">
            <v>1750.05</v>
          </cell>
          <cell r="BG57">
            <v>1679.36</v>
          </cell>
          <cell r="BJ57">
            <v>1719.9299999999998</v>
          </cell>
          <cell r="BM57">
            <v>1767.4299999999998</v>
          </cell>
          <cell r="BP57">
            <v>1693.1100000000001</v>
          </cell>
          <cell r="BS57">
            <v>1732.54</v>
          </cell>
          <cell r="BV57">
            <v>1708.87</v>
          </cell>
          <cell r="BY57">
            <v>1726.79</v>
          </cell>
          <cell r="CB57">
            <v>1729.72</v>
          </cell>
          <cell r="CE57">
            <v>1573.6699999999998</v>
          </cell>
          <cell r="CH57">
            <v>1664.6299999999999</v>
          </cell>
          <cell r="CK57">
            <v>1356.5</v>
          </cell>
          <cell r="CN57">
            <v>1750.6699999999998</v>
          </cell>
        </row>
        <row r="58">
          <cell r="B58">
            <v>1648.91</v>
          </cell>
          <cell r="E58">
            <v>1638.77</v>
          </cell>
          <cell r="H58">
            <v>1682.5</v>
          </cell>
          <cell r="K58">
            <v>1651.47</v>
          </cell>
          <cell r="N58">
            <v>1651.1299999999999</v>
          </cell>
          <cell r="Q58">
            <v>1591.71</v>
          </cell>
          <cell r="T58">
            <v>1393.21</v>
          </cell>
          <cell r="W58">
            <v>1511.8200000000002</v>
          </cell>
          <cell r="Z58">
            <v>1446.6399999999999</v>
          </cell>
          <cell r="AC58">
            <v>1480.55</v>
          </cell>
          <cell r="AF58">
            <v>1649.24</v>
          </cell>
          <cell r="AI58">
            <v>1716.54</v>
          </cell>
          <cell r="AL58">
            <v>1610.97</v>
          </cell>
          <cell r="AO58">
            <v>1734.3700000000001</v>
          </cell>
          <cell r="AR58">
            <v>1770.89</v>
          </cell>
          <cell r="AU58">
            <v>1734.76</v>
          </cell>
          <cell r="AX58">
            <v>1727.01</v>
          </cell>
          <cell r="BA58">
            <v>1733.6000000000001</v>
          </cell>
          <cell r="BD58">
            <v>1735.66</v>
          </cell>
          <cell r="BG58">
            <v>1675.6200000000001</v>
          </cell>
          <cell r="BJ58">
            <v>1707.5900000000001</v>
          </cell>
          <cell r="BM58">
            <v>1758.81</v>
          </cell>
          <cell r="BP58">
            <v>1698.5900000000001</v>
          </cell>
          <cell r="BS58">
            <v>1736.8899999999999</v>
          </cell>
          <cell r="BV58">
            <v>1738.1899999999998</v>
          </cell>
          <cell r="BY58">
            <v>1722.6200000000001</v>
          </cell>
          <cell r="CB58">
            <v>1732.3</v>
          </cell>
          <cell r="CE58">
            <v>1570.72</v>
          </cell>
          <cell r="CH58">
            <v>1662.16</v>
          </cell>
          <cell r="CK58">
            <v>1350.7</v>
          </cell>
          <cell r="CN58">
            <v>1750.96</v>
          </cell>
        </row>
        <row r="59">
          <cell r="B59">
            <v>1614.67</v>
          </cell>
          <cell r="E59">
            <v>1622.76</v>
          </cell>
          <cell r="H59">
            <v>1651</v>
          </cell>
          <cell r="K59">
            <v>1617.66</v>
          </cell>
          <cell r="N59">
            <v>1619.21</v>
          </cell>
          <cell r="Q59">
            <v>1561.54</v>
          </cell>
          <cell r="T59">
            <v>1369.25</v>
          </cell>
          <cell r="W59">
            <v>1501.96</v>
          </cell>
          <cell r="Z59">
            <v>1446.22</v>
          </cell>
          <cell r="AC59">
            <v>1458.84</v>
          </cell>
          <cell r="AF59">
            <v>1637.7</v>
          </cell>
          <cell r="AI59">
            <v>1695.85</v>
          </cell>
          <cell r="AL59">
            <v>1599.8</v>
          </cell>
          <cell r="AO59">
            <v>1726.28</v>
          </cell>
          <cell r="AR59">
            <v>1761.9399999999998</v>
          </cell>
          <cell r="AU59">
            <v>1726.06</v>
          </cell>
          <cell r="AX59">
            <v>1725.51</v>
          </cell>
          <cell r="BA59">
            <v>1724.13</v>
          </cell>
          <cell r="BD59">
            <v>1726.97</v>
          </cell>
          <cell r="BG59">
            <v>1674.31</v>
          </cell>
          <cell r="BJ59">
            <v>1695.44</v>
          </cell>
          <cell r="BM59">
            <v>1749.08</v>
          </cell>
          <cell r="BP59">
            <v>1681.82</v>
          </cell>
          <cell r="BS59">
            <v>1749.24</v>
          </cell>
          <cell r="BV59">
            <v>1729.12</v>
          </cell>
          <cell r="BY59">
            <v>1713.3999999999999</v>
          </cell>
          <cell r="CB59">
            <v>1723.2800000000002</v>
          </cell>
          <cell r="CE59">
            <v>1559.1599999999999</v>
          </cell>
          <cell r="CH59">
            <v>1650.0500000000002</v>
          </cell>
          <cell r="CK59">
            <v>1334.98</v>
          </cell>
          <cell r="CN59">
            <v>1741.3500000000001</v>
          </cell>
        </row>
        <row r="60">
          <cell r="B60">
            <v>1582.74</v>
          </cell>
          <cell r="E60">
            <v>1585.92</v>
          </cell>
          <cell r="H60">
            <v>1614.04</v>
          </cell>
          <cell r="K60">
            <v>1635.7</v>
          </cell>
          <cell r="N60">
            <v>1577.83</v>
          </cell>
          <cell r="Q60">
            <v>1524.96</v>
          </cell>
          <cell r="T60">
            <v>1348.86</v>
          </cell>
          <cell r="W60">
            <v>1480.97</v>
          </cell>
          <cell r="Z60">
            <v>1438.92</v>
          </cell>
          <cell r="AC60">
            <v>1451.28</v>
          </cell>
          <cell r="AF60">
            <v>1610.5</v>
          </cell>
          <cell r="AI60">
            <v>1697.1399999999999</v>
          </cell>
          <cell r="AL60">
            <v>1572.3999999999999</v>
          </cell>
          <cell r="AO60">
            <v>1718.4699999999998</v>
          </cell>
          <cell r="AR60">
            <v>1749.79</v>
          </cell>
          <cell r="AU60">
            <v>1709.24</v>
          </cell>
          <cell r="AX60">
            <v>1701.49</v>
          </cell>
          <cell r="BA60">
            <v>1703.48</v>
          </cell>
          <cell r="BD60">
            <v>1716.51</v>
          </cell>
          <cell r="BG60">
            <v>1652.11</v>
          </cell>
          <cell r="BJ60">
            <v>1678.27</v>
          </cell>
          <cell r="BM60">
            <v>1732.4499999999998</v>
          </cell>
          <cell r="BP60">
            <v>1637.84</v>
          </cell>
          <cell r="BS60">
            <v>1735.07</v>
          </cell>
          <cell r="BV60">
            <v>1712.9299999999998</v>
          </cell>
          <cell r="BY60">
            <v>1710.15</v>
          </cell>
          <cell r="CB60">
            <v>1540.28</v>
          </cell>
          <cell r="CE60">
            <v>1523.8600000000001</v>
          </cell>
          <cell r="CH60">
            <v>1638.17</v>
          </cell>
          <cell r="CK60">
            <v>1313.12</v>
          </cell>
          <cell r="CN60">
            <v>1704.0100000000002</v>
          </cell>
        </row>
        <row r="61">
          <cell r="B61">
            <v>1527.83</v>
          </cell>
          <cell r="E61">
            <v>1542.8999999999999</v>
          </cell>
          <cell r="H61">
            <v>1566.25</v>
          </cell>
          <cell r="K61">
            <v>1582.57</v>
          </cell>
          <cell r="N61">
            <v>1527.99</v>
          </cell>
          <cell r="Q61">
            <v>1481.32</v>
          </cell>
          <cell r="T61">
            <v>1321.76</v>
          </cell>
          <cell r="W61">
            <v>1371.4</v>
          </cell>
          <cell r="Z61">
            <v>1399.0600000000002</v>
          </cell>
          <cell r="AC61">
            <v>1467.72</v>
          </cell>
          <cell r="AF61">
            <v>1566.28</v>
          </cell>
          <cell r="AI61">
            <v>1651.6000000000001</v>
          </cell>
          <cell r="AL61">
            <v>1520.21</v>
          </cell>
          <cell r="AO61">
            <v>1686.27</v>
          </cell>
          <cell r="AR61">
            <v>1720.1100000000001</v>
          </cell>
          <cell r="AU61">
            <v>1677.3899999999999</v>
          </cell>
          <cell r="AX61">
            <v>1669.42</v>
          </cell>
          <cell r="BA61">
            <v>1664.21</v>
          </cell>
          <cell r="BD61">
            <v>1684.84</v>
          </cell>
          <cell r="BG61">
            <v>1629.6499999999999</v>
          </cell>
          <cell r="BJ61">
            <v>1652.68</v>
          </cell>
          <cell r="BM61">
            <v>1701.77</v>
          </cell>
          <cell r="BP61">
            <v>1608.76</v>
          </cell>
          <cell r="BS61">
            <v>1708.16</v>
          </cell>
          <cell r="BV61">
            <v>1685.79</v>
          </cell>
          <cell r="BY61">
            <v>1684.4099999999999</v>
          </cell>
          <cell r="CB61">
            <v>1546.9599999999998</v>
          </cell>
          <cell r="CE61">
            <v>1491.57</v>
          </cell>
          <cell r="CH61">
            <v>1614.51</v>
          </cell>
          <cell r="CK61">
            <v>1288.72</v>
          </cell>
          <cell r="CN61">
            <v>1682.3700000000001</v>
          </cell>
        </row>
        <row r="62">
          <cell r="B62">
            <v>1434.49</v>
          </cell>
          <cell r="E62">
            <v>1493.82</v>
          </cell>
          <cell r="H62">
            <v>1511.6499999999999</v>
          </cell>
          <cell r="K62">
            <v>1532.1499999999999</v>
          </cell>
          <cell r="N62">
            <v>1483.6799999999998</v>
          </cell>
          <cell r="Q62">
            <v>1371.84</v>
          </cell>
          <cell r="T62">
            <v>1290.3699999999999</v>
          </cell>
          <cell r="W62">
            <v>1351.43</v>
          </cell>
          <cell r="Z62">
            <v>1304.8699999999999</v>
          </cell>
          <cell r="AC62">
            <v>1408.55</v>
          </cell>
          <cell r="AF62">
            <v>1535.8400000000001</v>
          </cell>
          <cell r="AI62">
            <v>1609.7900000000002</v>
          </cell>
          <cell r="AL62">
            <v>1418.43</v>
          </cell>
          <cell r="AO62">
            <v>1642.3300000000002</v>
          </cell>
          <cell r="AR62">
            <v>1674.01</v>
          </cell>
          <cell r="AU62">
            <v>1619.22</v>
          </cell>
          <cell r="AX62">
            <v>1645.08</v>
          </cell>
          <cell r="BA62">
            <v>1594.64</v>
          </cell>
          <cell r="BD62">
            <v>1638.3799999999999</v>
          </cell>
          <cell r="BG62">
            <v>1589.95</v>
          </cell>
          <cell r="BJ62">
            <v>1603.63</v>
          </cell>
          <cell r="BM62">
            <v>1649.47</v>
          </cell>
          <cell r="BP62">
            <v>1534.7199999999998</v>
          </cell>
          <cell r="BS62">
            <v>1660.5400000000002</v>
          </cell>
          <cell r="BV62">
            <v>1643.0800000000002</v>
          </cell>
          <cell r="BY62">
            <v>1635.1799999999998</v>
          </cell>
          <cell r="CB62">
            <v>1499.31</v>
          </cell>
          <cell r="CE62">
            <v>1403.9499999999998</v>
          </cell>
          <cell r="CH62">
            <v>1568.98</v>
          </cell>
          <cell r="CK62">
            <v>1169.01</v>
          </cell>
          <cell r="CN62">
            <v>1641.01</v>
          </cell>
        </row>
        <row r="63">
          <cell r="B63">
            <v>1349.5900000000001</v>
          </cell>
          <cell r="E63">
            <v>1420.95</v>
          </cell>
          <cell r="H63">
            <v>1444.01</v>
          </cell>
          <cell r="K63">
            <v>1454.11</v>
          </cell>
          <cell r="N63">
            <v>1412.42</v>
          </cell>
          <cell r="Q63">
            <v>1302.48</v>
          </cell>
          <cell r="T63">
            <v>1253.44</v>
          </cell>
          <cell r="W63">
            <v>1269.4599999999998</v>
          </cell>
          <cell r="Z63">
            <v>1237.51</v>
          </cell>
          <cell r="AC63">
            <v>1332.37</v>
          </cell>
          <cell r="AF63">
            <v>1469.76</v>
          </cell>
          <cell r="AI63">
            <v>1553.77</v>
          </cell>
          <cell r="AL63">
            <v>1350.1499999999999</v>
          </cell>
          <cell r="AO63">
            <v>1572.15</v>
          </cell>
          <cell r="AR63">
            <v>1613.9199999999998</v>
          </cell>
          <cell r="AU63">
            <v>1553.35</v>
          </cell>
          <cell r="AX63">
            <v>1564.5400000000002</v>
          </cell>
          <cell r="BA63">
            <v>1527.23</v>
          </cell>
          <cell r="BD63">
            <v>1588.29</v>
          </cell>
          <cell r="BG63">
            <v>1549.1299999999999</v>
          </cell>
          <cell r="BJ63">
            <v>1563.7199999999998</v>
          </cell>
          <cell r="BM63">
            <v>1588.76</v>
          </cell>
          <cell r="BP63">
            <v>1465.69</v>
          </cell>
          <cell r="BS63">
            <v>1599.34</v>
          </cell>
          <cell r="BV63">
            <v>1584.1</v>
          </cell>
          <cell r="BY63">
            <v>1581.1200000000001</v>
          </cell>
          <cell r="CB63">
            <v>1469.69</v>
          </cell>
          <cell r="CE63">
            <v>1348.37</v>
          </cell>
          <cell r="CH63">
            <v>1506.7</v>
          </cell>
          <cell r="CK63">
            <v>1128.52</v>
          </cell>
          <cell r="CN63">
            <v>1579.75</v>
          </cell>
        </row>
        <row r="64">
          <cell r="B64">
            <v>1254.69</v>
          </cell>
          <cell r="E64">
            <v>1349.69</v>
          </cell>
          <cell r="H64">
            <v>1334.08</v>
          </cell>
          <cell r="K64">
            <v>1352.4099999999999</v>
          </cell>
          <cell r="N64">
            <v>1315.31</v>
          </cell>
          <cell r="Q64">
            <v>1233.8499999999999</v>
          </cell>
          <cell r="T64">
            <v>1195.32</v>
          </cell>
          <cell r="W64">
            <v>1290.05</v>
          </cell>
          <cell r="Z64">
            <v>1182.78</v>
          </cell>
          <cell r="AC64">
            <v>1254.69</v>
          </cell>
          <cell r="AF64">
            <v>1387.01</v>
          </cell>
          <cell r="AI64">
            <v>1477.95</v>
          </cell>
          <cell r="AL64">
            <v>1274.1699999999998</v>
          </cell>
          <cell r="AO64">
            <v>1477.4</v>
          </cell>
          <cell r="AR64">
            <v>1529.78</v>
          </cell>
          <cell r="AU64">
            <v>1470.53</v>
          </cell>
          <cell r="AX64">
            <v>1487.8100000000002</v>
          </cell>
          <cell r="BA64">
            <v>1430.46</v>
          </cell>
          <cell r="BD64">
            <v>1507.6200000000001</v>
          </cell>
          <cell r="BG64">
            <v>1481.24</v>
          </cell>
          <cell r="BJ64">
            <v>1483.04</v>
          </cell>
          <cell r="BM64">
            <v>1503.9299999999998</v>
          </cell>
          <cell r="BP64">
            <v>1391.4</v>
          </cell>
          <cell r="BS64">
            <v>1531.76</v>
          </cell>
          <cell r="BV64">
            <v>1493.8400000000001</v>
          </cell>
          <cell r="BY64">
            <v>1496.9099999999999</v>
          </cell>
          <cell r="CB64">
            <v>1383.4299999999998</v>
          </cell>
          <cell r="CE64">
            <v>1199.74</v>
          </cell>
          <cell r="CH64">
            <v>1424.53</v>
          </cell>
          <cell r="CK64">
            <v>1065.96</v>
          </cell>
          <cell r="CN64">
            <v>1464.8400000000001</v>
          </cell>
        </row>
        <row r="65">
          <cell r="B65">
            <v>1154.06</v>
          </cell>
          <cell r="E65">
            <v>1240.95</v>
          </cell>
          <cell r="H65">
            <v>1228.69</v>
          </cell>
          <cell r="K65">
            <v>1228.9199999999998</v>
          </cell>
          <cell r="N65">
            <v>1192.78</v>
          </cell>
          <cell r="Q65">
            <v>1137.28</v>
          </cell>
          <cell r="T65">
            <v>1111.8600000000001</v>
          </cell>
          <cell r="W65">
            <v>1179.1500000000001</v>
          </cell>
          <cell r="Z65">
            <v>1095.1399999999999</v>
          </cell>
          <cell r="AC65">
            <v>1149.6300000000001</v>
          </cell>
          <cell r="AF65">
            <v>1277.6399999999999</v>
          </cell>
          <cell r="AI65">
            <v>1367.33</v>
          </cell>
          <cell r="AL65">
            <v>1186.1099999999999</v>
          </cell>
          <cell r="AO65">
            <v>1357.94</v>
          </cell>
          <cell r="AR65">
            <v>1412.8799999999999</v>
          </cell>
          <cell r="AU65">
            <v>1356.19</v>
          </cell>
          <cell r="AX65">
            <v>1376.8700000000001</v>
          </cell>
          <cell r="BA65">
            <v>1322.14</v>
          </cell>
          <cell r="BD65">
            <v>1391.1499999999999</v>
          </cell>
          <cell r="BG65">
            <v>1376.58</v>
          </cell>
          <cell r="BJ65">
            <v>1374.3600000000001</v>
          </cell>
          <cell r="BM65">
            <v>1392.46</v>
          </cell>
          <cell r="BP65">
            <v>1279.2099999999998</v>
          </cell>
          <cell r="BS65">
            <v>1435.78</v>
          </cell>
          <cell r="BV65">
            <v>1375.88</v>
          </cell>
          <cell r="BY65">
            <v>1371.69</v>
          </cell>
          <cell r="CB65">
            <v>1310.52</v>
          </cell>
          <cell r="CE65">
            <v>1118.3899999999999</v>
          </cell>
          <cell r="CH65">
            <v>1316.79</v>
          </cell>
          <cell r="CK65">
            <v>1006.09</v>
          </cell>
          <cell r="CN65">
            <v>1351.9</v>
          </cell>
        </row>
        <row r="66">
          <cell r="B66">
            <v>1054.3400000000001</v>
          </cell>
          <cell r="E66">
            <v>1135.98</v>
          </cell>
          <cell r="H66">
            <v>1112.6199999999999</v>
          </cell>
          <cell r="K66">
            <v>1097.1999999999998</v>
          </cell>
          <cell r="N66">
            <v>1063.3100000000002</v>
          </cell>
          <cell r="Q66">
            <v>1018.26</v>
          </cell>
          <cell r="T66">
            <v>1000.0500000000001</v>
          </cell>
          <cell r="W66">
            <v>1070.32</v>
          </cell>
          <cell r="Z66">
            <v>1004.41</v>
          </cell>
          <cell r="AC66">
            <v>1037.51</v>
          </cell>
          <cell r="AF66">
            <v>1166.5600000000002</v>
          </cell>
          <cell r="AI66">
            <v>1185.3</v>
          </cell>
          <cell r="AL66">
            <v>1139.81</v>
          </cell>
          <cell r="AO66">
            <v>1237.25</v>
          </cell>
          <cell r="AR66">
            <v>1288.48</v>
          </cell>
          <cell r="AU66">
            <v>1242</v>
          </cell>
          <cell r="AX66">
            <v>1260.07</v>
          </cell>
          <cell r="BA66">
            <v>1195.02</v>
          </cell>
          <cell r="BD66">
            <v>1278.27</v>
          </cell>
          <cell r="BG66">
            <v>1247.5999999999999</v>
          </cell>
          <cell r="BJ66">
            <v>1256.0899999999999</v>
          </cell>
          <cell r="BM66">
            <v>1291.02</v>
          </cell>
          <cell r="BP66">
            <v>1196.4599999999998</v>
          </cell>
          <cell r="BS66">
            <v>1320</v>
          </cell>
          <cell r="BV66">
            <v>1257.95</v>
          </cell>
          <cell r="BY66">
            <v>1260.3799999999999</v>
          </cell>
          <cell r="CB66">
            <v>1157.5999999999999</v>
          </cell>
          <cell r="CE66">
            <v>1009.16</v>
          </cell>
          <cell r="CH66">
            <v>1226.24</v>
          </cell>
          <cell r="CK66">
            <v>910.41</v>
          </cell>
          <cell r="CN66">
            <v>1227.9199999999998</v>
          </cell>
        </row>
        <row r="67">
          <cell r="B67">
            <v>934.33</v>
          </cell>
          <cell r="E67">
            <v>1003.96</v>
          </cell>
          <cell r="H67">
            <v>986.89</v>
          </cell>
          <cell r="K67">
            <v>971.43000000000006</v>
          </cell>
          <cell r="N67">
            <v>934.19999999999993</v>
          </cell>
          <cell r="Q67">
            <v>901.11</v>
          </cell>
          <cell r="T67">
            <v>900.24</v>
          </cell>
          <cell r="W67">
            <v>949.04000000000008</v>
          </cell>
          <cell r="Z67">
            <v>903.61</v>
          </cell>
          <cell r="AC67">
            <v>911.14</v>
          </cell>
          <cell r="AF67">
            <v>1010.98</v>
          </cell>
          <cell r="AI67">
            <v>1058.52</v>
          </cell>
          <cell r="AL67">
            <v>1031.8400000000001</v>
          </cell>
          <cell r="AO67">
            <v>1105.51</v>
          </cell>
          <cell r="AR67">
            <v>1159.21</v>
          </cell>
          <cell r="AU67">
            <v>1117.0600000000002</v>
          </cell>
          <cell r="AX67">
            <v>1135.56</v>
          </cell>
          <cell r="BA67">
            <v>1070.43</v>
          </cell>
          <cell r="BD67">
            <v>1149.49</v>
          </cell>
          <cell r="BG67">
            <v>1117.79</v>
          </cell>
          <cell r="BJ67">
            <v>1129.5899999999999</v>
          </cell>
          <cell r="BM67">
            <v>1167.19</v>
          </cell>
          <cell r="BP67">
            <v>1081.5100000000002</v>
          </cell>
          <cell r="BS67">
            <v>1192.3499999999999</v>
          </cell>
          <cell r="BV67">
            <v>1137.6099999999999</v>
          </cell>
          <cell r="BY67">
            <v>1135.21</v>
          </cell>
          <cell r="CB67">
            <v>1029.08</v>
          </cell>
          <cell r="CE67">
            <v>924.29</v>
          </cell>
          <cell r="CH67">
            <v>1112.8</v>
          </cell>
          <cell r="CK67">
            <v>834.51</v>
          </cell>
          <cell r="CN67">
            <v>1111.3399999999999</v>
          </cell>
        </row>
        <row r="68">
          <cell r="B68">
            <v>826.12</v>
          </cell>
          <cell r="E68">
            <v>863.81000000000006</v>
          </cell>
          <cell r="H68">
            <v>848.82999999999993</v>
          </cell>
          <cell r="K68">
            <v>841.45</v>
          </cell>
          <cell r="N68">
            <v>778.93999999999994</v>
          </cell>
          <cell r="Q68">
            <v>788.3599999999999</v>
          </cell>
          <cell r="T68">
            <v>792.08</v>
          </cell>
          <cell r="W68">
            <v>817.13</v>
          </cell>
          <cell r="Z68">
            <v>776.32</v>
          </cell>
          <cell r="AC68">
            <v>801.67</v>
          </cell>
          <cell r="AF68">
            <v>856.67</v>
          </cell>
          <cell r="AI68">
            <v>957.38</v>
          </cell>
          <cell r="AL68">
            <v>963.23</v>
          </cell>
          <cell r="AO68">
            <v>995.75</v>
          </cell>
          <cell r="AR68">
            <v>1009.41</v>
          </cell>
          <cell r="AU68">
            <v>986.05</v>
          </cell>
          <cell r="AX68">
            <v>986.42</v>
          </cell>
          <cell r="BA68">
            <v>946.92</v>
          </cell>
          <cell r="BD68">
            <v>1015.3399999999999</v>
          </cell>
          <cell r="BG68">
            <v>969.96</v>
          </cell>
          <cell r="BJ68">
            <v>999.57</v>
          </cell>
          <cell r="BM68">
            <v>1042.6199999999999</v>
          </cell>
          <cell r="BP68">
            <v>985.72</v>
          </cell>
          <cell r="BS68">
            <v>1020.9</v>
          </cell>
          <cell r="BV68">
            <v>994.62</v>
          </cell>
          <cell r="BY68">
            <v>988.28</v>
          </cell>
          <cell r="CB68">
            <v>858.93000000000006</v>
          </cell>
          <cell r="CE68">
            <v>719.61</v>
          </cell>
          <cell r="CH68">
            <v>941.8</v>
          </cell>
          <cell r="CK68">
            <v>708.42</v>
          </cell>
          <cell r="CN68">
            <v>958.93999999999994</v>
          </cell>
        </row>
        <row r="69">
          <cell r="B69">
            <v>675.25</v>
          </cell>
          <cell r="E69">
            <v>713.64</v>
          </cell>
          <cell r="H69">
            <v>701.23</v>
          </cell>
          <cell r="K69">
            <v>696.30000000000007</v>
          </cell>
          <cell r="N69">
            <v>635.54999999999995</v>
          </cell>
          <cell r="Q69">
            <v>628.04999999999995</v>
          </cell>
          <cell r="T69">
            <v>662.48</v>
          </cell>
          <cell r="W69">
            <v>667.26</v>
          </cell>
          <cell r="Z69">
            <v>649.46</v>
          </cell>
          <cell r="AC69">
            <v>654.4</v>
          </cell>
          <cell r="AF69">
            <v>707.87</v>
          </cell>
          <cell r="AI69">
            <v>797.86999999999989</v>
          </cell>
          <cell r="AL69">
            <v>808.81000000000006</v>
          </cell>
          <cell r="AO69">
            <v>827.98</v>
          </cell>
          <cell r="AR69">
            <v>844.1</v>
          </cell>
          <cell r="AU69">
            <v>826.15000000000009</v>
          </cell>
          <cell r="AX69">
            <v>836.48</v>
          </cell>
          <cell r="BA69">
            <v>793.75</v>
          </cell>
          <cell r="BD69">
            <v>849</v>
          </cell>
          <cell r="BG69">
            <v>820.58999999999992</v>
          </cell>
          <cell r="BJ69">
            <v>847.12</v>
          </cell>
          <cell r="BM69">
            <v>880.81999999999994</v>
          </cell>
          <cell r="BP69">
            <v>832.42</v>
          </cell>
          <cell r="BS69">
            <v>853.34999999999991</v>
          </cell>
          <cell r="BV69">
            <v>844.44999999999993</v>
          </cell>
          <cell r="BY69">
            <v>829.75</v>
          </cell>
          <cell r="CB69">
            <v>710.96999999999991</v>
          </cell>
          <cell r="CE69">
            <v>609.6</v>
          </cell>
          <cell r="CH69">
            <v>803.41000000000008</v>
          </cell>
          <cell r="CK69">
            <v>616.31999999999994</v>
          </cell>
          <cell r="CN69">
            <v>816.44</v>
          </cell>
        </row>
        <row r="70">
          <cell r="B70">
            <v>505.51</v>
          </cell>
          <cell r="E70">
            <v>547.7399999999999</v>
          </cell>
          <cell r="H70">
            <v>539.08000000000004</v>
          </cell>
          <cell r="K70">
            <v>536.51</v>
          </cell>
          <cell r="N70">
            <v>475.21</v>
          </cell>
          <cell r="Q70">
            <v>483.09</v>
          </cell>
          <cell r="T70">
            <v>478.66</v>
          </cell>
          <cell r="W70">
            <v>513.05999999999995</v>
          </cell>
          <cell r="Z70">
            <v>518.61</v>
          </cell>
          <cell r="AC70">
            <v>501.08</v>
          </cell>
          <cell r="AF70">
            <v>570.92999999999995</v>
          </cell>
          <cell r="AI70">
            <v>641.46</v>
          </cell>
          <cell r="AL70">
            <v>661.92</v>
          </cell>
          <cell r="AO70">
            <v>653.13</v>
          </cell>
          <cell r="AR70">
            <v>675.04</v>
          </cell>
          <cell r="AU70">
            <v>662.08</v>
          </cell>
          <cell r="AX70">
            <v>689.73</v>
          </cell>
          <cell r="BA70">
            <v>635.12</v>
          </cell>
          <cell r="BD70">
            <v>688.49</v>
          </cell>
          <cell r="BG70">
            <v>667.16</v>
          </cell>
          <cell r="BJ70">
            <v>688.75</v>
          </cell>
          <cell r="BM70">
            <v>723.48</v>
          </cell>
          <cell r="BP70">
            <v>677.22</v>
          </cell>
          <cell r="BS70">
            <v>701.13</v>
          </cell>
          <cell r="BV70">
            <v>681.68000000000006</v>
          </cell>
          <cell r="BY70">
            <v>674.01</v>
          </cell>
          <cell r="CB70">
            <v>567.88</v>
          </cell>
          <cell r="CE70">
            <v>502.9</v>
          </cell>
          <cell r="CH70">
            <v>655.74</v>
          </cell>
          <cell r="CK70">
            <v>478.14000000000004</v>
          </cell>
          <cell r="CN70">
            <v>664.47</v>
          </cell>
        </row>
        <row r="71">
          <cell r="B71">
            <v>352.95</v>
          </cell>
          <cell r="E71">
            <v>387.68</v>
          </cell>
          <cell r="H71">
            <v>379.15999999999997</v>
          </cell>
          <cell r="K71">
            <v>378.17</v>
          </cell>
          <cell r="N71">
            <v>344.86</v>
          </cell>
          <cell r="Q71">
            <v>344.4</v>
          </cell>
          <cell r="T71">
            <v>346.41</v>
          </cell>
          <cell r="W71">
            <v>366.61</v>
          </cell>
          <cell r="Z71">
            <v>364.94</v>
          </cell>
          <cell r="AC71">
            <v>360.35</v>
          </cell>
          <cell r="AF71">
            <v>415.16999999999996</v>
          </cell>
          <cell r="AI71">
            <v>468.82</v>
          </cell>
          <cell r="AL71">
            <v>487.96</v>
          </cell>
          <cell r="AO71">
            <v>475.28000000000003</v>
          </cell>
          <cell r="AR71">
            <v>494.33</v>
          </cell>
          <cell r="AU71">
            <v>481.98</v>
          </cell>
          <cell r="AX71">
            <v>497.16999999999996</v>
          </cell>
          <cell r="BA71">
            <v>450.56</v>
          </cell>
          <cell r="BD71">
            <v>501.82</v>
          </cell>
          <cell r="BG71">
            <v>506.17999999999995</v>
          </cell>
          <cell r="BJ71">
            <v>513.39</v>
          </cell>
          <cell r="BM71">
            <v>561.04999999999995</v>
          </cell>
          <cell r="BP71">
            <v>513.07000000000005</v>
          </cell>
          <cell r="BS71">
            <v>532.51</v>
          </cell>
          <cell r="BV71">
            <v>523.49</v>
          </cell>
          <cell r="BY71">
            <v>510.21</v>
          </cell>
          <cell r="CB71">
            <v>430.95</v>
          </cell>
          <cell r="CE71">
            <v>411.64</v>
          </cell>
          <cell r="CH71">
            <v>506.76000000000005</v>
          </cell>
          <cell r="CK71">
            <v>374.57</v>
          </cell>
          <cell r="CN71">
            <v>518.37</v>
          </cell>
        </row>
        <row r="72">
          <cell r="B72">
            <v>247.10000000000002</v>
          </cell>
          <cell r="E72">
            <v>265.96000000000004</v>
          </cell>
          <cell r="H72">
            <v>255.29</v>
          </cell>
          <cell r="K72">
            <v>255.23</v>
          </cell>
          <cell r="N72">
            <v>223.29000000000002</v>
          </cell>
          <cell r="Q72">
            <v>232.6</v>
          </cell>
          <cell r="T72">
            <v>233.45</v>
          </cell>
          <cell r="W72">
            <v>251.87</v>
          </cell>
          <cell r="Z72">
            <v>250.2</v>
          </cell>
          <cell r="AC72">
            <v>233.78</v>
          </cell>
          <cell r="AF72">
            <v>272.60000000000002</v>
          </cell>
          <cell r="AI72">
            <v>333.18</v>
          </cell>
          <cell r="AL72">
            <v>331.88</v>
          </cell>
          <cell r="AO72">
            <v>329.70000000000005</v>
          </cell>
          <cell r="AR72">
            <v>348.64000000000004</v>
          </cell>
          <cell r="AU72">
            <v>335.03</v>
          </cell>
          <cell r="AX72">
            <v>353.86</v>
          </cell>
          <cell r="BA72">
            <v>278.22999999999996</v>
          </cell>
          <cell r="BD72">
            <v>350.77</v>
          </cell>
          <cell r="BG72">
            <v>357.34000000000003</v>
          </cell>
          <cell r="BJ72">
            <v>361.81</v>
          </cell>
          <cell r="BM72">
            <v>393.52</v>
          </cell>
          <cell r="BP72">
            <v>354.88</v>
          </cell>
          <cell r="BS72">
            <v>364.01</v>
          </cell>
          <cell r="BV72">
            <v>358.08</v>
          </cell>
          <cell r="BY72">
            <v>363.06</v>
          </cell>
          <cell r="CB72">
            <v>302.33</v>
          </cell>
          <cell r="CE72">
            <v>301.95999999999998</v>
          </cell>
          <cell r="CH72">
            <v>350.4</v>
          </cell>
          <cell r="CK72">
            <v>261.73</v>
          </cell>
          <cell r="CN72">
            <v>361.47</v>
          </cell>
        </row>
        <row r="73">
          <cell r="B73">
            <v>149.32</v>
          </cell>
          <cell r="E73">
            <v>162.04999999999998</v>
          </cell>
          <cell r="H73">
            <v>157.57000000000002</v>
          </cell>
          <cell r="K73">
            <v>157.68</v>
          </cell>
          <cell r="N73">
            <v>134.79000000000002</v>
          </cell>
          <cell r="Q73">
            <v>133.77000000000001</v>
          </cell>
          <cell r="T73">
            <v>138.89000000000001</v>
          </cell>
          <cell r="W73">
            <v>152.97999999999999</v>
          </cell>
          <cell r="Z73">
            <v>153.95000000000002</v>
          </cell>
          <cell r="AC73">
            <v>142.72999999999999</v>
          </cell>
          <cell r="AF73">
            <v>170.67999999999998</v>
          </cell>
          <cell r="AI73">
            <v>205.12</v>
          </cell>
          <cell r="AL73">
            <v>208.31</v>
          </cell>
          <cell r="AO73">
            <v>194.42</v>
          </cell>
          <cell r="AR73">
            <v>215.44</v>
          </cell>
          <cell r="AU73">
            <v>202.38</v>
          </cell>
          <cell r="AX73">
            <v>210.09</v>
          </cell>
          <cell r="BA73">
            <v>174.06</v>
          </cell>
          <cell r="BD73">
            <v>216.02</v>
          </cell>
          <cell r="BG73">
            <v>216.62</v>
          </cell>
          <cell r="BJ73">
            <v>222.77</v>
          </cell>
          <cell r="BM73">
            <v>226.82</v>
          </cell>
          <cell r="BP73">
            <v>215.16</v>
          </cell>
          <cell r="BS73">
            <v>220.74</v>
          </cell>
          <cell r="BV73">
            <v>215.56</v>
          </cell>
          <cell r="BY73">
            <v>224.62</v>
          </cell>
          <cell r="CB73">
            <v>184.85999999999999</v>
          </cell>
          <cell r="CE73">
            <v>192.17</v>
          </cell>
          <cell r="CH73">
            <v>218.66</v>
          </cell>
          <cell r="CK73">
            <v>173.84</v>
          </cell>
          <cell r="CN73">
            <v>221.49</v>
          </cell>
        </row>
        <row r="74">
          <cell r="B74">
            <v>68</v>
          </cell>
          <cell r="E74">
            <v>76.540000000000006</v>
          </cell>
          <cell r="H74">
            <v>74.45</v>
          </cell>
          <cell r="K74">
            <v>74.34</v>
          </cell>
          <cell r="N74">
            <v>69.86999999999999</v>
          </cell>
          <cell r="Q74">
            <v>74.850000000000009</v>
          </cell>
          <cell r="T74">
            <v>65.940000000000012</v>
          </cell>
          <cell r="W74">
            <v>76.7</v>
          </cell>
          <cell r="Z74">
            <v>77</v>
          </cell>
          <cell r="AC74">
            <v>78.16</v>
          </cell>
          <cell r="AF74">
            <v>100.21000000000001</v>
          </cell>
          <cell r="AI74">
            <v>98.77</v>
          </cell>
          <cell r="AL74">
            <v>111.89</v>
          </cell>
          <cell r="AO74">
            <v>94.75</v>
          </cell>
          <cell r="AR74">
            <v>114.39</v>
          </cell>
          <cell r="AU74">
            <v>110.6</v>
          </cell>
          <cell r="AX74">
            <v>108.24000000000001</v>
          </cell>
          <cell r="BA74">
            <v>99.93</v>
          </cell>
          <cell r="BD74">
            <v>111.36000000000001</v>
          </cell>
          <cell r="BG74">
            <v>115.5</v>
          </cell>
          <cell r="BJ74">
            <v>114.71</v>
          </cell>
          <cell r="BM74">
            <v>119.99</v>
          </cell>
          <cell r="BP74">
            <v>112.63</v>
          </cell>
          <cell r="BS74">
            <v>125.24</v>
          </cell>
          <cell r="BV74">
            <v>113.24</v>
          </cell>
          <cell r="BY74">
            <v>115.27000000000001</v>
          </cell>
          <cell r="CB74">
            <v>99.19</v>
          </cell>
          <cell r="CE74">
            <v>110.58</v>
          </cell>
          <cell r="CH74">
            <v>119.12</v>
          </cell>
          <cell r="CK74">
            <v>99.64</v>
          </cell>
          <cell r="CN74">
            <v>120.08</v>
          </cell>
        </row>
        <row r="75">
          <cell r="B75">
            <v>22.31</v>
          </cell>
          <cell r="E75">
            <v>25.48</v>
          </cell>
          <cell r="H75">
            <v>24.439999999999998</v>
          </cell>
          <cell r="K75">
            <v>23.99</v>
          </cell>
          <cell r="N75">
            <v>21.16</v>
          </cell>
          <cell r="Q75">
            <v>21.64</v>
          </cell>
          <cell r="T75">
            <v>23.62</v>
          </cell>
          <cell r="W75">
            <v>25.32</v>
          </cell>
          <cell r="Z75">
            <v>25.33</v>
          </cell>
          <cell r="AC75">
            <v>19.28</v>
          </cell>
          <cell r="AF75">
            <v>32.51</v>
          </cell>
          <cell r="AI75">
            <v>37.28</v>
          </cell>
          <cell r="AL75">
            <v>42.660000000000004</v>
          </cell>
          <cell r="AO75">
            <v>29.650000000000002</v>
          </cell>
          <cell r="AR75">
            <v>41.74</v>
          </cell>
          <cell r="AU75">
            <v>40.75</v>
          </cell>
          <cell r="AX75">
            <v>37.57</v>
          </cell>
          <cell r="BA75">
            <v>38.99</v>
          </cell>
          <cell r="BD75">
            <v>42.09</v>
          </cell>
          <cell r="BG75">
            <v>43.71</v>
          </cell>
          <cell r="BJ75">
            <v>44.080000000000005</v>
          </cell>
          <cell r="BM75">
            <v>44.82</v>
          </cell>
          <cell r="BP75">
            <v>44.05</v>
          </cell>
          <cell r="BS75">
            <v>47.669999999999995</v>
          </cell>
          <cell r="BV75">
            <v>48.54</v>
          </cell>
          <cell r="BY75">
            <v>46.040000000000006</v>
          </cell>
          <cell r="CB75">
            <v>41.72</v>
          </cell>
          <cell r="CE75">
            <v>51.54</v>
          </cell>
          <cell r="CH75">
            <v>53.65</v>
          </cell>
          <cell r="CK75">
            <v>49.65</v>
          </cell>
          <cell r="CN75">
            <v>62.07</v>
          </cell>
        </row>
        <row r="76">
          <cell r="B76">
            <v>4.5900000000000007</v>
          </cell>
          <cell r="E76">
            <v>6.79</v>
          </cell>
          <cell r="H76">
            <v>6.24</v>
          </cell>
          <cell r="K76">
            <v>5.89</v>
          </cell>
          <cell r="N76">
            <v>7.3599999999999994</v>
          </cell>
          <cell r="Q76">
            <v>6.0500000000000007</v>
          </cell>
          <cell r="T76">
            <v>9.99</v>
          </cell>
          <cell r="W76">
            <v>6.36</v>
          </cell>
          <cell r="Z76">
            <v>4.58</v>
          </cell>
          <cell r="AC76">
            <v>7.08</v>
          </cell>
          <cell r="AF76">
            <v>16.11</v>
          </cell>
          <cell r="AI76">
            <v>11.379999999999999</v>
          </cell>
          <cell r="AL76">
            <v>15.549999999999999</v>
          </cell>
          <cell r="AO76">
            <v>5.77</v>
          </cell>
          <cell r="AR76">
            <v>13.67</v>
          </cell>
          <cell r="AU76">
            <v>14.81</v>
          </cell>
          <cell r="AX76">
            <v>9.66</v>
          </cell>
          <cell r="BA76">
            <v>11.63</v>
          </cell>
          <cell r="BD76">
            <v>12.75</v>
          </cell>
          <cell r="BG76">
            <v>11.84</v>
          </cell>
          <cell r="BJ76">
            <v>13.89</v>
          </cell>
          <cell r="BM76">
            <v>7.2100000000000009</v>
          </cell>
          <cell r="BP76">
            <v>12.97</v>
          </cell>
          <cell r="BS76">
            <v>13.76</v>
          </cell>
          <cell r="BV76">
            <v>13</v>
          </cell>
          <cell r="BY76">
            <v>11.719999999999999</v>
          </cell>
          <cell r="CB76">
            <v>10.26</v>
          </cell>
          <cell r="CE76">
            <v>20.119999999999997</v>
          </cell>
          <cell r="CH76">
            <v>16.119999999999997</v>
          </cell>
          <cell r="CK76">
            <v>18.760000000000002</v>
          </cell>
          <cell r="CN76">
            <v>20.51</v>
          </cell>
        </row>
        <row r="77">
          <cell r="B77">
            <v>1.07</v>
          </cell>
          <cell r="E77">
            <v>1.7599999999999998</v>
          </cell>
          <cell r="H77">
            <v>1.4</v>
          </cell>
          <cell r="K77">
            <v>0.98</v>
          </cell>
          <cell r="N77">
            <v>2.6799999999999997</v>
          </cell>
          <cell r="Q77">
            <v>1.1600000000000001</v>
          </cell>
          <cell r="T77">
            <v>0.71000000000000008</v>
          </cell>
          <cell r="W77">
            <v>0.79</v>
          </cell>
          <cell r="Z77">
            <v>0.14000000000000001</v>
          </cell>
          <cell r="AC77">
            <v>0.71</v>
          </cell>
          <cell r="AF77">
            <v>1.06</v>
          </cell>
          <cell r="AI77">
            <v>1.3</v>
          </cell>
          <cell r="AL77">
            <v>0.15</v>
          </cell>
          <cell r="AO77">
            <v>0.12</v>
          </cell>
          <cell r="AR77">
            <v>0.04</v>
          </cell>
          <cell r="AU77">
            <v>2.14</v>
          </cell>
          <cell r="AX77">
            <v>0.12</v>
          </cell>
          <cell r="BA77">
            <v>0.12</v>
          </cell>
          <cell r="BD77">
            <v>7.0000000000000007E-2</v>
          </cell>
          <cell r="BG77">
            <v>0.03</v>
          </cell>
          <cell r="BJ77">
            <v>1.56</v>
          </cell>
          <cell r="BM77">
            <v>0.65</v>
          </cell>
          <cell r="BP77">
            <v>1.99</v>
          </cell>
          <cell r="BS77">
            <v>0.51</v>
          </cell>
          <cell r="BV77">
            <v>1.45</v>
          </cell>
          <cell r="BY77">
            <v>0.70000000000000007</v>
          </cell>
          <cell r="CB77">
            <v>0.97</v>
          </cell>
          <cell r="CE77">
            <v>4.82</v>
          </cell>
          <cell r="CH77">
            <v>2.72</v>
          </cell>
          <cell r="CK77">
            <v>4.5999999999999996</v>
          </cell>
          <cell r="CN77">
            <v>2.2799999999999998</v>
          </cell>
        </row>
        <row r="78">
          <cell r="B78">
            <v>0</v>
          </cell>
          <cell r="E78">
            <v>0</v>
          </cell>
          <cell r="H78">
            <v>0</v>
          </cell>
          <cell r="K78">
            <v>0</v>
          </cell>
          <cell r="N78">
            <v>0</v>
          </cell>
          <cell r="Q78">
            <v>0</v>
          </cell>
          <cell r="T78">
            <v>0</v>
          </cell>
          <cell r="W78">
            <v>0</v>
          </cell>
          <cell r="Z78">
            <v>0</v>
          </cell>
          <cell r="AC78">
            <v>0</v>
          </cell>
          <cell r="AF78">
            <v>0</v>
          </cell>
          <cell r="AI78">
            <v>0</v>
          </cell>
          <cell r="AL78">
            <v>0</v>
          </cell>
          <cell r="AO78">
            <v>0</v>
          </cell>
          <cell r="AR78">
            <v>0</v>
          </cell>
          <cell r="AU78">
            <v>1</v>
          </cell>
          <cell r="AX78">
            <v>0</v>
          </cell>
          <cell r="BA78">
            <v>0</v>
          </cell>
          <cell r="BD78">
            <v>0</v>
          </cell>
          <cell r="BG78">
            <v>0</v>
          </cell>
          <cell r="BJ78">
            <v>0</v>
          </cell>
          <cell r="BM78">
            <v>0</v>
          </cell>
          <cell r="BP78">
            <v>0</v>
          </cell>
          <cell r="BS78">
            <v>0.82</v>
          </cell>
          <cell r="BV78">
            <v>1.3</v>
          </cell>
          <cell r="BY78">
            <v>0.47</v>
          </cell>
          <cell r="CB78">
            <v>0</v>
          </cell>
          <cell r="CE78">
            <v>0</v>
          </cell>
          <cell r="CH78">
            <v>0</v>
          </cell>
          <cell r="CK78">
            <v>0</v>
          </cell>
          <cell r="CN78">
            <v>0</v>
          </cell>
        </row>
        <row r="79">
          <cell r="B79">
            <v>0</v>
          </cell>
          <cell r="E79">
            <v>0</v>
          </cell>
          <cell r="H79">
            <v>0</v>
          </cell>
          <cell r="K79">
            <v>0</v>
          </cell>
          <cell r="N79">
            <v>0</v>
          </cell>
          <cell r="Q79">
            <v>0</v>
          </cell>
          <cell r="T79">
            <v>0</v>
          </cell>
          <cell r="W79">
            <v>0</v>
          </cell>
          <cell r="Z79">
            <v>0</v>
          </cell>
          <cell r="AC79">
            <v>0</v>
          </cell>
          <cell r="AF79">
            <v>0</v>
          </cell>
          <cell r="AI79">
            <v>0</v>
          </cell>
          <cell r="AL79">
            <v>0</v>
          </cell>
          <cell r="AO79">
            <v>0</v>
          </cell>
          <cell r="AR79">
            <v>0</v>
          </cell>
          <cell r="AU79">
            <v>0</v>
          </cell>
          <cell r="AX79">
            <v>0</v>
          </cell>
          <cell r="BA79">
            <v>0</v>
          </cell>
          <cell r="BD79">
            <v>0</v>
          </cell>
          <cell r="BG79">
            <v>0</v>
          </cell>
          <cell r="BJ79">
            <v>0</v>
          </cell>
          <cell r="BM79">
            <v>0</v>
          </cell>
          <cell r="BP79">
            <v>0</v>
          </cell>
          <cell r="BS79">
            <v>0.79</v>
          </cell>
          <cell r="BV79">
            <v>0.82</v>
          </cell>
          <cell r="BY79">
            <v>0.17</v>
          </cell>
          <cell r="CB79">
            <v>0</v>
          </cell>
          <cell r="CE79">
            <v>0</v>
          </cell>
          <cell r="CH79">
            <v>0</v>
          </cell>
          <cell r="CK79">
            <v>0</v>
          </cell>
          <cell r="CN79">
            <v>0</v>
          </cell>
        </row>
        <row r="80">
          <cell r="B80">
            <v>0</v>
          </cell>
          <cell r="E80">
            <v>0</v>
          </cell>
          <cell r="H80">
            <v>0</v>
          </cell>
          <cell r="K80">
            <v>0</v>
          </cell>
          <cell r="N80">
            <v>0</v>
          </cell>
          <cell r="Q80">
            <v>0</v>
          </cell>
          <cell r="T80">
            <v>0</v>
          </cell>
          <cell r="W80">
            <v>0</v>
          </cell>
          <cell r="Z80">
            <v>0</v>
          </cell>
          <cell r="AC80">
            <v>0</v>
          </cell>
          <cell r="AF80">
            <v>0</v>
          </cell>
          <cell r="AI80">
            <v>0</v>
          </cell>
          <cell r="AL80">
            <v>0</v>
          </cell>
          <cell r="AO80">
            <v>0</v>
          </cell>
          <cell r="AR80">
            <v>0</v>
          </cell>
          <cell r="AU80">
            <v>0</v>
          </cell>
          <cell r="AX80">
            <v>0</v>
          </cell>
          <cell r="BA80">
            <v>0</v>
          </cell>
          <cell r="BD80">
            <v>0</v>
          </cell>
          <cell r="BG80">
            <v>0</v>
          </cell>
          <cell r="BJ80">
            <v>0</v>
          </cell>
          <cell r="BM80">
            <v>0</v>
          </cell>
          <cell r="BP80">
            <v>0</v>
          </cell>
          <cell r="BS80">
            <v>0</v>
          </cell>
          <cell r="BV80">
            <v>0</v>
          </cell>
          <cell r="BY80">
            <v>0</v>
          </cell>
          <cell r="CB80">
            <v>0</v>
          </cell>
          <cell r="CE80">
            <v>0</v>
          </cell>
          <cell r="CH80">
            <v>0</v>
          </cell>
          <cell r="CK80">
            <v>0</v>
          </cell>
          <cell r="CN80">
            <v>0</v>
          </cell>
        </row>
        <row r="81">
          <cell r="B81">
            <v>0</v>
          </cell>
          <cell r="E81">
            <v>0</v>
          </cell>
          <cell r="H81">
            <v>0</v>
          </cell>
          <cell r="K81">
            <v>0</v>
          </cell>
          <cell r="N81">
            <v>0</v>
          </cell>
          <cell r="Q81">
            <v>0</v>
          </cell>
          <cell r="T81">
            <v>0</v>
          </cell>
          <cell r="W81">
            <v>0</v>
          </cell>
          <cell r="Z81">
            <v>0</v>
          </cell>
          <cell r="AC81">
            <v>0</v>
          </cell>
          <cell r="AF81">
            <v>0</v>
          </cell>
          <cell r="AI81">
            <v>0</v>
          </cell>
          <cell r="AL81">
            <v>0</v>
          </cell>
          <cell r="AO81">
            <v>0</v>
          </cell>
          <cell r="AR81">
            <v>0</v>
          </cell>
          <cell r="AU81">
            <v>0</v>
          </cell>
          <cell r="AX81">
            <v>0</v>
          </cell>
          <cell r="BA81">
            <v>0</v>
          </cell>
          <cell r="BD81">
            <v>0</v>
          </cell>
          <cell r="BG81">
            <v>0</v>
          </cell>
          <cell r="BJ81">
            <v>0</v>
          </cell>
          <cell r="BM81">
            <v>0</v>
          </cell>
          <cell r="BP81">
            <v>0</v>
          </cell>
          <cell r="BS81">
            <v>0</v>
          </cell>
          <cell r="BV81">
            <v>0</v>
          </cell>
          <cell r="BY81">
            <v>0</v>
          </cell>
          <cell r="CB81">
            <v>0</v>
          </cell>
          <cell r="CE81">
            <v>0</v>
          </cell>
          <cell r="CH81">
            <v>0</v>
          </cell>
          <cell r="CK81">
            <v>0</v>
          </cell>
          <cell r="CN81">
            <v>0</v>
          </cell>
        </row>
        <row r="82">
          <cell r="B82">
            <v>0</v>
          </cell>
          <cell r="E82">
            <v>0</v>
          </cell>
          <cell r="H82">
            <v>0</v>
          </cell>
          <cell r="K82">
            <v>0</v>
          </cell>
          <cell r="N82">
            <v>0</v>
          </cell>
          <cell r="Q82">
            <v>0</v>
          </cell>
          <cell r="T82">
            <v>0</v>
          </cell>
          <cell r="W82">
            <v>0</v>
          </cell>
          <cell r="Z82">
            <v>0</v>
          </cell>
          <cell r="AC82">
            <v>0</v>
          </cell>
          <cell r="AF82">
            <v>0</v>
          </cell>
          <cell r="AI82">
            <v>0</v>
          </cell>
          <cell r="AL82">
            <v>0</v>
          </cell>
          <cell r="AO82">
            <v>0</v>
          </cell>
          <cell r="AR82">
            <v>0</v>
          </cell>
          <cell r="AU82">
            <v>0</v>
          </cell>
          <cell r="AX82">
            <v>0</v>
          </cell>
          <cell r="BA82">
            <v>0</v>
          </cell>
          <cell r="BD82">
            <v>0</v>
          </cell>
          <cell r="BG82">
            <v>0</v>
          </cell>
          <cell r="BJ82">
            <v>0</v>
          </cell>
          <cell r="BM82">
            <v>0</v>
          </cell>
          <cell r="BP82">
            <v>0</v>
          </cell>
          <cell r="BS82">
            <v>0</v>
          </cell>
          <cell r="BV82">
            <v>0</v>
          </cell>
          <cell r="BY82">
            <v>0</v>
          </cell>
          <cell r="CB82">
            <v>0</v>
          </cell>
          <cell r="CE82">
            <v>0</v>
          </cell>
          <cell r="CH82">
            <v>0</v>
          </cell>
          <cell r="CK82">
            <v>0</v>
          </cell>
          <cell r="CN82">
            <v>0</v>
          </cell>
        </row>
        <row r="83">
          <cell r="B83">
            <v>0</v>
          </cell>
          <cell r="E83">
            <v>0</v>
          </cell>
          <cell r="H83">
            <v>0</v>
          </cell>
          <cell r="K83">
            <v>0</v>
          </cell>
          <cell r="N83">
            <v>0</v>
          </cell>
          <cell r="Q83">
            <v>0</v>
          </cell>
          <cell r="T83">
            <v>0</v>
          </cell>
          <cell r="W83">
            <v>0</v>
          </cell>
          <cell r="Z83">
            <v>0</v>
          </cell>
          <cell r="AC83">
            <v>0</v>
          </cell>
          <cell r="AF83">
            <v>0</v>
          </cell>
          <cell r="AI83">
            <v>0</v>
          </cell>
          <cell r="AL83">
            <v>0</v>
          </cell>
          <cell r="AO83">
            <v>0</v>
          </cell>
          <cell r="AR83">
            <v>0</v>
          </cell>
          <cell r="AU83">
            <v>0</v>
          </cell>
          <cell r="AX83">
            <v>0</v>
          </cell>
          <cell r="BA83">
            <v>0</v>
          </cell>
          <cell r="BD83">
            <v>0</v>
          </cell>
          <cell r="BG83">
            <v>0</v>
          </cell>
          <cell r="BJ83">
            <v>0</v>
          </cell>
          <cell r="BM83">
            <v>0</v>
          </cell>
          <cell r="BP83">
            <v>0</v>
          </cell>
          <cell r="BS83">
            <v>0</v>
          </cell>
          <cell r="BV83">
            <v>0</v>
          </cell>
          <cell r="BY83">
            <v>0</v>
          </cell>
          <cell r="CB83">
            <v>0</v>
          </cell>
          <cell r="CE83">
            <v>0</v>
          </cell>
          <cell r="CH83">
            <v>0</v>
          </cell>
          <cell r="CK83">
            <v>0</v>
          </cell>
          <cell r="CN83">
            <v>0</v>
          </cell>
        </row>
        <row r="84">
          <cell r="B84">
            <v>0</v>
          </cell>
          <cell r="E84">
            <v>0</v>
          </cell>
          <cell r="H84">
            <v>0</v>
          </cell>
          <cell r="K84">
            <v>0</v>
          </cell>
          <cell r="N84">
            <v>0</v>
          </cell>
          <cell r="Q84">
            <v>0</v>
          </cell>
          <cell r="T84">
            <v>0</v>
          </cell>
          <cell r="W84">
            <v>0</v>
          </cell>
          <cell r="Z84">
            <v>0</v>
          </cell>
          <cell r="AC84">
            <v>0</v>
          </cell>
          <cell r="AF84">
            <v>0</v>
          </cell>
          <cell r="AI84">
            <v>0</v>
          </cell>
          <cell r="AL84">
            <v>0</v>
          </cell>
          <cell r="AO84">
            <v>0</v>
          </cell>
          <cell r="AR84">
            <v>0</v>
          </cell>
          <cell r="AU84">
            <v>0</v>
          </cell>
          <cell r="AX84">
            <v>0</v>
          </cell>
          <cell r="BA84">
            <v>0</v>
          </cell>
          <cell r="BD84">
            <v>0</v>
          </cell>
          <cell r="BG84">
            <v>0</v>
          </cell>
          <cell r="BJ84">
            <v>0</v>
          </cell>
          <cell r="BM84">
            <v>0</v>
          </cell>
          <cell r="BP84">
            <v>0</v>
          </cell>
          <cell r="BS84">
            <v>0</v>
          </cell>
          <cell r="BV84">
            <v>0</v>
          </cell>
          <cell r="BY84">
            <v>0</v>
          </cell>
          <cell r="CB84">
            <v>0</v>
          </cell>
          <cell r="CE84">
            <v>0</v>
          </cell>
          <cell r="CH84">
            <v>0</v>
          </cell>
          <cell r="CK84">
            <v>0</v>
          </cell>
          <cell r="CN84">
            <v>0</v>
          </cell>
        </row>
        <row r="85">
          <cell r="B85">
            <v>0</v>
          </cell>
          <cell r="E85">
            <v>0</v>
          </cell>
          <cell r="H85">
            <v>0</v>
          </cell>
          <cell r="K85">
            <v>0</v>
          </cell>
          <cell r="N85">
            <v>0</v>
          </cell>
          <cell r="Q85">
            <v>0</v>
          </cell>
          <cell r="T85">
            <v>0</v>
          </cell>
          <cell r="W85">
            <v>0</v>
          </cell>
          <cell r="Z85">
            <v>0</v>
          </cell>
          <cell r="AC85">
            <v>0</v>
          </cell>
          <cell r="AF85">
            <v>0</v>
          </cell>
          <cell r="AI85">
            <v>0</v>
          </cell>
          <cell r="AL85">
            <v>0</v>
          </cell>
          <cell r="AO85">
            <v>0</v>
          </cell>
          <cell r="AR85">
            <v>0</v>
          </cell>
          <cell r="AU85">
            <v>0</v>
          </cell>
          <cell r="AX85">
            <v>0</v>
          </cell>
          <cell r="BA85">
            <v>0</v>
          </cell>
          <cell r="BD85">
            <v>0</v>
          </cell>
          <cell r="BG85">
            <v>0</v>
          </cell>
          <cell r="BJ85">
            <v>0</v>
          </cell>
          <cell r="BM85">
            <v>0</v>
          </cell>
          <cell r="BP85">
            <v>0</v>
          </cell>
          <cell r="BS85">
            <v>0</v>
          </cell>
          <cell r="BV85">
            <v>0</v>
          </cell>
          <cell r="BY85">
            <v>0</v>
          </cell>
          <cell r="CB85">
            <v>0</v>
          </cell>
          <cell r="CE85">
            <v>0</v>
          </cell>
          <cell r="CH85">
            <v>0</v>
          </cell>
          <cell r="CK85">
            <v>0</v>
          </cell>
          <cell r="CN85">
            <v>0</v>
          </cell>
        </row>
        <row r="86">
          <cell r="B86">
            <v>0</v>
          </cell>
          <cell r="E86">
            <v>0</v>
          </cell>
          <cell r="H86">
            <v>0</v>
          </cell>
          <cell r="K86">
            <v>0</v>
          </cell>
          <cell r="N86">
            <v>0</v>
          </cell>
          <cell r="Q86">
            <v>0</v>
          </cell>
          <cell r="T86">
            <v>0</v>
          </cell>
          <cell r="W86">
            <v>0</v>
          </cell>
          <cell r="Z86">
            <v>0</v>
          </cell>
          <cell r="AC86">
            <v>0</v>
          </cell>
          <cell r="AF86">
            <v>0</v>
          </cell>
          <cell r="AI86">
            <v>0</v>
          </cell>
          <cell r="AL86">
            <v>0</v>
          </cell>
          <cell r="AO86">
            <v>0</v>
          </cell>
          <cell r="AR86">
            <v>0</v>
          </cell>
          <cell r="AU86">
            <v>0</v>
          </cell>
          <cell r="AX86">
            <v>0</v>
          </cell>
          <cell r="BA86">
            <v>0</v>
          </cell>
          <cell r="BD86">
            <v>0</v>
          </cell>
          <cell r="BG86">
            <v>0</v>
          </cell>
          <cell r="BJ86">
            <v>0</v>
          </cell>
          <cell r="BM86">
            <v>0</v>
          </cell>
          <cell r="BP86">
            <v>0</v>
          </cell>
          <cell r="BS86">
            <v>0</v>
          </cell>
          <cell r="BV86">
            <v>0</v>
          </cell>
          <cell r="BY86">
            <v>0</v>
          </cell>
          <cell r="CB86">
            <v>0</v>
          </cell>
          <cell r="CE86">
            <v>0</v>
          </cell>
          <cell r="CH86">
            <v>0</v>
          </cell>
          <cell r="CK86">
            <v>0</v>
          </cell>
          <cell r="CN86">
            <v>0</v>
          </cell>
        </row>
        <row r="87">
          <cell r="B87">
            <v>0</v>
          </cell>
          <cell r="E87">
            <v>0</v>
          </cell>
          <cell r="H87">
            <v>0</v>
          </cell>
          <cell r="K87">
            <v>0</v>
          </cell>
          <cell r="N87">
            <v>0</v>
          </cell>
          <cell r="Q87">
            <v>0</v>
          </cell>
          <cell r="T87">
            <v>0</v>
          </cell>
          <cell r="W87">
            <v>0</v>
          </cell>
          <cell r="Z87">
            <v>0</v>
          </cell>
          <cell r="AC87">
            <v>0</v>
          </cell>
          <cell r="AF87">
            <v>0</v>
          </cell>
          <cell r="AI87">
            <v>0</v>
          </cell>
          <cell r="AL87">
            <v>0</v>
          </cell>
          <cell r="AO87">
            <v>0</v>
          </cell>
          <cell r="AR87">
            <v>0</v>
          </cell>
          <cell r="AU87">
            <v>0</v>
          </cell>
          <cell r="AX87">
            <v>0</v>
          </cell>
          <cell r="BA87">
            <v>0</v>
          </cell>
          <cell r="BD87">
            <v>0</v>
          </cell>
          <cell r="BG87">
            <v>0</v>
          </cell>
          <cell r="BJ87">
            <v>0</v>
          </cell>
          <cell r="BM87">
            <v>0</v>
          </cell>
          <cell r="BP87">
            <v>0</v>
          </cell>
          <cell r="BS87">
            <v>0</v>
          </cell>
          <cell r="BV87">
            <v>0</v>
          </cell>
          <cell r="BY87">
            <v>0</v>
          </cell>
          <cell r="CB87">
            <v>0</v>
          </cell>
          <cell r="CE87">
            <v>0</v>
          </cell>
          <cell r="CH87">
            <v>0</v>
          </cell>
          <cell r="CK87">
            <v>0</v>
          </cell>
          <cell r="CN87">
            <v>0</v>
          </cell>
        </row>
        <row r="88">
          <cell r="B88">
            <v>0</v>
          </cell>
          <cell r="E88">
            <v>0</v>
          </cell>
          <cell r="H88">
            <v>0</v>
          </cell>
          <cell r="K88">
            <v>0</v>
          </cell>
          <cell r="N88">
            <v>0</v>
          </cell>
          <cell r="Q88">
            <v>0</v>
          </cell>
          <cell r="T88">
            <v>0</v>
          </cell>
          <cell r="W88">
            <v>0</v>
          </cell>
          <cell r="Z88">
            <v>0</v>
          </cell>
          <cell r="AC88">
            <v>0</v>
          </cell>
          <cell r="AF88">
            <v>0</v>
          </cell>
          <cell r="AI88">
            <v>0</v>
          </cell>
          <cell r="AL88">
            <v>0</v>
          </cell>
          <cell r="AO88">
            <v>0</v>
          </cell>
          <cell r="AR88">
            <v>0</v>
          </cell>
          <cell r="AU88">
            <v>0</v>
          </cell>
          <cell r="AX88">
            <v>0</v>
          </cell>
          <cell r="BA88">
            <v>0</v>
          </cell>
          <cell r="BD88">
            <v>0</v>
          </cell>
          <cell r="BG88">
            <v>0</v>
          </cell>
          <cell r="BJ88">
            <v>0</v>
          </cell>
          <cell r="BM88">
            <v>0</v>
          </cell>
          <cell r="BP88">
            <v>0</v>
          </cell>
          <cell r="BS88">
            <v>0</v>
          </cell>
          <cell r="BV88">
            <v>0</v>
          </cell>
          <cell r="BY88">
            <v>0</v>
          </cell>
          <cell r="CB88">
            <v>0</v>
          </cell>
          <cell r="CE88">
            <v>0</v>
          </cell>
          <cell r="CH88">
            <v>0</v>
          </cell>
          <cell r="CK88">
            <v>0</v>
          </cell>
          <cell r="CN88">
            <v>0</v>
          </cell>
        </row>
        <row r="89">
          <cell r="B89">
            <v>0</v>
          </cell>
          <cell r="E89">
            <v>0</v>
          </cell>
          <cell r="H89">
            <v>0</v>
          </cell>
          <cell r="K89">
            <v>0</v>
          </cell>
          <cell r="N89">
            <v>0</v>
          </cell>
          <cell r="Q89">
            <v>0</v>
          </cell>
          <cell r="T89">
            <v>0</v>
          </cell>
          <cell r="W89">
            <v>0</v>
          </cell>
          <cell r="Z89">
            <v>0</v>
          </cell>
          <cell r="AC89">
            <v>0</v>
          </cell>
          <cell r="AF89">
            <v>0</v>
          </cell>
          <cell r="AI89">
            <v>0</v>
          </cell>
          <cell r="AL89">
            <v>0</v>
          </cell>
          <cell r="AO89">
            <v>0</v>
          </cell>
          <cell r="AR89">
            <v>0</v>
          </cell>
          <cell r="AU89">
            <v>0</v>
          </cell>
          <cell r="AX89">
            <v>0</v>
          </cell>
          <cell r="BA89">
            <v>0</v>
          </cell>
          <cell r="BD89">
            <v>0</v>
          </cell>
          <cell r="BG89">
            <v>0</v>
          </cell>
          <cell r="BJ89">
            <v>0</v>
          </cell>
          <cell r="BM89">
            <v>0</v>
          </cell>
          <cell r="BP89">
            <v>0</v>
          </cell>
          <cell r="BS89">
            <v>0</v>
          </cell>
          <cell r="BV89">
            <v>0</v>
          </cell>
          <cell r="BY89">
            <v>0</v>
          </cell>
          <cell r="CB89">
            <v>0</v>
          </cell>
          <cell r="CE89">
            <v>0</v>
          </cell>
          <cell r="CH89">
            <v>0</v>
          </cell>
          <cell r="CK89">
            <v>0</v>
          </cell>
          <cell r="CN89">
            <v>0</v>
          </cell>
        </row>
        <row r="90">
          <cell r="B90">
            <v>0</v>
          </cell>
          <cell r="E90">
            <v>0</v>
          </cell>
          <cell r="H90">
            <v>0</v>
          </cell>
          <cell r="K90">
            <v>0</v>
          </cell>
          <cell r="N90">
            <v>0</v>
          </cell>
          <cell r="Q90">
            <v>0</v>
          </cell>
          <cell r="T90">
            <v>0</v>
          </cell>
          <cell r="W90">
            <v>0</v>
          </cell>
          <cell r="Z90">
            <v>0</v>
          </cell>
          <cell r="AC90">
            <v>0</v>
          </cell>
          <cell r="AF90">
            <v>0</v>
          </cell>
          <cell r="AI90">
            <v>0</v>
          </cell>
          <cell r="AL90">
            <v>0</v>
          </cell>
          <cell r="AO90">
            <v>0</v>
          </cell>
          <cell r="AR90">
            <v>0</v>
          </cell>
          <cell r="AU90">
            <v>0</v>
          </cell>
          <cell r="AX90">
            <v>0</v>
          </cell>
          <cell r="BA90">
            <v>0</v>
          </cell>
          <cell r="BD90">
            <v>0</v>
          </cell>
          <cell r="BG90">
            <v>0</v>
          </cell>
          <cell r="BJ90">
            <v>0</v>
          </cell>
          <cell r="BM90">
            <v>0</v>
          </cell>
          <cell r="BP90">
            <v>0</v>
          </cell>
          <cell r="BS90">
            <v>0</v>
          </cell>
          <cell r="BV90">
            <v>0</v>
          </cell>
          <cell r="BY90">
            <v>0</v>
          </cell>
          <cell r="CB90">
            <v>0</v>
          </cell>
          <cell r="CE90">
            <v>0</v>
          </cell>
          <cell r="CH90">
            <v>0</v>
          </cell>
          <cell r="CK90">
            <v>0</v>
          </cell>
          <cell r="CN90">
            <v>0</v>
          </cell>
        </row>
        <row r="91">
          <cell r="B91">
            <v>0</v>
          </cell>
          <cell r="E91">
            <v>0</v>
          </cell>
          <cell r="H91">
            <v>0</v>
          </cell>
          <cell r="K91">
            <v>0</v>
          </cell>
          <cell r="N91">
            <v>0</v>
          </cell>
          <cell r="Q91">
            <v>0</v>
          </cell>
          <cell r="T91">
            <v>0</v>
          </cell>
          <cell r="W91">
            <v>0</v>
          </cell>
          <cell r="Z91">
            <v>0</v>
          </cell>
          <cell r="AC91">
            <v>0</v>
          </cell>
          <cell r="AF91">
            <v>0</v>
          </cell>
          <cell r="AI91">
            <v>0</v>
          </cell>
          <cell r="AL91">
            <v>0</v>
          </cell>
          <cell r="AO91">
            <v>0</v>
          </cell>
          <cell r="AR91">
            <v>0</v>
          </cell>
          <cell r="AU91">
            <v>0</v>
          </cell>
          <cell r="AX91">
            <v>0</v>
          </cell>
          <cell r="BA91">
            <v>0</v>
          </cell>
          <cell r="BD91">
            <v>0</v>
          </cell>
          <cell r="BG91">
            <v>0</v>
          </cell>
          <cell r="BJ91">
            <v>0</v>
          </cell>
          <cell r="BM91">
            <v>0</v>
          </cell>
          <cell r="BP91">
            <v>0</v>
          </cell>
          <cell r="BS91">
            <v>0</v>
          </cell>
          <cell r="BV91">
            <v>0</v>
          </cell>
          <cell r="BY91">
            <v>0</v>
          </cell>
          <cell r="CB91">
            <v>0</v>
          </cell>
          <cell r="CE91">
            <v>0</v>
          </cell>
          <cell r="CH91">
            <v>0</v>
          </cell>
          <cell r="CK91">
            <v>0</v>
          </cell>
          <cell r="CN91">
            <v>0</v>
          </cell>
        </row>
        <row r="92">
          <cell r="B92">
            <v>0</v>
          </cell>
          <cell r="E92">
            <v>0</v>
          </cell>
          <cell r="H92">
            <v>0</v>
          </cell>
          <cell r="K92">
            <v>0</v>
          </cell>
          <cell r="N92">
            <v>0</v>
          </cell>
          <cell r="Q92">
            <v>0</v>
          </cell>
          <cell r="T92">
            <v>0</v>
          </cell>
          <cell r="W92">
            <v>0</v>
          </cell>
          <cell r="Z92">
            <v>0</v>
          </cell>
          <cell r="AC92">
            <v>0</v>
          </cell>
          <cell r="AF92">
            <v>0</v>
          </cell>
          <cell r="AI92">
            <v>0</v>
          </cell>
          <cell r="AL92">
            <v>0</v>
          </cell>
          <cell r="AO92">
            <v>0</v>
          </cell>
          <cell r="AR92">
            <v>0</v>
          </cell>
          <cell r="AU92">
            <v>0</v>
          </cell>
          <cell r="AX92">
            <v>0</v>
          </cell>
          <cell r="BA92">
            <v>0</v>
          </cell>
          <cell r="BD92">
            <v>0</v>
          </cell>
          <cell r="BG92">
            <v>0</v>
          </cell>
          <cell r="BJ92">
            <v>0</v>
          </cell>
          <cell r="BM92">
            <v>0</v>
          </cell>
          <cell r="BP92">
            <v>0</v>
          </cell>
          <cell r="BS92">
            <v>0</v>
          </cell>
          <cell r="BV92">
            <v>0</v>
          </cell>
          <cell r="BY92">
            <v>0</v>
          </cell>
          <cell r="CB92">
            <v>0</v>
          </cell>
          <cell r="CE92">
            <v>0</v>
          </cell>
          <cell r="CH92">
            <v>0</v>
          </cell>
          <cell r="CK92">
            <v>0</v>
          </cell>
          <cell r="CN92">
            <v>0</v>
          </cell>
        </row>
        <row r="93">
          <cell r="B93">
            <v>0</v>
          </cell>
          <cell r="E93">
            <v>0</v>
          </cell>
          <cell r="H93">
            <v>0</v>
          </cell>
          <cell r="K93">
            <v>0</v>
          </cell>
          <cell r="N93">
            <v>0</v>
          </cell>
          <cell r="Q93">
            <v>0</v>
          </cell>
          <cell r="T93">
            <v>0</v>
          </cell>
          <cell r="W93">
            <v>0</v>
          </cell>
          <cell r="Z93">
            <v>0</v>
          </cell>
          <cell r="AC93">
            <v>0</v>
          </cell>
          <cell r="AF93">
            <v>0</v>
          </cell>
          <cell r="AI93">
            <v>0</v>
          </cell>
          <cell r="AL93">
            <v>0</v>
          </cell>
          <cell r="AO93">
            <v>0</v>
          </cell>
          <cell r="AR93">
            <v>0</v>
          </cell>
          <cell r="AU93">
            <v>0</v>
          </cell>
          <cell r="AX93">
            <v>0</v>
          </cell>
          <cell r="BA93">
            <v>0</v>
          </cell>
          <cell r="BD93">
            <v>0</v>
          </cell>
          <cell r="BG93">
            <v>0</v>
          </cell>
          <cell r="BJ93">
            <v>0</v>
          </cell>
          <cell r="BM93">
            <v>0</v>
          </cell>
          <cell r="BP93">
            <v>0</v>
          </cell>
          <cell r="BS93">
            <v>0</v>
          </cell>
          <cell r="BV93">
            <v>0</v>
          </cell>
          <cell r="BY93">
            <v>0</v>
          </cell>
          <cell r="CB93">
            <v>0</v>
          </cell>
          <cell r="CE93">
            <v>0</v>
          </cell>
          <cell r="CH93">
            <v>0</v>
          </cell>
          <cell r="CK93">
            <v>0</v>
          </cell>
          <cell r="CN93">
            <v>0</v>
          </cell>
        </row>
        <row r="94">
          <cell r="B94">
            <v>0</v>
          </cell>
          <cell r="E94">
            <v>0</v>
          </cell>
          <cell r="H94">
            <v>0</v>
          </cell>
          <cell r="K94">
            <v>0</v>
          </cell>
          <cell r="N94">
            <v>0</v>
          </cell>
          <cell r="Q94">
            <v>0</v>
          </cell>
          <cell r="T94">
            <v>0</v>
          </cell>
          <cell r="W94">
            <v>0</v>
          </cell>
          <cell r="Z94">
            <v>0</v>
          </cell>
          <cell r="AC94">
            <v>0</v>
          </cell>
          <cell r="AF94">
            <v>0</v>
          </cell>
          <cell r="AI94">
            <v>0</v>
          </cell>
          <cell r="AL94">
            <v>0</v>
          </cell>
          <cell r="AO94">
            <v>0</v>
          </cell>
          <cell r="AR94">
            <v>0</v>
          </cell>
          <cell r="AU94">
            <v>0</v>
          </cell>
          <cell r="AX94">
            <v>0</v>
          </cell>
          <cell r="BA94">
            <v>0</v>
          </cell>
          <cell r="BD94">
            <v>0</v>
          </cell>
          <cell r="BG94">
            <v>0</v>
          </cell>
          <cell r="BJ94">
            <v>0</v>
          </cell>
          <cell r="BM94">
            <v>0</v>
          </cell>
          <cell r="BP94">
            <v>0</v>
          </cell>
          <cell r="BS94">
            <v>0</v>
          </cell>
          <cell r="BV94">
            <v>0</v>
          </cell>
          <cell r="BY94">
            <v>0</v>
          </cell>
          <cell r="CB94">
            <v>0</v>
          </cell>
          <cell r="CE94">
            <v>0</v>
          </cell>
          <cell r="CH94">
            <v>0</v>
          </cell>
          <cell r="CK94">
            <v>0</v>
          </cell>
          <cell r="CN94">
            <v>0</v>
          </cell>
        </row>
        <row r="95">
          <cell r="B95">
            <v>0</v>
          </cell>
          <cell r="E95">
            <v>0</v>
          </cell>
          <cell r="H95">
            <v>0</v>
          </cell>
          <cell r="K95">
            <v>0</v>
          </cell>
          <cell r="N95">
            <v>0</v>
          </cell>
          <cell r="Q95">
            <v>0</v>
          </cell>
          <cell r="T95">
            <v>0</v>
          </cell>
          <cell r="W95">
            <v>0</v>
          </cell>
          <cell r="Z95">
            <v>0</v>
          </cell>
          <cell r="AC95">
            <v>0</v>
          </cell>
          <cell r="AF95">
            <v>0</v>
          </cell>
          <cell r="AI95">
            <v>0</v>
          </cell>
          <cell r="AL95">
            <v>0</v>
          </cell>
          <cell r="AO95">
            <v>0</v>
          </cell>
          <cell r="AR95">
            <v>0</v>
          </cell>
          <cell r="AU95">
            <v>0</v>
          </cell>
          <cell r="AX95">
            <v>0</v>
          </cell>
          <cell r="BA95">
            <v>0</v>
          </cell>
          <cell r="BD95">
            <v>0</v>
          </cell>
          <cell r="BG95">
            <v>0</v>
          </cell>
          <cell r="BJ95">
            <v>0</v>
          </cell>
          <cell r="BM95">
            <v>0</v>
          </cell>
          <cell r="BP95">
            <v>0</v>
          </cell>
          <cell r="BS95">
            <v>0</v>
          </cell>
          <cell r="BV95">
            <v>0</v>
          </cell>
          <cell r="BY95">
            <v>0</v>
          </cell>
          <cell r="CB95">
            <v>0</v>
          </cell>
          <cell r="CE95">
            <v>0</v>
          </cell>
          <cell r="CH95">
            <v>0</v>
          </cell>
          <cell r="CK95">
            <v>0</v>
          </cell>
          <cell r="CN95">
            <v>0</v>
          </cell>
        </row>
        <row r="96">
          <cell r="B96">
            <v>0</v>
          </cell>
          <cell r="E96">
            <v>0</v>
          </cell>
          <cell r="H96">
            <v>0</v>
          </cell>
          <cell r="K96">
            <v>0</v>
          </cell>
          <cell r="N96">
            <v>0</v>
          </cell>
          <cell r="Q96">
            <v>0</v>
          </cell>
          <cell r="T96">
            <v>0</v>
          </cell>
          <cell r="W96">
            <v>0</v>
          </cell>
          <cell r="Z96">
            <v>0</v>
          </cell>
          <cell r="AC96">
            <v>0</v>
          </cell>
          <cell r="AF96">
            <v>0</v>
          </cell>
          <cell r="AI96">
            <v>0</v>
          </cell>
          <cell r="AL96">
            <v>0</v>
          </cell>
          <cell r="AO96">
            <v>0</v>
          </cell>
          <cell r="AR96">
            <v>0</v>
          </cell>
          <cell r="AU96">
            <v>0</v>
          </cell>
          <cell r="AX96">
            <v>0</v>
          </cell>
          <cell r="BA96">
            <v>0</v>
          </cell>
          <cell r="BD96">
            <v>0</v>
          </cell>
          <cell r="BG96">
            <v>0</v>
          </cell>
          <cell r="BJ96">
            <v>0</v>
          </cell>
          <cell r="BM96">
            <v>0</v>
          </cell>
          <cell r="BP96">
            <v>0</v>
          </cell>
          <cell r="BS96">
            <v>0</v>
          </cell>
          <cell r="BV96">
            <v>0</v>
          </cell>
          <cell r="BY96">
            <v>0</v>
          </cell>
          <cell r="CB96">
            <v>0</v>
          </cell>
          <cell r="CE96">
            <v>0</v>
          </cell>
          <cell r="CH96">
            <v>0</v>
          </cell>
          <cell r="CK96">
            <v>0</v>
          </cell>
          <cell r="CN96">
            <v>0</v>
          </cell>
        </row>
        <row r="97">
          <cell r="B97">
            <v>0</v>
          </cell>
          <cell r="E97">
            <v>0</v>
          </cell>
          <cell r="H97">
            <v>0</v>
          </cell>
          <cell r="K97">
            <v>0</v>
          </cell>
          <cell r="N97">
            <v>0</v>
          </cell>
          <cell r="Q97">
            <v>0</v>
          </cell>
          <cell r="T97">
            <v>0</v>
          </cell>
          <cell r="W97">
            <v>0</v>
          </cell>
          <cell r="Z97">
            <v>0</v>
          </cell>
          <cell r="AC97">
            <v>0</v>
          </cell>
          <cell r="AF97">
            <v>0</v>
          </cell>
          <cell r="AI97">
            <v>0</v>
          </cell>
          <cell r="AL97">
            <v>0</v>
          </cell>
          <cell r="AO97">
            <v>0</v>
          </cell>
          <cell r="AR97">
            <v>0</v>
          </cell>
          <cell r="AU97">
            <v>0</v>
          </cell>
          <cell r="AX97">
            <v>0</v>
          </cell>
          <cell r="BA97">
            <v>0</v>
          </cell>
          <cell r="BD97">
            <v>0</v>
          </cell>
          <cell r="BG97">
            <v>0</v>
          </cell>
          <cell r="BJ97">
            <v>0</v>
          </cell>
          <cell r="BM97">
            <v>0</v>
          </cell>
          <cell r="BP97">
            <v>0</v>
          </cell>
          <cell r="BS97">
            <v>0</v>
          </cell>
          <cell r="BV97">
            <v>0</v>
          </cell>
          <cell r="BY97">
            <v>0</v>
          </cell>
          <cell r="CB97">
            <v>0</v>
          </cell>
          <cell r="CE97">
            <v>0</v>
          </cell>
          <cell r="CH97">
            <v>0</v>
          </cell>
          <cell r="CK97">
            <v>0</v>
          </cell>
          <cell r="CN97">
            <v>0</v>
          </cell>
        </row>
        <row r="98">
          <cell r="B98">
            <v>0</v>
          </cell>
          <cell r="E98">
            <v>0</v>
          </cell>
          <cell r="H98">
            <v>0</v>
          </cell>
          <cell r="K98">
            <v>0</v>
          </cell>
          <cell r="N98">
            <v>0</v>
          </cell>
          <cell r="Q98">
            <v>0</v>
          </cell>
          <cell r="T98">
            <v>0</v>
          </cell>
          <cell r="W98">
            <v>0</v>
          </cell>
          <cell r="Z98">
            <v>0</v>
          </cell>
          <cell r="AC98">
            <v>0</v>
          </cell>
          <cell r="AF98">
            <v>0</v>
          </cell>
          <cell r="AI98">
            <v>0</v>
          </cell>
          <cell r="AL98">
            <v>0</v>
          </cell>
          <cell r="AO98">
            <v>0</v>
          </cell>
          <cell r="AR98">
            <v>0</v>
          </cell>
          <cell r="AU98">
            <v>0</v>
          </cell>
          <cell r="AX98">
            <v>0</v>
          </cell>
          <cell r="BA98">
            <v>0</v>
          </cell>
          <cell r="BD98">
            <v>0</v>
          </cell>
          <cell r="BG98">
            <v>0</v>
          </cell>
          <cell r="BJ98">
            <v>0</v>
          </cell>
          <cell r="BM98">
            <v>0</v>
          </cell>
          <cell r="BP98">
            <v>0</v>
          </cell>
          <cell r="BS98">
            <v>0</v>
          </cell>
          <cell r="BV98">
            <v>0</v>
          </cell>
          <cell r="BY98">
            <v>0</v>
          </cell>
          <cell r="CB98">
            <v>0</v>
          </cell>
          <cell r="CE98">
            <v>0</v>
          </cell>
          <cell r="CH98">
            <v>0</v>
          </cell>
          <cell r="CK98">
            <v>0</v>
          </cell>
          <cell r="CN98">
            <v>0</v>
          </cell>
        </row>
        <row r="99">
          <cell r="B99">
            <v>0</v>
          </cell>
          <cell r="E99">
            <v>0</v>
          </cell>
          <cell r="H99">
            <v>0</v>
          </cell>
          <cell r="K99">
            <v>0</v>
          </cell>
          <cell r="N99">
            <v>0</v>
          </cell>
          <cell r="Q99">
            <v>0</v>
          </cell>
          <cell r="T99">
            <v>0</v>
          </cell>
          <cell r="W99">
            <v>0</v>
          </cell>
          <cell r="Z99">
            <v>0</v>
          </cell>
          <cell r="AC99">
            <v>0</v>
          </cell>
          <cell r="AF99">
            <v>0</v>
          </cell>
          <cell r="AI99">
            <v>0</v>
          </cell>
          <cell r="AL99">
            <v>0</v>
          </cell>
          <cell r="AO99">
            <v>0</v>
          </cell>
          <cell r="AR99">
            <v>0</v>
          </cell>
          <cell r="AU99">
            <v>0</v>
          </cell>
          <cell r="AX99">
            <v>0</v>
          </cell>
          <cell r="BA99">
            <v>0</v>
          </cell>
          <cell r="BD99">
            <v>0</v>
          </cell>
          <cell r="BG99">
            <v>0</v>
          </cell>
          <cell r="BJ99">
            <v>0</v>
          </cell>
          <cell r="BM99">
            <v>0</v>
          </cell>
          <cell r="BP99">
            <v>0</v>
          </cell>
          <cell r="BS99">
            <v>0</v>
          </cell>
          <cell r="BV99">
            <v>0</v>
          </cell>
          <cell r="BY99">
            <v>0</v>
          </cell>
          <cell r="CB99">
            <v>0</v>
          </cell>
          <cell r="CE99">
            <v>0</v>
          </cell>
          <cell r="CH99">
            <v>0</v>
          </cell>
          <cell r="CK99">
            <v>0</v>
          </cell>
          <cell r="CN99">
            <v>0</v>
          </cell>
        </row>
      </sheetData>
      <sheetData sheetId="5">
        <row r="4">
          <cell r="AO4">
            <v>0</v>
          </cell>
        </row>
      </sheetData>
      <sheetData sheetId="6">
        <row r="4">
          <cell r="B4">
            <v>0</v>
          </cell>
        </row>
      </sheetData>
      <sheetData sheetId="7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Oct23 to Mar24"/>
      <sheetName val="Sheet1"/>
    </sheetNames>
    <sheetDataSet>
      <sheetData sheetId="0"/>
      <sheetData sheetId="1">
        <row r="2883">
          <cell r="C2883">
            <v>60.4544</v>
          </cell>
        </row>
        <row r="11715">
          <cell r="C11715">
            <v>68.097920000000002</v>
          </cell>
        </row>
        <row r="11716">
          <cell r="C11716">
            <v>69.034800000000004</v>
          </cell>
        </row>
        <row r="11717">
          <cell r="C11717">
            <v>67.262640000000005</v>
          </cell>
        </row>
        <row r="11718">
          <cell r="C11718">
            <v>65.364159999999998</v>
          </cell>
        </row>
        <row r="11719">
          <cell r="C11719">
            <v>64.045599999999993</v>
          </cell>
        </row>
        <row r="11720">
          <cell r="C11720">
            <v>66.428799999999995</v>
          </cell>
        </row>
        <row r="11721">
          <cell r="C11721">
            <v>67.362399999999994</v>
          </cell>
        </row>
        <row r="11722">
          <cell r="C11722">
            <v>66.917680000000004</v>
          </cell>
        </row>
        <row r="11723">
          <cell r="C11723">
            <v>67.190960000000004</v>
          </cell>
        </row>
        <row r="11724">
          <cell r="C11724">
            <v>67.571759999999998</v>
          </cell>
        </row>
        <row r="11725">
          <cell r="C11725">
            <v>66.758880000000005</v>
          </cell>
        </row>
        <row r="11726">
          <cell r="C11726">
            <v>68.450479999999999</v>
          </cell>
        </row>
        <row r="11727">
          <cell r="C11727">
            <v>68.038880000000006</v>
          </cell>
        </row>
        <row r="11728">
          <cell r="C11728">
            <v>67.513919999999999</v>
          </cell>
        </row>
        <row r="11729">
          <cell r="C11729">
            <v>65.203119999999998</v>
          </cell>
        </row>
        <row r="11730">
          <cell r="C11730">
            <v>65.34872</v>
          </cell>
        </row>
        <row r="11731">
          <cell r="C11731">
            <v>66.984160000000003</v>
          </cell>
        </row>
        <row r="11732">
          <cell r="C11732">
            <v>64.948639999999997</v>
          </cell>
        </row>
        <row r="11733">
          <cell r="C11733">
            <v>65.943359999999998</v>
          </cell>
        </row>
        <row r="11734">
          <cell r="C11734">
            <v>67.857280000000003</v>
          </cell>
        </row>
        <row r="11735">
          <cell r="C11735">
            <v>68.321039999999996</v>
          </cell>
        </row>
        <row r="11736">
          <cell r="C11736">
            <v>67.490719999999996</v>
          </cell>
        </row>
        <row r="11737">
          <cell r="C11737">
            <v>66.4452</v>
          </cell>
        </row>
        <row r="11738">
          <cell r="C11738">
            <v>67.254480000000001</v>
          </cell>
        </row>
        <row r="11739">
          <cell r="C11739">
            <v>68.555520000000001</v>
          </cell>
        </row>
        <row r="11740">
          <cell r="C11740">
            <v>66.399439999999998</v>
          </cell>
        </row>
        <row r="11741">
          <cell r="C11741">
            <v>65.510400000000004</v>
          </cell>
        </row>
        <row r="11742">
          <cell r="C11742">
            <v>67.024959999999993</v>
          </cell>
        </row>
        <row r="11743">
          <cell r="C11743">
            <v>67.065920000000006</v>
          </cell>
        </row>
        <row r="11744">
          <cell r="C11744">
            <v>66.183199999999999</v>
          </cell>
        </row>
        <row r="11745">
          <cell r="C11745">
            <v>66.53792</v>
          </cell>
        </row>
        <row r="11746">
          <cell r="C11746">
            <v>67.331999999999994</v>
          </cell>
        </row>
        <row r="11747">
          <cell r="C11747">
            <v>66.938959999999994</v>
          </cell>
        </row>
        <row r="11748">
          <cell r="C11748">
            <v>67.04392</v>
          </cell>
        </row>
        <row r="11749">
          <cell r="C11749">
            <v>68.296319999999994</v>
          </cell>
        </row>
        <row r="11750">
          <cell r="C11750">
            <v>67.829920000000001</v>
          </cell>
        </row>
        <row r="11751">
          <cell r="C11751">
            <v>65.786640000000006</v>
          </cell>
        </row>
        <row r="11752">
          <cell r="C11752">
            <v>64.861440000000002</v>
          </cell>
        </row>
        <row r="11753">
          <cell r="C11753">
            <v>64.950159999999997</v>
          </cell>
        </row>
        <row r="11754">
          <cell r="C11754">
            <v>65.346959999999996</v>
          </cell>
        </row>
        <row r="11755">
          <cell r="C11755">
            <v>63.602159999999998</v>
          </cell>
        </row>
        <row r="11756">
          <cell r="C11756">
            <v>64.710480000000004</v>
          </cell>
        </row>
        <row r="11757">
          <cell r="C11757">
            <v>64.352159999999998</v>
          </cell>
        </row>
        <row r="11758">
          <cell r="C11758">
            <v>63.350960000000001</v>
          </cell>
        </row>
        <row r="11759">
          <cell r="C11759">
            <v>66.513199999999998</v>
          </cell>
        </row>
        <row r="11760">
          <cell r="C11760">
            <v>64.098799999999997</v>
          </cell>
        </row>
        <row r="11761">
          <cell r="C11761">
            <v>63.271999999999998</v>
          </cell>
        </row>
        <row r="11762">
          <cell r="C11762">
            <v>64.575680000000006</v>
          </cell>
        </row>
        <row r="11763">
          <cell r="C11763">
            <v>65.47936</v>
          </cell>
        </row>
        <row r="11764">
          <cell r="C11764">
            <v>65.744479999999996</v>
          </cell>
        </row>
        <row r="11765">
          <cell r="C11765">
            <v>66.060879999999997</v>
          </cell>
        </row>
        <row r="11766">
          <cell r="C11766">
            <v>65.223920000000007</v>
          </cell>
        </row>
        <row r="11767">
          <cell r="C11767">
            <v>64.345839999999995</v>
          </cell>
        </row>
        <row r="11768">
          <cell r="C11768">
            <v>65.285120000000006</v>
          </cell>
        </row>
        <row r="11769">
          <cell r="C11769">
            <v>64.16704</v>
          </cell>
        </row>
        <row r="11770">
          <cell r="C11770">
            <v>65.440880000000007</v>
          </cell>
        </row>
        <row r="11771">
          <cell r="C11771">
            <v>66.758160000000004</v>
          </cell>
        </row>
        <row r="11772">
          <cell r="C11772">
            <v>66.936480000000003</v>
          </cell>
        </row>
        <row r="11773">
          <cell r="C11773">
            <v>67.406959999999998</v>
          </cell>
        </row>
        <row r="11774">
          <cell r="C11774">
            <v>67.489919999999998</v>
          </cell>
        </row>
        <row r="11775">
          <cell r="C11775">
            <v>67.145840000000007</v>
          </cell>
        </row>
        <row r="11776">
          <cell r="C11776">
            <v>67.33896</v>
          </cell>
        </row>
        <row r="11777">
          <cell r="C11777">
            <v>66.297759999999997</v>
          </cell>
        </row>
        <row r="11778">
          <cell r="C11778">
            <v>66.892160000000004</v>
          </cell>
        </row>
        <row r="11779">
          <cell r="C11779">
            <v>67.783360000000002</v>
          </cell>
        </row>
        <row r="11780">
          <cell r="C11780">
            <v>65.75488</v>
          </cell>
        </row>
        <row r="11781">
          <cell r="C11781">
            <v>67.410240000000002</v>
          </cell>
        </row>
        <row r="11782">
          <cell r="C11782">
            <v>67.614080000000001</v>
          </cell>
        </row>
        <row r="11783">
          <cell r="C11783">
            <v>67.413520000000005</v>
          </cell>
        </row>
        <row r="11784">
          <cell r="C11784">
            <v>66.938000000000002</v>
          </cell>
        </row>
        <row r="11785">
          <cell r="C11785">
            <v>67.495760000000004</v>
          </cell>
        </row>
        <row r="11786">
          <cell r="C11786">
            <v>66.482320000000001</v>
          </cell>
        </row>
        <row r="11787">
          <cell r="C11787">
            <v>62.791119999999999</v>
          </cell>
        </row>
        <row r="11788">
          <cell r="C11788">
            <v>64.873760000000004</v>
          </cell>
        </row>
        <row r="11789">
          <cell r="C11789">
            <v>66.523759999999996</v>
          </cell>
        </row>
        <row r="11790">
          <cell r="C11790">
            <v>66.213040000000007</v>
          </cell>
        </row>
        <row r="11791">
          <cell r="C11791">
            <v>65.696879999999993</v>
          </cell>
        </row>
        <row r="11792">
          <cell r="C11792">
            <v>67.398560000000003</v>
          </cell>
        </row>
        <row r="11793">
          <cell r="C11793">
            <v>67.722160000000002</v>
          </cell>
        </row>
        <row r="11794">
          <cell r="C11794">
            <v>66.753360000000001</v>
          </cell>
        </row>
        <row r="11795">
          <cell r="C11795">
            <v>66.242800000000003</v>
          </cell>
        </row>
        <row r="11796">
          <cell r="C11796">
            <v>66.49888</v>
          </cell>
        </row>
        <row r="11797">
          <cell r="C11797">
            <v>66.639600000000002</v>
          </cell>
        </row>
        <row r="11798">
          <cell r="C11798">
            <v>68.269120000000001</v>
          </cell>
        </row>
        <row r="11799">
          <cell r="C11799">
            <v>66.789199999999994</v>
          </cell>
        </row>
        <row r="11800">
          <cell r="C11800">
            <v>66.700800000000001</v>
          </cell>
        </row>
        <row r="11801">
          <cell r="C11801">
            <v>67.384</v>
          </cell>
        </row>
        <row r="11802">
          <cell r="C11802">
            <v>66.909760000000006</v>
          </cell>
        </row>
        <row r="11803">
          <cell r="C11803">
            <v>64.281279999999995</v>
          </cell>
        </row>
        <row r="11804">
          <cell r="C11804">
            <v>65.426640000000006</v>
          </cell>
        </row>
        <row r="11805">
          <cell r="C11805">
            <v>65.39864</v>
          </cell>
        </row>
        <row r="11806">
          <cell r="C11806">
            <v>65.94744</v>
          </cell>
        </row>
        <row r="11807">
          <cell r="C11807">
            <v>67.082480000000004</v>
          </cell>
        </row>
        <row r="11808">
          <cell r="C11808">
            <v>67.395359999999997</v>
          </cell>
        </row>
        <row r="11809">
          <cell r="C11809">
            <v>65.808160000000001</v>
          </cell>
        </row>
        <row r="11810">
          <cell r="C11810">
            <v>65.487440000000007</v>
          </cell>
        </row>
        <row r="11811">
          <cell r="C11811">
            <v>63.223120000000002</v>
          </cell>
        </row>
        <row r="11812">
          <cell r="C11812">
            <v>60.909120000000001</v>
          </cell>
        </row>
        <row r="11813">
          <cell r="C11813">
            <v>62.146239999999999</v>
          </cell>
        </row>
        <row r="11814">
          <cell r="C11814">
            <v>63.45288</v>
          </cell>
        </row>
        <row r="11815">
          <cell r="C11815">
            <v>61.874720000000003</v>
          </cell>
        </row>
        <row r="11816">
          <cell r="C11816">
            <v>60.650399999999998</v>
          </cell>
        </row>
        <row r="11817">
          <cell r="C11817">
            <v>61.308480000000003</v>
          </cell>
        </row>
        <row r="11818">
          <cell r="C11818">
            <v>63.135359999999999</v>
          </cell>
        </row>
        <row r="11819">
          <cell r="C11819">
            <v>62.371200000000002</v>
          </cell>
        </row>
        <row r="11820">
          <cell r="C11820">
            <v>61.209119999999999</v>
          </cell>
        </row>
        <row r="11821">
          <cell r="C11821">
            <v>61.419840000000001</v>
          </cell>
        </row>
        <row r="11822">
          <cell r="C11822">
            <v>61.577759999999998</v>
          </cell>
        </row>
        <row r="11823">
          <cell r="C11823">
            <v>62.234560000000002</v>
          </cell>
        </row>
        <row r="11824">
          <cell r="C11824">
            <v>61.25056</v>
          </cell>
        </row>
        <row r="11825">
          <cell r="C11825">
            <v>61.750480000000003</v>
          </cell>
        </row>
        <row r="11826">
          <cell r="C11826">
            <v>63.131920000000001</v>
          </cell>
        </row>
        <row r="11827">
          <cell r="C11827">
            <v>63.736159999999998</v>
          </cell>
        </row>
        <row r="11828">
          <cell r="C11828">
            <v>62.772320000000001</v>
          </cell>
        </row>
        <row r="11829">
          <cell r="C11829">
            <v>63.438319999999997</v>
          </cell>
        </row>
        <row r="11830">
          <cell r="C11830">
            <v>60.611519999999999</v>
          </cell>
        </row>
        <row r="11831">
          <cell r="C11831">
            <v>57.444960000000002</v>
          </cell>
        </row>
        <row r="11832">
          <cell r="C11832">
            <v>61.370480000000001</v>
          </cell>
        </row>
        <row r="11833">
          <cell r="C11833">
            <v>61.438879999999997</v>
          </cell>
        </row>
        <row r="11834">
          <cell r="C11834">
            <v>65.647679999999994</v>
          </cell>
        </row>
        <row r="11835">
          <cell r="C11835">
            <v>68.043679999999995</v>
          </cell>
        </row>
        <row r="11836">
          <cell r="C11836">
            <v>67.213120000000004</v>
          </cell>
        </row>
        <row r="11837">
          <cell r="C11837">
            <v>65.127679999999998</v>
          </cell>
        </row>
        <row r="11838">
          <cell r="C11838">
            <v>65.222480000000004</v>
          </cell>
        </row>
        <row r="11839">
          <cell r="C11839">
            <v>64.671360000000007</v>
          </cell>
        </row>
        <row r="11840">
          <cell r="C11840">
            <v>64.771839999999997</v>
          </cell>
        </row>
        <row r="11841">
          <cell r="C11841">
            <v>65.307760000000002</v>
          </cell>
        </row>
        <row r="11842">
          <cell r="C11842">
            <v>66.019120000000001</v>
          </cell>
        </row>
        <row r="11843">
          <cell r="C11843">
            <v>66.104560000000006</v>
          </cell>
        </row>
        <row r="11844">
          <cell r="C11844">
            <v>67.475359999999995</v>
          </cell>
        </row>
        <row r="11845">
          <cell r="C11845">
            <v>67.578959999999995</v>
          </cell>
        </row>
        <row r="11846">
          <cell r="C11846">
            <v>65.797839999999994</v>
          </cell>
        </row>
        <row r="11847">
          <cell r="C11847">
            <v>67.372559999999993</v>
          </cell>
        </row>
        <row r="11848">
          <cell r="C11848">
            <v>67.233440000000002</v>
          </cell>
        </row>
        <row r="11849">
          <cell r="C11849">
            <v>66.453040000000001</v>
          </cell>
        </row>
        <row r="11850">
          <cell r="C11850">
            <v>67.180000000000007</v>
          </cell>
        </row>
        <row r="11851">
          <cell r="C11851">
            <v>67.307519999999997</v>
          </cell>
        </row>
        <row r="11852">
          <cell r="C11852">
            <v>66.912880000000001</v>
          </cell>
        </row>
        <row r="11853">
          <cell r="C11853">
            <v>67.784959999999998</v>
          </cell>
        </row>
        <row r="11854">
          <cell r="C11854">
            <v>66.795760000000001</v>
          </cell>
        </row>
        <row r="11855">
          <cell r="C11855">
            <v>67.285920000000004</v>
          </cell>
        </row>
        <row r="11856">
          <cell r="C11856">
            <v>66.961600000000004</v>
          </cell>
        </row>
        <row r="11857">
          <cell r="C11857">
            <v>67.232159999999993</v>
          </cell>
        </row>
        <row r="11858">
          <cell r="C11858">
            <v>68.149199999999993</v>
          </cell>
        </row>
        <row r="11859">
          <cell r="C11859">
            <v>69.224400000000003</v>
          </cell>
        </row>
        <row r="11860">
          <cell r="C11860">
            <v>68.053600000000003</v>
          </cell>
        </row>
        <row r="11861">
          <cell r="C11861">
            <v>66.617760000000004</v>
          </cell>
        </row>
        <row r="11862">
          <cell r="C11862">
            <v>65.896000000000001</v>
          </cell>
        </row>
        <row r="11863">
          <cell r="C11863">
            <v>69.009280000000004</v>
          </cell>
        </row>
        <row r="11864">
          <cell r="C11864">
            <v>67.650480000000002</v>
          </cell>
        </row>
        <row r="11865">
          <cell r="C11865">
            <v>68.120400000000004</v>
          </cell>
        </row>
        <row r="11866">
          <cell r="C11866">
            <v>69.505120000000005</v>
          </cell>
        </row>
        <row r="11867">
          <cell r="C11867">
            <v>68.639759999999995</v>
          </cell>
        </row>
        <row r="11868">
          <cell r="C11868">
            <v>68.798959999999994</v>
          </cell>
        </row>
        <row r="11869">
          <cell r="C11869">
            <v>66.094480000000004</v>
          </cell>
        </row>
        <row r="11870">
          <cell r="C11870">
            <v>65.651439999999994</v>
          </cell>
        </row>
        <row r="11871">
          <cell r="C11871">
            <v>65.039439999999999</v>
          </cell>
        </row>
        <row r="11872">
          <cell r="C11872">
            <v>64.216319999999996</v>
          </cell>
        </row>
        <row r="11873">
          <cell r="C11873">
            <v>64.259839999999997</v>
          </cell>
        </row>
        <row r="11874">
          <cell r="C11874">
            <v>64.668080000000003</v>
          </cell>
        </row>
        <row r="11875">
          <cell r="C11875">
            <v>63.797359999999998</v>
          </cell>
        </row>
        <row r="11876">
          <cell r="C11876">
            <v>63.493519999999997</v>
          </cell>
        </row>
        <row r="11877">
          <cell r="C11877">
            <v>63.017519999999998</v>
          </cell>
        </row>
        <row r="11878">
          <cell r="C11878">
            <v>61.615119999999997</v>
          </cell>
        </row>
        <row r="11879">
          <cell r="C11879">
            <v>62.394640000000003</v>
          </cell>
        </row>
        <row r="11880">
          <cell r="C11880">
            <v>62.985039999999998</v>
          </cell>
        </row>
        <row r="11881">
          <cell r="C11881">
            <v>61.787439999999997</v>
          </cell>
        </row>
        <row r="11882">
          <cell r="C11882">
            <v>60.55688</v>
          </cell>
        </row>
        <row r="11883">
          <cell r="C11883">
            <v>59.856960000000001</v>
          </cell>
        </row>
        <row r="11884">
          <cell r="C11884">
            <v>59.952559999999998</v>
          </cell>
        </row>
        <row r="11885">
          <cell r="C11885">
            <v>61.839120000000001</v>
          </cell>
        </row>
        <row r="11886">
          <cell r="C11886">
            <v>59.922400000000003</v>
          </cell>
        </row>
        <row r="11887">
          <cell r="C11887">
            <v>63.436720000000001</v>
          </cell>
        </row>
        <row r="11888">
          <cell r="C11888">
            <v>62.990079999999999</v>
          </cell>
        </row>
        <row r="11889">
          <cell r="C11889">
            <v>63.054400000000001</v>
          </cell>
        </row>
        <row r="11890">
          <cell r="C11890">
            <v>62.518239999999999</v>
          </cell>
        </row>
        <row r="11891">
          <cell r="C11891">
            <v>62.685839999999999</v>
          </cell>
        </row>
        <row r="11892">
          <cell r="C11892">
            <v>62.547759999999997</v>
          </cell>
        </row>
        <row r="11893">
          <cell r="C11893">
            <v>62.577359999999999</v>
          </cell>
        </row>
        <row r="11894">
          <cell r="C11894">
            <v>62.625279999999997</v>
          </cell>
        </row>
        <row r="11895">
          <cell r="C11895">
            <v>63.364400000000003</v>
          </cell>
        </row>
        <row r="11896">
          <cell r="C11896">
            <v>59.951520000000002</v>
          </cell>
        </row>
        <row r="11897">
          <cell r="C11897">
            <v>58.837679999999999</v>
          </cell>
        </row>
        <row r="11898">
          <cell r="C11898">
            <v>59.379199999999997</v>
          </cell>
        </row>
        <row r="11899">
          <cell r="C11899">
            <v>57.63176</v>
          </cell>
        </row>
        <row r="11900">
          <cell r="C11900">
            <v>57.862079999999999</v>
          </cell>
        </row>
        <row r="11901">
          <cell r="C11901">
            <v>59.402639999999998</v>
          </cell>
        </row>
        <row r="11902">
          <cell r="C11902">
            <v>57.09704</v>
          </cell>
        </row>
        <row r="11903">
          <cell r="C11903">
            <v>56.874960000000002</v>
          </cell>
        </row>
        <row r="11904">
          <cell r="C11904">
            <v>56.188560000000003</v>
          </cell>
        </row>
        <row r="11905">
          <cell r="C11905">
            <v>56.1556</v>
          </cell>
        </row>
        <row r="11906">
          <cell r="C11906">
            <v>57.558</v>
          </cell>
        </row>
        <row r="11907">
          <cell r="C11907">
            <v>57.180639999999997</v>
          </cell>
        </row>
        <row r="11908">
          <cell r="C11908">
            <v>56.123519999999999</v>
          </cell>
        </row>
        <row r="11909">
          <cell r="C11909">
            <v>58.733759999999997</v>
          </cell>
        </row>
        <row r="11910">
          <cell r="C11910">
            <v>58.62632</v>
          </cell>
        </row>
        <row r="11911">
          <cell r="C11911">
            <v>58.443840000000002</v>
          </cell>
        </row>
        <row r="11912">
          <cell r="C11912">
            <v>58.94952</v>
          </cell>
        </row>
        <row r="11913">
          <cell r="C11913">
            <v>57.91328</v>
          </cell>
        </row>
        <row r="11914">
          <cell r="C11914">
            <v>58.139679999999998</v>
          </cell>
        </row>
        <row r="11915">
          <cell r="C11915">
            <v>59.051119999999997</v>
          </cell>
        </row>
        <row r="11916">
          <cell r="C11916">
            <v>57.84272</v>
          </cell>
        </row>
        <row r="11917">
          <cell r="C11917">
            <v>57.45232</v>
          </cell>
        </row>
        <row r="11918">
          <cell r="C11918">
            <v>58.341279999999998</v>
          </cell>
        </row>
        <row r="11919">
          <cell r="C11919">
            <v>58.044960000000003</v>
          </cell>
        </row>
        <row r="11920">
          <cell r="C11920">
            <v>58.582160000000002</v>
          </cell>
        </row>
        <row r="11921">
          <cell r="C11921">
            <v>58.05744</v>
          </cell>
        </row>
        <row r="11922">
          <cell r="C11922">
            <v>58.402239999999999</v>
          </cell>
        </row>
        <row r="11923">
          <cell r="C11923">
            <v>58.4</v>
          </cell>
        </row>
        <row r="11924">
          <cell r="C11924">
            <v>59.374960000000002</v>
          </cell>
        </row>
        <row r="11925">
          <cell r="C11925">
            <v>59.050960000000003</v>
          </cell>
        </row>
        <row r="11926">
          <cell r="C11926">
            <v>59.41968</v>
          </cell>
        </row>
        <row r="11927">
          <cell r="C11927">
            <v>59.329039999999999</v>
          </cell>
        </row>
        <row r="11928">
          <cell r="C11928">
            <v>58.048079999999999</v>
          </cell>
        </row>
        <row r="11929">
          <cell r="C11929">
            <v>58.285519999999998</v>
          </cell>
        </row>
        <row r="11930">
          <cell r="C11930">
            <v>60.580800000000004</v>
          </cell>
        </row>
        <row r="11931">
          <cell r="C11931">
            <v>63.59552</v>
          </cell>
        </row>
        <row r="11932">
          <cell r="C11932">
            <v>62.891280000000002</v>
          </cell>
        </row>
        <row r="11933">
          <cell r="C11933">
            <v>62.791359999999997</v>
          </cell>
        </row>
        <row r="11934">
          <cell r="C11934">
            <v>62.550800000000002</v>
          </cell>
        </row>
        <row r="11935">
          <cell r="C11935">
            <v>63.495359999999998</v>
          </cell>
        </row>
        <row r="11936">
          <cell r="C11936">
            <v>63.759120000000003</v>
          </cell>
        </row>
        <row r="11937">
          <cell r="C11937">
            <v>62.855200000000004</v>
          </cell>
        </row>
        <row r="11938">
          <cell r="C11938">
            <v>62.650399999999998</v>
          </cell>
        </row>
        <row r="11939">
          <cell r="C11939">
            <v>62.808320000000002</v>
          </cell>
        </row>
        <row r="11940">
          <cell r="C11940">
            <v>62.121760000000002</v>
          </cell>
        </row>
        <row r="11941">
          <cell r="C11941">
            <v>62.275680000000001</v>
          </cell>
        </row>
        <row r="11942">
          <cell r="C11942">
            <v>64.079440000000005</v>
          </cell>
        </row>
        <row r="11943">
          <cell r="C11943">
            <v>64.876800000000003</v>
          </cell>
        </row>
        <row r="11944">
          <cell r="C11944">
            <v>63.5212</v>
          </cell>
        </row>
        <row r="11945">
          <cell r="C11945">
            <v>63.084479999999999</v>
          </cell>
        </row>
        <row r="11946">
          <cell r="C11946">
            <v>63.051119999999997</v>
          </cell>
        </row>
        <row r="11947">
          <cell r="C11947">
            <v>64.841440000000006</v>
          </cell>
        </row>
        <row r="11948">
          <cell r="C11948">
            <v>65.602000000000004</v>
          </cell>
        </row>
        <row r="11949">
          <cell r="C11949">
            <v>64.749600000000001</v>
          </cell>
        </row>
        <row r="11950">
          <cell r="C11950">
            <v>66.3232</v>
          </cell>
        </row>
        <row r="11951">
          <cell r="C11951">
            <v>66.338560000000001</v>
          </cell>
        </row>
        <row r="11952">
          <cell r="C11952">
            <v>62.511920000000003</v>
          </cell>
        </row>
        <row r="11953">
          <cell r="C11953">
            <v>59.92136</v>
          </cell>
        </row>
        <row r="11954">
          <cell r="C11954">
            <v>61.215679999999999</v>
          </cell>
        </row>
        <row r="11955">
          <cell r="C11955">
            <v>60.356160000000003</v>
          </cell>
        </row>
        <row r="11956">
          <cell r="C11956">
            <v>53.176000000000002</v>
          </cell>
        </row>
        <row r="11957">
          <cell r="C11957">
            <v>50.773200000000003</v>
          </cell>
        </row>
        <row r="11958">
          <cell r="C11958">
            <v>50.678559999999997</v>
          </cell>
        </row>
        <row r="11959">
          <cell r="C11959">
            <v>51.721919999999997</v>
          </cell>
        </row>
        <row r="11960">
          <cell r="C11960">
            <v>49.45872</v>
          </cell>
        </row>
        <row r="11961">
          <cell r="C11961">
            <v>49.032719999999998</v>
          </cell>
        </row>
        <row r="11962">
          <cell r="C11962">
            <v>48.745040000000003</v>
          </cell>
        </row>
        <row r="11963">
          <cell r="C11963">
            <v>49.678400000000003</v>
          </cell>
        </row>
        <row r="11964">
          <cell r="C11964">
            <v>50.07432</v>
          </cell>
        </row>
        <row r="11965">
          <cell r="C11965">
            <v>49.819760000000002</v>
          </cell>
        </row>
        <row r="11966">
          <cell r="C11966">
            <v>51.029440000000001</v>
          </cell>
        </row>
        <row r="11967">
          <cell r="C11967">
            <v>50.606720000000003</v>
          </cell>
        </row>
        <row r="11968">
          <cell r="C11968">
            <v>50.679679999999998</v>
          </cell>
        </row>
        <row r="11969">
          <cell r="C11969">
            <v>50.911679999999997</v>
          </cell>
        </row>
        <row r="11970">
          <cell r="C11970">
            <v>52.983840000000001</v>
          </cell>
        </row>
        <row r="11971">
          <cell r="C11971">
            <v>53.602800000000002</v>
          </cell>
        </row>
        <row r="11972">
          <cell r="C11972">
            <v>54.712319999999998</v>
          </cell>
        </row>
        <row r="11973">
          <cell r="C11973">
            <v>54.052639999999997</v>
          </cell>
        </row>
        <row r="11974">
          <cell r="C11974">
            <v>51.480400000000003</v>
          </cell>
        </row>
        <row r="11975">
          <cell r="C11975">
            <v>45.917679999999997</v>
          </cell>
        </row>
        <row r="11976">
          <cell r="C11976">
            <v>51.75264</v>
          </cell>
        </row>
        <row r="11977">
          <cell r="C11977">
            <v>52.226399999999998</v>
          </cell>
        </row>
        <row r="11978">
          <cell r="C11978">
            <v>51.908239999999999</v>
          </cell>
        </row>
        <row r="11979">
          <cell r="C11979">
            <v>52.502160000000003</v>
          </cell>
        </row>
        <row r="11980">
          <cell r="C11980">
            <v>52.920639999999999</v>
          </cell>
        </row>
        <row r="11981">
          <cell r="C11981">
            <v>52.587200000000003</v>
          </cell>
        </row>
        <row r="11982">
          <cell r="C11982">
            <v>52.424480000000003</v>
          </cell>
        </row>
        <row r="11983">
          <cell r="C11983">
            <v>52.230080000000001</v>
          </cell>
        </row>
        <row r="11984">
          <cell r="C11984">
            <v>52.785040000000002</v>
          </cell>
        </row>
        <row r="11985">
          <cell r="C11985">
            <v>53.037280000000003</v>
          </cell>
        </row>
        <row r="11986">
          <cell r="C11986">
            <v>52.298960000000001</v>
          </cell>
        </row>
        <row r="11987">
          <cell r="C11987">
            <v>51.77872</v>
          </cell>
        </row>
        <row r="11988">
          <cell r="C11988">
            <v>52.591679999999997</v>
          </cell>
        </row>
        <row r="11989">
          <cell r="C11989">
            <v>52.898159999999997</v>
          </cell>
        </row>
        <row r="11990">
          <cell r="C11990">
            <v>53.043520000000001</v>
          </cell>
        </row>
        <row r="11991">
          <cell r="C11991">
            <v>50.435679999999998</v>
          </cell>
        </row>
        <row r="11992">
          <cell r="C11992">
            <v>49.435600000000001</v>
          </cell>
        </row>
        <row r="11993">
          <cell r="C11993">
            <v>49.825600000000001</v>
          </cell>
        </row>
        <row r="11994">
          <cell r="C11994">
            <v>49.67304</v>
          </cell>
        </row>
        <row r="11995">
          <cell r="C11995">
            <v>50.823279999999997</v>
          </cell>
        </row>
        <row r="11996">
          <cell r="C11996">
            <v>49.653840000000002</v>
          </cell>
        </row>
        <row r="11997">
          <cell r="C11997">
            <v>48.654240000000001</v>
          </cell>
        </row>
        <row r="11998">
          <cell r="C11998">
            <v>47.80312</v>
          </cell>
        </row>
        <row r="11999">
          <cell r="C11999">
            <v>48.478560000000002</v>
          </cell>
        </row>
        <row r="12000">
          <cell r="C12000">
            <v>49.215600000000002</v>
          </cell>
        </row>
        <row r="12001">
          <cell r="C12001">
            <v>48.574480000000001</v>
          </cell>
        </row>
        <row r="12002">
          <cell r="C12002">
            <v>49.047280000000001</v>
          </cell>
        </row>
        <row r="12003">
          <cell r="C12003">
            <v>50.592959999999998</v>
          </cell>
        </row>
        <row r="12004">
          <cell r="C12004">
            <v>49.654159999999997</v>
          </cell>
        </row>
        <row r="12005">
          <cell r="C12005">
            <v>49.167119999999997</v>
          </cell>
        </row>
        <row r="12006">
          <cell r="C12006">
            <v>49.369199999999999</v>
          </cell>
        </row>
        <row r="12007">
          <cell r="C12007">
            <v>49.429119999999998</v>
          </cell>
        </row>
        <row r="12008">
          <cell r="C12008">
            <v>49.363280000000003</v>
          </cell>
        </row>
        <row r="12009">
          <cell r="C12009">
            <v>48.59552</v>
          </cell>
        </row>
        <row r="12010">
          <cell r="C12010">
            <v>48.23592</v>
          </cell>
        </row>
        <row r="12011">
          <cell r="C12011">
            <v>49.070639999999997</v>
          </cell>
        </row>
        <row r="12012">
          <cell r="C12012">
            <v>49.567920000000001</v>
          </cell>
        </row>
        <row r="12013">
          <cell r="C12013">
            <v>48.6496</v>
          </cell>
        </row>
        <row r="12014">
          <cell r="C12014">
            <v>50.045439999999999</v>
          </cell>
        </row>
        <row r="12015">
          <cell r="C12015">
            <v>51.011519999999997</v>
          </cell>
        </row>
        <row r="12016">
          <cell r="C12016">
            <v>50.49624</v>
          </cell>
        </row>
        <row r="12017">
          <cell r="C12017">
            <v>51.177680000000002</v>
          </cell>
        </row>
        <row r="12018">
          <cell r="C12018">
            <v>51.887520000000002</v>
          </cell>
        </row>
        <row r="12019">
          <cell r="C12019">
            <v>51.452559999999998</v>
          </cell>
        </row>
        <row r="12020">
          <cell r="C12020">
            <v>51.44312</v>
          </cell>
        </row>
        <row r="12021">
          <cell r="C12021">
            <v>50.156959999999998</v>
          </cell>
        </row>
        <row r="12022">
          <cell r="C12022">
            <v>49.867519999999999</v>
          </cell>
        </row>
        <row r="12023">
          <cell r="C12023">
            <v>50.077759999999998</v>
          </cell>
        </row>
        <row r="12024">
          <cell r="C12024">
            <v>50.953279999999999</v>
          </cell>
        </row>
        <row r="12025">
          <cell r="C12025">
            <v>50.345759999999999</v>
          </cell>
        </row>
        <row r="12026">
          <cell r="C12026">
            <v>49.91048</v>
          </cell>
        </row>
        <row r="12027">
          <cell r="C12027">
            <v>51.543759999999999</v>
          </cell>
        </row>
        <row r="12028">
          <cell r="C12028">
            <v>53.936639999999997</v>
          </cell>
        </row>
        <row r="12029">
          <cell r="C12029">
            <v>53.662480000000002</v>
          </cell>
        </row>
        <row r="12030">
          <cell r="C12030">
            <v>52.88664</v>
          </cell>
        </row>
        <row r="12031">
          <cell r="C12031">
            <v>53.124160000000003</v>
          </cell>
        </row>
        <row r="12032">
          <cell r="C12032">
            <v>53.318080000000002</v>
          </cell>
        </row>
        <row r="12033">
          <cell r="C12033">
            <v>53.509360000000001</v>
          </cell>
        </row>
        <row r="12034">
          <cell r="C12034">
            <v>52.916559999999997</v>
          </cell>
        </row>
        <row r="12035">
          <cell r="C12035">
            <v>52.754719999999999</v>
          </cell>
        </row>
        <row r="12036">
          <cell r="C12036">
            <v>52.868400000000001</v>
          </cell>
        </row>
        <row r="12037">
          <cell r="C12037">
            <v>53.410879999999999</v>
          </cell>
        </row>
        <row r="12038">
          <cell r="C12038">
            <v>52.985680000000002</v>
          </cell>
        </row>
        <row r="12039">
          <cell r="C12039">
            <v>52.636719999999997</v>
          </cell>
        </row>
        <row r="12040">
          <cell r="C12040">
            <v>53.900320000000001</v>
          </cell>
        </row>
        <row r="12041">
          <cell r="C12041">
            <v>52.444800000000001</v>
          </cell>
        </row>
        <row r="12042">
          <cell r="C12042">
            <v>51.491039999999998</v>
          </cell>
        </row>
        <row r="12043">
          <cell r="C12043">
            <v>51.538960000000003</v>
          </cell>
        </row>
        <row r="12044">
          <cell r="C12044">
            <v>53.005679999999998</v>
          </cell>
        </row>
        <row r="12045">
          <cell r="C12045">
            <v>52.871519999999997</v>
          </cell>
        </row>
        <row r="12046">
          <cell r="C12046">
            <v>52.349359999999997</v>
          </cell>
        </row>
        <row r="12047">
          <cell r="C12047">
            <v>52.291519999999998</v>
          </cell>
        </row>
        <row r="12048">
          <cell r="C12048">
            <v>52.818559999999998</v>
          </cell>
        </row>
        <row r="12049">
          <cell r="C12049">
            <v>52.669840000000001</v>
          </cell>
        </row>
        <row r="12050">
          <cell r="C12050">
            <v>50.58896</v>
          </cell>
        </row>
        <row r="12051">
          <cell r="C12051">
            <v>47.331440000000001</v>
          </cell>
        </row>
        <row r="12052">
          <cell r="C12052">
            <v>44.857039999999998</v>
          </cell>
        </row>
        <row r="12053">
          <cell r="C12053">
            <v>44.903759999999998</v>
          </cell>
        </row>
        <row r="12054">
          <cell r="C12054">
            <v>45.089759999999998</v>
          </cell>
        </row>
        <row r="12055">
          <cell r="C12055">
            <v>45.138640000000002</v>
          </cell>
        </row>
        <row r="12056">
          <cell r="C12056">
            <v>45.505040000000001</v>
          </cell>
        </row>
        <row r="12057">
          <cell r="C12057">
            <v>44.800080000000001</v>
          </cell>
        </row>
        <row r="12058">
          <cell r="C12058">
            <v>46.051119999999997</v>
          </cell>
        </row>
        <row r="12059">
          <cell r="C12059">
            <v>45.544159999999998</v>
          </cell>
        </row>
        <row r="12060">
          <cell r="C12060">
            <v>44.816000000000003</v>
          </cell>
        </row>
        <row r="12061">
          <cell r="C12061">
            <v>44.560160000000003</v>
          </cell>
        </row>
        <row r="12062">
          <cell r="C12062">
            <v>47.01464</v>
          </cell>
        </row>
        <row r="12063">
          <cell r="C12063">
            <v>48.629040000000003</v>
          </cell>
        </row>
        <row r="12064">
          <cell r="C12064">
            <v>48.505119999999998</v>
          </cell>
        </row>
        <row r="12065">
          <cell r="C12065">
            <v>48.303919999999998</v>
          </cell>
        </row>
        <row r="12066">
          <cell r="C12066">
            <v>48.796559999999999</v>
          </cell>
        </row>
        <row r="12067">
          <cell r="C12067">
            <v>48.874400000000001</v>
          </cell>
        </row>
        <row r="12068">
          <cell r="C12068">
            <v>49.734000000000002</v>
          </cell>
        </row>
        <row r="12069">
          <cell r="C12069">
            <v>48.99024</v>
          </cell>
        </row>
        <row r="12070">
          <cell r="C12070">
            <v>49.104559999999999</v>
          </cell>
        </row>
        <row r="12071">
          <cell r="C12071">
            <v>48.955199999999998</v>
          </cell>
        </row>
        <row r="12072">
          <cell r="C12072">
            <v>48.853679999999997</v>
          </cell>
        </row>
        <row r="12073">
          <cell r="C12073">
            <v>47.956479999999999</v>
          </cell>
        </row>
        <row r="12074">
          <cell r="C12074">
            <v>48.728960000000001</v>
          </cell>
        </row>
        <row r="12075">
          <cell r="C12075">
            <v>48.626240000000003</v>
          </cell>
        </row>
        <row r="12076">
          <cell r="C12076">
            <v>48.722160000000002</v>
          </cell>
        </row>
        <row r="12077">
          <cell r="C12077">
            <v>48.100639999999999</v>
          </cell>
        </row>
        <row r="12078">
          <cell r="C12078">
            <v>48.322000000000003</v>
          </cell>
        </row>
        <row r="12079">
          <cell r="C12079">
            <v>48.968159999999997</v>
          </cell>
        </row>
        <row r="12080">
          <cell r="C12080">
            <v>48.731119999999997</v>
          </cell>
        </row>
        <row r="12081">
          <cell r="C12081">
            <v>48.159439999999996</v>
          </cell>
        </row>
        <row r="12082">
          <cell r="C12082">
            <v>47.958320000000001</v>
          </cell>
        </row>
        <row r="12083">
          <cell r="C12083">
            <v>48.478639999999999</v>
          </cell>
        </row>
        <row r="12084">
          <cell r="C12084">
            <v>48.354239999999997</v>
          </cell>
        </row>
        <row r="12085">
          <cell r="C12085">
            <v>48.624400000000001</v>
          </cell>
        </row>
        <row r="12086">
          <cell r="C12086">
            <v>48.692799999999998</v>
          </cell>
        </row>
        <row r="12087">
          <cell r="C12087">
            <v>48.833120000000001</v>
          </cell>
        </row>
        <row r="12088">
          <cell r="C12088">
            <v>49.177999999999997</v>
          </cell>
        </row>
        <row r="12089">
          <cell r="C12089">
            <v>48.910879999999999</v>
          </cell>
        </row>
        <row r="12090">
          <cell r="C12090">
            <v>48.893999999999998</v>
          </cell>
        </row>
        <row r="12091">
          <cell r="C12091">
            <v>48.807839999999999</v>
          </cell>
        </row>
        <row r="12092">
          <cell r="C12092">
            <v>48.69464</v>
          </cell>
        </row>
        <row r="12093">
          <cell r="C12093">
            <v>49.596319999999999</v>
          </cell>
        </row>
        <row r="12094">
          <cell r="C12094">
            <v>50.369199999999999</v>
          </cell>
        </row>
        <row r="12095">
          <cell r="C12095">
            <v>49.830959999999997</v>
          </cell>
        </row>
        <row r="12096">
          <cell r="C12096">
            <v>49.578960000000002</v>
          </cell>
        </row>
        <row r="12097">
          <cell r="C12097">
            <v>49.72936</v>
          </cell>
        </row>
        <row r="12098">
          <cell r="C12098">
            <v>48.363520000000001</v>
          </cell>
        </row>
        <row r="12099">
          <cell r="C12099">
            <v>48.814639999999997</v>
          </cell>
        </row>
        <row r="12100">
          <cell r="C12100">
            <v>48.247039999999998</v>
          </cell>
        </row>
        <row r="12101">
          <cell r="C12101">
            <v>47.896720000000002</v>
          </cell>
        </row>
        <row r="12102">
          <cell r="C12102">
            <v>47.302799999999998</v>
          </cell>
        </row>
        <row r="12103">
          <cell r="C12103">
            <v>47.469360000000002</v>
          </cell>
        </row>
        <row r="12104">
          <cell r="C12104">
            <v>47.872320000000002</v>
          </cell>
        </row>
        <row r="12105">
          <cell r="C12105">
            <v>48.201120000000003</v>
          </cell>
        </row>
        <row r="12106">
          <cell r="C12106">
            <v>47.018160000000002</v>
          </cell>
        </row>
        <row r="12107">
          <cell r="C12107">
            <v>46.897120000000001</v>
          </cell>
        </row>
        <row r="12108">
          <cell r="C12108">
            <v>46.415280000000003</v>
          </cell>
        </row>
        <row r="12109">
          <cell r="C12109">
            <v>45.960639999999998</v>
          </cell>
        </row>
        <row r="12110">
          <cell r="C12110">
            <v>47.080159999999999</v>
          </cell>
        </row>
        <row r="12111">
          <cell r="C12111">
            <v>47.640479999999997</v>
          </cell>
        </row>
        <row r="12112">
          <cell r="C12112">
            <v>46.73424</v>
          </cell>
        </row>
        <row r="12113">
          <cell r="C12113">
            <v>47.112720000000003</v>
          </cell>
        </row>
        <row r="12114">
          <cell r="C12114">
            <v>47.600960000000001</v>
          </cell>
        </row>
        <row r="12115">
          <cell r="C12115">
            <v>48.465519999999998</v>
          </cell>
        </row>
        <row r="12116">
          <cell r="C12116">
            <v>46.991439999999997</v>
          </cell>
        </row>
        <row r="12117">
          <cell r="C12117">
            <v>47.710239999999999</v>
          </cell>
        </row>
        <row r="12118">
          <cell r="C12118">
            <v>47.79992</v>
          </cell>
        </row>
        <row r="12119">
          <cell r="C12119">
            <v>47.072000000000003</v>
          </cell>
        </row>
        <row r="12120">
          <cell r="C12120">
            <v>47.430160000000001</v>
          </cell>
        </row>
        <row r="12121">
          <cell r="C12121">
            <v>47.139600000000002</v>
          </cell>
        </row>
        <row r="12122">
          <cell r="C12122">
            <v>47.234960000000001</v>
          </cell>
        </row>
        <row r="12123">
          <cell r="C12123">
            <v>48.074800000000003</v>
          </cell>
        </row>
        <row r="12124">
          <cell r="C12124">
            <v>47.263039999999997</v>
          </cell>
        </row>
        <row r="12125">
          <cell r="C12125">
            <v>48.144159999999999</v>
          </cell>
        </row>
        <row r="12126">
          <cell r="C12126">
            <v>47.940640000000002</v>
          </cell>
        </row>
        <row r="12127">
          <cell r="C12127">
            <v>45.425759999999997</v>
          </cell>
        </row>
        <row r="12128">
          <cell r="C12128">
            <v>45.354480000000002</v>
          </cell>
        </row>
        <row r="12129">
          <cell r="C12129">
            <v>45.83784</v>
          </cell>
        </row>
        <row r="12130">
          <cell r="C12130">
            <v>45.689920000000001</v>
          </cell>
        </row>
        <row r="12131">
          <cell r="C12131">
            <v>45.489759999999997</v>
          </cell>
        </row>
        <row r="12132">
          <cell r="C12132">
            <v>45.622799999999998</v>
          </cell>
        </row>
        <row r="12133">
          <cell r="C12133">
            <v>44.987520000000004</v>
          </cell>
        </row>
        <row r="12134">
          <cell r="C12134">
            <v>43.00112</v>
          </cell>
        </row>
        <row r="12135">
          <cell r="C12135">
            <v>45.444879999999998</v>
          </cell>
        </row>
        <row r="12136">
          <cell r="C12136">
            <v>46.571919999999999</v>
          </cell>
        </row>
        <row r="12137">
          <cell r="C12137">
            <v>48.425600000000003</v>
          </cell>
        </row>
        <row r="12138">
          <cell r="C12138">
            <v>49.258479999999999</v>
          </cell>
        </row>
        <row r="12139">
          <cell r="C12139">
            <v>45.873280000000001</v>
          </cell>
        </row>
        <row r="12140">
          <cell r="C12140">
            <v>44.343679999999999</v>
          </cell>
        </row>
        <row r="12141">
          <cell r="C12141">
            <v>42.607520000000001</v>
          </cell>
        </row>
        <row r="12142">
          <cell r="C12142">
            <v>43.071840000000002</v>
          </cell>
        </row>
        <row r="12143">
          <cell r="C12143">
            <v>43.059280000000001</v>
          </cell>
        </row>
        <row r="12144">
          <cell r="C12144">
            <v>42.968640000000001</v>
          </cell>
        </row>
        <row r="12145">
          <cell r="C12145">
            <v>43.488639999999997</v>
          </cell>
        </row>
        <row r="12146">
          <cell r="C12146">
            <v>43.521839999999997</v>
          </cell>
        </row>
        <row r="12147">
          <cell r="C12147">
            <v>43.985520000000001</v>
          </cell>
        </row>
        <row r="12148">
          <cell r="C12148">
            <v>43.547040000000003</v>
          </cell>
        </row>
        <row r="12149">
          <cell r="C12149">
            <v>42.8048</v>
          </cell>
        </row>
        <row r="12150">
          <cell r="C12150">
            <v>41.751919999999998</v>
          </cell>
        </row>
        <row r="12151">
          <cell r="C12151">
            <v>43.084879999999998</v>
          </cell>
        </row>
        <row r="12152">
          <cell r="C12152">
            <v>41.080880000000001</v>
          </cell>
        </row>
        <row r="12153">
          <cell r="C12153">
            <v>41.649439999999998</v>
          </cell>
        </row>
        <row r="12154">
          <cell r="C12154">
            <v>43.157440000000001</v>
          </cell>
        </row>
        <row r="12155">
          <cell r="C12155">
            <v>43.32432</v>
          </cell>
        </row>
        <row r="12156">
          <cell r="C12156">
            <v>43.29072</v>
          </cell>
        </row>
        <row r="12157">
          <cell r="C12157">
            <v>44.581679999999999</v>
          </cell>
        </row>
        <row r="12158">
          <cell r="C12158">
            <v>43.480879999999999</v>
          </cell>
        </row>
        <row r="12159">
          <cell r="C12159">
            <v>42.459600000000002</v>
          </cell>
        </row>
        <row r="12160">
          <cell r="C12160">
            <v>44.565519999999999</v>
          </cell>
        </row>
        <row r="12161">
          <cell r="C12161">
            <v>44.726959999999998</v>
          </cell>
        </row>
        <row r="12162">
          <cell r="C12162">
            <v>46.247039999999998</v>
          </cell>
        </row>
        <row r="12163">
          <cell r="C12163">
            <v>48.851680000000002</v>
          </cell>
        </row>
        <row r="12164">
          <cell r="C12164">
            <v>48.929519999999997</v>
          </cell>
        </row>
        <row r="12165">
          <cell r="C12165">
            <v>48.3048</v>
          </cell>
        </row>
        <row r="12166">
          <cell r="C12166">
            <v>48.16272</v>
          </cell>
        </row>
        <row r="12167">
          <cell r="C12167">
            <v>48.715679999999999</v>
          </cell>
        </row>
        <row r="12168">
          <cell r="C12168">
            <v>47.330719999999999</v>
          </cell>
        </row>
        <row r="12169">
          <cell r="C12169">
            <v>44.865119999999997</v>
          </cell>
        </row>
        <row r="12170">
          <cell r="C12170">
            <v>43.850479999999997</v>
          </cell>
        </row>
        <row r="12171">
          <cell r="C12171">
            <v>46.8812</v>
          </cell>
        </row>
        <row r="12172">
          <cell r="C12172">
            <v>44.252000000000002</v>
          </cell>
        </row>
        <row r="12173">
          <cell r="C12173">
            <v>45.62632</v>
          </cell>
        </row>
        <row r="12174">
          <cell r="C12174">
            <v>46.416400000000003</v>
          </cell>
        </row>
        <row r="12175">
          <cell r="C12175">
            <v>46.305599999999998</v>
          </cell>
        </row>
        <row r="12176">
          <cell r="C12176">
            <v>46.771120000000003</v>
          </cell>
        </row>
        <row r="12177">
          <cell r="C12177">
            <v>46.258560000000003</v>
          </cell>
        </row>
        <row r="12178">
          <cell r="C12178">
            <v>45.738239999999998</v>
          </cell>
        </row>
        <row r="12179">
          <cell r="C12179">
            <v>46.633119999999998</v>
          </cell>
        </row>
        <row r="12180">
          <cell r="C12180">
            <v>45.659759999999999</v>
          </cell>
        </row>
        <row r="12181">
          <cell r="C12181">
            <v>46.515279999999997</v>
          </cell>
        </row>
        <row r="12182">
          <cell r="C12182">
            <v>45.95384</v>
          </cell>
        </row>
        <row r="12183">
          <cell r="C12183">
            <v>46.149839999999998</v>
          </cell>
        </row>
        <row r="12184">
          <cell r="C12184">
            <v>46.446480000000001</v>
          </cell>
        </row>
        <row r="12185">
          <cell r="C12185">
            <v>45.823920000000001</v>
          </cell>
        </row>
        <row r="12186">
          <cell r="C12186">
            <v>46.544960000000003</v>
          </cell>
        </row>
        <row r="12187">
          <cell r="C12187">
            <v>47.473520000000001</v>
          </cell>
        </row>
        <row r="12188">
          <cell r="C12188">
            <v>45.234000000000002</v>
          </cell>
        </row>
        <row r="12189">
          <cell r="C12189">
            <v>45.411439999999999</v>
          </cell>
        </row>
        <row r="12190">
          <cell r="C12190">
            <v>46.506239999999998</v>
          </cell>
        </row>
        <row r="12191">
          <cell r="C12191">
            <v>46.375120000000003</v>
          </cell>
        </row>
        <row r="12192">
          <cell r="C12192">
            <v>46.043199999999999</v>
          </cell>
        </row>
        <row r="12193">
          <cell r="C12193">
            <v>46.474800000000002</v>
          </cell>
        </row>
        <row r="12194">
          <cell r="C12194">
            <v>46.531359999999999</v>
          </cell>
        </row>
        <row r="12195">
          <cell r="C12195">
            <v>45.884079999999997</v>
          </cell>
        </row>
        <row r="12196">
          <cell r="C12196">
            <v>44.899920000000002</v>
          </cell>
        </row>
        <row r="12197">
          <cell r="C12197">
            <v>44.635599999999997</v>
          </cell>
        </row>
        <row r="12198">
          <cell r="C12198">
            <v>44.783999999999999</v>
          </cell>
        </row>
        <row r="12199">
          <cell r="C12199">
            <v>45.898159999999997</v>
          </cell>
        </row>
        <row r="12200">
          <cell r="C12200">
            <v>46.000639999999997</v>
          </cell>
        </row>
        <row r="12201">
          <cell r="C12201">
            <v>44.709440000000001</v>
          </cell>
        </row>
        <row r="12202">
          <cell r="C12202">
            <v>44.385359999999999</v>
          </cell>
        </row>
        <row r="12203">
          <cell r="C12203">
            <v>44.289679999999997</v>
          </cell>
        </row>
        <row r="12204">
          <cell r="C12204">
            <v>43.868319999999997</v>
          </cell>
        </row>
        <row r="12205">
          <cell r="C12205">
            <v>44.600160000000002</v>
          </cell>
        </row>
        <row r="12206">
          <cell r="C12206">
            <v>44.059280000000001</v>
          </cell>
        </row>
        <row r="12207">
          <cell r="C12207">
            <v>43.672559999999997</v>
          </cell>
        </row>
        <row r="12208">
          <cell r="C12208">
            <v>45.06232</v>
          </cell>
        </row>
        <row r="12209">
          <cell r="C12209">
            <v>44.596319999999999</v>
          </cell>
        </row>
        <row r="12210">
          <cell r="C12210">
            <v>43.738720000000001</v>
          </cell>
        </row>
        <row r="12211">
          <cell r="C12211">
            <v>44.045679999999997</v>
          </cell>
        </row>
        <row r="12212">
          <cell r="C12212">
            <v>43.423360000000002</v>
          </cell>
        </row>
        <row r="12213">
          <cell r="C12213">
            <v>43.516159999999999</v>
          </cell>
        </row>
        <row r="12214">
          <cell r="C12214">
            <v>43.265039999999999</v>
          </cell>
        </row>
        <row r="12215">
          <cell r="C12215">
            <v>43.325360000000003</v>
          </cell>
        </row>
        <row r="12216">
          <cell r="C12216">
            <v>43.523440000000001</v>
          </cell>
        </row>
        <row r="12217">
          <cell r="C12217">
            <v>43.330800000000004</v>
          </cell>
        </row>
        <row r="12218">
          <cell r="C12218">
            <v>43.391120000000001</v>
          </cell>
        </row>
        <row r="12219">
          <cell r="C12219">
            <v>44.957279999999997</v>
          </cell>
        </row>
        <row r="12220">
          <cell r="C12220">
            <v>49.33952</v>
          </cell>
        </row>
        <row r="12221">
          <cell r="C12221">
            <v>57.198480000000004</v>
          </cell>
        </row>
        <row r="12222">
          <cell r="C12222">
            <v>59.833759999999998</v>
          </cell>
        </row>
        <row r="12223">
          <cell r="C12223">
            <v>60.865679999999998</v>
          </cell>
        </row>
        <row r="12224">
          <cell r="C12224">
            <v>60.337359999999997</v>
          </cell>
        </row>
        <row r="12225">
          <cell r="C12225">
            <v>59.923760000000001</v>
          </cell>
        </row>
        <row r="12226">
          <cell r="C12226">
            <v>59.136400000000002</v>
          </cell>
        </row>
        <row r="12227">
          <cell r="C12227">
            <v>59.932960000000001</v>
          </cell>
        </row>
        <row r="12228">
          <cell r="C12228">
            <v>60.985840000000003</v>
          </cell>
        </row>
        <row r="12229">
          <cell r="C12229">
            <v>59.503039999999999</v>
          </cell>
        </row>
        <row r="12230">
          <cell r="C12230">
            <v>59.682079999999999</v>
          </cell>
        </row>
        <row r="12231">
          <cell r="C12231">
            <v>59.635680000000001</v>
          </cell>
        </row>
        <row r="12232">
          <cell r="C12232">
            <v>57.892400000000002</v>
          </cell>
        </row>
        <row r="12233">
          <cell r="C12233">
            <v>58.057679999999998</v>
          </cell>
        </row>
        <row r="12234">
          <cell r="C12234">
            <v>57.666960000000003</v>
          </cell>
        </row>
        <row r="12235">
          <cell r="C12235">
            <v>57.702080000000002</v>
          </cell>
        </row>
        <row r="12236">
          <cell r="C12236">
            <v>59.804319999999997</v>
          </cell>
        </row>
        <row r="12237">
          <cell r="C12237">
            <v>58.761040000000001</v>
          </cell>
        </row>
        <row r="12238">
          <cell r="C12238">
            <v>58.79016</v>
          </cell>
        </row>
        <row r="12239">
          <cell r="C12239">
            <v>59.907919999999997</v>
          </cell>
        </row>
        <row r="12240">
          <cell r="C12240">
            <v>56.845039999999997</v>
          </cell>
        </row>
        <row r="12241">
          <cell r="C12241">
            <v>59.680239999999998</v>
          </cell>
        </row>
        <row r="12242">
          <cell r="C12242">
            <v>59.192799999999998</v>
          </cell>
        </row>
        <row r="12243">
          <cell r="C12243">
            <v>55.151040000000002</v>
          </cell>
        </row>
        <row r="12244">
          <cell r="C12244">
            <v>54.297040000000003</v>
          </cell>
        </row>
        <row r="12245">
          <cell r="C12245">
            <v>54.354320000000001</v>
          </cell>
        </row>
        <row r="12246">
          <cell r="C12246">
            <v>52.612479999999998</v>
          </cell>
        </row>
        <row r="12247">
          <cell r="C12247">
            <v>54.808880000000002</v>
          </cell>
        </row>
        <row r="12248">
          <cell r="C12248">
            <v>54.710079999999998</v>
          </cell>
        </row>
        <row r="12249">
          <cell r="C12249">
            <v>53.627920000000003</v>
          </cell>
        </row>
        <row r="12250">
          <cell r="C12250">
            <v>54.54128</v>
          </cell>
        </row>
        <row r="12251">
          <cell r="C12251">
            <v>54.278640000000003</v>
          </cell>
        </row>
        <row r="12252">
          <cell r="C12252">
            <v>56.345840000000003</v>
          </cell>
        </row>
        <row r="12253">
          <cell r="C12253">
            <v>55.65408</v>
          </cell>
        </row>
        <row r="12254">
          <cell r="C12254">
            <v>56.405360000000002</v>
          </cell>
        </row>
        <row r="12255">
          <cell r="C12255">
            <v>59.27872</v>
          </cell>
        </row>
        <row r="12256">
          <cell r="C12256">
            <v>59.40672</v>
          </cell>
        </row>
        <row r="12257">
          <cell r="C12257">
            <v>59.689520000000002</v>
          </cell>
        </row>
        <row r="12258">
          <cell r="C12258">
            <v>59.769599999999997</v>
          </cell>
        </row>
        <row r="12259">
          <cell r="C12259">
            <v>61.841760000000001</v>
          </cell>
        </row>
        <row r="12260">
          <cell r="C12260">
            <v>61.339199999999998</v>
          </cell>
        </row>
        <row r="12261">
          <cell r="C12261">
            <v>61.179040000000001</v>
          </cell>
        </row>
        <row r="12262">
          <cell r="C12262">
            <v>61.404719999999998</v>
          </cell>
        </row>
        <row r="12263">
          <cell r="C12263">
            <v>60.987679999999997</v>
          </cell>
        </row>
        <row r="12264">
          <cell r="C12264">
            <v>62.249279999999999</v>
          </cell>
        </row>
        <row r="12265">
          <cell r="C12265">
            <v>61.894959999999998</v>
          </cell>
        </row>
        <row r="12266">
          <cell r="C12266">
            <v>62.045839999999998</v>
          </cell>
        </row>
        <row r="12267">
          <cell r="C12267">
            <v>60.674880000000002</v>
          </cell>
        </row>
        <row r="12268">
          <cell r="C12268">
            <v>59.494079999999997</v>
          </cell>
        </row>
        <row r="12269">
          <cell r="C12269">
            <v>60.165599999999998</v>
          </cell>
        </row>
        <row r="12270">
          <cell r="C12270">
            <v>60.041119999999999</v>
          </cell>
        </row>
        <row r="12271">
          <cell r="C12271">
            <v>60.545439999999999</v>
          </cell>
        </row>
        <row r="12272">
          <cell r="C12272">
            <v>59.855919999999998</v>
          </cell>
        </row>
        <row r="12273">
          <cell r="C12273">
            <v>58.178240000000002</v>
          </cell>
        </row>
        <row r="12274">
          <cell r="C12274">
            <v>58.662320000000001</v>
          </cell>
        </row>
        <row r="12275">
          <cell r="C12275">
            <v>60.592799999999997</v>
          </cell>
        </row>
        <row r="12276">
          <cell r="C12276">
            <v>60.198320000000002</v>
          </cell>
        </row>
        <row r="12277">
          <cell r="C12277">
            <v>60.719279999999998</v>
          </cell>
        </row>
        <row r="12278">
          <cell r="C12278">
            <v>60.935920000000003</v>
          </cell>
        </row>
        <row r="12279">
          <cell r="C12279">
            <v>57.762639999999998</v>
          </cell>
        </row>
        <row r="12280">
          <cell r="C12280">
            <v>55.717759999999998</v>
          </cell>
        </row>
        <row r="12281">
          <cell r="C12281">
            <v>55.315359999999998</v>
          </cell>
        </row>
        <row r="12282">
          <cell r="C12282">
            <v>55.598080000000003</v>
          </cell>
        </row>
        <row r="12283">
          <cell r="C12283">
            <v>55.254159999999999</v>
          </cell>
        </row>
        <row r="12284">
          <cell r="C12284">
            <v>54.508719999999997</v>
          </cell>
        </row>
        <row r="12285">
          <cell r="C12285">
            <v>53.374560000000002</v>
          </cell>
        </row>
        <row r="12286">
          <cell r="C12286">
            <v>57.31664</v>
          </cell>
        </row>
        <row r="12287">
          <cell r="C12287">
            <v>58.236800000000002</v>
          </cell>
        </row>
        <row r="12288">
          <cell r="C12288">
            <v>57.369759999999999</v>
          </cell>
        </row>
        <row r="12289">
          <cell r="C12289">
            <v>54.417999999999999</v>
          </cell>
        </row>
        <row r="12290">
          <cell r="C12290">
            <v>54.104559999999999</v>
          </cell>
        </row>
        <row r="12291">
          <cell r="C12291">
            <v>55.850560000000002</v>
          </cell>
        </row>
        <row r="12292">
          <cell r="C12292">
            <v>56.516959999999997</v>
          </cell>
        </row>
        <row r="12293">
          <cell r="C12293">
            <v>56.569119999999998</v>
          </cell>
        </row>
        <row r="12294">
          <cell r="C12294">
            <v>56.260640000000002</v>
          </cell>
        </row>
        <row r="12295">
          <cell r="C12295">
            <v>55.378239999999998</v>
          </cell>
        </row>
        <row r="12296">
          <cell r="C12296">
            <v>54.1524</v>
          </cell>
        </row>
        <row r="12297">
          <cell r="C12297">
            <v>55.745840000000001</v>
          </cell>
        </row>
        <row r="12298">
          <cell r="C12298">
            <v>56.291040000000002</v>
          </cell>
        </row>
        <row r="12299">
          <cell r="C12299">
            <v>56.772080000000003</v>
          </cell>
        </row>
        <row r="12300">
          <cell r="C12300">
            <v>55.459440000000001</v>
          </cell>
        </row>
        <row r="12301">
          <cell r="C12301">
            <v>55.949440000000003</v>
          </cell>
        </row>
        <row r="12302">
          <cell r="C12302">
            <v>55.818159999999999</v>
          </cell>
        </row>
        <row r="12303">
          <cell r="C12303">
            <v>56.156799999999997</v>
          </cell>
        </row>
        <row r="12304">
          <cell r="C12304">
            <v>57.340800000000002</v>
          </cell>
        </row>
        <row r="12305">
          <cell r="C12305">
            <v>56.55256</v>
          </cell>
        </row>
        <row r="12306">
          <cell r="C12306">
            <v>54.701999999999998</v>
          </cell>
        </row>
        <row r="12307">
          <cell r="C12307">
            <v>54.894640000000003</v>
          </cell>
        </row>
        <row r="12308">
          <cell r="C12308">
            <v>54.014800000000001</v>
          </cell>
        </row>
        <row r="12309">
          <cell r="C12309">
            <v>57.037759999999999</v>
          </cell>
        </row>
        <row r="12310">
          <cell r="C12310">
            <v>56.341279999999998</v>
          </cell>
        </row>
        <row r="12311">
          <cell r="C12311">
            <v>55.748080000000002</v>
          </cell>
        </row>
        <row r="12312">
          <cell r="C12312">
            <v>55.709440000000001</v>
          </cell>
        </row>
        <row r="12313">
          <cell r="C12313">
            <v>57.569839999999999</v>
          </cell>
        </row>
        <row r="12314">
          <cell r="C12314">
            <v>57.949599999999997</v>
          </cell>
        </row>
        <row r="12315">
          <cell r="C12315">
            <v>60.306240000000003</v>
          </cell>
        </row>
        <row r="12316">
          <cell r="C12316">
            <v>59.149520000000003</v>
          </cell>
        </row>
        <row r="12317">
          <cell r="C12317">
            <v>59.658000000000001</v>
          </cell>
        </row>
        <row r="12318">
          <cell r="C12318">
            <v>59.771120000000003</v>
          </cell>
        </row>
        <row r="12319">
          <cell r="C12319">
            <v>60.316000000000003</v>
          </cell>
        </row>
        <row r="12320">
          <cell r="C12320">
            <v>60.882800000000003</v>
          </cell>
        </row>
        <row r="12321">
          <cell r="C12321">
            <v>60.67848</v>
          </cell>
        </row>
        <row r="12322">
          <cell r="C12322">
            <v>59.505360000000003</v>
          </cell>
        </row>
        <row r="12323">
          <cell r="C12323">
            <v>59.335279999999997</v>
          </cell>
        </row>
        <row r="12324">
          <cell r="C12324">
            <v>59.937519999999999</v>
          </cell>
        </row>
        <row r="12325">
          <cell r="C12325">
            <v>59.779440000000001</v>
          </cell>
        </row>
        <row r="12326">
          <cell r="C12326">
            <v>59.853839999999998</v>
          </cell>
        </row>
        <row r="12327">
          <cell r="C12327">
            <v>59.933599999999998</v>
          </cell>
        </row>
        <row r="12328">
          <cell r="C12328">
            <v>61.065440000000002</v>
          </cell>
        </row>
        <row r="12329">
          <cell r="C12329">
            <v>60.944319999999998</v>
          </cell>
        </row>
        <row r="12330">
          <cell r="C12330">
            <v>59.050719999999998</v>
          </cell>
        </row>
        <row r="12331">
          <cell r="C12331">
            <v>59.416319999999999</v>
          </cell>
        </row>
        <row r="12332">
          <cell r="C12332">
            <v>59.049039999999998</v>
          </cell>
        </row>
        <row r="12333">
          <cell r="C12333">
            <v>58.122880000000002</v>
          </cell>
        </row>
        <row r="12334">
          <cell r="C12334">
            <v>56.483199999999997</v>
          </cell>
        </row>
        <row r="12335">
          <cell r="C12335">
            <v>56.870240000000003</v>
          </cell>
        </row>
        <row r="12336">
          <cell r="C12336">
            <v>61.146239999999999</v>
          </cell>
        </row>
        <row r="12337">
          <cell r="C12337">
            <v>61.226399999999998</v>
          </cell>
        </row>
        <row r="12338">
          <cell r="C12338">
            <v>59.924959999999999</v>
          </cell>
        </row>
        <row r="12339">
          <cell r="C12339">
            <v>58.226559999999999</v>
          </cell>
        </row>
        <row r="12340">
          <cell r="C12340">
            <v>55.343119999999999</v>
          </cell>
        </row>
        <row r="12341">
          <cell r="C12341">
            <v>54.295679999999997</v>
          </cell>
        </row>
        <row r="12342">
          <cell r="C12342">
            <v>52.924799999999998</v>
          </cell>
        </row>
        <row r="12343">
          <cell r="C12343">
            <v>55.299520000000001</v>
          </cell>
        </row>
        <row r="12344">
          <cell r="C12344">
            <v>57.855519999999999</v>
          </cell>
        </row>
        <row r="12345">
          <cell r="C12345">
            <v>57.051519999999996</v>
          </cell>
        </row>
        <row r="12346">
          <cell r="C12346">
            <v>52.278799999999997</v>
          </cell>
        </row>
        <row r="12347">
          <cell r="C12347">
            <v>52.511679999999998</v>
          </cell>
        </row>
        <row r="12348">
          <cell r="C12348">
            <v>53.481760000000001</v>
          </cell>
        </row>
        <row r="12349">
          <cell r="C12349">
            <v>53.632399999999997</v>
          </cell>
        </row>
        <row r="12350">
          <cell r="C12350">
            <v>54.84216</v>
          </cell>
        </row>
        <row r="12351">
          <cell r="C12351">
            <v>59.511279999999999</v>
          </cell>
        </row>
        <row r="12352">
          <cell r="C12352">
            <v>59.130960000000002</v>
          </cell>
        </row>
        <row r="12353">
          <cell r="C12353">
            <v>59.404559999999996</v>
          </cell>
        </row>
        <row r="12354">
          <cell r="C12354">
            <v>59.649920000000002</v>
          </cell>
        </row>
        <row r="12355">
          <cell r="C12355">
            <v>60.231839999999998</v>
          </cell>
        </row>
        <row r="12356">
          <cell r="C12356">
            <v>60.434240000000003</v>
          </cell>
        </row>
        <row r="12357">
          <cell r="C12357">
            <v>61.129600000000003</v>
          </cell>
        </row>
        <row r="12358">
          <cell r="C12358">
            <v>60.743279999999999</v>
          </cell>
        </row>
        <row r="12359">
          <cell r="C12359">
            <v>61.081600000000002</v>
          </cell>
        </row>
        <row r="12360">
          <cell r="C12360">
            <v>58.42944</v>
          </cell>
        </row>
        <row r="12361">
          <cell r="C12361">
            <v>59.741999999999997</v>
          </cell>
        </row>
        <row r="12362">
          <cell r="C12362">
            <v>59.499679999999998</v>
          </cell>
        </row>
        <row r="12363">
          <cell r="C12363">
            <v>58.04712</v>
          </cell>
        </row>
        <row r="12364">
          <cell r="C12364">
            <v>57.880159999999997</v>
          </cell>
        </row>
        <row r="12365">
          <cell r="C12365">
            <v>57.758560000000003</v>
          </cell>
        </row>
        <row r="12366">
          <cell r="C12366">
            <v>58.102879999999999</v>
          </cell>
        </row>
        <row r="12367">
          <cell r="C12367">
            <v>58.021839999999997</v>
          </cell>
        </row>
        <row r="12368">
          <cell r="C12368">
            <v>57.73424</v>
          </cell>
        </row>
        <row r="12369">
          <cell r="C12369">
            <v>57.630800000000001</v>
          </cell>
        </row>
        <row r="12370">
          <cell r="C12370">
            <v>57.860880000000002</v>
          </cell>
        </row>
        <row r="12371">
          <cell r="C12371">
            <v>58.463520000000003</v>
          </cell>
        </row>
        <row r="12372">
          <cell r="C12372">
            <v>58.55256</v>
          </cell>
        </row>
        <row r="12373">
          <cell r="C12373">
            <v>58.442639999999997</v>
          </cell>
        </row>
        <row r="12374">
          <cell r="C12374">
            <v>58.143120000000003</v>
          </cell>
        </row>
        <row r="12375">
          <cell r="C12375">
            <v>57.741680000000002</v>
          </cell>
        </row>
        <row r="12376">
          <cell r="C12376">
            <v>57.729439999999997</v>
          </cell>
        </row>
        <row r="12377">
          <cell r="C12377">
            <v>57.798319999999997</v>
          </cell>
        </row>
        <row r="12378">
          <cell r="C12378">
            <v>57.6004</v>
          </cell>
        </row>
        <row r="12379">
          <cell r="C12379">
            <v>59.047359999999998</v>
          </cell>
        </row>
        <row r="12380">
          <cell r="C12380">
            <v>59.943440000000002</v>
          </cell>
        </row>
        <row r="12381">
          <cell r="C12381">
            <v>60.635599999999997</v>
          </cell>
        </row>
        <row r="12382">
          <cell r="C12382">
            <v>60.127760000000002</v>
          </cell>
        </row>
        <row r="12383">
          <cell r="C12383">
            <v>59.380879999999998</v>
          </cell>
        </row>
        <row r="12384">
          <cell r="C12384">
            <v>59.009839999999997</v>
          </cell>
        </row>
        <row r="12385">
          <cell r="C12385">
            <v>59.513840000000002</v>
          </cell>
        </row>
        <row r="12386">
          <cell r="C12386">
            <v>59.1404</v>
          </cell>
        </row>
        <row r="12387">
          <cell r="C12387">
            <v>58.981920000000002</v>
          </cell>
        </row>
        <row r="12388">
          <cell r="C12388">
            <v>59.3596</v>
          </cell>
        </row>
        <row r="12389">
          <cell r="C12389">
            <v>59.827680000000001</v>
          </cell>
        </row>
        <row r="12390">
          <cell r="C12390">
            <v>59.103279999999998</v>
          </cell>
        </row>
        <row r="12391">
          <cell r="C12391">
            <v>59.167119999999997</v>
          </cell>
        </row>
        <row r="12392">
          <cell r="C12392">
            <v>59.701039999999999</v>
          </cell>
        </row>
        <row r="12393">
          <cell r="C12393">
            <v>59.3172</v>
          </cell>
        </row>
        <row r="12394">
          <cell r="C12394">
            <v>59.622160000000001</v>
          </cell>
        </row>
        <row r="12395">
          <cell r="C12395">
            <v>59.27328</v>
          </cell>
        </row>
        <row r="12396">
          <cell r="C12396">
            <v>59.062480000000001</v>
          </cell>
        </row>
        <row r="12397">
          <cell r="C12397">
            <v>59.657040000000002</v>
          </cell>
        </row>
        <row r="12398">
          <cell r="C12398">
            <v>59.609439999999999</v>
          </cell>
        </row>
        <row r="12399">
          <cell r="C12399">
            <v>59.639119999999998</v>
          </cell>
        </row>
        <row r="12400">
          <cell r="C12400">
            <v>60.348480000000002</v>
          </cell>
        </row>
        <row r="12401">
          <cell r="C12401">
            <v>59.152639999999998</v>
          </cell>
        </row>
        <row r="12402">
          <cell r="C12402">
            <v>59.53248</v>
          </cell>
        </row>
        <row r="12403">
          <cell r="C12403">
            <v>59.231200000000001</v>
          </cell>
        </row>
        <row r="12404">
          <cell r="C12404">
            <v>59.308480000000003</v>
          </cell>
        </row>
        <row r="12405">
          <cell r="C12405">
            <v>59.541840000000001</v>
          </cell>
        </row>
        <row r="12406">
          <cell r="C12406">
            <v>59.075040000000001</v>
          </cell>
        </row>
        <row r="12407">
          <cell r="C12407">
            <v>58.878399999999999</v>
          </cell>
        </row>
        <row r="12408">
          <cell r="C12408">
            <v>58.588639999999998</v>
          </cell>
        </row>
        <row r="12409">
          <cell r="C12409">
            <v>59.270719999999997</v>
          </cell>
        </row>
        <row r="12410">
          <cell r="C12410">
            <v>59.826799999999999</v>
          </cell>
        </row>
        <row r="12411">
          <cell r="C12411">
            <v>58.788719999999998</v>
          </cell>
        </row>
        <row r="12412">
          <cell r="C12412">
            <v>58.906080000000003</v>
          </cell>
        </row>
        <row r="12413">
          <cell r="C12413">
            <v>58.858400000000003</v>
          </cell>
        </row>
        <row r="12414">
          <cell r="C12414">
            <v>59.621920000000003</v>
          </cell>
        </row>
        <row r="12415">
          <cell r="C12415">
            <v>60.16216</v>
          </cell>
        </row>
        <row r="12416">
          <cell r="C12416">
            <v>59.787999999999997</v>
          </cell>
        </row>
        <row r="12417">
          <cell r="C12417">
            <v>59.55912</v>
          </cell>
        </row>
        <row r="12418">
          <cell r="C12418">
            <v>60.024239999999999</v>
          </cell>
        </row>
        <row r="12419">
          <cell r="C12419">
            <v>60.583919999999999</v>
          </cell>
        </row>
        <row r="12420">
          <cell r="C12420">
            <v>59.959359999999997</v>
          </cell>
        </row>
        <row r="12421">
          <cell r="C12421">
            <v>60.500639999999997</v>
          </cell>
        </row>
        <row r="12422">
          <cell r="C12422">
            <v>60.825600000000001</v>
          </cell>
        </row>
        <row r="12423">
          <cell r="C12423">
            <v>61.607999999999997</v>
          </cell>
        </row>
        <row r="12424">
          <cell r="C12424">
            <v>61.418480000000002</v>
          </cell>
        </row>
        <row r="12425">
          <cell r="C12425">
            <v>60.603999999999999</v>
          </cell>
        </row>
        <row r="12426">
          <cell r="C12426">
            <v>60.905920000000002</v>
          </cell>
        </row>
        <row r="12427">
          <cell r="C12427">
            <v>59.975360000000002</v>
          </cell>
        </row>
        <row r="12428">
          <cell r="C12428">
            <v>60.642400000000002</v>
          </cell>
        </row>
        <row r="12429">
          <cell r="C12429">
            <v>62.048879999999997</v>
          </cell>
        </row>
        <row r="12430">
          <cell r="C12430">
            <v>62.877760000000002</v>
          </cell>
        </row>
        <row r="12431">
          <cell r="C12431">
            <v>62.779919999999997</v>
          </cell>
        </row>
        <row r="12432">
          <cell r="C12432">
            <v>63.135759999999998</v>
          </cell>
        </row>
        <row r="12433">
          <cell r="C12433">
            <v>62.984879999999997</v>
          </cell>
        </row>
        <row r="12434">
          <cell r="C12434">
            <v>62.743760000000002</v>
          </cell>
        </row>
        <row r="12435">
          <cell r="C12435">
            <v>61.912559999999999</v>
          </cell>
        </row>
        <row r="12436">
          <cell r="C12436">
            <v>61.804000000000002</v>
          </cell>
        </row>
        <row r="12437">
          <cell r="C12437">
            <v>62.528239999999997</v>
          </cell>
        </row>
        <row r="12438">
          <cell r="C12438">
            <v>63.02872</v>
          </cell>
        </row>
        <row r="12439">
          <cell r="C12439">
            <v>60.829520000000002</v>
          </cell>
        </row>
        <row r="12440">
          <cell r="C12440">
            <v>60.933599999999998</v>
          </cell>
        </row>
        <row r="12441">
          <cell r="C12441">
            <v>61.67792</v>
          </cell>
        </row>
        <row r="12442">
          <cell r="C12442">
            <v>61.723999999999997</v>
          </cell>
        </row>
        <row r="12443">
          <cell r="C12443">
            <v>60.553840000000001</v>
          </cell>
        </row>
        <row r="12444">
          <cell r="C12444">
            <v>60.86</v>
          </cell>
        </row>
        <row r="12445">
          <cell r="C12445">
            <v>61.320079999999997</v>
          </cell>
        </row>
        <row r="12446">
          <cell r="C12446">
            <v>61.163679999999999</v>
          </cell>
        </row>
        <row r="12447">
          <cell r="C12447">
            <v>61.34552</v>
          </cell>
        </row>
        <row r="12448">
          <cell r="C12448">
            <v>61.61224</v>
          </cell>
        </row>
        <row r="12449">
          <cell r="C12449">
            <v>61.282719999999998</v>
          </cell>
        </row>
        <row r="12450">
          <cell r="C12450">
            <v>62.945839999999997</v>
          </cell>
        </row>
        <row r="12451">
          <cell r="C12451">
            <v>61.485999999999997</v>
          </cell>
        </row>
        <row r="12452">
          <cell r="C12452">
            <v>62.306080000000001</v>
          </cell>
        </row>
        <row r="12453">
          <cell r="C12453">
            <v>64.065200000000004</v>
          </cell>
        </row>
        <row r="12454">
          <cell r="C12454">
            <v>63.478560000000002</v>
          </cell>
        </row>
        <row r="12455">
          <cell r="C12455">
            <v>64.081760000000003</v>
          </cell>
        </row>
        <row r="12456">
          <cell r="C12456">
            <v>65.051919999999996</v>
          </cell>
        </row>
        <row r="12457">
          <cell r="C12457">
            <v>65.049760000000006</v>
          </cell>
        </row>
        <row r="12458">
          <cell r="C12458">
            <v>64.462639999999993</v>
          </cell>
        </row>
        <row r="12459">
          <cell r="C12459">
            <v>62.786479999999997</v>
          </cell>
        </row>
        <row r="12460">
          <cell r="C12460">
            <v>63.418799999999997</v>
          </cell>
        </row>
        <row r="12461">
          <cell r="C12461">
            <v>62.690159999999999</v>
          </cell>
        </row>
        <row r="12462">
          <cell r="C12462">
            <v>62.5732</v>
          </cell>
        </row>
        <row r="12463">
          <cell r="C12463">
            <v>62.482880000000002</v>
          </cell>
        </row>
        <row r="12464">
          <cell r="C12464">
            <v>62.208640000000003</v>
          </cell>
        </row>
        <row r="12465">
          <cell r="C12465">
            <v>62.91272</v>
          </cell>
        </row>
        <row r="12466">
          <cell r="C12466">
            <v>61.643039999999999</v>
          </cell>
        </row>
        <row r="12467">
          <cell r="C12467">
            <v>61.276800000000001</v>
          </cell>
        </row>
        <row r="12468">
          <cell r="C12468">
            <v>61.871839999999999</v>
          </cell>
        </row>
        <row r="12469">
          <cell r="C12469">
            <v>62.465760000000003</v>
          </cell>
        </row>
        <row r="12470">
          <cell r="C12470">
            <v>61.935760000000002</v>
          </cell>
        </row>
        <row r="12471">
          <cell r="C12471">
            <v>63.513919999999999</v>
          </cell>
        </row>
        <row r="12472">
          <cell r="C12472">
            <v>62.47784</v>
          </cell>
        </row>
        <row r="12473">
          <cell r="C12473">
            <v>62.535200000000003</v>
          </cell>
        </row>
        <row r="12474">
          <cell r="C12474">
            <v>61.633679999999998</v>
          </cell>
        </row>
        <row r="12475">
          <cell r="C12475">
            <v>62.229840000000003</v>
          </cell>
        </row>
        <row r="12476">
          <cell r="C12476">
            <v>60.713920000000002</v>
          </cell>
        </row>
        <row r="12477">
          <cell r="C12477">
            <v>60.656880000000001</v>
          </cell>
        </row>
        <row r="12478">
          <cell r="C12478">
            <v>61.418799999999997</v>
          </cell>
        </row>
        <row r="12479">
          <cell r="C12479">
            <v>62.697920000000003</v>
          </cell>
        </row>
        <row r="12480">
          <cell r="C12480">
            <v>63.256160000000001</v>
          </cell>
        </row>
        <row r="12481">
          <cell r="C12481">
            <v>63.096240000000002</v>
          </cell>
        </row>
        <row r="12482">
          <cell r="C12482">
            <v>62.763599999999997</v>
          </cell>
        </row>
        <row r="12483">
          <cell r="C12483">
            <v>62.33128</v>
          </cell>
        </row>
        <row r="12484">
          <cell r="C12484">
            <v>61.924160000000001</v>
          </cell>
        </row>
        <row r="12485">
          <cell r="C12485">
            <v>62.388640000000002</v>
          </cell>
        </row>
        <row r="12486">
          <cell r="C12486">
            <v>61.227919999999997</v>
          </cell>
        </row>
        <row r="12487">
          <cell r="C12487">
            <v>60.417920000000002</v>
          </cell>
        </row>
        <row r="12488">
          <cell r="C12488">
            <v>60.766559999999998</v>
          </cell>
        </row>
        <row r="12489">
          <cell r="C12489">
            <v>61.106400000000001</v>
          </cell>
        </row>
        <row r="12490">
          <cell r="C12490">
            <v>61.271680000000003</v>
          </cell>
        </row>
        <row r="12491">
          <cell r="C12491">
            <v>60.313200000000002</v>
          </cell>
        </row>
        <row r="12492">
          <cell r="C12492">
            <v>61.360639999999997</v>
          </cell>
        </row>
        <row r="12493">
          <cell r="C12493">
            <v>61.51728</v>
          </cell>
        </row>
        <row r="12494">
          <cell r="C12494">
            <v>60.882719999999999</v>
          </cell>
        </row>
        <row r="12495">
          <cell r="C12495">
            <v>61.750399999999999</v>
          </cell>
        </row>
        <row r="12496">
          <cell r="C12496">
            <v>61.867759999999997</v>
          </cell>
        </row>
        <row r="12497">
          <cell r="C12497">
            <v>61.581040000000002</v>
          </cell>
        </row>
        <row r="12498">
          <cell r="C12498">
            <v>61.535440000000001</v>
          </cell>
        </row>
        <row r="12499">
          <cell r="C12499">
            <v>62.553440000000002</v>
          </cell>
        </row>
        <row r="12500">
          <cell r="C12500">
            <v>61.166559999999997</v>
          </cell>
        </row>
        <row r="12501">
          <cell r="C12501">
            <v>60.95008</v>
          </cell>
        </row>
        <row r="12502">
          <cell r="C12502">
            <v>58.197040000000001</v>
          </cell>
        </row>
        <row r="12503">
          <cell r="C12503">
            <v>56.590800000000002</v>
          </cell>
        </row>
        <row r="12504">
          <cell r="C12504">
            <v>59.900080000000003</v>
          </cell>
        </row>
        <row r="12505">
          <cell r="C12505">
            <v>61.499920000000003</v>
          </cell>
        </row>
        <row r="12506">
          <cell r="C12506">
            <v>61.459600000000002</v>
          </cell>
        </row>
        <row r="12507">
          <cell r="C12507">
            <v>60.271520000000002</v>
          </cell>
        </row>
        <row r="12508">
          <cell r="C12508">
            <v>58.421999999999997</v>
          </cell>
        </row>
        <row r="12509">
          <cell r="C12509">
            <v>60.295679999999997</v>
          </cell>
        </row>
        <row r="12510">
          <cell r="C12510">
            <v>60.332000000000001</v>
          </cell>
        </row>
        <row r="12511">
          <cell r="C12511">
            <v>60.937759999999997</v>
          </cell>
        </row>
        <row r="12512">
          <cell r="C12512">
            <v>60.769840000000002</v>
          </cell>
        </row>
        <row r="12513">
          <cell r="C12513">
            <v>63.903440000000003</v>
          </cell>
        </row>
        <row r="12514">
          <cell r="C12514">
            <v>63.447119999999998</v>
          </cell>
        </row>
        <row r="12515">
          <cell r="C12515">
            <v>63.918399999999998</v>
          </cell>
        </row>
        <row r="12516">
          <cell r="C12516">
            <v>64.63</v>
          </cell>
        </row>
        <row r="12517">
          <cell r="C12517">
            <v>65.881519999999995</v>
          </cell>
        </row>
        <row r="12518">
          <cell r="C12518">
            <v>67.035679999999999</v>
          </cell>
        </row>
        <row r="12519">
          <cell r="C12519">
            <v>66.684560000000005</v>
          </cell>
        </row>
        <row r="12520">
          <cell r="C12520">
            <v>66.242639999999994</v>
          </cell>
        </row>
        <row r="12521">
          <cell r="C12521">
            <v>64.998320000000007</v>
          </cell>
        </row>
        <row r="12522">
          <cell r="C12522">
            <v>66.185919999999996</v>
          </cell>
        </row>
        <row r="12523">
          <cell r="C12523">
            <v>65.654799999999994</v>
          </cell>
        </row>
        <row r="12524">
          <cell r="C12524">
            <v>64.722399999999993</v>
          </cell>
        </row>
        <row r="12525">
          <cell r="C12525">
            <v>61.891919999999999</v>
          </cell>
        </row>
        <row r="12526">
          <cell r="C12526">
            <v>57.935279999999999</v>
          </cell>
        </row>
        <row r="12527">
          <cell r="C12527">
            <v>58.035200000000003</v>
          </cell>
        </row>
        <row r="12528">
          <cell r="C12528">
            <v>59.04</v>
          </cell>
        </row>
        <row r="12529">
          <cell r="C12529">
            <v>59.171999999999997</v>
          </cell>
        </row>
        <row r="12530">
          <cell r="C12530">
            <v>58.230400000000003</v>
          </cell>
        </row>
        <row r="12531">
          <cell r="C12531">
            <v>59.0124</v>
          </cell>
        </row>
        <row r="12532">
          <cell r="C12532">
            <v>60.007919999999999</v>
          </cell>
        </row>
        <row r="12533">
          <cell r="C12533">
            <v>60.504959999999997</v>
          </cell>
        </row>
        <row r="12534">
          <cell r="C12534">
            <v>61.377200000000002</v>
          </cell>
        </row>
        <row r="12535">
          <cell r="C12535">
            <v>61.197360000000003</v>
          </cell>
        </row>
        <row r="12536">
          <cell r="C12536">
            <v>58.339759999999998</v>
          </cell>
        </row>
        <row r="12537">
          <cell r="C12537">
            <v>58.747680000000003</v>
          </cell>
        </row>
        <row r="12538">
          <cell r="C12538">
            <v>59.178319999999999</v>
          </cell>
        </row>
        <row r="12539">
          <cell r="C12539">
            <v>58.410319999999999</v>
          </cell>
        </row>
        <row r="12540">
          <cell r="C12540">
            <v>60.073599999999999</v>
          </cell>
        </row>
        <row r="12541">
          <cell r="C12541">
            <v>59.892240000000001</v>
          </cell>
        </row>
        <row r="12542">
          <cell r="C12542">
            <v>59.734319999999997</v>
          </cell>
        </row>
        <row r="12543">
          <cell r="C12543">
            <v>60.791359999999997</v>
          </cell>
        </row>
        <row r="12544">
          <cell r="C12544">
            <v>60.972639999999998</v>
          </cell>
        </row>
        <row r="12545">
          <cell r="C12545">
            <v>60.09384</v>
          </cell>
        </row>
        <row r="12546">
          <cell r="C12546">
            <v>62.61</v>
          </cell>
        </row>
        <row r="12547">
          <cell r="C12547">
            <v>66.596800000000002</v>
          </cell>
        </row>
        <row r="12548">
          <cell r="C12548">
            <v>67.574960000000004</v>
          </cell>
        </row>
        <row r="12549">
          <cell r="C12549">
            <v>66.580079999999995</v>
          </cell>
        </row>
        <row r="12550">
          <cell r="C12550">
            <v>67.314719999999994</v>
          </cell>
        </row>
        <row r="12551">
          <cell r="C12551">
            <v>73.769360000000006</v>
          </cell>
        </row>
        <row r="12552">
          <cell r="C12552">
            <v>73.718320000000006</v>
          </cell>
        </row>
        <row r="12553">
          <cell r="C12553">
            <v>74.555679999999995</v>
          </cell>
        </row>
        <row r="12554">
          <cell r="C12554">
            <v>74.774640000000005</v>
          </cell>
        </row>
        <row r="12555">
          <cell r="C12555">
            <v>74.015360000000001</v>
          </cell>
        </row>
        <row r="12556">
          <cell r="C12556">
            <v>74.521680000000003</v>
          </cell>
        </row>
        <row r="12557">
          <cell r="C12557">
            <v>75.235839999999996</v>
          </cell>
        </row>
        <row r="12558">
          <cell r="C12558">
            <v>73.185519999999997</v>
          </cell>
        </row>
        <row r="12559">
          <cell r="C12559">
            <v>72.789360000000002</v>
          </cell>
        </row>
        <row r="12560">
          <cell r="C12560">
            <v>74.07544</v>
          </cell>
        </row>
        <row r="12561">
          <cell r="C12561">
            <v>76.644800000000004</v>
          </cell>
        </row>
        <row r="12562">
          <cell r="C12562">
            <v>73.932079999999999</v>
          </cell>
        </row>
        <row r="12563">
          <cell r="C12563">
            <v>74.490960000000001</v>
          </cell>
        </row>
        <row r="12564">
          <cell r="C12564">
            <v>74.421279999999996</v>
          </cell>
        </row>
        <row r="12565">
          <cell r="C12565">
            <v>74.31944</v>
          </cell>
        </row>
        <row r="12566">
          <cell r="C12566">
            <v>74.055199999999999</v>
          </cell>
        </row>
        <row r="12567">
          <cell r="C12567">
            <v>72.100880000000004</v>
          </cell>
        </row>
        <row r="12568">
          <cell r="C12568">
            <v>67.365120000000005</v>
          </cell>
        </row>
        <row r="12569">
          <cell r="C12569">
            <v>67.232240000000004</v>
          </cell>
        </row>
        <row r="12570">
          <cell r="C12570">
            <v>69.579440000000005</v>
          </cell>
        </row>
        <row r="12571">
          <cell r="C12571">
            <v>69.667839999999998</v>
          </cell>
        </row>
        <row r="12572">
          <cell r="C12572">
            <v>68.924880000000002</v>
          </cell>
        </row>
        <row r="12573">
          <cell r="C12573">
            <v>69.596239999999995</v>
          </cell>
        </row>
        <row r="12574">
          <cell r="C12574">
            <v>68.693759999999997</v>
          </cell>
        </row>
        <row r="12575">
          <cell r="C12575">
            <v>67.919439999999994</v>
          </cell>
        </row>
        <row r="12576">
          <cell r="C12576">
            <v>68.861360000000005</v>
          </cell>
        </row>
        <row r="12577">
          <cell r="C12577">
            <v>68.071759999999998</v>
          </cell>
        </row>
        <row r="12578">
          <cell r="C12578">
            <v>69.229200000000006</v>
          </cell>
        </row>
        <row r="12579">
          <cell r="C12579">
            <v>69.654960000000003</v>
          </cell>
        </row>
        <row r="12580">
          <cell r="C12580">
            <v>69.069919999999996</v>
          </cell>
        </row>
        <row r="12581">
          <cell r="C12581">
            <v>69.207520000000002</v>
          </cell>
        </row>
        <row r="12582">
          <cell r="C12582">
            <v>68.87312</v>
          </cell>
        </row>
        <row r="12583">
          <cell r="C12583">
            <v>70.318960000000004</v>
          </cell>
        </row>
        <row r="12584">
          <cell r="C12584">
            <v>69.650480000000002</v>
          </cell>
        </row>
        <row r="12585">
          <cell r="C12585">
            <v>69.490399999999994</v>
          </cell>
        </row>
        <row r="12586">
          <cell r="C12586">
            <v>69.37912</v>
          </cell>
        </row>
        <row r="12587">
          <cell r="C12587">
            <v>68.006079999999997</v>
          </cell>
        </row>
        <row r="12588">
          <cell r="C12588">
            <v>69.950640000000007</v>
          </cell>
        </row>
        <row r="12589">
          <cell r="C12589">
            <v>69.995599999999996</v>
          </cell>
        </row>
        <row r="12590">
          <cell r="C12590">
            <v>68.13064</v>
          </cell>
        </row>
        <row r="12591">
          <cell r="C12591">
            <v>67.600800000000007</v>
          </cell>
        </row>
        <row r="12592">
          <cell r="C12592">
            <v>67.713359999999994</v>
          </cell>
        </row>
        <row r="12593">
          <cell r="C12593">
            <v>68.186959999999999</v>
          </cell>
        </row>
        <row r="12594">
          <cell r="C12594">
            <v>68.819519999999997</v>
          </cell>
        </row>
        <row r="12595">
          <cell r="C12595">
            <v>69.150239999999997</v>
          </cell>
        </row>
        <row r="12596">
          <cell r="C12596">
            <v>68.624960000000002</v>
          </cell>
        </row>
        <row r="12597">
          <cell r="C12597">
            <v>69.126320000000007</v>
          </cell>
        </row>
        <row r="12598">
          <cell r="C12598">
            <v>68.936400000000006</v>
          </cell>
        </row>
        <row r="12599">
          <cell r="C12599">
            <v>68.231840000000005</v>
          </cell>
        </row>
        <row r="12600">
          <cell r="C12600">
            <v>67.306960000000004</v>
          </cell>
        </row>
        <row r="12601">
          <cell r="C12601">
            <v>65.877200000000002</v>
          </cell>
        </row>
        <row r="12602">
          <cell r="C12602">
            <v>66.959760000000003</v>
          </cell>
        </row>
        <row r="12603">
          <cell r="C12603">
            <v>66.584879999999998</v>
          </cell>
        </row>
        <row r="12604">
          <cell r="C12604">
            <v>66.521280000000004</v>
          </cell>
        </row>
        <row r="12605">
          <cell r="C12605">
            <v>68.138159999999999</v>
          </cell>
        </row>
        <row r="12606">
          <cell r="C12606">
            <v>67.620159999999998</v>
          </cell>
        </row>
        <row r="12607">
          <cell r="C12607">
            <v>67.474000000000004</v>
          </cell>
        </row>
        <row r="12608">
          <cell r="C12608">
            <v>68.381839999999997</v>
          </cell>
        </row>
        <row r="12609">
          <cell r="C12609">
            <v>68.304959999999994</v>
          </cell>
        </row>
        <row r="12610">
          <cell r="C12610">
            <v>68.05968</v>
          </cell>
        </row>
        <row r="12611">
          <cell r="C12611">
            <v>69.003839999999997</v>
          </cell>
        </row>
        <row r="12612">
          <cell r="C12612">
            <v>68.764799999999994</v>
          </cell>
        </row>
        <row r="12613">
          <cell r="C12613">
            <v>67.839119999999994</v>
          </cell>
        </row>
        <row r="12614">
          <cell r="C12614">
            <v>67.602080000000001</v>
          </cell>
        </row>
        <row r="12615">
          <cell r="C12615">
            <v>69.823759999999993</v>
          </cell>
        </row>
        <row r="12616">
          <cell r="C12616">
            <v>69.778800000000004</v>
          </cell>
        </row>
        <row r="12617">
          <cell r="C12617">
            <v>69.100319999999996</v>
          </cell>
        </row>
        <row r="12618">
          <cell r="C12618">
            <v>68.838160000000002</v>
          </cell>
        </row>
        <row r="12619">
          <cell r="C12619">
            <v>69.423599999999993</v>
          </cell>
        </row>
        <row r="12620">
          <cell r="C12620">
            <v>68.604320000000001</v>
          </cell>
        </row>
        <row r="12621">
          <cell r="C12621">
            <v>68.733040000000003</v>
          </cell>
        </row>
        <row r="12622">
          <cell r="C12622">
            <v>67.740799999999993</v>
          </cell>
        </row>
        <row r="12623">
          <cell r="C12623">
            <v>67.811840000000004</v>
          </cell>
        </row>
        <row r="12624">
          <cell r="C12624">
            <v>67.70384</v>
          </cell>
        </row>
        <row r="12625">
          <cell r="C12625">
            <v>67.166240000000002</v>
          </cell>
        </row>
        <row r="12626">
          <cell r="C12626">
            <v>68.014399999999995</v>
          </cell>
        </row>
        <row r="12627">
          <cell r="C12627">
            <v>62.562480000000001</v>
          </cell>
        </row>
        <row r="12628">
          <cell r="C12628">
            <v>58.570320000000002</v>
          </cell>
        </row>
        <row r="12629">
          <cell r="C12629">
            <v>58.211840000000002</v>
          </cell>
        </row>
        <row r="12630">
          <cell r="C12630">
            <v>58.472799999999999</v>
          </cell>
        </row>
        <row r="12631">
          <cell r="C12631">
            <v>60.725520000000003</v>
          </cell>
        </row>
        <row r="12632">
          <cell r="C12632">
            <v>59.306319999999999</v>
          </cell>
        </row>
        <row r="12633">
          <cell r="C12633">
            <v>58.981839999999998</v>
          </cell>
        </row>
        <row r="12634">
          <cell r="C12634">
            <v>60.491120000000002</v>
          </cell>
        </row>
        <row r="12635">
          <cell r="C12635">
            <v>62.505119999999998</v>
          </cell>
        </row>
        <row r="12636">
          <cell r="C12636">
            <v>60.017040000000001</v>
          </cell>
        </row>
        <row r="12637">
          <cell r="C12637">
            <v>60.795999999999999</v>
          </cell>
        </row>
        <row r="12638">
          <cell r="C12638">
            <v>58.69</v>
          </cell>
        </row>
        <row r="12639">
          <cell r="C12639">
            <v>60.404240000000001</v>
          </cell>
        </row>
        <row r="12640">
          <cell r="C12640">
            <v>60.568399999999997</v>
          </cell>
        </row>
        <row r="12641">
          <cell r="C12641">
            <v>59.864400000000003</v>
          </cell>
        </row>
        <row r="12642">
          <cell r="C12642">
            <v>62.48592</v>
          </cell>
        </row>
        <row r="12643">
          <cell r="C12643">
            <v>65.274959999999993</v>
          </cell>
        </row>
        <row r="12644">
          <cell r="C12644">
            <v>64.687600000000003</v>
          </cell>
        </row>
        <row r="12645">
          <cell r="C12645">
            <v>64.673760000000001</v>
          </cell>
        </row>
        <row r="12646">
          <cell r="C12646">
            <v>65.755359999999996</v>
          </cell>
        </row>
        <row r="12647">
          <cell r="C12647">
            <v>64.727040000000002</v>
          </cell>
        </row>
        <row r="12648">
          <cell r="C12648">
            <v>63.828159999999997</v>
          </cell>
        </row>
        <row r="12649">
          <cell r="C12649">
            <v>63.0488</v>
          </cell>
        </row>
        <row r="12650">
          <cell r="C12650">
            <v>61.16104</v>
          </cell>
        </row>
        <row r="12651">
          <cell r="C12651">
            <v>61.93056</v>
          </cell>
        </row>
        <row r="12652">
          <cell r="C12652">
            <v>62.69408</v>
          </cell>
        </row>
        <row r="12653">
          <cell r="C12653">
            <v>62.379519999999999</v>
          </cell>
        </row>
        <row r="12654">
          <cell r="C12654">
            <v>62.508240000000001</v>
          </cell>
        </row>
        <row r="12655">
          <cell r="C12655">
            <v>61.325679999999998</v>
          </cell>
        </row>
        <row r="12656">
          <cell r="C12656">
            <v>60.897599999999997</v>
          </cell>
        </row>
        <row r="12657">
          <cell r="C12657">
            <v>61.815519999999999</v>
          </cell>
        </row>
        <row r="12658">
          <cell r="C12658">
            <v>61.551279999999998</v>
          </cell>
        </row>
        <row r="12659">
          <cell r="C12659">
            <v>62.014960000000002</v>
          </cell>
        </row>
        <row r="12660">
          <cell r="C12660">
            <v>61.765279999999997</v>
          </cell>
        </row>
        <row r="12661">
          <cell r="C12661">
            <v>63.030720000000002</v>
          </cell>
        </row>
        <row r="12662">
          <cell r="C12662">
            <v>63.197279999999999</v>
          </cell>
        </row>
        <row r="12663">
          <cell r="C12663">
            <v>60.8748</v>
          </cell>
        </row>
        <row r="12664">
          <cell r="C12664">
            <v>59.65352</v>
          </cell>
        </row>
        <row r="12665">
          <cell r="C12665">
            <v>58.194159999999997</v>
          </cell>
        </row>
        <row r="12666">
          <cell r="C12666">
            <v>57.622480000000003</v>
          </cell>
        </row>
        <row r="12667">
          <cell r="C12667">
            <v>57.378480000000003</v>
          </cell>
        </row>
        <row r="12668">
          <cell r="C12668">
            <v>57.472560000000001</v>
          </cell>
        </row>
        <row r="12669">
          <cell r="C12669">
            <v>58.071840000000002</v>
          </cell>
        </row>
        <row r="12670">
          <cell r="C12670">
            <v>59.419359999999998</v>
          </cell>
        </row>
        <row r="12671">
          <cell r="C12671">
            <v>59.551200000000001</v>
          </cell>
        </row>
        <row r="12672">
          <cell r="C12672">
            <v>59.696800000000003</v>
          </cell>
        </row>
        <row r="12673">
          <cell r="C12673">
            <v>58.397039999999997</v>
          </cell>
        </row>
        <row r="12674">
          <cell r="C12674">
            <v>58.033520000000003</v>
          </cell>
        </row>
        <row r="12675">
          <cell r="C12675">
            <v>54.218719999999998</v>
          </cell>
        </row>
        <row r="12676">
          <cell r="C12676">
            <v>53.502800000000001</v>
          </cell>
        </row>
        <row r="12677">
          <cell r="C12677">
            <v>53.746720000000003</v>
          </cell>
        </row>
        <row r="12678">
          <cell r="C12678">
            <v>54.203360000000004</v>
          </cell>
        </row>
        <row r="12679">
          <cell r="C12679">
            <v>54.684959999999997</v>
          </cell>
        </row>
        <row r="12680">
          <cell r="C12680">
            <v>55.335999999999999</v>
          </cell>
        </row>
        <row r="12681">
          <cell r="C12681">
            <v>54.707680000000003</v>
          </cell>
        </row>
        <row r="12682">
          <cell r="C12682">
            <v>53.671280000000003</v>
          </cell>
        </row>
        <row r="12683">
          <cell r="C12683">
            <v>52.365279999999998</v>
          </cell>
        </row>
        <row r="12684">
          <cell r="C12684">
            <v>54.01896</v>
          </cell>
        </row>
        <row r="12685">
          <cell r="C12685">
            <v>54.521520000000002</v>
          </cell>
        </row>
        <row r="12686">
          <cell r="C12686">
            <v>54.190640000000002</v>
          </cell>
        </row>
        <row r="12687">
          <cell r="C12687">
            <v>53.250160000000001</v>
          </cell>
        </row>
        <row r="12688">
          <cell r="C12688">
            <v>52.96696</v>
          </cell>
        </row>
        <row r="12689">
          <cell r="C12689">
            <v>54.421759999999999</v>
          </cell>
        </row>
        <row r="12690">
          <cell r="C12690">
            <v>54.285200000000003</v>
          </cell>
        </row>
        <row r="12691">
          <cell r="C12691">
            <v>54.98856</v>
          </cell>
        </row>
        <row r="12692">
          <cell r="C12692">
            <v>55.550640000000001</v>
          </cell>
        </row>
        <row r="12693">
          <cell r="C12693">
            <v>55.185600000000001</v>
          </cell>
        </row>
        <row r="12694">
          <cell r="C12694">
            <v>55.096719999999998</v>
          </cell>
        </row>
        <row r="12695">
          <cell r="C12695">
            <v>54.129040000000003</v>
          </cell>
        </row>
        <row r="12696">
          <cell r="C12696">
            <v>53.547040000000003</v>
          </cell>
        </row>
        <row r="12697">
          <cell r="C12697">
            <v>53.50112</v>
          </cell>
        </row>
        <row r="12698">
          <cell r="C12698">
            <v>54.194159999999997</v>
          </cell>
        </row>
        <row r="12699">
          <cell r="C12699">
            <v>55.294719999999998</v>
          </cell>
        </row>
        <row r="12700">
          <cell r="C12700">
            <v>54.124319999999997</v>
          </cell>
        </row>
        <row r="12701">
          <cell r="C12701">
            <v>54.592480000000002</v>
          </cell>
        </row>
        <row r="12702">
          <cell r="C12702">
            <v>54.554160000000003</v>
          </cell>
        </row>
        <row r="12703">
          <cell r="C12703">
            <v>52.645919999999997</v>
          </cell>
        </row>
        <row r="12704">
          <cell r="C12704">
            <v>52.912959999999998</v>
          </cell>
        </row>
        <row r="12705">
          <cell r="C12705">
            <v>51.302639999999997</v>
          </cell>
        </row>
        <row r="12706">
          <cell r="C12706">
            <v>52.40672</v>
          </cell>
        </row>
        <row r="12707">
          <cell r="C12707">
            <v>53.213999999999999</v>
          </cell>
        </row>
        <row r="12708">
          <cell r="C12708">
            <v>55.527439999999999</v>
          </cell>
        </row>
        <row r="12709">
          <cell r="C12709">
            <v>55.691519999999997</v>
          </cell>
        </row>
        <row r="12710">
          <cell r="C12710">
            <v>55.122720000000001</v>
          </cell>
        </row>
        <row r="12711">
          <cell r="C12711">
            <v>54.972320000000003</v>
          </cell>
        </row>
        <row r="12712">
          <cell r="C12712">
            <v>55.485439999999997</v>
          </cell>
        </row>
        <row r="12713">
          <cell r="C12713">
            <v>54.247439999999997</v>
          </cell>
        </row>
        <row r="12714">
          <cell r="C12714">
            <v>51.356160000000003</v>
          </cell>
        </row>
        <row r="12715">
          <cell r="C12715">
            <v>54.070639999999997</v>
          </cell>
        </row>
        <row r="12716">
          <cell r="C12716">
            <v>53.933199999999999</v>
          </cell>
        </row>
        <row r="12717">
          <cell r="C12717">
            <v>54.158079999999998</v>
          </cell>
        </row>
        <row r="12718">
          <cell r="C12718">
            <v>54.058720000000001</v>
          </cell>
        </row>
        <row r="12719">
          <cell r="C12719">
            <v>54.137279999999997</v>
          </cell>
        </row>
        <row r="12720">
          <cell r="C12720">
            <v>55.124079999999999</v>
          </cell>
        </row>
        <row r="12721">
          <cell r="C12721">
            <v>55.041440000000001</v>
          </cell>
        </row>
        <row r="12722">
          <cell r="C12722">
            <v>53.947920000000003</v>
          </cell>
        </row>
        <row r="12723">
          <cell r="C12723">
            <v>52.593679999999999</v>
          </cell>
        </row>
        <row r="12724">
          <cell r="C12724">
            <v>53.04768</v>
          </cell>
        </row>
        <row r="12725">
          <cell r="C12725">
            <v>53.34384</v>
          </cell>
        </row>
        <row r="12726">
          <cell r="C12726">
            <v>54.506399999999999</v>
          </cell>
        </row>
        <row r="12727">
          <cell r="C12727">
            <v>54.622399999999999</v>
          </cell>
        </row>
        <row r="12728">
          <cell r="C12728">
            <v>51.91704</v>
          </cell>
        </row>
        <row r="12729">
          <cell r="C12729">
            <v>52.70288</v>
          </cell>
        </row>
        <row r="12730">
          <cell r="C12730">
            <v>54.122320000000002</v>
          </cell>
        </row>
        <row r="12731">
          <cell r="C12731">
            <v>52.414160000000003</v>
          </cell>
        </row>
        <row r="12732">
          <cell r="C12732">
            <v>54.599440000000001</v>
          </cell>
        </row>
        <row r="12733">
          <cell r="C12733">
            <v>57.256079999999997</v>
          </cell>
        </row>
        <row r="12734">
          <cell r="C12734">
            <v>55.270319999999998</v>
          </cell>
        </row>
        <row r="12735">
          <cell r="C12735">
            <v>55.775599999999997</v>
          </cell>
        </row>
        <row r="12736">
          <cell r="C12736">
            <v>56.265520000000002</v>
          </cell>
        </row>
        <row r="12737">
          <cell r="C12737">
            <v>55.760080000000002</v>
          </cell>
        </row>
        <row r="12738">
          <cell r="C12738">
            <v>53.398319999999998</v>
          </cell>
        </row>
        <row r="12739">
          <cell r="C12739">
            <v>54.871519999999997</v>
          </cell>
        </row>
        <row r="12740">
          <cell r="C12740">
            <v>53.843600000000002</v>
          </cell>
        </row>
        <row r="12741">
          <cell r="C12741">
            <v>54.032400000000003</v>
          </cell>
        </row>
        <row r="12742">
          <cell r="C12742">
            <v>54.841839999999998</v>
          </cell>
        </row>
        <row r="12743">
          <cell r="C12743">
            <v>54.932319999999997</v>
          </cell>
        </row>
        <row r="12744">
          <cell r="C12744">
            <v>55.26784</v>
          </cell>
        </row>
        <row r="12745">
          <cell r="C12745">
            <v>54.229759999999999</v>
          </cell>
        </row>
        <row r="12746">
          <cell r="C12746">
            <v>53.526800000000001</v>
          </cell>
        </row>
        <row r="12747">
          <cell r="C12747">
            <v>53.26144</v>
          </cell>
        </row>
        <row r="12748">
          <cell r="C12748">
            <v>53.989280000000001</v>
          </cell>
        </row>
        <row r="12749">
          <cell r="C12749">
            <v>53.429119999999998</v>
          </cell>
        </row>
        <row r="12750">
          <cell r="C12750">
            <v>52.999839999999999</v>
          </cell>
        </row>
        <row r="12751">
          <cell r="C12751">
            <v>53.062800000000003</v>
          </cell>
        </row>
        <row r="12752">
          <cell r="C12752">
            <v>52.082479999999997</v>
          </cell>
        </row>
        <row r="12753">
          <cell r="C12753">
            <v>52.432479999999998</v>
          </cell>
        </row>
        <row r="12754">
          <cell r="C12754">
            <v>54.563360000000003</v>
          </cell>
        </row>
        <row r="12755">
          <cell r="C12755">
            <v>54.628160000000001</v>
          </cell>
        </row>
        <row r="12756">
          <cell r="C12756">
            <v>53.727440000000001</v>
          </cell>
        </row>
        <row r="12757">
          <cell r="C12757">
            <v>54.036720000000003</v>
          </cell>
        </row>
        <row r="12758">
          <cell r="C12758">
            <v>53.560160000000003</v>
          </cell>
        </row>
        <row r="12759">
          <cell r="C12759">
            <v>53.745359999999998</v>
          </cell>
        </row>
        <row r="12760">
          <cell r="C12760">
            <v>54.868160000000003</v>
          </cell>
        </row>
        <row r="12761">
          <cell r="C12761">
            <v>54.556319999999999</v>
          </cell>
        </row>
        <row r="12762">
          <cell r="C12762">
            <v>53.436639999999997</v>
          </cell>
        </row>
        <row r="12763">
          <cell r="C12763">
            <v>52.000959999999999</v>
          </cell>
        </row>
        <row r="12764">
          <cell r="C12764">
            <v>52.804000000000002</v>
          </cell>
        </row>
        <row r="12765">
          <cell r="C12765">
            <v>53.88064</v>
          </cell>
        </row>
        <row r="12766">
          <cell r="C12766">
            <v>53.00264</v>
          </cell>
        </row>
        <row r="12767">
          <cell r="C12767">
            <v>53.166319999999999</v>
          </cell>
        </row>
        <row r="12768">
          <cell r="C12768">
            <v>52.921120000000002</v>
          </cell>
        </row>
        <row r="12769">
          <cell r="C12769">
            <v>53.722000000000001</v>
          </cell>
        </row>
        <row r="12770">
          <cell r="C12770">
            <v>52.223199999999999</v>
          </cell>
        </row>
        <row r="12771">
          <cell r="C12771">
            <v>48.059199999999997</v>
          </cell>
        </row>
        <row r="12772">
          <cell r="C12772">
            <v>39.515999999999998</v>
          </cell>
        </row>
        <row r="12773">
          <cell r="C12773">
            <v>40.652000000000001</v>
          </cell>
        </row>
        <row r="12774">
          <cell r="C12774">
            <v>40.113999999999997</v>
          </cell>
        </row>
        <row r="12775">
          <cell r="C12775">
            <v>39.923999999999999</v>
          </cell>
        </row>
        <row r="12776">
          <cell r="C12776">
            <v>41.863999999999997</v>
          </cell>
        </row>
        <row r="12777">
          <cell r="C12777">
            <v>40.673999999999999</v>
          </cell>
        </row>
        <row r="12778">
          <cell r="C12778">
            <v>41.101999999999997</v>
          </cell>
        </row>
        <row r="12779">
          <cell r="C12779">
            <v>42.427999999999997</v>
          </cell>
        </row>
        <row r="12780">
          <cell r="C12780">
            <v>42.322000000000003</v>
          </cell>
        </row>
        <row r="12781">
          <cell r="C12781">
            <v>42.808</v>
          </cell>
        </row>
        <row r="12782">
          <cell r="C12782">
            <v>42.25</v>
          </cell>
        </row>
        <row r="12783">
          <cell r="C12783">
            <v>42.436</v>
          </cell>
        </row>
        <row r="12784">
          <cell r="C12784">
            <v>42.49</v>
          </cell>
        </row>
        <row r="12785">
          <cell r="C12785">
            <v>41.521999999999998</v>
          </cell>
        </row>
        <row r="12786">
          <cell r="C12786">
            <v>41.95</v>
          </cell>
        </row>
        <row r="12787">
          <cell r="C12787">
            <v>40.725999999999999</v>
          </cell>
        </row>
        <row r="12788">
          <cell r="C12788">
            <v>40.159999999999997</v>
          </cell>
        </row>
        <row r="12789">
          <cell r="C12789">
            <v>41.512</v>
          </cell>
        </row>
        <row r="12790">
          <cell r="C12790">
            <v>43.582000000000001</v>
          </cell>
        </row>
        <row r="12791">
          <cell r="C12791">
            <v>41.393999999999998</v>
          </cell>
        </row>
        <row r="12792">
          <cell r="C12792">
            <v>41.152000000000001</v>
          </cell>
        </row>
        <row r="12793">
          <cell r="C12793">
            <v>41.612000000000002</v>
          </cell>
        </row>
        <row r="12794">
          <cell r="C12794">
            <v>41.8</v>
          </cell>
        </row>
        <row r="12795">
          <cell r="C12795">
            <v>42.21</v>
          </cell>
        </row>
        <row r="12796">
          <cell r="C12796">
            <v>41.798000000000002</v>
          </cell>
        </row>
        <row r="12797">
          <cell r="C12797">
            <v>42.101999999999997</v>
          </cell>
        </row>
        <row r="12798">
          <cell r="C12798">
            <v>42.508560000000003</v>
          </cell>
        </row>
        <row r="12799">
          <cell r="C12799">
            <v>51.6524</v>
          </cell>
        </row>
        <row r="12800">
          <cell r="C12800">
            <v>49.282559999999997</v>
          </cell>
        </row>
        <row r="12801">
          <cell r="C12801">
            <v>48.440480000000001</v>
          </cell>
        </row>
        <row r="12802">
          <cell r="C12802">
            <v>46.568640000000002</v>
          </cell>
        </row>
        <row r="12803">
          <cell r="C12803">
            <v>40.847999999999999</v>
          </cell>
        </row>
        <row r="12804">
          <cell r="C12804">
            <v>45.71416</v>
          </cell>
        </row>
        <row r="12805">
          <cell r="C12805">
            <v>48.855759999999997</v>
          </cell>
        </row>
        <row r="12806">
          <cell r="C12806">
            <v>48.214080000000003</v>
          </cell>
        </row>
        <row r="12807">
          <cell r="C12807">
            <v>47.966639999999998</v>
          </cell>
        </row>
        <row r="12808">
          <cell r="C12808">
            <v>48.87032</v>
          </cell>
        </row>
        <row r="12809">
          <cell r="C12809">
            <v>48.183280000000003</v>
          </cell>
        </row>
        <row r="12810">
          <cell r="C12810">
            <v>48.423920000000003</v>
          </cell>
        </row>
        <row r="12811">
          <cell r="C12811">
            <v>48.62</v>
          </cell>
        </row>
        <row r="12812">
          <cell r="C12812">
            <v>48.811360000000001</v>
          </cell>
        </row>
        <row r="12813">
          <cell r="C12813">
            <v>48.668559999999999</v>
          </cell>
        </row>
        <row r="12814">
          <cell r="C12814">
            <v>49.319600000000001</v>
          </cell>
        </row>
        <row r="12815">
          <cell r="C12815">
            <v>49.33296</v>
          </cell>
        </row>
        <row r="12816">
          <cell r="C12816">
            <v>48.927280000000003</v>
          </cell>
        </row>
        <row r="12817">
          <cell r="C12817">
            <v>47.735039999999998</v>
          </cell>
        </row>
        <row r="12818">
          <cell r="C12818">
            <v>46.311839999999997</v>
          </cell>
        </row>
        <row r="12819">
          <cell r="C12819">
            <v>44.845280000000002</v>
          </cell>
        </row>
        <row r="12820">
          <cell r="C12820">
            <v>46.654240000000001</v>
          </cell>
        </row>
        <row r="12821">
          <cell r="C12821">
            <v>45.864800000000002</v>
          </cell>
        </row>
        <row r="12822">
          <cell r="C12822">
            <v>47.895519999999998</v>
          </cell>
        </row>
        <row r="12823">
          <cell r="C12823">
            <v>48.21848</v>
          </cell>
        </row>
        <row r="12824">
          <cell r="C12824">
            <v>48.026800000000001</v>
          </cell>
        </row>
        <row r="12825">
          <cell r="C12825">
            <v>48.532159999999998</v>
          </cell>
        </row>
        <row r="12826">
          <cell r="C12826">
            <v>48.897759999999998</v>
          </cell>
        </row>
        <row r="12827">
          <cell r="C12827">
            <v>49.225839999999998</v>
          </cell>
        </row>
        <row r="12828">
          <cell r="C12828">
            <v>48.904400000000003</v>
          </cell>
        </row>
        <row r="12829">
          <cell r="C12829">
            <v>48.881360000000001</v>
          </cell>
        </row>
        <row r="12830">
          <cell r="C12830">
            <v>48.92624</v>
          </cell>
        </row>
        <row r="12831">
          <cell r="C12831">
            <v>49.40408</v>
          </cell>
        </row>
        <row r="12832">
          <cell r="C12832">
            <v>49.06664</v>
          </cell>
        </row>
        <row r="12833">
          <cell r="C12833">
            <v>48.518639999999998</v>
          </cell>
        </row>
        <row r="12834">
          <cell r="C12834">
            <v>48.200879999999998</v>
          </cell>
        </row>
        <row r="12835">
          <cell r="C12835">
            <v>49.416400000000003</v>
          </cell>
        </row>
        <row r="12836">
          <cell r="C12836">
            <v>48.802959999999999</v>
          </cell>
        </row>
        <row r="12837">
          <cell r="C12837">
            <v>47.952159999999999</v>
          </cell>
        </row>
        <row r="12838">
          <cell r="C12838">
            <v>47.615920000000003</v>
          </cell>
        </row>
        <row r="12839">
          <cell r="C12839">
            <v>48.536320000000003</v>
          </cell>
        </row>
        <row r="12840">
          <cell r="C12840">
            <v>49.179920000000003</v>
          </cell>
        </row>
        <row r="12841">
          <cell r="C12841">
            <v>48.705359999999999</v>
          </cell>
        </row>
        <row r="12842">
          <cell r="C12842">
            <v>49.799280000000003</v>
          </cell>
        </row>
        <row r="12843">
          <cell r="C12843">
            <v>48.999920000000003</v>
          </cell>
        </row>
        <row r="12844">
          <cell r="C12844">
            <v>49.205359999999999</v>
          </cell>
        </row>
        <row r="12845">
          <cell r="C12845">
            <v>50.062159999999999</v>
          </cell>
        </row>
        <row r="12846">
          <cell r="C12846">
            <v>49.206240000000001</v>
          </cell>
        </row>
        <row r="12847">
          <cell r="C12847">
            <v>47.555999999999997</v>
          </cell>
        </row>
        <row r="12848">
          <cell r="C12848">
            <v>47.68056</v>
          </cell>
        </row>
        <row r="12849">
          <cell r="C12849">
            <v>48.839120000000001</v>
          </cell>
        </row>
        <row r="12850">
          <cell r="C12850">
            <v>49.571199999999997</v>
          </cell>
        </row>
        <row r="12851">
          <cell r="C12851">
            <v>50.668559999999999</v>
          </cell>
        </row>
        <row r="12852">
          <cell r="C12852">
            <v>51.167119999999997</v>
          </cell>
        </row>
        <row r="12853">
          <cell r="C12853">
            <v>51.75376</v>
          </cell>
        </row>
        <row r="12854">
          <cell r="C12854">
            <v>50.937280000000001</v>
          </cell>
        </row>
        <row r="12855">
          <cell r="C12855">
            <v>49.748159999999999</v>
          </cell>
        </row>
        <row r="12856">
          <cell r="C12856">
            <v>51.233359999999998</v>
          </cell>
        </row>
        <row r="12857">
          <cell r="C12857">
            <v>50.203760000000003</v>
          </cell>
        </row>
        <row r="12858">
          <cell r="C12858">
            <v>50.734160000000003</v>
          </cell>
        </row>
        <row r="12859">
          <cell r="C12859">
            <v>50.65072</v>
          </cell>
        </row>
        <row r="12860">
          <cell r="C12860">
            <v>50.153359999999999</v>
          </cell>
        </row>
        <row r="12861">
          <cell r="C12861">
            <v>49.01408</v>
          </cell>
        </row>
        <row r="12862">
          <cell r="C12862">
            <v>51.304639999999999</v>
          </cell>
        </row>
        <row r="12863">
          <cell r="C12863">
            <v>51.745359999999998</v>
          </cell>
        </row>
        <row r="12864">
          <cell r="C12864">
            <v>51.098480000000002</v>
          </cell>
        </row>
        <row r="12865">
          <cell r="C12865">
            <v>50.641199999999998</v>
          </cell>
        </row>
        <row r="12866">
          <cell r="C12866">
            <v>49.829839999999997</v>
          </cell>
        </row>
        <row r="12867">
          <cell r="C12867">
            <v>45.860399999999998</v>
          </cell>
        </row>
        <row r="12868">
          <cell r="C12868">
            <v>43.006</v>
          </cell>
        </row>
        <row r="12869">
          <cell r="C12869">
            <v>40.868000000000002</v>
          </cell>
        </row>
        <row r="12870">
          <cell r="C12870">
            <v>43.018000000000001</v>
          </cell>
        </row>
        <row r="12871">
          <cell r="C12871">
            <v>42.874000000000002</v>
          </cell>
        </row>
        <row r="12872">
          <cell r="C12872">
            <v>43.265999999999998</v>
          </cell>
        </row>
        <row r="12873">
          <cell r="C12873">
            <v>42.496000000000002</v>
          </cell>
        </row>
        <row r="12874">
          <cell r="C12874">
            <v>41.491999999999997</v>
          </cell>
        </row>
        <row r="12875">
          <cell r="C12875">
            <v>42.06</v>
          </cell>
        </row>
        <row r="12876">
          <cell r="C12876">
            <v>42.271999999999998</v>
          </cell>
        </row>
        <row r="12877">
          <cell r="C12877">
            <v>43.066000000000003</v>
          </cell>
        </row>
        <row r="12878">
          <cell r="C12878">
            <v>43.08</v>
          </cell>
        </row>
        <row r="12879">
          <cell r="C12879">
            <v>41.66</v>
          </cell>
        </row>
        <row r="12880">
          <cell r="C12880">
            <v>41.085999999999999</v>
          </cell>
        </row>
        <row r="12881">
          <cell r="C12881">
            <v>41.134</v>
          </cell>
        </row>
        <row r="12882">
          <cell r="C12882">
            <v>41.078000000000003</v>
          </cell>
        </row>
        <row r="12883">
          <cell r="C12883">
            <v>42.67</v>
          </cell>
        </row>
        <row r="12884">
          <cell r="C12884">
            <v>42.142000000000003</v>
          </cell>
        </row>
        <row r="12885">
          <cell r="C12885">
            <v>41.064</v>
          </cell>
        </row>
        <row r="12886">
          <cell r="C12886">
            <v>42.392000000000003</v>
          </cell>
        </row>
        <row r="12887">
          <cell r="C12887">
            <v>42.201999999999998</v>
          </cell>
        </row>
        <row r="12888">
          <cell r="C12888">
            <v>43.052</v>
          </cell>
        </row>
        <row r="12889">
          <cell r="C12889">
            <v>42.628</v>
          </cell>
        </row>
        <row r="12890">
          <cell r="C12890">
            <v>43.432479999999998</v>
          </cell>
        </row>
        <row r="12891">
          <cell r="C12891">
            <v>49.91328</v>
          </cell>
        </row>
        <row r="12892">
          <cell r="C12892">
            <v>50.247520000000002</v>
          </cell>
        </row>
        <row r="12893">
          <cell r="C12893">
            <v>50.95496</v>
          </cell>
        </row>
        <row r="12894">
          <cell r="C12894">
            <v>51.06568</v>
          </cell>
        </row>
        <row r="12895">
          <cell r="C12895">
            <v>51.383600000000001</v>
          </cell>
        </row>
        <row r="12896">
          <cell r="C12896">
            <v>51.28848</v>
          </cell>
        </row>
        <row r="12897">
          <cell r="C12897">
            <v>51.748640000000002</v>
          </cell>
        </row>
        <row r="12898">
          <cell r="C12898">
            <v>51.632800000000003</v>
          </cell>
        </row>
        <row r="12899">
          <cell r="C12899">
            <v>51.572560000000003</v>
          </cell>
        </row>
        <row r="12900">
          <cell r="C12900">
            <v>50.369439999999997</v>
          </cell>
        </row>
        <row r="12901">
          <cell r="C12901">
            <v>50.352400000000003</v>
          </cell>
        </row>
        <row r="12902">
          <cell r="C12902">
            <v>51.085120000000003</v>
          </cell>
        </row>
        <row r="12903">
          <cell r="C12903">
            <v>52.184240000000003</v>
          </cell>
        </row>
        <row r="12904">
          <cell r="C12904">
            <v>50.948799999999999</v>
          </cell>
        </row>
        <row r="12905">
          <cell r="C12905">
            <v>51.498559999999998</v>
          </cell>
        </row>
        <row r="12906">
          <cell r="C12906">
            <v>51.017760000000003</v>
          </cell>
        </row>
        <row r="12907">
          <cell r="C12907">
            <v>51.145600000000002</v>
          </cell>
        </row>
        <row r="12908">
          <cell r="C12908">
            <v>50.936959999999999</v>
          </cell>
        </row>
        <row r="12909">
          <cell r="C12909">
            <v>50.783200000000001</v>
          </cell>
        </row>
        <row r="12910">
          <cell r="C12910">
            <v>50.840719999999997</v>
          </cell>
        </row>
        <row r="12911">
          <cell r="C12911">
            <v>48.986080000000001</v>
          </cell>
        </row>
        <row r="12912">
          <cell r="C12912">
            <v>49.752800000000001</v>
          </cell>
        </row>
        <row r="12913">
          <cell r="C12913">
            <v>49.272959999999998</v>
          </cell>
        </row>
        <row r="12914">
          <cell r="C12914">
            <v>49.961919999999999</v>
          </cell>
        </row>
        <row r="12915">
          <cell r="C12915">
            <v>48.719920000000002</v>
          </cell>
        </row>
        <row r="12916">
          <cell r="C12916">
            <v>49.481839999999998</v>
          </cell>
        </row>
        <row r="12917">
          <cell r="C12917">
            <v>49.42624</v>
          </cell>
        </row>
        <row r="12918">
          <cell r="C12918">
            <v>49.272239999999996</v>
          </cell>
        </row>
        <row r="12919">
          <cell r="C12919">
            <v>50.300080000000001</v>
          </cell>
        </row>
        <row r="12920">
          <cell r="C12920">
            <v>49.33</v>
          </cell>
        </row>
        <row r="12921">
          <cell r="C12921">
            <v>49.941679999999998</v>
          </cell>
        </row>
        <row r="12922">
          <cell r="C12922">
            <v>50.411119999999997</v>
          </cell>
        </row>
        <row r="12923">
          <cell r="C12923">
            <v>51.076560000000001</v>
          </cell>
        </row>
        <row r="12924">
          <cell r="C12924">
            <v>50.05256</v>
          </cell>
        </row>
        <row r="12925">
          <cell r="C12925">
            <v>50.83896</v>
          </cell>
        </row>
        <row r="12926">
          <cell r="C12926">
            <v>50.690080000000002</v>
          </cell>
        </row>
        <row r="12927">
          <cell r="C12927">
            <v>50.593119999999999</v>
          </cell>
        </row>
        <row r="12928">
          <cell r="C12928">
            <v>49.851199999999999</v>
          </cell>
        </row>
        <row r="12929">
          <cell r="C12929">
            <v>51.090879999999999</v>
          </cell>
        </row>
        <row r="12930">
          <cell r="C12930">
            <v>51.14376</v>
          </cell>
        </row>
        <row r="12931">
          <cell r="C12931">
            <v>50.382959999999997</v>
          </cell>
        </row>
        <row r="12932">
          <cell r="C12932">
            <v>50.625360000000001</v>
          </cell>
        </row>
        <row r="12933">
          <cell r="C12933">
            <v>50.089680000000001</v>
          </cell>
        </row>
        <row r="12934">
          <cell r="C12934">
            <v>50.92944</v>
          </cell>
        </row>
        <row r="12935">
          <cell r="C12935">
            <v>50.8688</v>
          </cell>
        </row>
        <row r="12936">
          <cell r="C12936">
            <v>50.573599999999999</v>
          </cell>
        </row>
        <row r="12937">
          <cell r="C12937">
            <v>51.366399999999999</v>
          </cell>
        </row>
        <row r="12938">
          <cell r="C12938">
            <v>50.520319999999998</v>
          </cell>
        </row>
        <row r="12939">
          <cell r="C12939">
            <v>50.966320000000003</v>
          </cell>
        </row>
        <row r="12940">
          <cell r="C12940">
            <v>47.77008</v>
          </cell>
        </row>
        <row r="12941">
          <cell r="C12941">
            <v>46.974240000000002</v>
          </cell>
        </row>
        <row r="12942">
          <cell r="C12942">
            <v>48.095599999999997</v>
          </cell>
        </row>
        <row r="12943">
          <cell r="C12943">
            <v>50.895760000000003</v>
          </cell>
        </row>
        <row r="12944">
          <cell r="C12944">
            <v>52.469920000000002</v>
          </cell>
        </row>
        <row r="12945">
          <cell r="C12945">
            <v>51.168880000000001</v>
          </cell>
        </row>
        <row r="12946">
          <cell r="C12946">
            <v>49.853279999999998</v>
          </cell>
        </row>
        <row r="12947">
          <cell r="C12947">
            <v>50.849760000000003</v>
          </cell>
        </row>
        <row r="12948">
          <cell r="C12948">
            <v>51.153280000000002</v>
          </cell>
        </row>
        <row r="12949">
          <cell r="C12949">
            <v>51.698320000000002</v>
          </cell>
        </row>
        <row r="12950">
          <cell r="C12950">
            <v>50.162640000000003</v>
          </cell>
        </row>
        <row r="12951">
          <cell r="C12951">
            <v>49.318480000000001</v>
          </cell>
        </row>
        <row r="12952">
          <cell r="C12952">
            <v>47.819279999999999</v>
          </cell>
        </row>
        <row r="12953">
          <cell r="C12953">
            <v>48.418080000000003</v>
          </cell>
        </row>
        <row r="12954">
          <cell r="C12954">
            <v>49.948399999999999</v>
          </cell>
        </row>
        <row r="12955">
          <cell r="C12955">
            <v>49.221600000000002</v>
          </cell>
        </row>
        <row r="12956">
          <cell r="C12956">
            <v>47.603760000000001</v>
          </cell>
        </row>
        <row r="12957">
          <cell r="C12957">
            <v>48.306640000000002</v>
          </cell>
        </row>
        <row r="12958">
          <cell r="C12958">
            <v>50.583440000000003</v>
          </cell>
        </row>
        <row r="12959">
          <cell r="C12959">
            <v>50.966239999999999</v>
          </cell>
        </row>
        <row r="12960">
          <cell r="C12960">
            <v>50.363759999999999</v>
          </cell>
        </row>
        <row r="12961">
          <cell r="C12961">
            <v>50.349600000000002</v>
          </cell>
        </row>
        <row r="12962">
          <cell r="C12962">
            <v>49.874879999999997</v>
          </cell>
        </row>
        <row r="12963">
          <cell r="C12963">
            <v>48.728720000000003</v>
          </cell>
        </row>
        <row r="12964">
          <cell r="C12964">
            <v>48.068640000000002</v>
          </cell>
        </row>
        <row r="12965">
          <cell r="C12965">
            <v>50.064799999999998</v>
          </cell>
        </row>
        <row r="12966">
          <cell r="C12966">
            <v>50.681280000000001</v>
          </cell>
        </row>
        <row r="12967">
          <cell r="C12967">
            <v>50.546399999999998</v>
          </cell>
        </row>
        <row r="12968">
          <cell r="C12968">
            <v>51.737279999999998</v>
          </cell>
        </row>
        <row r="12969">
          <cell r="C12969">
            <v>51.375439999999998</v>
          </cell>
        </row>
        <row r="12970">
          <cell r="C12970">
            <v>50.945999999999998</v>
          </cell>
        </row>
        <row r="12971">
          <cell r="C12971">
            <v>51.500079999999997</v>
          </cell>
        </row>
        <row r="12972">
          <cell r="C12972">
            <v>50.805199999999999</v>
          </cell>
        </row>
        <row r="12973">
          <cell r="C12973">
            <v>51.48048</v>
          </cell>
        </row>
        <row r="12974">
          <cell r="C12974">
            <v>51.894399999999997</v>
          </cell>
        </row>
        <row r="12975">
          <cell r="C12975">
            <v>51.462560000000003</v>
          </cell>
        </row>
        <row r="12976">
          <cell r="C12976">
            <v>50.032400000000003</v>
          </cell>
        </row>
        <row r="12977">
          <cell r="C12977">
            <v>50.117919999999998</v>
          </cell>
        </row>
        <row r="12978">
          <cell r="C12978">
            <v>49.48048</v>
          </cell>
        </row>
        <row r="12979">
          <cell r="C12979">
            <v>48.972000000000001</v>
          </cell>
        </row>
        <row r="12980">
          <cell r="C12980">
            <v>50.056719999999999</v>
          </cell>
        </row>
        <row r="12981">
          <cell r="C12981">
            <v>51.382800000000003</v>
          </cell>
        </row>
        <row r="12982">
          <cell r="C12982">
            <v>50.629280000000001</v>
          </cell>
        </row>
        <row r="12983">
          <cell r="C12983">
            <v>50.796639999999996</v>
          </cell>
        </row>
        <row r="12984">
          <cell r="C12984">
            <v>49.507599999999996</v>
          </cell>
        </row>
        <row r="12985">
          <cell r="C12985">
            <v>48.778080000000003</v>
          </cell>
        </row>
        <row r="12986">
          <cell r="C12986">
            <v>49.466320000000003</v>
          </cell>
        </row>
        <row r="12987">
          <cell r="C12987">
            <v>49.633360000000003</v>
          </cell>
        </row>
        <row r="12988">
          <cell r="C12988">
            <v>49.318240000000003</v>
          </cell>
        </row>
        <row r="12989">
          <cell r="C12989">
            <v>48.83184</v>
          </cell>
        </row>
        <row r="12990">
          <cell r="C12990">
            <v>48.61336</v>
          </cell>
        </row>
        <row r="12991">
          <cell r="C12991">
            <v>48.887999999999998</v>
          </cell>
        </row>
        <row r="12992">
          <cell r="C12992">
            <v>50.356400000000001</v>
          </cell>
        </row>
        <row r="12993">
          <cell r="C12993">
            <v>50.347360000000002</v>
          </cell>
        </row>
        <row r="12994">
          <cell r="C12994">
            <v>48.945920000000001</v>
          </cell>
        </row>
        <row r="12995">
          <cell r="C12995">
            <v>46.817999999999998</v>
          </cell>
        </row>
        <row r="12996">
          <cell r="C12996">
            <v>47.015279999999997</v>
          </cell>
        </row>
        <row r="12997">
          <cell r="C12997">
            <v>48.680799999999998</v>
          </cell>
        </row>
        <row r="12998">
          <cell r="C12998">
            <v>47.913919999999997</v>
          </cell>
        </row>
        <row r="12999">
          <cell r="C12999">
            <v>48.833199999999998</v>
          </cell>
        </row>
        <row r="13000">
          <cell r="C13000">
            <v>49.088160000000002</v>
          </cell>
        </row>
        <row r="13001">
          <cell r="C13001">
            <v>49.53584</v>
          </cell>
        </row>
        <row r="13002">
          <cell r="C13002">
            <v>48.279359999999997</v>
          </cell>
        </row>
        <row r="13003">
          <cell r="C13003">
            <v>47.329920000000001</v>
          </cell>
        </row>
        <row r="13004">
          <cell r="C13004">
            <v>46.531759999999998</v>
          </cell>
        </row>
        <row r="13005">
          <cell r="C13005">
            <v>48.181440000000002</v>
          </cell>
        </row>
        <row r="13006">
          <cell r="C13006">
            <v>50.091920000000002</v>
          </cell>
        </row>
        <row r="13007">
          <cell r="C13007">
            <v>49.144559999999998</v>
          </cell>
        </row>
        <row r="13008">
          <cell r="C13008">
            <v>50.34984</v>
          </cell>
        </row>
        <row r="13009">
          <cell r="C13009">
            <v>49.531199999999998</v>
          </cell>
        </row>
        <row r="13010">
          <cell r="C13010">
            <v>47.962800000000001</v>
          </cell>
        </row>
        <row r="13011">
          <cell r="C13011">
            <v>49.447040000000001</v>
          </cell>
        </row>
        <row r="13012">
          <cell r="C13012">
            <v>48.143999999999998</v>
          </cell>
        </row>
        <row r="13013">
          <cell r="C13013">
            <v>47.9176</v>
          </cell>
        </row>
        <row r="13014">
          <cell r="C13014">
            <v>49.680799999999998</v>
          </cell>
        </row>
        <row r="13015">
          <cell r="C13015">
            <v>51.055199999999999</v>
          </cell>
        </row>
        <row r="13016">
          <cell r="C13016">
            <v>47.55856</v>
          </cell>
        </row>
        <row r="13017">
          <cell r="C13017">
            <v>49.724240000000002</v>
          </cell>
        </row>
        <row r="13018">
          <cell r="C13018">
            <v>50.842399999999998</v>
          </cell>
        </row>
        <row r="13019">
          <cell r="C13019">
            <v>48.035519999999998</v>
          </cell>
        </row>
        <row r="13020">
          <cell r="C13020">
            <v>49.85736</v>
          </cell>
        </row>
        <row r="13021">
          <cell r="C13021">
            <v>49.068080000000002</v>
          </cell>
        </row>
        <row r="13022">
          <cell r="C13022">
            <v>47.441200000000002</v>
          </cell>
        </row>
        <row r="13023">
          <cell r="C13023">
            <v>48.454079999999998</v>
          </cell>
        </row>
        <row r="13024">
          <cell r="C13024">
            <v>49.679040000000001</v>
          </cell>
        </row>
        <row r="13025">
          <cell r="C13025">
            <v>48.487279999999998</v>
          </cell>
        </row>
        <row r="13026">
          <cell r="C13026">
            <v>47.230960000000003</v>
          </cell>
        </row>
        <row r="13027">
          <cell r="C13027">
            <v>45.770159999999997</v>
          </cell>
        </row>
        <row r="13028">
          <cell r="C13028">
            <v>46.075119999999998</v>
          </cell>
        </row>
        <row r="13029">
          <cell r="C13029">
            <v>46.969119999999997</v>
          </cell>
        </row>
        <row r="13030">
          <cell r="C13030">
            <v>48.826639999999998</v>
          </cell>
        </row>
        <row r="13031">
          <cell r="C13031">
            <v>48.244079999999997</v>
          </cell>
        </row>
        <row r="13032">
          <cell r="C13032">
            <v>48.02608</v>
          </cell>
        </row>
        <row r="13033">
          <cell r="C13033">
            <v>46.677680000000002</v>
          </cell>
        </row>
        <row r="13034">
          <cell r="C13034">
            <v>40.23648</v>
          </cell>
        </row>
        <row r="13035">
          <cell r="C13035">
            <v>40.247839999999997</v>
          </cell>
        </row>
        <row r="13036">
          <cell r="C13036">
            <v>40.240160000000003</v>
          </cell>
        </row>
        <row r="13037">
          <cell r="C13037">
            <v>38.426479999999998</v>
          </cell>
        </row>
        <row r="13038">
          <cell r="C13038">
            <v>38.202959999999997</v>
          </cell>
        </row>
        <row r="13039">
          <cell r="C13039">
            <v>40.199599999999997</v>
          </cell>
        </row>
        <row r="13040">
          <cell r="C13040">
            <v>39.061120000000003</v>
          </cell>
        </row>
        <row r="13041">
          <cell r="C13041">
            <v>39.800400000000003</v>
          </cell>
        </row>
        <row r="13042">
          <cell r="C13042">
            <v>39.90992</v>
          </cell>
        </row>
        <row r="13043">
          <cell r="C13043">
            <v>36.949199999999998</v>
          </cell>
        </row>
        <row r="13044">
          <cell r="C13044">
            <v>39.0884</v>
          </cell>
        </row>
        <row r="13045">
          <cell r="C13045">
            <v>40.649279999999997</v>
          </cell>
        </row>
        <row r="13046">
          <cell r="C13046">
            <v>40.125439999999998</v>
          </cell>
        </row>
        <row r="13047">
          <cell r="C13047">
            <v>40.825200000000002</v>
          </cell>
        </row>
        <row r="13048">
          <cell r="C13048">
            <v>40.77496</v>
          </cell>
        </row>
        <row r="13049">
          <cell r="C13049">
            <v>41.18</v>
          </cell>
        </row>
        <row r="13050">
          <cell r="C13050">
            <v>40.231839999999998</v>
          </cell>
        </row>
        <row r="13051">
          <cell r="C13051">
            <v>41.741039999999998</v>
          </cell>
        </row>
        <row r="13052">
          <cell r="C13052">
            <v>41.528559999999999</v>
          </cell>
        </row>
        <row r="13053">
          <cell r="C13053">
            <v>40.820480000000003</v>
          </cell>
        </row>
        <row r="13054">
          <cell r="C13054">
            <v>42.42624</v>
          </cell>
        </row>
        <row r="13055">
          <cell r="C13055">
            <v>42.053359999999998</v>
          </cell>
        </row>
        <row r="13056">
          <cell r="C13056">
            <v>41.377920000000003</v>
          </cell>
        </row>
        <row r="13057">
          <cell r="C13057">
            <v>42.225520000000003</v>
          </cell>
        </row>
        <row r="13058">
          <cell r="C13058">
            <v>40.683839999999996</v>
          </cell>
        </row>
        <row r="13059">
          <cell r="C13059">
            <v>40.688160000000003</v>
          </cell>
        </row>
        <row r="13060">
          <cell r="C13060">
            <v>41.57488</v>
          </cell>
        </row>
        <row r="13061">
          <cell r="C13061">
            <v>41.52872</v>
          </cell>
        </row>
        <row r="13062">
          <cell r="C13062">
            <v>40.805439999999997</v>
          </cell>
        </row>
        <row r="13063">
          <cell r="C13063">
            <v>40.952719999999999</v>
          </cell>
        </row>
        <row r="13064">
          <cell r="C13064">
            <v>41.680160000000001</v>
          </cell>
        </row>
        <row r="13065">
          <cell r="C13065">
            <v>42.27816</v>
          </cell>
        </row>
        <row r="13066">
          <cell r="C13066">
            <v>41.985759999999999</v>
          </cell>
        </row>
        <row r="13067">
          <cell r="C13067">
            <v>40.864640000000001</v>
          </cell>
        </row>
        <row r="13068">
          <cell r="C13068">
            <v>40.984560000000002</v>
          </cell>
        </row>
        <row r="13069">
          <cell r="C13069">
            <v>41.160640000000001</v>
          </cell>
        </row>
        <row r="13070">
          <cell r="C13070">
            <v>41.359839999999998</v>
          </cell>
        </row>
        <row r="13071">
          <cell r="C13071">
            <v>42.188319999999997</v>
          </cell>
        </row>
        <row r="13072">
          <cell r="C13072">
            <v>40.369199999999999</v>
          </cell>
        </row>
        <row r="13073">
          <cell r="C13073">
            <v>40.437519999999999</v>
          </cell>
        </row>
        <row r="13074">
          <cell r="C13074">
            <v>40.9724</v>
          </cell>
        </row>
        <row r="13075">
          <cell r="C13075">
            <v>41.918239999999997</v>
          </cell>
        </row>
        <row r="13076">
          <cell r="C13076">
            <v>42.194400000000002</v>
          </cell>
        </row>
        <row r="13077">
          <cell r="C13077">
            <v>41.587519999999998</v>
          </cell>
        </row>
        <row r="13078">
          <cell r="C13078">
            <v>41.56664</v>
          </cell>
        </row>
        <row r="13079">
          <cell r="C13079">
            <v>41.324080000000002</v>
          </cell>
        </row>
        <row r="13080">
          <cell r="C13080">
            <v>41.853360000000002</v>
          </cell>
        </row>
        <row r="13081">
          <cell r="C13081">
            <v>42.155360000000002</v>
          </cell>
        </row>
        <row r="13082">
          <cell r="C13082">
            <v>41.769440000000003</v>
          </cell>
        </row>
        <row r="13083">
          <cell r="C13083">
            <v>41.845680000000002</v>
          </cell>
        </row>
        <row r="13084">
          <cell r="C13084">
            <v>42.665199999999999</v>
          </cell>
        </row>
        <row r="13085">
          <cell r="C13085">
            <v>43.271439999999998</v>
          </cell>
        </row>
        <row r="13086">
          <cell r="C13086">
            <v>41.740960000000001</v>
          </cell>
        </row>
        <row r="13087">
          <cell r="C13087">
            <v>42.259439999999998</v>
          </cell>
        </row>
        <row r="13088">
          <cell r="C13088">
            <v>42.537439999999997</v>
          </cell>
        </row>
        <row r="13089">
          <cell r="C13089">
            <v>42.247999999999998</v>
          </cell>
        </row>
        <row r="13090">
          <cell r="C13090">
            <v>41.750880000000002</v>
          </cell>
        </row>
        <row r="13091">
          <cell r="C13091">
            <v>42.697600000000001</v>
          </cell>
        </row>
        <row r="13092">
          <cell r="C13092">
            <v>42.544240000000002</v>
          </cell>
        </row>
        <row r="13093">
          <cell r="C13093">
            <v>42.197360000000003</v>
          </cell>
        </row>
        <row r="13094">
          <cell r="C13094">
            <v>43.425440000000002</v>
          </cell>
        </row>
        <row r="13095">
          <cell r="C13095">
            <v>43.197679999999998</v>
          </cell>
        </row>
        <row r="13096">
          <cell r="C13096">
            <v>43.557360000000003</v>
          </cell>
        </row>
        <row r="13097">
          <cell r="C13097">
            <v>43.266640000000002</v>
          </cell>
        </row>
        <row r="13098">
          <cell r="C13098">
            <v>43.678159999999998</v>
          </cell>
        </row>
        <row r="13099">
          <cell r="C13099">
            <v>44.226559999999999</v>
          </cell>
        </row>
        <row r="13100">
          <cell r="C13100">
            <v>44.05536</v>
          </cell>
        </row>
        <row r="13101">
          <cell r="C13101">
            <v>45.689120000000003</v>
          </cell>
        </row>
        <row r="13102">
          <cell r="C13102">
            <v>45.530479999999997</v>
          </cell>
        </row>
        <row r="13103">
          <cell r="C13103">
            <v>45.13984</v>
          </cell>
        </row>
        <row r="13104">
          <cell r="C13104">
            <v>44.756959999999999</v>
          </cell>
        </row>
        <row r="13105">
          <cell r="C13105">
            <v>47.072319999999998</v>
          </cell>
        </row>
        <row r="13106">
          <cell r="C13106">
            <v>48.826639999999998</v>
          </cell>
        </row>
        <row r="13107">
          <cell r="C13107">
            <v>48.585599999999999</v>
          </cell>
        </row>
        <row r="13108">
          <cell r="C13108">
            <v>47.789760000000001</v>
          </cell>
        </row>
        <row r="13109">
          <cell r="C13109">
            <v>48.323120000000003</v>
          </cell>
        </row>
        <row r="13110">
          <cell r="C13110">
            <v>48.467680000000001</v>
          </cell>
        </row>
        <row r="13111">
          <cell r="C13111">
            <v>47.673999999999999</v>
          </cell>
        </row>
        <row r="13112">
          <cell r="C13112">
            <v>47.769599999999997</v>
          </cell>
        </row>
        <row r="13113">
          <cell r="C13113">
            <v>48.309519999999999</v>
          </cell>
        </row>
        <row r="13114">
          <cell r="C13114">
            <v>47.867040000000003</v>
          </cell>
        </row>
        <row r="13115">
          <cell r="C13115">
            <v>47.579360000000001</v>
          </cell>
        </row>
        <row r="13116">
          <cell r="C13116">
            <v>47.999760000000002</v>
          </cell>
        </row>
        <row r="13117">
          <cell r="C13117">
            <v>48.42</v>
          </cell>
        </row>
        <row r="13118">
          <cell r="C13118">
            <v>49.202559999999998</v>
          </cell>
        </row>
        <row r="13119">
          <cell r="C13119">
            <v>48.943600000000004</v>
          </cell>
        </row>
        <row r="13120">
          <cell r="C13120">
            <v>49.190480000000001</v>
          </cell>
        </row>
        <row r="13121">
          <cell r="C13121">
            <v>47.864159999999998</v>
          </cell>
        </row>
        <row r="13122">
          <cell r="C13122">
            <v>48.368560000000002</v>
          </cell>
        </row>
        <row r="13123">
          <cell r="C13123">
            <v>48.56568</v>
          </cell>
        </row>
        <row r="13124">
          <cell r="C13124">
            <v>46.847360000000002</v>
          </cell>
        </row>
        <row r="13125">
          <cell r="C13125">
            <v>47.736240000000002</v>
          </cell>
        </row>
        <row r="13126">
          <cell r="C13126">
            <v>46.833280000000002</v>
          </cell>
        </row>
        <row r="13127">
          <cell r="C13127">
            <v>39.526960000000003</v>
          </cell>
        </row>
        <row r="13128">
          <cell r="C13128">
            <v>39.441279999999999</v>
          </cell>
        </row>
        <row r="13129">
          <cell r="C13129">
            <v>38.926879999999997</v>
          </cell>
        </row>
        <row r="13130">
          <cell r="C13130">
            <v>39.056959999999997</v>
          </cell>
        </row>
        <row r="13131">
          <cell r="C13131">
            <v>38.782719999999998</v>
          </cell>
        </row>
        <row r="13132">
          <cell r="C13132">
            <v>38.44464</v>
          </cell>
        </row>
        <row r="13133">
          <cell r="C13133">
            <v>40.422080000000001</v>
          </cell>
        </row>
        <row r="13134">
          <cell r="C13134">
            <v>40.503520000000002</v>
          </cell>
        </row>
        <row r="13135">
          <cell r="C13135">
            <v>41.474400000000003</v>
          </cell>
        </row>
        <row r="13136">
          <cell r="C13136">
            <v>40.917760000000001</v>
          </cell>
        </row>
        <row r="13137">
          <cell r="C13137">
            <v>42.190559999999998</v>
          </cell>
        </row>
        <row r="13138">
          <cell r="C13138">
            <v>40.978560000000002</v>
          </cell>
        </row>
        <row r="13139">
          <cell r="C13139">
            <v>42.268000000000001</v>
          </cell>
        </row>
        <row r="13140">
          <cell r="C13140">
            <v>40.906239999999997</v>
          </cell>
        </row>
        <row r="13141">
          <cell r="C13141">
            <v>42.046720000000001</v>
          </cell>
        </row>
        <row r="13142">
          <cell r="C13142">
            <v>41.377279999999999</v>
          </cell>
        </row>
        <row r="13143">
          <cell r="C13143">
            <v>42.875520000000002</v>
          </cell>
        </row>
        <row r="13144">
          <cell r="C13144">
            <v>42.498240000000003</v>
          </cell>
        </row>
        <row r="13145">
          <cell r="C13145">
            <v>39.833599999999997</v>
          </cell>
        </row>
        <row r="13146">
          <cell r="C13146">
            <v>41.407200000000003</v>
          </cell>
        </row>
        <row r="13147">
          <cell r="C13147">
            <v>39.852800000000002</v>
          </cell>
        </row>
        <row r="13148">
          <cell r="C13148">
            <v>41.704479999999997</v>
          </cell>
        </row>
        <row r="13149">
          <cell r="C13149">
            <v>42.809919999999998</v>
          </cell>
        </row>
        <row r="13150">
          <cell r="C13150">
            <v>42.039360000000002</v>
          </cell>
        </row>
        <row r="13151">
          <cell r="C13151">
            <v>42.9328</v>
          </cell>
        </row>
        <row r="13152">
          <cell r="C13152">
            <v>43.33616</v>
          </cell>
        </row>
        <row r="13153">
          <cell r="C13153">
            <v>42.4056</v>
          </cell>
        </row>
        <row r="13154">
          <cell r="C13154">
            <v>42.287999999999997</v>
          </cell>
        </row>
        <row r="13155">
          <cell r="C13155">
            <v>43.676000000000002</v>
          </cell>
        </row>
        <row r="13156">
          <cell r="C13156">
            <v>43.034239999999997</v>
          </cell>
        </row>
        <row r="13157">
          <cell r="C13157">
            <v>41.936</v>
          </cell>
        </row>
        <row r="13158">
          <cell r="C13158">
            <v>42.30592</v>
          </cell>
        </row>
        <row r="13159">
          <cell r="C13159">
            <v>42.6008</v>
          </cell>
        </row>
        <row r="13160">
          <cell r="C13160">
            <v>42.203040000000001</v>
          </cell>
        </row>
        <row r="13161">
          <cell r="C13161">
            <v>41.950400000000002</v>
          </cell>
        </row>
        <row r="13162">
          <cell r="C13162">
            <v>42.662239999999997</v>
          </cell>
        </row>
        <row r="13163">
          <cell r="C13163">
            <v>42.571359999999999</v>
          </cell>
        </row>
        <row r="13164">
          <cell r="C13164">
            <v>42.196480000000001</v>
          </cell>
        </row>
        <row r="13165">
          <cell r="C13165">
            <v>42.376959999999997</v>
          </cell>
        </row>
        <row r="13166">
          <cell r="C13166">
            <v>43.213120000000004</v>
          </cell>
        </row>
        <row r="13167">
          <cell r="C13167">
            <v>43.304639999999999</v>
          </cell>
        </row>
        <row r="13168">
          <cell r="C13168">
            <v>39.359679999999997</v>
          </cell>
        </row>
        <row r="13169">
          <cell r="C13169">
            <v>41.276960000000003</v>
          </cell>
        </row>
        <row r="13170">
          <cell r="C13170">
            <v>42.185760000000002</v>
          </cell>
        </row>
        <row r="13171">
          <cell r="C13171">
            <v>43.481760000000001</v>
          </cell>
        </row>
        <row r="13172">
          <cell r="C13172">
            <v>41.80368</v>
          </cell>
        </row>
        <row r="13173">
          <cell r="C13173">
            <v>41.497439999999997</v>
          </cell>
        </row>
        <row r="13174">
          <cell r="C13174">
            <v>43.089919999999999</v>
          </cell>
        </row>
        <row r="13175">
          <cell r="C13175">
            <v>42.876159999999999</v>
          </cell>
        </row>
        <row r="13176">
          <cell r="C13176">
            <v>42.168959999999998</v>
          </cell>
        </row>
        <row r="13177">
          <cell r="C13177">
            <v>41.551360000000003</v>
          </cell>
        </row>
        <row r="13178">
          <cell r="C13178">
            <v>43.341279999999998</v>
          </cell>
        </row>
        <row r="13179">
          <cell r="C13179">
            <v>43.437280000000001</v>
          </cell>
        </row>
        <row r="13180">
          <cell r="C13180">
            <v>42.124319999999997</v>
          </cell>
        </row>
        <row r="13181">
          <cell r="C13181">
            <v>40.68544</v>
          </cell>
        </row>
        <row r="13182">
          <cell r="C13182">
            <v>39.959200000000003</v>
          </cell>
        </row>
        <row r="13183">
          <cell r="C13183">
            <v>41.132159999999999</v>
          </cell>
        </row>
        <row r="13184">
          <cell r="C13184">
            <v>41.304319999999997</v>
          </cell>
        </row>
        <row r="13185">
          <cell r="C13185">
            <v>41.062719999999999</v>
          </cell>
        </row>
        <row r="13186">
          <cell r="C13186">
            <v>40.268160000000002</v>
          </cell>
        </row>
        <row r="13187">
          <cell r="C13187">
            <v>39.473280000000003</v>
          </cell>
        </row>
        <row r="13188">
          <cell r="C13188">
            <v>40.535200000000003</v>
          </cell>
        </row>
        <row r="13189">
          <cell r="C13189">
            <v>39.22448</v>
          </cell>
        </row>
        <row r="13190">
          <cell r="C13190">
            <v>38.153120000000001</v>
          </cell>
        </row>
        <row r="13191">
          <cell r="C13191">
            <v>35.910240000000002</v>
          </cell>
        </row>
        <row r="13192">
          <cell r="C13192">
            <v>34.687199999999997</v>
          </cell>
        </row>
        <row r="13193">
          <cell r="C13193">
            <v>35.210079999999998</v>
          </cell>
        </row>
        <row r="13194">
          <cell r="C13194">
            <v>34.958880000000001</v>
          </cell>
        </row>
        <row r="13195">
          <cell r="C13195">
            <v>33.82976</v>
          </cell>
        </row>
        <row r="13196">
          <cell r="C13196">
            <v>33.738079999999997</v>
          </cell>
        </row>
        <row r="13197">
          <cell r="C13197">
            <v>35.564959999999999</v>
          </cell>
        </row>
        <row r="13198">
          <cell r="C13198">
            <v>35.173119999999997</v>
          </cell>
        </row>
        <row r="13199">
          <cell r="C13199">
            <v>34.123519999999999</v>
          </cell>
        </row>
        <row r="13200">
          <cell r="C13200">
            <v>35.38064</v>
          </cell>
        </row>
        <row r="13201">
          <cell r="C13201">
            <v>35.449120000000001</v>
          </cell>
        </row>
        <row r="13202">
          <cell r="C13202">
            <v>34.34704</v>
          </cell>
        </row>
        <row r="13203">
          <cell r="C13203">
            <v>33.690399999999997</v>
          </cell>
        </row>
        <row r="13204">
          <cell r="C13204">
            <v>35.668480000000002</v>
          </cell>
        </row>
        <row r="13205">
          <cell r="C13205">
            <v>34.492319999999999</v>
          </cell>
        </row>
        <row r="13206">
          <cell r="C13206">
            <v>34.647199999999998</v>
          </cell>
        </row>
        <row r="13207">
          <cell r="C13207">
            <v>34.713760000000001</v>
          </cell>
        </row>
        <row r="13208">
          <cell r="C13208">
            <v>34.691360000000003</v>
          </cell>
        </row>
        <row r="13209">
          <cell r="C13209">
            <v>33.45008</v>
          </cell>
        </row>
        <row r="13210">
          <cell r="C13210">
            <v>34.864319999999999</v>
          </cell>
        </row>
        <row r="13211">
          <cell r="C13211">
            <v>34.501440000000002</v>
          </cell>
        </row>
        <row r="13212">
          <cell r="C13212">
            <v>33.041440000000001</v>
          </cell>
        </row>
        <row r="13213">
          <cell r="C13213">
            <v>34.994880000000002</v>
          </cell>
        </row>
        <row r="13214">
          <cell r="C13214">
            <v>33.76688</v>
          </cell>
        </row>
        <row r="13215">
          <cell r="C13215">
            <v>33.202719999999999</v>
          </cell>
        </row>
        <row r="13216">
          <cell r="C13216">
            <v>34.433599999999998</v>
          </cell>
        </row>
        <row r="13217">
          <cell r="C13217">
            <v>33.04448</v>
          </cell>
        </row>
        <row r="13218">
          <cell r="C13218">
            <v>34.148800000000001</v>
          </cell>
        </row>
        <row r="13219">
          <cell r="C13219">
            <v>35.052959999999999</v>
          </cell>
        </row>
        <row r="13220">
          <cell r="C13220">
            <v>34.522880000000001</v>
          </cell>
        </row>
        <row r="13221">
          <cell r="C13221">
            <v>34.195520000000002</v>
          </cell>
        </row>
        <row r="13222">
          <cell r="C13222">
            <v>34.493119999999998</v>
          </cell>
        </row>
        <row r="13223">
          <cell r="C13223">
            <v>34.770240000000001</v>
          </cell>
        </row>
        <row r="13224">
          <cell r="C13224">
            <v>35.259520000000002</v>
          </cell>
        </row>
        <row r="13225">
          <cell r="C13225">
            <v>35.214880000000001</v>
          </cell>
        </row>
        <row r="13226">
          <cell r="C13226">
            <v>35.496479999999998</v>
          </cell>
        </row>
        <row r="13227">
          <cell r="C13227">
            <v>35.306399999999996</v>
          </cell>
        </row>
        <row r="13228">
          <cell r="C13228">
            <v>34.791679999999999</v>
          </cell>
        </row>
        <row r="13229">
          <cell r="C13229">
            <v>34.713120000000004</v>
          </cell>
        </row>
        <row r="13230">
          <cell r="C13230">
            <v>33.796320000000001</v>
          </cell>
        </row>
        <row r="13231">
          <cell r="C13231">
            <v>33.892479999999999</v>
          </cell>
        </row>
        <row r="13232">
          <cell r="C13232">
            <v>35.383200000000002</v>
          </cell>
        </row>
        <row r="13233">
          <cell r="C13233">
            <v>34.301760000000002</v>
          </cell>
        </row>
        <row r="13234">
          <cell r="C13234">
            <v>33.777760000000001</v>
          </cell>
        </row>
        <row r="13235">
          <cell r="C13235">
            <v>34.630560000000003</v>
          </cell>
        </row>
        <row r="13236">
          <cell r="C13236">
            <v>34.91104</v>
          </cell>
        </row>
        <row r="13237">
          <cell r="C13237">
            <v>34.541119999999999</v>
          </cell>
        </row>
        <row r="13238">
          <cell r="C13238">
            <v>35.41536</v>
          </cell>
        </row>
        <row r="13239">
          <cell r="C13239">
            <v>35.058079999999997</v>
          </cell>
        </row>
        <row r="13240">
          <cell r="C13240">
            <v>33.783520000000003</v>
          </cell>
        </row>
        <row r="13241">
          <cell r="C13241">
            <v>34.609920000000002</v>
          </cell>
        </row>
        <row r="13242">
          <cell r="C13242">
            <v>35.370559999999998</v>
          </cell>
        </row>
        <row r="13243">
          <cell r="C13243">
            <v>34.850239999999999</v>
          </cell>
        </row>
        <row r="13244">
          <cell r="C13244">
            <v>34.708159999999999</v>
          </cell>
        </row>
        <row r="13245">
          <cell r="C13245">
            <v>35.20608</v>
          </cell>
        </row>
        <row r="13246">
          <cell r="C13246">
            <v>35.824959999999997</v>
          </cell>
        </row>
        <row r="13247">
          <cell r="C13247">
            <v>35.493119999999998</v>
          </cell>
        </row>
        <row r="13248">
          <cell r="C13248">
            <v>37.802239999999998</v>
          </cell>
        </row>
        <row r="13249">
          <cell r="C13249">
            <v>35.157119999999999</v>
          </cell>
        </row>
        <row r="13250">
          <cell r="C13250">
            <v>34.041759999999996</v>
          </cell>
        </row>
        <row r="13251">
          <cell r="C13251">
            <v>32.48272</v>
          </cell>
        </row>
        <row r="13252">
          <cell r="C13252">
            <v>33.764159999999997</v>
          </cell>
        </row>
        <row r="13253">
          <cell r="C13253">
            <v>33.951520000000002</v>
          </cell>
        </row>
        <row r="13254">
          <cell r="C13254">
            <v>34.493279999999999</v>
          </cell>
        </row>
        <row r="13255">
          <cell r="C13255">
            <v>33.371519999999997</v>
          </cell>
        </row>
        <row r="13256">
          <cell r="C13256">
            <v>33.69952</v>
          </cell>
        </row>
        <row r="13257">
          <cell r="C13257">
            <v>33.650239999999997</v>
          </cell>
        </row>
        <row r="13258">
          <cell r="C13258">
            <v>34.178080000000001</v>
          </cell>
        </row>
        <row r="13259">
          <cell r="C13259">
            <v>33.392319999999998</v>
          </cell>
        </row>
        <row r="13260">
          <cell r="C13260">
            <v>33.114879999999999</v>
          </cell>
        </row>
        <row r="13261">
          <cell r="C13261">
            <v>33.176319999999997</v>
          </cell>
        </row>
        <row r="13262">
          <cell r="C13262">
            <v>33.81344</v>
          </cell>
        </row>
        <row r="13263">
          <cell r="C13263">
            <v>33.499839999999999</v>
          </cell>
        </row>
        <row r="13264">
          <cell r="C13264">
            <v>32.160159999999998</v>
          </cell>
        </row>
        <row r="13265">
          <cell r="C13265">
            <v>33.289439999999999</v>
          </cell>
        </row>
        <row r="13266">
          <cell r="C13266">
            <v>33.77664</v>
          </cell>
        </row>
        <row r="13267">
          <cell r="C13267">
            <v>31.549440000000001</v>
          </cell>
        </row>
        <row r="13268">
          <cell r="C13268">
            <v>32.885599999999997</v>
          </cell>
        </row>
        <row r="13269">
          <cell r="C13269">
            <v>31.819199999999999</v>
          </cell>
        </row>
        <row r="13270">
          <cell r="C13270">
            <v>34.486719999999998</v>
          </cell>
        </row>
        <row r="13271">
          <cell r="C13271">
            <v>38.775759999999998</v>
          </cell>
        </row>
        <row r="13272">
          <cell r="C13272">
            <v>38.133839999999999</v>
          </cell>
        </row>
        <row r="13273">
          <cell r="C13273">
            <v>37.82432</v>
          </cell>
        </row>
        <row r="13274">
          <cell r="C13274">
            <v>41.005600000000001</v>
          </cell>
        </row>
        <row r="13275">
          <cell r="C13275">
            <v>40.4756</v>
          </cell>
        </row>
        <row r="13276">
          <cell r="C13276">
            <v>38.31944</v>
          </cell>
        </row>
        <row r="13277">
          <cell r="C13277">
            <v>36.065440000000002</v>
          </cell>
        </row>
        <row r="13278">
          <cell r="C13278">
            <v>37.07544</v>
          </cell>
        </row>
        <row r="13279">
          <cell r="C13279">
            <v>38.98536</v>
          </cell>
        </row>
        <row r="13280">
          <cell r="C13280">
            <v>40.4236</v>
          </cell>
        </row>
        <row r="13281">
          <cell r="C13281">
            <v>40.348799999999997</v>
          </cell>
        </row>
        <row r="13282">
          <cell r="C13282">
            <v>40.240720000000003</v>
          </cell>
        </row>
        <row r="13283">
          <cell r="C13283">
            <v>40.730080000000001</v>
          </cell>
        </row>
        <row r="13284">
          <cell r="C13284">
            <v>40.819519999999997</v>
          </cell>
        </row>
        <row r="13285">
          <cell r="C13285">
            <v>40.593679999999999</v>
          </cell>
        </row>
        <row r="13286">
          <cell r="C13286">
            <v>41.54936</v>
          </cell>
        </row>
        <row r="13287">
          <cell r="C13287">
            <v>41.013840000000002</v>
          </cell>
        </row>
        <row r="13288">
          <cell r="C13288">
            <v>40.853679999999997</v>
          </cell>
        </row>
        <row r="13289">
          <cell r="C13289">
            <v>40.998559999999998</v>
          </cell>
        </row>
        <row r="13290">
          <cell r="C13290">
            <v>41.542639999999999</v>
          </cell>
        </row>
        <row r="13291">
          <cell r="C13291">
            <v>40.701599999999999</v>
          </cell>
        </row>
        <row r="13292">
          <cell r="C13292">
            <v>40.044879999999999</v>
          </cell>
        </row>
        <row r="13293">
          <cell r="C13293">
            <v>40.398159999999997</v>
          </cell>
        </row>
        <row r="13294">
          <cell r="C13294">
            <v>39.689599999999999</v>
          </cell>
        </row>
        <row r="13295">
          <cell r="C13295">
            <v>39.172159999999998</v>
          </cell>
        </row>
        <row r="13296">
          <cell r="C13296">
            <v>39.906799999999997</v>
          </cell>
        </row>
        <row r="13297">
          <cell r="C13297">
            <v>39.746160000000003</v>
          </cell>
        </row>
        <row r="13298">
          <cell r="C13298">
            <v>41.034880000000001</v>
          </cell>
        </row>
        <row r="13299">
          <cell r="C13299">
            <v>40.956159999999997</v>
          </cell>
        </row>
        <row r="13300">
          <cell r="C13300">
            <v>41.237279999999998</v>
          </cell>
        </row>
        <row r="13301">
          <cell r="C13301">
            <v>40.064160000000001</v>
          </cell>
        </row>
        <row r="13302">
          <cell r="C13302">
            <v>40.368720000000003</v>
          </cell>
        </row>
        <row r="13303">
          <cell r="C13303">
            <v>39.356160000000003</v>
          </cell>
        </row>
        <row r="13304">
          <cell r="C13304">
            <v>38.78528</v>
          </cell>
        </row>
        <row r="13305">
          <cell r="C13305">
            <v>40.041119999999999</v>
          </cell>
        </row>
        <row r="13306">
          <cell r="C13306">
            <v>41.0244</v>
          </cell>
        </row>
        <row r="13307">
          <cell r="C13307">
            <v>36.27496</v>
          </cell>
        </row>
        <row r="13308">
          <cell r="C13308">
            <v>36.157679999999999</v>
          </cell>
        </row>
        <row r="13309">
          <cell r="C13309">
            <v>37.036639999999998</v>
          </cell>
        </row>
        <row r="13310">
          <cell r="C13310">
            <v>38.406799999999997</v>
          </cell>
        </row>
        <row r="13311">
          <cell r="C13311">
            <v>37.664560000000002</v>
          </cell>
        </row>
        <row r="13312">
          <cell r="C13312">
            <v>30.68824</v>
          </cell>
        </row>
        <row r="13313">
          <cell r="C13313">
            <v>29.10624</v>
          </cell>
        </row>
        <row r="13314">
          <cell r="C13314">
            <v>29.002559999999999</v>
          </cell>
        </row>
        <row r="13315">
          <cell r="C13315">
            <v>29.256319999999999</v>
          </cell>
        </row>
        <row r="13316">
          <cell r="C13316">
            <v>29.317119999999999</v>
          </cell>
        </row>
        <row r="13317">
          <cell r="C13317">
            <v>29.801120000000001</v>
          </cell>
        </row>
        <row r="13318">
          <cell r="C13318">
            <v>30.652640000000002</v>
          </cell>
        </row>
        <row r="13319">
          <cell r="C13319">
            <v>31.690239999999999</v>
          </cell>
        </row>
        <row r="13320">
          <cell r="C13320">
            <v>32.642240000000001</v>
          </cell>
        </row>
        <row r="13321">
          <cell r="C13321">
            <v>32.61936</v>
          </cell>
        </row>
        <row r="13322">
          <cell r="C13322">
            <v>33.600479999999997</v>
          </cell>
        </row>
        <row r="13323">
          <cell r="C13323">
            <v>33.404159999999997</v>
          </cell>
        </row>
        <row r="13324">
          <cell r="C13324">
            <v>33.201920000000001</v>
          </cell>
        </row>
        <row r="13325">
          <cell r="C13325">
            <v>32.710239999999999</v>
          </cell>
        </row>
        <row r="13326">
          <cell r="C13326">
            <v>33.658079999999998</v>
          </cell>
        </row>
        <row r="13327">
          <cell r="C13327">
            <v>33.986559999999997</v>
          </cell>
        </row>
        <row r="13328">
          <cell r="C13328">
            <v>33.023200000000003</v>
          </cell>
        </row>
        <row r="13329">
          <cell r="C13329">
            <v>33.375680000000003</v>
          </cell>
        </row>
        <row r="13330">
          <cell r="C13330">
            <v>34.706560000000003</v>
          </cell>
        </row>
        <row r="13331">
          <cell r="C13331">
            <v>33.128799999999998</v>
          </cell>
        </row>
        <row r="13332">
          <cell r="C13332">
            <v>33.813760000000002</v>
          </cell>
        </row>
        <row r="13333">
          <cell r="C13333">
            <v>33.211840000000002</v>
          </cell>
        </row>
        <row r="13334">
          <cell r="C13334">
            <v>33.679200000000002</v>
          </cell>
        </row>
        <row r="13335">
          <cell r="C13335">
            <v>33.478720000000003</v>
          </cell>
        </row>
        <row r="13336">
          <cell r="C13336">
            <v>30.837599999999998</v>
          </cell>
        </row>
        <row r="13337">
          <cell r="C13337">
            <v>30.4344</v>
          </cell>
        </row>
        <row r="13338">
          <cell r="C13338">
            <v>29.51296</v>
          </cell>
        </row>
        <row r="13339">
          <cell r="C13339">
            <v>30.26352</v>
          </cell>
        </row>
        <row r="13340">
          <cell r="C13340">
            <v>31.43824</v>
          </cell>
        </row>
        <row r="13341">
          <cell r="C13341">
            <v>31.07488</v>
          </cell>
        </row>
        <row r="13342">
          <cell r="C13342">
            <v>29.664960000000001</v>
          </cell>
        </row>
        <row r="13343">
          <cell r="C13343">
            <v>29.814879999999999</v>
          </cell>
        </row>
        <row r="13344">
          <cell r="C13344">
            <v>29.751359999999998</v>
          </cell>
        </row>
        <row r="13345">
          <cell r="C13345">
            <v>29.933119999999999</v>
          </cell>
        </row>
        <row r="13346">
          <cell r="C13346">
            <v>29.18976</v>
          </cell>
        </row>
        <row r="13347">
          <cell r="C13347">
            <v>29.998080000000002</v>
          </cell>
        </row>
        <row r="13348">
          <cell r="C13348">
            <v>30.638559999999998</v>
          </cell>
        </row>
        <row r="13349">
          <cell r="C13349">
            <v>30.366240000000001</v>
          </cell>
        </row>
        <row r="13350">
          <cell r="C13350">
            <v>28.948</v>
          </cell>
        </row>
        <row r="13351">
          <cell r="C13351">
            <v>27.2624</v>
          </cell>
        </row>
        <row r="13352">
          <cell r="C13352">
            <v>27.90016</v>
          </cell>
        </row>
        <row r="13353">
          <cell r="C13353">
            <v>28.361280000000001</v>
          </cell>
        </row>
        <row r="13354">
          <cell r="C13354">
            <v>27.801120000000001</v>
          </cell>
        </row>
        <row r="13355">
          <cell r="C13355">
            <v>27.1416</v>
          </cell>
        </row>
        <row r="13356">
          <cell r="C13356">
            <v>26.54832</v>
          </cell>
        </row>
        <row r="13357">
          <cell r="C13357">
            <v>26.750399999999999</v>
          </cell>
        </row>
        <row r="13358">
          <cell r="C13358">
            <v>26.916640000000001</v>
          </cell>
        </row>
        <row r="13359">
          <cell r="C13359">
            <v>27.044640000000001</v>
          </cell>
        </row>
        <row r="13360">
          <cell r="C13360">
            <v>27.048639999999999</v>
          </cell>
        </row>
        <row r="13361">
          <cell r="C13361">
            <v>26.26144</v>
          </cell>
        </row>
        <row r="13362">
          <cell r="C13362">
            <v>26.357600000000001</v>
          </cell>
        </row>
        <row r="13363">
          <cell r="C13363">
            <v>26.512799999999999</v>
          </cell>
        </row>
        <row r="13364">
          <cell r="C13364">
            <v>26.747199999999999</v>
          </cell>
        </row>
        <row r="13365">
          <cell r="C13365">
            <v>28.076640000000001</v>
          </cell>
        </row>
        <row r="13366">
          <cell r="C13366">
            <v>28.49776</v>
          </cell>
        </row>
        <row r="13367">
          <cell r="C13367">
            <v>28.413119999999999</v>
          </cell>
        </row>
        <row r="13368">
          <cell r="C13368">
            <v>28.267199999999999</v>
          </cell>
        </row>
        <row r="13369">
          <cell r="C13369">
            <v>27.653120000000001</v>
          </cell>
        </row>
        <row r="13370">
          <cell r="C13370">
            <v>26.725760000000001</v>
          </cell>
        </row>
        <row r="13371">
          <cell r="C13371">
            <v>25.603359999999999</v>
          </cell>
        </row>
        <row r="13372">
          <cell r="C13372">
            <v>27.87584</v>
          </cell>
        </row>
        <row r="13373">
          <cell r="C13373">
            <v>27.881920000000001</v>
          </cell>
        </row>
        <row r="13374">
          <cell r="C13374">
            <v>27.37632</v>
          </cell>
        </row>
        <row r="13375">
          <cell r="C13375">
            <v>28.38016</v>
          </cell>
        </row>
        <row r="13376">
          <cell r="C13376">
            <v>28.782720000000001</v>
          </cell>
        </row>
        <row r="13377">
          <cell r="C13377">
            <v>32.127519999999997</v>
          </cell>
        </row>
        <row r="13378">
          <cell r="C13378">
            <v>32.346879999999999</v>
          </cell>
        </row>
        <row r="13379">
          <cell r="C13379">
            <v>32.356960000000001</v>
          </cell>
        </row>
        <row r="13380">
          <cell r="C13380">
            <v>32.554400000000001</v>
          </cell>
        </row>
        <row r="13381">
          <cell r="C13381">
            <v>32.706400000000002</v>
          </cell>
        </row>
        <row r="13382">
          <cell r="C13382">
            <v>32.063519999999997</v>
          </cell>
        </row>
        <row r="13383">
          <cell r="C13383">
            <v>31.504799999999999</v>
          </cell>
        </row>
        <row r="13384">
          <cell r="C13384">
            <v>31.365120000000001</v>
          </cell>
        </row>
        <row r="13385">
          <cell r="C13385">
            <v>30.496960000000001</v>
          </cell>
        </row>
        <row r="13386">
          <cell r="C13386">
            <v>31.257280000000002</v>
          </cell>
        </row>
        <row r="13387">
          <cell r="C13387">
            <v>31.623360000000002</v>
          </cell>
        </row>
        <row r="13388">
          <cell r="C13388">
            <v>31.19312</v>
          </cell>
        </row>
        <row r="13389">
          <cell r="C13389">
            <v>31.032640000000001</v>
          </cell>
        </row>
        <row r="13390">
          <cell r="C13390">
            <v>31.049119999999998</v>
          </cell>
        </row>
        <row r="13391">
          <cell r="C13391">
            <v>31.364319999999999</v>
          </cell>
        </row>
        <row r="13392">
          <cell r="C13392">
            <v>31.660160000000001</v>
          </cell>
        </row>
        <row r="13393">
          <cell r="C13393">
            <v>32.163359999999997</v>
          </cell>
        </row>
        <row r="13394">
          <cell r="C13394">
            <v>29.932480000000002</v>
          </cell>
        </row>
        <row r="13395">
          <cell r="C13395">
            <v>28.627680000000002</v>
          </cell>
        </row>
        <row r="13396">
          <cell r="C13396">
            <v>28.782399999999999</v>
          </cell>
        </row>
        <row r="13397">
          <cell r="C13397">
            <v>28.050239999999999</v>
          </cell>
        </row>
        <row r="13398">
          <cell r="C13398">
            <v>27.599360000000001</v>
          </cell>
        </row>
        <row r="13399">
          <cell r="C13399">
            <v>27.864640000000001</v>
          </cell>
        </row>
        <row r="13400">
          <cell r="C13400">
            <v>28.683199999999999</v>
          </cell>
        </row>
        <row r="13401">
          <cell r="C13401">
            <v>28.377759999999999</v>
          </cell>
        </row>
        <row r="13402">
          <cell r="C13402">
            <v>27.34496</v>
          </cell>
        </row>
        <row r="13403">
          <cell r="C13403">
            <v>26.732800000000001</v>
          </cell>
        </row>
        <row r="13404">
          <cell r="C13404">
            <v>26.052</v>
          </cell>
        </row>
        <row r="13405">
          <cell r="C13405">
            <v>27.52</v>
          </cell>
        </row>
        <row r="13406">
          <cell r="C13406">
            <v>28.053439999999998</v>
          </cell>
        </row>
        <row r="13407">
          <cell r="C13407">
            <v>27.28576</v>
          </cell>
        </row>
        <row r="13408">
          <cell r="C13408">
            <v>27.327999999999999</v>
          </cell>
        </row>
        <row r="13409">
          <cell r="C13409">
            <v>28.024319999999999</v>
          </cell>
        </row>
        <row r="13410">
          <cell r="C13410">
            <v>29.473759999999999</v>
          </cell>
        </row>
        <row r="13411">
          <cell r="C13411">
            <v>33.18432</v>
          </cell>
        </row>
        <row r="13412">
          <cell r="C13412">
            <v>34.244320000000002</v>
          </cell>
        </row>
        <row r="13413">
          <cell r="C13413">
            <v>32.590719999999997</v>
          </cell>
        </row>
        <row r="13414">
          <cell r="C13414">
            <v>33.2896</v>
          </cell>
        </row>
        <row r="13415">
          <cell r="C13415">
            <v>33.671199999999999</v>
          </cell>
        </row>
        <row r="13416">
          <cell r="C13416">
            <v>33.313119999999998</v>
          </cell>
        </row>
        <row r="13417">
          <cell r="C13417">
            <v>34.354239999999997</v>
          </cell>
        </row>
        <row r="13418">
          <cell r="C13418">
            <v>33.854399999999998</v>
          </cell>
        </row>
        <row r="13419">
          <cell r="C13419">
            <v>33.246879999999997</v>
          </cell>
        </row>
        <row r="13420">
          <cell r="C13420">
            <v>33.817920000000001</v>
          </cell>
        </row>
        <row r="13421">
          <cell r="C13421">
            <v>34.52176</v>
          </cell>
        </row>
        <row r="13422">
          <cell r="C13422">
            <v>33.616959999999999</v>
          </cell>
        </row>
        <row r="13423">
          <cell r="C13423">
            <v>33.247039999999998</v>
          </cell>
        </row>
        <row r="13424">
          <cell r="C13424">
            <v>31.98704</v>
          </cell>
        </row>
        <row r="13425">
          <cell r="C13425">
            <v>33.468640000000001</v>
          </cell>
        </row>
        <row r="13426">
          <cell r="C13426">
            <v>32.925600000000003</v>
          </cell>
        </row>
        <row r="13427">
          <cell r="C13427">
            <v>33.887999999999998</v>
          </cell>
        </row>
        <row r="13428">
          <cell r="C13428">
            <v>33.254559999999998</v>
          </cell>
        </row>
        <row r="13429">
          <cell r="C13429">
            <v>33.869120000000002</v>
          </cell>
        </row>
        <row r="13430">
          <cell r="C13430">
            <v>33.543039999999998</v>
          </cell>
        </row>
        <row r="13431">
          <cell r="C13431">
            <v>32.940480000000001</v>
          </cell>
        </row>
        <row r="13432">
          <cell r="C13432">
            <v>32.137680000000003</v>
          </cell>
        </row>
        <row r="13433">
          <cell r="C13433">
            <v>34.398400000000002</v>
          </cell>
        </row>
        <row r="13434">
          <cell r="C13434">
            <v>33.797600000000003</v>
          </cell>
        </row>
        <row r="13435">
          <cell r="C13435">
            <v>35.019680000000001</v>
          </cell>
        </row>
        <row r="13436">
          <cell r="C13436">
            <v>35.071599999999997</v>
          </cell>
        </row>
        <row r="13437">
          <cell r="C13437">
            <v>35.443759999999997</v>
          </cell>
        </row>
        <row r="13438">
          <cell r="C13438">
            <v>35.377200000000002</v>
          </cell>
        </row>
        <row r="13439">
          <cell r="C13439">
            <v>35.599200000000003</v>
          </cell>
        </row>
        <row r="13440">
          <cell r="C13440">
            <v>35.813519999999997</v>
          </cell>
        </row>
        <row r="13441">
          <cell r="C13441">
            <v>35.709600000000002</v>
          </cell>
        </row>
        <row r="13442">
          <cell r="C13442">
            <v>35.323520000000002</v>
          </cell>
        </row>
        <row r="13443">
          <cell r="C13443">
            <v>35.432560000000002</v>
          </cell>
        </row>
        <row r="13444">
          <cell r="C13444">
            <v>34.889760000000003</v>
          </cell>
        </row>
        <row r="13445">
          <cell r="C13445">
            <v>35.460479999999997</v>
          </cell>
        </row>
        <row r="13446">
          <cell r="C13446">
            <v>34.5792</v>
          </cell>
        </row>
        <row r="13447">
          <cell r="C13447">
            <v>34.597200000000001</v>
          </cell>
        </row>
        <row r="13448">
          <cell r="C13448">
            <v>34.479680000000002</v>
          </cell>
        </row>
        <row r="13449">
          <cell r="C13449">
            <v>34.464959999999998</v>
          </cell>
        </row>
        <row r="13450">
          <cell r="C13450">
            <v>33.145760000000003</v>
          </cell>
        </row>
        <row r="13451">
          <cell r="C13451">
            <v>33.73856</v>
          </cell>
        </row>
        <row r="13452">
          <cell r="C13452">
            <v>33.709760000000003</v>
          </cell>
        </row>
        <row r="13453">
          <cell r="C13453">
            <v>34.643920000000001</v>
          </cell>
        </row>
        <row r="13454">
          <cell r="C13454">
            <v>34.710799999999999</v>
          </cell>
        </row>
        <row r="13455">
          <cell r="C13455">
            <v>35.502560000000003</v>
          </cell>
        </row>
        <row r="13456">
          <cell r="C13456">
            <v>35.947279999999999</v>
          </cell>
        </row>
        <row r="13457">
          <cell r="C13457">
            <v>36.223280000000003</v>
          </cell>
        </row>
        <row r="13458">
          <cell r="C13458">
            <v>36.385120000000001</v>
          </cell>
        </row>
        <row r="13459">
          <cell r="C13459">
            <v>36.019599999999997</v>
          </cell>
        </row>
        <row r="13460">
          <cell r="C13460">
            <v>34.742640000000002</v>
          </cell>
        </row>
        <row r="13461">
          <cell r="C13461">
            <v>35.104559999999999</v>
          </cell>
        </row>
        <row r="13462">
          <cell r="C13462">
            <v>35.283200000000001</v>
          </cell>
        </row>
        <row r="13463">
          <cell r="C13463">
            <v>35.736559999999997</v>
          </cell>
        </row>
        <row r="13464">
          <cell r="C13464">
            <v>35.121360000000003</v>
          </cell>
        </row>
        <row r="13465">
          <cell r="C13465">
            <v>35.401440000000001</v>
          </cell>
        </row>
        <row r="13466">
          <cell r="C13466">
            <v>36.217680000000001</v>
          </cell>
        </row>
        <row r="13467">
          <cell r="C13467">
            <v>34.98272</v>
          </cell>
        </row>
        <row r="13468">
          <cell r="C13468">
            <v>34.980319999999999</v>
          </cell>
        </row>
        <row r="13469">
          <cell r="C13469">
            <v>34.8384</v>
          </cell>
        </row>
        <row r="13470">
          <cell r="C13470">
            <v>37.864319999999999</v>
          </cell>
        </row>
        <row r="13471">
          <cell r="C13471">
            <v>40.746479999999998</v>
          </cell>
        </row>
        <row r="13472">
          <cell r="C13472">
            <v>40.986719999999998</v>
          </cell>
        </row>
        <row r="13473">
          <cell r="C13473">
            <v>41.018639999999998</v>
          </cell>
        </row>
        <row r="13474">
          <cell r="C13474">
            <v>38.142479999999999</v>
          </cell>
        </row>
        <row r="13475">
          <cell r="C13475">
            <v>36.39472</v>
          </cell>
        </row>
        <row r="13476">
          <cell r="C13476">
            <v>39.886159999999997</v>
          </cell>
        </row>
        <row r="13477">
          <cell r="C13477">
            <v>40.035119999999999</v>
          </cell>
        </row>
        <row r="13478">
          <cell r="C13478">
            <v>41.772480000000002</v>
          </cell>
        </row>
        <row r="13479">
          <cell r="C13479">
            <v>41.898159999999997</v>
          </cell>
        </row>
        <row r="13480">
          <cell r="C13480">
            <v>40.540880000000001</v>
          </cell>
        </row>
        <row r="13481">
          <cell r="C13481">
            <v>41.480319999999999</v>
          </cell>
        </row>
        <row r="13482">
          <cell r="C13482">
            <v>41.654879999999999</v>
          </cell>
        </row>
        <row r="13483">
          <cell r="C13483">
            <v>41.034239999999997</v>
          </cell>
        </row>
        <row r="13484">
          <cell r="C13484">
            <v>40.59872</v>
          </cell>
        </row>
        <row r="13485">
          <cell r="C13485">
            <v>40.219279999999998</v>
          </cell>
        </row>
        <row r="13486">
          <cell r="C13486">
            <v>39.770879999999998</v>
          </cell>
        </row>
        <row r="13487">
          <cell r="C13487">
            <v>40.107840000000003</v>
          </cell>
        </row>
        <row r="13488">
          <cell r="C13488">
            <v>40.906880000000001</v>
          </cell>
        </row>
        <row r="13489">
          <cell r="C13489">
            <v>41.567839999999997</v>
          </cell>
        </row>
        <row r="13490">
          <cell r="C13490">
            <v>40.389119999999998</v>
          </cell>
        </row>
        <row r="13491">
          <cell r="C13491">
            <v>36.181600000000003</v>
          </cell>
        </row>
        <row r="13492">
          <cell r="C13492">
            <v>34.506720000000001</v>
          </cell>
        </row>
        <row r="13493">
          <cell r="C13493">
            <v>41.116399999999999</v>
          </cell>
        </row>
        <row r="13494">
          <cell r="C13494">
            <v>44.021839999999997</v>
          </cell>
        </row>
        <row r="13495">
          <cell r="C13495">
            <v>45.389679999999998</v>
          </cell>
        </row>
        <row r="13496">
          <cell r="C13496">
            <v>46.745840000000001</v>
          </cell>
        </row>
        <row r="13497">
          <cell r="C13497">
            <v>43.910319999999999</v>
          </cell>
        </row>
        <row r="13498">
          <cell r="C13498">
            <v>43.407919999999997</v>
          </cell>
        </row>
        <row r="13499">
          <cell r="C13499">
            <v>43.109279999999998</v>
          </cell>
        </row>
        <row r="13500">
          <cell r="C13500">
            <v>43.177199999999999</v>
          </cell>
        </row>
        <row r="13501">
          <cell r="C13501">
            <v>43.124400000000001</v>
          </cell>
        </row>
        <row r="13502">
          <cell r="C13502">
            <v>43.38344</v>
          </cell>
        </row>
        <row r="13503">
          <cell r="C13503">
            <v>41.142319999999998</v>
          </cell>
        </row>
        <row r="13504">
          <cell r="C13504">
            <v>24.472719999999999</v>
          </cell>
        </row>
        <row r="13505">
          <cell r="C13505">
            <v>24.564720000000001</v>
          </cell>
        </row>
        <row r="13506">
          <cell r="C13506">
            <v>26.11872</v>
          </cell>
        </row>
        <row r="13507">
          <cell r="C13507">
            <v>32.417439999999999</v>
          </cell>
        </row>
        <row r="13508">
          <cell r="C13508">
            <v>32.259599999999999</v>
          </cell>
        </row>
        <row r="13509">
          <cell r="C13509">
            <v>32.371360000000003</v>
          </cell>
        </row>
        <row r="13510">
          <cell r="C13510">
            <v>32.605440000000002</v>
          </cell>
        </row>
        <row r="13511">
          <cell r="C13511">
            <v>32.821199999999997</v>
          </cell>
        </row>
        <row r="13512">
          <cell r="C13512">
            <v>33.457599999999999</v>
          </cell>
        </row>
        <row r="13513">
          <cell r="C13513">
            <v>32.450560000000003</v>
          </cell>
        </row>
        <row r="13514">
          <cell r="C13514">
            <v>33.163919999999997</v>
          </cell>
        </row>
        <row r="13515">
          <cell r="C13515">
            <v>33.509439999999998</v>
          </cell>
        </row>
        <row r="13516">
          <cell r="C13516">
            <v>32.936639999999997</v>
          </cell>
        </row>
        <row r="13517">
          <cell r="C13517">
            <v>32.061999999999998</v>
          </cell>
        </row>
        <row r="13518">
          <cell r="C13518">
            <v>32.332320000000003</v>
          </cell>
        </row>
        <row r="13519">
          <cell r="C13519">
            <v>32.339039999999997</v>
          </cell>
        </row>
        <row r="13520">
          <cell r="C13520">
            <v>32.529359999999997</v>
          </cell>
        </row>
        <row r="13521">
          <cell r="C13521">
            <v>33.130159999999997</v>
          </cell>
        </row>
        <row r="13522">
          <cell r="C13522">
            <v>35.968400000000003</v>
          </cell>
        </row>
        <row r="13523">
          <cell r="C13523">
            <v>39.179200000000002</v>
          </cell>
        </row>
        <row r="13524">
          <cell r="C13524">
            <v>47.361040000000003</v>
          </cell>
        </row>
        <row r="13525">
          <cell r="C13525">
            <v>50.677999999999997</v>
          </cell>
        </row>
        <row r="13526">
          <cell r="C13526">
            <v>49.162959999999998</v>
          </cell>
        </row>
        <row r="13527">
          <cell r="C13527">
            <v>48.124960000000002</v>
          </cell>
        </row>
        <row r="13528">
          <cell r="C13528">
            <v>41.61392</v>
          </cell>
        </row>
        <row r="13529">
          <cell r="C13529">
            <v>43.644480000000001</v>
          </cell>
        </row>
        <row r="13530">
          <cell r="C13530">
            <v>42.665199999999999</v>
          </cell>
        </row>
        <row r="13531">
          <cell r="C13531">
            <v>43.873840000000001</v>
          </cell>
        </row>
        <row r="13532">
          <cell r="C13532">
            <v>43.262560000000001</v>
          </cell>
        </row>
        <row r="13533">
          <cell r="C13533">
            <v>43.184080000000002</v>
          </cell>
        </row>
        <row r="13534">
          <cell r="C13534">
            <v>42.868079999999999</v>
          </cell>
        </row>
        <row r="13535">
          <cell r="C13535">
            <v>41.582000000000001</v>
          </cell>
        </row>
        <row r="13536">
          <cell r="C13536">
            <v>40.385039999999996</v>
          </cell>
        </row>
        <row r="13537">
          <cell r="C13537">
            <v>41.70176</v>
          </cell>
        </row>
        <row r="13538">
          <cell r="C13538">
            <v>42.827680000000001</v>
          </cell>
        </row>
        <row r="13539">
          <cell r="C13539">
            <v>43.177439999999997</v>
          </cell>
        </row>
        <row r="13540">
          <cell r="C13540">
            <v>43.163359999999997</v>
          </cell>
        </row>
        <row r="13541">
          <cell r="C13541">
            <v>43.923760000000001</v>
          </cell>
        </row>
        <row r="13542">
          <cell r="C13542">
            <v>44.122160000000001</v>
          </cell>
        </row>
        <row r="13543">
          <cell r="C13543">
            <v>42.766559999999998</v>
          </cell>
        </row>
        <row r="13544">
          <cell r="C13544">
            <v>44.696559999999998</v>
          </cell>
        </row>
        <row r="13545">
          <cell r="C13545">
            <v>44.52216</v>
          </cell>
        </row>
        <row r="13546">
          <cell r="C13546">
            <v>43.757919999999999</v>
          </cell>
        </row>
        <row r="13547">
          <cell r="C13547">
            <v>44.140720000000002</v>
          </cell>
        </row>
        <row r="13548">
          <cell r="C13548">
            <v>44.512799999999999</v>
          </cell>
        </row>
        <row r="13549">
          <cell r="C13549">
            <v>44.227760000000004</v>
          </cell>
        </row>
        <row r="13550">
          <cell r="C13550">
            <v>44.066960000000002</v>
          </cell>
        </row>
        <row r="13551">
          <cell r="C13551">
            <v>44.562399999999997</v>
          </cell>
        </row>
        <row r="13552">
          <cell r="C13552">
            <v>45.180799999999998</v>
          </cell>
        </row>
        <row r="13553">
          <cell r="C13553">
            <v>44.461199999999998</v>
          </cell>
        </row>
        <row r="13554">
          <cell r="C13554">
            <v>44.885039999999996</v>
          </cell>
        </row>
        <row r="13555">
          <cell r="C13555">
            <v>45.954160000000002</v>
          </cell>
        </row>
        <row r="13556">
          <cell r="C13556">
            <v>46.012079999999997</v>
          </cell>
        </row>
        <row r="13557">
          <cell r="C13557">
            <v>44.607840000000003</v>
          </cell>
        </row>
        <row r="13558">
          <cell r="C13558">
            <v>44.84008</v>
          </cell>
        </row>
        <row r="13559">
          <cell r="C13559">
            <v>44.923119999999997</v>
          </cell>
        </row>
        <row r="13560">
          <cell r="C13560">
            <v>44.890799999999999</v>
          </cell>
        </row>
        <row r="13561">
          <cell r="C13561">
            <v>45.169840000000001</v>
          </cell>
        </row>
        <row r="13562">
          <cell r="C13562">
            <v>45.217120000000001</v>
          </cell>
        </row>
        <row r="13563">
          <cell r="C13563">
            <v>45.646479999999997</v>
          </cell>
        </row>
        <row r="13564">
          <cell r="C13564">
            <v>45.52328</v>
          </cell>
        </row>
        <row r="13565">
          <cell r="C13565">
            <v>45.554079999999999</v>
          </cell>
        </row>
        <row r="13566">
          <cell r="C13566">
            <v>49.461599999999997</v>
          </cell>
        </row>
        <row r="13567">
          <cell r="C13567">
            <v>53.946080000000002</v>
          </cell>
        </row>
        <row r="13568">
          <cell r="C13568">
            <v>53.815919999999998</v>
          </cell>
        </row>
        <row r="13569">
          <cell r="C13569">
            <v>53.001040000000003</v>
          </cell>
        </row>
        <row r="13570">
          <cell r="C13570">
            <v>54.328879999999998</v>
          </cell>
        </row>
        <row r="13571">
          <cell r="C13571">
            <v>53.978720000000003</v>
          </cell>
        </row>
        <row r="13572">
          <cell r="C13572">
            <v>53.553919999999998</v>
          </cell>
        </row>
        <row r="13573">
          <cell r="C13573">
            <v>53.428959999999996</v>
          </cell>
        </row>
        <row r="13574">
          <cell r="C13574">
            <v>53.61392</v>
          </cell>
        </row>
        <row r="13575">
          <cell r="C13575">
            <v>54.485199999999999</v>
          </cell>
        </row>
        <row r="13576">
          <cell r="C13576">
            <v>52.870240000000003</v>
          </cell>
        </row>
        <row r="13577">
          <cell r="C13577">
            <v>52.447360000000003</v>
          </cell>
        </row>
        <row r="13578">
          <cell r="C13578">
            <v>50.575519999999997</v>
          </cell>
        </row>
        <row r="13579">
          <cell r="C13579">
            <v>51.046639999999996</v>
          </cell>
        </row>
        <row r="13580">
          <cell r="C13580">
            <v>52.49736</v>
          </cell>
        </row>
        <row r="13581">
          <cell r="C13581">
            <v>52.409680000000002</v>
          </cell>
        </row>
        <row r="13582">
          <cell r="C13582">
            <v>52.437759999999997</v>
          </cell>
        </row>
        <row r="13583">
          <cell r="C13583">
            <v>52.657519999999998</v>
          </cell>
        </row>
        <row r="13584">
          <cell r="C13584">
            <v>53.486240000000002</v>
          </cell>
        </row>
        <row r="13585">
          <cell r="C13585">
            <v>53.667200000000001</v>
          </cell>
        </row>
        <row r="13586">
          <cell r="C13586">
            <v>52.803440000000002</v>
          </cell>
        </row>
        <row r="13587">
          <cell r="C13587">
            <v>53.194879999999998</v>
          </cell>
        </row>
        <row r="13588">
          <cell r="C13588">
            <v>47.206960000000002</v>
          </cell>
        </row>
        <row r="13589">
          <cell r="C13589">
            <v>42.79016</v>
          </cell>
        </row>
        <row r="13590">
          <cell r="C13590">
            <v>42.423360000000002</v>
          </cell>
        </row>
        <row r="13591">
          <cell r="C13591">
            <v>43.58616</v>
          </cell>
        </row>
        <row r="13592">
          <cell r="C13592">
            <v>44.371760000000002</v>
          </cell>
        </row>
        <row r="13593">
          <cell r="C13593">
            <v>45.021680000000003</v>
          </cell>
        </row>
        <row r="13594">
          <cell r="C13594">
            <v>45.49</v>
          </cell>
        </row>
        <row r="13595">
          <cell r="C13595">
            <v>45.052880000000002</v>
          </cell>
        </row>
        <row r="13596">
          <cell r="C13596">
            <v>44.597119999999997</v>
          </cell>
        </row>
        <row r="13597">
          <cell r="C13597">
            <v>45.609279999999998</v>
          </cell>
        </row>
        <row r="13598">
          <cell r="C13598">
            <v>44.720480000000002</v>
          </cell>
        </row>
        <row r="13599">
          <cell r="C13599">
            <v>44.591279999999998</v>
          </cell>
        </row>
        <row r="13600">
          <cell r="C13600">
            <v>45.22992</v>
          </cell>
        </row>
        <row r="13601">
          <cell r="C13601">
            <v>44.876959999999997</v>
          </cell>
        </row>
        <row r="13602">
          <cell r="C13602">
            <v>46.56344</v>
          </cell>
        </row>
        <row r="13603">
          <cell r="C13603">
            <v>55.593600000000002</v>
          </cell>
        </row>
        <row r="13604">
          <cell r="C13604">
            <v>54.710639999999998</v>
          </cell>
        </row>
        <row r="13605">
          <cell r="C13605">
            <v>55.384</v>
          </cell>
        </row>
        <row r="13606">
          <cell r="C13606">
            <v>54.283999999999999</v>
          </cell>
        </row>
        <row r="13607">
          <cell r="C13607">
            <v>55.32544</v>
          </cell>
        </row>
        <row r="13608">
          <cell r="C13608">
            <v>53.572719999999997</v>
          </cell>
        </row>
        <row r="13609">
          <cell r="C13609">
            <v>53.341920000000002</v>
          </cell>
        </row>
        <row r="13610">
          <cell r="C13610">
            <v>54.436320000000002</v>
          </cell>
        </row>
        <row r="13611">
          <cell r="C13611">
            <v>54.550719999999998</v>
          </cell>
        </row>
        <row r="13612">
          <cell r="C13612">
            <v>53.182639999999999</v>
          </cell>
        </row>
        <row r="13613">
          <cell r="C13613">
            <v>53.29128</v>
          </cell>
        </row>
        <row r="13614">
          <cell r="C13614">
            <v>53.458799999999997</v>
          </cell>
        </row>
        <row r="13615">
          <cell r="C13615">
            <v>54.009599999999999</v>
          </cell>
        </row>
        <row r="13616">
          <cell r="C13616">
            <v>54.505360000000003</v>
          </cell>
        </row>
        <row r="13617">
          <cell r="C13617">
            <v>56.011600000000001</v>
          </cell>
        </row>
        <row r="13618">
          <cell r="C13618">
            <v>56.776400000000002</v>
          </cell>
        </row>
        <row r="13619">
          <cell r="C13619">
            <v>54.851599999999998</v>
          </cell>
        </row>
        <row r="13620">
          <cell r="C13620">
            <v>55.460799999999999</v>
          </cell>
        </row>
        <row r="13621">
          <cell r="C13621">
            <v>54.872799999999998</v>
          </cell>
        </row>
        <row r="13622">
          <cell r="C13622">
            <v>56.186239999999998</v>
          </cell>
        </row>
        <row r="13623">
          <cell r="C13623">
            <v>52.352800000000002</v>
          </cell>
        </row>
        <row r="13624">
          <cell r="C13624">
            <v>45.644880000000001</v>
          </cell>
        </row>
        <row r="13625">
          <cell r="C13625">
            <v>45.60192</v>
          </cell>
        </row>
        <row r="13626">
          <cell r="C13626">
            <v>45.399760000000001</v>
          </cell>
        </row>
        <row r="13627">
          <cell r="C13627">
            <v>43.205440000000003</v>
          </cell>
        </row>
        <row r="13628">
          <cell r="C13628">
            <v>44.211759999999998</v>
          </cell>
        </row>
        <row r="13629">
          <cell r="C13629">
            <v>43.912080000000003</v>
          </cell>
        </row>
        <row r="13630">
          <cell r="C13630">
            <v>44.460320000000003</v>
          </cell>
        </row>
        <row r="13631">
          <cell r="C13631">
            <v>43.950400000000002</v>
          </cell>
        </row>
        <row r="13632">
          <cell r="C13632">
            <v>42.437519999999999</v>
          </cell>
        </row>
        <row r="13633">
          <cell r="C13633">
            <v>42.831679999999999</v>
          </cell>
        </row>
        <row r="13634">
          <cell r="C13634">
            <v>42.708559999999999</v>
          </cell>
        </row>
        <row r="13635">
          <cell r="C13635">
            <v>44.73704</v>
          </cell>
        </row>
        <row r="13636">
          <cell r="C13636">
            <v>43.226399999999998</v>
          </cell>
        </row>
        <row r="13637">
          <cell r="C13637">
            <v>42.677439999999997</v>
          </cell>
        </row>
        <row r="13638">
          <cell r="C13638">
            <v>44.075920000000004</v>
          </cell>
        </row>
        <row r="13639">
          <cell r="C13639">
            <v>44.800080000000001</v>
          </cell>
        </row>
        <row r="13640">
          <cell r="C13640">
            <v>45.136319999999998</v>
          </cell>
        </row>
        <row r="13641">
          <cell r="C13641">
            <v>44.243760000000002</v>
          </cell>
        </row>
        <row r="13642">
          <cell r="C13642">
            <v>43.311599999999999</v>
          </cell>
        </row>
        <row r="13643">
          <cell r="C13643">
            <v>44.453200000000002</v>
          </cell>
        </row>
        <row r="13644">
          <cell r="C13644">
            <v>44.977919999999997</v>
          </cell>
        </row>
        <row r="13645">
          <cell r="C13645">
            <v>43.898319999999998</v>
          </cell>
        </row>
        <row r="13646">
          <cell r="C13646">
            <v>43.261519999999997</v>
          </cell>
        </row>
        <row r="13647">
          <cell r="C13647">
            <v>45.1004</v>
          </cell>
        </row>
        <row r="13648">
          <cell r="C13648">
            <v>45.445520000000002</v>
          </cell>
        </row>
        <row r="13649">
          <cell r="C13649">
            <v>45.277999999999999</v>
          </cell>
        </row>
        <row r="13650">
          <cell r="C13650">
            <v>44.456400000000002</v>
          </cell>
        </row>
        <row r="13651">
          <cell r="C13651">
            <v>42.667920000000002</v>
          </cell>
        </row>
        <row r="13652">
          <cell r="C13652">
            <v>44.716320000000003</v>
          </cell>
        </row>
        <row r="13653">
          <cell r="C13653">
            <v>45.224319999999999</v>
          </cell>
        </row>
        <row r="13654">
          <cell r="C13654">
            <v>45.389760000000003</v>
          </cell>
        </row>
        <row r="13655">
          <cell r="C13655">
            <v>45.788559999999997</v>
          </cell>
        </row>
        <row r="13656">
          <cell r="C13656">
            <v>44.045999999999999</v>
          </cell>
        </row>
        <row r="13657">
          <cell r="C13657">
            <v>43.502000000000002</v>
          </cell>
        </row>
        <row r="13658">
          <cell r="C13658">
            <v>43.907359999999997</v>
          </cell>
        </row>
        <row r="13659">
          <cell r="C13659">
            <v>42.868400000000001</v>
          </cell>
        </row>
        <row r="13660">
          <cell r="C13660">
            <v>44.446719999999999</v>
          </cell>
        </row>
        <row r="13661">
          <cell r="C13661">
            <v>46.364719999999998</v>
          </cell>
        </row>
        <row r="13662">
          <cell r="C13662">
            <v>44.904240000000001</v>
          </cell>
        </row>
        <row r="13663">
          <cell r="C13663">
            <v>54.17512</v>
          </cell>
        </row>
        <row r="13664">
          <cell r="C13664">
            <v>53.294719999999998</v>
          </cell>
        </row>
        <row r="13665">
          <cell r="C13665">
            <v>52.393920000000001</v>
          </cell>
        </row>
        <row r="13666">
          <cell r="C13666">
            <v>51.76408</v>
          </cell>
        </row>
        <row r="13667">
          <cell r="C13667">
            <v>52.1</v>
          </cell>
        </row>
        <row r="13668">
          <cell r="C13668">
            <v>52.017919999999997</v>
          </cell>
        </row>
        <row r="13669">
          <cell r="C13669">
            <v>51.374160000000003</v>
          </cell>
        </row>
        <row r="13670">
          <cell r="C13670">
            <v>51.723039999999997</v>
          </cell>
        </row>
        <row r="13671">
          <cell r="C13671">
            <v>51.877360000000003</v>
          </cell>
        </row>
        <row r="13672">
          <cell r="C13672">
            <v>52.04336</v>
          </cell>
        </row>
        <row r="13673">
          <cell r="C13673">
            <v>51.94632</v>
          </cell>
        </row>
        <row r="13674">
          <cell r="C13674">
            <v>52.215440000000001</v>
          </cell>
        </row>
        <row r="13675">
          <cell r="C13675">
            <v>52.243920000000003</v>
          </cell>
        </row>
        <row r="13676">
          <cell r="C13676">
            <v>51.745440000000002</v>
          </cell>
        </row>
        <row r="13677">
          <cell r="C13677">
            <v>52.384720000000002</v>
          </cell>
        </row>
        <row r="13678">
          <cell r="C13678">
            <v>52.381439999999998</v>
          </cell>
        </row>
        <row r="13679">
          <cell r="C13679">
            <v>52.825519999999997</v>
          </cell>
        </row>
        <row r="13680">
          <cell r="C13680">
            <v>51.646639999999998</v>
          </cell>
        </row>
        <row r="13681">
          <cell r="C13681">
            <v>51.235759999999999</v>
          </cell>
        </row>
        <row r="13682">
          <cell r="C13682">
            <v>49.614960000000004</v>
          </cell>
        </row>
        <row r="13683">
          <cell r="C13683">
            <v>46.03472</v>
          </cell>
        </row>
        <row r="13684">
          <cell r="C13684">
            <v>41.462879999999998</v>
          </cell>
        </row>
        <row r="13685">
          <cell r="C13685">
            <v>43.333599999999997</v>
          </cell>
        </row>
        <row r="13686">
          <cell r="C13686">
            <v>44.063279999999999</v>
          </cell>
        </row>
        <row r="13687">
          <cell r="C13687">
            <v>40.604559999999999</v>
          </cell>
        </row>
        <row r="13688">
          <cell r="C13688">
            <v>41.248080000000002</v>
          </cell>
        </row>
        <row r="13689">
          <cell r="C13689">
            <v>43.34008</v>
          </cell>
        </row>
        <row r="13690">
          <cell r="C13690">
            <v>44.353839999999998</v>
          </cell>
        </row>
        <row r="13691">
          <cell r="C13691">
            <v>43.161439999999999</v>
          </cell>
        </row>
        <row r="13692">
          <cell r="C13692">
            <v>40.525120000000001</v>
          </cell>
        </row>
        <row r="13693">
          <cell r="C13693">
            <v>40.633839999999999</v>
          </cell>
        </row>
        <row r="13694">
          <cell r="C13694">
            <v>40.504159999999999</v>
          </cell>
        </row>
        <row r="13695">
          <cell r="C13695">
            <v>40.38984</v>
          </cell>
        </row>
        <row r="13696">
          <cell r="C13696">
            <v>43.490639999999999</v>
          </cell>
        </row>
        <row r="13697">
          <cell r="C13697">
            <v>44.034480000000002</v>
          </cell>
        </row>
        <row r="13698">
          <cell r="C13698">
            <v>44.489440000000002</v>
          </cell>
        </row>
        <row r="13699">
          <cell r="C13699">
            <v>51.590560000000004</v>
          </cell>
        </row>
        <row r="13700">
          <cell r="C13700">
            <v>51.663519999999998</v>
          </cell>
        </row>
        <row r="13701">
          <cell r="C13701">
            <v>51.652239999999999</v>
          </cell>
        </row>
        <row r="13702">
          <cell r="C13702">
            <v>52.19896</v>
          </cell>
        </row>
        <row r="13703">
          <cell r="C13703">
            <v>53.38456</v>
          </cell>
        </row>
        <row r="13704">
          <cell r="C13704">
            <v>52.915039999999998</v>
          </cell>
        </row>
        <row r="13705">
          <cell r="C13705">
            <v>53.27216</v>
          </cell>
        </row>
        <row r="13706">
          <cell r="C13706">
            <v>51.060560000000002</v>
          </cell>
        </row>
        <row r="13707">
          <cell r="C13707">
            <v>51.028399999999998</v>
          </cell>
        </row>
        <row r="13708">
          <cell r="C13708">
            <v>50.85736</v>
          </cell>
        </row>
        <row r="13709">
          <cell r="C13709">
            <v>53.792079999999999</v>
          </cell>
        </row>
        <row r="13710">
          <cell r="C13710">
            <v>55.199759999999998</v>
          </cell>
        </row>
        <row r="13711">
          <cell r="C13711">
            <v>55.3416</v>
          </cell>
        </row>
        <row r="13712">
          <cell r="C13712">
            <v>54.911839999999998</v>
          </cell>
        </row>
        <row r="13713">
          <cell r="C13713">
            <v>54.636319999999998</v>
          </cell>
        </row>
        <row r="13714">
          <cell r="C13714">
            <v>54.283520000000003</v>
          </cell>
        </row>
        <row r="13715">
          <cell r="C13715">
            <v>54.237679999999997</v>
          </cell>
        </row>
        <row r="13716">
          <cell r="C13716">
            <v>54.432400000000001</v>
          </cell>
        </row>
        <row r="13717">
          <cell r="C13717">
            <v>55.196800000000003</v>
          </cell>
        </row>
        <row r="13718">
          <cell r="C13718">
            <v>54.311599999999999</v>
          </cell>
        </row>
        <row r="13719">
          <cell r="C13719">
            <v>50.364400000000003</v>
          </cell>
        </row>
        <row r="13720">
          <cell r="C13720">
            <v>46.492719999999998</v>
          </cell>
        </row>
        <row r="13721">
          <cell r="C13721">
            <v>47.453679999999999</v>
          </cell>
        </row>
        <row r="13722">
          <cell r="C13722">
            <v>47.205840000000002</v>
          </cell>
        </row>
        <row r="13723">
          <cell r="C13723">
            <v>46.9572</v>
          </cell>
        </row>
        <row r="13724">
          <cell r="C13724">
            <v>47.435360000000003</v>
          </cell>
        </row>
        <row r="13725">
          <cell r="C13725">
            <v>48.024639999999998</v>
          </cell>
        </row>
        <row r="13726">
          <cell r="C13726">
            <v>47.297359999999998</v>
          </cell>
        </row>
        <row r="13727">
          <cell r="C13727">
            <v>46.713999999999999</v>
          </cell>
        </row>
        <row r="13728">
          <cell r="C13728">
            <v>46.240560000000002</v>
          </cell>
        </row>
        <row r="13729">
          <cell r="C13729">
            <v>46.639119999999998</v>
          </cell>
        </row>
        <row r="13730">
          <cell r="C13730">
            <v>46.174239999999998</v>
          </cell>
        </row>
        <row r="13731">
          <cell r="C13731">
            <v>44.92944</v>
          </cell>
        </row>
        <row r="13732">
          <cell r="C13732">
            <v>45.974800000000002</v>
          </cell>
        </row>
        <row r="13733">
          <cell r="C13733">
            <v>47.674639999999997</v>
          </cell>
        </row>
        <row r="13734">
          <cell r="C13734">
            <v>47.315040000000003</v>
          </cell>
        </row>
        <row r="13735">
          <cell r="C13735">
            <v>46.895359999999997</v>
          </cell>
        </row>
        <row r="13736">
          <cell r="C13736">
            <v>47.793999999999997</v>
          </cell>
        </row>
        <row r="13737">
          <cell r="C13737">
            <v>48.126959999999997</v>
          </cell>
        </row>
        <row r="13738">
          <cell r="C13738">
            <v>47.865920000000003</v>
          </cell>
        </row>
        <row r="13739">
          <cell r="C13739">
            <v>47.39208</v>
          </cell>
        </row>
        <row r="13740">
          <cell r="C13740">
            <v>47.786720000000003</v>
          </cell>
        </row>
        <row r="13741">
          <cell r="C13741">
            <v>46.783360000000002</v>
          </cell>
        </row>
        <row r="13742">
          <cell r="C13742">
            <v>46.766399999999997</v>
          </cell>
        </row>
        <row r="13743">
          <cell r="C13743">
            <v>47.285679999999999</v>
          </cell>
        </row>
        <row r="13744">
          <cell r="C13744">
            <v>47.556640000000002</v>
          </cell>
        </row>
        <row r="13745">
          <cell r="C13745">
            <v>46.414239999999999</v>
          </cell>
        </row>
        <row r="13746">
          <cell r="C13746">
            <v>46.767200000000003</v>
          </cell>
        </row>
        <row r="13747">
          <cell r="C13747">
            <v>46.657119999999999</v>
          </cell>
        </row>
        <row r="13748">
          <cell r="C13748">
            <v>47.349760000000003</v>
          </cell>
        </row>
        <row r="13749">
          <cell r="C13749">
            <v>46.060960000000001</v>
          </cell>
        </row>
        <row r="13750">
          <cell r="C13750">
            <v>46.525440000000003</v>
          </cell>
        </row>
        <row r="13751">
          <cell r="C13751">
            <v>46.983280000000001</v>
          </cell>
        </row>
        <row r="13752">
          <cell r="C13752">
            <v>45.732399999999998</v>
          </cell>
        </row>
        <row r="13753">
          <cell r="C13753">
            <v>45.953119999999998</v>
          </cell>
        </row>
        <row r="13754">
          <cell r="C13754">
            <v>46.02552</v>
          </cell>
        </row>
        <row r="13755">
          <cell r="C13755">
            <v>45.905200000000001</v>
          </cell>
        </row>
        <row r="13756">
          <cell r="C13756">
            <v>47.236159999999998</v>
          </cell>
        </row>
        <row r="13757">
          <cell r="C13757">
            <v>47.217440000000003</v>
          </cell>
        </row>
        <row r="13758">
          <cell r="C13758">
            <v>48.876080000000002</v>
          </cell>
        </row>
        <row r="13759">
          <cell r="C13759">
            <v>54.910319999999999</v>
          </cell>
        </row>
        <row r="13760">
          <cell r="C13760">
            <v>54.086080000000003</v>
          </cell>
        </row>
        <row r="13761">
          <cell r="C13761">
            <v>50.926879999999997</v>
          </cell>
        </row>
        <row r="13762">
          <cell r="C13762">
            <v>47.662239999999997</v>
          </cell>
        </row>
        <row r="13763">
          <cell r="C13763">
            <v>49.417200000000001</v>
          </cell>
        </row>
        <row r="13764">
          <cell r="C13764">
            <v>52.786079999999998</v>
          </cell>
        </row>
        <row r="13765">
          <cell r="C13765">
            <v>54.192880000000002</v>
          </cell>
        </row>
        <row r="13766">
          <cell r="C13766">
            <v>55.31288</v>
          </cell>
        </row>
        <row r="13767">
          <cell r="C13767">
            <v>54.950800000000001</v>
          </cell>
        </row>
        <row r="13768">
          <cell r="C13768">
            <v>55.333199999999998</v>
          </cell>
        </row>
        <row r="13769">
          <cell r="C13769">
            <v>55.033119999999997</v>
          </cell>
        </row>
        <row r="13770">
          <cell r="C13770">
            <v>54.978000000000002</v>
          </cell>
        </row>
        <row r="13771">
          <cell r="C13771">
            <v>53.910719999999998</v>
          </cell>
        </row>
        <row r="13772">
          <cell r="C13772">
            <v>54.495199999999997</v>
          </cell>
        </row>
        <row r="13773">
          <cell r="C13773">
            <v>55.161360000000002</v>
          </cell>
        </row>
        <row r="13774">
          <cell r="C13774">
            <v>54.939920000000001</v>
          </cell>
        </row>
        <row r="13775">
          <cell r="C13775">
            <v>53.719439999999999</v>
          </cell>
        </row>
        <row r="13776">
          <cell r="C13776">
            <v>54.109920000000002</v>
          </cell>
        </row>
        <row r="13777">
          <cell r="C13777">
            <v>54.240639999999999</v>
          </cell>
        </row>
        <row r="13778">
          <cell r="C13778">
            <v>54.089039999999997</v>
          </cell>
        </row>
        <row r="13779">
          <cell r="C13779">
            <v>50.459679999999999</v>
          </cell>
        </row>
        <row r="13780">
          <cell r="C13780">
            <v>45.953519999999997</v>
          </cell>
        </row>
        <row r="13781">
          <cell r="C13781">
            <v>46.373519999999999</v>
          </cell>
        </row>
        <row r="13782">
          <cell r="C13782">
            <v>46.901679999999999</v>
          </cell>
        </row>
        <row r="13783">
          <cell r="C13783">
            <v>45.978000000000002</v>
          </cell>
        </row>
        <row r="13784">
          <cell r="C13784">
            <v>45.843359999999997</v>
          </cell>
        </row>
        <row r="13785">
          <cell r="C13785">
            <v>46.82432</v>
          </cell>
        </row>
        <row r="13786">
          <cell r="C13786">
            <v>46.496560000000002</v>
          </cell>
        </row>
        <row r="13787">
          <cell r="C13787">
            <v>45.64584</v>
          </cell>
        </row>
        <row r="13788">
          <cell r="C13788">
            <v>46.349359999999997</v>
          </cell>
        </row>
        <row r="13789">
          <cell r="C13789">
            <v>46.3416</v>
          </cell>
        </row>
        <row r="13790">
          <cell r="C13790">
            <v>44.421840000000003</v>
          </cell>
        </row>
        <row r="13791">
          <cell r="C13791">
            <v>46.895440000000001</v>
          </cell>
        </row>
        <row r="13792">
          <cell r="C13792">
            <v>45.995519999999999</v>
          </cell>
        </row>
        <row r="13793">
          <cell r="C13793">
            <v>45.67944</v>
          </cell>
        </row>
        <row r="13794">
          <cell r="C13794">
            <v>47.52064</v>
          </cell>
        </row>
        <row r="13795">
          <cell r="C13795">
            <v>52.773679999999999</v>
          </cell>
        </row>
        <row r="13796">
          <cell r="C13796">
            <v>53.669359999999998</v>
          </cell>
        </row>
        <row r="13797">
          <cell r="C13797">
            <v>54.921999999999997</v>
          </cell>
        </row>
        <row r="13798">
          <cell r="C13798">
            <v>53.763039999999997</v>
          </cell>
        </row>
        <row r="13799">
          <cell r="C13799">
            <v>52.473759999999999</v>
          </cell>
        </row>
        <row r="13800">
          <cell r="C13800">
            <v>53.322240000000001</v>
          </cell>
        </row>
        <row r="13801">
          <cell r="C13801">
            <v>53.332720000000002</v>
          </cell>
        </row>
        <row r="13802">
          <cell r="C13802">
            <v>52.116959999999999</v>
          </cell>
        </row>
        <row r="13803">
          <cell r="C13803">
            <v>49.530720000000002</v>
          </cell>
        </row>
        <row r="13804">
          <cell r="C13804">
            <v>49.417360000000002</v>
          </cell>
        </row>
        <row r="13805">
          <cell r="C13805">
            <v>51.654640000000001</v>
          </cell>
        </row>
        <row r="13806">
          <cell r="C13806">
            <v>51.58</v>
          </cell>
        </row>
        <row r="13807">
          <cell r="C13807">
            <v>51.170400000000001</v>
          </cell>
        </row>
        <row r="13808">
          <cell r="C13808">
            <v>52.209519999999998</v>
          </cell>
        </row>
        <row r="13809">
          <cell r="C13809">
            <v>52.001600000000003</v>
          </cell>
        </row>
        <row r="13810">
          <cell r="C13810">
            <v>51.660400000000003</v>
          </cell>
        </row>
        <row r="13811">
          <cell r="C13811">
            <v>52.953519999999997</v>
          </cell>
        </row>
        <row r="13812">
          <cell r="C13812">
            <v>52.89696</v>
          </cell>
        </row>
        <row r="13813">
          <cell r="C13813">
            <v>52.00168</v>
          </cell>
        </row>
        <row r="13814">
          <cell r="C13814">
            <v>51.862479999999998</v>
          </cell>
        </row>
        <row r="13815">
          <cell r="C13815">
            <v>48.703360000000004</v>
          </cell>
        </row>
        <row r="13816">
          <cell r="C13816">
            <v>45.61448</v>
          </cell>
        </row>
        <row r="13817">
          <cell r="C13817">
            <v>45.87856</v>
          </cell>
        </row>
        <row r="13818">
          <cell r="C13818">
            <v>46.399360000000001</v>
          </cell>
        </row>
        <row r="13819">
          <cell r="C13819">
            <v>45.740319999999997</v>
          </cell>
        </row>
        <row r="13820">
          <cell r="C13820">
            <v>44.95288</v>
          </cell>
        </row>
        <row r="13821">
          <cell r="C13821">
            <v>45.36</v>
          </cell>
        </row>
        <row r="13822">
          <cell r="C13822">
            <v>45.801360000000003</v>
          </cell>
        </row>
        <row r="13823">
          <cell r="C13823">
            <v>45.862879999999997</v>
          </cell>
        </row>
        <row r="13824">
          <cell r="C13824">
            <v>46.267040000000001</v>
          </cell>
        </row>
        <row r="13825">
          <cell r="C13825">
            <v>46.368960000000001</v>
          </cell>
        </row>
        <row r="13826">
          <cell r="C13826">
            <v>45.987119999999997</v>
          </cell>
        </row>
        <row r="13827">
          <cell r="C13827">
            <v>45.300960000000003</v>
          </cell>
        </row>
        <row r="13828">
          <cell r="C13828">
            <v>46.12368</v>
          </cell>
        </row>
        <row r="13829">
          <cell r="C13829">
            <v>46.145919999999997</v>
          </cell>
        </row>
        <row r="13830">
          <cell r="C13830">
            <v>46.177039999999998</v>
          </cell>
        </row>
        <row r="13831">
          <cell r="C13831">
            <v>45.673360000000002</v>
          </cell>
        </row>
        <row r="13832">
          <cell r="C13832">
            <v>46.474240000000002</v>
          </cell>
        </row>
        <row r="13833">
          <cell r="C13833">
            <v>46.050240000000002</v>
          </cell>
        </row>
        <row r="13834">
          <cell r="C13834">
            <v>45.885199999999998</v>
          </cell>
        </row>
        <row r="13835">
          <cell r="C13835">
            <v>46.209760000000003</v>
          </cell>
        </row>
        <row r="13836">
          <cell r="C13836">
            <v>45.523440000000001</v>
          </cell>
        </row>
        <row r="13837">
          <cell r="C13837">
            <v>44.878320000000002</v>
          </cell>
        </row>
        <row r="13838">
          <cell r="C13838">
            <v>45.033999999999999</v>
          </cell>
        </row>
        <row r="13839">
          <cell r="C13839">
            <v>45.879199999999997</v>
          </cell>
        </row>
        <row r="13840">
          <cell r="C13840">
            <v>46.302399999999999</v>
          </cell>
        </row>
        <row r="13841">
          <cell r="C13841">
            <v>45.925519999999999</v>
          </cell>
        </row>
        <row r="13842">
          <cell r="C13842">
            <v>46.26408</v>
          </cell>
        </row>
        <row r="13843">
          <cell r="C13843">
            <v>46.716560000000001</v>
          </cell>
        </row>
        <row r="13844">
          <cell r="C13844">
            <v>46.092799999999997</v>
          </cell>
        </row>
        <row r="13845">
          <cell r="C13845">
            <v>45.869599999999998</v>
          </cell>
        </row>
        <row r="13846">
          <cell r="C13846">
            <v>46.44088</v>
          </cell>
        </row>
        <row r="13847">
          <cell r="C13847">
            <v>47.345440000000004</v>
          </cell>
        </row>
        <row r="13848">
          <cell r="C13848">
            <v>46.975119999999997</v>
          </cell>
        </row>
        <row r="13849">
          <cell r="C13849">
            <v>46.446240000000003</v>
          </cell>
        </row>
        <row r="13850">
          <cell r="C13850">
            <v>46.236319999999999</v>
          </cell>
        </row>
        <row r="13851">
          <cell r="C13851">
            <v>46.891919999999999</v>
          </cell>
        </row>
        <row r="13852">
          <cell r="C13852">
            <v>46.346879999999999</v>
          </cell>
        </row>
        <row r="13853">
          <cell r="C13853">
            <v>45.249519999999997</v>
          </cell>
        </row>
        <row r="13854">
          <cell r="C13854">
            <v>46.391280000000002</v>
          </cell>
        </row>
        <row r="13855">
          <cell r="C13855">
            <v>51.395519999999998</v>
          </cell>
        </row>
        <row r="13856">
          <cell r="C13856">
            <v>50.424959999999999</v>
          </cell>
        </row>
        <row r="13857">
          <cell r="C13857">
            <v>50.562959999999997</v>
          </cell>
        </row>
        <row r="13858">
          <cell r="C13858">
            <v>51.378480000000003</v>
          </cell>
        </row>
        <row r="13859">
          <cell r="C13859">
            <v>48.242240000000002</v>
          </cell>
        </row>
        <row r="13860">
          <cell r="C13860">
            <v>48.53248</v>
          </cell>
        </row>
        <row r="13861">
          <cell r="C13861">
            <v>48.936480000000003</v>
          </cell>
        </row>
        <row r="13862">
          <cell r="C13862">
            <v>49.03</v>
          </cell>
        </row>
        <row r="13863">
          <cell r="C13863">
            <v>49.069040000000001</v>
          </cell>
        </row>
        <row r="13864">
          <cell r="C13864">
            <v>48.6372</v>
          </cell>
        </row>
        <row r="13865">
          <cell r="C13865">
            <v>47.538400000000003</v>
          </cell>
        </row>
        <row r="13866">
          <cell r="C13866">
            <v>47.542479999999998</v>
          </cell>
        </row>
        <row r="13867">
          <cell r="C13867">
            <v>47.95232</v>
          </cell>
        </row>
        <row r="13868">
          <cell r="C13868">
            <v>48.219679999999997</v>
          </cell>
        </row>
        <row r="13869">
          <cell r="C13869">
            <v>47.883839999999999</v>
          </cell>
        </row>
        <row r="13870">
          <cell r="C13870">
            <v>46.17848</v>
          </cell>
        </row>
        <row r="13871">
          <cell r="C13871">
            <v>46.962560000000003</v>
          </cell>
        </row>
        <row r="13872">
          <cell r="C13872">
            <v>47.663600000000002</v>
          </cell>
        </row>
        <row r="13873">
          <cell r="C13873">
            <v>47.158479999999997</v>
          </cell>
        </row>
        <row r="13874">
          <cell r="C13874">
            <v>46.813119999999998</v>
          </cell>
        </row>
        <row r="13875">
          <cell r="C13875">
            <v>46.671039999999998</v>
          </cell>
        </row>
        <row r="13876">
          <cell r="C13876">
            <v>42.543999999999997</v>
          </cell>
        </row>
        <row r="13877">
          <cell r="C13877">
            <v>41.952959999999997</v>
          </cell>
        </row>
        <row r="13878">
          <cell r="C13878">
            <v>41.542319999999997</v>
          </cell>
        </row>
        <row r="13879">
          <cell r="C13879">
            <v>41.989280000000001</v>
          </cell>
        </row>
        <row r="13880">
          <cell r="C13880">
            <v>42.232559999999999</v>
          </cell>
        </row>
        <row r="13881">
          <cell r="C13881">
            <v>42.006079999999997</v>
          </cell>
        </row>
        <row r="13882">
          <cell r="C13882">
            <v>41.542400000000001</v>
          </cell>
        </row>
        <row r="13883">
          <cell r="C13883">
            <v>40.596879999999999</v>
          </cell>
        </row>
        <row r="13884">
          <cell r="C13884">
            <v>40.305199999999999</v>
          </cell>
        </row>
        <row r="13885">
          <cell r="C13885">
            <v>39.439839999999997</v>
          </cell>
        </row>
        <row r="13886">
          <cell r="C13886">
            <v>41.683599999999998</v>
          </cell>
        </row>
        <row r="13887">
          <cell r="C13887">
            <v>43.099359999999997</v>
          </cell>
        </row>
        <row r="13888">
          <cell r="C13888">
            <v>42.271920000000001</v>
          </cell>
        </row>
        <row r="13889">
          <cell r="C13889">
            <v>44.613039999999998</v>
          </cell>
        </row>
        <row r="13890">
          <cell r="C13890">
            <v>46.241039999999998</v>
          </cell>
        </row>
        <row r="13891">
          <cell r="C13891">
            <v>46.76352</v>
          </cell>
        </row>
        <row r="13892">
          <cell r="C13892">
            <v>47.659520000000001</v>
          </cell>
        </row>
        <row r="13893">
          <cell r="C13893">
            <v>48.63776</v>
          </cell>
        </row>
        <row r="13894">
          <cell r="C13894">
            <v>47.070799999999998</v>
          </cell>
        </row>
        <row r="13895">
          <cell r="C13895">
            <v>49.060400000000001</v>
          </cell>
        </row>
        <row r="13896">
          <cell r="C13896">
            <v>49.88608</v>
          </cell>
        </row>
        <row r="13897">
          <cell r="C13897">
            <v>49.982959999999999</v>
          </cell>
        </row>
        <row r="13898">
          <cell r="C13898">
            <v>49.097679999999997</v>
          </cell>
        </row>
        <row r="13899">
          <cell r="C13899">
            <v>49.388480000000001</v>
          </cell>
        </row>
        <row r="13900">
          <cell r="C13900">
            <v>47.746639999999999</v>
          </cell>
        </row>
        <row r="13901">
          <cell r="C13901">
            <v>46.0276</v>
          </cell>
        </row>
        <row r="13902">
          <cell r="C13902">
            <v>46.964559999999999</v>
          </cell>
        </row>
        <row r="13903">
          <cell r="C13903">
            <v>48.811360000000001</v>
          </cell>
        </row>
        <row r="13904">
          <cell r="C13904">
            <v>48.875360000000001</v>
          </cell>
        </row>
        <row r="13905">
          <cell r="C13905">
            <v>49.38232</v>
          </cell>
        </row>
        <row r="13906">
          <cell r="C13906">
            <v>49.543039999999998</v>
          </cell>
        </row>
        <row r="13907">
          <cell r="C13907">
            <v>49.074480000000001</v>
          </cell>
        </row>
        <row r="13908">
          <cell r="C13908">
            <v>49.224319999999999</v>
          </cell>
        </row>
        <row r="13909">
          <cell r="C13909">
            <v>49.269919999999999</v>
          </cell>
        </row>
        <row r="13910">
          <cell r="C13910">
            <v>49.475360000000002</v>
          </cell>
        </row>
        <row r="13911">
          <cell r="C13911">
            <v>47.63664</v>
          </cell>
        </row>
        <row r="13912">
          <cell r="C13912">
            <v>45.25224</v>
          </cell>
        </row>
        <row r="13913">
          <cell r="C13913">
            <v>45.844639999999998</v>
          </cell>
        </row>
        <row r="13914">
          <cell r="C13914">
            <v>44.385120000000001</v>
          </cell>
        </row>
        <row r="13915">
          <cell r="C13915">
            <v>45.021520000000002</v>
          </cell>
        </row>
        <row r="13916">
          <cell r="C13916">
            <v>45.066719999999997</v>
          </cell>
        </row>
        <row r="13917">
          <cell r="C13917">
            <v>45.010080000000002</v>
          </cell>
        </row>
        <row r="13918">
          <cell r="C13918">
            <v>45.060639999999999</v>
          </cell>
        </row>
        <row r="13919">
          <cell r="C13919">
            <v>44.114159999999998</v>
          </cell>
        </row>
        <row r="13920">
          <cell r="C13920">
            <v>45.368079999999999</v>
          </cell>
        </row>
        <row r="13921">
          <cell r="C13921">
            <v>45.726880000000001</v>
          </cell>
        </row>
        <row r="13922">
          <cell r="C13922">
            <v>45.975520000000003</v>
          </cell>
        </row>
        <row r="13923">
          <cell r="C13923">
            <v>45.048400000000001</v>
          </cell>
        </row>
        <row r="13924">
          <cell r="C13924">
            <v>44.777999999999999</v>
          </cell>
        </row>
        <row r="13925">
          <cell r="C13925">
            <v>43.547040000000003</v>
          </cell>
        </row>
        <row r="13926">
          <cell r="C13926">
            <v>45.719279999999998</v>
          </cell>
        </row>
        <row r="13927">
          <cell r="C13927">
            <v>44.131599999999999</v>
          </cell>
        </row>
        <row r="13928">
          <cell r="C13928">
            <v>42.60792</v>
          </cell>
        </row>
        <row r="13929">
          <cell r="C13929">
            <v>42.726559999999999</v>
          </cell>
        </row>
        <row r="13930">
          <cell r="C13930">
            <v>43.898240000000001</v>
          </cell>
        </row>
        <row r="13931">
          <cell r="C13931">
            <v>45.926720000000003</v>
          </cell>
        </row>
        <row r="13932">
          <cell r="C13932">
            <v>45.959519999999998</v>
          </cell>
        </row>
        <row r="13933">
          <cell r="C13933">
            <v>44.05</v>
          </cell>
        </row>
        <row r="13934">
          <cell r="C13934">
            <v>41.058959999999999</v>
          </cell>
        </row>
        <row r="13935">
          <cell r="C13935">
            <v>43.362560000000002</v>
          </cell>
        </row>
        <row r="13936">
          <cell r="C13936">
            <v>43.041759999999996</v>
          </cell>
        </row>
        <row r="13937">
          <cell r="C13937">
            <v>44.360880000000002</v>
          </cell>
        </row>
        <row r="13938">
          <cell r="C13938">
            <v>44.362319999999997</v>
          </cell>
        </row>
        <row r="13939">
          <cell r="C13939">
            <v>43.931759999999997</v>
          </cell>
        </row>
        <row r="13940">
          <cell r="C13940">
            <v>44.462240000000001</v>
          </cell>
        </row>
        <row r="13941">
          <cell r="C13941">
            <v>43.817680000000003</v>
          </cell>
        </row>
        <row r="13942">
          <cell r="C13942">
            <v>45.589120000000001</v>
          </cell>
        </row>
        <row r="13943">
          <cell r="C13943">
            <v>49.431759999999997</v>
          </cell>
        </row>
        <row r="13944">
          <cell r="C13944">
            <v>48.216079999999998</v>
          </cell>
        </row>
        <row r="13945">
          <cell r="C13945">
            <v>49.003839999999997</v>
          </cell>
        </row>
        <row r="13946">
          <cell r="C13946">
            <v>51.363680000000002</v>
          </cell>
        </row>
        <row r="13947">
          <cell r="C13947">
            <v>49.172319999999999</v>
          </cell>
        </row>
        <row r="13948">
          <cell r="C13948">
            <v>43.80256</v>
          </cell>
        </row>
        <row r="13949">
          <cell r="C13949">
            <v>47.563760000000002</v>
          </cell>
        </row>
        <row r="13950">
          <cell r="C13950">
            <v>50.955120000000001</v>
          </cell>
        </row>
        <row r="13951">
          <cell r="C13951">
            <v>52.504640000000002</v>
          </cell>
        </row>
        <row r="13952">
          <cell r="C13952">
            <v>51.733919999999998</v>
          </cell>
        </row>
        <row r="13953">
          <cell r="C13953">
            <v>50.834960000000002</v>
          </cell>
        </row>
        <row r="13954">
          <cell r="C13954">
            <v>51.916159999999998</v>
          </cell>
        </row>
        <row r="13955">
          <cell r="C13955">
            <v>51.037120000000002</v>
          </cell>
        </row>
        <row r="13956">
          <cell r="C13956">
            <v>49.29936</v>
          </cell>
        </row>
        <row r="13957">
          <cell r="C13957">
            <v>49.618879999999997</v>
          </cell>
        </row>
        <row r="13958">
          <cell r="C13958">
            <v>50.066479999999999</v>
          </cell>
        </row>
        <row r="13959">
          <cell r="C13959">
            <v>48.99136</v>
          </cell>
        </row>
        <row r="13960">
          <cell r="C13960">
            <v>48.474719999999998</v>
          </cell>
        </row>
        <row r="13961">
          <cell r="C13961">
            <v>48.602640000000001</v>
          </cell>
        </row>
        <row r="13962">
          <cell r="C13962">
            <v>49.980240000000002</v>
          </cell>
        </row>
        <row r="13963">
          <cell r="C13963">
            <v>51.196559999999998</v>
          </cell>
        </row>
        <row r="13964">
          <cell r="C13964">
            <v>52.716000000000001</v>
          </cell>
        </row>
        <row r="13965">
          <cell r="C13965">
            <v>51.379440000000002</v>
          </cell>
        </row>
        <row r="13966">
          <cell r="C13966">
            <v>51.595199999999998</v>
          </cell>
        </row>
        <row r="13967">
          <cell r="C13967">
            <v>52.33728</v>
          </cell>
        </row>
        <row r="13968">
          <cell r="C13968">
            <v>49.35416</v>
          </cell>
        </row>
        <row r="13969">
          <cell r="C13969">
            <v>48.558639999999997</v>
          </cell>
        </row>
        <row r="13970">
          <cell r="C13970">
            <v>45.742319999999999</v>
          </cell>
        </row>
        <row r="13971">
          <cell r="C13971">
            <v>46.052320000000002</v>
          </cell>
        </row>
        <row r="13972">
          <cell r="C13972">
            <v>50.2348</v>
          </cell>
        </row>
        <row r="13973">
          <cell r="C13973">
            <v>51.2348</v>
          </cell>
        </row>
        <row r="13974">
          <cell r="C13974">
            <v>50.26296</v>
          </cell>
        </row>
        <row r="13975">
          <cell r="C13975">
            <v>49.271680000000003</v>
          </cell>
        </row>
        <row r="13976">
          <cell r="C13976">
            <v>42.366799999999998</v>
          </cell>
        </row>
        <row r="13977">
          <cell r="C13977">
            <v>35.671680000000002</v>
          </cell>
        </row>
        <row r="13978">
          <cell r="C13978">
            <v>43.337600000000002</v>
          </cell>
        </row>
        <row r="13979">
          <cell r="C13979">
            <v>51.56456</v>
          </cell>
        </row>
        <row r="13980">
          <cell r="C13980">
            <v>51.080080000000002</v>
          </cell>
        </row>
        <row r="13981">
          <cell r="C13981">
            <v>46.498399999999997</v>
          </cell>
        </row>
        <row r="13982">
          <cell r="C13982">
            <v>45.538080000000001</v>
          </cell>
        </row>
        <row r="13983">
          <cell r="C13983">
            <v>42.779200000000003</v>
          </cell>
        </row>
        <row r="13984">
          <cell r="C13984">
            <v>42.620080000000002</v>
          </cell>
        </row>
        <row r="13985">
          <cell r="C13985">
            <v>44.044159999999998</v>
          </cell>
        </row>
        <row r="13986">
          <cell r="C13986">
            <v>44.172879999999999</v>
          </cell>
        </row>
        <row r="13987">
          <cell r="C13987">
            <v>46.884239999999998</v>
          </cell>
        </row>
        <row r="13988">
          <cell r="C13988">
            <v>50.391680000000001</v>
          </cell>
        </row>
        <row r="13989">
          <cell r="C13989">
            <v>47.131839999999997</v>
          </cell>
        </row>
        <row r="13990">
          <cell r="C13990">
            <v>45.811360000000001</v>
          </cell>
        </row>
        <row r="13991">
          <cell r="C13991">
            <v>46.564</v>
          </cell>
        </row>
        <row r="13992">
          <cell r="C13992">
            <v>45.911520000000003</v>
          </cell>
        </row>
        <row r="13993">
          <cell r="C13993">
            <v>44.479199999999999</v>
          </cell>
        </row>
        <row r="13994">
          <cell r="C13994">
            <v>48.985120000000002</v>
          </cell>
        </row>
        <row r="13995">
          <cell r="C13995">
            <v>49.238959999999999</v>
          </cell>
        </row>
        <row r="13996">
          <cell r="C13996">
            <v>49.9</v>
          </cell>
        </row>
        <row r="13997">
          <cell r="C13997">
            <v>49.608400000000003</v>
          </cell>
        </row>
        <row r="13998">
          <cell r="C13998">
            <v>50.661439999999999</v>
          </cell>
        </row>
        <row r="13999">
          <cell r="C13999">
            <v>49.403039999999997</v>
          </cell>
        </row>
        <row r="14000">
          <cell r="C14000">
            <v>49.395040000000002</v>
          </cell>
        </row>
        <row r="14001">
          <cell r="C14001">
            <v>50.665039999999998</v>
          </cell>
        </row>
        <row r="14002">
          <cell r="C14002">
            <v>51.29392</v>
          </cell>
        </row>
        <row r="14003">
          <cell r="C14003">
            <v>51.744079999999997</v>
          </cell>
        </row>
        <row r="14004">
          <cell r="C14004">
            <v>50.694800000000001</v>
          </cell>
        </row>
        <row r="14005">
          <cell r="C14005">
            <v>49.307119999999998</v>
          </cell>
        </row>
        <row r="14006">
          <cell r="C14006">
            <v>50.422879999999999</v>
          </cell>
        </row>
        <row r="14007">
          <cell r="C14007">
            <v>51.392319999999998</v>
          </cell>
        </row>
        <row r="14008">
          <cell r="C14008">
            <v>51.180480000000003</v>
          </cell>
        </row>
        <row r="14009">
          <cell r="C14009">
            <v>51.013759999999998</v>
          </cell>
        </row>
        <row r="14010">
          <cell r="C14010">
            <v>51.275919999999999</v>
          </cell>
        </row>
        <row r="14011">
          <cell r="C14011">
            <v>52.263440000000003</v>
          </cell>
        </row>
        <row r="14012">
          <cell r="C14012">
            <v>51.843200000000003</v>
          </cell>
        </row>
        <row r="14013">
          <cell r="C14013">
            <v>50.82752</v>
          </cell>
        </row>
        <row r="14014">
          <cell r="C14014">
            <v>50.947839999999999</v>
          </cell>
        </row>
        <row r="14015">
          <cell r="C14015">
            <v>51.483440000000002</v>
          </cell>
        </row>
        <row r="14016">
          <cell r="C14016">
            <v>51.684559999999998</v>
          </cell>
        </row>
        <row r="14017">
          <cell r="C14017">
            <v>50.642240000000001</v>
          </cell>
        </row>
        <row r="14018">
          <cell r="C14018">
            <v>48.801920000000003</v>
          </cell>
        </row>
        <row r="14019">
          <cell r="C14019">
            <v>48.270560000000003</v>
          </cell>
        </row>
        <row r="14020">
          <cell r="C14020">
            <v>47.77272</v>
          </cell>
        </row>
        <row r="14021">
          <cell r="C14021">
            <v>49.323599999999999</v>
          </cell>
        </row>
        <row r="14022">
          <cell r="C14022">
            <v>50.517600000000002</v>
          </cell>
        </row>
        <row r="14023">
          <cell r="C14023">
            <v>50.946800000000003</v>
          </cell>
        </row>
        <row r="14024">
          <cell r="C14024">
            <v>50.513039999999997</v>
          </cell>
        </row>
        <row r="14025">
          <cell r="C14025">
            <v>50.593600000000002</v>
          </cell>
        </row>
        <row r="14026">
          <cell r="C14026">
            <v>50.343440000000001</v>
          </cell>
        </row>
        <row r="14027">
          <cell r="C14027">
            <v>50.149520000000003</v>
          </cell>
        </row>
        <row r="14028">
          <cell r="C14028">
            <v>51.297519999999999</v>
          </cell>
        </row>
        <row r="14029">
          <cell r="C14029">
            <v>51.737760000000002</v>
          </cell>
        </row>
        <row r="14030">
          <cell r="C14030">
            <v>49.709600000000002</v>
          </cell>
        </row>
        <row r="14031">
          <cell r="C14031">
            <v>49.4024</v>
          </cell>
        </row>
        <row r="14032">
          <cell r="C14032">
            <v>51.440399999999997</v>
          </cell>
        </row>
        <row r="14033">
          <cell r="C14033">
            <v>52.686880000000002</v>
          </cell>
        </row>
        <row r="14034">
          <cell r="C14034">
            <v>51.409280000000003</v>
          </cell>
        </row>
        <row r="14035">
          <cell r="C14035">
            <v>51.209040000000002</v>
          </cell>
        </row>
        <row r="14036">
          <cell r="C14036">
            <v>52.142479999999999</v>
          </cell>
        </row>
        <row r="14037">
          <cell r="C14037">
            <v>51.309040000000003</v>
          </cell>
        </row>
        <row r="14038">
          <cell r="C14038">
            <v>51.867040000000003</v>
          </cell>
        </row>
        <row r="14039">
          <cell r="C14039">
            <v>52.228160000000003</v>
          </cell>
        </row>
        <row r="14040">
          <cell r="C14040">
            <v>50.250480000000003</v>
          </cell>
        </row>
        <row r="14041">
          <cell r="C14041">
            <v>50.023919999999997</v>
          </cell>
        </row>
        <row r="14042">
          <cell r="C14042">
            <v>51.925280000000001</v>
          </cell>
        </row>
        <row r="14043">
          <cell r="C14043">
            <v>50.539839999999998</v>
          </cell>
        </row>
        <row r="14044">
          <cell r="C14044">
            <v>49.740720000000003</v>
          </cell>
        </row>
        <row r="14045">
          <cell r="C14045">
            <v>51.010800000000003</v>
          </cell>
        </row>
        <row r="14046">
          <cell r="C14046">
            <v>52.818240000000003</v>
          </cell>
        </row>
        <row r="14047">
          <cell r="C14047">
            <v>54.117519999999999</v>
          </cell>
        </row>
        <row r="14048">
          <cell r="C14048">
            <v>52.988720000000001</v>
          </cell>
        </row>
        <row r="14049">
          <cell r="C14049">
            <v>52.604399999999998</v>
          </cell>
        </row>
        <row r="14050">
          <cell r="C14050">
            <v>53.065199999999997</v>
          </cell>
        </row>
        <row r="14051">
          <cell r="C14051">
            <v>54.015439999999998</v>
          </cell>
        </row>
        <row r="14052">
          <cell r="C14052">
            <v>50.569839999999999</v>
          </cell>
        </row>
        <row r="14053">
          <cell r="C14053">
            <v>50.532319999999999</v>
          </cell>
        </row>
        <row r="14054">
          <cell r="C14054">
            <v>52.730159999999998</v>
          </cell>
        </row>
        <row r="14055">
          <cell r="C14055">
            <v>51.475119999999997</v>
          </cell>
        </row>
        <row r="14056">
          <cell r="C14056">
            <v>51.545119999999997</v>
          </cell>
        </row>
        <row r="14057">
          <cell r="C14057">
            <v>52.182479999999998</v>
          </cell>
        </row>
        <row r="14058">
          <cell r="C14058">
            <v>51.388800000000003</v>
          </cell>
        </row>
        <row r="14059">
          <cell r="C14059">
            <v>51.13664</v>
          </cell>
        </row>
        <row r="14060">
          <cell r="C14060">
            <v>52.438000000000002</v>
          </cell>
        </row>
        <row r="14061">
          <cell r="C14061">
            <v>52.41216</v>
          </cell>
        </row>
        <row r="14062">
          <cell r="C14062">
            <v>52.581679999999999</v>
          </cell>
        </row>
        <row r="14063">
          <cell r="C14063">
            <v>53.447920000000003</v>
          </cell>
        </row>
        <row r="14064">
          <cell r="C14064">
            <v>54.734160000000003</v>
          </cell>
        </row>
        <row r="14065">
          <cell r="C14065">
            <v>54.375279999999997</v>
          </cell>
        </row>
        <row r="14066">
          <cell r="C14066">
            <v>55.08128</v>
          </cell>
        </row>
        <row r="14067">
          <cell r="C14067">
            <v>51.547199999999997</v>
          </cell>
        </row>
        <row r="14068">
          <cell r="C14068">
            <v>48.607039999999998</v>
          </cell>
        </row>
        <row r="14069">
          <cell r="C14069">
            <v>48.358240000000002</v>
          </cell>
        </row>
        <row r="14070">
          <cell r="C14070">
            <v>49.491199999999999</v>
          </cell>
        </row>
        <row r="14071">
          <cell r="C14071">
            <v>50.611199999999997</v>
          </cell>
        </row>
        <row r="14072">
          <cell r="C14072">
            <v>51.803359999999998</v>
          </cell>
        </row>
        <row r="14073">
          <cell r="C14073">
            <v>51.274320000000003</v>
          </cell>
        </row>
        <row r="14074">
          <cell r="C14074">
            <v>51.36056</v>
          </cell>
        </row>
        <row r="14075">
          <cell r="C14075">
            <v>49.987200000000001</v>
          </cell>
        </row>
        <row r="14076">
          <cell r="C14076">
            <v>50.420479999999998</v>
          </cell>
        </row>
        <row r="14077">
          <cell r="C14077">
            <v>52.618479999999998</v>
          </cell>
        </row>
        <row r="14078">
          <cell r="C14078">
            <v>53.936720000000001</v>
          </cell>
        </row>
        <row r="14079">
          <cell r="C14079">
            <v>52.296639999999996</v>
          </cell>
        </row>
        <row r="14080">
          <cell r="C14080">
            <v>51.988160000000001</v>
          </cell>
        </row>
        <row r="14081">
          <cell r="C14081">
            <v>53.726959999999998</v>
          </cell>
        </row>
        <row r="14082">
          <cell r="C14082">
            <v>55.39432</v>
          </cell>
        </row>
        <row r="14083">
          <cell r="C14083">
            <v>56.867359999999998</v>
          </cell>
        </row>
        <row r="14084">
          <cell r="C14084">
            <v>57.94688</v>
          </cell>
        </row>
        <row r="14085">
          <cell r="C14085">
            <v>56.408160000000002</v>
          </cell>
        </row>
        <row r="14086">
          <cell r="C14086">
            <v>56.885840000000002</v>
          </cell>
        </row>
        <row r="14087">
          <cell r="C14087">
            <v>57.756399999999999</v>
          </cell>
        </row>
        <row r="14088">
          <cell r="C14088">
            <v>57.795439999999999</v>
          </cell>
        </row>
        <row r="14089">
          <cell r="C14089">
            <v>57.945039999999999</v>
          </cell>
        </row>
        <row r="14090">
          <cell r="C14090">
            <v>56.734479999999998</v>
          </cell>
        </row>
        <row r="14091">
          <cell r="C14091">
            <v>57.009439999999998</v>
          </cell>
        </row>
        <row r="14092">
          <cell r="C14092">
            <v>56.061120000000003</v>
          </cell>
        </row>
        <row r="14093">
          <cell r="C14093">
            <v>55.06832</v>
          </cell>
        </row>
        <row r="14094">
          <cell r="C14094">
            <v>55.921120000000002</v>
          </cell>
        </row>
        <row r="14095">
          <cell r="C14095">
            <v>54.213279999999997</v>
          </cell>
        </row>
        <row r="14096">
          <cell r="C14096">
            <v>52.711120000000001</v>
          </cell>
        </row>
        <row r="14097">
          <cell r="C14097">
            <v>53.941600000000001</v>
          </cell>
        </row>
        <row r="14098">
          <cell r="C14098">
            <v>55.835920000000002</v>
          </cell>
        </row>
        <row r="14099">
          <cell r="C14099">
            <v>58.940559999999998</v>
          </cell>
        </row>
        <row r="14100">
          <cell r="C14100">
            <v>58.658079999999998</v>
          </cell>
        </row>
        <row r="14101">
          <cell r="C14101">
            <v>57.113039999999998</v>
          </cell>
        </row>
        <row r="14102">
          <cell r="C14102">
            <v>56.9724</v>
          </cell>
        </row>
        <row r="14103">
          <cell r="C14103">
            <v>55.825279999999999</v>
          </cell>
        </row>
        <row r="14104">
          <cell r="C14104">
            <v>53.852559999999997</v>
          </cell>
        </row>
        <row r="14105">
          <cell r="C14105">
            <v>53.974559999999997</v>
          </cell>
        </row>
        <row r="14106">
          <cell r="C14106">
            <v>54.063200000000002</v>
          </cell>
        </row>
        <row r="14107">
          <cell r="C14107">
            <v>53.792639999999999</v>
          </cell>
        </row>
        <row r="14108">
          <cell r="C14108">
            <v>53.899439999999998</v>
          </cell>
        </row>
        <row r="14109">
          <cell r="C14109">
            <v>53.310079999999999</v>
          </cell>
        </row>
        <row r="14110">
          <cell r="C14110">
            <v>52.690399999999997</v>
          </cell>
        </row>
        <row r="14111">
          <cell r="C14111">
            <v>52.465040000000002</v>
          </cell>
        </row>
        <row r="14112">
          <cell r="C14112">
            <v>53.328240000000001</v>
          </cell>
        </row>
        <row r="14113">
          <cell r="C14113">
            <v>53.068959999999997</v>
          </cell>
        </row>
        <row r="14114">
          <cell r="C14114">
            <v>53.165599999999998</v>
          </cell>
        </row>
        <row r="14115">
          <cell r="C14115">
            <v>53.492319999999999</v>
          </cell>
        </row>
        <row r="14116">
          <cell r="C14116">
            <v>54.032319999999999</v>
          </cell>
        </row>
        <row r="14117">
          <cell r="C14117">
            <v>54.517600000000002</v>
          </cell>
        </row>
        <row r="14118">
          <cell r="C14118">
            <v>54.078159999999997</v>
          </cell>
        </row>
        <row r="14119">
          <cell r="C14119">
            <v>53.522640000000003</v>
          </cell>
        </row>
        <row r="14120">
          <cell r="C14120">
            <v>53.905119999999997</v>
          </cell>
        </row>
        <row r="14121">
          <cell r="C14121">
            <v>54.151919999999997</v>
          </cell>
        </row>
        <row r="14122">
          <cell r="C14122">
            <v>54.24</v>
          </cell>
        </row>
        <row r="14123">
          <cell r="C14123">
            <v>53.28736</v>
          </cell>
        </row>
        <row r="14124">
          <cell r="C14124">
            <v>51.835279999999997</v>
          </cell>
        </row>
        <row r="14125">
          <cell r="C14125">
            <v>53.472639999999998</v>
          </cell>
        </row>
        <row r="14126">
          <cell r="C14126">
            <v>53.751840000000001</v>
          </cell>
        </row>
        <row r="14127">
          <cell r="C14127">
            <v>53.787680000000002</v>
          </cell>
        </row>
        <row r="14128">
          <cell r="C14128">
            <v>53.598080000000003</v>
          </cell>
        </row>
        <row r="14129">
          <cell r="C14129">
            <v>53.80424</v>
          </cell>
        </row>
        <row r="14130">
          <cell r="C14130">
            <v>54.212719999999997</v>
          </cell>
        </row>
        <row r="14131">
          <cell r="C14131">
            <v>54.490560000000002</v>
          </cell>
        </row>
        <row r="14132">
          <cell r="C14132">
            <v>55.408479999999997</v>
          </cell>
        </row>
        <row r="14133">
          <cell r="C14133">
            <v>54.907760000000003</v>
          </cell>
        </row>
        <row r="14134">
          <cell r="C14134">
            <v>54.024880000000003</v>
          </cell>
        </row>
        <row r="14135">
          <cell r="C14135">
            <v>52.314480000000003</v>
          </cell>
        </row>
        <row r="14136">
          <cell r="C14136">
            <v>51.502000000000002</v>
          </cell>
        </row>
        <row r="14137">
          <cell r="C14137">
            <v>51.657919999999997</v>
          </cell>
        </row>
        <row r="14138">
          <cell r="C14138">
            <v>51.653280000000002</v>
          </cell>
        </row>
        <row r="14139">
          <cell r="C14139">
            <v>49.504399999999997</v>
          </cell>
        </row>
        <row r="14140">
          <cell r="C14140">
            <v>47.454160000000002</v>
          </cell>
        </row>
        <row r="14141">
          <cell r="C14141">
            <v>50.533520000000003</v>
          </cell>
        </row>
        <row r="14142">
          <cell r="C14142">
            <v>51.134799999999998</v>
          </cell>
        </row>
        <row r="14143">
          <cell r="C14143">
            <v>52.429200000000002</v>
          </cell>
        </row>
        <row r="14144">
          <cell r="C14144">
            <v>48.428879999999999</v>
          </cell>
        </row>
        <row r="14145">
          <cell r="C14145">
            <v>45.986319999999999</v>
          </cell>
        </row>
        <row r="14146">
          <cell r="C14146">
            <v>47.559600000000003</v>
          </cell>
        </row>
        <row r="14147">
          <cell r="C14147">
            <v>49.365279999999998</v>
          </cell>
        </row>
        <row r="14148">
          <cell r="C14148">
            <v>49.723840000000003</v>
          </cell>
        </row>
        <row r="14149">
          <cell r="C14149">
            <v>52.526960000000003</v>
          </cell>
        </row>
        <row r="14150">
          <cell r="C14150">
            <v>54.859839999999998</v>
          </cell>
        </row>
        <row r="14151">
          <cell r="C14151">
            <v>55.687440000000002</v>
          </cell>
        </row>
        <row r="14152">
          <cell r="C14152">
            <v>56.833280000000002</v>
          </cell>
        </row>
        <row r="14153">
          <cell r="C14153">
            <v>57.949280000000002</v>
          </cell>
        </row>
        <row r="14154">
          <cell r="C14154">
            <v>55.768160000000002</v>
          </cell>
        </row>
        <row r="14155">
          <cell r="C14155">
            <v>55.302880000000002</v>
          </cell>
        </row>
        <row r="14156">
          <cell r="C14156">
            <v>57.305439999999997</v>
          </cell>
        </row>
        <row r="14157">
          <cell r="C14157">
            <v>56.025919999999999</v>
          </cell>
        </row>
        <row r="14158">
          <cell r="C14158">
            <v>56.635599999999997</v>
          </cell>
        </row>
        <row r="14159">
          <cell r="C14159">
            <v>57.3264</v>
          </cell>
        </row>
        <row r="14160">
          <cell r="C14160">
            <v>54.928640000000001</v>
          </cell>
        </row>
        <row r="14161">
          <cell r="C14161">
            <v>54.658560000000001</v>
          </cell>
        </row>
        <row r="14162">
          <cell r="C14162">
            <v>54.746720000000003</v>
          </cell>
        </row>
        <row r="14163">
          <cell r="C14163">
            <v>52.584400000000002</v>
          </cell>
        </row>
        <row r="14164">
          <cell r="C14164">
            <v>50.469839999999998</v>
          </cell>
        </row>
        <row r="14165">
          <cell r="C14165">
            <v>50.432000000000002</v>
          </cell>
        </row>
        <row r="14166">
          <cell r="C14166">
            <v>51.337919999999997</v>
          </cell>
        </row>
        <row r="14167">
          <cell r="C14167">
            <v>51.318800000000003</v>
          </cell>
        </row>
        <row r="14168">
          <cell r="C14168">
            <v>49.421439999999997</v>
          </cell>
        </row>
        <row r="14169">
          <cell r="C14169">
            <v>52.690159999999999</v>
          </cell>
        </row>
        <row r="14170">
          <cell r="C14170">
            <v>52.119280000000003</v>
          </cell>
        </row>
        <row r="14171">
          <cell r="C14171">
            <v>54.561279999999996</v>
          </cell>
        </row>
        <row r="14172">
          <cell r="C14172">
            <v>55.430079999999997</v>
          </cell>
        </row>
        <row r="14173">
          <cell r="C14173">
            <v>55.999920000000003</v>
          </cell>
        </row>
        <row r="14174">
          <cell r="C14174">
            <v>55.735199999999999</v>
          </cell>
        </row>
        <row r="14175">
          <cell r="C14175">
            <v>55.937919999999998</v>
          </cell>
        </row>
        <row r="14176">
          <cell r="C14176">
            <v>55.701839999999997</v>
          </cell>
        </row>
        <row r="14177">
          <cell r="C14177">
            <v>54.651679999999999</v>
          </cell>
        </row>
        <row r="14178">
          <cell r="C14178">
            <v>59.117759999999997</v>
          </cell>
        </row>
        <row r="14179">
          <cell r="C14179">
            <v>60.965119999999999</v>
          </cell>
        </row>
        <row r="14180">
          <cell r="C14180">
            <v>59.048160000000003</v>
          </cell>
        </row>
        <row r="14181">
          <cell r="C14181">
            <v>58.376800000000003</v>
          </cell>
        </row>
        <row r="14182">
          <cell r="C14182">
            <v>57.070399999999999</v>
          </cell>
        </row>
        <row r="14183">
          <cell r="C14183">
            <v>56.517040000000001</v>
          </cell>
        </row>
        <row r="14184">
          <cell r="C14184">
            <v>56.431359999999998</v>
          </cell>
        </row>
        <row r="14185">
          <cell r="C14185">
            <v>54.868879999999997</v>
          </cell>
        </row>
        <row r="14186">
          <cell r="C14186">
            <v>55.251919999999998</v>
          </cell>
        </row>
        <row r="14187">
          <cell r="C14187">
            <v>54.284080000000003</v>
          </cell>
        </row>
        <row r="14188">
          <cell r="C14188">
            <v>54.661360000000002</v>
          </cell>
        </row>
        <row r="14189">
          <cell r="C14189">
            <v>54.698639999999997</v>
          </cell>
        </row>
        <row r="14190">
          <cell r="C14190">
            <v>55.077120000000001</v>
          </cell>
        </row>
        <row r="14191">
          <cell r="C14191">
            <v>55.158799999999999</v>
          </cell>
        </row>
        <row r="14192">
          <cell r="C14192">
            <v>57.256799999999998</v>
          </cell>
        </row>
        <row r="14193">
          <cell r="C14193">
            <v>55.912320000000001</v>
          </cell>
        </row>
        <row r="14194">
          <cell r="C14194">
            <v>57.533439999999999</v>
          </cell>
        </row>
        <row r="14195">
          <cell r="C14195">
            <v>56.609839999999998</v>
          </cell>
        </row>
        <row r="14196">
          <cell r="C14196">
            <v>57.127119999999998</v>
          </cell>
        </row>
        <row r="14197">
          <cell r="C14197">
            <v>57.749760000000002</v>
          </cell>
        </row>
        <row r="14198">
          <cell r="C14198">
            <v>58.11</v>
          </cell>
        </row>
        <row r="14199">
          <cell r="C14199">
            <v>57.323680000000003</v>
          </cell>
        </row>
        <row r="14200">
          <cell r="C14200">
            <v>57.232080000000003</v>
          </cell>
        </row>
        <row r="14201">
          <cell r="C14201">
            <v>57.47784</v>
          </cell>
        </row>
        <row r="14202">
          <cell r="C14202">
            <v>57.203040000000001</v>
          </cell>
        </row>
        <row r="14203">
          <cell r="C14203">
            <v>56.566719999999997</v>
          </cell>
        </row>
        <row r="14204">
          <cell r="C14204">
            <v>56.4968</v>
          </cell>
        </row>
        <row r="14205">
          <cell r="C14205">
            <v>57.286239999999999</v>
          </cell>
        </row>
        <row r="14206">
          <cell r="C14206">
            <v>56.578319999999998</v>
          </cell>
        </row>
        <row r="14207">
          <cell r="C14207">
            <v>56.560960000000001</v>
          </cell>
        </row>
        <row r="14208">
          <cell r="C14208">
            <v>56.179360000000003</v>
          </cell>
        </row>
        <row r="14209">
          <cell r="C14209">
            <v>55.321840000000002</v>
          </cell>
        </row>
        <row r="14210">
          <cell r="C14210">
            <v>55.366320000000002</v>
          </cell>
        </row>
        <row r="14211">
          <cell r="C14211">
            <v>56.255600000000001</v>
          </cell>
        </row>
        <row r="14212">
          <cell r="C14212">
            <v>53.622880000000002</v>
          </cell>
        </row>
        <row r="14213">
          <cell r="C14213">
            <v>54.557360000000003</v>
          </cell>
        </row>
        <row r="14214">
          <cell r="C14214">
            <v>53.206319999999998</v>
          </cell>
        </row>
        <row r="14215">
          <cell r="C14215">
            <v>53.320480000000003</v>
          </cell>
        </row>
        <row r="14216">
          <cell r="C14216">
            <v>53.85736</v>
          </cell>
        </row>
        <row r="14217">
          <cell r="C14217">
            <v>54.753120000000003</v>
          </cell>
        </row>
        <row r="14218">
          <cell r="C14218">
            <v>54.42568</v>
          </cell>
        </row>
        <row r="14219">
          <cell r="C14219">
            <v>54.251199999999997</v>
          </cell>
        </row>
        <row r="14220">
          <cell r="C14220">
            <v>51.789679999999997</v>
          </cell>
        </row>
        <row r="14221">
          <cell r="C14221">
            <v>52.526400000000002</v>
          </cell>
        </row>
        <row r="14222">
          <cell r="C14222">
            <v>54.17736</v>
          </cell>
        </row>
        <row r="14223">
          <cell r="C14223">
            <v>49.788800000000002</v>
          </cell>
        </row>
        <row r="14224">
          <cell r="C14224">
            <v>51.835039999999999</v>
          </cell>
        </row>
        <row r="14225">
          <cell r="C14225">
            <v>50.477600000000002</v>
          </cell>
        </row>
        <row r="14226">
          <cell r="C14226">
            <v>52.773919999999997</v>
          </cell>
        </row>
        <row r="14227">
          <cell r="C14227">
            <v>54.079279999999997</v>
          </cell>
        </row>
        <row r="14228">
          <cell r="C14228">
            <v>52.425040000000003</v>
          </cell>
        </row>
        <row r="14229">
          <cell r="C14229">
            <v>51.600639999999999</v>
          </cell>
        </row>
        <row r="14230">
          <cell r="C14230">
            <v>56.561999999999998</v>
          </cell>
        </row>
        <row r="14231">
          <cell r="C14231">
            <v>56.462800000000001</v>
          </cell>
        </row>
        <row r="14232">
          <cell r="C14232">
            <v>57.535760000000003</v>
          </cell>
        </row>
        <row r="14233">
          <cell r="C14233">
            <v>54.716479999999997</v>
          </cell>
        </row>
        <row r="14234">
          <cell r="C14234">
            <v>52.625520000000002</v>
          </cell>
        </row>
        <row r="14235">
          <cell r="C14235">
            <v>50.97504</v>
          </cell>
        </row>
        <row r="14236">
          <cell r="C14236">
            <v>51.064239999999998</v>
          </cell>
        </row>
        <row r="14237">
          <cell r="C14237">
            <v>54.201599999999999</v>
          </cell>
        </row>
        <row r="14238">
          <cell r="C14238">
            <v>56.703919999999997</v>
          </cell>
        </row>
        <row r="14239">
          <cell r="C14239">
            <v>55.692799999999998</v>
          </cell>
        </row>
        <row r="14240">
          <cell r="C14240">
            <v>56.714480000000002</v>
          </cell>
        </row>
        <row r="14241">
          <cell r="C14241">
            <v>56.721519999999998</v>
          </cell>
        </row>
        <row r="14242">
          <cell r="C14242">
            <v>58.260800000000003</v>
          </cell>
        </row>
        <row r="14243">
          <cell r="C14243">
            <v>57.846080000000001</v>
          </cell>
        </row>
        <row r="14244">
          <cell r="C14244">
            <v>57.725839999999998</v>
          </cell>
        </row>
        <row r="14245">
          <cell r="C14245">
            <v>57.83128</v>
          </cell>
        </row>
        <row r="14246">
          <cell r="C14246">
            <v>54.07376</v>
          </cell>
        </row>
        <row r="14247">
          <cell r="C14247">
            <v>43.53</v>
          </cell>
        </row>
        <row r="14248">
          <cell r="C14248">
            <v>44.206000000000003</v>
          </cell>
        </row>
        <row r="14249">
          <cell r="C14249">
            <v>44.997999999999998</v>
          </cell>
        </row>
        <row r="14250">
          <cell r="C14250">
            <v>44.305999999999997</v>
          </cell>
        </row>
        <row r="14251">
          <cell r="C14251">
            <v>43.878</v>
          </cell>
        </row>
        <row r="14252">
          <cell r="C14252">
            <v>45.463999999999999</v>
          </cell>
        </row>
        <row r="14253">
          <cell r="C14253">
            <v>45.182000000000002</v>
          </cell>
        </row>
        <row r="14254">
          <cell r="C14254">
            <v>44.44</v>
          </cell>
        </row>
        <row r="14255">
          <cell r="C14255">
            <v>45.438000000000002</v>
          </cell>
        </row>
        <row r="14256">
          <cell r="C14256">
            <v>45.613999999999997</v>
          </cell>
        </row>
        <row r="14257">
          <cell r="C14257">
            <v>45.402000000000001</v>
          </cell>
        </row>
        <row r="14258">
          <cell r="C14258">
            <v>44.991999999999997</v>
          </cell>
        </row>
        <row r="14259">
          <cell r="C14259">
            <v>43.351999999999997</v>
          </cell>
        </row>
        <row r="14260">
          <cell r="C14260">
            <v>44.228000000000002</v>
          </cell>
        </row>
        <row r="14261">
          <cell r="C14261">
            <v>44.814</v>
          </cell>
        </row>
        <row r="14262">
          <cell r="C14262">
            <v>44.536000000000001</v>
          </cell>
        </row>
        <row r="14263">
          <cell r="C14263">
            <v>44.42</v>
          </cell>
        </row>
        <row r="14264">
          <cell r="C14264">
            <v>43.72</v>
          </cell>
        </row>
        <row r="14265">
          <cell r="C14265">
            <v>44.13</v>
          </cell>
        </row>
        <row r="14266">
          <cell r="C14266">
            <v>45.661999999999999</v>
          </cell>
        </row>
        <row r="14267">
          <cell r="C14267">
            <v>45.28</v>
          </cell>
        </row>
        <row r="14268">
          <cell r="C14268">
            <v>43.826000000000001</v>
          </cell>
        </row>
        <row r="14269">
          <cell r="C14269">
            <v>44.783999999999999</v>
          </cell>
        </row>
        <row r="14270">
          <cell r="C14270">
            <v>50.06888</v>
          </cell>
        </row>
        <row r="14271">
          <cell r="C14271">
            <v>58.723280000000003</v>
          </cell>
        </row>
        <row r="14272">
          <cell r="C14272">
            <v>59.808799999999998</v>
          </cell>
        </row>
        <row r="14273">
          <cell r="C14273">
            <v>59.287199999999999</v>
          </cell>
        </row>
        <row r="14274">
          <cell r="C14274">
            <v>59.443840000000002</v>
          </cell>
        </row>
        <row r="14275">
          <cell r="C14275">
            <v>59.371119999999998</v>
          </cell>
        </row>
        <row r="14276">
          <cell r="C14276">
            <v>58.846800000000002</v>
          </cell>
        </row>
        <row r="14277">
          <cell r="C14277">
            <v>57.158320000000003</v>
          </cell>
        </row>
        <row r="14278">
          <cell r="C14278">
            <v>57.728479999999998</v>
          </cell>
        </row>
        <row r="14279">
          <cell r="C14279">
            <v>57.805759999999999</v>
          </cell>
        </row>
        <row r="14280">
          <cell r="C14280">
            <v>57.307760000000002</v>
          </cell>
        </row>
        <row r="14281">
          <cell r="C14281">
            <v>54.600320000000004</v>
          </cell>
        </row>
        <row r="14282">
          <cell r="C14282">
            <v>55.727600000000002</v>
          </cell>
        </row>
        <row r="14283">
          <cell r="C14283">
            <v>57.071280000000002</v>
          </cell>
        </row>
        <row r="14284">
          <cell r="C14284">
            <v>58.165199999999999</v>
          </cell>
        </row>
        <row r="14285">
          <cell r="C14285">
            <v>59.015920000000001</v>
          </cell>
        </row>
        <row r="14286">
          <cell r="C14286">
            <v>58.497680000000003</v>
          </cell>
        </row>
        <row r="14287">
          <cell r="C14287">
            <v>59.049439999999997</v>
          </cell>
        </row>
        <row r="14288">
          <cell r="C14288">
            <v>58.491120000000002</v>
          </cell>
        </row>
        <row r="14289">
          <cell r="C14289">
            <v>59.691119999999998</v>
          </cell>
        </row>
        <row r="14290">
          <cell r="C14290">
            <v>57.663600000000002</v>
          </cell>
        </row>
        <row r="14291">
          <cell r="C14291">
            <v>59.099919999999997</v>
          </cell>
        </row>
        <row r="14292">
          <cell r="C14292">
            <v>59.159599999999998</v>
          </cell>
        </row>
        <row r="14293">
          <cell r="C14293">
            <v>58.960639999999998</v>
          </cell>
        </row>
        <row r="14294">
          <cell r="C14294">
            <v>56.297519999999999</v>
          </cell>
        </row>
        <row r="14295">
          <cell r="C14295">
            <v>56.348320000000001</v>
          </cell>
        </row>
        <row r="14296">
          <cell r="C14296">
            <v>57.838079999999998</v>
          </cell>
        </row>
        <row r="14297">
          <cell r="C14297">
            <v>58.882640000000002</v>
          </cell>
        </row>
        <row r="14298">
          <cell r="C14298">
            <v>58.938720000000004</v>
          </cell>
        </row>
        <row r="14299">
          <cell r="C14299">
            <v>56.384480000000003</v>
          </cell>
        </row>
        <row r="14300">
          <cell r="C14300">
            <v>57.841839999999998</v>
          </cell>
        </row>
        <row r="14301">
          <cell r="C14301">
            <v>58.320799999999998</v>
          </cell>
        </row>
        <row r="14302">
          <cell r="C14302">
            <v>58.857999999999997</v>
          </cell>
        </row>
        <row r="14303">
          <cell r="C14303">
            <v>58.796799999999998</v>
          </cell>
        </row>
        <row r="14304">
          <cell r="C14304">
            <v>59.001199999999997</v>
          </cell>
        </row>
        <row r="14305">
          <cell r="C14305">
            <v>60.360480000000003</v>
          </cell>
        </row>
        <row r="14306">
          <cell r="C14306">
            <v>59.02008</v>
          </cell>
        </row>
        <row r="14307">
          <cell r="C14307">
            <v>57.585039999999999</v>
          </cell>
        </row>
        <row r="14308">
          <cell r="C14308">
            <v>57.238320000000002</v>
          </cell>
        </row>
        <row r="14309">
          <cell r="C14309">
            <v>58.21</v>
          </cell>
        </row>
        <row r="14310">
          <cell r="C14310">
            <v>57.838560000000001</v>
          </cell>
        </row>
        <row r="14311">
          <cell r="C14311">
            <v>58.666800000000002</v>
          </cell>
        </row>
        <row r="14312">
          <cell r="C14312">
            <v>58.140160000000002</v>
          </cell>
        </row>
        <row r="14313">
          <cell r="C14313">
            <v>56.157200000000003</v>
          </cell>
        </row>
        <row r="14314">
          <cell r="C14314">
            <v>54.58128</v>
          </cell>
        </row>
        <row r="14315">
          <cell r="C14315">
            <v>57.973439999999997</v>
          </cell>
        </row>
        <row r="14316">
          <cell r="C14316">
            <v>59.217199999999998</v>
          </cell>
        </row>
        <row r="14317">
          <cell r="C14317">
            <v>57.996479999999998</v>
          </cell>
        </row>
        <row r="14318">
          <cell r="C14318">
            <v>57.236319999999999</v>
          </cell>
        </row>
        <row r="14319">
          <cell r="C14319">
            <v>59.011920000000003</v>
          </cell>
        </row>
        <row r="14320">
          <cell r="C14320">
            <v>58.650880000000001</v>
          </cell>
        </row>
        <row r="14321">
          <cell r="C14321">
            <v>57.623280000000001</v>
          </cell>
        </row>
        <row r="14322">
          <cell r="C14322">
            <v>58.457360000000001</v>
          </cell>
        </row>
        <row r="14323">
          <cell r="C14323">
            <v>58.22936</v>
          </cell>
        </row>
        <row r="14324">
          <cell r="C14324">
            <v>58.37688</v>
          </cell>
        </row>
        <row r="14325">
          <cell r="C14325">
            <v>59.581760000000003</v>
          </cell>
        </row>
        <row r="14326">
          <cell r="C14326">
            <v>58.995759999999997</v>
          </cell>
        </row>
        <row r="14327">
          <cell r="C14327">
            <v>57.764879999999998</v>
          </cell>
        </row>
        <row r="14328">
          <cell r="C14328">
            <v>56.355759999999997</v>
          </cell>
        </row>
        <row r="14329">
          <cell r="C14329">
            <v>58.173200000000001</v>
          </cell>
        </row>
        <row r="14330">
          <cell r="C14330">
            <v>58.175280000000001</v>
          </cell>
        </row>
        <row r="14331">
          <cell r="C14331">
            <v>59.194319999999998</v>
          </cell>
        </row>
        <row r="14332">
          <cell r="C14332">
            <v>58.448720000000002</v>
          </cell>
        </row>
        <row r="14333">
          <cell r="C14333">
            <v>58.830080000000002</v>
          </cell>
        </row>
        <row r="14334">
          <cell r="C14334">
            <v>59.97728</v>
          </cell>
        </row>
        <row r="14335">
          <cell r="C14335">
            <v>59.64472</v>
          </cell>
        </row>
        <row r="14336">
          <cell r="C14336">
            <v>60.157760000000003</v>
          </cell>
        </row>
        <row r="14337">
          <cell r="C14337">
            <v>60.196719999999999</v>
          </cell>
        </row>
        <row r="14338">
          <cell r="C14338">
            <v>60.104320000000001</v>
          </cell>
        </row>
        <row r="14339">
          <cell r="C14339">
            <v>59.530239999999999</v>
          </cell>
        </row>
        <row r="14340">
          <cell r="C14340">
            <v>59.845999999999997</v>
          </cell>
        </row>
        <row r="14341">
          <cell r="C14341">
            <v>60.677759999999999</v>
          </cell>
        </row>
        <row r="14342">
          <cell r="C14342">
            <v>61.112160000000003</v>
          </cell>
        </row>
        <row r="14343">
          <cell r="C14343">
            <v>61.383360000000003</v>
          </cell>
        </row>
        <row r="14344">
          <cell r="C14344">
            <v>61.358800000000002</v>
          </cell>
        </row>
        <row r="14345">
          <cell r="C14345">
            <v>59.019440000000003</v>
          </cell>
        </row>
        <row r="14346">
          <cell r="C14346">
            <v>59.49568</v>
          </cell>
        </row>
        <row r="14347">
          <cell r="C14347">
            <v>59.952800000000003</v>
          </cell>
        </row>
        <row r="14348">
          <cell r="C14348">
            <v>60.980640000000001</v>
          </cell>
        </row>
        <row r="14349">
          <cell r="C14349">
            <v>61.150799999999997</v>
          </cell>
        </row>
        <row r="14350">
          <cell r="C14350">
            <v>60.182319999999997</v>
          </cell>
        </row>
        <row r="14351">
          <cell r="C14351">
            <v>60.967199999999998</v>
          </cell>
        </row>
        <row r="14352">
          <cell r="C14352">
            <v>60.366</v>
          </cell>
        </row>
        <row r="14353">
          <cell r="C14353">
            <v>61.840560000000004</v>
          </cell>
        </row>
        <row r="14354">
          <cell r="C14354">
            <v>60.66216</v>
          </cell>
        </row>
        <row r="14355">
          <cell r="C14355">
            <v>56.595280000000002</v>
          </cell>
        </row>
        <row r="14356">
          <cell r="C14356">
            <v>56.028239999999997</v>
          </cell>
        </row>
        <row r="14357">
          <cell r="C14357">
            <v>56.479120000000002</v>
          </cell>
        </row>
        <row r="14358">
          <cell r="C14358">
            <v>57.643360000000001</v>
          </cell>
        </row>
        <row r="14359">
          <cell r="C14359">
            <v>61.673760000000001</v>
          </cell>
        </row>
        <row r="14360">
          <cell r="C14360">
            <v>62.008240000000001</v>
          </cell>
        </row>
        <row r="14361">
          <cell r="C14361">
            <v>61.611280000000001</v>
          </cell>
        </row>
        <row r="14362">
          <cell r="C14362">
            <v>60.72296</v>
          </cell>
        </row>
        <row r="14363">
          <cell r="C14363">
            <v>61.077280000000002</v>
          </cell>
        </row>
        <row r="14364">
          <cell r="C14364">
            <v>60.304560000000002</v>
          </cell>
        </row>
        <row r="14365">
          <cell r="C14365">
            <v>61.209359999999997</v>
          </cell>
        </row>
        <row r="14366">
          <cell r="C14366">
            <v>61.018880000000003</v>
          </cell>
        </row>
        <row r="14367">
          <cell r="C14367">
            <v>60.360799999999998</v>
          </cell>
        </row>
        <row r="14368">
          <cell r="C14368">
            <v>60.909120000000001</v>
          </cell>
        </row>
        <row r="14369">
          <cell r="C14369">
            <v>60.4544</v>
          </cell>
        </row>
        <row r="14370">
          <cell r="C14370">
            <v>61.021439999999998</v>
          </cell>
        </row>
        <row r="14371">
          <cell r="C14371">
            <v>61.109279999999998</v>
          </cell>
        </row>
        <row r="14372">
          <cell r="C14372">
            <v>60.744720000000001</v>
          </cell>
        </row>
        <row r="14373">
          <cell r="C14373">
            <v>61.935040000000001</v>
          </cell>
        </row>
        <row r="14374">
          <cell r="C14374">
            <v>60.750720000000001</v>
          </cell>
        </row>
        <row r="14375">
          <cell r="C14375">
            <v>60.892400000000002</v>
          </cell>
        </row>
        <row r="14376">
          <cell r="C14376">
            <v>60.950159999999997</v>
          </cell>
        </row>
        <row r="14377">
          <cell r="C14377">
            <v>60.40128</v>
          </cell>
        </row>
        <row r="14378">
          <cell r="C14378">
            <v>61.018079999999998</v>
          </cell>
        </row>
        <row r="14379">
          <cell r="C14379">
            <v>61.198799999999999</v>
          </cell>
        </row>
        <row r="14380">
          <cell r="C14380">
            <v>60.078800000000001</v>
          </cell>
        </row>
        <row r="14381">
          <cell r="C14381">
            <v>60.714559999999999</v>
          </cell>
        </row>
        <row r="14382">
          <cell r="C14382">
            <v>60.370159999999998</v>
          </cell>
        </row>
        <row r="14383">
          <cell r="C14383">
            <v>61.014000000000003</v>
          </cell>
        </row>
        <row r="14384">
          <cell r="C14384">
            <v>61.16104</v>
          </cell>
        </row>
        <row r="14385">
          <cell r="C14385">
            <v>61.494160000000001</v>
          </cell>
        </row>
        <row r="14386">
          <cell r="C14386">
            <v>60.689360000000001</v>
          </cell>
        </row>
        <row r="14387">
          <cell r="C14387">
            <v>59.935920000000003</v>
          </cell>
        </row>
        <row r="14388">
          <cell r="C14388">
            <v>59.825920000000004</v>
          </cell>
        </row>
        <row r="14389">
          <cell r="C14389">
            <v>59.705680000000001</v>
          </cell>
        </row>
        <row r="14390">
          <cell r="C14390">
            <v>59.586480000000002</v>
          </cell>
        </row>
        <row r="14391">
          <cell r="C14391">
            <v>59.941519999999997</v>
          </cell>
        </row>
        <row r="14392">
          <cell r="C14392">
            <v>58.150559999999999</v>
          </cell>
        </row>
        <row r="14393">
          <cell r="C14393">
            <v>57.725920000000002</v>
          </cell>
        </row>
        <row r="14394">
          <cell r="C14394">
            <v>59.034399999999998</v>
          </cell>
        </row>
        <row r="14395">
          <cell r="C14395">
            <v>59.768799999999999</v>
          </cell>
        </row>
        <row r="14396">
          <cell r="C14396">
            <v>60.561199999999999</v>
          </cell>
        </row>
        <row r="14397">
          <cell r="C14397">
            <v>58.544319999999999</v>
          </cell>
        </row>
        <row r="14398">
          <cell r="C14398">
            <v>61.287599999999998</v>
          </cell>
        </row>
        <row r="14399">
          <cell r="C14399">
            <v>59.692639999999997</v>
          </cell>
        </row>
        <row r="14400">
          <cell r="C14400">
            <v>61.095199999999998</v>
          </cell>
        </row>
        <row r="14401">
          <cell r="C14401">
            <v>60.42848</v>
          </cell>
        </row>
        <row r="14402">
          <cell r="C14402">
            <v>60.097119999999997</v>
          </cell>
        </row>
        <row r="14403">
          <cell r="C14403">
            <v>59.165999999999997</v>
          </cell>
        </row>
        <row r="14404">
          <cell r="C14404">
            <v>59.032159999999998</v>
          </cell>
        </row>
        <row r="14405">
          <cell r="C14405">
            <v>58.799280000000003</v>
          </cell>
        </row>
        <row r="14406">
          <cell r="C14406">
            <v>58.263039999999997</v>
          </cell>
        </row>
        <row r="14407">
          <cell r="C14407">
            <v>58.118560000000002</v>
          </cell>
        </row>
        <row r="14408">
          <cell r="C14408">
            <v>57.312159999999999</v>
          </cell>
        </row>
        <row r="14409">
          <cell r="C14409">
            <v>57.413519999999998</v>
          </cell>
        </row>
        <row r="14410">
          <cell r="C14410">
            <v>59.392400000000002</v>
          </cell>
        </row>
        <row r="14411">
          <cell r="C14411">
            <v>60.810479999999998</v>
          </cell>
        </row>
        <row r="14412">
          <cell r="C14412">
            <v>60.519840000000002</v>
          </cell>
        </row>
        <row r="14413">
          <cell r="C14413">
            <v>59.234639999999999</v>
          </cell>
        </row>
        <row r="14414">
          <cell r="C14414">
            <v>59.907359999999997</v>
          </cell>
        </row>
        <row r="14415">
          <cell r="C14415">
            <v>60.358719999999998</v>
          </cell>
        </row>
        <row r="14416">
          <cell r="C14416">
            <v>58.810879999999997</v>
          </cell>
        </row>
        <row r="14417">
          <cell r="C14417">
            <v>60.49288</v>
          </cell>
        </row>
        <row r="14418">
          <cell r="C14418">
            <v>60.442799999999998</v>
          </cell>
        </row>
        <row r="14419">
          <cell r="C14419">
            <v>60.23856</v>
          </cell>
        </row>
        <row r="14420">
          <cell r="C14420">
            <v>59.586559999999999</v>
          </cell>
        </row>
        <row r="14421">
          <cell r="C14421">
            <v>61.669440000000002</v>
          </cell>
        </row>
        <row r="14422">
          <cell r="C14422">
            <v>61.22784</v>
          </cell>
        </row>
        <row r="14423">
          <cell r="C14423">
            <v>60.305680000000002</v>
          </cell>
        </row>
        <row r="14424">
          <cell r="C14424">
            <v>60.56664</v>
          </cell>
        </row>
        <row r="14425">
          <cell r="C14425">
            <v>59.217599999999997</v>
          </cell>
        </row>
        <row r="14426">
          <cell r="C14426">
            <v>58.636000000000003</v>
          </cell>
        </row>
        <row r="14427">
          <cell r="C14427">
            <v>59.780799999999999</v>
          </cell>
        </row>
        <row r="14428">
          <cell r="C14428">
            <v>61.3048</v>
          </cell>
        </row>
        <row r="14429">
          <cell r="C14429">
            <v>59.784880000000001</v>
          </cell>
        </row>
        <row r="14430">
          <cell r="C14430">
            <v>55.864640000000001</v>
          </cell>
        </row>
        <row r="14431">
          <cell r="C14431">
            <v>58.261760000000002</v>
          </cell>
        </row>
        <row r="14432">
          <cell r="C14432">
            <v>59.556080000000001</v>
          </cell>
        </row>
        <row r="14433">
          <cell r="C14433">
            <v>68.319760000000002</v>
          </cell>
        </row>
        <row r="14434">
          <cell r="C14434">
            <v>68.402000000000001</v>
          </cell>
        </row>
        <row r="14435">
          <cell r="C14435">
            <v>67.479680000000002</v>
          </cell>
        </row>
        <row r="14436">
          <cell r="C14436">
            <v>67.048720000000003</v>
          </cell>
        </row>
        <row r="14437">
          <cell r="C14437">
            <v>67.385440000000003</v>
          </cell>
        </row>
        <row r="14438">
          <cell r="C14438">
            <v>67.511200000000002</v>
          </cell>
        </row>
        <row r="14439">
          <cell r="C14439">
            <v>68.852879999999999</v>
          </cell>
        </row>
        <row r="14440">
          <cell r="C14440">
            <v>68.375200000000007</v>
          </cell>
        </row>
        <row r="14441">
          <cell r="C14441">
            <v>68.049040000000005</v>
          </cell>
        </row>
        <row r="14442">
          <cell r="C14442">
            <v>69.205359999999999</v>
          </cell>
        </row>
        <row r="14443">
          <cell r="C14443">
            <v>68.08896</v>
          </cell>
        </row>
        <row r="14444">
          <cell r="C14444">
            <v>66.337440000000001</v>
          </cell>
        </row>
        <row r="14445">
          <cell r="C14445">
            <v>74.761600000000001</v>
          </cell>
        </row>
        <row r="14446">
          <cell r="C14446">
            <v>76.274959999999993</v>
          </cell>
        </row>
        <row r="14447">
          <cell r="C14447">
            <v>76.819360000000003</v>
          </cell>
        </row>
        <row r="14448">
          <cell r="C14448">
            <v>77.147120000000001</v>
          </cell>
        </row>
        <row r="14449">
          <cell r="C14449">
            <v>77.052239999999998</v>
          </cell>
        </row>
        <row r="14450">
          <cell r="C14450">
            <v>75.953760000000003</v>
          </cell>
        </row>
        <row r="14451">
          <cell r="C14451">
            <v>77.396159999999995</v>
          </cell>
        </row>
        <row r="14452">
          <cell r="C14452">
            <v>77.500159999999994</v>
          </cell>
        </row>
        <row r="14453">
          <cell r="C14453">
            <v>78.677599999999998</v>
          </cell>
        </row>
        <row r="14454">
          <cell r="C14454">
            <v>79.517759999999996</v>
          </cell>
        </row>
        <row r="14455">
          <cell r="C14455">
            <v>79.187119999999993</v>
          </cell>
        </row>
        <row r="14456">
          <cell r="C14456">
            <v>78.000640000000004</v>
          </cell>
        </row>
        <row r="14457">
          <cell r="C14457">
            <v>77.491919999999993</v>
          </cell>
        </row>
        <row r="14458">
          <cell r="C14458">
            <v>79.160240000000002</v>
          </cell>
        </row>
        <row r="14459">
          <cell r="C14459">
            <v>79.636480000000006</v>
          </cell>
        </row>
        <row r="14460">
          <cell r="C14460">
            <v>78.949200000000005</v>
          </cell>
        </row>
        <row r="14461">
          <cell r="C14461">
            <v>78.748720000000006</v>
          </cell>
        </row>
        <row r="14462">
          <cell r="C14462">
            <v>78.706000000000003</v>
          </cell>
        </row>
        <row r="14463">
          <cell r="C14463">
            <v>79.102800000000002</v>
          </cell>
        </row>
        <row r="14464">
          <cell r="C14464">
            <v>78.775999999999996</v>
          </cell>
        </row>
        <row r="14465">
          <cell r="C14465">
            <v>77.519919999999999</v>
          </cell>
        </row>
        <row r="14466">
          <cell r="C14466">
            <v>77.537760000000006</v>
          </cell>
        </row>
        <row r="14467">
          <cell r="C14467">
            <v>77.774559999999994</v>
          </cell>
        </row>
        <row r="14468">
          <cell r="C14468">
            <v>77.579279999999997</v>
          </cell>
        </row>
        <row r="14469">
          <cell r="C14469">
            <v>77.222319999999996</v>
          </cell>
        </row>
        <row r="14470">
          <cell r="C14470">
            <v>77.30256</v>
          </cell>
        </row>
        <row r="14471">
          <cell r="C14471">
            <v>77.987679999999997</v>
          </cell>
        </row>
        <row r="14472">
          <cell r="C14472">
            <v>77.899600000000007</v>
          </cell>
        </row>
        <row r="14473">
          <cell r="C14473">
            <v>75.880319999999998</v>
          </cell>
        </row>
        <row r="14474">
          <cell r="C14474">
            <v>75.203119999999998</v>
          </cell>
        </row>
        <row r="14475">
          <cell r="C14475">
            <v>77.255439999999993</v>
          </cell>
        </row>
        <row r="14476">
          <cell r="C14476">
            <v>78.296639999999996</v>
          </cell>
        </row>
        <row r="14477">
          <cell r="C14477">
            <v>79.304400000000001</v>
          </cell>
        </row>
        <row r="14478">
          <cell r="C14478">
            <v>79.033680000000004</v>
          </cell>
        </row>
        <row r="14479">
          <cell r="C14479">
            <v>77.914400000000001</v>
          </cell>
        </row>
        <row r="14480">
          <cell r="C14480">
            <v>77.195279999999997</v>
          </cell>
        </row>
        <row r="14481">
          <cell r="C14481">
            <v>77.831519999999998</v>
          </cell>
        </row>
        <row r="14482">
          <cell r="C14482">
            <v>77.612080000000006</v>
          </cell>
        </row>
        <row r="14483">
          <cell r="C14483">
            <v>76.736320000000006</v>
          </cell>
        </row>
        <row r="14484">
          <cell r="C14484">
            <v>77.459680000000006</v>
          </cell>
        </row>
        <row r="14485">
          <cell r="C14485">
            <v>78.331519999999998</v>
          </cell>
        </row>
        <row r="14486">
          <cell r="C14486">
            <v>78.373760000000004</v>
          </cell>
        </row>
        <row r="14487">
          <cell r="C14487">
            <v>79.017840000000007</v>
          </cell>
        </row>
        <row r="14488">
          <cell r="C14488">
            <v>79.835920000000002</v>
          </cell>
        </row>
        <row r="14489">
          <cell r="C14489">
            <v>79.302000000000007</v>
          </cell>
        </row>
        <row r="14490">
          <cell r="C14490">
            <v>78.855440000000002</v>
          </cell>
        </row>
        <row r="14491">
          <cell r="C14491">
            <v>79.294240000000002</v>
          </cell>
        </row>
        <row r="14492">
          <cell r="C14492">
            <v>78.854640000000003</v>
          </cell>
        </row>
        <row r="14493">
          <cell r="C14493">
            <v>78.383200000000002</v>
          </cell>
        </row>
        <row r="14494">
          <cell r="C14494">
            <v>78.773120000000006</v>
          </cell>
        </row>
        <row r="14495">
          <cell r="C14495">
            <v>79.12424</v>
          </cell>
        </row>
        <row r="14496">
          <cell r="C14496">
            <v>78.643839999999997</v>
          </cell>
        </row>
        <row r="14497">
          <cell r="C14497">
            <v>77.549599999999998</v>
          </cell>
        </row>
        <row r="14498">
          <cell r="C14498">
            <v>78.662639999999996</v>
          </cell>
        </row>
        <row r="14499">
          <cell r="C14499">
            <v>74.388720000000006</v>
          </cell>
        </row>
        <row r="14500">
          <cell r="C14500">
            <v>74.684560000000005</v>
          </cell>
        </row>
        <row r="14501">
          <cell r="C14501">
            <v>74.994079999999997</v>
          </cell>
        </row>
        <row r="14502">
          <cell r="C14502">
            <v>74.810720000000003</v>
          </cell>
        </row>
        <row r="14503">
          <cell r="C14503">
            <v>74.581360000000004</v>
          </cell>
        </row>
        <row r="14504">
          <cell r="C14504">
            <v>73.291600000000003</v>
          </cell>
        </row>
        <row r="14505">
          <cell r="C14505">
            <v>72.864400000000003</v>
          </cell>
        </row>
        <row r="14506">
          <cell r="C14506">
            <v>72.688159999999996</v>
          </cell>
        </row>
        <row r="14507">
          <cell r="C14507">
            <v>75.638959999999997</v>
          </cell>
        </row>
        <row r="14508">
          <cell r="C14508">
            <v>74.633439999999993</v>
          </cell>
        </row>
        <row r="14509">
          <cell r="C14509">
            <v>74.11336</v>
          </cell>
        </row>
        <row r="14510">
          <cell r="C14510">
            <v>74.742320000000007</v>
          </cell>
        </row>
        <row r="14511">
          <cell r="C14511">
            <v>75.489040000000003</v>
          </cell>
        </row>
        <row r="14512">
          <cell r="C14512">
            <v>74.7316</v>
          </cell>
        </row>
        <row r="14513">
          <cell r="C14513">
            <v>74.19</v>
          </cell>
        </row>
        <row r="14514">
          <cell r="C14514">
            <v>74.642719999999997</v>
          </cell>
        </row>
        <row r="14515">
          <cell r="C14515">
            <v>74.237920000000003</v>
          </cell>
        </row>
        <row r="14516">
          <cell r="C14516">
            <v>73.351920000000007</v>
          </cell>
        </row>
        <row r="14517">
          <cell r="C14517">
            <v>74.222239999999999</v>
          </cell>
        </row>
        <row r="14518">
          <cell r="C14518">
            <v>75.088560000000001</v>
          </cell>
        </row>
        <row r="14519">
          <cell r="C14519">
            <v>75.217759999999998</v>
          </cell>
        </row>
        <row r="14520">
          <cell r="C14520">
            <v>74.409520000000001</v>
          </cell>
        </row>
        <row r="14521">
          <cell r="C14521">
            <v>75.006320000000002</v>
          </cell>
        </row>
        <row r="14522">
          <cell r="C14522">
            <v>73.068879999999993</v>
          </cell>
        </row>
        <row r="14523">
          <cell r="C14523">
            <v>72.994879999999995</v>
          </cell>
        </row>
        <row r="14524">
          <cell r="C14524">
            <v>72.347120000000004</v>
          </cell>
        </row>
        <row r="14525">
          <cell r="C14525">
            <v>74.192480000000003</v>
          </cell>
        </row>
        <row r="14526">
          <cell r="C14526">
            <v>74.839759999999998</v>
          </cell>
        </row>
        <row r="14527">
          <cell r="C14527">
            <v>72.622960000000006</v>
          </cell>
        </row>
        <row r="14528">
          <cell r="C14528">
            <v>72.124960000000002</v>
          </cell>
        </row>
        <row r="14529">
          <cell r="C14529">
            <v>72.797439999999995</v>
          </cell>
        </row>
        <row r="14530">
          <cell r="C14530">
            <v>73.48536</v>
          </cell>
        </row>
        <row r="14531">
          <cell r="C14531">
            <v>75.372</v>
          </cell>
        </row>
        <row r="14532">
          <cell r="C14532">
            <v>73.689599999999999</v>
          </cell>
        </row>
        <row r="14533">
          <cell r="C14533">
            <v>72.814480000000003</v>
          </cell>
        </row>
        <row r="14534">
          <cell r="C14534">
            <v>72.596239999999995</v>
          </cell>
        </row>
        <row r="14535">
          <cell r="C14535">
            <v>72.89752</v>
          </cell>
        </row>
        <row r="14536">
          <cell r="C14536">
            <v>72.320480000000003</v>
          </cell>
        </row>
        <row r="14537">
          <cell r="C14537">
            <v>73.958399999999997</v>
          </cell>
        </row>
        <row r="14538">
          <cell r="C14538">
            <v>71.967839999999995</v>
          </cell>
        </row>
        <row r="14539">
          <cell r="C14539">
            <v>71.643439999999998</v>
          </cell>
        </row>
        <row r="14540">
          <cell r="C14540">
            <v>71.561040000000006</v>
          </cell>
        </row>
        <row r="14541">
          <cell r="C14541">
            <v>72.472080000000005</v>
          </cell>
        </row>
        <row r="14542">
          <cell r="C14542">
            <v>72.182079999999999</v>
          </cell>
        </row>
        <row r="14543">
          <cell r="C14543">
            <v>70.256799999999998</v>
          </cell>
        </row>
        <row r="14544">
          <cell r="C14544">
            <v>66.74776</v>
          </cell>
        </row>
        <row r="14545">
          <cell r="C14545">
            <v>68.814639999999997</v>
          </cell>
        </row>
        <row r="14546">
          <cell r="C14546">
            <v>70.223119999999994</v>
          </cell>
        </row>
        <row r="14547">
          <cell r="C14547">
            <v>70.142319999999998</v>
          </cell>
        </row>
        <row r="14548">
          <cell r="C14548">
            <v>69.940640000000002</v>
          </cell>
        </row>
        <row r="14549">
          <cell r="C14549">
            <v>70.292559999999995</v>
          </cell>
        </row>
        <row r="14550">
          <cell r="C14550">
            <v>68.406559999999999</v>
          </cell>
        </row>
        <row r="14551">
          <cell r="C14551">
            <v>69.693439999999995</v>
          </cell>
        </row>
        <row r="14552">
          <cell r="C14552">
            <v>70.183760000000007</v>
          </cell>
        </row>
        <row r="14553">
          <cell r="C14553">
            <v>68.292879999999997</v>
          </cell>
        </row>
        <row r="14554">
          <cell r="C14554">
            <v>68.844080000000005</v>
          </cell>
        </row>
        <row r="14555">
          <cell r="C14555">
            <v>71.208240000000004</v>
          </cell>
        </row>
        <row r="14556">
          <cell r="C14556">
            <v>70.656720000000007</v>
          </cell>
        </row>
        <row r="14557">
          <cell r="C14557">
            <v>69.074399999999997</v>
          </cell>
        </row>
        <row r="14558">
          <cell r="C14558">
            <v>69.627600000000001</v>
          </cell>
        </row>
        <row r="14559">
          <cell r="C14559">
            <v>70.204319999999996</v>
          </cell>
        </row>
        <row r="14560">
          <cell r="C14560">
            <v>69.477760000000004</v>
          </cell>
        </row>
        <row r="14561">
          <cell r="C14561">
            <v>69.816400000000002</v>
          </cell>
        </row>
        <row r="14562">
          <cell r="C14562">
            <v>70.181200000000004</v>
          </cell>
        </row>
        <row r="14563">
          <cell r="C14563">
            <v>70.550319999999999</v>
          </cell>
        </row>
        <row r="14564">
          <cell r="C14564">
            <v>70.463359999999994</v>
          </cell>
        </row>
        <row r="14565">
          <cell r="C14565">
            <v>70.866479999999996</v>
          </cell>
        </row>
        <row r="14566">
          <cell r="C14566">
            <v>70.489199999999997</v>
          </cell>
        </row>
        <row r="14567">
          <cell r="C14567">
            <v>69.746560000000002</v>
          </cell>
        </row>
        <row r="14568">
          <cell r="C14568">
            <v>69.035520000000005</v>
          </cell>
        </row>
        <row r="14569">
          <cell r="C14569">
            <v>68.632080000000002</v>
          </cell>
        </row>
        <row r="14570">
          <cell r="C14570">
            <v>68.566720000000004</v>
          </cell>
        </row>
        <row r="14571">
          <cell r="C14571">
            <v>69.508799999999994</v>
          </cell>
        </row>
        <row r="14572">
          <cell r="C14572">
            <v>68.65016</v>
          </cell>
        </row>
        <row r="14573">
          <cell r="C14573">
            <v>68.756720000000001</v>
          </cell>
        </row>
        <row r="14574">
          <cell r="C14574">
            <v>69.135440000000003</v>
          </cell>
        </row>
        <row r="14575">
          <cell r="C14575">
            <v>69.885199999999998</v>
          </cell>
        </row>
        <row r="14576">
          <cell r="C14576">
            <v>69.677840000000003</v>
          </cell>
        </row>
        <row r="14577">
          <cell r="C14577">
            <v>69.542879999999997</v>
          </cell>
        </row>
        <row r="14578">
          <cell r="C14578">
            <v>70.08</v>
          </cell>
        </row>
        <row r="14579">
          <cell r="C14579">
            <v>70.267120000000006</v>
          </cell>
        </row>
        <row r="14580">
          <cell r="C14580">
            <v>69.676720000000003</v>
          </cell>
        </row>
        <row r="14581">
          <cell r="C14581">
            <v>68.829040000000006</v>
          </cell>
        </row>
        <row r="14582">
          <cell r="C14582">
            <v>68.630240000000001</v>
          </cell>
        </row>
        <row r="14583">
          <cell r="C14583">
            <v>66.185599999999994</v>
          </cell>
        </row>
        <row r="14584">
          <cell r="C14584">
            <v>61.537999999999997</v>
          </cell>
        </row>
        <row r="14585">
          <cell r="C14585">
            <v>62.664319999999996</v>
          </cell>
        </row>
        <row r="14586">
          <cell r="C14586">
            <v>62.563200000000002</v>
          </cell>
        </row>
        <row r="14587">
          <cell r="C14587">
            <v>62.605119999999999</v>
          </cell>
        </row>
        <row r="14588">
          <cell r="C14588">
            <v>61.954079999999998</v>
          </cell>
        </row>
        <row r="14589">
          <cell r="C14589">
            <v>62.276960000000003</v>
          </cell>
        </row>
        <row r="14590">
          <cell r="C14590">
            <v>62.169119999999999</v>
          </cell>
        </row>
        <row r="14591">
          <cell r="C14591">
            <v>61.038400000000003</v>
          </cell>
        </row>
        <row r="14592">
          <cell r="C14592">
            <v>61.753599999999999</v>
          </cell>
        </row>
        <row r="14593">
          <cell r="C14593">
            <v>62.046399999999998</v>
          </cell>
        </row>
        <row r="14594">
          <cell r="C14594">
            <v>61.549120000000002</v>
          </cell>
        </row>
        <row r="14595">
          <cell r="C14595">
            <v>60.879919999999998</v>
          </cell>
        </row>
        <row r="14596">
          <cell r="C14596">
            <v>60.635599999999997</v>
          </cell>
        </row>
        <row r="14597">
          <cell r="C14597">
            <v>59.116160000000001</v>
          </cell>
        </row>
        <row r="14598">
          <cell r="C14598">
            <v>60.152079999999998</v>
          </cell>
        </row>
        <row r="14599">
          <cell r="C14599">
            <v>60.147039999999997</v>
          </cell>
        </row>
        <row r="14600">
          <cell r="C14600">
            <v>59.404800000000002</v>
          </cell>
        </row>
        <row r="14601">
          <cell r="C14601">
            <v>59.196800000000003</v>
          </cell>
        </row>
        <row r="14602">
          <cell r="C14602">
            <v>60.089599999999997</v>
          </cell>
        </row>
        <row r="14603">
          <cell r="C14603">
            <v>60.560479999999998</v>
          </cell>
        </row>
        <row r="14604">
          <cell r="C14604">
            <v>61.219920000000002</v>
          </cell>
        </row>
        <row r="14605">
          <cell r="C14605">
            <v>60.843760000000003</v>
          </cell>
        </row>
        <row r="14606">
          <cell r="C14606">
            <v>60.902079999999998</v>
          </cell>
        </row>
        <row r="14607">
          <cell r="C14607">
            <v>60.157519999999998</v>
          </cell>
        </row>
        <row r="14608">
          <cell r="C14608">
            <v>60.452959999999997</v>
          </cell>
        </row>
        <row r="14609">
          <cell r="C14609">
            <v>61.78792</v>
          </cell>
        </row>
        <row r="14610">
          <cell r="C14610">
            <v>60.0608</v>
          </cell>
        </row>
        <row r="14611">
          <cell r="C14611">
            <v>60.98424</v>
          </cell>
        </row>
        <row r="14612">
          <cell r="C14612">
            <v>60.255760000000002</v>
          </cell>
        </row>
        <row r="14613">
          <cell r="C14613">
            <v>61.599359999999997</v>
          </cell>
        </row>
        <row r="14614">
          <cell r="C14614">
            <v>61.911839999999998</v>
          </cell>
        </row>
        <row r="14615">
          <cell r="C14615">
            <v>59.861040000000003</v>
          </cell>
        </row>
        <row r="14616">
          <cell r="C14616">
            <v>59.75224</v>
          </cell>
        </row>
        <row r="14617">
          <cell r="C14617">
            <v>60.977600000000002</v>
          </cell>
        </row>
        <row r="14618">
          <cell r="C14618">
            <v>58.865679999999998</v>
          </cell>
        </row>
        <row r="14619">
          <cell r="C14619">
            <v>58.313360000000003</v>
          </cell>
        </row>
        <row r="14620">
          <cell r="C14620">
            <v>57.195120000000003</v>
          </cell>
        </row>
        <row r="14621">
          <cell r="C14621">
            <v>57.76576</v>
          </cell>
        </row>
        <row r="14622">
          <cell r="C14622">
            <v>60.438160000000003</v>
          </cell>
        </row>
        <row r="14623">
          <cell r="C14623">
            <v>60.834800000000001</v>
          </cell>
        </row>
        <row r="14624">
          <cell r="C14624">
            <v>61.313279999999999</v>
          </cell>
        </row>
        <row r="14625">
          <cell r="C14625">
            <v>60.63608</v>
          </cell>
        </row>
        <row r="14626">
          <cell r="C14626">
            <v>61.503680000000003</v>
          </cell>
        </row>
        <row r="14627">
          <cell r="C14627">
            <v>60.578400000000002</v>
          </cell>
        </row>
        <row r="14628">
          <cell r="C14628">
            <v>59.976239999999997</v>
          </cell>
        </row>
        <row r="14629">
          <cell r="C14629">
            <v>60.811920000000001</v>
          </cell>
        </row>
        <row r="14630">
          <cell r="C14630">
            <v>61.22072</v>
          </cell>
        </row>
        <row r="14631">
          <cell r="C14631">
            <v>61.458799999999997</v>
          </cell>
        </row>
        <row r="14632">
          <cell r="C14632">
            <v>61.73272</v>
          </cell>
        </row>
        <row r="14633">
          <cell r="C14633">
            <v>61.956240000000001</v>
          </cell>
        </row>
        <row r="14634">
          <cell r="C14634">
            <v>61.277679999999997</v>
          </cell>
        </row>
        <row r="14635">
          <cell r="C14635">
            <v>59.843519999999998</v>
          </cell>
        </row>
        <row r="14636">
          <cell r="C14636">
            <v>60.653759999999998</v>
          </cell>
        </row>
        <row r="14637">
          <cell r="C14637">
            <v>60.099040000000002</v>
          </cell>
        </row>
        <row r="14638">
          <cell r="C14638">
            <v>61.214559999999999</v>
          </cell>
        </row>
        <row r="14639">
          <cell r="C14639">
            <v>61.364640000000001</v>
          </cell>
        </row>
        <row r="14640">
          <cell r="C14640">
            <v>61.162080000000003</v>
          </cell>
        </row>
        <row r="14641">
          <cell r="C14641">
            <v>60.9176</v>
          </cell>
        </row>
        <row r="14642">
          <cell r="C14642">
            <v>60.41328</v>
          </cell>
        </row>
        <row r="14643">
          <cell r="C14643">
            <v>61.555680000000002</v>
          </cell>
        </row>
        <row r="14644">
          <cell r="C14644">
            <v>61.027119999999996</v>
          </cell>
        </row>
        <row r="14645">
          <cell r="C14645">
            <v>61.269199999999998</v>
          </cell>
        </row>
        <row r="14646">
          <cell r="C14646">
            <v>61.028480000000002</v>
          </cell>
        </row>
        <row r="14647">
          <cell r="C14647">
            <v>60.032159999999998</v>
          </cell>
        </row>
        <row r="14648">
          <cell r="C14648">
            <v>60.578000000000003</v>
          </cell>
        </row>
        <row r="14649">
          <cell r="C14649">
            <v>62.101680000000002</v>
          </cell>
        </row>
        <row r="14650">
          <cell r="C14650">
            <v>62.347920000000002</v>
          </cell>
        </row>
        <row r="14651">
          <cell r="C14651">
            <v>61.746319999999997</v>
          </cell>
        </row>
        <row r="14652">
          <cell r="C14652">
            <v>62.025199999999998</v>
          </cell>
        </row>
        <row r="14653">
          <cell r="C14653">
            <v>61.915439999999997</v>
          </cell>
        </row>
        <row r="14654">
          <cell r="C14654">
            <v>61.425600000000003</v>
          </cell>
        </row>
        <row r="14655">
          <cell r="C14655">
            <v>61.583280000000002</v>
          </cell>
        </row>
        <row r="14656">
          <cell r="C14656">
            <v>60.64696</v>
          </cell>
        </row>
        <row r="14657">
          <cell r="C14657">
            <v>60.31344</v>
          </cell>
        </row>
        <row r="14658">
          <cell r="C14658">
            <v>61.146880000000003</v>
          </cell>
        </row>
        <row r="14659">
          <cell r="C14659">
            <v>60.10192</v>
          </cell>
        </row>
        <row r="14660">
          <cell r="C14660">
            <v>60.090240000000001</v>
          </cell>
        </row>
        <row r="14661">
          <cell r="C14661">
            <v>60.373600000000003</v>
          </cell>
        </row>
        <row r="14662">
          <cell r="C14662">
            <v>60.630879999999998</v>
          </cell>
        </row>
        <row r="14663">
          <cell r="C14663">
            <v>59.950879999999998</v>
          </cell>
        </row>
        <row r="14664">
          <cell r="C14664">
            <v>57.146079999999998</v>
          </cell>
        </row>
        <row r="14665">
          <cell r="C14665">
            <v>53.45176</v>
          </cell>
        </row>
        <row r="14666">
          <cell r="C14666">
            <v>54.236800000000002</v>
          </cell>
        </row>
        <row r="14667">
          <cell r="C14667">
            <v>54.533279999999998</v>
          </cell>
        </row>
        <row r="14668">
          <cell r="C14668">
            <v>53.991520000000001</v>
          </cell>
        </row>
        <row r="14669">
          <cell r="C14669">
            <v>52.348239999999997</v>
          </cell>
        </row>
        <row r="14670">
          <cell r="C14670">
            <v>52.072800000000001</v>
          </cell>
        </row>
        <row r="14671">
          <cell r="C14671">
            <v>54.639600000000002</v>
          </cell>
        </row>
        <row r="14672">
          <cell r="C14672">
            <v>53.033520000000003</v>
          </cell>
        </row>
        <row r="14673">
          <cell r="C14673">
            <v>49.430480000000003</v>
          </cell>
        </row>
        <row r="14674">
          <cell r="C14674">
            <v>49.473039999999997</v>
          </cell>
        </row>
        <row r="14675">
          <cell r="C14675">
            <v>49.159039999999997</v>
          </cell>
        </row>
        <row r="14676">
          <cell r="C14676">
            <v>52.747599999999998</v>
          </cell>
        </row>
        <row r="14677">
          <cell r="C14677">
            <v>53.247520000000002</v>
          </cell>
        </row>
        <row r="14678">
          <cell r="C14678">
            <v>51.692160000000001</v>
          </cell>
        </row>
        <row r="14679">
          <cell r="C14679">
            <v>55.6492</v>
          </cell>
        </row>
        <row r="14680">
          <cell r="C14680">
            <v>59.145200000000003</v>
          </cell>
        </row>
        <row r="14681">
          <cell r="C14681">
            <v>60.862079999999999</v>
          </cell>
        </row>
        <row r="14682">
          <cell r="C14682">
            <v>60.74736</v>
          </cell>
        </row>
        <row r="14683">
          <cell r="C14683">
            <v>59.916080000000001</v>
          </cell>
        </row>
        <row r="14684">
          <cell r="C14684">
            <v>60.769199999999998</v>
          </cell>
        </row>
        <row r="14685">
          <cell r="C14685">
            <v>60.78304</v>
          </cell>
        </row>
        <row r="14686">
          <cell r="C14686">
            <v>59.62088</v>
          </cell>
        </row>
        <row r="14687">
          <cell r="C14687">
            <v>59.645919999999997</v>
          </cell>
        </row>
        <row r="14688">
          <cell r="C14688">
            <v>61.600720000000003</v>
          </cell>
        </row>
        <row r="14689">
          <cell r="C14689">
            <v>61.59704</v>
          </cell>
        </row>
        <row r="14690">
          <cell r="C14690">
            <v>60.912880000000001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RTM"/>
      <sheetName val="DAM"/>
      <sheetName val="Consolidated"/>
      <sheetName val="Sheet2"/>
      <sheetName val="Sheet3"/>
    </sheetNames>
    <sheetDataSet>
      <sheetData sheetId="0" refreshError="1"/>
      <sheetData sheetId="1" refreshError="1"/>
      <sheetData sheetId="2">
        <row r="3">
          <cell r="B3">
            <v>326.2</v>
          </cell>
        </row>
        <row r="4">
          <cell r="B4">
            <v>95.3</v>
          </cell>
        </row>
        <row r="5">
          <cell r="B5">
            <v>100</v>
          </cell>
        </row>
        <row r="6">
          <cell r="B6">
            <v>50</v>
          </cell>
        </row>
        <row r="7">
          <cell r="B7">
            <v>38.770000000000003</v>
          </cell>
        </row>
        <row r="8">
          <cell r="B8">
            <v>0</v>
          </cell>
        </row>
        <row r="9">
          <cell r="B9">
            <v>0</v>
          </cell>
        </row>
        <row r="10">
          <cell r="B10">
            <v>0</v>
          </cell>
        </row>
        <row r="11">
          <cell r="B11">
            <v>0</v>
          </cell>
        </row>
        <row r="12">
          <cell r="B12">
            <v>0</v>
          </cell>
        </row>
        <row r="13">
          <cell r="B13">
            <v>0</v>
          </cell>
        </row>
        <row r="14">
          <cell r="B14">
            <v>0</v>
          </cell>
        </row>
        <row r="15">
          <cell r="B15">
            <v>0</v>
          </cell>
        </row>
        <row r="16">
          <cell r="B16">
            <v>0</v>
          </cell>
        </row>
        <row r="17">
          <cell r="B17">
            <v>0</v>
          </cell>
        </row>
        <row r="18">
          <cell r="B18">
            <v>0</v>
          </cell>
        </row>
        <row r="19">
          <cell r="B19">
            <v>0</v>
          </cell>
        </row>
        <row r="20">
          <cell r="B20">
            <v>0</v>
          </cell>
        </row>
        <row r="21">
          <cell r="B21">
            <v>0</v>
          </cell>
        </row>
        <row r="22">
          <cell r="B22">
            <v>0</v>
          </cell>
        </row>
        <row r="23">
          <cell r="B23">
            <v>0</v>
          </cell>
        </row>
        <row r="24">
          <cell r="B24">
            <v>0</v>
          </cell>
        </row>
        <row r="25">
          <cell r="B25">
            <v>0</v>
          </cell>
        </row>
        <row r="26">
          <cell r="B26">
            <v>0</v>
          </cell>
        </row>
        <row r="27">
          <cell r="B27">
            <v>0</v>
          </cell>
        </row>
        <row r="28">
          <cell r="B28">
            <v>0</v>
          </cell>
        </row>
        <row r="29">
          <cell r="B29">
            <v>0</v>
          </cell>
        </row>
        <row r="30">
          <cell r="B30">
            <v>0</v>
          </cell>
        </row>
        <row r="31">
          <cell r="B31">
            <v>0</v>
          </cell>
        </row>
        <row r="32">
          <cell r="B32">
            <v>0</v>
          </cell>
        </row>
        <row r="33">
          <cell r="B33">
            <v>0</v>
          </cell>
        </row>
        <row r="34">
          <cell r="B34">
            <v>0</v>
          </cell>
        </row>
        <row r="35">
          <cell r="B35">
            <v>0</v>
          </cell>
        </row>
        <row r="36">
          <cell r="B36">
            <v>0</v>
          </cell>
        </row>
        <row r="37">
          <cell r="B37">
            <v>0</v>
          </cell>
        </row>
        <row r="38">
          <cell r="B38">
            <v>0</v>
          </cell>
        </row>
        <row r="39">
          <cell r="B39">
            <v>0</v>
          </cell>
        </row>
        <row r="40">
          <cell r="B40">
            <v>0</v>
          </cell>
        </row>
        <row r="41">
          <cell r="B41">
            <v>0</v>
          </cell>
        </row>
        <row r="42">
          <cell r="B42">
            <v>0</v>
          </cell>
        </row>
        <row r="43">
          <cell r="B43">
            <v>0</v>
          </cell>
        </row>
        <row r="44">
          <cell r="B44">
            <v>0</v>
          </cell>
        </row>
        <row r="45">
          <cell r="B45">
            <v>0</v>
          </cell>
        </row>
        <row r="46">
          <cell r="B46">
            <v>0</v>
          </cell>
        </row>
        <row r="47">
          <cell r="B47">
            <v>0</v>
          </cell>
        </row>
        <row r="48">
          <cell r="B48">
            <v>0</v>
          </cell>
        </row>
        <row r="49">
          <cell r="B49">
            <v>0</v>
          </cell>
        </row>
        <row r="50">
          <cell r="B50">
            <v>0</v>
          </cell>
        </row>
        <row r="51">
          <cell r="B51">
            <v>0</v>
          </cell>
        </row>
        <row r="52">
          <cell r="B52">
            <v>0</v>
          </cell>
        </row>
        <row r="53">
          <cell r="B53">
            <v>100.57</v>
          </cell>
        </row>
        <row r="54">
          <cell r="B54">
            <v>0</v>
          </cell>
        </row>
        <row r="55">
          <cell r="B55">
            <v>625.38</v>
          </cell>
        </row>
        <row r="56">
          <cell r="B56">
            <v>515.71</v>
          </cell>
        </row>
        <row r="57">
          <cell r="B57">
            <v>800</v>
          </cell>
        </row>
        <row r="58">
          <cell r="B58">
            <v>700</v>
          </cell>
        </row>
        <row r="59">
          <cell r="B59">
            <v>550</v>
          </cell>
        </row>
        <row r="60">
          <cell r="B60">
            <v>500</v>
          </cell>
        </row>
        <row r="61">
          <cell r="B61">
            <v>0</v>
          </cell>
        </row>
        <row r="62">
          <cell r="B62">
            <v>0</v>
          </cell>
        </row>
        <row r="63">
          <cell r="B63">
            <v>0</v>
          </cell>
        </row>
        <row r="64">
          <cell r="B64">
            <v>0</v>
          </cell>
        </row>
        <row r="65">
          <cell r="B65">
            <v>0</v>
          </cell>
        </row>
        <row r="66">
          <cell r="B66">
            <v>0</v>
          </cell>
        </row>
        <row r="67">
          <cell r="B67">
            <v>0</v>
          </cell>
        </row>
        <row r="68">
          <cell r="B68">
            <v>0</v>
          </cell>
        </row>
        <row r="69">
          <cell r="B69">
            <v>0</v>
          </cell>
        </row>
        <row r="70">
          <cell r="B70">
            <v>0</v>
          </cell>
        </row>
        <row r="71">
          <cell r="B71">
            <v>200</v>
          </cell>
        </row>
        <row r="72">
          <cell r="B72">
            <v>200</v>
          </cell>
        </row>
        <row r="73">
          <cell r="B73">
            <v>650</v>
          </cell>
        </row>
        <row r="74">
          <cell r="B74">
            <v>1100</v>
          </cell>
        </row>
        <row r="75">
          <cell r="B75">
            <v>1200</v>
          </cell>
        </row>
        <row r="76">
          <cell r="B76">
            <v>1400</v>
          </cell>
        </row>
        <row r="77">
          <cell r="B77">
            <v>1200</v>
          </cell>
        </row>
        <row r="78">
          <cell r="B78">
            <v>1200</v>
          </cell>
        </row>
        <row r="79">
          <cell r="B79">
            <v>1132.5999999999999</v>
          </cell>
        </row>
        <row r="80">
          <cell r="B80">
            <v>969.47</v>
          </cell>
        </row>
        <row r="81">
          <cell r="B81">
            <v>918.06</v>
          </cell>
        </row>
        <row r="82">
          <cell r="B82">
            <v>869.8</v>
          </cell>
        </row>
        <row r="83">
          <cell r="B83">
            <v>650</v>
          </cell>
        </row>
        <row r="84">
          <cell r="B84">
            <v>500</v>
          </cell>
        </row>
        <row r="85">
          <cell r="B85">
            <v>500</v>
          </cell>
        </row>
        <row r="86">
          <cell r="B86">
            <v>343.11</v>
          </cell>
        </row>
        <row r="87">
          <cell r="B87">
            <v>0</v>
          </cell>
        </row>
        <row r="88">
          <cell r="B88">
            <v>250</v>
          </cell>
        </row>
        <row r="89">
          <cell r="B89">
            <v>400</v>
          </cell>
        </row>
        <row r="90">
          <cell r="B90">
            <v>350</v>
          </cell>
        </row>
        <row r="91">
          <cell r="B91">
            <v>300</v>
          </cell>
        </row>
        <row r="92">
          <cell r="B92">
            <v>0</v>
          </cell>
        </row>
        <row r="93">
          <cell r="B93">
            <v>150</v>
          </cell>
        </row>
        <row r="94">
          <cell r="B94">
            <v>0</v>
          </cell>
        </row>
        <row r="95">
          <cell r="B95">
            <v>5.23</v>
          </cell>
        </row>
        <row r="96">
          <cell r="B96">
            <v>8.92</v>
          </cell>
        </row>
        <row r="97">
          <cell r="B97">
            <v>0</v>
          </cell>
        </row>
        <row r="98">
          <cell r="B98">
            <v>0</v>
          </cell>
        </row>
      </sheetData>
      <sheetData sheetId="3" refreshError="1"/>
      <sheetData sheetId="4" refreshError="1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Variable"/>
      <sheetName val="Final_Sh"/>
      <sheetName val="Sheet1"/>
      <sheetName val="Sheet2"/>
    </sheetNames>
    <sheetDataSet>
      <sheetData sheetId="0"/>
      <sheetData sheetId="1"/>
      <sheetData sheetId="2"/>
      <sheetData sheetId="3"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4.2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Variable"/>
      <sheetName val="Final_Sh"/>
      <sheetName val="Sheet1"/>
      <sheetName val="Sheet2"/>
    </sheetNames>
    <sheetDataSet>
      <sheetData sheetId="0"/>
      <sheetData sheetId="1"/>
      <sheetData sheetId="2"/>
      <sheetData sheetId="3"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24.4</v>
          </cell>
          <cell r="CJ9">
            <v>40.269999999999996</v>
          </cell>
          <cell r="CK9">
            <v>49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86.2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3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19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Variable"/>
      <sheetName val="Final_Sh"/>
      <sheetName val="Sheet1"/>
      <sheetName val="Sheet2"/>
      <sheetName val="Sheet3"/>
    </sheetNames>
    <sheetDataSet>
      <sheetData sheetId="0"/>
      <sheetData sheetId="1"/>
      <sheetData sheetId="2"/>
      <sheetData sheetId="3"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</row>
      </sheetData>
      <sheetData sheetId="4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OA Generator List"/>
      <sheetName val="Arhyama"/>
      <sheetName val="BBR"/>
      <sheetName val="BDL"/>
      <sheetName val="Bhagyanagar"/>
      <sheetName val="Bhavana"/>
      <sheetName val="BVM"/>
      <sheetName val="Cosmic"/>
      <sheetName val="DRES_8"/>
      <sheetName val="DRES_7.1"/>
      <sheetName val="Dubbak"/>
      <sheetName val="Enersol"/>
      <sheetName val="Fusion"/>
      <sheetName val="Halo"/>
      <sheetName val="Heritage"/>
      <sheetName val="Hyd Chemicals"/>
      <sheetName val="Infosys"/>
      <sheetName val="JBEL"/>
      <sheetName val="JNTUH"/>
      <sheetName val="Medak Solar"/>
      <sheetName val="Natems"/>
      <sheetName val="NVNR-1"/>
      <sheetName val="NVNR-2"/>
      <sheetName val="Pennar"/>
      <sheetName val="Peritus"/>
      <sheetName val="Pragathi"/>
      <sheetName val="Repal"/>
      <sheetName val="Rockhopper"/>
      <sheetName val="RMR"/>
      <sheetName val="Sai Aditya"/>
      <sheetName val="Sai Deepa"/>
      <sheetName val="Sarvotham"/>
      <sheetName val="SEI"/>
      <sheetName val="SEI(R)"/>
      <sheetName val="SLGIPL"/>
      <sheetName val="Solnova"/>
      <sheetName val="Sri Suryanarayana"/>
      <sheetName val="STPL"/>
      <sheetName val="Surana"/>
      <sheetName val="Tropical"/>
      <sheetName val="Ushodaya"/>
      <sheetName val="Valens"/>
      <sheetName val="VARP"/>
      <sheetName val="Visaka"/>
      <sheetName val="Consol_TP"/>
      <sheetName val="Consol_Captive"/>
      <sheetName val="Only_SP Captive"/>
      <sheetName val="Only_NP Captive"/>
      <sheetName val="Consol_Tot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6</v>
          </cell>
          <cell r="AD4">
            <v>105</v>
          </cell>
          <cell r="AE4">
            <v>276</v>
          </cell>
          <cell r="AF4">
            <v>526.5</v>
          </cell>
          <cell r="AG4">
            <v>882</v>
          </cell>
          <cell r="AH4">
            <v>1263</v>
          </cell>
          <cell r="AI4">
            <v>1627.5</v>
          </cell>
          <cell r="AJ4">
            <v>1998</v>
          </cell>
          <cell r="AK4">
            <v>2352</v>
          </cell>
          <cell r="AL4">
            <v>2689.5</v>
          </cell>
          <cell r="AM4">
            <v>2997</v>
          </cell>
          <cell r="AN4">
            <v>3274.5</v>
          </cell>
          <cell r="AO4">
            <v>3405</v>
          </cell>
          <cell r="AP4">
            <v>3669</v>
          </cell>
          <cell r="AQ4">
            <v>3822</v>
          </cell>
          <cell r="AR4">
            <v>3921</v>
          </cell>
          <cell r="AS4">
            <v>4027.5</v>
          </cell>
          <cell r="AT4">
            <v>4135.5</v>
          </cell>
          <cell r="AU4">
            <v>4221</v>
          </cell>
          <cell r="AV4">
            <v>4269</v>
          </cell>
          <cell r="AW4">
            <v>4329</v>
          </cell>
          <cell r="AX4">
            <v>4335</v>
          </cell>
          <cell r="AY4">
            <v>4338</v>
          </cell>
          <cell r="AZ4">
            <v>4224</v>
          </cell>
          <cell r="BA4">
            <v>4095</v>
          </cell>
          <cell r="BB4">
            <v>4219.5</v>
          </cell>
          <cell r="BC4">
            <v>4152</v>
          </cell>
          <cell r="BD4">
            <v>4053</v>
          </cell>
          <cell r="BE4">
            <v>3985.5</v>
          </cell>
          <cell r="BF4">
            <v>3898.5</v>
          </cell>
          <cell r="BG4">
            <v>3751.5</v>
          </cell>
          <cell r="BH4">
            <v>3658.5</v>
          </cell>
          <cell r="BI4">
            <v>3472.5</v>
          </cell>
          <cell r="BJ4">
            <v>3225</v>
          </cell>
          <cell r="BK4">
            <v>2914.5</v>
          </cell>
          <cell r="BL4">
            <v>2662.5</v>
          </cell>
          <cell r="BM4">
            <v>2370</v>
          </cell>
          <cell r="BN4">
            <v>2031</v>
          </cell>
          <cell r="BO4">
            <v>1648.5</v>
          </cell>
          <cell r="BP4">
            <v>1147.5</v>
          </cell>
          <cell r="BQ4">
            <v>687</v>
          </cell>
          <cell r="BR4">
            <v>435</v>
          </cell>
          <cell r="BS4">
            <v>208.5</v>
          </cell>
          <cell r="BT4">
            <v>36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24</v>
          </cell>
          <cell r="AD5">
            <v>145.5</v>
          </cell>
          <cell r="AE5">
            <v>210</v>
          </cell>
          <cell r="AF5">
            <v>358.5</v>
          </cell>
          <cell r="AG5">
            <v>610.5</v>
          </cell>
          <cell r="AH5">
            <v>903</v>
          </cell>
          <cell r="AI5">
            <v>1360.5</v>
          </cell>
          <cell r="AJ5">
            <v>2005.5</v>
          </cell>
          <cell r="AK5">
            <v>2308.5</v>
          </cell>
          <cell r="AL5">
            <v>2632.5</v>
          </cell>
          <cell r="AM5">
            <v>2940</v>
          </cell>
          <cell r="AN5">
            <v>3219</v>
          </cell>
          <cell r="AO5">
            <v>3481.5</v>
          </cell>
          <cell r="AP5">
            <v>3693</v>
          </cell>
          <cell r="AQ5">
            <v>3819</v>
          </cell>
          <cell r="AR5">
            <v>3909</v>
          </cell>
          <cell r="AS5">
            <v>4003.5</v>
          </cell>
          <cell r="AT5">
            <v>4093.5</v>
          </cell>
          <cell r="AU5">
            <v>4294.5</v>
          </cell>
          <cell r="AV5">
            <v>4336.5</v>
          </cell>
          <cell r="AW5">
            <v>4335</v>
          </cell>
          <cell r="AX5">
            <v>4288.5</v>
          </cell>
          <cell r="AY5">
            <v>4284</v>
          </cell>
          <cell r="AZ5">
            <v>4290</v>
          </cell>
          <cell r="BA5">
            <v>4230</v>
          </cell>
          <cell r="BB5">
            <v>4191</v>
          </cell>
          <cell r="BC5">
            <v>4053</v>
          </cell>
          <cell r="BD5">
            <v>4026</v>
          </cell>
          <cell r="BE5">
            <v>3871.5</v>
          </cell>
          <cell r="BF5">
            <v>3849</v>
          </cell>
          <cell r="BG5">
            <v>3604.5</v>
          </cell>
          <cell r="BH5">
            <v>3484.5</v>
          </cell>
          <cell r="BI5">
            <v>3277.5</v>
          </cell>
          <cell r="BJ5">
            <v>3007.5</v>
          </cell>
          <cell r="BK5">
            <v>2688</v>
          </cell>
          <cell r="BL5">
            <v>2409</v>
          </cell>
          <cell r="BM5">
            <v>2107.5</v>
          </cell>
          <cell r="BN5">
            <v>1746</v>
          </cell>
          <cell r="BO5">
            <v>1389</v>
          </cell>
          <cell r="BP5">
            <v>982.5</v>
          </cell>
          <cell r="BQ5">
            <v>609</v>
          </cell>
          <cell r="BR5">
            <v>390</v>
          </cell>
          <cell r="BS5">
            <v>195</v>
          </cell>
          <cell r="BT5">
            <v>46.5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3</v>
          </cell>
          <cell r="AD6">
            <v>66</v>
          </cell>
          <cell r="AE6">
            <v>234</v>
          </cell>
          <cell r="AF6">
            <v>474</v>
          </cell>
          <cell r="AG6">
            <v>759</v>
          </cell>
          <cell r="AH6">
            <v>1098</v>
          </cell>
          <cell r="AI6">
            <v>1435.5</v>
          </cell>
          <cell r="AJ6">
            <v>1761</v>
          </cell>
          <cell r="AK6">
            <v>2076</v>
          </cell>
          <cell r="AL6">
            <v>2356.5</v>
          </cell>
          <cell r="AM6">
            <v>2676</v>
          </cell>
          <cell r="AN6">
            <v>2916</v>
          </cell>
          <cell r="AO6">
            <v>3142.5</v>
          </cell>
          <cell r="AP6">
            <v>3381</v>
          </cell>
          <cell r="AQ6">
            <v>3520.5</v>
          </cell>
          <cell r="AR6">
            <v>3643.5</v>
          </cell>
          <cell r="AS6">
            <v>3774</v>
          </cell>
          <cell r="AT6">
            <v>3864</v>
          </cell>
          <cell r="AU6">
            <v>3202.5</v>
          </cell>
          <cell r="AV6">
            <v>883.5</v>
          </cell>
          <cell r="AW6">
            <v>870</v>
          </cell>
          <cell r="AX6">
            <v>876</v>
          </cell>
          <cell r="AY6">
            <v>858</v>
          </cell>
          <cell r="AZ6">
            <v>864</v>
          </cell>
          <cell r="BA6">
            <v>861</v>
          </cell>
          <cell r="BB6">
            <v>856.5</v>
          </cell>
          <cell r="BC6">
            <v>846</v>
          </cell>
          <cell r="BD6">
            <v>840</v>
          </cell>
          <cell r="BE6">
            <v>804</v>
          </cell>
          <cell r="BF6">
            <v>793.5</v>
          </cell>
          <cell r="BG6">
            <v>1158</v>
          </cell>
          <cell r="BH6">
            <v>3031.5</v>
          </cell>
          <cell r="BI6">
            <v>2568</v>
          </cell>
          <cell r="BJ6">
            <v>1077</v>
          </cell>
          <cell r="BK6">
            <v>1612.5</v>
          </cell>
          <cell r="BL6">
            <v>1512</v>
          </cell>
          <cell r="BM6">
            <v>1273.5</v>
          </cell>
          <cell r="BN6">
            <v>1149</v>
          </cell>
          <cell r="BO6">
            <v>1167</v>
          </cell>
          <cell r="BP6">
            <v>790.5</v>
          </cell>
          <cell r="BQ6">
            <v>544.5</v>
          </cell>
          <cell r="BR6">
            <v>351</v>
          </cell>
          <cell r="BS6">
            <v>169.5</v>
          </cell>
          <cell r="BT6">
            <v>30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9</v>
          </cell>
          <cell r="AD7">
            <v>94.5</v>
          </cell>
          <cell r="AE7">
            <v>190.5</v>
          </cell>
          <cell r="AF7">
            <v>390</v>
          </cell>
          <cell r="AG7">
            <v>700.5</v>
          </cell>
          <cell r="AH7">
            <v>1041</v>
          </cell>
          <cell r="AI7">
            <v>1291.5</v>
          </cell>
          <cell r="AJ7">
            <v>1470</v>
          </cell>
          <cell r="AK7">
            <v>1831.5</v>
          </cell>
          <cell r="AL7">
            <v>2230.5</v>
          </cell>
          <cell r="AM7">
            <v>2521.5</v>
          </cell>
          <cell r="AN7">
            <v>2836.5</v>
          </cell>
          <cell r="AO7">
            <v>3066</v>
          </cell>
          <cell r="AP7">
            <v>3324</v>
          </cell>
          <cell r="AQ7">
            <v>3540</v>
          </cell>
          <cell r="AR7">
            <v>3555</v>
          </cell>
          <cell r="AS7">
            <v>3784.5</v>
          </cell>
          <cell r="AT7">
            <v>3786</v>
          </cell>
          <cell r="AU7">
            <v>4126.5</v>
          </cell>
          <cell r="AV7">
            <v>4134</v>
          </cell>
          <cell r="AW7">
            <v>4231.5</v>
          </cell>
          <cell r="AX7">
            <v>4239</v>
          </cell>
          <cell r="AY7">
            <v>4146</v>
          </cell>
          <cell r="AZ7">
            <v>4162.5</v>
          </cell>
          <cell r="BA7">
            <v>4014</v>
          </cell>
          <cell r="BB7">
            <v>4017</v>
          </cell>
          <cell r="BC7">
            <v>3978</v>
          </cell>
          <cell r="BD7">
            <v>3885</v>
          </cell>
          <cell r="BE7">
            <v>3772.5</v>
          </cell>
          <cell r="BF7">
            <v>3588</v>
          </cell>
          <cell r="BG7">
            <v>3418.5</v>
          </cell>
          <cell r="BH7">
            <v>3337.5</v>
          </cell>
          <cell r="BI7">
            <v>3057</v>
          </cell>
          <cell r="BJ7">
            <v>2865</v>
          </cell>
          <cell r="BK7">
            <v>2650.5</v>
          </cell>
          <cell r="BL7">
            <v>2220</v>
          </cell>
          <cell r="BM7">
            <v>1959</v>
          </cell>
          <cell r="BN7">
            <v>1663.5</v>
          </cell>
          <cell r="BO7">
            <v>1380</v>
          </cell>
          <cell r="BP7">
            <v>1014</v>
          </cell>
          <cell r="BQ7">
            <v>634.5</v>
          </cell>
          <cell r="BR7">
            <v>409.5</v>
          </cell>
          <cell r="BS7">
            <v>226.5</v>
          </cell>
          <cell r="BT7">
            <v>81</v>
          </cell>
          <cell r="BU7">
            <v>6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3</v>
          </cell>
          <cell r="AD8">
            <v>90</v>
          </cell>
          <cell r="AE8">
            <v>252</v>
          </cell>
          <cell r="AF8">
            <v>471</v>
          </cell>
          <cell r="AG8">
            <v>753</v>
          </cell>
          <cell r="AH8">
            <v>1078.5</v>
          </cell>
          <cell r="AI8">
            <v>1398</v>
          </cell>
          <cell r="AJ8">
            <v>1741.5</v>
          </cell>
          <cell r="AK8">
            <v>2086.5</v>
          </cell>
          <cell r="AL8">
            <v>2410.5</v>
          </cell>
          <cell r="AM8">
            <v>2733</v>
          </cell>
          <cell r="AN8">
            <v>3004.5</v>
          </cell>
          <cell r="AO8">
            <v>3240</v>
          </cell>
          <cell r="AP8">
            <v>3411</v>
          </cell>
          <cell r="AQ8">
            <v>3631.5</v>
          </cell>
          <cell r="AR8">
            <v>1372.5</v>
          </cell>
          <cell r="AS8">
            <v>3012</v>
          </cell>
          <cell r="AT8">
            <v>3948</v>
          </cell>
          <cell r="AU8">
            <v>4036.5</v>
          </cell>
          <cell r="AV8">
            <v>4066.5</v>
          </cell>
          <cell r="AW8">
            <v>4009.5</v>
          </cell>
          <cell r="AX8">
            <v>948</v>
          </cell>
          <cell r="AY8">
            <v>879</v>
          </cell>
          <cell r="AZ8">
            <v>855</v>
          </cell>
          <cell r="BA8">
            <v>867</v>
          </cell>
          <cell r="BB8">
            <v>864</v>
          </cell>
          <cell r="BC8">
            <v>1522.5</v>
          </cell>
          <cell r="BD8">
            <v>3793.5</v>
          </cell>
          <cell r="BE8">
            <v>3706.5</v>
          </cell>
          <cell r="BF8">
            <v>3610.5</v>
          </cell>
          <cell r="BG8">
            <v>3469.5</v>
          </cell>
          <cell r="BH8">
            <v>3330</v>
          </cell>
          <cell r="BI8">
            <v>3118.5</v>
          </cell>
          <cell r="BJ8">
            <v>2490</v>
          </cell>
          <cell r="BK8">
            <v>2700</v>
          </cell>
          <cell r="BL8">
            <v>2463</v>
          </cell>
          <cell r="BM8">
            <v>2172</v>
          </cell>
          <cell r="BN8">
            <v>1857</v>
          </cell>
          <cell r="BO8">
            <v>1495.5</v>
          </cell>
          <cell r="BP8">
            <v>1107</v>
          </cell>
          <cell r="BQ8">
            <v>718.5</v>
          </cell>
          <cell r="BR8">
            <v>396</v>
          </cell>
          <cell r="BS8">
            <v>124.5</v>
          </cell>
          <cell r="BT8">
            <v>37.5</v>
          </cell>
          <cell r="BU8">
            <v>4.5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6</v>
          </cell>
          <cell r="AD9">
            <v>97.5</v>
          </cell>
          <cell r="AE9">
            <v>262.5</v>
          </cell>
          <cell r="AF9">
            <v>481.5</v>
          </cell>
          <cell r="AG9">
            <v>915</v>
          </cell>
          <cell r="AH9">
            <v>1333.5</v>
          </cell>
          <cell r="AI9">
            <v>1731</v>
          </cell>
          <cell r="AJ9">
            <v>2145</v>
          </cell>
          <cell r="AK9">
            <v>2479.5</v>
          </cell>
          <cell r="AL9">
            <v>2778</v>
          </cell>
          <cell r="AM9">
            <v>3021</v>
          </cell>
          <cell r="AN9">
            <v>3309</v>
          </cell>
          <cell r="AO9">
            <v>3556.5</v>
          </cell>
          <cell r="AP9">
            <v>3751.5</v>
          </cell>
          <cell r="AQ9">
            <v>3910.5</v>
          </cell>
          <cell r="AR9">
            <v>4054.5</v>
          </cell>
          <cell r="AS9">
            <v>4156.5</v>
          </cell>
          <cell r="AT9">
            <v>4237.5</v>
          </cell>
          <cell r="AU9">
            <v>4272</v>
          </cell>
          <cell r="AV9">
            <v>4342.5</v>
          </cell>
          <cell r="AW9">
            <v>4375.5</v>
          </cell>
          <cell r="AX9">
            <v>4392</v>
          </cell>
          <cell r="AY9">
            <v>4353</v>
          </cell>
          <cell r="AZ9">
            <v>4381.5</v>
          </cell>
          <cell r="BA9">
            <v>4311</v>
          </cell>
          <cell r="BB9">
            <v>4257</v>
          </cell>
          <cell r="BC9">
            <v>4167</v>
          </cell>
          <cell r="BD9">
            <v>4087.5</v>
          </cell>
          <cell r="BE9">
            <v>3975</v>
          </cell>
          <cell r="BF9">
            <v>3864</v>
          </cell>
          <cell r="BG9">
            <v>3697.5</v>
          </cell>
          <cell r="BH9">
            <v>3568.5</v>
          </cell>
          <cell r="BI9">
            <v>3436.5</v>
          </cell>
          <cell r="BJ9">
            <v>3082.5</v>
          </cell>
          <cell r="BK9">
            <v>2793</v>
          </cell>
          <cell r="BL9">
            <v>2722.5</v>
          </cell>
          <cell r="BM9">
            <v>2328</v>
          </cell>
          <cell r="BN9">
            <v>1963.5</v>
          </cell>
          <cell r="BO9">
            <v>1656</v>
          </cell>
          <cell r="BP9">
            <v>1242</v>
          </cell>
          <cell r="BQ9">
            <v>741</v>
          </cell>
          <cell r="BR9">
            <v>379.5</v>
          </cell>
          <cell r="BS9">
            <v>171</v>
          </cell>
          <cell r="BT9">
            <v>42</v>
          </cell>
          <cell r="BU9">
            <v>3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6</v>
          </cell>
          <cell r="AD10">
            <v>75</v>
          </cell>
          <cell r="AE10">
            <v>192</v>
          </cell>
          <cell r="AF10">
            <v>337.5</v>
          </cell>
          <cell r="AG10">
            <v>429</v>
          </cell>
          <cell r="AH10">
            <v>505.5</v>
          </cell>
          <cell r="AI10">
            <v>1035</v>
          </cell>
          <cell r="AJ10">
            <v>1677</v>
          </cell>
          <cell r="AK10">
            <v>1944</v>
          </cell>
          <cell r="AL10">
            <v>1651.5</v>
          </cell>
          <cell r="AM10">
            <v>2094</v>
          </cell>
          <cell r="AN10">
            <v>2841</v>
          </cell>
          <cell r="AO10">
            <v>2442</v>
          </cell>
          <cell r="AP10">
            <v>2863.5</v>
          </cell>
          <cell r="AQ10">
            <v>2892</v>
          </cell>
          <cell r="AR10">
            <v>2863.5</v>
          </cell>
          <cell r="AS10">
            <v>3202.5</v>
          </cell>
          <cell r="AT10">
            <v>4278</v>
          </cell>
          <cell r="AU10">
            <v>4206</v>
          </cell>
          <cell r="AV10">
            <v>4218</v>
          </cell>
          <cell r="AW10">
            <v>4080</v>
          </cell>
          <cell r="AX10">
            <v>3672</v>
          </cell>
          <cell r="AY10">
            <v>3732</v>
          </cell>
          <cell r="AZ10">
            <v>3691.5</v>
          </cell>
          <cell r="BA10">
            <v>3000</v>
          </cell>
          <cell r="BB10">
            <v>2773.5</v>
          </cell>
          <cell r="BC10">
            <v>2089.5</v>
          </cell>
          <cell r="BD10">
            <v>2592</v>
          </cell>
          <cell r="BE10">
            <v>3267</v>
          </cell>
          <cell r="BF10">
            <v>2829</v>
          </cell>
          <cell r="BG10">
            <v>3246</v>
          </cell>
          <cell r="BH10">
            <v>3699</v>
          </cell>
          <cell r="BI10">
            <v>3511.5</v>
          </cell>
          <cell r="BJ10">
            <v>3229.5</v>
          </cell>
          <cell r="BK10">
            <v>2799</v>
          </cell>
          <cell r="BL10">
            <v>2940</v>
          </cell>
          <cell r="BM10">
            <v>2476.5</v>
          </cell>
          <cell r="BN10">
            <v>1723.5</v>
          </cell>
          <cell r="BO10">
            <v>1090.5</v>
          </cell>
          <cell r="BP10">
            <v>1197</v>
          </cell>
          <cell r="BQ10">
            <v>783</v>
          </cell>
          <cell r="BR10">
            <v>556.5</v>
          </cell>
          <cell r="BS10">
            <v>330</v>
          </cell>
          <cell r="BT10">
            <v>103.5</v>
          </cell>
          <cell r="BU10">
            <v>4.5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63</v>
          </cell>
          <cell r="AE11">
            <v>178.5</v>
          </cell>
          <cell r="AF11">
            <v>270</v>
          </cell>
          <cell r="AG11">
            <v>684</v>
          </cell>
          <cell r="AH11">
            <v>1119</v>
          </cell>
          <cell r="AI11">
            <v>1390.5</v>
          </cell>
          <cell r="AJ11">
            <v>1914</v>
          </cell>
          <cell r="AK11">
            <v>2410.5</v>
          </cell>
          <cell r="AL11">
            <v>1998</v>
          </cell>
          <cell r="AM11">
            <v>3000</v>
          </cell>
          <cell r="AN11">
            <v>3268.5</v>
          </cell>
          <cell r="AO11">
            <v>2880</v>
          </cell>
          <cell r="AP11">
            <v>3750</v>
          </cell>
          <cell r="AQ11">
            <v>3822</v>
          </cell>
          <cell r="AR11">
            <v>3732</v>
          </cell>
          <cell r="AS11">
            <v>3877.5</v>
          </cell>
          <cell r="AT11">
            <v>3471</v>
          </cell>
          <cell r="AU11">
            <v>2811</v>
          </cell>
          <cell r="AV11">
            <v>2874</v>
          </cell>
          <cell r="AW11">
            <v>3040.5</v>
          </cell>
          <cell r="AX11">
            <v>2554.5</v>
          </cell>
          <cell r="AY11">
            <v>4113</v>
          </cell>
          <cell r="AZ11">
            <v>4029</v>
          </cell>
          <cell r="BA11">
            <v>4000.5</v>
          </cell>
          <cell r="BB11">
            <v>2892</v>
          </cell>
          <cell r="BC11">
            <v>2821.5</v>
          </cell>
          <cell r="BD11">
            <v>2293.5</v>
          </cell>
          <cell r="BE11">
            <v>2167.5</v>
          </cell>
          <cell r="BF11">
            <v>3132</v>
          </cell>
          <cell r="BG11">
            <v>1614</v>
          </cell>
          <cell r="BH11">
            <v>2484</v>
          </cell>
          <cell r="BI11">
            <v>2539.5</v>
          </cell>
          <cell r="BJ11">
            <v>2302.5</v>
          </cell>
          <cell r="BK11">
            <v>2007</v>
          </cell>
          <cell r="BL11">
            <v>1345.5</v>
          </cell>
          <cell r="BM11">
            <v>1633.5</v>
          </cell>
          <cell r="BN11">
            <v>1573.5</v>
          </cell>
          <cell r="BO11">
            <v>1036.5</v>
          </cell>
          <cell r="BP11">
            <v>601.5</v>
          </cell>
          <cell r="BQ11">
            <v>499.5</v>
          </cell>
          <cell r="BR11">
            <v>415.5</v>
          </cell>
          <cell r="BS11">
            <v>183</v>
          </cell>
          <cell r="BT11">
            <v>78</v>
          </cell>
          <cell r="BU11">
            <v>1.5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36</v>
          </cell>
          <cell r="AE12">
            <v>85.5</v>
          </cell>
          <cell r="AF12">
            <v>177</v>
          </cell>
          <cell r="AG12">
            <v>255</v>
          </cell>
          <cell r="AH12">
            <v>282</v>
          </cell>
          <cell r="AI12">
            <v>363</v>
          </cell>
          <cell r="AJ12">
            <v>679.5</v>
          </cell>
          <cell r="AK12">
            <v>1146</v>
          </cell>
          <cell r="AL12">
            <v>1492.5</v>
          </cell>
          <cell r="AM12">
            <v>2041.5</v>
          </cell>
          <cell r="AN12">
            <v>2572.5</v>
          </cell>
          <cell r="AO12">
            <v>2538</v>
          </cell>
          <cell r="AP12">
            <v>2136</v>
          </cell>
          <cell r="AQ12">
            <v>2004</v>
          </cell>
          <cell r="AR12">
            <v>2400</v>
          </cell>
          <cell r="AS12">
            <v>2608.5</v>
          </cell>
          <cell r="AT12">
            <v>2112</v>
          </cell>
          <cell r="AU12">
            <v>1756.5</v>
          </cell>
          <cell r="AV12">
            <v>2245.5</v>
          </cell>
          <cell r="AW12">
            <v>2356.5</v>
          </cell>
          <cell r="AX12">
            <v>2730</v>
          </cell>
          <cell r="AY12">
            <v>3348</v>
          </cell>
          <cell r="AZ12">
            <v>3033</v>
          </cell>
          <cell r="BA12">
            <v>2259</v>
          </cell>
          <cell r="BB12">
            <v>2397</v>
          </cell>
          <cell r="BC12">
            <v>2080.5</v>
          </cell>
          <cell r="BD12">
            <v>2544</v>
          </cell>
          <cell r="BE12">
            <v>2631</v>
          </cell>
          <cell r="BF12">
            <v>1494</v>
          </cell>
          <cell r="BG12">
            <v>1243.5</v>
          </cell>
          <cell r="BH12">
            <v>997.5</v>
          </cell>
          <cell r="BI12">
            <v>1209</v>
          </cell>
          <cell r="BJ12">
            <v>1450.5</v>
          </cell>
          <cell r="BK12">
            <v>1378.5</v>
          </cell>
          <cell r="BL12">
            <v>1287</v>
          </cell>
          <cell r="BM12">
            <v>994.5</v>
          </cell>
          <cell r="BN12">
            <v>729</v>
          </cell>
          <cell r="BO12">
            <v>843</v>
          </cell>
          <cell r="BP12">
            <v>570</v>
          </cell>
          <cell r="BQ12">
            <v>472.5</v>
          </cell>
          <cell r="BR12">
            <v>333</v>
          </cell>
          <cell r="BS12">
            <v>372</v>
          </cell>
          <cell r="BT12">
            <v>166.5</v>
          </cell>
          <cell r="BU12">
            <v>6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6</v>
          </cell>
          <cell r="AD13">
            <v>60</v>
          </cell>
          <cell r="AE13">
            <v>223.5</v>
          </cell>
          <cell r="AF13">
            <v>481.5</v>
          </cell>
          <cell r="AG13">
            <v>646.5</v>
          </cell>
          <cell r="AH13">
            <v>640.5</v>
          </cell>
          <cell r="AI13">
            <v>1597.5</v>
          </cell>
          <cell r="AJ13">
            <v>1302</v>
          </cell>
          <cell r="AK13">
            <v>1168.5</v>
          </cell>
          <cell r="AL13">
            <v>1360.5</v>
          </cell>
          <cell r="AM13">
            <v>1821</v>
          </cell>
          <cell r="AN13">
            <v>2236.5</v>
          </cell>
          <cell r="AO13">
            <v>2392.5</v>
          </cell>
          <cell r="AP13">
            <v>2560.5</v>
          </cell>
          <cell r="AQ13">
            <v>3544.5</v>
          </cell>
          <cell r="AR13">
            <v>3675</v>
          </cell>
          <cell r="AS13">
            <v>3081</v>
          </cell>
          <cell r="AT13">
            <v>3502.5</v>
          </cell>
          <cell r="AU13">
            <v>3780</v>
          </cell>
          <cell r="AV13">
            <v>3301.5</v>
          </cell>
          <cell r="AW13">
            <v>2767.5</v>
          </cell>
          <cell r="AX13">
            <v>2574</v>
          </cell>
          <cell r="AY13">
            <v>3084</v>
          </cell>
          <cell r="AZ13">
            <v>3099</v>
          </cell>
          <cell r="BA13">
            <v>3141</v>
          </cell>
          <cell r="BB13">
            <v>2757</v>
          </cell>
          <cell r="BC13">
            <v>2257.5</v>
          </cell>
          <cell r="BD13">
            <v>1726.5</v>
          </cell>
          <cell r="BE13">
            <v>219</v>
          </cell>
          <cell r="BF13">
            <v>219</v>
          </cell>
          <cell r="BG13">
            <v>243</v>
          </cell>
          <cell r="BH13">
            <v>676.5</v>
          </cell>
          <cell r="BI13">
            <v>2161.5</v>
          </cell>
          <cell r="BJ13">
            <v>2364</v>
          </cell>
          <cell r="BK13">
            <v>2059.5</v>
          </cell>
          <cell r="BL13">
            <v>1545</v>
          </cell>
          <cell r="BM13">
            <v>1495.5</v>
          </cell>
          <cell r="BN13">
            <v>1018.5</v>
          </cell>
          <cell r="BO13">
            <v>658.5</v>
          </cell>
          <cell r="BP13">
            <v>471</v>
          </cell>
          <cell r="BQ13">
            <v>424.5</v>
          </cell>
          <cell r="BR13">
            <v>310.5</v>
          </cell>
          <cell r="BS13">
            <v>193.5</v>
          </cell>
          <cell r="BT13">
            <v>52.5</v>
          </cell>
          <cell r="BU13">
            <v>3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52.5</v>
          </cell>
          <cell r="AE14">
            <v>213</v>
          </cell>
          <cell r="AF14">
            <v>510</v>
          </cell>
          <cell r="AG14">
            <v>942</v>
          </cell>
          <cell r="AH14">
            <v>1099.5</v>
          </cell>
          <cell r="AI14">
            <v>1624.5</v>
          </cell>
          <cell r="AJ14">
            <v>2131.5</v>
          </cell>
          <cell r="AK14">
            <v>2514</v>
          </cell>
          <cell r="AL14">
            <v>2814</v>
          </cell>
          <cell r="AM14">
            <v>2838</v>
          </cell>
          <cell r="AN14">
            <v>3144</v>
          </cell>
          <cell r="AO14">
            <v>3555</v>
          </cell>
          <cell r="AP14">
            <v>3724.5</v>
          </cell>
          <cell r="AQ14">
            <v>3640.5</v>
          </cell>
          <cell r="AR14">
            <v>4000.5</v>
          </cell>
          <cell r="AS14">
            <v>4179</v>
          </cell>
          <cell r="AT14">
            <v>4189.5</v>
          </cell>
          <cell r="AU14">
            <v>4392</v>
          </cell>
          <cell r="AV14">
            <v>4354.5</v>
          </cell>
          <cell r="AW14">
            <v>4474.5</v>
          </cell>
          <cell r="AX14">
            <v>4414.5</v>
          </cell>
          <cell r="AY14">
            <v>4443</v>
          </cell>
          <cell r="AZ14">
            <v>4405.5</v>
          </cell>
          <cell r="BA14">
            <v>4348.5</v>
          </cell>
          <cell r="BB14">
            <v>4303.5</v>
          </cell>
          <cell r="BC14">
            <v>4254</v>
          </cell>
          <cell r="BD14">
            <v>4137</v>
          </cell>
          <cell r="BE14">
            <v>4027.5</v>
          </cell>
          <cell r="BF14">
            <v>3909</v>
          </cell>
          <cell r="BG14">
            <v>3744</v>
          </cell>
          <cell r="BH14">
            <v>3580.5</v>
          </cell>
          <cell r="BI14">
            <v>3337.5</v>
          </cell>
          <cell r="BJ14">
            <v>3091.5</v>
          </cell>
          <cell r="BK14">
            <v>2878.5</v>
          </cell>
          <cell r="BL14">
            <v>2578.5</v>
          </cell>
          <cell r="BM14">
            <v>2302.5</v>
          </cell>
          <cell r="BN14">
            <v>1986</v>
          </cell>
          <cell r="BO14">
            <v>1635</v>
          </cell>
          <cell r="BP14">
            <v>1279.5</v>
          </cell>
          <cell r="BQ14">
            <v>828</v>
          </cell>
          <cell r="BR14">
            <v>505.5</v>
          </cell>
          <cell r="BS14">
            <v>273</v>
          </cell>
          <cell r="BT14">
            <v>106.5</v>
          </cell>
          <cell r="BU14">
            <v>7.5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79.5</v>
          </cell>
          <cell r="AE15">
            <v>238.5</v>
          </cell>
          <cell r="AF15">
            <v>472.5</v>
          </cell>
          <cell r="AG15">
            <v>801</v>
          </cell>
          <cell r="AH15">
            <v>1126.5</v>
          </cell>
          <cell r="AI15">
            <v>1536</v>
          </cell>
          <cell r="AJ15">
            <v>1896</v>
          </cell>
          <cell r="AK15">
            <v>2235</v>
          </cell>
          <cell r="AL15">
            <v>2568</v>
          </cell>
          <cell r="AM15">
            <v>2859</v>
          </cell>
          <cell r="AN15">
            <v>3165</v>
          </cell>
          <cell r="AO15">
            <v>3435</v>
          </cell>
          <cell r="AP15">
            <v>3567</v>
          </cell>
          <cell r="AQ15">
            <v>3742.5</v>
          </cell>
          <cell r="AR15">
            <v>3817.5</v>
          </cell>
          <cell r="AS15">
            <v>3831</v>
          </cell>
          <cell r="AT15">
            <v>3960</v>
          </cell>
          <cell r="AU15">
            <v>4206</v>
          </cell>
          <cell r="AV15">
            <v>4231.5</v>
          </cell>
          <cell r="AW15">
            <v>4338</v>
          </cell>
          <cell r="AX15">
            <v>4254</v>
          </cell>
          <cell r="AY15">
            <v>4396.5</v>
          </cell>
          <cell r="AZ15">
            <v>4294.5</v>
          </cell>
          <cell r="BA15">
            <v>4191</v>
          </cell>
          <cell r="BB15">
            <v>4246.5</v>
          </cell>
          <cell r="BC15">
            <v>4102.5</v>
          </cell>
          <cell r="BD15">
            <v>4021.5</v>
          </cell>
          <cell r="BE15">
            <v>3816</v>
          </cell>
          <cell r="BF15">
            <v>3754.5</v>
          </cell>
          <cell r="BG15">
            <v>3670.5</v>
          </cell>
          <cell r="BH15">
            <v>3424.5</v>
          </cell>
          <cell r="BI15">
            <v>3184.5</v>
          </cell>
          <cell r="BJ15">
            <v>2803.5</v>
          </cell>
          <cell r="BK15">
            <v>2755.5</v>
          </cell>
          <cell r="BL15">
            <v>2503.5</v>
          </cell>
          <cell r="BM15">
            <v>2211</v>
          </cell>
          <cell r="BN15">
            <v>1909.5</v>
          </cell>
          <cell r="BO15">
            <v>1542</v>
          </cell>
          <cell r="BP15">
            <v>1179</v>
          </cell>
          <cell r="BQ15">
            <v>817.5</v>
          </cell>
          <cell r="BR15">
            <v>505.5</v>
          </cell>
          <cell r="BS15">
            <v>297</v>
          </cell>
          <cell r="BT15">
            <v>118.5</v>
          </cell>
          <cell r="BU15">
            <v>10.5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73.5</v>
          </cell>
          <cell r="AE16">
            <v>219</v>
          </cell>
          <cell r="AF16">
            <v>424.5</v>
          </cell>
          <cell r="AG16">
            <v>693</v>
          </cell>
          <cell r="AH16">
            <v>994.5</v>
          </cell>
          <cell r="AI16">
            <v>1318.5</v>
          </cell>
          <cell r="AJ16">
            <v>1650</v>
          </cell>
          <cell r="AK16">
            <v>1987.5</v>
          </cell>
          <cell r="AL16">
            <v>2358</v>
          </cell>
          <cell r="AM16">
            <v>2631</v>
          </cell>
          <cell r="AN16">
            <v>2902.5</v>
          </cell>
          <cell r="AO16">
            <v>3123</v>
          </cell>
          <cell r="AP16">
            <v>3298.5</v>
          </cell>
          <cell r="AQ16">
            <v>3471</v>
          </cell>
          <cell r="AR16">
            <v>3636</v>
          </cell>
          <cell r="AS16">
            <v>3694.5</v>
          </cell>
          <cell r="AT16">
            <v>3864</v>
          </cell>
          <cell r="AU16">
            <v>3939</v>
          </cell>
          <cell r="AV16">
            <v>4024.5</v>
          </cell>
          <cell r="AW16">
            <v>4005</v>
          </cell>
          <cell r="AX16">
            <v>4068</v>
          </cell>
          <cell r="AY16">
            <v>4155</v>
          </cell>
          <cell r="AZ16">
            <v>4158</v>
          </cell>
          <cell r="BA16">
            <v>4027.5</v>
          </cell>
          <cell r="BB16">
            <v>3999</v>
          </cell>
          <cell r="BC16">
            <v>3948</v>
          </cell>
          <cell r="BD16">
            <v>3730.5</v>
          </cell>
          <cell r="BE16">
            <v>3636</v>
          </cell>
          <cell r="BF16">
            <v>3646.5</v>
          </cell>
          <cell r="BG16">
            <v>3304.5</v>
          </cell>
          <cell r="BH16">
            <v>3061.5</v>
          </cell>
          <cell r="BI16">
            <v>3196.5</v>
          </cell>
          <cell r="BJ16">
            <v>2854.5</v>
          </cell>
          <cell r="BK16">
            <v>2563.5</v>
          </cell>
          <cell r="BL16">
            <v>2256</v>
          </cell>
          <cell r="BM16">
            <v>1885.5</v>
          </cell>
          <cell r="BN16">
            <v>1626</v>
          </cell>
          <cell r="BO16">
            <v>1336.5</v>
          </cell>
          <cell r="BP16">
            <v>1002</v>
          </cell>
          <cell r="BQ16">
            <v>738</v>
          </cell>
          <cell r="BR16">
            <v>475.5</v>
          </cell>
          <cell r="BS16">
            <v>304.5</v>
          </cell>
          <cell r="BT16">
            <v>136.5</v>
          </cell>
          <cell r="BU16">
            <v>10.5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72</v>
          </cell>
          <cell r="AE17">
            <v>211.5</v>
          </cell>
          <cell r="AF17">
            <v>406.5</v>
          </cell>
          <cell r="AG17">
            <v>657</v>
          </cell>
          <cell r="AH17">
            <v>943.5</v>
          </cell>
          <cell r="AI17">
            <v>1249.5</v>
          </cell>
          <cell r="AJ17">
            <v>1570.5</v>
          </cell>
          <cell r="AK17">
            <v>1884</v>
          </cell>
          <cell r="AL17">
            <v>2173.5</v>
          </cell>
          <cell r="AM17">
            <v>2484</v>
          </cell>
          <cell r="AN17">
            <v>2758.5</v>
          </cell>
          <cell r="AO17">
            <v>3066</v>
          </cell>
          <cell r="AP17">
            <v>3223.5</v>
          </cell>
          <cell r="AQ17">
            <v>3493.5</v>
          </cell>
          <cell r="AR17">
            <v>3652.5</v>
          </cell>
          <cell r="AS17">
            <v>3822</v>
          </cell>
          <cell r="AT17">
            <v>3922.5</v>
          </cell>
          <cell r="AU17">
            <v>3975</v>
          </cell>
          <cell r="AV17">
            <v>4123.5</v>
          </cell>
          <cell r="AW17">
            <v>4074</v>
          </cell>
          <cell r="AX17">
            <v>4084.5</v>
          </cell>
          <cell r="AY17">
            <v>4104</v>
          </cell>
          <cell r="AZ17">
            <v>4105.5</v>
          </cell>
          <cell r="BA17">
            <v>3994.5</v>
          </cell>
          <cell r="BB17">
            <v>3985.5</v>
          </cell>
          <cell r="BC17">
            <v>3996</v>
          </cell>
          <cell r="BD17">
            <v>3838.5</v>
          </cell>
          <cell r="BE17">
            <v>3015</v>
          </cell>
          <cell r="BF17">
            <v>3412.5</v>
          </cell>
          <cell r="BG17">
            <v>3408</v>
          </cell>
          <cell r="BH17">
            <v>3351</v>
          </cell>
          <cell r="BI17">
            <v>2841</v>
          </cell>
          <cell r="BJ17">
            <v>2911.5</v>
          </cell>
          <cell r="BK17">
            <v>2670</v>
          </cell>
          <cell r="BL17">
            <v>2439</v>
          </cell>
          <cell r="BM17">
            <v>2104.5</v>
          </cell>
          <cell r="BN17">
            <v>1869</v>
          </cell>
          <cell r="BO17">
            <v>1567.5</v>
          </cell>
          <cell r="BP17">
            <v>1261.5</v>
          </cell>
          <cell r="BQ17">
            <v>910.5</v>
          </cell>
          <cell r="BR17">
            <v>568.5</v>
          </cell>
          <cell r="BS17">
            <v>316.5</v>
          </cell>
          <cell r="BT17">
            <v>133.5</v>
          </cell>
          <cell r="BU17">
            <v>10.5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3</v>
          </cell>
          <cell r="AD18">
            <v>78</v>
          </cell>
          <cell r="AE18">
            <v>231</v>
          </cell>
          <cell r="AF18">
            <v>450</v>
          </cell>
          <cell r="AG18">
            <v>727.5</v>
          </cell>
          <cell r="AH18">
            <v>1060.5</v>
          </cell>
          <cell r="AI18">
            <v>1404</v>
          </cell>
          <cell r="AJ18">
            <v>1728</v>
          </cell>
          <cell r="AK18">
            <v>2064</v>
          </cell>
          <cell r="AL18">
            <v>2385</v>
          </cell>
          <cell r="AM18">
            <v>2655</v>
          </cell>
          <cell r="AN18">
            <v>2931</v>
          </cell>
          <cell r="AO18">
            <v>3168</v>
          </cell>
          <cell r="AP18">
            <v>3373.5</v>
          </cell>
          <cell r="AQ18">
            <v>3571.5</v>
          </cell>
          <cell r="AR18">
            <v>3724.5</v>
          </cell>
          <cell r="AS18">
            <v>3849</v>
          </cell>
          <cell r="AT18">
            <v>3943.5</v>
          </cell>
          <cell r="AU18">
            <v>4060.5</v>
          </cell>
          <cell r="AV18">
            <v>4101</v>
          </cell>
          <cell r="AW18">
            <v>4146</v>
          </cell>
          <cell r="AX18">
            <v>4255.5</v>
          </cell>
          <cell r="AY18">
            <v>4156.5</v>
          </cell>
          <cell r="AZ18">
            <v>4246.5</v>
          </cell>
          <cell r="BA18">
            <v>4303.5</v>
          </cell>
          <cell r="BB18">
            <v>4018.5</v>
          </cell>
          <cell r="BC18">
            <v>4014</v>
          </cell>
          <cell r="BD18">
            <v>4146</v>
          </cell>
          <cell r="BE18">
            <v>4014</v>
          </cell>
          <cell r="BF18">
            <v>3499.5</v>
          </cell>
          <cell r="BG18">
            <v>3460.5</v>
          </cell>
          <cell r="BH18">
            <v>3489</v>
          </cell>
          <cell r="BI18">
            <v>3183</v>
          </cell>
          <cell r="BJ18">
            <v>2998.5</v>
          </cell>
          <cell r="BK18">
            <v>2817</v>
          </cell>
          <cell r="BL18">
            <v>2590.5</v>
          </cell>
          <cell r="BM18">
            <v>2313</v>
          </cell>
          <cell r="BN18">
            <v>1971</v>
          </cell>
          <cell r="BO18">
            <v>1608</v>
          </cell>
          <cell r="BP18">
            <v>1254</v>
          </cell>
          <cell r="BQ18">
            <v>922.5</v>
          </cell>
          <cell r="BR18">
            <v>616.5</v>
          </cell>
          <cell r="BS18">
            <v>348</v>
          </cell>
          <cell r="BT18">
            <v>129</v>
          </cell>
          <cell r="BU18">
            <v>10.5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3</v>
          </cell>
          <cell r="AD19">
            <v>72</v>
          </cell>
          <cell r="AE19">
            <v>210</v>
          </cell>
          <cell r="AF19">
            <v>429</v>
          </cell>
          <cell r="AG19">
            <v>708</v>
          </cell>
          <cell r="AH19">
            <v>1035</v>
          </cell>
          <cell r="AI19">
            <v>1368</v>
          </cell>
          <cell r="AJ19">
            <v>1747.5</v>
          </cell>
          <cell r="AK19">
            <v>2083.5</v>
          </cell>
          <cell r="AL19">
            <v>2377.5</v>
          </cell>
          <cell r="AM19">
            <v>2680.5</v>
          </cell>
          <cell r="AN19">
            <v>2988</v>
          </cell>
          <cell r="AO19">
            <v>3217.5</v>
          </cell>
          <cell r="AP19">
            <v>3418.5</v>
          </cell>
          <cell r="AQ19">
            <v>3621</v>
          </cell>
          <cell r="AR19">
            <v>3796.5</v>
          </cell>
          <cell r="AS19">
            <v>3912</v>
          </cell>
          <cell r="AT19">
            <v>4077</v>
          </cell>
          <cell r="AU19">
            <v>4071</v>
          </cell>
          <cell r="AV19">
            <v>4189.5</v>
          </cell>
          <cell r="AW19">
            <v>4180.5</v>
          </cell>
          <cell r="AX19">
            <v>4305</v>
          </cell>
          <cell r="AY19">
            <v>4342.5</v>
          </cell>
          <cell r="AZ19">
            <v>4236</v>
          </cell>
          <cell r="BA19">
            <v>4201.5</v>
          </cell>
          <cell r="BB19">
            <v>4153.5</v>
          </cell>
          <cell r="BC19">
            <v>4117.5</v>
          </cell>
          <cell r="BD19">
            <v>3960</v>
          </cell>
          <cell r="BE19">
            <v>3705</v>
          </cell>
          <cell r="BF19">
            <v>3445.5</v>
          </cell>
          <cell r="BG19">
            <v>3489</v>
          </cell>
          <cell r="BH19">
            <v>3156</v>
          </cell>
          <cell r="BI19">
            <v>3217.5</v>
          </cell>
          <cell r="BJ19">
            <v>3013.5</v>
          </cell>
          <cell r="BK19">
            <v>2839.5</v>
          </cell>
          <cell r="BL19">
            <v>2653.5</v>
          </cell>
          <cell r="BM19">
            <v>2331</v>
          </cell>
          <cell r="BN19">
            <v>1924.5</v>
          </cell>
          <cell r="BO19">
            <v>1657.5</v>
          </cell>
          <cell r="BP19">
            <v>1375.5</v>
          </cell>
          <cell r="BQ19">
            <v>976.5</v>
          </cell>
          <cell r="BR19">
            <v>606</v>
          </cell>
          <cell r="BS19">
            <v>337.5</v>
          </cell>
          <cell r="BT19">
            <v>136.5</v>
          </cell>
          <cell r="BU19">
            <v>13.5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63</v>
          </cell>
          <cell r="AE20">
            <v>205.5</v>
          </cell>
          <cell r="AF20">
            <v>421.5</v>
          </cell>
          <cell r="AG20">
            <v>699</v>
          </cell>
          <cell r="AH20">
            <v>1027.5</v>
          </cell>
          <cell r="AI20">
            <v>1342.5</v>
          </cell>
          <cell r="AJ20">
            <v>1722</v>
          </cell>
          <cell r="AK20">
            <v>2044.5</v>
          </cell>
          <cell r="AL20">
            <v>2385</v>
          </cell>
          <cell r="AM20">
            <v>2659.5</v>
          </cell>
          <cell r="AN20">
            <v>2532</v>
          </cell>
          <cell r="AO20">
            <v>3258</v>
          </cell>
          <cell r="AP20">
            <v>3466.5</v>
          </cell>
          <cell r="AQ20">
            <v>3676.5</v>
          </cell>
          <cell r="AR20">
            <v>3841.5</v>
          </cell>
          <cell r="AS20">
            <v>3990</v>
          </cell>
          <cell r="AT20">
            <v>4117.5</v>
          </cell>
          <cell r="AU20">
            <v>4183.5</v>
          </cell>
          <cell r="AV20">
            <v>3925.5</v>
          </cell>
          <cell r="AW20">
            <v>4314</v>
          </cell>
          <cell r="AX20">
            <v>4326</v>
          </cell>
          <cell r="AY20">
            <v>4153.5</v>
          </cell>
          <cell r="AZ20">
            <v>4360.5</v>
          </cell>
          <cell r="BA20">
            <v>4326</v>
          </cell>
          <cell r="BB20">
            <v>4258.5</v>
          </cell>
          <cell r="BC20">
            <v>4167</v>
          </cell>
          <cell r="BD20">
            <v>4084.5</v>
          </cell>
          <cell r="BE20">
            <v>3964.5</v>
          </cell>
          <cell r="BF20">
            <v>3864</v>
          </cell>
          <cell r="BG20">
            <v>3702</v>
          </cell>
          <cell r="BH20">
            <v>3585</v>
          </cell>
          <cell r="BI20">
            <v>3400.5</v>
          </cell>
          <cell r="BJ20">
            <v>3192</v>
          </cell>
          <cell r="BK20">
            <v>2980.5</v>
          </cell>
          <cell r="BL20">
            <v>2697</v>
          </cell>
          <cell r="BM20">
            <v>2418</v>
          </cell>
          <cell r="BN20">
            <v>2056.5</v>
          </cell>
          <cell r="BO20">
            <v>1215</v>
          </cell>
          <cell r="BP20">
            <v>1107</v>
          </cell>
          <cell r="BQ20">
            <v>934.5</v>
          </cell>
          <cell r="BR20">
            <v>585</v>
          </cell>
          <cell r="BS20">
            <v>340.5</v>
          </cell>
          <cell r="BT20">
            <v>156</v>
          </cell>
          <cell r="BU20">
            <v>16.5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45</v>
          </cell>
          <cell r="AE21">
            <v>154.5</v>
          </cell>
          <cell r="AF21">
            <v>277.5</v>
          </cell>
          <cell r="AG21">
            <v>448.5</v>
          </cell>
          <cell r="AH21">
            <v>570</v>
          </cell>
          <cell r="AI21">
            <v>906</v>
          </cell>
          <cell r="AJ21">
            <v>1276.5</v>
          </cell>
          <cell r="AK21">
            <v>1485</v>
          </cell>
          <cell r="AL21">
            <v>1713</v>
          </cell>
          <cell r="AM21">
            <v>2250</v>
          </cell>
          <cell r="AN21">
            <v>2892</v>
          </cell>
          <cell r="AO21">
            <v>2746.5</v>
          </cell>
          <cell r="AP21">
            <v>3423</v>
          </cell>
          <cell r="AQ21">
            <v>3370.5</v>
          </cell>
          <cell r="AR21">
            <v>3712.5</v>
          </cell>
          <cell r="AS21">
            <v>3960</v>
          </cell>
          <cell r="AT21">
            <v>4060.5</v>
          </cell>
          <cell r="AU21">
            <v>4105.5</v>
          </cell>
          <cell r="AV21">
            <v>4176</v>
          </cell>
          <cell r="AW21">
            <v>4198.5</v>
          </cell>
          <cell r="AX21">
            <v>4291.5</v>
          </cell>
          <cell r="AY21">
            <v>4308</v>
          </cell>
          <cell r="AZ21">
            <v>4257</v>
          </cell>
          <cell r="BA21">
            <v>3502.5</v>
          </cell>
          <cell r="BB21">
            <v>4065</v>
          </cell>
          <cell r="BC21">
            <v>3895.5</v>
          </cell>
          <cell r="BD21">
            <v>3577.5</v>
          </cell>
          <cell r="BE21">
            <v>3582</v>
          </cell>
          <cell r="BF21">
            <v>3297</v>
          </cell>
          <cell r="BG21">
            <v>3447</v>
          </cell>
          <cell r="BH21">
            <v>3048</v>
          </cell>
          <cell r="BI21">
            <v>3199.5</v>
          </cell>
          <cell r="BJ21">
            <v>3049.5</v>
          </cell>
          <cell r="BK21">
            <v>2407.5</v>
          </cell>
          <cell r="BL21">
            <v>2307</v>
          </cell>
          <cell r="BM21">
            <v>2299.5</v>
          </cell>
          <cell r="BN21">
            <v>1608</v>
          </cell>
          <cell r="BO21">
            <v>1492.5</v>
          </cell>
          <cell r="BP21">
            <v>1350</v>
          </cell>
          <cell r="BQ21">
            <v>913.5</v>
          </cell>
          <cell r="BR21">
            <v>561</v>
          </cell>
          <cell r="BS21">
            <v>318</v>
          </cell>
          <cell r="BT21">
            <v>148.5</v>
          </cell>
          <cell r="BU21">
            <v>27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16.5</v>
          </cell>
          <cell r="AE22">
            <v>195</v>
          </cell>
          <cell r="AF22">
            <v>447</v>
          </cell>
          <cell r="AG22">
            <v>745.5</v>
          </cell>
          <cell r="AH22">
            <v>1114.5</v>
          </cell>
          <cell r="AI22">
            <v>1455</v>
          </cell>
          <cell r="AJ22">
            <v>1869</v>
          </cell>
          <cell r="AK22">
            <v>2212.5</v>
          </cell>
          <cell r="AL22">
            <v>2527.5</v>
          </cell>
          <cell r="AM22">
            <v>2838</v>
          </cell>
          <cell r="AN22">
            <v>3126</v>
          </cell>
          <cell r="AO22">
            <v>3394.5</v>
          </cell>
          <cell r="AP22">
            <v>3585</v>
          </cell>
          <cell r="AQ22">
            <v>3775.5</v>
          </cell>
          <cell r="AR22">
            <v>3916.5</v>
          </cell>
          <cell r="AS22">
            <v>4036.5</v>
          </cell>
          <cell r="AT22">
            <v>4146</v>
          </cell>
          <cell r="AU22">
            <v>4224</v>
          </cell>
          <cell r="AV22">
            <v>4293</v>
          </cell>
          <cell r="AW22">
            <v>4342.5</v>
          </cell>
          <cell r="AX22">
            <v>4392</v>
          </cell>
          <cell r="AY22">
            <v>4342.5</v>
          </cell>
          <cell r="AZ22">
            <v>4338</v>
          </cell>
          <cell r="BA22">
            <v>4360.5</v>
          </cell>
          <cell r="BB22">
            <v>4297.5</v>
          </cell>
          <cell r="BC22">
            <v>4239</v>
          </cell>
          <cell r="BD22">
            <v>4198.5</v>
          </cell>
          <cell r="BE22">
            <v>4020</v>
          </cell>
          <cell r="BF22">
            <v>3555</v>
          </cell>
          <cell r="BG22">
            <v>3937.5</v>
          </cell>
          <cell r="BH22">
            <v>3277.5</v>
          </cell>
          <cell r="BI22">
            <v>2793</v>
          </cell>
          <cell r="BJ22">
            <v>2940</v>
          </cell>
          <cell r="BK22">
            <v>2566.5</v>
          </cell>
          <cell r="BL22">
            <v>2055</v>
          </cell>
          <cell r="BM22">
            <v>1702.5</v>
          </cell>
          <cell r="BN22">
            <v>1804.5</v>
          </cell>
          <cell r="BO22">
            <v>1488</v>
          </cell>
          <cell r="BP22">
            <v>1198.5</v>
          </cell>
          <cell r="BQ22">
            <v>841.5</v>
          </cell>
          <cell r="BR22">
            <v>604.5</v>
          </cell>
          <cell r="BS22">
            <v>502.5</v>
          </cell>
          <cell r="BT22">
            <v>244.5</v>
          </cell>
          <cell r="BU22">
            <v>57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45</v>
          </cell>
          <cell r="AE23">
            <v>130.5</v>
          </cell>
          <cell r="AF23">
            <v>247.5</v>
          </cell>
          <cell r="AG23">
            <v>475.5</v>
          </cell>
          <cell r="AH23">
            <v>841.5</v>
          </cell>
          <cell r="AI23">
            <v>1152</v>
          </cell>
          <cell r="AJ23">
            <v>1477.5</v>
          </cell>
          <cell r="AK23">
            <v>2061</v>
          </cell>
          <cell r="AL23">
            <v>2008.5</v>
          </cell>
          <cell r="AM23">
            <v>2278.5</v>
          </cell>
          <cell r="AN23">
            <v>2629.5</v>
          </cell>
          <cell r="AO23">
            <v>3148.5</v>
          </cell>
          <cell r="AP23">
            <v>3564</v>
          </cell>
          <cell r="AQ23">
            <v>3691.5</v>
          </cell>
          <cell r="AR23">
            <v>3939</v>
          </cell>
          <cell r="AS23">
            <v>4059</v>
          </cell>
          <cell r="AT23">
            <v>4173</v>
          </cell>
          <cell r="AU23">
            <v>4177.5</v>
          </cell>
          <cell r="AV23">
            <v>2202</v>
          </cell>
          <cell r="AW23">
            <v>3646.5</v>
          </cell>
          <cell r="AX23">
            <v>4231.5</v>
          </cell>
          <cell r="AY23">
            <v>4311</v>
          </cell>
          <cell r="AZ23">
            <v>4366.5</v>
          </cell>
          <cell r="BA23">
            <v>3789</v>
          </cell>
          <cell r="BB23">
            <v>2157</v>
          </cell>
          <cell r="BC23">
            <v>2104.5</v>
          </cell>
          <cell r="BD23">
            <v>2791.5</v>
          </cell>
          <cell r="BE23">
            <v>3667.5</v>
          </cell>
          <cell r="BF23">
            <v>3240</v>
          </cell>
          <cell r="BG23">
            <v>2722.5</v>
          </cell>
          <cell r="BH23">
            <v>3472.5</v>
          </cell>
          <cell r="BI23">
            <v>3045</v>
          </cell>
          <cell r="BJ23">
            <v>3085.5</v>
          </cell>
          <cell r="BK23">
            <v>2881.5</v>
          </cell>
          <cell r="BL23">
            <v>2320.5</v>
          </cell>
          <cell r="BM23">
            <v>2140.5</v>
          </cell>
          <cell r="BN23">
            <v>2119.5</v>
          </cell>
          <cell r="BO23">
            <v>1633.5</v>
          </cell>
          <cell r="BP23">
            <v>1102.5</v>
          </cell>
          <cell r="BQ23">
            <v>886.5</v>
          </cell>
          <cell r="BR23">
            <v>663</v>
          </cell>
          <cell r="BS23">
            <v>400.5</v>
          </cell>
          <cell r="BT23">
            <v>180</v>
          </cell>
          <cell r="BU23">
            <v>45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70.5</v>
          </cell>
          <cell r="AE24">
            <v>202.5</v>
          </cell>
          <cell r="AF24">
            <v>399</v>
          </cell>
          <cell r="AG24">
            <v>640.5</v>
          </cell>
          <cell r="AH24">
            <v>903</v>
          </cell>
          <cell r="AI24">
            <v>1264.5</v>
          </cell>
          <cell r="AJ24">
            <v>1851</v>
          </cell>
          <cell r="AK24">
            <v>2067</v>
          </cell>
          <cell r="AL24">
            <v>2119.5</v>
          </cell>
          <cell r="AM24">
            <v>2706</v>
          </cell>
          <cell r="AN24">
            <v>2526</v>
          </cell>
          <cell r="AO24">
            <v>3234</v>
          </cell>
          <cell r="AP24">
            <v>2619</v>
          </cell>
          <cell r="AQ24">
            <v>2826</v>
          </cell>
          <cell r="AR24">
            <v>3781.5</v>
          </cell>
          <cell r="AS24">
            <v>3858</v>
          </cell>
          <cell r="AT24">
            <v>3697.5</v>
          </cell>
          <cell r="AU24">
            <v>4236</v>
          </cell>
          <cell r="AV24">
            <v>4309.5</v>
          </cell>
          <cell r="AW24">
            <v>4356</v>
          </cell>
          <cell r="AX24">
            <v>4377</v>
          </cell>
          <cell r="AY24">
            <v>4410</v>
          </cell>
          <cell r="AZ24">
            <v>4404</v>
          </cell>
          <cell r="BA24">
            <v>4374</v>
          </cell>
          <cell r="BB24">
            <v>4347</v>
          </cell>
          <cell r="BC24">
            <v>4200</v>
          </cell>
          <cell r="BD24">
            <v>4047</v>
          </cell>
          <cell r="BE24">
            <v>3861</v>
          </cell>
          <cell r="BF24">
            <v>3579</v>
          </cell>
          <cell r="BG24">
            <v>3304.5</v>
          </cell>
          <cell r="BH24">
            <v>3487.5</v>
          </cell>
          <cell r="BI24">
            <v>3180</v>
          </cell>
          <cell r="BJ24">
            <v>2826</v>
          </cell>
          <cell r="BK24">
            <v>2578.5</v>
          </cell>
          <cell r="BL24">
            <v>2560.5</v>
          </cell>
          <cell r="BM24">
            <v>2359.5</v>
          </cell>
          <cell r="BN24">
            <v>1999.5</v>
          </cell>
          <cell r="BO24">
            <v>1609.5</v>
          </cell>
          <cell r="BP24">
            <v>1087.5</v>
          </cell>
          <cell r="BQ24">
            <v>931.5</v>
          </cell>
          <cell r="BR24">
            <v>610.5</v>
          </cell>
          <cell r="BS24">
            <v>366</v>
          </cell>
          <cell r="BT24">
            <v>166.5</v>
          </cell>
          <cell r="BU24">
            <v>37.5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3</v>
          </cell>
          <cell r="AD25">
            <v>78</v>
          </cell>
          <cell r="AE25">
            <v>208.5</v>
          </cell>
          <cell r="AF25">
            <v>427.5</v>
          </cell>
          <cell r="AG25">
            <v>738</v>
          </cell>
          <cell r="AH25">
            <v>1000.5</v>
          </cell>
          <cell r="AI25">
            <v>1372.5</v>
          </cell>
          <cell r="AJ25">
            <v>1800</v>
          </cell>
          <cell r="AK25">
            <v>2173.5</v>
          </cell>
          <cell r="AL25">
            <v>2518.5</v>
          </cell>
          <cell r="AM25">
            <v>2824.5</v>
          </cell>
          <cell r="AN25">
            <v>3121.5</v>
          </cell>
          <cell r="AO25">
            <v>3373.5</v>
          </cell>
          <cell r="AP25">
            <v>3579</v>
          </cell>
          <cell r="AQ25">
            <v>3765</v>
          </cell>
          <cell r="AR25">
            <v>3952.5</v>
          </cell>
          <cell r="AS25">
            <v>4125</v>
          </cell>
          <cell r="AT25">
            <v>4236</v>
          </cell>
          <cell r="AU25">
            <v>4317</v>
          </cell>
          <cell r="AV25">
            <v>4347</v>
          </cell>
          <cell r="AW25">
            <v>4413</v>
          </cell>
          <cell r="AX25">
            <v>4453.5</v>
          </cell>
          <cell r="AY25">
            <v>4452</v>
          </cell>
          <cell r="AZ25">
            <v>4416</v>
          </cell>
          <cell r="BA25">
            <v>4443</v>
          </cell>
          <cell r="BB25">
            <v>4200</v>
          </cell>
          <cell r="BC25">
            <v>4267.5</v>
          </cell>
          <cell r="BD25">
            <v>4002</v>
          </cell>
          <cell r="BE25">
            <v>3570</v>
          </cell>
          <cell r="BF25">
            <v>3826.5</v>
          </cell>
          <cell r="BG25">
            <v>3679.5</v>
          </cell>
          <cell r="BH25">
            <v>3640.5</v>
          </cell>
          <cell r="BI25">
            <v>3187.5</v>
          </cell>
          <cell r="BJ25">
            <v>3042</v>
          </cell>
          <cell r="BK25">
            <v>2880</v>
          </cell>
          <cell r="BL25">
            <v>2475</v>
          </cell>
          <cell r="BM25">
            <v>2503.5</v>
          </cell>
          <cell r="BN25">
            <v>2059.5</v>
          </cell>
          <cell r="BO25">
            <v>1843.5</v>
          </cell>
          <cell r="BP25">
            <v>1363.5</v>
          </cell>
          <cell r="BQ25">
            <v>1038</v>
          </cell>
          <cell r="BR25">
            <v>634.5</v>
          </cell>
          <cell r="BS25">
            <v>366</v>
          </cell>
          <cell r="BT25">
            <v>178.5</v>
          </cell>
          <cell r="BU25">
            <v>34.5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6</v>
          </cell>
          <cell r="AD26">
            <v>112.5</v>
          </cell>
          <cell r="AE26">
            <v>286.5</v>
          </cell>
          <cell r="AF26">
            <v>565.5</v>
          </cell>
          <cell r="AG26">
            <v>844.5</v>
          </cell>
          <cell r="AH26">
            <v>1189.5</v>
          </cell>
          <cell r="AI26">
            <v>1606.5</v>
          </cell>
          <cell r="AJ26">
            <v>2023.5</v>
          </cell>
          <cell r="AK26">
            <v>2332.5</v>
          </cell>
          <cell r="AL26">
            <v>2575.5</v>
          </cell>
          <cell r="AM26">
            <v>2911.5</v>
          </cell>
          <cell r="AN26">
            <v>3127.5</v>
          </cell>
          <cell r="AO26">
            <v>3387</v>
          </cell>
          <cell r="AP26">
            <v>3658.5</v>
          </cell>
          <cell r="AQ26">
            <v>3766.5</v>
          </cell>
          <cell r="AR26">
            <v>3754.5</v>
          </cell>
          <cell r="AS26">
            <v>3943.5</v>
          </cell>
          <cell r="AT26">
            <v>4165.5</v>
          </cell>
          <cell r="AU26">
            <v>4155</v>
          </cell>
          <cell r="AV26">
            <v>3966</v>
          </cell>
          <cell r="AW26">
            <v>4410</v>
          </cell>
          <cell r="AX26">
            <v>4389</v>
          </cell>
          <cell r="AY26">
            <v>4411.5</v>
          </cell>
          <cell r="AZ26">
            <v>4459.5</v>
          </cell>
          <cell r="BA26">
            <v>4260</v>
          </cell>
          <cell r="BB26">
            <v>4416</v>
          </cell>
          <cell r="BC26">
            <v>4297.5</v>
          </cell>
          <cell r="BD26">
            <v>4153.5</v>
          </cell>
          <cell r="BE26">
            <v>3970.5</v>
          </cell>
          <cell r="BF26">
            <v>3703.5</v>
          </cell>
          <cell r="BG26">
            <v>3753</v>
          </cell>
          <cell r="BH26">
            <v>3513</v>
          </cell>
          <cell r="BI26">
            <v>3463.5</v>
          </cell>
          <cell r="BJ26">
            <v>3196.5</v>
          </cell>
          <cell r="BK26">
            <v>3042</v>
          </cell>
          <cell r="BL26">
            <v>2715</v>
          </cell>
          <cell r="BM26">
            <v>2556</v>
          </cell>
          <cell r="BN26">
            <v>2263.5</v>
          </cell>
          <cell r="BO26">
            <v>1890</v>
          </cell>
          <cell r="BP26">
            <v>1542</v>
          </cell>
          <cell r="BQ26">
            <v>1123.5</v>
          </cell>
          <cell r="BR26">
            <v>666</v>
          </cell>
          <cell r="BS26">
            <v>171</v>
          </cell>
          <cell r="BT26">
            <v>108</v>
          </cell>
          <cell r="BU26">
            <v>27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3</v>
          </cell>
          <cell r="AD27">
            <v>78</v>
          </cell>
          <cell r="AE27">
            <v>180</v>
          </cell>
          <cell r="AF27">
            <v>373.5</v>
          </cell>
          <cell r="AG27">
            <v>682.5</v>
          </cell>
          <cell r="AH27">
            <v>1039.5</v>
          </cell>
          <cell r="AI27">
            <v>1179</v>
          </cell>
          <cell r="AJ27">
            <v>1624.5</v>
          </cell>
          <cell r="AK27">
            <v>1933.5</v>
          </cell>
          <cell r="AL27">
            <v>2238</v>
          </cell>
          <cell r="AM27">
            <v>2484</v>
          </cell>
          <cell r="AN27">
            <v>2682</v>
          </cell>
          <cell r="AO27">
            <v>2875.5</v>
          </cell>
          <cell r="AP27">
            <v>3423</v>
          </cell>
          <cell r="AQ27">
            <v>3670.5</v>
          </cell>
          <cell r="AR27">
            <v>3882</v>
          </cell>
          <cell r="AS27">
            <v>3783</v>
          </cell>
          <cell r="AT27">
            <v>4102.5</v>
          </cell>
          <cell r="AU27">
            <v>3991.5</v>
          </cell>
          <cell r="AV27">
            <v>3934.5</v>
          </cell>
          <cell r="AW27">
            <v>4113</v>
          </cell>
          <cell r="AX27">
            <v>4087.5</v>
          </cell>
          <cell r="AY27">
            <v>3771</v>
          </cell>
          <cell r="AZ27">
            <v>4147.5</v>
          </cell>
          <cell r="BA27">
            <v>4293</v>
          </cell>
          <cell r="BB27">
            <v>4170</v>
          </cell>
          <cell r="BC27">
            <v>4116</v>
          </cell>
          <cell r="BD27">
            <v>4108.5</v>
          </cell>
          <cell r="BE27">
            <v>3265.5</v>
          </cell>
          <cell r="BF27">
            <v>3960</v>
          </cell>
          <cell r="BG27">
            <v>3252</v>
          </cell>
          <cell r="BH27">
            <v>3247.5</v>
          </cell>
          <cell r="BI27">
            <v>3436.5</v>
          </cell>
          <cell r="BJ27">
            <v>2743.5</v>
          </cell>
          <cell r="BK27">
            <v>2569.5</v>
          </cell>
          <cell r="BL27">
            <v>2500.5</v>
          </cell>
          <cell r="BM27">
            <v>2290.5</v>
          </cell>
          <cell r="BN27">
            <v>1846.5</v>
          </cell>
          <cell r="BO27">
            <v>942</v>
          </cell>
          <cell r="BP27">
            <v>1018.5</v>
          </cell>
          <cell r="BQ27">
            <v>760.5</v>
          </cell>
          <cell r="BR27">
            <v>546</v>
          </cell>
          <cell r="BS27">
            <v>373.5</v>
          </cell>
          <cell r="BT27">
            <v>186</v>
          </cell>
          <cell r="BU27">
            <v>18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57</v>
          </cell>
          <cell r="AE28">
            <v>210</v>
          </cell>
          <cell r="AF28">
            <v>418.5</v>
          </cell>
          <cell r="AG28">
            <v>624</v>
          </cell>
          <cell r="AH28">
            <v>925.5</v>
          </cell>
          <cell r="AI28">
            <v>1231.5</v>
          </cell>
          <cell r="AJ28">
            <v>1579.5</v>
          </cell>
          <cell r="AK28">
            <v>1965</v>
          </cell>
          <cell r="AL28">
            <v>2286</v>
          </cell>
          <cell r="AM28">
            <v>2632.5</v>
          </cell>
          <cell r="AN28">
            <v>2962.5</v>
          </cell>
          <cell r="AO28">
            <v>3151.5</v>
          </cell>
          <cell r="AP28">
            <v>3388.5</v>
          </cell>
          <cell r="AQ28">
            <v>3514.5</v>
          </cell>
          <cell r="AR28">
            <v>3778.5</v>
          </cell>
          <cell r="AS28">
            <v>3909</v>
          </cell>
          <cell r="AT28">
            <v>4039.5</v>
          </cell>
          <cell r="AU28">
            <v>2571</v>
          </cell>
          <cell r="AV28">
            <v>781.5</v>
          </cell>
          <cell r="AW28">
            <v>2959.5</v>
          </cell>
          <cell r="AX28">
            <v>4284</v>
          </cell>
          <cell r="AY28">
            <v>4236</v>
          </cell>
          <cell r="AZ28">
            <v>4060.5</v>
          </cell>
          <cell r="BA28">
            <v>4219.5</v>
          </cell>
          <cell r="BB28">
            <v>4020</v>
          </cell>
          <cell r="BC28">
            <v>3879</v>
          </cell>
          <cell r="BD28">
            <v>3985.5</v>
          </cell>
          <cell r="BE28">
            <v>4140</v>
          </cell>
          <cell r="BF28">
            <v>3735</v>
          </cell>
          <cell r="BG28">
            <v>3562.5</v>
          </cell>
          <cell r="BH28">
            <v>3519</v>
          </cell>
          <cell r="BI28">
            <v>3342</v>
          </cell>
          <cell r="BJ28">
            <v>3142.5</v>
          </cell>
          <cell r="BK28">
            <v>2884.5</v>
          </cell>
          <cell r="BL28">
            <v>2481</v>
          </cell>
          <cell r="BM28">
            <v>2280</v>
          </cell>
          <cell r="BN28">
            <v>2040</v>
          </cell>
          <cell r="BO28">
            <v>1663.5</v>
          </cell>
          <cell r="BP28">
            <v>1282.5</v>
          </cell>
          <cell r="BQ28">
            <v>937.5</v>
          </cell>
          <cell r="BR28">
            <v>634.5</v>
          </cell>
          <cell r="BS28">
            <v>382.5</v>
          </cell>
          <cell r="BT28">
            <v>199.5</v>
          </cell>
          <cell r="BU28">
            <v>28.5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3</v>
          </cell>
          <cell r="AD29">
            <v>78</v>
          </cell>
          <cell r="AE29">
            <v>231</v>
          </cell>
          <cell r="AF29">
            <v>445.5</v>
          </cell>
          <cell r="AG29">
            <v>747</v>
          </cell>
          <cell r="AH29">
            <v>1105.5</v>
          </cell>
          <cell r="AI29">
            <v>1399.5</v>
          </cell>
          <cell r="AJ29">
            <v>1771.5</v>
          </cell>
          <cell r="AK29">
            <v>2113.5</v>
          </cell>
          <cell r="AL29">
            <v>2487</v>
          </cell>
          <cell r="AM29">
            <v>2803.5</v>
          </cell>
          <cell r="AN29">
            <v>3085.5</v>
          </cell>
          <cell r="AO29">
            <v>3303</v>
          </cell>
          <cell r="AP29">
            <v>3540</v>
          </cell>
          <cell r="AQ29">
            <v>3747</v>
          </cell>
          <cell r="AR29">
            <v>3906</v>
          </cell>
          <cell r="AS29">
            <v>4005</v>
          </cell>
          <cell r="AT29">
            <v>4137</v>
          </cell>
          <cell r="AU29">
            <v>4219.5</v>
          </cell>
          <cell r="AV29">
            <v>4272</v>
          </cell>
          <cell r="AW29">
            <v>4335</v>
          </cell>
          <cell r="AX29">
            <v>4156.5</v>
          </cell>
          <cell r="AY29">
            <v>4308</v>
          </cell>
          <cell r="AZ29">
            <v>4158</v>
          </cell>
          <cell r="BA29">
            <v>3952.5</v>
          </cell>
          <cell r="BB29">
            <v>3385.5</v>
          </cell>
          <cell r="BC29">
            <v>2577</v>
          </cell>
          <cell r="BD29">
            <v>4039.5</v>
          </cell>
          <cell r="BE29">
            <v>3321</v>
          </cell>
          <cell r="BF29">
            <v>2364</v>
          </cell>
          <cell r="BG29">
            <v>3703.5</v>
          </cell>
          <cell r="BH29">
            <v>3523.5</v>
          </cell>
          <cell r="BI29">
            <v>3534</v>
          </cell>
          <cell r="BJ29">
            <v>3222</v>
          </cell>
          <cell r="BK29">
            <v>2803.5</v>
          </cell>
          <cell r="BL29">
            <v>2883</v>
          </cell>
          <cell r="BM29">
            <v>2691</v>
          </cell>
          <cell r="BN29">
            <v>2293.5</v>
          </cell>
          <cell r="BO29">
            <v>2011.5</v>
          </cell>
          <cell r="BP29">
            <v>1578</v>
          </cell>
          <cell r="BQ29">
            <v>1215</v>
          </cell>
          <cell r="BR29">
            <v>673.5</v>
          </cell>
          <cell r="BS29">
            <v>354</v>
          </cell>
          <cell r="BT29">
            <v>201</v>
          </cell>
          <cell r="BU29">
            <v>43.5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9</v>
          </cell>
          <cell r="AD30">
            <v>112.5</v>
          </cell>
          <cell r="AE30">
            <v>340.5</v>
          </cell>
          <cell r="AF30">
            <v>676.5</v>
          </cell>
          <cell r="AG30">
            <v>981</v>
          </cell>
          <cell r="AH30">
            <v>1030.5</v>
          </cell>
          <cell r="AI30">
            <v>996</v>
          </cell>
          <cell r="AJ30">
            <v>1435.5</v>
          </cell>
          <cell r="AK30">
            <v>2025</v>
          </cell>
          <cell r="AL30">
            <v>2418</v>
          </cell>
          <cell r="AM30">
            <v>2445</v>
          </cell>
          <cell r="AN30">
            <v>2293.5</v>
          </cell>
          <cell r="AO30">
            <v>2781</v>
          </cell>
          <cell r="AP30">
            <v>2638.5</v>
          </cell>
          <cell r="AQ30">
            <v>2811</v>
          </cell>
          <cell r="AR30">
            <v>2613</v>
          </cell>
          <cell r="AS30">
            <v>2970</v>
          </cell>
          <cell r="AT30">
            <v>3439.5</v>
          </cell>
          <cell r="AU30">
            <v>3988.5</v>
          </cell>
          <cell r="AV30">
            <v>3865.5</v>
          </cell>
          <cell r="AW30">
            <v>3370.5</v>
          </cell>
          <cell r="AX30">
            <v>4132.5</v>
          </cell>
          <cell r="AY30">
            <v>3741</v>
          </cell>
          <cell r="AZ30">
            <v>3126</v>
          </cell>
          <cell r="BA30">
            <v>3913.5</v>
          </cell>
          <cell r="BB30">
            <v>3820.5</v>
          </cell>
          <cell r="BC30">
            <v>3621</v>
          </cell>
          <cell r="BD30">
            <v>3238.5</v>
          </cell>
          <cell r="BE30">
            <v>3918</v>
          </cell>
          <cell r="BF30">
            <v>3598.5</v>
          </cell>
          <cell r="BG30">
            <v>2847</v>
          </cell>
          <cell r="BH30">
            <v>1687.5</v>
          </cell>
          <cell r="BI30">
            <v>3292.5</v>
          </cell>
          <cell r="BJ30">
            <v>3402</v>
          </cell>
          <cell r="BK30">
            <v>3013.5</v>
          </cell>
          <cell r="BL30">
            <v>2599.5</v>
          </cell>
          <cell r="BM30">
            <v>2427</v>
          </cell>
          <cell r="BN30">
            <v>2154</v>
          </cell>
          <cell r="BO30">
            <v>1717.5</v>
          </cell>
          <cell r="BP30">
            <v>1306.5</v>
          </cell>
          <cell r="BQ30">
            <v>955.5</v>
          </cell>
          <cell r="BR30">
            <v>643.5</v>
          </cell>
          <cell r="BS30">
            <v>409.5</v>
          </cell>
          <cell r="BT30">
            <v>180</v>
          </cell>
          <cell r="BU30">
            <v>43.5</v>
          </cell>
          <cell r="BV30">
            <v>1.5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75</v>
          </cell>
          <cell r="AE31">
            <v>241.5</v>
          </cell>
          <cell r="AF31">
            <v>538.5</v>
          </cell>
          <cell r="AG31">
            <v>856.5</v>
          </cell>
          <cell r="AH31">
            <v>1104</v>
          </cell>
          <cell r="AI31">
            <v>1533</v>
          </cell>
          <cell r="AJ31">
            <v>1797</v>
          </cell>
          <cell r="AK31">
            <v>2112</v>
          </cell>
          <cell r="AL31">
            <v>2535</v>
          </cell>
          <cell r="AM31">
            <v>2850</v>
          </cell>
          <cell r="AN31">
            <v>3030</v>
          </cell>
          <cell r="AO31">
            <v>3292.5</v>
          </cell>
          <cell r="AP31">
            <v>3541.5</v>
          </cell>
          <cell r="AQ31">
            <v>3790.5</v>
          </cell>
          <cell r="AR31">
            <v>3966</v>
          </cell>
          <cell r="AS31">
            <v>4089</v>
          </cell>
          <cell r="AT31">
            <v>4194</v>
          </cell>
          <cell r="AU31">
            <v>3357</v>
          </cell>
          <cell r="AV31">
            <v>4426.5</v>
          </cell>
          <cell r="AW31">
            <v>4429.5</v>
          </cell>
          <cell r="AX31">
            <v>4516.5</v>
          </cell>
          <cell r="AY31">
            <v>4464</v>
          </cell>
          <cell r="AZ31">
            <v>4548</v>
          </cell>
          <cell r="BA31">
            <v>4507.5</v>
          </cell>
          <cell r="BB31">
            <v>4479</v>
          </cell>
          <cell r="BC31">
            <v>4483.5</v>
          </cell>
          <cell r="BD31">
            <v>4372.5</v>
          </cell>
          <cell r="BE31">
            <v>4267.5</v>
          </cell>
          <cell r="BF31">
            <v>4161</v>
          </cell>
          <cell r="BG31">
            <v>4053</v>
          </cell>
          <cell r="BH31">
            <v>3886.5</v>
          </cell>
          <cell r="BI31">
            <v>3799.5</v>
          </cell>
          <cell r="BJ31">
            <v>3555</v>
          </cell>
          <cell r="BK31">
            <v>3354</v>
          </cell>
          <cell r="BL31">
            <v>3076.5</v>
          </cell>
          <cell r="BM31">
            <v>2860.5</v>
          </cell>
          <cell r="BN31">
            <v>2586</v>
          </cell>
          <cell r="BO31">
            <v>2230.5</v>
          </cell>
          <cell r="BP31">
            <v>1828.5</v>
          </cell>
          <cell r="BQ31">
            <v>1426.5</v>
          </cell>
          <cell r="BR31">
            <v>939</v>
          </cell>
          <cell r="BS31">
            <v>367.5</v>
          </cell>
          <cell r="BT31">
            <v>244.5</v>
          </cell>
          <cell r="BU31">
            <v>67.5</v>
          </cell>
          <cell r="BV31">
            <v>1.5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6</v>
          </cell>
          <cell r="AD32">
            <v>99</v>
          </cell>
          <cell r="AE32">
            <v>297</v>
          </cell>
          <cell r="AF32">
            <v>562.5</v>
          </cell>
          <cell r="AG32">
            <v>831</v>
          </cell>
          <cell r="AH32">
            <v>1168.5</v>
          </cell>
          <cell r="AI32">
            <v>1438.5</v>
          </cell>
          <cell r="AJ32">
            <v>1833</v>
          </cell>
          <cell r="AK32">
            <v>2433</v>
          </cell>
          <cell r="AL32">
            <v>2467.5</v>
          </cell>
          <cell r="AM32">
            <v>2848.5</v>
          </cell>
          <cell r="AN32">
            <v>3216</v>
          </cell>
          <cell r="AO32">
            <v>3424.5</v>
          </cell>
          <cell r="AP32">
            <v>3427.5</v>
          </cell>
          <cell r="AQ32">
            <v>3814.5</v>
          </cell>
          <cell r="AR32">
            <v>3957</v>
          </cell>
          <cell r="AS32">
            <v>4126.5</v>
          </cell>
          <cell r="AT32">
            <v>3945</v>
          </cell>
          <cell r="AU32">
            <v>4369.5</v>
          </cell>
          <cell r="AV32">
            <v>4288.5</v>
          </cell>
          <cell r="AW32">
            <v>4272</v>
          </cell>
          <cell r="AX32">
            <v>4371</v>
          </cell>
          <cell r="AY32">
            <v>4332</v>
          </cell>
          <cell r="AZ32">
            <v>4437</v>
          </cell>
          <cell r="BA32">
            <v>4395</v>
          </cell>
          <cell r="BB32">
            <v>4399.5</v>
          </cell>
          <cell r="BC32">
            <v>4257</v>
          </cell>
          <cell r="BD32">
            <v>4243.5</v>
          </cell>
          <cell r="BE32">
            <v>3909</v>
          </cell>
          <cell r="BF32">
            <v>3919.5</v>
          </cell>
          <cell r="BG32">
            <v>3721.5</v>
          </cell>
          <cell r="BH32">
            <v>3651</v>
          </cell>
          <cell r="BI32">
            <v>3633</v>
          </cell>
          <cell r="BJ32">
            <v>3373.5</v>
          </cell>
          <cell r="BK32">
            <v>2949</v>
          </cell>
          <cell r="BL32">
            <v>2845.5</v>
          </cell>
          <cell r="BM32">
            <v>2457</v>
          </cell>
          <cell r="BN32">
            <v>2104.5</v>
          </cell>
          <cell r="BO32">
            <v>2005.5</v>
          </cell>
          <cell r="BP32">
            <v>1660.5</v>
          </cell>
          <cell r="BQ32">
            <v>1252.5</v>
          </cell>
          <cell r="BR32">
            <v>718.5</v>
          </cell>
          <cell r="BS32">
            <v>486</v>
          </cell>
          <cell r="BT32">
            <v>279</v>
          </cell>
          <cell r="BU32">
            <v>61.5</v>
          </cell>
          <cell r="BV32">
            <v>3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</row>
        <row r="33"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3</v>
          </cell>
          <cell r="AD33">
            <v>103.5</v>
          </cell>
          <cell r="AE33">
            <v>276</v>
          </cell>
          <cell r="AF33">
            <v>496.5</v>
          </cell>
          <cell r="AG33">
            <v>784.5</v>
          </cell>
          <cell r="AH33">
            <v>1074</v>
          </cell>
          <cell r="AI33">
            <v>1596</v>
          </cell>
          <cell r="AJ33">
            <v>1911</v>
          </cell>
          <cell r="AK33">
            <v>2239.5</v>
          </cell>
          <cell r="AL33">
            <v>2383.5</v>
          </cell>
          <cell r="AM33">
            <v>3079.5</v>
          </cell>
          <cell r="AN33">
            <v>3063</v>
          </cell>
          <cell r="AO33">
            <v>3280.5</v>
          </cell>
          <cell r="AP33">
            <v>3481.5</v>
          </cell>
          <cell r="AQ33">
            <v>3634.5</v>
          </cell>
          <cell r="AR33">
            <v>4033.5</v>
          </cell>
          <cell r="AS33">
            <v>4065</v>
          </cell>
          <cell r="AT33">
            <v>4155</v>
          </cell>
          <cell r="AU33">
            <v>4204.5</v>
          </cell>
          <cell r="AV33">
            <v>4341</v>
          </cell>
          <cell r="AW33">
            <v>4353</v>
          </cell>
          <cell r="AX33">
            <v>4467</v>
          </cell>
          <cell r="AY33">
            <v>4443</v>
          </cell>
          <cell r="AZ33">
            <v>4417.5</v>
          </cell>
          <cell r="BA33">
            <v>4438.5</v>
          </cell>
          <cell r="BB33">
            <v>4428</v>
          </cell>
          <cell r="BC33">
            <v>4326</v>
          </cell>
          <cell r="BD33">
            <v>4252.5</v>
          </cell>
          <cell r="BE33">
            <v>4177.5</v>
          </cell>
          <cell r="BF33">
            <v>4056</v>
          </cell>
          <cell r="BG33">
            <v>3865.5</v>
          </cell>
          <cell r="BH33">
            <v>3730.5</v>
          </cell>
          <cell r="BI33">
            <v>3558</v>
          </cell>
          <cell r="BJ33">
            <v>3354</v>
          </cell>
          <cell r="BK33">
            <v>3210</v>
          </cell>
          <cell r="BL33">
            <v>2982</v>
          </cell>
          <cell r="BM33">
            <v>2686.5</v>
          </cell>
          <cell r="BN33">
            <v>2359.5</v>
          </cell>
          <cell r="BO33">
            <v>1014</v>
          </cell>
          <cell r="BP33">
            <v>357</v>
          </cell>
          <cell r="BQ33">
            <v>823.5</v>
          </cell>
          <cell r="BR33">
            <v>871.5</v>
          </cell>
          <cell r="BS33">
            <v>474</v>
          </cell>
          <cell r="BT33">
            <v>228</v>
          </cell>
          <cell r="BU33">
            <v>49.5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</row>
        <row r="34"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3</v>
          </cell>
          <cell r="AD34">
            <v>76.5</v>
          </cell>
          <cell r="AE34">
            <v>247.5</v>
          </cell>
          <cell r="AF34">
            <v>555</v>
          </cell>
          <cell r="AG34">
            <v>897</v>
          </cell>
          <cell r="AH34">
            <v>1273.5</v>
          </cell>
          <cell r="AI34">
            <v>1630.5</v>
          </cell>
          <cell r="AJ34">
            <v>2053.5</v>
          </cell>
          <cell r="AK34">
            <v>2413.5</v>
          </cell>
          <cell r="AL34">
            <v>2649</v>
          </cell>
          <cell r="AM34">
            <v>2926.5</v>
          </cell>
          <cell r="AN34">
            <v>3259.5</v>
          </cell>
          <cell r="AO34">
            <v>3249</v>
          </cell>
          <cell r="AP34">
            <v>3379.5</v>
          </cell>
          <cell r="AQ34">
            <v>3834</v>
          </cell>
          <cell r="AR34">
            <v>3993</v>
          </cell>
          <cell r="AS34">
            <v>4111.5</v>
          </cell>
          <cell r="AT34">
            <v>4203</v>
          </cell>
          <cell r="AU34">
            <v>4249.5</v>
          </cell>
          <cell r="AV34">
            <v>4347</v>
          </cell>
          <cell r="AW34">
            <v>4452</v>
          </cell>
          <cell r="AX34">
            <v>4497</v>
          </cell>
          <cell r="AY34">
            <v>4504.5</v>
          </cell>
          <cell r="AZ34">
            <v>4510.5</v>
          </cell>
          <cell r="BA34">
            <v>4503</v>
          </cell>
          <cell r="BB34">
            <v>4429.5</v>
          </cell>
          <cell r="BC34">
            <v>4419</v>
          </cell>
          <cell r="BD34">
            <v>4315.5</v>
          </cell>
          <cell r="BE34">
            <v>4192.5</v>
          </cell>
          <cell r="BF34">
            <v>4111.5</v>
          </cell>
          <cell r="BG34">
            <v>3975</v>
          </cell>
          <cell r="BH34">
            <v>3846</v>
          </cell>
          <cell r="BI34">
            <v>3676.5</v>
          </cell>
          <cell r="BJ34">
            <v>3531</v>
          </cell>
          <cell r="BK34">
            <v>3285</v>
          </cell>
          <cell r="BL34">
            <v>3034.5</v>
          </cell>
          <cell r="BM34">
            <v>2737.5</v>
          </cell>
          <cell r="BN34">
            <v>2449.5</v>
          </cell>
          <cell r="BO34">
            <v>2101.5</v>
          </cell>
          <cell r="BP34">
            <v>1735.5</v>
          </cell>
          <cell r="BQ34">
            <v>1350</v>
          </cell>
          <cell r="BR34">
            <v>934.5</v>
          </cell>
          <cell r="BS34">
            <v>498</v>
          </cell>
          <cell r="BT34">
            <v>264</v>
          </cell>
          <cell r="BU34">
            <v>100.5</v>
          </cell>
          <cell r="BV34">
            <v>6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</row>
      </sheetData>
      <sheetData sheetId="45"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0.4</v>
          </cell>
          <cell r="AC4">
            <v>162.9</v>
          </cell>
          <cell r="AD4">
            <v>1030.0368000000001</v>
          </cell>
          <cell r="AE4">
            <v>3944.0214000000001</v>
          </cell>
          <cell r="AF4">
            <v>7730.4125000000004</v>
          </cell>
          <cell r="AG4">
            <v>13206.988899999998</v>
          </cell>
          <cell r="AH4">
            <v>17459.528999999999</v>
          </cell>
          <cell r="AI4">
            <v>21892.119000000002</v>
          </cell>
          <cell r="AJ4">
            <v>25243.561999999998</v>
          </cell>
          <cell r="AK4">
            <v>29544.894999999997</v>
          </cell>
          <cell r="AL4">
            <v>33980.597999999998</v>
          </cell>
          <cell r="AM4">
            <v>40404.620000000003</v>
          </cell>
          <cell r="AN4">
            <v>50733.394</v>
          </cell>
          <cell r="AO4">
            <v>62112.370999999999</v>
          </cell>
          <cell r="AP4">
            <v>68864.986000000019</v>
          </cell>
          <cell r="AQ4">
            <v>68416.334000000003</v>
          </cell>
          <cell r="AR4">
            <v>67647.887999999992</v>
          </cell>
          <cell r="AS4">
            <v>74106.61</v>
          </cell>
          <cell r="AT4">
            <v>77525.508999999991</v>
          </cell>
          <cell r="AU4">
            <v>81641.14899999999</v>
          </cell>
          <cell r="AV4">
            <v>78102.322000000015</v>
          </cell>
          <cell r="AW4">
            <v>78795.741000000009</v>
          </cell>
          <cell r="AX4">
            <v>75477.96100000001</v>
          </cell>
          <cell r="AY4">
            <v>82212.88</v>
          </cell>
          <cell r="AZ4">
            <v>79181.968000000008</v>
          </cell>
          <cell r="BA4">
            <v>78176.379000000001</v>
          </cell>
          <cell r="BB4">
            <v>83278.044999999998</v>
          </cell>
          <cell r="BC4">
            <v>85803.755999999994</v>
          </cell>
          <cell r="BD4">
            <v>78907.305999999982</v>
          </cell>
          <cell r="BE4">
            <v>71818.373999999996</v>
          </cell>
          <cell r="BF4">
            <v>68746.454000000012</v>
          </cell>
          <cell r="BG4">
            <v>63086.222000000002</v>
          </cell>
          <cell r="BH4">
            <v>56442.356</v>
          </cell>
          <cell r="BI4">
            <v>52528.758999999998</v>
          </cell>
          <cell r="BJ4">
            <v>52443.248</v>
          </cell>
          <cell r="BK4">
            <v>49953.182000000001</v>
          </cell>
          <cell r="BL4">
            <v>43832.403999999995</v>
          </cell>
          <cell r="BM4">
            <v>37287.695999999996</v>
          </cell>
          <cell r="BN4">
            <v>29984.219000000005</v>
          </cell>
          <cell r="BO4">
            <v>22768.648000000001</v>
          </cell>
          <cell r="BP4">
            <v>16282.1901</v>
          </cell>
          <cell r="BQ4">
            <v>10452.587099999999</v>
          </cell>
          <cell r="BR4">
            <v>5831.8873999999996</v>
          </cell>
          <cell r="BS4">
            <v>2429.1933000000004</v>
          </cell>
          <cell r="BT4">
            <v>419.57647999999995</v>
          </cell>
          <cell r="BU4">
            <v>5.2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2.4</v>
          </cell>
          <cell r="AC5">
            <v>550.24</v>
          </cell>
          <cell r="AD5">
            <v>2122.0135999999998</v>
          </cell>
          <cell r="AE5">
            <v>5019.5537999999997</v>
          </cell>
          <cell r="AF5">
            <v>9921.3601999999992</v>
          </cell>
          <cell r="AG5">
            <v>16372.012900000002</v>
          </cell>
          <cell r="AH5">
            <v>22458.720999999998</v>
          </cell>
          <cell r="AI5">
            <v>27195.862000000001</v>
          </cell>
          <cell r="AJ5">
            <v>32650.952999999998</v>
          </cell>
          <cell r="AK5">
            <v>39346.587099999997</v>
          </cell>
          <cell r="AL5">
            <v>44977.881600000008</v>
          </cell>
          <cell r="AM5">
            <v>51987.232000000004</v>
          </cell>
          <cell r="AN5">
            <v>58930.707100000007</v>
          </cell>
          <cell r="AO5">
            <v>64599.135799999996</v>
          </cell>
          <cell r="AP5">
            <v>68863.198000000004</v>
          </cell>
          <cell r="AQ5">
            <v>70826.990999999995</v>
          </cell>
          <cell r="AR5">
            <v>70880.478000000003</v>
          </cell>
          <cell r="AS5">
            <v>72846.159</v>
          </cell>
          <cell r="AT5">
            <v>72320.240000000005</v>
          </cell>
          <cell r="AU5">
            <v>70616.971000000005</v>
          </cell>
          <cell r="AV5">
            <v>72797.057000000015</v>
          </cell>
          <cell r="AW5">
            <v>81488.89</v>
          </cell>
          <cell r="AX5">
            <v>78990.738000000012</v>
          </cell>
          <cell r="AY5">
            <v>78021.265000000014</v>
          </cell>
          <cell r="AZ5">
            <v>78436.437000000005</v>
          </cell>
          <cell r="BA5">
            <v>83454.319000000018</v>
          </cell>
          <cell r="BB5">
            <v>73872.444000000003</v>
          </cell>
          <cell r="BC5">
            <v>66973.888999999996</v>
          </cell>
          <cell r="BD5">
            <v>67887.828000000009</v>
          </cell>
          <cell r="BE5">
            <v>60186.578999999998</v>
          </cell>
          <cell r="BF5">
            <v>62900.429000000004</v>
          </cell>
          <cell r="BG5">
            <v>60236.561000000002</v>
          </cell>
          <cell r="BH5">
            <v>63058.928999999996</v>
          </cell>
          <cell r="BI5">
            <v>49193.832999999999</v>
          </cell>
          <cell r="BJ5">
            <v>51593.912999999993</v>
          </cell>
          <cell r="BK5">
            <v>48284.546999999999</v>
          </cell>
          <cell r="BL5">
            <v>43217.958000000006</v>
          </cell>
          <cell r="BM5">
            <v>36133.132999999994</v>
          </cell>
          <cell r="BN5">
            <v>27858.596000000001</v>
          </cell>
          <cell r="BO5">
            <v>22111.082000000002</v>
          </cell>
          <cell r="BP5">
            <v>15984.268600000001</v>
          </cell>
          <cell r="BQ5">
            <v>10409.797500000001</v>
          </cell>
          <cell r="BR5">
            <v>5823.9895000000006</v>
          </cell>
          <cell r="BS5">
            <v>2695.0419000000002</v>
          </cell>
          <cell r="BT5">
            <v>502.72944000000001</v>
          </cell>
          <cell r="BU5">
            <v>3.6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2.4</v>
          </cell>
          <cell r="AC6">
            <v>299.47999999999996</v>
          </cell>
          <cell r="AD6">
            <v>1606.2902399999998</v>
          </cell>
          <cell r="AE6">
            <v>4980.9862399999993</v>
          </cell>
          <cell r="AF6">
            <v>9168.5421999999999</v>
          </cell>
          <cell r="AG6">
            <v>13867.8053</v>
          </cell>
          <cell r="AH6">
            <v>19291.127099999998</v>
          </cell>
          <cell r="AI6">
            <v>25738.981499999998</v>
          </cell>
          <cell r="AJ6">
            <v>33126.237000000001</v>
          </cell>
          <cell r="AK6">
            <v>41196.182000000001</v>
          </cell>
          <cell r="AL6">
            <v>47557.603000000003</v>
          </cell>
          <cell r="AM6">
            <v>55578.919000000002</v>
          </cell>
          <cell r="AN6">
            <v>62378.58</v>
          </cell>
          <cell r="AO6">
            <v>68205.368000000002</v>
          </cell>
          <cell r="AP6">
            <v>74052.796000000017</v>
          </cell>
          <cell r="AQ6">
            <v>79375.385000000024</v>
          </cell>
          <cell r="AR6">
            <v>82095.468999999997</v>
          </cell>
          <cell r="AS6">
            <v>85566.06</v>
          </cell>
          <cell r="AT6">
            <v>90387.997000000018</v>
          </cell>
          <cell r="AU6">
            <v>93130.667000000001</v>
          </cell>
          <cell r="AV6">
            <v>95396.46100000001</v>
          </cell>
          <cell r="AW6">
            <v>95972.634999999995</v>
          </cell>
          <cell r="AX6">
            <v>96873.233999999997</v>
          </cell>
          <cell r="AY6">
            <v>96891.038</v>
          </cell>
          <cell r="AZ6">
            <v>96159.678999999989</v>
          </cell>
          <cell r="BA6">
            <v>93507.70600000002</v>
          </cell>
          <cell r="BB6">
            <v>93557.867999999988</v>
          </cell>
          <cell r="BC6">
            <v>90033.290000000008</v>
          </cell>
          <cell r="BD6">
            <v>84284.913</v>
          </cell>
          <cell r="BE6">
            <v>81354.884000000005</v>
          </cell>
          <cell r="BF6">
            <v>79575.819000000003</v>
          </cell>
          <cell r="BG6">
            <v>76109.072999999989</v>
          </cell>
          <cell r="BH6">
            <v>69866.125</v>
          </cell>
          <cell r="BI6">
            <v>65342.452000000005</v>
          </cell>
          <cell r="BJ6">
            <v>58923.635999999991</v>
          </cell>
          <cell r="BK6">
            <v>51474.053</v>
          </cell>
          <cell r="BL6">
            <v>45519.906999999999</v>
          </cell>
          <cell r="BM6">
            <v>38158.425000000003</v>
          </cell>
          <cell r="BN6">
            <v>30612.953999999998</v>
          </cell>
          <cell r="BO6">
            <v>23382.634600000001</v>
          </cell>
          <cell r="BP6">
            <v>16728.235499999995</v>
          </cell>
          <cell r="BQ6">
            <v>10877.572199999999</v>
          </cell>
          <cell r="BR6">
            <v>6352.7831999999999</v>
          </cell>
          <cell r="BS6">
            <v>2732.3303999999998</v>
          </cell>
          <cell r="BT6">
            <v>485.43104000000005</v>
          </cell>
          <cell r="BU6">
            <v>8.4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5.6000000000000005</v>
          </cell>
          <cell r="AC7">
            <v>503.56</v>
          </cell>
          <cell r="AD7">
            <v>2523.94</v>
          </cell>
          <cell r="AE7">
            <v>5771.4532800000006</v>
          </cell>
          <cell r="AF7">
            <v>9893.6702000000005</v>
          </cell>
          <cell r="AG7">
            <v>13940.7718</v>
          </cell>
          <cell r="AH7">
            <v>19089.252700000001</v>
          </cell>
          <cell r="AI7">
            <v>25606.638100000004</v>
          </cell>
          <cell r="AJ7">
            <v>31296.245899999998</v>
          </cell>
          <cell r="AK7">
            <v>38064.346699999995</v>
          </cell>
          <cell r="AL7">
            <v>45431.936600000001</v>
          </cell>
          <cell r="AM7">
            <v>55688.6086</v>
          </cell>
          <cell r="AN7">
            <v>63500.175999999999</v>
          </cell>
          <cell r="AO7">
            <v>73624.356000000014</v>
          </cell>
          <cell r="AP7">
            <v>79159.351999999984</v>
          </cell>
          <cell r="AQ7">
            <v>84964.983999999997</v>
          </cell>
          <cell r="AR7">
            <v>89823.641999999993</v>
          </cell>
          <cell r="AS7">
            <v>93477.467000000004</v>
          </cell>
          <cell r="AT7">
            <v>96380.688999999998</v>
          </cell>
          <cell r="AU7">
            <v>98112.084999999992</v>
          </cell>
          <cell r="AV7">
            <v>100583.311</v>
          </cell>
          <cell r="AW7">
            <v>101023.37800000001</v>
          </cell>
          <cell r="AX7">
            <v>101486.88900000001</v>
          </cell>
          <cell r="AY7">
            <v>101072.06699999998</v>
          </cell>
          <cell r="AZ7">
            <v>99576.066000000006</v>
          </cell>
          <cell r="BA7">
            <v>98119.296000000002</v>
          </cell>
          <cell r="BB7">
            <v>97846.797000000006</v>
          </cell>
          <cell r="BC7">
            <v>95463.537000000011</v>
          </cell>
          <cell r="BD7">
            <v>92989.906999999992</v>
          </cell>
          <cell r="BE7">
            <v>89007.481</v>
          </cell>
          <cell r="BF7">
            <v>86288.868000000002</v>
          </cell>
          <cell r="BG7">
            <v>82339.31</v>
          </cell>
          <cell r="BH7">
            <v>76734.248000000007</v>
          </cell>
          <cell r="BI7">
            <v>69550.884000000005</v>
          </cell>
          <cell r="BJ7">
            <v>62922.974000000002</v>
          </cell>
          <cell r="BK7">
            <v>56887.303999999996</v>
          </cell>
          <cell r="BL7">
            <v>49817.152000000002</v>
          </cell>
          <cell r="BM7">
            <v>42501.577999999994</v>
          </cell>
          <cell r="BN7">
            <v>35037.42</v>
          </cell>
          <cell r="BO7">
            <v>26830.027999999998</v>
          </cell>
          <cell r="BP7">
            <v>19212.824900000003</v>
          </cell>
          <cell r="BQ7">
            <v>12298.4815</v>
          </cell>
          <cell r="BR7">
            <v>6933.3782999999994</v>
          </cell>
          <cell r="BS7">
            <v>3017.4666000000002</v>
          </cell>
          <cell r="BT7">
            <v>541.88671999999997</v>
          </cell>
          <cell r="BU7">
            <v>6.4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3.5999999999999996</v>
          </cell>
          <cell r="AC8">
            <v>494.98</v>
          </cell>
          <cell r="AD8">
            <v>2809.2990399999999</v>
          </cell>
          <cell r="AE8">
            <v>6790.2461999999996</v>
          </cell>
          <cell r="AF8">
            <v>11670.151899999999</v>
          </cell>
          <cell r="AG8">
            <v>17540.740400000002</v>
          </cell>
          <cell r="AH8">
            <v>24001.108100000001</v>
          </cell>
          <cell r="AI8">
            <v>30982.1018</v>
          </cell>
          <cell r="AJ8">
            <v>38528.368999999992</v>
          </cell>
          <cell r="AK8">
            <v>46234.21</v>
          </cell>
          <cell r="AL8">
            <v>52958.022999999994</v>
          </cell>
          <cell r="AM8">
            <v>59595.539999999994</v>
          </cell>
          <cell r="AN8">
            <v>66291.001000000004</v>
          </cell>
          <cell r="AO8">
            <v>72042.462000000014</v>
          </cell>
          <cell r="AP8">
            <v>77239.255000000019</v>
          </cell>
          <cell r="AQ8">
            <v>81689.976999999984</v>
          </cell>
          <cell r="AR8">
            <v>85682.822999999989</v>
          </cell>
          <cell r="AS8">
            <v>89567.296000000002</v>
          </cell>
          <cell r="AT8">
            <v>92216.71100000001</v>
          </cell>
          <cell r="AU8">
            <v>94021.03899999999</v>
          </cell>
          <cell r="AV8">
            <v>95200.02</v>
          </cell>
          <cell r="AW8">
            <v>95894.329999999987</v>
          </cell>
          <cell r="AX8">
            <v>96502.806000000011</v>
          </cell>
          <cell r="AY8">
            <v>96491.69</v>
          </cell>
          <cell r="AZ8">
            <v>95332.542999999991</v>
          </cell>
          <cell r="BA8">
            <v>93683.747000000003</v>
          </cell>
          <cell r="BB8">
            <v>91356.92</v>
          </cell>
          <cell r="BC8">
            <v>88471.641999999993</v>
          </cell>
          <cell r="BD8">
            <v>85219.14</v>
          </cell>
          <cell r="BE8">
            <v>81795.816000000006</v>
          </cell>
          <cell r="BF8">
            <v>78475.959999999992</v>
          </cell>
          <cell r="BG8">
            <v>73017.989000000001</v>
          </cell>
          <cell r="BH8">
            <v>68485.751999999993</v>
          </cell>
          <cell r="BI8">
            <v>63554.282000000007</v>
          </cell>
          <cell r="BJ8">
            <v>56600.023000000001</v>
          </cell>
          <cell r="BK8">
            <v>50826.137999999999</v>
          </cell>
          <cell r="BL8">
            <v>44396.540000000008</v>
          </cell>
          <cell r="BM8">
            <v>37332.394</v>
          </cell>
          <cell r="BN8">
            <v>30324.891000000003</v>
          </cell>
          <cell r="BO8">
            <v>23482.074000000001</v>
          </cell>
          <cell r="BP8">
            <v>16968.774799999999</v>
          </cell>
          <cell r="BQ8">
            <v>11215.564700000001</v>
          </cell>
          <cell r="BR8">
            <v>6536.353900000001</v>
          </cell>
          <cell r="BS8">
            <v>2951.0259000000001</v>
          </cell>
          <cell r="BT8">
            <v>628.12464</v>
          </cell>
          <cell r="BU8">
            <v>15.1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6.4</v>
          </cell>
          <cell r="AC9">
            <v>712.22</v>
          </cell>
          <cell r="AD9">
            <v>3702.2659199999998</v>
          </cell>
          <cell r="AE9">
            <v>8433.7610000000004</v>
          </cell>
          <cell r="AF9">
            <v>15153.796399999999</v>
          </cell>
          <cell r="AG9">
            <v>23511.041300000001</v>
          </cell>
          <cell r="AH9">
            <v>31356.388400000003</v>
          </cell>
          <cell r="AI9">
            <v>40177.4643</v>
          </cell>
          <cell r="AJ9">
            <v>48211.394999999997</v>
          </cell>
          <cell r="AK9">
            <v>55935.645999999993</v>
          </cell>
          <cell r="AL9">
            <v>63139.583999999995</v>
          </cell>
          <cell r="AM9">
            <v>69152.046000000002</v>
          </cell>
          <cell r="AN9">
            <v>75149.346999999994</v>
          </cell>
          <cell r="AO9">
            <v>80278.534999999989</v>
          </cell>
          <cell r="AP9">
            <v>85926.561000000016</v>
          </cell>
          <cell r="AQ9">
            <v>89984.703999999998</v>
          </cell>
          <cell r="AR9">
            <v>93473.264999999999</v>
          </cell>
          <cell r="AS9">
            <v>96251.93299999999</v>
          </cell>
          <cell r="AT9">
            <v>98828.307000000001</v>
          </cell>
          <cell r="AU9">
            <v>100359.118</v>
          </cell>
          <cell r="AV9">
            <v>102894.86200000001</v>
          </cell>
          <cell r="AW9">
            <v>101608.01200000002</v>
          </cell>
          <cell r="AX9">
            <v>102420.163</v>
          </cell>
          <cell r="AY9">
            <v>103376.84500000002</v>
          </cell>
          <cell r="AZ9">
            <v>102496.325</v>
          </cell>
          <cell r="BA9">
            <v>100800.405</v>
          </cell>
          <cell r="BB9">
            <v>99450.811000000016</v>
          </cell>
          <cell r="BC9">
            <v>96976.141999999993</v>
          </cell>
          <cell r="BD9">
            <v>94490.54800000001</v>
          </cell>
          <cell r="BE9">
            <v>91275.102999999988</v>
          </cell>
          <cell r="BF9">
            <v>86868.419000000009</v>
          </cell>
          <cell r="BG9">
            <v>81926.098000000013</v>
          </cell>
          <cell r="BH9">
            <v>77558.425999999992</v>
          </cell>
          <cell r="BI9">
            <v>71796.965000000011</v>
          </cell>
          <cell r="BJ9">
            <v>65914.425000000003</v>
          </cell>
          <cell r="BK9">
            <v>58965.743999999999</v>
          </cell>
          <cell r="BL9">
            <v>51578.15</v>
          </cell>
          <cell r="BM9">
            <v>44339.998999999996</v>
          </cell>
          <cell r="BN9">
            <v>37017.363999999994</v>
          </cell>
          <cell r="BO9">
            <v>29252.600999999999</v>
          </cell>
          <cell r="BP9">
            <v>21331.466</v>
          </cell>
          <cell r="BQ9">
            <v>13761.754099999998</v>
          </cell>
          <cell r="BR9">
            <v>7783.0564000000004</v>
          </cell>
          <cell r="BS9">
            <v>3601.3214000000003</v>
          </cell>
          <cell r="BT9">
            <v>841.20816000000002</v>
          </cell>
          <cell r="BU9">
            <v>24.4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4</v>
          </cell>
          <cell r="AC10">
            <v>718.5</v>
          </cell>
          <cell r="AD10">
            <v>3405.66896</v>
          </cell>
          <cell r="AE10">
            <v>7988.5905599999987</v>
          </cell>
          <cell r="AF10">
            <v>14300.740599999999</v>
          </cell>
          <cell r="AG10">
            <v>22104.1738</v>
          </cell>
          <cell r="AH10">
            <v>28504.471399999999</v>
          </cell>
          <cell r="AI10">
            <v>35825.837899999999</v>
          </cell>
          <cell r="AJ10">
            <v>43712.479499999994</v>
          </cell>
          <cell r="AK10">
            <v>51189.209699999999</v>
          </cell>
          <cell r="AL10">
            <v>58437.2932</v>
          </cell>
          <cell r="AM10">
            <v>64414.352000000006</v>
          </cell>
          <cell r="AN10">
            <v>69975.505999999994</v>
          </cell>
          <cell r="AO10">
            <v>78401.372000000003</v>
          </cell>
          <cell r="AP10">
            <v>83633.769</v>
          </cell>
          <cell r="AQ10">
            <v>87666.249999999985</v>
          </cell>
          <cell r="AR10">
            <v>92122.964999999997</v>
          </cell>
          <cell r="AS10">
            <v>95456.044999999998</v>
          </cell>
          <cell r="AT10">
            <v>98028.708999999988</v>
          </cell>
          <cell r="AU10">
            <v>101111.49400000001</v>
          </cell>
          <cell r="AV10">
            <v>102521.35800000001</v>
          </cell>
          <cell r="AW10">
            <v>103747.673</v>
          </cell>
          <cell r="AX10">
            <v>104214.55500000001</v>
          </cell>
          <cell r="AY10">
            <v>104225.56500000002</v>
          </cell>
          <cell r="AZ10">
            <v>104256.128</v>
          </cell>
          <cell r="BA10">
            <v>101529.626</v>
          </cell>
          <cell r="BB10">
            <v>100084.04000000001</v>
          </cell>
          <cell r="BC10">
            <v>97476.139999999985</v>
          </cell>
          <cell r="BD10">
            <v>95468.554999999978</v>
          </cell>
          <cell r="BE10">
            <v>90358.380999999994</v>
          </cell>
          <cell r="BF10">
            <v>86133.620999999985</v>
          </cell>
          <cell r="BG10">
            <v>82334.051000000007</v>
          </cell>
          <cell r="BH10">
            <v>77476.960000000006</v>
          </cell>
          <cell r="BI10">
            <v>72269.476999999999</v>
          </cell>
          <cell r="BJ10">
            <v>65746.356</v>
          </cell>
          <cell r="BK10">
            <v>57376.951000000001</v>
          </cell>
          <cell r="BL10">
            <v>50507.237999999998</v>
          </cell>
          <cell r="BM10">
            <v>42877.417999999998</v>
          </cell>
          <cell r="BN10">
            <v>35587.614999999998</v>
          </cell>
          <cell r="BO10">
            <v>28726.6342</v>
          </cell>
          <cell r="BP10">
            <v>20269.7801</v>
          </cell>
          <cell r="BQ10">
            <v>13569.505999999998</v>
          </cell>
          <cell r="BR10">
            <v>7782.1617999999989</v>
          </cell>
          <cell r="BS10">
            <v>3180.5284999999999</v>
          </cell>
          <cell r="BT10">
            <v>804.27407999999991</v>
          </cell>
          <cell r="BU10">
            <v>30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2.8</v>
          </cell>
          <cell r="AC11">
            <v>514.57999999999993</v>
          </cell>
          <cell r="AD11">
            <v>2963.3031999999998</v>
          </cell>
          <cell r="AE11">
            <v>5939.2371999999996</v>
          </cell>
          <cell r="AF11">
            <v>9482.0974999999999</v>
          </cell>
          <cell r="AG11">
            <v>16464.2526</v>
          </cell>
          <cell r="AH11">
            <v>22078.521000000001</v>
          </cell>
          <cell r="AI11">
            <v>24836.436999999998</v>
          </cell>
          <cell r="AJ11">
            <v>30914.858000000004</v>
          </cell>
          <cell r="AK11">
            <v>38037.354000000007</v>
          </cell>
          <cell r="AL11">
            <v>44640.964</v>
          </cell>
          <cell r="AM11">
            <v>47855.464</v>
          </cell>
          <cell r="AN11">
            <v>52013.840999999993</v>
          </cell>
          <cell r="AO11">
            <v>48866.424999999988</v>
          </cell>
          <cell r="AP11">
            <v>53422.462</v>
          </cell>
          <cell r="AQ11">
            <v>58542.956999999995</v>
          </cell>
          <cell r="AR11">
            <v>66821.048999999999</v>
          </cell>
          <cell r="AS11">
            <v>70134.582000000009</v>
          </cell>
          <cell r="AT11">
            <v>80510.001000000004</v>
          </cell>
          <cell r="AU11">
            <v>82366.746999999988</v>
          </cell>
          <cell r="AV11">
            <v>76272.601999999999</v>
          </cell>
          <cell r="AW11">
            <v>80848.819000000003</v>
          </cell>
          <cell r="AX11">
            <v>79560.853000000003</v>
          </cell>
          <cell r="AY11">
            <v>81892.874999999985</v>
          </cell>
          <cell r="AZ11">
            <v>79256.678</v>
          </cell>
          <cell r="BA11">
            <v>81136.304999999993</v>
          </cell>
          <cell r="BB11">
            <v>76703.053</v>
          </cell>
          <cell r="BC11">
            <v>79774.808000000005</v>
          </cell>
          <cell r="BD11">
            <v>76640.728000000003</v>
          </cell>
          <cell r="BE11">
            <v>79883.138999999996</v>
          </cell>
          <cell r="BF11">
            <v>86688.14499999999</v>
          </cell>
          <cell r="BG11">
            <v>77731.179000000004</v>
          </cell>
          <cell r="BH11">
            <v>69385.793999999994</v>
          </cell>
          <cell r="BI11">
            <v>66991.350000000006</v>
          </cell>
          <cell r="BJ11">
            <v>61483.016999999993</v>
          </cell>
          <cell r="BK11">
            <v>64481.118999999992</v>
          </cell>
          <cell r="BL11">
            <v>58015.567999999999</v>
          </cell>
          <cell r="BM11">
            <v>45428.440999999999</v>
          </cell>
          <cell r="BN11">
            <v>41181.724999999999</v>
          </cell>
          <cell r="BO11">
            <v>37091.478999999999</v>
          </cell>
          <cell r="BP11">
            <v>26418.318000000003</v>
          </cell>
          <cell r="BQ11">
            <v>16873.236099999998</v>
          </cell>
          <cell r="BR11">
            <v>8091.7794000000004</v>
          </cell>
          <cell r="BS11">
            <v>3755.2006000000006</v>
          </cell>
          <cell r="BT11">
            <v>1028.0075200000001</v>
          </cell>
          <cell r="BU11">
            <v>23.5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290.04000000000002</v>
          </cell>
          <cell r="AD12">
            <v>2108.3443199999997</v>
          </cell>
          <cell r="AE12">
            <v>4874.5086399999991</v>
          </cell>
          <cell r="AF12">
            <v>7249.5078000000012</v>
          </cell>
          <cell r="AG12">
            <v>10995.980399999999</v>
          </cell>
          <cell r="AH12">
            <v>18423.275600000001</v>
          </cell>
          <cell r="AI12">
            <v>23196.9424</v>
          </cell>
          <cell r="AJ12">
            <v>24176.810600000001</v>
          </cell>
          <cell r="AK12">
            <v>31437.812700000002</v>
          </cell>
          <cell r="AL12">
            <v>35296.006700000005</v>
          </cell>
          <cell r="AM12">
            <v>46266.552999999993</v>
          </cell>
          <cell r="AN12">
            <v>61711.624000000011</v>
          </cell>
          <cell r="AO12">
            <v>55338.117999999995</v>
          </cell>
          <cell r="AP12">
            <v>61619.736000000004</v>
          </cell>
          <cell r="AQ12">
            <v>70499.626999999993</v>
          </cell>
          <cell r="AR12">
            <v>73797.493999999992</v>
          </cell>
          <cell r="AS12">
            <v>76883.328999999998</v>
          </cell>
          <cell r="AT12">
            <v>80274.179000000004</v>
          </cell>
          <cell r="AU12">
            <v>80395.627999999997</v>
          </cell>
          <cell r="AV12">
            <v>89138.260999999999</v>
          </cell>
          <cell r="AW12">
            <v>78251.428</v>
          </cell>
          <cell r="AX12">
            <v>76310.344000000012</v>
          </cell>
          <cell r="AY12">
            <v>74888.123000000007</v>
          </cell>
          <cell r="AZ12">
            <v>75192.412000000011</v>
          </cell>
          <cell r="BA12">
            <v>78755.292999999991</v>
          </cell>
          <cell r="BB12">
            <v>73959.541999999987</v>
          </cell>
          <cell r="BC12">
            <v>65120.646999999997</v>
          </cell>
          <cell r="BD12">
            <v>62947.284</v>
          </cell>
          <cell r="BE12">
            <v>54804.242000000006</v>
          </cell>
          <cell r="BF12">
            <v>58251.260999999999</v>
          </cell>
          <cell r="BG12">
            <v>50588.504000000001</v>
          </cell>
          <cell r="BH12">
            <v>48462.879999999997</v>
          </cell>
          <cell r="BI12">
            <v>45341.964999999997</v>
          </cell>
          <cell r="BJ12">
            <v>38998.878999999994</v>
          </cell>
          <cell r="BK12">
            <v>29921.766</v>
          </cell>
          <cell r="BL12">
            <v>26816.8164</v>
          </cell>
          <cell r="BM12">
            <v>26700.499199999998</v>
          </cell>
          <cell r="BN12">
            <v>16800.410100000001</v>
          </cell>
          <cell r="BO12">
            <v>11539.0052</v>
          </cell>
          <cell r="BP12">
            <v>10596.398300000001</v>
          </cell>
          <cell r="BQ12">
            <v>6972.3553999999995</v>
          </cell>
          <cell r="BR12">
            <v>4145.4851999999992</v>
          </cell>
          <cell r="BS12">
            <v>2021.6811</v>
          </cell>
          <cell r="BT12">
            <v>364.74480000000005</v>
          </cell>
          <cell r="BU12">
            <v>17.100000000000001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22.8</v>
          </cell>
          <cell r="AC13">
            <v>1673.6</v>
          </cell>
          <cell r="AD13">
            <v>4843.8406400000003</v>
          </cell>
          <cell r="AE13">
            <v>8251.6796800000011</v>
          </cell>
          <cell r="AF13">
            <v>8276.0074000000004</v>
          </cell>
          <cell r="AG13">
            <v>8467.0745999999999</v>
          </cell>
          <cell r="AH13">
            <v>12059.841999999997</v>
          </cell>
          <cell r="AI13">
            <v>20254.665999999997</v>
          </cell>
          <cell r="AJ13">
            <v>33604.972000000002</v>
          </cell>
          <cell r="AK13">
            <v>38551.109100000001</v>
          </cell>
          <cell r="AL13">
            <v>40114.28</v>
          </cell>
          <cell r="AM13">
            <v>47603.748</v>
          </cell>
          <cell r="AN13">
            <v>49611.739000000001</v>
          </cell>
          <cell r="AO13">
            <v>54598.607000000004</v>
          </cell>
          <cell r="AP13">
            <v>72686.07699999999</v>
          </cell>
          <cell r="AQ13">
            <v>73556.048999999999</v>
          </cell>
          <cell r="AR13">
            <v>70671.936000000016</v>
          </cell>
          <cell r="AS13">
            <v>78565.861000000004</v>
          </cell>
          <cell r="AT13">
            <v>85404.899000000005</v>
          </cell>
          <cell r="AU13">
            <v>84970.051999999996</v>
          </cell>
          <cell r="AV13">
            <v>84124.985000000001</v>
          </cell>
          <cell r="AW13">
            <v>82093.725999999995</v>
          </cell>
          <cell r="AX13">
            <v>83047.301000000007</v>
          </cell>
          <cell r="AY13">
            <v>75662.903999999995</v>
          </cell>
          <cell r="AZ13">
            <v>68856.743000000002</v>
          </cell>
          <cell r="BA13">
            <v>62435.960999999996</v>
          </cell>
          <cell r="BB13">
            <v>62331.28</v>
          </cell>
          <cell r="BC13">
            <v>58570.562000000005</v>
          </cell>
          <cell r="BD13">
            <v>58094.845000000008</v>
          </cell>
          <cell r="BE13">
            <v>52164.072</v>
          </cell>
          <cell r="BF13">
            <v>44960.421999999999</v>
          </cell>
          <cell r="BG13">
            <v>41709.150999999998</v>
          </cell>
          <cell r="BH13">
            <v>36557.517</v>
          </cell>
          <cell r="BI13">
            <v>39139.840000000004</v>
          </cell>
          <cell r="BJ13">
            <v>29874.049000000003</v>
          </cell>
          <cell r="BK13">
            <v>25205.615899999997</v>
          </cell>
          <cell r="BL13">
            <v>21745.249</v>
          </cell>
          <cell r="BM13">
            <v>18125.818599999999</v>
          </cell>
          <cell r="BN13">
            <v>13951.8447</v>
          </cell>
          <cell r="BO13">
            <v>10347.035599999999</v>
          </cell>
          <cell r="BP13">
            <v>7258.2262000000001</v>
          </cell>
          <cell r="BQ13">
            <v>5310.8454400000001</v>
          </cell>
          <cell r="BR13">
            <v>3179.3379199999999</v>
          </cell>
          <cell r="BS13">
            <v>1343.5337599999998</v>
          </cell>
          <cell r="BT13">
            <v>199.66432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138.06128000000001</v>
          </cell>
          <cell r="AD14">
            <v>1108.7675200000001</v>
          </cell>
          <cell r="AE14">
            <v>4362.5295999999998</v>
          </cell>
          <cell r="AF14">
            <v>8865.0688000000009</v>
          </cell>
          <cell r="AG14">
            <v>13369.307899999998</v>
          </cell>
          <cell r="AH14">
            <v>17922.544999999998</v>
          </cell>
          <cell r="AI14">
            <v>19327.262000000002</v>
          </cell>
          <cell r="AJ14">
            <v>23330.675999999999</v>
          </cell>
          <cell r="AK14">
            <v>35716.004999999997</v>
          </cell>
          <cell r="AL14">
            <v>45161.327000000005</v>
          </cell>
          <cell r="AM14">
            <v>55622.767000000007</v>
          </cell>
          <cell r="AN14">
            <v>60598.063000000002</v>
          </cell>
          <cell r="AO14">
            <v>63436.680000000008</v>
          </cell>
          <cell r="AP14">
            <v>74455.776000000013</v>
          </cell>
          <cell r="AQ14">
            <v>78731.366999999998</v>
          </cell>
          <cell r="AR14">
            <v>82486.274000000005</v>
          </cell>
          <cell r="AS14">
            <v>87569.74</v>
          </cell>
          <cell r="AT14">
            <v>82805.877000000008</v>
          </cell>
          <cell r="AU14">
            <v>84447.392999999996</v>
          </cell>
          <cell r="AV14">
            <v>93759.718999999997</v>
          </cell>
          <cell r="AW14">
            <v>95374.664000000004</v>
          </cell>
          <cell r="AX14">
            <v>95939.334999999992</v>
          </cell>
          <cell r="AY14">
            <v>93220.72600000001</v>
          </cell>
          <cell r="AZ14">
            <v>92568.248000000007</v>
          </cell>
          <cell r="BA14">
            <v>93130.347999999998</v>
          </cell>
          <cell r="BB14">
            <v>92409.879000000001</v>
          </cell>
          <cell r="BC14">
            <v>90936.824000000008</v>
          </cell>
          <cell r="BD14">
            <v>88400.923999999999</v>
          </cell>
          <cell r="BE14">
            <v>83367.616000000009</v>
          </cell>
          <cell r="BF14">
            <v>79617.286000000007</v>
          </cell>
          <cell r="BG14">
            <v>75052.976999999999</v>
          </cell>
          <cell r="BH14">
            <v>72311.527000000002</v>
          </cell>
          <cell r="BI14">
            <v>66765.718999999997</v>
          </cell>
          <cell r="BJ14">
            <v>60058.84199999999</v>
          </cell>
          <cell r="BK14">
            <v>53970.651000000005</v>
          </cell>
          <cell r="BL14">
            <v>47472.222999999998</v>
          </cell>
          <cell r="BM14">
            <v>39139.769999999997</v>
          </cell>
          <cell r="BN14">
            <v>32375.72</v>
          </cell>
          <cell r="BO14">
            <v>24555.692000000003</v>
          </cell>
          <cell r="BP14">
            <v>17153.613000000001</v>
          </cell>
          <cell r="BQ14">
            <v>11336.1679</v>
          </cell>
          <cell r="BR14">
            <v>6685.5633999999991</v>
          </cell>
          <cell r="BS14">
            <v>3318.0962</v>
          </cell>
          <cell r="BT14">
            <v>949.22944000000007</v>
          </cell>
          <cell r="BU14">
            <v>41.422560000000004</v>
          </cell>
          <cell r="BV14">
            <v>4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314.2</v>
          </cell>
          <cell r="AD15">
            <v>2081.7904000000003</v>
          </cell>
          <cell r="AE15">
            <v>5940.6119999999992</v>
          </cell>
          <cell r="AF15">
            <v>10851.2096</v>
          </cell>
          <cell r="AG15">
            <v>16264.9679</v>
          </cell>
          <cell r="AH15">
            <v>22153.693000000003</v>
          </cell>
          <cell r="AI15">
            <v>28760.511999999999</v>
          </cell>
          <cell r="AJ15">
            <v>35463.743999999992</v>
          </cell>
          <cell r="AK15">
            <v>42585.616000000002</v>
          </cell>
          <cell r="AL15">
            <v>50142.691999999995</v>
          </cell>
          <cell r="AM15">
            <v>56990.773000000008</v>
          </cell>
          <cell r="AN15">
            <v>63353.8</v>
          </cell>
          <cell r="AO15">
            <v>69138.030999999988</v>
          </cell>
          <cell r="AP15">
            <v>74453.608000000007</v>
          </cell>
          <cell r="AQ15">
            <v>79298.072000000015</v>
          </cell>
          <cell r="AR15">
            <v>83354.831000000006</v>
          </cell>
          <cell r="AS15">
            <v>86427.383000000002</v>
          </cell>
          <cell r="AT15">
            <v>88785.736000000004</v>
          </cell>
          <cell r="AU15">
            <v>90946.414000000004</v>
          </cell>
          <cell r="AV15">
            <v>92590.536999999997</v>
          </cell>
          <cell r="AW15">
            <v>93848.975999999995</v>
          </cell>
          <cell r="AX15">
            <v>92175.315999999992</v>
          </cell>
          <cell r="AY15">
            <v>92580.91</v>
          </cell>
          <cell r="AZ15">
            <v>94473.051999999996</v>
          </cell>
          <cell r="BA15">
            <v>93248.088000000003</v>
          </cell>
          <cell r="BB15">
            <v>91804.878000000012</v>
          </cell>
          <cell r="BC15">
            <v>88569.214999999997</v>
          </cell>
          <cell r="BD15">
            <v>85704.379000000001</v>
          </cell>
          <cell r="BE15">
            <v>81379.745999999999</v>
          </cell>
          <cell r="BF15">
            <v>78878.58100000002</v>
          </cell>
          <cell r="BG15">
            <v>74692.19</v>
          </cell>
          <cell r="BH15">
            <v>70534.707000000009</v>
          </cell>
          <cell r="BI15">
            <v>65849.048999999999</v>
          </cell>
          <cell r="BJ15">
            <v>58316.631999999991</v>
          </cell>
          <cell r="BK15">
            <v>50200.531000000003</v>
          </cell>
          <cell r="BL15">
            <v>43063.978000000003</v>
          </cell>
          <cell r="BM15">
            <v>35268.417999999998</v>
          </cell>
          <cell r="BN15">
            <v>29731.726999999999</v>
          </cell>
          <cell r="BO15">
            <v>23729.928</v>
          </cell>
          <cell r="BP15">
            <v>16585.676499999998</v>
          </cell>
          <cell r="BQ15">
            <v>11376.749999999998</v>
          </cell>
          <cell r="BR15">
            <v>6950.7978000000003</v>
          </cell>
          <cell r="BS15">
            <v>3522.9555999999998</v>
          </cell>
          <cell r="BT15">
            <v>1000.4518400000001</v>
          </cell>
          <cell r="BU15">
            <v>49.99024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89.1</v>
          </cell>
          <cell r="AD16">
            <v>696.82720000000018</v>
          </cell>
          <cell r="AE16">
            <v>3131.4991</v>
          </cell>
          <cell r="AF16">
            <v>5868.2921999999999</v>
          </cell>
          <cell r="AG16">
            <v>8757.3523000000005</v>
          </cell>
          <cell r="AH16">
            <v>12462.052900000001</v>
          </cell>
          <cell r="AI16">
            <v>17060.481</v>
          </cell>
          <cell r="AJ16">
            <v>20159.875</v>
          </cell>
          <cell r="AK16">
            <v>29052.674000000003</v>
          </cell>
          <cell r="AL16">
            <v>35364.421999999999</v>
          </cell>
          <cell r="AM16">
            <v>45728.13</v>
          </cell>
          <cell r="AN16">
            <v>50738.178</v>
          </cell>
          <cell r="AO16">
            <v>57514.427999999993</v>
          </cell>
          <cell r="AP16">
            <v>62746.657999999996</v>
          </cell>
          <cell r="AQ16">
            <v>71173.209000000003</v>
          </cell>
          <cell r="AR16">
            <v>76997.989000000001</v>
          </cell>
          <cell r="AS16">
            <v>81308.206000000006</v>
          </cell>
          <cell r="AT16">
            <v>85247.888999999996</v>
          </cell>
          <cell r="AU16">
            <v>90718.18299999999</v>
          </cell>
          <cell r="AV16">
            <v>92391.07</v>
          </cell>
          <cell r="AW16">
            <v>93906.62</v>
          </cell>
          <cell r="AX16">
            <v>92674.118000000002</v>
          </cell>
          <cell r="AY16">
            <v>91462.909999999989</v>
          </cell>
          <cell r="AZ16">
            <v>92688.294999999998</v>
          </cell>
          <cell r="BA16">
            <v>91364.063999999984</v>
          </cell>
          <cell r="BB16">
            <v>87491.95199999999</v>
          </cell>
          <cell r="BC16">
            <v>83760.097999999998</v>
          </cell>
          <cell r="BD16">
            <v>80943.896000000008</v>
          </cell>
          <cell r="BE16">
            <v>80975.785000000003</v>
          </cell>
          <cell r="BF16">
            <v>71902.191000000006</v>
          </cell>
          <cell r="BG16">
            <v>62041.411</v>
          </cell>
          <cell r="BH16">
            <v>59646.65400000001</v>
          </cell>
          <cell r="BI16">
            <v>55904.745000000003</v>
          </cell>
          <cell r="BJ16">
            <v>47863.4588</v>
          </cell>
          <cell r="BK16">
            <v>39687.901999999995</v>
          </cell>
          <cell r="BL16">
            <v>35131.811000000002</v>
          </cell>
          <cell r="BM16">
            <v>25744.473999999995</v>
          </cell>
          <cell r="BN16">
            <v>19017.921999999999</v>
          </cell>
          <cell r="BO16">
            <v>15534.1337</v>
          </cell>
          <cell r="BP16">
            <v>12388.269</v>
          </cell>
          <cell r="BQ16">
            <v>9757.9591999999993</v>
          </cell>
          <cell r="BR16">
            <v>6090.0501000000004</v>
          </cell>
          <cell r="BS16">
            <v>3050.1172999999994</v>
          </cell>
          <cell r="BT16">
            <v>1000.26944</v>
          </cell>
          <cell r="BU16">
            <v>64.400000000000006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176.1</v>
          </cell>
          <cell r="AD17">
            <v>1413.7883200000001</v>
          </cell>
          <cell r="AE17">
            <v>4224.6353999999992</v>
          </cell>
          <cell r="AF17">
            <v>8068.2093000000004</v>
          </cell>
          <cell r="AG17">
            <v>12333.301300000001</v>
          </cell>
          <cell r="AH17">
            <v>17881.7503</v>
          </cell>
          <cell r="AI17">
            <v>23625.691000000003</v>
          </cell>
          <cell r="AJ17">
            <v>29747.685999999998</v>
          </cell>
          <cell r="AK17">
            <v>36885.773000000001</v>
          </cell>
          <cell r="AL17">
            <v>44726.861999999994</v>
          </cell>
          <cell r="AM17">
            <v>55641.720000000008</v>
          </cell>
          <cell r="AN17">
            <v>64829.97</v>
          </cell>
          <cell r="AO17">
            <v>70769.737000000008</v>
          </cell>
          <cell r="AP17">
            <v>74778.503999999986</v>
          </cell>
          <cell r="AQ17">
            <v>81084.717999999993</v>
          </cell>
          <cell r="AR17">
            <v>84953.975000000006</v>
          </cell>
          <cell r="AS17">
            <v>88354.112999999998</v>
          </cell>
          <cell r="AT17">
            <v>91362.024999999994</v>
          </cell>
          <cell r="AU17">
            <v>93348.319000000003</v>
          </cell>
          <cell r="AV17">
            <v>94404.511999999988</v>
          </cell>
          <cell r="AW17">
            <v>95158.720000000001</v>
          </cell>
          <cell r="AX17">
            <v>96928.334000000003</v>
          </cell>
          <cell r="AY17">
            <v>98121.343000000008</v>
          </cell>
          <cell r="AZ17">
            <v>96702.231</v>
          </cell>
          <cell r="BA17">
            <v>94348.614000000001</v>
          </cell>
          <cell r="BB17">
            <v>93397.38</v>
          </cell>
          <cell r="BC17">
            <v>91788.994000000006</v>
          </cell>
          <cell r="BD17">
            <v>88849.736000000004</v>
          </cell>
          <cell r="BE17">
            <v>81888.108999999997</v>
          </cell>
          <cell r="BF17">
            <v>78954.708999999988</v>
          </cell>
          <cell r="BG17">
            <v>77050.322</v>
          </cell>
          <cell r="BH17">
            <v>72330.159</v>
          </cell>
          <cell r="BI17">
            <v>67321.925000000003</v>
          </cell>
          <cell r="BJ17">
            <v>57695.888999999996</v>
          </cell>
          <cell r="BK17">
            <v>50972.765999999996</v>
          </cell>
          <cell r="BL17">
            <v>47564.950999999994</v>
          </cell>
          <cell r="BM17">
            <v>41836.298999999999</v>
          </cell>
          <cell r="BN17">
            <v>34870.153999999995</v>
          </cell>
          <cell r="BO17">
            <v>27853.702999999998</v>
          </cell>
          <cell r="BP17">
            <v>21099.549999999996</v>
          </cell>
          <cell r="BQ17">
            <v>14419.372299999999</v>
          </cell>
          <cell r="BR17">
            <v>8631.1570000000011</v>
          </cell>
          <cell r="BS17">
            <v>4378.78</v>
          </cell>
          <cell r="BT17">
            <v>1391.7476799999999</v>
          </cell>
          <cell r="BU17">
            <v>101.80304000000001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2.4</v>
          </cell>
          <cell r="AC18">
            <v>245.92</v>
          </cell>
          <cell r="AD18">
            <v>1630.3400000000001</v>
          </cell>
          <cell r="AE18">
            <v>3961.7400000000002</v>
          </cell>
          <cell r="AF18">
            <v>6507.56</v>
          </cell>
          <cell r="AG18">
            <v>9742.02</v>
          </cell>
          <cell r="AH18">
            <v>13619.880000000001</v>
          </cell>
          <cell r="AI18">
            <v>17312.88</v>
          </cell>
          <cell r="AJ18">
            <v>20625.900000000001</v>
          </cell>
          <cell r="AK18">
            <v>24613.8</v>
          </cell>
          <cell r="AL18">
            <v>28110.84</v>
          </cell>
          <cell r="AM18">
            <v>38315.64</v>
          </cell>
          <cell r="AN18">
            <v>37993.5</v>
          </cell>
          <cell r="AO18">
            <v>43999.46</v>
          </cell>
          <cell r="AP18">
            <v>45700.380000000005</v>
          </cell>
          <cell r="AQ18">
            <v>48676.06</v>
          </cell>
          <cell r="AR18">
            <v>51526.78</v>
          </cell>
          <cell r="AS18">
            <v>55821.48</v>
          </cell>
          <cell r="AT18">
            <v>60216.3</v>
          </cell>
          <cell r="AU18">
            <v>65897.36</v>
          </cell>
          <cell r="AV18">
            <v>66260.040000000008</v>
          </cell>
          <cell r="AW18">
            <v>64075.5</v>
          </cell>
          <cell r="AX18">
            <v>76411.839999999997</v>
          </cell>
          <cell r="AY18">
            <v>73882.964000000007</v>
          </cell>
          <cell r="AZ18">
            <v>74643.541000000012</v>
          </cell>
          <cell r="BA18">
            <v>79504.416000000012</v>
          </cell>
          <cell r="BB18">
            <v>80681.56</v>
          </cell>
          <cell r="BC18">
            <v>75321.391000000003</v>
          </cell>
          <cell r="BD18">
            <v>73909.010999999999</v>
          </cell>
          <cell r="BE18">
            <v>73200.789999999994</v>
          </cell>
          <cell r="BF18">
            <v>66883.37</v>
          </cell>
          <cell r="BG18">
            <v>62915.184000000001</v>
          </cell>
          <cell r="BH18">
            <v>60634.092000000004</v>
          </cell>
          <cell r="BI18">
            <v>58893.328000000009</v>
          </cell>
          <cell r="BJ18">
            <v>58455.526999999995</v>
          </cell>
          <cell r="BK18">
            <v>53866.480999999992</v>
          </cell>
          <cell r="BL18">
            <v>46779.358000000007</v>
          </cell>
          <cell r="BM18">
            <v>39664.142</v>
          </cell>
          <cell r="BN18">
            <v>32474.075000000004</v>
          </cell>
          <cell r="BO18">
            <v>26297.84</v>
          </cell>
          <cell r="BP18">
            <v>19853.737000000001</v>
          </cell>
          <cell r="BQ18">
            <v>13992.294300000001</v>
          </cell>
          <cell r="BR18">
            <v>8575.4546000000009</v>
          </cell>
          <cell r="BS18">
            <v>4416.7058999999999</v>
          </cell>
          <cell r="BT18">
            <v>1435.5020800000002</v>
          </cell>
          <cell r="BU18">
            <v>120.87663999999998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0.4</v>
          </cell>
          <cell r="AC19">
            <v>267.80000000000007</v>
          </cell>
          <cell r="AD19">
            <v>1901.3742399999999</v>
          </cell>
          <cell r="AE19">
            <v>4756.8421999999991</v>
          </cell>
          <cell r="AF19">
            <v>7812.2665999999999</v>
          </cell>
          <cell r="AG19">
            <v>12917.969300000001</v>
          </cell>
          <cell r="AH19">
            <v>17794.540799999999</v>
          </cell>
          <cell r="AI19">
            <v>23260.324900000003</v>
          </cell>
          <cell r="AJ19">
            <v>30082.466300000004</v>
          </cell>
          <cell r="AK19">
            <v>36072.593999999997</v>
          </cell>
          <cell r="AL19">
            <v>42935.488000000005</v>
          </cell>
          <cell r="AM19">
            <v>46917.252999999997</v>
          </cell>
          <cell r="AN19">
            <v>55367.504000000001</v>
          </cell>
          <cell r="AO19">
            <v>62297.353999999992</v>
          </cell>
          <cell r="AP19">
            <v>69750.307000000001</v>
          </cell>
          <cell r="AQ19">
            <v>74751.47099999999</v>
          </cell>
          <cell r="AR19">
            <v>84438.816999999995</v>
          </cell>
          <cell r="AS19">
            <v>88090.061000000002</v>
          </cell>
          <cell r="AT19">
            <v>90598.547999999995</v>
          </cell>
          <cell r="AU19">
            <v>93098.285000000003</v>
          </cell>
          <cell r="AV19">
            <v>96996.555999999997</v>
          </cell>
          <cell r="AW19">
            <v>95613.693999999989</v>
          </cell>
          <cell r="AX19">
            <v>95143.657999999996</v>
          </cell>
          <cell r="AY19">
            <v>95508.010999999999</v>
          </cell>
          <cell r="AZ19">
            <v>91083.660999999993</v>
          </cell>
          <cell r="BA19">
            <v>91807.574000000008</v>
          </cell>
          <cell r="BB19">
            <v>83161.578999999998</v>
          </cell>
          <cell r="BC19">
            <v>84882.232000000018</v>
          </cell>
          <cell r="BD19">
            <v>76983.263999999996</v>
          </cell>
          <cell r="BE19">
            <v>81517.681000000011</v>
          </cell>
          <cell r="BF19">
            <v>75927.89</v>
          </cell>
          <cell r="BG19">
            <v>71722.911000000007</v>
          </cell>
          <cell r="BH19">
            <v>64830.080000000002</v>
          </cell>
          <cell r="BI19">
            <v>62310.655999999988</v>
          </cell>
          <cell r="BJ19">
            <v>57223.805</v>
          </cell>
          <cell r="BK19">
            <v>50850.271999999997</v>
          </cell>
          <cell r="BL19">
            <v>44216.520000000004</v>
          </cell>
          <cell r="BM19">
            <v>39776.39899999999</v>
          </cell>
          <cell r="BN19">
            <v>34486.073000000004</v>
          </cell>
          <cell r="BO19">
            <v>27948.932999999997</v>
          </cell>
          <cell r="BP19">
            <v>21171.194199999998</v>
          </cell>
          <cell r="BQ19">
            <v>15304.040600000002</v>
          </cell>
          <cell r="BR19">
            <v>9248.9879999999994</v>
          </cell>
          <cell r="BS19">
            <v>4686.0887999999995</v>
          </cell>
          <cell r="BT19">
            <v>1555.8004800000001</v>
          </cell>
          <cell r="BU19">
            <v>129.92383999999998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185.86</v>
          </cell>
          <cell r="AD20">
            <v>2059.8635199999999</v>
          </cell>
          <cell r="AE20">
            <v>5638.38</v>
          </cell>
          <cell r="AF20">
            <v>9886.1623000000018</v>
          </cell>
          <cell r="AG20">
            <v>14705.8074</v>
          </cell>
          <cell r="AH20">
            <v>19717.948</v>
          </cell>
          <cell r="AI20">
            <v>22430.669000000002</v>
          </cell>
          <cell r="AJ20">
            <v>32948.625</v>
          </cell>
          <cell r="AK20">
            <v>37400.086999999992</v>
          </cell>
          <cell r="AL20">
            <v>38415.712999999996</v>
          </cell>
          <cell r="AM20">
            <v>47208.202000000005</v>
          </cell>
          <cell r="AN20">
            <v>50546.234000000004</v>
          </cell>
          <cell r="AO20">
            <v>56161.902000000009</v>
          </cell>
          <cell r="AP20">
            <v>63886.20208000001</v>
          </cell>
          <cell r="AQ20">
            <v>71214.585999999996</v>
          </cell>
          <cell r="AR20">
            <v>79548.84599999999</v>
          </cell>
          <cell r="AS20">
            <v>85043.54700000002</v>
          </cell>
          <cell r="AT20">
            <v>84156.77</v>
          </cell>
          <cell r="AU20">
            <v>85174.001999999993</v>
          </cell>
          <cell r="AV20">
            <v>87206.753999999986</v>
          </cell>
          <cell r="AW20">
            <v>89712.770999999993</v>
          </cell>
          <cell r="AX20">
            <v>94948.207999999999</v>
          </cell>
          <cell r="AY20">
            <v>97490.597000000009</v>
          </cell>
          <cell r="AZ20">
            <v>99692.299000000014</v>
          </cell>
          <cell r="BA20">
            <v>99825.48</v>
          </cell>
          <cell r="BB20">
            <v>90185.978999999992</v>
          </cell>
          <cell r="BC20">
            <v>87838.125999999989</v>
          </cell>
          <cell r="BD20">
            <v>87481.418999999994</v>
          </cell>
          <cell r="BE20">
            <v>80790.388999999996</v>
          </cell>
          <cell r="BF20">
            <v>79350.850999999995</v>
          </cell>
          <cell r="BG20">
            <v>77788.256999999998</v>
          </cell>
          <cell r="BH20">
            <v>70647.090000000011</v>
          </cell>
          <cell r="BI20">
            <v>68676.051999999996</v>
          </cell>
          <cell r="BJ20">
            <v>61174.883999999998</v>
          </cell>
          <cell r="BK20">
            <v>56906.269800000002</v>
          </cell>
          <cell r="BL20">
            <v>50089.056999999993</v>
          </cell>
          <cell r="BM20">
            <v>40475.524000000005</v>
          </cell>
          <cell r="BN20">
            <v>32074.811000000002</v>
          </cell>
          <cell r="BO20">
            <v>25592.315999999999</v>
          </cell>
          <cell r="BP20">
            <v>19316.970700000002</v>
          </cell>
          <cell r="BQ20">
            <v>13053.4527</v>
          </cell>
          <cell r="BR20">
            <v>8099.9355000000005</v>
          </cell>
          <cell r="BS20">
            <v>4207.0898999999999</v>
          </cell>
          <cell r="BT20">
            <v>1444.20784</v>
          </cell>
          <cell r="BU20">
            <v>131.16896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1.6</v>
          </cell>
          <cell r="AC21">
            <v>416.4</v>
          </cell>
          <cell r="AD21">
            <v>2243.3193599999995</v>
          </cell>
          <cell r="AE21">
            <v>6278.1954999999998</v>
          </cell>
          <cell r="AF21">
            <v>11221.223999999998</v>
          </cell>
          <cell r="AG21">
            <v>16938.893499999998</v>
          </cell>
          <cell r="AH21">
            <v>23385.245299999999</v>
          </cell>
          <cell r="AI21">
            <v>30383.449100000002</v>
          </cell>
          <cell r="AJ21">
            <v>37549.670000000006</v>
          </cell>
          <cell r="AK21">
            <v>44793.774000000005</v>
          </cell>
          <cell r="AL21">
            <v>52305.972999999998</v>
          </cell>
          <cell r="AM21">
            <v>57987.122000000003</v>
          </cell>
          <cell r="AN21">
            <v>65758.736999999994</v>
          </cell>
          <cell r="AO21">
            <v>71497.179999999993</v>
          </cell>
          <cell r="AP21">
            <v>78239.042000000001</v>
          </cell>
          <cell r="AQ21">
            <v>84277.263000000006</v>
          </cell>
          <cell r="AR21">
            <v>87120.820999999996</v>
          </cell>
          <cell r="AS21">
            <v>89665.717000000004</v>
          </cell>
          <cell r="AT21">
            <v>92449.52399999999</v>
          </cell>
          <cell r="AU21">
            <v>95230.906999999992</v>
          </cell>
          <cell r="AV21">
            <v>97621.569000000003</v>
          </cell>
          <cell r="AW21">
            <v>99362.081000000006</v>
          </cell>
          <cell r="AX21">
            <v>99897.180999999997</v>
          </cell>
          <cell r="AY21">
            <v>99957.784000000014</v>
          </cell>
          <cell r="AZ21">
            <v>99541.56</v>
          </cell>
          <cell r="BA21">
            <v>98395.03300000001</v>
          </cell>
          <cell r="BB21">
            <v>97278.692999999999</v>
          </cell>
          <cell r="BC21">
            <v>94298.092000000004</v>
          </cell>
          <cell r="BD21">
            <v>90204.452999999994</v>
          </cell>
          <cell r="BE21">
            <v>85413.895000000004</v>
          </cell>
          <cell r="BF21">
            <v>83572.789000000004</v>
          </cell>
          <cell r="BG21">
            <v>79317.692999999999</v>
          </cell>
          <cell r="BH21">
            <v>73929.611000000004</v>
          </cell>
          <cell r="BI21">
            <v>66364.366999999998</v>
          </cell>
          <cell r="BJ21">
            <v>62264.31900000001</v>
          </cell>
          <cell r="BK21">
            <v>56565.174999999996</v>
          </cell>
          <cell r="BL21">
            <v>49201.587</v>
          </cell>
          <cell r="BM21">
            <v>41003.444000000003</v>
          </cell>
          <cell r="BN21">
            <v>34724.947999999997</v>
          </cell>
          <cell r="BO21">
            <v>27953.724000000002</v>
          </cell>
          <cell r="BP21">
            <v>21398.438000000002</v>
          </cell>
          <cell r="BQ21">
            <v>14851.9828</v>
          </cell>
          <cell r="BR21">
            <v>9321.2351999999973</v>
          </cell>
          <cell r="BS21">
            <v>5045.1294000000007</v>
          </cell>
          <cell r="BT21">
            <v>1875.4803200000001</v>
          </cell>
          <cell r="BU21">
            <v>210.32511999999997</v>
          </cell>
          <cell r="BV21">
            <v>4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0.4</v>
          </cell>
          <cell r="AC22">
            <v>172.3</v>
          </cell>
          <cell r="AD22">
            <v>1752.4316799999999</v>
          </cell>
          <cell r="AE22">
            <v>4840.8501999999999</v>
          </cell>
          <cell r="AF22">
            <v>7551.0428000000011</v>
          </cell>
          <cell r="AG22">
            <v>11246.337199999998</v>
          </cell>
          <cell r="AH22">
            <v>17577.212199999998</v>
          </cell>
          <cell r="AI22">
            <v>27504.138999999999</v>
          </cell>
          <cell r="AJ22">
            <v>34127.046000000002</v>
          </cell>
          <cell r="AK22">
            <v>41536.343999999997</v>
          </cell>
          <cell r="AL22">
            <v>49918.791999999994</v>
          </cell>
          <cell r="AM22">
            <v>54545.08</v>
          </cell>
          <cell r="AN22">
            <v>63502.49700000001</v>
          </cell>
          <cell r="AO22">
            <v>70595.769000000015</v>
          </cell>
          <cell r="AP22">
            <v>76738.243000000002</v>
          </cell>
          <cell r="AQ22">
            <v>82313.668000000005</v>
          </cell>
          <cell r="AR22">
            <v>86613.108000000007</v>
          </cell>
          <cell r="AS22">
            <v>90002.718000000008</v>
          </cell>
          <cell r="AT22">
            <v>91799.379000000001</v>
          </cell>
          <cell r="AU22">
            <v>94261.055999999997</v>
          </cell>
          <cell r="AV22">
            <v>96216.679000000004</v>
          </cell>
          <cell r="AW22">
            <v>98143.061000000002</v>
          </cell>
          <cell r="AX22">
            <v>99544.021999999997</v>
          </cell>
          <cell r="AY22">
            <v>99524.689000000013</v>
          </cell>
          <cell r="AZ22">
            <v>98463.319999999992</v>
          </cell>
          <cell r="BA22">
            <v>97177.817999999999</v>
          </cell>
          <cell r="BB22">
            <v>95465.733999999997</v>
          </cell>
          <cell r="BC22">
            <v>94118.829999999987</v>
          </cell>
          <cell r="BD22">
            <v>92114.828999999998</v>
          </cell>
          <cell r="BE22">
            <v>88939.335999999981</v>
          </cell>
          <cell r="BF22">
            <v>85829.137000000002</v>
          </cell>
          <cell r="BG22">
            <v>82075.42</v>
          </cell>
          <cell r="BH22">
            <v>76384.648000000001</v>
          </cell>
          <cell r="BI22">
            <v>71287.816999999995</v>
          </cell>
          <cell r="BJ22">
            <v>64706.171999999999</v>
          </cell>
          <cell r="BK22">
            <v>58462.940999999999</v>
          </cell>
          <cell r="BL22">
            <v>49701.479999999996</v>
          </cell>
          <cell r="BM22">
            <v>44934.448999999993</v>
          </cell>
          <cell r="BN22">
            <v>37610.61</v>
          </cell>
          <cell r="BO22">
            <v>30628.822</v>
          </cell>
          <cell r="BP22">
            <v>23749.168000000001</v>
          </cell>
          <cell r="BQ22">
            <v>16189.6855</v>
          </cell>
          <cell r="BR22">
            <v>9926.5375999999997</v>
          </cell>
          <cell r="BS22">
            <v>4866.0844999999999</v>
          </cell>
          <cell r="BT22">
            <v>1591.6571200000001</v>
          </cell>
          <cell r="BU22">
            <v>130.15119999999999</v>
          </cell>
          <cell r="BV22">
            <v>4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181.2</v>
          </cell>
          <cell r="AD23">
            <v>1842.8998399999998</v>
          </cell>
          <cell r="AE23">
            <v>5324.6285000000007</v>
          </cell>
          <cell r="AF23">
            <v>9996.2510999999995</v>
          </cell>
          <cell r="AG23">
            <v>13356.846399999999</v>
          </cell>
          <cell r="AH23">
            <v>18046.6041</v>
          </cell>
          <cell r="AI23">
            <v>23210.271100000002</v>
          </cell>
          <cell r="AJ23">
            <v>31559.931799999998</v>
          </cell>
          <cell r="AK23">
            <v>39095.877</v>
          </cell>
          <cell r="AL23">
            <v>42677.540999999997</v>
          </cell>
          <cell r="AM23">
            <v>49026.830999999998</v>
          </cell>
          <cell r="AN23">
            <v>53822.053</v>
          </cell>
          <cell r="AO23">
            <v>54869.967999999993</v>
          </cell>
          <cell r="AP23">
            <v>62032.896999999997</v>
          </cell>
          <cell r="AQ23">
            <v>76242.125999999989</v>
          </cell>
          <cell r="AR23">
            <v>85057.272999999986</v>
          </cell>
          <cell r="AS23">
            <v>82697.952000000019</v>
          </cell>
          <cell r="AT23">
            <v>89001.478000000003</v>
          </cell>
          <cell r="AU23">
            <v>94976.781999999992</v>
          </cell>
          <cell r="AV23">
            <v>97712.513000000006</v>
          </cell>
          <cell r="AW23">
            <v>97032.955000000002</v>
          </cell>
          <cell r="AX23">
            <v>95169.27</v>
          </cell>
          <cell r="AY23">
            <v>97490.401000000013</v>
          </cell>
          <cell r="AZ23">
            <v>97003.036999999997</v>
          </cell>
          <cell r="BA23">
            <v>95843.01400000001</v>
          </cell>
          <cell r="BB23">
            <v>94852.44</v>
          </cell>
          <cell r="BC23">
            <v>93717.976999999984</v>
          </cell>
          <cell r="BD23">
            <v>91287.664999999994</v>
          </cell>
          <cell r="BE23">
            <v>87911.721000000005</v>
          </cell>
          <cell r="BF23">
            <v>84308.141000000003</v>
          </cell>
          <cell r="BG23">
            <v>80072.95199999999</v>
          </cell>
          <cell r="BH23">
            <v>74304.72600000001</v>
          </cell>
          <cell r="BI23">
            <v>68843.024000000005</v>
          </cell>
          <cell r="BJ23">
            <v>62094.617000000006</v>
          </cell>
          <cell r="BK23">
            <v>52820.633000000009</v>
          </cell>
          <cell r="BL23">
            <v>40711.875</v>
          </cell>
          <cell r="BM23">
            <v>33072.544999999998</v>
          </cell>
          <cell r="BN23">
            <v>28557.459000000003</v>
          </cell>
          <cell r="BO23">
            <v>24171.43</v>
          </cell>
          <cell r="BP23">
            <v>17933.439000000002</v>
          </cell>
          <cell r="BQ23">
            <v>12309.4324</v>
          </cell>
          <cell r="BR23">
            <v>7835.0265999999992</v>
          </cell>
          <cell r="BS23">
            <v>4456.1608000000006</v>
          </cell>
          <cell r="BT23">
            <v>1865.8508999999999</v>
          </cell>
          <cell r="BU23">
            <v>244.7424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188</v>
          </cell>
          <cell r="AD24">
            <v>1916.7675199999999</v>
          </cell>
          <cell r="AE24">
            <v>4784.8931000000002</v>
          </cell>
          <cell r="AF24">
            <v>8128.3733000000002</v>
          </cell>
          <cell r="AG24">
            <v>13012.026400000001</v>
          </cell>
          <cell r="AH24">
            <v>19318.348999999998</v>
          </cell>
          <cell r="AI24">
            <v>26500.622899999998</v>
          </cell>
          <cell r="AJ24">
            <v>34265.269999999997</v>
          </cell>
          <cell r="AK24">
            <v>36839.65</v>
          </cell>
          <cell r="AL24">
            <v>39556.212</v>
          </cell>
          <cell r="AM24">
            <v>48866.036999999997</v>
          </cell>
          <cell r="AN24">
            <v>59526.678</v>
          </cell>
          <cell r="AO24">
            <v>57934.082000000002</v>
          </cell>
          <cell r="AP24">
            <v>63316.281999999992</v>
          </cell>
          <cell r="AQ24">
            <v>73530.744999999995</v>
          </cell>
          <cell r="AR24">
            <v>73038.290000000008</v>
          </cell>
          <cell r="AS24">
            <v>79276.192999999999</v>
          </cell>
          <cell r="AT24">
            <v>81689.102999999988</v>
          </cell>
          <cell r="AU24">
            <v>74055.574999999997</v>
          </cell>
          <cell r="AV24">
            <v>81368.396000000008</v>
          </cell>
          <cell r="AW24">
            <v>83288.042000000001</v>
          </cell>
          <cell r="AX24">
            <v>86162.21</v>
          </cell>
          <cell r="AY24">
            <v>92444.926000000007</v>
          </cell>
          <cell r="AZ24">
            <v>90284.091</v>
          </cell>
          <cell r="BA24">
            <v>88037.148000000001</v>
          </cell>
          <cell r="BB24">
            <v>87725.937000000005</v>
          </cell>
          <cell r="BC24">
            <v>88074.141000000003</v>
          </cell>
          <cell r="BD24">
            <v>78191.027000000002</v>
          </cell>
          <cell r="BE24">
            <v>68989.404999999984</v>
          </cell>
          <cell r="BF24">
            <v>59731.847000000002</v>
          </cell>
          <cell r="BG24">
            <v>67755.96100000001</v>
          </cell>
          <cell r="BH24">
            <v>64905.864000000001</v>
          </cell>
          <cell r="BI24">
            <v>57193.582999999999</v>
          </cell>
          <cell r="BJ24">
            <v>58658.62999999999</v>
          </cell>
          <cell r="BK24">
            <v>52827.724999999999</v>
          </cell>
          <cell r="BL24">
            <v>45052.046000000002</v>
          </cell>
          <cell r="BM24">
            <v>39891.496000000006</v>
          </cell>
          <cell r="BN24">
            <v>34509.326000000001</v>
          </cell>
          <cell r="BO24">
            <v>26413.616000000002</v>
          </cell>
          <cell r="BP24">
            <v>20716.844999999998</v>
          </cell>
          <cell r="BQ24">
            <v>14869.866699999999</v>
          </cell>
          <cell r="BR24">
            <v>9252.0107000000007</v>
          </cell>
          <cell r="BS24">
            <v>5257.1156999999994</v>
          </cell>
          <cell r="BT24">
            <v>2199.5530999999996</v>
          </cell>
          <cell r="BU24">
            <v>276.78879999999998</v>
          </cell>
          <cell r="BV24">
            <v>2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2.4</v>
          </cell>
          <cell r="AC25">
            <v>309.60000000000002</v>
          </cell>
          <cell r="AD25">
            <v>1467.06816</v>
          </cell>
          <cell r="AE25">
            <v>5510.7091</v>
          </cell>
          <cell r="AF25">
            <v>10626.283600000001</v>
          </cell>
          <cell r="AG25">
            <v>16708.391799999998</v>
          </cell>
          <cell r="AH25">
            <v>22579.776399999999</v>
          </cell>
          <cell r="AI25">
            <v>29124.182999999997</v>
          </cell>
          <cell r="AJ25">
            <v>35913.320999999996</v>
          </cell>
          <cell r="AK25">
            <v>45628.792000000001</v>
          </cell>
          <cell r="AL25">
            <v>50336.053</v>
          </cell>
          <cell r="AM25">
            <v>59387.279000000002</v>
          </cell>
          <cell r="AN25">
            <v>65264.384999999995</v>
          </cell>
          <cell r="AO25">
            <v>69441.84</v>
          </cell>
          <cell r="AP25">
            <v>76307.832999999999</v>
          </cell>
          <cell r="AQ25">
            <v>81706.951000000015</v>
          </cell>
          <cell r="AR25">
            <v>85028.680000000008</v>
          </cell>
          <cell r="AS25">
            <v>90944.588000000003</v>
          </cell>
          <cell r="AT25">
            <v>89466.91</v>
          </cell>
          <cell r="AU25">
            <v>92817.797999999995</v>
          </cell>
          <cell r="AV25">
            <v>95656.128000000012</v>
          </cell>
          <cell r="AW25">
            <v>94057.338000000003</v>
          </cell>
          <cell r="AX25">
            <v>93886.161000000007</v>
          </cell>
          <cell r="AY25">
            <v>100214.48999999999</v>
          </cell>
          <cell r="AZ25">
            <v>98447.682000000001</v>
          </cell>
          <cell r="BA25">
            <v>94804.376000000018</v>
          </cell>
          <cell r="BB25">
            <v>91340.343999999983</v>
          </cell>
          <cell r="BC25">
            <v>87658.731</v>
          </cell>
          <cell r="BD25">
            <v>88934.372000000003</v>
          </cell>
          <cell r="BE25">
            <v>88885.546999999991</v>
          </cell>
          <cell r="BF25">
            <v>81934.547999999981</v>
          </cell>
          <cell r="BG25">
            <v>75634.311000000002</v>
          </cell>
          <cell r="BH25">
            <v>72797.671000000002</v>
          </cell>
          <cell r="BI25">
            <v>59363.001000000004</v>
          </cell>
          <cell r="BJ25">
            <v>54513.431999999993</v>
          </cell>
          <cell r="BK25">
            <v>51941.185999999994</v>
          </cell>
          <cell r="BL25">
            <v>46059.407000000007</v>
          </cell>
          <cell r="BM25">
            <v>38001.940999999999</v>
          </cell>
          <cell r="BN25">
            <v>35281.178</v>
          </cell>
          <cell r="BO25">
            <v>29393.205999999998</v>
          </cell>
          <cell r="BP25">
            <v>23034.504000000001</v>
          </cell>
          <cell r="BQ25">
            <v>16883.587800000001</v>
          </cell>
          <cell r="BR25">
            <v>10753.570099999999</v>
          </cell>
          <cell r="BS25">
            <v>5656.6746000000003</v>
          </cell>
          <cell r="BT25">
            <v>2277.7538</v>
          </cell>
          <cell r="BU25">
            <v>331.94032000000004</v>
          </cell>
          <cell r="BV25">
            <v>4.8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16.8</v>
          </cell>
          <cell r="AC26">
            <v>603.5</v>
          </cell>
          <cell r="AD26">
            <v>2520.6006400000001</v>
          </cell>
          <cell r="AE26">
            <v>5850.384</v>
          </cell>
          <cell r="AF26">
            <v>10328.843399999998</v>
          </cell>
          <cell r="AG26">
            <v>15246.319100000001</v>
          </cell>
          <cell r="AH26">
            <v>20258.078899999997</v>
          </cell>
          <cell r="AI26">
            <v>27757.899000000001</v>
          </cell>
          <cell r="AJ26">
            <v>33962.123000000007</v>
          </cell>
          <cell r="AK26">
            <v>37865.459000000003</v>
          </cell>
          <cell r="AL26">
            <v>46127.63</v>
          </cell>
          <cell r="AM26">
            <v>43573.368000000002</v>
          </cell>
          <cell r="AN26">
            <v>47039.519000000008</v>
          </cell>
          <cell r="AO26">
            <v>63676.733999999997</v>
          </cell>
          <cell r="AP26">
            <v>60218.965000000004</v>
          </cell>
          <cell r="AQ26">
            <v>63765.310999999994</v>
          </cell>
          <cell r="AR26">
            <v>73377.380999999994</v>
          </cell>
          <cell r="AS26">
            <v>57125.027000000002</v>
          </cell>
          <cell r="AT26">
            <v>65525.296000000002</v>
          </cell>
          <cell r="AU26">
            <v>70834.964999999997</v>
          </cell>
          <cell r="AV26">
            <v>68338.490999999995</v>
          </cell>
          <cell r="AW26">
            <v>64985.735999999997</v>
          </cell>
          <cell r="AX26">
            <v>59430.133000000002</v>
          </cell>
          <cell r="AY26">
            <v>58869.025999999998</v>
          </cell>
          <cell r="AZ26">
            <v>63672.154000000002</v>
          </cell>
          <cell r="BA26">
            <v>61162.299999999996</v>
          </cell>
          <cell r="BB26">
            <v>62792.017</v>
          </cell>
          <cell r="BC26">
            <v>62530.83</v>
          </cell>
          <cell r="BD26">
            <v>72637.527000000002</v>
          </cell>
          <cell r="BE26">
            <v>74214.559999999998</v>
          </cell>
          <cell r="BF26">
            <v>66870.459000000003</v>
          </cell>
          <cell r="BG26">
            <v>65204.754999999997</v>
          </cell>
          <cell r="BH26">
            <v>62432.3</v>
          </cell>
          <cell r="BI26">
            <v>63984.411</v>
          </cell>
          <cell r="BJ26">
            <v>53449.300999999999</v>
          </cell>
          <cell r="BK26">
            <v>52032.826000000001</v>
          </cell>
          <cell r="BL26">
            <v>45518.439000000006</v>
          </cell>
          <cell r="BM26">
            <v>41356.315999999999</v>
          </cell>
          <cell r="BN26">
            <v>36363.514999999999</v>
          </cell>
          <cell r="BO26">
            <v>29492.081999999999</v>
          </cell>
          <cell r="BP26">
            <v>21350.418000000001</v>
          </cell>
          <cell r="BQ26">
            <v>14109.3223</v>
          </cell>
          <cell r="BR26">
            <v>9477.0483999999997</v>
          </cell>
          <cell r="BS26">
            <v>5579.3658999999998</v>
          </cell>
          <cell r="BT26">
            <v>2373.2902000000004</v>
          </cell>
          <cell r="BU26">
            <v>308.52767999999998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350</v>
          </cell>
          <cell r="AD27">
            <v>1658.0124799999999</v>
          </cell>
          <cell r="AE27">
            <v>4856.4610000000002</v>
          </cell>
          <cell r="AF27">
            <v>7075.5627999999997</v>
          </cell>
          <cell r="AG27">
            <v>9030.9020999999993</v>
          </cell>
          <cell r="AH27">
            <v>12286.4604</v>
          </cell>
          <cell r="AI27">
            <v>14406.043399999999</v>
          </cell>
          <cell r="AJ27">
            <v>22089.697699999997</v>
          </cell>
          <cell r="AK27">
            <v>22215.424999999999</v>
          </cell>
          <cell r="AL27">
            <v>29812.009000000002</v>
          </cell>
          <cell r="AM27">
            <v>28013.811999999998</v>
          </cell>
          <cell r="AN27">
            <v>35677.391000000003</v>
          </cell>
          <cell r="AO27">
            <v>38937.410000000003</v>
          </cell>
          <cell r="AP27">
            <v>42728.099000000002</v>
          </cell>
          <cell r="AQ27">
            <v>45939.003000000004</v>
          </cell>
          <cell r="AR27">
            <v>53920.953000000001</v>
          </cell>
          <cell r="AS27">
            <v>51645.944000000003</v>
          </cell>
          <cell r="AT27">
            <v>53012.891000000003</v>
          </cell>
          <cell r="AU27">
            <v>53478.426999999996</v>
          </cell>
          <cell r="AV27">
            <v>64365.642000000007</v>
          </cell>
          <cell r="AW27">
            <v>62712.900999999998</v>
          </cell>
          <cell r="AX27">
            <v>63716.243000000002</v>
          </cell>
          <cell r="AY27">
            <v>66516.991999999998</v>
          </cell>
          <cell r="AZ27">
            <v>59406.294999999998</v>
          </cell>
          <cell r="BA27">
            <v>66572.345000000001</v>
          </cell>
          <cell r="BB27">
            <v>78825.612999999998</v>
          </cell>
          <cell r="BC27">
            <v>79925.551999999996</v>
          </cell>
          <cell r="BD27">
            <v>75215.930000000008</v>
          </cell>
          <cell r="BE27">
            <v>64113.834999999999</v>
          </cell>
          <cell r="BF27">
            <v>68580.573000000004</v>
          </cell>
          <cell r="BG27">
            <v>64296.114000000009</v>
          </cell>
          <cell r="BH27">
            <v>64475.098999999995</v>
          </cell>
          <cell r="BI27">
            <v>58752.306999999993</v>
          </cell>
          <cell r="BJ27">
            <v>58151.411</v>
          </cell>
          <cell r="BK27">
            <v>49832.489000000001</v>
          </cell>
          <cell r="BL27">
            <v>37553.411</v>
          </cell>
          <cell r="BM27">
            <v>29197.298000000003</v>
          </cell>
          <cell r="BN27">
            <v>27994.652000000002</v>
          </cell>
          <cell r="BO27">
            <v>26333.141000000003</v>
          </cell>
          <cell r="BP27">
            <v>21222.376400000001</v>
          </cell>
          <cell r="BQ27">
            <v>15101.331900000001</v>
          </cell>
          <cell r="BR27">
            <v>8740.4116000000013</v>
          </cell>
          <cell r="BS27">
            <v>4245.3559999999998</v>
          </cell>
          <cell r="BT27">
            <v>2217.1376</v>
          </cell>
          <cell r="BU27">
            <v>336.24127999999996</v>
          </cell>
          <cell r="BV27">
            <v>4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205.9</v>
          </cell>
          <cell r="AD28">
            <v>2016.74352</v>
          </cell>
          <cell r="AE28">
            <v>5459.6205</v>
          </cell>
          <cell r="AF28">
            <v>10158.3796</v>
          </cell>
          <cell r="AG28">
            <v>15140.704399999999</v>
          </cell>
          <cell r="AH28">
            <v>18334.1535</v>
          </cell>
          <cell r="AI28">
            <v>22288.8321</v>
          </cell>
          <cell r="AJ28">
            <v>26170.329000000002</v>
          </cell>
          <cell r="AK28">
            <v>30996.933000000005</v>
          </cell>
          <cell r="AL28">
            <v>34546.534</v>
          </cell>
          <cell r="AM28">
            <v>39105.433999999994</v>
          </cell>
          <cell r="AN28">
            <v>46356.186999999991</v>
          </cell>
          <cell r="AO28">
            <v>47995.649000000005</v>
          </cell>
          <cell r="AP28">
            <v>64355.867999999995</v>
          </cell>
          <cell r="AQ28">
            <v>69682.485000000001</v>
          </cell>
          <cell r="AR28">
            <v>74354.649999999994</v>
          </cell>
          <cell r="AS28">
            <v>77216.885999999999</v>
          </cell>
          <cell r="AT28">
            <v>77364.487999999998</v>
          </cell>
          <cell r="AU28">
            <v>79668.809000000008</v>
          </cell>
          <cell r="AV28">
            <v>77917.879000000001</v>
          </cell>
          <cell r="AW28">
            <v>92129.624000000011</v>
          </cell>
          <cell r="AX28">
            <v>94560.676000000007</v>
          </cell>
          <cell r="AY28">
            <v>100051.97900000001</v>
          </cell>
          <cell r="AZ28">
            <v>96740.755000000005</v>
          </cell>
          <cell r="BA28">
            <v>94858.953000000009</v>
          </cell>
          <cell r="BB28">
            <v>86142.976999999999</v>
          </cell>
          <cell r="BC28">
            <v>76075.456000000006</v>
          </cell>
          <cell r="BD28">
            <v>79671.600999999995</v>
          </cell>
          <cell r="BE28">
            <v>85836.475999999995</v>
          </cell>
          <cell r="BF28">
            <v>82243.465999999986</v>
          </cell>
          <cell r="BG28">
            <v>77646.982000000004</v>
          </cell>
          <cell r="BH28">
            <v>77596.981</v>
          </cell>
          <cell r="BI28">
            <v>73382.225999999995</v>
          </cell>
          <cell r="BJ28">
            <v>64113.631000000001</v>
          </cell>
          <cell r="BK28">
            <v>56276.835999999996</v>
          </cell>
          <cell r="BL28">
            <v>53038.771000000001</v>
          </cell>
          <cell r="BM28">
            <v>47537.106999999996</v>
          </cell>
          <cell r="BN28">
            <v>38368.500000000007</v>
          </cell>
          <cell r="BO28">
            <v>30761.221999999998</v>
          </cell>
          <cell r="BP28">
            <v>24061.987099999998</v>
          </cell>
          <cell r="BQ28">
            <v>18011.940200000001</v>
          </cell>
          <cell r="BR28">
            <v>12017.570299999999</v>
          </cell>
          <cell r="BS28">
            <v>6727.3036999999995</v>
          </cell>
          <cell r="BT28">
            <v>2794.2610999999997</v>
          </cell>
          <cell r="BU28">
            <v>517.75984000000005</v>
          </cell>
          <cell r="BV28">
            <v>25.6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448.58128000000005</v>
          </cell>
          <cell r="AD29">
            <v>2536.01728</v>
          </cell>
          <cell r="AE29">
            <v>6091.8245999999999</v>
          </cell>
          <cell r="AF29">
            <v>8951.0580000000009</v>
          </cell>
          <cell r="AG29">
            <v>12893.298799999999</v>
          </cell>
          <cell r="AH29">
            <v>16172.696500000002</v>
          </cell>
          <cell r="AI29">
            <v>20681.234199999999</v>
          </cell>
          <cell r="AJ29">
            <v>27729.379999999997</v>
          </cell>
          <cell r="AK29">
            <v>33169.207000000002</v>
          </cell>
          <cell r="AL29">
            <v>39719.043000000012</v>
          </cell>
          <cell r="AM29">
            <v>48394.870999999999</v>
          </cell>
          <cell r="AN29">
            <v>53487.035999999993</v>
          </cell>
          <cell r="AO29">
            <v>60555.457000000002</v>
          </cell>
          <cell r="AP29">
            <v>67760.527000000002</v>
          </cell>
          <cell r="AQ29">
            <v>64476.404999999999</v>
          </cell>
          <cell r="AR29">
            <v>66061.94</v>
          </cell>
          <cell r="AS29">
            <v>71728.667999999991</v>
          </cell>
          <cell r="AT29">
            <v>77374.15800000001</v>
          </cell>
          <cell r="AU29">
            <v>83899.52899999998</v>
          </cell>
          <cell r="AV29">
            <v>78763.962000000014</v>
          </cell>
          <cell r="AW29">
            <v>85959.304000000018</v>
          </cell>
          <cell r="AX29">
            <v>84844.559000000008</v>
          </cell>
          <cell r="AY29">
            <v>88352.616999999998</v>
          </cell>
          <cell r="AZ29">
            <v>92449.536000000007</v>
          </cell>
          <cell r="BA29">
            <v>91483.919000000009</v>
          </cell>
          <cell r="BB29">
            <v>87987.375999999989</v>
          </cell>
          <cell r="BC29">
            <v>77080.926999999996</v>
          </cell>
          <cell r="BD29">
            <v>84142.069000000003</v>
          </cell>
          <cell r="BE29">
            <v>76628.489999999991</v>
          </cell>
          <cell r="BF29">
            <v>75143.674000000014</v>
          </cell>
          <cell r="BG29">
            <v>76607.646999999997</v>
          </cell>
          <cell r="BH29">
            <v>79963.952000000005</v>
          </cell>
          <cell r="BI29">
            <v>71031.604999999996</v>
          </cell>
          <cell r="BJ29">
            <v>60385.866000000002</v>
          </cell>
          <cell r="BK29">
            <v>56684.645000000004</v>
          </cell>
          <cell r="BL29">
            <v>54915.411000000007</v>
          </cell>
          <cell r="BM29">
            <v>48254.97800000001</v>
          </cell>
          <cell r="BN29">
            <v>40875.014000000003</v>
          </cell>
          <cell r="BO29">
            <v>33375.308000000005</v>
          </cell>
          <cell r="BP29">
            <v>25233.931999999997</v>
          </cell>
          <cell r="BQ29">
            <v>18005.855299999999</v>
          </cell>
          <cell r="BR29">
            <v>12135.541500000001</v>
          </cell>
          <cell r="BS29">
            <v>7180.4392000000007</v>
          </cell>
          <cell r="BT29">
            <v>3367.2815999999998</v>
          </cell>
          <cell r="BU29">
            <v>613.20159999999998</v>
          </cell>
          <cell r="BV29">
            <v>7.6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3.6</v>
          </cell>
          <cell r="AC30">
            <v>416.3</v>
          </cell>
          <cell r="AD30">
            <v>2654.56</v>
          </cell>
          <cell r="AE30">
            <v>6435.5747199999996</v>
          </cell>
          <cell r="AF30">
            <v>10670.7269</v>
          </cell>
          <cell r="AG30">
            <v>15115.6227</v>
          </cell>
          <cell r="AH30">
            <v>20418.535999999996</v>
          </cell>
          <cell r="AI30">
            <v>23571.728200000001</v>
          </cell>
          <cell r="AJ30">
            <v>29647.266600000003</v>
          </cell>
          <cell r="AK30">
            <v>39077.091999999997</v>
          </cell>
          <cell r="AL30">
            <v>39638.339000000007</v>
          </cell>
          <cell r="AM30">
            <v>41572.050999999999</v>
          </cell>
          <cell r="AN30">
            <v>45674.473000000005</v>
          </cell>
          <cell r="AO30">
            <v>49088.807000000001</v>
          </cell>
          <cell r="AP30">
            <v>57589.733000000007</v>
          </cell>
          <cell r="AQ30">
            <v>60551.959000000003</v>
          </cell>
          <cell r="AR30">
            <v>62868.754999999997</v>
          </cell>
          <cell r="AS30">
            <v>67071.372000000003</v>
          </cell>
          <cell r="AT30">
            <v>67261.345000000001</v>
          </cell>
          <cell r="AU30">
            <v>79799.957000000009</v>
          </cell>
          <cell r="AV30">
            <v>83680.132000000012</v>
          </cell>
          <cell r="AW30">
            <v>91208.869000000006</v>
          </cell>
          <cell r="AX30">
            <v>89342.815000000002</v>
          </cell>
          <cell r="AY30">
            <v>89406.736000000004</v>
          </cell>
          <cell r="AZ30">
            <v>88719.296000000002</v>
          </cell>
          <cell r="BA30">
            <v>89190.622000000003</v>
          </cell>
          <cell r="BB30">
            <v>83538.425000000003</v>
          </cell>
          <cell r="BC30">
            <v>83653.804000000004</v>
          </cell>
          <cell r="BD30">
            <v>77507.947999999989</v>
          </cell>
          <cell r="BE30">
            <v>69436.997000000003</v>
          </cell>
          <cell r="BF30">
            <v>77344.841000000015</v>
          </cell>
          <cell r="BG30">
            <v>72800.973000000013</v>
          </cell>
          <cell r="BH30">
            <v>73005.431000000011</v>
          </cell>
          <cell r="BI30">
            <v>68867.423500000004</v>
          </cell>
          <cell r="BJ30">
            <v>65275.263999999996</v>
          </cell>
          <cell r="BK30">
            <v>58844.267999999996</v>
          </cell>
          <cell r="BL30">
            <v>53798.088000000003</v>
          </cell>
          <cell r="BM30">
            <v>48218.934000000001</v>
          </cell>
          <cell r="BN30">
            <v>40863.819999999992</v>
          </cell>
          <cell r="BO30">
            <v>34224.892</v>
          </cell>
          <cell r="BP30">
            <v>27123.350999999999</v>
          </cell>
          <cell r="BQ30">
            <v>20261.370899999998</v>
          </cell>
          <cell r="BR30">
            <v>13204.991500000002</v>
          </cell>
          <cell r="BS30">
            <v>8118.9760000000006</v>
          </cell>
          <cell r="BT30">
            <v>3775.0428999999999</v>
          </cell>
          <cell r="BU30">
            <v>779.10784000000012</v>
          </cell>
          <cell r="BV30">
            <v>21.2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2.4</v>
          </cell>
          <cell r="AC31">
            <v>247.16</v>
          </cell>
          <cell r="AD31">
            <v>2114.6871999999998</v>
          </cell>
          <cell r="AE31">
            <v>5335.6205999999993</v>
          </cell>
          <cell r="AF31">
            <v>9871.9621000000006</v>
          </cell>
          <cell r="AG31">
            <v>14830.932499999999</v>
          </cell>
          <cell r="AH31">
            <v>21691.752</v>
          </cell>
          <cell r="AI31">
            <v>28172.648000000001</v>
          </cell>
          <cell r="AJ31">
            <v>35947.646999999997</v>
          </cell>
          <cell r="AK31">
            <v>44313.554000000004</v>
          </cell>
          <cell r="AL31">
            <v>54991.462</v>
          </cell>
          <cell r="AM31">
            <v>64990.027000000002</v>
          </cell>
          <cell r="AN31">
            <v>72115.861000000004</v>
          </cell>
          <cell r="AO31">
            <v>77397.42200000002</v>
          </cell>
          <cell r="AP31">
            <v>81804.149999999994</v>
          </cell>
          <cell r="AQ31">
            <v>86136.203999999998</v>
          </cell>
          <cell r="AR31">
            <v>93373.079999999987</v>
          </cell>
          <cell r="AS31">
            <v>92653.872999999992</v>
          </cell>
          <cell r="AT31">
            <v>92976.521999999983</v>
          </cell>
          <cell r="AU31">
            <v>89256.938000000009</v>
          </cell>
          <cell r="AV31">
            <v>89632.534</v>
          </cell>
          <cell r="AW31">
            <v>92298.288</v>
          </cell>
          <cell r="AX31">
            <v>97383.209000000017</v>
          </cell>
          <cell r="AY31">
            <v>96373.184000000008</v>
          </cell>
          <cell r="AZ31">
            <v>99882.880999999994</v>
          </cell>
          <cell r="BA31">
            <v>94029.875</v>
          </cell>
          <cell r="BB31">
            <v>90468.895000000004</v>
          </cell>
          <cell r="BC31">
            <v>101111.295</v>
          </cell>
          <cell r="BD31">
            <v>99136.796000000017</v>
          </cell>
          <cell r="BE31">
            <v>95843.482999999993</v>
          </cell>
          <cell r="BF31">
            <v>93298.512000000002</v>
          </cell>
          <cell r="BG31">
            <v>85024.385999999999</v>
          </cell>
          <cell r="BH31">
            <v>76980.063999999998</v>
          </cell>
          <cell r="BI31">
            <v>72909.91399999999</v>
          </cell>
          <cell r="BJ31">
            <v>70878.027000000002</v>
          </cell>
          <cell r="BK31">
            <v>64044.040999999997</v>
          </cell>
          <cell r="BL31">
            <v>54835.597999999998</v>
          </cell>
          <cell r="BM31">
            <v>47142.468999999997</v>
          </cell>
          <cell r="BN31">
            <v>40689.192000000003</v>
          </cell>
          <cell r="BO31">
            <v>31751.195</v>
          </cell>
          <cell r="BP31">
            <v>25799.439000000002</v>
          </cell>
          <cell r="BQ31">
            <v>18962.919999999998</v>
          </cell>
          <cell r="BR31">
            <v>12459.2269</v>
          </cell>
          <cell r="BS31">
            <v>7247.4449999999997</v>
          </cell>
          <cell r="BT31">
            <v>3168.5446000000002</v>
          </cell>
          <cell r="BU31">
            <v>646.30831999999998</v>
          </cell>
          <cell r="BV31">
            <v>9.6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1.6</v>
          </cell>
          <cell r="AC32">
            <v>187.30383999999998</v>
          </cell>
          <cell r="AD32">
            <v>1931.6050000000002</v>
          </cell>
          <cell r="AE32">
            <v>4171.7390999999998</v>
          </cell>
          <cell r="AF32">
            <v>9085.9922000000006</v>
          </cell>
          <cell r="AG32">
            <v>16517.457999999999</v>
          </cell>
          <cell r="AH32">
            <v>23339.028399999999</v>
          </cell>
          <cell r="AI32">
            <v>27206.127</v>
          </cell>
          <cell r="AJ32">
            <v>32801.448999999993</v>
          </cell>
          <cell r="AK32">
            <v>40436.034999999996</v>
          </cell>
          <cell r="AL32">
            <v>47072.936999999998</v>
          </cell>
          <cell r="AM32">
            <v>56756.36099999999</v>
          </cell>
          <cell r="AN32">
            <v>61770.757000000005</v>
          </cell>
          <cell r="AO32">
            <v>64779.220000000008</v>
          </cell>
          <cell r="AP32">
            <v>75626.462000000014</v>
          </cell>
          <cell r="AQ32">
            <v>82629.067999999999</v>
          </cell>
          <cell r="AR32">
            <v>83505.538</v>
          </cell>
          <cell r="AS32">
            <v>84052.766999999993</v>
          </cell>
          <cell r="AT32">
            <v>94460.277000000002</v>
          </cell>
          <cell r="AU32">
            <v>98719.618999999992</v>
          </cell>
          <cell r="AV32">
            <v>102284.648</v>
          </cell>
          <cell r="AW32">
            <v>100246.45100000002</v>
          </cell>
          <cell r="AX32">
            <v>98931.604000000007</v>
          </cell>
          <cell r="AY32">
            <v>101683.32400000001</v>
          </cell>
          <cell r="AZ32">
            <v>102858.81099999997</v>
          </cell>
          <cell r="BA32">
            <v>98805.157999999996</v>
          </cell>
          <cell r="BB32">
            <v>96872.664000000004</v>
          </cell>
          <cell r="BC32">
            <v>91545.287000000011</v>
          </cell>
          <cell r="BD32">
            <v>91956.263999999996</v>
          </cell>
          <cell r="BE32">
            <v>83795.967999999993</v>
          </cell>
          <cell r="BF32">
            <v>81315.39</v>
          </cell>
          <cell r="BG32">
            <v>78962.239999999976</v>
          </cell>
          <cell r="BH32">
            <v>79088.177999999985</v>
          </cell>
          <cell r="BI32">
            <v>71776.023000000016</v>
          </cell>
          <cell r="BJ32">
            <v>61868.038</v>
          </cell>
          <cell r="BK32">
            <v>54711.962000000007</v>
          </cell>
          <cell r="BL32">
            <v>46096.101000000002</v>
          </cell>
          <cell r="BM32">
            <v>43393.408000000003</v>
          </cell>
          <cell r="BN32">
            <v>39557.061999999998</v>
          </cell>
          <cell r="BO32">
            <v>34009.466999999997</v>
          </cell>
          <cell r="BP32">
            <v>28573.344000000001</v>
          </cell>
          <cell r="BQ32">
            <v>20017.852900000002</v>
          </cell>
          <cell r="BR32">
            <v>11971.080300000001</v>
          </cell>
          <cell r="BS32">
            <v>7214.4781000000003</v>
          </cell>
          <cell r="BT32">
            <v>3299.5411999999997</v>
          </cell>
          <cell r="BU32">
            <v>894.47152000000006</v>
          </cell>
          <cell r="BV32">
            <v>15.200000000000001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</row>
        <row r="33"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9.1999999999999993</v>
          </cell>
          <cell r="AC33">
            <v>443.55999999999995</v>
          </cell>
          <cell r="AD33">
            <v>2585.99152</v>
          </cell>
          <cell r="AE33">
            <v>6274.8863000000001</v>
          </cell>
          <cell r="AF33">
            <v>11539.9463</v>
          </cell>
          <cell r="AG33">
            <v>17754.417799999999</v>
          </cell>
          <cell r="AH33">
            <v>24027.778699999999</v>
          </cell>
          <cell r="AI33">
            <v>30606.875400000001</v>
          </cell>
          <cell r="AJ33">
            <v>39795.782999999996</v>
          </cell>
          <cell r="AK33">
            <v>48715.488000000005</v>
          </cell>
          <cell r="AL33">
            <v>54893.280999999995</v>
          </cell>
          <cell r="AM33">
            <v>64038.057000000001</v>
          </cell>
          <cell r="AN33">
            <v>69480.319999999992</v>
          </cell>
          <cell r="AO33">
            <v>78026.926000000007</v>
          </cell>
          <cell r="AP33">
            <v>82635.839999999997</v>
          </cell>
          <cell r="AQ33">
            <v>89357.627999999997</v>
          </cell>
          <cell r="AR33">
            <v>92086.690000000017</v>
          </cell>
          <cell r="AS33">
            <v>97291.710999999996</v>
          </cell>
          <cell r="AT33">
            <v>100962.167</v>
          </cell>
          <cell r="AU33">
            <v>101536.59899999999</v>
          </cell>
          <cell r="AV33">
            <v>104235.13800000001</v>
          </cell>
          <cell r="AW33">
            <v>100012.93699999999</v>
          </cell>
          <cell r="AX33">
            <v>104048.54700000001</v>
          </cell>
          <cell r="AY33">
            <v>103733.73699999999</v>
          </cell>
          <cell r="AZ33">
            <v>102240.29400000001</v>
          </cell>
          <cell r="BA33">
            <v>104272.284</v>
          </cell>
          <cell r="BB33">
            <v>102424.185</v>
          </cell>
          <cell r="BC33">
            <v>102173.811</v>
          </cell>
          <cell r="BD33">
            <v>99884.952999999994</v>
          </cell>
          <cell r="BE33">
            <v>97015.237999999998</v>
          </cell>
          <cell r="BF33">
            <v>95037.208999999988</v>
          </cell>
          <cell r="BG33">
            <v>91305.675999999992</v>
          </cell>
          <cell r="BH33">
            <v>86160.30799999999</v>
          </cell>
          <cell r="BI33">
            <v>80557.850000000006</v>
          </cell>
          <cell r="BJ33">
            <v>73602.827999999994</v>
          </cell>
          <cell r="BK33">
            <v>67295.373999999996</v>
          </cell>
          <cell r="BL33">
            <v>61753.713999999993</v>
          </cell>
          <cell r="BM33">
            <v>54982.219999999994</v>
          </cell>
          <cell r="BN33">
            <v>47989.770000000004</v>
          </cell>
          <cell r="BO33">
            <v>39889.062999999995</v>
          </cell>
          <cell r="BP33">
            <v>31114.316999999999</v>
          </cell>
          <cell r="BQ33">
            <v>23248.6826</v>
          </cell>
          <cell r="BR33">
            <v>15475.747799999999</v>
          </cell>
          <cell r="BS33">
            <v>8577.8717000000015</v>
          </cell>
          <cell r="BT33">
            <v>3730.9002</v>
          </cell>
          <cell r="BU33">
            <v>847.60623999999996</v>
          </cell>
          <cell r="BV33">
            <v>16.399999999999999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</row>
        <row r="34"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3.6</v>
          </cell>
          <cell r="AC34">
            <v>551.05999999999995</v>
          </cell>
          <cell r="AD34">
            <v>2908.8396799999996</v>
          </cell>
          <cell r="AE34">
            <v>7538.8815999999997</v>
          </cell>
          <cell r="AF34">
            <v>14836.6399</v>
          </cell>
          <cell r="AG34">
            <v>22013.172800000004</v>
          </cell>
          <cell r="AH34">
            <v>30086.283999999996</v>
          </cell>
          <cell r="AI34">
            <v>36466.195999999996</v>
          </cell>
          <cell r="AJ34">
            <v>44431.338000000003</v>
          </cell>
          <cell r="AK34">
            <v>48959.17</v>
          </cell>
          <cell r="AL34">
            <v>57115.304000000011</v>
          </cell>
          <cell r="AM34">
            <v>68270.360000000015</v>
          </cell>
          <cell r="AN34">
            <v>76463.603999999992</v>
          </cell>
          <cell r="AO34">
            <v>80700.881999999998</v>
          </cell>
          <cell r="AP34">
            <v>84442.869199999986</v>
          </cell>
          <cell r="AQ34">
            <v>89108.26</v>
          </cell>
          <cell r="AR34">
            <v>92871.87999999999</v>
          </cell>
          <cell r="AS34">
            <v>96087.819999999992</v>
          </cell>
          <cell r="AT34">
            <v>98825.780000000013</v>
          </cell>
          <cell r="AU34">
            <v>101071.93999999999</v>
          </cell>
          <cell r="AV34">
            <v>102463.27999999998</v>
          </cell>
          <cell r="AW34">
            <v>103587.45999999999</v>
          </cell>
          <cell r="AX34">
            <v>104447.49999999999</v>
          </cell>
          <cell r="AY34">
            <v>104893.28</v>
          </cell>
          <cell r="AZ34">
            <v>104657.96</v>
          </cell>
          <cell r="BA34">
            <v>103946.7</v>
          </cell>
          <cell r="BB34">
            <v>102131.88</v>
          </cell>
          <cell r="BC34">
            <v>100161.3</v>
          </cell>
          <cell r="BD34">
            <v>97894.06</v>
          </cell>
          <cell r="BE34">
            <v>95779.769</v>
          </cell>
          <cell r="BF34">
            <v>94159.848999999987</v>
          </cell>
          <cell r="BG34">
            <v>90304.320000000007</v>
          </cell>
          <cell r="BH34">
            <v>85643.044999999998</v>
          </cell>
          <cell r="BI34">
            <v>80257.574000000008</v>
          </cell>
          <cell r="BJ34">
            <v>74302.286000000007</v>
          </cell>
          <cell r="BK34">
            <v>67974.072</v>
          </cell>
          <cell r="BL34">
            <v>61135.913</v>
          </cell>
          <cell r="BM34">
            <v>54045.514999999999</v>
          </cell>
          <cell r="BN34">
            <v>46530.366999999998</v>
          </cell>
          <cell r="BO34">
            <v>38226.655999999995</v>
          </cell>
          <cell r="BP34">
            <v>29918.097999999998</v>
          </cell>
          <cell r="BQ34">
            <v>21552.786899999999</v>
          </cell>
          <cell r="BR34">
            <v>14204.382099999999</v>
          </cell>
          <cell r="BS34">
            <v>8399.1540999999997</v>
          </cell>
          <cell r="BT34">
            <v>3777.9925000000003</v>
          </cell>
          <cell r="BU34">
            <v>822.23664000000008</v>
          </cell>
          <cell r="BV34">
            <v>26.4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</row>
      </sheetData>
      <sheetData sheetId="46"/>
      <sheetData sheetId="47"/>
      <sheetData sheetId="48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JAN''24 SCHEDULES "/>
      <sheetName val="JAN'24 BD sheet"/>
    </sheetNames>
    <sheetDataSet>
      <sheetData sheetId="0">
        <row r="119">
          <cell r="E119">
            <v>570</v>
          </cell>
          <cell r="G119">
            <v>570</v>
          </cell>
          <cell r="I119">
            <v>570</v>
          </cell>
          <cell r="K119">
            <v>331.35</v>
          </cell>
          <cell r="M119">
            <v>332.94</v>
          </cell>
          <cell r="AD119">
            <v>570</v>
          </cell>
          <cell r="AF119">
            <v>570</v>
          </cell>
        </row>
        <row r="120">
          <cell r="E120">
            <v>570</v>
          </cell>
          <cell r="G120">
            <v>570</v>
          </cell>
          <cell r="I120">
            <v>570</v>
          </cell>
          <cell r="K120">
            <v>331.35</v>
          </cell>
          <cell r="M120">
            <v>332.94</v>
          </cell>
          <cell r="AD120">
            <v>570</v>
          </cell>
          <cell r="AF120">
            <v>570</v>
          </cell>
        </row>
        <row r="121">
          <cell r="E121">
            <v>570</v>
          </cell>
          <cell r="G121">
            <v>570</v>
          </cell>
          <cell r="I121">
            <v>570</v>
          </cell>
          <cell r="K121">
            <v>331.35</v>
          </cell>
          <cell r="M121">
            <v>332.94</v>
          </cell>
          <cell r="AD121">
            <v>570</v>
          </cell>
          <cell r="AF121">
            <v>570</v>
          </cell>
        </row>
        <row r="122">
          <cell r="E122">
            <v>570</v>
          </cell>
          <cell r="G122">
            <v>570</v>
          </cell>
          <cell r="I122">
            <v>570</v>
          </cell>
          <cell r="K122">
            <v>331.35</v>
          </cell>
          <cell r="M122">
            <v>332.94</v>
          </cell>
          <cell r="AD122">
            <v>570</v>
          </cell>
          <cell r="AF122">
            <v>570</v>
          </cell>
        </row>
        <row r="123">
          <cell r="E123">
            <v>570</v>
          </cell>
          <cell r="G123">
            <v>570</v>
          </cell>
          <cell r="I123">
            <v>570</v>
          </cell>
          <cell r="K123">
            <v>331.35</v>
          </cell>
          <cell r="M123">
            <v>332.94</v>
          </cell>
          <cell r="AD123">
            <v>570</v>
          </cell>
          <cell r="AF123">
            <v>570</v>
          </cell>
        </row>
        <row r="124">
          <cell r="E124">
            <v>570</v>
          </cell>
          <cell r="G124">
            <v>570</v>
          </cell>
          <cell r="I124">
            <v>570</v>
          </cell>
          <cell r="K124">
            <v>331.35</v>
          </cell>
          <cell r="M124">
            <v>332.94</v>
          </cell>
          <cell r="AD124">
            <v>570</v>
          </cell>
          <cell r="AF124">
            <v>570</v>
          </cell>
        </row>
        <row r="125">
          <cell r="E125">
            <v>570</v>
          </cell>
          <cell r="G125">
            <v>570</v>
          </cell>
          <cell r="I125">
            <v>570</v>
          </cell>
          <cell r="K125">
            <v>331.35</v>
          </cell>
          <cell r="M125">
            <v>332.94</v>
          </cell>
          <cell r="AD125">
            <v>570</v>
          </cell>
          <cell r="AF125">
            <v>570</v>
          </cell>
        </row>
        <row r="126">
          <cell r="E126">
            <v>570</v>
          </cell>
          <cell r="G126">
            <v>570</v>
          </cell>
          <cell r="I126">
            <v>570</v>
          </cell>
          <cell r="K126">
            <v>331.35</v>
          </cell>
          <cell r="M126">
            <v>332.94</v>
          </cell>
          <cell r="AD126">
            <v>570</v>
          </cell>
          <cell r="AF126">
            <v>570</v>
          </cell>
        </row>
        <row r="127">
          <cell r="E127">
            <v>570</v>
          </cell>
          <cell r="G127">
            <v>570</v>
          </cell>
          <cell r="I127">
            <v>570</v>
          </cell>
          <cell r="K127">
            <v>331.35</v>
          </cell>
          <cell r="M127">
            <v>332.94</v>
          </cell>
          <cell r="AD127">
            <v>570</v>
          </cell>
          <cell r="AF127">
            <v>570</v>
          </cell>
        </row>
        <row r="128">
          <cell r="E128">
            <v>570</v>
          </cell>
          <cell r="G128">
            <v>570</v>
          </cell>
          <cell r="I128">
            <v>570</v>
          </cell>
          <cell r="K128">
            <v>331.35</v>
          </cell>
          <cell r="M128">
            <v>332.94</v>
          </cell>
          <cell r="AD128">
            <v>570</v>
          </cell>
          <cell r="AF128">
            <v>570</v>
          </cell>
        </row>
        <row r="129">
          <cell r="E129">
            <v>570</v>
          </cell>
          <cell r="G129">
            <v>570</v>
          </cell>
          <cell r="I129">
            <v>570</v>
          </cell>
          <cell r="K129">
            <v>331.35</v>
          </cell>
          <cell r="M129">
            <v>332.94</v>
          </cell>
          <cell r="AD129">
            <v>570</v>
          </cell>
          <cell r="AF129">
            <v>570</v>
          </cell>
        </row>
        <row r="130">
          <cell r="E130">
            <v>570</v>
          </cell>
          <cell r="G130">
            <v>570</v>
          </cell>
          <cell r="I130">
            <v>570</v>
          </cell>
          <cell r="K130">
            <v>331.35</v>
          </cell>
          <cell r="M130">
            <v>332.94</v>
          </cell>
          <cell r="AD130">
            <v>570</v>
          </cell>
          <cell r="AF130">
            <v>570</v>
          </cell>
        </row>
        <row r="131">
          <cell r="E131">
            <v>570</v>
          </cell>
          <cell r="G131">
            <v>570</v>
          </cell>
          <cell r="I131">
            <v>570</v>
          </cell>
          <cell r="K131">
            <v>331.35</v>
          </cell>
          <cell r="M131">
            <v>332.94</v>
          </cell>
          <cell r="AD131">
            <v>570</v>
          </cell>
          <cell r="AF131">
            <v>570</v>
          </cell>
        </row>
        <row r="132">
          <cell r="E132">
            <v>570</v>
          </cell>
          <cell r="G132">
            <v>570</v>
          </cell>
          <cell r="I132">
            <v>570</v>
          </cell>
          <cell r="K132">
            <v>331.35</v>
          </cell>
          <cell r="M132">
            <v>332.94</v>
          </cell>
          <cell r="AD132">
            <v>570</v>
          </cell>
          <cell r="AF132">
            <v>570</v>
          </cell>
        </row>
        <row r="133">
          <cell r="E133">
            <v>570</v>
          </cell>
          <cell r="G133">
            <v>570</v>
          </cell>
          <cell r="I133">
            <v>570</v>
          </cell>
          <cell r="K133">
            <v>331.35</v>
          </cell>
          <cell r="M133">
            <v>332.94</v>
          </cell>
          <cell r="AD133">
            <v>570</v>
          </cell>
          <cell r="AF133">
            <v>570</v>
          </cell>
        </row>
        <row r="134">
          <cell r="E134">
            <v>570</v>
          </cell>
          <cell r="G134">
            <v>570</v>
          </cell>
          <cell r="I134">
            <v>570</v>
          </cell>
          <cell r="K134">
            <v>331.35</v>
          </cell>
          <cell r="M134">
            <v>332.94</v>
          </cell>
          <cell r="AD134">
            <v>570</v>
          </cell>
          <cell r="AF134">
            <v>570</v>
          </cell>
        </row>
        <row r="135">
          <cell r="E135">
            <v>570</v>
          </cell>
          <cell r="G135">
            <v>570</v>
          </cell>
          <cell r="I135">
            <v>570</v>
          </cell>
          <cell r="K135">
            <v>331.35</v>
          </cell>
          <cell r="M135">
            <v>332.94</v>
          </cell>
          <cell r="AD135">
            <v>570</v>
          </cell>
          <cell r="AF135">
            <v>570</v>
          </cell>
        </row>
        <row r="136">
          <cell r="E136">
            <v>570</v>
          </cell>
          <cell r="G136">
            <v>570</v>
          </cell>
          <cell r="I136">
            <v>570</v>
          </cell>
          <cell r="K136">
            <v>331.35</v>
          </cell>
          <cell r="M136">
            <v>332.94</v>
          </cell>
          <cell r="AD136">
            <v>570</v>
          </cell>
          <cell r="AF136">
            <v>570</v>
          </cell>
        </row>
        <row r="137">
          <cell r="E137">
            <v>570</v>
          </cell>
          <cell r="G137">
            <v>570</v>
          </cell>
          <cell r="I137">
            <v>570</v>
          </cell>
          <cell r="K137">
            <v>331.35</v>
          </cell>
          <cell r="M137">
            <v>332.94</v>
          </cell>
          <cell r="AD137">
            <v>570</v>
          </cell>
          <cell r="AF137">
            <v>570</v>
          </cell>
        </row>
        <row r="138">
          <cell r="E138">
            <v>570</v>
          </cell>
          <cell r="G138">
            <v>570</v>
          </cell>
          <cell r="I138">
            <v>570</v>
          </cell>
          <cell r="K138">
            <v>331.35</v>
          </cell>
          <cell r="M138">
            <v>332.94</v>
          </cell>
          <cell r="AD138">
            <v>570</v>
          </cell>
          <cell r="AF138">
            <v>570</v>
          </cell>
        </row>
        <row r="139">
          <cell r="E139">
            <v>570</v>
          </cell>
          <cell r="G139">
            <v>570</v>
          </cell>
          <cell r="I139">
            <v>570</v>
          </cell>
          <cell r="K139">
            <v>331.35</v>
          </cell>
          <cell r="M139">
            <v>332.94</v>
          </cell>
          <cell r="AD139">
            <v>570</v>
          </cell>
          <cell r="AF139">
            <v>570</v>
          </cell>
        </row>
        <row r="140">
          <cell r="E140">
            <v>570</v>
          </cell>
          <cell r="G140">
            <v>570</v>
          </cell>
          <cell r="I140">
            <v>570</v>
          </cell>
          <cell r="K140">
            <v>331.35</v>
          </cell>
          <cell r="M140">
            <v>332.94</v>
          </cell>
          <cell r="AD140">
            <v>570</v>
          </cell>
          <cell r="AF140">
            <v>570</v>
          </cell>
        </row>
        <row r="141">
          <cell r="E141">
            <v>570</v>
          </cell>
          <cell r="G141">
            <v>570</v>
          </cell>
          <cell r="I141">
            <v>570</v>
          </cell>
          <cell r="K141">
            <v>331.35</v>
          </cell>
          <cell r="M141">
            <v>332.94</v>
          </cell>
          <cell r="AD141">
            <v>570</v>
          </cell>
          <cell r="AF141">
            <v>570</v>
          </cell>
        </row>
        <row r="142">
          <cell r="E142">
            <v>570</v>
          </cell>
          <cell r="G142">
            <v>570</v>
          </cell>
          <cell r="I142">
            <v>570</v>
          </cell>
          <cell r="K142">
            <v>286.60000000000002</v>
          </cell>
          <cell r="M142">
            <v>332.94</v>
          </cell>
          <cell r="AD142">
            <v>570</v>
          </cell>
          <cell r="AF142">
            <v>570</v>
          </cell>
        </row>
        <row r="143">
          <cell r="E143">
            <v>570</v>
          </cell>
          <cell r="G143">
            <v>570</v>
          </cell>
          <cell r="I143">
            <v>570</v>
          </cell>
          <cell r="K143">
            <v>286.60000000000002</v>
          </cell>
          <cell r="M143">
            <v>332.94</v>
          </cell>
          <cell r="AD143">
            <v>570</v>
          </cell>
          <cell r="AF143">
            <v>570</v>
          </cell>
        </row>
        <row r="144">
          <cell r="E144">
            <v>570</v>
          </cell>
          <cell r="G144">
            <v>570</v>
          </cell>
          <cell r="I144">
            <v>570</v>
          </cell>
          <cell r="K144">
            <v>233.33</v>
          </cell>
          <cell r="M144">
            <v>332.94</v>
          </cell>
          <cell r="AD144">
            <v>570</v>
          </cell>
          <cell r="AF144">
            <v>570</v>
          </cell>
        </row>
        <row r="145">
          <cell r="E145">
            <v>570</v>
          </cell>
          <cell r="G145">
            <v>570</v>
          </cell>
          <cell r="I145">
            <v>570</v>
          </cell>
          <cell r="K145">
            <v>233.33</v>
          </cell>
          <cell r="M145">
            <v>332.94</v>
          </cell>
          <cell r="AD145">
            <v>570</v>
          </cell>
          <cell r="AF145">
            <v>570</v>
          </cell>
        </row>
        <row r="146">
          <cell r="E146">
            <v>570</v>
          </cell>
          <cell r="G146">
            <v>570</v>
          </cell>
          <cell r="I146">
            <v>570</v>
          </cell>
          <cell r="K146">
            <v>233.33</v>
          </cell>
          <cell r="M146">
            <v>332.94</v>
          </cell>
          <cell r="AD146">
            <v>570</v>
          </cell>
          <cell r="AF146">
            <v>570</v>
          </cell>
        </row>
        <row r="147">
          <cell r="E147">
            <v>570</v>
          </cell>
          <cell r="G147">
            <v>570</v>
          </cell>
          <cell r="I147">
            <v>570</v>
          </cell>
          <cell r="K147">
            <v>233.33</v>
          </cell>
          <cell r="M147">
            <v>332.94</v>
          </cell>
          <cell r="AD147">
            <v>570</v>
          </cell>
          <cell r="AF147">
            <v>570</v>
          </cell>
        </row>
        <row r="148">
          <cell r="E148">
            <v>570</v>
          </cell>
          <cell r="G148">
            <v>570</v>
          </cell>
          <cell r="I148">
            <v>570</v>
          </cell>
          <cell r="K148">
            <v>233.33</v>
          </cell>
          <cell r="M148">
            <v>332.94</v>
          </cell>
          <cell r="AD148">
            <v>570</v>
          </cell>
          <cell r="AF148">
            <v>570</v>
          </cell>
        </row>
        <row r="149">
          <cell r="E149">
            <v>570</v>
          </cell>
          <cell r="G149">
            <v>570</v>
          </cell>
          <cell r="I149">
            <v>570</v>
          </cell>
          <cell r="K149">
            <v>233.33</v>
          </cell>
          <cell r="M149">
            <v>332.94</v>
          </cell>
          <cell r="AD149">
            <v>570</v>
          </cell>
          <cell r="AF149">
            <v>570</v>
          </cell>
        </row>
        <row r="150">
          <cell r="E150">
            <v>570</v>
          </cell>
          <cell r="G150">
            <v>570</v>
          </cell>
          <cell r="I150">
            <v>570</v>
          </cell>
          <cell r="K150">
            <v>233.33</v>
          </cell>
          <cell r="M150">
            <v>332.94</v>
          </cell>
          <cell r="AD150">
            <v>570</v>
          </cell>
          <cell r="AF150">
            <v>570</v>
          </cell>
        </row>
        <row r="151">
          <cell r="E151">
            <v>570</v>
          </cell>
          <cell r="G151">
            <v>570</v>
          </cell>
          <cell r="I151">
            <v>570</v>
          </cell>
          <cell r="K151">
            <v>233.33</v>
          </cell>
          <cell r="M151">
            <v>332.94</v>
          </cell>
          <cell r="AD151">
            <v>570</v>
          </cell>
          <cell r="AF151">
            <v>570</v>
          </cell>
        </row>
        <row r="152">
          <cell r="E152">
            <v>570</v>
          </cell>
          <cell r="G152">
            <v>570</v>
          </cell>
          <cell r="I152">
            <v>570</v>
          </cell>
          <cell r="K152">
            <v>282.73</v>
          </cell>
          <cell r="M152">
            <v>332.94</v>
          </cell>
          <cell r="AD152">
            <v>570</v>
          </cell>
          <cell r="AF152">
            <v>570</v>
          </cell>
        </row>
        <row r="153">
          <cell r="E153">
            <v>570</v>
          </cell>
          <cell r="G153">
            <v>570</v>
          </cell>
          <cell r="I153">
            <v>570</v>
          </cell>
          <cell r="K153">
            <v>282.73</v>
          </cell>
          <cell r="M153">
            <v>332.94</v>
          </cell>
          <cell r="AD153">
            <v>570</v>
          </cell>
          <cell r="AF153">
            <v>570</v>
          </cell>
        </row>
        <row r="154">
          <cell r="E154">
            <v>570</v>
          </cell>
          <cell r="G154">
            <v>570</v>
          </cell>
          <cell r="I154">
            <v>570</v>
          </cell>
          <cell r="K154">
            <v>282.73</v>
          </cell>
          <cell r="M154">
            <v>332.94</v>
          </cell>
          <cell r="AD154">
            <v>570</v>
          </cell>
          <cell r="AF154">
            <v>570</v>
          </cell>
        </row>
        <row r="155">
          <cell r="E155">
            <v>570</v>
          </cell>
          <cell r="G155">
            <v>570</v>
          </cell>
          <cell r="I155">
            <v>570</v>
          </cell>
          <cell r="K155">
            <v>282.73</v>
          </cell>
          <cell r="M155">
            <v>332.94</v>
          </cell>
          <cell r="AD155">
            <v>570</v>
          </cell>
          <cell r="AF155">
            <v>570</v>
          </cell>
        </row>
        <row r="156">
          <cell r="E156">
            <v>570</v>
          </cell>
          <cell r="G156">
            <v>570</v>
          </cell>
          <cell r="I156">
            <v>570</v>
          </cell>
          <cell r="K156">
            <v>282.73</v>
          </cell>
          <cell r="M156">
            <v>332.94</v>
          </cell>
          <cell r="AD156">
            <v>570</v>
          </cell>
          <cell r="AF156">
            <v>570</v>
          </cell>
        </row>
        <row r="157">
          <cell r="E157">
            <v>570</v>
          </cell>
          <cell r="G157">
            <v>570</v>
          </cell>
          <cell r="I157">
            <v>570</v>
          </cell>
          <cell r="K157">
            <v>282.73</v>
          </cell>
          <cell r="M157">
            <v>332.94</v>
          </cell>
          <cell r="AD157">
            <v>570</v>
          </cell>
          <cell r="AF157">
            <v>570</v>
          </cell>
        </row>
        <row r="158">
          <cell r="E158">
            <v>570</v>
          </cell>
          <cell r="G158">
            <v>570</v>
          </cell>
          <cell r="I158">
            <v>570</v>
          </cell>
          <cell r="K158">
            <v>282.73</v>
          </cell>
          <cell r="M158">
            <v>332.94</v>
          </cell>
          <cell r="AD158">
            <v>570</v>
          </cell>
          <cell r="AF158">
            <v>570</v>
          </cell>
        </row>
        <row r="159">
          <cell r="E159">
            <v>570</v>
          </cell>
          <cell r="G159">
            <v>570</v>
          </cell>
          <cell r="I159">
            <v>570</v>
          </cell>
          <cell r="K159">
            <v>282.73</v>
          </cell>
          <cell r="M159">
            <v>332.94</v>
          </cell>
          <cell r="AD159">
            <v>570</v>
          </cell>
          <cell r="AF159">
            <v>570</v>
          </cell>
        </row>
        <row r="160">
          <cell r="E160">
            <v>570</v>
          </cell>
          <cell r="G160">
            <v>570</v>
          </cell>
          <cell r="I160">
            <v>570</v>
          </cell>
          <cell r="K160">
            <v>282.73</v>
          </cell>
          <cell r="M160">
            <v>332.94</v>
          </cell>
          <cell r="AD160">
            <v>570</v>
          </cell>
          <cell r="AF160">
            <v>570</v>
          </cell>
        </row>
        <row r="161">
          <cell r="E161">
            <v>570</v>
          </cell>
          <cell r="G161">
            <v>570</v>
          </cell>
          <cell r="I161">
            <v>570</v>
          </cell>
          <cell r="K161">
            <v>282.73</v>
          </cell>
          <cell r="M161">
            <v>332.94</v>
          </cell>
          <cell r="AD161">
            <v>570</v>
          </cell>
          <cell r="AF161">
            <v>570</v>
          </cell>
        </row>
        <row r="162">
          <cell r="E162">
            <v>570</v>
          </cell>
          <cell r="G162">
            <v>570</v>
          </cell>
          <cell r="I162">
            <v>570</v>
          </cell>
          <cell r="K162">
            <v>282.73</v>
          </cell>
          <cell r="M162">
            <v>332.94</v>
          </cell>
          <cell r="AD162">
            <v>570</v>
          </cell>
          <cell r="AF162">
            <v>570</v>
          </cell>
        </row>
        <row r="163">
          <cell r="E163">
            <v>570</v>
          </cell>
          <cell r="G163">
            <v>570</v>
          </cell>
          <cell r="I163">
            <v>570</v>
          </cell>
          <cell r="K163">
            <v>233.33</v>
          </cell>
          <cell r="M163">
            <v>324.95</v>
          </cell>
          <cell r="AD163">
            <v>570</v>
          </cell>
          <cell r="AF163">
            <v>570</v>
          </cell>
        </row>
        <row r="164">
          <cell r="E164">
            <v>570</v>
          </cell>
          <cell r="G164">
            <v>570</v>
          </cell>
          <cell r="I164">
            <v>570</v>
          </cell>
          <cell r="K164">
            <v>233.33</v>
          </cell>
          <cell r="M164">
            <v>324.95</v>
          </cell>
          <cell r="AD164">
            <v>570</v>
          </cell>
          <cell r="AF164">
            <v>570</v>
          </cell>
        </row>
        <row r="165">
          <cell r="E165">
            <v>570</v>
          </cell>
          <cell r="G165">
            <v>570</v>
          </cell>
          <cell r="I165">
            <v>570</v>
          </cell>
          <cell r="K165">
            <v>233.33</v>
          </cell>
          <cell r="M165">
            <v>324.95</v>
          </cell>
          <cell r="AD165">
            <v>570</v>
          </cell>
          <cell r="AF165">
            <v>570</v>
          </cell>
        </row>
        <row r="166">
          <cell r="E166">
            <v>570</v>
          </cell>
          <cell r="G166">
            <v>570</v>
          </cell>
          <cell r="I166">
            <v>570</v>
          </cell>
          <cell r="K166">
            <v>233.33</v>
          </cell>
          <cell r="M166">
            <v>324.95</v>
          </cell>
          <cell r="AD166">
            <v>570</v>
          </cell>
          <cell r="AF166">
            <v>570</v>
          </cell>
        </row>
        <row r="167">
          <cell r="E167">
            <v>570</v>
          </cell>
          <cell r="G167">
            <v>570</v>
          </cell>
          <cell r="I167">
            <v>570</v>
          </cell>
          <cell r="K167">
            <v>233.33</v>
          </cell>
          <cell r="M167">
            <v>324.95</v>
          </cell>
          <cell r="AD167">
            <v>570</v>
          </cell>
          <cell r="AF167">
            <v>570</v>
          </cell>
        </row>
        <row r="168">
          <cell r="E168">
            <v>570</v>
          </cell>
          <cell r="G168">
            <v>570</v>
          </cell>
          <cell r="I168">
            <v>570</v>
          </cell>
          <cell r="K168">
            <v>233.33</v>
          </cell>
          <cell r="M168">
            <v>324.95</v>
          </cell>
          <cell r="AD168">
            <v>570</v>
          </cell>
          <cell r="AF168">
            <v>570</v>
          </cell>
        </row>
        <row r="169">
          <cell r="E169">
            <v>570</v>
          </cell>
          <cell r="G169">
            <v>570</v>
          </cell>
          <cell r="I169">
            <v>570</v>
          </cell>
          <cell r="K169">
            <v>233.33</v>
          </cell>
          <cell r="M169">
            <v>324.95</v>
          </cell>
          <cell r="AD169">
            <v>570</v>
          </cell>
          <cell r="AF169">
            <v>570</v>
          </cell>
        </row>
        <row r="170">
          <cell r="E170">
            <v>570</v>
          </cell>
          <cell r="G170">
            <v>570</v>
          </cell>
          <cell r="I170">
            <v>570</v>
          </cell>
          <cell r="K170">
            <v>233.33</v>
          </cell>
          <cell r="M170">
            <v>324.95</v>
          </cell>
          <cell r="AD170">
            <v>570</v>
          </cell>
          <cell r="AF170">
            <v>570</v>
          </cell>
        </row>
        <row r="171">
          <cell r="E171">
            <v>570</v>
          </cell>
          <cell r="G171">
            <v>570</v>
          </cell>
          <cell r="I171">
            <v>570</v>
          </cell>
          <cell r="K171">
            <v>286.60000000000002</v>
          </cell>
          <cell r="M171">
            <v>324.95</v>
          </cell>
          <cell r="AD171">
            <v>570</v>
          </cell>
          <cell r="AF171">
            <v>570</v>
          </cell>
        </row>
        <row r="172">
          <cell r="E172">
            <v>570</v>
          </cell>
          <cell r="G172">
            <v>570</v>
          </cell>
          <cell r="I172">
            <v>570</v>
          </cell>
          <cell r="K172">
            <v>331.35</v>
          </cell>
          <cell r="M172">
            <v>324.95</v>
          </cell>
          <cell r="AD172">
            <v>570</v>
          </cell>
          <cell r="AF172">
            <v>570</v>
          </cell>
        </row>
        <row r="173">
          <cell r="E173">
            <v>570</v>
          </cell>
          <cell r="G173">
            <v>570</v>
          </cell>
          <cell r="I173">
            <v>570</v>
          </cell>
          <cell r="K173">
            <v>331.35</v>
          </cell>
          <cell r="M173">
            <v>324.95</v>
          </cell>
          <cell r="AD173">
            <v>570</v>
          </cell>
          <cell r="AF173">
            <v>570</v>
          </cell>
        </row>
        <row r="174">
          <cell r="E174">
            <v>570</v>
          </cell>
          <cell r="G174">
            <v>570</v>
          </cell>
          <cell r="I174">
            <v>570</v>
          </cell>
          <cell r="K174">
            <v>331.35</v>
          </cell>
          <cell r="M174">
            <v>324.95</v>
          </cell>
          <cell r="AD174">
            <v>570</v>
          </cell>
          <cell r="AF174">
            <v>570</v>
          </cell>
        </row>
        <row r="175">
          <cell r="E175">
            <v>570</v>
          </cell>
          <cell r="G175">
            <v>570</v>
          </cell>
          <cell r="I175">
            <v>570</v>
          </cell>
          <cell r="K175">
            <v>331.35</v>
          </cell>
          <cell r="M175">
            <v>324.95</v>
          </cell>
          <cell r="AD175">
            <v>570</v>
          </cell>
          <cell r="AF175">
            <v>570</v>
          </cell>
        </row>
        <row r="176">
          <cell r="E176">
            <v>570</v>
          </cell>
          <cell r="G176">
            <v>570</v>
          </cell>
          <cell r="I176">
            <v>570</v>
          </cell>
          <cell r="K176">
            <v>331.35</v>
          </cell>
          <cell r="M176">
            <v>324.95</v>
          </cell>
          <cell r="AD176">
            <v>570</v>
          </cell>
          <cell r="AF176">
            <v>570</v>
          </cell>
        </row>
        <row r="177">
          <cell r="E177">
            <v>570</v>
          </cell>
          <cell r="G177">
            <v>570</v>
          </cell>
          <cell r="I177">
            <v>570</v>
          </cell>
          <cell r="K177">
            <v>278.07</v>
          </cell>
          <cell r="M177">
            <v>324.95</v>
          </cell>
          <cell r="AD177">
            <v>570</v>
          </cell>
          <cell r="AF177">
            <v>570</v>
          </cell>
        </row>
        <row r="178">
          <cell r="E178">
            <v>570</v>
          </cell>
          <cell r="G178">
            <v>570</v>
          </cell>
          <cell r="I178">
            <v>570</v>
          </cell>
          <cell r="K178">
            <v>233.33</v>
          </cell>
          <cell r="M178">
            <v>324.95</v>
          </cell>
          <cell r="AD178">
            <v>570</v>
          </cell>
          <cell r="AF178">
            <v>570</v>
          </cell>
        </row>
        <row r="179">
          <cell r="E179">
            <v>570</v>
          </cell>
          <cell r="G179">
            <v>570</v>
          </cell>
          <cell r="I179">
            <v>570</v>
          </cell>
          <cell r="K179">
            <v>233.33</v>
          </cell>
          <cell r="M179">
            <v>324.95</v>
          </cell>
          <cell r="AD179">
            <v>570</v>
          </cell>
          <cell r="AF179">
            <v>570</v>
          </cell>
        </row>
        <row r="180">
          <cell r="E180">
            <v>570</v>
          </cell>
          <cell r="G180">
            <v>570</v>
          </cell>
          <cell r="I180">
            <v>570</v>
          </cell>
          <cell r="K180">
            <v>233.33</v>
          </cell>
          <cell r="M180">
            <v>324.95</v>
          </cell>
          <cell r="AD180">
            <v>570</v>
          </cell>
          <cell r="AF180">
            <v>570</v>
          </cell>
        </row>
        <row r="181">
          <cell r="E181">
            <v>570</v>
          </cell>
          <cell r="G181">
            <v>570</v>
          </cell>
          <cell r="I181">
            <v>570</v>
          </cell>
          <cell r="K181">
            <v>233.33</v>
          </cell>
          <cell r="M181">
            <v>324.95</v>
          </cell>
          <cell r="AD181">
            <v>570</v>
          </cell>
          <cell r="AF181">
            <v>570</v>
          </cell>
        </row>
        <row r="182">
          <cell r="E182">
            <v>570</v>
          </cell>
          <cell r="G182">
            <v>570</v>
          </cell>
          <cell r="I182">
            <v>570</v>
          </cell>
          <cell r="K182">
            <v>233.33</v>
          </cell>
          <cell r="M182">
            <v>324.95</v>
          </cell>
          <cell r="AD182">
            <v>570</v>
          </cell>
          <cell r="AF182">
            <v>570</v>
          </cell>
        </row>
        <row r="183">
          <cell r="E183">
            <v>570</v>
          </cell>
          <cell r="G183">
            <v>570</v>
          </cell>
          <cell r="I183">
            <v>570</v>
          </cell>
          <cell r="K183">
            <v>233.33</v>
          </cell>
          <cell r="M183">
            <v>349.99</v>
          </cell>
          <cell r="AD183">
            <v>570</v>
          </cell>
          <cell r="AF183">
            <v>570</v>
          </cell>
        </row>
        <row r="184">
          <cell r="E184">
            <v>570</v>
          </cell>
          <cell r="G184">
            <v>570</v>
          </cell>
          <cell r="I184">
            <v>570</v>
          </cell>
          <cell r="K184">
            <v>233.33</v>
          </cell>
          <cell r="M184">
            <v>365.97</v>
          </cell>
          <cell r="AD184">
            <v>570</v>
          </cell>
          <cell r="AF184">
            <v>570</v>
          </cell>
        </row>
        <row r="185">
          <cell r="E185">
            <v>570</v>
          </cell>
          <cell r="G185">
            <v>570</v>
          </cell>
          <cell r="I185">
            <v>570</v>
          </cell>
          <cell r="K185">
            <v>282.73</v>
          </cell>
          <cell r="M185">
            <v>381.95</v>
          </cell>
          <cell r="AD185">
            <v>570</v>
          </cell>
          <cell r="AF185">
            <v>570</v>
          </cell>
        </row>
        <row r="186">
          <cell r="E186">
            <v>570</v>
          </cell>
          <cell r="G186">
            <v>570</v>
          </cell>
          <cell r="I186">
            <v>570</v>
          </cell>
          <cell r="K186">
            <v>282.73</v>
          </cell>
          <cell r="M186">
            <v>397.93</v>
          </cell>
          <cell r="AD186">
            <v>570</v>
          </cell>
          <cell r="AF186">
            <v>570</v>
          </cell>
        </row>
        <row r="187">
          <cell r="E187">
            <v>570</v>
          </cell>
          <cell r="G187">
            <v>570</v>
          </cell>
          <cell r="I187">
            <v>570</v>
          </cell>
          <cell r="K187">
            <v>282.73</v>
          </cell>
          <cell r="M187">
            <v>397.93</v>
          </cell>
          <cell r="AD187">
            <v>570</v>
          </cell>
          <cell r="AF187">
            <v>570</v>
          </cell>
        </row>
        <row r="188">
          <cell r="E188">
            <v>570</v>
          </cell>
          <cell r="G188">
            <v>570</v>
          </cell>
          <cell r="I188">
            <v>570</v>
          </cell>
          <cell r="K188">
            <v>282.73</v>
          </cell>
          <cell r="M188">
            <v>397.93</v>
          </cell>
          <cell r="AD188">
            <v>570</v>
          </cell>
          <cell r="AF188">
            <v>570</v>
          </cell>
        </row>
        <row r="189">
          <cell r="E189">
            <v>570</v>
          </cell>
          <cell r="G189">
            <v>570</v>
          </cell>
          <cell r="I189">
            <v>570</v>
          </cell>
          <cell r="K189">
            <v>282.73</v>
          </cell>
          <cell r="M189">
            <v>424.57</v>
          </cell>
          <cell r="AD189">
            <v>570</v>
          </cell>
          <cell r="AF189">
            <v>570</v>
          </cell>
        </row>
        <row r="190">
          <cell r="E190">
            <v>570</v>
          </cell>
          <cell r="G190">
            <v>570</v>
          </cell>
          <cell r="I190">
            <v>570</v>
          </cell>
          <cell r="K190">
            <v>282.73</v>
          </cell>
          <cell r="M190">
            <v>451.21</v>
          </cell>
          <cell r="AD190">
            <v>570</v>
          </cell>
          <cell r="AF190">
            <v>570</v>
          </cell>
        </row>
        <row r="191">
          <cell r="E191">
            <v>570</v>
          </cell>
          <cell r="G191">
            <v>570</v>
          </cell>
          <cell r="I191">
            <v>570</v>
          </cell>
          <cell r="K191">
            <v>282.73</v>
          </cell>
          <cell r="M191">
            <v>477.84</v>
          </cell>
          <cell r="AD191">
            <v>570</v>
          </cell>
          <cell r="AF191">
            <v>570</v>
          </cell>
        </row>
        <row r="192">
          <cell r="E192">
            <v>570</v>
          </cell>
          <cell r="G192">
            <v>570</v>
          </cell>
          <cell r="I192">
            <v>570</v>
          </cell>
          <cell r="K192">
            <v>282.73</v>
          </cell>
          <cell r="M192">
            <v>504.48</v>
          </cell>
          <cell r="AD192">
            <v>570</v>
          </cell>
          <cell r="AF192">
            <v>570</v>
          </cell>
        </row>
        <row r="193">
          <cell r="E193">
            <v>570</v>
          </cell>
          <cell r="G193">
            <v>570</v>
          </cell>
          <cell r="I193">
            <v>570</v>
          </cell>
          <cell r="K193">
            <v>282.73</v>
          </cell>
          <cell r="M193">
            <v>531.11</v>
          </cell>
          <cell r="AD193">
            <v>570</v>
          </cell>
          <cell r="AF193">
            <v>570</v>
          </cell>
        </row>
        <row r="194">
          <cell r="E194">
            <v>570</v>
          </cell>
          <cell r="G194">
            <v>570</v>
          </cell>
          <cell r="I194">
            <v>570</v>
          </cell>
          <cell r="K194">
            <v>282.73</v>
          </cell>
          <cell r="M194">
            <v>557.75</v>
          </cell>
          <cell r="AD194">
            <v>570</v>
          </cell>
          <cell r="AF194">
            <v>570</v>
          </cell>
        </row>
        <row r="195">
          <cell r="E195">
            <v>570</v>
          </cell>
          <cell r="G195">
            <v>570</v>
          </cell>
          <cell r="I195">
            <v>570</v>
          </cell>
          <cell r="K195">
            <v>282.73</v>
          </cell>
          <cell r="M195">
            <v>570</v>
          </cell>
          <cell r="AD195">
            <v>570</v>
          </cell>
          <cell r="AF195">
            <v>570</v>
          </cell>
        </row>
        <row r="196">
          <cell r="E196">
            <v>570</v>
          </cell>
          <cell r="G196">
            <v>570</v>
          </cell>
          <cell r="I196">
            <v>570</v>
          </cell>
          <cell r="K196">
            <v>282.73</v>
          </cell>
          <cell r="M196">
            <v>570</v>
          </cell>
          <cell r="AD196">
            <v>570</v>
          </cell>
          <cell r="AF196">
            <v>570</v>
          </cell>
        </row>
        <row r="197">
          <cell r="E197">
            <v>570</v>
          </cell>
          <cell r="G197">
            <v>570</v>
          </cell>
          <cell r="I197">
            <v>570</v>
          </cell>
          <cell r="K197">
            <v>282.73</v>
          </cell>
          <cell r="M197">
            <v>570</v>
          </cell>
          <cell r="AD197">
            <v>570</v>
          </cell>
          <cell r="AF197">
            <v>570</v>
          </cell>
        </row>
        <row r="198">
          <cell r="E198">
            <v>570</v>
          </cell>
          <cell r="G198">
            <v>570</v>
          </cell>
          <cell r="I198">
            <v>570</v>
          </cell>
          <cell r="K198">
            <v>282.73</v>
          </cell>
          <cell r="M198">
            <v>570</v>
          </cell>
          <cell r="AD198">
            <v>570</v>
          </cell>
          <cell r="AF198">
            <v>570</v>
          </cell>
        </row>
        <row r="199">
          <cell r="E199">
            <v>570</v>
          </cell>
          <cell r="G199">
            <v>570</v>
          </cell>
          <cell r="I199">
            <v>570</v>
          </cell>
          <cell r="K199">
            <v>233.33</v>
          </cell>
          <cell r="M199">
            <v>570</v>
          </cell>
          <cell r="AD199">
            <v>570</v>
          </cell>
          <cell r="AF199">
            <v>570</v>
          </cell>
        </row>
        <row r="200">
          <cell r="E200">
            <v>570</v>
          </cell>
          <cell r="G200">
            <v>570</v>
          </cell>
          <cell r="I200">
            <v>570</v>
          </cell>
          <cell r="K200">
            <v>233.33</v>
          </cell>
          <cell r="M200">
            <v>570</v>
          </cell>
          <cell r="AD200">
            <v>570</v>
          </cell>
          <cell r="AF200">
            <v>570</v>
          </cell>
        </row>
        <row r="201">
          <cell r="E201">
            <v>570</v>
          </cell>
          <cell r="G201">
            <v>570</v>
          </cell>
          <cell r="I201">
            <v>570</v>
          </cell>
          <cell r="K201">
            <v>233.33</v>
          </cell>
          <cell r="M201">
            <v>570</v>
          </cell>
          <cell r="AD201">
            <v>570</v>
          </cell>
          <cell r="AF201">
            <v>570</v>
          </cell>
        </row>
        <row r="202">
          <cell r="E202">
            <v>570</v>
          </cell>
          <cell r="G202">
            <v>570</v>
          </cell>
          <cell r="I202">
            <v>570</v>
          </cell>
          <cell r="K202">
            <v>233.33</v>
          </cell>
          <cell r="M202">
            <v>570</v>
          </cell>
          <cell r="AD202">
            <v>570</v>
          </cell>
          <cell r="AF202">
            <v>570</v>
          </cell>
        </row>
        <row r="203">
          <cell r="E203">
            <v>570</v>
          </cell>
          <cell r="G203">
            <v>570</v>
          </cell>
          <cell r="I203">
            <v>570</v>
          </cell>
          <cell r="K203">
            <v>233.33</v>
          </cell>
          <cell r="M203">
            <v>570</v>
          </cell>
          <cell r="AD203">
            <v>570</v>
          </cell>
          <cell r="AF203">
            <v>570</v>
          </cell>
        </row>
        <row r="204">
          <cell r="E204">
            <v>570</v>
          </cell>
          <cell r="G204">
            <v>570</v>
          </cell>
          <cell r="I204">
            <v>570</v>
          </cell>
          <cell r="K204">
            <v>278.07</v>
          </cell>
          <cell r="M204">
            <v>570</v>
          </cell>
          <cell r="AD204">
            <v>570</v>
          </cell>
          <cell r="AF204">
            <v>570</v>
          </cell>
        </row>
        <row r="205">
          <cell r="E205">
            <v>570</v>
          </cell>
          <cell r="G205">
            <v>570</v>
          </cell>
          <cell r="I205">
            <v>570</v>
          </cell>
          <cell r="K205">
            <v>331.35</v>
          </cell>
          <cell r="M205">
            <v>570</v>
          </cell>
          <cell r="AD205">
            <v>570</v>
          </cell>
          <cell r="AF205">
            <v>570</v>
          </cell>
        </row>
        <row r="206">
          <cell r="E206">
            <v>570</v>
          </cell>
          <cell r="G206">
            <v>570</v>
          </cell>
          <cell r="I206">
            <v>570</v>
          </cell>
          <cell r="K206">
            <v>331.35</v>
          </cell>
          <cell r="M206">
            <v>570</v>
          </cell>
          <cell r="AD206">
            <v>570</v>
          </cell>
          <cell r="AF206">
            <v>570</v>
          </cell>
        </row>
        <row r="207">
          <cell r="E207">
            <v>570</v>
          </cell>
          <cell r="G207">
            <v>570</v>
          </cell>
          <cell r="I207">
            <v>570</v>
          </cell>
          <cell r="K207">
            <v>331.35</v>
          </cell>
          <cell r="M207">
            <v>570</v>
          </cell>
          <cell r="AD207">
            <v>570</v>
          </cell>
          <cell r="AF207">
            <v>570</v>
          </cell>
        </row>
        <row r="208">
          <cell r="E208">
            <v>570</v>
          </cell>
          <cell r="G208">
            <v>570</v>
          </cell>
          <cell r="I208">
            <v>570</v>
          </cell>
          <cell r="K208">
            <v>331.35</v>
          </cell>
          <cell r="M208">
            <v>570</v>
          </cell>
          <cell r="AD208">
            <v>570</v>
          </cell>
          <cell r="AF208">
            <v>570</v>
          </cell>
        </row>
        <row r="209">
          <cell r="E209">
            <v>570</v>
          </cell>
          <cell r="G209">
            <v>570</v>
          </cell>
          <cell r="I209">
            <v>570</v>
          </cell>
          <cell r="K209">
            <v>331.35</v>
          </cell>
          <cell r="M209">
            <v>570</v>
          </cell>
          <cell r="AD209">
            <v>570</v>
          </cell>
          <cell r="AF209">
            <v>570</v>
          </cell>
        </row>
        <row r="210">
          <cell r="E210">
            <v>570</v>
          </cell>
          <cell r="G210">
            <v>570</v>
          </cell>
          <cell r="I210">
            <v>570</v>
          </cell>
          <cell r="K210">
            <v>331.35</v>
          </cell>
          <cell r="M210">
            <v>570</v>
          </cell>
          <cell r="AD210">
            <v>570</v>
          </cell>
          <cell r="AF210">
            <v>570</v>
          </cell>
        </row>
        <row r="211">
          <cell r="E211">
            <v>570</v>
          </cell>
          <cell r="G211">
            <v>570</v>
          </cell>
          <cell r="I211">
            <v>570</v>
          </cell>
          <cell r="K211">
            <v>331.35</v>
          </cell>
          <cell r="M211">
            <v>570</v>
          </cell>
          <cell r="AD211">
            <v>570</v>
          </cell>
          <cell r="AF211">
            <v>570</v>
          </cell>
        </row>
        <row r="212">
          <cell r="E212">
            <v>570</v>
          </cell>
          <cell r="G212">
            <v>570</v>
          </cell>
          <cell r="I212">
            <v>570</v>
          </cell>
          <cell r="K212">
            <v>331.35</v>
          </cell>
          <cell r="M212">
            <v>570</v>
          </cell>
          <cell r="AD212">
            <v>570</v>
          </cell>
          <cell r="AF212">
            <v>570</v>
          </cell>
        </row>
        <row r="213">
          <cell r="E213">
            <v>570</v>
          </cell>
          <cell r="G213">
            <v>570</v>
          </cell>
          <cell r="I213">
            <v>570</v>
          </cell>
          <cell r="K213">
            <v>331.35</v>
          </cell>
          <cell r="M213">
            <v>570</v>
          </cell>
          <cell r="AD213">
            <v>570</v>
          </cell>
          <cell r="AF213">
            <v>570</v>
          </cell>
        </row>
        <row r="214">
          <cell r="E214">
            <v>570</v>
          </cell>
          <cell r="G214">
            <v>570</v>
          </cell>
          <cell r="I214">
            <v>570</v>
          </cell>
          <cell r="K214">
            <v>331.35</v>
          </cell>
          <cell r="M214">
            <v>570</v>
          </cell>
          <cell r="AD214">
            <v>570</v>
          </cell>
          <cell r="AF214">
            <v>570</v>
          </cell>
        </row>
      </sheetData>
      <sheetData sheetId="1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0101"/>
      <sheetName val="0201"/>
      <sheetName val="0301"/>
      <sheetName val="0401"/>
      <sheetName val="0501"/>
      <sheetName val="0601"/>
      <sheetName val="0701"/>
      <sheetName val="0801"/>
      <sheetName val="0901"/>
      <sheetName val="1001"/>
      <sheetName val="1101"/>
      <sheetName val="1201"/>
      <sheetName val="1301"/>
      <sheetName val="1401"/>
      <sheetName val="1501"/>
      <sheetName val="1601"/>
      <sheetName val="1701"/>
      <sheetName val="1801"/>
      <sheetName val="1901"/>
      <sheetName val="2001"/>
      <sheetName val="2101"/>
      <sheetName val="2201"/>
      <sheetName val="2301"/>
      <sheetName val="2401"/>
      <sheetName val="2501"/>
      <sheetName val="2601"/>
      <sheetName val="2701"/>
      <sheetName val="2801"/>
      <sheetName val="2901"/>
      <sheetName val="3001"/>
      <sheetName val="3101"/>
      <sheetName val="Sheet4"/>
    </sheetNames>
    <sheetDataSet>
      <sheetData sheetId="0" refreshError="1"/>
      <sheetData sheetId="1">
        <row r="14">
          <cell r="C14">
            <v>32</v>
          </cell>
        </row>
        <row r="15">
          <cell r="C15">
            <v>32</v>
          </cell>
        </row>
        <row r="16">
          <cell r="C16">
            <v>32</v>
          </cell>
        </row>
        <row r="17">
          <cell r="C17">
            <v>32</v>
          </cell>
        </row>
        <row r="18">
          <cell r="C18">
            <v>32</v>
          </cell>
        </row>
        <row r="19">
          <cell r="C19">
            <v>32</v>
          </cell>
        </row>
        <row r="20">
          <cell r="C20">
            <v>32</v>
          </cell>
        </row>
        <row r="21">
          <cell r="C21">
            <v>32</v>
          </cell>
        </row>
        <row r="22">
          <cell r="C22">
            <v>32</v>
          </cell>
        </row>
        <row r="23">
          <cell r="C23">
            <v>32</v>
          </cell>
        </row>
        <row r="24">
          <cell r="C24">
            <v>32</v>
          </cell>
        </row>
        <row r="25">
          <cell r="C25">
            <v>32</v>
          </cell>
        </row>
        <row r="26">
          <cell r="C26">
            <v>32</v>
          </cell>
        </row>
        <row r="27">
          <cell r="C27">
            <v>32</v>
          </cell>
        </row>
        <row r="28">
          <cell r="C28">
            <v>32</v>
          </cell>
        </row>
        <row r="29">
          <cell r="C29">
            <v>32</v>
          </cell>
        </row>
        <row r="30">
          <cell r="C30">
            <v>32</v>
          </cell>
        </row>
        <row r="31">
          <cell r="C31">
            <v>32</v>
          </cell>
        </row>
        <row r="32">
          <cell r="C32">
            <v>32</v>
          </cell>
        </row>
        <row r="33">
          <cell r="C33">
            <v>32</v>
          </cell>
        </row>
        <row r="34">
          <cell r="C34">
            <v>32</v>
          </cell>
        </row>
        <row r="35">
          <cell r="C35">
            <v>32</v>
          </cell>
        </row>
        <row r="36">
          <cell r="C36">
            <v>32</v>
          </cell>
        </row>
        <row r="37">
          <cell r="C37">
            <v>32</v>
          </cell>
        </row>
        <row r="38">
          <cell r="C38">
            <v>32</v>
          </cell>
        </row>
        <row r="39">
          <cell r="C39">
            <v>32</v>
          </cell>
        </row>
        <row r="40">
          <cell r="C40">
            <v>32</v>
          </cell>
        </row>
        <row r="41">
          <cell r="C41">
            <v>32</v>
          </cell>
        </row>
        <row r="42">
          <cell r="C42">
            <v>32</v>
          </cell>
        </row>
        <row r="43">
          <cell r="C43">
            <v>32</v>
          </cell>
        </row>
        <row r="44">
          <cell r="C44">
            <v>32</v>
          </cell>
        </row>
        <row r="45">
          <cell r="C45">
            <v>32</v>
          </cell>
        </row>
        <row r="46">
          <cell r="C46">
            <v>32</v>
          </cell>
        </row>
        <row r="47">
          <cell r="C47">
            <v>32</v>
          </cell>
        </row>
        <row r="48">
          <cell r="C48">
            <v>32</v>
          </cell>
        </row>
        <row r="49">
          <cell r="C49">
            <v>32</v>
          </cell>
        </row>
        <row r="50">
          <cell r="C50">
            <v>32</v>
          </cell>
        </row>
        <row r="51">
          <cell r="C51">
            <v>32</v>
          </cell>
        </row>
        <row r="52">
          <cell r="C52">
            <v>32</v>
          </cell>
        </row>
        <row r="53">
          <cell r="C53">
            <v>32</v>
          </cell>
        </row>
        <row r="54">
          <cell r="C54">
            <v>32</v>
          </cell>
        </row>
        <row r="55">
          <cell r="C55">
            <v>32</v>
          </cell>
        </row>
        <row r="56">
          <cell r="C56">
            <v>32</v>
          </cell>
        </row>
        <row r="57">
          <cell r="C57">
            <v>32</v>
          </cell>
        </row>
        <row r="58">
          <cell r="C58">
            <v>32</v>
          </cell>
        </row>
        <row r="59">
          <cell r="C59">
            <v>32</v>
          </cell>
        </row>
        <row r="60">
          <cell r="C60">
            <v>32</v>
          </cell>
        </row>
        <row r="61">
          <cell r="C61">
            <v>32</v>
          </cell>
        </row>
        <row r="62">
          <cell r="C62">
            <v>32</v>
          </cell>
        </row>
        <row r="63">
          <cell r="C63">
            <v>32</v>
          </cell>
        </row>
        <row r="64">
          <cell r="C64">
            <v>32</v>
          </cell>
        </row>
        <row r="65">
          <cell r="C65">
            <v>32</v>
          </cell>
        </row>
        <row r="66">
          <cell r="C66">
            <v>32</v>
          </cell>
        </row>
        <row r="67">
          <cell r="C67">
            <v>32</v>
          </cell>
        </row>
        <row r="68">
          <cell r="C68">
            <v>32</v>
          </cell>
        </row>
        <row r="69">
          <cell r="C69">
            <v>32</v>
          </cell>
        </row>
        <row r="70">
          <cell r="C70">
            <v>32</v>
          </cell>
        </row>
        <row r="71">
          <cell r="C71">
            <v>32</v>
          </cell>
        </row>
        <row r="72">
          <cell r="C72">
            <v>32</v>
          </cell>
        </row>
        <row r="73">
          <cell r="C73">
            <v>32</v>
          </cell>
        </row>
        <row r="74">
          <cell r="C74">
            <v>32</v>
          </cell>
        </row>
        <row r="75">
          <cell r="C75">
            <v>32</v>
          </cell>
        </row>
        <row r="76">
          <cell r="C76">
            <v>32</v>
          </cell>
        </row>
        <row r="77">
          <cell r="C77">
            <v>32</v>
          </cell>
        </row>
        <row r="78">
          <cell r="C78">
            <v>32</v>
          </cell>
        </row>
        <row r="79">
          <cell r="C79">
            <v>32</v>
          </cell>
        </row>
        <row r="80">
          <cell r="C80">
            <v>32</v>
          </cell>
        </row>
        <row r="81">
          <cell r="C81">
            <v>32</v>
          </cell>
        </row>
        <row r="82">
          <cell r="C82">
            <v>32</v>
          </cell>
        </row>
        <row r="83">
          <cell r="C83">
            <v>32</v>
          </cell>
        </row>
        <row r="84">
          <cell r="C84">
            <v>32</v>
          </cell>
        </row>
        <row r="85">
          <cell r="C85">
            <v>32</v>
          </cell>
        </row>
        <row r="86">
          <cell r="C86">
            <v>32</v>
          </cell>
        </row>
        <row r="87">
          <cell r="C87">
            <v>32</v>
          </cell>
        </row>
        <row r="88">
          <cell r="C88">
            <v>32</v>
          </cell>
        </row>
        <row r="89">
          <cell r="C89">
            <v>32</v>
          </cell>
        </row>
        <row r="90">
          <cell r="C90">
            <v>32</v>
          </cell>
        </row>
        <row r="91">
          <cell r="C91">
            <v>32</v>
          </cell>
        </row>
        <row r="92">
          <cell r="C92">
            <v>32</v>
          </cell>
        </row>
        <row r="93">
          <cell r="C93">
            <v>32</v>
          </cell>
        </row>
        <row r="94">
          <cell r="C94">
            <v>32</v>
          </cell>
        </row>
        <row r="95">
          <cell r="C95">
            <v>32</v>
          </cell>
        </row>
        <row r="96">
          <cell r="C96">
            <v>32</v>
          </cell>
        </row>
        <row r="97">
          <cell r="C97">
            <v>32</v>
          </cell>
        </row>
        <row r="98">
          <cell r="C98">
            <v>32</v>
          </cell>
        </row>
        <row r="99">
          <cell r="C99">
            <v>32</v>
          </cell>
        </row>
        <row r="100">
          <cell r="C100">
            <v>32</v>
          </cell>
        </row>
        <row r="101">
          <cell r="C101">
            <v>32</v>
          </cell>
        </row>
        <row r="102">
          <cell r="C102">
            <v>32</v>
          </cell>
        </row>
        <row r="103">
          <cell r="C103">
            <v>32</v>
          </cell>
        </row>
        <row r="104">
          <cell r="C104">
            <v>32</v>
          </cell>
        </row>
        <row r="105">
          <cell r="C105">
            <v>32</v>
          </cell>
        </row>
        <row r="106">
          <cell r="C106">
            <v>32</v>
          </cell>
        </row>
        <row r="107">
          <cell r="C107">
            <v>32</v>
          </cell>
        </row>
        <row r="108">
          <cell r="C108">
            <v>32</v>
          </cell>
        </row>
        <row r="109">
          <cell r="C109">
            <v>32</v>
          </cell>
        </row>
      </sheetData>
      <sheetData sheetId="2">
        <row r="14">
          <cell r="E14">
            <v>32</v>
          </cell>
          <cell r="F14">
            <v>0.4</v>
          </cell>
        </row>
        <row r="15">
          <cell r="E15">
            <v>32</v>
          </cell>
          <cell r="F15">
            <v>0.4</v>
          </cell>
        </row>
        <row r="16">
          <cell r="E16">
            <v>32</v>
          </cell>
          <cell r="F16">
            <v>0.4</v>
          </cell>
        </row>
        <row r="17">
          <cell r="E17">
            <v>32</v>
          </cell>
          <cell r="F17">
            <v>0.4</v>
          </cell>
        </row>
        <row r="18">
          <cell r="E18">
            <v>32</v>
          </cell>
          <cell r="F18">
            <v>0.4</v>
          </cell>
        </row>
        <row r="19">
          <cell r="E19">
            <v>32</v>
          </cell>
          <cell r="F19">
            <v>0.4</v>
          </cell>
        </row>
        <row r="20">
          <cell r="E20">
            <v>32</v>
          </cell>
          <cell r="F20">
            <v>0.4</v>
          </cell>
        </row>
        <row r="21">
          <cell r="E21">
            <v>32</v>
          </cell>
          <cell r="F21">
            <v>0.4</v>
          </cell>
        </row>
        <row r="22">
          <cell r="E22">
            <v>32</v>
          </cell>
          <cell r="F22">
            <v>0.4</v>
          </cell>
        </row>
        <row r="23">
          <cell r="E23">
            <v>32</v>
          </cell>
          <cell r="F23">
            <v>0.4</v>
          </cell>
        </row>
        <row r="24">
          <cell r="E24">
            <v>32</v>
          </cell>
          <cell r="F24">
            <v>0.4</v>
          </cell>
        </row>
        <row r="25">
          <cell r="E25">
            <v>32</v>
          </cell>
          <cell r="F25">
            <v>0.4</v>
          </cell>
        </row>
        <row r="26">
          <cell r="E26">
            <v>32</v>
          </cell>
          <cell r="F26">
            <v>0.4</v>
          </cell>
        </row>
        <row r="27">
          <cell r="E27">
            <v>32</v>
          </cell>
          <cell r="F27">
            <v>0.4</v>
          </cell>
        </row>
        <row r="28">
          <cell r="E28">
            <v>32</v>
          </cell>
          <cell r="F28">
            <v>0.4</v>
          </cell>
        </row>
        <row r="29">
          <cell r="E29">
            <v>32</v>
          </cell>
          <cell r="F29">
            <v>0.4</v>
          </cell>
        </row>
        <row r="30">
          <cell r="E30">
            <v>32</v>
          </cell>
          <cell r="F30">
            <v>0.4</v>
          </cell>
        </row>
        <row r="31">
          <cell r="E31">
            <v>32</v>
          </cell>
          <cell r="F31">
            <v>0.4</v>
          </cell>
        </row>
        <row r="32">
          <cell r="E32">
            <v>32</v>
          </cell>
          <cell r="F32">
            <v>0.4</v>
          </cell>
        </row>
        <row r="33">
          <cell r="E33">
            <v>32</v>
          </cell>
          <cell r="F33">
            <v>0.4</v>
          </cell>
        </row>
        <row r="34">
          <cell r="E34">
            <v>32</v>
          </cell>
          <cell r="F34">
            <v>0.4</v>
          </cell>
        </row>
        <row r="35">
          <cell r="E35">
            <v>32</v>
          </cell>
          <cell r="F35">
            <v>0.4</v>
          </cell>
        </row>
        <row r="36">
          <cell r="E36">
            <v>32</v>
          </cell>
          <cell r="F36">
            <v>0.4</v>
          </cell>
        </row>
        <row r="37">
          <cell r="E37">
            <v>32</v>
          </cell>
          <cell r="F37">
            <v>0.4</v>
          </cell>
        </row>
        <row r="38">
          <cell r="E38">
            <v>32</v>
          </cell>
          <cell r="F38">
            <v>0.4</v>
          </cell>
        </row>
        <row r="39">
          <cell r="E39">
            <v>32</v>
          </cell>
          <cell r="F39">
            <v>0.4</v>
          </cell>
        </row>
        <row r="40">
          <cell r="E40">
            <v>32</v>
          </cell>
          <cell r="F40">
            <v>0.4</v>
          </cell>
        </row>
        <row r="41">
          <cell r="E41">
            <v>32</v>
          </cell>
          <cell r="F41">
            <v>0.4</v>
          </cell>
        </row>
        <row r="42">
          <cell r="E42">
            <v>32</v>
          </cell>
          <cell r="F42">
            <v>0.4</v>
          </cell>
        </row>
        <row r="43">
          <cell r="E43">
            <v>32</v>
          </cell>
          <cell r="F43">
            <v>0.4</v>
          </cell>
        </row>
        <row r="44">
          <cell r="E44">
            <v>32</v>
          </cell>
          <cell r="F44">
            <v>0.4</v>
          </cell>
        </row>
        <row r="45">
          <cell r="E45">
            <v>32</v>
          </cell>
          <cell r="F45">
            <v>0.4</v>
          </cell>
        </row>
        <row r="46">
          <cell r="E46">
            <v>32</v>
          </cell>
          <cell r="F46">
            <v>0.4</v>
          </cell>
        </row>
        <row r="47">
          <cell r="E47">
            <v>32</v>
          </cell>
          <cell r="F47">
            <v>0.4</v>
          </cell>
        </row>
        <row r="48">
          <cell r="E48">
            <v>32</v>
          </cell>
          <cell r="F48">
            <v>0.4</v>
          </cell>
        </row>
        <row r="49">
          <cell r="E49">
            <v>32</v>
          </cell>
          <cell r="F49">
            <v>0.4</v>
          </cell>
        </row>
        <row r="50">
          <cell r="E50">
            <v>32</v>
          </cell>
          <cell r="F50">
            <v>0.4</v>
          </cell>
        </row>
        <row r="51">
          <cell r="E51">
            <v>32</v>
          </cell>
          <cell r="F51">
            <v>0.4</v>
          </cell>
        </row>
        <row r="52">
          <cell r="E52">
            <v>32</v>
          </cell>
          <cell r="F52">
            <v>0.4</v>
          </cell>
        </row>
        <row r="53">
          <cell r="E53">
            <v>32</v>
          </cell>
          <cell r="F53">
            <v>0.4</v>
          </cell>
        </row>
        <row r="54">
          <cell r="E54">
            <v>32</v>
          </cell>
          <cell r="F54">
            <v>0.4</v>
          </cell>
        </row>
        <row r="55">
          <cell r="E55">
            <v>32</v>
          </cell>
          <cell r="F55">
            <v>0.4</v>
          </cell>
        </row>
        <row r="56">
          <cell r="E56">
            <v>32</v>
          </cell>
          <cell r="F56">
            <v>0.4</v>
          </cell>
        </row>
        <row r="57">
          <cell r="E57">
            <v>32</v>
          </cell>
          <cell r="F57">
            <v>0.4</v>
          </cell>
        </row>
        <row r="58">
          <cell r="E58">
            <v>32</v>
          </cell>
          <cell r="F58">
            <v>0.4</v>
          </cell>
        </row>
        <row r="59">
          <cell r="E59">
            <v>32</v>
          </cell>
          <cell r="F59">
            <v>0.4</v>
          </cell>
        </row>
        <row r="60">
          <cell r="E60">
            <v>32</v>
          </cell>
          <cell r="F60">
            <v>0.4</v>
          </cell>
        </row>
        <row r="61">
          <cell r="E61">
            <v>32</v>
          </cell>
          <cell r="F61">
            <v>0.4</v>
          </cell>
        </row>
        <row r="62">
          <cell r="E62">
            <v>32</v>
          </cell>
          <cell r="F62">
            <v>0.4</v>
          </cell>
        </row>
        <row r="63">
          <cell r="E63">
            <v>32</v>
          </cell>
          <cell r="F63">
            <v>0.4</v>
          </cell>
        </row>
        <row r="64">
          <cell r="E64">
            <v>32</v>
          </cell>
          <cell r="F64">
            <v>0.4</v>
          </cell>
        </row>
        <row r="65">
          <cell r="E65">
            <v>32</v>
          </cell>
          <cell r="F65">
            <v>0.4</v>
          </cell>
        </row>
        <row r="66">
          <cell r="E66">
            <v>32</v>
          </cell>
          <cell r="F66">
            <v>0.4</v>
          </cell>
        </row>
        <row r="67">
          <cell r="E67">
            <v>32</v>
          </cell>
          <cell r="F67">
            <v>0.4</v>
          </cell>
        </row>
        <row r="68">
          <cell r="E68">
            <v>32</v>
          </cell>
          <cell r="F68">
            <v>0.4</v>
          </cell>
        </row>
        <row r="69">
          <cell r="E69">
            <v>32</v>
          </cell>
          <cell r="F69">
            <v>0.4</v>
          </cell>
        </row>
        <row r="70">
          <cell r="E70">
            <v>32</v>
          </cell>
          <cell r="F70">
            <v>0.4</v>
          </cell>
        </row>
        <row r="71">
          <cell r="E71">
            <v>32</v>
          </cell>
          <cell r="F71">
            <v>0.4</v>
          </cell>
        </row>
        <row r="72">
          <cell r="E72">
            <v>32</v>
          </cell>
          <cell r="F72">
            <v>0.4</v>
          </cell>
        </row>
        <row r="73">
          <cell r="E73">
            <v>32</v>
          </cell>
          <cell r="F73">
            <v>0.4</v>
          </cell>
        </row>
        <row r="74">
          <cell r="E74">
            <v>32</v>
          </cell>
          <cell r="F74">
            <v>0.4</v>
          </cell>
        </row>
        <row r="75">
          <cell r="E75">
            <v>32</v>
          </cell>
          <cell r="F75">
            <v>0.4</v>
          </cell>
        </row>
        <row r="76">
          <cell r="E76">
            <v>32</v>
          </cell>
          <cell r="F76">
            <v>0.4</v>
          </cell>
        </row>
        <row r="77">
          <cell r="E77">
            <v>32</v>
          </cell>
          <cell r="F77">
            <v>0.4</v>
          </cell>
        </row>
        <row r="78">
          <cell r="E78">
            <v>32</v>
          </cell>
          <cell r="F78">
            <v>0.4</v>
          </cell>
        </row>
        <row r="79">
          <cell r="E79">
            <v>32</v>
          </cell>
          <cell r="F79">
            <v>0.4</v>
          </cell>
        </row>
        <row r="80">
          <cell r="E80">
            <v>32</v>
          </cell>
          <cell r="F80">
            <v>0.4</v>
          </cell>
        </row>
        <row r="81">
          <cell r="E81">
            <v>32</v>
          </cell>
          <cell r="F81">
            <v>0.4</v>
          </cell>
        </row>
        <row r="82">
          <cell r="E82">
            <v>32</v>
          </cell>
          <cell r="F82">
            <v>0.4</v>
          </cell>
        </row>
        <row r="83">
          <cell r="E83">
            <v>32</v>
          </cell>
          <cell r="F83">
            <v>0.4</v>
          </cell>
        </row>
        <row r="84">
          <cell r="E84">
            <v>32</v>
          </cell>
          <cell r="F84">
            <v>0.4</v>
          </cell>
        </row>
        <row r="85">
          <cell r="E85">
            <v>32</v>
          </cell>
          <cell r="F85">
            <v>0.4</v>
          </cell>
        </row>
        <row r="86">
          <cell r="E86">
            <v>32</v>
          </cell>
          <cell r="F86">
            <v>0.4</v>
          </cell>
        </row>
        <row r="87">
          <cell r="E87">
            <v>32</v>
          </cell>
          <cell r="F87">
            <v>0.4</v>
          </cell>
        </row>
        <row r="88">
          <cell r="E88">
            <v>32</v>
          </cell>
          <cell r="F88">
            <v>0.4</v>
          </cell>
        </row>
        <row r="89">
          <cell r="E89">
            <v>32</v>
          </cell>
          <cell r="F89">
            <v>0.4</v>
          </cell>
        </row>
        <row r="90">
          <cell r="E90">
            <v>32</v>
          </cell>
          <cell r="F90">
            <v>0.4</v>
          </cell>
        </row>
        <row r="91">
          <cell r="E91">
            <v>32</v>
          </cell>
          <cell r="F91">
            <v>0.4</v>
          </cell>
        </row>
        <row r="92">
          <cell r="E92">
            <v>32</v>
          </cell>
          <cell r="F92">
            <v>0.4</v>
          </cell>
        </row>
        <row r="93">
          <cell r="E93">
            <v>32</v>
          </cell>
          <cell r="F93">
            <v>0.4</v>
          </cell>
        </row>
        <row r="94">
          <cell r="E94">
            <v>32</v>
          </cell>
          <cell r="F94">
            <v>0.4</v>
          </cell>
        </row>
        <row r="95">
          <cell r="E95">
            <v>32</v>
          </cell>
          <cell r="F95">
            <v>0.4</v>
          </cell>
        </row>
        <row r="96">
          <cell r="E96">
            <v>32</v>
          </cell>
          <cell r="F96">
            <v>0.4</v>
          </cell>
        </row>
        <row r="97">
          <cell r="E97">
            <v>32</v>
          </cell>
          <cell r="F97">
            <v>0.4</v>
          </cell>
        </row>
        <row r="98">
          <cell r="E98">
            <v>32</v>
          </cell>
          <cell r="F98">
            <v>0.4</v>
          </cell>
        </row>
        <row r="99">
          <cell r="E99">
            <v>32</v>
          </cell>
          <cell r="F99">
            <v>0.4</v>
          </cell>
        </row>
        <row r="100">
          <cell r="E100">
            <v>32</v>
          </cell>
          <cell r="F100">
            <v>0.4</v>
          </cell>
        </row>
        <row r="101">
          <cell r="E101">
            <v>32</v>
          </cell>
          <cell r="F101">
            <v>0.4</v>
          </cell>
        </row>
        <row r="102">
          <cell r="E102">
            <v>32</v>
          </cell>
          <cell r="F102">
            <v>0.4</v>
          </cell>
        </row>
        <row r="103">
          <cell r="E103">
            <v>32</v>
          </cell>
          <cell r="F103">
            <v>0.4</v>
          </cell>
        </row>
        <row r="104">
          <cell r="E104">
            <v>32</v>
          </cell>
          <cell r="F104">
            <v>0.4</v>
          </cell>
        </row>
        <row r="105">
          <cell r="E105">
            <v>32</v>
          </cell>
          <cell r="F105">
            <v>0.4</v>
          </cell>
        </row>
        <row r="106">
          <cell r="E106">
            <v>32</v>
          </cell>
          <cell r="F106">
            <v>0.4</v>
          </cell>
        </row>
        <row r="107">
          <cell r="E107">
            <v>32</v>
          </cell>
          <cell r="F107">
            <v>0.4</v>
          </cell>
        </row>
        <row r="108">
          <cell r="E108">
            <v>32</v>
          </cell>
          <cell r="F108">
            <v>0.4</v>
          </cell>
        </row>
        <row r="109">
          <cell r="E109">
            <v>32</v>
          </cell>
          <cell r="F109">
            <v>0.4</v>
          </cell>
        </row>
      </sheetData>
      <sheetData sheetId="3">
        <row r="14">
          <cell r="E14">
            <v>32</v>
          </cell>
          <cell r="F14">
            <v>0.4</v>
          </cell>
        </row>
        <row r="15">
          <cell r="E15">
            <v>32</v>
          </cell>
          <cell r="F15">
            <v>0.4</v>
          </cell>
        </row>
        <row r="16">
          <cell r="E16">
            <v>32</v>
          </cell>
          <cell r="F16">
            <v>0.4</v>
          </cell>
        </row>
        <row r="17">
          <cell r="E17">
            <v>32</v>
          </cell>
          <cell r="F17">
            <v>0.4</v>
          </cell>
        </row>
        <row r="18">
          <cell r="E18">
            <v>32</v>
          </cell>
          <cell r="F18">
            <v>0.4</v>
          </cell>
        </row>
        <row r="19">
          <cell r="E19">
            <v>32</v>
          </cell>
          <cell r="F19">
            <v>0.4</v>
          </cell>
        </row>
        <row r="20">
          <cell r="E20">
            <v>32</v>
          </cell>
          <cell r="F20">
            <v>0.4</v>
          </cell>
        </row>
        <row r="21">
          <cell r="E21">
            <v>32</v>
          </cell>
          <cell r="F21">
            <v>0.4</v>
          </cell>
        </row>
        <row r="22">
          <cell r="E22">
            <v>32</v>
          </cell>
          <cell r="F22">
            <v>0.4</v>
          </cell>
        </row>
        <row r="23">
          <cell r="E23">
            <v>32</v>
          </cell>
          <cell r="F23">
            <v>0.4</v>
          </cell>
        </row>
        <row r="24">
          <cell r="E24">
            <v>32</v>
          </cell>
          <cell r="F24">
            <v>0.4</v>
          </cell>
        </row>
        <row r="25">
          <cell r="E25">
            <v>32</v>
          </cell>
          <cell r="F25">
            <v>0.4</v>
          </cell>
        </row>
        <row r="26">
          <cell r="E26">
            <v>32</v>
          </cell>
          <cell r="F26">
            <v>0.4</v>
          </cell>
        </row>
        <row r="27">
          <cell r="E27">
            <v>32</v>
          </cell>
          <cell r="F27">
            <v>0.4</v>
          </cell>
        </row>
        <row r="28">
          <cell r="E28">
            <v>32</v>
          </cell>
          <cell r="F28">
            <v>0.4</v>
          </cell>
        </row>
        <row r="29">
          <cell r="E29">
            <v>32</v>
          </cell>
          <cell r="F29">
            <v>0.4</v>
          </cell>
        </row>
        <row r="30">
          <cell r="E30">
            <v>32</v>
          </cell>
          <cell r="F30">
            <v>0.4</v>
          </cell>
        </row>
        <row r="31">
          <cell r="E31">
            <v>32</v>
          </cell>
          <cell r="F31">
            <v>0.4</v>
          </cell>
        </row>
        <row r="32">
          <cell r="E32">
            <v>32</v>
          </cell>
          <cell r="F32">
            <v>0.4</v>
          </cell>
        </row>
        <row r="33">
          <cell r="E33">
            <v>32</v>
          </cell>
          <cell r="F33">
            <v>0.4</v>
          </cell>
        </row>
        <row r="34">
          <cell r="E34">
            <v>32</v>
          </cell>
          <cell r="F34">
            <v>0.4</v>
          </cell>
        </row>
        <row r="35">
          <cell r="E35">
            <v>32</v>
          </cell>
          <cell r="F35">
            <v>0.4</v>
          </cell>
        </row>
        <row r="36">
          <cell r="E36">
            <v>32</v>
          </cell>
          <cell r="F36">
            <v>0.4</v>
          </cell>
        </row>
        <row r="37">
          <cell r="E37">
            <v>32</v>
          </cell>
          <cell r="F37">
            <v>0.4</v>
          </cell>
        </row>
        <row r="38">
          <cell r="E38">
            <v>32</v>
          </cell>
          <cell r="F38">
            <v>0.4</v>
          </cell>
        </row>
        <row r="39">
          <cell r="E39">
            <v>32</v>
          </cell>
          <cell r="F39">
            <v>0.4</v>
          </cell>
        </row>
        <row r="40">
          <cell r="E40">
            <v>32</v>
          </cell>
          <cell r="F40">
            <v>0.4</v>
          </cell>
        </row>
        <row r="41">
          <cell r="E41">
            <v>32</v>
          </cell>
          <cell r="F41">
            <v>0.4</v>
          </cell>
        </row>
        <row r="42">
          <cell r="E42">
            <v>32</v>
          </cell>
          <cell r="F42">
            <v>0.4</v>
          </cell>
        </row>
        <row r="43">
          <cell r="E43">
            <v>32</v>
          </cell>
          <cell r="F43">
            <v>0.4</v>
          </cell>
        </row>
        <row r="44">
          <cell r="E44">
            <v>32</v>
          </cell>
          <cell r="F44">
            <v>0.4</v>
          </cell>
        </row>
        <row r="45">
          <cell r="E45">
            <v>32</v>
          </cell>
          <cell r="F45">
            <v>0.4</v>
          </cell>
        </row>
        <row r="46">
          <cell r="E46">
            <v>32</v>
          </cell>
          <cell r="F46">
            <v>0.4</v>
          </cell>
        </row>
        <row r="47">
          <cell r="E47">
            <v>32</v>
          </cell>
          <cell r="F47">
            <v>0.4</v>
          </cell>
        </row>
        <row r="48">
          <cell r="E48">
            <v>32</v>
          </cell>
          <cell r="F48">
            <v>0.4</v>
          </cell>
        </row>
        <row r="49">
          <cell r="E49">
            <v>32</v>
          </cell>
          <cell r="F49">
            <v>0.4</v>
          </cell>
        </row>
        <row r="50">
          <cell r="E50">
            <v>32</v>
          </cell>
          <cell r="F50">
            <v>0.4</v>
          </cell>
        </row>
        <row r="51">
          <cell r="E51">
            <v>32</v>
          </cell>
          <cell r="F51">
            <v>0.4</v>
          </cell>
        </row>
        <row r="52">
          <cell r="E52">
            <v>32</v>
          </cell>
          <cell r="F52">
            <v>0.4</v>
          </cell>
        </row>
        <row r="53">
          <cell r="E53">
            <v>32</v>
          </cell>
          <cell r="F53">
            <v>0.4</v>
          </cell>
        </row>
        <row r="54">
          <cell r="E54">
            <v>32</v>
          </cell>
          <cell r="F54">
            <v>0.4</v>
          </cell>
        </row>
        <row r="55">
          <cell r="E55">
            <v>32</v>
          </cell>
          <cell r="F55">
            <v>0.4</v>
          </cell>
        </row>
        <row r="56">
          <cell r="E56">
            <v>32</v>
          </cell>
          <cell r="F56">
            <v>0.4</v>
          </cell>
        </row>
        <row r="57">
          <cell r="E57">
            <v>32</v>
          </cell>
          <cell r="F57">
            <v>0.4</v>
          </cell>
        </row>
        <row r="58">
          <cell r="E58">
            <v>32</v>
          </cell>
          <cell r="F58">
            <v>0.4</v>
          </cell>
        </row>
        <row r="59">
          <cell r="E59">
            <v>32</v>
          </cell>
          <cell r="F59">
            <v>0.4</v>
          </cell>
        </row>
        <row r="60">
          <cell r="E60">
            <v>32</v>
          </cell>
          <cell r="F60">
            <v>0.4</v>
          </cell>
        </row>
        <row r="61">
          <cell r="E61">
            <v>32</v>
          </cell>
          <cell r="F61">
            <v>0.4</v>
          </cell>
        </row>
        <row r="62">
          <cell r="E62">
            <v>32</v>
          </cell>
          <cell r="F62">
            <v>0.4</v>
          </cell>
        </row>
        <row r="63">
          <cell r="E63">
            <v>32</v>
          </cell>
          <cell r="F63">
            <v>0.4</v>
          </cell>
        </row>
        <row r="64">
          <cell r="E64">
            <v>32</v>
          </cell>
          <cell r="F64">
            <v>0.4</v>
          </cell>
        </row>
        <row r="65">
          <cell r="E65">
            <v>32</v>
          </cell>
          <cell r="F65">
            <v>0.4</v>
          </cell>
        </row>
        <row r="66">
          <cell r="E66">
            <v>32</v>
          </cell>
          <cell r="F66">
            <v>0.4</v>
          </cell>
        </row>
        <row r="67">
          <cell r="E67">
            <v>32</v>
          </cell>
          <cell r="F67">
            <v>0.4</v>
          </cell>
        </row>
        <row r="68">
          <cell r="E68">
            <v>32</v>
          </cell>
          <cell r="F68">
            <v>0.4</v>
          </cell>
        </row>
        <row r="69">
          <cell r="E69">
            <v>32</v>
          </cell>
          <cell r="F69">
            <v>0.4</v>
          </cell>
        </row>
        <row r="70">
          <cell r="E70">
            <v>32</v>
          </cell>
          <cell r="F70">
            <v>0.4</v>
          </cell>
        </row>
        <row r="71">
          <cell r="E71">
            <v>32</v>
          </cell>
          <cell r="F71">
            <v>0.4</v>
          </cell>
        </row>
        <row r="72">
          <cell r="E72">
            <v>32</v>
          </cell>
          <cell r="F72">
            <v>0.4</v>
          </cell>
        </row>
        <row r="73">
          <cell r="E73">
            <v>32</v>
          </cell>
          <cell r="F73">
            <v>0.4</v>
          </cell>
        </row>
        <row r="74">
          <cell r="E74">
            <v>32</v>
          </cell>
          <cell r="F74">
            <v>0.4</v>
          </cell>
        </row>
        <row r="75">
          <cell r="E75">
            <v>32</v>
          </cell>
          <cell r="F75">
            <v>0.4</v>
          </cell>
        </row>
        <row r="76">
          <cell r="E76">
            <v>32</v>
          </cell>
          <cell r="F76">
            <v>0.4</v>
          </cell>
        </row>
        <row r="77">
          <cell r="E77">
            <v>32</v>
          </cell>
          <cell r="F77">
            <v>0.4</v>
          </cell>
        </row>
        <row r="78">
          <cell r="E78">
            <v>32</v>
          </cell>
          <cell r="F78">
            <v>0.4</v>
          </cell>
        </row>
        <row r="79">
          <cell r="E79">
            <v>32</v>
          </cell>
          <cell r="F79">
            <v>0.4</v>
          </cell>
        </row>
        <row r="80">
          <cell r="E80">
            <v>32</v>
          </cell>
          <cell r="F80">
            <v>0.4</v>
          </cell>
        </row>
        <row r="81">
          <cell r="E81">
            <v>32</v>
          </cell>
          <cell r="F81">
            <v>0.4</v>
          </cell>
        </row>
        <row r="82">
          <cell r="E82">
            <v>32</v>
          </cell>
          <cell r="F82">
            <v>0.4</v>
          </cell>
        </row>
        <row r="83">
          <cell r="E83">
            <v>32</v>
          </cell>
          <cell r="F83">
            <v>0.4</v>
          </cell>
        </row>
        <row r="84">
          <cell r="E84">
            <v>32</v>
          </cell>
          <cell r="F84">
            <v>0.4</v>
          </cell>
        </row>
        <row r="85">
          <cell r="E85">
            <v>32</v>
          </cell>
          <cell r="F85">
            <v>0.4</v>
          </cell>
        </row>
        <row r="86">
          <cell r="E86">
            <v>32</v>
          </cell>
          <cell r="F86">
            <v>0.4</v>
          </cell>
        </row>
        <row r="87">
          <cell r="E87">
            <v>32</v>
          </cell>
          <cell r="F87">
            <v>0.4</v>
          </cell>
        </row>
        <row r="88">
          <cell r="E88">
            <v>32</v>
          </cell>
          <cell r="F88">
            <v>0.4</v>
          </cell>
        </row>
        <row r="89">
          <cell r="E89">
            <v>32</v>
          </cell>
          <cell r="F89">
            <v>0.4</v>
          </cell>
        </row>
        <row r="90">
          <cell r="E90">
            <v>32</v>
          </cell>
          <cell r="F90">
            <v>0.4</v>
          </cell>
        </row>
        <row r="91">
          <cell r="E91">
            <v>32</v>
          </cell>
          <cell r="F91">
            <v>0.4</v>
          </cell>
        </row>
        <row r="92">
          <cell r="E92">
            <v>32</v>
          </cell>
          <cell r="F92">
            <v>0.4</v>
          </cell>
        </row>
        <row r="93">
          <cell r="E93">
            <v>32</v>
          </cell>
          <cell r="F93">
            <v>0.4</v>
          </cell>
        </row>
        <row r="94">
          <cell r="E94">
            <v>32</v>
          </cell>
          <cell r="F94">
            <v>0.4</v>
          </cell>
        </row>
        <row r="95">
          <cell r="E95">
            <v>32</v>
          </cell>
          <cell r="F95">
            <v>0.4</v>
          </cell>
        </row>
        <row r="96">
          <cell r="E96">
            <v>32</v>
          </cell>
          <cell r="F96">
            <v>0.4</v>
          </cell>
        </row>
        <row r="97">
          <cell r="E97">
            <v>32</v>
          </cell>
          <cell r="F97">
            <v>0.4</v>
          </cell>
        </row>
        <row r="98">
          <cell r="E98">
            <v>32</v>
          </cell>
          <cell r="F98">
            <v>0.4</v>
          </cell>
        </row>
        <row r="99">
          <cell r="E99">
            <v>32</v>
          </cell>
          <cell r="F99">
            <v>0.4</v>
          </cell>
        </row>
        <row r="100">
          <cell r="E100">
            <v>32</v>
          </cell>
          <cell r="F100">
            <v>0.4</v>
          </cell>
        </row>
        <row r="101">
          <cell r="E101">
            <v>32</v>
          </cell>
          <cell r="F101">
            <v>0.4</v>
          </cell>
        </row>
        <row r="102">
          <cell r="E102">
            <v>32</v>
          </cell>
          <cell r="F102">
            <v>0.4</v>
          </cell>
        </row>
        <row r="103">
          <cell r="E103">
            <v>32</v>
          </cell>
          <cell r="F103">
            <v>0.4</v>
          </cell>
        </row>
        <row r="104">
          <cell r="E104">
            <v>32</v>
          </cell>
          <cell r="F104">
            <v>0.4</v>
          </cell>
        </row>
        <row r="105">
          <cell r="E105">
            <v>32</v>
          </cell>
          <cell r="F105">
            <v>0.4</v>
          </cell>
        </row>
        <row r="106">
          <cell r="E106">
            <v>32</v>
          </cell>
          <cell r="F106">
            <v>0.4</v>
          </cell>
        </row>
        <row r="107">
          <cell r="E107">
            <v>32</v>
          </cell>
          <cell r="F107">
            <v>0.4</v>
          </cell>
        </row>
        <row r="108">
          <cell r="E108">
            <v>32</v>
          </cell>
          <cell r="F108">
            <v>0.4</v>
          </cell>
        </row>
        <row r="109">
          <cell r="E109">
            <v>32</v>
          </cell>
          <cell r="F109">
            <v>0.4</v>
          </cell>
        </row>
      </sheetData>
      <sheetData sheetId="4">
        <row r="14">
          <cell r="E14">
            <v>32</v>
          </cell>
          <cell r="F14">
            <v>0.4</v>
          </cell>
        </row>
        <row r="15">
          <cell r="E15">
            <v>32</v>
          </cell>
          <cell r="F15">
            <v>0.4</v>
          </cell>
        </row>
        <row r="16">
          <cell r="E16">
            <v>32</v>
          </cell>
          <cell r="F16">
            <v>0.4</v>
          </cell>
        </row>
        <row r="17">
          <cell r="E17">
            <v>32</v>
          </cell>
          <cell r="F17">
            <v>0.4</v>
          </cell>
        </row>
        <row r="18">
          <cell r="E18">
            <v>32</v>
          </cell>
          <cell r="F18">
            <v>0.4</v>
          </cell>
        </row>
        <row r="19">
          <cell r="E19">
            <v>32</v>
          </cell>
          <cell r="F19">
            <v>0.4</v>
          </cell>
        </row>
        <row r="20">
          <cell r="E20">
            <v>32</v>
          </cell>
          <cell r="F20">
            <v>0.4</v>
          </cell>
        </row>
        <row r="21">
          <cell r="E21">
            <v>32</v>
          </cell>
          <cell r="F21">
            <v>0.4</v>
          </cell>
        </row>
        <row r="22">
          <cell r="E22">
            <v>32</v>
          </cell>
          <cell r="F22">
            <v>0.4</v>
          </cell>
        </row>
        <row r="23">
          <cell r="E23">
            <v>32</v>
          </cell>
          <cell r="F23">
            <v>0.4</v>
          </cell>
        </row>
        <row r="24">
          <cell r="E24">
            <v>32</v>
          </cell>
          <cell r="F24">
            <v>0.4</v>
          </cell>
        </row>
        <row r="25">
          <cell r="E25">
            <v>32</v>
          </cell>
          <cell r="F25">
            <v>0.4</v>
          </cell>
        </row>
        <row r="26">
          <cell r="E26">
            <v>32</v>
          </cell>
          <cell r="F26">
            <v>0.4</v>
          </cell>
        </row>
        <row r="27">
          <cell r="E27">
            <v>32</v>
          </cell>
          <cell r="F27">
            <v>0.4</v>
          </cell>
        </row>
        <row r="28">
          <cell r="E28">
            <v>32</v>
          </cell>
          <cell r="F28">
            <v>0.4</v>
          </cell>
        </row>
        <row r="29">
          <cell r="E29">
            <v>32</v>
          </cell>
          <cell r="F29">
            <v>0.4</v>
          </cell>
        </row>
        <row r="30">
          <cell r="E30">
            <v>32</v>
          </cell>
          <cell r="F30">
            <v>0.4</v>
          </cell>
        </row>
        <row r="31">
          <cell r="E31">
            <v>32</v>
          </cell>
          <cell r="F31">
            <v>0.4</v>
          </cell>
        </row>
        <row r="32">
          <cell r="E32">
            <v>32</v>
          </cell>
          <cell r="F32">
            <v>0.4</v>
          </cell>
        </row>
        <row r="33">
          <cell r="E33">
            <v>32</v>
          </cell>
          <cell r="F33">
            <v>0.4</v>
          </cell>
        </row>
        <row r="34">
          <cell r="E34">
            <v>32</v>
          </cell>
          <cell r="F34">
            <v>0.4</v>
          </cell>
        </row>
        <row r="35">
          <cell r="E35">
            <v>32</v>
          </cell>
          <cell r="F35">
            <v>0.4</v>
          </cell>
        </row>
        <row r="36">
          <cell r="E36">
            <v>32</v>
          </cell>
          <cell r="F36">
            <v>0.4</v>
          </cell>
        </row>
        <row r="37">
          <cell r="E37">
            <v>32</v>
          </cell>
          <cell r="F37">
            <v>0.4</v>
          </cell>
        </row>
        <row r="38">
          <cell r="E38">
            <v>32</v>
          </cell>
          <cell r="F38">
            <v>0.4</v>
          </cell>
        </row>
        <row r="39">
          <cell r="E39">
            <v>32</v>
          </cell>
          <cell r="F39">
            <v>0.4</v>
          </cell>
        </row>
        <row r="40">
          <cell r="E40">
            <v>32</v>
          </cell>
          <cell r="F40">
            <v>0.4</v>
          </cell>
        </row>
        <row r="41">
          <cell r="E41">
            <v>32</v>
          </cell>
          <cell r="F41">
            <v>0.4</v>
          </cell>
        </row>
        <row r="42">
          <cell r="E42">
            <v>32</v>
          </cell>
          <cell r="F42">
            <v>0.4</v>
          </cell>
        </row>
        <row r="43">
          <cell r="E43">
            <v>32</v>
          </cell>
          <cell r="F43">
            <v>0.4</v>
          </cell>
        </row>
        <row r="44">
          <cell r="E44">
            <v>32</v>
          </cell>
          <cell r="F44">
            <v>0.4</v>
          </cell>
        </row>
        <row r="45">
          <cell r="E45">
            <v>32</v>
          </cell>
          <cell r="F45">
            <v>0.4</v>
          </cell>
        </row>
        <row r="46">
          <cell r="E46">
            <v>32</v>
          </cell>
          <cell r="F46">
            <v>0.4</v>
          </cell>
        </row>
        <row r="47">
          <cell r="E47">
            <v>32</v>
          </cell>
          <cell r="F47">
            <v>0.4</v>
          </cell>
        </row>
        <row r="48">
          <cell r="E48">
            <v>32</v>
          </cell>
          <cell r="F48">
            <v>0.4</v>
          </cell>
        </row>
        <row r="49">
          <cell r="E49">
            <v>32</v>
          </cell>
          <cell r="F49">
            <v>0.4</v>
          </cell>
        </row>
        <row r="50">
          <cell r="E50">
            <v>32</v>
          </cell>
          <cell r="F50">
            <v>0.4</v>
          </cell>
        </row>
        <row r="51">
          <cell r="E51">
            <v>32</v>
          </cell>
          <cell r="F51">
            <v>0.4</v>
          </cell>
        </row>
        <row r="52">
          <cell r="E52">
            <v>32</v>
          </cell>
          <cell r="F52">
            <v>0.4</v>
          </cell>
        </row>
        <row r="53">
          <cell r="E53">
            <v>32</v>
          </cell>
          <cell r="F53">
            <v>0.4</v>
          </cell>
        </row>
        <row r="54">
          <cell r="E54">
            <v>32</v>
          </cell>
          <cell r="F54">
            <v>0.4</v>
          </cell>
        </row>
        <row r="55">
          <cell r="E55">
            <v>32</v>
          </cell>
          <cell r="F55">
            <v>0.4</v>
          </cell>
        </row>
        <row r="56">
          <cell r="E56">
            <v>32</v>
          </cell>
          <cell r="F56">
            <v>0.4</v>
          </cell>
        </row>
        <row r="57">
          <cell r="E57">
            <v>32</v>
          </cell>
          <cell r="F57">
            <v>0.4</v>
          </cell>
        </row>
        <row r="58">
          <cell r="E58">
            <v>32</v>
          </cell>
          <cell r="F58">
            <v>0.4</v>
          </cell>
        </row>
        <row r="59">
          <cell r="E59">
            <v>32</v>
          </cell>
          <cell r="F59">
            <v>0.4</v>
          </cell>
        </row>
        <row r="60">
          <cell r="E60">
            <v>32</v>
          </cell>
          <cell r="F60">
            <v>0.4</v>
          </cell>
        </row>
        <row r="61">
          <cell r="E61">
            <v>32</v>
          </cell>
          <cell r="F61">
            <v>0.4</v>
          </cell>
        </row>
        <row r="62">
          <cell r="E62">
            <v>32</v>
          </cell>
          <cell r="F62">
            <v>0.4</v>
          </cell>
        </row>
        <row r="63">
          <cell r="E63">
            <v>32</v>
          </cell>
          <cell r="F63">
            <v>0.4</v>
          </cell>
        </row>
        <row r="64">
          <cell r="E64">
            <v>32</v>
          </cell>
          <cell r="F64">
            <v>0.4</v>
          </cell>
        </row>
        <row r="65">
          <cell r="E65">
            <v>32</v>
          </cell>
          <cell r="F65">
            <v>0.4</v>
          </cell>
        </row>
        <row r="66">
          <cell r="E66">
            <v>32</v>
          </cell>
          <cell r="F66">
            <v>0.4</v>
          </cell>
        </row>
        <row r="67">
          <cell r="E67">
            <v>32</v>
          </cell>
          <cell r="F67">
            <v>0.4</v>
          </cell>
        </row>
        <row r="68">
          <cell r="E68">
            <v>32</v>
          </cell>
          <cell r="F68">
            <v>0.4</v>
          </cell>
        </row>
        <row r="69">
          <cell r="E69">
            <v>32</v>
          </cell>
          <cell r="F69">
            <v>0.4</v>
          </cell>
        </row>
        <row r="70">
          <cell r="E70">
            <v>32</v>
          </cell>
          <cell r="F70">
            <v>0.4</v>
          </cell>
        </row>
        <row r="71">
          <cell r="E71">
            <v>32</v>
          </cell>
          <cell r="F71">
            <v>0.4</v>
          </cell>
        </row>
        <row r="72">
          <cell r="E72">
            <v>32</v>
          </cell>
          <cell r="F72">
            <v>0.4</v>
          </cell>
        </row>
        <row r="73">
          <cell r="E73">
            <v>32</v>
          </cell>
          <cell r="F73">
            <v>0.4</v>
          </cell>
        </row>
        <row r="74">
          <cell r="E74">
            <v>32</v>
          </cell>
          <cell r="F74">
            <v>0.4</v>
          </cell>
        </row>
        <row r="75">
          <cell r="E75">
            <v>32</v>
          </cell>
          <cell r="F75">
            <v>0.4</v>
          </cell>
        </row>
        <row r="76">
          <cell r="E76">
            <v>32</v>
          </cell>
          <cell r="F76">
            <v>0.4</v>
          </cell>
        </row>
        <row r="77">
          <cell r="E77">
            <v>32</v>
          </cell>
          <cell r="F77">
            <v>0.4</v>
          </cell>
        </row>
        <row r="78">
          <cell r="E78">
            <v>32</v>
          </cell>
          <cell r="F78">
            <v>0.4</v>
          </cell>
        </row>
        <row r="79">
          <cell r="E79">
            <v>32</v>
          </cell>
          <cell r="F79">
            <v>0.4</v>
          </cell>
        </row>
        <row r="80">
          <cell r="E80">
            <v>32</v>
          </cell>
          <cell r="F80">
            <v>0.4</v>
          </cell>
        </row>
        <row r="81">
          <cell r="E81">
            <v>32</v>
          </cell>
          <cell r="F81">
            <v>0.4</v>
          </cell>
        </row>
        <row r="82">
          <cell r="E82">
            <v>32</v>
          </cell>
          <cell r="F82">
            <v>0.4</v>
          </cell>
        </row>
        <row r="83">
          <cell r="E83">
            <v>32</v>
          </cell>
          <cell r="F83">
            <v>0.4</v>
          </cell>
        </row>
        <row r="84">
          <cell r="E84">
            <v>32</v>
          </cell>
          <cell r="F84">
            <v>0.4</v>
          </cell>
        </row>
        <row r="85">
          <cell r="E85">
            <v>32</v>
          </cell>
          <cell r="F85">
            <v>0.4</v>
          </cell>
        </row>
        <row r="86">
          <cell r="E86">
            <v>32</v>
          </cell>
          <cell r="F86">
            <v>0.4</v>
          </cell>
        </row>
        <row r="87">
          <cell r="E87">
            <v>32</v>
          </cell>
          <cell r="F87">
            <v>0.4</v>
          </cell>
        </row>
        <row r="88">
          <cell r="E88">
            <v>32</v>
          </cell>
          <cell r="F88">
            <v>0.4</v>
          </cell>
        </row>
        <row r="89">
          <cell r="E89">
            <v>32</v>
          </cell>
          <cell r="F89">
            <v>0.4</v>
          </cell>
        </row>
        <row r="90">
          <cell r="E90">
            <v>32</v>
          </cell>
          <cell r="F90">
            <v>0.4</v>
          </cell>
        </row>
        <row r="91">
          <cell r="E91">
            <v>32</v>
          </cell>
          <cell r="F91">
            <v>0.4</v>
          </cell>
        </row>
        <row r="92">
          <cell r="E92">
            <v>32</v>
          </cell>
          <cell r="F92">
            <v>0.4</v>
          </cell>
        </row>
        <row r="93">
          <cell r="E93">
            <v>32</v>
          </cell>
          <cell r="F93">
            <v>0.4</v>
          </cell>
        </row>
        <row r="94">
          <cell r="E94">
            <v>32</v>
          </cell>
          <cell r="F94">
            <v>0.4</v>
          </cell>
        </row>
        <row r="95">
          <cell r="E95">
            <v>32</v>
          </cell>
          <cell r="F95">
            <v>0.4</v>
          </cell>
        </row>
        <row r="96">
          <cell r="E96">
            <v>32</v>
          </cell>
          <cell r="F96">
            <v>0.4</v>
          </cell>
        </row>
        <row r="97">
          <cell r="E97">
            <v>32</v>
          </cell>
          <cell r="F97">
            <v>0.4</v>
          </cell>
        </row>
        <row r="98">
          <cell r="E98">
            <v>32</v>
          </cell>
          <cell r="F98">
            <v>0.4</v>
          </cell>
        </row>
        <row r="99">
          <cell r="E99">
            <v>32</v>
          </cell>
          <cell r="F99">
            <v>0.4</v>
          </cell>
        </row>
        <row r="100">
          <cell r="E100">
            <v>32</v>
          </cell>
          <cell r="F100">
            <v>0.4</v>
          </cell>
        </row>
        <row r="101">
          <cell r="E101">
            <v>32</v>
          </cell>
          <cell r="F101">
            <v>0.4</v>
          </cell>
        </row>
        <row r="102">
          <cell r="E102">
            <v>32</v>
          </cell>
          <cell r="F102">
            <v>0.4</v>
          </cell>
        </row>
        <row r="103">
          <cell r="E103">
            <v>32</v>
          </cell>
          <cell r="F103">
            <v>0.4</v>
          </cell>
        </row>
        <row r="104">
          <cell r="E104">
            <v>32</v>
          </cell>
          <cell r="F104">
            <v>0.4</v>
          </cell>
        </row>
        <row r="105">
          <cell r="E105">
            <v>32</v>
          </cell>
          <cell r="F105">
            <v>0.4</v>
          </cell>
        </row>
        <row r="106">
          <cell r="E106">
            <v>32</v>
          </cell>
          <cell r="F106">
            <v>0.4</v>
          </cell>
        </row>
        <row r="107">
          <cell r="E107">
            <v>32</v>
          </cell>
          <cell r="F107">
            <v>0.4</v>
          </cell>
        </row>
        <row r="108">
          <cell r="E108">
            <v>32</v>
          </cell>
          <cell r="F108">
            <v>0.4</v>
          </cell>
        </row>
        <row r="109">
          <cell r="E109">
            <v>32</v>
          </cell>
          <cell r="F109">
            <v>0.4</v>
          </cell>
        </row>
      </sheetData>
      <sheetData sheetId="5">
        <row r="14">
          <cell r="E14">
            <v>32</v>
          </cell>
          <cell r="F14">
            <v>0.4</v>
          </cell>
        </row>
        <row r="15">
          <cell r="E15">
            <v>32</v>
          </cell>
          <cell r="F15">
            <v>0.4</v>
          </cell>
        </row>
        <row r="16">
          <cell r="E16">
            <v>32</v>
          </cell>
          <cell r="F16">
            <v>0.4</v>
          </cell>
        </row>
        <row r="17">
          <cell r="E17">
            <v>32</v>
          </cell>
          <cell r="F17">
            <v>0.4</v>
          </cell>
        </row>
        <row r="18">
          <cell r="E18">
            <v>32</v>
          </cell>
          <cell r="F18">
            <v>0.4</v>
          </cell>
        </row>
        <row r="19">
          <cell r="E19">
            <v>32</v>
          </cell>
          <cell r="F19">
            <v>0.4</v>
          </cell>
        </row>
        <row r="20">
          <cell r="E20">
            <v>32</v>
          </cell>
          <cell r="F20">
            <v>0.4</v>
          </cell>
        </row>
        <row r="21">
          <cell r="E21">
            <v>32</v>
          </cell>
          <cell r="F21">
            <v>0.4</v>
          </cell>
        </row>
        <row r="22">
          <cell r="E22">
            <v>32</v>
          </cell>
          <cell r="F22">
            <v>0.4</v>
          </cell>
        </row>
        <row r="23">
          <cell r="E23">
            <v>32</v>
          </cell>
          <cell r="F23">
            <v>0.4</v>
          </cell>
        </row>
        <row r="24">
          <cell r="E24">
            <v>32</v>
          </cell>
          <cell r="F24">
            <v>0.4</v>
          </cell>
        </row>
        <row r="25">
          <cell r="E25">
            <v>32</v>
          </cell>
          <cell r="F25">
            <v>0.4</v>
          </cell>
        </row>
        <row r="26">
          <cell r="E26">
            <v>32</v>
          </cell>
          <cell r="F26">
            <v>0.4</v>
          </cell>
        </row>
        <row r="27">
          <cell r="E27">
            <v>32</v>
          </cell>
          <cell r="F27">
            <v>0.4</v>
          </cell>
        </row>
        <row r="28">
          <cell r="E28">
            <v>32</v>
          </cell>
          <cell r="F28">
            <v>0.4</v>
          </cell>
        </row>
        <row r="29">
          <cell r="E29">
            <v>32</v>
          </cell>
          <cell r="F29">
            <v>0.4</v>
          </cell>
        </row>
        <row r="30">
          <cell r="E30">
            <v>32</v>
          </cell>
          <cell r="F30">
            <v>0.4</v>
          </cell>
        </row>
        <row r="31">
          <cell r="E31">
            <v>32</v>
          </cell>
          <cell r="F31">
            <v>0.4</v>
          </cell>
        </row>
        <row r="32">
          <cell r="E32">
            <v>32</v>
          </cell>
          <cell r="F32">
            <v>0.4</v>
          </cell>
        </row>
        <row r="33">
          <cell r="E33">
            <v>32</v>
          </cell>
          <cell r="F33">
            <v>0.4</v>
          </cell>
        </row>
        <row r="34">
          <cell r="E34">
            <v>32</v>
          </cell>
          <cell r="F34">
            <v>0.4</v>
          </cell>
        </row>
        <row r="35">
          <cell r="E35">
            <v>32</v>
          </cell>
          <cell r="F35">
            <v>0.4</v>
          </cell>
        </row>
        <row r="36">
          <cell r="E36">
            <v>32</v>
          </cell>
          <cell r="F36">
            <v>0.4</v>
          </cell>
        </row>
        <row r="37">
          <cell r="E37">
            <v>32</v>
          </cell>
          <cell r="F37">
            <v>0.4</v>
          </cell>
        </row>
        <row r="38">
          <cell r="E38">
            <v>32</v>
          </cell>
          <cell r="F38">
            <v>0.4</v>
          </cell>
        </row>
        <row r="39">
          <cell r="E39">
            <v>32</v>
          </cell>
          <cell r="F39">
            <v>0.4</v>
          </cell>
        </row>
        <row r="40">
          <cell r="E40">
            <v>32</v>
          </cell>
          <cell r="F40">
            <v>0.4</v>
          </cell>
        </row>
        <row r="41">
          <cell r="E41">
            <v>32</v>
          </cell>
          <cell r="F41">
            <v>0.4</v>
          </cell>
        </row>
        <row r="42">
          <cell r="E42">
            <v>32</v>
          </cell>
          <cell r="F42">
            <v>0.4</v>
          </cell>
        </row>
        <row r="43">
          <cell r="E43">
            <v>32</v>
          </cell>
          <cell r="F43">
            <v>0.4</v>
          </cell>
        </row>
        <row r="44">
          <cell r="E44">
            <v>32</v>
          </cell>
          <cell r="F44">
            <v>0.4</v>
          </cell>
        </row>
        <row r="45">
          <cell r="E45">
            <v>32</v>
          </cell>
          <cell r="F45">
            <v>0.4</v>
          </cell>
        </row>
        <row r="46">
          <cell r="E46">
            <v>32</v>
          </cell>
          <cell r="F46">
            <v>0.4</v>
          </cell>
        </row>
        <row r="47">
          <cell r="E47">
            <v>32</v>
          </cell>
          <cell r="F47">
            <v>0.4</v>
          </cell>
        </row>
        <row r="48">
          <cell r="E48">
            <v>32</v>
          </cell>
          <cell r="F48">
            <v>0.4</v>
          </cell>
        </row>
        <row r="49">
          <cell r="E49">
            <v>32</v>
          </cell>
          <cell r="F49">
            <v>0.4</v>
          </cell>
        </row>
        <row r="50">
          <cell r="E50">
            <v>32</v>
          </cell>
          <cell r="F50">
            <v>0.4</v>
          </cell>
        </row>
        <row r="51">
          <cell r="E51">
            <v>32</v>
          </cell>
          <cell r="F51">
            <v>0.4</v>
          </cell>
        </row>
        <row r="52">
          <cell r="E52">
            <v>32</v>
          </cell>
          <cell r="F52">
            <v>0.4</v>
          </cell>
        </row>
        <row r="53">
          <cell r="E53">
            <v>32</v>
          </cell>
          <cell r="F53">
            <v>0.4</v>
          </cell>
        </row>
        <row r="54">
          <cell r="E54">
            <v>32</v>
          </cell>
          <cell r="F54">
            <v>0.4</v>
          </cell>
        </row>
        <row r="55">
          <cell r="E55">
            <v>32</v>
          </cell>
          <cell r="F55">
            <v>0.4</v>
          </cell>
        </row>
        <row r="56">
          <cell r="E56">
            <v>32</v>
          </cell>
          <cell r="F56">
            <v>0.4</v>
          </cell>
        </row>
        <row r="57">
          <cell r="E57">
            <v>32</v>
          </cell>
          <cell r="F57">
            <v>0.4</v>
          </cell>
        </row>
        <row r="58">
          <cell r="E58">
            <v>32</v>
          </cell>
          <cell r="F58">
            <v>0.4</v>
          </cell>
        </row>
        <row r="59">
          <cell r="E59">
            <v>32</v>
          </cell>
          <cell r="F59">
            <v>0.4</v>
          </cell>
        </row>
        <row r="60">
          <cell r="E60">
            <v>32</v>
          </cell>
          <cell r="F60">
            <v>0.4</v>
          </cell>
        </row>
        <row r="61">
          <cell r="E61">
            <v>32</v>
          </cell>
          <cell r="F61">
            <v>0.4</v>
          </cell>
        </row>
        <row r="62">
          <cell r="E62">
            <v>32</v>
          </cell>
          <cell r="F62">
            <v>0.4</v>
          </cell>
        </row>
        <row r="63">
          <cell r="E63">
            <v>32</v>
          </cell>
          <cell r="F63">
            <v>0.4</v>
          </cell>
        </row>
        <row r="64">
          <cell r="E64">
            <v>32</v>
          </cell>
          <cell r="F64">
            <v>0.4</v>
          </cell>
        </row>
        <row r="65">
          <cell r="E65">
            <v>32</v>
          </cell>
          <cell r="F65">
            <v>0.4</v>
          </cell>
        </row>
        <row r="66">
          <cell r="E66">
            <v>32</v>
          </cell>
          <cell r="F66">
            <v>0.4</v>
          </cell>
        </row>
        <row r="67">
          <cell r="E67">
            <v>32</v>
          </cell>
          <cell r="F67">
            <v>0.4</v>
          </cell>
        </row>
        <row r="68">
          <cell r="E68">
            <v>32</v>
          </cell>
          <cell r="F68">
            <v>0.4</v>
          </cell>
        </row>
        <row r="69">
          <cell r="E69">
            <v>32</v>
          </cell>
          <cell r="F69">
            <v>0.4</v>
          </cell>
        </row>
        <row r="70">
          <cell r="E70">
            <v>32</v>
          </cell>
          <cell r="F70">
            <v>0.4</v>
          </cell>
        </row>
        <row r="71">
          <cell r="E71">
            <v>32</v>
          </cell>
          <cell r="F71">
            <v>0.4</v>
          </cell>
        </row>
        <row r="72">
          <cell r="E72">
            <v>32</v>
          </cell>
          <cell r="F72">
            <v>0.4</v>
          </cell>
        </row>
        <row r="73">
          <cell r="E73">
            <v>32</v>
          </cell>
          <cell r="F73">
            <v>0.4</v>
          </cell>
        </row>
        <row r="74">
          <cell r="E74">
            <v>32</v>
          </cell>
          <cell r="F74">
            <v>0.4</v>
          </cell>
        </row>
        <row r="75">
          <cell r="E75">
            <v>32</v>
          </cell>
          <cell r="F75">
            <v>0.4</v>
          </cell>
        </row>
        <row r="76">
          <cell r="E76">
            <v>32</v>
          </cell>
          <cell r="F76">
            <v>0.4</v>
          </cell>
        </row>
        <row r="77">
          <cell r="E77">
            <v>32</v>
          </cell>
          <cell r="F77">
            <v>0.4</v>
          </cell>
        </row>
        <row r="78">
          <cell r="E78">
            <v>32</v>
          </cell>
          <cell r="F78">
            <v>0.4</v>
          </cell>
        </row>
        <row r="79">
          <cell r="E79">
            <v>32</v>
          </cell>
          <cell r="F79">
            <v>0.4</v>
          </cell>
        </row>
        <row r="80">
          <cell r="E80">
            <v>32</v>
          </cell>
          <cell r="F80">
            <v>0.4</v>
          </cell>
        </row>
        <row r="81">
          <cell r="E81">
            <v>32</v>
          </cell>
          <cell r="F81">
            <v>0.4</v>
          </cell>
        </row>
        <row r="82">
          <cell r="E82">
            <v>32</v>
          </cell>
          <cell r="F82">
            <v>0.4</v>
          </cell>
        </row>
        <row r="83">
          <cell r="E83">
            <v>32</v>
          </cell>
          <cell r="F83">
            <v>0.4</v>
          </cell>
        </row>
        <row r="84">
          <cell r="E84">
            <v>32</v>
          </cell>
          <cell r="F84">
            <v>0.4</v>
          </cell>
        </row>
        <row r="85">
          <cell r="E85">
            <v>32</v>
          </cell>
          <cell r="F85">
            <v>0.4</v>
          </cell>
        </row>
        <row r="86">
          <cell r="E86">
            <v>32</v>
          </cell>
          <cell r="F86">
            <v>0.4</v>
          </cell>
        </row>
        <row r="87">
          <cell r="E87">
            <v>32</v>
          </cell>
          <cell r="F87">
            <v>0.4</v>
          </cell>
        </row>
        <row r="88">
          <cell r="E88">
            <v>32</v>
          </cell>
          <cell r="F88">
            <v>0.4</v>
          </cell>
        </row>
        <row r="89">
          <cell r="E89">
            <v>32</v>
          </cell>
          <cell r="F89">
            <v>0.4</v>
          </cell>
        </row>
        <row r="90">
          <cell r="E90">
            <v>32</v>
          </cell>
          <cell r="F90">
            <v>0.4</v>
          </cell>
        </row>
        <row r="91">
          <cell r="E91">
            <v>32</v>
          </cell>
          <cell r="F91">
            <v>0.4</v>
          </cell>
        </row>
        <row r="92">
          <cell r="E92">
            <v>32</v>
          </cell>
          <cell r="F92">
            <v>0.4</v>
          </cell>
        </row>
        <row r="93">
          <cell r="E93">
            <v>32</v>
          </cell>
          <cell r="F93">
            <v>0.4</v>
          </cell>
        </row>
        <row r="94">
          <cell r="E94">
            <v>32</v>
          </cell>
          <cell r="F94">
            <v>0.4</v>
          </cell>
        </row>
        <row r="95">
          <cell r="E95">
            <v>32</v>
          </cell>
          <cell r="F95">
            <v>0.4</v>
          </cell>
        </row>
        <row r="96">
          <cell r="E96">
            <v>32</v>
          </cell>
          <cell r="F96">
            <v>0.4</v>
          </cell>
        </row>
        <row r="97">
          <cell r="E97">
            <v>32</v>
          </cell>
          <cell r="F97">
            <v>0.4</v>
          </cell>
        </row>
        <row r="98">
          <cell r="E98">
            <v>32</v>
          </cell>
          <cell r="F98">
            <v>0.4</v>
          </cell>
        </row>
        <row r="99">
          <cell r="E99">
            <v>32</v>
          </cell>
          <cell r="F99">
            <v>0.4</v>
          </cell>
        </row>
        <row r="100">
          <cell r="E100">
            <v>32</v>
          </cell>
          <cell r="F100">
            <v>0.4</v>
          </cell>
        </row>
        <row r="101">
          <cell r="E101">
            <v>32</v>
          </cell>
          <cell r="F101">
            <v>0.4</v>
          </cell>
        </row>
        <row r="102">
          <cell r="E102">
            <v>32</v>
          </cell>
          <cell r="F102">
            <v>0.4</v>
          </cell>
        </row>
        <row r="103">
          <cell r="E103">
            <v>32</v>
          </cell>
          <cell r="F103">
            <v>0.4</v>
          </cell>
        </row>
        <row r="104">
          <cell r="E104">
            <v>32</v>
          </cell>
          <cell r="F104">
            <v>0.4</v>
          </cell>
        </row>
        <row r="105">
          <cell r="E105">
            <v>32</v>
          </cell>
          <cell r="F105">
            <v>0.4</v>
          </cell>
        </row>
        <row r="106">
          <cell r="E106">
            <v>32</v>
          </cell>
          <cell r="F106">
            <v>0.4</v>
          </cell>
        </row>
        <row r="107">
          <cell r="E107">
            <v>32</v>
          </cell>
          <cell r="F107">
            <v>0.4</v>
          </cell>
        </row>
        <row r="108">
          <cell r="E108">
            <v>32</v>
          </cell>
          <cell r="F108">
            <v>0.4</v>
          </cell>
        </row>
        <row r="109">
          <cell r="E109">
            <v>32</v>
          </cell>
          <cell r="F109">
            <v>0.4</v>
          </cell>
        </row>
      </sheetData>
      <sheetData sheetId="6">
        <row r="14">
          <cell r="F14">
            <v>0.4</v>
          </cell>
        </row>
        <row r="15">
          <cell r="F15">
            <v>0.4</v>
          </cell>
        </row>
        <row r="16">
          <cell r="F16">
            <v>0.4</v>
          </cell>
        </row>
        <row r="17">
          <cell r="F17">
            <v>0.4</v>
          </cell>
        </row>
        <row r="18">
          <cell r="F18">
            <v>0.4</v>
          </cell>
        </row>
        <row r="19">
          <cell r="F19">
            <v>0.4</v>
          </cell>
        </row>
        <row r="20">
          <cell r="F20">
            <v>0.4</v>
          </cell>
        </row>
        <row r="21">
          <cell r="F21">
            <v>0.4</v>
          </cell>
        </row>
        <row r="22">
          <cell r="F22">
            <v>0.4</v>
          </cell>
        </row>
        <row r="23">
          <cell r="F23">
            <v>0.4</v>
          </cell>
        </row>
        <row r="24">
          <cell r="F24">
            <v>0.4</v>
          </cell>
        </row>
        <row r="25">
          <cell r="F25">
            <v>0.4</v>
          </cell>
        </row>
        <row r="26">
          <cell r="F26">
            <v>0.4</v>
          </cell>
        </row>
        <row r="27">
          <cell r="F27">
            <v>0.4</v>
          </cell>
        </row>
        <row r="28">
          <cell r="F28">
            <v>0.4</v>
          </cell>
        </row>
        <row r="29">
          <cell r="F29">
            <v>0.4</v>
          </cell>
        </row>
        <row r="30">
          <cell r="F30">
            <v>0.4</v>
          </cell>
        </row>
        <row r="31">
          <cell r="F31">
            <v>0.4</v>
          </cell>
        </row>
        <row r="32">
          <cell r="F32">
            <v>0.4</v>
          </cell>
        </row>
        <row r="33">
          <cell r="F33">
            <v>0.4</v>
          </cell>
        </row>
        <row r="34">
          <cell r="F34">
            <v>0.4</v>
          </cell>
        </row>
        <row r="35">
          <cell r="F35">
            <v>0.4</v>
          </cell>
        </row>
        <row r="36">
          <cell r="F36">
            <v>0.4</v>
          </cell>
        </row>
        <row r="37">
          <cell r="F37">
            <v>0.4</v>
          </cell>
        </row>
        <row r="38">
          <cell r="F38">
            <v>0.4</v>
          </cell>
        </row>
        <row r="39">
          <cell r="F39">
            <v>0.4</v>
          </cell>
        </row>
        <row r="40">
          <cell r="F40">
            <v>0.4</v>
          </cell>
        </row>
        <row r="41">
          <cell r="F41">
            <v>0.4</v>
          </cell>
        </row>
        <row r="42">
          <cell r="F42">
            <v>0.4</v>
          </cell>
        </row>
        <row r="43">
          <cell r="F43">
            <v>0.4</v>
          </cell>
        </row>
        <row r="44">
          <cell r="F44">
            <v>0.4</v>
          </cell>
        </row>
        <row r="45">
          <cell r="F45">
            <v>0.4</v>
          </cell>
        </row>
        <row r="46">
          <cell r="F46">
            <v>0.4</v>
          </cell>
        </row>
        <row r="47">
          <cell r="F47">
            <v>0.4</v>
          </cell>
        </row>
        <row r="48">
          <cell r="F48">
            <v>0.4</v>
          </cell>
        </row>
        <row r="49">
          <cell r="F49">
            <v>0.4</v>
          </cell>
        </row>
        <row r="50">
          <cell r="F50">
            <v>0.4</v>
          </cell>
        </row>
        <row r="51">
          <cell r="F51">
            <v>0.4</v>
          </cell>
        </row>
        <row r="52">
          <cell r="F52">
            <v>0.4</v>
          </cell>
        </row>
        <row r="53">
          <cell r="F53">
            <v>0.4</v>
          </cell>
        </row>
        <row r="54">
          <cell r="F54">
            <v>0.4</v>
          </cell>
        </row>
        <row r="55">
          <cell r="F55">
            <v>0.4</v>
          </cell>
        </row>
        <row r="56">
          <cell r="F56">
            <v>0.4</v>
          </cell>
        </row>
        <row r="57">
          <cell r="F57">
            <v>0.4</v>
          </cell>
        </row>
        <row r="58">
          <cell r="F58">
            <v>0.4</v>
          </cell>
        </row>
        <row r="59">
          <cell r="F59">
            <v>0.4</v>
          </cell>
        </row>
        <row r="60">
          <cell r="F60">
            <v>0.4</v>
          </cell>
        </row>
        <row r="61">
          <cell r="F61">
            <v>0.4</v>
          </cell>
        </row>
        <row r="62">
          <cell r="F62">
            <v>0.4</v>
          </cell>
        </row>
        <row r="63">
          <cell r="F63">
            <v>0.4</v>
          </cell>
        </row>
        <row r="64">
          <cell r="F64">
            <v>0.4</v>
          </cell>
        </row>
        <row r="65">
          <cell r="F65">
            <v>0.4</v>
          </cell>
        </row>
        <row r="66">
          <cell r="F66">
            <v>0.4</v>
          </cell>
        </row>
        <row r="67">
          <cell r="F67">
            <v>0.4</v>
          </cell>
        </row>
        <row r="68">
          <cell r="F68">
            <v>0.4</v>
          </cell>
        </row>
        <row r="69">
          <cell r="F69">
            <v>0.4</v>
          </cell>
        </row>
        <row r="70">
          <cell r="F70">
            <v>0.4</v>
          </cell>
        </row>
        <row r="71">
          <cell r="F71">
            <v>0.4</v>
          </cell>
        </row>
        <row r="72">
          <cell r="F72">
            <v>0.4</v>
          </cell>
        </row>
        <row r="73">
          <cell r="F73">
            <v>0.4</v>
          </cell>
        </row>
        <row r="74">
          <cell r="F74">
            <v>0.4</v>
          </cell>
        </row>
        <row r="75">
          <cell r="F75">
            <v>0.4</v>
          </cell>
        </row>
        <row r="76">
          <cell r="F76">
            <v>0.4</v>
          </cell>
        </row>
        <row r="77">
          <cell r="F77">
            <v>0.4</v>
          </cell>
        </row>
        <row r="78">
          <cell r="F78">
            <v>0.4</v>
          </cell>
        </row>
        <row r="79">
          <cell r="F79">
            <v>0.4</v>
          </cell>
        </row>
        <row r="80">
          <cell r="F80">
            <v>0.4</v>
          </cell>
        </row>
        <row r="81">
          <cell r="F81">
            <v>0.4</v>
          </cell>
        </row>
        <row r="82">
          <cell r="F82">
            <v>0.4</v>
          </cell>
        </row>
        <row r="83">
          <cell r="F83">
            <v>0.4</v>
          </cell>
        </row>
        <row r="84">
          <cell r="F84">
            <v>0.4</v>
          </cell>
        </row>
        <row r="85">
          <cell r="F85">
            <v>0.4</v>
          </cell>
        </row>
        <row r="86">
          <cell r="F86">
            <v>0.4</v>
          </cell>
        </row>
        <row r="87">
          <cell r="F87">
            <v>0.4</v>
          </cell>
        </row>
        <row r="88">
          <cell r="F88">
            <v>0.4</v>
          </cell>
        </row>
        <row r="89">
          <cell r="F89">
            <v>0.4</v>
          </cell>
        </row>
        <row r="90">
          <cell r="F90">
            <v>0.4</v>
          </cell>
        </row>
        <row r="91">
          <cell r="F91">
            <v>0.4</v>
          </cell>
        </row>
        <row r="92">
          <cell r="F92">
            <v>0.4</v>
          </cell>
        </row>
        <row r="93">
          <cell r="F93">
            <v>0.4</v>
          </cell>
        </row>
        <row r="94">
          <cell r="F94">
            <v>0.4</v>
          </cell>
        </row>
        <row r="95">
          <cell r="F95">
            <v>0.4</v>
          </cell>
        </row>
        <row r="96">
          <cell r="F96">
            <v>0.4</v>
          </cell>
        </row>
        <row r="97">
          <cell r="F97">
            <v>0.4</v>
          </cell>
        </row>
        <row r="98">
          <cell r="F98">
            <v>0.4</v>
          </cell>
        </row>
        <row r="99">
          <cell r="F99">
            <v>0.4</v>
          </cell>
        </row>
        <row r="100">
          <cell r="F100">
            <v>0.4</v>
          </cell>
        </row>
        <row r="101">
          <cell r="F101">
            <v>0.4</v>
          </cell>
        </row>
        <row r="102">
          <cell r="F102">
            <v>0.4</v>
          </cell>
        </row>
        <row r="103">
          <cell r="F103">
            <v>0.4</v>
          </cell>
        </row>
        <row r="104">
          <cell r="F104">
            <v>0.4</v>
          </cell>
        </row>
        <row r="105">
          <cell r="F105">
            <v>0.4</v>
          </cell>
        </row>
        <row r="106">
          <cell r="F106">
            <v>0.4</v>
          </cell>
        </row>
        <row r="107">
          <cell r="F107">
            <v>0.4</v>
          </cell>
        </row>
        <row r="108">
          <cell r="F108">
            <v>0.4</v>
          </cell>
        </row>
        <row r="109">
          <cell r="F109">
            <v>0.4</v>
          </cell>
        </row>
      </sheetData>
      <sheetData sheetId="7">
        <row r="14">
          <cell r="F14">
            <v>0.4</v>
          </cell>
        </row>
        <row r="15">
          <cell r="F15">
            <v>0.4</v>
          </cell>
        </row>
        <row r="16">
          <cell r="F16">
            <v>0.4</v>
          </cell>
        </row>
        <row r="17">
          <cell r="F17">
            <v>0.4</v>
          </cell>
        </row>
        <row r="18">
          <cell r="F18">
            <v>0.4</v>
          </cell>
        </row>
        <row r="19">
          <cell r="F19">
            <v>0.4</v>
          </cell>
        </row>
        <row r="20">
          <cell r="F20">
            <v>0.4</v>
          </cell>
        </row>
        <row r="21">
          <cell r="F21">
            <v>0.4</v>
          </cell>
        </row>
        <row r="22">
          <cell r="F22">
            <v>0.4</v>
          </cell>
        </row>
        <row r="23">
          <cell r="F23">
            <v>0.4</v>
          </cell>
        </row>
        <row r="24">
          <cell r="F24">
            <v>0.4</v>
          </cell>
        </row>
        <row r="25">
          <cell r="F25">
            <v>0.4</v>
          </cell>
        </row>
        <row r="26">
          <cell r="F26">
            <v>0.4</v>
          </cell>
        </row>
        <row r="27">
          <cell r="F27">
            <v>0.4</v>
          </cell>
        </row>
        <row r="28">
          <cell r="F28">
            <v>0.4</v>
          </cell>
        </row>
        <row r="29">
          <cell r="F29">
            <v>0.4</v>
          </cell>
        </row>
        <row r="30">
          <cell r="F30">
            <v>0.4</v>
          </cell>
        </row>
        <row r="31">
          <cell r="F31">
            <v>0.4</v>
          </cell>
        </row>
        <row r="32">
          <cell r="F32">
            <v>0.4</v>
          </cell>
        </row>
        <row r="33">
          <cell r="F33">
            <v>0.4</v>
          </cell>
        </row>
        <row r="34">
          <cell r="F34">
            <v>0.4</v>
          </cell>
        </row>
        <row r="35">
          <cell r="F35">
            <v>0.4</v>
          </cell>
        </row>
        <row r="36">
          <cell r="F36">
            <v>0.4</v>
          </cell>
        </row>
        <row r="37">
          <cell r="F37">
            <v>0.4</v>
          </cell>
        </row>
        <row r="38">
          <cell r="F38">
            <v>0.4</v>
          </cell>
        </row>
        <row r="39">
          <cell r="F39">
            <v>0.4</v>
          </cell>
        </row>
        <row r="40">
          <cell r="F40">
            <v>0.4</v>
          </cell>
        </row>
        <row r="41">
          <cell r="F41">
            <v>0.4</v>
          </cell>
        </row>
        <row r="42">
          <cell r="F42">
            <v>0.4</v>
          </cell>
        </row>
        <row r="43">
          <cell r="F43">
            <v>0.4</v>
          </cell>
        </row>
        <row r="44">
          <cell r="F44">
            <v>0.4</v>
          </cell>
        </row>
        <row r="45">
          <cell r="F45">
            <v>0.4</v>
          </cell>
        </row>
        <row r="46">
          <cell r="F46">
            <v>0.4</v>
          </cell>
        </row>
        <row r="47">
          <cell r="F47">
            <v>0.4</v>
          </cell>
        </row>
        <row r="48">
          <cell r="F48">
            <v>0.4</v>
          </cell>
        </row>
        <row r="49">
          <cell r="F49">
            <v>0.4</v>
          </cell>
        </row>
        <row r="50">
          <cell r="F50">
            <v>0.4</v>
          </cell>
        </row>
        <row r="51">
          <cell r="F51">
            <v>0.4</v>
          </cell>
        </row>
        <row r="52">
          <cell r="F52">
            <v>0.4</v>
          </cell>
        </row>
        <row r="53">
          <cell r="F53">
            <v>0.4</v>
          </cell>
        </row>
        <row r="54">
          <cell r="F54">
            <v>0.4</v>
          </cell>
        </row>
        <row r="55">
          <cell r="F55">
            <v>0.4</v>
          </cell>
        </row>
        <row r="56">
          <cell r="F56">
            <v>0.4</v>
          </cell>
        </row>
        <row r="57">
          <cell r="F57">
            <v>0.4</v>
          </cell>
        </row>
        <row r="58">
          <cell r="F58">
            <v>0.4</v>
          </cell>
        </row>
        <row r="59">
          <cell r="F59">
            <v>0.4</v>
          </cell>
        </row>
        <row r="60">
          <cell r="F60">
            <v>0.4</v>
          </cell>
        </row>
        <row r="61">
          <cell r="F61">
            <v>0.4</v>
          </cell>
        </row>
        <row r="62">
          <cell r="F62">
            <v>0.4</v>
          </cell>
        </row>
        <row r="63">
          <cell r="F63">
            <v>0.4</v>
          </cell>
        </row>
        <row r="64">
          <cell r="F64">
            <v>0.4</v>
          </cell>
        </row>
        <row r="65">
          <cell r="F65">
            <v>0.4</v>
          </cell>
        </row>
        <row r="66">
          <cell r="F66">
            <v>0.4</v>
          </cell>
        </row>
        <row r="67">
          <cell r="F67">
            <v>0.4</v>
          </cell>
        </row>
        <row r="68">
          <cell r="F68">
            <v>0.4</v>
          </cell>
        </row>
        <row r="69">
          <cell r="F69">
            <v>0.4</v>
          </cell>
        </row>
        <row r="70">
          <cell r="F70">
            <v>0.4</v>
          </cell>
        </row>
        <row r="71">
          <cell r="F71">
            <v>0.4</v>
          </cell>
        </row>
        <row r="72">
          <cell r="F72">
            <v>0.4</v>
          </cell>
        </row>
        <row r="73">
          <cell r="F73">
            <v>0.4</v>
          </cell>
        </row>
        <row r="74">
          <cell r="F74">
            <v>0.4</v>
          </cell>
        </row>
        <row r="75">
          <cell r="F75">
            <v>0.4</v>
          </cell>
        </row>
        <row r="76">
          <cell r="F76">
            <v>0.4</v>
          </cell>
        </row>
        <row r="77">
          <cell r="F77">
            <v>0.4</v>
          </cell>
        </row>
        <row r="78">
          <cell r="F78">
            <v>0.4</v>
          </cell>
        </row>
        <row r="79">
          <cell r="F79">
            <v>0.4</v>
          </cell>
        </row>
        <row r="80">
          <cell r="F80">
            <v>0.4</v>
          </cell>
        </row>
        <row r="81">
          <cell r="F81">
            <v>0.4</v>
          </cell>
        </row>
        <row r="82">
          <cell r="F82">
            <v>0.4</v>
          </cell>
        </row>
        <row r="83">
          <cell r="F83">
            <v>0.4</v>
          </cell>
        </row>
        <row r="84">
          <cell r="F84">
            <v>0.4</v>
          </cell>
        </row>
        <row r="85">
          <cell r="F85">
            <v>0.4</v>
          </cell>
        </row>
        <row r="86">
          <cell r="F86">
            <v>0.4</v>
          </cell>
        </row>
        <row r="87">
          <cell r="F87">
            <v>0.4</v>
          </cell>
        </row>
        <row r="88">
          <cell r="F88">
            <v>0.4</v>
          </cell>
        </row>
        <row r="89">
          <cell r="F89">
            <v>0.4</v>
          </cell>
        </row>
        <row r="90">
          <cell r="F90">
            <v>0.4</v>
          </cell>
        </row>
        <row r="91">
          <cell r="F91">
            <v>0.4</v>
          </cell>
        </row>
        <row r="92">
          <cell r="F92">
            <v>0.4</v>
          </cell>
        </row>
        <row r="93">
          <cell r="F93">
            <v>0.4</v>
          </cell>
        </row>
        <row r="94">
          <cell r="F94">
            <v>0.4</v>
          </cell>
        </row>
        <row r="95">
          <cell r="F95">
            <v>0.4</v>
          </cell>
        </row>
        <row r="96">
          <cell r="F96">
            <v>0.4</v>
          </cell>
        </row>
        <row r="97">
          <cell r="F97">
            <v>0.4</v>
          </cell>
        </row>
        <row r="98">
          <cell r="F98">
            <v>0.4</v>
          </cell>
        </row>
        <row r="99">
          <cell r="F99">
            <v>0.4</v>
          </cell>
        </row>
        <row r="100">
          <cell r="F100">
            <v>0.4</v>
          </cell>
        </row>
        <row r="101">
          <cell r="F101">
            <v>0.4</v>
          </cell>
        </row>
        <row r="102">
          <cell r="F102">
            <v>0.4</v>
          </cell>
        </row>
        <row r="103">
          <cell r="F103">
            <v>0.4</v>
          </cell>
        </row>
        <row r="104">
          <cell r="F104">
            <v>0.4</v>
          </cell>
        </row>
        <row r="105">
          <cell r="F105">
            <v>0.4</v>
          </cell>
        </row>
        <row r="106">
          <cell r="F106">
            <v>0.4</v>
          </cell>
        </row>
        <row r="107">
          <cell r="F107">
            <v>0.4</v>
          </cell>
        </row>
        <row r="108">
          <cell r="F108">
            <v>0.4</v>
          </cell>
        </row>
        <row r="109">
          <cell r="F109">
            <v>0.4</v>
          </cell>
        </row>
      </sheetData>
      <sheetData sheetId="8">
        <row r="14">
          <cell r="E14">
            <v>32</v>
          </cell>
          <cell r="F14">
            <v>0.4</v>
          </cell>
        </row>
        <row r="15">
          <cell r="E15">
            <v>32</v>
          </cell>
          <cell r="F15">
            <v>0.4</v>
          </cell>
        </row>
        <row r="16">
          <cell r="E16">
            <v>32</v>
          </cell>
          <cell r="F16">
            <v>0.4</v>
          </cell>
        </row>
        <row r="17">
          <cell r="E17">
            <v>32</v>
          </cell>
          <cell r="F17">
            <v>0.4</v>
          </cell>
        </row>
        <row r="18">
          <cell r="E18">
            <v>32</v>
          </cell>
          <cell r="F18">
            <v>0.4</v>
          </cell>
        </row>
        <row r="19">
          <cell r="E19">
            <v>32</v>
          </cell>
          <cell r="F19">
            <v>0.4</v>
          </cell>
        </row>
        <row r="20">
          <cell r="E20">
            <v>32</v>
          </cell>
          <cell r="F20">
            <v>0.4</v>
          </cell>
        </row>
        <row r="21">
          <cell r="E21">
            <v>32</v>
          </cell>
          <cell r="F21">
            <v>0.4</v>
          </cell>
        </row>
        <row r="22">
          <cell r="E22">
            <v>32</v>
          </cell>
          <cell r="F22">
            <v>0.4</v>
          </cell>
        </row>
        <row r="23">
          <cell r="E23">
            <v>32</v>
          </cell>
          <cell r="F23">
            <v>0.4</v>
          </cell>
        </row>
        <row r="24">
          <cell r="E24">
            <v>32</v>
          </cell>
          <cell r="F24">
            <v>0.4</v>
          </cell>
        </row>
        <row r="25">
          <cell r="E25">
            <v>32</v>
          </cell>
          <cell r="F25">
            <v>0.4</v>
          </cell>
        </row>
        <row r="26">
          <cell r="E26">
            <v>32</v>
          </cell>
          <cell r="F26">
            <v>0.4</v>
          </cell>
        </row>
        <row r="27">
          <cell r="E27">
            <v>32</v>
          </cell>
          <cell r="F27">
            <v>0.4</v>
          </cell>
        </row>
        <row r="28">
          <cell r="E28">
            <v>32</v>
          </cell>
          <cell r="F28">
            <v>0.4</v>
          </cell>
        </row>
        <row r="29">
          <cell r="E29">
            <v>32</v>
          </cell>
          <cell r="F29">
            <v>0.4</v>
          </cell>
        </row>
        <row r="30">
          <cell r="E30">
            <v>32</v>
          </cell>
          <cell r="F30">
            <v>0.4</v>
          </cell>
        </row>
        <row r="31">
          <cell r="E31">
            <v>32</v>
          </cell>
          <cell r="F31">
            <v>0.4</v>
          </cell>
        </row>
        <row r="32">
          <cell r="E32">
            <v>32</v>
          </cell>
          <cell r="F32">
            <v>0.4</v>
          </cell>
        </row>
        <row r="33">
          <cell r="E33">
            <v>32</v>
          </cell>
          <cell r="F33">
            <v>0.4</v>
          </cell>
        </row>
        <row r="34">
          <cell r="E34">
            <v>32</v>
          </cell>
          <cell r="F34">
            <v>0.4</v>
          </cell>
        </row>
        <row r="35">
          <cell r="E35">
            <v>32</v>
          </cell>
          <cell r="F35">
            <v>0.4</v>
          </cell>
        </row>
        <row r="36">
          <cell r="E36">
            <v>32</v>
          </cell>
          <cell r="F36">
            <v>0.4</v>
          </cell>
        </row>
        <row r="37">
          <cell r="E37">
            <v>32</v>
          </cell>
          <cell r="F37">
            <v>0.4</v>
          </cell>
        </row>
        <row r="38">
          <cell r="E38">
            <v>32</v>
          </cell>
          <cell r="F38">
            <v>0.4</v>
          </cell>
        </row>
        <row r="39">
          <cell r="E39">
            <v>32</v>
          </cell>
          <cell r="F39">
            <v>0.4</v>
          </cell>
        </row>
        <row r="40">
          <cell r="E40">
            <v>32</v>
          </cell>
          <cell r="F40">
            <v>0.4</v>
          </cell>
        </row>
        <row r="41">
          <cell r="E41">
            <v>32</v>
          </cell>
          <cell r="F41">
            <v>0.4</v>
          </cell>
        </row>
        <row r="42">
          <cell r="E42">
            <v>32</v>
          </cell>
          <cell r="F42">
            <v>0.4</v>
          </cell>
        </row>
        <row r="43">
          <cell r="E43">
            <v>32</v>
          </cell>
          <cell r="F43">
            <v>0.4</v>
          </cell>
        </row>
        <row r="44">
          <cell r="E44">
            <v>32</v>
          </cell>
          <cell r="F44">
            <v>0.4</v>
          </cell>
        </row>
        <row r="45">
          <cell r="E45">
            <v>32</v>
          </cell>
          <cell r="F45">
            <v>0.4</v>
          </cell>
        </row>
        <row r="46">
          <cell r="E46">
            <v>32</v>
          </cell>
          <cell r="F46">
            <v>0.4</v>
          </cell>
        </row>
        <row r="47">
          <cell r="E47">
            <v>32</v>
          </cell>
          <cell r="F47">
            <v>0.4</v>
          </cell>
        </row>
        <row r="48">
          <cell r="E48">
            <v>32</v>
          </cell>
          <cell r="F48">
            <v>0.4</v>
          </cell>
        </row>
        <row r="49">
          <cell r="E49">
            <v>32</v>
          </cell>
          <cell r="F49">
            <v>0.4</v>
          </cell>
        </row>
        <row r="50">
          <cell r="E50">
            <v>32</v>
          </cell>
          <cell r="F50">
            <v>0.4</v>
          </cell>
        </row>
        <row r="51">
          <cell r="E51">
            <v>32</v>
          </cell>
          <cell r="F51">
            <v>0.4</v>
          </cell>
        </row>
        <row r="52">
          <cell r="E52">
            <v>32</v>
          </cell>
          <cell r="F52">
            <v>0.4</v>
          </cell>
        </row>
        <row r="53">
          <cell r="E53">
            <v>32</v>
          </cell>
          <cell r="F53">
            <v>0.4</v>
          </cell>
        </row>
        <row r="54">
          <cell r="E54">
            <v>32</v>
          </cell>
          <cell r="F54">
            <v>0.4</v>
          </cell>
        </row>
        <row r="55">
          <cell r="E55">
            <v>32</v>
          </cell>
          <cell r="F55">
            <v>0.4</v>
          </cell>
        </row>
        <row r="56">
          <cell r="E56">
            <v>32</v>
          </cell>
          <cell r="F56">
            <v>0.4</v>
          </cell>
        </row>
        <row r="57">
          <cell r="E57">
            <v>32</v>
          </cell>
          <cell r="F57">
            <v>0.4</v>
          </cell>
        </row>
        <row r="58">
          <cell r="E58">
            <v>32</v>
          </cell>
          <cell r="F58">
            <v>0.4</v>
          </cell>
        </row>
        <row r="59">
          <cell r="E59">
            <v>32</v>
          </cell>
          <cell r="F59">
            <v>0.4</v>
          </cell>
        </row>
        <row r="60">
          <cell r="E60">
            <v>32</v>
          </cell>
          <cell r="F60">
            <v>0.4</v>
          </cell>
        </row>
        <row r="61">
          <cell r="E61">
            <v>32</v>
          </cell>
          <cell r="F61">
            <v>0.4</v>
          </cell>
        </row>
        <row r="62">
          <cell r="E62">
            <v>32</v>
          </cell>
          <cell r="F62">
            <v>0.4</v>
          </cell>
        </row>
        <row r="63">
          <cell r="E63">
            <v>32</v>
          </cell>
          <cell r="F63">
            <v>0.4</v>
          </cell>
        </row>
        <row r="64">
          <cell r="E64">
            <v>32</v>
          </cell>
          <cell r="F64">
            <v>0.4</v>
          </cell>
        </row>
        <row r="65">
          <cell r="E65">
            <v>32</v>
          </cell>
          <cell r="F65">
            <v>0.4</v>
          </cell>
        </row>
        <row r="66">
          <cell r="E66">
            <v>32</v>
          </cell>
          <cell r="F66">
            <v>0.4</v>
          </cell>
        </row>
        <row r="67">
          <cell r="E67">
            <v>32</v>
          </cell>
          <cell r="F67">
            <v>0.4</v>
          </cell>
        </row>
        <row r="68">
          <cell r="E68">
            <v>32</v>
          </cell>
          <cell r="F68">
            <v>0.4</v>
          </cell>
        </row>
        <row r="69">
          <cell r="E69">
            <v>32</v>
          </cell>
          <cell r="F69">
            <v>0.4</v>
          </cell>
        </row>
        <row r="70">
          <cell r="E70">
            <v>32</v>
          </cell>
          <cell r="F70">
            <v>0.4</v>
          </cell>
        </row>
        <row r="71">
          <cell r="E71">
            <v>32</v>
          </cell>
          <cell r="F71">
            <v>0.4</v>
          </cell>
        </row>
        <row r="72">
          <cell r="E72">
            <v>32</v>
          </cell>
          <cell r="F72">
            <v>0.4</v>
          </cell>
        </row>
        <row r="73">
          <cell r="E73">
            <v>32</v>
          </cell>
          <cell r="F73">
            <v>0.4</v>
          </cell>
        </row>
        <row r="74">
          <cell r="E74">
            <v>32</v>
          </cell>
          <cell r="F74">
            <v>0.4</v>
          </cell>
        </row>
        <row r="75">
          <cell r="E75">
            <v>32</v>
          </cell>
          <cell r="F75">
            <v>0.4</v>
          </cell>
        </row>
        <row r="76">
          <cell r="E76">
            <v>32</v>
          </cell>
          <cell r="F76">
            <v>0.4</v>
          </cell>
        </row>
        <row r="77">
          <cell r="E77">
            <v>32</v>
          </cell>
          <cell r="F77">
            <v>0.4</v>
          </cell>
        </row>
        <row r="78">
          <cell r="E78">
            <v>32</v>
          </cell>
          <cell r="F78">
            <v>0.4</v>
          </cell>
        </row>
        <row r="79">
          <cell r="E79">
            <v>32</v>
          </cell>
          <cell r="F79">
            <v>0.4</v>
          </cell>
        </row>
        <row r="80">
          <cell r="E80">
            <v>32</v>
          </cell>
          <cell r="F80">
            <v>0.4</v>
          </cell>
        </row>
        <row r="81">
          <cell r="E81">
            <v>32</v>
          </cell>
          <cell r="F81">
            <v>0.4</v>
          </cell>
        </row>
        <row r="82">
          <cell r="E82">
            <v>32</v>
          </cell>
          <cell r="F82">
            <v>0.4</v>
          </cell>
        </row>
        <row r="83">
          <cell r="E83">
            <v>32</v>
          </cell>
          <cell r="F83">
            <v>0.4</v>
          </cell>
        </row>
        <row r="84">
          <cell r="E84">
            <v>32</v>
          </cell>
          <cell r="F84">
            <v>0.4</v>
          </cell>
        </row>
        <row r="85">
          <cell r="E85">
            <v>32</v>
          </cell>
          <cell r="F85">
            <v>0.4</v>
          </cell>
        </row>
        <row r="86">
          <cell r="E86">
            <v>32</v>
          </cell>
          <cell r="F86">
            <v>0.4</v>
          </cell>
        </row>
        <row r="87">
          <cell r="E87">
            <v>32</v>
          </cell>
          <cell r="F87">
            <v>0.4</v>
          </cell>
        </row>
        <row r="88">
          <cell r="E88">
            <v>32</v>
          </cell>
          <cell r="F88">
            <v>0.4</v>
          </cell>
        </row>
        <row r="89">
          <cell r="E89">
            <v>32</v>
          </cell>
          <cell r="F89">
            <v>0.4</v>
          </cell>
        </row>
        <row r="90">
          <cell r="E90">
            <v>32</v>
          </cell>
          <cell r="F90">
            <v>0.4</v>
          </cell>
        </row>
        <row r="91">
          <cell r="E91">
            <v>32</v>
          </cell>
          <cell r="F91">
            <v>0.4</v>
          </cell>
        </row>
        <row r="92">
          <cell r="E92">
            <v>32</v>
          </cell>
          <cell r="F92">
            <v>0.4</v>
          </cell>
        </row>
        <row r="93">
          <cell r="E93">
            <v>32</v>
          </cell>
          <cell r="F93">
            <v>0.4</v>
          </cell>
        </row>
        <row r="94">
          <cell r="E94">
            <v>32</v>
          </cell>
          <cell r="F94">
            <v>0.4</v>
          </cell>
        </row>
        <row r="95">
          <cell r="E95">
            <v>32</v>
          </cell>
          <cell r="F95">
            <v>0.4</v>
          </cell>
        </row>
        <row r="96">
          <cell r="E96">
            <v>32</v>
          </cell>
          <cell r="F96">
            <v>0.4</v>
          </cell>
        </row>
        <row r="97">
          <cell r="E97">
            <v>32</v>
          </cell>
          <cell r="F97">
            <v>0.4</v>
          </cell>
        </row>
        <row r="98">
          <cell r="E98">
            <v>32</v>
          </cell>
          <cell r="F98">
            <v>0.4</v>
          </cell>
        </row>
        <row r="99">
          <cell r="E99">
            <v>32</v>
          </cell>
          <cell r="F99">
            <v>0.4</v>
          </cell>
        </row>
        <row r="100">
          <cell r="E100">
            <v>32</v>
          </cell>
          <cell r="F100">
            <v>0.4</v>
          </cell>
        </row>
        <row r="101">
          <cell r="E101">
            <v>32</v>
          </cell>
          <cell r="F101">
            <v>0.4</v>
          </cell>
        </row>
        <row r="102">
          <cell r="E102">
            <v>32</v>
          </cell>
          <cell r="F102">
            <v>0.4</v>
          </cell>
        </row>
        <row r="103">
          <cell r="E103">
            <v>32</v>
          </cell>
          <cell r="F103">
            <v>0.4</v>
          </cell>
        </row>
        <row r="104">
          <cell r="E104">
            <v>32</v>
          </cell>
          <cell r="F104">
            <v>0.4</v>
          </cell>
        </row>
        <row r="105">
          <cell r="E105">
            <v>32</v>
          </cell>
          <cell r="F105">
            <v>0.4</v>
          </cell>
        </row>
        <row r="106">
          <cell r="E106">
            <v>32</v>
          </cell>
          <cell r="F106">
            <v>0.4</v>
          </cell>
        </row>
        <row r="107">
          <cell r="E107">
            <v>32</v>
          </cell>
          <cell r="F107">
            <v>0.4</v>
          </cell>
        </row>
        <row r="108">
          <cell r="E108">
            <v>32</v>
          </cell>
          <cell r="F108">
            <v>0.4</v>
          </cell>
        </row>
        <row r="109">
          <cell r="E109">
            <v>32</v>
          </cell>
          <cell r="F109">
            <v>0.4</v>
          </cell>
        </row>
      </sheetData>
      <sheetData sheetId="9">
        <row r="14">
          <cell r="E14">
            <v>32</v>
          </cell>
          <cell r="F14">
            <v>0.4</v>
          </cell>
        </row>
        <row r="15">
          <cell r="E15">
            <v>32</v>
          </cell>
          <cell r="F15">
            <v>0.4</v>
          </cell>
        </row>
        <row r="16">
          <cell r="E16">
            <v>32</v>
          </cell>
          <cell r="F16">
            <v>0.4</v>
          </cell>
        </row>
        <row r="17">
          <cell r="E17">
            <v>32</v>
          </cell>
          <cell r="F17">
            <v>0.4</v>
          </cell>
        </row>
        <row r="18">
          <cell r="E18">
            <v>32</v>
          </cell>
          <cell r="F18">
            <v>0.4</v>
          </cell>
        </row>
        <row r="19">
          <cell r="E19">
            <v>32</v>
          </cell>
          <cell r="F19">
            <v>0.4</v>
          </cell>
        </row>
        <row r="20">
          <cell r="E20">
            <v>32</v>
          </cell>
          <cell r="F20">
            <v>0.4</v>
          </cell>
        </row>
        <row r="21">
          <cell r="E21">
            <v>32</v>
          </cell>
          <cell r="F21">
            <v>0.4</v>
          </cell>
        </row>
        <row r="22">
          <cell r="E22">
            <v>32</v>
          </cell>
          <cell r="F22">
            <v>0.4</v>
          </cell>
        </row>
        <row r="23">
          <cell r="E23">
            <v>32</v>
          </cell>
          <cell r="F23">
            <v>0.4</v>
          </cell>
        </row>
        <row r="24">
          <cell r="E24">
            <v>32</v>
          </cell>
          <cell r="F24">
            <v>0.4</v>
          </cell>
        </row>
        <row r="25">
          <cell r="E25">
            <v>32</v>
          </cell>
          <cell r="F25">
            <v>0.4</v>
          </cell>
        </row>
        <row r="26">
          <cell r="E26">
            <v>32</v>
          </cell>
          <cell r="F26">
            <v>0.4</v>
          </cell>
        </row>
        <row r="27">
          <cell r="E27">
            <v>32</v>
          </cell>
          <cell r="F27">
            <v>0.4</v>
          </cell>
        </row>
        <row r="28">
          <cell r="E28">
            <v>32</v>
          </cell>
          <cell r="F28">
            <v>0.4</v>
          </cell>
        </row>
        <row r="29">
          <cell r="E29">
            <v>32</v>
          </cell>
          <cell r="F29">
            <v>0.4</v>
          </cell>
        </row>
        <row r="30">
          <cell r="E30">
            <v>32</v>
          </cell>
          <cell r="F30">
            <v>0.4</v>
          </cell>
        </row>
        <row r="31">
          <cell r="E31">
            <v>32</v>
          </cell>
          <cell r="F31">
            <v>0.4</v>
          </cell>
        </row>
        <row r="32">
          <cell r="E32">
            <v>32</v>
          </cell>
          <cell r="F32">
            <v>0.4</v>
          </cell>
        </row>
        <row r="33">
          <cell r="E33">
            <v>32</v>
          </cell>
          <cell r="F33">
            <v>0.4</v>
          </cell>
        </row>
        <row r="34">
          <cell r="E34">
            <v>32</v>
          </cell>
          <cell r="F34">
            <v>0.4</v>
          </cell>
        </row>
        <row r="35">
          <cell r="E35">
            <v>32</v>
          </cell>
          <cell r="F35">
            <v>0.4</v>
          </cell>
        </row>
        <row r="36">
          <cell r="E36">
            <v>32</v>
          </cell>
          <cell r="F36">
            <v>0.4</v>
          </cell>
        </row>
        <row r="37">
          <cell r="E37">
            <v>32</v>
          </cell>
          <cell r="F37">
            <v>0.4</v>
          </cell>
        </row>
        <row r="38">
          <cell r="E38">
            <v>32</v>
          </cell>
          <cell r="F38">
            <v>0.4</v>
          </cell>
        </row>
        <row r="39">
          <cell r="E39">
            <v>32</v>
          </cell>
          <cell r="F39">
            <v>0.4</v>
          </cell>
        </row>
        <row r="40">
          <cell r="E40">
            <v>32</v>
          </cell>
          <cell r="F40">
            <v>0.4</v>
          </cell>
        </row>
        <row r="41">
          <cell r="E41">
            <v>32</v>
          </cell>
          <cell r="F41">
            <v>0.4</v>
          </cell>
        </row>
        <row r="42">
          <cell r="E42">
            <v>32</v>
          </cell>
          <cell r="F42">
            <v>0.4</v>
          </cell>
        </row>
        <row r="43">
          <cell r="E43">
            <v>32</v>
          </cell>
          <cell r="F43">
            <v>0.4</v>
          </cell>
        </row>
        <row r="44">
          <cell r="E44">
            <v>32</v>
          </cell>
          <cell r="F44">
            <v>0.4</v>
          </cell>
        </row>
        <row r="45">
          <cell r="E45">
            <v>32</v>
          </cell>
          <cell r="F45">
            <v>0.4</v>
          </cell>
        </row>
        <row r="46">
          <cell r="E46">
            <v>32</v>
          </cell>
          <cell r="F46">
            <v>0.4</v>
          </cell>
        </row>
        <row r="47">
          <cell r="E47">
            <v>32</v>
          </cell>
          <cell r="F47">
            <v>0.4</v>
          </cell>
        </row>
        <row r="48">
          <cell r="E48">
            <v>32</v>
          </cell>
          <cell r="F48">
            <v>0.4</v>
          </cell>
        </row>
        <row r="49">
          <cell r="E49">
            <v>32</v>
          </cell>
          <cell r="F49">
            <v>0.4</v>
          </cell>
        </row>
        <row r="50">
          <cell r="E50">
            <v>32</v>
          </cell>
          <cell r="F50">
            <v>0.4</v>
          </cell>
        </row>
        <row r="51">
          <cell r="E51">
            <v>32</v>
          </cell>
          <cell r="F51">
            <v>0.4</v>
          </cell>
        </row>
        <row r="52">
          <cell r="E52">
            <v>32</v>
          </cell>
          <cell r="F52">
            <v>0.4</v>
          </cell>
        </row>
        <row r="53">
          <cell r="E53">
            <v>32</v>
          </cell>
          <cell r="F53">
            <v>0.4</v>
          </cell>
        </row>
        <row r="54">
          <cell r="E54">
            <v>32</v>
          </cell>
          <cell r="F54">
            <v>0.4</v>
          </cell>
        </row>
        <row r="55">
          <cell r="E55">
            <v>32</v>
          </cell>
          <cell r="F55">
            <v>0.4</v>
          </cell>
        </row>
        <row r="56">
          <cell r="E56">
            <v>32</v>
          </cell>
          <cell r="F56">
            <v>0.4</v>
          </cell>
        </row>
        <row r="57">
          <cell r="E57">
            <v>32</v>
          </cell>
          <cell r="F57">
            <v>0.4</v>
          </cell>
        </row>
        <row r="58">
          <cell r="E58">
            <v>32</v>
          </cell>
          <cell r="F58">
            <v>0.4</v>
          </cell>
        </row>
        <row r="59">
          <cell r="E59">
            <v>32</v>
          </cell>
          <cell r="F59">
            <v>0.4</v>
          </cell>
        </row>
        <row r="60">
          <cell r="E60">
            <v>32</v>
          </cell>
          <cell r="F60">
            <v>0.4</v>
          </cell>
        </row>
        <row r="61">
          <cell r="E61">
            <v>32</v>
          </cell>
          <cell r="F61">
            <v>0.4</v>
          </cell>
        </row>
        <row r="62">
          <cell r="E62">
            <v>32</v>
          </cell>
          <cell r="F62">
            <v>0.4</v>
          </cell>
        </row>
        <row r="63">
          <cell r="E63">
            <v>32</v>
          </cell>
          <cell r="F63">
            <v>0.4</v>
          </cell>
        </row>
        <row r="64">
          <cell r="E64">
            <v>32</v>
          </cell>
          <cell r="F64">
            <v>0.4</v>
          </cell>
        </row>
        <row r="65">
          <cell r="E65">
            <v>32</v>
          </cell>
          <cell r="F65">
            <v>0.4</v>
          </cell>
        </row>
        <row r="66">
          <cell r="E66">
            <v>32</v>
          </cell>
          <cell r="F66">
            <v>0.4</v>
          </cell>
        </row>
        <row r="67">
          <cell r="E67">
            <v>32</v>
          </cell>
          <cell r="F67">
            <v>0.4</v>
          </cell>
        </row>
        <row r="68">
          <cell r="E68">
            <v>32</v>
          </cell>
          <cell r="F68">
            <v>0.4</v>
          </cell>
        </row>
        <row r="69">
          <cell r="E69">
            <v>32</v>
          </cell>
          <cell r="F69">
            <v>0.4</v>
          </cell>
        </row>
        <row r="70">
          <cell r="E70">
            <v>32</v>
          </cell>
          <cell r="F70">
            <v>0.4</v>
          </cell>
        </row>
        <row r="71">
          <cell r="E71">
            <v>32</v>
          </cell>
          <cell r="F71">
            <v>0.4</v>
          </cell>
        </row>
        <row r="72">
          <cell r="E72">
            <v>32</v>
          </cell>
          <cell r="F72">
            <v>0.4</v>
          </cell>
        </row>
        <row r="73">
          <cell r="E73">
            <v>32</v>
          </cell>
          <cell r="F73">
            <v>0.4</v>
          </cell>
        </row>
        <row r="74">
          <cell r="E74">
            <v>32</v>
          </cell>
          <cell r="F74">
            <v>0.4</v>
          </cell>
        </row>
        <row r="75">
          <cell r="E75">
            <v>32</v>
          </cell>
          <cell r="F75">
            <v>0.4</v>
          </cell>
        </row>
        <row r="76">
          <cell r="E76">
            <v>32</v>
          </cell>
          <cell r="F76">
            <v>0.4</v>
          </cell>
        </row>
        <row r="77">
          <cell r="E77">
            <v>32</v>
          </cell>
          <cell r="F77">
            <v>0.4</v>
          </cell>
        </row>
        <row r="78">
          <cell r="E78">
            <v>32</v>
          </cell>
          <cell r="F78">
            <v>0.4</v>
          </cell>
        </row>
        <row r="79">
          <cell r="E79">
            <v>32</v>
          </cell>
          <cell r="F79">
            <v>0.4</v>
          </cell>
        </row>
        <row r="80">
          <cell r="E80">
            <v>32</v>
          </cell>
          <cell r="F80">
            <v>0.4</v>
          </cell>
        </row>
        <row r="81">
          <cell r="E81">
            <v>32</v>
          </cell>
          <cell r="F81">
            <v>0.4</v>
          </cell>
        </row>
        <row r="82">
          <cell r="E82">
            <v>32</v>
          </cell>
          <cell r="F82">
            <v>0.4</v>
          </cell>
        </row>
        <row r="83">
          <cell r="E83">
            <v>32</v>
          </cell>
          <cell r="F83">
            <v>0.4</v>
          </cell>
        </row>
        <row r="84">
          <cell r="E84">
            <v>32</v>
          </cell>
          <cell r="F84">
            <v>0.4</v>
          </cell>
        </row>
        <row r="85">
          <cell r="E85">
            <v>32</v>
          </cell>
          <cell r="F85">
            <v>0.4</v>
          </cell>
        </row>
        <row r="86">
          <cell r="E86">
            <v>32</v>
          </cell>
          <cell r="F86">
            <v>0.4</v>
          </cell>
        </row>
        <row r="87">
          <cell r="E87">
            <v>32</v>
          </cell>
          <cell r="F87">
            <v>0.4</v>
          </cell>
        </row>
        <row r="88">
          <cell r="E88">
            <v>32</v>
          </cell>
          <cell r="F88">
            <v>0.4</v>
          </cell>
        </row>
        <row r="89">
          <cell r="E89">
            <v>32</v>
          </cell>
          <cell r="F89">
            <v>0.4</v>
          </cell>
        </row>
        <row r="90">
          <cell r="E90">
            <v>32</v>
          </cell>
          <cell r="F90">
            <v>0.4</v>
          </cell>
        </row>
        <row r="91">
          <cell r="E91">
            <v>32</v>
          </cell>
          <cell r="F91">
            <v>0.4</v>
          </cell>
        </row>
        <row r="92">
          <cell r="E92">
            <v>32</v>
          </cell>
          <cell r="F92">
            <v>0.4</v>
          </cell>
        </row>
        <row r="93">
          <cell r="E93">
            <v>32</v>
          </cell>
          <cell r="F93">
            <v>0.4</v>
          </cell>
        </row>
        <row r="94">
          <cell r="E94">
            <v>32</v>
          </cell>
          <cell r="F94">
            <v>0.4</v>
          </cell>
        </row>
        <row r="95">
          <cell r="E95">
            <v>32</v>
          </cell>
          <cell r="F95">
            <v>0.4</v>
          </cell>
        </row>
        <row r="96">
          <cell r="E96">
            <v>32</v>
          </cell>
          <cell r="F96">
            <v>0.4</v>
          </cell>
        </row>
        <row r="97">
          <cell r="E97">
            <v>32</v>
          </cell>
          <cell r="F97">
            <v>0.4</v>
          </cell>
        </row>
        <row r="98">
          <cell r="E98">
            <v>32</v>
          </cell>
          <cell r="F98">
            <v>0.4</v>
          </cell>
        </row>
        <row r="99">
          <cell r="E99">
            <v>32</v>
          </cell>
          <cell r="F99">
            <v>0.4</v>
          </cell>
        </row>
        <row r="100">
          <cell r="E100">
            <v>32</v>
          </cell>
          <cell r="F100">
            <v>0.4</v>
          </cell>
        </row>
        <row r="101">
          <cell r="E101">
            <v>32</v>
          </cell>
          <cell r="F101">
            <v>0.4</v>
          </cell>
        </row>
        <row r="102">
          <cell r="E102">
            <v>32</v>
          </cell>
          <cell r="F102">
            <v>0.4</v>
          </cell>
        </row>
        <row r="103">
          <cell r="E103">
            <v>32</v>
          </cell>
          <cell r="F103">
            <v>0.4</v>
          </cell>
        </row>
        <row r="104">
          <cell r="E104">
            <v>32</v>
          </cell>
          <cell r="F104">
            <v>0.4</v>
          </cell>
        </row>
        <row r="105">
          <cell r="E105">
            <v>32</v>
          </cell>
          <cell r="F105">
            <v>0.4</v>
          </cell>
        </row>
        <row r="106">
          <cell r="E106">
            <v>32</v>
          </cell>
          <cell r="F106">
            <v>0.4</v>
          </cell>
        </row>
        <row r="107">
          <cell r="E107">
            <v>32</v>
          </cell>
          <cell r="F107">
            <v>0.4</v>
          </cell>
        </row>
        <row r="108">
          <cell r="E108">
            <v>32</v>
          </cell>
          <cell r="F108">
            <v>0.4</v>
          </cell>
        </row>
        <row r="109">
          <cell r="E109">
            <v>32</v>
          </cell>
          <cell r="F109">
            <v>0.4</v>
          </cell>
        </row>
      </sheetData>
      <sheetData sheetId="10">
        <row r="14">
          <cell r="E14">
            <v>32</v>
          </cell>
          <cell r="F14">
            <v>0.4</v>
          </cell>
        </row>
        <row r="15">
          <cell r="E15">
            <v>32</v>
          </cell>
          <cell r="F15">
            <v>0.4</v>
          </cell>
        </row>
        <row r="16">
          <cell r="E16">
            <v>32</v>
          </cell>
          <cell r="F16">
            <v>0.4</v>
          </cell>
        </row>
        <row r="17">
          <cell r="E17">
            <v>32</v>
          </cell>
          <cell r="F17">
            <v>0.4</v>
          </cell>
        </row>
        <row r="18">
          <cell r="E18">
            <v>32</v>
          </cell>
          <cell r="F18">
            <v>0.4</v>
          </cell>
        </row>
        <row r="19">
          <cell r="E19">
            <v>32</v>
          </cell>
          <cell r="F19">
            <v>0.4</v>
          </cell>
        </row>
        <row r="20">
          <cell r="E20">
            <v>32</v>
          </cell>
          <cell r="F20">
            <v>0.4</v>
          </cell>
        </row>
        <row r="21">
          <cell r="E21">
            <v>32</v>
          </cell>
          <cell r="F21">
            <v>0.4</v>
          </cell>
        </row>
        <row r="22">
          <cell r="E22">
            <v>32</v>
          </cell>
          <cell r="F22">
            <v>0.4</v>
          </cell>
        </row>
        <row r="23">
          <cell r="E23">
            <v>32</v>
          </cell>
          <cell r="F23">
            <v>0.4</v>
          </cell>
        </row>
        <row r="24">
          <cell r="E24">
            <v>32</v>
          </cell>
          <cell r="F24">
            <v>0.4</v>
          </cell>
        </row>
        <row r="25">
          <cell r="E25">
            <v>32</v>
          </cell>
          <cell r="F25">
            <v>0.4</v>
          </cell>
        </row>
        <row r="26">
          <cell r="E26">
            <v>32</v>
          </cell>
          <cell r="F26">
            <v>0.4</v>
          </cell>
        </row>
        <row r="27">
          <cell r="E27">
            <v>32</v>
          </cell>
          <cell r="F27">
            <v>0.4</v>
          </cell>
        </row>
        <row r="28">
          <cell r="E28">
            <v>32</v>
          </cell>
          <cell r="F28">
            <v>0.4</v>
          </cell>
        </row>
        <row r="29">
          <cell r="E29">
            <v>32</v>
          </cell>
          <cell r="F29">
            <v>0.4</v>
          </cell>
        </row>
        <row r="30">
          <cell r="E30">
            <v>32</v>
          </cell>
          <cell r="F30">
            <v>0.4</v>
          </cell>
        </row>
        <row r="31">
          <cell r="E31">
            <v>32</v>
          </cell>
          <cell r="F31">
            <v>0.4</v>
          </cell>
        </row>
        <row r="32">
          <cell r="E32">
            <v>32</v>
          </cell>
          <cell r="F32">
            <v>0.4</v>
          </cell>
        </row>
        <row r="33">
          <cell r="E33">
            <v>32</v>
          </cell>
          <cell r="F33">
            <v>0.4</v>
          </cell>
        </row>
        <row r="34">
          <cell r="E34">
            <v>32</v>
          </cell>
          <cell r="F34">
            <v>0.4</v>
          </cell>
        </row>
        <row r="35">
          <cell r="E35">
            <v>32</v>
          </cell>
          <cell r="F35">
            <v>0.4</v>
          </cell>
        </row>
        <row r="36">
          <cell r="E36">
            <v>32</v>
          </cell>
          <cell r="F36">
            <v>0.4</v>
          </cell>
        </row>
        <row r="37">
          <cell r="E37">
            <v>32</v>
          </cell>
          <cell r="F37">
            <v>0.4</v>
          </cell>
        </row>
        <row r="38">
          <cell r="E38">
            <v>32</v>
          </cell>
          <cell r="F38">
            <v>0.4</v>
          </cell>
        </row>
        <row r="39">
          <cell r="E39">
            <v>32</v>
          </cell>
          <cell r="F39">
            <v>0.4</v>
          </cell>
        </row>
        <row r="40">
          <cell r="E40">
            <v>32</v>
          </cell>
          <cell r="F40">
            <v>0.4</v>
          </cell>
        </row>
        <row r="41">
          <cell r="E41">
            <v>32</v>
          </cell>
          <cell r="F41">
            <v>0.4</v>
          </cell>
        </row>
        <row r="42">
          <cell r="E42">
            <v>32</v>
          </cell>
          <cell r="F42">
            <v>0.4</v>
          </cell>
        </row>
        <row r="43">
          <cell r="E43">
            <v>32</v>
          </cell>
          <cell r="F43">
            <v>0.4</v>
          </cell>
        </row>
        <row r="44">
          <cell r="E44">
            <v>32</v>
          </cell>
          <cell r="F44">
            <v>0.4</v>
          </cell>
        </row>
        <row r="45">
          <cell r="E45">
            <v>32</v>
          </cell>
          <cell r="F45">
            <v>0.4</v>
          </cell>
        </row>
        <row r="46">
          <cell r="E46">
            <v>32</v>
          </cell>
          <cell r="F46">
            <v>0.4</v>
          </cell>
        </row>
        <row r="47">
          <cell r="E47">
            <v>32</v>
          </cell>
          <cell r="F47">
            <v>0.4</v>
          </cell>
        </row>
        <row r="48">
          <cell r="E48">
            <v>32</v>
          </cell>
          <cell r="F48">
            <v>0.4</v>
          </cell>
        </row>
        <row r="49">
          <cell r="E49">
            <v>32</v>
          </cell>
          <cell r="F49">
            <v>0.4</v>
          </cell>
        </row>
        <row r="50">
          <cell r="E50">
            <v>32</v>
          </cell>
          <cell r="F50">
            <v>0.4</v>
          </cell>
        </row>
        <row r="51">
          <cell r="E51">
            <v>32</v>
          </cell>
          <cell r="F51">
            <v>0.4</v>
          </cell>
        </row>
        <row r="52">
          <cell r="E52">
            <v>32</v>
          </cell>
          <cell r="F52">
            <v>0.4</v>
          </cell>
        </row>
        <row r="53">
          <cell r="E53">
            <v>32</v>
          </cell>
          <cell r="F53">
            <v>0.4</v>
          </cell>
        </row>
        <row r="54">
          <cell r="E54">
            <v>32</v>
          </cell>
          <cell r="F54">
            <v>0.4</v>
          </cell>
        </row>
        <row r="55">
          <cell r="E55">
            <v>32</v>
          </cell>
          <cell r="F55">
            <v>0.4</v>
          </cell>
        </row>
        <row r="56">
          <cell r="E56">
            <v>32</v>
          </cell>
          <cell r="F56">
            <v>0.4</v>
          </cell>
        </row>
        <row r="57">
          <cell r="E57">
            <v>32</v>
          </cell>
          <cell r="F57">
            <v>0.4</v>
          </cell>
        </row>
        <row r="58">
          <cell r="E58">
            <v>32</v>
          </cell>
          <cell r="F58">
            <v>0.4</v>
          </cell>
        </row>
        <row r="59">
          <cell r="E59">
            <v>32</v>
          </cell>
          <cell r="F59">
            <v>0.4</v>
          </cell>
        </row>
        <row r="60">
          <cell r="E60">
            <v>32</v>
          </cell>
          <cell r="F60">
            <v>0.4</v>
          </cell>
        </row>
        <row r="61">
          <cell r="E61">
            <v>32</v>
          </cell>
          <cell r="F61">
            <v>0.4</v>
          </cell>
        </row>
        <row r="62">
          <cell r="E62">
            <v>32</v>
          </cell>
          <cell r="F62">
            <v>0.4</v>
          </cell>
        </row>
        <row r="63">
          <cell r="E63">
            <v>32</v>
          </cell>
          <cell r="F63">
            <v>0.4</v>
          </cell>
        </row>
        <row r="64">
          <cell r="E64">
            <v>32</v>
          </cell>
          <cell r="F64">
            <v>0.4</v>
          </cell>
        </row>
        <row r="65">
          <cell r="E65">
            <v>32</v>
          </cell>
          <cell r="F65">
            <v>0.4</v>
          </cell>
        </row>
        <row r="66">
          <cell r="E66">
            <v>32</v>
          </cell>
          <cell r="F66">
            <v>0.4</v>
          </cell>
        </row>
        <row r="67">
          <cell r="E67">
            <v>32</v>
          </cell>
          <cell r="F67">
            <v>0.4</v>
          </cell>
        </row>
        <row r="68">
          <cell r="E68">
            <v>32</v>
          </cell>
          <cell r="F68">
            <v>0.4</v>
          </cell>
        </row>
        <row r="69">
          <cell r="E69">
            <v>32</v>
          </cell>
          <cell r="F69">
            <v>0.4</v>
          </cell>
        </row>
        <row r="70">
          <cell r="E70">
            <v>32</v>
          </cell>
          <cell r="F70">
            <v>0.4</v>
          </cell>
        </row>
        <row r="71">
          <cell r="E71">
            <v>32</v>
          </cell>
          <cell r="F71">
            <v>0.4</v>
          </cell>
        </row>
        <row r="72">
          <cell r="E72">
            <v>32</v>
          </cell>
          <cell r="F72">
            <v>0.4</v>
          </cell>
        </row>
        <row r="73">
          <cell r="E73">
            <v>32</v>
          </cell>
          <cell r="F73">
            <v>0.4</v>
          </cell>
        </row>
        <row r="74">
          <cell r="E74">
            <v>32</v>
          </cell>
          <cell r="F74">
            <v>0.4</v>
          </cell>
        </row>
        <row r="75">
          <cell r="E75">
            <v>32</v>
          </cell>
          <cell r="F75">
            <v>0.4</v>
          </cell>
        </row>
        <row r="76">
          <cell r="E76">
            <v>32</v>
          </cell>
          <cell r="F76">
            <v>0.4</v>
          </cell>
        </row>
        <row r="77">
          <cell r="E77">
            <v>32</v>
          </cell>
          <cell r="F77">
            <v>0.4</v>
          </cell>
        </row>
        <row r="78">
          <cell r="E78">
            <v>32</v>
          </cell>
          <cell r="F78">
            <v>0.4</v>
          </cell>
        </row>
        <row r="79">
          <cell r="E79">
            <v>32</v>
          </cell>
          <cell r="F79">
            <v>0.4</v>
          </cell>
        </row>
        <row r="80">
          <cell r="E80">
            <v>32</v>
          </cell>
          <cell r="F80">
            <v>0.4</v>
          </cell>
        </row>
        <row r="81">
          <cell r="E81">
            <v>32</v>
          </cell>
          <cell r="F81">
            <v>0.4</v>
          </cell>
        </row>
        <row r="82">
          <cell r="E82">
            <v>32</v>
          </cell>
          <cell r="F82">
            <v>0.4</v>
          </cell>
        </row>
        <row r="83">
          <cell r="E83">
            <v>32</v>
          </cell>
          <cell r="F83">
            <v>0.4</v>
          </cell>
        </row>
        <row r="84">
          <cell r="E84">
            <v>32</v>
          </cell>
          <cell r="F84">
            <v>0.4</v>
          </cell>
        </row>
        <row r="85">
          <cell r="E85">
            <v>32</v>
          </cell>
          <cell r="F85">
            <v>0.4</v>
          </cell>
        </row>
        <row r="86">
          <cell r="E86">
            <v>32</v>
          </cell>
          <cell r="F86">
            <v>0.4</v>
          </cell>
        </row>
        <row r="87">
          <cell r="E87">
            <v>32</v>
          </cell>
          <cell r="F87">
            <v>0.4</v>
          </cell>
        </row>
        <row r="88">
          <cell r="E88">
            <v>32</v>
          </cell>
          <cell r="F88">
            <v>0.4</v>
          </cell>
        </row>
        <row r="89">
          <cell r="E89">
            <v>32</v>
          </cell>
          <cell r="F89">
            <v>0.4</v>
          </cell>
        </row>
        <row r="90">
          <cell r="E90">
            <v>32</v>
          </cell>
          <cell r="F90">
            <v>0.4</v>
          </cell>
        </row>
        <row r="91">
          <cell r="E91">
            <v>32</v>
          </cell>
          <cell r="F91">
            <v>0.4</v>
          </cell>
        </row>
        <row r="92">
          <cell r="E92">
            <v>32</v>
          </cell>
          <cell r="F92">
            <v>0.4</v>
          </cell>
        </row>
        <row r="93">
          <cell r="E93">
            <v>32</v>
          </cell>
          <cell r="F93">
            <v>0.4</v>
          </cell>
        </row>
        <row r="94">
          <cell r="E94">
            <v>32</v>
          </cell>
          <cell r="F94">
            <v>0.4</v>
          </cell>
        </row>
        <row r="95">
          <cell r="E95">
            <v>32</v>
          </cell>
          <cell r="F95">
            <v>0.4</v>
          </cell>
        </row>
        <row r="96">
          <cell r="E96">
            <v>32</v>
          </cell>
          <cell r="F96">
            <v>0.4</v>
          </cell>
        </row>
        <row r="97">
          <cell r="E97">
            <v>32</v>
          </cell>
          <cell r="F97">
            <v>0.4</v>
          </cell>
        </row>
        <row r="98">
          <cell r="E98">
            <v>32</v>
          </cell>
          <cell r="F98">
            <v>0.4</v>
          </cell>
        </row>
        <row r="99">
          <cell r="E99">
            <v>32</v>
          </cell>
          <cell r="F99">
            <v>0.4</v>
          </cell>
        </row>
        <row r="100">
          <cell r="E100">
            <v>32</v>
          </cell>
          <cell r="F100">
            <v>0.4</v>
          </cell>
        </row>
        <row r="101">
          <cell r="E101">
            <v>32</v>
          </cell>
          <cell r="F101">
            <v>0.4</v>
          </cell>
        </row>
        <row r="102">
          <cell r="E102">
            <v>32</v>
          </cell>
          <cell r="F102">
            <v>0.4</v>
          </cell>
        </row>
        <row r="103">
          <cell r="E103">
            <v>32</v>
          </cell>
          <cell r="F103">
            <v>0.4</v>
          </cell>
        </row>
        <row r="104">
          <cell r="E104">
            <v>32</v>
          </cell>
          <cell r="F104">
            <v>0.4</v>
          </cell>
        </row>
        <row r="105">
          <cell r="E105">
            <v>32</v>
          </cell>
          <cell r="F105">
            <v>0.4</v>
          </cell>
        </row>
        <row r="106">
          <cell r="E106">
            <v>32</v>
          </cell>
          <cell r="F106">
            <v>0.4</v>
          </cell>
        </row>
        <row r="107">
          <cell r="E107">
            <v>32</v>
          </cell>
          <cell r="F107">
            <v>0.4</v>
          </cell>
        </row>
        <row r="108">
          <cell r="E108">
            <v>32</v>
          </cell>
          <cell r="F108">
            <v>0.4</v>
          </cell>
        </row>
        <row r="109">
          <cell r="E109">
            <v>32</v>
          </cell>
          <cell r="F109">
            <v>0.4</v>
          </cell>
        </row>
      </sheetData>
      <sheetData sheetId="11">
        <row r="14">
          <cell r="E14">
            <v>32</v>
          </cell>
          <cell r="F14">
            <v>0.4</v>
          </cell>
        </row>
        <row r="15">
          <cell r="E15">
            <v>32</v>
          </cell>
          <cell r="F15">
            <v>0.4</v>
          </cell>
        </row>
        <row r="16">
          <cell r="E16">
            <v>32</v>
          </cell>
          <cell r="F16">
            <v>0.4</v>
          </cell>
        </row>
        <row r="17">
          <cell r="E17">
            <v>32</v>
          </cell>
          <cell r="F17">
            <v>0.4</v>
          </cell>
        </row>
        <row r="18">
          <cell r="E18">
            <v>32</v>
          </cell>
          <cell r="F18">
            <v>0.4</v>
          </cell>
        </row>
        <row r="19">
          <cell r="E19">
            <v>32</v>
          </cell>
          <cell r="F19">
            <v>0.4</v>
          </cell>
        </row>
        <row r="20">
          <cell r="E20">
            <v>32</v>
          </cell>
          <cell r="F20">
            <v>0.4</v>
          </cell>
        </row>
        <row r="21">
          <cell r="E21">
            <v>32</v>
          </cell>
          <cell r="F21">
            <v>0.4</v>
          </cell>
        </row>
        <row r="22">
          <cell r="E22">
            <v>32</v>
          </cell>
          <cell r="F22">
            <v>0.4</v>
          </cell>
        </row>
        <row r="23">
          <cell r="E23">
            <v>32</v>
          </cell>
          <cell r="F23">
            <v>0.4</v>
          </cell>
        </row>
        <row r="24">
          <cell r="E24">
            <v>32</v>
          </cell>
          <cell r="F24">
            <v>0.4</v>
          </cell>
        </row>
        <row r="25">
          <cell r="E25">
            <v>32</v>
          </cell>
          <cell r="F25">
            <v>0.4</v>
          </cell>
        </row>
        <row r="26">
          <cell r="E26">
            <v>32</v>
          </cell>
          <cell r="F26">
            <v>0.4</v>
          </cell>
        </row>
        <row r="27">
          <cell r="E27">
            <v>32</v>
          </cell>
          <cell r="F27">
            <v>0.4</v>
          </cell>
        </row>
        <row r="28">
          <cell r="E28">
            <v>32</v>
          </cell>
          <cell r="F28">
            <v>0.4</v>
          </cell>
        </row>
        <row r="29">
          <cell r="E29">
            <v>32</v>
          </cell>
          <cell r="F29">
            <v>0.4</v>
          </cell>
        </row>
        <row r="30">
          <cell r="E30">
            <v>32</v>
          </cell>
          <cell r="F30">
            <v>0.4</v>
          </cell>
        </row>
        <row r="31">
          <cell r="E31">
            <v>32</v>
          </cell>
          <cell r="F31">
            <v>0.4</v>
          </cell>
        </row>
        <row r="32">
          <cell r="E32">
            <v>32</v>
          </cell>
          <cell r="F32">
            <v>0.4</v>
          </cell>
        </row>
        <row r="33">
          <cell r="E33">
            <v>32</v>
          </cell>
          <cell r="F33">
            <v>0.4</v>
          </cell>
        </row>
        <row r="34">
          <cell r="E34">
            <v>32</v>
          </cell>
          <cell r="F34">
            <v>0.4</v>
          </cell>
        </row>
        <row r="35">
          <cell r="E35">
            <v>32</v>
          </cell>
          <cell r="F35">
            <v>0.4</v>
          </cell>
        </row>
        <row r="36">
          <cell r="E36">
            <v>32</v>
          </cell>
          <cell r="F36">
            <v>0.4</v>
          </cell>
        </row>
        <row r="37">
          <cell r="E37">
            <v>32</v>
          </cell>
          <cell r="F37">
            <v>0.4</v>
          </cell>
        </row>
        <row r="38">
          <cell r="E38">
            <v>32</v>
          </cell>
          <cell r="F38">
            <v>0.4</v>
          </cell>
        </row>
        <row r="39">
          <cell r="E39">
            <v>32</v>
          </cell>
          <cell r="F39">
            <v>0.4</v>
          </cell>
        </row>
        <row r="40">
          <cell r="E40">
            <v>32</v>
          </cell>
          <cell r="F40">
            <v>0.4</v>
          </cell>
        </row>
        <row r="41">
          <cell r="E41">
            <v>32</v>
          </cell>
          <cell r="F41">
            <v>0.4</v>
          </cell>
        </row>
        <row r="42">
          <cell r="E42">
            <v>32</v>
          </cell>
          <cell r="F42">
            <v>0.4</v>
          </cell>
        </row>
        <row r="43">
          <cell r="E43">
            <v>32</v>
          </cell>
          <cell r="F43">
            <v>0.4</v>
          </cell>
        </row>
        <row r="44">
          <cell r="E44">
            <v>32</v>
          </cell>
          <cell r="F44">
            <v>0.4</v>
          </cell>
        </row>
        <row r="45">
          <cell r="E45">
            <v>32</v>
          </cell>
          <cell r="F45">
            <v>0.4</v>
          </cell>
        </row>
        <row r="46">
          <cell r="E46">
            <v>32</v>
          </cell>
          <cell r="F46">
            <v>0.4</v>
          </cell>
        </row>
        <row r="47">
          <cell r="E47">
            <v>32</v>
          </cell>
          <cell r="F47">
            <v>0.4</v>
          </cell>
        </row>
        <row r="48">
          <cell r="E48">
            <v>32</v>
          </cell>
          <cell r="F48">
            <v>0.4</v>
          </cell>
        </row>
        <row r="49">
          <cell r="E49">
            <v>32</v>
          </cell>
          <cell r="F49">
            <v>0.4</v>
          </cell>
        </row>
        <row r="50">
          <cell r="E50">
            <v>32</v>
          </cell>
          <cell r="F50">
            <v>0.4</v>
          </cell>
        </row>
        <row r="51">
          <cell r="E51">
            <v>32</v>
          </cell>
          <cell r="F51">
            <v>0.4</v>
          </cell>
        </row>
        <row r="52">
          <cell r="E52">
            <v>32</v>
          </cell>
          <cell r="F52">
            <v>0.4</v>
          </cell>
        </row>
        <row r="53">
          <cell r="E53">
            <v>32</v>
          </cell>
          <cell r="F53">
            <v>0.4</v>
          </cell>
        </row>
        <row r="54">
          <cell r="E54">
            <v>32</v>
          </cell>
          <cell r="F54">
            <v>0.4</v>
          </cell>
        </row>
        <row r="55">
          <cell r="E55">
            <v>32</v>
          </cell>
          <cell r="F55">
            <v>0.4</v>
          </cell>
        </row>
        <row r="56">
          <cell r="E56">
            <v>32</v>
          </cell>
          <cell r="F56">
            <v>0.4</v>
          </cell>
        </row>
        <row r="57">
          <cell r="E57">
            <v>32</v>
          </cell>
          <cell r="F57">
            <v>0.4</v>
          </cell>
        </row>
        <row r="58">
          <cell r="E58">
            <v>32</v>
          </cell>
          <cell r="F58">
            <v>0.4</v>
          </cell>
        </row>
        <row r="59">
          <cell r="E59">
            <v>32</v>
          </cell>
          <cell r="F59">
            <v>0.4</v>
          </cell>
        </row>
        <row r="60">
          <cell r="E60">
            <v>32</v>
          </cell>
          <cell r="F60">
            <v>0.4</v>
          </cell>
        </row>
        <row r="61">
          <cell r="E61">
            <v>32</v>
          </cell>
          <cell r="F61">
            <v>0.4</v>
          </cell>
        </row>
        <row r="62">
          <cell r="E62">
            <v>32</v>
          </cell>
          <cell r="F62">
            <v>0.4</v>
          </cell>
        </row>
        <row r="63">
          <cell r="E63">
            <v>32</v>
          </cell>
          <cell r="F63">
            <v>0.4</v>
          </cell>
        </row>
        <row r="64">
          <cell r="E64">
            <v>32</v>
          </cell>
          <cell r="F64">
            <v>0.4</v>
          </cell>
        </row>
        <row r="65">
          <cell r="E65">
            <v>32</v>
          </cell>
          <cell r="F65">
            <v>0.4</v>
          </cell>
        </row>
        <row r="66">
          <cell r="E66">
            <v>32</v>
          </cell>
          <cell r="F66">
            <v>0.4</v>
          </cell>
        </row>
        <row r="67">
          <cell r="E67">
            <v>32</v>
          </cell>
          <cell r="F67">
            <v>0.4</v>
          </cell>
        </row>
        <row r="68">
          <cell r="E68">
            <v>32</v>
          </cell>
          <cell r="F68">
            <v>0.4</v>
          </cell>
        </row>
        <row r="69">
          <cell r="E69">
            <v>32</v>
          </cell>
          <cell r="F69">
            <v>0.4</v>
          </cell>
        </row>
        <row r="70">
          <cell r="E70">
            <v>32</v>
          </cell>
          <cell r="F70">
            <v>0.4</v>
          </cell>
        </row>
        <row r="71">
          <cell r="E71">
            <v>32</v>
          </cell>
          <cell r="F71">
            <v>0.4</v>
          </cell>
        </row>
        <row r="72">
          <cell r="E72">
            <v>32</v>
          </cell>
          <cell r="F72">
            <v>0.4</v>
          </cell>
        </row>
        <row r="73">
          <cell r="E73">
            <v>32</v>
          </cell>
          <cell r="F73">
            <v>0.4</v>
          </cell>
        </row>
        <row r="74">
          <cell r="E74">
            <v>32</v>
          </cell>
          <cell r="F74">
            <v>0.4</v>
          </cell>
        </row>
        <row r="75">
          <cell r="E75">
            <v>32</v>
          </cell>
          <cell r="F75">
            <v>0.4</v>
          </cell>
        </row>
        <row r="76">
          <cell r="E76">
            <v>32</v>
          </cell>
          <cell r="F76">
            <v>0.4</v>
          </cell>
        </row>
        <row r="77">
          <cell r="E77">
            <v>32</v>
          </cell>
          <cell r="F77">
            <v>0.4</v>
          </cell>
        </row>
        <row r="78">
          <cell r="E78">
            <v>32</v>
          </cell>
          <cell r="F78">
            <v>0.4</v>
          </cell>
        </row>
        <row r="79">
          <cell r="E79">
            <v>32</v>
          </cell>
          <cell r="F79">
            <v>0.4</v>
          </cell>
        </row>
        <row r="80">
          <cell r="E80">
            <v>32</v>
          </cell>
          <cell r="F80">
            <v>0.4</v>
          </cell>
        </row>
        <row r="81">
          <cell r="E81">
            <v>32</v>
          </cell>
          <cell r="F81">
            <v>0.4</v>
          </cell>
        </row>
        <row r="82">
          <cell r="E82">
            <v>32</v>
          </cell>
          <cell r="F82">
            <v>0.4</v>
          </cell>
        </row>
        <row r="83">
          <cell r="E83">
            <v>32</v>
          </cell>
          <cell r="F83">
            <v>0.4</v>
          </cell>
        </row>
        <row r="84">
          <cell r="E84">
            <v>32</v>
          </cell>
          <cell r="F84">
            <v>0.4</v>
          </cell>
        </row>
        <row r="85">
          <cell r="E85">
            <v>32</v>
          </cell>
          <cell r="F85">
            <v>0.4</v>
          </cell>
        </row>
        <row r="86">
          <cell r="E86">
            <v>32</v>
          </cell>
          <cell r="F86">
            <v>0.4</v>
          </cell>
        </row>
        <row r="87">
          <cell r="E87">
            <v>32</v>
          </cell>
          <cell r="F87">
            <v>0.4</v>
          </cell>
        </row>
        <row r="88">
          <cell r="E88">
            <v>32</v>
          </cell>
          <cell r="F88">
            <v>0.4</v>
          </cell>
        </row>
        <row r="89">
          <cell r="E89">
            <v>32</v>
          </cell>
          <cell r="F89">
            <v>0.4</v>
          </cell>
        </row>
        <row r="90">
          <cell r="E90">
            <v>32</v>
          </cell>
          <cell r="F90">
            <v>0.4</v>
          </cell>
        </row>
        <row r="91">
          <cell r="E91">
            <v>32</v>
          </cell>
          <cell r="F91">
            <v>0.4</v>
          </cell>
        </row>
        <row r="92">
          <cell r="E92">
            <v>32</v>
          </cell>
          <cell r="F92">
            <v>0.4</v>
          </cell>
        </row>
        <row r="93">
          <cell r="E93">
            <v>32</v>
          </cell>
          <cell r="F93">
            <v>0.4</v>
          </cell>
        </row>
        <row r="94">
          <cell r="E94">
            <v>32</v>
          </cell>
          <cell r="F94">
            <v>0.4</v>
          </cell>
        </row>
        <row r="95">
          <cell r="E95">
            <v>32</v>
          </cell>
          <cell r="F95">
            <v>0.4</v>
          </cell>
        </row>
        <row r="96">
          <cell r="E96">
            <v>32</v>
          </cell>
          <cell r="F96">
            <v>0.4</v>
          </cell>
        </row>
        <row r="97">
          <cell r="E97">
            <v>32</v>
          </cell>
          <cell r="F97">
            <v>0.4</v>
          </cell>
        </row>
        <row r="98">
          <cell r="E98">
            <v>32</v>
          </cell>
          <cell r="F98">
            <v>0.4</v>
          </cell>
        </row>
        <row r="99">
          <cell r="E99">
            <v>32</v>
          </cell>
          <cell r="F99">
            <v>0.4</v>
          </cell>
        </row>
        <row r="100">
          <cell r="E100">
            <v>32</v>
          </cell>
          <cell r="F100">
            <v>0.4</v>
          </cell>
        </row>
        <row r="101">
          <cell r="E101">
            <v>32</v>
          </cell>
          <cell r="F101">
            <v>0.4</v>
          </cell>
        </row>
        <row r="102">
          <cell r="E102">
            <v>32</v>
          </cell>
          <cell r="F102">
            <v>0.4</v>
          </cell>
        </row>
        <row r="103">
          <cell r="E103">
            <v>32</v>
          </cell>
          <cell r="F103">
            <v>0.4</v>
          </cell>
        </row>
        <row r="104">
          <cell r="E104">
            <v>32</v>
          </cell>
          <cell r="F104">
            <v>0.4</v>
          </cell>
        </row>
        <row r="105">
          <cell r="E105">
            <v>32</v>
          </cell>
          <cell r="F105">
            <v>0.4</v>
          </cell>
        </row>
        <row r="106">
          <cell r="E106">
            <v>32</v>
          </cell>
          <cell r="F106">
            <v>0.4</v>
          </cell>
        </row>
        <row r="107">
          <cell r="E107">
            <v>32</v>
          </cell>
          <cell r="F107">
            <v>0.4</v>
          </cell>
        </row>
        <row r="108">
          <cell r="E108">
            <v>32</v>
          </cell>
          <cell r="F108">
            <v>0.4</v>
          </cell>
        </row>
        <row r="109">
          <cell r="E109">
            <v>32</v>
          </cell>
          <cell r="F109">
            <v>0.4</v>
          </cell>
        </row>
      </sheetData>
      <sheetData sheetId="12">
        <row r="14">
          <cell r="E14">
            <v>32</v>
          </cell>
          <cell r="F14">
            <v>0.4</v>
          </cell>
        </row>
        <row r="15">
          <cell r="E15">
            <v>32</v>
          </cell>
          <cell r="F15">
            <v>0.4</v>
          </cell>
        </row>
        <row r="16">
          <cell r="E16">
            <v>32</v>
          </cell>
          <cell r="F16">
            <v>0.4</v>
          </cell>
        </row>
        <row r="17">
          <cell r="E17">
            <v>32</v>
          </cell>
          <cell r="F17">
            <v>0.4</v>
          </cell>
        </row>
        <row r="18">
          <cell r="E18">
            <v>32</v>
          </cell>
          <cell r="F18">
            <v>0.4</v>
          </cell>
        </row>
        <row r="19">
          <cell r="E19">
            <v>32</v>
          </cell>
          <cell r="F19">
            <v>0.4</v>
          </cell>
        </row>
        <row r="20">
          <cell r="E20">
            <v>32</v>
          </cell>
          <cell r="F20">
            <v>0.4</v>
          </cell>
        </row>
        <row r="21">
          <cell r="E21">
            <v>32</v>
          </cell>
          <cell r="F21">
            <v>0.4</v>
          </cell>
        </row>
        <row r="22">
          <cell r="E22">
            <v>32</v>
          </cell>
          <cell r="F22">
            <v>0.4</v>
          </cell>
        </row>
        <row r="23">
          <cell r="E23">
            <v>32</v>
          </cell>
          <cell r="F23">
            <v>0.4</v>
          </cell>
        </row>
        <row r="24">
          <cell r="E24">
            <v>32</v>
          </cell>
          <cell r="F24">
            <v>0.4</v>
          </cell>
        </row>
        <row r="25">
          <cell r="E25">
            <v>32</v>
          </cell>
          <cell r="F25">
            <v>0.4</v>
          </cell>
        </row>
        <row r="26">
          <cell r="E26">
            <v>32</v>
          </cell>
          <cell r="F26">
            <v>0.4</v>
          </cell>
        </row>
        <row r="27">
          <cell r="E27">
            <v>32</v>
          </cell>
          <cell r="F27">
            <v>0.4</v>
          </cell>
        </row>
        <row r="28">
          <cell r="E28">
            <v>32</v>
          </cell>
          <cell r="F28">
            <v>0.4</v>
          </cell>
        </row>
        <row r="29">
          <cell r="E29">
            <v>32</v>
          </cell>
          <cell r="F29">
            <v>0.4</v>
          </cell>
        </row>
        <row r="30">
          <cell r="E30">
            <v>32</v>
          </cell>
          <cell r="F30">
            <v>0.4</v>
          </cell>
        </row>
        <row r="31">
          <cell r="E31">
            <v>32</v>
          </cell>
          <cell r="F31">
            <v>0.4</v>
          </cell>
        </row>
        <row r="32">
          <cell r="E32">
            <v>32</v>
          </cell>
          <cell r="F32">
            <v>0.4</v>
          </cell>
        </row>
        <row r="33">
          <cell r="E33">
            <v>32</v>
          </cell>
          <cell r="F33">
            <v>0.4</v>
          </cell>
        </row>
        <row r="34">
          <cell r="E34">
            <v>32</v>
          </cell>
          <cell r="F34">
            <v>0.4</v>
          </cell>
        </row>
        <row r="35">
          <cell r="E35">
            <v>32</v>
          </cell>
          <cell r="F35">
            <v>0.4</v>
          </cell>
        </row>
        <row r="36">
          <cell r="E36">
            <v>32</v>
          </cell>
          <cell r="F36">
            <v>0.4</v>
          </cell>
        </row>
        <row r="37">
          <cell r="E37">
            <v>32</v>
          </cell>
          <cell r="F37">
            <v>0.4</v>
          </cell>
        </row>
        <row r="38">
          <cell r="E38">
            <v>32</v>
          </cell>
          <cell r="F38">
            <v>0.4</v>
          </cell>
        </row>
        <row r="39">
          <cell r="E39">
            <v>32</v>
          </cell>
          <cell r="F39">
            <v>0.4</v>
          </cell>
        </row>
        <row r="40">
          <cell r="E40">
            <v>32</v>
          </cell>
          <cell r="F40">
            <v>0.4</v>
          </cell>
        </row>
        <row r="41">
          <cell r="E41">
            <v>32</v>
          </cell>
          <cell r="F41">
            <v>0.4</v>
          </cell>
        </row>
        <row r="42">
          <cell r="E42">
            <v>32</v>
          </cell>
          <cell r="F42">
            <v>0.4</v>
          </cell>
        </row>
        <row r="43">
          <cell r="E43">
            <v>32</v>
          </cell>
          <cell r="F43">
            <v>0.4</v>
          </cell>
        </row>
        <row r="44">
          <cell r="E44">
            <v>32</v>
          </cell>
          <cell r="F44">
            <v>0.4</v>
          </cell>
        </row>
        <row r="45">
          <cell r="E45">
            <v>32</v>
          </cell>
          <cell r="F45">
            <v>0.4</v>
          </cell>
        </row>
        <row r="46">
          <cell r="E46">
            <v>32</v>
          </cell>
          <cell r="F46">
            <v>0.4</v>
          </cell>
        </row>
        <row r="47">
          <cell r="E47">
            <v>32</v>
          </cell>
          <cell r="F47">
            <v>0.4</v>
          </cell>
        </row>
        <row r="48">
          <cell r="E48">
            <v>32</v>
          </cell>
          <cell r="F48">
            <v>0.4</v>
          </cell>
        </row>
        <row r="49">
          <cell r="E49">
            <v>32</v>
          </cell>
          <cell r="F49">
            <v>0.4</v>
          </cell>
        </row>
        <row r="50">
          <cell r="E50">
            <v>32</v>
          </cell>
          <cell r="F50">
            <v>0.4</v>
          </cell>
        </row>
        <row r="51">
          <cell r="E51">
            <v>32</v>
          </cell>
          <cell r="F51">
            <v>0.4</v>
          </cell>
        </row>
        <row r="52">
          <cell r="E52">
            <v>32</v>
          </cell>
          <cell r="F52">
            <v>0.4</v>
          </cell>
        </row>
        <row r="53">
          <cell r="E53">
            <v>32</v>
          </cell>
          <cell r="F53">
            <v>0.4</v>
          </cell>
        </row>
        <row r="54">
          <cell r="E54">
            <v>32</v>
          </cell>
          <cell r="F54">
            <v>0.4</v>
          </cell>
        </row>
        <row r="55">
          <cell r="E55">
            <v>32</v>
          </cell>
          <cell r="F55">
            <v>0.4</v>
          </cell>
        </row>
        <row r="56">
          <cell r="E56">
            <v>32</v>
          </cell>
          <cell r="F56">
            <v>0.4</v>
          </cell>
        </row>
        <row r="57">
          <cell r="E57">
            <v>32</v>
          </cell>
          <cell r="F57">
            <v>0.4</v>
          </cell>
        </row>
        <row r="58">
          <cell r="E58">
            <v>32</v>
          </cell>
          <cell r="F58">
            <v>0.4</v>
          </cell>
        </row>
        <row r="59">
          <cell r="E59">
            <v>32</v>
          </cell>
          <cell r="F59">
            <v>0.4</v>
          </cell>
        </row>
        <row r="60">
          <cell r="E60">
            <v>32</v>
          </cell>
          <cell r="F60">
            <v>0.4</v>
          </cell>
        </row>
        <row r="61">
          <cell r="E61">
            <v>32</v>
          </cell>
          <cell r="F61">
            <v>0.4</v>
          </cell>
        </row>
        <row r="62">
          <cell r="E62">
            <v>32</v>
          </cell>
          <cell r="F62">
            <v>0.4</v>
          </cell>
        </row>
        <row r="63">
          <cell r="E63">
            <v>32</v>
          </cell>
          <cell r="F63">
            <v>0.4</v>
          </cell>
        </row>
        <row r="64">
          <cell r="E64">
            <v>32</v>
          </cell>
          <cell r="F64">
            <v>0.4</v>
          </cell>
        </row>
        <row r="65">
          <cell r="E65">
            <v>32</v>
          </cell>
          <cell r="F65">
            <v>0.4</v>
          </cell>
        </row>
        <row r="66">
          <cell r="E66">
            <v>32</v>
          </cell>
          <cell r="F66">
            <v>0.4</v>
          </cell>
        </row>
        <row r="67">
          <cell r="E67">
            <v>32</v>
          </cell>
          <cell r="F67">
            <v>0.4</v>
          </cell>
        </row>
        <row r="68">
          <cell r="E68">
            <v>32</v>
          </cell>
          <cell r="F68">
            <v>0.4</v>
          </cell>
        </row>
        <row r="69">
          <cell r="E69">
            <v>32</v>
          </cell>
          <cell r="F69">
            <v>0.4</v>
          </cell>
        </row>
        <row r="70">
          <cell r="E70">
            <v>32</v>
          </cell>
          <cell r="F70">
            <v>0.4</v>
          </cell>
        </row>
        <row r="71">
          <cell r="E71">
            <v>32</v>
          </cell>
          <cell r="F71">
            <v>0.4</v>
          </cell>
        </row>
        <row r="72">
          <cell r="E72">
            <v>32</v>
          </cell>
          <cell r="F72">
            <v>0.4</v>
          </cell>
        </row>
        <row r="73">
          <cell r="E73">
            <v>32</v>
          </cell>
          <cell r="F73">
            <v>0.4</v>
          </cell>
        </row>
        <row r="74">
          <cell r="E74">
            <v>32</v>
          </cell>
          <cell r="F74">
            <v>0.4</v>
          </cell>
        </row>
        <row r="75">
          <cell r="E75">
            <v>32</v>
          </cell>
          <cell r="F75">
            <v>0.4</v>
          </cell>
        </row>
        <row r="76">
          <cell r="E76">
            <v>32</v>
          </cell>
          <cell r="F76">
            <v>0.4</v>
          </cell>
        </row>
        <row r="77">
          <cell r="E77">
            <v>32</v>
          </cell>
          <cell r="F77">
            <v>0.4</v>
          </cell>
        </row>
        <row r="78">
          <cell r="E78">
            <v>32</v>
          </cell>
          <cell r="F78">
            <v>0.4</v>
          </cell>
        </row>
        <row r="79">
          <cell r="E79">
            <v>32</v>
          </cell>
          <cell r="F79">
            <v>0.4</v>
          </cell>
        </row>
        <row r="80">
          <cell r="E80">
            <v>32</v>
          </cell>
          <cell r="F80">
            <v>0.4</v>
          </cell>
        </row>
        <row r="81">
          <cell r="E81">
            <v>32</v>
          </cell>
          <cell r="F81">
            <v>0.4</v>
          </cell>
        </row>
        <row r="82">
          <cell r="E82">
            <v>32</v>
          </cell>
          <cell r="F82">
            <v>0.4</v>
          </cell>
        </row>
        <row r="83">
          <cell r="E83">
            <v>32</v>
          </cell>
          <cell r="F83">
            <v>0.4</v>
          </cell>
        </row>
        <row r="84">
          <cell r="E84">
            <v>32</v>
          </cell>
          <cell r="F84">
            <v>0.4</v>
          </cell>
        </row>
        <row r="85">
          <cell r="E85">
            <v>32</v>
          </cell>
          <cell r="F85">
            <v>0.4</v>
          </cell>
        </row>
        <row r="86">
          <cell r="E86">
            <v>32</v>
          </cell>
          <cell r="F86">
            <v>0.4</v>
          </cell>
        </row>
        <row r="87">
          <cell r="E87">
            <v>32</v>
          </cell>
          <cell r="F87">
            <v>0.4</v>
          </cell>
        </row>
        <row r="88">
          <cell r="E88">
            <v>32</v>
          </cell>
          <cell r="F88">
            <v>0.4</v>
          </cell>
        </row>
        <row r="89">
          <cell r="E89">
            <v>32</v>
          </cell>
          <cell r="F89">
            <v>0.4</v>
          </cell>
        </row>
        <row r="90">
          <cell r="E90">
            <v>32</v>
          </cell>
          <cell r="F90">
            <v>0.4</v>
          </cell>
        </row>
        <row r="91">
          <cell r="E91">
            <v>32</v>
          </cell>
          <cell r="F91">
            <v>0.4</v>
          </cell>
        </row>
        <row r="92">
          <cell r="E92">
            <v>32</v>
          </cell>
          <cell r="F92">
            <v>0.4</v>
          </cell>
        </row>
        <row r="93">
          <cell r="E93">
            <v>32</v>
          </cell>
          <cell r="F93">
            <v>0.4</v>
          </cell>
        </row>
        <row r="94">
          <cell r="E94">
            <v>32</v>
          </cell>
          <cell r="F94">
            <v>0.4</v>
          </cell>
        </row>
        <row r="95">
          <cell r="E95">
            <v>32</v>
          </cell>
          <cell r="F95">
            <v>0.4</v>
          </cell>
        </row>
        <row r="96">
          <cell r="E96">
            <v>32</v>
          </cell>
          <cell r="F96">
            <v>0.4</v>
          </cell>
        </row>
        <row r="97">
          <cell r="E97">
            <v>32</v>
          </cell>
          <cell r="F97">
            <v>0.4</v>
          </cell>
        </row>
        <row r="98">
          <cell r="E98">
            <v>32</v>
          </cell>
          <cell r="F98">
            <v>0.4</v>
          </cell>
        </row>
        <row r="99">
          <cell r="E99">
            <v>32</v>
          </cell>
          <cell r="F99">
            <v>0.4</v>
          </cell>
        </row>
        <row r="100">
          <cell r="E100">
            <v>32</v>
          </cell>
          <cell r="F100">
            <v>0.4</v>
          </cell>
        </row>
        <row r="101">
          <cell r="E101">
            <v>32</v>
          </cell>
          <cell r="F101">
            <v>0.4</v>
          </cell>
        </row>
        <row r="102">
          <cell r="E102">
            <v>32</v>
          </cell>
          <cell r="F102">
            <v>0.4</v>
          </cell>
        </row>
        <row r="103">
          <cell r="E103">
            <v>32</v>
          </cell>
          <cell r="F103">
            <v>0.4</v>
          </cell>
        </row>
        <row r="104">
          <cell r="E104">
            <v>32</v>
          </cell>
          <cell r="F104">
            <v>0.4</v>
          </cell>
        </row>
        <row r="105">
          <cell r="E105">
            <v>32</v>
          </cell>
          <cell r="F105">
            <v>0.4</v>
          </cell>
        </row>
        <row r="106">
          <cell r="E106">
            <v>32</v>
          </cell>
          <cell r="F106">
            <v>0.4</v>
          </cell>
        </row>
        <row r="107">
          <cell r="E107">
            <v>32</v>
          </cell>
          <cell r="F107">
            <v>0.4</v>
          </cell>
        </row>
        <row r="108">
          <cell r="E108">
            <v>32</v>
          </cell>
          <cell r="F108">
            <v>0.4</v>
          </cell>
        </row>
        <row r="109">
          <cell r="E109">
            <v>32</v>
          </cell>
          <cell r="F109">
            <v>0.4</v>
          </cell>
        </row>
      </sheetData>
      <sheetData sheetId="13">
        <row r="14">
          <cell r="E14">
            <v>32</v>
          </cell>
          <cell r="F14">
            <v>0.4</v>
          </cell>
        </row>
        <row r="15">
          <cell r="E15">
            <v>32</v>
          </cell>
          <cell r="F15">
            <v>0.4</v>
          </cell>
        </row>
        <row r="16">
          <cell r="E16">
            <v>32</v>
          </cell>
          <cell r="F16">
            <v>0.4</v>
          </cell>
        </row>
        <row r="17">
          <cell r="E17">
            <v>32</v>
          </cell>
          <cell r="F17">
            <v>0.4</v>
          </cell>
        </row>
        <row r="18">
          <cell r="E18">
            <v>32</v>
          </cell>
          <cell r="F18">
            <v>0.4</v>
          </cell>
        </row>
        <row r="19">
          <cell r="E19">
            <v>32</v>
          </cell>
          <cell r="F19">
            <v>0.4</v>
          </cell>
        </row>
        <row r="20">
          <cell r="E20">
            <v>32</v>
          </cell>
          <cell r="F20">
            <v>0.4</v>
          </cell>
        </row>
        <row r="21">
          <cell r="E21">
            <v>32</v>
          </cell>
          <cell r="F21">
            <v>0.4</v>
          </cell>
        </row>
        <row r="22">
          <cell r="E22">
            <v>32</v>
          </cell>
          <cell r="F22">
            <v>0.4</v>
          </cell>
        </row>
        <row r="23">
          <cell r="E23">
            <v>32</v>
          </cell>
          <cell r="F23">
            <v>0.4</v>
          </cell>
        </row>
        <row r="24">
          <cell r="E24">
            <v>32</v>
          </cell>
          <cell r="F24">
            <v>0.4</v>
          </cell>
        </row>
        <row r="25">
          <cell r="E25">
            <v>32</v>
          </cell>
          <cell r="F25">
            <v>0.4</v>
          </cell>
        </row>
        <row r="26">
          <cell r="E26">
            <v>32</v>
          </cell>
          <cell r="F26">
            <v>0.4</v>
          </cell>
        </row>
        <row r="27">
          <cell r="E27">
            <v>32</v>
          </cell>
          <cell r="F27">
            <v>0.4</v>
          </cell>
        </row>
        <row r="28">
          <cell r="E28">
            <v>32</v>
          </cell>
          <cell r="F28">
            <v>0.4</v>
          </cell>
        </row>
        <row r="29">
          <cell r="E29">
            <v>32</v>
          </cell>
          <cell r="F29">
            <v>0.4</v>
          </cell>
        </row>
        <row r="30">
          <cell r="E30">
            <v>32</v>
          </cell>
          <cell r="F30">
            <v>0.4</v>
          </cell>
        </row>
        <row r="31">
          <cell r="E31">
            <v>32</v>
          </cell>
          <cell r="F31">
            <v>0.4</v>
          </cell>
        </row>
        <row r="32">
          <cell r="E32">
            <v>32</v>
          </cell>
          <cell r="F32">
            <v>0.4</v>
          </cell>
        </row>
        <row r="33">
          <cell r="E33">
            <v>32</v>
          </cell>
          <cell r="F33">
            <v>0.4</v>
          </cell>
        </row>
        <row r="34">
          <cell r="E34">
            <v>32</v>
          </cell>
          <cell r="F34">
            <v>0.4</v>
          </cell>
        </row>
        <row r="35">
          <cell r="E35">
            <v>32</v>
          </cell>
          <cell r="F35">
            <v>0.4</v>
          </cell>
        </row>
        <row r="36">
          <cell r="E36">
            <v>32</v>
          </cell>
          <cell r="F36">
            <v>0.4</v>
          </cell>
        </row>
        <row r="37">
          <cell r="E37">
            <v>32</v>
          </cell>
          <cell r="F37">
            <v>0.4</v>
          </cell>
        </row>
        <row r="38">
          <cell r="E38">
            <v>32</v>
          </cell>
          <cell r="F38">
            <v>0.4</v>
          </cell>
        </row>
        <row r="39">
          <cell r="E39">
            <v>32</v>
          </cell>
          <cell r="F39">
            <v>0.4</v>
          </cell>
        </row>
        <row r="40">
          <cell r="E40">
            <v>32</v>
          </cell>
          <cell r="F40">
            <v>0.4</v>
          </cell>
        </row>
        <row r="41">
          <cell r="E41">
            <v>32</v>
          </cell>
          <cell r="F41">
            <v>0.4</v>
          </cell>
        </row>
        <row r="42">
          <cell r="E42">
            <v>32</v>
          </cell>
          <cell r="F42">
            <v>0.4</v>
          </cell>
        </row>
        <row r="43">
          <cell r="E43">
            <v>32</v>
          </cell>
          <cell r="F43">
            <v>0.4</v>
          </cell>
        </row>
        <row r="44">
          <cell r="E44">
            <v>32</v>
          </cell>
          <cell r="F44">
            <v>0.4</v>
          </cell>
        </row>
        <row r="45">
          <cell r="E45">
            <v>32</v>
          </cell>
          <cell r="F45">
            <v>0.4</v>
          </cell>
        </row>
        <row r="46">
          <cell r="E46">
            <v>32</v>
          </cell>
          <cell r="F46">
            <v>0.4</v>
          </cell>
        </row>
        <row r="47">
          <cell r="E47">
            <v>32</v>
          </cell>
          <cell r="F47">
            <v>0.4</v>
          </cell>
        </row>
        <row r="48">
          <cell r="E48">
            <v>32</v>
          </cell>
          <cell r="F48">
            <v>0.4</v>
          </cell>
        </row>
        <row r="49">
          <cell r="E49">
            <v>32</v>
          </cell>
          <cell r="F49">
            <v>0.4</v>
          </cell>
        </row>
        <row r="50">
          <cell r="E50">
            <v>32</v>
          </cell>
          <cell r="F50">
            <v>0.4</v>
          </cell>
        </row>
        <row r="51">
          <cell r="E51">
            <v>32</v>
          </cell>
          <cell r="F51">
            <v>0.4</v>
          </cell>
        </row>
        <row r="52">
          <cell r="E52">
            <v>32</v>
          </cell>
          <cell r="F52">
            <v>0.4</v>
          </cell>
        </row>
        <row r="53">
          <cell r="E53">
            <v>32</v>
          </cell>
          <cell r="F53">
            <v>0.4</v>
          </cell>
        </row>
        <row r="54">
          <cell r="E54">
            <v>32</v>
          </cell>
          <cell r="F54">
            <v>0.4</v>
          </cell>
        </row>
        <row r="55">
          <cell r="E55">
            <v>32</v>
          </cell>
          <cell r="F55">
            <v>0.4</v>
          </cell>
        </row>
        <row r="56">
          <cell r="E56">
            <v>32</v>
          </cell>
          <cell r="F56">
            <v>0.4</v>
          </cell>
        </row>
        <row r="57">
          <cell r="E57">
            <v>32</v>
          </cell>
          <cell r="F57">
            <v>0.4</v>
          </cell>
        </row>
        <row r="58">
          <cell r="E58">
            <v>32</v>
          </cell>
          <cell r="F58">
            <v>0.4</v>
          </cell>
        </row>
        <row r="59">
          <cell r="E59">
            <v>32</v>
          </cell>
          <cell r="F59">
            <v>0.4</v>
          </cell>
        </row>
        <row r="60">
          <cell r="E60">
            <v>32</v>
          </cell>
          <cell r="F60">
            <v>0.4</v>
          </cell>
        </row>
        <row r="61">
          <cell r="E61">
            <v>32</v>
          </cell>
          <cell r="F61">
            <v>0.4</v>
          </cell>
        </row>
        <row r="62">
          <cell r="E62">
            <v>32</v>
          </cell>
          <cell r="F62">
            <v>0.4</v>
          </cell>
        </row>
        <row r="63">
          <cell r="E63">
            <v>32</v>
          </cell>
          <cell r="F63">
            <v>0.4</v>
          </cell>
        </row>
        <row r="64">
          <cell r="E64">
            <v>32</v>
          </cell>
          <cell r="F64">
            <v>0.4</v>
          </cell>
        </row>
        <row r="65">
          <cell r="E65">
            <v>32</v>
          </cell>
          <cell r="F65">
            <v>0.4</v>
          </cell>
        </row>
        <row r="66">
          <cell r="E66">
            <v>32</v>
          </cell>
          <cell r="F66">
            <v>0.4</v>
          </cell>
        </row>
        <row r="67">
          <cell r="E67">
            <v>32</v>
          </cell>
          <cell r="F67">
            <v>0.4</v>
          </cell>
        </row>
        <row r="68">
          <cell r="E68">
            <v>32</v>
          </cell>
          <cell r="F68">
            <v>0.4</v>
          </cell>
        </row>
        <row r="69">
          <cell r="E69">
            <v>32</v>
          </cell>
          <cell r="F69">
            <v>0.4</v>
          </cell>
        </row>
        <row r="70">
          <cell r="E70">
            <v>32</v>
          </cell>
          <cell r="F70">
            <v>0.4</v>
          </cell>
        </row>
        <row r="71">
          <cell r="E71">
            <v>32</v>
          </cell>
          <cell r="F71">
            <v>0.4</v>
          </cell>
        </row>
        <row r="72">
          <cell r="E72">
            <v>32</v>
          </cell>
          <cell r="F72">
            <v>0.4</v>
          </cell>
        </row>
        <row r="73">
          <cell r="E73">
            <v>32</v>
          </cell>
          <cell r="F73">
            <v>0.4</v>
          </cell>
        </row>
        <row r="74">
          <cell r="E74">
            <v>32</v>
          </cell>
          <cell r="F74">
            <v>0.4</v>
          </cell>
        </row>
        <row r="75">
          <cell r="E75">
            <v>32</v>
          </cell>
          <cell r="F75">
            <v>0.4</v>
          </cell>
        </row>
        <row r="76">
          <cell r="E76">
            <v>32</v>
          </cell>
          <cell r="F76">
            <v>0.4</v>
          </cell>
        </row>
        <row r="77">
          <cell r="E77">
            <v>32</v>
          </cell>
          <cell r="F77">
            <v>0.4</v>
          </cell>
        </row>
        <row r="78">
          <cell r="E78">
            <v>32</v>
          </cell>
          <cell r="F78">
            <v>0.4</v>
          </cell>
        </row>
        <row r="79">
          <cell r="E79">
            <v>32</v>
          </cell>
          <cell r="F79">
            <v>0.4</v>
          </cell>
        </row>
        <row r="80">
          <cell r="E80">
            <v>32</v>
          </cell>
          <cell r="F80">
            <v>0.4</v>
          </cell>
        </row>
        <row r="81">
          <cell r="E81">
            <v>32</v>
          </cell>
          <cell r="F81">
            <v>0.4</v>
          </cell>
        </row>
        <row r="82">
          <cell r="E82">
            <v>32</v>
          </cell>
          <cell r="F82">
            <v>0.4</v>
          </cell>
        </row>
        <row r="83">
          <cell r="E83">
            <v>32</v>
          </cell>
          <cell r="F83">
            <v>0.4</v>
          </cell>
        </row>
        <row r="84">
          <cell r="E84">
            <v>32</v>
          </cell>
          <cell r="F84">
            <v>0.4</v>
          </cell>
        </row>
        <row r="85">
          <cell r="E85">
            <v>32</v>
          </cell>
          <cell r="F85">
            <v>0.4</v>
          </cell>
        </row>
        <row r="86">
          <cell r="E86">
            <v>32</v>
          </cell>
          <cell r="F86">
            <v>0.4</v>
          </cell>
        </row>
        <row r="87">
          <cell r="E87">
            <v>32</v>
          </cell>
          <cell r="F87">
            <v>0.4</v>
          </cell>
        </row>
        <row r="88">
          <cell r="E88">
            <v>32</v>
          </cell>
          <cell r="F88">
            <v>0.4</v>
          </cell>
        </row>
        <row r="89">
          <cell r="E89">
            <v>32</v>
          </cell>
          <cell r="F89">
            <v>0.4</v>
          </cell>
        </row>
        <row r="90">
          <cell r="E90">
            <v>32</v>
          </cell>
          <cell r="F90">
            <v>0.4</v>
          </cell>
        </row>
        <row r="91">
          <cell r="E91">
            <v>32</v>
          </cell>
          <cell r="F91">
            <v>0.4</v>
          </cell>
        </row>
        <row r="92">
          <cell r="E92">
            <v>32</v>
          </cell>
          <cell r="F92">
            <v>0.4</v>
          </cell>
        </row>
        <row r="93">
          <cell r="E93">
            <v>32</v>
          </cell>
          <cell r="F93">
            <v>0.4</v>
          </cell>
        </row>
        <row r="94">
          <cell r="E94">
            <v>32</v>
          </cell>
          <cell r="F94">
            <v>0.4</v>
          </cell>
        </row>
        <row r="95">
          <cell r="E95">
            <v>32</v>
          </cell>
          <cell r="F95">
            <v>0.4</v>
          </cell>
        </row>
        <row r="96">
          <cell r="E96">
            <v>32</v>
          </cell>
          <cell r="F96">
            <v>0.4</v>
          </cell>
        </row>
        <row r="97">
          <cell r="E97">
            <v>32</v>
          </cell>
          <cell r="F97">
            <v>0.4</v>
          </cell>
        </row>
        <row r="98">
          <cell r="E98">
            <v>32</v>
          </cell>
          <cell r="F98">
            <v>0.4</v>
          </cell>
        </row>
        <row r="99">
          <cell r="E99">
            <v>32</v>
          </cell>
          <cell r="F99">
            <v>0.4</v>
          </cell>
        </row>
        <row r="100">
          <cell r="E100">
            <v>32</v>
          </cell>
          <cell r="F100">
            <v>0.4</v>
          </cell>
        </row>
        <row r="101">
          <cell r="E101">
            <v>32</v>
          </cell>
          <cell r="F101">
            <v>0.4</v>
          </cell>
        </row>
        <row r="102">
          <cell r="E102">
            <v>32</v>
          </cell>
          <cell r="F102">
            <v>0.4</v>
          </cell>
        </row>
        <row r="103">
          <cell r="E103">
            <v>32</v>
          </cell>
          <cell r="F103">
            <v>0.4</v>
          </cell>
        </row>
        <row r="104">
          <cell r="E104">
            <v>32</v>
          </cell>
          <cell r="F104">
            <v>0.4</v>
          </cell>
        </row>
        <row r="105">
          <cell r="E105">
            <v>32</v>
          </cell>
          <cell r="F105">
            <v>0.4</v>
          </cell>
        </row>
        <row r="106">
          <cell r="E106">
            <v>32</v>
          </cell>
          <cell r="F106">
            <v>0.4</v>
          </cell>
        </row>
        <row r="107">
          <cell r="E107">
            <v>32</v>
          </cell>
          <cell r="F107">
            <v>0.4</v>
          </cell>
        </row>
        <row r="108">
          <cell r="E108">
            <v>32</v>
          </cell>
          <cell r="F108">
            <v>0.4</v>
          </cell>
        </row>
        <row r="109">
          <cell r="E109">
            <v>32</v>
          </cell>
          <cell r="F109">
            <v>0.4</v>
          </cell>
        </row>
      </sheetData>
      <sheetData sheetId="14">
        <row r="14">
          <cell r="E14">
            <v>32</v>
          </cell>
          <cell r="F14">
            <v>0.3</v>
          </cell>
        </row>
        <row r="15">
          <cell r="E15">
            <v>32</v>
          </cell>
          <cell r="F15">
            <v>0.3</v>
          </cell>
        </row>
        <row r="16">
          <cell r="E16">
            <v>32</v>
          </cell>
          <cell r="F16">
            <v>0.3</v>
          </cell>
        </row>
        <row r="17">
          <cell r="E17">
            <v>32</v>
          </cell>
          <cell r="F17">
            <v>0.3</v>
          </cell>
        </row>
        <row r="18">
          <cell r="E18">
            <v>32</v>
          </cell>
          <cell r="F18">
            <v>0.3</v>
          </cell>
        </row>
        <row r="19">
          <cell r="E19">
            <v>32</v>
          </cell>
          <cell r="F19">
            <v>0.3</v>
          </cell>
        </row>
        <row r="20">
          <cell r="E20">
            <v>32</v>
          </cell>
          <cell r="F20">
            <v>0.3</v>
          </cell>
        </row>
        <row r="21">
          <cell r="E21">
            <v>32</v>
          </cell>
          <cell r="F21">
            <v>0.3</v>
          </cell>
        </row>
        <row r="22">
          <cell r="E22">
            <v>32</v>
          </cell>
          <cell r="F22">
            <v>0.3</v>
          </cell>
        </row>
        <row r="23">
          <cell r="E23">
            <v>32</v>
          </cell>
          <cell r="F23">
            <v>0.3</v>
          </cell>
        </row>
        <row r="24">
          <cell r="E24">
            <v>32</v>
          </cell>
          <cell r="F24">
            <v>0.3</v>
          </cell>
        </row>
        <row r="25">
          <cell r="E25">
            <v>32</v>
          </cell>
          <cell r="F25">
            <v>0.3</v>
          </cell>
        </row>
        <row r="26">
          <cell r="E26">
            <v>32</v>
          </cell>
          <cell r="F26">
            <v>0.3</v>
          </cell>
        </row>
        <row r="27">
          <cell r="E27">
            <v>32</v>
          </cell>
          <cell r="F27">
            <v>0.3</v>
          </cell>
        </row>
        <row r="28">
          <cell r="E28">
            <v>32</v>
          </cell>
          <cell r="F28">
            <v>0.3</v>
          </cell>
        </row>
        <row r="29">
          <cell r="E29">
            <v>32</v>
          </cell>
          <cell r="F29">
            <v>0.3</v>
          </cell>
        </row>
        <row r="30">
          <cell r="E30">
            <v>32</v>
          </cell>
          <cell r="F30">
            <v>0.3</v>
          </cell>
        </row>
        <row r="31">
          <cell r="E31">
            <v>32</v>
          </cell>
          <cell r="F31">
            <v>0.3</v>
          </cell>
        </row>
        <row r="32">
          <cell r="E32">
            <v>32</v>
          </cell>
          <cell r="F32">
            <v>0.3</v>
          </cell>
        </row>
        <row r="33">
          <cell r="E33">
            <v>32</v>
          </cell>
          <cell r="F33">
            <v>0.3</v>
          </cell>
        </row>
        <row r="34">
          <cell r="E34">
            <v>32</v>
          </cell>
          <cell r="F34">
            <v>0.3</v>
          </cell>
        </row>
        <row r="35">
          <cell r="E35">
            <v>32</v>
          </cell>
          <cell r="F35">
            <v>0.3</v>
          </cell>
        </row>
        <row r="36">
          <cell r="E36">
            <v>32</v>
          </cell>
          <cell r="F36">
            <v>0.3</v>
          </cell>
        </row>
        <row r="37">
          <cell r="E37">
            <v>32</v>
          </cell>
          <cell r="F37">
            <v>0.3</v>
          </cell>
        </row>
        <row r="38">
          <cell r="E38">
            <v>32</v>
          </cell>
          <cell r="F38">
            <v>0.3</v>
          </cell>
        </row>
        <row r="39">
          <cell r="E39">
            <v>32</v>
          </cell>
          <cell r="F39">
            <v>0.3</v>
          </cell>
        </row>
        <row r="40">
          <cell r="E40">
            <v>32</v>
          </cell>
          <cell r="F40">
            <v>0.3</v>
          </cell>
        </row>
        <row r="41">
          <cell r="E41">
            <v>32</v>
          </cell>
          <cell r="F41">
            <v>0.3</v>
          </cell>
        </row>
        <row r="42">
          <cell r="E42">
            <v>32</v>
          </cell>
          <cell r="F42">
            <v>0.3</v>
          </cell>
        </row>
        <row r="43">
          <cell r="E43">
            <v>32</v>
          </cell>
          <cell r="F43">
            <v>0.3</v>
          </cell>
        </row>
        <row r="44">
          <cell r="E44">
            <v>32</v>
          </cell>
          <cell r="F44">
            <v>0.3</v>
          </cell>
        </row>
        <row r="45">
          <cell r="E45">
            <v>32</v>
          </cell>
          <cell r="F45">
            <v>0.3</v>
          </cell>
        </row>
        <row r="46">
          <cell r="E46">
            <v>32</v>
          </cell>
          <cell r="F46">
            <v>0.3</v>
          </cell>
        </row>
        <row r="47">
          <cell r="E47">
            <v>32</v>
          </cell>
          <cell r="F47">
            <v>0.3</v>
          </cell>
        </row>
        <row r="48">
          <cell r="E48">
            <v>32</v>
          </cell>
          <cell r="F48">
            <v>0.3</v>
          </cell>
        </row>
        <row r="49">
          <cell r="E49">
            <v>32</v>
          </cell>
          <cell r="F49">
            <v>0.3</v>
          </cell>
        </row>
        <row r="50">
          <cell r="E50">
            <v>32</v>
          </cell>
          <cell r="F50">
            <v>0.3</v>
          </cell>
        </row>
        <row r="51">
          <cell r="E51">
            <v>32</v>
          </cell>
          <cell r="F51">
            <v>0.3</v>
          </cell>
        </row>
        <row r="52">
          <cell r="E52">
            <v>32</v>
          </cell>
          <cell r="F52">
            <v>0.3</v>
          </cell>
        </row>
        <row r="53">
          <cell r="E53">
            <v>32</v>
          </cell>
          <cell r="F53">
            <v>0.3</v>
          </cell>
        </row>
        <row r="54">
          <cell r="E54">
            <v>32</v>
          </cell>
          <cell r="F54">
            <v>0.3</v>
          </cell>
        </row>
        <row r="55">
          <cell r="E55">
            <v>32</v>
          </cell>
          <cell r="F55">
            <v>0.3</v>
          </cell>
        </row>
        <row r="56">
          <cell r="E56">
            <v>32</v>
          </cell>
          <cell r="F56">
            <v>0.3</v>
          </cell>
        </row>
        <row r="57">
          <cell r="E57">
            <v>32</v>
          </cell>
          <cell r="F57">
            <v>0.3</v>
          </cell>
        </row>
        <row r="58">
          <cell r="E58">
            <v>32</v>
          </cell>
          <cell r="F58">
            <v>0.3</v>
          </cell>
        </row>
        <row r="59">
          <cell r="E59">
            <v>32</v>
          </cell>
          <cell r="F59">
            <v>0.3</v>
          </cell>
        </row>
        <row r="60">
          <cell r="E60">
            <v>32</v>
          </cell>
          <cell r="F60">
            <v>0.3</v>
          </cell>
        </row>
        <row r="61">
          <cell r="E61">
            <v>32</v>
          </cell>
          <cell r="F61">
            <v>0.3</v>
          </cell>
        </row>
        <row r="62">
          <cell r="E62">
            <v>32</v>
          </cell>
          <cell r="F62">
            <v>0.3</v>
          </cell>
        </row>
        <row r="63">
          <cell r="E63">
            <v>32</v>
          </cell>
          <cell r="F63">
            <v>0.3</v>
          </cell>
        </row>
        <row r="64">
          <cell r="E64">
            <v>32</v>
          </cell>
          <cell r="F64">
            <v>0.3</v>
          </cell>
        </row>
        <row r="65">
          <cell r="E65">
            <v>32</v>
          </cell>
          <cell r="F65">
            <v>0.3</v>
          </cell>
        </row>
        <row r="66">
          <cell r="E66">
            <v>32</v>
          </cell>
          <cell r="F66">
            <v>0.3</v>
          </cell>
        </row>
        <row r="67">
          <cell r="E67">
            <v>32</v>
          </cell>
          <cell r="F67">
            <v>0.3</v>
          </cell>
        </row>
        <row r="68">
          <cell r="E68">
            <v>32</v>
          </cell>
          <cell r="F68">
            <v>0.3</v>
          </cell>
        </row>
        <row r="69">
          <cell r="E69">
            <v>32</v>
          </cell>
          <cell r="F69">
            <v>0.3</v>
          </cell>
        </row>
        <row r="70">
          <cell r="E70">
            <v>32</v>
          </cell>
          <cell r="F70">
            <v>0.3</v>
          </cell>
        </row>
        <row r="71">
          <cell r="E71">
            <v>32</v>
          </cell>
          <cell r="F71">
            <v>0.3</v>
          </cell>
        </row>
        <row r="72">
          <cell r="E72">
            <v>32</v>
          </cell>
          <cell r="F72">
            <v>0.3</v>
          </cell>
        </row>
        <row r="73">
          <cell r="E73">
            <v>32</v>
          </cell>
          <cell r="F73">
            <v>0.3</v>
          </cell>
        </row>
        <row r="74">
          <cell r="E74">
            <v>32</v>
          </cell>
          <cell r="F74">
            <v>0.3</v>
          </cell>
        </row>
        <row r="75">
          <cell r="E75">
            <v>32</v>
          </cell>
          <cell r="F75">
            <v>0.3</v>
          </cell>
        </row>
        <row r="76">
          <cell r="E76">
            <v>32</v>
          </cell>
          <cell r="F76">
            <v>0.3</v>
          </cell>
        </row>
        <row r="77">
          <cell r="E77">
            <v>32</v>
          </cell>
          <cell r="F77">
            <v>0.3</v>
          </cell>
        </row>
        <row r="78">
          <cell r="E78">
            <v>32</v>
          </cell>
          <cell r="F78">
            <v>0.3</v>
          </cell>
        </row>
        <row r="79">
          <cell r="E79">
            <v>32</v>
          </cell>
          <cell r="F79">
            <v>0.3</v>
          </cell>
        </row>
        <row r="80">
          <cell r="E80">
            <v>32</v>
          </cell>
          <cell r="F80">
            <v>0.3</v>
          </cell>
        </row>
        <row r="81">
          <cell r="E81">
            <v>32</v>
          </cell>
          <cell r="F81">
            <v>0.3</v>
          </cell>
        </row>
        <row r="82">
          <cell r="E82">
            <v>32</v>
          </cell>
          <cell r="F82">
            <v>0.3</v>
          </cell>
        </row>
        <row r="83">
          <cell r="E83">
            <v>32</v>
          </cell>
          <cell r="F83">
            <v>0.3</v>
          </cell>
        </row>
        <row r="84">
          <cell r="E84">
            <v>32</v>
          </cell>
          <cell r="F84">
            <v>0.3</v>
          </cell>
        </row>
        <row r="85">
          <cell r="E85">
            <v>32</v>
          </cell>
          <cell r="F85">
            <v>0.3</v>
          </cell>
        </row>
        <row r="86">
          <cell r="E86">
            <v>32</v>
          </cell>
          <cell r="F86">
            <v>0.3</v>
          </cell>
        </row>
        <row r="87">
          <cell r="E87">
            <v>32</v>
          </cell>
          <cell r="F87">
            <v>0.3</v>
          </cell>
        </row>
        <row r="88">
          <cell r="E88">
            <v>32</v>
          </cell>
          <cell r="F88">
            <v>0.3</v>
          </cell>
        </row>
        <row r="89">
          <cell r="E89">
            <v>32</v>
          </cell>
          <cell r="F89">
            <v>0.3</v>
          </cell>
        </row>
        <row r="90">
          <cell r="E90">
            <v>32</v>
          </cell>
          <cell r="F90">
            <v>0.3</v>
          </cell>
        </row>
        <row r="91">
          <cell r="E91">
            <v>32</v>
          </cell>
          <cell r="F91">
            <v>0.3</v>
          </cell>
        </row>
        <row r="92">
          <cell r="E92">
            <v>32</v>
          </cell>
          <cell r="F92">
            <v>0.3</v>
          </cell>
        </row>
        <row r="93">
          <cell r="E93">
            <v>32</v>
          </cell>
          <cell r="F93">
            <v>0.3</v>
          </cell>
        </row>
        <row r="94">
          <cell r="E94">
            <v>32</v>
          </cell>
          <cell r="F94">
            <v>0.3</v>
          </cell>
        </row>
        <row r="95">
          <cell r="E95">
            <v>32</v>
          </cell>
          <cell r="F95">
            <v>0.3</v>
          </cell>
        </row>
        <row r="96">
          <cell r="E96">
            <v>32</v>
          </cell>
          <cell r="F96">
            <v>0.3</v>
          </cell>
        </row>
        <row r="97">
          <cell r="E97">
            <v>32</v>
          </cell>
          <cell r="F97">
            <v>0.3</v>
          </cell>
        </row>
        <row r="98">
          <cell r="E98">
            <v>32</v>
          </cell>
          <cell r="F98">
            <v>0.3</v>
          </cell>
        </row>
        <row r="99">
          <cell r="E99">
            <v>32</v>
          </cell>
          <cell r="F99">
            <v>0.3</v>
          </cell>
        </row>
        <row r="100">
          <cell r="E100">
            <v>32</v>
          </cell>
          <cell r="F100">
            <v>0.3</v>
          </cell>
        </row>
        <row r="101">
          <cell r="E101">
            <v>32</v>
          </cell>
          <cell r="F101">
            <v>0.3</v>
          </cell>
        </row>
        <row r="102">
          <cell r="E102">
            <v>32</v>
          </cell>
          <cell r="F102">
            <v>0.3</v>
          </cell>
        </row>
        <row r="103">
          <cell r="E103">
            <v>32</v>
          </cell>
          <cell r="F103">
            <v>0.3</v>
          </cell>
        </row>
        <row r="104">
          <cell r="E104">
            <v>32</v>
          </cell>
          <cell r="F104">
            <v>0.3</v>
          </cell>
        </row>
        <row r="105">
          <cell r="E105">
            <v>32</v>
          </cell>
          <cell r="F105">
            <v>0.3</v>
          </cell>
        </row>
        <row r="106">
          <cell r="E106">
            <v>32</v>
          </cell>
          <cell r="F106">
            <v>0.3</v>
          </cell>
        </row>
        <row r="107">
          <cell r="E107">
            <v>32</v>
          </cell>
          <cell r="F107">
            <v>0.3</v>
          </cell>
        </row>
        <row r="108">
          <cell r="E108">
            <v>32</v>
          </cell>
          <cell r="F108">
            <v>0.3</v>
          </cell>
        </row>
        <row r="109">
          <cell r="E109">
            <v>32</v>
          </cell>
          <cell r="F109">
            <v>0.3</v>
          </cell>
        </row>
      </sheetData>
      <sheetData sheetId="15">
        <row r="14">
          <cell r="E14">
            <v>32</v>
          </cell>
        </row>
        <row r="15">
          <cell r="E15">
            <v>32</v>
          </cell>
        </row>
        <row r="16">
          <cell r="E16">
            <v>32</v>
          </cell>
        </row>
        <row r="17">
          <cell r="E17">
            <v>32</v>
          </cell>
        </row>
        <row r="18">
          <cell r="E18">
            <v>32</v>
          </cell>
        </row>
        <row r="19">
          <cell r="E19">
            <v>32</v>
          </cell>
        </row>
        <row r="20">
          <cell r="E20">
            <v>32</v>
          </cell>
        </row>
        <row r="21">
          <cell r="E21">
            <v>32</v>
          </cell>
        </row>
        <row r="22">
          <cell r="E22">
            <v>32</v>
          </cell>
        </row>
        <row r="23">
          <cell r="E23">
            <v>32</v>
          </cell>
        </row>
        <row r="24">
          <cell r="E24">
            <v>32</v>
          </cell>
        </row>
        <row r="25">
          <cell r="E25">
            <v>32</v>
          </cell>
        </row>
        <row r="26">
          <cell r="E26">
            <v>32</v>
          </cell>
        </row>
        <row r="27">
          <cell r="E27">
            <v>32</v>
          </cell>
        </row>
        <row r="28">
          <cell r="E28">
            <v>32</v>
          </cell>
        </row>
        <row r="29">
          <cell r="E29">
            <v>32</v>
          </cell>
        </row>
        <row r="30">
          <cell r="E30">
            <v>32</v>
          </cell>
        </row>
        <row r="31">
          <cell r="E31">
            <v>32</v>
          </cell>
        </row>
        <row r="32">
          <cell r="E32">
            <v>32</v>
          </cell>
        </row>
        <row r="33">
          <cell r="E33">
            <v>32</v>
          </cell>
        </row>
        <row r="34">
          <cell r="E34">
            <v>32</v>
          </cell>
        </row>
        <row r="35">
          <cell r="E35">
            <v>32</v>
          </cell>
        </row>
        <row r="36">
          <cell r="E36">
            <v>32</v>
          </cell>
        </row>
        <row r="37">
          <cell r="E37">
            <v>32</v>
          </cell>
        </row>
        <row r="38">
          <cell r="E38">
            <v>32</v>
          </cell>
        </row>
        <row r="39">
          <cell r="E39">
            <v>32</v>
          </cell>
        </row>
        <row r="40">
          <cell r="E40">
            <v>32</v>
          </cell>
        </row>
        <row r="41">
          <cell r="E41">
            <v>32</v>
          </cell>
        </row>
        <row r="42">
          <cell r="E42">
            <v>32</v>
          </cell>
        </row>
        <row r="43">
          <cell r="E43">
            <v>32</v>
          </cell>
        </row>
        <row r="44">
          <cell r="E44">
            <v>32</v>
          </cell>
        </row>
        <row r="45">
          <cell r="E45">
            <v>32</v>
          </cell>
        </row>
        <row r="46">
          <cell r="E46">
            <v>32</v>
          </cell>
        </row>
        <row r="47">
          <cell r="E47">
            <v>32</v>
          </cell>
        </row>
        <row r="48">
          <cell r="E48">
            <v>32</v>
          </cell>
        </row>
        <row r="49">
          <cell r="E49">
            <v>32</v>
          </cell>
        </row>
        <row r="50">
          <cell r="E50">
            <v>32</v>
          </cell>
        </row>
        <row r="51">
          <cell r="E51">
            <v>32</v>
          </cell>
        </row>
        <row r="52">
          <cell r="E52">
            <v>32</v>
          </cell>
        </row>
        <row r="53">
          <cell r="E53">
            <v>32</v>
          </cell>
        </row>
        <row r="54">
          <cell r="E54">
            <v>32</v>
          </cell>
        </row>
        <row r="55">
          <cell r="E55">
            <v>32</v>
          </cell>
        </row>
        <row r="56">
          <cell r="E56">
            <v>32</v>
          </cell>
        </row>
        <row r="57">
          <cell r="E57">
            <v>32</v>
          </cell>
        </row>
        <row r="58">
          <cell r="E58">
            <v>32</v>
          </cell>
        </row>
        <row r="59">
          <cell r="E59">
            <v>32</v>
          </cell>
        </row>
        <row r="60">
          <cell r="E60">
            <v>32</v>
          </cell>
        </row>
        <row r="61">
          <cell r="E61">
            <v>32</v>
          </cell>
        </row>
        <row r="62">
          <cell r="E62">
            <v>32</v>
          </cell>
        </row>
        <row r="63">
          <cell r="E63">
            <v>32</v>
          </cell>
        </row>
        <row r="64">
          <cell r="E64">
            <v>32</v>
          </cell>
        </row>
        <row r="65">
          <cell r="E65">
            <v>32</v>
          </cell>
        </row>
        <row r="66">
          <cell r="E66">
            <v>32</v>
          </cell>
        </row>
        <row r="67">
          <cell r="E67">
            <v>32</v>
          </cell>
        </row>
        <row r="68">
          <cell r="E68">
            <v>32</v>
          </cell>
        </row>
        <row r="69">
          <cell r="E69">
            <v>32</v>
          </cell>
        </row>
        <row r="70">
          <cell r="E70">
            <v>32</v>
          </cell>
        </row>
        <row r="71">
          <cell r="E71">
            <v>32</v>
          </cell>
        </row>
        <row r="72">
          <cell r="E72">
            <v>32</v>
          </cell>
        </row>
        <row r="73">
          <cell r="E73">
            <v>32</v>
          </cell>
        </row>
        <row r="74">
          <cell r="E74">
            <v>32</v>
          </cell>
        </row>
        <row r="75">
          <cell r="E75">
            <v>32</v>
          </cell>
        </row>
        <row r="76">
          <cell r="E76">
            <v>32</v>
          </cell>
        </row>
        <row r="77">
          <cell r="E77">
            <v>32</v>
          </cell>
        </row>
        <row r="78">
          <cell r="E78">
            <v>32</v>
          </cell>
        </row>
        <row r="79">
          <cell r="E79">
            <v>32</v>
          </cell>
        </row>
        <row r="80">
          <cell r="E80">
            <v>32</v>
          </cell>
        </row>
        <row r="81">
          <cell r="E81">
            <v>32</v>
          </cell>
        </row>
        <row r="82">
          <cell r="E82">
            <v>32</v>
          </cell>
        </row>
        <row r="83">
          <cell r="E83">
            <v>32</v>
          </cell>
        </row>
        <row r="84">
          <cell r="E84">
            <v>32</v>
          </cell>
        </row>
        <row r="85">
          <cell r="E85">
            <v>32</v>
          </cell>
        </row>
        <row r="86">
          <cell r="E86">
            <v>32</v>
          </cell>
        </row>
        <row r="87">
          <cell r="E87">
            <v>32</v>
          </cell>
        </row>
        <row r="88">
          <cell r="E88">
            <v>32</v>
          </cell>
        </row>
        <row r="89">
          <cell r="E89">
            <v>32</v>
          </cell>
        </row>
        <row r="90">
          <cell r="E90">
            <v>32</v>
          </cell>
        </row>
        <row r="91">
          <cell r="E91">
            <v>32</v>
          </cell>
        </row>
        <row r="92">
          <cell r="E92">
            <v>32</v>
          </cell>
        </row>
        <row r="93">
          <cell r="E93">
            <v>32</v>
          </cell>
        </row>
        <row r="94">
          <cell r="E94">
            <v>32</v>
          </cell>
        </row>
        <row r="95">
          <cell r="E95">
            <v>32</v>
          </cell>
        </row>
        <row r="96">
          <cell r="E96">
            <v>32</v>
          </cell>
        </row>
        <row r="97">
          <cell r="E97">
            <v>32</v>
          </cell>
        </row>
        <row r="98">
          <cell r="E98">
            <v>32</v>
          </cell>
        </row>
        <row r="99">
          <cell r="E99">
            <v>32</v>
          </cell>
        </row>
        <row r="100">
          <cell r="E100">
            <v>32</v>
          </cell>
        </row>
        <row r="101">
          <cell r="E101">
            <v>32</v>
          </cell>
        </row>
        <row r="102">
          <cell r="E102">
            <v>32</v>
          </cell>
        </row>
        <row r="103">
          <cell r="E103">
            <v>32</v>
          </cell>
        </row>
        <row r="104">
          <cell r="E104">
            <v>32</v>
          </cell>
        </row>
        <row r="105">
          <cell r="E105">
            <v>32</v>
          </cell>
        </row>
        <row r="106">
          <cell r="E106">
            <v>32</v>
          </cell>
        </row>
        <row r="107">
          <cell r="E107">
            <v>32</v>
          </cell>
        </row>
        <row r="108">
          <cell r="E108">
            <v>32</v>
          </cell>
        </row>
        <row r="109">
          <cell r="E109">
            <v>32</v>
          </cell>
        </row>
      </sheetData>
      <sheetData sheetId="16">
        <row r="14">
          <cell r="E14">
            <v>32</v>
          </cell>
          <cell r="F14">
            <v>0.4</v>
          </cell>
        </row>
        <row r="15">
          <cell r="E15">
            <v>32</v>
          </cell>
          <cell r="F15">
            <v>0.4</v>
          </cell>
        </row>
        <row r="16">
          <cell r="E16">
            <v>32</v>
          </cell>
          <cell r="F16">
            <v>0.4</v>
          </cell>
        </row>
        <row r="17">
          <cell r="E17">
            <v>32</v>
          </cell>
          <cell r="F17">
            <v>0.4</v>
          </cell>
        </row>
        <row r="18">
          <cell r="E18">
            <v>32</v>
          </cell>
          <cell r="F18">
            <v>0.4</v>
          </cell>
        </row>
        <row r="19">
          <cell r="E19">
            <v>32</v>
          </cell>
          <cell r="F19">
            <v>0.4</v>
          </cell>
        </row>
        <row r="20">
          <cell r="E20">
            <v>32</v>
          </cell>
          <cell r="F20">
            <v>0.4</v>
          </cell>
        </row>
        <row r="21">
          <cell r="E21">
            <v>32</v>
          </cell>
          <cell r="F21">
            <v>0.4</v>
          </cell>
        </row>
        <row r="22">
          <cell r="E22">
            <v>32</v>
          </cell>
          <cell r="F22">
            <v>0.4</v>
          </cell>
        </row>
        <row r="23">
          <cell r="E23">
            <v>32</v>
          </cell>
          <cell r="F23">
            <v>0.4</v>
          </cell>
        </row>
        <row r="24">
          <cell r="E24">
            <v>32</v>
          </cell>
          <cell r="F24">
            <v>0.4</v>
          </cell>
        </row>
        <row r="25">
          <cell r="E25">
            <v>32</v>
          </cell>
          <cell r="F25">
            <v>0.4</v>
          </cell>
        </row>
        <row r="26">
          <cell r="E26">
            <v>32</v>
          </cell>
          <cell r="F26">
            <v>0.4</v>
          </cell>
        </row>
        <row r="27">
          <cell r="E27">
            <v>32</v>
          </cell>
          <cell r="F27">
            <v>0.4</v>
          </cell>
        </row>
        <row r="28">
          <cell r="E28">
            <v>32</v>
          </cell>
          <cell r="F28">
            <v>0.4</v>
          </cell>
        </row>
        <row r="29">
          <cell r="E29">
            <v>32</v>
          </cell>
          <cell r="F29">
            <v>0.4</v>
          </cell>
        </row>
        <row r="30">
          <cell r="E30">
            <v>32</v>
          </cell>
          <cell r="F30">
            <v>0.4</v>
          </cell>
        </row>
        <row r="31">
          <cell r="E31">
            <v>32</v>
          </cell>
          <cell r="F31">
            <v>0.4</v>
          </cell>
        </row>
        <row r="32">
          <cell r="E32">
            <v>32</v>
          </cell>
          <cell r="F32">
            <v>0.4</v>
          </cell>
        </row>
        <row r="33">
          <cell r="E33">
            <v>32</v>
          </cell>
          <cell r="F33">
            <v>0.4</v>
          </cell>
        </row>
        <row r="34">
          <cell r="E34">
            <v>32</v>
          </cell>
          <cell r="F34">
            <v>0.4</v>
          </cell>
        </row>
        <row r="35">
          <cell r="E35">
            <v>32</v>
          </cell>
          <cell r="F35">
            <v>0.4</v>
          </cell>
        </row>
        <row r="36">
          <cell r="E36">
            <v>32</v>
          </cell>
          <cell r="F36">
            <v>0.4</v>
          </cell>
        </row>
        <row r="37">
          <cell r="E37">
            <v>32</v>
          </cell>
          <cell r="F37">
            <v>0.4</v>
          </cell>
        </row>
        <row r="38">
          <cell r="E38">
            <v>32</v>
          </cell>
          <cell r="F38">
            <v>0.4</v>
          </cell>
        </row>
        <row r="39">
          <cell r="E39">
            <v>32</v>
          </cell>
          <cell r="F39">
            <v>0.4</v>
          </cell>
        </row>
        <row r="40">
          <cell r="E40">
            <v>32</v>
          </cell>
          <cell r="F40">
            <v>0.4</v>
          </cell>
        </row>
        <row r="41">
          <cell r="E41">
            <v>32</v>
          </cell>
          <cell r="F41">
            <v>0.4</v>
          </cell>
        </row>
        <row r="42">
          <cell r="E42">
            <v>32</v>
          </cell>
          <cell r="F42">
            <v>0.4</v>
          </cell>
        </row>
        <row r="43">
          <cell r="E43">
            <v>32</v>
          </cell>
          <cell r="F43">
            <v>0.4</v>
          </cell>
        </row>
        <row r="44">
          <cell r="E44">
            <v>32</v>
          </cell>
          <cell r="F44">
            <v>0.4</v>
          </cell>
        </row>
        <row r="45">
          <cell r="E45">
            <v>32</v>
          </cell>
          <cell r="F45">
            <v>0.4</v>
          </cell>
        </row>
        <row r="46">
          <cell r="E46">
            <v>32</v>
          </cell>
          <cell r="F46">
            <v>0.4</v>
          </cell>
        </row>
        <row r="47">
          <cell r="E47">
            <v>32</v>
          </cell>
          <cell r="F47">
            <v>0.4</v>
          </cell>
        </row>
        <row r="48">
          <cell r="E48">
            <v>32</v>
          </cell>
          <cell r="F48">
            <v>0.4</v>
          </cell>
        </row>
        <row r="49">
          <cell r="E49">
            <v>32</v>
          </cell>
          <cell r="F49">
            <v>0.4</v>
          </cell>
        </row>
        <row r="50">
          <cell r="E50">
            <v>32</v>
          </cell>
          <cell r="F50">
            <v>0.4</v>
          </cell>
        </row>
        <row r="51">
          <cell r="E51">
            <v>32</v>
          </cell>
          <cell r="F51">
            <v>0.4</v>
          </cell>
        </row>
        <row r="52">
          <cell r="E52">
            <v>32</v>
          </cell>
          <cell r="F52">
            <v>0.4</v>
          </cell>
        </row>
        <row r="53">
          <cell r="E53">
            <v>32</v>
          </cell>
          <cell r="F53">
            <v>0.4</v>
          </cell>
        </row>
        <row r="54">
          <cell r="E54">
            <v>32</v>
          </cell>
          <cell r="F54">
            <v>0.4</v>
          </cell>
        </row>
        <row r="55">
          <cell r="E55">
            <v>32</v>
          </cell>
          <cell r="F55">
            <v>0.4</v>
          </cell>
        </row>
        <row r="56">
          <cell r="E56">
            <v>32</v>
          </cell>
          <cell r="F56">
            <v>0.4</v>
          </cell>
        </row>
        <row r="57">
          <cell r="E57">
            <v>32</v>
          </cell>
          <cell r="F57">
            <v>0.4</v>
          </cell>
        </row>
        <row r="58">
          <cell r="E58">
            <v>32</v>
          </cell>
          <cell r="F58">
            <v>0.4</v>
          </cell>
        </row>
        <row r="59">
          <cell r="E59">
            <v>32</v>
          </cell>
          <cell r="F59">
            <v>0.4</v>
          </cell>
        </row>
        <row r="60">
          <cell r="E60">
            <v>32</v>
          </cell>
          <cell r="F60">
            <v>0.4</v>
          </cell>
        </row>
        <row r="61">
          <cell r="E61">
            <v>32</v>
          </cell>
          <cell r="F61">
            <v>0.4</v>
          </cell>
        </row>
        <row r="62">
          <cell r="E62">
            <v>32</v>
          </cell>
          <cell r="F62">
            <v>0.4</v>
          </cell>
        </row>
        <row r="63">
          <cell r="E63">
            <v>32</v>
          </cell>
          <cell r="F63">
            <v>0.4</v>
          </cell>
        </row>
        <row r="64">
          <cell r="E64">
            <v>32</v>
          </cell>
          <cell r="F64">
            <v>0.4</v>
          </cell>
        </row>
        <row r="65">
          <cell r="E65">
            <v>32</v>
          </cell>
          <cell r="F65">
            <v>0.4</v>
          </cell>
        </row>
        <row r="66">
          <cell r="E66">
            <v>32</v>
          </cell>
          <cell r="F66">
            <v>0.4</v>
          </cell>
        </row>
        <row r="67">
          <cell r="E67">
            <v>32</v>
          </cell>
          <cell r="F67">
            <v>0.4</v>
          </cell>
        </row>
        <row r="68">
          <cell r="E68">
            <v>32</v>
          </cell>
          <cell r="F68">
            <v>0.4</v>
          </cell>
        </row>
        <row r="69">
          <cell r="E69">
            <v>32</v>
          </cell>
          <cell r="F69">
            <v>0.4</v>
          </cell>
        </row>
        <row r="70">
          <cell r="E70">
            <v>32</v>
          </cell>
          <cell r="F70">
            <v>0.4</v>
          </cell>
        </row>
        <row r="71">
          <cell r="E71">
            <v>32</v>
          </cell>
          <cell r="F71">
            <v>0.4</v>
          </cell>
        </row>
        <row r="72">
          <cell r="E72">
            <v>32</v>
          </cell>
          <cell r="F72">
            <v>0.4</v>
          </cell>
        </row>
        <row r="73">
          <cell r="E73">
            <v>32</v>
          </cell>
          <cell r="F73">
            <v>0.4</v>
          </cell>
        </row>
        <row r="74">
          <cell r="E74">
            <v>32</v>
          </cell>
          <cell r="F74">
            <v>0.4</v>
          </cell>
        </row>
        <row r="75">
          <cell r="E75">
            <v>32</v>
          </cell>
          <cell r="F75">
            <v>0.4</v>
          </cell>
        </row>
        <row r="76">
          <cell r="E76">
            <v>32</v>
          </cell>
          <cell r="F76">
            <v>0.4</v>
          </cell>
        </row>
        <row r="77">
          <cell r="E77">
            <v>32</v>
          </cell>
          <cell r="F77">
            <v>0.4</v>
          </cell>
        </row>
        <row r="78">
          <cell r="E78">
            <v>32</v>
          </cell>
          <cell r="F78">
            <v>0.4</v>
          </cell>
        </row>
        <row r="79">
          <cell r="E79">
            <v>32</v>
          </cell>
          <cell r="F79">
            <v>0.4</v>
          </cell>
        </row>
        <row r="80">
          <cell r="E80">
            <v>32</v>
          </cell>
          <cell r="F80">
            <v>0.4</v>
          </cell>
        </row>
        <row r="81">
          <cell r="E81">
            <v>32</v>
          </cell>
          <cell r="F81">
            <v>0.4</v>
          </cell>
        </row>
        <row r="82">
          <cell r="E82">
            <v>32</v>
          </cell>
          <cell r="F82">
            <v>0.4</v>
          </cell>
        </row>
        <row r="83">
          <cell r="E83">
            <v>32</v>
          </cell>
          <cell r="F83">
            <v>0.4</v>
          </cell>
        </row>
        <row r="84">
          <cell r="E84">
            <v>32</v>
          </cell>
          <cell r="F84">
            <v>0.4</v>
          </cell>
        </row>
        <row r="85">
          <cell r="E85">
            <v>32</v>
          </cell>
          <cell r="F85">
            <v>0.4</v>
          </cell>
        </row>
        <row r="86">
          <cell r="E86">
            <v>32</v>
          </cell>
          <cell r="F86">
            <v>0.4</v>
          </cell>
        </row>
        <row r="87">
          <cell r="E87">
            <v>32</v>
          </cell>
          <cell r="F87">
            <v>0.4</v>
          </cell>
        </row>
        <row r="88">
          <cell r="E88">
            <v>32</v>
          </cell>
          <cell r="F88">
            <v>0.4</v>
          </cell>
        </row>
        <row r="89">
          <cell r="E89">
            <v>32</v>
          </cell>
          <cell r="F89">
            <v>0.4</v>
          </cell>
        </row>
        <row r="90">
          <cell r="E90">
            <v>32</v>
          </cell>
          <cell r="F90">
            <v>0.4</v>
          </cell>
        </row>
        <row r="91">
          <cell r="E91">
            <v>32</v>
          </cell>
          <cell r="F91">
            <v>0.4</v>
          </cell>
        </row>
        <row r="92">
          <cell r="E92">
            <v>32</v>
          </cell>
          <cell r="F92">
            <v>0.4</v>
          </cell>
        </row>
        <row r="93">
          <cell r="E93">
            <v>32</v>
          </cell>
          <cell r="F93">
            <v>0.4</v>
          </cell>
        </row>
        <row r="94">
          <cell r="E94">
            <v>32</v>
          </cell>
          <cell r="F94">
            <v>0.4</v>
          </cell>
        </row>
        <row r="95">
          <cell r="E95">
            <v>32</v>
          </cell>
          <cell r="F95">
            <v>0.4</v>
          </cell>
        </row>
        <row r="96">
          <cell r="E96">
            <v>32</v>
          </cell>
          <cell r="F96">
            <v>0.4</v>
          </cell>
        </row>
        <row r="97">
          <cell r="E97">
            <v>32</v>
          </cell>
          <cell r="F97">
            <v>0.4</v>
          </cell>
        </row>
        <row r="98">
          <cell r="E98">
            <v>32</v>
          </cell>
          <cell r="F98">
            <v>0.4</v>
          </cell>
        </row>
        <row r="99">
          <cell r="E99">
            <v>32</v>
          </cell>
          <cell r="F99">
            <v>0.4</v>
          </cell>
        </row>
        <row r="100">
          <cell r="E100">
            <v>32</v>
          </cell>
          <cell r="F100">
            <v>0.4</v>
          </cell>
        </row>
        <row r="101">
          <cell r="E101">
            <v>32</v>
          </cell>
          <cell r="F101">
            <v>0.4</v>
          </cell>
        </row>
        <row r="102">
          <cell r="E102">
            <v>32</v>
          </cell>
          <cell r="F102">
            <v>0.4</v>
          </cell>
        </row>
        <row r="103">
          <cell r="E103">
            <v>32</v>
          </cell>
          <cell r="F103">
            <v>0.4</v>
          </cell>
        </row>
        <row r="104">
          <cell r="E104">
            <v>32</v>
          </cell>
          <cell r="F104">
            <v>0.4</v>
          </cell>
        </row>
        <row r="105">
          <cell r="E105">
            <v>32</v>
          </cell>
          <cell r="F105">
            <v>0.4</v>
          </cell>
        </row>
        <row r="106">
          <cell r="E106">
            <v>32</v>
          </cell>
          <cell r="F106">
            <v>0.4</v>
          </cell>
        </row>
        <row r="107">
          <cell r="E107">
            <v>32</v>
          </cell>
          <cell r="F107">
            <v>0.4</v>
          </cell>
        </row>
        <row r="108">
          <cell r="E108">
            <v>32</v>
          </cell>
          <cell r="F108">
            <v>0.4</v>
          </cell>
        </row>
        <row r="109">
          <cell r="E109">
            <v>32</v>
          </cell>
          <cell r="F109">
            <v>0.4</v>
          </cell>
        </row>
      </sheetData>
      <sheetData sheetId="17">
        <row r="14">
          <cell r="E14">
            <v>32</v>
          </cell>
          <cell r="F14">
            <v>0.4</v>
          </cell>
        </row>
        <row r="15">
          <cell r="E15">
            <v>32</v>
          </cell>
          <cell r="F15">
            <v>0.4</v>
          </cell>
        </row>
        <row r="16">
          <cell r="E16">
            <v>32</v>
          </cell>
          <cell r="F16">
            <v>0.4</v>
          </cell>
        </row>
        <row r="17">
          <cell r="E17">
            <v>32</v>
          </cell>
          <cell r="F17">
            <v>0.4</v>
          </cell>
        </row>
        <row r="18">
          <cell r="E18">
            <v>32</v>
          </cell>
          <cell r="F18">
            <v>0.4</v>
          </cell>
        </row>
        <row r="19">
          <cell r="E19">
            <v>32</v>
          </cell>
          <cell r="F19">
            <v>0.4</v>
          </cell>
        </row>
        <row r="20">
          <cell r="E20">
            <v>32</v>
          </cell>
          <cell r="F20">
            <v>0.4</v>
          </cell>
        </row>
        <row r="21">
          <cell r="E21">
            <v>32</v>
          </cell>
          <cell r="F21">
            <v>0.4</v>
          </cell>
        </row>
        <row r="22">
          <cell r="E22">
            <v>32</v>
          </cell>
          <cell r="F22">
            <v>0.4</v>
          </cell>
        </row>
        <row r="23">
          <cell r="E23">
            <v>32</v>
          </cell>
          <cell r="F23">
            <v>0.4</v>
          </cell>
        </row>
        <row r="24">
          <cell r="E24">
            <v>32</v>
          </cell>
          <cell r="F24">
            <v>0.4</v>
          </cell>
        </row>
        <row r="25">
          <cell r="E25">
            <v>32</v>
          </cell>
          <cell r="F25">
            <v>0.4</v>
          </cell>
        </row>
        <row r="26">
          <cell r="E26">
            <v>32</v>
          </cell>
          <cell r="F26">
            <v>0.4</v>
          </cell>
        </row>
        <row r="27">
          <cell r="E27">
            <v>32</v>
          </cell>
          <cell r="F27">
            <v>0.4</v>
          </cell>
        </row>
        <row r="28">
          <cell r="E28">
            <v>32</v>
          </cell>
          <cell r="F28">
            <v>0.4</v>
          </cell>
        </row>
        <row r="29">
          <cell r="E29">
            <v>32</v>
          </cell>
          <cell r="F29">
            <v>0.4</v>
          </cell>
        </row>
        <row r="30">
          <cell r="E30">
            <v>32</v>
          </cell>
          <cell r="F30">
            <v>0.4</v>
          </cell>
        </row>
        <row r="31">
          <cell r="E31">
            <v>32</v>
          </cell>
          <cell r="F31">
            <v>0.4</v>
          </cell>
        </row>
        <row r="32">
          <cell r="E32">
            <v>32</v>
          </cell>
          <cell r="F32">
            <v>0.4</v>
          </cell>
        </row>
        <row r="33">
          <cell r="E33">
            <v>32</v>
          </cell>
          <cell r="F33">
            <v>0.4</v>
          </cell>
        </row>
        <row r="34">
          <cell r="E34">
            <v>32</v>
          </cell>
          <cell r="F34">
            <v>0.4</v>
          </cell>
        </row>
        <row r="35">
          <cell r="E35">
            <v>32</v>
          </cell>
          <cell r="F35">
            <v>0.4</v>
          </cell>
        </row>
        <row r="36">
          <cell r="E36">
            <v>32</v>
          </cell>
          <cell r="F36">
            <v>0.4</v>
          </cell>
        </row>
        <row r="37">
          <cell r="E37">
            <v>32</v>
          </cell>
          <cell r="F37">
            <v>0.4</v>
          </cell>
        </row>
        <row r="38">
          <cell r="E38">
            <v>32</v>
          </cell>
          <cell r="F38">
            <v>0.4</v>
          </cell>
        </row>
        <row r="39">
          <cell r="E39">
            <v>32</v>
          </cell>
          <cell r="F39">
            <v>0.4</v>
          </cell>
        </row>
        <row r="40">
          <cell r="E40">
            <v>32</v>
          </cell>
          <cell r="F40">
            <v>0.4</v>
          </cell>
        </row>
        <row r="41">
          <cell r="E41">
            <v>32</v>
          </cell>
          <cell r="F41">
            <v>0.4</v>
          </cell>
        </row>
        <row r="42">
          <cell r="E42">
            <v>32</v>
          </cell>
          <cell r="F42">
            <v>0.4</v>
          </cell>
        </row>
        <row r="43">
          <cell r="E43">
            <v>32</v>
          </cell>
          <cell r="F43">
            <v>0.4</v>
          </cell>
        </row>
        <row r="44">
          <cell r="E44">
            <v>32</v>
          </cell>
          <cell r="F44">
            <v>0.4</v>
          </cell>
        </row>
        <row r="45">
          <cell r="E45">
            <v>32</v>
          </cell>
          <cell r="F45">
            <v>0.4</v>
          </cell>
        </row>
        <row r="46">
          <cell r="E46">
            <v>32</v>
          </cell>
          <cell r="F46">
            <v>0.4</v>
          </cell>
        </row>
        <row r="47">
          <cell r="E47">
            <v>32</v>
          </cell>
          <cell r="F47">
            <v>0.4</v>
          </cell>
        </row>
        <row r="48">
          <cell r="E48">
            <v>32</v>
          </cell>
          <cell r="F48">
            <v>0.4</v>
          </cell>
        </row>
        <row r="49">
          <cell r="E49">
            <v>32</v>
          </cell>
          <cell r="F49">
            <v>0.4</v>
          </cell>
        </row>
        <row r="50">
          <cell r="E50">
            <v>32</v>
          </cell>
          <cell r="F50">
            <v>0.4</v>
          </cell>
        </row>
        <row r="51">
          <cell r="E51">
            <v>32</v>
          </cell>
          <cell r="F51">
            <v>0.4</v>
          </cell>
        </row>
        <row r="52">
          <cell r="E52">
            <v>32</v>
          </cell>
          <cell r="F52">
            <v>0.4</v>
          </cell>
        </row>
        <row r="53">
          <cell r="E53">
            <v>32</v>
          </cell>
          <cell r="F53">
            <v>0.4</v>
          </cell>
        </row>
        <row r="54">
          <cell r="E54">
            <v>32</v>
          </cell>
          <cell r="F54">
            <v>0.4</v>
          </cell>
        </row>
        <row r="55">
          <cell r="E55">
            <v>32</v>
          </cell>
          <cell r="F55">
            <v>0.4</v>
          </cell>
        </row>
        <row r="56">
          <cell r="E56">
            <v>32</v>
          </cell>
          <cell r="F56">
            <v>0.4</v>
          </cell>
        </row>
        <row r="57">
          <cell r="E57">
            <v>32</v>
          </cell>
          <cell r="F57">
            <v>0.4</v>
          </cell>
        </row>
        <row r="58">
          <cell r="E58">
            <v>32</v>
          </cell>
          <cell r="F58">
            <v>0.4</v>
          </cell>
        </row>
        <row r="59">
          <cell r="E59">
            <v>32</v>
          </cell>
          <cell r="F59">
            <v>0.4</v>
          </cell>
        </row>
        <row r="60">
          <cell r="E60">
            <v>32</v>
          </cell>
          <cell r="F60">
            <v>0.4</v>
          </cell>
        </row>
        <row r="61">
          <cell r="E61">
            <v>32</v>
          </cell>
          <cell r="F61">
            <v>0.4</v>
          </cell>
        </row>
        <row r="62">
          <cell r="E62">
            <v>32</v>
          </cell>
          <cell r="F62">
            <v>0.4</v>
          </cell>
        </row>
        <row r="63">
          <cell r="E63">
            <v>32</v>
          </cell>
          <cell r="F63">
            <v>0.4</v>
          </cell>
        </row>
        <row r="64">
          <cell r="E64">
            <v>32</v>
          </cell>
          <cell r="F64">
            <v>0.4</v>
          </cell>
        </row>
        <row r="65">
          <cell r="E65">
            <v>32</v>
          </cell>
          <cell r="F65">
            <v>0.4</v>
          </cell>
        </row>
        <row r="66">
          <cell r="E66">
            <v>32</v>
          </cell>
          <cell r="F66">
            <v>0.4</v>
          </cell>
        </row>
        <row r="67">
          <cell r="E67">
            <v>32</v>
          </cell>
          <cell r="F67">
            <v>0.4</v>
          </cell>
        </row>
        <row r="68">
          <cell r="E68">
            <v>32</v>
          </cell>
          <cell r="F68">
            <v>0.4</v>
          </cell>
        </row>
        <row r="69">
          <cell r="E69">
            <v>32</v>
          </cell>
          <cell r="F69">
            <v>0.4</v>
          </cell>
        </row>
        <row r="70">
          <cell r="E70">
            <v>32</v>
          </cell>
          <cell r="F70">
            <v>0.4</v>
          </cell>
        </row>
        <row r="71">
          <cell r="E71">
            <v>32</v>
          </cell>
          <cell r="F71">
            <v>0.4</v>
          </cell>
        </row>
        <row r="72">
          <cell r="E72">
            <v>32</v>
          </cell>
          <cell r="F72">
            <v>0.4</v>
          </cell>
        </row>
        <row r="73">
          <cell r="E73">
            <v>32</v>
          </cell>
          <cell r="F73">
            <v>0.4</v>
          </cell>
        </row>
        <row r="74">
          <cell r="E74">
            <v>32</v>
          </cell>
          <cell r="F74">
            <v>0.4</v>
          </cell>
        </row>
        <row r="75">
          <cell r="E75">
            <v>32</v>
          </cell>
          <cell r="F75">
            <v>0.4</v>
          </cell>
        </row>
        <row r="76">
          <cell r="E76">
            <v>32</v>
          </cell>
          <cell r="F76">
            <v>0.4</v>
          </cell>
        </row>
        <row r="77">
          <cell r="E77">
            <v>32</v>
          </cell>
          <cell r="F77">
            <v>0.4</v>
          </cell>
        </row>
        <row r="78">
          <cell r="E78">
            <v>32</v>
          </cell>
          <cell r="F78">
            <v>0.4</v>
          </cell>
        </row>
        <row r="79">
          <cell r="E79">
            <v>32</v>
          </cell>
          <cell r="F79">
            <v>0.4</v>
          </cell>
        </row>
        <row r="80">
          <cell r="E80">
            <v>32</v>
          </cell>
          <cell r="F80">
            <v>0.4</v>
          </cell>
        </row>
        <row r="81">
          <cell r="E81">
            <v>32</v>
          </cell>
          <cell r="F81">
            <v>0.4</v>
          </cell>
        </row>
        <row r="82">
          <cell r="E82">
            <v>32</v>
          </cell>
          <cell r="F82">
            <v>0.4</v>
          </cell>
        </row>
        <row r="83">
          <cell r="E83">
            <v>32</v>
          </cell>
          <cell r="F83">
            <v>0.4</v>
          </cell>
        </row>
        <row r="84">
          <cell r="E84">
            <v>32</v>
          </cell>
          <cell r="F84">
            <v>0.4</v>
          </cell>
        </row>
        <row r="85">
          <cell r="E85">
            <v>32</v>
          </cell>
          <cell r="F85">
            <v>0.4</v>
          </cell>
        </row>
        <row r="86">
          <cell r="E86">
            <v>32</v>
          </cell>
          <cell r="F86">
            <v>0.4</v>
          </cell>
        </row>
        <row r="87">
          <cell r="E87">
            <v>32</v>
          </cell>
          <cell r="F87">
            <v>0.4</v>
          </cell>
        </row>
        <row r="88">
          <cell r="E88">
            <v>32</v>
          </cell>
          <cell r="F88">
            <v>0.4</v>
          </cell>
        </row>
        <row r="89">
          <cell r="E89">
            <v>32</v>
          </cell>
          <cell r="F89">
            <v>0.4</v>
          </cell>
        </row>
        <row r="90">
          <cell r="E90">
            <v>32</v>
          </cell>
          <cell r="F90">
            <v>0.4</v>
          </cell>
        </row>
        <row r="91">
          <cell r="E91">
            <v>32</v>
          </cell>
          <cell r="F91">
            <v>0.4</v>
          </cell>
        </row>
        <row r="92">
          <cell r="E92">
            <v>32</v>
          </cell>
          <cell r="F92">
            <v>0.4</v>
          </cell>
        </row>
        <row r="93">
          <cell r="E93">
            <v>32</v>
          </cell>
          <cell r="F93">
            <v>0.4</v>
          </cell>
        </row>
        <row r="94">
          <cell r="E94">
            <v>32</v>
          </cell>
          <cell r="F94">
            <v>0.4</v>
          </cell>
        </row>
        <row r="95">
          <cell r="E95">
            <v>32</v>
          </cell>
          <cell r="F95">
            <v>0.4</v>
          </cell>
        </row>
        <row r="96">
          <cell r="E96">
            <v>32</v>
          </cell>
          <cell r="F96">
            <v>0.4</v>
          </cell>
        </row>
        <row r="97">
          <cell r="E97">
            <v>32</v>
          </cell>
          <cell r="F97">
            <v>0.4</v>
          </cell>
        </row>
        <row r="98">
          <cell r="E98">
            <v>32</v>
          </cell>
          <cell r="F98">
            <v>0.4</v>
          </cell>
        </row>
        <row r="99">
          <cell r="E99">
            <v>32</v>
          </cell>
          <cell r="F99">
            <v>0.4</v>
          </cell>
        </row>
        <row r="100">
          <cell r="E100">
            <v>32</v>
          </cell>
          <cell r="F100">
            <v>0.4</v>
          </cell>
        </row>
        <row r="101">
          <cell r="E101">
            <v>32</v>
          </cell>
          <cell r="F101">
            <v>0.4</v>
          </cell>
        </row>
        <row r="102">
          <cell r="E102">
            <v>32</v>
          </cell>
          <cell r="F102">
            <v>0.4</v>
          </cell>
        </row>
        <row r="103">
          <cell r="E103">
            <v>32</v>
          </cell>
          <cell r="F103">
            <v>0.4</v>
          </cell>
        </row>
        <row r="104">
          <cell r="E104">
            <v>32</v>
          </cell>
          <cell r="F104">
            <v>0.4</v>
          </cell>
        </row>
        <row r="105">
          <cell r="E105">
            <v>32</v>
          </cell>
          <cell r="F105">
            <v>0.4</v>
          </cell>
        </row>
        <row r="106">
          <cell r="E106">
            <v>32</v>
          </cell>
          <cell r="F106">
            <v>0.4</v>
          </cell>
        </row>
        <row r="107">
          <cell r="E107">
            <v>32</v>
          </cell>
          <cell r="F107">
            <v>0.4</v>
          </cell>
        </row>
        <row r="108">
          <cell r="E108">
            <v>32</v>
          </cell>
          <cell r="F108">
            <v>0.4</v>
          </cell>
        </row>
        <row r="109">
          <cell r="E109">
            <v>32</v>
          </cell>
          <cell r="F109">
            <v>0.4</v>
          </cell>
        </row>
      </sheetData>
      <sheetData sheetId="18">
        <row r="14">
          <cell r="E14">
            <v>32</v>
          </cell>
          <cell r="F14">
            <v>0.4</v>
          </cell>
        </row>
        <row r="15">
          <cell r="E15">
            <v>32</v>
          </cell>
          <cell r="F15">
            <v>0.4</v>
          </cell>
        </row>
        <row r="16">
          <cell r="E16">
            <v>32</v>
          </cell>
          <cell r="F16">
            <v>0.4</v>
          </cell>
        </row>
        <row r="17">
          <cell r="E17">
            <v>32</v>
          </cell>
          <cell r="F17">
            <v>0.4</v>
          </cell>
        </row>
        <row r="18">
          <cell r="E18">
            <v>32</v>
          </cell>
          <cell r="F18">
            <v>0.4</v>
          </cell>
        </row>
        <row r="19">
          <cell r="E19">
            <v>32</v>
          </cell>
          <cell r="F19">
            <v>0.4</v>
          </cell>
        </row>
        <row r="20">
          <cell r="E20">
            <v>32</v>
          </cell>
          <cell r="F20">
            <v>0.4</v>
          </cell>
        </row>
        <row r="21">
          <cell r="E21">
            <v>32</v>
          </cell>
          <cell r="F21">
            <v>0.4</v>
          </cell>
        </row>
        <row r="22">
          <cell r="E22">
            <v>32</v>
          </cell>
          <cell r="F22">
            <v>0.4</v>
          </cell>
        </row>
        <row r="23">
          <cell r="E23">
            <v>32</v>
          </cell>
          <cell r="F23">
            <v>0.4</v>
          </cell>
        </row>
        <row r="24">
          <cell r="E24">
            <v>32</v>
          </cell>
          <cell r="F24">
            <v>0.4</v>
          </cell>
        </row>
        <row r="25">
          <cell r="E25">
            <v>32</v>
          </cell>
          <cell r="F25">
            <v>0.4</v>
          </cell>
        </row>
        <row r="26">
          <cell r="E26">
            <v>32</v>
          </cell>
          <cell r="F26">
            <v>0.4</v>
          </cell>
        </row>
        <row r="27">
          <cell r="E27">
            <v>32</v>
          </cell>
          <cell r="F27">
            <v>0.4</v>
          </cell>
        </row>
        <row r="28">
          <cell r="E28">
            <v>32</v>
          </cell>
          <cell r="F28">
            <v>0.4</v>
          </cell>
        </row>
        <row r="29">
          <cell r="E29">
            <v>32</v>
          </cell>
          <cell r="F29">
            <v>0.4</v>
          </cell>
        </row>
        <row r="30">
          <cell r="E30">
            <v>32</v>
          </cell>
          <cell r="F30">
            <v>0.4</v>
          </cell>
        </row>
        <row r="31">
          <cell r="E31">
            <v>32</v>
          </cell>
          <cell r="F31">
            <v>0.4</v>
          </cell>
        </row>
        <row r="32">
          <cell r="E32">
            <v>32</v>
          </cell>
          <cell r="F32">
            <v>0.4</v>
          </cell>
        </row>
        <row r="33">
          <cell r="E33">
            <v>32</v>
          </cell>
          <cell r="F33">
            <v>0.4</v>
          </cell>
        </row>
        <row r="34">
          <cell r="E34">
            <v>32</v>
          </cell>
          <cell r="F34">
            <v>0.4</v>
          </cell>
        </row>
        <row r="35">
          <cell r="E35">
            <v>32</v>
          </cell>
          <cell r="F35">
            <v>0.4</v>
          </cell>
        </row>
        <row r="36">
          <cell r="E36">
            <v>32</v>
          </cell>
          <cell r="F36">
            <v>0.4</v>
          </cell>
        </row>
        <row r="37">
          <cell r="E37">
            <v>32</v>
          </cell>
          <cell r="F37">
            <v>0.4</v>
          </cell>
        </row>
        <row r="38">
          <cell r="E38">
            <v>32</v>
          </cell>
          <cell r="F38">
            <v>0.4</v>
          </cell>
        </row>
        <row r="39">
          <cell r="E39">
            <v>32</v>
          </cell>
          <cell r="F39">
            <v>0.4</v>
          </cell>
        </row>
        <row r="40">
          <cell r="E40">
            <v>32</v>
          </cell>
          <cell r="F40">
            <v>0.4</v>
          </cell>
        </row>
        <row r="41">
          <cell r="E41">
            <v>32</v>
          </cell>
          <cell r="F41">
            <v>0.4</v>
          </cell>
        </row>
        <row r="42">
          <cell r="E42">
            <v>32</v>
          </cell>
          <cell r="F42">
            <v>0.4</v>
          </cell>
        </row>
        <row r="43">
          <cell r="E43">
            <v>32</v>
          </cell>
          <cell r="F43">
            <v>0.4</v>
          </cell>
        </row>
        <row r="44">
          <cell r="E44">
            <v>32</v>
          </cell>
          <cell r="F44">
            <v>0.4</v>
          </cell>
        </row>
        <row r="45">
          <cell r="E45">
            <v>32</v>
          </cell>
          <cell r="F45">
            <v>0.4</v>
          </cell>
        </row>
        <row r="46">
          <cell r="E46">
            <v>32</v>
          </cell>
          <cell r="F46">
            <v>0.4</v>
          </cell>
        </row>
        <row r="47">
          <cell r="E47">
            <v>32</v>
          </cell>
          <cell r="F47">
            <v>0.4</v>
          </cell>
        </row>
        <row r="48">
          <cell r="E48">
            <v>32</v>
          </cell>
          <cell r="F48">
            <v>0.4</v>
          </cell>
        </row>
        <row r="49">
          <cell r="E49">
            <v>32</v>
          </cell>
          <cell r="F49">
            <v>0.4</v>
          </cell>
        </row>
        <row r="50">
          <cell r="E50">
            <v>32</v>
          </cell>
          <cell r="F50">
            <v>0.4</v>
          </cell>
        </row>
        <row r="51">
          <cell r="E51">
            <v>32</v>
          </cell>
          <cell r="F51">
            <v>0.4</v>
          </cell>
        </row>
        <row r="52">
          <cell r="E52">
            <v>32</v>
          </cell>
          <cell r="F52">
            <v>0.4</v>
          </cell>
        </row>
        <row r="53">
          <cell r="E53">
            <v>32</v>
          </cell>
          <cell r="F53">
            <v>0.4</v>
          </cell>
        </row>
        <row r="54">
          <cell r="E54">
            <v>32</v>
          </cell>
          <cell r="F54">
            <v>0.4</v>
          </cell>
        </row>
        <row r="55">
          <cell r="E55">
            <v>32</v>
          </cell>
          <cell r="F55">
            <v>0.4</v>
          </cell>
        </row>
        <row r="56">
          <cell r="E56">
            <v>32</v>
          </cell>
          <cell r="F56">
            <v>0.4</v>
          </cell>
        </row>
        <row r="57">
          <cell r="E57">
            <v>32</v>
          </cell>
          <cell r="F57">
            <v>0.4</v>
          </cell>
        </row>
        <row r="58">
          <cell r="E58">
            <v>32</v>
          </cell>
          <cell r="F58">
            <v>0.4</v>
          </cell>
        </row>
        <row r="59">
          <cell r="E59">
            <v>32</v>
          </cell>
          <cell r="F59">
            <v>0.4</v>
          </cell>
        </row>
        <row r="60">
          <cell r="E60">
            <v>32</v>
          </cell>
          <cell r="F60">
            <v>0.4</v>
          </cell>
        </row>
        <row r="61">
          <cell r="E61">
            <v>32</v>
          </cell>
          <cell r="F61">
            <v>0.4</v>
          </cell>
        </row>
        <row r="62">
          <cell r="E62">
            <v>32</v>
          </cell>
          <cell r="F62">
            <v>0.4</v>
          </cell>
        </row>
        <row r="63">
          <cell r="E63">
            <v>32</v>
          </cell>
          <cell r="F63">
            <v>0.4</v>
          </cell>
        </row>
        <row r="64">
          <cell r="E64">
            <v>32</v>
          </cell>
          <cell r="F64">
            <v>0.4</v>
          </cell>
        </row>
        <row r="65">
          <cell r="E65">
            <v>32</v>
          </cell>
          <cell r="F65">
            <v>0.4</v>
          </cell>
        </row>
        <row r="66">
          <cell r="E66">
            <v>32</v>
          </cell>
          <cell r="F66">
            <v>0.4</v>
          </cell>
        </row>
        <row r="67">
          <cell r="E67">
            <v>32</v>
          </cell>
          <cell r="F67">
            <v>0.4</v>
          </cell>
        </row>
        <row r="68">
          <cell r="E68">
            <v>32</v>
          </cell>
          <cell r="F68">
            <v>0.4</v>
          </cell>
        </row>
        <row r="69">
          <cell r="E69">
            <v>32</v>
          </cell>
          <cell r="F69">
            <v>0.4</v>
          </cell>
        </row>
        <row r="70">
          <cell r="E70">
            <v>32</v>
          </cell>
          <cell r="F70">
            <v>0.4</v>
          </cell>
        </row>
        <row r="71">
          <cell r="E71">
            <v>32</v>
          </cell>
          <cell r="F71">
            <v>0.4</v>
          </cell>
        </row>
        <row r="72">
          <cell r="E72">
            <v>32</v>
          </cell>
          <cell r="F72">
            <v>0.4</v>
          </cell>
        </row>
        <row r="73">
          <cell r="E73">
            <v>32</v>
          </cell>
          <cell r="F73">
            <v>0.4</v>
          </cell>
        </row>
        <row r="74">
          <cell r="E74">
            <v>32</v>
          </cell>
          <cell r="F74">
            <v>0.4</v>
          </cell>
        </row>
        <row r="75">
          <cell r="E75">
            <v>32</v>
          </cell>
          <cell r="F75">
            <v>0.4</v>
          </cell>
        </row>
        <row r="76">
          <cell r="E76">
            <v>32</v>
          </cell>
          <cell r="F76">
            <v>0.4</v>
          </cell>
        </row>
        <row r="77">
          <cell r="E77">
            <v>32</v>
          </cell>
          <cell r="F77">
            <v>0.4</v>
          </cell>
        </row>
        <row r="78">
          <cell r="E78">
            <v>32</v>
          </cell>
          <cell r="F78">
            <v>0.4</v>
          </cell>
        </row>
        <row r="79">
          <cell r="E79">
            <v>32</v>
          </cell>
          <cell r="F79">
            <v>0.4</v>
          </cell>
        </row>
        <row r="80">
          <cell r="E80">
            <v>32</v>
          </cell>
          <cell r="F80">
            <v>0.4</v>
          </cell>
        </row>
        <row r="81">
          <cell r="E81">
            <v>32</v>
          </cell>
          <cell r="F81">
            <v>0.4</v>
          </cell>
        </row>
        <row r="82">
          <cell r="E82">
            <v>32</v>
          </cell>
          <cell r="F82">
            <v>0.4</v>
          </cell>
        </row>
        <row r="83">
          <cell r="E83">
            <v>32</v>
          </cell>
          <cell r="F83">
            <v>0.4</v>
          </cell>
        </row>
        <row r="84">
          <cell r="E84">
            <v>32</v>
          </cell>
          <cell r="F84">
            <v>0.4</v>
          </cell>
        </row>
        <row r="85">
          <cell r="E85">
            <v>32</v>
          </cell>
          <cell r="F85">
            <v>0.4</v>
          </cell>
        </row>
        <row r="86">
          <cell r="E86">
            <v>32</v>
          </cell>
          <cell r="F86">
            <v>0.4</v>
          </cell>
        </row>
        <row r="87">
          <cell r="E87">
            <v>32</v>
          </cell>
          <cell r="F87">
            <v>0.4</v>
          </cell>
        </row>
        <row r="88">
          <cell r="E88">
            <v>32</v>
          </cell>
          <cell r="F88">
            <v>0.4</v>
          </cell>
        </row>
        <row r="89">
          <cell r="E89">
            <v>32</v>
          </cell>
          <cell r="F89">
            <v>0.4</v>
          </cell>
        </row>
        <row r="90">
          <cell r="E90">
            <v>32</v>
          </cell>
          <cell r="F90">
            <v>0.4</v>
          </cell>
        </row>
        <row r="91">
          <cell r="E91">
            <v>32</v>
          </cell>
          <cell r="F91">
            <v>0.4</v>
          </cell>
        </row>
        <row r="92">
          <cell r="E92">
            <v>32</v>
          </cell>
          <cell r="F92">
            <v>0.4</v>
          </cell>
        </row>
        <row r="93">
          <cell r="E93">
            <v>32</v>
          </cell>
          <cell r="F93">
            <v>0.4</v>
          </cell>
        </row>
        <row r="94">
          <cell r="E94">
            <v>32</v>
          </cell>
          <cell r="F94">
            <v>0.4</v>
          </cell>
        </row>
        <row r="95">
          <cell r="E95">
            <v>32</v>
          </cell>
          <cell r="F95">
            <v>0.4</v>
          </cell>
        </row>
        <row r="96">
          <cell r="E96">
            <v>32</v>
          </cell>
          <cell r="F96">
            <v>0.4</v>
          </cell>
        </row>
        <row r="97">
          <cell r="E97">
            <v>32</v>
          </cell>
          <cell r="F97">
            <v>0.4</v>
          </cell>
        </row>
        <row r="98">
          <cell r="E98">
            <v>32</v>
          </cell>
          <cell r="F98">
            <v>0.4</v>
          </cell>
        </row>
        <row r="99">
          <cell r="E99">
            <v>32</v>
          </cell>
          <cell r="F99">
            <v>0.4</v>
          </cell>
        </row>
        <row r="100">
          <cell r="E100">
            <v>32</v>
          </cell>
          <cell r="F100">
            <v>0.4</v>
          </cell>
        </row>
        <row r="101">
          <cell r="E101">
            <v>32</v>
          </cell>
          <cell r="F101">
            <v>0.4</v>
          </cell>
        </row>
        <row r="102">
          <cell r="E102">
            <v>32</v>
          </cell>
          <cell r="F102">
            <v>0.4</v>
          </cell>
        </row>
        <row r="103">
          <cell r="E103">
            <v>32</v>
          </cell>
          <cell r="F103">
            <v>0.4</v>
          </cell>
        </row>
        <row r="104">
          <cell r="E104">
            <v>32</v>
          </cell>
          <cell r="F104">
            <v>0.4</v>
          </cell>
        </row>
        <row r="105">
          <cell r="E105">
            <v>32</v>
          </cell>
          <cell r="F105">
            <v>0.4</v>
          </cell>
        </row>
        <row r="106">
          <cell r="E106">
            <v>32</v>
          </cell>
          <cell r="F106">
            <v>0.4</v>
          </cell>
        </row>
        <row r="107">
          <cell r="E107">
            <v>32</v>
          </cell>
          <cell r="F107">
            <v>0.4</v>
          </cell>
        </row>
        <row r="108">
          <cell r="E108">
            <v>32</v>
          </cell>
          <cell r="F108">
            <v>0.4</v>
          </cell>
        </row>
        <row r="109">
          <cell r="E109">
            <v>32</v>
          </cell>
          <cell r="F109">
            <v>0.4</v>
          </cell>
        </row>
      </sheetData>
      <sheetData sheetId="19">
        <row r="14">
          <cell r="E14">
            <v>32</v>
          </cell>
          <cell r="F14">
            <v>0.4</v>
          </cell>
        </row>
        <row r="15">
          <cell r="E15">
            <v>32</v>
          </cell>
          <cell r="F15">
            <v>0.4</v>
          </cell>
        </row>
        <row r="16">
          <cell r="E16">
            <v>32</v>
          </cell>
          <cell r="F16">
            <v>0.4</v>
          </cell>
        </row>
        <row r="17">
          <cell r="E17">
            <v>32</v>
          </cell>
          <cell r="F17">
            <v>0.4</v>
          </cell>
        </row>
        <row r="18">
          <cell r="E18">
            <v>32</v>
          </cell>
          <cell r="F18">
            <v>0.4</v>
          </cell>
        </row>
        <row r="19">
          <cell r="E19">
            <v>32</v>
          </cell>
          <cell r="F19">
            <v>0.4</v>
          </cell>
        </row>
        <row r="20">
          <cell r="E20">
            <v>32</v>
          </cell>
          <cell r="F20">
            <v>0.4</v>
          </cell>
        </row>
        <row r="21">
          <cell r="E21">
            <v>32</v>
          </cell>
          <cell r="F21">
            <v>0.4</v>
          </cell>
        </row>
        <row r="22">
          <cell r="E22">
            <v>32</v>
          </cell>
          <cell r="F22">
            <v>0.4</v>
          </cell>
        </row>
        <row r="23">
          <cell r="E23">
            <v>32</v>
          </cell>
          <cell r="F23">
            <v>0.4</v>
          </cell>
        </row>
        <row r="24">
          <cell r="E24">
            <v>32</v>
          </cell>
          <cell r="F24">
            <v>0.4</v>
          </cell>
        </row>
        <row r="25">
          <cell r="E25">
            <v>32</v>
          </cell>
          <cell r="F25">
            <v>0.4</v>
          </cell>
        </row>
        <row r="26">
          <cell r="E26">
            <v>32</v>
          </cell>
          <cell r="F26">
            <v>0.4</v>
          </cell>
        </row>
        <row r="27">
          <cell r="E27">
            <v>32</v>
          </cell>
          <cell r="F27">
            <v>0.4</v>
          </cell>
        </row>
        <row r="28">
          <cell r="E28">
            <v>32</v>
          </cell>
          <cell r="F28">
            <v>0.4</v>
          </cell>
        </row>
        <row r="29">
          <cell r="E29">
            <v>32</v>
          </cell>
          <cell r="F29">
            <v>0.4</v>
          </cell>
        </row>
        <row r="30">
          <cell r="E30">
            <v>32</v>
          </cell>
          <cell r="F30">
            <v>0.4</v>
          </cell>
        </row>
        <row r="31">
          <cell r="E31">
            <v>32</v>
          </cell>
          <cell r="F31">
            <v>0.4</v>
          </cell>
        </row>
        <row r="32">
          <cell r="E32">
            <v>32</v>
          </cell>
          <cell r="F32">
            <v>0.4</v>
          </cell>
        </row>
        <row r="33">
          <cell r="E33">
            <v>32</v>
          </cell>
          <cell r="F33">
            <v>0.4</v>
          </cell>
        </row>
        <row r="34">
          <cell r="E34">
            <v>32</v>
          </cell>
          <cell r="F34">
            <v>0.4</v>
          </cell>
        </row>
        <row r="35">
          <cell r="E35">
            <v>32</v>
          </cell>
          <cell r="F35">
            <v>0.4</v>
          </cell>
        </row>
        <row r="36">
          <cell r="E36">
            <v>32</v>
          </cell>
          <cell r="F36">
            <v>0.4</v>
          </cell>
        </row>
        <row r="37">
          <cell r="E37">
            <v>32</v>
          </cell>
          <cell r="F37">
            <v>0.4</v>
          </cell>
        </row>
        <row r="38">
          <cell r="E38">
            <v>32</v>
          </cell>
          <cell r="F38">
            <v>0.4</v>
          </cell>
        </row>
        <row r="39">
          <cell r="E39">
            <v>32</v>
          </cell>
          <cell r="F39">
            <v>0.4</v>
          </cell>
        </row>
        <row r="40">
          <cell r="E40">
            <v>32</v>
          </cell>
          <cell r="F40">
            <v>0.4</v>
          </cell>
        </row>
        <row r="41">
          <cell r="E41">
            <v>32</v>
          </cell>
          <cell r="F41">
            <v>0.4</v>
          </cell>
        </row>
        <row r="42">
          <cell r="E42">
            <v>32</v>
          </cell>
          <cell r="F42">
            <v>0.4</v>
          </cell>
        </row>
        <row r="43">
          <cell r="E43">
            <v>32</v>
          </cell>
          <cell r="F43">
            <v>0.4</v>
          </cell>
        </row>
        <row r="44">
          <cell r="E44">
            <v>32</v>
          </cell>
          <cell r="F44">
            <v>0.4</v>
          </cell>
        </row>
        <row r="45">
          <cell r="E45">
            <v>32</v>
          </cell>
          <cell r="F45">
            <v>0.4</v>
          </cell>
        </row>
        <row r="46">
          <cell r="E46">
            <v>32</v>
          </cell>
          <cell r="F46">
            <v>0.4</v>
          </cell>
        </row>
        <row r="47">
          <cell r="E47">
            <v>32</v>
          </cell>
          <cell r="F47">
            <v>0.4</v>
          </cell>
        </row>
        <row r="48">
          <cell r="E48">
            <v>32</v>
          </cell>
          <cell r="F48">
            <v>0.4</v>
          </cell>
        </row>
        <row r="49">
          <cell r="E49">
            <v>32</v>
          </cell>
          <cell r="F49">
            <v>0.4</v>
          </cell>
        </row>
        <row r="50">
          <cell r="E50">
            <v>32</v>
          </cell>
          <cell r="F50">
            <v>0.4</v>
          </cell>
        </row>
        <row r="51">
          <cell r="E51">
            <v>32</v>
          </cell>
          <cell r="F51">
            <v>0.4</v>
          </cell>
        </row>
        <row r="52">
          <cell r="E52">
            <v>32</v>
          </cell>
          <cell r="F52">
            <v>0.4</v>
          </cell>
        </row>
        <row r="53">
          <cell r="E53">
            <v>32</v>
          </cell>
          <cell r="F53">
            <v>0.4</v>
          </cell>
        </row>
        <row r="54">
          <cell r="E54">
            <v>32</v>
          </cell>
          <cell r="F54">
            <v>0.4</v>
          </cell>
        </row>
        <row r="55">
          <cell r="E55">
            <v>32</v>
          </cell>
          <cell r="F55">
            <v>0.4</v>
          </cell>
        </row>
        <row r="56">
          <cell r="E56">
            <v>32</v>
          </cell>
          <cell r="F56">
            <v>0.4</v>
          </cell>
        </row>
        <row r="57">
          <cell r="E57">
            <v>32</v>
          </cell>
          <cell r="F57">
            <v>0.4</v>
          </cell>
        </row>
        <row r="58">
          <cell r="E58">
            <v>32</v>
          </cell>
          <cell r="F58">
            <v>0.4</v>
          </cell>
        </row>
        <row r="59">
          <cell r="E59">
            <v>32</v>
          </cell>
          <cell r="F59">
            <v>0.4</v>
          </cell>
        </row>
        <row r="60">
          <cell r="E60">
            <v>32</v>
          </cell>
          <cell r="F60">
            <v>0.4</v>
          </cell>
        </row>
        <row r="61">
          <cell r="E61">
            <v>32</v>
          </cell>
          <cell r="F61">
            <v>0.4</v>
          </cell>
        </row>
        <row r="62">
          <cell r="E62">
            <v>32</v>
          </cell>
          <cell r="F62">
            <v>0.4</v>
          </cell>
        </row>
        <row r="63">
          <cell r="E63">
            <v>32</v>
          </cell>
          <cell r="F63">
            <v>0.4</v>
          </cell>
        </row>
        <row r="64">
          <cell r="E64">
            <v>32</v>
          </cell>
          <cell r="F64">
            <v>0.4</v>
          </cell>
        </row>
        <row r="65">
          <cell r="E65">
            <v>32</v>
          </cell>
          <cell r="F65">
            <v>0.4</v>
          </cell>
        </row>
        <row r="66">
          <cell r="E66">
            <v>32</v>
          </cell>
          <cell r="F66">
            <v>0.4</v>
          </cell>
        </row>
        <row r="67">
          <cell r="E67">
            <v>32</v>
          </cell>
          <cell r="F67">
            <v>0.4</v>
          </cell>
        </row>
        <row r="68">
          <cell r="E68">
            <v>32</v>
          </cell>
          <cell r="F68">
            <v>0.4</v>
          </cell>
        </row>
        <row r="69">
          <cell r="E69">
            <v>32</v>
          </cell>
          <cell r="F69">
            <v>0.4</v>
          </cell>
        </row>
        <row r="70">
          <cell r="E70">
            <v>32</v>
          </cell>
          <cell r="F70">
            <v>0.4</v>
          </cell>
        </row>
        <row r="71">
          <cell r="E71">
            <v>32</v>
          </cell>
          <cell r="F71">
            <v>0.4</v>
          </cell>
        </row>
        <row r="72">
          <cell r="E72">
            <v>32</v>
          </cell>
          <cell r="F72">
            <v>0.4</v>
          </cell>
        </row>
        <row r="73">
          <cell r="E73">
            <v>32</v>
          </cell>
          <cell r="F73">
            <v>0.4</v>
          </cell>
        </row>
        <row r="74">
          <cell r="E74">
            <v>32</v>
          </cell>
          <cell r="F74">
            <v>0.4</v>
          </cell>
        </row>
        <row r="75">
          <cell r="E75">
            <v>32</v>
          </cell>
          <cell r="F75">
            <v>0.4</v>
          </cell>
        </row>
        <row r="76">
          <cell r="E76">
            <v>32</v>
          </cell>
          <cell r="F76">
            <v>0.4</v>
          </cell>
        </row>
        <row r="77">
          <cell r="E77">
            <v>32</v>
          </cell>
          <cell r="F77">
            <v>0.4</v>
          </cell>
        </row>
        <row r="78">
          <cell r="E78">
            <v>32</v>
          </cell>
          <cell r="F78">
            <v>0.4</v>
          </cell>
        </row>
        <row r="79">
          <cell r="E79">
            <v>32</v>
          </cell>
          <cell r="F79">
            <v>0.4</v>
          </cell>
        </row>
        <row r="80">
          <cell r="E80">
            <v>32</v>
          </cell>
          <cell r="F80">
            <v>0.4</v>
          </cell>
        </row>
        <row r="81">
          <cell r="E81">
            <v>32</v>
          </cell>
          <cell r="F81">
            <v>0.4</v>
          </cell>
        </row>
        <row r="82">
          <cell r="E82">
            <v>32</v>
          </cell>
          <cell r="F82">
            <v>0.4</v>
          </cell>
        </row>
        <row r="83">
          <cell r="E83">
            <v>32</v>
          </cell>
          <cell r="F83">
            <v>0.4</v>
          </cell>
        </row>
        <row r="84">
          <cell r="E84">
            <v>32</v>
          </cell>
          <cell r="F84">
            <v>0.4</v>
          </cell>
        </row>
        <row r="85">
          <cell r="E85">
            <v>32</v>
          </cell>
          <cell r="F85">
            <v>0.4</v>
          </cell>
        </row>
        <row r="86">
          <cell r="E86">
            <v>32</v>
          </cell>
          <cell r="F86">
            <v>0.4</v>
          </cell>
        </row>
        <row r="87">
          <cell r="E87">
            <v>32</v>
          </cell>
          <cell r="F87">
            <v>0.4</v>
          </cell>
        </row>
        <row r="88">
          <cell r="E88">
            <v>32</v>
          </cell>
          <cell r="F88">
            <v>0.4</v>
          </cell>
        </row>
        <row r="89">
          <cell r="E89">
            <v>32</v>
          </cell>
          <cell r="F89">
            <v>0.4</v>
          </cell>
        </row>
        <row r="90">
          <cell r="E90">
            <v>32</v>
          </cell>
          <cell r="F90">
            <v>0.4</v>
          </cell>
        </row>
        <row r="91">
          <cell r="E91">
            <v>32</v>
          </cell>
          <cell r="F91">
            <v>0.4</v>
          </cell>
        </row>
        <row r="92">
          <cell r="E92">
            <v>32</v>
          </cell>
          <cell r="F92">
            <v>0.4</v>
          </cell>
        </row>
        <row r="93">
          <cell r="E93">
            <v>32</v>
          </cell>
          <cell r="F93">
            <v>0.4</v>
          </cell>
        </row>
        <row r="94">
          <cell r="E94">
            <v>32</v>
          </cell>
          <cell r="F94">
            <v>0.4</v>
          </cell>
        </row>
        <row r="95">
          <cell r="E95">
            <v>32</v>
          </cell>
          <cell r="F95">
            <v>0.4</v>
          </cell>
        </row>
        <row r="96">
          <cell r="E96">
            <v>32</v>
          </cell>
          <cell r="F96">
            <v>0.4</v>
          </cell>
        </row>
        <row r="97">
          <cell r="E97">
            <v>32</v>
          </cell>
          <cell r="F97">
            <v>0.4</v>
          </cell>
        </row>
        <row r="98">
          <cell r="E98">
            <v>32</v>
          </cell>
          <cell r="F98">
            <v>0.4</v>
          </cell>
        </row>
        <row r="99">
          <cell r="E99">
            <v>32</v>
          </cell>
          <cell r="F99">
            <v>0.4</v>
          </cell>
        </row>
        <row r="100">
          <cell r="E100">
            <v>32</v>
          </cell>
          <cell r="F100">
            <v>0.4</v>
          </cell>
        </row>
        <row r="101">
          <cell r="E101">
            <v>32</v>
          </cell>
          <cell r="F101">
            <v>0.4</v>
          </cell>
        </row>
        <row r="102">
          <cell r="E102">
            <v>32</v>
          </cell>
          <cell r="F102">
            <v>0.4</v>
          </cell>
        </row>
        <row r="103">
          <cell r="E103">
            <v>32</v>
          </cell>
          <cell r="F103">
            <v>0.4</v>
          </cell>
        </row>
        <row r="104">
          <cell r="E104">
            <v>32</v>
          </cell>
          <cell r="F104">
            <v>0.4</v>
          </cell>
        </row>
        <row r="105">
          <cell r="E105">
            <v>32</v>
          </cell>
          <cell r="F105">
            <v>0.4</v>
          </cell>
        </row>
        <row r="106">
          <cell r="E106">
            <v>32</v>
          </cell>
          <cell r="F106">
            <v>0.4</v>
          </cell>
        </row>
        <row r="107">
          <cell r="E107">
            <v>32</v>
          </cell>
          <cell r="F107">
            <v>0.4</v>
          </cell>
        </row>
        <row r="108">
          <cell r="E108">
            <v>32</v>
          </cell>
          <cell r="F108">
            <v>0.4</v>
          </cell>
        </row>
        <row r="109">
          <cell r="E109">
            <v>32</v>
          </cell>
          <cell r="F109">
            <v>0.4</v>
          </cell>
        </row>
      </sheetData>
      <sheetData sheetId="20">
        <row r="14">
          <cell r="E14">
            <v>32</v>
          </cell>
          <cell r="F14">
            <v>0.4</v>
          </cell>
        </row>
        <row r="15">
          <cell r="E15">
            <v>32</v>
          </cell>
          <cell r="F15">
            <v>0.4</v>
          </cell>
        </row>
        <row r="16">
          <cell r="E16">
            <v>32</v>
          </cell>
          <cell r="F16">
            <v>0.4</v>
          </cell>
        </row>
        <row r="17">
          <cell r="E17">
            <v>32</v>
          </cell>
          <cell r="F17">
            <v>0.4</v>
          </cell>
        </row>
        <row r="18">
          <cell r="E18">
            <v>32</v>
          </cell>
          <cell r="F18">
            <v>0.4</v>
          </cell>
        </row>
        <row r="19">
          <cell r="E19">
            <v>32</v>
          </cell>
          <cell r="F19">
            <v>0.4</v>
          </cell>
        </row>
        <row r="20">
          <cell r="E20">
            <v>32</v>
          </cell>
          <cell r="F20">
            <v>0.4</v>
          </cell>
        </row>
        <row r="21">
          <cell r="E21">
            <v>32</v>
          </cell>
          <cell r="F21">
            <v>0.4</v>
          </cell>
        </row>
        <row r="22">
          <cell r="E22">
            <v>32</v>
          </cell>
          <cell r="F22">
            <v>0.4</v>
          </cell>
        </row>
        <row r="23">
          <cell r="E23">
            <v>32</v>
          </cell>
          <cell r="F23">
            <v>0.4</v>
          </cell>
        </row>
        <row r="24">
          <cell r="E24">
            <v>32</v>
          </cell>
          <cell r="F24">
            <v>0.4</v>
          </cell>
        </row>
        <row r="25">
          <cell r="E25">
            <v>32</v>
          </cell>
          <cell r="F25">
            <v>0.4</v>
          </cell>
        </row>
        <row r="26">
          <cell r="E26">
            <v>32</v>
          </cell>
          <cell r="F26">
            <v>0.4</v>
          </cell>
        </row>
        <row r="27">
          <cell r="E27">
            <v>32</v>
          </cell>
          <cell r="F27">
            <v>0.4</v>
          </cell>
        </row>
        <row r="28">
          <cell r="E28">
            <v>32</v>
          </cell>
          <cell r="F28">
            <v>0.4</v>
          </cell>
        </row>
        <row r="29">
          <cell r="E29">
            <v>32</v>
          </cell>
          <cell r="F29">
            <v>0.4</v>
          </cell>
        </row>
        <row r="30">
          <cell r="E30">
            <v>32</v>
          </cell>
          <cell r="F30">
            <v>0.4</v>
          </cell>
        </row>
        <row r="31">
          <cell r="E31">
            <v>32</v>
          </cell>
          <cell r="F31">
            <v>0.4</v>
          </cell>
        </row>
        <row r="32">
          <cell r="E32">
            <v>32</v>
          </cell>
          <cell r="F32">
            <v>0.4</v>
          </cell>
        </row>
        <row r="33">
          <cell r="E33">
            <v>32</v>
          </cell>
          <cell r="F33">
            <v>0.4</v>
          </cell>
        </row>
        <row r="34">
          <cell r="E34">
            <v>32</v>
          </cell>
          <cell r="F34">
            <v>0.4</v>
          </cell>
        </row>
        <row r="35">
          <cell r="E35">
            <v>32</v>
          </cell>
          <cell r="F35">
            <v>0.4</v>
          </cell>
        </row>
        <row r="36">
          <cell r="E36">
            <v>32</v>
          </cell>
          <cell r="F36">
            <v>0.4</v>
          </cell>
        </row>
        <row r="37">
          <cell r="E37">
            <v>32</v>
          </cell>
          <cell r="F37">
            <v>0.4</v>
          </cell>
        </row>
        <row r="38">
          <cell r="E38">
            <v>32</v>
          </cell>
          <cell r="F38">
            <v>0.4</v>
          </cell>
        </row>
        <row r="39">
          <cell r="E39">
            <v>32</v>
          </cell>
          <cell r="F39">
            <v>0.4</v>
          </cell>
        </row>
        <row r="40">
          <cell r="E40">
            <v>32</v>
          </cell>
          <cell r="F40">
            <v>0.4</v>
          </cell>
        </row>
        <row r="41">
          <cell r="E41">
            <v>32</v>
          </cell>
          <cell r="F41">
            <v>0.4</v>
          </cell>
        </row>
        <row r="42">
          <cell r="E42">
            <v>32</v>
          </cell>
          <cell r="F42">
            <v>0.4</v>
          </cell>
        </row>
        <row r="43">
          <cell r="E43">
            <v>32</v>
          </cell>
          <cell r="F43">
            <v>0.4</v>
          </cell>
        </row>
        <row r="44">
          <cell r="E44">
            <v>32</v>
          </cell>
          <cell r="F44">
            <v>0.4</v>
          </cell>
        </row>
        <row r="45">
          <cell r="E45">
            <v>32</v>
          </cell>
          <cell r="F45">
            <v>0.4</v>
          </cell>
        </row>
        <row r="46">
          <cell r="E46">
            <v>32</v>
          </cell>
          <cell r="F46">
            <v>0.4</v>
          </cell>
        </row>
        <row r="47">
          <cell r="E47">
            <v>32</v>
          </cell>
          <cell r="F47">
            <v>0.4</v>
          </cell>
        </row>
        <row r="48">
          <cell r="E48">
            <v>32</v>
          </cell>
          <cell r="F48">
            <v>0.4</v>
          </cell>
        </row>
        <row r="49">
          <cell r="E49">
            <v>32</v>
          </cell>
          <cell r="F49">
            <v>0.4</v>
          </cell>
        </row>
        <row r="50">
          <cell r="E50">
            <v>32</v>
          </cell>
          <cell r="F50">
            <v>0.4</v>
          </cell>
        </row>
        <row r="51">
          <cell r="E51">
            <v>32</v>
          </cell>
          <cell r="F51">
            <v>0.4</v>
          </cell>
        </row>
        <row r="52">
          <cell r="E52">
            <v>32</v>
          </cell>
          <cell r="F52">
            <v>0.4</v>
          </cell>
        </row>
        <row r="53">
          <cell r="E53">
            <v>32</v>
          </cell>
          <cell r="F53">
            <v>0.4</v>
          </cell>
        </row>
        <row r="54">
          <cell r="E54">
            <v>32</v>
          </cell>
          <cell r="F54">
            <v>0.4</v>
          </cell>
        </row>
        <row r="55">
          <cell r="E55">
            <v>32</v>
          </cell>
          <cell r="F55">
            <v>0.4</v>
          </cell>
        </row>
        <row r="56">
          <cell r="E56">
            <v>32</v>
          </cell>
          <cell r="F56">
            <v>0.4</v>
          </cell>
        </row>
        <row r="57">
          <cell r="E57">
            <v>32</v>
          </cell>
          <cell r="F57">
            <v>0.4</v>
          </cell>
        </row>
        <row r="58">
          <cell r="E58">
            <v>32</v>
          </cell>
          <cell r="F58">
            <v>0.4</v>
          </cell>
        </row>
        <row r="59">
          <cell r="E59">
            <v>32</v>
          </cell>
          <cell r="F59">
            <v>0.4</v>
          </cell>
        </row>
        <row r="60">
          <cell r="E60">
            <v>32</v>
          </cell>
          <cell r="F60">
            <v>0.4</v>
          </cell>
        </row>
        <row r="61">
          <cell r="E61">
            <v>32</v>
          </cell>
          <cell r="F61">
            <v>0.4</v>
          </cell>
        </row>
        <row r="62">
          <cell r="E62">
            <v>32</v>
          </cell>
          <cell r="F62">
            <v>0.4</v>
          </cell>
        </row>
        <row r="63">
          <cell r="E63">
            <v>32</v>
          </cell>
          <cell r="F63">
            <v>0.4</v>
          </cell>
        </row>
        <row r="64">
          <cell r="E64">
            <v>32</v>
          </cell>
          <cell r="F64">
            <v>0.4</v>
          </cell>
        </row>
        <row r="65">
          <cell r="E65">
            <v>32</v>
          </cell>
          <cell r="F65">
            <v>0.4</v>
          </cell>
        </row>
        <row r="66">
          <cell r="E66">
            <v>32</v>
          </cell>
          <cell r="F66">
            <v>0.4</v>
          </cell>
        </row>
        <row r="67">
          <cell r="E67">
            <v>32</v>
          </cell>
          <cell r="F67">
            <v>0.4</v>
          </cell>
        </row>
        <row r="68">
          <cell r="E68">
            <v>32</v>
          </cell>
          <cell r="F68">
            <v>0.4</v>
          </cell>
        </row>
        <row r="69">
          <cell r="E69">
            <v>32</v>
          </cell>
          <cell r="F69">
            <v>0.4</v>
          </cell>
        </row>
        <row r="70">
          <cell r="E70">
            <v>32</v>
          </cell>
          <cell r="F70">
            <v>0.4</v>
          </cell>
        </row>
        <row r="71">
          <cell r="E71">
            <v>32</v>
          </cell>
          <cell r="F71">
            <v>0.4</v>
          </cell>
        </row>
        <row r="72">
          <cell r="E72">
            <v>32</v>
          </cell>
          <cell r="F72">
            <v>0.4</v>
          </cell>
        </row>
        <row r="73">
          <cell r="E73">
            <v>32</v>
          </cell>
          <cell r="F73">
            <v>0.4</v>
          </cell>
        </row>
        <row r="74">
          <cell r="E74">
            <v>32</v>
          </cell>
          <cell r="F74">
            <v>0.4</v>
          </cell>
        </row>
        <row r="75">
          <cell r="E75">
            <v>32</v>
          </cell>
          <cell r="F75">
            <v>0.4</v>
          </cell>
        </row>
        <row r="76">
          <cell r="E76">
            <v>32</v>
          </cell>
          <cell r="F76">
            <v>0.4</v>
          </cell>
        </row>
        <row r="77">
          <cell r="E77">
            <v>32</v>
          </cell>
          <cell r="F77">
            <v>0.4</v>
          </cell>
        </row>
        <row r="78">
          <cell r="E78">
            <v>32</v>
          </cell>
          <cell r="F78">
            <v>0.4</v>
          </cell>
        </row>
        <row r="79">
          <cell r="E79">
            <v>32</v>
          </cell>
          <cell r="F79">
            <v>0.4</v>
          </cell>
        </row>
        <row r="80">
          <cell r="E80">
            <v>32</v>
          </cell>
          <cell r="F80">
            <v>0.4</v>
          </cell>
        </row>
        <row r="81">
          <cell r="E81">
            <v>32</v>
          </cell>
          <cell r="F81">
            <v>0.4</v>
          </cell>
        </row>
        <row r="82">
          <cell r="E82">
            <v>32</v>
          </cell>
          <cell r="F82">
            <v>0.4</v>
          </cell>
        </row>
        <row r="83">
          <cell r="E83">
            <v>32</v>
          </cell>
          <cell r="F83">
            <v>0.4</v>
          </cell>
        </row>
        <row r="84">
          <cell r="E84">
            <v>32</v>
          </cell>
          <cell r="F84">
            <v>0.4</v>
          </cell>
        </row>
        <row r="85">
          <cell r="E85">
            <v>32</v>
          </cell>
          <cell r="F85">
            <v>0.4</v>
          </cell>
        </row>
        <row r="86">
          <cell r="E86">
            <v>32</v>
          </cell>
          <cell r="F86">
            <v>0.4</v>
          </cell>
        </row>
        <row r="87">
          <cell r="E87">
            <v>32</v>
          </cell>
          <cell r="F87">
            <v>0.4</v>
          </cell>
        </row>
        <row r="88">
          <cell r="E88">
            <v>32</v>
          </cell>
          <cell r="F88">
            <v>0.4</v>
          </cell>
        </row>
        <row r="89">
          <cell r="E89">
            <v>32</v>
          </cell>
          <cell r="F89">
            <v>0.4</v>
          </cell>
        </row>
        <row r="90">
          <cell r="E90">
            <v>32</v>
          </cell>
          <cell r="F90">
            <v>0.4</v>
          </cell>
        </row>
        <row r="91">
          <cell r="E91">
            <v>32</v>
          </cell>
          <cell r="F91">
            <v>0.4</v>
          </cell>
        </row>
        <row r="92">
          <cell r="E92">
            <v>32</v>
          </cell>
          <cell r="F92">
            <v>0.4</v>
          </cell>
        </row>
        <row r="93">
          <cell r="E93">
            <v>32</v>
          </cell>
          <cell r="F93">
            <v>0.4</v>
          </cell>
        </row>
        <row r="94">
          <cell r="E94">
            <v>32</v>
          </cell>
          <cell r="F94">
            <v>0.4</v>
          </cell>
        </row>
        <row r="95">
          <cell r="E95">
            <v>32</v>
          </cell>
          <cell r="F95">
            <v>0.4</v>
          </cell>
        </row>
        <row r="96">
          <cell r="E96">
            <v>32</v>
          </cell>
          <cell r="F96">
            <v>0.4</v>
          </cell>
        </row>
        <row r="97">
          <cell r="E97">
            <v>32</v>
          </cell>
          <cell r="F97">
            <v>0.4</v>
          </cell>
        </row>
        <row r="98">
          <cell r="E98">
            <v>32</v>
          </cell>
          <cell r="F98">
            <v>0.4</v>
          </cell>
        </row>
        <row r="99">
          <cell r="E99">
            <v>32</v>
          </cell>
          <cell r="F99">
            <v>0.4</v>
          </cell>
        </row>
        <row r="100">
          <cell r="E100">
            <v>32</v>
          </cell>
          <cell r="F100">
            <v>0.4</v>
          </cell>
        </row>
        <row r="101">
          <cell r="E101">
            <v>32</v>
          </cell>
          <cell r="F101">
            <v>0.4</v>
          </cell>
        </row>
        <row r="102">
          <cell r="E102">
            <v>32</v>
          </cell>
          <cell r="F102">
            <v>0.4</v>
          </cell>
        </row>
        <row r="103">
          <cell r="E103">
            <v>32</v>
          </cell>
          <cell r="F103">
            <v>0.4</v>
          </cell>
        </row>
        <row r="104">
          <cell r="E104">
            <v>32</v>
          </cell>
          <cell r="F104">
            <v>0.4</v>
          </cell>
        </row>
        <row r="105">
          <cell r="E105">
            <v>32</v>
          </cell>
          <cell r="F105">
            <v>0.4</v>
          </cell>
        </row>
        <row r="106">
          <cell r="E106">
            <v>32</v>
          </cell>
          <cell r="F106">
            <v>0.4</v>
          </cell>
        </row>
        <row r="107">
          <cell r="E107">
            <v>32</v>
          </cell>
          <cell r="F107">
            <v>0.4</v>
          </cell>
        </row>
        <row r="108">
          <cell r="E108">
            <v>32</v>
          </cell>
          <cell r="F108">
            <v>0.4</v>
          </cell>
        </row>
        <row r="109">
          <cell r="E109">
            <v>32</v>
          </cell>
          <cell r="F109">
            <v>0.4</v>
          </cell>
        </row>
      </sheetData>
      <sheetData sheetId="21">
        <row r="14">
          <cell r="E14">
            <v>32</v>
          </cell>
          <cell r="F14">
            <v>0.4</v>
          </cell>
        </row>
        <row r="15">
          <cell r="E15">
            <v>32</v>
          </cell>
          <cell r="F15">
            <v>0.4</v>
          </cell>
        </row>
        <row r="16">
          <cell r="E16">
            <v>32</v>
          </cell>
          <cell r="F16">
            <v>0.4</v>
          </cell>
        </row>
        <row r="17">
          <cell r="E17">
            <v>32</v>
          </cell>
          <cell r="F17">
            <v>0.4</v>
          </cell>
        </row>
        <row r="18">
          <cell r="E18">
            <v>32</v>
          </cell>
          <cell r="F18">
            <v>0.4</v>
          </cell>
        </row>
        <row r="19">
          <cell r="E19">
            <v>32</v>
          </cell>
          <cell r="F19">
            <v>0.4</v>
          </cell>
        </row>
        <row r="20">
          <cell r="E20">
            <v>32</v>
          </cell>
          <cell r="F20">
            <v>0.4</v>
          </cell>
        </row>
        <row r="21">
          <cell r="E21">
            <v>32</v>
          </cell>
          <cell r="F21">
            <v>0.4</v>
          </cell>
        </row>
        <row r="22">
          <cell r="E22">
            <v>32</v>
          </cell>
          <cell r="F22">
            <v>0.4</v>
          </cell>
        </row>
        <row r="23">
          <cell r="E23">
            <v>32</v>
          </cell>
          <cell r="F23">
            <v>0.4</v>
          </cell>
        </row>
        <row r="24">
          <cell r="E24">
            <v>32</v>
          </cell>
          <cell r="F24">
            <v>0.4</v>
          </cell>
        </row>
        <row r="25">
          <cell r="E25">
            <v>32</v>
          </cell>
          <cell r="F25">
            <v>0.4</v>
          </cell>
        </row>
        <row r="26">
          <cell r="E26">
            <v>32</v>
          </cell>
          <cell r="F26">
            <v>0.4</v>
          </cell>
        </row>
        <row r="27">
          <cell r="E27">
            <v>32</v>
          </cell>
          <cell r="F27">
            <v>0.4</v>
          </cell>
        </row>
        <row r="28">
          <cell r="E28">
            <v>32</v>
          </cell>
          <cell r="F28">
            <v>0.4</v>
          </cell>
        </row>
        <row r="29">
          <cell r="E29">
            <v>32</v>
          </cell>
          <cell r="F29">
            <v>0.4</v>
          </cell>
        </row>
        <row r="30">
          <cell r="E30">
            <v>32</v>
          </cell>
          <cell r="F30">
            <v>0.4</v>
          </cell>
        </row>
        <row r="31">
          <cell r="E31">
            <v>32</v>
          </cell>
          <cell r="F31">
            <v>0.4</v>
          </cell>
        </row>
        <row r="32">
          <cell r="E32">
            <v>32</v>
          </cell>
          <cell r="F32">
            <v>0.4</v>
          </cell>
        </row>
        <row r="33">
          <cell r="E33">
            <v>32</v>
          </cell>
          <cell r="F33">
            <v>0.4</v>
          </cell>
        </row>
        <row r="34">
          <cell r="E34">
            <v>32</v>
          </cell>
          <cell r="F34">
            <v>0.4</v>
          </cell>
        </row>
        <row r="35">
          <cell r="E35">
            <v>32</v>
          </cell>
          <cell r="F35">
            <v>0.4</v>
          </cell>
        </row>
        <row r="36">
          <cell r="E36">
            <v>32</v>
          </cell>
          <cell r="F36">
            <v>0.4</v>
          </cell>
        </row>
        <row r="37">
          <cell r="E37">
            <v>32</v>
          </cell>
          <cell r="F37">
            <v>0.4</v>
          </cell>
        </row>
        <row r="38">
          <cell r="E38">
            <v>32</v>
          </cell>
          <cell r="F38">
            <v>0.4</v>
          </cell>
        </row>
        <row r="39">
          <cell r="E39">
            <v>32</v>
          </cell>
          <cell r="F39">
            <v>0.4</v>
          </cell>
        </row>
        <row r="40">
          <cell r="E40">
            <v>32</v>
          </cell>
          <cell r="F40">
            <v>0.4</v>
          </cell>
        </row>
        <row r="41">
          <cell r="E41">
            <v>32</v>
          </cell>
          <cell r="F41">
            <v>0.4</v>
          </cell>
        </row>
        <row r="42">
          <cell r="E42">
            <v>32</v>
          </cell>
          <cell r="F42">
            <v>0.4</v>
          </cell>
        </row>
        <row r="43">
          <cell r="E43">
            <v>32</v>
          </cell>
          <cell r="F43">
            <v>0.4</v>
          </cell>
        </row>
        <row r="44">
          <cell r="E44">
            <v>32</v>
          </cell>
          <cell r="F44">
            <v>0.4</v>
          </cell>
        </row>
        <row r="45">
          <cell r="E45">
            <v>32</v>
          </cell>
          <cell r="F45">
            <v>0.4</v>
          </cell>
        </row>
        <row r="46">
          <cell r="E46">
            <v>32</v>
          </cell>
          <cell r="F46">
            <v>0.4</v>
          </cell>
        </row>
        <row r="47">
          <cell r="E47">
            <v>32</v>
          </cell>
          <cell r="F47">
            <v>0.4</v>
          </cell>
        </row>
        <row r="48">
          <cell r="E48">
            <v>32</v>
          </cell>
          <cell r="F48">
            <v>0.4</v>
          </cell>
        </row>
        <row r="49">
          <cell r="E49">
            <v>32</v>
          </cell>
          <cell r="F49">
            <v>0.4</v>
          </cell>
        </row>
        <row r="50">
          <cell r="E50">
            <v>32</v>
          </cell>
          <cell r="F50">
            <v>0.4</v>
          </cell>
        </row>
        <row r="51">
          <cell r="E51">
            <v>32</v>
          </cell>
          <cell r="F51">
            <v>0.4</v>
          </cell>
        </row>
        <row r="52">
          <cell r="E52">
            <v>32</v>
          </cell>
          <cell r="F52">
            <v>0.4</v>
          </cell>
        </row>
        <row r="53">
          <cell r="E53">
            <v>32</v>
          </cell>
          <cell r="F53">
            <v>0.4</v>
          </cell>
        </row>
        <row r="54">
          <cell r="E54">
            <v>32</v>
          </cell>
          <cell r="F54">
            <v>0.4</v>
          </cell>
        </row>
        <row r="55">
          <cell r="E55">
            <v>32</v>
          </cell>
          <cell r="F55">
            <v>0.4</v>
          </cell>
        </row>
        <row r="56">
          <cell r="E56">
            <v>32</v>
          </cell>
          <cell r="F56">
            <v>0.4</v>
          </cell>
        </row>
        <row r="57">
          <cell r="E57">
            <v>32</v>
          </cell>
          <cell r="F57">
            <v>0.4</v>
          </cell>
        </row>
        <row r="58">
          <cell r="E58">
            <v>32</v>
          </cell>
          <cell r="F58">
            <v>0.4</v>
          </cell>
        </row>
        <row r="59">
          <cell r="E59">
            <v>32</v>
          </cell>
          <cell r="F59">
            <v>0.4</v>
          </cell>
        </row>
        <row r="60">
          <cell r="E60">
            <v>32</v>
          </cell>
          <cell r="F60">
            <v>0.4</v>
          </cell>
        </row>
        <row r="61">
          <cell r="E61">
            <v>32</v>
          </cell>
          <cell r="F61">
            <v>0.4</v>
          </cell>
        </row>
        <row r="62">
          <cell r="E62">
            <v>32</v>
          </cell>
          <cell r="F62">
            <v>0.4</v>
          </cell>
        </row>
        <row r="63">
          <cell r="E63">
            <v>32</v>
          </cell>
          <cell r="F63">
            <v>0.4</v>
          </cell>
        </row>
        <row r="64">
          <cell r="E64">
            <v>32</v>
          </cell>
          <cell r="F64">
            <v>0.4</v>
          </cell>
        </row>
        <row r="65">
          <cell r="E65">
            <v>32</v>
          </cell>
          <cell r="F65">
            <v>0.4</v>
          </cell>
        </row>
        <row r="66">
          <cell r="E66">
            <v>32</v>
          </cell>
          <cell r="F66">
            <v>0.4</v>
          </cell>
        </row>
        <row r="67">
          <cell r="E67">
            <v>32</v>
          </cell>
          <cell r="F67">
            <v>0.4</v>
          </cell>
        </row>
        <row r="68">
          <cell r="E68">
            <v>32</v>
          </cell>
          <cell r="F68">
            <v>0.4</v>
          </cell>
        </row>
        <row r="69">
          <cell r="E69">
            <v>32</v>
          </cell>
          <cell r="F69">
            <v>0.4</v>
          </cell>
        </row>
        <row r="70">
          <cell r="E70">
            <v>32</v>
          </cell>
          <cell r="F70">
            <v>0.4</v>
          </cell>
        </row>
        <row r="71">
          <cell r="E71">
            <v>32</v>
          </cell>
          <cell r="F71">
            <v>0.4</v>
          </cell>
        </row>
        <row r="72">
          <cell r="E72">
            <v>32</v>
          </cell>
          <cell r="F72">
            <v>0.4</v>
          </cell>
        </row>
        <row r="73">
          <cell r="E73">
            <v>32</v>
          </cell>
          <cell r="F73">
            <v>0.4</v>
          </cell>
        </row>
        <row r="74">
          <cell r="E74">
            <v>32</v>
          </cell>
          <cell r="F74">
            <v>0.4</v>
          </cell>
        </row>
        <row r="75">
          <cell r="E75">
            <v>32</v>
          </cell>
          <cell r="F75">
            <v>0.4</v>
          </cell>
        </row>
        <row r="76">
          <cell r="E76">
            <v>32</v>
          </cell>
          <cell r="F76">
            <v>0.4</v>
          </cell>
        </row>
        <row r="77">
          <cell r="E77">
            <v>32</v>
          </cell>
          <cell r="F77">
            <v>0.4</v>
          </cell>
        </row>
        <row r="78">
          <cell r="E78">
            <v>32</v>
          </cell>
          <cell r="F78">
            <v>0.4</v>
          </cell>
        </row>
        <row r="79">
          <cell r="E79">
            <v>32</v>
          </cell>
          <cell r="F79">
            <v>0.4</v>
          </cell>
        </row>
        <row r="80">
          <cell r="E80">
            <v>32</v>
          </cell>
          <cell r="F80">
            <v>0.4</v>
          </cell>
        </row>
        <row r="81">
          <cell r="E81">
            <v>32</v>
          </cell>
          <cell r="F81">
            <v>0.4</v>
          </cell>
        </row>
        <row r="82">
          <cell r="E82">
            <v>32</v>
          </cell>
          <cell r="F82">
            <v>0.4</v>
          </cell>
        </row>
        <row r="83">
          <cell r="E83">
            <v>32</v>
          </cell>
          <cell r="F83">
            <v>0.4</v>
          </cell>
        </row>
        <row r="84">
          <cell r="E84">
            <v>32</v>
          </cell>
          <cell r="F84">
            <v>0.4</v>
          </cell>
        </row>
        <row r="85">
          <cell r="E85">
            <v>32</v>
          </cell>
          <cell r="F85">
            <v>0.4</v>
          </cell>
        </row>
        <row r="86">
          <cell r="E86">
            <v>32</v>
          </cell>
          <cell r="F86">
            <v>0.4</v>
          </cell>
        </row>
        <row r="87">
          <cell r="E87">
            <v>32</v>
          </cell>
          <cell r="F87">
            <v>0.4</v>
          </cell>
        </row>
        <row r="88">
          <cell r="E88">
            <v>32</v>
          </cell>
          <cell r="F88">
            <v>0.4</v>
          </cell>
        </row>
        <row r="89">
          <cell r="E89">
            <v>32</v>
          </cell>
          <cell r="F89">
            <v>0.4</v>
          </cell>
        </row>
        <row r="90">
          <cell r="E90">
            <v>32</v>
          </cell>
          <cell r="F90">
            <v>0.4</v>
          </cell>
        </row>
        <row r="91">
          <cell r="E91">
            <v>32</v>
          </cell>
          <cell r="F91">
            <v>0.4</v>
          </cell>
        </row>
        <row r="92">
          <cell r="E92">
            <v>32</v>
          </cell>
          <cell r="F92">
            <v>0.4</v>
          </cell>
        </row>
        <row r="93">
          <cell r="E93">
            <v>32</v>
          </cell>
          <cell r="F93">
            <v>0.4</v>
          </cell>
        </row>
        <row r="94">
          <cell r="E94">
            <v>32</v>
          </cell>
          <cell r="F94">
            <v>0.4</v>
          </cell>
        </row>
        <row r="95">
          <cell r="E95">
            <v>32</v>
          </cell>
          <cell r="F95">
            <v>0.4</v>
          </cell>
        </row>
        <row r="96">
          <cell r="E96">
            <v>32</v>
          </cell>
          <cell r="F96">
            <v>0.4</v>
          </cell>
        </row>
        <row r="97">
          <cell r="E97">
            <v>32</v>
          </cell>
          <cell r="F97">
            <v>0.4</v>
          </cell>
        </row>
        <row r="98">
          <cell r="E98">
            <v>32</v>
          </cell>
          <cell r="F98">
            <v>0.4</v>
          </cell>
        </row>
        <row r="99">
          <cell r="E99">
            <v>32</v>
          </cell>
          <cell r="F99">
            <v>0.4</v>
          </cell>
        </row>
        <row r="100">
          <cell r="E100">
            <v>32</v>
          </cell>
          <cell r="F100">
            <v>0.4</v>
          </cell>
        </row>
        <row r="101">
          <cell r="E101">
            <v>32</v>
          </cell>
          <cell r="F101">
            <v>0.4</v>
          </cell>
        </row>
        <row r="102">
          <cell r="E102">
            <v>32</v>
          </cell>
          <cell r="F102">
            <v>0.4</v>
          </cell>
        </row>
        <row r="103">
          <cell r="E103">
            <v>32</v>
          </cell>
          <cell r="F103">
            <v>0.4</v>
          </cell>
        </row>
        <row r="104">
          <cell r="E104">
            <v>32</v>
          </cell>
          <cell r="F104">
            <v>0.4</v>
          </cell>
        </row>
        <row r="105">
          <cell r="E105">
            <v>32</v>
          </cell>
          <cell r="F105">
            <v>0.4</v>
          </cell>
        </row>
        <row r="106">
          <cell r="E106">
            <v>32</v>
          </cell>
          <cell r="F106">
            <v>0.4</v>
          </cell>
        </row>
        <row r="107">
          <cell r="E107">
            <v>32</v>
          </cell>
          <cell r="F107">
            <v>0.4</v>
          </cell>
        </row>
        <row r="108">
          <cell r="E108">
            <v>32</v>
          </cell>
          <cell r="F108">
            <v>0.4</v>
          </cell>
        </row>
        <row r="109">
          <cell r="E109">
            <v>32</v>
          </cell>
          <cell r="F109">
            <v>0.4</v>
          </cell>
        </row>
      </sheetData>
      <sheetData sheetId="22">
        <row r="14">
          <cell r="E14">
            <v>32</v>
          </cell>
          <cell r="F14">
            <v>0.4</v>
          </cell>
        </row>
        <row r="15">
          <cell r="E15">
            <v>32</v>
          </cell>
          <cell r="F15">
            <v>0.4</v>
          </cell>
        </row>
        <row r="16">
          <cell r="E16">
            <v>32</v>
          </cell>
          <cell r="F16">
            <v>0.4</v>
          </cell>
        </row>
        <row r="17">
          <cell r="E17">
            <v>32</v>
          </cell>
          <cell r="F17">
            <v>0.4</v>
          </cell>
        </row>
        <row r="18">
          <cell r="E18">
            <v>32</v>
          </cell>
          <cell r="F18">
            <v>0.4</v>
          </cell>
        </row>
        <row r="19">
          <cell r="E19">
            <v>32</v>
          </cell>
          <cell r="F19">
            <v>0.4</v>
          </cell>
        </row>
        <row r="20">
          <cell r="E20">
            <v>32</v>
          </cell>
          <cell r="F20">
            <v>0.4</v>
          </cell>
        </row>
        <row r="21">
          <cell r="E21">
            <v>32</v>
          </cell>
          <cell r="F21">
            <v>0.4</v>
          </cell>
        </row>
        <row r="22">
          <cell r="E22">
            <v>32</v>
          </cell>
          <cell r="F22">
            <v>0.4</v>
          </cell>
        </row>
        <row r="23">
          <cell r="E23">
            <v>32</v>
          </cell>
          <cell r="F23">
            <v>0.4</v>
          </cell>
        </row>
        <row r="24">
          <cell r="E24">
            <v>32</v>
          </cell>
          <cell r="F24">
            <v>0.4</v>
          </cell>
        </row>
        <row r="25">
          <cell r="E25">
            <v>32</v>
          </cell>
          <cell r="F25">
            <v>0.4</v>
          </cell>
        </row>
        <row r="26">
          <cell r="E26">
            <v>32</v>
          </cell>
          <cell r="F26">
            <v>0.4</v>
          </cell>
        </row>
        <row r="27">
          <cell r="E27">
            <v>32</v>
          </cell>
          <cell r="F27">
            <v>0.4</v>
          </cell>
        </row>
        <row r="28">
          <cell r="E28">
            <v>32</v>
          </cell>
          <cell r="F28">
            <v>0.4</v>
          </cell>
        </row>
        <row r="29">
          <cell r="E29">
            <v>32</v>
          </cell>
          <cell r="F29">
            <v>0.4</v>
          </cell>
        </row>
        <row r="30">
          <cell r="E30">
            <v>32</v>
          </cell>
          <cell r="F30">
            <v>0.4</v>
          </cell>
        </row>
        <row r="31">
          <cell r="E31">
            <v>32</v>
          </cell>
          <cell r="F31">
            <v>0.4</v>
          </cell>
        </row>
        <row r="32">
          <cell r="E32">
            <v>32</v>
          </cell>
          <cell r="F32">
            <v>0.4</v>
          </cell>
        </row>
        <row r="33">
          <cell r="E33">
            <v>32</v>
          </cell>
          <cell r="F33">
            <v>0.4</v>
          </cell>
        </row>
        <row r="34">
          <cell r="E34">
            <v>32</v>
          </cell>
          <cell r="F34">
            <v>0.4</v>
          </cell>
        </row>
        <row r="35">
          <cell r="E35">
            <v>32</v>
          </cell>
          <cell r="F35">
            <v>0.4</v>
          </cell>
        </row>
        <row r="36">
          <cell r="E36">
            <v>32</v>
          </cell>
          <cell r="F36">
            <v>0.4</v>
          </cell>
        </row>
        <row r="37">
          <cell r="E37">
            <v>32</v>
          </cell>
          <cell r="F37">
            <v>0.4</v>
          </cell>
        </row>
        <row r="38">
          <cell r="E38">
            <v>32</v>
          </cell>
          <cell r="F38">
            <v>0.4</v>
          </cell>
        </row>
        <row r="39">
          <cell r="E39">
            <v>32</v>
          </cell>
          <cell r="F39">
            <v>0.4</v>
          </cell>
        </row>
        <row r="40">
          <cell r="E40">
            <v>32</v>
          </cell>
          <cell r="F40">
            <v>0.4</v>
          </cell>
        </row>
        <row r="41">
          <cell r="E41">
            <v>32</v>
          </cell>
          <cell r="F41">
            <v>0.4</v>
          </cell>
        </row>
        <row r="42">
          <cell r="E42">
            <v>32</v>
          </cell>
          <cell r="F42">
            <v>0.4</v>
          </cell>
        </row>
        <row r="43">
          <cell r="E43">
            <v>32</v>
          </cell>
          <cell r="F43">
            <v>0.4</v>
          </cell>
        </row>
        <row r="44">
          <cell r="E44">
            <v>32</v>
          </cell>
          <cell r="F44">
            <v>0.4</v>
          </cell>
        </row>
        <row r="45">
          <cell r="E45">
            <v>32</v>
          </cell>
          <cell r="F45">
            <v>0.4</v>
          </cell>
        </row>
        <row r="46">
          <cell r="E46">
            <v>32</v>
          </cell>
          <cell r="F46">
            <v>0.4</v>
          </cell>
        </row>
        <row r="47">
          <cell r="E47">
            <v>32</v>
          </cell>
          <cell r="F47">
            <v>0.4</v>
          </cell>
        </row>
        <row r="48">
          <cell r="E48">
            <v>32</v>
          </cell>
          <cell r="F48">
            <v>0.4</v>
          </cell>
        </row>
        <row r="49">
          <cell r="E49">
            <v>32</v>
          </cell>
          <cell r="F49">
            <v>0.4</v>
          </cell>
        </row>
        <row r="50">
          <cell r="E50">
            <v>32</v>
          </cell>
          <cell r="F50">
            <v>0.4</v>
          </cell>
        </row>
        <row r="51">
          <cell r="E51">
            <v>32</v>
          </cell>
          <cell r="F51">
            <v>0.4</v>
          </cell>
        </row>
        <row r="52">
          <cell r="E52">
            <v>32</v>
          </cell>
          <cell r="F52">
            <v>0.4</v>
          </cell>
        </row>
        <row r="53">
          <cell r="E53">
            <v>32</v>
          </cell>
          <cell r="F53">
            <v>0.4</v>
          </cell>
        </row>
        <row r="54">
          <cell r="E54">
            <v>32</v>
          </cell>
          <cell r="F54">
            <v>0.4</v>
          </cell>
        </row>
        <row r="55">
          <cell r="E55">
            <v>32</v>
          </cell>
          <cell r="F55">
            <v>0.4</v>
          </cell>
        </row>
        <row r="56">
          <cell r="E56">
            <v>32</v>
          </cell>
          <cell r="F56">
            <v>0.4</v>
          </cell>
        </row>
        <row r="57">
          <cell r="E57">
            <v>32</v>
          </cell>
          <cell r="F57">
            <v>0.4</v>
          </cell>
        </row>
        <row r="58">
          <cell r="E58">
            <v>32</v>
          </cell>
          <cell r="F58">
            <v>0.4</v>
          </cell>
        </row>
        <row r="59">
          <cell r="E59">
            <v>32</v>
          </cell>
          <cell r="F59">
            <v>0.4</v>
          </cell>
        </row>
        <row r="60">
          <cell r="E60">
            <v>32</v>
          </cell>
          <cell r="F60">
            <v>0.4</v>
          </cell>
        </row>
        <row r="61">
          <cell r="E61">
            <v>32</v>
          </cell>
          <cell r="F61">
            <v>0.4</v>
          </cell>
        </row>
        <row r="62">
          <cell r="E62">
            <v>32</v>
          </cell>
          <cell r="F62">
            <v>0.4</v>
          </cell>
        </row>
        <row r="63">
          <cell r="E63">
            <v>32</v>
          </cell>
          <cell r="F63">
            <v>0.4</v>
          </cell>
        </row>
        <row r="64">
          <cell r="E64">
            <v>32</v>
          </cell>
          <cell r="F64">
            <v>0.4</v>
          </cell>
        </row>
        <row r="65">
          <cell r="E65">
            <v>32</v>
          </cell>
          <cell r="F65">
            <v>0.4</v>
          </cell>
        </row>
        <row r="66">
          <cell r="E66">
            <v>32</v>
          </cell>
          <cell r="F66">
            <v>0.4</v>
          </cell>
        </row>
        <row r="67">
          <cell r="E67">
            <v>32</v>
          </cell>
          <cell r="F67">
            <v>0.4</v>
          </cell>
        </row>
        <row r="68">
          <cell r="E68">
            <v>32</v>
          </cell>
          <cell r="F68">
            <v>0.4</v>
          </cell>
        </row>
        <row r="69">
          <cell r="E69">
            <v>32</v>
          </cell>
          <cell r="F69">
            <v>0.4</v>
          </cell>
        </row>
        <row r="70">
          <cell r="E70">
            <v>32</v>
          </cell>
          <cell r="F70">
            <v>0.4</v>
          </cell>
        </row>
        <row r="71">
          <cell r="E71">
            <v>32</v>
          </cell>
          <cell r="F71">
            <v>0.4</v>
          </cell>
        </row>
        <row r="72">
          <cell r="E72">
            <v>32</v>
          </cell>
          <cell r="F72">
            <v>0.4</v>
          </cell>
        </row>
        <row r="73">
          <cell r="E73">
            <v>32</v>
          </cell>
          <cell r="F73">
            <v>0.4</v>
          </cell>
        </row>
        <row r="74">
          <cell r="E74">
            <v>32</v>
          </cell>
          <cell r="F74">
            <v>0.4</v>
          </cell>
        </row>
        <row r="75">
          <cell r="E75">
            <v>32</v>
          </cell>
          <cell r="F75">
            <v>0.4</v>
          </cell>
        </row>
        <row r="76">
          <cell r="E76">
            <v>32</v>
          </cell>
          <cell r="F76">
            <v>0.4</v>
          </cell>
        </row>
        <row r="77">
          <cell r="E77">
            <v>32</v>
          </cell>
          <cell r="F77">
            <v>0.4</v>
          </cell>
        </row>
        <row r="78">
          <cell r="E78">
            <v>32</v>
          </cell>
          <cell r="F78">
            <v>0.4</v>
          </cell>
        </row>
        <row r="79">
          <cell r="E79">
            <v>32</v>
          </cell>
          <cell r="F79">
            <v>0.4</v>
          </cell>
        </row>
        <row r="80">
          <cell r="E80">
            <v>32</v>
          </cell>
          <cell r="F80">
            <v>0.4</v>
          </cell>
        </row>
        <row r="81">
          <cell r="E81">
            <v>32</v>
          </cell>
          <cell r="F81">
            <v>0.4</v>
          </cell>
        </row>
        <row r="82">
          <cell r="E82">
            <v>32</v>
          </cell>
          <cell r="F82">
            <v>0.4</v>
          </cell>
        </row>
        <row r="83">
          <cell r="E83">
            <v>32</v>
          </cell>
          <cell r="F83">
            <v>0.4</v>
          </cell>
        </row>
        <row r="84">
          <cell r="E84">
            <v>32</v>
          </cell>
          <cell r="F84">
            <v>0.4</v>
          </cell>
        </row>
        <row r="85">
          <cell r="E85">
            <v>32</v>
          </cell>
          <cell r="F85">
            <v>0.4</v>
          </cell>
        </row>
        <row r="86">
          <cell r="E86">
            <v>32</v>
          </cell>
          <cell r="F86">
            <v>0.4</v>
          </cell>
        </row>
        <row r="87">
          <cell r="E87">
            <v>32</v>
          </cell>
          <cell r="F87">
            <v>0.4</v>
          </cell>
        </row>
        <row r="88">
          <cell r="E88">
            <v>32</v>
          </cell>
          <cell r="F88">
            <v>0.4</v>
          </cell>
        </row>
        <row r="89">
          <cell r="E89">
            <v>32</v>
          </cell>
          <cell r="F89">
            <v>0.4</v>
          </cell>
        </row>
        <row r="90">
          <cell r="E90">
            <v>32</v>
          </cell>
          <cell r="F90">
            <v>0.4</v>
          </cell>
        </row>
        <row r="91">
          <cell r="E91">
            <v>32</v>
          </cell>
          <cell r="F91">
            <v>0.4</v>
          </cell>
        </row>
        <row r="92">
          <cell r="E92">
            <v>32</v>
          </cell>
          <cell r="F92">
            <v>0.4</v>
          </cell>
        </row>
        <row r="93">
          <cell r="E93">
            <v>32</v>
          </cell>
          <cell r="F93">
            <v>0.4</v>
          </cell>
        </row>
        <row r="94">
          <cell r="E94">
            <v>32</v>
          </cell>
          <cell r="F94">
            <v>0.4</v>
          </cell>
        </row>
        <row r="95">
          <cell r="E95">
            <v>32</v>
          </cell>
          <cell r="F95">
            <v>0.4</v>
          </cell>
        </row>
        <row r="96">
          <cell r="E96">
            <v>32</v>
          </cell>
          <cell r="F96">
            <v>0.4</v>
          </cell>
        </row>
        <row r="97">
          <cell r="E97">
            <v>32</v>
          </cell>
          <cell r="F97">
            <v>0.4</v>
          </cell>
        </row>
        <row r="98">
          <cell r="E98">
            <v>32</v>
          </cell>
          <cell r="F98">
            <v>0.4</v>
          </cell>
        </row>
        <row r="99">
          <cell r="E99">
            <v>32</v>
          </cell>
          <cell r="F99">
            <v>0.4</v>
          </cell>
        </row>
        <row r="100">
          <cell r="E100">
            <v>32</v>
          </cell>
          <cell r="F100">
            <v>0.4</v>
          </cell>
        </row>
        <row r="101">
          <cell r="E101">
            <v>32</v>
          </cell>
          <cell r="F101">
            <v>0.4</v>
          </cell>
        </row>
        <row r="102">
          <cell r="E102">
            <v>32</v>
          </cell>
          <cell r="F102">
            <v>0.4</v>
          </cell>
        </row>
        <row r="103">
          <cell r="E103">
            <v>32</v>
          </cell>
          <cell r="F103">
            <v>0.4</v>
          </cell>
        </row>
        <row r="104">
          <cell r="E104">
            <v>32</v>
          </cell>
          <cell r="F104">
            <v>0.4</v>
          </cell>
        </row>
        <row r="105">
          <cell r="E105">
            <v>32</v>
          </cell>
          <cell r="F105">
            <v>0.4</v>
          </cell>
        </row>
        <row r="106">
          <cell r="E106">
            <v>32</v>
          </cell>
          <cell r="F106">
            <v>0.4</v>
          </cell>
        </row>
        <row r="107">
          <cell r="E107">
            <v>32</v>
          </cell>
          <cell r="F107">
            <v>0.4</v>
          </cell>
        </row>
        <row r="108">
          <cell r="E108">
            <v>32</v>
          </cell>
          <cell r="F108">
            <v>0.4</v>
          </cell>
        </row>
        <row r="109">
          <cell r="E109">
            <v>32</v>
          </cell>
          <cell r="F109">
            <v>0.4</v>
          </cell>
        </row>
      </sheetData>
      <sheetData sheetId="23">
        <row r="14">
          <cell r="E14">
            <v>32</v>
          </cell>
          <cell r="F14">
            <v>0.4</v>
          </cell>
        </row>
        <row r="15">
          <cell r="E15">
            <v>32</v>
          </cell>
          <cell r="F15">
            <v>0.4</v>
          </cell>
        </row>
        <row r="16">
          <cell r="E16">
            <v>32</v>
          </cell>
          <cell r="F16">
            <v>0.4</v>
          </cell>
        </row>
        <row r="17">
          <cell r="E17">
            <v>32</v>
          </cell>
          <cell r="F17">
            <v>0.4</v>
          </cell>
        </row>
        <row r="18">
          <cell r="E18">
            <v>32</v>
          </cell>
          <cell r="F18">
            <v>0.4</v>
          </cell>
        </row>
        <row r="19">
          <cell r="E19">
            <v>32</v>
          </cell>
          <cell r="F19">
            <v>0.4</v>
          </cell>
        </row>
        <row r="20">
          <cell r="E20">
            <v>32</v>
          </cell>
          <cell r="F20">
            <v>0.4</v>
          </cell>
        </row>
        <row r="21">
          <cell r="E21">
            <v>32</v>
          </cell>
          <cell r="F21">
            <v>0.4</v>
          </cell>
        </row>
        <row r="22">
          <cell r="E22">
            <v>32</v>
          </cell>
          <cell r="F22">
            <v>0.4</v>
          </cell>
        </row>
        <row r="23">
          <cell r="E23">
            <v>32</v>
          </cell>
          <cell r="F23">
            <v>0.4</v>
          </cell>
        </row>
        <row r="24">
          <cell r="E24">
            <v>32</v>
          </cell>
          <cell r="F24">
            <v>0.4</v>
          </cell>
        </row>
        <row r="25">
          <cell r="E25">
            <v>32</v>
          </cell>
          <cell r="F25">
            <v>0.4</v>
          </cell>
        </row>
        <row r="26">
          <cell r="E26">
            <v>32</v>
          </cell>
          <cell r="F26">
            <v>0.4</v>
          </cell>
        </row>
        <row r="27">
          <cell r="E27">
            <v>32</v>
          </cell>
          <cell r="F27">
            <v>0.4</v>
          </cell>
        </row>
        <row r="28">
          <cell r="E28">
            <v>32</v>
          </cell>
          <cell r="F28">
            <v>0.4</v>
          </cell>
        </row>
        <row r="29">
          <cell r="E29">
            <v>32</v>
          </cell>
          <cell r="F29">
            <v>0.4</v>
          </cell>
        </row>
        <row r="30">
          <cell r="E30">
            <v>32</v>
          </cell>
          <cell r="F30">
            <v>0.4</v>
          </cell>
        </row>
        <row r="31">
          <cell r="E31">
            <v>32</v>
          </cell>
          <cell r="F31">
            <v>0.4</v>
          </cell>
        </row>
        <row r="32">
          <cell r="E32">
            <v>32</v>
          </cell>
          <cell r="F32">
            <v>0.4</v>
          </cell>
        </row>
        <row r="33">
          <cell r="E33">
            <v>32</v>
          </cell>
          <cell r="F33">
            <v>0.4</v>
          </cell>
        </row>
        <row r="34">
          <cell r="E34">
            <v>32</v>
          </cell>
          <cell r="F34">
            <v>0.4</v>
          </cell>
        </row>
        <row r="35">
          <cell r="E35">
            <v>32</v>
          </cell>
          <cell r="F35">
            <v>0.4</v>
          </cell>
        </row>
        <row r="36">
          <cell r="E36">
            <v>32</v>
          </cell>
          <cell r="F36">
            <v>0.4</v>
          </cell>
        </row>
        <row r="37">
          <cell r="E37">
            <v>32</v>
          </cell>
          <cell r="F37">
            <v>0.4</v>
          </cell>
        </row>
        <row r="38">
          <cell r="E38">
            <v>32</v>
          </cell>
          <cell r="F38">
            <v>0.4</v>
          </cell>
        </row>
        <row r="39">
          <cell r="E39">
            <v>32</v>
          </cell>
          <cell r="F39">
            <v>0.4</v>
          </cell>
        </row>
        <row r="40">
          <cell r="E40">
            <v>32</v>
          </cell>
          <cell r="F40">
            <v>0.4</v>
          </cell>
        </row>
        <row r="41">
          <cell r="E41">
            <v>32</v>
          </cell>
          <cell r="F41">
            <v>0.4</v>
          </cell>
        </row>
        <row r="42">
          <cell r="E42">
            <v>32</v>
          </cell>
          <cell r="F42">
            <v>0.4</v>
          </cell>
        </row>
        <row r="43">
          <cell r="E43">
            <v>32</v>
          </cell>
          <cell r="F43">
            <v>0.4</v>
          </cell>
        </row>
        <row r="44">
          <cell r="E44">
            <v>32</v>
          </cell>
          <cell r="F44">
            <v>0.4</v>
          </cell>
        </row>
        <row r="45">
          <cell r="E45">
            <v>32</v>
          </cell>
          <cell r="F45">
            <v>0.4</v>
          </cell>
        </row>
        <row r="46">
          <cell r="E46">
            <v>0</v>
          </cell>
          <cell r="F46">
            <v>0.4</v>
          </cell>
        </row>
        <row r="47">
          <cell r="E47">
            <v>0</v>
          </cell>
          <cell r="F47">
            <v>0.4</v>
          </cell>
        </row>
        <row r="48">
          <cell r="E48">
            <v>0</v>
          </cell>
          <cell r="F48">
            <v>0.4</v>
          </cell>
        </row>
        <row r="49">
          <cell r="E49">
            <v>0</v>
          </cell>
          <cell r="F49">
            <v>0.4</v>
          </cell>
        </row>
        <row r="50">
          <cell r="E50">
            <v>0</v>
          </cell>
          <cell r="F50">
            <v>0.4</v>
          </cell>
        </row>
        <row r="51">
          <cell r="E51">
            <v>0</v>
          </cell>
          <cell r="F51">
            <v>0.4</v>
          </cell>
        </row>
        <row r="52">
          <cell r="E52">
            <v>0</v>
          </cell>
          <cell r="F52">
            <v>0.4</v>
          </cell>
        </row>
        <row r="53">
          <cell r="E53">
            <v>0</v>
          </cell>
          <cell r="F53">
            <v>0.4</v>
          </cell>
        </row>
        <row r="54">
          <cell r="E54">
            <v>0</v>
          </cell>
          <cell r="F54">
            <v>0.4</v>
          </cell>
        </row>
        <row r="55">
          <cell r="E55">
            <v>0</v>
          </cell>
          <cell r="F55">
            <v>0.4</v>
          </cell>
        </row>
        <row r="56">
          <cell r="E56">
            <v>0</v>
          </cell>
          <cell r="F56">
            <v>0.4</v>
          </cell>
        </row>
        <row r="57">
          <cell r="E57">
            <v>0</v>
          </cell>
          <cell r="F57">
            <v>0.4</v>
          </cell>
        </row>
        <row r="58">
          <cell r="E58">
            <v>0</v>
          </cell>
          <cell r="F58">
            <v>0.4</v>
          </cell>
        </row>
        <row r="59">
          <cell r="E59">
            <v>0</v>
          </cell>
          <cell r="F59">
            <v>0.4</v>
          </cell>
        </row>
        <row r="60">
          <cell r="E60">
            <v>0</v>
          </cell>
          <cell r="F60">
            <v>0.4</v>
          </cell>
        </row>
        <row r="61">
          <cell r="E61">
            <v>0</v>
          </cell>
          <cell r="F61">
            <v>0.4</v>
          </cell>
        </row>
        <row r="62">
          <cell r="E62">
            <v>0</v>
          </cell>
          <cell r="F62">
            <v>0.4</v>
          </cell>
        </row>
        <row r="63">
          <cell r="E63">
            <v>0</v>
          </cell>
          <cell r="F63">
            <v>0.4</v>
          </cell>
        </row>
        <row r="64">
          <cell r="E64">
            <v>0</v>
          </cell>
          <cell r="F64">
            <v>0.4</v>
          </cell>
        </row>
        <row r="65">
          <cell r="E65">
            <v>0</v>
          </cell>
          <cell r="F65">
            <v>0.4</v>
          </cell>
        </row>
        <row r="66">
          <cell r="E66">
            <v>0</v>
          </cell>
          <cell r="F66">
            <v>0.4</v>
          </cell>
        </row>
        <row r="67">
          <cell r="E67">
            <v>0</v>
          </cell>
          <cell r="F67">
            <v>0.4</v>
          </cell>
        </row>
        <row r="68">
          <cell r="E68">
            <v>0</v>
          </cell>
          <cell r="F68">
            <v>0.4</v>
          </cell>
        </row>
        <row r="69">
          <cell r="E69">
            <v>0</v>
          </cell>
          <cell r="F69">
            <v>0.4</v>
          </cell>
        </row>
        <row r="70">
          <cell r="E70">
            <v>0</v>
          </cell>
          <cell r="F70">
            <v>0.4</v>
          </cell>
        </row>
        <row r="71">
          <cell r="E71">
            <v>0</v>
          </cell>
          <cell r="F71">
            <v>0.4</v>
          </cell>
        </row>
        <row r="72">
          <cell r="E72">
            <v>0</v>
          </cell>
          <cell r="F72">
            <v>0.4</v>
          </cell>
        </row>
        <row r="73">
          <cell r="E73">
            <v>0</v>
          </cell>
          <cell r="F73">
            <v>0.4</v>
          </cell>
        </row>
        <row r="74">
          <cell r="E74">
            <v>0</v>
          </cell>
          <cell r="F74">
            <v>0.4</v>
          </cell>
        </row>
        <row r="75">
          <cell r="E75">
            <v>0</v>
          </cell>
          <cell r="F75">
            <v>0.4</v>
          </cell>
        </row>
        <row r="76">
          <cell r="E76">
            <v>0</v>
          </cell>
          <cell r="F76">
            <v>0.4</v>
          </cell>
        </row>
        <row r="77">
          <cell r="E77">
            <v>0</v>
          </cell>
          <cell r="F77">
            <v>0.4</v>
          </cell>
        </row>
        <row r="78">
          <cell r="E78">
            <v>0</v>
          </cell>
          <cell r="F78">
            <v>0.4</v>
          </cell>
        </row>
        <row r="79">
          <cell r="E79">
            <v>0</v>
          </cell>
          <cell r="F79">
            <v>0.4</v>
          </cell>
        </row>
        <row r="80">
          <cell r="E80">
            <v>0</v>
          </cell>
          <cell r="F80">
            <v>0.4</v>
          </cell>
        </row>
        <row r="81">
          <cell r="E81">
            <v>0</v>
          </cell>
          <cell r="F81">
            <v>0.4</v>
          </cell>
        </row>
        <row r="82">
          <cell r="E82">
            <v>0</v>
          </cell>
          <cell r="F82">
            <v>0.4</v>
          </cell>
        </row>
        <row r="83">
          <cell r="E83">
            <v>0</v>
          </cell>
          <cell r="F83">
            <v>0.4</v>
          </cell>
        </row>
        <row r="84">
          <cell r="E84">
            <v>0</v>
          </cell>
          <cell r="F84">
            <v>0.4</v>
          </cell>
        </row>
        <row r="85">
          <cell r="E85">
            <v>0</v>
          </cell>
          <cell r="F85">
            <v>0.4</v>
          </cell>
        </row>
        <row r="86">
          <cell r="E86">
            <v>21.3</v>
          </cell>
          <cell r="F86">
            <v>0.4</v>
          </cell>
        </row>
        <row r="87">
          <cell r="E87">
            <v>21.3</v>
          </cell>
          <cell r="F87">
            <v>0.4</v>
          </cell>
        </row>
        <row r="88">
          <cell r="E88">
            <v>21.3</v>
          </cell>
          <cell r="F88">
            <v>0.4</v>
          </cell>
        </row>
        <row r="89">
          <cell r="E89">
            <v>21.3</v>
          </cell>
          <cell r="F89">
            <v>0.4</v>
          </cell>
        </row>
        <row r="90">
          <cell r="E90">
            <v>21.3</v>
          </cell>
          <cell r="F90">
            <v>0.4</v>
          </cell>
        </row>
        <row r="91">
          <cell r="E91">
            <v>21.3</v>
          </cell>
          <cell r="F91">
            <v>0.4</v>
          </cell>
        </row>
        <row r="92">
          <cell r="E92">
            <v>21.3</v>
          </cell>
          <cell r="F92">
            <v>0.4</v>
          </cell>
        </row>
        <row r="93">
          <cell r="E93">
            <v>21.3</v>
          </cell>
          <cell r="F93">
            <v>0.4</v>
          </cell>
        </row>
        <row r="94">
          <cell r="E94">
            <v>21.3</v>
          </cell>
          <cell r="F94">
            <v>0.4</v>
          </cell>
        </row>
        <row r="95">
          <cell r="E95">
            <v>21.3</v>
          </cell>
          <cell r="F95">
            <v>0.4</v>
          </cell>
        </row>
        <row r="96">
          <cell r="E96">
            <v>21.3</v>
          </cell>
          <cell r="F96">
            <v>0.4</v>
          </cell>
        </row>
        <row r="97">
          <cell r="E97">
            <v>21.3</v>
          </cell>
          <cell r="F97">
            <v>0.4</v>
          </cell>
        </row>
        <row r="98">
          <cell r="E98">
            <v>21.3</v>
          </cell>
          <cell r="F98">
            <v>0.4</v>
          </cell>
        </row>
        <row r="99">
          <cell r="E99">
            <v>21.3</v>
          </cell>
          <cell r="F99">
            <v>0.4</v>
          </cell>
        </row>
        <row r="100">
          <cell r="E100">
            <v>21.3</v>
          </cell>
          <cell r="F100">
            <v>0.4</v>
          </cell>
        </row>
        <row r="101">
          <cell r="E101">
            <v>21.3</v>
          </cell>
          <cell r="F101">
            <v>0.4</v>
          </cell>
        </row>
        <row r="102">
          <cell r="E102">
            <v>21.3</v>
          </cell>
          <cell r="F102">
            <v>0.4</v>
          </cell>
        </row>
        <row r="103">
          <cell r="E103">
            <v>21.3</v>
          </cell>
          <cell r="F103">
            <v>0.4</v>
          </cell>
        </row>
        <row r="104">
          <cell r="E104">
            <v>21.3</v>
          </cell>
          <cell r="F104">
            <v>0.4</v>
          </cell>
        </row>
        <row r="105">
          <cell r="E105">
            <v>21.3</v>
          </cell>
          <cell r="F105">
            <v>0.4</v>
          </cell>
        </row>
        <row r="106">
          <cell r="E106">
            <v>21.3</v>
          </cell>
          <cell r="F106">
            <v>0.4</v>
          </cell>
        </row>
        <row r="107">
          <cell r="E107">
            <v>21.3</v>
          </cell>
          <cell r="F107">
            <v>0.4</v>
          </cell>
        </row>
        <row r="108">
          <cell r="E108">
            <v>21.3</v>
          </cell>
          <cell r="F108">
            <v>0.4</v>
          </cell>
        </row>
        <row r="109">
          <cell r="E109">
            <v>21.3</v>
          </cell>
          <cell r="F109">
            <v>0.4</v>
          </cell>
        </row>
      </sheetData>
      <sheetData sheetId="24">
        <row r="14">
          <cell r="E14">
            <v>21.3</v>
          </cell>
          <cell r="F14">
            <v>0.4</v>
          </cell>
        </row>
        <row r="15">
          <cell r="E15">
            <v>21.3</v>
          </cell>
          <cell r="F15">
            <v>0.4</v>
          </cell>
        </row>
        <row r="16">
          <cell r="E16">
            <v>21.3</v>
          </cell>
          <cell r="F16">
            <v>0.4</v>
          </cell>
        </row>
        <row r="17">
          <cell r="E17">
            <v>21.3</v>
          </cell>
          <cell r="F17">
            <v>0.4</v>
          </cell>
        </row>
        <row r="18">
          <cell r="E18">
            <v>21.3</v>
          </cell>
          <cell r="F18">
            <v>0.4</v>
          </cell>
        </row>
        <row r="19">
          <cell r="E19">
            <v>21.3</v>
          </cell>
          <cell r="F19">
            <v>0.4</v>
          </cell>
        </row>
        <row r="20">
          <cell r="E20">
            <v>21.3</v>
          </cell>
          <cell r="F20">
            <v>0.4</v>
          </cell>
        </row>
        <row r="21">
          <cell r="E21">
            <v>21.3</v>
          </cell>
          <cell r="F21">
            <v>0.4</v>
          </cell>
        </row>
        <row r="22">
          <cell r="E22">
            <v>21.3</v>
          </cell>
          <cell r="F22">
            <v>0.4</v>
          </cell>
        </row>
        <row r="23">
          <cell r="E23">
            <v>21.3</v>
          </cell>
          <cell r="F23">
            <v>0.4</v>
          </cell>
        </row>
        <row r="24">
          <cell r="E24">
            <v>21.3</v>
          </cell>
          <cell r="F24">
            <v>0.4</v>
          </cell>
        </row>
        <row r="25">
          <cell r="E25">
            <v>21.3</v>
          </cell>
          <cell r="F25">
            <v>0.4</v>
          </cell>
        </row>
        <row r="26">
          <cell r="E26">
            <v>21.3</v>
          </cell>
          <cell r="F26">
            <v>0.4</v>
          </cell>
        </row>
        <row r="27">
          <cell r="E27">
            <v>21.3</v>
          </cell>
          <cell r="F27">
            <v>0.4</v>
          </cell>
        </row>
        <row r="28">
          <cell r="E28">
            <v>21.3</v>
          </cell>
          <cell r="F28">
            <v>0.4</v>
          </cell>
        </row>
        <row r="29">
          <cell r="E29">
            <v>21.3</v>
          </cell>
          <cell r="F29">
            <v>0.4</v>
          </cell>
        </row>
        <row r="30">
          <cell r="E30">
            <v>21.3</v>
          </cell>
          <cell r="F30">
            <v>0.4</v>
          </cell>
        </row>
        <row r="31">
          <cell r="E31">
            <v>21.3</v>
          </cell>
          <cell r="F31">
            <v>0.4</v>
          </cell>
        </row>
        <row r="32">
          <cell r="E32">
            <v>21.3</v>
          </cell>
          <cell r="F32">
            <v>0.4</v>
          </cell>
        </row>
        <row r="33">
          <cell r="E33">
            <v>21.3</v>
          </cell>
          <cell r="F33">
            <v>0.4</v>
          </cell>
        </row>
        <row r="34">
          <cell r="E34">
            <v>21.3</v>
          </cell>
          <cell r="F34">
            <v>0.4</v>
          </cell>
        </row>
        <row r="35">
          <cell r="E35">
            <v>21.3</v>
          </cell>
          <cell r="F35">
            <v>0.4</v>
          </cell>
        </row>
        <row r="36">
          <cell r="E36">
            <v>21.3</v>
          </cell>
          <cell r="F36">
            <v>0.4</v>
          </cell>
        </row>
        <row r="37">
          <cell r="E37">
            <v>21.3</v>
          </cell>
          <cell r="F37">
            <v>0.4</v>
          </cell>
        </row>
        <row r="38">
          <cell r="E38">
            <v>21.3</v>
          </cell>
          <cell r="F38">
            <v>0.4</v>
          </cell>
        </row>
        <row r="39">
          <cell r="E39">
            <v>21.3</v>
          </cell>
          <cell r="F39">
            <v>0.4</v>
          </cell>
        </row>
        <row r="40">
          <cell r="E40">
            <v>21.3</v>
          </cell>
          <cell r="F40">
            <v>0.4</v>
          </cell>
        </row>
        <row r="41">
          <cell r="E41">
            <v>21.3</v>
          </cell>
          <cell r="F41">
            <v>0.4</v>
          </cell>
        </row>
        <row r="42">
          <cell r="E42">
            <v>21.3</v>
          </cell>
          <cell r="F42">
            <v>0.4</v>
          </cell>
        </row>
        <row r="43">
          <cell r="E43">
            <v>21.3</v>
          </cell>
          <cell r="F43">
            <v>0.4</v>
          </cell>
        </row>
        <row r="44">
          <cell r="E44">
            <v>21.3</v>
          </cell>
          <cell r="F44">
            <v>0.4</v>
          </cell>
        </row>
        <row r="45">
          <cell r="E45">
            <v>21.3</v>
          </cell>
          <cell r="F45">
            <v>0.4</v>
          </cell>
        </row>
        <row r="46">
          <cell r="E46">
            <v>21.3</v>
          </cell>
          <cell r="F46">
            <v>0.4</v>
          </cell>
        </row>
        <row r="47">
          <cell r="E47">
            <v>21.3</v>
          </cell>
          <cell r="F47">
            <v>0.4</v>
          </cell>
        </row>
        <row r="48">
          <cell r="E48">
            <v>21.3</v>
          </cell>
          <cell r="F48">
            <v>0.4</v>
          </cell>
        </row>
        <row r="49">
          <cell r="E49">
            <v>21.3</v>
          </cell>
          <cell r="F49">
            <v>0.4</v>
          </cell>
        </row>
        <row r="50">
          <cell r="E50">
            <v>21.3</v>
          </cell>
          <cell r="F50">
            <v>0.4</v>
          </cell>
        </row>
        <row r="51">
          <cell r="E51">
            <v>21.3</v>
          </cell>
          <cell r="F51">
            <v>0.4</v>
          </cell>
        </row>
        <row r="52">
          <cell r="E52">
            <v>21.3</v>
          </cell>
          <cell r="F52">
            <v>0.4</v>
          </cell>
        </row>
        <row r="53">
          <cell r="E53">
            <v>21.3</v>
          </cell>
          <cell r="F53">
            <v>0.4</v>
          </cell>
        </row>
        <row r="54">
          <cell r="E54">
            <v>21.3</v>
          </cell>
          <cell r="F54">
            <v>0.4</v>
          </cell>
        </row>
        <row r="55">
          <cell r="E55">
            <v>21.3</v>
          </cell>
          <cell r="F55">
            <v>0.4</v>
          </cell>
        </row>
        <row r="56">
          <cell r="E56">
            <v>21.3</v>
          </cell>
          <cell r="F56">
            <v>0.4</v>
          </cell>
        </row>
        <row r="57">
          <cell r="E57">
            <v>21.3</v>
          </cell>
          <cell r="F57">
            <v>0.4</v>
          </cell>
        </row>
        <row r="58">
          <cell r="E58">
            <v>21.3</v>
          </cell>
          <cell r="F58">
            <v>0.4</v>
          </cell>
        </row>
        <row r="59">
          <cell r="E59">
            <v>21.3</v>
          </cell>
          <cell r="F59">
            <v>0.4</v>
          </cell>
        </row>
        <row r="60">
          <cell r="E60">
            <v>21.3</v>
          </cell>
          <cell r="F60">
            <v>0.4</v>
          </cell>
        </row>
        <row r="61">
          <cell r="E61">
            <v>21.3</v>
          </cell>
          <cell r="F61">
            <v>0.4</v>
          </cell>
        </row>
        <row r="62">
          <cell r="E62">
            <v>21.3</v>
          </cell>
          <cell r="F62">
            <v>0.4</v>
          </cell>
        </row>
        <row r="63">
          <cell r="E63">
            <v>21.3</v>
          </cell>
          <cell r="F63">
            <v>0.4</v>
          </cell>
        </row>
        <row r="64">
          <cell r="E64">
            <v>21.3</v>
          </cell>
          <cell r="F64">
            <v>0.4</v>
          </cell>
        </row>
        <row r="65">
          <cell r="E65">
            <v>21.3</v>
          </cell>
          <cell r="F65">
            <v>0.4</v>
          </cell>
        </row>
        <row r="66">
          <cell r="E66">
            <v>21.3</v>
          </cell>
          <cell r="F66">
            <v>0.4</v>
          </cell>
        </row>
        <row r="67">
          <cell r="E67">
            <v>21.3</v>
          </cell>
          <cell r="F67">
            <v>0.4</v>
          </cell>
        </row>
        <row r="68">
          <cell r="E68">
            <v>21.3</v>
          </cell>
          <cell r="F68">
            <v>0.4</v>
          </cell>
        </row>
        <row r="69">
          <cell r="E69">
            <v>21.3</v>
          </cell>
          <cell r="F69">
            <v>0.4</v>
          </cell>
        </row>
        <row r="70">
          <cell r="E70">
            <v>21.3</v>
          </cell>
          <cell r="F70">
            <v>0.4</v>
          </cell>
        </row>
        <row r="71">
          <cell r="E71">
            <v>21.3</v>
          </cell>
          <cell r="F71">
            <v>0.4</v>
          </cell>
        </row>
        <row r="72">
          <cell r="E72">
            <v>21.3</v>
          </cell>
          <cell r="F72">
            <v>0.4</v>
          </cell>
        </row>
        <row r="73">
          <cell r="E73">
            <v>21.3</v>
          </cell>
          <cell r="F73">
            <v>0.4</v>
          </cell>
        </row>
        <row r="74">
          <cell r="E74">
            <v>21.3</v>
          </cell>
          <cell r="F74">
            <v>0.4</v>
          </cell>
        </row>
        <row r="75">
          <cell r="E75">
            <v>21.3</v>
          </cell>
          <cell r="F75">
            <v>0.4</v>
          </cell>
        </row>
        <row r="76">
          <cell r="E76">
            <v>21.3</v>
          </cell>
          <cell r="F76">
            <v>0.4</v>
          </cell>
        </row>
        <row r="77">
          <cell r="E77">
            <v>21.3</v>
          </cell>
          <cell r="F77">
            <v>0.4</v>
          </cell>
        </row>
        <row r="78">
          <cell r="E78">
            <v>21.3</v>
          </cell>
          <cell r="F78">
            <v>0.4</v>
          </cell>
        </row>
        <row r="79">
          <cell r="E79">
            <v>21.3</v>
          </cell>
          <cell r="F79">
            <v>0.4</v>
          </cell>
        </row>
        <row r="80">
          <cell r="E80">
            <v>21.3</v>
          </cell>
          <cell r="F80">
            <v>0.4</v>
          </cell>
        </row>
        <row r="81">
          <cell r="E81">
            <v>21.3</v>
          </cell>
          <cell r="F81">
            <v>0.4</v>
          </cell>
        </row>
        <row r="82">
          <cell r="E82">
            <v>21.3</v>
          </cell>
          <cell r="F82">
            <v>0.4</v>
          </cell>
        </row>
        <row r="83">
          <cell r="E83">
            <v>21.3</v>
          </cell>
          <cell r="F83">
            <v>0.4</v>
          </cell>
        </row>
        <row r="84">
          <cell r="E84">
            <v>21.3</v>
          </cell>
          <cell r="F84">
            <v>0.4</v>
          </cell>
        </row>
        <row r="85">
          <cell r="E85">
            <v>21.3</v>
          </cell>
          <cell r="F85">
            <v>0.4</v>
          </cell>
        </row>
        <row r="86">
          <cell r="E86">
            <v>21.3</v>
          </cell>
          <cell r="F86">
            <v>0.4</v>
          </cell>
        </row>
        <row r="87">
          <cell r="E87">
            <v>21.3</v>
          </cell>
          <cell r="F87">
            <v>0.4</v>
          </cell>
        </row>
        <row r="88">
          <cell r="E88">
            <v>21.3</v>
          </cell>
          <cell r="F88">
            <v>0.4</v>
          </cell>
        </row>
        <row r="89">
          <cell r="E89">
            <v>21.3</v>
          </cell>
          <cell r="F89">
            <v>0.4</v>
          </cell>
        </row>
        <row r="90">
          <cell r="E90">
            <v>21.3</v>
          </cell>
          <cell r="F90">
            <v>0.4</v>
          </cell>
        </row>
        <row r="91">
          <cell r="E91">
            <v>21.3</v>
          </cell>
          <cell r="F91">
            <v>0.4</v>
          </cell>
        </row>
        <row r="92">
          <cell r="E92">
            <v>21.3</v>
          </cell>
          <cell r="F92">
            <v>0.4</v>
          </cell>
        </row>
        <row r="93">
          <cell r="E93">
            <v>21.3</v>
          </cell>
          <cell r="F93">
            <v>0.4</v>
          </cell>
        </row>
        <row r="94">
          <cell r="E94">
            <v>32</v>
          </cell>
          <cell r="F94">
            <v>0.4</v>
          </cell>
        </row>
        <row r="95">
          <cell r="E95">
            <v>32</v>
          </cell>
          <cell r="F95">
            <v>0.4</v>
          </cell>
        </row>
        <row r="96">
          <cell r="E96">
            <v>32</v>
          </cell>
          <cell r="F96">
            <v>0.4</v>
          </cell>
        </row>
        <row r="97">
          <cell r="E97">
            <v>32</v>
          </cell>
          <cell r="F97">
            <v>0.4</v>
          </cell>
        </row>
        <row r="98">
          <cell r="E98">
            <v>32</v>
          </cell>
          <cell r="F98">
            <v>0.4</v>
          </cell>
        </row>
        <row r="99">
          <cell r="E99">
            <v>32</v>
          </cell>
          <cell r="F99">
            <v>0.4</v>
          </cell>
        </row>
        <row r="100">
          <cell r="E100">
            <v>32</v>
          </cell>
          <cell r="F100">
            <v>0.4</v>
          </cell>
        </row>
        <row r="101">
          <cell r="E101">
            <v>32</v>
          </cell>
          <cell r="F101">
            <v>0.4</v>
          </cell>
        </row>
        <row r="102">
          <cell r="E102">
            <v>32</v>
          </cell>
          <cell r="F102">
            <v>0.4</v>
          </cell>
        </row>
        <row r="103">
          <cell r="E103">
            <v>32</v>
          </cell>
          <cell r="F103">
            <v>0.4</v>
          </cell>
        </row>
        <row r="104">
          <cell r="E104">
            <v>32</v>
          </cell>
          <cell r="F104">
            <v>0.4</v>
          </cell>
        </row>
        <row r="105">
          <cell r="E105">
            <v>32</v>
          </cell>
          <cell r="F105">
            <v>0.4</v>
          </cell>
        </row>
        <row r="106">
          <cell r="E106">
            <v>32</v>
          </cell>
          <cell r="F106">
            <v>0.4</v>
          </cell>
        </row>
        <row r="107">
          <cell r="E107">
            <v>32</v>
          </cell>
          <cell r="F107">
            <v>0.4</v>
          </cell>
        </row>
        <row r="108">
          <cell r="E108">
            <v>32</v>
          </cell>
          <cell r="F108">
            <v>0.4</v>
          </cell>
        </row>
        <row r="109">
          <cell r="E109">
            <v>32</v>
          </cell>
          <cell r="F109">
            <v>0.4</v>
          </cell>
        </row>
      </sheetData>
      <sheetData sheetId="25">
        <row r="14">
          <cell r="E14">
            <v>32</v>
          </cell>
          <cell r="F14">
            <v>0.4</v>
          </cell>
        </row>
        <row r="15">
          <cell r="E15">
            <v>32</v>
          </cell>
          <cell r="F15">
            <v>0.4</v>
          </cell>
        </row>
        <row r="16">
          <cell r="E16">
            <v>32</v>
          </cell>
          <cell r="F16">
            <v>0.4</v>
          </cell>
        </row>
        <row r="17">
          <cell r="E17">
            <v>32</v>
          </cell>
          <cell r="F17">
            <v>0.4</v>
          </cell>
        </row>
        <row r="18">
          <cell r="E18">
            <v>32</v>
          </cell>
          <cell r="F18">
            <v>0.4</v>
          </cell>
        </row>
        <row r="19">
          <cell r="E19">
            <v>32</v>
          </cell>
          <cell r="F19">
            <v>0.4</v>
          </cell>
        </row>
        <row r="20">
          <cell r="E20">
            <v>32</v>
          </cell>
          <cell r="F20">
            <v>0.4</v>
          </cell>
        </row>
        <row r="21">
          <cell r="E21">
            <v>32</v>
          </cell>
          <cell r="F21">
            <v>0.4</v>
          </cell>
        </row>
        <row r="22">
          <cell r="E22">
            <v>32</v>
          </cell>
          <cell r="F22">
            <v>0.4</v>
          </cell>
        </row>
        <row r="23">
          <cell r="E23">
            <v>32</v>
          </cell>
          <cell r="F23">
            <v>0.4</v>
          </cell>
        </row>
        <row r="24">
          <cell r="E24">
            <v>32</v>
          </cell>
          <cell r="F24">
            <v>0.4</v>
          </cell>
        </row>
        <row r="25">
          <cell r="E25">
            <v>32</v>
          </cell>
          <cell r="F25">
            <v>0.4</v>
          </cell>
        </row>
        <row r="26">
          <cell r="E26">
            <v>32</v>
          </cell>
          <cell r="F26">
            <v>0.4</v>
          </cell>
        </row>
        <row r="27">
          <cell r="E27">
            <v>32</v>
          </cell>
          <cell r="F27">
            <v>0.4</v>
          </cell>
        </row>
        <row r="28">
          <cell r="E28">
            <v>32</v>
          </cell>
          <cell r="F28">
            <v>0.4</v>
          </cell>
        </row>
        <row r="29">
          <cell r="E29">
            <v>32</v>
          </cell>
          <cell r="F29">
            <v>0.4</v>
          </cell>
        </row>
        <row r="30">
          <cell r="E30">
            <v>32</v>
          </cell>
          <cell r="F30">
            <v>0.4</v>
          </cell>
        </row>
        <row r="31">
          <cell r="E31">
            <v>32</v>
          </cell>
          <cell r="F31">
            <v>0.4</v>
          </cell>
        </row>
        <row r="32">
          <cell r="E32">
            <v>32</v>
          </cell>
          <cell r="F32">
            <v>0.4</v>
          </cell>
        </row>
        <row r="33">
          <cell r="E33">
            <v>32</v>
          </cell>
          <cell r="F33">
            <v>0.4</v>
          </cell>
        </row>
        <row r="34">
          <cell r="E34">
            <v>32</v>
          </cell>
          <cell r="F34">
            <v>0.4</v>
          </cell>
        </row>
        <row r="35">
          <cell r="E35">
            <v>32</v>
          </cell>
          <cell r="F35">
            <v>0.4</v>
          </cell>
        </row>
        <row r="36">
          <cell r="E36">
            <v>32</v>
          </cell>
          <cell r="F36">
            <v>0.4</v>
          </cell>
        </row>
        <row r="37">
          <cell r="E37">
            <v>32</v>
          </cell>
          <cell r="F37">
            <v>0.4</v>
          </cell>
        </row>
        <row r="38">
          <cell r="E38">
            <v>32</v>
          </cell>
          <cell r="F38">
            <v>0.4</v>
          </cell>
        </row>
        <row r="39">
          <cell r="E39">
            <v>32</v>
          </cell>
          <cell r="F39">
            <v>0.4</v>
          </cell>
        </row>
        <row r="40">
          <cell r="E40">
            <v>32</v>
          </cell>
          <cell r="F40">
            <v>0.4</v>
          </cell>
        </row>
        <row r="41">
          <cell r="E41">
            <v>32</v>
          </cell>
          <cell r="F41">
            <v>0.4</v>
          </cell>
        </row>
        <row r="42">
          <cell r="E42">
            <v>32</v>
          </cell>
          <cell r="F42">
            <v>0.4</v>
          </cell>
        </row>
        <row r="43">
          <cell r="E43">
            <v>32</v>
          </cell>
          <cell r="F43">
            <v>0.4</v>
          </cell>
        </row>
        <row r="44">
          <cell r="E44">
            <v>32</v>
          </cell>
          <cell r="F44">
            <v>0.4</v>
          </cell>
        </row>
        <row r="45">
          <cell r="E45">
            <v>32</v>
          </cell>
          <cell r="F45">
            <v>0.4</v>
          </cell>
        </row>
        <row r="46">
          <cell r="E46">
            <v>32</v>
          </cell>
          <cell r="F46">
            <v>0.4</v>
          </cell>
        </row>
        <row r="47">
          <cell r="E47">
            <v>32</v>
          </cell>
          <cell r="F47">
            <v>0.4</v>
          </cell>
        </row>
        <row r="48">
          <cell r="E48">
            <v>32</v>
          </cell>
          <cell r="F48">
            <v>0.4</v>
          </cell>
        </row>
        <row r="49">
          <cell r="E49">
            <v>32</v>
          </cell>
          <cell r="F49">
            <v>0.4</v>
          </cell>
        </row>
        <row r="50">
          <cell r="E50">
            <v>32</v>
          </cell>
          <cell r="F50">
            <v>0.4</v>
          </cell>
        </row>
        <row r="51">
          <cell r="E51">
            <v>32</v>
          </cell>
          <cell r="F51">
            <v>0.4</v>
          </cell>
        </row>
        <row r="52">
          <cell r="E52">
            <v>32</v>
          </cell>
          <cell r="F52">
            <v>0.4</v>
          </cell>
        </row>
        <row r="53">
          <cell r="E53">
            <v>32</v>
          </cell>
          <cell r="F53">
            <v>0.4</v>
          </cell>
        </row>
        <row r="54">
          <cell r="E54">
            <v>32</v>
          </cell>
          <cell r="F54">
            <v>0.4</v>
          </cell>
        </row>
        <row r="55">
          <cell r="E55">
            <v>32</v>
          </cell>
          <cell r="F55">
            <v>0.4</v>
          </cell>
        </row>
        <row r="56">
          <cell r="E56">
            <v>32</v>
          </cell>
          <cell r="F56">
            <v>0.4</v>
          </cell>
        </row>
        <row r="57">
          <cell r="E57">
            <v>32</v>
          </cell>
          <cell r="F57">
            <v>0.4</v>
          </cell>
        </row>
        <row r="58">
          <cell r="E58">
            <v>32</v>
          </cell>
          <cell r="F58">
            <v>0.4</v>
          </cell>
        </row>
        <row r="59">
          <cell r="E59">
            <v>32</v>
          </cell>
          <cell r="F59">
            <v>0.4</v>
          </cell>
        </row>
        <row r="60">
          <cell r="E60">
            <v>32</v>
          </cell>
          <cell r="F60">
            <v>0.4</v>
          </cell>
        </row>
        <row r="61">
          <cell r="E61">
            <v>32</v>
          </cell>
          <cell r="F61">
            <v>0.4</v>
          </cell>
        </row>
        <row r="62">
          <cell r="E62">
            <v>32</v>
          </cell>
          <cell r="F62">
            <v>0.4</v>
          </cell>
        </row>
        <row r="63">
          <cell r="E63">
            <v>32</v>
          </cell>
          <cell r="F63">
            <v>0.4</v>
          </cell>
        </row>
        <row r="64">
          <cell r="E64">
            <v>32</v>
          </cell>
          <cell r="F64">
            <v>0.4</v>
          </cell>
        </row>
        <row r="65">
          <cell r="E65">
            <v>32</v>
          </cell>
          <cell r="F65">
            <v>0.4</v>
          </cell>
        </row>
        <row r="66">
          <cell r="E66">
            <v>32</v>
          </cell>
          <cell r="F66">
            <v>0.4</v>
          </cell>
        </row>
        <row r="67">
          <cell r="E67">
            <v>32</v>
          </cell>
          <cell r="F67">
            <v>0.4</v>
          </cell>
        </row>
        <row r="68">
          <cell r="E68">
            <v>32</v>
          </cell>
          <cell r="F68">
            <v>0.4</v>
          </cell>
        </row>
        <row r="69">
          <cell r="E69">
            <v>32</v>
          </cell>
          <cell r="F69">
            <v>0.4</v>
          </cell>
        </row>
        <row r="70">
          <cell r="E70">
            <v>32</v>
          </cell>
          <cell r="F70">
            <v>0.4</v>
          </cell>
        </row>
        <row r="71">
          <cell r="E71">
            <v>32</v>
          </cell>
          <cell r="F71">
            <v>0.4</v>
          </cell>
        </row>
        <row r="72">
          <cell r="E72">
            <v>32</v>
          </cell>
          <cell r="F72">
            <v>0.4</v>
          </cell>
        </row>
        <row r="73">
          <cell r="E73">
            <v>32</v>
          </cell>
          <cell r="F73">
            <v>0.4</v>
          </cell>
        </row>
        <row r="74">
          <cell r="E74">
            <v>32</v>
          </cell>
          <cell r="F74">
            <v>0.4</v>
          </cell>
        </row>
        <row r="75">
          <cell r="E75">
            <v>32</v>
          </cell>
          <cell r="F75">
            <v>0.4</v>
          </cell>
        </row>
        <row r="76">
          <cell r="E76">
            <v>32</v>
          </cell>
          <cell r="F76">
            <v>0.4</v>
          </cell>
        </row>
        <row r="77">
          <cell r="E77">
            <v>32</v>
          </cell>
          <cell r="F77">
            <v>0.4</v>
          </cell>
        </row>
        <row r="78">
          <cell r="E78">
            <v>32</v>
          </cell>
          <cell r="F78">
            <v>0.4</v>
          </cell>
        </row>
        <row r="79">
          <cell r="E79">
            <v>32</v>
          </cell>
          <cell r="F79">
            <v>0.4</v>
          </cell>
        </row>
        <row r="80">
          <cell r="E80">
            <v>32</v>
          </cell>
          <cell r="F80">
            <v>0.4</v>
          </cell>
        </row>
        <row r="81">
          <cell r="E81">
            <v>32</v>
          </cell>
          <cell r="F81">
            <v>0.4</v>
          </cell>
        </row>
        <row r="82">
          <cell r="E82">
            <v>32</v>
          </cell>
          <cell r="F82">
            <v>0.4</v>
          </cell>
        </row>
        <row r="83">
          <cell r="E83">
            <v>32</v>
          </cell>
          <cell r="F83">
            <v>0.4</v>
          </cell>
        </row>
        <row r="84">
          <cell r="E84">
            <v>32</v>
          </cell>
          <cell r="F84">
            <v>0.4</v>
          </cell>
        </row>
        <row r="85">
          <cell r="E85">
            <v>32</v>
          </cell>
          <cell r="F85">
            <v>0.4</v>
          </cell>
        </row>
        <row r="86">
          <cell r="E86">
            <v>32</v>
          </cell>
          <cell r="F86">
            <v>0.4</v>
          </cell>
        </row>
        <row r="87">
          <cell r="E87">
            <v>32</v>
          </cell>
          <cell r="F87">
            <v>0.4</v>
          </cell>
        </row>
        <row r="88">
          <cell r="E88">
            <v>32</v>
          </cell>
          <cell r="F88">
            <v>0.4</v>
          </cell>
        </row>
        <row r="89">
          <cell r="E89">
            <v>32</v>
          </cell>
          <cell r="F89">
            <v>0.4</v>
          </cell>
        </row>
        <row r="90">
          <cell r="E90">
            <v>32</v>
          </cell>
          <cell r="F90">
            <v>0.4</v>
          </cell>
        </row>
        <row r="91">
          <cell r="E91">
            <v>32</v>
          </cell>
          <cell r="F91">
            <v>0.4</v>
          </cell>
        </row>
        <row r="92">
          <cell r="E92">
            <v>32</v>
          </cell>
          <cell r="F92">
            <v>0.4</v>
          </cell>
        </row>
        <row r="93">
          <cell r="E93">
            <v>32</v>
          </cell>
          <cell r="F93">
            <v>0.4</v>
          </cell>
        </row>
        <row r="94">
          <cell r="E94">
            <v>32</v>
          </cell>
          <cell r="F94">
            <v>0.4</v>
          </cell>
        </row>
        <row r="95">
          <cell r="E95">
            <v>32</v>
          </cell>
          <cell r="F95">
            <v>0.4</v>
          </cell>
        </row>
        <row r="96">
          <cell r="E96">
            <v>32</v>
          </cell>
          <cell r="F96">
            <v>0.4</v>
          </cell>
        </row>
        <row r="97">
          <cell r="E97">
            <v>32</v>
          </cell>
          <cell r="F97">
            <v>0.4</v>
          </cell>
        </row>
        <row r="98">
          <cell r="E98">
            <v>32</v>
          </cell>
          <cell r="F98">
            <v>0.4</v>
          </cell>
        </row>
        <row r="99">
          <cell r="E99">
            <v>32</v>
          </cell>
          <cell r="F99">
            <v>0.4</v>
          </cell>
        </row>
        <row r="100">
          <cell r="E100">
            <v>32</v>
          </cell>
          <cell r="F100">
            <v>0.4</v>
          </cell>
        </row>
        <row r="101">
          <cell r="E101">
            <v>32</v>
          </cell>
          <cell r="F101">
            <v>0.4</v>
          </cell>
        </row>
        <row r="102">
          <cell r="E102">
            <v>32</v>
          </cell>
          <cell r="F102">
            <v>0.4</v>
          </cell>
        </row>
        <row r="103">
          <cell r="E103">
            <v>32</v>
          </cell>
          <cell r="F103">
            <v>0.4</v>
          </cell>
        </row>
        <row r="104">
          <cell r="E104">
            <v>32</v>
          </cell>
          <cell r="F104">
            <v>0.4</v>
          </cell>
        </row>
        <row r="105">
          <cell r="E105">
            <v>32</v>
          </cell>
          <cell r="F105">
            <v>0.4</v>
          </cell>
        </row>
        <row r="106">
          <cell r="E106">
            <v>32</v>
          </cell>
          <cell r="F106">
            <v>0.4</v>
          </cell>
        </row>
        <row r="107">
          <cell r="E107">
            <v>32</v>
          </cell>
          <cell r="F107">
            <v>0.4</v>
          </cell>
        </row>
        <row r="108">
          <cell r="E108">
            <v>32</v>
          </cell>
          <cell r="F108">
            <v>0.4</v>
          </cell>
        </row>
        <row r="109">
          <cell r="E109">
            <v>32</v>
          </cell>
          <cell r="F109">
            <v>0.4</v>
          </cell>
        </row>
      </sheetData>
      <sheetData sheetId="26">
        <row r="14">
          <cell r="E14">
            <v>32</v>
          </cell>
          <cell r="F14">
            <v>0.4</v>
          </cell>
        </row>
        <row r="15">
          <cell r="E15">
            <v>32</v>
          </cell>
          <cell r="F15">
            <v>0.4</v>
          </cell>
        </row>
        <row r="16">
          <cell r="E16">
            <v>32</v>
          </cell>
          <cell r="F16">
            <v>0.4</v>
          </cell>
        </row>
        <row r="17">
          <cell r="E17">
            <v>32</v>
          </cell>
          <cell r="F17">
            <v>0.4</v>
          </cell>
        </row>
        <row r="18">
          <cell r="E18">
            <v>32</v>
          </cell>
          <cell r="F18">
            <v>0.4</v>
          </cell>
        </row>
        <row r="19">
          <cell r="E19">
            <v>32</v>
          </cell>
          <cell r="F19">
            <v>0.4</v>
          </cell>
        </row>
        <row r="20">
          <cell r="E20">
            <v>32</v>
          </cell>
          <cell r="F20">
            <v>0.4</v>
          </cell>
        </row>
        <row r="21">
          <cell r="E21">
            <v>32</v>
          </cell>
          <cell r="F21">
            <v>0.4</v>
          </cell>
        </row>
        <row r="22">
          <cell r="E22">
            <v>32</v>
          </cell>
          <cell r="F22">
            <v>0.4</v>
          </cell>
        </row>
        <row r="23">
          <cell r="E23">
            <v>32</v>
          </cell>
          <cell r="F23">
            <v>0.4</v>
          </cell>
        </row>
        <row r="24">
          <cell r="E24">
            <v>32</v>
          </cell>
          <cell r="F24">
            <v>0.4</v>
          </cell>
        </row>
        <row r="25">
          <cell r="E25">
            <v>32</v>
          </cell>
          <cell r="F25">
            <v>0.4</v>
          </cell>
        </row>
        <row r="26">
          <cell r="E26">
            <v>32</v>
          </cell>
          <cell r="F26">
            <v>0.4</v>
          </cell>
        </row>
        <row r="27">
          <cell r="E27">
            <v>32</v>
          </cell>
          <cell r="F27">
            <v>0.4</v>
          </cell>
        </row>
        <row r="28">
          <cell r="E28">
            <v>32</v>
          </cell>
          <cell r="F28">
            <v>0.4</v>
          </cell>
        </row>
        <row r="29">
          <cell r="E29">
            <v>32</v>
          </cell>
          <cell r="F29">
            <v>0.4</v>
          </cell>
        </row>
        <row r="30">
          <cell r="E30">
            <v>32</v>
          </cell>
          <cell r="F30">
            <v>0.4</v>
          </cell>
        </row>
        <row r="31">
          <cell r="E31">
            <v>32</v>
          </cell>
          <cell r="F31">
            <v>0.4</v>
          </cell>
        </row>
        <row r="32">
          <cell r="E32">
            <v>32</v>
          </cell>
          <cell r="F32">
            <v>0.4</v>
          </cell>
        </row>
        <row r="33">
          <cell r="E33">
            <v>32</v>
          </cell>
          <cell r="F33">
            <v>0.4</v>
          </cell>
        </row>
        <row r="34">
          <cell r="E34">
            <v>32</v>
          </cell>
          <cell r="F34">
            <v>0.4</v>
          </cell>
        </row>
        <row r="35">
          <cell r="E35">
            <v>32</v>
          </cell>
          <cell r="F35">
            <v>0.4</v>
          </cell>
        </row>
        <row r="36">
          <cell r="E36">
            <v>32</v>
          </cell>
          <cell r="F36">
            <v>0.4</v>
          </cell>
        </row>
        <row r="37">
          <cell r="E37">
            <v>32</v>
          </cell>
          <cell r="F37">
            <v>0.4</v>
          </cell>
        </row>
        <row r="38">
          <cell r="E38">
            <v>32</v>
          </cell>
          <cell r="F38">
            <v>0.4</v>
          </cell>
        </row>
        <row r="39">
          <cell r="E39">
            <v>32</v>
          </cell>
          <cell r="F39">
            <v>0.4</v>
          </cell>
        </row>
        <row r="40">
          <cell r="E40">
            <v>32</v>
          </cell>
          <cell r="F40">
            <v>0.4</v>
          </cell>
        </row>
        <row r="41">
          <cell r="E41">
            <v>32</v>
          </cell>
          <cell r="F41">
            <v>0.4</v>
          </cell>
        </row>
        <row r="42">
          <cell r="E42">
            <v>32</v>
          </cell>
          <cell r="F42">
            <v>0.4</v>
          </cell>
        </row>
        <row r="43">
          <cell r="E43">
            <v>32</v>
          </cell>
          <cell r="F43">
            <v>0.4</v>
          </cell>
        </row>
        <row r="44">
          <cell r="E44">
            <v>32</v>
          </cell>
          <cell r="F44">
            <v>0.4</v>
          </cell>
        </row>
        <row r="45">
          <cell r="E45">
            <v>32</v>
          </cell>
          <cell r="F45">
            <v>0.4</v>
          </cell>
        </row>
        <row r="46">
          <cell r="E46">
            <v>32</v>
          </cell>
          <cell r="F46">
            <v>0.4</v>
          </cell>
        </row>
        <row r="47">
          <cell r="E47">
            <v>32</v>
          </cell>
          <cell r="F47">
            <v>0.4</v>
          </cell>
        </row>
        <row r="48">
          <cell r="E48">
            <v>32</v>
          </cell>
          <cell r="F48">
            <v>0.4</v>
          </cell>
        </row>
        <row r="49">
          <cell r="E49">
            <v>32</v>
          </cell>
          <cell r="F49">
            <v>0.4</v>
          </cell>
        </row>
        <row r="50">
          <cell r="E50">
            <v>32</v>
          </cell>
          <cell r="F50">
            <v>0.4</v>
          </cell>
        </row>
        <row r="51">
          <cell r="E51">
            <v>32</v>
          </cell>
          <cell r="F51">
            <v>0.4</v>
          </cell>
        </row>
        <row r="52">
          <cell r="E52">
            <v>32</v>
          </cell>
          <cell r="F52">
            <v>0.4</v>
          </cell>
        </row>
        <row r="53">
          <cell r="E53">
            <v>32</v>
          </cell>
          <cell r="F53">
            <v>0.4</v>
          </cell>
        </row>
        <row r="54">
          <cell r="E54">
            <v>32</v>
          </cell>
          <cell r="F54">
            <v>0.4</v>
          </cell>
        </row>
        <row r="55">
          <cell r="E55">
            <v>32</v>
          </cell>
          <cell r="F55">
            <v>0.4</v>
          </cell>
        </row>
        <row r="56">
          <cell r="E56">
            <v>32</v>
          </cell>
          <cell r="F56">
            <v>0.4</v>
          </cell>
        </row>
        <row r="57">
          <cell r="E57">
            <v>32</v>
          </cell>
          <cell r="F57">
            <v>0.4</v>
          </cell>
        </row>
        <row r="58">
          <cell r="E58">
            <v>32</v>
          </cell>
          <cell r="F58">
            <v>0.4</v>
          </cell>
        </row>
        <row r="59">
          <cell r="E59">
            <v>32</v>
          </cell>
          <cell r="F59">
            <v>0.4</v>
          </cell>
        </row>
        <row r="60">
          <cell r="E60">
            <v>32</v>
          </cell>
          <cell r="F60">
            <v>0.4</v>
          </cell>
        </row>
        <row r="61">
          <cell r="E61">
            <v>32</v>
          </cell>
          <cell r="F61">
            <v>0.4</v>
          </cell>
        </row>
        <row r="62">
          <cell r="E62">
            <v>32</v>
          </cell>
          <cell r="F62">
            <v>0.4</v>
          </cell>
        </row>
        <row r="63">
          <cell r="E63">
            <v>32</v>
          </cell>
          <cell r="F63">
            <v>0.4</v>
          </cell>
        </row>
        <row r="64">
          <cell r="E64">
            <v>32</v>
          </cell>
          <cell r="F64">
            <v>0.4</v>
          </cell>
        </row>
        <row r="65">
          <cell r="E65">
            <v>32</v>
          </cell>
          <cell r="F65">
            <v>0.4</v>
          </cell>
        </row>
        <row r="66">
          <cell r="E66">
            <v>32</v>
          </cell>
          <cell r="F66">
            <v>0.4</v>
          </cell>
        </row>
        <row r="67">
          <cell r="E67">
            <v>32</v>
          </cell>
          <cell r="F67">
            <v>0.4</v>
          </cell>
        </row>
        <row r="68">
          <cell r="E68">
            <v>32</v>
          </cell>
          <cell r="F68">
            <v>0.4</v>
          </cell>
        </row>
        <row r="69">
          <cell r="E69">
            <v>32</v>
          </cell>
          <cell r="F69">
            <v>0.4</v>
          </cell>
        </row>
        <row r="70">
          <cell r="E70">
            <v>32</v>
          </cell>
          <cell r="F70">
            <v>0.4</v>
          </cell>
        </row>
        <row r="71">
          <cell r="E71">
            <v>32</v>
          </cell>
          <cell r="F71">
            <v>0.4</v>
          </cell>
        </row>
        <row r="72">
          <cell r="E72">
            <v>32</v>
          </cell>
          <cell r="F72">
            <v>0.4</v>
          </cell>
        </row>
        <row r="73">
          <cell r="E73">
            <v>32</v>
          </cell>
          <cell r="F73">
            <v>0.4</v>
          </cell>
        </row>
        <row r="74">
          <cell r="E74">
            <v>32</v>
          </cell>
          <cell r="F74">
            <v>0.4</v>
          </cell>
        </row>
        <row r="75">
          <cell r="E75">
            <v>32</v>
          </cell>
          <cell r="F75">
            <v>0.4</v>
          </cell>
        </row>
        <row r="76">
          <cell r="E76">
            <v>32</v>
          </cell>
          <cell r="F76">
            <v>0.4</v>
          </cell>
        </row>
        <row r="77">
          <cell r="E77">
            <v>32</v>
          </cell>
          <cell r="F77">
            <v>0.4</v>
          </cell>
        </row>
        <row r="78">
          <cell r="E78">
            <v>32</v>
          </cell>
          <cell r="F78">
            <v>0.4</v>
          </cell>
        </row>
        <row r="79">
          <cell r="E79">
            <v>32</v>
          </cell>
          <cell r="F79">
            <v>0.4</v>
          </cell>
        </row>
        <row r="80">
          <cell r="E80">
            <v>32</v>
          </cell>
          <cell r="F80">
            <v>0.4</v>
          </cell>
        </row>
        <row r="81">
          <cell r="E81">
            <v>32</v>
          </cell>
          <cell r="F81">
            <v>0.4</v>
          </cell>
        </row>
        <row r="82">
          <cell r="E82">
            <v>32</v>
          </cell>
          <cell r="F82">
            <v>0.4</v>
          </cell>
        </row>
        <row r="83">
          <cell r="E83">
            <v>32</v>
          </cell>
          <cell r="F83">
            <v>0.4</v>
          </cell>
        </row>
        <row r="84">
          <cell r="E84">
            <v>32</v>
          </cell>
          <cell r="F84">
            <v>0.4</v>
          </cell>
        </row>
        <row r="85">
          <cell r="E85">
            <v>32</v>
          </cell>
          <cell r="F85">
            <v>0.4</v>
          </cell>
        </row>
        <row r="86">
          <cell r="E86">
            <v>32</v>
          </cell>
          <cell r="F86">
            <v>0.4</v>
          </cell>
        </row>
        <row r="87">
          <cell r="E87">
            <v>32</v>
          </cell>
          <cell r="F87">
            <v>0.4</v>
          </cell>
        </row>
        <row r="88">
          <cell r="E88">
            <v>32</v>
          </cell>
          <cell r="F88">
            <v>0.4</v>
          </cell>
        </row>
        <row r="89">
          <cell r="E89">
            <v>32</v>
          </cell>
          <cell r="F89">
            <v>0.4</v>
          </cell>
        </row>
        <row r="90">
          <cell r="E90">
            <v>32</v>
          </cell>
          <cell r="F90">
            <v>0.4</v>
          </cell>
        </row>
        <row r="91">
          <cell r="E91">
            <v>32</v>
          </cell>
          <cell r="F91">
            <v>0.4</v>
          </cell>
        </row>
        <row r="92">
          <cell r="E92">
            <v>32</v>
          </cell>
          <cell r="F92">
            <v>0.4</v>
          </cell>
        </row>
        <row r="93">
          <cell r="E93">
            <v>32</v>
          </cell>
          <cell r="F93">
            <v>0.4</v>
          </cell>
        </row>
        <row r="94">
          <cell r="E94">
            <v>32</v>
          </cell>
          <cell r="F94">
            <v>0.4</v>
          </cell>
        </row>
        <row r="95">
          <cell r="E95">
            <v>32</v>
          </cell>
          <cell r="F95">
            <v>0.4</v>
          </cell>
        </row>
        <row r="96">
          <cell r="E96">
            <v>32</v>
          </cell>
          <cell r="F96">
            <v>0.4</v>
          </cell>
        </row>
        <row r="97">
          <cell r="E97">
            <v>32</v>
          </cell>
          <cell r="F97">
            <v>0.4</v>
          </cell>
        </row>
        <row r="98">
          <cell r="E98">
            <v>32</v>
          </cell>
          <cell r="F98">
            <v>0.4</v>
          </cell>
        </row>
        <row r="99">
          <cell r="E99">
            <v>32</v>
          </cell>
          <cell r="F99">
            <v>0.4</v>
          </cell>
        </row>
        <row r="100">
          <cell r="E100">
            <v>32</v>
          </cell>
          <cell r="F100">
            <v>0.4</v>
          </cell>
        </row>
        <row r="101">
          <cell r="E101">
            <v>32</v>
          </cell>
          <cell r="F101">
            <v>0.4</v>
          </cell>
        </row>
        <row r="102">
          <cell r="E102">
            <v>32</v>
          </cell>
          <cell r="F102">
            <v>0.4</v>
          </cell>
        </row>
        <row r="103">
          <cell r="E103">
            <v>32</v>
          </cell>
          <cell r="F103">
            <v>0.4</v>
          </cell>
        </row>
        <row r="104">
          <cell r="E104">
            <v>32</v>
          </cell>
          <cell r="F104">
            <v>0.4</v>
          </cell>
        </row>
        <row r="105">
          <cell r="E105">
            <v>32</v>
          </cell>
          <cell r="F105">
            <v>0.4</v>
          </cell>
        </row>
        <row r="106">
          <cell r="E106">
            <v>32</v>
          </cell>
          <cell r="F106">
            <v>0.4</v>
          </cell>
        </row>
        <row r="107">
          <cell r="E107">
            <v>32</v>
          </cell>
          <cell r="F107">
            <v>0.4</v>
          </cell>
        </row>
        <row r="108">
          <cell r="E108">
            <v>32</v>
          </cell>
          <cell r="F108">
            <v>0.4</v>
          </cell>
        </row>
        <row r="109">
          <cell r="E109">
            <v>32</v>
          </cell>
          <cell r="F109">
            <v>0.4</v>
          </cell>
        </row>
      </sheetData>
      <sheetData sheetId="27">
        <row r="14">
          <cell r="E14">
            <v>32</v>
          </cell>
          <cell r="F14">
            <v>0.4</v>
          </cell>
        </row>
        <row r="15">
          <cell r="E15">
            <v>32</v>
          </cell>
          <cell r="F15">
            <v>0.4</v>
          </cell>
        </row>
        <row r="16">
          <cell r="E16">
            <v>32</v>
          </cell>
          <cell r="F16">
            <v>0.4</v>
          </cell>
        </row>
        <row r="17">
          <cell r="E17">
            <v>32</v>
          </cell>
          <cell r="F17">
            <v>0.4</v>
          </cell>
        </row>
        <row r="18">
          <cell r="E18">
            <v>32</v>
          </cell>
          <cell r="F18">
            <v>0.4</v>
          </cell>
        </row>
        <row r="19">
          <cell r="E19">
            <v>32</v>
          </cell>
          <cell r="F19">
            <v>0.4</v>
          </cell>
        </row>
        <row r="20">
          <cell r="E20">
            <v>32</v>
          </cell>
          <cell r="F20">
            <v>0.4</v>
          </cell>
        </row>
        <row r="21">
          <cell r="E21">
            <v>32</v>
          </cell>
          <cell r="F21">
            <v>0.4</v>
          </cell>
        </row>
        <row r="22">
          <cell r="E22">
            <v>32</v>
          </cell>
          <cell r="F22">
            <v>0.4</v>
          </cell>
        </row>
        <row r="23">
          <cell r="E23">
            <v>32</v>
          </cell>
          <cell r="F23">
            <v>0.4</v>
          </cell>
        </row>
        <row r="24">
          <cell r="E24">
            <v>32</v>
          </cell>
          <cell r="F24">
            <v>0.4</v>
          </cell>
        </row>
        <row r="25">
          <cell r="E25">
            <v>32</v>
          </cell>
          <cell r="F25">
            <v>0.4</v>
          </cell>
        </row>
        <row r="26">
          <cell r="E26">
            <v>32</v>
          </cell>
          <cell r="F26">
            <v>0.4</v>
          </cell>
        </row>
        <row r="27">
          <cell r="E27">
            <v>32</v>
          </cell>
          <cell r="F27">
            <v>0.4</v>
          </cell>
        </row>
        <row r="28">
          <cell r="E28">
            <v>32</v>
          </cell>
          <cell r="F28">
            <v>0.4</v>
          </cell>
        </row>
        <row r="29">
          <cell r="E29">
            <v>32</v>
          </cell>
          <cell r="F29">
            <v>0.4</v>
          </cell>
        </row>
        <row r="30">
          <cell r="E30">
            <v>32</v>
          </cell>
          <cell r="F30">
            <v>0.4</v>
          </cell>
        </row>
        <row r="31">
          <cell r="E31">
            <v>32</v>
          </cell>
          <cell r="F31">
            <v>0.4</v>
          </cell>
        </row>
        <row r="32">
          <cell r="E32">
            <v>32</v>
          </cell>
          <cell r="F32">
            <v>0.4</v>
          </cell>
        </row>
        <row r="33">
          <cell r="E33">
            <v>32</v>
          </cell>
          <cell r="F33">
            <v>0.4</v>
          </cell>
        </row>
        <row r="34">
          <cell r="E34">
            <v>32</v>
          </cell>
          <cell r="F34">
            <v>0.4</v>
          </cell>
        </row>
        <row r="35">
          <cell r="E35">
            <v>32</v>
          </cell>
          <cell r="F35">
            <v>0.4</v>
          </cell>
        </row>
        <row r="36">
          <cell r="E36">
            <v>32</v>
          </cell>
          <cell r="F36">
            <v>0.4</v>
          </cell>
        </row>
        <row r="37">
          <cell r="E37">
            <v>32</v>
          </cell>
          <cell r="F37">
            <v>0.4</v>
          </cell>
        </row>
        <row r="38">
          <cell r="E38">
            <v>32</v>
          </cell>
          <cell r="F38">
            <v>0.4</v>
          </cell>
        </row>
        <row r="39">
          <cell r="E39">
            <v>32</v>
          </cell>
          <cell r="F39">
            <v>0.4</v>
          </cell>
        </row>
        <row r="40">
          <cell r="E40">
            <v>32</v>
          </cell>
          <cell r="F40">
            <v>0.4</v>
          </cell>
        </row>
        <row r="41">
          <cell r="E41">
            <v>32</v>
          </cell>
          <cell r="F41">
            <v>0.4</v>
          </cell>
        </row>
        <row r="42">
          <cell r="E42">
            <v>32</v>
          </cell>
          <cell r="F42">
            <v>0.4</v>
          </cell>
        </row>
        <row r="43">
          <cell r="E43">
            <v>32</v>
          </cell>
          <cell r="F43">
            <v>0.4</v>
          </cell>
        </row>
        <row r="44">
          <cell r="E44">
            <v>32</v>
          </cell>
          <cell r="F44">
            <v>0.4</v>
          </cell>
        </row>
        <row r="45">
          <cell r="E45">
            <v>32</v>
          </cell>
          <cell r="F45">
            <v>0.4</v>
          </cell>
        </row>
        <row r="46">
          <cell r="E46">
            <v>32</v>
          </cell>
          <cell r="F46">
            <v>0.4</v>
          </cell>
        </row>
        <row r="47">
          <cell r="E47">
            <v>32</v>
          </cell>
          <cell r="F47">
            <v>0.4</v>
          </cell>
        </row>
        <row r="48">
          <cell r="E48">
            <v>32</v>
          </cell>
          <cell r="F48">
            <v>0.4</v>
          </cell>
        </row>
        <row r="49">
          <cell r="E49">
            <v>32</v>
          </cell>
          <cell r="F49">
            <v>0.4</v>
          </cell>
        </row>
        <row r="50">
          <cell r="E50">
            <v>32</v>
          </cell>
          <cell r="F50">
            <v>0.4</v>
          </cell>
        </row>
        <row r="51">
          <cell r="E51">
            <v>32</v>
          </cell>
          <cell r="F51">
            <v>0.4</v>
          </cell>
        </row>
        <row r="52">
          <cell r="E52">
            <v>32</v>
          </cell>
          <cell r="F52">
            <v>0.4</v>
          </cell>
        </row>
        <row r="53">
          <cell r="E53">
            <v>32</v>
          </cell>
          <cell r="F53">
            <v>0.4</v>
          </cell>
        </row>
        <row r="54">
          <cell r="E54">
            <v>32</v>
          </cell>
          <cell r="F54">
            <v>0.4</v>
          </cell>
        </row>
        <row r="55">
          <cell r="E55">
            <v>32</v>
          </cell>
          <cell r="F55">
            <v>0.4</v>
          </cell>
        </row>
        <row r="56">
          <cell r="E56">
            <v>32</v>
          </cell>
          <cell r="F56">
            <v>0.4</v>
          </cell>
        </row>
        <row r="57">
          <cell r="E57">
            <v>32</v>
          </cell>
          <cell r="F57">
            <v>0.4</v>
          </cell>
        </row>
        <row r="58">
          <cell r="E58">
            <v>32</v>
          </cell>
          <cell r="F58">
            <v>0.4</v>
          </cell>
        </row>
        <row r="59">
          <cell r="E59">
            <v>32</v>
          </cell>
          <cell r="F59">
            <v>0.4</v>
          </cell>
        </row>
        <row r="60">
          <cell r="E60">
            <v>32</v>
          </cell>
          <cell r="F60">
            <v>0.4</v>
          </cell>
        </row>
        <row r="61">
          <cell r="E61">
            <v>32</v>
          </cell>
          <cell r="F61">
            <v>0.4</v>
          </cell>
        </row>
        <row r="62">
          <cell r="E62">
            <v>32</v>
          </cell>
          <cell r="F62">
            <v>0.4</v>
          </cell>
        </row>
        <row r="63">
          <cell r="E63">
            <v>32</v>
          </cell>
          <cell r="F63">
            <v>0.4</v>
          </cell>
        </row>
        <row r="64">
          <cell r="E64">
            <v>32</v>
          </cell>
          <cell r="F64">
            <v>0.4</v>
          </cell>
        </row>
        <row r="65">
          <cell r="E65">
            <v>32</v>
          </cell>
          <cell r="F65">
            <v>0.4</v>
          </cell>
        </row>
        <row r="66">
          <cell r="E66">
            <v>32</v>
          </cell>
          <cell r="F66">
            <v>0.4</v>
          </cell>
        </row>
        <row r="67">
          <cell r="E67">
            <v>32</v>
          </cell>
          <cell r="F67">
            <v>0.4</v>
          </cell>
        </row>
        <row r="68">
          <cell r="E68">
            <v>32</v>
          </cell>
          <cell r="F68">
            <v>0.4</v>
          </cell>
        </row>
        <row r="69">
          <cell r="E69">
            <v>32</v>
          </cell>
          <cell r="F69">
            <v>0.4</v>
          </cell>
        </row>
        <row r="70">
          <cell r="E70">
            <v>32</v>
          </cell>
          <cell r="F70">
            <v>0.4</v>
          </cell>
        </row>
        <row r="71">
          <cell r="E71">
            <v>32</v>
          </cell>
          <cell r="F71">
            <v>0.4</v>
          </cell>
        </row>
        <row r="72">
          <cell r="E72">
            <v>32</v>
          </cell>
          <cell r="F72">
            <v>0.4</v>
          </cell>
        </row>
        <row r="73">
          <cell r="E73">
            <v>32</v>
          </cell>
          <cell r="F73">
            <v>0.4</v>
          </cell>
        </row>
        <row r="74">
          <cell r="E74">
            <v>32</v>
          </cell>
          <cell r="F74">
            <v>0.4</v>
          </cell>
        </row>
        <row r="75">
          <cell r="E75">
            <v>32</v>
          </cell>
          <cell r="F75">
            <v>0.4</v>
          </cell>
        </row>
        <row r="76">
          <cell r="E76">
            <v>32</v>
          </cell>
          <cell r="F76">
            <v>0.4</v>
          </cell>
        </row>
        <row r="77">
          <cell r="E77">
            <v>32</v>
          </cell>
          <cell r="F77">
            <v>0.4</v>
          </cell>
        </row>
        <row r="78">
          <cell r="E78">
            <v>32</v>
          </cell>
          <cell r="F78">
            <v>0.4</v>
          </cell>
        </row>
        <row r="79">
          <cell r="E79">
            <v>32</v>
          </cell>
          <cell r="F79">
            <v>0.4</v>
          </cell>
        </row>
        <row r="80">
          <cell r="E80">
            <v>32</v>
          </cell>
          <cell r="F80">
            <v>0.4</v>
          </cell>
        </row>
        <row r="81">
          <cell r="E81">
            <v>32</v>
          </cell>
          <cell r="F81">
            <v>0.4</v>
          </cell>
        </row>
        <row r="82">
          <cell r="E82">
            <v>32</v>
          </cell>
          <cell r="F82">
            <v>0.4</v>
          </cell>
        </row>
        <row r="83">
          <cell r="E83">
            <v>32</v>
          </cell>
          <cell r="F83">
            <v>0.4</v>
          </cell>
        </row>
        <row r="84">
          <cell r="E84">
            <v>32</v>
          </cell>
          <cell r="F84">
            <v>0.4</v>
          </cell>
        </row>
        <row r="85">
          <cell r="E85">
            <v>32</v>
          </cell>
          <cell r="F85">
            <v>0.4</v>
          </cell>
        </row>
        <row r="86">
          <cell r="E86">
            <v>32</v>
          </cell>
          <cell r="F86">
            <v>0.4</v>
          </cell>
        </row>
        <row r="87">
          <cell r="E87">
            <v>32</v>
          </cell>
          <cell r="F87">
            <v>0.4</v>
          </cell>
        </row>
        <row r="88">
          <cell r="E88">
            <v>32</v>
          </cell>
          <cell r="F88">
            <v>0.4</v>
          </cell>
        </row>
        <row r="89">
          <cell r="E89">
            <v>32</v>
          </cell>
          <cell r="F89">
            <v>0.4</v>
          </cell>
        </row>
        <row r="90">
          <cell r="E90">
            <v>32</v>
          </cell>
          <cell r="F90">
            <v>0.4</v>
          </cell>
        </row>
        <row r="91">
          <cell r="E91">
            <v>32</v>
          </cell>
          <cell r="F91">
            <v>0.4</v>
          </cell>
        </row>
        <row r="92">
          <cell r="E92">
            <v>32</v>
          </cell>
          <cell r="F92">
            <v>0.4</v>
          </cell>
        </row>
        <row r="93">
          <cell r="E93">
            <v>32</v>
          </cell>
          <cell r="F93">
            <v>0.4</v>
          </cell>
        </row>
        <row r="94">
          <cell r="E94">
            <v>32</v>
          </cell>
          <cell r="F94">
            <v>0.4</v>
          </cell>
        </row>
        <row r="95">
          <cell r="E95">
            <v>32</v>
          </cell>
          <cell r="F95">
            <v>0.4</v>
          </cell>
        </row>
        <row r="96">
          <cell r="E96">
            <v>32</v>
          </cell>
          <cell r="F96">
            <v>0.4</v>
          </cell>
        </row>
        <row r="97">
          <cell r="E97">
            <v>32</v>
          </cell>
          <cell r="F97">
            <v>0.4</v>
          </cell>
        </row>
        <row r="98">
          <cell r="E98">
            <v>32</v>
          </cell>
          <cell r="F98">
            <v>0.4</v>
          </cell>
        </row>
        <row r="99">
          <cell r="E99">
            <v>32</v>
          </cell>
          <cell r="F99">
            <v>0.4</v>
          </cell>
        </row>
        <row r="100">
          <cell r="E100">
            <v>32</v>
          </cell>
          <cell r="F100">
            <v>0.4</v>
          </cell>
        </row>
        <row r="101">
          <cell r="E101">
            <v>32</v>
          </cell>
          <cell r="F101">
            <v>0.4</v>
          </cell>
        </row>
        <row r="102">
          <cell r="E102">
            <v>32</v>
          </cell>
          <cell r="F102">
            <v>0.4</v>
          </cell>
        </row>
        <row r="103">
          <cell r="E103">
            <v>32</v>
          </cell>
          <cell r="F103">
            <v>0.4</v>
          </cell>
        </row>
        <row r="104">
          <cell r="E104">
            <v>32</v>
          </cell>
          <cell r="F104">
            <v>0.4</v>
          </cell>
        </row>
        <row r="105">
          <cell r="E105">
            <v>32</v>
          </cell>
          <cell r="F105">
            <v>0.4</v>
          </cell>
        </row>
        <row r="106">
          <cell r="E106">
            <v>32</v>
          </cell>
          <cell r="F106">
            <v>0.4</v>
          </cell>
        </row>
        <row r="107">
          <cell r="E107">
            <v>32</v>
          </cell>
          <cell r="F107">
            <v>0.4</v>
          </cell>
        </row>
        <row r="108">
          <cell r="E108">
            <v>32</v>
          </cell>
          <cell r="F108">
            <v>0.4</v>
          </cell>
        </row>
        <row r="109">
          <cell r="E109">
            <v>32</v>
          </cell>
          <cell r="F109">
            <v>0.4</v>
          </cell>
        </row>
      </sheetData>
      <sheetData sheetId="28">
        <row r="14">
          <cell r="E14">
            <v>32</v>
          </cell>
          <cell r="F14">
            <v>0.4</v>
          </cell>
        </row>
        <row r="15">
          <cell r="E15">
            <v>32</v>
          </cell>
          <cell r="F15">
            <v>0.4</v>
          </cell>
        </row>
        <row r="16">
          <cell r="E16">
            <v>32</v>
          </cell>
          <cell r="F16">
            <v>0.4</v>
          </cell>
        </row>
        <row r="17">
          <cell r="E17">
            <v>32</v>
          </cell>
          <cell r="F17">
            <v>0.4</v>
          </cell>
        </row>
        <row r="18">
          <cell r="E18">
            <v>32</v>
          </cell>
          <cell r="F18">
            <v>0.4</v>
          </cell>
        </row>
        <row r="19">
          <cell r="E19">
            <v>32</v>
          </cell>
          <cell r="F19">
            <v>0.4</v>
          </cell>
        </row>
        <row r="20">
          <cell r="E20">
            <v>32</v>
          </cell>
          <cell r="F20">
            <v>0.4</v>
          </cell>
        </row>
        <row r="21">
          <cell r="E21">
            <v>32</v>
          </cell>
          <cell r="F21">
            <v>0.4</v>
          </cell>
        </row>
        <row r="22">
          <cell r="E22">
            <v>32</v>
          </cell>
          <cell r="F22">
            <v>0.4</v>
          </cell>
        </row>
        <row r="23">
          <cell r="E23">
            <v>32</v>
          </cell>
          <cell r="F23">
            <v>0.4</v>
          </cell>
        </row>
        <row r="24">
          <cell r="E24">
            <v>32</v>
          </cell>
          <cell r="F24">
            <v>0.4</v>
          </cell>
        </row>
        <row r="25">
          <cell r="E25">
            <v>32</v>
          </cell>
          <cell r="F25">
            <v>0.4</v>
          </cell>
        </row>
        <row r="26">
          <cell r="E26">
            <v>32</v>
          </cell>
          <cell r="F26">
            <v>0.4</v>
          </cell>
        </row>
        <row r="27">
          <cell r="E27">
            <v>32</v>
          </cell>
          <cell r="F27">
            <v>0.4</v>
          </cell>
        </row>
        <row r="28">
          <cell r="E28">
            <v>32</v>
          </cell>
          <cell r="F28">
            <v>0.4</v>
          </cell>
        </row>
        <row r="29">
          <cell r="E29">
            <v>32</v>
          </cell>
          <cell r="F29">
            <v>0.4</v>
          </cell>
        </row>
        <row r="30">
          <cell r="E30">
            <v>32</v>
          </cell>
          <cell r="F30">
            <v>0.4</v>
          </cell>
        </row>
        <row r="31">
          <cell r="E31">
            <v>32</v>
          </cell>
          <cell r="F31">
            <v>0.4</v>
          </cell>
        </row>
        <row r="32">
          <cell r="E32">
            <v>32</v>
          </cell>
          <cell r="F32">
            <v>0.4</v>
          </cell>
        </row>
        <row r="33">
          <cell r="E33">
            <v>32</v>
          </cell>
          <cell r="F33">
            <v>0.4</v>
          </cell>
        </row>
        <row r="34">
          <cell r="E34">
            <v>32</v>
          </cell>
          <cell r="F34">
            <v>0.4</v>
          </cell>
        </row>
        <row r="35">
          <cell r="E35">
            <v>32</v>
          </cell>
          <cell r="F35">
            <v>0.4</v>
          </cell>
        </row>
        <row r="36">
          <cell r="E36">
            <v>32</v>
          </cell>
          <cell r="F36">
            <v>0.4</v>
          </cell>
        </row>
        <row r="37">
          <cell r="E37">
            <v>32</v>
          </cell>
          <cell r="F37">
            <v>0.4</v>
          </cell>
        </row>
        <row r="38">
          <cell r="E38">
            <v>32</v>
          </cell>
          <cell r="F38">
            <v>0.4</v>
          </cell>
        </row>
        <row r="39">
          <cell r="E39">
            <v>32</v>
          </cell>
          <cell r="F39">
            <v>0.4</v>
          </cell>
        </row>
        <row r="40">
          <cell r="E40">
            <v>32</v>
          </cell>
          <cell r="F40">
            <v>0.4</v>
          </cell>
        </row>
        <row r="41">
          <cell r="E41">
            <v>32</v>
          </cell>
          <cell r="F41">
            <v>0.4</v>
          </cell>
        </row>
        <row r="42">
          <cell r="E42">
            <v>32</v>
          </cell>
          <cell r="F42">
            <v>0.4</v>
          </cell>
        </row>
        <row r="43">
          <cell r="E43">
            <v>32</v>
          </cell>
          <cell r="F43">
            <v>0.4</v>
          </cell>
        </row>
        <row r="44">
          <cell r="E44">
            <v>32</v>
          </cell>
          <cell r="F44">
            <v>0.4</v>
          </cell>
        </row>
        <row r="45">
          <cell r="E45">
            <v>32</v>
          </cell>
          <cell r="F45">
            <v>0.4</v>
          </cell>
        </row>
        <row r="46">
          <cell r="E46">
            <v>32</v>
          </cell>
          <cell r="F46">
            <v>0.4</v>
          </cell>
        </row>
        <row r="47">
          <cell r="E47">
            <v>32</v>
          </cell>
          <cell r="F47">
            <v>0.4</v>
          </cell>
        </row>
        <row r="48">
          <cell r="E48">
            <v>32</v>
          </cell>
          <cell r="F48">
            <v>0.4</v>
          </cell>
        </row>
        <row r="49">
          <cell r="E49">
            <v>32</v>
          </cell>
          <cell r="F49">
            <v>0.4</v>
          </cell>
        </row>
        <row r="50">
          <cell r="E50">
            <v>32</v>
          </cell>
          <cell r="F50">
            <v>0.4</v>
          </cell>
        </row>
        <row r="51">
          <cell r="E51">
            <v>32</v>
          </cell>
          <cell r="F51">
            <v>0.4</v>
          </cell>
        </row>
        <row r="52">
          <cell r="E52">
            <v>32</v>
          </cell>
          <cell r="F52">
            <v>0.4</v>
          </cell>
        </row>
        <row r="53">
          <cell r="E53">
            <v>32</v>
          </cell>
          <cell r="F53">
            <v>0.4</v>
          </cell>
        </row>
        <row r="54">
          <cell r="E54">
            <v>32</v>
          </cell>
          <cell r="F54">
            <v>0.4</v>
          </cell>
        </row>
        <row r="55">
          <cell r="E55">
            <v>32</v>
          </cell>
          <cell r="F55">
            <v>0.4</v>
          </cell>
        </row>
        <row r="56">
          <cell r="E56">
            <v>32</v>
          </cell>
          <cell r="F56">
            <v>0.4</v>
          </cell>
        </row>
        <row r="57">
          <cell r="E57">
            <v>32</v>
          </cell>
          <cell r="F57">
            <v>0.4</v>
          </cell>
        </row>
        <row r="58">
          <cell r="E58">
            <v>32</v>
          </cell>
          <cell r="F58">
            <v>0.4</v>
          </cell>
        </row>
        <row r="59">
          <cell r="E59">
            <v>32</v>
          </cell>
          <cell r="F59">
            <v>0.4</v>
          </cell>
        </row>
        <row r="60">
          <cell r="E60">
            <v>32</v>
          </cell>
          <cell r="F60">
            <v>0.4</v>
          </cell>
        </row>
        <row r="61">
          <cell r="E61">
            <v>32</v>
          </cell>
          <cell r="F61">
            <v>0.4</v>
          </cell>
        </row>
        <row r="62">
          <cell r="E62">
            <v>32</v>
          </cell>
          <cell r="F62">
            <v>0.4</v>
          </cell>
        </row>
        <row r="63">
          <cell r="E63">
            <v>32</v>
          </cell>
          <cell r="F63">
            <v>0.4</v>
          </cell>
        </row>
        <row r="64">
          <cell r="E64">
            <v>32</v>
          </cell>
          <cell r="F64">
            <v>0.4</v>
          </cell>
        </row>
        <row r="65">
          <cell r="E65">
            <v>32</v>
          </cell>
          <cell r="F65">
            <v>0.4</v>
          </cell>
        </row>
        <row r="66">
          <cell r="E66">
            <v>32</v>
          </cell>
          <cell r="F66">
            <v>0.4</v>
          </cell>
        </row>
        <row r="67">
          <cell r="E67">
            <v>32</v>
          </cell>
          <cell r="F67">
            <v>0.4</v>
          </cell>
        </row>
        <row r="68">
          <cell r="E68">
            <v>32</v>
          </cell>
          <cell r="F68">
            <v>0.4</v>
          </cell>
        </row>
        <row r="69">
          <cell r="E69">
            <v>32</v>
          </cell>
          <cell r="F69">
            <v>0.4</v>
          </cell>
        </row>
        <row r="70">
          <cell r="E70">
            <v>32</v>
          </cell>
          <cell r="F70">
            <v>0.4</v>
          </cell>
        </row>
        <row r="71">
          <cell r="E71">
            <v>32</v>
          </cell>
          <cell r="F71">
            <v>0.4</v>
          </cell>
        </row>
        <row r="72">
          <cell r="E72">
            <v>32</v>
          </cell>
          <cell r="F72">
            <v>0.4</v>
          </cell>
        </row>
        <row r="73">
          <cell r="E73">
            <v>32</v>
          </cell>
          <cell r="F73">
            <v>0.4</v>
          </cell>
        </row>
        <row r="74">
          <cell r="E74">
            <v>32</v>
          </cell>
          <cell r="F74">
            <v>0.4</v>
          </cell>
        </row>
        <row r="75">
          <cell r="E75">
            <v>32</v>
          </cell>
          <cell r="F75">
            <v>0.4</v>
          </cell>
        </row>
        <row r="76">
          <cell r="E76">
            <v>32</v>
          </cell>
          <cell r="F76">
            <v>0.4</v>
          </cell>
        </row>
        <row r="77">
          <cell r="E77">
            <v>32</v>
          </cell>
          <cell r="F77">
            <v>0.4</v>
          </cell>
        </row>
        <row r="78">
          <cell r="E78">
            <v>32</v>
          </cell>
          <cell r="F78">
            <v>0.4</v>
          </cell>
        </row>
        <row r="79">
          <cell r="E79">
            <v>32</v>
          </cell>
          <cell r="F79">
            <v>0.4</v>
          </cell>
        </row>
        <row r="80">
          <cell r="E80">
            <v>32</v>
          </cell>
          <cell r="F80">
            <v>0.4</v>
          </cell>
        </row>
        <row r="81">
          <cell r="E81">
            <v>32</v>
          </cell>
          <cell r="F81">
            <v>0.4</v>
          </cell>
        </row>
        <row r="82">
          <cell r="E82">
            <v>32</v>
          </cell>
          <cell r="F82">
            <v>0.4</v>
          </cell>
        </row>
        <row r="83">
          <cell r="E83">
            <v>32</v>
          </cell>
          <cell r="F83">
            <v>0.4</v>
          </cell>
        </row>
        <row r="84">
          <cell r="E84">
            <v>32</v>
          </cell>
          <cell r="F84">
            <v>0.4</v>
          </cell>
        </row>
        <row r="85">
          <cell r="E85">
            <v>32</v>
          </cell>
          <cell r="F85">
            <v>0.4</v>
          </cell>
        </row>
        <row r="86">
          <cell r="E86">
            <v>32</v>
          </cell>
          <cell r="F86">
            <v>0.4</v>
          </cell>
        </row>
        <row r="87">
          <cell r="E87">
            <v>32</v>
          </cell>
          <cell r="F87">
            <v>0.4</v>
          </cell>
        </row>
        <row r="88">
          <cell r="E88">
            <v>32</v>
          </cell>
          <cell r="F88">
            <v>0.4</v>
          </cell>
        </row>
        <row r="89">
          <cell r="E89">
            <v>32</v>
          </cell>
          <cell r="F89">
            <v>0.4</v>
          </cell>
        </row>
        <row r="90">
          <cell r="E90">
            <v>32</v>
          </cell>
          <cell r="F90">
            <v>0.4</v>
          </cell>
        </row>
        <row r="91">
          <cell r="E91">
            <v>32</v>
          </cell>
          <cell r="F91">
            <v>0.4</v>
          </cell>
        </row>
        <row r="92">
          <cell r="E92">
            <v>32</v>
          </cell>
          <cell r="F92">
            <v>0.4</v>
          </cell>
        </row>
        <row r="93">
          <cell r="E93">
            <v>32</v>
          </cell>
          <cell r="F93">
            <v>0.4</v>
          </cell>
        </row>
        <row r="94">
          <cell r="E94">
            <v>32</v>
          </cell>
          <cell r="F94">
            <v>0.4</v>
          </cell>
        </row>
        <row r="95">
          <cell r="E95">
            <v>32</v>
          </cell>
          <cell r="F95">
            <v>0.4</v>
          </cell>
        </row>
        <row r="96">
          <cell r="E96">
            <v>32</v>
          </cell>
          <cell r="F96">
            <v>0.4</v>
          </cell>
        </row>
        <row r="97">
          <cell r="E97">
            <v>32</v>
          </cell>
          <cell r="F97">
            <v>0.4</v>
          </cell>
        </row>
        <row r="98">
          <cell r="E98">
            <v>32</v>
          </cell>
          <cell r="F98">
            <v>0.4</v>
          </cell>
        </row>
        <row r="99">
          <cell r="E99">
            <v>32</v>
          </cell>
          <cell r="F99">
            <v>0.4</v>
          </cell>
        </row>
        <row r="100">
          <cell r="E100">
            <v>32</v>
          </cell>
          <cell r="F100">
            <v>0.4</v>
          </cell>
        </row>
        <row r="101">
          <cell r="E101">
            <v>32</v>
          </cell>
          <cell r="F101">
            <v>0.4</v>
          </cell>
        </row>
        <row r="102">
          <cell r="E102">
            <v>32</v>
          </cell>
          <cell r="F102">
            <v>0.4</v>
          </cell>
        </row>
        <row r="103">
          <cell r="E103">
            <v>32</v>
          </cell>
          <cell r="F103">
            <v>0.4</v>
          </cell>
        </row>
        <row r="104">
          <cell r="E104">
            <v>32</v>
          </cell>
          <cell r="F104">
            <v>0.4</v>
          </cell>
        </row>
        <row r="105">
          <cell r="E105">
            <v>32</v>
          </cell>
          <cell r="F105">
            <v>0.4</v>
          </cell>
        </row>
        <row r="106">
          <cell r="E106">
            <v>32</v>
          </cell>
          <cell r="F106">
            <v>0.4</v>
          </cell>
        </row>
        <row r="107">
          <cell r="E107">
            <v>32</v>
          </cell>
          <cell r="F107">
            <v>0.4</v>
          </cell>
        </row>
        <row r="108">
          <cell r="E108">
            <v>32</v>
          </cell>
          <cell r="F108">
            <v>0.4</v>
          </cell>
        </row>
        <row r="109">
          <cell r="E109">
            <v>32</v>
          </cell>
          <cell r="F109">
            <v>0.4</v>
          </cell>
        </row>
      </sheetData>
      <sheetData sheetId="29" refreshError="1"/>
      <sheetData sheetId="30">
        <row r="14">
          <cell r="E14">
            <v>32</v>
          </cell>
          <cell r="F14">
            <v>0.4</v>
          </cell>
        </row>
        <row r="15">
          <cell r="E15">
            <v>32</v>
          </cell>
          <cell r="F15">
            <v>0.4</v>
          </cell>
        </row>
        <row r="16">
          <cell r="E16">
            <v>32</v>
          </cell>
          <cell r="F16">
            <v>0.4</v>
          </cell>
        </row>
        <row r="17">
          <cell r="E17">
            <v>32</v>
          </cell>
          <cell r="F17">
            <v>0.4</v>
          </cell>
        </row>
        <row r="18">
          <cell r="E18">
            <v>32</v>
          </cell>
          <cell r="F18">
            <v>0.4</v>
          </cell>
        </row>
        <row r="19">
          <cell r="E19">
            <v>32</v>
          </cell>
          <cell r="F19">
            <v>0.4</v>
          </cell>
        </row>
        <row r="20">
          <cell r="E20">
            <v>32</v>
          </cell>
          <cell r="F20">
            <v>0.4</v>
          </cell>
        </row>
        <row r="21">
          <cell r="E21">
            <v>32</v>
          </cell>
          <cell r="F21">
            <v>0.4</v>
          </cell>
        </row>
        <row r="22">
          <cell r="E22">
            <v>32</v>
          </cell>
          <cell r="F22">
            <v>0.4</v>
          </cell>
        </row>
        <row r="23">
          <cell r="E23">
            <v>32</v>
          </cell>
          <cell r="F23">
            <v>0.4</v>
          </cell>
        </row>
        <row r="24">
          <cell r="E24">
            <v>32</v>
          </cell>
          <cell r="F24">
            <v>0.4</v>
          </cell>
        </row>
        <row r="25">
          <cell r="E25">
            <v>32</v>
          </cell>
          <cell r="F25">
            <v>0.4</v>
          </cell>
        </row>
        <row r="26">
          <cell r="E26">
            <v>32</v>
          </cell>
          <cell r="F26">
            <v>0.4</v>
          </cell>
        </row>
        <row r="27">
          <cell r="E27">
            <v>32</v>
          </cell>
          <cell r="F27">
            <v>0.4</v>
          </cell>
        </row>
        <row r="28">
          <cell r="E28">
            <v>32</v>
          </cell>
          <cell r="F28">
            <v>0.4</v>
          </cell>
        </row>
        <row r="29">
          <cell r="E29">
            <v>32</v>
          </cell>
          <cell r="F29">
            <v>0.4</v>
          </cell>
        </row>
        <row r="30">
          <cell r="E30">
            <v>32</v>
          </cell>
          <cell r="F30">
            <v>0.4</v>
          </cell>
        </row>
        <row r="31">
          <cell r="E31">
            <v>32</v>
          </cell>
          <cell r="F31">
            <v>0.4</v>
          </cell>
        </row>
        <row r="32">
          <cell r="E32">
            <v>32</v>
          </cell>
          <cell r="F32">
            <v>0.4</v>
          </cell>
        </row>
        <row r="33">
          <cell r="E33">
            <v>32</v>
          </cell>
          <cell r="F33">
            <v>0.4</v>
          </cell>
        </row>
        <row r="34">
          <cell r="E34">
            <v>32</v>
          </cell>
          <cell r="F34">
            <v>0.4</v>
          </cell>
        </row>
        <row r="35">
          <cell r="E35">
            <v>32</v>
          </cell>
          <cell r="F35">
            <v>0.4</v>
          </cell>
        </row>
        <row r="36">
          <cell r="E36">
            <v>32</v>
          </cell>
          <cell r="F36">
            <v>0.4</v>
          </cell>
        </row>
        <row r="37">
          <cell r="E37">
            <v>32</v>
          </cell>
          <cell r="F37">
            <v>0.4</v>
          </cell>
        </row>
        <row r="38">
          <cell r="E38">
            <v>32</v>
          </cell>
          <cell r="F38">
            <v>0.4</v>
          </cell>
        </row>
        <row r="39">
          <cell r="E39">
            <v>32</v>
          </cell>
          <cell r="F39">
            <v>0.4</v>
          </cell>
        </row>
        <row r="40">
          <cell r="E40">
            <v>32</v>
          </cell>
          <cell r="F40">
            <v>0.4</v>
          </cell>
        </row>
        <row r="41">
          <cell r="E41">
            <v>32</v>
          </cell>
          <cell r="F41">
            <v>0.4</v>
          </cell>
        </row>
        <row r="42">
          <cell r="E42">
            <v>32</v>
          </cell>
          <cell r="F42">
            <v>0.4</v>
          </cell>
        </row>
        <row r="43">
          <cell r="E43">
            <v>32</v>
          </cell>
          <cell r="F43">
            <v>0.4</v>
          </cell>
        </row>
        <row r="44">
          <cell r="E44">
            <v>32</v>
          </cell>
          <cell r="F44">
            <v>0.4</v>
          </cell>
        </row>
        <row r="45">
          <cell r="E45">
            <v>32</v>
          </cell>
          <cell r="F45">
            <v>0.4</v>
          </cell>
        </row>
        <row r="46">
          <cell r="E46">
            <v>32</v>
          </cell>
          <cell r="F46">
            <v>0.4</v>
          </cell>
        </row>
        <row r="47">
          <cell r="E47">
            <v>32</v>
          </cell>
          <cell r="F47">
            <v>0.4</v>
          </cell>
        </row>
        <row r="48">
          <cell r="E48">
            <v>32</v>
          </cell>
          <cell r="F48">
            <v>0.4</v>
          </cell>
        </row>
        <row r="49">
          <cell r="E49">
            <v>32</v>
          </cell>
          <cell r="F49">
            <v>0.4</v>
          </cell>
        </row>
        <row r="50">
          <cell r="E50">
            <v>32</v>
          </cell>
          <cell r="F50">
            <v>0.4</v>
          </cell>
        </row>
        <row r="51">
          <cell r="E51">
            <v>32</v>
          </cell>
          <cell r="F51">
            <v>0.4</v>
          </cell>
        </row>
        <row r="52">
          <cell r="E52">
            <v>32</v>
          </cell>
          <cell r="F52">
            <v>0.4</v>
          </cell>
        </row>
        <row r="53">
          <cell r="E53">
            <v>32</v>
          </cell>
          <cell r="F53">
            <v>0.4</v>
          </cell>
        </row>
        <row r="54">
          <cell r="E54">
            <v>32</v>
          </cell>
          <cell r="F54">
            <v>0.4</v>
          </cell>
        </row>
        <row r="55">
          <cell r="E55">
            <v>32</v>
          </cell>
          <cell r="F55">
            <v>0.4</v>
          </cell>
        </row>
        <row r="56">
          <cell r="E56">
            <v>32</v>
          </cell>
          <cell r="F56">
            <v>0.4</v>
          </cell>
        </row>
        <row r="57">
          <cell r="E57">
            <v>32</v>
          </cell>
          <cell r="F57">
            <v>0.4</v>
          </cell>
        </row>
        <row r="58">
          <cell r="E58">
            <v>32</v>
          </cell>
          <cell r="F58">
            <v>0.4</v>
          </cell>
        </row>
        <row r="59">
          <cell r="E59">
            <v>32</v>
          </cell>
          <cell r="F59">
            <v>0.4</v>
          </cell>
        </row>
        <row r="60">
          <cell r="E60">
            <v>32</v>
          </cell>
          <cell r="F60">
            <v>0.4</v>
          </cell>
        </row>
        <row r="61">
          <cell r="E61">
            <v>32</v>
          </cell>
          <cell r="F61">
            <v>0.4</v>
          </cell>
        </row>
        <row r="62">
          <cell r="E62">
            <v>32</v>
          </cell>
          <cell r="F62">
            <v>0.4</v>
          </cell>
        </row>
        <row r="63">
          <cell r="E63">
            <v>32</v>
          </cell>
          <cell r="F63">
            <v>0.4</v>
          </cell>
        </row>
        <row r="64">
          <cell r="E64">
            <v>32</v>
          </cell>
          <cell r="F64">
            <v>0.4</v>
          </cell>
        </row>
        <row r="65">
          <cell r="E65">
            <v>32</v>
          </cell>
          <cell r="F65">
            <v>0.4</v>
          </cell>
        </row>
        <row r="66">
          <cell r="E66">
            <v>32</v>
          </cell>
          <cell r="F66">
            <v>0.4</v>
          </cell>
        </row>
        <row r="67">
          <cell r="E67">
            <v>32</v>
          </cell>
          <cell r="F67">
            <v>0.4</v>
          </cell>
        </row>
        <row r="68">
          <cell r="E68">
            <v>32</v>
          </cell>
          <cell r="F68">
            <v>0.4</v>
          </cell>
        </row>
        <row r="69">
          <cell r="E69">
            <v>32</v>
          </cell>
          <cell r="F69">
            <v>0.4</v>
          </cell>
        </row>
        <row r="70">
          <cell r="E70">
            <v>32</v>
          </cell>
          <cell r="F70">
            <v>0.4</v>
          </cell>
        </row>
        <row r="71">
          <cell r="E71">
            <v>32</v>
          </cell>
          <cell r="F71">
            <v>0.4</v>
          </cell>
        </row>
        <row r="72">
          <cell r="E72">
            <v>32</v>
          </cell>
          <cell r="F72">
            <v>0.4</v>
          </cell>
        </row>
        <row r="73">
          <cell r="E73">
            <v>32</v>
          </cell>
          <cell r="F73">
            <v>0.4</v>
          </cell>
        </row>
        <row r="74">
          <cell r="E74">
            <v>32</v>
          </cell>
          <cell r="F74">
            <v>0.4</v>
          </cell>
        </row>
        <row r="75">
          <cell r="E75">
            <v>32</v>
          </cell>
          <cell r="F75">
            <v>0.4</v>
          </cell>
        </row>
        <row r="76">
          <cell r="E76">
            <v>32</v>
          </cell>
          <cell r="F76">
            <v>0.4</v>
          </cell>
        </row>
        <row r="77">
          <cell r="E77">
            <v>32</v>
          </cell>
          <cell r="F77">
            <v>0.4</v>
          </cell>
        </row>
        <row r="78">
          <cell r="E78">
            <v>32</v>
          </cell>
          <cell r="F78">
            <v>0.4</v>
          </cell>
        </row>
        <row r="79">
          <cell r="E79">
            <v>32</v>
          </cell>
          <cell r="F79">
            <v>0.4</v>
          </cell>
        </row>
        <row r="80">
          <cell r="E80">
            <v>32</v>
          </cell>
          <cell r="F80">
            <v>0.4</v>
          </cell>
        </row>
        <row r="81">
          <cell r="E81">
            <v>32</v>
          </cell>
          <cell r="F81">
            <v>0.4</v>
          </cell>
        </row>
        <row r="82">
          <cell r="E82">
            <v>32</v>
          </cell>
          <cell r="F82">
            <v>0.4</v>
          </cell>
        </row>
        <row r="83">
          <cell r="E83">
            <v>32</v>
          </cell>
          <cell r="F83">
            <v>0.4</v>
          </cell>
        </row>
        <row r="84">
          <cell r="E84">
            <v>32</v>
          </cell>
          <cell r="F84">
            <v>0.4</v>
          </cell>
        </row>
        <row r="85">
          <cell r="E85">
            <v>32</v>
          </cell>
          <cell r="F85">
            <v>0.4</v>
          </cell>
        </row>
        <row r="86">
          <cell r="E86">
            <v>32</v>
          </cell>
          <cell r="F86">
            <v>0.4</v>
          </cell>
        </row>
        <row r="87">
          <cell r="E87">
            <v>32</v>
          </cell>
          <cell r="F87">
            <v>0.4</v>
          </cell>
        </row>
        <row r="88">
          <cell r="E88">
            <v>32</v>
          </cell>
          <cell r="F88">
            <v>0.4</v>
          </cell>
        </row>
        <row r="89">
          <cell r="E89">
            <v>32</v>
          </cell>
          <cell r="F89">
            <v>0.4</v>
          </cell>
        </row>
        <row r="90">
          <cell r="E90">
            <v>32</v>
          </cell>
          <cell r="F90">
            <v>0.4</v>
          </cell>
        </row>
        <row r="91">
          <cell r="E91">
            <v>32</v>
          </cell>
          <cell r="F91">
            <v>0.4</v>
          </cell>
        </row>
        <row r="92">
          <cell r="E92">
            <v>32</v>
          </cell>
          <cell r="F92">
            <v>0.4</v>
          </cell>
        </row>
        <row r="93">
          <cell r="E93">
            <v>32</v>
          </cell>
          <cell r="F93">
            <v>0.4</v>
          </cell>
        </row>
        <row r="94">
          <cell r="E94">
            <v>32</v>
          </cell>
          <cell r="F94">
            <v>0.4</v>
          </cell>
        </row>
        <row r="95">
          <cell r="E95">
            <v>32</v>
          </cell>
          <cell r="F95">
            <v>0.4</v>
          </cell>
        </row>
        <row r="96">
          <cell r="E96">
            <v>32</v>
          </cell>
          <cell r="F96">
            <v>0.4</v>
          </cell>
        </row>
        <row r="97">
          <cell r="E97">
            <v>32</v>
          </cell>
          <cell r="F97">
            <v>0.4</v>
          </cell>
        </row>
        <row r="98">
          <cell r="E98">
            <v>32</v>
          </cell>
          <cell r="F98">
            <v>0.4</v>
          </cell>
        </row>
        <row r="99">
          <cell r="E99">
            <v>32</v>
          </cell>
          <cell r="F99">
            <v>0.4</v>
          </cell>
        </row>
        <row r="100">
          <cell r="E100">
            <v>32</v>
          </cell>
          <cell r="F100">
            <v>0.4</v>
          </cell>
        </row>
        <row r="101">
          <cell r="E101">
            <v>32</v>
          </cell>
          <cell r="F101">
            <v>0.4</v>
          </cell>
        </row>
        <row r="102">
          <cell r="E102">
            <v>32</v>
          </cell>
          <cell r="F102">
            <v>0.4</v>
          </cell>
        </row>
        <row r="103">
          <cell r="E103">
            <v>32</v>
          </cell>
          <cell r="F103">
            <v>0.4</v>
          </cell>
        </row>
        <row r="104">
          <cell r="E104">
            <v>32</v>
          </cell>
          <cell r="F104">
            <v>0.4</v>
          </cell>
        </row>
        <row r="105">
          <cell r="E105">
            <v>32</v>
          </cell>
          <cell r="F105">
            <v>0.4</v>
          </cell>
        </row>
        <row r="106">
          <cell r="E106">
            <v>32</v>
          </cell>
          <cell r="F106">
            <v>0.4</v>
          </cell>
        </row>
        <row r="107">
          <cell r="E107">
            <v>32</v>
          </cell>
          <cell r="F107">
            <v>0.4</v>
          </cell>
        </row>
        <row r="108">
          <cell r="E108">
            <v>32</v>
          </cell>
          <cell r="F108">
            <v>0.4</v>
          </cell>
        </row>
        <row r="109">
          <cell r="E109">
            <v>32</v>
          </cell>
          <cell r="F109">
            <v>0.4</v>
          </cell>
        </row>
      </sheetData>
      <sheetData sheetId="31" refreshError="1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PXIL"/>
      <sheetName val="IEX"/>
      <sheetName val="HPX"/>
      <sheetName val="RTM"/>
      <sheetName val="G-DAM"/>
      <sheetName val="IDAS"/>
      <sheetName val="DAM"/>
      <sheetName val="Consolidated"/>
      <sheetName val="Sheet2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3">
          <cell r="E3">
            <v>2217</v>
          </cell>
          <cell r="L3">
            <v>2743.89</v>
          </cell>
        </row>
        <row r="4">
          <cell r="E4">
            <v>2267</v>
          </cell>
          <cell r="L4">
            <v>2803</v>
          </cell>
        </row>
        <row r="5">
          <cell r="E5">
            <v>2381</v>
          </cell>
          <cell r="L5">
            <v>2803</v>
          </cell>
        </row>
        <row r="6">
          <cell r="E6">
            <v>2331</v>
          </cell>
          <cell r="L6">
            <v>2803</v>
          </cell>
        </row>
        <row r="7">
          <cell r="E7">
            <v>2431</v>
          </cell>
          <cell r="L7">
            <v>3200</v>
          </cell>
        </row>
        <row r="8">
          <cell r="E8">
            <v>2481</v>
          </cell>
          <cell r="L8">
            <v>3173.94</v>
          </cell>
        </row>
        <row r="9">
          <cell r="E9">
            <v>2581</v>
          </cell>
          <cell r="L9">
            <v>3300</v>
          </cell>
        </row>
        <row r="10">
          <cell r="E10">
            <v>2635.66</v>
          </cell>
          <cell r="L10">
            <v>3300</v>
          </cell>
        </row>
        <row r="11">
          <cell r="E11">
            <v>2656.57</v>
          </cell>
          <cell r="L11">
            <v>3400</v>
          </cell>
        </row>
        <row r="12">
          <cell r="E12">
            <v>2829.17</v>
          </cell>
          <cell r="L12">
            <v>3500</v>
          </cell>
        </row>
        <row r="13">
          <cell r="E13">
            <v>2900</v>
          </cell>
          <cell r="L13">
            <v>3550</v>
          </cell>
        </row>
        <row r="14">
          <cell r="E14">
            <v>3050</v>
          </cell>
          <cell r="L14">
            <v>3600</v>
          </cell>
        </row>
        <row r="15">
          <cell r="E15">
            <v>3199.99</v>
          </cell>
          <cell r="L15">
            <v>3750</v>
          </cell>
        </row>
        <row r="16">
          <cell r="E16">
            <v>3300</v>
          </cell>
          <cell r="L16">
            <v>3800</v>
          </cell>
        </row>
        <row r="17">
          <cell r="E17">
            <v>3200</v>
          </cell>
          <cell r="L17">
            <v>3850</v>
          </cell>
        </row>
        <row r="18">
          <cell r="E18">
            <v>3050</v>
          </cell>
          <cell r="L18">
            <v>3850</v>
          </cell>
        </row>
        <row r="19">
          <cell r="E19">
            <v>2900</v>
          </cell>
          <cell r="L19">
            <v>4100</v>
          </cell>
        </row>
        <row r="20">
          <cell r="E20">
            <v>2900</v>
          </cell>
          <cell r="L20">
            <v>4050</v>
          </cell>
        </row>
        <row r="21">
          <cell r="E21">
            <v>2750</v>
          </cell>
          <cell r="L21">
            <v>4000</v>
          </cell>
        </row>
        <row r="22">
          <cell r="E22">
            <v>2783.76</v>
          </cell>
          <cell r="L22">
            <v>3900</v>
          </cell>
        </row>
        <row r="23">
          <cell r="E23">
            <v>2875.12</v>
          </cell>
          <cell r="L23">
            <v>3823</v>
          </cell>
        </row>
        <row r="24">
          <cell r="E24">
            <v>3097</v>
          </cell>
          <cell r="L24">
            <v>3803</v>
          </cell>
        </row>
        <row r="25">
          <cell r="E25">
            <v>3032</v>
          </cell>
          <cell r="L25">
            <v>3994</v>
          </cell>
        </row>
        <row r="26">
          <cell r="E26">
            <v>3023.37</v>
          </cell>
          <cell r="L26">
            <v>3940.44</v>
          </cell>
        </row>
        <row r="27">
          <cell r="E27">
            <v>2593.5</v>
          </cell>
          <cell r="L27">
            <v>4019</v>
          </cell>
        </row>
        <row r="28">
          <cell r="E28">
            <v>2808</v>
          </cell>
          <cell r="L28">
            <v>4318.01</v>
          </cell>
        </row>
        <row r="29">
          <cell r="E29">
            <v>3192.01</v>
          </cell>
          <cell r="L29">
            <v>4600</v>
          </cell>
        </row>
        <row r="30">
          <cell r="E30">
            <v>3899.01</v>
          </cell>
          <cell r="L30">
            <v>5100</v>
          </cell>
        </row>
        <row r="31">
          <cell r="E31">
            <v>4793.43</v>
          </cell>
          <cell r="L31">
            <v>6045</v>
          </cell>
        </row>
        <row r="32">
          <cell r="E32">
            <v>5241.32</v>
          </cell>
          <cell r="L32">
            <v>6495</v>
          </cell>
        </row>
        <row r="33">
          <cell r="E33">
            <v>4945.42</v>
          </cell>
          <cell r="L33">
            <v>6745</v>
          </cell>
        </row>
        <row r="34">
          <cell r="E34">
            <v>4417.47</v>
          </cell>
          <cell r="L34">
            <v>6436.75</v>
          </cell>
        </row>
        <row r="35">
          <cell r="E35">
            <v>4572.93</v>
          </cell>
          <cell r="L35">
            <v>6487.95</v>
          </cell>
        </row>
        <row r="36">
          <cell r="E36">
            <v>3727.89</v>
          </cell>
          <cell r="L36">
            <v>5792.2</v>
          </cell>
        </row>
        <row r="37">
          <cell r="E37">
            <v>3524.98</v>
          </cell>
          <cell r="L37">
            <v>5731.6299999999992</v>
          </cell>
        </row>
        <row r="38">
          <cell r="E38">
            <v>3016.73</v>
          </cell>
          <cell r="L38">
            <v>5331.93</v>
          </cell>
        </row>
        <row r="39">
          <cell r="E39">
            <v>2667.8199999999997</v>
          </cell>
          <cell r="L39">
            <v>3757.2200000000003</v>
          </cell>
        </row>
        <row r="40">
          <cell r="E40">
            <v>2132.44</v>
          </cell>
          <cell r="L40">
            <v>3576.21</v>
          </cell>
        </row>
        <row r="41">
          <cell r="E41">
            <v>2068.62</v>
          </cell>
          <cell r="L41">
            <v>3029.37</v>
          </cell>
        </row>
        <row r="42">
          <cell r="E42">
            <v>1579.13</v>
          </cell>
          <cell r="L42">
            <v>2502.2399999999998</v>
          </cell>
        </row>
        <row r="43">
          <cell r="E43">
            <v>1544.3500000000001</v>
          </cell>
          <cell r="L43">
            <v>2229.0700000000002</v>
          </cell>
        </row>
        <row r="44">
          <cell r="E44">
            <v>1484.3600000000001</v>
          </cell>
          <cell r="L44">
            <v>2106.0100000000002</v>
          </cell>
        </row>
        <row r="45">
          <cell r="E45">
            <v>1083.81</v>
          </cell>
          <cell r="L45">
            <v>2095.25</v>
          </cell>
        </row>
        <row r="46">
          <cell r="E46">
            <v>943.38</v>
          </cell>
          <cell r="L46">
            <v>2095.65</v>
          </cell>
        </row>
        <row r="47">
          <cell r="E47">
            <v>767.03</v>
          </cell>
          <cell r="L47">
            <v>2250</v>
          </cell>
        </row>
        <row r="48">
          <cell r="E48">
            <v>700</v>
          </cell>
          <cell r="L48">
            <v>2050</v>
          </cell>
        </row>
        <row r="49">
          <cell r="E49">
            <v>550</v>
          </cell>
          <cell r="L49">
            <v>1800</v>
          </cell>
        </row>
        <row r="50">
          <cell r="E50">
            <v>550</v>
          </cell>
          <cell r="L50">
            <v>1650</v>
          </cell>
        </row>
        <row r="51">
          <cell r="E51">
            <v>550</v>
          </cell>
          <cell r="L51">
            <v>1900</v>
          </cell>
        </row>
        <row r="52">
          <cell r="E52">
            <v>600</v>
          </cell>
          <cell r="L52">
            <v>1800</v>
          </cell>
        </row>
        <row r="53">
          <cell r="E53">
            <v>600</v>
          </cell>
          <cell r="L53">
            <v>1450</v>
          </cell>
        </row>
        <row r="54">
          <cell r="E54">
            <v>699.21</v>
          </cell>
          <cell r="L54">
            <v>1488.31</v>
          </cell>
        </row>
        <row r="55">
          <cell r="E55">
            <v>803.68</v>
          </cell>
          <cell r="L55">
            <v>1769</v>
          </cell>
        </row>
        <row r="56">
          <cell r="E56">
            <v>1018.72</v>
          </cell>
          <cell r="L56">
            <v>1853</v>
          </cell>
        </row>
        <row r="57">
          <cell r="E57">
            <v>844</v>
          </cell>
          <cell r="L57">
            <v>1919</v>
          </cell>
        </row>
        <row r="58">
          <cell r="E58">
            <v>894</v>
          </cell>
          <cell r="L58">
            <v>2069</v>
          </cell>
        </row>
        <row r="59">
          <cell r="E59">
            <v>1044</v>
          </cell>
          <cell r="L59">
            <v>2019</v>
          </cell>
        </row>
        <row r="60">
          <cell r="E60">
            <v>1294.0999999999999</v>
          </cell>
          <cell r="L60">
            <v>2219</v>
          </cell>
        </row>
        <row r="61">
          <cell r="E61">
            <v>1344</v>
          </cell>
          <cell r="L61">
            <v>2119</v>
          </cell>
        </row>
        <row r="62">
          <cell r="E62">
            <v>1644</v>
          </cell>
          <cell r="L62">
            <v>2219</v>
          </cell>
        </row>
        <row r="63">
          <cell r="E63">
            <v>1753.55</v>
          </cell>
          <cell r="L63">
            <v>2369</v>
          </cell>
        </row>
        <row r="64">
          <cell r="E64">
            <v>2008</v>
          </cell>
          <cell r="L64">
            <v>2619</v>
          </cell>
        </row>
        <row r="65">
          <cell r="E65">
            <v>2246.44</v>
          </cell>
          <cell r="L65">
            <v>3119</v>
          </cell>
        </row>
        <row r="66">
          <cell r="E66">
            <v>2500.71</v>
          </cell>
          <cell r="L66">
            <v>3519</v>
          </cell>
        </row>
        <row r="67">
          <cell r="E67">
            <v>2762.86</v>
          </cell>
          <cell r="L67">
            <v>3823.57</v>
          </cell>
        </row>
        <row r="68">
          <cell r="E68">
            <v>3053.5</v>
          </cell>
          <cell r="L68">
            <v>4082</v>
          </cell>
        </row>
        <row r="69">
          <cell r="E69">
            <v>2862.9300000000003</v>
          </cell>
          <cell r="L69">
            <v>4282</v>
          </cell>
        </row>
        <row r="70">
          <cell r="E70">
            <v>2595.0299999999997</v>
          </cell>
          <cell r="L70">
            <v>4257</v>
          </cell>
        </row>
        <row r="71">
          <cell r="E71">
            <v>2305.54</v>
          </cell>
          <cell r="L71">
            <v>3575.89</v>
          </cell>
        </row>
        <row r="72">
          <cell r="E72">
            <v>1502.3400000000001</v>
          </cell>
          <cell r="L72">
            <v>2683.47</v>
          </cell>
        </row>
        <row r="73">
          <cell r="E73">
            <v>554.13</v>
          </cell>
          <cell r="L73">
            <v>1669.47</v>
          </cell>
        </row>
        <row r="74">
          <cell r="E74">
            <v>519</v>
          </cell>
          <cell r="L74">
            <v>1039.25</v>
          </cell>
        </row>
        <row r="75">
          <cell r="E75">
            <v>0</v>
          </cell>
          <cell r="L75">
            <v>1042.27</v>
          </cell>
        </row>
        <row r="76">
          <cell r="E76">
            <v>0</v>
          </cell>
          <cell r="L76">
            <v>797.71</v>
          </cell>
        </row>
        <row r="77">
          <cell r="E77">
            <v>0</v>
          </cell>
          <cell r="L77">
            <v>659.57</v>
          </cell>
        </row>
        <row r="78">
          <cell r="E78">
            <v>0</v>
          </cell>
          <cell r="L78">
            <v>512.04999999999995</v>
          </cell>
        </row>
        <row r="79">
          <cell r="E79">
            <v>29.3</v>
          </cell>
          <cell r="L79">
            <v>480.31</v>
          </cell>
        </row>
        <row r="80">
          <cell r="E80">
            <v>30.76</v>
          </cell>
          <cell r="L80">
            <v>418.46</v>
          </cell>
        </row>
        <row r="81">
          <cell r="E81">
            <v>106.95</v>
          </cell>
          <cell r="L81">
            <v>250</v>
          </cell>
        </row>
        <row r="82">
          <cell r="E82">
            <v>501.3</v>
          </cell>
          <cell r="L82">
            <v>200</v>
          </cell>
        </row>
        <row r="83">
          <cell r="E83">
            <v>199.09</v>
          </cell>
          <cell r="L83">
            <v>50</v>
          </cell>
        </row>
        <row r="84">
          <cell r="E84">
            <v>0</v>
          </cell>
          <cell r="L84">
            <v>50</v>
          </cell>
        </row>
        <row r="85">
          <cell r="E85">
            <v>0</v>
          </cell>
          <cell r="L85">
            <v>170.86</v>
          </cell>
        </row>
        <row r="86">
          <cell r="E86">
            <v>0</v>
          </cell>
          <cell r="L86">
            <v>400</v>
          </cell>
        </row>
        <row r="87">
          <cell r="E87">
            <v>0</v>
          </cell>
          <cell r="L87">
            <v>682.5</v>
          </cell>
        </row>
        <row r="88">
          <cell r="E88">
            <v>0</v>
          </cell>
          <cell r="L88">
            <v>769</v>
          </cell>
        </row>
        <row r="89">
          <cell r="E89">
            <v>0</v>
          </cell>
          <cell r="L89">
            <v>719</v>
          </cell>
        </row>
        <row r="90">
          <cell r="E90">
            <v>0</v>
          </cell>
          <cell r="L90">
            <v>669</v>
          </cell>
        </row>
        <row r="91">
          <cell r="E91">
            <v>447</v>
          </cell>
          <cell r="L91">
            <v>965.29</v>
          </cell>
        </row>
        <row r="92">
          <cell r="E92">
            <v>169.97</v>
          </cell>
          <cell r="L92">
            <v>867.02</v>
          </cell>
        </row>
        <row r="93">
          <cell r="E93">
            <v>527</v>
          </cell>
          <cell r="L93">
            <v>884</v>
          </cell>
        </row>
        <row r="94">
          <cell r="E94">
            <v>827</v>
          </cell>
          <cell r="L94">
            <v>1284</v>
          </cell>
        </row>
        <row r="95">
          <cell r="E95">
            <v>1332</v>
          </cell>
          <cell r="L95">
            <v>1694</v>
          </cell>
        </row>
        <row r="96">
          <cell r="E96">
            <v>1672.86</v>
          </cell>
          <cell r="L96">
            <v>2044</v>
          </cell>
        </row>
        <row r="97">
          <cell r="E97">
            <v>2082</v>
          </cell>
          <cell r="L97">
            <v>2494</v>
          </cell>
        </row>
        <row r="98">
          <cell r="E98">
            <v>2282</v>
          </cell>
          <cell r="L98">
            <v>2744</v>
          </cell>
        </row>
      </sheetData>
      <sheetData sheetId="8"/>
      <sheetData sheetId="9"/>
    </sheetDataSet>
  </externalBook>
</externalLink>
</file>

<file path=xl/externalLinks/externalLink15.xml><?xml version="1.0" encoding="utf-8"?>
<externalLink xmlns="http://schemas.openxmlformats.org/spreadsheetml/2006/main">
  <externalBook xmlns:r="http://schemas.openxmlformats.org/officeDocument/2006/relationships" r:id="rId1">
    <sheetNames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4">
          <cell r="AB4">
            <v>397</v>
          </cell>
        </row>
        <row r="5">
          <cell r="AB5">
            <v>397</v>
          </cell>
        </row>
        <row r="6">
          <cell r="AB6">
            <v>397</v>
          </cell>
        </row>
        <row r="7">
          <cell r="AB7">
            <v>397</v>
          </cell>
        </row>
        <row r="8">
          <cell r="AB8">
            <v>397</v>
          </cell>
        </row>
        <row r="9">
          <cell r="AB9">
            <v>397</v>
          </cell>
        </row>
        <row r="10">
          <cell r="AB10">
            <v>397</v>
          </cell>
        </row>
        <row r="11">
          <cell r="AB11">
            <v>397</v>
          </cell>
        </row>
        <row r="12">
          <cell r="AB12">
            <v>397</v>
          </cell>
        </row>
        <row r="13">
          <cell r="AB13">
            <v>397</v>
          </cell>
        </row>
        <row r="14">
          <cell r="AB14">
            <v>397</v>
          </cell>
        </row>
        <row r="15">
          <cell r="AB15">
            <v>397</v>
          </cell>
        </row>
        <row r="16">
          <cell r="AB16">
            <v>397</v>
          </cell>
        </row>
        <row r="17">
          <cell r="AB17">
            <v>397</v>
          </cell>
        </row>
        <row r="18">
          <cell r="AB18">
            <v>397</v>
          </cell>
        </row>
        <row r="19">
          <cell r="AB19">
            <v>397</v>
          </cell>
        </row>
        <row r="20">
          <cell r="AB20">
            <v>397</v>
          </cell>
        </row>
        <row r="21">
          <cell r="AB21">
            <v>397</v>
          </cell>
        </row>
        <row r="22">
          <cell r="AB22">
            <v>397</v>
          </cell>
        </row>
        <row r="23">
          <cell r="AB23">
            <v>397</v>
          </cell>
        </row>
        <row r="24">
          <cell r="AB24">
            <v>397</v>
          </cell>
        </row>
        <row r="25">
          <cell r="AB25">
            <v>397</v>
          </cell>
        </row>
        <row r="26">
          <cell r="AB26">
            <v>397</v>
          </cell>
        </row>
        <row r="27">
          <cell r="AB27">
            <v>397</v>
          </cell>
        </row>
        <row r="28">
          <cell r="AB28">
            <v>397</v>
          </cell>
        </row>
        <row r="29">
          <cell r="AB29">
            <v>397</v>
          </cell>
        </row>
        <row r="30">
          <cell r="AB30">
            <v>397</v>
          </cell>
        </row>
        <row r="31">
          <cell r="AB31">
            <v>397</v>
          </cell>
        </row>
        <row r="32">
          <cell r="AB32">
            <v>397</v>
          </cell>
        </row>
        <row r="33">
          <cell r="AB33">
            <v>397</v>
          </cell>
        </row>
        <row r="34">
          <cell r="AB34">
            <v>397</v>
          </cell>
        </row>
        <row r="35">
          <cell r="AB35">
            <v>397</v>
          </cell>
        </row>
        <row r="36">
          <cell r="AB36">
            <v>397</v>
          </cell>
        </row>
        <row r="37">
          <cell r="AB37">
            <v>397</v>
          </cell>
        </row>
        <row r="38">
          <cell r="AB38">
            <v>397</v>
          </cell>
        </row>
        <row r="39">
          <cell r="AB39">
            <v>397</v>
          </cell>
        </row>
        <row r="40">
          <cell r="AB40">
            <v>397</v>
          </cell>
        </row>
        <row r="41">
          <cell r="AB41">
            <v>397</v>
          </cell>
        </row>
        <row r="42">
          <cell r="AB42">
            <v>397</v>
          </cell>
        </row>
        <row r="43">
          <cell r="AB43">
            <v>397</v>
          </cell>
        </row>
        <row r="44">
          <cell r="AB44">
            <v>397</v>
          </cell>
        </row>
        <row r="45">
          <cell r="AB45">
            <v>397</v>
          </cell>
        </row>
        <row r="46">
          <cell r="AB46">
            <v>397</v>
          </cell>
        </row>
        <row r="47">
          <cell r="AB47">
            <v>397</v>
          </cell>
        </row>
        <row r="48">
          <cell r="AB48">
            <v>397</v>
          </cell>
        </row>
        <row r="49">
          <cell r="AB49">
            <v>397</v>
          </cell>
        </row>
        <row r="50">
          <cell r="AB50">
            <v>397</v>
          </cell>
        </row>
        <row r="51">
          <cell r="AB51">
            <v>397</v>
          </cell>
        </row>
        <row r="52">
          <cell r="AB52">
            <v>397</v>
          </cell>
        </row>
        <row r="53">
          <cell r="AB53">
            <v>397</v>
          </cell>
        </row>
        <row r="54">
          <cell r="AB54">
            <v>397</v>
          </cell>
        </row>
        <row r="55">
          <cell r="AB55">
            <v>397</v>
          </cell>
        </row>
        <row r="56">
          <cell r="AB56">
            <v>397</v>
          </cell>
        </row>
        <row r="57">
          <cell r="AB57">
            <v>397</v>
          </cell>
        </row>
        <row r="58">
          <cell r="AB58">
            <v>397</v>
          </cell>
        </row>
        <row r="59">
          <cell r="AB59">
            <v>397</v>
          </cell>
        </row>
        <row r="60">
          <cell r="AB60">
            <v>397</v>
          </cell>
        </row>
        <row r="61">
          <cell r="AB61">
            <v>397</v>
          </cell>
        </row>
        <row r="62">
          <cell r="AB62">
            <v>397</v>
          </cell>
        </row>
        <row r="63">
          <cell r="AB63">
            <v>397</v>
          </cell>
        </row>
        <row r="64">
          <cell r="AB64">
            <v>397</v>
          </cell>
        </row>
        <row r="65">
          <cell r="AB65">
            <v>397</v>
          </cell>
        </row>
        <row r="66">
          <cell r="AB66">
            <v>397</v>
          </cell>
        </row>
        <row r="67">
          <cell r="AB67">
            <v>397</v>
          </cell>
        </row>
        <row r="68">
          <cell r="AB68">
            <v>397</v>
          </cell>
        </row>
        <row r="69">
          <cell r="AB69">
            <v>397</v>
          </cell>
        </row>
        <row r="70">
          <cell r="AB70">
            <v>397</v>
          </cell>
        </row>
        <row r="71">
          <cell r="AB71">
            <v>397</v>
          </cell>
        </row>
        <row r="72">
          <cell r="AB72">
            <v>397</v>
          </cell>
        </row>
        <row r="73">
          <cell r="AB73">
            <v>397</v>
          </cell>
        </row>
        <row r="74">
          <cell r="AB74">
            <v>397</v>
          </cell>
        </row>
        <row r="75">
          <cell r="AB75">
            <v>397</v>
          </cell>
        </row>
        <row r="76">
          <cell r="AB76">
            <v>397</v>
          </cell>
        </row>
        <row r="77">
          <cell r="AB77">
            <v>397</v>
          </cell>
        </row>
        <row r="78">
          <cell r="AB78">
            <v>397</v>
          </cell>
        </row>
        <row r="79">
          <cell r="AB79">
            <v>397</v>
          </cell>
        </row>
        <row r="80">
          <cell r="AB80">
            <v>397</v>
          </cell>
        </row>
        <row r="81">
          <cell r="AB81">
            <v>397</v>
          </cell>
        </row>
        <row r="82">
          <cell r="AB82">
            <v>397</v>
          </cell>
        </row>
        <row r="83">
          <cell r="AB83">
            <v>397</v>
          </cell>
        </row>
        <row r="84">
          <cell r="AB84">
            <v>397</v>
          </cell>
        </row>
        <row r="85">
          <cell r="AB85">
            <v>397</v>
          </cell>
        </row>
        <row r="86">
          <cell r="AB86">
            <v>397</v>
          </cell>
        </row>
        <row r="87">
          <cell r="AB87">
            <v>397</v>
          </cell>
        </row>
        <row r="88">
          <cell r="AB88">
            <v>397</v>
          </cell>
        </row>
        <row r="89">
          <cell r="AB89">
            <v>397</v>
          </cell>
        </row>
        <row r="90">
          <cell r="AB90">
            <v>397</v>
          </cell>
        </row>
        <row r="91">
          <cell r="AB91">
            <v>397</v>
          </cell>
        </row>
        <row r="92">
          <cell r="AB92">
            <v>397</v>
          </cell>
        </row>
        <row r="93">
          <cell r="AB93">
            <v>397</v>
          </cell>
        </row>
        <row r="94">
          <cell r="AB94">
            <v>397</v>
          </cell>
        </row>
        <row r="95">
          <cell r="AB95">
            <v>397</v>
          </cell>
        </row>
        <row r="96">
          <cell r="AB96">
            <v>397</v>
          </cell>
        </row>
        <row r="97">
          <cell r="AB97">
            <v>397</v>
          </cell>
        </row>
        <row r="98">
          <cell r="AB98">
            <v>397</v>
          </cell>
        </row>
        <row r="99">
          <cell r="AB99">
            <v>397</v>
          </cell>
        </row>
      </sheetData>
      <sheetData sheetId="10">
        <row r="4">
          <cell r="AB4">
            <v>410</v>
          </cell>
        </row>
        <row r="5">
          <cell r="AB5">
            <v>410</v>
          </cell>
        </row>
        <row r="6">
          <cell r="AB6">
            <v>410</v>
          </cell>
        </row>
        <row r="7">
          <cell r="AB7">
            <v>410</v>
          </cell>
        </row>
        <row r="8">
          <cell r="AB8">
            <v>410</v>
          </cell>
        </row>
        <row r="9">
          <cell r="AB9">
            <v>410</v>
          </cell>
        </row>
        <row r="10">
          <cell r="AB10">
            <v>410</v>
          </cell>
        </row>
        <row r="11">
          <cell r="AB11">
            <v>410</v>
          </cell>
        </row>
        <row r="12">
          <cell r="AB12">
            <v>410</v>
          </cell>
        </row>
        <row r="13">
          <cell r="AB13">
            <v>410</v>
          </cell>
        </row>
        <row r="14">
          <cell r="AB14">
            <v>410</v>
          </cell>
        </row>
        <row r="15">
          <cell r="AB15">
            <v>410</v>
          </cell>
        </row>
        <row r="16">
          <cell r="AB16">
            <v>410</v>
          </cell>
        </row>
        <row r="17">
          <cell r="AB17">
            <v>410</v>
          </cell>
        </row>
        <row r="18">
          <cell r="AB18">
            <v>410</v>
          </cell>
        </row>
        <row r="19">
          <cell r="AB19">
            <v>410</v>
          </cell>
        </row>
        <row r="20">
          <cell r="AB20">
            <v>410</v>
          </cell>
        </row>
        <row r="21">
          <cell r="AB21">
            <v>410</v>
          </cell>
        </row>
        <row r="22">
          <cell r="AB22">
            <v>410</v>
          </cell>
        </row>
        <row r="23">
          <cell r="AB23">
            <v>410</v>
          </cell>
        </row>
        <row r="24">
          <cell r="AB24">
            <v>410</v>
          </cell>
        </row>
        <row r="25">
          <cell r="AB25">
            <v>410</v>
          </cell>
        </row>
        <row r="26">
          <cell r="AB26">
            <v>410</v>
          </cell>
        </row>
        <row r="27">
          <cell r="AB27">
            <v>410</v>
          </cell>
        </row>
        <row r="28">
          <cell r="AB28">
            <v>410</v>
          </cell>
        </row>
        <row r="29">
          <cell r="AB29">
            <v>410</v>
          </cell>
        </row>
        <row r="30">
          <cell r="AB30">
            <v>410</v>
          </cell>
        </row>
        <row r="31">
          <cell r="AB31">
            <v>410</v>
          </cell>
        </row>
        <row r="32">
          <cell r="AB32">
            <v>410</v>
          </cell>
        </row>
        <row r="33">
          <cell r="AB33">
            <v>410</v>
          </cell>
        </row>
        <row r="34">
          <cell r="AB34">
            <v>410</v>
          </cell>
        </row>
        <row r="35">
          <cell r="AB35">
            <v>410</v>
          </cell>
        </row>
        <row r="36">
          <cell r="AB36">
            <v>410</v>
          </cell>
        </row>
        <row r="37">
          <cell r="AB37">
            <v>410</v>
          </cell>
        </row>
        <row r="38">
          <cell r="AB38">
            <v>410</v>
          </cell>
        </row>
        <row r="39">
          <cell r="AB39">
            <v>410</v>
          </cell>
        </row>
        <row r="40">
          <cell r="AB40">
            <v>410</v>
          </cell>
        </row>
        <row r="41">
          <cell r="AB41">
            <v>410</v>
          </cell>
        </row>
        <row r="42">
          <cell r="AB42">
            <v>410</v>
          </cell>
        </row>
        <row r="43">
          <cell r="AB43">
            <v>410</v>
          </cell>
        </row>
        <row r="44">
          <cell r="AB44">
            <v>410</v>
          </cell>
        </row>
        <row r="45">
          <cell r="AB45">
            <v>410</v>
          </cell>
        </row>
        <row r="46">
          <cell r="AB46">
            <v>410</v>
          </cell>
        </row>
        <row r="47">
          <cell r="AB47">
            <v>410</v>
          </cell>
        </row>
        <row r="48">
          <cell r="AB48">
            <v>410</v>
          </cell>
        </row>
        <row r="49">
          <cell r="AB49">
            <v>410</v>
          </cell>
        </row>
        <row r="50">
          <cell r="AB50">
            <v>410</v>
          </cell>
        </row>
        <row r="51">
          <cell r="AB51">
            <v>410</v>
          </cell>
        </row>
        <row r="52">
          <cell r="AB52">
            <v>410</v>
          </cell>
        </row>
        <row r="53">
          <cell r="AB53">
            <v>410</v>
          </cell>
        </row>
        <row r="54">
          <cell r="AB54">
            <v>410</v>
          </cell>
        </row>
        <row r="55">
          <cell r="AB55">
            <v>410</v>
          </cell>
        </row>
        <row r="56">
          <cell r="AB56">
            <v>410</v>
          </cell>
        </row>
        <row r="57">
          <cell r="AB57">
            <v>410</v>
          </cell>
        </row>
        <row r="58">
          <cell r="AB58">
            <v>410</v>
          </cell>
        </row>
        <row r="59">
          <cell r="AB59">
            <v>410</v>
          </cell>
        </row>
        <row r="60">
          <cell r="AB60">
            <v>410</v>
          </cell>
        </row>
        <row r="61">
          <cell r="AB61">
            <v>410</v>
          </cell>
        </row>
        <row r="62">
          <cell r="AB62">
            <v>410</v>
          </cell>
        </row>
        <row r="63">
          <cell r="AB63">
            <v>410</v>
          </cell>
        </row>
        <row r="64">
          <cell r="AB64">
            <v>410</v>
          </cell>
        </row>
        <row r="65">
          <cell r="AB65">
            <v>410</v>
          </cell>
        </row>
        <row r="66">
          <cell r="AB66">
            <v>410</v>
          </cell>
        </row>
        <row r="67">
          <cell r="AB67">
            <v>410</v>
          </cell>
        </row>
        <row r="68">
          <cell r="AB68">
            <v>410</v>
          </cell>
        </row>
        <row r="69">
          <cell r="AB69">
            <v>410</v>
          </cell>
        </row>
        <row r="70">
          <cell r="AB70">
            <v>410</v>
          </cell>
        </row>
        <row r="71">
          <cell r="AB71">
            <v>410</v>
          </cell>
        </row>
        <row r="72">
          <cell r="AB72">
            <v>410</v>
          </cell>
        </row>
        <row r="73">
          <cell r="AB73">
            <v>410</v>
          </cell>
        </row>
        <row r="74">
          <cell r="AB74">
            <v>410</v>
          </cell>
        </row>
        <row r="75">
          <cell r="AB75">
            <v>410</v>
          </cell>
        </row>
        <row r="76">
          <cell r="AB76">
            <v>410</v>
          </cell>
        </row>
        <row r="77">
          <cell r="AB77">
            <v>410</v>
          </cell>
        </row>
        <row r="78">
          <cell r="AB78">
            <v>410</v>
          </cell>
        </row>
        <row r="79">
          <cell r="AB79">
            <v>410</v>
          </cell>
        </row>
        <row r="80">
          <cell r="AB80">
            <v>410</v>
          </cell>
        </row>
        <row r="81">
          <cell r="AB81">
            <v>410</v>
          </cell>
        </row>
        <row r="82">
          <cell r="AB82">
            <v>410</v>
          </cell>
        </row>
        <row r="83">
          <cell r="AB83">
            <v>410</v>
          </cell>
        </row>
        <row r="84">
          <cell r="AB84">
            <v>410</v>
          </cell>
        </row>
        <row r="85">
          <cell r="AB85">
            <v>410</v>
          </cell>
        </row>
        <row r="86">
          <cell r="AB86">
            <v>410</v>
          </cell>
        </row>
        <row r="87">
          <cell r="AB87">
            <v>410</v>
          </cell>
        </row>
        <row r="88">
          <cell r="AB88">
            <v>410</v>
          </cell>
        </row>
        <row r="89">
          <cell r="AB89">
            <v>410</v>
          </cell>
        </row>
        <row r="90">
          <cell r="AB90">
            <v>410</v>
          </cell>
        </row>
        <row r="91">
          <cell r="AB91">
            <v>410</v>
          </cell>
        </row>
        <row r="92">
          <cell r="AB92">
            <v>410</v>
          </cell>
        </row>
        <row r="93">
          <cell r="AB93">
            <v>410</v>
          </cell>
        </row>
        <row r="94">
          <cell r="AB94">
            <v>410</v>
          </cell>
        </row>
        <row r="95">
          <cell r="AB95">
            <v>410</v>
          </cell>
        </row>
        <row r="96">
          <cell r="AB96">
            <v>410</v>
          </cell>
        </row>
        <row r="97">
          <cell r="AB97">
            <v>410</v>
          </cell>
        </row>
        <row r="98">
          <cell r="AB98">
            <v>410</v>
          </cell>
        </row>
        <row r="99">
          <cell r="AB99">
            <v>410</v>
          </cell>
        </row>
      </sheetData>
      <sheetData sheetId="11">
        <row r="4">
          <cell r="AB4">
            <v>405</v>
          </cell>
        </row>
        <row r="5">
          <cell r="AB5">
            <v>405</v>
          </cell>
        </row>
        <row r="6">
          <cell r="AB6">
            <v>405</v>
          </cell>
        </row>
        <row r="7">
          <cell r="AB7">
            <v>405</v>
          </cell>
        </row>
        <row r="8">
          <cell r="AB8">
            <v>405</v>
          </cell>
        </row>
        <row r="9">
          <cell r="AB9">
            <v>405</v>
          </cell>
        </row>
        <row r="10">
          <cell r="AB10">
            <v>405</v>
          </cell>
        </row>
        <row r="11">
          <cell r="AB11">
            <v>405</v>
          </cell>
        </row>
        <row r="12">
          <cell r="AB12">
            <v>405</v>
          </cell>
        </row>
        <row r="13">
          <cell r="AB13">
            <v>405</v>
          </cell>
        </row>
        <row r="14">
          <cell r="AB14">
            <v>405</v>
          </cell>
        </row>
        <row r="15">
          <cell r="AB15">
            <v>405</v>
          </cell>
        </row>
        <row r="16">
          <cell r="AB16">
            <v>405</v>
          </cell>
        </row>
        <row r="17">
          <cell r="AB17">
            <v>405</v>
          </cell>
        </row>
        <row r="18">
          <cell r="AB18">
            <v>405</v>
          </cell>
        </row>
        <row r="19">
          <cell r="AB19">
            <v>405</v>
          </cell>
        </row>
        <row r="20">
          <cell r="AB20">
            <v>405</v>
          </cell>
        </row>
        <row r="21">
          <cell r="AB21">
            <v>405</v>
          </cell>
        </row>
        <row r="22">
          <cell r="AB22">
            <v>405</v>
          </cell>
        </row>
        <row r="23">
          <cell r="AB23">
            <v>405</v>
          </cell>
        </row>
        <row r="24">
          <cell r="AB24">
            <v>405</v>
          </cell>
        </row>
        <row r="25">
          <cell r="AB25">
            <v>405</v>
          </cell>
        </row>
        <row r="26">
          <cell r="AB26">
            <v>405</v>
          </cell>
        </row>
        <row r="27">
          <cell r="AB27">
            <v>405</v>
          </cell>
        </row>
        <row r="28">
          <cell r="AB28">
            <v>405</v>
          </cell>
        </row>
        <row r="29">
          <cell r="AB29">
            <v>405</v>
          </cell>
        </row>
        <row r="30">
          <cell r="AB30">
            <v>405</v>
          </cell>
        </row>
        <row r="31">
          <cell r="AB31">
            <v>405</v>
          </cell>
        </row>
        <row r="32">
          <cell r="AB32">
            <v>405</v>
          </cell>
        </row>
        <row r="33">
          <cell r="AB33">
            <v>405</v>
          </cell>
        </row>
        <row r="34">
          <cell r="AB34">
            <v>405</v>
          </cell>
        </row>
        <row r="35">
          <cell r="AB35">
            <v>405</v>
          </cell>
        </row>
        <row r="36">
          <cell r="AB36">
            <v>405</v>
          </cell>
        </row>
        <row r="37">
          <cell r="AB37">
            <v>405</v>
          </cell>
        </row>
        <row r="38">
          <cell r="AB38">
            <v>405</v>
          </cell>
        </row>
        <row r="39">
          <cell r="AB39">
            <v>405</v>
          </cell>
        </row>
        <row r="40">
          <cell r="AB40">
            <v>405</v>
          </cell>
        </row>
        <row r="41">
          <cell r="AB41">
            <v>405</v>
          </cell>
        </row>
        <row r="42">
          <cell r="AB42">
            <v>405</v>
          </cell>
        </row>
        <row r="43">
          <cell r="AB43">
            <v>405</v>
          </cell>
        </row>
        <row r="44">
          <cell r="AB44">
            <v>405</v>
          </cell>
        </row>
        <row r="45">
          <cell r="AB45">
            <v>405</v>
          </cell>
        </row>
        <row r="46">
          <cell r="AB46">
            <v>405</v>
          </cell>
        </row>
        <row r="47">
          <cell r="AB47">
            <v>405</v>
          </cell>
        </row>
        <row r="48">
          <cell r="AB48">
            <v>405</v>
          </cell>
        </row>
        <row r="49">
          <cell r="AB49">
            <v>405</v>
          </cell>
        </row>
        <row r="50">
          <cell r="AB50">
            <v>405</v>
          </cell>
        </row>
        <row r="51">
          <cell r="AB51">
            <v>405</v>
          </cell>
        </row>
        <row r="52">
          <cell r="AB52">
            <v>405</v>
          </cell>
        </row>
        <row r="53">
          <cell r="AB53">
            <v>405</v>
          </cell>
        </row>
        <row r="54">
          <cell r="AB54">
            <v>405</v>
          </cell>
        </row>
        <row r="55">
          <cell r="AB55">
            <v>405</v>
          </cell>
        </row>
        <row r="56">
          <cell r="AB56">
            <v>405</v>
          </cell>
        </row>
        <row r="57">
          <cell r="AB57">
            <v>405</v>
          </cell>
        </row>
        <row r="58">
          <cell r="AB58">
            <v>405</v>
          </cell>
        </row>
        <row r="59">
          <cell r="AB59">
            <v>405</v>
          </cell>
        </row>
        <row r="60">
          <cell r="AB60">
            <v>405</v>
          </cell>
        </row>
        <row r="61">
          <cell r="AB61">
            <v>405</v>
          </cell>
        </row>
        <row r="62">
          <cell r="AB62">
            <v>405</v>
          </cell>
        </row>
        <row r="63">
          <cell r="AB63">
            <v>405</v>
          </cell>
        </row>
        <row r="64">
          <cell r="AB64">
            <v>405</v>
          </cell>
        </row>
        <row r="65">
          <cell r="AB65">
            <v>405</v>
          </cell>
        </row>
        <row r="66">
          <cell r="AB66">
            <v>405</v>
          </cell>
        </row>
        <row r="67">
          <cell r="AB67">
            <v>405</v>
          </cell>
        </row>
        <row r="68">
          <cell r="AB68">
            <v>405</v>
          </cell>
        </row>
        <row r="69">
          <cell r="AB69">
            <v>405</v>
          </cell>
        </row>
        <row r="70">
          <cell r="AB70">
            <v>405</v>
          </cell>
        </row>
        <row r="71">
          <cell r="AB71">
            <v>405</v>
          </cell>
        </row>
        <row r="72">
          <cell r="AB72">
            <v>405</v>
          </cell>
        </row>
        <row r="73">
          <cell r="AB73">
            <v>405</v>
          </cell>
        </row>
        <row r="74">
          <cell r="AB74">
            <v>405</v>
          </cell>
        </row>
        <row r="75">
          <cell r="AB75">
            <v>405</v>
          </cell>
        </row>
        <row r="76">
          <cell r="AB76">
            <v>405</v>
          </cell>
        </row>
        <row r="77">
          <cell r="AB77">
            <v>405</v>
          </cell>
        </row>
        <row r="78">
          <cell r="AB78">
            <v>405</v>
          </cell>
        </row>
        <row r="79">
          <cell r="AB79">
            <v>405</v>
          </cell>
        </row>
        <row r="80">
          <cell r="AB80">
            <v>405</v>
          </cell>
        </row>
        <row r="81">
          <cell r="AB81">
            <v>405</v>
          </cell>
        </row>
        <row r="82">
          <cell r="AB82">
            <v>405</v>
          </cell>
        </row>
        <row r="83">
          <cell r="AB83">
            <v>405</v>
          </cell>
        </row>
        <row r="84">
          <cell r="AB84">
            <v>405</v>
          </cell>
        </row>
        <row r="85">
          <cell r="AB85">
            <v>405</v>
          </cell>
        </row>
        <row r="86">
          <cell r="AB86">
            <v>405</v>
          </cell>
        </row>
        <row r="87">
          <cell r="AB87">
            <v>405</v>
          </cell>
        </row>
        <row r="88">
          <cell r="AB88">
            <v>405</v>
          </cell>
        </row>
        <row r="89">
          <cell r="AB89">
            <v>405</v>
          </cell>
        </row>
        <row r="90">
          <cell r="AB90">
            <v>405</v>
          </cell>
        </row>
        <row r="91">
          <cell r="AB91">
            <v>405</v>
          </cell>
        </row>
        <row r="92">
          <cell r="AB92">
            <v>405</v>
          </cell>
        </row>
        <row r="93">
          <cell r="AB93">
            <v>405</v>
          </cell>
        </row>
        <row r="94">
          <cell r="AB94">
            <v>405</v>
          </cell>
        </row>
        <row r="95">
          <cell r="AB95">
            <v>405</v>
          </cell>
        </row>
        <row r="96">
          <cell r="AB96">
            <v>405</v>
          </cell>
        </row>
        <row r="97">
          <cell r="AB97">
            <v>405</v>
          </cell>
        </row>
        <row r="98">
          <cell r="AB98">
            <v>405</v>
          </cell>
        </row>
        <row r="99">
          <cell r="AB99">
            <v>405</v>
          </cell>
        </row>
      </sheetData>
      <sheetData sheetId="12"/>
      <sheetData sheetId="13"/>
      <sheetData sheetId="14">
        <row r="4">
          <cell r="AB4">
            <v>215</v>
          </cell>
        </row>
        <row r="5">
          <cell r="AB5">
            <v>215</v>
          </cell>
        </row>
        <row r="6">
          <cell r="AB6">
            <v>215</v>
          </cell>
        </row>
        <row r="7">
          <cell r="AB7">
            <v>215</v>
          </cell>
        </row>
        <row r="8">
          <cell r="AB8">
            <v>215</v>
          </cell>
        </row>
        <row r="9">
          <cell r="AB9">
            <v>215</v>
          </cell>
        </row>
        <row r="10">
          <cell r="AB10">
            <v>215</v>
          </cell>
        </row>
        <row r="11">
          <cell r="AB11">
            <v>215</v>
          </cell>
        </row>
        <row r="12">
          <cell r="AB12">
            <v>215</v>
          </cell>
        </row>
        <row r="13">
          <cell r="AB13">
            <v>215</v>
          </cell>
        </row>
        <row r="14">
          <cell r="AB14">
            <v>215</v>
          </cell>
        </row>
        <row r="15">
          <cell r="AB15">
            <v>215</v>
          </cell>
        </row>
        <row r="16">
          <cell r="AB16">
            <v>215</v>
          </cell>
        </row>
        <row r="17">
          <cell r="AB17">
            <v>215</v>
          </cell>
        </row>
        <row r="18">
          <cell r="AB18">
            <v>215</v>
          </cell>
        </row>
        <row r="19">
          <cell r="AB19">
            <v>215</v>
          </cell>
        </row>
        <row r="20">
          <cell r="AB20">
            <v>215</v>
          </cell>
        </row>
        <row r="21">
          <cell r="AB21">
            <v>215</v>
          </cell>
        </row>
        <row r="22">
          <cell r="AB22">
            <v>215</v>
          </cell>
        </row>
        <row r="23">
          <cell r="AB23">
            <v>215</v>
          </cell>
        </row>
        <row r="24">
          <cell r="AB24">
            <v>215</v>
          </cell>
        </row>
        <row r="25">
          <cell r="AB25">
            <v>215</v>
          </cell>
        </row>
        <row r="26">
          <cell r="AB26">
            <v>215</v>
          </cell>
        </row>
        <row r="27">
          <cell r="AB27">
            <v>215</v>
          </cell>
        </row>
        <row r="28">
          <cell r="AB28">
            <v>215</v>
          </cell>
        </row>
        <row r="29">
          <cell r="AB29">
            <v>215</v>
          </cell>
        </row>
        <row r="30">
          <cell r="AB30">
            <v>215</v>
          </cell>
        </row>
        <row r="31">
          <cell r="AB31">
            <v>215</v>
          </cell>
        </row>
        <row r="32">
          <cell r="AB32">
            <v>215</v>
          </cell>
        </row>
        <row r="33">
          <cell r="AB33">
            <v>215</v>
          </cell>
        </row>
        <row r="34">
          <cell r="AB34">
            <v>215</v>
          </cell>
        </row>
        <row r="35">
          <cell r="AB35">
            <v>215</v>
          </cell>
        </row>
        <row r="36">
          <cell r="AB36">
            <v>215</v>
          </cell>
        </row>
        <row r="37">
          <cell r="AB37">
            <v>215</v>
          </cell>
        </row>
        <row r="38">
          <cell r="AB38">
            <v>215</v>
          </cell>
        </row>
        <row r="39">
          <cell r="AB39">
            <v>215</v>
          </cell>
        </row>
        <row r="40">
          <cell r="AB40">
            <v>215</v>
          </cell>
        </row>
        <row r="41">
          <cell r="AB41">
            <v>215</v>
          </cell>
        </row>
        <row r="42">
          <cell r="AB42">
            <v>215</v>
          </cell>
        </row>
        <row r="43">
          <cell r="AB43">
            <v>215</v>
          </cell>
        </row>
        <row r="44">
          <cell r="AB44">
            <v>215</v>
          </cell>
        </row>
        <row r="45">
          <cell r="AB45">
            <v>215</v>
          </cell>
        </row>
        <row r="46">
          <cell r="AB46">
            <v>215</v>
          </cell>
        </row>
        <row r="47">
          <cell r="AB47">
            <v>250</v>
          </cell>
        </row>
        <row r="48">
          <cell r="AB48">
            <v>285</v>
          </cell>
        </row>
        <row r="49">
          <cell r="AB49">
            <v>310</v>
          </cell>
        </row>
        <row r="50">
          <cell r="AB50">
            <v>335</v>
          </cell>
        </row>
        <row r="51">
          <cell r="AB51">
            <v>360</v>
          </cell>
        </row>
        <row r="52">
          <cell r="AB52">
            <v>375</v>
          </cell>
        </row>
        <row r="53">
          <cell r="AB53">
            <v>385</v>
          </cell>
        </row>
        <row r="54">
          <cell r="AB54">
            <v>389</v>
          </cell>
        </row>
        <row r="55">
          <cell r="AB55">
            <v>389</v>
          </cell>
        </row>
        <row r="56">
          <cell r="AB56">
            <v>389</v>
          </cell>
        </row>
        <row r="57">
          <cell r="AB57">
            <v>389</v>
          </cell>
        </row>
        <row r="58">
          <cell r="AB58">
            <v>389</v>
          </cell>
        </row>
        <row r="59">
          <cell r="AB59">
            <v>389</v>
          </cell>
        </row>
        <row r="60">
          <cell r="AB60">
            <v>389</v>
          </cell>
        </row>
        <row r="61">
          <cell r="AB61">
            <v>389</v>
          </cell>
        </row>
        <row r="62">
          <cell r="AB62">
            <v>389</v>
          </cell>
        </row>
        <row r="63">
          <cell r="AB63">
            <v>389</v>
          </cell>
        </row>
        <row r="64">
          <cell r="AB64">
            <v>389</v>
          </cell>
        </row>
        <row r="65">
          <cell r="AB65">
            <v>389</v>
          </cell>
        </row>
        <row r="66">
          <cell r="AB66">
            <v>389</v>
          </cell>
        </row>
        <row r="67">
          <cell r="AB67">
            <v>389</v>
          </cell>
        </row>
        <row r="68">
          <cell r="AB68">
            <v>389</v>
          </cell>
        </row>
        <row r="69">
          <cell r="AB69">
            <v>389</v>
          </cell>
        </row>
        <row r="70">
          <cell r="AB70">
            <v>389</v>
          </cell>
        </row>
        <row r="71">
          <cell r="AB71">
            <v>389</v>
          </cell>
        </row>
        <row r="72">
          <cell r="AB72">
            <v>389</v>
          </cell>
        </row>
        <row r="73">
          <cell r="AB73">
            <v>389</v>
          </cell>
        </row>
        <row r="74">
          <cell r="AB74">
            <v>389</v>
          </cell>
        </row>
        <row r="75">
          <cell r="AB75">
            <v>389</v>
          </cell>
        </row>
        <row r="76">
          <cell r="AB76">
            <v>389</v>
          </cell>
        </row>
        <row r="77">
          <cell r="AB77">
            <v>389</v>
          </cell>
        </row>
        <row r="78">
          <cell r="AB78">
            <v>389</v>
          </cell>
        </row>
        <row r="79">
          <cell r="AB79">
            <v>389</v>
          </cell>
        </row>
        <row r="80">
          <cell r="AB80">
            <v>389</v>
          </cell>
        </row>
        <row r="81">
          <cell r="AB81">
            <v>389</v>
          </cell>
        </row>
        <row r="82">
          <cell r="AB82">
            <v>389</v>
          </cell>
        </row>
        <row r="83">
          <cell r="AB83">
            <v>389</v>
          </cell>
        </row>
        <row r="84">
          <cell r="AB84">
            <v>389</v>
          </cell>
        </row>
        <row r="85">
          <cell r="AB85">
            <v>389</v>
          </cell>
        </row>
        <row r="86">
          <cell r="AB86">
            <v>389</v>
          </cell>
        </row>
        <row r="87">
          <cell r="AB87">
            <v>389</v>
          </cell>
        </row>
        <row r="88">
          <cell r="AB88">
            <v>389</v>
          </cell>
        </row>
        <row r="89">
          <cell r="AB89">
            <v>389</v>
          </cell>
        </row>
        <row r="90">
          <cell r="AB90">
            <v>389</v>
          </cell>
        </row>
        <row r="91">
          <cell r="AB91">
            <v>389</v>
          </cell>
        </row>
        <row r="92">
          <cell r="AB92">
            <v>389</v>
          </cell>
        </row>
        <row r="93">
          <cell r="AB93">
            <v>389</v>
          </cell>
        </row>
        <row r="94">
          <cell r="AB94">
            <v>389</v>
          </cell>
        </row>
        <row r="95">
          <cell r="AB95">
            <v>389</v>
          </cell>
        </row>
        <row r="96">
          <cell r="AB96">
            <v>389</v>
          </cell>
        </row>
        <row r="97">
          <cell r="AB97">
            <v>389</v>
          </cell>
        </row>
        <row r="98">
          <cell r="AB98">
            <v>389</v>
          </cell>
        </row>
        <row r="99">
          <cell r="AB99">
            <v>389</v>
          </cell>
        </row>
      </sheetData>
      <sheetData sheetId="15">
        <row r="4">
          <cell r="AB4">
            <v>384</v>
          </cell>
        </row>
        <row r="5">
          <cell r="AB5">
            <v>384</v>
          </cell>
        </row>
        <row r="6">
          <cell r="AB6">
            <v>384</v>
          </cell>
        </row>
        <row r="7">
          <cell r="AB7">
            <v>384</v>
          </cell>
        </row>
        <row r="8">
          <cell r="AB8">
            <v>384</v>
          </cell>
        </row>
        <row r="9">
          <cell r="AB9">
            <v>384</v>
          </cell>
        </row>
        <row r="10">
          <cell r="AB10">
            <v>384</v>
          </cell>
        </row>
        <row r="11">
          <cell r="AB11">
            <v>384</v>
          </cell>
        </row>
        <row r="12">
          <cell r="AB12">
            <v>384</v>
          </cell>
        </row>
        <row r="13">
          <cell r="AB13">
            <v>384</v>
          </cell>
        </row>
        <row r="14">
          <cell r="AB14">
            <v>384</v>
          </cell>
        </row>
        <row r="15">
          <cell r="AB15">
            <v>384</v>
          </cell>
        </row>
        <row r="16">
          <cell r="AB16">
            <v>384</v>
          </cell>
        </row>
        <row r="17">
          <cell r="AB17">
            <v>384</v>
          </cell>
        </row>
        <row r="18">
          <cell r="AB18">
            <v>384</v>
          </cell>
        </row>
        <row r="19">
          <cell r="AB19">
            <v>384</v>
          </cell>
        </row>
        <row r="20">
          <cell r="AB20">
            <v>384</v>
          </cell>
        </row>
        <row r="21">
          <cell r="AB21">
            <v>384</v>
          </cell>
        </row>
        <row r="22">
          <cell r="AB22">
            <v>384</v>
          </cell>
        </row>
        <row r="23">
          <cell r="AB23">
            <v>384</v>
          </cell>
        </row>
        <row r="24">
          <cell r="AB24">
            <v>384</v>
          </cell>
        </row>
        <row r="25">
          <cell r="AB25">
            <v>384</v>
          </cell>
        </row>
        <row r="26">
          <cell r="AB26">
            <v>384</v>
          </cell>
        </row>
        <row r="27">
          <cell r="AB27">
            <v>384</v>
          </cell>
        </row>
        <row r="28">
          <cell r="AB28">
            <v>384</v>
          </cell>
        </row>
        <row r="29">
          <cell r="AB29">
            <v>384</v>
          </cell>
        </row>
        <row r="30">
          <cell r="AB30">
            <v>384</v>
          </cell>
        </row>
        <row r="31">
          <cell r="AB31">
            <v>384</v>
          </cell>
        </row>
        <row r="32">
          <cell r="AB32">
            <v>384</v>
          </cell>
        </row>
        <row r="33">
          <cell r="AB33">
            <v>384</v>
          </cell>
        </row>
        <row r="34">
          <cell r="AB34">
            <v>384</v>
          </cell>
        </row>
        <row r="35">
          <cell r="AB35">
            <v>384</v>
          </cell>
        </row>
        <row r="36">
          <cell r="AB36">
            <v>384</v>
          </cell>
        </row>
        <row r="37">
          <cell r="AB37">
            <v>384</v>
          </cell>
        </row>
        <row r="38">
          <cell r="AB38">
            <v>384</v>
          </cell>
        </row>
        <row r="39">
          <cell r="AB39">
            <v>384</v>
          </cell>
        </row>
        <row r="40">
          <cell r="AB40">
            <v>384</v>
          </cell>
        </row>
        <row r="41">
          <cell r="AB41">
            <v>384</v>
          </cell>
        </row>
        <row r="42">
          <cell r="AB42">
            <v>384</v>
          </cell>
        </row>
        <row r="43">
          <cell r="AB43">
            <v>384</v>
          </cell>
        </row>
        <row r="44">
          <cell r="AB44">
            <v>384</v>
          </cell>
        </row>
        <row r="45">
          <cell r="AB45">
            <v>384</v>
          </cell>
        </row>
        <row r="46">
          <cell r="AB46">
            <v>384</v>
          </cell>
        </row>
        <row r="47">
          <cell r="AB47">
            <v>384</v>
          </cell>
        </row>
        <row r="48">
          <cell r="AB48">
            <v>384</v>
          </cell>
        </row>
        <row r="49">
          <cell r="AB49">
            <v>384</v>
          </cell>
        </row>
        <row r="50">
          <cell r="AB50">
            <v>384</v>
          </cell>
        </row>
        <row r="51">
          <cell r="AB51">
            <v>384</v>
          </cell>
        </row>
        <row r="52">
          <cell r="AB52">
            <v>384</v>
          </cell>
        </row>
        <row r="53">
          <cell r="AB53">
            <v>384</v>
          </cell>
        </row>
        <row r="54">
          <cell r="AB54">
            <v>384</v>
          </cell>
        </row>
        <row r="55">
          <cell r="AB55">
            <v>384</v>
          </cell>
        </row>
        <row r="56">
          <cell r="AB56">
            <v>384</v>
          </cell>
        </row>
        <row r="57">
          <cell r="AB57">
            <v>384</v>
          </cell>
        </row>
        <row r="58">
          <cell r="AB58">
            <v>384</v>
          </cell>
        </row>
        <row r="59">
          <cell r="AB59">
            <v>384</v>
          </cell>
        </row>
        <row r="60">
          <cell r="AB60">
            <v>384</v>
          </cell>
        </row>
        <row r="61">
          <cell r="AB61">
            <v>384</v>
          </cell>
        </row>
        <row r="62">
          <cell r="AB62">
            <v>384</v>
          </cell>
        </row>
        <row r="63">
          <cell r="AB63">
            <v>384</v>
          </cell>
        </row>
        <row r="64">
          <cell r="AB64">
            <v>384</v>
          </cell>
        </row>
        <row r="65">
          <cell r="AB65">
            <v>384</v>
          </cell>
        </row>
        <row r="66">
          <cell r="AB66">
            <v>384</v>
          </cell>
        </row>
        <row r="67">
          <cell r="AB67">
            <v>384</v>
          </cell>
        </row>
        <row r="68">
          <cell r="AB68">
            <v>384</v>
          </cell>
        </row>
        <row r="69">
          <cell r="AB69">
            <v>384</v>
          </cell>
        </row>
        <row r="70">
          <cell r="AB70">
            <v>384</v>
          </cell>
        </row>
        <row r="71">
          <cell r="AB71">
            <v>384</v>
          </cell>
        </row>
        <row r="72">
          <cell r="AB72">
            <v>384</v>
          </cell>
        </row>
        <row r="73">
          <cell r="AB73">
            <v>384</v>
          </cell>
        </row>
        <row r="74">
          <cell r="AB74">
            <v>384</v>
          </cell>
        </row>
        <row r="75">
          <cell r="AB75">
            <v>384</v>
          </cell>
        </row>
        <row r="76">
          <cell r="AB76">
            <v>384</v>
          </cell>
        </row>
        <row r="77">
          <cell r="AB77">
            <v>384</v>
          </cell>
        </row>
        <row r="78">
          <cell r="AB78">
            <v>384</v>
          </cell>
        </row>
        <row r="79">
          <cell r="AB79">
            <v>384</v>
          </cell>
        </row>
        <row r="80">
          <cell r="AB80">
            <v>384</v>
          </cell>
        </row>
        <row r="81">
          <cell r="AB81">
            <v>384</v>
          </cell>
        </row>
        <row r="82">
          <cell r="AB82">
            <v>384</v>
          </cell>
        </row>
        <row r="83">
          <cell r="AB83">
            <v>384</v>
          </cell>
        </row>
        <row r="84">
          <cell r="AB84">
            <v>384</v>
          </cell>
        </row>
        <row r="85">
          <cell r="AB85">
            <v>384</v>
          </cell>
        </row>
        <row r="86">
          <cell r="AB86">
            <v>384</v>
          </cell>
        </row>
        <row r="87">
          <cell r="AB87">
            <v>384</v>
          </cell>
        </row>
        <row r="88">
          <cell r="AB88">
            <v>384</v>
          </cell>
        </row>
        <row r="89">
          <cell r="AB89">
            <v>384</v>
          </cell>
        </row>
        <row r="90">
          <cell r="AB90">
            <v>384</v>
          </cell>
        </row>
        <row r="91">
          <cell r="AB91">
            <v>384</v>
          </cell>
        </row>
        <row r="92">
          <cell r="AB92">
            <v>384</v>
          </cell>
        </row>
        <row r="93">
          <cell r="AB93">
            <v>384</v>
          </cell>
        </row>
        <row r="94">
          <cell r="AB94">
            <v>384</v>
          </cell>
        </row>
        <row r="95">
          <cell r="AB95">
            <v>384</v>
          </cell>
        </row>
        <row r="96">
          <cell r="AB96">
            <v>384</v>
          </cell>
        </row>
        <row r="97">
          <cell r="AB97">
            <v>384</v>
          </cell>
        </row>
        <row r="98">
          <cell r="AB98">
            <v>384</v>
          </cell>
        </row>
        <row r="99">
          <cell r="AB99">
            <v>384</v>
          </cell>
        </row>
      </sheetData>
      <sheetData sheetId="16">
        <row r="4">
          <cell r="AB4">
            <v>381</v>
          </cell>
        </row>
        <row r="5">
          <cell r="AB5">
            <v>381</v>
          </cell>
        </row>
        <row r="6">
          <cell r="AB6">
            <v>381</v>
          </cell>
        </row>
        <row r="7">
          <cell r="AB7">
            <v>381</v>
          </cell>
        </row>
        <row r="8">
          <cell r="AB8">
            <v>381</v>
          </cell>
        </row>
        <row r="9">
          <cell r="AB9">
            <v>381</v>
          </cell>
        </row>
        <row r="10">
          <cell r="AB10">
            <v>381</v>
          </cell>
        </row>
        <row r="11">
          <cell r="AB11">
            <v>381</v>
          </cell>
        </row>
        <row r="12">
          <cell r="AB12">
            <v>381</v>
          </cell>
        </row>
        <row r="13">
          <cell r="AB13">
            <v>381</v>
          </cell>
        </row>
        <row r="14">
          <cell r="AB14">
            <v>381</v>
          </cell>
        </row>
        <row r="15">
          <cell r="AB15">
            <v>381</v>
          </cell>
        </row>
        <row r="16">
          <cell r="AB16">
            <v>381</v>
          </cell>
        </row>
        <row r="17">
          <cell r="AB17">
            <v>381</v>
          </cell>
        </row>
        <row r="18">
          <cell r="AB18">
            <v>381</v>
          </cell>
        </row>
        <row r="19">
          <cell r="AB19">
            <v>381</v>
          </cell>
        </row>
        <row r="20">
          <cell r="AB20">
            <v>381</v>
          </cell>
        </row>
        <row r="21">
          <cell r="AB21">
            <v>381</v>
          </cell>
        </row>
        <row r="22">
          <cell r="AB22">
            <v>381</v>
          </cell>
        </row>
        <row r="23">
          <cell r="AB23">
            <v>381</v>
          </cell>
        </row>
        <row r="24">
          <cell r="AB24">
            <v>381</v>
          </cell>
        </row>
        <row r="25">
          <cell r="AB25">
            <v>381</v>
          </cell>
        </row>
        <row r="26">
          <cell r="AB26">
            <v>381</v>
          </cell>
        </row>
        <row r="27">
          <cell r="AB27">
            <v>381</v>
          </cell>
        </row>
        <row r="28">
          <cell r="AB28">
            <v>381</v>
          </cell>
        </row>
        <row r="29">
          <cell r="AB29">
            <v>381</v>
          </cell>
        </row>
        <row r="30">
          <cell r="AB30">
            <v>381</v>
          </cell>
        </row>
        <row r="31">
          <cell r="AB31">
            <v>381</v>
          </cell>
        </row>
        <row r="32">
          <cell r="AB32">
            <v>381</v>
          </cell>
        </row>
        <row r="33">
          <cell r="AB33">
            <v>381</v>
          </cell>
        </row>
        <row r="34">
          <cell r="AB34">
            <v>381</v>
          </cell>
        </row>
        <row r="35">
          <cell r="AB35">
            <v>381</v>
          </cell>
        </row>
        <row r="36">
          <cell r="AB36">
            <v>381</v>
          </cell>
        </row>
        <row r="37">
          <cell r="AB37">
            <v>381</v>
          </cell>
        </row>
        <row r="38">
          <cell r="AB38">
            <v>381</v>
          </cell>
        </row>
        <row r="39">
          <cell r="AB39">
            <v>381</v>
          </cell>
        </row>
        <row r="40">
          <cell r="AB40">
            <v>381</v>
          </cell>
        </row>
        <row r="41">
          <cell r="AB41">
            <v>381</v>
          </cell>
        </row>
        <row r="42">
          <cell r="AB42">
            <v>381</v>
          </cell>
        </row>
        <row r="43">
          <cell r="AB43">
            <v>381</v>
          </cell>
        </row>
        <row r="44">
          <cell r="AB44">
            <v>381</v>
          </cell>
        </row>
        <row r="45">
          <cell r="AB45">
            <v>381</v>
          </cell>
        </row>
        <row r="46">
          <cell r="AB46">
            <v>381</v>
          </cell>
        </row>
        <row r="47">
          <cell r="AB47">
            <v>381</v>
          </cell>
        </row>
        <row r="48">
          <cell r="AB48">
            <v>381</v>
          </cell>
        </row>
        <row r="49">
          <cell r="AB49">
            <v>381</v>
          </cell>
        </row>
        <row r="50">
          <cell r="AB50">
            <v>381</v>
          </cell>
        </row>
        <row r="51">
          <cell r="AB51">
            <v>381</v>
          </cell>
        </row>
        <row r="52">
          <cell r="AB52">
            <v>381</v>
          </cell>
        </row>
        <row r="53">
          <cell r="AB53">
            <v>381</v>
          </cell>
        </row>
        <row r="54">
          <cell r="AB54">
            <v>381</v>
          </cell>
        </row>
        <row r="55">
          <cell r="AB55">
            <v>381</v>
          </cell>
        </row>
        <row r="56">
          <cell r="AB56">
            <v>381</v>
          </cell>
        </row>
        <row r="57">
          <cell r="AB57">
            <v>381</v>
          </cell>
        </row>
        <row r="58">
          <cell r="AB58">
            <v>381</v>
          </cell>
        </row>
        <row r="59">
          <cell r="AB59">
            <v>381</v>
          </cell>
        </row>
        <row r="60">
          <cell r="AB60">
            <v>381</v>
          </cell>
        </row>
        <row r="61">
          <cell r="AB61">
            <v>381</v>
          </cell>
        </row>
        <row r="62">
          <cell r="AB62">
            <v>381</v>
          </cell>
        </row>
        <row r="63">
          <cell r="AB63">
            <v>381</v>
          </cell>
        </row>
        <row r="64">
          <cell r="AB64">
            <v>381</v>
          </cell>
        </row>
        <row r="65">
          <cell r="AB65">
            <v>381</v>
          </cell>
        </row>
        <row r="66">
          <cell r="AB66">
            <v>381</v>
          </cell>
        </row>
        <row r="67">
          <cell r="AB67">
            <v>381</v>
          </cell>
        </row>
        <row r="68">
          <cell r="AB68">
            <v>381</v>
          </cell>
        </row>
        <row r="69">
          <cell r="AB69">
            <v>381</v>
          </cell>
        </row>
        <row r="70">
          <cell r="AB70">
            <v>381</v>
          </cell>
        </row>
        <row r="71">
          <cell r="AB71">
            <v>381</v>
          </cell>
        </row>
        <row r="72">
          <cell r="AB72">
            <v>381</v>
          </cell>
        </row>
        <row r="73">
          <cell r="AB73">
            <v>381</v>
          </cell>
        </row>
        <row r="74">
          <cell r="AB74">
            <v>381</v>
          </cell>
        </row>
        <row r="75">
          <cell r="AB75">
            <v>381</v>
          </cell>
        </row>
        <row r="76">
          <cell r="AB76">
            <v>381</v>
          </cell>
        </row>
        <row r="77">
          <cell r="AB77">
            <v>381</v>
          </cell>
        </row>
        <row r="78">
          <cell r="AB78">
            <v>381</v>
          </cell>
        </row>
        <row r="79">
          <cell r="AB79">
            <v>381</v>
          </cell>
        </row>
        <row r="80">
          <cell r="AB80">
            <v>381</v>
          </cell>
        </row>
        <row r="81">
          <cell r="AB81">
            <v>381</v>
          </cell>
        </row>
        <row r="82">
          <cell r="AB82">
            <v>381</v>
          </cell>
        </row>
        <row r="83">
          <cell r="AB83">
            <v>381</v>
          </cell>
        </row>
        <row r="84">
          <cell r="AB84">
            <v>381</v>
          </cell>
        </row>
        <row r="85">
          <cell r="AB85">
            <v>381</v>
          </cell>
        </row>
        <row r="86">
          <cell r="AB86">
            <v>381</v>
          </cell>
        </row>
        <row r="87">
          <cell r="AB87">
            <v>381</v>
          </cell>
        </row>
        <row r="88">
          <cell r="AB88">
            <v>381</v>
          </cell>
        </row>
        <row r="89">
          <cell r="AB89">
            <v>381</v>
          </cell>
        </row>
        <row r="90">
          <cell r="AB90">
            <v>381</v>
          </cell>
        </row>
        <row r="91">
          <cell r="AB91">
            <v>381</v>
          </cell>
        </row>
        <row r="92">
          <cell r="AB92">
            <v>381</v>
          </cell>
        </row>
        <row r="93">
          <cell r="AB93">
            <v>381</v>
          </cell>
        </row>
        <row r="94">
          <cell r="AB94">
            <v>381</v>
          </cell>
        </row>
        <row r="95">
          <cell r="AB95">
            <v>381</v>
          </cell>
        </row>
        <row r="96">
          <cell r="AB96">
            <v>381</v>
          </cell>
        </row>
        <row r="97">
          <cell r="AB97">
            <v>381</v>
          </cell>
        </row>
        <row r="98">
          <cell r="AB98">
            <v>381</v>
          </cell>
        </row>
        <row r="99">
          <cell r="AB99">
            <v>381</v>
          </cell>
        </row>
      </sheetData>
      <sheetData sheetId="17">
        <row r="4">
          <cell r="AB4">
            <v>390</v>
          </cell>
        </row>
        <row r="5">
          <cell r="AB5">
            <v>390</v>
          </cell>
        </row>
        <row r="6">
          <cell r="AB6">
            <v>390</v>
          </cell>
        </row>
        <row r="7">
          <cell r="AB7">
            <v>390</v>
          </cell>
        </row>
        <row r="8">
          <cell r="AB8">
            <v>390</v>
          </cell>
        </row>
        <row r="9">
          <cell r="AB9">
            <v>390</v>
          </cell>
        </row>
        <row r="10">
          <cell r="AB10">
            <v>390</v>
          </cell>
        </row>
        <row r="11">
          <cell r="AB11">
            <v>390</v>
          </cell>
        </row>
        <row r="12">
          <cell r="AB12">
            <v>390</v>
          </cell>
        </row>
        <row r="13">
          <cell r="AB13">
            <v>390</v>
          </cell>
        </row>
        <row r="14">
          <cell r="AB14">
            <v>390</v>
          </cell>
        </row>
        <row r="15">
          <cell r="AB15">
            <v>390</v>
          </cell>
        </row>
        <row r="16">
          <cell r="AB16">
            <v>390</v>
          </cell>
        </row>
        <row r="17">
          <cell r="AB17">
            <v>390</v>
          </cell>
        </row>
        <row r="18">
          <cell r="AB18">
            <v>390</v>
          </cell>
        </row>
        <row r="19">
          <cell r="AB19">
            <v>390</v>
          </cell>
        </row>
        <row r="20">
          <cell r="AB20">
            <v>390</v>
          </cell>
        </row>
        <row r="21">
          <cell r="AB21">
            <v>390</v>
          </cell>
        </row>
        <row r="22">
          <cell r="AB22">
            <v>390</v>
          </cell>
        </row>
        <row r="23">
          <cell r="AB23">
            <v>390</v>
          </cell>
        </row>
        <row r="24">
          <cell r="AB24">
            <v>390</v>
          </cell>
        </row>
        <row r="25">
          <cell r="AB25">
            <v>390</v>
          </cell>
        </row>
        <row r="26">
          <cell r="AB26">
            <v>390</v>
          </cell>
        </row>
        <row r="27">
          <cell r="AB27">
            <v>390</v>
          </cell>
        </row>
        <row r="28">
          <cell r="AB28">
            <v>390</v>
          </cell>
        </row>
        <row r="29">
          <cell r="AB29">
            <v>390</v>
          </cell>
        </row>
        <row r="30">
          <cell r="AB30">
            <v>390</v>
          </cell>
        </row>
        <row r="31">
          <cell r="AB31">
            <v>390</v>
          </cell>
        </row>
        <row r="32">
          <cell r="AB32">
            <v>390</v>
          </cell>
        </row>
        <row r="33">
          <cell r="AB33">
            <v>390</v>
          </cell>
        </row>
        <row r="34">
          <cell r="AB34">
            <v>390</v>
          </cell>
        </row>
        <row r="35">
          <cell r="AB35">
            <v>390</v>
          </cell>
        </row>
        <row r="36">
          <cell r="AB36">
            <v>390</v>
          </cell>
        </row>
        <row r="37">
          <cell r="AB37">
            <v>390</v>
          </cell>
        </row>
        <row r="38">
          <cell r="AB38">
            <v>390</v>
          </cell>
        </row>
        <row r="39">
          <cell r="AB39">
            <v>390</v>
          </cell>
        </row>
        <row r="40">
          <cell r="AB40">
            <v>390</v>
          </cell>
        </row>
        <row r="41">
          <cell r="AB41">
            <v>390</v>
          </cell>
        </row>
        <row r="42">
          <cell r="AB42">
            <v>390</v>
          </cell>
        </row>
        <row r="43">
          <cell r="AB43">
            <v>390</v>
          </cell>
        </row>
        <row r="44">
          <cell r="AB44">
            <v>390</v>
          </cell>
        </row>
        <row r="45">
          <cell r="AB45">
            <v>390</v>
          </cell>
        </row>
        <row r="46">
          <cell r="AB46">
            <v>390</v>
          </cell>
        </row>
        <row r="47">
          <cell r="AB47">
            <v>390</v>
          </cell>
        </row>
        <row r="48">
          <cell r="AB48">
            <v>390</v>
          </cell>
        </row>
        <row r="49">
          <cell r="AB49">
            <v>390</v>
          </cell>
        </row>
        <row r="50">
          <cell r="AB50">
            <v>390</v>
          </cell>
        </row>
        <row r="51">
          <cell r="AB51">
            <v>390</v>
          </cell>
        </row>
        <row r="52">
          <cell r="AB52">
            <v>390</v>
          </cell>
        </row>
        <row r="53">
          <cell r="AB53">
            <v>390</v>
          </cell>
        </row>
        <row r="54">
          <cell r="AB54">
            <v>390</v>
          </cell>
        </row>
        <row r="55">
          <cell r="AB55">
            <v>390</v>
          </cell>
        </row>
        <row r="56">
          <cell r="AB56">
            <v>390</v>
          </cell>
        </row>
        <row r="57">
          <cell r="AB57">
            <v>390</v>
          </cell>
        </row>
        <row r="58">
          <cell r="AB58">
            <v>390</v>
          </cell>
        </row>
        <row r="59">
          <cell r="AB59">
            <v>390</v>
          </cell>
        </row>
        <row r="60">
          <cell r="AB60">
            <v>390</v>
          </cell>
        </row>
        <row r="61">
          <cell r="AB61">
            <v>390</v>
          </cell>
        </row>
        <row r="62">
          <cell r="AB62">
            <v>390</v>
          </cell>
        </row>
        <row r="63">
          <cell r="AB63">
            <v>390</v>
          </cell>
        </row>
        <row r="64">
          <cell r="AB64">
            <v>390</v>
          </cell>
        </row>
        <row r="65">
          <cell r="AB65">
            <v>390</v>
          </cell>
        </row>
        <row r="66">
          <cell r="AB66">
            <v>390</v>
          </cell>
        </row>
        <row r="67">
          <cell r="AB67">
            <v>390</v>
          </cell>
        </row>
        <row r="68">
          <cell r="AB68">
            <v>390</v>
          </cell>
        </row>
        <row r="69">
          <cell r="AB69">
            <v>390</v>
          </cell>
        </row>
        <row r="70">
          <cell r="AB70">
            <v>390</v>
          </cell>
        </row>
        <row r="71">
          <cell r="AB71">
            <v>390</v>
          </cell>
        </row>
        <row r="72">
          <cell r="AB72">
            <v>390</v>
          </cell>
        </row>
        <row r="73">
          <cell r="AB73">
            <v>390</v>
          </cell>
        </row>
        <row r="74">
          <cell r="AB74">
            <v>390</v>
          </cell>
        </row>
        <row r="75">
          <cell r="AB75">
            <v>390</v>
          </cell>
        </row>
        <row r="76">
          <cell r="AB76">
            <v>390</v>
          </cell>
        </row>
        <row r="77">
          <cell r="AB77">
            <v>390</v>
          </cell>
        </row>
        <row r="78">
          <cell r="AB78">
            <v>390</v>
          </cell>
        </row>
        <row r="79">
          <cell r="AB79">
            <v>390</v>
          </cell>
        </row>
        <row r="80">
          <cell r="AB80">
            <v>390</v>
          </cell>
        </row>
        <row r="81">
          <cell r="AB81">
            <v>390</v>
          </cell>
        </row>
        <row r="82">
          <cell r="AB82">
            <v>390</v>
          </cell>
        </row>
        <row r="83">
          <cell r="AB83">
            <v>390</v>
          </cell>
        </row>
        <row r="84">
          <cell r="AB84">
            <v>390</v>
          </cell>
        </row>
        <row r="85">
          <cell r="AB85">
            <v>390</v>
          </cell>
        </row>
        <row r="86">
          <cell r="AB86">
            <v>390</v>
          </cell>
        </row>
        <row r="87">
          <cell r="AB87">
            <v>390</v>
          </cell>
        </row>
        <row r="88">
          <cell r="AB88">
            <v>390</v>
          </cell>
        </row>
        <row r="89">
          <cell r="AB89">
            <v>390</v>
          </cell>
        </row>
        <row r="90">
          <cell r="AB90">
            <v>390</v>
          </cell>
        </row>
        <row r="91">
          <cell r="AB91">
            <v>390</v>
          </cell>
        </row>
        <row r="92">
          <cell r="AB92">
            <v>390</v>
          </cell>
        </row>
        <row r="93">
          <cell r="AB93">
            <v>390</v>
          </cell>
        </row>
        <row r="94">
          <cell r="AB94">
            <v>390</v>
          </cell>
        </row>
        <row r="95">
          <cell r="AB95">
            <v>390</v>
          </cell>
        </row>
        <row r="96">
          <cell r="AB96">
            <v>390</v>
          </cell>
        </row>
        <row r="97">
          <cell r="AB97">
            <v>390</v>
          </cell>
        </row>
        <row r="98">
          <cell r="AB98">
            <v>390</v>
          </cell>
        </row>
        <row r="99">
          <cell r="AB99">
            <v>390</v>
          </cell>
        </row>
      </sheetData>
      <sheetData sheetId="18"/>
      <sheetData sheetId="19"/>
      <sheetData sheetId="20"/>
      <sheetData sheetId="21"/>
      <sheetData sheetId="22"/>
      <sheetData sheetId="23">
        <row r="4">
          <cell r="AB4">
            <v>385</v>
          </cell>
        </row>
        <row r="5">
          <cell r="AB5">
            <v>385</v>
          </cell>
        </row>
        <row r="6">
          <cell r="AB6">
            <v>385</v>
          </cell>
        </row>
        <row r="7">
          <cell r="AB7">
            <v>385</v>
          </cell>
        </row>
        <row r="8">
          <cell r="AB8">
            <v>385</v>
          </cell>
        </row>
        <row r="9">
          <cell r="AB9">
            <v>385</v>
          </cell>
        </row>
        <row r="10">
          <cell r="AB10">
            <v>385</v>
          </cell>
        </row>
        <row r="11">
          <cell r="AB11">
            <v>385</v>
          </cell>
        </row>
        <row r="12">
          <cell r="AB12">
            <v>385</v>
          </cell>
        </row>
        <row r="13">
          <cell r="AB13">
            <v>385</v>
          </cell>
        </row>
        <row r="14">
          <cell r="AB14">
            <v>385</v>
          </cell>
        </row>
        <row r="15">
          <cell r="AB15">
            <v>385</v>
          </cell>
        </row>
        <row r="16">
          <cell r="AB16">
            <v>385</v>
          </cell>
        </row>
        <row r="17">
          <cell r="AB17">
            <v>385</v>
          </cell>
        </row>
        <row r="18">
          <cell r="AB18">
            <v>385</v>
          </cell>
        </row>
        <row r="19">
          <cell r="AB19">
            <v>385</v>
          </cell>
        </row>
        <row r="20">
          <cell r="AB20">
            <v>385</v>
          </cell>
        </row>
        <row r="21">
          <cell r="AB21">
            <v>385</v>
          </cell>
        </row>
        <row r="22">
          <cell r="AB22">
            <v>385</v>
          </cell>
        </row>
        <row r="23">
          <cell r="AB23">
            <v>385</v>
          </cell>
        </row>
        <row r="24">
          <cell r="AB24">
            <v>385</v>
          </cell>
        </row>
        <row r="25">
          <cell r="AB25">
            <v>385</v>
          </cell>
        </row>
        <row r="26">
          <cell r="AB26">
            <v>385</v>
          </cell>
        </row>
        <row r="27">
          <cell r="AB27">
            <v>385</v>
          </cell>
        </row>
        <row r="28">
          <cell r="AB28">
            <v>385</v>
          </cell>
        </row>
        <row r="29">
          <cell r="AB29">
            <v>385</v>
          </cell>
        </row>
        <row r="30">
          <cell r="AB30">
            <v>385</v>
          </cell>
        </row>
        <row r="31">
          <cell r="AB31">
            <v>385</v>
          </cell>
        </row>
        <row r="32">
          <cell r="AB32">
            <v>385</v>
          </cell>
        </row>
        <row r="33">
          <cell r="AB33">
            <v>385</v>
          </cell>
        </row>
        <row r="34">
          <cell r="AB34">
            <v>385</v>
          </cell>
        </row>
        <row r="35">
          <cell r="AB35">
            <v>385</v>
          </cell>
        </row>
        <row r="36">
          <cell r="AB36">
            <v>385</v>
          </cell>
        </row>
        <row r="37">
          <cell r="AB37">
            <v>385</v>
          </cell>
        </row>
        <row r="38">
          <cell r="AB38">
            <v>385</v>
          </cell>
        </row>
        <row r="39">
          <cell r="AB39">
            <v>385</v>
          </cell>
        </row>
        <row r="40">
          <cell r="AB40">
            <v>385</v>
          </cell>
        </row>
        <row r="41">
          <cell r="AB41">
            <v>385</v>
          </cell>
        </row>
        <row r="42">
          <cell r="AB42">
            <v>385</v>
          </cell>
        </row>
        <row r="43">
          <cell r="AB43">
            <v>385</v>
          </cell>
        </row>
        <row r="44">
          <cell r="AB44">
            <v>385</v>
          </cell>
        </row>
        <row r="45">
          <cell r="AB45">
            <v>385</v>
          </cell>
        </row>
        <row r="46">
          <cell r="AB46">
            <v>385</v>
          </cell>
        </row>
        <row r="47">
          <cell r="AB47">
            <v>385</v>
          </cell>
        </row>
        <row r="48">
          <cell r="AB48">
            <v>385</v>
          </cell>
        </row>
        <row r="49">
          <cell r="AB49">
            <v>385</v>
          </cell>
        </row>
        <row r="50">
          <cell r="AB50">
            <v>385</v>
          </cell>
        </row>
        <row r="51">
          <cell r="AB51">
            <v>385</v>
          </cell>
        </row>
        <row r="52">
          <cell r="AB52">
            <v>385</v>
          </cell>
        </row>
        <row r="53">
          <cell r="AB53">
            <v>385</v>
          </cell>
        </row>
        <row r="54">
          <cell r="AB54">
            <v>385</v>
          </cell>
        </row>
        <row r="55">
          <cell r="AB55">
            <v>385</v>
          </cell>
        </row>
        <row r="56">
          <cell r="AB56">
            <v>385</v>
          </cell>
        </row>
        <row r="57">
          <cell r="AB57">
            <v>385</v>
          </cell>
        </row>
        <row r="58">
          <cell r="AB58">
            <v>362</v>
          </cell>
        </row>
        <row r="59">
          <cell r="AB59">
            <v>302</v>
          </cell>
        </row>
        <row r="60">
          <cell r="AB60">
            <v>210</v>
          </cell>
        </row>
        <row r="61">
          <cell r="AB61">
            <v>207</v>
          </cell>
        </row>
        <row r="62">
          <cell r="AB62">
            <v>207</v>
          </cell>
        </row>
        <row r="63">
          <cell r="AB63">
            <v>207</v>
          </cell>
        </row>
        <row r="64">
          <cell r="AB64">
            <v>207</v>
          </cell>
        </row>
        <row r="65">
          <cell r="AB65">
            <v>207</v>
          </cell>
        </row>
        <row r="66">
          <cell r="AB66">
            <v>207</v>
          </cell>
        </row>
        <row r="67">
          <cell r="AB67">
            <v>207</v>
          </cell>
        </row>
        <row r="68">
          <cell r="AB68">
            <v>207</v>
          </cell>
        </row>
        <row r="69">
          <cell r="AB69">
            <v>207</v>
          </cell>
        </row>
        <row r="70">
          <cell r="AB70">
            <v>207</v>
          </cell>
        </row>
        <row r="71">
          <cell r="AB71">
            <v>207</v>
          </cell>
        </row>
        <row r="72">
          <cell r="AB72">
            <v>207</v>
          </cell>
        </row>
        <row r="73">
          <cell r="AB73">
            <v>207</v>
          </cell>
        </row>
        <row r="74">
          <cell r="AB74">
            <v>207</v>
          </cell>
        </row>
        <row r="75">
          <cell r="AB75">
            <v>207</v>
          </cell>
        </row>
        <row r="76">
          <cell r="AB76">
            <v>207</v>
          </cell>
        </row>
        <row r="77">
          <cell r="AB77">
            <v>207</v>
          </cell>
        </row>
        <row r="78">
          <cell r="AB78">
            <v>207</v>
          </cell>
        </row>
        <row r="79">
          <cell r="AB79">
            <v>207</v>
          </cell>
        </row>
        <row r="80">
          <cell r="AB80">
            <v>207</v>
          </cell>
        </row>
        <row r="81">
          <cell r="AB81">
            <v>207</v>
          </cell>
        </row>
        <row r="82">
          <cell r="AB82">
            <v>207</v>
          </cell>
        </row>
        <row r="83">
          <cell r="AB83">
            <v>207</v>
          </cell>
        </row>
        <row r="84">
          <cell r="AB84">
            <v>207</v>
          </cell>
        </row>
        <row r="85">
          <cell r="AB85">
            <v>207</v>
          </cell>
        </row>
        <row r="86">
          <cell r="AB86">
            <v>207</v>
          </cell>
        </row>
        <row r="87">
          <cell r="AB87">
            <v>207</v>
          </cell>
        </row>
        <row r="88">
          <cell r="AB88">
            <v>207</v>
          </cell>
        </row>
        <row r="89">
          <cell r="AB89">
            <v>207</v>
          </cell>
        </row>
        <row r="90">
          <cell r="AB90">
            <v>207</v>
          </cell>
        </row>
        <row r="91">
          <cell r="AB91">
            <v>207</v>
          </cell>
        </row>
        <row r="92">
          <cell r="AB92">
            <v>207</v>
          </cell>
        </row>
        <row r="93">
          <cell r="AB93">
            <v>207</v>
          </cell>
        </row>
        <row r="94">
          <cell r="AB94">
            <v>207</v>
          </cell>
        </row>
        <row r="95">
          <cell r="AB95">
            <v>207</v>
          </cell>
        </row>
        <row r="96">
          <cell r="AB96">
            <v>207</v>
          </cell>
        </row>
        <row r="97">
          <cell r="AB97">
            <v>207</v>
          </cell>
        </row>
        <row r="98">
          <cell r="AB98">
            <v>207</v>
          </cell>
        </row>
        <row r="99">
          <cell r="AB99">
            <v>207</v>
          </cell>
        </row>
      </sheetData>
      <sheetData sheetId="24">
        <row r="4">
          <cell r="AB4">
            <v>207</v>
          </cell>
        </row>
        <row r="5">
          <cell r="AB5">
            <v>207</v>
          </cell>
        </row>
        <row r="6">
          <cell r="AB6">
            <v>207</v>
          </cell>
        </row>
        <row r="7">
          <cell r="AB7">
            <v>207</v>
          </cell>
        </row>
        <row r="8">
          <cell r="AB8">
            <v>207</v>
          </cell>
        </row>
        <row r="9">
          <cell r="AB9">
            <v>207</v>
          </cell>
        </row>
        <row r="10">
          <cell r="AB10">
            <v>207</v>
          </cell>
        </row>
        <row r="11">
          <cell r="AB11">
            <v>207</v>
          </cell>
        </row>
        <row r="12">
          <cell r="AB12">
            <v>207</v>
          </cell>
        </row>
        <row r="13">
          <cell r="AB13">
            <v>207</v>
          </cell>
        </row>
        <row r="14">
          <cell r="AB14">
            <v>207</v>
          </cell>
        </row>
        <row r="15">
          <cell r="AB15">
            <v>207</v>
          </cell>
        </row>
        <row r="16">
          <cell r="AB16">
            <v>207</v>
          </cell>
        </row>
        <row r="17">
          <cell r="AB17">
            <v>207</v>
          </cell>
        </row>
        <row r="18">
          <cell r="AB18">
            <v>207</v>
          </cell>
        </row>
        <row r="19">
          <cell r="AB19">
            <v>207</v>
          </cell>
        </row>
        <row r="20">
          <cell r="AB20">
            <v>207</v>
          </cell>
        </row>
        <row r="21">
          <cell r="AB21">
            <v>207</v>
          </cell>
        </row>
        <row r="22">
          <cell r="AB22">
            <v>207</v>
          </cell>
        </row>
        <row r="23">
          <cell r="AB23">
            <v>207</v>
          </cell>
        </row>
        <row r="24">
          <cell r="AB24">
            <v>207</v>
          </cell>
        </row>
        <row r="25">
          <cell r="AB25">
            <v>207</v>
          </cell>
        </row>
        <row r="26">
          <cell r="AB26">
            <v>207</v>
          </cell>
        </row>
        <row r="27">
          <cell r="AB27">
            <v>207</v>
          </cell>
        </row>
        <row r="28">
          <cell r="AB28">
            <v>207</v>
          </cell>
        </row>
        <row r="29">
          <cell r="AB29">
            <v>242</v>
          </cell>
        </row>
        <row r="30">
          <cell r="AB30">
            <v>267</v>
          </cell>
        </row>
        <row r="31">
          <cell r="AB31">
            <v>292</v>
          </cell>
        </row>
        <row r="32">
          <cell r="AB32">
            <v>317</v>
          </cell>
        </row>
        <row r="33">
          <cell r="AB33">
            <v>347</v>
          </cell>
        </row>
        <row r="34">
          <cell r="AB34">
            <v>362</v>
          </cell>
        </row>
        <row r="35">
          <cell r="AB35">
            <v>377</v>
          </cell>
        </row>
        <row r="36">
          <cell r="AB36">
            <v>383</v>
          </cell>
        </row>
        <row r="37">
          <cell r="AB37">
            <v>383</v>
          </cell>
        </row>
        <row r="38">
          <cell r="AB38">
            <v>383</v>
          </cell>
        </row>
        <row r="39">
          <cell r="AB39">
            <v>383</v>
          </cell>
        </row>
        <row r="40">
          <cell r="AB40">
            <v>383</v>
          </cell>
        </row>
        <row r="41">
          <cell r="AB41">
            <v>383</v>
          </cell>
        </row>
        <row r="42">
          <cell r="AB42">
            <v>383</v>
          </cell>
        </row>
        <row r="43">
          <cell r="AB43">
            <v>383</v>
          </cell>
        </row>
        <row r="44">
          <cell r="AB44">
            <v>383</v>
          </cell>
        </row>
        <row r="45">
          <cell r="AB45">
            <v>383</v>
          </cell>
        </row>
        <row r="46">
          <cell r="AB46">
            <v>383</v>
          </cell>
        </row>
        <row r="47">
          <cell r="AB47">
            <v>383</v>
          </cell>
        </row>
        <row r="48">
          <cell r="AB48">
            <v>383</v>
          </cell>
        </row>
        <row r="49">
          <cell r="AB49">
            <v>383</v>
          </cell>
        </row>
        <row r="50">
          <cell r="AB50">
            <v>383</v>
          </cell>
        </row>
        <row r="51">
          <cell r="AB51">
            <v>383</v>
          </cell>
        </row>
        <row r="52">
          <cell r="AB52">
            <v>383</v>
          </cell>
        </row>
        <row r="53">
          <cell r="AB53">
            <v>383</v>
          </cell>
        </row>
        <row r="54">
          <cell r="AB54">
            <v>383</v>
          </cell>
        </row>
        <row r="55">
          <cell r="AB55">
            <v>383</v>
          </cell>
        </row>
        <row r="56">
          <cell r="AB56">
            <v>383</v>
          </cell>
        </row>
        <row r="57">
          <cell r="AB57">
            <v>383</v>
          </cell>
        </row>
        <row r="58">
          <cell r="AB58">
            <v>383</v>
          </cell>
        </row>
        <row r="59">
          <cell r="AB59">
            <v>383</v>
          </cell>
        </row>
        <row r="60">
          <cell r="AB60">
            <v>383</v>
          </cell>
        </row>
        <row r="61">
          <cell r="AB61">
            <v>383</v>
          </cell>
        </row>
        <row r="62">
          <cell r="AB62">
            <v>383</v>
          </cell>
        </row>
        <row r="63">
          <cell r="AB63">
            <v>383</v>
          </cell>
        </row>
        <row r="64">
          <cell r="AB64">
            <v>383</v>
          </cell>
        </row>
        <row r="65">
          <cell r="AB65">
            <v>383</v>
          </cell>
        </row>
        <row r="66">
          <cell r="AB66">
            <v>383</v>
          </cell>
        </row>
        <row r="67">
          <cell r="AB67">
            <v>383</v>
          </cell>
        </row>
        <row r="68">
          <cell r="AB68">
            <v>383</v>
          </cell>
        </row>
        <row r="69">
          <cell r="AB69">
            <v>383</v>
          </cell>
        </row>
        <row r="70">
          <cell r="AB70">
            <v>383</v>
          </cell>
        </row>
        <row r="71">
          <cell r="AB71">
            <v>383</v>
          </cell>
        </row>
        <row r="72">
          <cell r="AB72">
            <v>383</v>
          </cell>
        </row>
        <row r="73">
          <cell r="AB73">
            <v>383</v>
          </cell>
        </row>
        <row r="74">
          <cell r="AB74">
            <v>383</v>
          </cell>
        </row>
        <row r="75">
          <cell r="AB75">
            <v>383</v>
          </cell>
        </row>
        <row r="76">
          <cell r="AB76">
            <v>383</v>
          </cell>
        </row>
        <row r="77">
          <cell r="AB77">
            <v>383</v>
          </cell>
        </row>
        <row r="78">
          <cell r="AB78">
            <v>383</v>
          </cell>
        </row>
        <row r="79">
          <cell r="AB79">
            <v>383</v>
          </cell>
        </row>
        <row r="80">
          <cell r="AB80">
            <v>383</v>
          </cell>
        </row>
        <row r="81">
          <cell r="AB81">
            <v>383</v>
          </cell>
        </row>
        <row r="82">
          <cell r="AB82">
            <v>383</v>
          </cell>
        </row>
        <row r="83">
          <cell r="AB83">
            <v>383</v>
          </cell>
        </row>
        <row r="84">
          <cell r="AB84">
            <v>383</v>
          </cell>
        </row>
        <row r="85">
          <cell r="AB85">
            <v>383</v>
          </cell>
        </row>
        <row r="86">
          <cell r="AB86">
            <v>383</v>
          </cell>
        </row>
        <row r="87">
          <cell r="AB87">
            <v>383</v>
          </cell>
        </row>
        <row r="88">
          <cell r="AB88">
            <v>383</v>
          </cell>
        </row>
        <row r="89">
          <cell r="AB89">
            <v>383</v>
          </cell>
        </row>
        <row r="90">
          <cell r="AB90">
            <v>383</v>
          </cell>
        </row>
        <row r="91">
          <cell r="AB91">
            <v>383</v>
          </cell>
        </row>
        <row r="92">
          <cell r="AB92">
            <v>383</v>
          </cell>
        </row>
        <row r="93">
          <cell r="AB93">
            <v>383</v>
          </cell>
        </row>
        <row r="94">
          <cell r="AB94">
            <v>383</v>
          </cell>
        </row>
        <row r="95">
          <cell r="AB95">
            <v>383</v>
          </cell>
        </row>
        <row r="96">
          <cell r="AB96">
            <v>383</v>
          </cell>
        </row>
        <row r="97">
          <cell r="AB97">
            <v>383</v>
          </cell>
        </row>
        <row r="98">
          <cell r="AB98">
            <v>383</v>
          </cell>
        </row>
        <row r="99">
          <cell r="AB99">
            <v>383</v>
          </cell>
        </row>
      </sheetData>
      <sheetData sheetId="25">
        <row r="4">
          <cell r="AB4">
            <v>390</v>
          </cell>
        </row>
        <row r="5">
          <cell r="AB5">
            <v>390</v>
          </cell>
        </row>
        <row r="6">
          <cell r="AB6">
            <v>390</v>
          </cell>
        </row>
        <row r="7">
          <cell r="AB7">
            <v>390</v>
          </cell>
        </row>
        <row r="8">
          <cell r="AB8">
            <v>390</v>
          </cell>
        </row>
        <row r="9">
          <cell r="AB9">
            <v>390</v>
          </cell>
        </row>
        <row r="10">
          <cell r="AB10">
            <v>390</v>
          </cell>
        </row>
        <row r="11">
          <cell r="AB11">
            <v>390</v>
          </cell>
        </row>
        <row r="12">
          <cell r="AB12">
            <v>390</v>
          </cell>
        </row>
        <row r="13">
          <cell r="AB13">
            <v>390</v>
          </cell>
        </row>
        <row r="14">
          <cell r="AB14">
            <v>390</v>
          </cell>
        </row>
        <row r="15">
          <cell r="AB15">
            <v>390</v>
          </cell>
        </row>
        <row r="16">
          <cell r="AB16">
            <v>390</v>
          </cell>
        </row>
        <row r="17">
          <cell r="AB17">
            <v>390</v>
          </cell>
        </row>
        <row r="18">
          <cell r="AB18">
            <v>390</v>
          </cell>
        </row>
        <row r="19">
          <cell r="AB19">
            <v>390</v>
          </cell>
        </row>
        <row r="20">
          <cell r="AB20">
            <v>390</v>
          </cell>
        </row>
        <row r="21">
          <cell r="AB21">
            <v>390</v>
          </cell>
        </row>
        <row r="22">
          <cell r="AB22">
            <v>390</v>
          </cell>
        </row>
        <row r="23">
          <cell r="AB23">
            <v>390</v>
          </cell>
        </row>
        <row r="24">
          <cell r="AB24">
            <v>390</v>
          </cell>
        </row>
        <row r="25">
          <cell r="AB25">
            <v>390</v>
          </cell>
        </row>
        <row r="26">
          <cell r="AB26">
            <v>390</v>
          </cell>
        </row>
        <row r="27">
          <cell r="AB27">
            <v>390</v>
          </cell>
        </row>
        <row r="28">
          <cell r="AB28">
            <v>390</v>
          </cell>
        </row>
        <row r="29">
          <cell r="AB29">
            <v>390</v>
          </cell>
        </row>
        <row r="30">
          <cell r="AB30">
            <v>390</v>
          </cell>
        </row>
        <row r="31">
          <cell r="AB31">
            <v>390</v>
          </cell>
        </row>
        <row r="32">
          <cell r="AB32">
            <v>390</v>
          </cell>
        </row>
        <row r="33">
          <cell r="AB33">
            <v>390</v>
          </cell>
        </row>
        <row r="34">
          <cell r="AB34">
            <v>390</v>
          </cell>
        </row>
        <row r="35">
          <cell r="AB35">
            <v>390</v>
          </cell>
        </row>
        <row r="36">
          <cell r="AB36">
            <v>390</v>
          </cell>
        </row>
        <row r="37">
          <cell r="AB37">
            <v>390</v>
          </cell>
        </row>
        <row r="38">
          <cell r="AB38">
            <v>390</v>
          </cell>
        </row>
        <row r="39">
          <cell r="AB39">
            <v>390</v>
          </cell>
        </row>
        <row r="40">
          <cell r="AB40">
            <v>390</v>
          </cell>
        </row>
        <row r="41">
          <cell r="AB41">
            <v>390</v>
          </cell>
        </row>
        <row r="42">
          <cell r="AB42">
            <v>390</v>
          </cell>
        </row>
        <row r="43">
          <cell r="AB43">
            <v>390</v>
          </cell>
        </row>
        <row r="44">
          <cell r="AB44">
            <v>390</v>
          </cell>
        </row>
        <row r="45">
          <cell r="AB45">
            <v>390</v>
          </cell>
        </row>
        <row r="46">
          <cell r="AB46">
            <v>390</v>
          </cell>
        </row>
        <row r="47">
          <cell r="AB47">
            <v>390</v>
          </cell>
        </row>
        <row r="48">
          <cell r="AB48">
            <v>390</v>
          </cell>
        </row>
        <row r="49">
          <cell r="AB49">
            <v>390</v>
          </cell>
        </row>
        <row r="50">
          <cell r="AB50">
            <v>390</v>
          </cell>
        </row>
        <row r="51">
          <cell r="AB51">
            <v>390</v>
          </cell>
        </row>
        <row r="52">
          <cell r="AB52">
            <v>390</v>
          </cell>
        </row>
        <row r="53">
          <cell r="AB53">
            <v>390</v>
          </cell>
        </row>
        <row r="54">
          <cell r="AB54">
            <v>390</v>
          </cell>
        </row>
        <row r="55">
          <cell r="AB55">
            <v>390</v>
          </cell>
        </row>
        <row r="56">
          <cell r="AB56">
            <v>390</v>
          </cell>
        </row>
        <row r="57">
          <cell r="AB57">
            <v>390</v>
          </cell>
        </row>
        <row r="58">
          <cell r="AB58">
            <v>390</v>
          </cell>
        </row>
        <row r="59">
          <cell r="AB59">
            <v>390</v>
          </cell>
        </row>
        <row r="60">
          <cell r="AB60">
            <v>390</v>
          </cell>
        </row>
        <row r="61">
          <cell r="AB61">
            <v>390</v>
          </cell>
        </row>
        <row r="62">
          <cell r="AB62">
            <v>390</v>
          </cell>
        </row>
        <row r="63">
          <cell r="AB63">
            <v>390</v>
          </cell>
        </row>
        <row r="64">
          <cell r="AB64">
            <v>390</v>
          </cell>
        </row>
        <row r="65">
          <cell r="AB65">
            <v>390</v>
          </cell>
        </row>
        <row r="66">
          <cell r="AB66">
            <v>390</v>
          </cell>
        </row>
        <row r="67">
          <cell r="AB67">
            <v>390</v>
          </cell>
        </row>
        <row r="68">
          <cell r="AB68">
            <v>390</v>
          </cell>
        </row>
        <row r="69">
          <cell r="AB69">
            <v>390</v>
          </cell>
        </row>
        <row r="70">
          <cell r="AB70">
            <v>390</v>
          </cell>
        </row>
        <row r="71">
          <cell r="AB71">
            <v>390</v>
          </cell>
        </row>
        <row r="72">
          <cell r="AB72">
            <v>390</v>
          </cell>
        </row>
        <row r="73">
          <cell r="AB73">
            <v>390</v>
          </cell>
        </row>
        <row r="74">
          <cell r="AB74">
            <v>390</v>
          </cell>
        </row>
        <row r="75">
          <cell r="AB75">
            <v>390</v>
          </cell>
        </row>
        <row r="76">
          <cell r="AB76">
            <v>390</v>
          </cell>
        </row>
        <row r="77">
          <cell r="AB77">
            <v>390</v>
          </cell>
        </row>
        <row r="78">
          <cell r="AB78">
            <v>390</v>
          </cell>
        </row>
        <row r="79">
          <cell r="AB79">
            <v>390</v>
          </cell>
        </row>
        <row r="80">
          <cell r="AB80">
            <v>390</v>
          </cell>
        </row>
        <row r="81">
          <cell r="AB81">
            <v>390</v>
          </cell>
        </row>
        <row r="82">
          <cell r="AB82">
            <v>390</v>
          </cell>
        </row>
        <row r="83">
          <cell r="AB83">
            <v>390</v>
          </cell>
        </row>
        <row r="84">
          <cell r="AB84">
            <v>390</v>
          </cell>
        </row>
        <row r="85">
          <cell r="AB85">
            <v>390</v>
          </cell>
        </row>
        <row r="86">
          <cell r="AB86">
            <v>390</v>
          </cell>
        </row>
        <row r="87">
          <cell r="AB87">
            <v>390</v>
          </cell>
        </row>
        <row r="88">
          <cell r="AB88">
            <v>390</v>
          </cell>
        </row>
        <row r="89">
          <cell r="AB89">
            <v>390</v>
          </cell>
        </row>
        <row r="90">
          <cell r="AB90">
            <v>390</v>
          </cell>
        </row>
        <row r="91">
          <cell r="AB91">
            <v>390</v>
          </cell>
        </row>
        <row r="92">
          <cell r="AB92">
            <v>390</v>
          </cell>
        </row>
        <row r="93">
          <cell r="AB93">
            <v>390</v>
          </cell>
        </row>
        <row r="94">
          <cell r="AB94">
            <v>390</v>
          </cell>
        </row>
        <row r="95">
          <cell r="AB95">
            <v>390</v>
          </cell>
        </row>
        <row r="96">
          <cell r="AB96">
            <v>390</v>
          </cell>
        </row>
        <row r="97">
          <cell r="AB97">
            <v>390</v>
          </cell>
        </row>
        <row r="98">
          <cell r="AB98">
            <v>390</v>
          </cell>
        </row>
        <row r="99">
          <cell r="AB99">
            <v>390</v>
          </cell>
        </row>
      </sheetData>
      <sheetData sheetId="26"/>
      <sheetData sheetId="27">
        <row r="4">
          <cell r="AB4">
            <v>393</v>
          </cell>
        </row>
        <row r="5">
          <cell r="AB5">
            <v>393</v>
          </cell>
        </row>
        <row r="6">
          <cell r="AB6">
            <v>393</v>
          </cell>
        </row>
        <row r="7">
          <cell r="AB7">
            <v>393</v>
          </cell>
        </row>
        <row r="8">
          <cell r="AB8">
            <v>393</v>
          </cell>
        </row>
        <row r="9">
          <cell r="AB9">
            <v>393</v>
          </cell>
        </row>
        <row r="10">
          <cell r="AB10">
            <v>393</v>
          </cell>
        </row>
        <row r="11">
          <cell r="AB11">
            <v>393</v>
          </cell>
        </row>
        <row r="12">
          <cell r="AB12">
            <v>393</v>
          </cell>
        </row>
        <row r="13">
          <cell r="AB13">
            <v>393</v>
          </cell>
        </row>
        <row r="14">
          <cell r="AB14">
            <v>393</v>
          </cell>
        </row>
        <row r="15">
          <cell r="AB15">
            <v>393</v>
          </cell>
        </row>
        <row r="16">
          <cell r="AB16">
            <v>393</v>
          </cell>
        </row>
        <row r="17">
          <cell r="AB17">
            <v>393</v>
          </cell>
        </row>
        <row r="18">
          <cell r="AB18">
            <v>393</v>
          </cell>
        </row>
        <row r="19">
          <cell r="AB19">
            <v>393</v>
          </cell>
        </row>
        <row r="20">
          <cell r="AB20">
            <v>393</v>
          </cell>
        </row>
        <row r="21">
          <cell r="AB21">
            <v>393</v>
          </cell>
        </row>
        <row r="22">
          <cell r="AB22">
            <v>393</v>
          </cell>
        </row>
        <row r="23">
          <cell r="AB23">
            <v>393</v>
          </cell>
        </row>
        <row r="24">
          <cell r="AB24">
            <v>393</v>
          </cell>
        </row>
        <row r="25">
          <cell r="AB25">
            <v>393</v>
          </cell>
        </row>
        <row r="26">
          <cell r="AB26">
            <v>393</v>
          </cell>
        </row>
        <row r="27">
          <cell r="AB27">
            <v>393</v>
          </cell>
        </row>
        <row r="28">
          <cell r="AB28">
            <v>393</v>
          </cell>
        </row>
        <row r="29">
          <cell r="AB29">
            <v>393</v>
          </cell>
        </row>
        <row r="30">
          <cell r="AB30">
            <v>393</v>
          </cell>
        </row>
        <row r="31">
          <cell r="AB31">
            <v>393</v>
          </cell>
        </row>
        <row r="32">
          <cell r="AB32">
            <v>393</v>
          </cell>
        </row>
        <row r="33">
          <cell r="AB33">
            <v>393</v>
          </cell>
        </row>
        <row r="34">
          <cell r="AB34">
            <v>393</v>
          </cell>
        </row>
        <row r="35">
          <cell r="AB35">
            <v>393</v>
          </cell>
        </row>
        <row r="36">
          <cell r="AB36">
            <v>393</v>
          </cell>
        </row>
        <row r="37">
          <cell r="AB37">
            <v>393</v>
          </cell>
        </row>
        <row r="38">
          <cell r="AB38">
            <v>393</v>
          </cell>
        </row>
        <row r="39">
          <cell r="AB39">
            <v>393</v>
          </cell>
        </row>
        <row r="40">
          <cell r="AB40">
            <v>393</v>
          </cell>
        </row>
        <row r="41">
          <cell r="AB41">
            <v>393</v>
          </cell>
        </row>
        <row r="42">
          <cell r="AB42">
            <v>393</v>
          </cell>
        </row>
        <row r="43">
          <cell r="AB43">
            <v>393</v>
          </cell>
        </row>
        <row r="44">
          <cell r="AB44">
            <v>393</v>
          </cell>
        </row>
        <row r="45">
          <cell r="AB45">
            <v>393</v>
          </cell>
        </row>
        <row r="46">
          <cell r="AB46">
            <v>393</v>
          </cell>
        </row>
        <row r="47">
          <cell r="AB47">
            <v>393</v>
          </cell>
        </row>
        <row r="48">
          <cell r="AB48">
            <v>393</v>
          </cell>
        </row>
        <row r="49">
          <cell r="AB49">
            <v>393</v>
          </cell>
        </row>
        <row r="50">
          <cell r="AB50">
            <v>393</v>
          </cell>
        </row>
        <row r="51">
          <cell r="AB51">
            <v>393</v>
          </cell>
        </row>
        <row r="52">
          <cell r="AB52">
            <v>393</v>
          </cell>
        </row>
        <row r="53">
          <cell r="AB53">
            <v>393</v>
          </cell>
        </row>
        <row r="54">
          <cell r="AB54">
            <v>393</v>
          </cell>
        </row>
        <row r="55">
          <cell r="AB55">
            <v>393</v>
          </cell>
        </row>
        <row r="56">
          <cell r="AB56">
            <v>393</v>
          </cell>
        </row>
        <row r="57">
          <cell r="AB57">
            <v>393</v>
          </cell>
        </row>
        <row r="58">
          <cell r="AB58">
            <v>393</v>
          </cell>
        </row>
        <row r="59">
          <cell r="AB59">
            <v>393</v>
          </cell>
        </row>
        <row r="60">
          <cell r="AB60">
            <v>393</v>
          </cell>
        </row>
        <row r="61">
          <cell r="AB61">
            <v>393</v>
          </cell>
        </row>
        <row r="62">
          <cell r="AB62">
            <v>393</v>
          </cell>
        </row>
        <row r="63">
          <cell r="AB63">
            <v>393</v>
          </cell>
        </row>
        <row r="64">
          <cell r="AB64">
            <v>393</v>
          </cell>
        </row>
        <row r="65">
          <cell r="AB65">
            <v>393</v>
          </cell>
        </row>
        <row r="66">
          <cell r="AB66">
            <v>393</v>
          </cell>
        </row>
        <row r="67">
          <cell r="AB67">
            <v>393</v>
          </cell>
        </row>
        <row r="68">
          <cell r="AB68">
            <v>393</v>
          </cell>
        </row>
        <row r="69">
          <cell r="AB69">
            <v>393</v>
          </cell>
        </row>
        <row r="70">
          <cell r="AB70">
            <v>393</v>
          </cell>
        </row>
        <row r="71">
          <cell r="AB71">
            <v>393</v>
          </cell>
        </row>
        <row r="72">
          <cell r="AB72">
            <v>393</v>
          </cell>
        </row>
        <row r="73">
          <cell r="AB73">
            <v>393</v>
          </cell>
        </row>
        <row r="74">
          <cell r="AB74">
            <v>393</v>
          </cell>
        </row>
        <row r="75">
          <cell r="AB75">
            <v>393</v>
          </cell>
        </row>
        <row r="76">
          <cell r="AB76">
            <v>393</v>
          </cell>
        </row>
        <row r="77">
          <cell r="AB77">
            <v>393</v>
          </cell>
        </row>
        <row r="78">
          <cell r="AB78">
            <v>393</v>
          </cell>
        </row>
        <row r="79">
          <cell r="AB79">
            <v>393</v>
          </cell>
        </row>
        <row r="80">
          <cell r="AB80">
            <v>393</v>
          </cell>
        </row>
        <row r="81">
          <cell r="AB81">
            <v>393</v>
          </cell>
        </row>
        <row r="82">
          <cell r="AB82">
            <v>393</v>
          </cell>
        </row>
        <row r="83">
          <cell r="AB83">
            <v>393</v>
          </cell>
        </row>
        <row r="84">
          <cell r="AB84">
            <v>393</v>
          </cell>
        </row>
        <row r="85">
          <cell r="AB85">
            <v>393</v>
          </cell>
        </row>
        <row r="86">
          <cell r="AB86">
            <v>393</v>
          </cell>
        </row>
        <row r="87">
          <cell r="AB87">
            <v>393</v>
          </cell>
        </row>
        <row r="88">
          <cell r="AB88">
            <v>393</v>
          </cell>
        </row>
        <row r="89">
          <cell r="AB89">
            <v>393</v>
          </cell>
        </row>
        <row r="90">
          <cell r="AB90">
            <v>393</v>
          </cell>
        </row>
        <row r="91">
          <cell r="AB91">
            <v>393</v>
          </cell>
        </row>
        <row r="92">
          <cell r="AB92">
            <v>393</v>
          </cell>
        </row>
        <row r="93">
          <cell r="AB93">
            <v>393</v>
          </cell>
        </row>
        <row r="94">
          <cell r="AB94">
            <v>393</v>
          </cell>
        </row>
        <row r="95">
          <cell r="AB95">
            <v>393</v>
          </cell>
        </row>
        <row r="96">
          <cell r="AB96">
            <v>393</v>
          </cell>
        </row>
        <row r="97">
          <cell r="AB97">
            <v>393</v>
          </cell>
        </row>
        <row r="98">
          <cell r="AB98">
            <v>393</v>
          </cell>
        </row>
        <row r="99">
          <cell r="AB99">
            <v>393</v>
          </cell>
        </row>
      </sheetData>
      <sheetData sheetId="28"/>
      <sheetData sheetId="29"/>
      <sheetData sheetId="3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theme="9" tint="0.79998168889431442"/>
  </sheetPr>
  <dimension ref="A1:AX56"/>
  <sheetViews>
    <sheetView showGridLines="0" zoomScale="50" zoomScaleNormal="50" workbookViewId="0">
      <pane xSplit="1" topLeftCell="B1" activePane="topRight" state="frozen"/>
      <selection activeCell="B44" sqref="B44"/>
      <selection pane="topRight" activeCell="AX7" sqref="AX7"/>
    </sheetView>
  </sheetViews>
  <sheetFormatPr defaultColWidth="0" defaultRowHeight="14.45" customHeight="1" zeroHeight="1"/>
  <cols>
    <col min="1" max="1" width="35.85546875" style="142" bestFit="1" customWidth="1"/>
    <col min="2" max="2" width="15.5703125" bestFit="1" customWidth="1"/>
    <col min="3" max="3" width="13" bestFit="1" customWidth="1"/>
    <col min="4" max="4" width="9.85546875" bestFit="1" customWidth="1"/>
    <col min="5" max="6" width="13" bestFit="1" customWidth="1"/>
    <col min="7" max="7" width="12" customWidth="1"/>
    <col min="8" max="13" width="12" style="191" customWidth="1"/>
    <col min="14" max="16" width="12" customWidth="1"/>
    <col min="17" max="17" width="13.42578125" bestFit="1" customWidth="1"/>
    <col min="18" max="18" width="13" bestFit="1" customWidth="1"/>
    <col min="19" max="31" width="12" customWidth="1"/>
    <col min="32" max="33" width="13" style="141" bestFit="1" customWidth="1"/>
    <col min="34" max="49" width="12" customWidth="1"/>
    <col min="50" max="50" width="8.7109375" customWidth="1"/>
    <col min="51" max="16384" width="8.7109375" hidden="1"/>
  </cols>
  <sheetData>
    <row r="1" spans="1:50" ht="21">
      <c r="A1" s="192" t="s">
        <v>0</v>
      </c>
      <c r="B1" s="204">
        <v>45017</v>
      </c>
      <c r="C1" s="205" t="s">
        <v>1</v>
      </c>
      <c r="D1" s="206"/>
      <c r="E1" s="206"/>
      <c r="H1"/>
      <c r="I1"/>
      <c r="J1"/>
      <c r="K1"/>
      <c r="L1"/>
      <c r="M1"/>
    </row>
    <row r="2" spans="1:50" ht="21">
      <c r="A2" s="202" t="s">
        <v>2</v>
      </c>
      <c r="B2" s="203">
        <f>DAY(EOMONTH(B1,0))</f>
        <v>30</v>
      </c>
      <c r="H2"/>
      <c r="I2"/>
      <c r="J2"/>
      <c r="K2"/>
      <c r="L2"/>
      <c r="M2"/>
    </row>
    <row r="3" spans="1:50" ht="21">
      <c r="A3" s="212" t="s">
        <v>3</v>
      </c>
      <c r="B3" s="190" t="e">
        <f>IF(SUM(D38,G38,J38,M38,P38,S38,V38,Y38,AB38,AE38,AH38,AK38,AN38,AQ38,AT38,AW38,#REF!)=0,0,1)</f>
        <v>#REF!</v>
      </c>
      <c r="H3"/>
      <c r="I3"/>
      <c r="J3"/>
      <c r="K3"/>
      <c r="L3"/>
      <c r="M3"/>
    </row>
    <row r="4" spans="1:50" ht="15.75" thickBot="1">
      <c r="H4"/>
      <c r="I4"/>
      <c r="J4"/>
      <c r="K4"/>
      <c r="L4"/>
      <c r="M4"/>
    </row>
    <row r="5" spans="1:50" ht="15.75" thickBot="1">
      <c r="A5" s="308" t="s">
        <v>4</v>
      </c>
      <c r="B5" s="311" t="s">
        <v>5</v>
      </c>
      <c r="C5" s="312"/>
      <c r="D5" s="312"/>
      <c r="E5" s="312"/>
      <c r="F5" s="312"/>
      <c r="G5" s="312"/>
      <c r="H5" s="312"/>
      <c r="I5" s="312"/>
      <c r="J5" s="312"/>
      <c r="K5" s="312"/>
      <c r="L5" s="312"/>
      <c r="M5" s="312"/>
      <c r="N5" s="312"/>
      <c r="O5" s="312"/>
      <c r="P5" s="313"/>
      <c r="Q5" s="311" t="s">
        <v>6</v>
      </c>
      <c r="R5" s="312"/>
      <c r="S5" s="312"/>
      <c r="T5" s="312"/>
      <c r="U5" s="312"/>
      <c r="V5" s="312"/>
      <c r="W5" s="312"/>
      <c r="X5" s="312"/>
      <c r="Y5" s="312"/>
      <c r="Z5" s="312"/>
      <c r="AA5" s="312"/>
      <c r="AB5" s="312"/>
      <c r="AC5" s="312"/>
      <c r="AD5" s="312"/>
      <c r="AE5" s="313"/>
      <c r="AF5" s="314" t="s">
        <v>7</v>
      </c>
      <c r="AG5" s="315"/>
      <c r="AH5" s="316"/>
      <c r="AI5" s="317" t="s">
        <v>8</v>
      </c>
      <c r="AJ5" s="307"/>
      <c r="AK5" s="318"/>
      <c r="AL5" s="323" t="s">
        <v>9</v>
      </c>
      <c r="AM5" s="323"/>
      <c r="AN5" s="323"/>
      <c r="AO5" s="323"/>
      <c r="AP5" s="323"/>
      <c r="AQ5" s="323"/>
      <c r="AR5" s="323"/>
      <c r="AS5" s="323"/>
      <c r="AT5" s="323"/>
      <c r="AU5" s="323"/>
      <c r="AV5" s="323"/>
      <c r="AW5" s="324"/>
    </row>
    <row r="6" spans="1:50" ht="15.75" thickBot="1">
      <c r="A6" s="309"/>
      <c r="B6" s="317" t="s">
        <v>10</v>
      </c>
      <c r="C6" s="307"/>
      <c r="D6" s="318"/>
      <c r="E6" s="317" t="s">
        <v>11</v>
      </c>
      <c r="F6" s="307"/>
      <c r="G6" s="318"/>
      <c r="H6" s="317" t="s">
        <v>12</v>
      </c>
      <c r="I6" s="307"/>
      <c r="J6" s="318"/>
      <c r="K6" s="317" t="s">
        <v>13</v>
      </c>
      <c r="L6" s="307"/>
      <c r="M6" s="318"/>
      <c r="N6" s="317" t="s">
        <v>14</v>
      </c>
      <c r="O6" s="307"/>
      <c r="P6" s="318"/>
      <c r="Q6" s="317" t="s">
        <v>11</v>
      </c>
      <c r="R6" s="307"/>
      <c r="S6" s="318"/>
      <c r="T6" s="317" t="s">
        <v>12</v>
      </c>
      <c r="U6" s="307"/>
      <c r="V6" s="318"/>
      <c r="W6" s="307" t="s">
        <v>13</v>
      </c>
      <c r="X6" s="307"/>
      <c r="Y6" s="307"/>
      <c r="Z6" s="317" t="s">
        <v>14</v>
      </c>
      <c r="AA6" s="307"/>
      <c r="AB6" s="318"/>
      <c r="AC6" s="307" t="s">
        <v>15</v>
      </c>
      <c r="AD6" s="307"/>
      <c r="AE6" s="307"/>
      <c r="AF6" s="317" t="s">
        <v>10</v>
      </c>
      <c r="AG6" s="307"/>
      <c r="AH6" s="318"/>
      <c r="AI6" s="320"/>
      <c r="AJ6" s="321"/>
      <c r="AK6" s="322"/>
      <c r="AL6" s="319" t="s">
        <v>16</v>
      </c>
      <c r="AM6" s="319"/>
      <c r="AN6" s="319"/>
      <c r="AO6" s="317" t="s">
        <v>17</v>
      </c>
      <c r="AP6" s="307"/>
      <c r="AQ6" s="318"/>
      <c r="AR6" s="317" t="s">
        <v>18</v>
      </c>
      <c r="AS6" s="307"/>
      <c r="AT6" s="318"/>
      <c r="AU6" s="311" t="s">
        <v>19</v>
      </c>
      <c r="AV6" s="312"/>
      <c r="AW6" s="313"/>
    </row>
    <row r="7" spans="1:50" ht="15.75" thickBot="1">
      <c r="A7" s="310"/>
      <c r="B7" s="143" t="s">
        <v>20</v>
      </c>
      <c r="C7" s="144" t="s">
        <v>21</v>
      </c>
      <c r="D7" s="145" t="s">
        <v>22</v>
      </c>
      <c r="E7" s="143" t="s">
        <v>20</v>
      </c>
      <c r="F7" s="144" t="s">
        <v>21</v>
      </c>
      <c r="G7" s="145" t="s">
        <v>22</v>
      </c>
      <c r="H7" s="143" t="s">
        <v>20</v>
      </c>
      <c r="I7" s="144" t="s">
        <v>21</v>
      </c>
      <c r="J7" s="145" t="s">
        <v>22</v>
      </c>
      <c r="K7" s="143" t="s">
        <v>20</v>
      </c>
      <c r="L7" s="144" t="s">
        <v>21</v>
      </c>
      <c r="M7" s="145" t="s">
        <v>22</v>
      </c>
      <c r="N7" s="143" t="s">
        <v>20</v>
      </c>
      <c r="O7" s="144" t="s">
        <v>21</v>
      </c>
      <c r="P7" s="145" t="s">
        <v>22</v>
      </c>
      <c r="Q7" s="143" t="s">
        <v>20</v>
      </c>
      <c r="R7" s="144" t="s">
        <v>21</v>
      </c>
      <c r="S7" s="145" t="s">
        <v>22</v>
      </c>
      <c r="T7" s="143" t="s">
        <v>20</v>
      </c>
      <c r="U7" s="144" t="s">
        <v>21</v>
      </c>
      <c r="V7" s="145" t="s">
        <v>22</v>
      </c>
      <c r="W7" s="146" t="s">
        <v>20</v>
      </c>
      <c r="X7" s="144" t="s">
        <v>21</v>
      </c>
      <c r="Y7" s="147" t="s">
        <v>22</v>
      </c>
      <c r="Z7" s="143" t="s">
        <v>20</v>
      </c>
      <c r="AA7" s="144" t="s">
        <v>21</v>
      </c>
      <c r="AB7" s="145" t="s">
        <v>22</v>
      </c>
      <c r="AC7" s="146" t="s">
        <v>20</v>
      </c>
      <c r="AD7" s="144" t="s">
        <v>21</v>
      </c>
      <c r="AE7" s="147" t="s">
        <v>22</v>
      </c>
      <c r="AF7" s="148" t="s">
        <v>20</v>
      </c>
      <c r="AG7" s="149" t="s">
        <v>21</v>
      </c>
      <c r="AH7" s="145" t="s">
        <v>22</v>
      </c>
      <c r="AI7" s="143" t="s">
        <v>20</v>
      </c>
      <c r="AJ7" s="144" t="s">
        <v>21</v>
      </c>
      <c r="AK7" s="145" t="s">
        <v>22</v>
      </c>
      <c r="AL7" s="146" t="s">
        <v>20</v>
      </c>
      <c r="AM7" s="144" t="s">
        <v>21</v>
      </c>
      <c r="AN7" s="147" t="s">
        <v>22</v>
      </c>
      <c r="AO7" s="143" t="s">
        <v>20</v>
      </c>
      <c r="AP7" s="144" t="s">
        <v>21</v>
      </c>
      <c r="AQ7" s="145" t="s">
        <v>22</v>
      </c>
      <c r="AR7" s="143" t="s">
        <v>20</v>
      </c>
      <c r="AS7" s="144" t="s">
        <v>21</v>
      </c>
      <c r="AT7" s="145" t="s">
        <v>22</v>
      </c>
      <c r="AU7" s="143" t="s">
        <v>20</v>
      </c>
      <c r="AV7" s="144" t="s">
        <v>21</v>
      </c>
      <c r="AW7" s="145" t="s">
        <v>22</v>
      </c>
    </row>
    <row r="8" spans="1:50" ht="15.75" thickBot="1">
      <c r="A8" s="150">
        <f>B1</f>
        <v>45017</v>
      </c>
      <c r="B8" s="151">
        <v>347040</v>
      </c>
      <c r="C8" s="152">
        <f>'Day (1)'!$CT$4</f>
        <v>342336</v>
      </c>
      <c r="D8" s="153">
        <f t="shared" ref="D8:D38" si="0">IF(B8=C8,0,1)</f>
        <v>1</v>
      </c>
      <c r="E8" s="151">
        <v>108576</v>
      </c>
      <c r="F8" s="152">
        <f>'Day (1)'!$CT$16</f>
        <v>108576</v>
      </c>
      <c r="G8" s="154">
        <f t="shared" ref="G8:G38" si="1">IF(E8=F8,0,1)</f>
        <v>0</v>
      </c>
      <c r="H8" s="151">
        <v>220660.87999999974</v>
      </c>
      <c r="I8" s="152">
        <f>'Day (1)'!$CT$14</f>
        <v>239422.04000000012</v>
      </c>
      <c r="J8" s="153">
        <f>IF(H8=I8,0,1)</f>
        <v>1</v>
      </c>
      <c r="K8" s="151">
        <v>25867.200000000044</v>
      </c>
      <c r="L8" s="152">
        <f>'Day (1)'!$CT$17</f>
        <v>22160.530000000039</v>
      </c>
      <c r="M8" s="153">
        <f>IF(K8=L8,0,1)</f>
        <v>1</v>
      </c>
      <c r="N8" s="151">
        <v>54720</v>
      </c>
      <c r="O8" s="152">
        <f>'Day (1)'!$CT$18</f>
        <v>46879.000000000007</v>
      </c>
      <c r="P8" s="153">
        <f>IF(N8=O8,0,1)</f>
        <v>1</v>
      </c>
      <c r="Q8" s="151">
        <v>105839</v>
      </c>
      <c r="R8" s="152">
        <f>'Day (1)'!$CT$43</f>
        <v>108576</v>
      </c>
      <c r="S8" s="153">
        <f>IF(Q8=R8,0,1)</f>
        <v>1</v>
      </c>
      <c r="T8" s="151">
        <v>130944.66000000008</v>
      </c>
      <c r="U8" s="152">
        <f>'Day (1)'!$CT$41</f>
        <v>180339.16999999995</v>
      </c>
      <c r="V8" s="153">
        <f>IF(T8=U8,0,1)</f>
        <v>1</v>
      </c>
      <c r="W8" s="155">
        <v>25867.200000000044</v>
      </c>
      <c r="X8" s="152">
        <f>'Day (1)'!$CT$44</f>
        <v>22160.530000000039</v>
      </c>
      <c r="Y8" s="156">
        <f>IF(W8=X8,0,1)</f>
        <v>1</v>
      </c>
      <c r="Z8" s="151">
        <v>32440.02</v>
      </c>
      <c r="AA8" s="152">
        <f>'Day (1)'!$CT$45</f>
        <v>46879.000000000007</v>
      </c>
      <c r="AB8" s="153">
        <f>IF(Z8=AA8,0,1)</f>
        <v>1</v>
      </c>
      <c r="AC8" s="155">
        <v>0</v>
      </c>
      <c r="AD8" s="152">
        <f>'Day (1)'!$CT$52</f>
        <v>18899.12</v>
      </c>
      <c r="AE8" s="156">
        <f>IF(AC8=AD8,0,1)</f>
        <v>1</v>
      </c>
      <c r="AF8" s="151">
        <v>322999.42400000122</v>
      </c>
      <c r="AG8" s="152">
        <f>'Day (1)'!$CT$61</f>
        <v>329018.11999999947</v>
      </c>
      <c r="AH8" s="153">
        <f>IF(ABS(AF8-AG8)&lt;=0.1,0,1)</f>
        <v>1</v>
      </c>
      <c r="AI8" s="211">
        <v>9968</v>
      </c>
      <c r="AJ8" s="152">
        <f>SUM('Day (1)'!$CT$73:'Day (1)'!$CT$79)</f>
        <v>33277</v>
      </c>
      <c r="AK8" s="153">
        <f>IF(AI8=AJ8,0,1)</f>
        <v>1</v>
      </c>
      <c r="AL8" s="155"/>
      <c r="AM8" s="152">
        <f>'Day (1)'!$CT$84</f>
        <v>0</v>
      </c>
      <c r="AN8" s="156">
        <f>IF(AL8=AM8,0,1)</f>
        <v>0</v>
      </c>
      <c r="AO8" s="151"/>
      <c r="AP8" s="152">
        <f>'Day (1)'!$CT$88</f>
        <v>2169.2413779799999</v>
      </c>
      <c r="AQ8" s="153">
        <f>IF(AO8=AP8,0,1)</f>
        <v>1</v>
      </c>
      <c r="AR8" s="151">
        <v>60.480000000000103</v>
      </c>
      <c r="AS8" s="152">
        <f>'Day (1)'!$CT$92</f>
        <v>0</v>
      </c>
      <c r="AT8" s="153">
        <f>IF(AR8=AS8,0,1)</f>
        <v>1</v>
      </c>
      <c r="AU8" s="151">
        <v>379700</v>
      </c>
      <c r="AV8" s="152">
        <f>'Day (1)'!$CT$56</f>
        <v>157935.82999999999</v>
      </c>
      <c r="AW8" s="153">
        <f>IF(AU8=AV8,0,1)</f>
        <v>1</v>
      </c>
      <c r="AX8" s="157"/>
    </row>
    <row r="9" spans="1:50" ht="15.75" thickBot="1">
      <c r="A9" s="150">
        <f>A8+1</f>
        <v>45018</v>
      </c>
      <c r="B9" s="158">
        <v>348000</v>
      </c>
      <c r="C9" s="159">
        <f>'Day (2)'!$CT$4</f>
        <v>326960</v>
      </c>
      <c r="D9" s="154">
        <f t="shared" si="0"/>
        <v>1</v>
      </c>
      <c r="E9" s="158">
        <v>108576</v>
      </c>
      <c r="F9" s="159">
        <f>'Day (2)'!$CT$16</f>
        <v>108576</v>
      </c>
      <c r="G9" s="154">
        <f t="shared" si="1"/>
        <v>0</v>
      </c>
      <c r="H9" s="158">
        <v>216918.7</v>
      </c>
      <c r="I9" s="159">
        <f>'Day (2)'!$CT$14</f>
        <v>240468.29999999984</v>
      </c>
      <c r="J9" s="154">
        <f t="shared" ref="J9:J38" si="2">IF(H9=I9,0,1)</f>
        <v>1</v>
      </c>
      <c r="K9" s="158">
        <v>25867.200000000044</v>
      </c>
      <c r="L9" s="159">
        <f>'Day (2)'!$CT$17</f>
        <v>25867.200000000044</v>
      </c>
      <c r="M9" s="154">
        <f t="shared" ref="M9:M38" si="3">IF(K9=L9,0,1)</f>
        <v>0</v>
      </c>
      <c r="N9" s="158">
        <v>54720</v>
      </c>
      <c r="O9" s="159">
        <f>'Day (2)'!$CT$18</f>
        <v>54720</v>
      </c>
      <c r="P9" s="154">
        <f t="shared" ref="P9:P38" si="4">IF(N9=O9,0,1)</f>
        <v>0</v>
      </c>
      <c r="Q9" s="158">
        <v>105182.5</v>
      </c>
      <c r="R9" s="159">
        <f>'Day (2)'!$CT$43</f>
        <v>108576</v>
      </c>
      <c r="S9" s="154">
        <f t="shared" ref="S9:S38" si="5">IF(Q9=R9,0,1)</f>
        <v>1</v>
      </c>
      <c r="T9" s="158">
        <v>150991.15000000011</v>
      </c>
      <c r="U9" s="159">
        <f>'Day (2)'!$CT$41</f>
        <v>193292.85000000006</v>
      </c>
      <c r="V9" s="154">
        <f t="shared" ref="V9:V38" si="6">IF(T9=U9,0,1)</f>
        <v>1</v>
      </c>
      <c r="W9" s="160">
        <v>25867.200000000044</v>
      </c>
      <c r="X9" s="159">
        <f>'Day (2)'!$CT$44</f>
        <v>25867.200000000044</v>
      </c>
      <c r="Y9" s="161">
        <f t="shared" ref="Y9:Y38" si="7">IF(W9=X9,0,1)</f>
        <v>0</v>
      </c>
      <c r="Z9" s="158">
        <v>51670.89</v>
      </c>
      <c r="AA9" s="159">
        <f>'Day (2)'!$CT$45</f>
        <v>49905</v>
      </c>
      <c r="AB9" s="154">
        <f t="shared" ref="AB9:AB38" si="8">IF(Z9=AA9,0,1)</f>
        <v>1</v>
      </c>
      <c r="AC9" s="160">
        <v>0</v>
      </c>
      <c r="AD9" s="159">
        <f>'Day (2)'!$CT$52</f>
        <v>12100.599999999999</v>
      </c>
      <c r="AE9" s="161">
        <f t="shared" ref="AE9:AE38" si="9">IF(AC9=AD9,0,1)</f>
        <v>1</v>
      </c>
      <c r="AF9" s="158">
        <v>320915.84000000032</v>
      </c>
      <c r="AG9" s="159">
        <f>'Day (2)'!$CT$61</f>
        <v>326024.48000000033</v>
      </c>
      <c r="AH9" s="154">
        <f t="shared" ref="AH9:AH37" si="10">IF(ABS(AF9-AG9)&lt;=0.1,0,1)</f>
        <v>1</v>
      </c>
      <c r="AI9" s="158">
        <v>14234</v>
      </c>
      <c r="AJ9" s="152">
        <f>SUM('Day (2)'!$CT$73:'Day (2)'!$CT$79)</f>
        <v>23524</v>
      </c>
      <c r="AK9" s="154">
        <f t="shared" ref="AK9:AK38" si="11">IF(AI9=AJ9,0,1)</f>
        <v>1</v>
      </c>
      <c r="AL9" s="160"/>
      <c r="AM9" s="159">
        <f>'Day (2)'!$CT$84</f>
        <v>0</v>
      </c>
      <c r="AN9" s="161">
        <f t="shared" ref="AN9:AN38" si="12">IF(AL9=AM9,0,1)</f>
        <v>0</v>
      </c>
      <c r="AO9" s="158"/>
      <c r="AP9" s="159">
        <f>'Day (2)'!$CT$88</f>
        <v>2160.3090510400002</v>
      </c>
      <c r="AQ9" s="154">
        <f t="shared" ref="AQ9:AQ38" si="13">IF(AO9=AP9,0,1)</f>
        <v>1</v>
      </c>
      <c r="AR9" s="158">
        <v>60.480000000000103</v>
      </c>
      <c r="AS9" s="159">
        <f>'Day (2)'!$CT$92</f>
        <v>3072</v>
      </c>
      <c r="AT9" s="154">
        <f t="shared" ref="AT9:AT37" si="14">IF(AR9=AS9,0,1)</f>
        <v>1</v>
      </c>
      <c r="AU9" s="158">
        <v>301471</v>
      </c>
      <c r="AV9" s="159">
        <f>'Day (2)'!$CT$56</f>
        <v>157909.49</v>
      </c>
      <c r="AW9" s="154">
        <f t="shared" ref="AW9:AW38" si="15">IF(AU9=AV9,0,1)</f>
        <v>1</v>
      </c>
      <c r="AX9" s="157"/>
    </row>
    <row r="10" spans="1:50" ht="15.75" thickBot="1">
      <c r="A10" s="150">
        <f t="shared" ref="A10:A37" si="16">A9+1</f>
        <v>45019</v>
      </c>
      <c r="B10" s="158">
        <v>348000</v>
      </c>
      <c r="C10" s="159">
        <f>'Day (3)'!$CT$4</f>
        <v>333248</v>
      </c>
      <c r="D10" s="154">
        <f t="shared" si="0"/>
        <v>1</v>
      </c>
      <c r="E10" s="158">
        <v>57312.5</v>
      </c>
      <c r="F10" s="159">
        <f>'Day (3)'!$CT$16</f>
        <v>108576</v>
      </c>
      <c r="G10" s="154">
        <f t="shared" si="1"/>
        <v>1</v>
      </c>
      <c r="H10" s="158">
        <v>218851.28999999998</v>
      </c>
      <c r="I10" s="159">
        <f>'Day (3)'!$CT$14</f>
        <v>239890.80000000016</v>
      </c>
      <c r="J10" s="154">
        <f t="shared" si="2"/>
        <v>1</v>
      </c>
      <c r="K10" s="158">
        <v>25867.200000000044</v>
      </c>
      <c r="L10" s="159">
        <f>'Day (3)'!$CT$17</f>
        <v>25867.200000000044</v>
      </c>
      <c r="M10" s="154">
        <f t="shared" si="3"/>
        <v>0</v>
      </c>
      <c r="N10" s="158">
        <v>54720</v>
      </c>
      <c r="O10" s="159">
        <f>'Day (3)'!$CT$18</f>
        <v>54720</v>
      </c>
      <c r="P10" s="154">
        <f t="shared" si="4"/>
        <v>0</v>
      </c>
      <c r="Q10" s="158">
        <v>57312.5</v>
      </c>
      <c r="R10" s="159">
        <f>'Day (3)'!$CT$43</f>
        <v>108576</v>
      </c>
      <c r="S10" s="154">
        <f t="shared" si="5"/>
        <v>1</v>
      </c>
      <c r="T10" s="158">
        <v>193266.85999999984</v>
      </c>
      <c r="U10" s="159">
        <f>'Day (3)'!$CT$41</f>
        <v>204669.29999999978</v>
      </c>
      <c r="V10" s="154">
        <f t="shared" si="6"/>
        <v>1</v>
      </c>
      <c r="W10" s="160">
        <v>25867.200000000044</v>
      </c>
      <c r="X10" s="159">
        <f>'Day (3)'!$CT$44</f>
        <v>25867.200000000044</v>
      </c>
      <c r="Y10" s="161">
        <f t="shared" si="7"/>
        <v>0</v>
      </c>
      <c r="Z10" s="158">
        <v>54720</v>
      </c>
      <c r="AA10" s="159">
        <f>'Day (3)'!$CT$45</f>
        <v>54720</v>
      </c>
      <c r="AB10" s="154">
        <f t="shared" si="8"/>
        <v>0</v>
      </c>
      <c r="AC10" s="160">
        <v>0</v>
      </c>
      <c r="AD10" s="159">
        <f>'Day (3)'!$CT$52</f>
        <v>10850</v>
      </c>
      <c r="AE10" s="161">
        <f t="shared" si="9"/>
        <v>1</v>
      </c>
      <c r="AF10" s="158">
        <v>303844.64000000164</v>
      </c>
      <c r="AG10" s="159">
        <f>'Day (3)'!$CT$61</f>
        <v>333852.79999999941</v>
      </c>
      <c r="AH10" s="154">
        <f t="shared" si="10"/>
        <v>1</v>
      </c>
      <c r="AI10" s="158">
        <v>0</v>
      </c>
      <c r="AJ10" s="152">
        <f>SUM('Day (3)'!$CT$73:'Day (3)'!$CT$79)</f>
        <v>17911</v>
      </c>
      <c r="AK10" s="154">
        <f t="shared" si="11"/>
        <v>1</v>
      </c>
      <c r="AL10" s="160"/>
      <c r="AM10" s="159">
        <f>'Day (3)'!$CT$84</f>
        <v>0</v>
      </c>
      <c r="AN10" s="161">
        <f t="shared" si="12"/>
        <v>0</v>
      </c>
      <c r="AO10" s="158"/>
      <c r="AP10" s="159">
        <f>'Day (3)'!$CT$88</f>
        <v>2453.95791452</v>
      </c>
      <c r="AQ10" s="154">
        <f t="shared" si="13"/>
        <v>1</v>
      </c>
      <c r="AR10" s="158">
        <v>60.480000000000103</v>
      </c>
      <c r="AS10" s="159">
        <f>'Day (3)'!$CT$92</f>
        <v>3110.4000000000051</v>
      </c>
      <c r="AT10" s="154">
        <f t="shared" si="14"/>
        <v>1</v>
      </c>
      <c r="AU10" s="158">
        <v>354135.36</v>
      </c>
      <c r="AV10" s="159">
        <f>'Day (3)'!$CT$56</f>
        <v>151021.65999999997</v>
      </c>
      <c r="AW10" s="154">
        <f t="shared" si="15"/>
        <v>1</v>
      </c>
      <c r="AX10" s="157"/>
    </row>
    <row r="11" spans="1:50" ht="15.75" thickBot="1">
      <c r="A11" s="150">
        <f t="shared" si="16"/>
        <v>45020</v>
      </c>
      <c r="B11" s="158">
        <v>342720</v>
      </c>
      <c r="C11" s="159">
        <f>'Day (4)'!$CT$4</f>
        <v>341568</v>
      </c>
      <c r="D11" s="154">
        <f t="shared" si="0"/>
        <v>1</v>
      </c>
      <c r="E11" s="158">
        <v>77074.5</v>
      </c>
      <c r="F11" s="159">
        <f>'Day (4)'!$CT$16</f>
        <v>108576</v>
      </c>
      <c r="G11" s="154">
        <f t="shared" si="1"/>
        <v>1</v>
      </c>
      <c r="H11" s="158">
        <v>221195.4000000002</v>
      </c>
      <c r="I11" s="159">
        <f>'Day (4)'!$CT$14</f>
        <v>222946.26000000004</v>
      </c>
      <c r="J11" s="154">
        <f t="shared" si="2"/>
        <v>1</v>
      </c>
      <c r="K11" s="158">
        <v>25867.200000000044</v>
      </c>
      <c r="L11" s="159">
        <f>'Day (4)'!$CT$17</f>
        <v>25867.200000000044</v>
      </c>
      <c r="M11" s="154">
        <f t="shared" si="3"/>
        <v>0</v>
      </c>
      <c r="N11" s="158">
        <v>54720</v>
      </c>
      <c r="O11" s="159">
        <f>'Day (4)'!$CT$18</f>
        <v>54720</v>
      </c>
      <c r="P11" s="154">
        <f t="shared" si="4"/>
        <v>0</v>
      </c>
      <c r="Q11" s="158">
        <v>77042.5</v>
      </c>
      <c r="R11" s="159">
        <f>'Day (4)'!$CT$43</f>
        <v>108576</v>
      </c>
      <c r="S11" s="154">
        <f t="shared" si="5"/>
        <v>1</v>
      </c>
      <c r="T11" s="158">
        <v>181478.80999999985</v>
      </c>
      <c r="U11" s="159">
        <f>'Day (4)'!$CT$41</f>
        <v>187901.64999999988</v>
      </c>
      <c r="V11" s="154">
        <f t="shared" si="6"/>
        <v>1</v>
      </c>
      <c r="W11" s="160">
        <v>25867.200000000044</v>
      </c>
      <c r="X11" s="159">
        <f>'Day (4)'!$CT$44</f>
        <v>25867.200000000044</v>
      </c>
      <c r="Y11" s="161">
        <f t="shared" si="7"/>
        <v>0</v>
      </c>
      <c r="Z11" s="158">
        <v>54720</v>
      </c>
      <c r="AA11" s="159">
        <f>'Day (4)'!$CT$45</f>
        <v>51831</v>
      </c>
      <c r="AB11" s="154">
        <f t="shared" si="8"/>
        <v>1</v>
      </c>
      <c r="AC11" s="160">
        <v>200</v>
      </c>
      <c r="AD11" s="159">
        <f>'Day (4)'!$CT$52</f>
        <v>10320.060000000001</v>
      </c>
      <c r="AE11" s="161">
        <f t="shared" si="9"/>
        <v>1</v>
      </c>
      <c r="AF11" s="158">
        <v>336766.24000000302</v>
      </c>
      <c r="AG11" s="159">
        <f>'Day (4)'!$CT$61</f>
        <v>337059.42000000016</v>
      </c>
      <c r="AH11" s="154">
        <f t="shared" si="10"/>
        <v>1</v>
      </c>
      <c r="AI11" s="158">
        <v>2111</v>
      </c>
      <c r="AJ11" s="152">
        <f>SUM('Day (4)'!$CT$73:'Day (4)'!$CT$79)</f>
        <v>20916</v>
      </c>
      <c r="AK11" s="154">
        <f t="shared" si="11"/>
        <v>1</v>
      </c>
      <c r="AL11" s="160"/>
      <c r="AM11" s="159">
        <f>'Day (4)'!$CT$84</f>
        <v>0</v>
      </c>
      <c r="AN11" s="161">
        <f t="shared" si="12"/>
        <v>0</v>
      </c>
      <c r="AO11" s="158"/>
      <c r="AP11" s="159">
        <f>'Day (4)'!$CT$88</f>
        <v>2643.8267079000002</v>
      </c>
      <c r="AQ11" s="154">
        <f t="shared" si="13"/>
        <v>1</v>
      </c>
      <c r="AR11" s="158">
        <v>60.480000000000103</v>
      </c>
      <c r="AS11" s="159">
        <f>'Day (4)'!$CT$92</f>
        <v>3110.4000000000051</v>
      </c>
      <c r="AT11" s="154">
        <f t="shared" si="14"/>
        <v>1</v>
      </c>
      <c r="AU11" s="158">
        <v>262736.99</v>
      </c>
      <c r="AV11" s="159">
        <f>'Day (4)'!$CT$56</f>
        <v>175882.23999999996</v>
      </c>
      <c r="AW11" s="154">
        <f t="shared" si="15"/>
        <v>1</v>
      </c>
      <c r="AX11" s="157"/>
    </row>
    <row r="12" spans="1:50" ht="15.75" thickBot="1">
      <c r="A12" s="150">
        <f t="shared" si="16"/>
        <v>45021</v>
      </c>
      <c r="B12" s="158">
        <v>349440</v>
      </c>
      <c r="C12" s="159">
        <f>'Day (5)'!$CT$4</f>
        <v>339936</v>
      </c>
      <c r="D12" s="154">
        <f t="shared" si="0"/>
        <v>1</v>
      </c>
      <c r="E12" s="158">
        <v>108576</v>
      </c>
      <c r="F12" s="159">
        <f>'Day (5)'!$CT$16</f>
        <v>108576</v>
      </c>
      <c r="G12" s="154">
        <f t="shared" si="1"/>
        <v>0</v>
      </c>
      <c r="H12" s="158">
        <v>220500.75000000015</v>
      </c>
      <c r="I12" s="159">
        <f>'Day (5)'!$CT$14</f>
        <v>231875.13999999966</v>
      </c>
      <c r="J12" s="154">
        <f t="shared" si="2"/>
        <v>1</v>
      </c>
      <c r="K12" s="158">
        <v>25867.200000000044</v>
      </c>
      <c r="L12" s="159">
        <f>'Day (5)'!$CT$17</f>
        <v>25867.200000000044</v>
      </c>
      <c r="M12" s="154">
        <f t="shared" si="3"/>
        <v>0</v>
      </c>
      <c r="N12" s="158">
        <v>54720</v>
      </c>
      <c r="O12" s="159">
        <f>'Day (5)'!$CT$18</f>
        <v>54720</v>
      </c>
      <c r="P12" s="154">
        <f t="shared" si="4"/>
        <v>0</v>
      </c>
      <c r="Q12" s="158">
        <v>108178</v>
      </c>
      <c r="R12" s="159">
        <f>'Day (5)'!$CT$43</f>
        <v>108576</v>
      </c>
      <c r="S12" s="154">
        <f t="shared" si="5"/>
        <v>1</v>
      </c>
      <c r="T12" s="158">
        <v>179136.77999999997</v>
      </c>
      <c r="U12" s="159">
        <f>'Day (5)'!$CT$41</f>
        <v>200017.86000000016</v>
      </c>
      <c r="V12" s="154">
        <f t="shared" si="6"/>
        <v>1</v>
      </c>
      <c r="W12" s="160">
        <v>25867.200000000044</v>
      </c>
      <c r="X12" s="159">
        <f>'Day (5)'!$CT$44</f>
        <v>25867.200000000044</v>
      </c>
      <c r="Y12" s="161">
        <f t="shared" si="7"/>
        <v>0</v>
      </c>
      <c r="Z12" s="158">
        <v>54720</v>
      </c>
      <c r="AA12" s="159">
        <f>'Day (5)'!$CT$45</f>
        <v>54720</v>
      </c>
      <c r="AB12" s="154">
        <f t="shared" si="8"/>
        <v>0</v>
      </c>
      <c r="AC12" s="160">
        <v>2500</v>
      </c>
      <c r="AD12" s="159">
        <f>'Day (5)'!$CT$52</f>
        <v>11818.89</v>
      </c>
      <c r="AE12" s="161">
        <f t="shared" si="9"/>
        <v>1</v>
      </c>
      <c r="AF12" s="158">
        <v>338116.57600000175</v>
      </c>
      <c r="AG12" s="159">
        <f>'Day (5)'!$CT$61</f>
        <v>336649.56800000009</v>
      </c>
      <c r="AH12" s="154">
        <f t="shared" si="10"/>
        <v>1</v>
      </c>
      <c r="AI12" s="158">
        <v>2630</v>
      </c>
      <c r="AJ12" s="152">
        <f>SUM('Day (5)'!$CT$73:'Day (5)'!$CT$79)</f>
        <v>22283</v>
      </c>
      <c r="AK12" s="154">
        <f t="shared" si="11"/>
        <v>1</v>
      </c>
      <c r="AL12" s="160"/>
      <c r="AM12" s="159">
        <f>'Day (5)'!$CT$84</f>
        <v>0</v>
      </c>
      <c r="AN12" s="161">
        <f t="shared" si="12"/>
        <v>0</v>
      </c>
      <c r="AO12" s="158"/>
      <c r="AP12" s="159">
        <f>'Day (5)'!$CT$88</f>
        <v>2524.3970743800005</v>
      </c>
      <c r="AQ12" s="154">
        <f t="shared" si="13"/>
        <v>1</v>
      </c>
      <c r="AR12" s="158">
        <v>60.480000000000103</v>
      </c>
      <c r="AS12" s="159">
        <f>'Day (5)'!$CT$92</f>
        <v>3110.4000000000051</v>
      </c>
      <c r="AT12" s="154">
        <f t="shared" si="14"/>
        <v>1</v>
      </c>
      <c r="AU12" s="158">
        <v>213969.67999999996</v>
      </c>
      <c r="AV12" s="159">
        <f>'Day (5)'!$CT$56</f>
        <v>180947.47</v>
      </c>
      <c r="AW12" s="154">
        <f t="shared" si="15"/>
        <v>1</v>
      </c>
      <c r="AX12" s="157"/>
    </row>
    <row r="13" spans="1:50" ht="15.75" thickBot="1">
      <c r="A13" s="150">
        <f t="shared" si="16"/>
        <v>45022</v>
      </c>
      <c r="B13" s="158">
        <v>348960</v>
      </c>
      <c r="C13" s="159">
        <f>'Day (6)'!$CT$4</f>
        <v>340512</v>
      </c>
      <c r="D13" s="154">
        <f t="shared" si="0"/>
        <v>1</v>
      </c>
      <c r="E13" s="158">
        <v>108576</v>
      </c>
      <c r="F13" s="159">
        <f>'Day (6)'!$CT$16</f>
        <v>108576</v>
      </c>
      <c r="G13" s="154">
        <f t="shared" si="1"/>
        <v>0</v>
      </c>
      <c r="H13" s="158">
        <v>217620.29000000004</v>
      </c>
      <c r="I13" s="159">
        <f>'Day (6)'!$CT$14</f>
        <v>253230.44000000015</v>
      </c>
      <c r="J13" s="154">
        <f t="shared" si="2"/>
        <v>1</v>
      </c>
      <c r="K13" s="158">
        <v>25867.200000000044</v>
      </c>
      <c r="L13" s="159">
        <f>'Day (6)'!$CT$17</f>
        <v>25867.200000000044</v>
      </c>
      <c r="M13" s="154">
        <f t="shared" si="3"/>
        <v>0</v>
      </c>
      <c r="N13" s="158">
        <v>54720</v>
      </c>
      <c r="O13" s="159">
        <f>'Day (6)'!$CT$18</f>
        <v>54720</v>
      </c>
      <c r="P13" s="154">
        <f t="shared" si="4"/>
        <v>0</v>
      </c>
      <c r="Q13" s="158">
        <v>108248.5</v>
      </c>
      <c r="R13" s="159">
        <f>'Day (6)'!$CT$43</f>
        <v>108576</v>
      </c>
      <c r="S13" s="154">
        <f t="shared" si="5"/>
        <v>1</v>
      </c>
      <c r="T13" s="158">
        <v>184443.38999999996</v>
      </c>
      <c r="U13" s="159">
        <f>'Day (6)'!$CT$41</f>
        <v>222893.55000000002</v>
      </c>
      <c r="V13" s="154">
        <f t="shared" si="6"/>
        <v>1</v>
      </c>
      <c r="W13" s="160">
        <v>25867.200000000044</v>
      </c>
      <c r="X13" s="159">
        <f>'Day (6)'!$CT$44</f>
        <v>23926.710000000039</v>
      </c>
      <c r="Y13" s="161">
        <f t="shared" si="7"/>
        <v>1</v>
      </c>
      <c r="Z13" s="158">
        <v>54720</v>
      </c>
      <c r="AA13" s="159">
        <f>'Day (6)'!$CT$45</f>
        <v>54504.89</v>
      </c>
      <c r="AB13" s="154">
        <f t="shared" si="8"/>
        <v>1</v>
      </c>
      <c r="AC13" s="160">
        <v>350</v>
      </c>
      <c r="AD13" s="159">
        <f>'Day (6)'!$CT$52</f>
        <v>9972.5</v>
      </c>
      <c r="AE13" s="161">
        <f t="shared" si="9"/>
        <v>1</v>
      </c>
      <c r="AF13" s="158">
        <v>324074.81600000244</v>
      </c>
      <c r="AG13" s="159">
        <f>'Day (6)'!$CT$61</f>
        <v>304293.39999999997</v>
      </c>
      <c r="AH13" s="154">
        <f t="shared" si="10"/>
        <v>1</v>
      </c>
      <c r="AI13" s="158">
        <v>1548</v>
      </c>
      <c r="AJ13" s="152">
        <f>SUM('Day (6)'!$CT$73:'Day (6)'!$CT$79)</f>
        <v>23021</v>
      </c>
      <c r="AK13" s="154">
        <f t="shared" si="11"/>
        <v>1</v>
      </c>
      <c r="AL13" s="160"/>
      <c r="AM13" s="159">
        <f>'Day (6)'!$CT$84</f>
        <v>0</v>
      </c>
      <c r="AN13" s="161">
        <f t="shared" si="12"/>
        <v>0</v>
      </c>
      <c r="AO13" s="158"/>
      <c r="AP13" s="159">
        <f>'Day (6)'!$CT$88</f>
        <v>2848.9253913799994</v>
      </c>
      <c r="AQ13" s="154">
        <f t="shared" si="13"/>
        <v>1</v>
      </c>
      <c r="AR13" s="158">
        <v>60.480000000000103</v>
      </c>
      <c r="AS13" s="159">
        <f>'Day (6)'!$CT$92</f>
        <v>3110.4000000000051</v>
      </c>
      <c r="AT13" s="154">
        <f t="shared" si="14"/>
        <v>1</v>
      </c>
      <c r="AU13" s="158">
        <v>225275.99</v>
      </c>
      <c r="AV13" s="159">
        <f>'Day (6)'!$CT$56</f>
        <v>171666.9</v>
      </c>
      <c r="AW13" s="154">
        <f t="shared" si="15"/>
        <v>1</v>
      </c>
      <c r="AX13" s="157"/>
    </row>
    <row r="14" spans="1:50" ht="15.75" thickBot="1">
      <c r="A14" s="150">
        <f t="shared" si="16"/>
        <v>45023</v>
      </c>
      <c r="B14" s="158">
        <v>348000</v>
      </c>
      <c r="C14" s="159">
        <f>'Day (7)'!$CT$4</f>
        <v>342432</v>
      </c>
      <c r="D14" s="154">
        <f t="shared" si="0"/>
        <v>1</v>
      </c>
      <c r="E14" s="158">
        <v>108576</v>
      </c>
      <c r="F14" s="159">
        <f>'Day (7)'!$CT$16</f>
        <v>108576</v>
      </c>
      <c r="G14" s="154">
        <f t="shared" si="1"/>
        <v>0</v>
      </c>
      <c r="H14" s="158">
        <v>217945.77000000008</v>
      </c>
      <c r="I14" s="159">
        <f>'Day (7)'!$CT$14</f>
        <v>255523.85999999981</v>
      </c>
      <c r="J14" s="154">
        <f t="shared" si="2"/>
        <v>1</v>
      </c>
      <c r="K14" s="158">
        <v>25867.200000000044</v>
      </c>
      <c r="L14" s="159">
        <f>'Day (7)'!$CT$17</f>
        <v>25867.200000000044</v>
      </c>
      <c r="M14" s="154">
        <f t="shared" si="3"/>
        <v>0</v>
      </c>
      <c r="N14" s="158">
        <v>54720</v>
      </c>
      <c r="O14" s="159">
        <f>'Day (7)'!$CT$18</f>
        <v>54720</v>
      </c>
      <c r="P14" s="154">
        <f t="shared" si="4"/>
        <v>0</v>
      </c>
      <c r="Q14" s="158">
        <v>108248.5</v>
      </c>
      <c r="R14" s="159">
        <f>'Day (7)'!$CT$43</f>
        <v>103897</v>
      </c>
      <c r="S14" s="154">
        <f t="shared" si="5"/>
        <v>1</v>
      </c>
      <c r="T14" s="158">
        <v>198298.63000000003</v>
      </c>
      <c r="U14" s="159">
        <f>'Day (7)'!$CT$41</f>
        <v>213713.61000000004</v>
      </c>
      <c r="V14" s="154">
        <f t="shared" si="6"/>
        <v>1</v>
      </c>
      <c r="W14" s="160">
        <v>25867.200000000044</v>
      </c>
      <c r="X14" s="159">
        <f>'Day (7)'!$CT$44</f>
        <v>19522.420000000031</v>
      </c>
      <c r="Y14" s="161">
        <f t="shared" si="7"/>
        <v>1</v>
      </c>
      <c r="Z14" s="158">
        <v>54720</v>
      </c>
      <c r="AA14" s="159">
        <f>'Day (7)'!$CT$45</f>
        <v>54720</v>
      </c>
      <c r="AB14" s="154">
        <f t="shared" si="8"/>
        <v>0</v>
      </c>
      <c r="AC14" s="160">
        <v>2815.06</v>
      </c>
      <c r="AD14" s="159">
        <f>'Day (7)'!$CT$52</f>
        <v>12460.63</v>
      </c>
      <c r="AE14" s="161">
        <f t="shared" si="9"/>
        <v>1</v>
      </c>
      <c r="AF14" s="158">
        <v>323367.84000000078</v>
      </c>
      <c r="AG14" s="159">
        <f>'Day (7)'!$CT$61</f>
        <v>312969.96400000068</v>
      </c>
      <c r="AH14" s="154">
        <f t="shared" si="10"/>
        <v>1</v>
      </c>
      <c r="AI14" s="158">
        <v>1345</v>
      </c>
      <c r="AJ14" s="94">
        <f>SUM('Day (7)'!$CT$73:'Day (7)'!$CT$79)</f>
        <v>30664</v>
      </c>
      <c r="AK14" s="154">
        <f t="shared" si="11"/>
        <v>1</v>
      </c>
      <c r="AL14" s="160"/>
      <c r="AM14" s="159">
        <f>'Day (7)'!$CT$84</f>
        <v>0</v>
      </c>
      <c r="AN14" s="161">
        <f t="shared" si="12"/>
        <v>0</v>
      </c>
      <c r="AO14" s="158"/>
      <c r="AP14" s="159">
        <f>'Day (7)'!$CT$88</f>
        <v>2784.7255203000004</v>
      </c>
      <c r="AQ14" s="154">
        <f t="shared" si="13"/>
        <v>1</v>
      </c>
      <c r="AR14" s="158">
        <v>60.480000000000103</v>
      </c>
      <c r="AS14" s="159">
        <f>'Day (7)'!$CT$92</f>
        <v>3110.4000000000051</v>
      </c>
      <c r="AT14" s="154">
        <f t="shared" si="14"/>
        <v>1</v>
      </c>
      <c r="AU14" s="158">
        <v>208718.25999999998</v>
      </c>
      <c r="AV14" s="159">
        <f>'Day (7)'!$CT$56</f>
        <v>182609.89999999997</v>
      </c>
      <c r="AW14" s="154">
        <f t="shared" si="15"/>
        <v>1</v>
      </c>
      <c r="AX14" s="157"/>
    </row>
    <row r="15" spans="1:50" ht="15.75" thickBot="1">
      <c r="A15" s="150">
        <f t="shared" si="16"/>
        <v>45024</v>
      </c>
      <c r="B15" s="158">
        <v>344160</v>
      </c>
      <c r="C15" s="159">
        <f>'Day (8)'!$CT$4</f>
        <v>340992</v>
      </c>
      <c r="D15" s="154">
        <f t="shared" si="0"/>
        <v>1</v>
      </c>
      <c r="E15" s="158">
        <v>108576</v>
      </c>
      <c r="F15" s="159">
        <f>'Day (8)'!$CT$16</f>
        <v>108576</v>
      </c>
      <c r="G15" s="154">
        <f t="shared" si="1"/>
        <v>0</v>
      </c>
      <c r="H15" s="158">
        <v>214656.38000000006</v>
      </c>
      <c r="I15" s="159">
        <f>'Day (8)'!$CT$14</f>
        <v>252683.1999999999</v>
      </c>
      <c r="J15" s="154">
        <f t="shared" si="2"/>
        <v>1</v>
      </c>
      <c r="K15" s="158">
        <v>25867.200000000044</v>
      </c>
      <c r="L15" s="159">
        <f>'Day (8)'!$CT$17</f>
        <v>13050.92999999998</v>
      </c>
      <c r="M15" s="154">
        <f t="shared" si="3"/>
        <v>1</v>
      </c>
      <c r="N15" s="158">
        <v>54720</v>
      </c>
      <c r="O15" s="159">
        <f>'Day (8)'!$CT$18</f>
        <v>27608.729999999996</v>
      </c>
      <c r="P15" s="154">
        <f t="shared" si="4"/>
        <v>1</v>
      </c>
      <c r="Q15" s="158">
        <v>108314</v>
      </c>
      <c r="R15" s="159">
        <f>'Day (8)'!$CT$43</f>
        <v>104211</v>
      </c>
      <c r="S15" s="154">
        <f t="shared" si="5"/>
        <v>1</v>
      </c>
      <c r="T15" s="158">
        <v>199553.85</v>
      </c>
      <c r="U15" s="159">
        <f>'Day (8)'!$CT$41</f>
        <v>222292.95999999988</v>
      </c>
      <c r="V15" s="154">
        <f t="shared" si="6"/>
        <v>1</v>
      </c>
      <c r="W15" s="160">
        <v>25867.200000000044</v>
      </c>
      <c r="X15" s="159">
        <f>'Day (8)'!$CT$44</f>
        <v>11720.939999999988</v>
      </c>
      <c r="Y15" s="161">
        <f t="shared" si="7"/>
        <v>1</v>
      </c>
      <c r="Z15" s="158">
        <v>54720</v>
      </c>
      <c r="AA15" s="159">
        <f>'Day (8)'!$CT$45</f>
        <v>24795.029999999984</v>
      </c>
      <c r="AB15" s="154">
        <f t="shared" si="8"/>
        <v>1</v>
      </c>
      <c r="AC15" s="160">
        <v>263.27</v>
      </c>
      <c r="AD15" s="159">
        <f>'Day (8)'!$CT$52</f>
        <v>6235.95</v>
      </c>
      <c r="AE15" s="161">
        <f t="shared" si="9"/>
        <v>1</v>
      </c>
      <c r="AF15" s="158">
        <v>313173.16800000239</v>
      </c>
      <c r="AG15" s="159">
        <f>'Day (8)'!$CT$61</f>
        <v>335964.96000000049</v>
      </c>
      <c r="AH15" s="154">
        <f t="shared" si="10"/>
        <v>1</v>
      </c>
      <c r="AI15" s="158">
        <v>1557</v>
      </c>
      <c r="AJ15" s="152">
        <f>SUM('Day (8)'!$CT$73:'Day (8)'!$CT$79)</f>
        <v>26212</v>
      </c>
      <c r="AK15" s="154">
        <f t="shared" si="11"/>
        <v>1</v>
      </c>
      <c r="AL15" s="160"/>
      <c r="AM15" s="159">
        <f>'Day (8)'!$CT$84</f>
        <v>113.66999999999999</v>
      </c>
      <c r="AN15" s="161">
        <f t="shared" si="12"/>
        <v>1</v>
      </c>
      <c r="AO15" s="158"/>
      <c r="AP15" s="159">
        <f>'Day (8)'!$CT$88</f>
        <v>2305.9181511199999</v>
      </c>
      <c r="AQ15" s="154">
        <f t="shared" si="13"/>
        <v>1</v>
      </c>
      <c r="AR15" s="158">
        <v>60.480000000000103</v>
      </c>
      <c r="AS15" s="159">
        <f>'Day (8)'!$CT$92</f>
        <v>3110.4000000000051</v>
      </c>
      <c r="AT15" s="154">
        <f t="shared" si="14"/>
        <v>1</v>
      </c>
      <c r="AU15" s="158">
        <v>163255.89000000001</v>
      </c>
      <c r="AV15" s="159">
        <f>'Day (8)'!$CT$56</f>
        <v>202294.16999999998</v>
      </c>
      <c r="AW15" s="154">
        <f t="shared" si="15"/>
        <v>1</v>
      </c>
      <c r="AX15" s="157"/>
    </row>
    <row r="16" spans="1:50" ht="15.75" thickBot="1">
      <c r="A16" s="150">
        <f t="shared" si="16"/>
        <v>45025</v>
      </c>
      <c r="B16" s="158">
        <v>326400</v>
      </c>
      <c r="C16" s="159">
        <f>'Day (9)'!$CT$4</f>
        <v>333792</v>
      </c>
      <c r="D16" s="154">
        <f t="shared" si="0"/>
        <v>1</v>
      </c>
      <c r="E16" s="158">
        <v>108576</v>
      </c>
      <c r="F16" s="159">
        <f>'Day (9)'!$CT$16</f>
        <v>55391</v>
      </c>
      <c r="G16" s="154">
        <f t="shared" si="1"/>
        <v>1</v>
      </c>
      <c r="H16" s="158">
        <v>197855.80999999979</v>
      </c>
      <c r="I16" s="159">
        <f>'Day (9)'!$CT$14</f>
        <v>202643.3000000001</v>
      </c>
      <c r="J16" s="154">
        <f t="shared" si="2"/>
        <v>1</v>
      </c>
      <c r="K16" s="158">
        <v>25867.200000000044</v>
      </c>
      <c r="L16" s="159">
        <f>'Day (9)'!$CT$17</f>
        <v>14691.739999999978</v>
      </c>
      <c r="M16" s="154">
        <f t="shared" si="3"/>
        <v>1</v>
      </c>
      <c r="N16" s="158">
        <v>54720</v>
      </c>
      <c r="O16" s="159">
        <f>'Day (9)'!$CT$18</f>
        <v>31080.299999999956</v>
      </c>
      <c r="P16" s="154">
        <f t="shared" si="4"/>
        <v>1</v>
      </c>
      <c r="Q16" s="158">
        <v>107776</v>
      </c>
      <c r="R16" s="159">
        <f>'Day (9)'!$CT$43</f>
        <v>55391</v>
      </c>
      <c r="S16" s="154">
        <f t="shared" si="5"/>
        <v>1</v>
      </c>
      <c r="T16" s="158">
        <v>186747.58000000005</v>
      </c>
      <c r="U16" s="159">
        <f>'Day (9)'!$CT$41</f>
        <v>211531.69999999998</v>
      </c>
      <c r="V16" s="154">
        <f t="shared" si="6"/>
        <v>1</v>
      </c>
      <c r="W16" s="160">
        <v>25867.200000000044</v>
      </c>
      <c r="X16" s="159">
        <f>'Day (9)'!$CT$44</f>
        <v>14691.739999999978</v>
      </c>
      <c r="Y16" s="161">
        <f t="shared" si="7"/>
        <v>1</v>
      </c>
      <c r="Z16" s="158">
        <v>54720</v>
      </c>
      <c r="AA16" s="159">
        <f>'Day (9)'!$CT$45</f>
        <v>31080.299999999956</v>
      </c>
      <c r="AB16" s="154">
        <f t="shared" si="8"/>
        <v>1</v>
      </c>
      <c r="AC16" s="160">
        <v>0</v>
      </c>
      <c r="AD16" s="159">
        <f>'Day (9)'!$CT$52</f>
        <v>0</v>
      </c>
      <c r="AE16" s="161">
        <f t="shared" si="9"/>
        <v>0</v>
      </c>
      <c r="AF16" s="158">
        <v>257616.80000000031</v>
      </c>
      <c r="AG16" s="159">
        <f>'Day (9)'!$CT$61</f>
        <v>329707.32000000012</v>
      </c>
      <c r="AH16" s="154">
        <f t="shared" si="10"/>
        <v>1</v>
      </c>
      <c r="AI16" s="158">
        <v>812</v>
      </c>
      <c r="AJ16" s="152">
        <f>SUM('Day (9)'!$CT$73:'Day (9)'!$CT$79)</f>
        <v>18461</v>
      </c>
      <c r="AK16" s="154">
        <f t="shared" si="11"/>
        <v>1</v>
      </c>
      <c r="AL16" s="160"/>
      <c r="AM16" s="159">
        <f>'Day (9)'!$CT$84</f>
        <v>86.2</v>
      </c>
      <c r="AN16" s="161">
        <f t="shared" si="12"/>
        <v>1</v>
      </c>
      <c r="AO16" s="158"/>
      <c r="AP16" s="159">
        <f>'Day (9)'!$CT$88</f>
        <v>1935.5993438600001</v>
      </c>
      <c r="AQ16" s="154">
        <f t="shared" si="13"/>
        <v>1</v>
      </c>
      <c r="AR16" s="158">
        <v>60.480000000000103</v>
      </c>
      <c r="AS16" s="159">
        <f>'Day (9)'!$CT$92</f>
        <v>3110.4000000000051</v>
      </c>
      <c r="AT16" s="154">
        <f t="shared" si="14"/>
        <v>1</v>
      </c>
      <c r="AU16" s="158">
        <v>220685.69999999998</v>
      </c>
      <c r="AV16" s="159">
        <f>'Day (9)'!$CT$56</f>
        <v>279970.10000000015</v>
      </c>
      <c r="AW16" s="154">
        <f t="shared" si="15"/>
        <v>1</v>
      </c>
      <c r="AX16" s="157"/>
    </row>
    <row r="17" spans="1:50" ht="15.75" thickBot="1">
      <c r="A17" s="150">
        <f t="shared" si="16"/>
        <v>45026</v>
      </c>
      <c r="B17" s="158">
        <v>300960</v>
      </c>
      <c r="C17" s="159">
        <f>'Day (10)'!$CT$4</f>
        <v>337536</v>
      </c>
      <c r="D17" s="154">
        <f t="shared" si="0"/>
        <v>1</v>
      </c>
      <c r="E17" s="158">
        <v>108576</v>
      </c>
      <c r="F17" s="159">
        <f>'Day (10)'!$CT$16</f>
        <v>59649.7</v>
      </c>
      <c r="G17" s="154">
        <f t="shared" si="1"/>
        <v>1</v>
      </c>
      <c r="H17" s="158">
        <v>193719.08999999997</v>
      </c>
      <c r="I17" s="159">
        <f>'Day (10)'!$CT$14</f>
        <v>200984.93999999997</v>
      </c>
      <c r="J17" s="154">
        <f t="shared" si="2"/>
        <v>1</v>
      </c>
      <c r="K17" s="158">
        <v>25867.200000000044</v>
      </c>
      <c r="L17" s="159">
        <f>'Day (10)'!$CT$17</f>
        <v>17862.780000000024</v>
      </c>
      <c r="M17" s="154">
        <f t="shared" si="3"/>
        <v>1</v>
      </c>
      <c r="N17" s="158">
        <v>54720</v>
      </c>
      <c r="O17" s="159">
        <f>'Day (10)'!$CT$18</f>
        <v>37787.020000000019</v>
      </c>
      <c r="P17" s="154">
        <f t="shared" si="4"/>
        <v>1</v>
      </c>
      <c r="Q17" s="158">
        <v>108248.5</v>
      </c>
      <c r="R17" s="159">
        <f>'Day (10)'!$CT$43</f>
        <v>58523.7</v>
      </c>
      <c r="S17" s="154">
        <f t="shared" si="5"/>
        <v>1</v>
      </c>
      <c r="T17" s="158">
        <v>182363.36000000007</v>
      </c>
      <c r="U17" s="159">
        <f>'Day (10)'!$CT$41</f>
        <v>200714.66000000003</v>
      </c>
      <c r="V17" s="154">
        <f t="shared" si="6"/>
        <v>1</v>
      </c>
      <c r="W17" s="160">
        <v>25867.200000000044</v>
      </c>
      <c r="X17" s="159">
        <f>'Day (10)'!$CT$44</f>
        <v>16447.280000000013</v>
      </c>
      <c r="Y17" s="161">
        <f t="shared" si="7"/>
        <v>1</v>
      </c>
      <c r="Z17" s="158">
        <v>54720</v>
      </c>
      <c r="AA17" s="159">
        <f>'Day (10)'!$CT$45</f>
        <v>37628.620000000024</v>
      </c>
      <c r="AB17" s="154">
        <f t="shared" si="8"/>
        <v>1</v>
      </c>
      <c r="AC17" s="160">
        <v>200</v>
      </c>
      <c r="AD17" s="159">
        <f>'Day (10)'!$CT$52</f>
        <v>7297.36</v>
      </c>
      <c r="AE17" s="161">
        <f t="shared" si="9"/>
        <v>1</v>
      </c>
      <c r="AF17" s="158">
        <v>263602.46400000079</v>
      </c>
      <c r="AG17" s="159">
        <f>'Day (10)'!$CT$61</f>
        <v>312838.39999999985</v>
      </c>
      <c r="AH17" s="154">
        <f t="shared" si="10"/>
        <v>1</v>
      </c>
      <c r="AI17" s="158">
        <v>605</v>
      </c>
      <c r="AJ17" s="152">
        <f>SUM('Day (10)'!$CT$73:'Day (10)'!$CT$79)</f>
        <v>23234</v>
      </c>
      <c r="AK17" s="154">
        <f t="shared" si="11"/>
        <v>1</v>
      </c>
      <c r="AL17" s="160"/>
      <c r="AM17" s="159">
        <f>'Day (10)'!$CT$84</f>
        <v>3</v>
      </c>
      <c r="AN17" s="161">
        <f t="shared" si="12"/>
        <v>1</v>
      </c>
      <c r="AO17" s="158"/>
      <c r="AP17" s="159">
        <f>'Day (10)'!$CT$88</f>
        <v>1852.9823688599997</v>
      </c>
      <c r="AQ17" s="154">
        <f t="shared" si="13"/>
        <v>1</v>
      </c>
      <c r="AR17" s="158">
        <v>60.480000000000103</v>
      </c>
      <c r="AS17" s="159">
        <f>'Day (10)'!$CT$92</f>
        <v>3110.4000000000051</v>
      </c>
      <c r="AT17" s="154">
        <f t="shared" si="14"/>
        <v>1</v>
      </c>
      <c r="AU17" s="158">
        <v>243160.05</v>
      </c>
      <c r="AV17" s="159">
        <f>'Day (10)'!$CT$56</f>
        <v>310219.23000000016</v>
      </c>
      <c r="AW17" s="154">
        <f t="shared" si="15"/>
        <v>1</v>
      </c>
      <c r="AX17" s="157"/>
    </row>
    <row r="18" spans="1:50" ht="15.75" thickBot="1">
      <c r="A18" s="150">
        <f t="shared" si="16"/>
        <v>45027</v>
      </c>
      <c r="B18" s="158">
        <v>298560</v>
      </c>
      <c r="C18" s="159">
        <f>'Day (11)'!$CT$4</f>
        <v>303192</v>
      </c>
      <c r="D18" s="154">
        <f t="shared" si="0"/>
        <v>1</v>
      </c>
      <c r="E18" s="158">
        <v>108576</v>
      </c>
      <c r="F18" s="159">
        <f>'Day (11)'!$CN$16</f>
        <v>1131</v>
      </c>
      <c r="G18" s="154">
        <f t="shared" si="1"/>
        <v>1</v>
      </c>
      <c r="H18" s="158">
        <v>192976.90999999989</v>
      </c>
      <c r="I18" s="159">
        <f>'Day (11)'!$CT$14</f>
        <v>200157.28999999998</v>
      </c>
      <c r="J18" s="154">
        <f t="shared" si="2"/>
        <v>1</v>
      </c>
      <c r="K18" s="158">
        <v>25867.200000000044</v>
      </c>
      <c r="L18" s="159">
        <f>'Day (11)'!$CN$17</f>
        <v>269.45</v>
      </c>
      <c r="M18" s="154">
        <f t="shared" si="3"/>
        <v>1</v>
      </c>
      <c r="N18" s="158">
        <v>54720</v>
      </c>
      <c r="O18" s="159">
        <f>'Day (11)'!$CN$18</f>
        <v>570</v>
      </c>
      <c r="P18" s="154">
        <f t="shared" si="4"/>
        <v>1</v>
      </c>
      <c r="Q18" s="158">
        <v>108576</v>
      </c>
      <c r="R18" s="159">
        <f>'Day (11)'!$CT$43</f>
        <v>101070.5</v>
      </c>
      <c r="S18" s="154">
        <f t="shared" si="5"/>
        <v>1</v>
      </c>
      <c r="T18" s="158">
        <v>190432.85000000006</v>
      </c>
      <c r="U18" s="159">
        <f>'Day (11)'!$CT$41</f>
        <v>177768.20999999996</v>
      </c>
      <c r="V18" s="154">
        <f t="shared" si="6"/>
        <v>1</v>
      </c>
      <c r="W18" s="160">
        <v>25867.200000000044</v>
      </c>
      <c r="X18" s="159">
        <f>'Day (11)'!$CT$44</f>
        <v>23711.600000000039</v>
      </c>
      <c r="Y18" s="161">
        <f t="shared" si="7"/>
        <v>1</v>
      </c>
      <c r="Z18" s="158">
        <v>54720</v>
      </c>
      <c r="AA18" s="159">
        <f>'Day (11)'!$CT$45</f>
        <v>54720</v>
      </c>
      <c r="AB18" s="154">
        <f t="shared" si="8"/>
        <v>0</v>
      </c>
      <c r="AC18" s="160">
        <v>2400</v>
      </c>
      <c r="AD18" s="159">
        <f>'Day (11)'!$CT$52</f>
        <v>7441.12</v>
      </c>
      <c r="AE18" s="161">
        <f t="shared" si="9"/>
        <v>1</v>
      </c>
      <c r="AF18" s="158">
        <v>268436.63999999966</v>
      </c>
      <c r="AG18" s="159">
        <f>'Day (11)'!$CT$61</f>
        <v>289544</v>
      </c>
      <c r="AH18" s="154">
        <f t="shared" si="10"/>
        <v>1</v>
      </c>
      <c r="AI18" s="158">
        <v>0</v>
      </c>
      <c r="AJ18" s="152">
        <f>SUM('Day (11)'!$CT$73:'Day (11)'!$CT$79)</f>
        <v>19969</v>
      </c>
      <c r="AK18" s="154">
        <f t="shared" si="11"/>
        <v>1</v>
      </c>
      <c r="AL18" s="160"/>
      <c r="AM18" s="159">
        <f>'Day (11)'!$CT$84</f>
        <v>0</v>
      </c>
      <c r="AN18" s="161">
        <f t="shared" si="12"/>
        <v>0</v>
      </c>
      <c r="AO18" s="158"/>
      <c r="AP18" s="159">
        <f>'Day (11)'!$CT$88</f>
        <v>2470.1417695999994</v>
      </c>
      <c r="AQ18" s="154">
        <f t="shared" si="13"/>
        <v>1</v>
      </c>
      <c r="AR18" s="158">
        <v>60.480000000000103</v>
      </c>
      <c r="AS18" s="159">
        <f>'Day (11)'!$CT$92</f>
        <v>3110.4000000000051</v>
      </c>
      <c r="AT18" s="154">
        <f t="shared" si="14"/>
        <v>1</v>
      </c>
      <c r="AU18" s="158">
        <v>256114.85</v>
      </c>
      <c r="AV18" s="159">
        <f>'Day (11)'!$CT$56</f>
        <v>261990.75999999998</v>
      </c>
      <c r="AW18" s="154">
        <f t="shared" si="15"/>
        <v>1</v>
      </c>
      <c r="AX18" s="157"/>
    </row>
    <row r="19" spans="1:50" ht="15.75" thickBot="1">
      <c r="A19" s="150">
        <f t="shared" si="16"/>
        <v>45028</v>
      </c>
      <c r="B19" s="158">
        <v>299040</v>
      </c>
      <c r="C19" s="159">
        <f>'Day (12)'!$CT$4</f>
        <v>339552</v>
      </c>
      <c r="D19" s="154">
        <f t="shared" si="0"/>
        <v>1</v>
      </c>
      <c r="E19" s="158">
        <v>108576</v>
      </c>
      <c r="F19" s="159">
        <f>'Day (12)'!$CT$16</f>
        <v>108576</v>
      </c>
      <c r="G19" s="154">
        <f t="shared" si="1"/>
        <v>0</v>
      </c>
      <c r="H19" s="158">
        <v>207124.83</v>
      </c>
      <c r="I19" s="159">
        <f>'Day (12)'!$CT$14</f>
        <v>178972.19</v>
      </c>
      <c r="J19" s="154">
        <f t="shared" si="2"/>
        <v>1</v>
      </c>
      <c r="K19" s="158">
        <v>25867.200000000044</v>
      </c>
      <c r="L19" s="159">
        <f>'Day (12)'!$CT$17</f>
        <v>25867.200000000044</v>
      </c>
      <c r="M19" s="154">
        <f t="shared" si="3"/>
        <v>0</v>
      </c>
      <c r="N19" s="158">
        <v>54720</v>
      </c>
      <c r="O19" s="159">
        <f>'Day (12)'!$CT$18</f>
        <v>54720</v>
      </c>
      <c r="P19" s="154">
        <f t="shared" si="4"/>
        <v>0</v>
      </c>
      <c r="Q19" s="158">
        <v>108576</v>
      </c>
      <c r="R19" s="159">
        <f>'Day (12)'!$CT$43</f>
        <v>101959</v>
      </c>
      <c r="S19" s="154">
        <f t="shared" si="5"/>
        <v>1</v>
      </c>
      <c r="T19" s="158">
        <v>191801.58999999997</v>
      </c>
      <c r="U19" s="159">
        <f>'Day (12)'!$CT$41</f>
        <v>163090.35000000003</v>
      </c>
      <c r="V19" s="154">
        <f>IF(ABS(T19-U19)&lt;=0.1,0,1)</f>
        <v>1</v>
      </c>
      <c r="W19" s="160">
        <v>25867.200000000044</v>
      </c>
      <c r="X19" s="159">
        <f>'Day (12)'!$CT$44</f>
        <v>23172.700000000037</v>
      </c>
      <c r="Y19" s="161">
        <f t="shared" si="7"/>
        <v>1</v>
      </c>
      <c r="Z19" s="158">
        <v>54720</v>
      </c>
      <c r="AA19" s="159">
        <f>'Day (12)'!$CT$45</f>
        <v>54720</v>
      </c>
      <c r="AB19" s="154">
        <f t="shared" si="8"/>
        <v>0</v>
      </c>
      <c r="AC19" s="160">
        <v>100</v>
      </c>
      <c r="AD19" s="159">
        <f>'Day (12)'!$CT$52</f>
        <v>2880.75</v>
      </c>
      <c r="AE19" s="161">
        <f t="shared" si="9"/>
        <v>1</v>
      </c>
      <c r="AF19" s="158">
        <v>266429.06000000035</v>
      </c>
      <c r="AG19" s="159">
        <f>'Day (12)'!$CT$61</f>
        <v>326694.56800000003</v>
      </c>
      <c r="AH19" s="154">
        <f t="shared" si="10"/>
        <v>1</v>
      </c>
      <c r="AI19" s="158">
        <v>0</v>
      </c>
      <c r="AJ19" s="152">
        <f>SUM('Day (12)'!$CT$73:'Day (12)'!$CT$79)</f>
        <v>17565</v>
      </c>
      <c r="AK19" s="154">
        <f t="shared" si="11"/>
        <v>1</v>
      </c>
      <c r="AL19" s="160"/>
      <c r="AM19" s="159">
        <f>'Day (12)'!$CT$84</f>
        <v>0</v>
      </c>
      <c r="AN19" s="161">
        <f t="shared" si="12"/>
        <v>0</v>
      </c>
      <c r="AO19" s="158"/>
      <c r="AP19" s="159">
        <f>'Day (12)'!$CT$88</f>
        <v>2499.5501448800005</v>
      </c>
      <c r="AQ19" s="154">
        <f t="shared" si="13"/>
        <v>1</v>
      </c>
      <c r="AR19" s="158">
        <v>60.480000000000103</v>
      </c>
      <c r="AS19" s="159">
        <f>'Day (12)'!$CT$92</f>
        <v>3110.4000000000051</v>
      </c>
      <c r="AT19" s="154">
        <f t="shared" si="14"/>
        <v>1</v>
      </c>
      <c r="AU19" s="158">
        <v>256036.20999999996</v>
      </c>
      <c r="AV19" s="159">
        <f>'Day (12)'!$CT$56</f>
        <v>241036.52000000008</v>
      </c>
      <c r="AW19" s="154">
        <f t="shared" si="15"/>
        <v>1</v>
      </c>
      <c r="AX19" s="157"/>
    </row>
    <row r="20" spans="1:50" ht="15.75" thickBot="1">
      <c r="A20" s="150">
        <f t="shared" si="16"/>
        <v>45029</v>
      </c>
      <c r="B20" s="158">
        <v>290331</v>
      </c>
      <c r="C20" s="159">
        <f>'Day (13)'!$CT$4</f>
        <v>340416</v>
      </c>
      <c r="D20" s="154">
        <f t="shared" si="0"/>
        <v>1</v>
      </c>
      <c r="E20" s="158">
        <v>108576</v>
      </c>
      <c r="F20" s="159">
        <f>'Day (13)'!$CT$16</f>
        <v>108576</v>
      </c>
      <c r="G20" s="154">
        <f t="shared" si="1"/>
        <v>0</v>
      </c>
      <c r="H20" s="158">
        <v>220973.18000000005</v>
      </c>
      <c r="I20" s="159">
        <f>'Day (13)'!$CT$14</f>
        <v>220880.53999999992</v>
      </c>
      <c r="J20" s="154">
        <f t="shared" si="2"/>
        <v>1</v>
      </c>
      <c r="K20" s="158">
        <v>25867.200000000044</v>
      </c>
      <c r="L20" s="159">
        <f>'Day (13)'!$CT$17</f>
        <v>25867.200000000044</v>
      </c>
      <c r="M20" s="154">
        <f t="shared" si="3"/>
        <v>0</v>
      </c>
      <c r="N20" s="158">
        <v>54720</v>
      </c>
      <c r="O20" s="159">
        <f>'Day (13)'!$CT$18</f>
        <v>54720</v>
      </c>
      <c r="P20" s="154">
        <f t="shared" si="4"/>
        <v>0</v>
      </c>
      <c r="Q20" s="158">
        <v>108319.5</v>
      </c>
      <c r="R20" s="159">
        <f>'Day (13)'!$CT$43</f>
        <v>100815</v>
      </c>
      <c r="S20" s="154">
        <f t="shared" si="5"/>
        <v>1</v>
      </c>
      <c r="T20" s="158">
        <v>202927.78999999995</v>
      </c>
      <c r="U20" s="159">
        <f>'Day (13)'!$CT$41</f>
        <v>198369.43</v>
      </c>
      <c r="V20" s="154">
        <f t="shared" si="6"/>
        <v>1</v>
      </c>
      <c r="W20" s="160">
        <v>25867.200000000044</v>
      </c>
      <c r="X20" s="159">
        <f>'Day (13)'!$CT$44</f>
        <v>25867.200000000044</v>
      </c>
      <c r="Y20" s="161">
        <f t="shared" si="7"/>
        <v>0</v>
      </c>
      <c r="Z20" s="158">
        <v>54720</v>
      </c>
      <c r="AA20" s="159">
        <f>'Day (13)'!$CT$45</f>
        <v>54720</v>
      </c>
      <c r="AB20" s="154">
        <f t="shared" si="8"/>
        <v>0</v>
      </c>
      <c r="AC20" s="160">
        <v>150</v>
      </c>
      <c r="AD20" s="159">
        <f>'Day (13)'!$CT$52</f>
        <v>9437.4000000000015</v>
      </c>
      <c r="AE20" s="161">
        <f t="shared" si="9"/>
        <v>1</v>
      </c>
      <c r="AF20" s="158">
        <v>283694.23600000108</v>
      </c>
      <c r="AG20" s="159">
        <f>'Day (13)'!$CT$61</f>
        <v>340546</v>
      </c>
      <c r="AH20" s="154">
        <f t="shared" si="10"/>
        <v>1</v>
      </c>
      <c r="AI20" s="158">
        <v>883</v>
      </c>
      <c r="AJ20" s="152">
        <f>SUM('Day (13)'!$CT$73:'Day (13)'!$CT$79)</f>
        <v>15213</v>
      </c>
      <c r="AK20" s="154">
        <f t="shared" si="11"/>
        <v>1</v>
      </c>
      <c r="AL20" s="160"/>
      <c r="AM20" s="159">
        <f>'Day (13)'!$CT$84</f>
        <v>0</v>
      </c>
      <c r="AN20" s="161">
        <f t="shared" si="12"/>
        <v>0</v>
      </c>
      <c r="AO20" s="158"/>
      <c r="AP20" s="159">
        <f>'Day (13)'!$CT$88</f>
        <v>2215.7275212400004</v>
      </c>
      <c r="AQ20" s="154">
        <f t="shared" si="13"/>
        <v>1</v>
      </c>
      <c r="AR20" s="158">
        <v>60.480000000000103</v>
      </c>
      <c r="AS20" s="159">
        <f>'Day (13)'!$CT$92</f>
        <v>3110.4000000000051</v>
      </c>
      <c r="AT20" s="154">
        <f t="shared" si="14"/>
        <v>1</v>
      </c>
      <c r="AU20" s="158">
        <v>228002.01</v>
      </c>
      <c r="AV20" s="159">
        <f>'Day (13)'!$CT$56</f>
        <v>190353.88000000003</v>
      </c>
      <c r="AW20" s="154">
        <f t="shared" si="15"/>
        <v>1</v>
      </c>
      <c r="AX20" s="157"/>
    </row>
    <row r="21" spans="1:50" ht="15.75" thickBot="1">
      <c r="A21" s="150">
        <f t="shared" si="16"/>
        <v>45030</v>
      </c>
      <c r="B21" s="158">
        <v>348960</v>
      </c>
      <c r="C21" s="159">
        <f>'Day (14)'!$CT$4</f>
        <v>348576</v>
      </c>
      <c r="D21" s="154">
        <f t="shared" si="0"/>
        <v>1</v>
      </c>
      <c r="E21" s="158">
        <v>108576</v>
      </c>
      <c r="F21" s="159">
        <f>'Day (14)'!$CT$16</f>
        <v>108576</v>
      </c>
      <c r="G21" s="154">
        <f t="shared" si="1"/>
        <v>0</v>
      </c>
      <c r="H21" s="158">
        <v>219559.13999999975</v>
      </c>
      <c r="I21" s="159">
        <f>'Day (14)'!$CT$14</f>
        <v>244017.73000000004</v>
      </c>
      <c r="J21" s="154">
        <f t="shared" si="2"/>
        <v>1</v>
      </c>
      <c r="K21" s="158">
        <v>25867.200000000044</v>
      </c>
      <c r="L21" s="159">
        <f>'Day (14)'!$CT$17</f>
        <v>25867.200000000044</v>
      </c>
      <c r="M21" s="154">
        <f t="shared" si="3"/>
        <v>0</v>
      </c>
      <c r="N21" s="158">
        <v>54720</v>
      </c>
      <c r="O21" s="159">
        <f>'Day (14)'!$CT$18</f>
        <v>54720</v>
      </c>
      <c r="P21" s="154">
        <f t="shared" si="4"/>
        <v>0</v>
      </c>
      <c r="Q21" s="158">
        <v>108093</v>
      </c>
      <c r="R21" s="159">
        <f>'Day (14)'!$CT$43</f>
        <v>101678</v>
      </c>
      <c r="S21" s="154">
        <f t="shared" si="5"/>
        <v>1</v>
      </c>
      <c r="T21" s="158">
        <v>222235.86</v>
      </c>
      <c r="U21" s="159">
        <f>'Day (14)'!$CT$41</f>
        <v>225829.08000000002</v>
      </c>
      <c r="V21" s="154">
        <f t="shared" si="6"/>
        <v>1</v>
      </c>
      <c r="W21" s="160">
        <v>25867.200000000044</v>
      </c>
      <c r="X21" s="159">
        <f>'Day (14)'!$CT$44</f>
        <v>25867.200000000044</v>
      </c>
      <c r="Y21" s="161">
        <f t="shared" si="7"/>
        <v>0</v>
      </c>
      <c r="Z21" s="158">
        <v>54720</v>
      </c>
      <c r="AA21" s="159">
        <f>'Day (14)'!$CT$45</f>
        <v>54720</v>
      </c>
      <c r="AB21" s="154">
        <f t="shared" si="8"/>
        <v>0</v>
      </c>
      <c r="AC21" s="160">
        <v>4538.8999999999996</v>
      </c>
      <c r="AD21" s="159">
        <f>'Day (14)'!$CT$52</f>
        <v>18033.480000000003</v>
      </c>
      <c r="AE21" s="161">
        <f t="shared" si="9"/>
        <v>1</v>
      </c>
      <c r="AF21" s="158">
        <v>326362.79999999888</v>
      </c>
      <c r="AG21" s="159">
        <f>'Day (14)'!$CT$61</f>
        <v>341688.9200000001</v>
      </c>
      <c r="AH21" s="154">
        <f t="shared" si="10"/>
        <v>1</v>
      </c>
      <c r="AI21" s="158">
        <v>2277</v>
      </c>
      <c r="AJ21" s="152">
        <f>SUM('Day (14)'!$CT$73:'Day (14)'!$CT$79)</f>
        <v>16716</v>
      </c>
      <c r="AK21" s="154">
        <f t="shared" si="11"/>
        <v>1</v>
      </c>
      <c r="AL21" s="160"/>
      <c r="AM21" s="159">
        <f>'Day (14)'!$CT$84</f>
        <v>0</v>
      </c>
      <c r="AN21" s="161">
        <f t="shared" si="12"/>
        <v>0</v>
      </c>
      <c r="AO21" s="158"/>
      <c r="AP21" s="159">
        <f>'Day (14)'!$CT$88</f>
        <v>2530.9296376400002</v>
      </c>
      <c r="AQ21" s="154">
        <f t="shared" si="13"/>
        <v>1</v>
      </c>
      <c r="AR21" s="158">
        <v>60.480000000000103</v>
      </c>
      <c r="AS21" s="159">
        <f>'Day (14)'!$CT$92</f>
        <v>3110.4000000000051</v>
      </c>
      <c r="AT21" s="154">
        <f t="shared" si="14"/>
        <v>1</v>
      </c>
      <c r="AU21" s="158">
        <v>146835.54999999999</v>
      </c>
      <c r="AV21" s="159">
        <f>'Day (14)'!$CT$56</f>
        <v>158037.92999999996</v>
      </c>
      <c r="AW21" s="154">
        <f t="shared" si="15"/>
        <v>1</v>
      </c>
      <c r="AX21" s="157"/>
    </row>
    <row r="22" spans="1:50" ht="15.75" thickBot="1">
      <c r="A22" s="150">
        <f t="shared" si="16"/>
        <v>45031</v>
      </c>
      <c r="B22" s="158">
        <v>350400</v>
      </c>
      <c r="C22" s="159">
        <f>'Day (15)'!$CT$4</f>
        <v>345408</v>
      </c>
      <c r="D22" s="154">
        <f t="shared" si="0"/>
        <v>1</v>
      </c>
      <c r="E22" s="158">
        <v>65721</v>
      </c>
      <c r="F22" s="159">
        <f>'Day (15)'!$CT$16</f>
        <v>108576</v>
      </c>
      <c r="G22" s="154">
        <f t="shared" si="1"/>
        <v>1</v>
      </c>
      <c r="H22" s="158">
        <v>216916.06999999977</v>
      </c>
      <c r="I22" s="159">
        <f>'Day (15)'!$CT$14</f>
        <v>261329.28000000003</v>
      </c>
      <c r="J22" s="154">
        <f t="shared" si="2"/>
        <v>1</v>
      </c>
      <c r="K22" s="158">
        <v>22426.780000000032</v>
      </c>
      <c r="L22" s="159">
        <f>'Day (15)'!$CT$17</f>
        <v>25867.200000000044</v>
      </c>
      <c r="M22" s="154">
        <f t="shared" si="3"/>
        <v>1</v>
      </c>
      <c r="N22" s="158">
        <v>47442.019999999953</v>
      </c>
      <c r="O22" s="159">
        <f>'Day (15)'!$CT$18</f>
        <v>54720</v>
      </c>
      <c r="P22" s="154">
        <f t="shared" si="4"/>
        <v>1</v>
      </c>
      <c r="Q22" s="158">
        <v>63931</v>
      </c>
      <c r="R22" s="159">
        <f>'Day (15)'!$CT$43</f>
        <v>98030</v>
      </c>
      <c r="S22" s="154">
        <f t="shared" si="5"/>
        <v>1</v>
      </c>
      <c r="T22" s="158">
        <v>198351.03999999995</v>
      </c>
      <c r="U22" s="159">
        <f>'Day (15)'!$CT$41</f>
        <v>232157.02000000011</v>
      </c>
      <c r="V22" s="154">
        <f t="shared" si="6"/>
        <v>1</v>
      </c>
      <c r="W22" s="160">
        <v>22426.780000000032</v>
      </c>
      <c r="X22" s="159">
        <f>'Day (15)'!$CT$44</f>
        <v>23711.600000000039</v>
      </c>
      <c r="Y22" s="161">
        <f t="shared" si="7"/>
        <v>1</v>
      </c>
      <c r="Z22" s="158">
        <v>47442.019999999953</v>
      </c>
      <c r="AA22" s="159">
        <f>'Day (15)'!$CT$45</f>
        <v>54720</v>
      </c>
      <c r="AB22" s="154">
        <f t="shared" si="8"/>
        <v>1</v>
      </c>
      <c r="AC22" s="160">
        <v>13725.7</v>
      </c>
      <c r="AD22" s="159">
        <f>'Day (15)'!$CT$52</f>
        <v>26689.94</v>
      </c>
      <c r="AE22" s="161">
        <f t="shared" si="9"/>
        <v>1</v>
      </c>
      <c r="AF22" s="158">
        <v>332391.23200000043</v>
      </c>
      <c r="AG22" s="159">
        <f>'Day (15)'!$CT$61</f>
        <v>330382.51999999967</v>
      </c>
      <c r="AH22" s="154">
        <f t="shared" si="10"/>
        <v>1</v>
      </c>
      <c r="AI22" s="158">
        <v>7683</v>
      </c>
      <c r="AJ22" s="152">
        <f>SUM('Day (15)'!$CT$73:'Day (15)'!$CT$79)</f>
        <v>19794</v>
      </c>
      <c r="AK22" s="154">
        <f t="shared" si="11"/>
        <v>1</v>
      </c>
      <c r="AL22" s="160"/>
      <c r="AM22" s="159">
        <f>'Day (15)'!$CT$84</f>
        <v>0</v>
      </c>
      <c r="AN22" s="161">
        <f t="shared" si="12"/>
        <v>0</v>
      </c>
      <c r="AO22" s="158"/>
      <c r="AP22" s="159">
        <f>'Day (15)'!$CT$88</f>
        <v>1981.6887605200002</v>
      </c>
      <c r="AQ22" s="154">
        <f t="shared" si="13"/>
        <v>1</v>
      </c>
      <c r="AR22" s="158">
        <v>60.480000000000103</v>
      </c>
      <c r="AS22" s="159">
        <f>'Day (15)'!$CT$92</f>
        <v>3100.8000000000038</v>
      </c>
      <c r="AT22" s="154">
        <f t="shared" si="14"/>
        <v>1</v>
      </c>
      <c r="AU22" s="158">
        <v>138522.23000000001</v>
      </c>
      <c r="AV22" s="159">
        <f>'Day (15)'!$CT$56</f>
        <v>137000.29</v>
      </c>
      <c r="AW22" s="154">
        <f t="shared" si="15"/>
        <v>1</v>
      </c>
      <c r="AX22" s="157"/>
    </row>
    <row r="23" spans="1:50" ht="15.75" thickBot="1">
      <c r="A23" s="150">
        <f t="shared" si="16"/>
        <v>45032</v>
      </c>
      <c r="B23" s="158">
        <v>350880</v>
      </c>
      <c r="C23" s="159">
        <f>'Day (16)'!$CT$4</f>
        <v>342432</v>
      </c>
      <c r="D23" s="154">
        <f t="shared" si="0"/>
        <v>1</v>
      </c>
      <c r="E23" s="158">
        <v>80625.600000000006</v>
      </c>
      <c r="F23" s="159">
        <f>'Day (16)'!$CT$16</f>
        <v>108576</v>
      </c>
      <c r="G23" s="154">
        <f t="shared" si="1"/>
        <v>1</v>
      </c>
      <c r="H23" s="158">
        <v>220106.79999999984</v>
      </c>
      <c r="I23" s="159">
        <f>'Day (16)'!$CT$14</f>
        <v>268312.6999999999</v>
      </c>
      <c r="J23" s="154">
        <f t="shared" si="2"/>
        <v>1</v>
      </c>
      <c r="K23" s="158">
        <v>24564.84000000004</v>
      </c>
      <c r="L23" s="159">
        <f>'Day (16)'!$CT$17</f>
        <v>25867.200000000044</v>
      </c>
      <c r="M23" s="154">
        <f t="shared" si="3"/>
        <v>1</v>
      </c>
      <c r="N23" s="158">
        <v>51964.89</v>
      </c>
      <c r="O23" s="159">
        <f>'Day (16)'!$CT$18</f>
        <v>54720</v>
      </c>
      <c r="P23" s="154">
        <f t="shared" si="4"/>
        <v>1</v>
      </c>
      <c r="Q23" s="158">
        <v>80338.100000000006</v>
      </c>
      <c r="R23" s="159">
        <f>'Day (16)'!$CT$43</f>
        <v>98947</v>
      </c>
      <c r="S23" s="154">
        <f t="shared" si="5"/>
        <v>1</v>
      </c>
      <c r="T23" s="158">
        <v>191991.85000000006</v>
      </c>
      <c r="U23" s="159">
        <f>'Day (16)'!$CT$41</f>
        <v>260087.78000000006</v>
      </c>
      <c r="V23" s="154">
        <f t="shared" si="6"/>
        <v>1</v>
      </c>
      <c r="W23" s="160">
        <v>24564.84000000004</v>
      </c>
      <c r="X23" s="159">
        <f>'Day (16)'!$CT$44</f>
        <v>24789.400000000041</v>
      </c>
      <c r="Y23" s="161">
        <f t="shared" si="7"/>
        <v>1</v>
      </c>
      <c r="Z23" s="158">
        <v>51964.89</v>
      </c>
      <c r="AA23" s="159">
        <f>'Day (16)'!$CT$45</f>
        <v>54720</v>
      </c>
      <c r="AB23" s="154">
        <f t="shared" si="8"/>
        <v>1</v>
      </c>
      <c r="AC23" s="160">
        <v>1000</v>
      </c>
      <c r="AD23" s="159">
        <f>'Day (16)'!$CT$52</f>
        <v>31172.48</v>
      </c>
      <c r="AE23" s="161">
        <f t="shared" si="9"/>
        <v>1</v>
      </c>
      <c r="AF23" s="158">
        <v>322049.43999999785</v>
      </c>
      <c r="AG23" s="159">
        <f>'Day (16)'!$CT$61</f>
        <v>337544.96000000049</v>
      </c>
      <c r="AH23" s="154">
        <f t="shared" si="10"/>
        <v>1</v>
      </c>
      <c r="AI23" s="158">
        <v>2347</v>
      </c>
      <c r="AJ23" s="152">
        <f>SUM('Day (16)'!$CT$73:'Day (16)'!$CT$79)</f>
        <v>16515</v>
      </c>
      <c r="AK23" s="154">
        <f t="shared" si="11"/>
        <v>1</v>
      </c>
      <c r="AL23" s="160"/>
      <c r="AM23" s="159">
        <f>'Day (16)'!$CT$84</f>
        <v>0</v>
      </c>
      <c r="AN23" s="161">
        <f t="shared" si="12"/>
        <v>0</v>
      </c>
      <c r="AO23" s="158"/>
      <c r="AP23" s="159">
        <f>'Day (16)'!$CT$88</f>
        <v>2431.5786512600007</v>
      </c>
      <c r="AQ23" s="154">
        <f t="shared" si="13"/>
        <v>1</v>
      </c>
      <c r="AR23" s="158">
        <v>60.480000000000103</v>
      </c>
      <c r="AS23" s="159">
        <f>'Day (16)'!$CT$92</f>
        <v>3072</v>
      </c>
      <c r="AT23" s="154">
        <f t="shared" si="14"/>
        <v>1</v>
      </c>
      <c r="AU23" s="158">
        <v>134204.43999999997</v>
      </c>
      <c r="AV23" s="159">
        <f>'Day (16)'!$CT$56</f>
        <v>107827.43000000001</v>
      </c>
      <c r="AW23" s="154">
        <f t="shared" si="15"/>
        <v>1</v>
      </c>
      <c r="AX23" s="157"/>
    </row>
    <row r="24" spans="1:50" ht="15.75" thickBot="1">
      <c r="A24" s="150">
        <f t="shared" si="16"/>
        <v>45033</v>
      </c>
      <c r="B24" s="158">
        <v>350400</v>
      </c>
      <c r="C24" s="159">
        <f>'Day (17)'!$CT$4</f>
        <v>339943.99679999991</v>
      </c>
      <c r="D24" s="154">
        <f t="shared" si="0"/>
        <v>1</v>
      </c>
      <c r="E24" s="158">
        <v>108576</v>
      </c>
      <c r="F24" s="159">
        <f>'Day (17)'!$CT$16</f>
        <v>108576</v>
      </c>
      <c r="G24" s="154">
        <f t="shared" si="1"/>
        <v>0</v>
      </c>
      <c r="H24" s="158">
        <v>211155.09999999995</v>
      </c>
      <c r="I24" s="159">
        <f>'Day (17)'!$CT$14</f>
        <v>269021.77000000014</v>
      </c>
      <c r="J24" s="154">
        <f t="shared" si="2"/>
        <v>1</v>
      </c>
      <c r="K24" s="158">
        <v>25867.200000000044</v>
      </c>
      <c r="L24" s="159">
        <f>'Day (17)'!$CT$17</f>
        <v>25867.200000000044</v>
      </c>
      <c r="M24" s="154">
        <f t="shared" si="3"/>
        <v>0</v>
      </c>
      <c r="N24" s="158">
        <v>54720</v>
      </c>
      <c r="O24" s="159">
        <f>'Day (17)'!$CT$18</f>
        <v>54720</v>
      </c>
      <c r="P24" s="154">
        <f t="shared" si="4"/>
        <v>0</v>
      </c>
      <c r="Q24" s="158">
        <v>108448</v>
      </c>
      <c r="R24" s="159">
        <f>'Day (17)'!$CT$43</f>
        <v>108512</v>
      </c>
      <c r="S24" s="154">
        <f t="shared" si="5"/>
        <v>1</v>
      </c>
      <c r="T24" s="158">
        <v>192860.94</v>
      </c>
      <c r="U24" s="159">
        <f>'Day (17)'!$CT$41</f>
        <v>252026.93999999994</v>
      </c>
      <c r="V24" s="154">
        <f t="shared" si="6"/>
        <v>1</v>
      </c>
      <c r="W24" s="160">
        <v>25867.200000000044</v>
      </c>
      <c r="X24" s="159">
        <f>'Day (17)'!$CT$44</f>
        <v>25867.200000000044</v>
      </c>
      <c r="Y24" s="161">
        <f t="shared" si="7"/>
        <v>0</v>
      </c>
      <c r="Z24" s="158">
        <v>54720</v>
      </c>
      <c r="AA24" s="159">
        <f>'Day (17)'!$CT$45</f>
        <v>54720</v>
      </c>
      <c r="AB24" s="154">
        <f t="shared" si="8"/>
        <v>0</v>
      </c>
      <c r="AC24" s="160">
        <v>200</v>
      </c>
      <c r="AD24" s="159">
        <f>'Day (17)'!$CT$52</f>
        <v>28417.379999999997</v>
      </c>
      <c r="AE24" s="161">
        <f t="shared" si="9"/>
        <v>1</v>
      </c>
      <c r="AF24" s="158">
        <v>329518.88000000204</v>
      </c>
      <c r="AG24" s="159">
        <f>'Day (17)'!$CT$61</f>
        <v>342120.47680000024</v>
      </c>
      <c r="AH24" s="154">
        <f t="shared" si="10"/>
        <v>1</v>
      </c>
      <c r="AI24" s="158">
        <v>676</v>
      </c>
      <c r="AJ24" s="94">
        <f>SUM('Day (17)'!$CT$73:'Day (17)'!$CT$79)</f>
        <v>14574</v>
      </c>
      <c r="AK24" s="154">
        <f t="shared" si="11"/>
        <v>1</v>
      </c>
      <c r="AL24" s="160"/>
      <c r="AM24" s="159">
        <f>'Day (17)'!$CT$84</f>
        <v>0</v>
      </c>
      <c r="AN24" s="161">
        <f t="shared" si="12"/>
        <v>0</v>
      </c>
      <c r="AO24" s="158"/>
      <c r="AP24" s="159">
        <f>'Day (17)'!$CT$88</f>
        <v>2446.2948656999997</v>
      </c>
      <c r="AQ24" s="154">
        <f t="shared" si="13"/>
        <v>1</v>
      </c>
      <c r="AR24" s="158">
        <v>60.480000000000103</v>
      </c>
      <c r="AS24" s="159">
        <f>'Day (17)'!$CT$92</f>
        <v>3110.4000000000051</v>
      </c>
      <c r="AT24" s="154">
        <f t="shared" si="14"/>
        <v>1</v>
      </c>
      <c r="AU24" s="158">
        <v>151070.66999999998</v>
      </c>
      <c r="AV24" s="159">
        <f>'Day (17)'!$CT$56</f>
        <v>134749.56</v>
      </c>
      <c r="AW24" s="154">
        <f t="shared" si="15"/>
        <v>1</v>
      </c>
      <c r="AX24" s="157"/>
    </row>
    <row r="25" spans="1:50" ht="15.75" thickBot="1">
      <c r="A25" s="150">
        <f t="shared" si="16"/>
        <v>45034</v>
      </c>
      <c r="B25" s="158">
        <v>350400</v>
      </c>
      <c r="C25" s="159">
        <f>'Day (18)'!$CT$4</f>
        <v>338688</v>
      </c>
      <c r="D25" s="154">
        <f t="shared" si="0"/>
        <v>1</v>
      </c>
      <c r="E25" s="158">
        <v>108576</v>
      </c>
      <c r="F25" s="159">
        <f>'Day (18)'!$CT$16</f>
        <v>108576</v>
      </c>
      <c r="G25" s="154">
        <f t="shared" si="1"/>
        <v>0</v>
      </c>
      <c r="H25" s="158">
        <v>212869.09000000011</v>
      </c>
      <c r="I25" s="159">
        <f>'Day (18)'!$CT$14</f>
        <v>270173.13999999996</v>
      </c>
      <c r="J25" s="154">
        <f t="shared" si="2"/>
        <v>1</v>
      </c>
      <c r="K25" s="158">
        <v>25867.200000000044</v>
      </c>
      <c r="L25" s="159">
        <f>'Day (18)'!$CT$17</f>
        <v>25867.200000000044</v>
      </c>
      <c r="M25" s="154">
        <f t="shared" si="3"/>
        <v>0</v>
      </c>
      <c r="N25" s="158">
        <v>54720</v>
      </c>
      <c r="O25" s="159">
        <f>'Day (18)'!$CT$18</f>
        <v>54720</v>
      </c>
      <c r="P25" s="154">
        <f t="shared" si="4"/>
        <v>0</v>
      </c>
      <c r="Q25" s="158">
        <v>108576</v>
      </c>
      <c r="R25" s="159">
        <f>'Day (18)'!$CT$43</f>
        <v>99273</v>
      </c>
      <c r="S25" s="154">
        <f t="shared" si="5"/>
        <v>1</v>
      </c>
      <c r="T25" s="158">
        <v>204281.83999999997</v>
      </c>
      <c r="U25" s="159">
        <f>'Day (18)'!$CT$41</f>
        <v>244289.28999999989</v>
      </c>
      <c r="V25" s="154">
        <f t="shared" si="6"/>
        <v>1</v>
      </c>
      <c r="W25" s="160">
        <v>25867.200000000044</v>
      </c>
      <c r="X25" s="159">
        <f>'Day (18)'!$CT$44</f>
        <v>25867.200000000044</v>
      </c>
      <c r="Y25" s="161">
        <f t="shared" si="7"/>
        <v>0</v>
      </c>
      <c r="Z25" s="158">
        <v>54720</v>
      </c>
      <c r="AA25" s="159">
        <f>'Day (18)'!$CT$45</f>
        <v>54720</v>
      </c>
      <c r="AB25" s="154">
        <f t="shared" si="8"/>
        <v>0</v>
      </c>
      <c r="AC25" s="160">
        <v>1850</v>
      </c>
      <c r="AD25" s="159">
        <f>'Day (18)'!$CT$52</f>
        <v>18805.789999999997</v>
      </c>
      <c r="AE25" s="161">
        <f t="shared" si="9"/>
        <v>1</v>
      </c>
      <c r="AF25" s="158">
        <v>331700.40000000165</v>
      </c>
      <c r="AG25" s="159">
        <f>'Day (18)'!$CT$61</f>
        <v>331592.93600000057</v>
      </c>
      <c r="AH25" s="154">
        <f t="shared" si="10"/>
        <v>1</v>
      </c>
      <c r="AI25" s="158">
        <v>0</v>
      </c>
      <c r="AJ25" s="152">
        <f>SUM('Day (18)'!$CT$73:'Day (18)'!$CT$79)</f>
        <v>13422</v>
      </c>
      <c r="AK25" s="154">
        <f t="shared" si="11"/>
        <v>1</v>
      </c>
      <c r="AL25" s="160"/>
      <c r="AM25" s="159">
        <f>'Day (18)'!$CT$84</f>
        <v>0</v>
      </c>
      <c r="AN25" s="161">
        <f t="shared" si="12"/>
        <v>0</v>
      </c>
      <c r="AO25" s="158"/>
      <c r="AP25" s="159">
        <f>'Day (18)'!$CT$88</f>
        <v>2644.0421456000004</v>
      </c>
      <c r="AQ25" s="154">
        <f t="shared" si="13"/>
        <v>1</v>
      </c>
      <c r="AR25" s="158">
        <v>60.480000000000103</v>
      </c>
      <c r="AS25" s="159">
        <f>'Day (18)'!$CT$92</f>
        <v>3110.4000000000051</v>
      </c>
      <c r="AT25" s="154">
        <f t="shared" si="14"/>
        <v>1</v>
      </c>
      <c r="AU25" s="158">
        <v>136484.72</v>
      </c>
      <c r="AV25" s="159">
        <f>'Day (18)'!$CT$56</f>
        <v>156157.19999999995</v>
      </c>
      <c r="AW25" s="154">
        <f t="shared" si="15"/>
        <v>1</v>
      </c>
      <c r="AX25" s="157"/>
    </row>
    <row r="26" spans="1:50" ht="15.75" thickBot="1">
      <c r="A26" s="150">
        <f t="shared" si="16"/>
        <v>45035</v>
      </c>
      <c r="B26" s="158">
        <v>353280</v>
      </c>
      <c r="C26" s="159">
        <f>'Day (19)'!$CT$4</f>
        <v>336384</v>
      </c>
      <c r="D26" s="154">
        <f t="shared" si="0"/>
        <v>1</v>
      </c>
      <c r="E26" s="158">
        <v>108576</v>
      </c>
      <c r="F26" s="159">
        <f>'Day (19)'!$CT$16</f>
        <v>108576</v>
      </c>
      <c r="G26" s="154">
        <f t="shared" si="1"/>
        <v>0</v>
      </c>
      <c r="H26" s="158">
        <v>212598.86000000019</v>
      </c>
      <c r="I26" s="159">
        <f>'Day (19)'!$CT$14</f>
        <v>270375.92000000004</v>
      </c>
      <c r="J26" s="154">
        <f t="shared" si="2"/>
        <v>1</v>
      </c>
      <c r="K26" s="158">
        <v>25867.200000000044</v>
      </c>
      <c r="L26" s="159">
        <f>'Day (19)'!$CT$17</f>
        <v>25867.200000000044</v>
      </c>
      <c r="M26" s="154">
        <f t="shared" si="3"/>
        <v>0</v>
      </c>
      <c r="N26" s="158">
        <v>54720</v>
      </c>
      <c r="O26" s="159">
        <f>'Day (19)'!$CT$18</f>
        <v>54720</v>
      </c>
      <c r="P26" s="154">
        <f t="shared" si="4"/>
        <v>0</v>
      </c>
      <c r="Q26" s="158">
        <v>108379.5</v>
      </c>
      <c r="R26" s="159">
        <f>'Day (19)'!$CT$43</f>
        <v>101732</v>
      </c>
      <c r="S26" s="154">
        <f t="shared" si="5"/>
        <v>1</v>
      </c>
      <c r="T26" s="158">
        <v>183205.12</v>
      </c>
      <c r="U26" s="159">
        <f>'Day (19)'!$CT$41</f>
        <v>242343.30999999985</v>
      </c>
      <c r="V26" s="154">
        <f t="shared" si="6"/>
        <v>1</v>
      </c>
      <c r="W26" s="160">
        <v>25867.200000000044</v>
      </c>
      <c r="X26" s="159">
        <f>'Day (19)'!$CT$44</f>
        <v>25867.200000000044</v>
      </c>
      <c r="Y26" s="161">
        <f t="shared" si="7"/>
        <v>0</v>
      </c>
      <c r="Z26" s="158">
        <v>54720</v>
      </c>
      <c r="AA26" s="159">
        <f>'Day (19)'!$CT$45</f>
        <v>54720</v>
      </c>
      <c r="AB26" s="154">
        <f t="shared" si="8"/>
        <v>0</v>
      </c>
      <c r="AC26" s="160">
        <v>0</v>
      </c>
      <c r="AD26" s="159">
        <f>'Day (19)'!$CT$52</f>
        <v>5508.9000000000005</v>
      </c>
      <c r="AE26" s="161">
        <f t="shared" si="9"/>
        <v>1</v>
      </c>
      <c r="AF26" s="158">
        <v>313839.67999999953</v>
      </c>
      <c r="AG26" s="159">
        <f>'Day (19)'!$CT$61</f>
        <v>311961.51999999949</v>
      </c>
      <c r="AH26" s="154">
        <f t="shared" si="10"/>
        <v>1</v>
      </c>
      <c r="AI26" s="158">
        <v>878</v>
      </c>
      <c r="AJ26" s="152">
        <f>SUM('Day (19)'!$CT$73:'Day (19)'!$CT$79)</f>
        <v>10292</v>
      </c>
      <c r="AK26" s="154">
        <f t="shared" si="11"/>
        <v>1</v>
      </c>
      <c r="AL26" s="160"/>
      <c r="AM26" s="159">
        <f>'Day (19)'!$CT$84</f>
        <v>0</v>
      </c>
      <c r="AN26" s="161">
        <f t="shared" si="12"/>
        <v>0</v>
      </c>
      <c r="AO26" s="158"/>
      <c r="AP26" s="159">
        <f>'Day (19)'!$CT$88</f>
        <v>2640.401511</v>
      </c>
      <c r="AQ26" s="154">
        <f t="shared" si="13"/>
        <v>1</v>
      </c>
      <c r="AR26" s="158">
        <v>60.480000000000103</v>
      </c>
      <c r="AS26" s="159">
        <f>'Day (19)'!$CT$92</f>
        <v>3110.4000000000051</v>
      </c>
      <c r="AT26" s="154">
        <f t="shared" si="14"/>
        <v>1</v>
      </c>
      <c r="AU26" s="158">
        <v>186670.40999999989</v>
      </c>
      <c r="AV26" s="159">
        <f>'Day (19)'!$CT$56</f>
        <v>177853.09999999998</v>
      </c>
      <c r="AW26" s="154">
        <f t="shared" si="15"/>
        <v>1</v>
      </c>
      <c r="AX26" s="157"/>
    </row>
    <row r="27" spans="1:50" ht="15.75" thickBot="1">
      <c r="A27" s="150">
        <f t="shared" si="16"/>
        <v>45036</v>
      </c>
      <c r="B27" s="158">
        <v>347520</v>
      </c>
      <c r="C27" s="159">
        <f>'Day (20)'!$CT$4</f>
        <v>333320</v>
      </c>
      <c r="D27" s="154">
        <f t="shared" si="0"/>
        <v>1</v>
      </c>
      <c r="E27" s="158">
        <v>108576</v>
      </c>
      <c r="F27" s="159">
        <f>'Day (20)'!$CT$16</f>
        <v>108576</v>
      </c>
      <c r="G27" s="154">
        <f t="shared" si="1"/>
        <v>0</v>
      </c>
      <c r="H27" s="158">
        <v>213897.65000000005</v>
      </c>
      <c r="I27" s="159">
        <f>'Day (20)'!$CT$14</f>
        <v>270360.11999999994</v>
      </c>
      <c r="J27" s="154">
        <f t="shared" si="2"/>
        <v>1</v>
      </c>
      <c r="K27" s="158">
        <v>25867.200000000044</v>
      </c>
      <c r="L27" s="159">
        <f>'Day (20)'!$CT$17</f>
        <v>25867.200000000044</v>
      </c>
      <c r="M27" s="154">
        <f t="shared" si="3"/>
        <v>0</v>
      </c>
      <c r="N27" s="158">
        <v>54720</v>
      </c>
      <c r="O27" s="159">
        <f>'Day (20)'!$CT$18</f>
        <v>54720</v>
      </c>
      <c r="P27" s="154">
        <f t="shared" si="4"/>
        <v>0</v>
      </c>
      <c r="Q27" s="158">
        <v>108576</v>
      </c>
      <c r="R27" s="159">
        <f>'Day (20)'!$CT$43</f>
        <v>100693</v>
      </c>
      <c r="S27" s="154">
        <f t="shared" si="5"/>
        <v>1</v>
      </c>
      <c r="T27" s="158">
        <v>172201.39000000004</v>
      </c>
      <c r="U27" s="159">
        <f>'Day (20)'!$CT$41</f>
        <v>241722.22000000003</v>
      </c>
      <c r="V27" s="154">
        <f t="shared" si="6"/>
        <v>1</v>
      </c>
      <c r="W27" s="160">
        <v>25867.200000000044</v>
      </c>
      <c r="X27" s="159">
        <f>'Day (20)'!$CT$44</f>
        <v>25867.200000000044</v>
      </c>
      <c r="Y27" s="161">
        <f t="shared" si="7"/>
        <v>0</v>
      </c>
      <c r="Z27" s="158">
        <v>54720</v>
      </c>
      <c r="AA27" s="159">
        <f>'Day (20)'!$CT$45</f>
        <v>54720</v>
      </c>
      <c r="AB27" s="154">
        <f t="shared" si="8"/>
        <v>0</v>
      </c>
      <c r="AC27" s="160">
        <v>0</v>
      </c>
      <c r="AD27" s="159">
        <f>'Day (20)'!$CT$52</f>
        <v>16552</v>
      </c>
      <c r="AE27" s="161">
        <f t="shared" si="9"/>
        <v>1</v>
      </c>
      <c r="AF27" s="158">
        <v>322849.19999999832</v>
      </c>
      <c r="AG27" s="159">
        <f>'Day (20)'!$CT$61</f>
        <v>328518.48000000004</v>
      </c>
      <c r="AH27" s="154">
        <f t="shared" si="10"/>
        <v>1</v>
      </c>
      <c r="AI27" s="158">
        <v>0</v>
      </c>
      <c r="AJ27" s="152">
        <f>SUM('Day (20)'!$CT$73:'Day (20)'!$CT$79)</f>
        <v>10179</v>
      </c>
      <c r="AK27" s="154">
        <f t="shared" si="11"/>
        <v>1</v>
      </c>
      <c r="AL27" s="160"/>
      <c r="AM27" s="159">
        <f>'Day (20)'!$CT$84</f>
        <v>0</v>
      </c>
      <c r="AN27" s="161">
        <f t="shared" si="12"/>
        <v>0</v>
      </c>
      <c r="AO27" s="158"/>
      <c r="AP27" s="159">
        <f>'Day (20)'!$CT$88</f>
        <v>2477.9474579399994</v>
      </c>
      <c r="AQ27" s="154">
        <f t="shared" si="13"/>
        <v>1</v>
      </c>
      <c r="AR27" s="158">
        <v>540.48000000000013</v>
      </c>
      <c r="AS27" s="159">
        <f>'Day (20)'!$CT$92</f>
        <v>3110.4000000000051</v>
      </c>
      <c r="AT27" s="154">
        <f t="shared" si="14"/>
        <v>1</v>
      </c>
      <c r="AU27" s="158">
        <v>154645.07999999996</v>
      </c>
      <c r="AV27" s="159">
        <f>'Day (20)'!$CT$56</f>
        <v>160795.85999999999</v>
      </c>
      <c r="AW27" s="154">
        <f t="shared" si="15"/>
        <v>1</v>
      </c>
      <c r="AX27" s="157"/>
    </row>
    <row r="28" spans="1:50" ht="15.75" thickBot="1">
      <c r="A28" s="150">
        <f t="shared" si="16"/>
        <v>45037</v>
      </c>
      <c r="B28" s="158">
        <v>347520</v>
      </c>
      <c r="C28" s="159">
        <f>'Day (21)'!$CT$4</f>
        <v>342144</v>
      </c>
      <c r="D28" s="154">
        <f t="shared" si="0"/>
        <v>1</v>
      </c>
      <c r="E28" s="158">
        <v>108576</v>
      </c>
      <c r="F28" s="159">
        <f>'Day (21)'!$CT$16</f>
        <v>108576</v>
      </c>
      <c r="G28" s="154">
        <f t="shared" si="1"/>
        <v>0</v>
      </c>
      <c r="H28" s="158">
        <v>218705.66000000015</v>
      </c>
      <c r="I28" s="159">
        <f>'Day (21)'!$CT$14</f>
        <v>270471.60000000015</v>
      </c>
      <c r="J28" s="154">
        <f t="shared" si="2"/>
        <v>1</v>
      </c>
      <c r="K28" s="158">
        <v>25867.200000000044</v>
      </c>
      <c r="L28" s="159">
        <f>'Day (21)'!$CT$17</f>
        <v>25867.200000000044</v>
      </c>
      <c r="M28" s="154">
        <f t="shared" si="3"/>
        <v>0</v>
      </c>
      <c r="N28" s="158">
        <v>54720</v>
      </c>
      <c r="O28" s="159">
        <f>'Day (21)'!$CT$18</f>
        <v>54720</v>
      </c>
      <c r="P28" s="154">
        <f t="shared" si="4"/>
        <v>0</v>
      </c>
      <c r="Q28" s="158">
        <v>103811.5</v>
      </c>
      <c r="R28" s="159">
        <f>'Day (21)'!$CT$43</f>
        <v>99408</v>
      </c>
      <c r="S28" s="154">
        <f t="shared" si="5"/>
        <v>1</v>
      </c>
      <c r="T28" s="158">
        <v>144531.35999999996</v>
      </c>
      <c r="U28" s="159">
        <f>'Day (21)'!$CT$41</f>
        <v>249460.92999999982</v>
      </c>
      <c r="V28" s="154">
        <f t="shared" si="6"/>
        <v>1</v>
      </c>
      <c r="W28" s="160">
        <v>25867.200000000044</v>
      </c>
      <c r="X28" s="159">
        <f>'Day (21)'!$CT$44</f>
        <v>25867.200000000044</v>
      </c>
      <c r="Y28" s="161">
        <f t="shared" si="7"/>
        <v>0</v>
      </c>
      <c r="Z28" s="158">
        <v>54720</v>
      </c>
      <c r="AA28" s="159">
        <f>'Day (21)'!$CT$45</f>
        <v>54720</v>
      </c>
      <c r="AB28" s="154">
        <f t="shared" si="8"/>
        <v>0</v>
      </c>
      <c r="AC28" s="160">
        <v>1691.97</v>
      </c>
      <c r="AD28" s="159">
        <f>'Day (21)'!$CT$52</f>
        <v>28709.160000000003</v>
      </c>
      <c r="AE28" s="161">
        <f t="shared" si="9"/>
        <v>1</v>
      </c>
      <c r="AF28" s="158">
        <v>333114.7519999994</v>
      </c>
      <c r="AG28" s="159">
        <f>'Day (21)'!$CT$61</f>
        <v>326000.23999999923</v>
      </c>
      <c r="AH28" s="154">
        <f t="shared" si="10"/>
        <v>1</v>
      </c>
      <c r="AI28" s="158">
        <v>25332</v>
      </c>
      <c r="AJ28" s="152">
        <f>SUM('Day (21)'!$CT$73:'Day (21)'!$CT$79)</f>
        <v>8104</v>
      </c>
      <c r="AK28" s="154">
        <f t="shared" si="11"/>
        <v>1</v>
      </c>
      <c r="AL28" s="160"/>
      <c r="AM28" s="159">
        <f>'Day (21)'!$CT$84</f>
        <v>0</v>
      </c>
      <c r="AN28" s="161">
        <f t="shared" si="12"/>
        <v>0</v>
      </c>
      <c r="AO28" s="158"/>
      <c r="AP28" s="159">
        <f>'Day (21)'!$CT$88</f>
        <v>2312.1937462199999</v>
      </c>
      <c r="AQ28" s="154">
        <f t="shared" si="13"/>
        <v>1</v>
      </c>
      <c r="AR28" s="158">
        <v>540.48000000000013</v>
      </c>
      <c r="AS28" s="159">
        <f>'Day (21)'!$CT$92</f>
        <v>3110.4000000000051</v>
      </c>
      <c r="AT28" s="154">
        <f t="shared" si="14"/>
        <v>1</v>
      </c>
      <c r="AU28" s="158">
        <v>103191.65999999997</v>
      </c>
      <c r="AV28" s="159">
        <f>'Day (21)'!$CT$56</f>
        <v>154690.62000000002</v>
      </c>
      <c r="AW28" s="154">
        <f t="shared" si="15"/>
        <v>1</v>
      </c>
      <c r="AX28" s="157"/>
    </row>
    <row r="29" spans="1:50" ht="15.75" thickBot="1">
      <c r="A29" s="150">
        <f t="shared" si="16"/>
        <v>45038</v>
      </c>
      <c r="B29" s="158">
        <v>343680</v>
      </c>
      <c r="C29" s="159">
        <f>'Day (22)'!$CT$4</f>
        <v>342528</v>
      </c>
      <c r="D29" s="154">
        <f t="shared" si="0"/>
        <v>1</v>
      </c>
      <c r="E29" s="158">
        <v>108576</v>
      </c>
      <c r="F29" s="159">
        <f>'Day (22)'!$CT$16</f>
        <v>108576</v>
      </c>
      <c r="G29" s="154">
        <f t="shared" si="1"/>
        <v>0</v>
      </c>
      <c r="H29" s="158">
        <v>219218.06000000003</v>
      </c>
      <c r="I29" s="159">
        <f>'Day (22)'!$CT$14</f>
        <v>268287.39000000013</v>
      </c>
      <c r="J29" s="154">
        <f t="shared" si="2"/>
        <v>1</v>
      </c>
      <c r="K29" s="158">
        <v>25867.200000000044</v>
      </c>
      <c r="L29" s="159">
        <f>'Day (22)'!$CT$17</f>
        <v>25867.200000000044</v>
      </c>
      <c r="M29" s="154">
        <f t="shared" si="3"/>
        <v>0</v>
      </c>
      <c r="N29" s="158">
        <v>54720</v>
      </c>
      <c r="O29" s="159">
        <f>'Day (22)'!$CT$18</f>
        <v>54720</v>
      </c>
      <c r="P29" s="154">
        <f t="shared" si="4"/>
        <v>0</v>
      </c>
      <c r="Q29" s="158">
        <v>100818</v>
      </c>
      <c r="R29" s="159">
        <f>'Day (22)'!$CT$43</f>
        <v>101400</v>
      </c>
      <c r="S29" s="154">
        <f t="shared" si="5"/>
        <v>1</v>
      </c>
      <c r="T29" s="158">
        <v>118646</v>
      </c>
      <c r="U29" s="159">
        <f>'Day (22)'!$CT$41</f>
        <v>253752.76</v>
      </c>
      <c r="V29" s="154">
        <f t="shared" si="6"/>
        <v>1</v>
      </c>
      <c r="W29" s="160">
        <v>25867.200000000044</v>
      </c>
      <c r="X29" s="159">
        <f>'Day (22)'!$CT$44</f>
        <v>25867.200000000044</v>
      </c>
      <c r="Y29" s="161">
        <f t="shared" si="7"/>
        <v>0</v>
      </c>
      <c r="Z29" s="158">
        <v>50868</v>
      </c>
      <c r="AA29" s="159">
        <f>'Day (22)'!$CT$45</f>
        <v>54720</v>
      </c>
      <c r="AB29" s="154">
        <f t="shared" si="8"/>
        <v>1</v>
      </c>
      <c r="AC29" s="160">
        <v>11293.109999999997</v>
      </c>
      <c r="AD29" s="159">
        <f>'Day (22)'!$CT$52</f>
        <v>10768.32</v>
      </c>
      <c r="AE29" s="161">
        <f t="shared" si="9"/>
        <v>1</v>
      </c>
      <c r="AF29" s="158">
        <v>340844.8320000004</v>
      </c>
      <c r="AG29" s="159">
        <f>'Day (22)'!$CT$61</f>
        <v>292591.07200000045</v>
      </c>
      <c r="AH29" s="154">
        <f t="shared" si="10"/>
        <v>1</v>
      </c>
      <c r="AI29" s="158">
        <v>36507</v>
      </c>
      <c r="AJ29" s="152">
        <f>SUM('Day (22)'!$CT$73:'Day (22)'!$CT$79)</f>
        <v>5915</v>
      </c>
      <c r="AK29" s="154">
        <f t="shared" si="11"/>
        <v>1</v>
      </c>
      <c r="AL29" s="160"/>
      <c r="AM29" s="159">
        <f>'Day (22)'!$CT$84</f>
        <v>0</v>
      </c>
      <c r="AN29" s="161">
        <f t="shared" si="12"/>
        <v>0</v>
      </c>
      <c r="AO29" s="158"/>
      <c r="AP29" s="159">
        <f>'Day (22)'!$CT$88</f>
        <v>2585.2512226800004</v>
      </c>
      <c r="AQ29" s="154">
        <f t="shared" si="13"/>
        <v>1</v>
      </c>
      <c r="AR29" s="158">
        <v>540.48000000000013</v>
      </c>
      <c r="AS29" s="159">
        <f>'Day (22)'!$CT$92</f>
        <v>3110.4000000000051</v>
      </c>
      <c r="AT29" s="154">
        <f t="shared" si="14"/>
        <v>1</v>
      </c>
      <c r="AU29" s="158">
        <v>67127.52999999997</v>
      </c>
      <c r="AV29" s="159">
        <f>'Day (22)'!$CT$56</f>
        <v>158447.94999999998</v>
      </c>
      <c r="AW29" s="154">
        <f t="shared" si="15"/>
        <v>1</v>
      </c>
      <c r="AX29" s="157"/>
    </row>
    <row r="30" spans="1:50" ht="15.75" thickBot="1">
      <c r="A30" s="150">
        <f t="shared" si="16"/>
        <v>45039</v>
      </c>
      <c r="B30" s="158">
        <v>343680</v>
      </c>
      <c r="C30" s="159">
        <f>'Day (23)'!$CT$4</f>
        <v>271968</v>
      </c>
      <c r="D30" s="154">
        <f t="shared" si="0"/>
        <v>1</v>
      </c>
      <c r="E30" s="158">
        <v>108576</v>
      </c>
      <c r="F30" s="159">
        <f>'Day (23)'!$CT$16</f>
        <v>108576</v>
      </c>
      <c r="G30" s="154">
        <f t="shared" si="1"/>
        <v>0</v>
      </c>
      <c r="H30" s="158">
        <v>216885.98000000007</v>
      </c>
      <c r="I30" s="159">
        <f>'Day (23)'!$CT$14</f>
        <v>265015.56000000017</v>
      </c>
      <c r="J30" s="154">
        <f t="shared" si="2"/>
        <v>1</v>
      </c>
      <c r="K30" s="158">
        <v>25867.200000000044</v>
      </c>
      <c r="L30" s="159">
        <f>'Day (23)'!$CT$17</f>
        <v>25867.200000000044</v>
      </c>
      <c r="M30" s="154">
        <f t="shared" si="3"/>
        <v>0</v>
      </c>
      <c r="N30" s="158">
        <v>54720</v>
      </c>
      <c r="O30" s="159">
        <f>'Day (23)'!$CT$18</f>
        <v>54720</v>
      </c>
      <c r="P30" s="154">
        <f t="shared" si="4"/>
        <v>0</v>
      </c>
      <c r="Q30" s="158">
        <v>99258</v>
      </c>
      <c r="R30" s="159">
        <f>'Day (23)'!$CT$43</f>
        <v>100659</v>
      </c>
      <c r="S30" s="154">
        <f t="shared" si="5"/>
        <v>1</v>
      </c>
      <c r="T30" s="158">
        <v>127474.86000000006</v>
      </c>
      <c r="U30" s="159">
        <f>'Day (23)'!$CT$41</f>
        <v>261667.33000000013</v>
      </c>
      <c r="V30" s="154">
        <f t="shared" si="6"/>
        <v>1</v>
      </c>
      <c r="W30" s="160">
        <v>23794.00000000004</v>
      </c>
      <c r="X30" s="159">
        <f>'Day (23)'!$CT$44</f>
        <v>25867.200000000044</v>
      </c>
      <c r="Y30" s="161">
        <f t="shared" si="7"/>
        <v>1</v>
      </c>
      <c r="Z30" s="158">
        <v>44008.44999999999</v>
      </c>
      <c r="AA30" s="159">
        <f>'Day (23)'!$CT$45</f>
        <v>54720</v>
      </c>
      <c r="AB30" s="154">
        <f t="shared" si="8"/>
        <v>1</v>
      </c>
      <c r="AC30" s="160">
        <v>25537.969999999998</v>
      </c>
      <c r="AD30" s="159">
        <f>'Day (23)'!$CT$52</f>
        <v>12854.419999999998</v>
      </c>
      <c r="AE30" s="161">
        <f t="shared" si="9"/>
        <v>1</v>
      </c>
      <c r="AF30" s="158">
        <v>319239.03999999911</v>
      </c>
      <c r="AG30" s="159">
        <f>'Day (23)'!$CT$61</f>
        <v>271679.86880000035</v>
      </c>
      <c r="AH30" s="154">
        <f t="shared" si="10"/>
        <v>1</v>
      </c>
      <c r="AI30" s="158">
        <v>36581</v>
      </c>
      <c r="AJ30" s="152">
        <f>SUM('Day (23)'!$CT$73:'Day (23)'!$CT$79)</f>
        <v>3428</v>
      </c>
      <c r="AK30" s="154">
        <f t="shared" si="11"/>
        <v>1</v>
      </c>
      <c r="AL30" s="160"/>
      <c r="AM30" s="159">
        <f>'Day (23)'!$CT$84</f>
        <v>0</v>
      </c>
      <c r="AN30" s="161">
        <f t="shared" si="12"/>
        <v>0</v>
      </c>
      <c r="AO30" s="158"/>
      <c r="AP30" s="159">
        <f>'Day (23)'!$CT$88</f>
        <v>2085.0883535199996</v>
      </c>
      <c r="AQ30" s="154">
        <f t="shared" si="13"/>
        <v>1</v>
      </c>
      <c r="AR30" s="158">
        <v>540.48000000000013</v>
      </c>
      <c r="AS30" s="159">
        <f>'Day (23)'!$CT$92</f>
        <v>3110.4000000000051</v>
      </c>
      <c r="AT30" s="154">
        <f t="shared" si="14"/>
        <v>1</v>
      </c>
      <c r="AU30" s="158">
        <v>47889.859999999993</v>
      </c>
      <c r="AV30" s="159">
        <f>'Day (23)'!$CT$56</f>
        <v>173133.81000000003</v>
      </c>
      <c r="AW30" s="154">
        <f t="shared" si="15"/>
        <v>1</v>
      </c>
      <c r="AX30" s="157"/>
    </row>
    <row r="31" spans="1:50" ht="15.75" thickBot="1">
      <c r="A31" s="150">
        <f t="shared" si="16"/>
        <v>45040</v>
      </c>
      <c r="B31" s="158">
        <v>345600</v>
      </c>
      <c r="C31" s="159">
        <f>'Day (24)'!$CT$4</f>
        <v>302397</v>
      </c>
      <c r="D31" s="154">
        <f t="shared" si="0"/>
        <v>1</v>
      </c>
      <c r="E31" s="158">
        <v>108576</v>
      </c>
      <c r="F31" s="159">
        <f>'Day (24)'!$CT$16</f>
        <v>108576</v>
      </c>
      <c r="G31" s="154">
        <f t="shared" si="1"/>
        <v>0</v>
      </c>
      <c r="H31" s="158">
        <v>218202.22000000012</v>
      </c>
      <c r="I31" s="159">
        <f>'Day (24)'!$CT$14</f>
        <v>263126.2300000001</v>
      </c>
      <c r="J31" s="154">
        <f t="shared" si="2"/>
        <v>1</v>
      </c>
      <c r="K31" s="158">
        <v>25867.200000000044</v>
      </c>
      <c r="L31" s="159">
        <f>'Day (24)'!$CT$17</f>
        <v>25867.200000000044</v>
      </c>
      <c r="M31" s="154">
        <f t="shared" si="3"/>
        <v>0</v>
      </c>
      <c r="N31" s="158">
        <v>54720</v>
      </c>
      <c r="O31" s="159">
        <f>'Day (24)'!$CT$18</f>
        <v>54720</v>
      </c>
      <c r="P31" s="154">
        <f t="shared" si="4"/>
        <v>0</v>
      </c>
      <c r="Q31" s="158">
        <v>104054</v>
      </c>
      <c r="R31" s="159">
        <f>'Day (24)'!$CT$43</f>
        <v>102095</v>
      </c>
      <c r="S31" s="154">
        <f t="shared" si="5"/>
        <v>1</v>
      </c>
      <c r="T31" s="158">
        <v>151348.46999999997</v>
      </c>
      <c r="U31" s="159">
        <f>'Day (24)'!$CT$41</f>
        <v>254257.11000000004</v>
      </c>
      <c r="V31" s="154">
        <f t="shared" si="6"/>
        <v>1</v>
      </c>
      <c r="W31" s="160">
        <v>25867.200000000044</v>
      </c>
      <c r="X31" s="159">
        <f>'Day (24)'!$CT$44</f>
        <v>25867.200000000044</v>
      </c>
      <c r="Y31" s="161">
        <f t="shared" si="7"/>
        <v>0</v>
      </c>
      <c r="Z31" s="158">
        <v>50905.5</v>
      </c>
      <c r="AA31" s="159">
        <f>'Day (24)'!$CT$45</f>
        <v>54720</v>
      </c>
      <c r="AB31" s="154">
        <f t="shared" si="8"/>
        <v>1</v>
      </c>
      <c r="AC31" s="160">
        <v>27330.53</v>
      </c>
      <c r="AD31" s="159">
        <f>'Day (24)'!$CT$52</f>
        <v>3095.8</v>
      </c>
      <c r="AE31" s="161">
        <f t="shared" si="9"/>
        <v>1</v>
      </c>
      <c r="AF31" s="158">
        <v>296207.31999999844</v>
      </c>
      <c r="AG31" s="159">
        <f>'Day (24)'!$CT$61</f>
        <v>282887.96600000001</v>
      </c>
      <c r="AH31" s="154">
        <f t="shared" si="10"/>
        <v>1</v>
      </c>
      <c r="AI31" s="158">
        <v>17715</v>
      </c>
      <c r="AJ31" s="152">
        <f>SUM('Day (24)'!$CT$73:'Day (24)'!$CT$79)</f>
        <v>4806</v>
      </c>
      <c r="AK31" s="154">
        <f t="shared" si="11"/>
        <v>1</v>
      </c>
      <c r="AL31" s="160"/>
      <c r="AM31" s="159">
        <f>'Day (24)'!$CT$84</f>
        <v>0</v>
      </c>
      <c r="AN31" s="161">
        <f t="shared" si="12"/>
        <v>0</v>
      </c>
      <c r="AO31" s="158"/>
      <c r="AP31" s="159">
        <f>'Day (24)'!$CT$88</f>
        <v>1855.4622016600003</v>
      </c>
      <c r="AQ31" s="154">
        <f t="shared" si="13"/>
        <v>1</v>
      </c>
      <c r="AR31" s="158">
        <v>540.48000000000013</v>
      </c>
      <c r="AS31" s="159">
        <f>'Day (24)'!$CT$92</f>
        <v>1573.6000000000042</v>
      </c>
      <c r="AT31" s="154">
        <f t="shared" si="14"/>
        <v>1</v>
      </c>
      <c r="AU31" s="158">
        <v>60295.46</v>
      </c>
      <c r="AV31" s="159">
        <f>'Day (24)'!$CT$56</f>
        <v>190483.70000000013</v>
      </c>
      <c r="AW31" s="154">
        <f t="shared" si="15"/>
        <v>1</v>
      </c>
      <c r="AX31" s="157"/>
    </row>
    <row r="32" spans="1:50" ht="15.75" thickBot="1">
      <c r="A32" s="150">
        <f t="shared" si="16"/>
        <v>45041</v>
      </c>
      <c r="B32" s="158">
        <v>347520</v>
      </c>
      <c r="C32" s="159">
        <f>'Day (25)'!$CT$4</f>
        <v>336131</v>
      </c>
      <c r="D32" s="154">
        <f t="shared" si="0"/>
        <v>1</v>
      </c>
      <c r="E32" s="158">
        <v>108576</v>
      </c>
      <c r="F32" s="159">
        <f>'Day (25)'!$CT$16</f>
        <v>108576</v>
      </c>
      <c r="G32" s="154">
        <f t="shared" si="1"/>
        <v>0</v>
      </c>
      <c r="H32" s="158">
        <v>219793.10999999993</v>
      </c>
      <c r="I32" s="159">
        <f>'Day (25)'!$CT$14</f>
        <v>259191.43000000011</v>
      </c>
      <c r="J32" s="154">
        <f t="shared" si="2"/>
        <v>1</v>
      </c>
      <c r="K32" s="158">
        <v>25867.200000000044</v>
      </c>
      <c r="L32" s="159">
        <f>'Day (25)'!$CT$17</f>
        <v>25867.200000000044</v>
      </c>
      <c r="M32" s="154">
        <f t="shared" si="3"/>
        <v>0</v>
      </c>
      <c r="N32" s="158">
        <v>54720</v>
      </c>
      <c r="O32" s="159">
        <f>'Day (25)'!$CT$18</f>
        <v>54720</v>
      </c>
      <c r="P32" s="154">
        <f t="shared" si="4"/>
        <v>0</v>
      </c>
      <c r="Q32" s="158">
        <v>103729.5</v>
      </c>
      <c r="R32" s="159">
        <f>'Day (25)'!$CT$43</f>
        <v>99843</v>
      </c>
      <c r="S32" s="154">
        <f t="shared" si="5"/>
        <v>1</v>
      </c>
      <c r="T32" s="158">
        <v>125352.10000000002</v>
      </c>
      <c r="U32" s="159">
        <f>'Day (25)'!$CT$41</f>
        <v>245344.65999999992</v>
      </c>
      <c r="V32" s="154">
        <f t="shared" si="6"/>
        <v>1</v>
      </c>
      <c r="W32" s="160">
        <v>25867.200000000044</v>
      </c>
      <c r="X32" s="159">
        <f>'Day (25)'!$CT$44</f>
        <v>25867.200000000044</v>
      </c>
      <c r="Y32" s="161">
        <f t="shared" si="7"/>
        <v>0</v>
      </c>
      <c r="Z32" s="158">
        <v>50868</v>
      </c>
      <c r="AA32" s="159">
        <f>'Day (25)'!$CT$45</f>
        <v>54720</v>
      </c>
      <c r="AB32" s="154">
        <f t="shared" si="8"/>
        <v>1</v>
      </c>
      <c r="AC32" s="160">
        <v>15405.310000000001</v>
      </c>
      <c r="AD32" s="159">
        <f>'Day (25)'!$CT$52</f>
        <v>12055.61</v>
      </c>
      <c r="AE32" s="161">
        <f t="shared" si="9"/>
        <v>1</v>
      </c>
      <c r="AF32" s="158">
        <v>315475.91999999923</v>
      </c>
      <c r="AG32" s="159">
        <f>'Day (25)'!$CT$61</f>
        <v>328818.04379999993</v>
      </c>
      <c r="AH32" s="154">
        <f t="shared" si="10"/>
        <v>1</v>
      </c>
      <c r="AI32" s="158">
        <v>19305</v>
      </c>
      <c r="AJ32" s="152">
        <f>SUM('Day (25)'!$CT$73:'Day (25)'!$CT$79)</f>
        <v>11276</v>
      </c>
      <c r="AK32" s="154">
        <f t="shared" si="11"/>
        <v>1</v>
      </c>
      <c r="AL32" s="160"/>
      <c r="AM32" s="159">
        <f>'Day (25)'!$CT$84</f>
        <v>0</v>
      </c>
      <c r="AN32" s="161">
        <f t="shared" si="12"/>
        <v>0</v>
      </c>
      <c r="AO32" s="158"/>
      <c r="AP32" s="159">
        <f>'Day (25)'!$CT$88</f>
        <v>2398.4521058600008</v>
      </c>
      <c r="AQ32" s="154">
        <f t="shared" si="13"/>
        <v>1</v>
      </c>
      <c r="AR32" s="158">
        <v>540.48000000000013</v>
      </c>
      <c r="AS32" s="159">
        <f>'Day (25)'!$CT$92</f>
        <v>2254.4000000000037</v>
      </c>
      <c r="AT32" s="154">
        <f t="shared" si="14"/>
        <v>1</v>
      </c>
      <c r="AU32" s="158">
        <v>37937.19</v>
      </c>
      <c r="AV32" s="159">
        <f>'Day (25)'!$CT$56</f>
        <v>175620.87000000005</v>
      </c>
      <c r="AW32" s="154">
        <f t="shared" si="15"/>
        <v>1</v>
      </c>
      <c r="AX32" s="157"/>
    </row>
    <row r="33" spans="1:50" ht="15.75" thickBot="1">
      <c r="A33" s="150">
        <f t="shared" si="16"/>
        <v>45042</v>
      </c>
      <c r="B33" s="158">
        <v>350880</v>
      </c>
      <c r="C33" s="159">
        <f>'Day (26)'!$CT$4</f>
        <v>344832</v>
      </c>
      <c r="D33" s="154">
        <f t="shared" si="0"/>
        <v>1</v>
      </c>
      <c r="E33" s="158">
        <v>108576</v>
      </c>
      <c r="F33" s="159">
        <f>'Day (26)'!$CT$16</f>
        <v>108576</v>
      </c>
      <c r="G33" s="154">
        <f t="shared" si="1"/>
        <v>0</v>
      </c>
      <c r="H33" s="158">
        <v>219816.46000000005</v>
      </c>
      <c r="I33" s="159">
        <f>'Day (26)'!$CT$14</f>
        <v>266573.14000000007</v>
      </c>
      <c r="J33" s="154">
        <f t="shared" si="2"/>
        <v>1</v>
      </c>
      <c r="K33" s="158">
        <v>25867.200000000044</v>
      </c>
      <c r="L33" s="159">
        <f>'Day (26)'!$CT$17</f>
        <v>25867.200000000044</v>
      </c>
      <c r="M33" s="154">
        <f t="shared" si="3"/>
        <v>0</v>
      </c>
      <c r="N33" s="158">
        <v>54720</v>
      </c>
      <c r="O33" s="159">
        <f>'Day (26)'!$CT$18</f>
        <v>54720</v>
      </c>
      <c r="P33" s="154">
        <f t="shared" si="4"/>
        <v>0</v>
      </c>
      <c r="Q33" s="158">
        <v>98883</v>
      </c>
      <c r="R33" s="159">
        <f>'Day (26)'!$CT$43</f>
        <v>97941</v>
      </c>
      <c r="S33" s="154">
        <f t="shared" si="5"/>
        <v>1</v>
      </c>
      <c r="T33" s="158">
        <v>111308.23999999999</v>
      </c>
      <c r="U33" s="159">
        <f>'Day (26)'!$CT$41</f>
        <v>248287.40000000014</v>
      </c>
      <c r="V33" s="154">
        <f t="shared" si="6"/>
        <v>1</v>
      </c>
      <c r="W33" s="160">
        <v>25867.200000000044</v>
      </c>
      <c r="X33" s="159">
        <f>'Day (26)'!$CT$44</f>
        <v>25867.200000000044</v>
      </c>
      <c r="Y33" s="161">
        <f t="shared" si="7"/>
        <v>0</v>
      </c>
      <c r="Z33" s="158">
        <v>42900.739999999991</v>
      </c>
      <c r="AA33" s="159">
        <f>'Day (26)'!$CT$45</f>
        <v>54720</v>
      </c>
      <c r="AB33" s="154">
        <f t="shared" si="8"/>
        <v>1</v>
      </c>
      <c r="AC33" s="160">
        <v>63108.31</v>
      </c>
      <c r="AD33" s="159">
        <f>'Day (26)'!$CT$52</f>
        <v>19827.689999999999</v>
      </c>
      <c r="AE33" s="161">
        <f t="shared" si="9"/>
        <v>1</v>
      </c>
      <c r="AF33" s="158">
        <v>296111.1040000011</v>
      </c>
      <c r="AG33" s="159">
        <f>'Day (26)'!$CT$61</f>
        <v>333598.23660000029</v>
      </c>
      <c r="AH33" s="154">
        <f t="shared" si="10"/>
        <v>1</v>
      </c>
      <c r="AI33" s="158">
        <v>31282</v>
      </c>
      <c r="AJ33" s="152">
        <f>SUM('Day (26)'!$CT$73:'Day (26)'!$CT$79)</f>
        <v>22310</v>
      </c>
      <c r="AK33" s="154">
        <f t="shared" si="11"/>
        <v>1</v>
      </c>
      <c r="AL33" s="160"/>
      <c r="AM33" s="159">
        <f>'Day (26)'!$CT$84</f>
        <v>23.2</v>
      </c>
      <c r="AN33" s="161">
        <f t="shared" si="12"/>
        <v>1</v>
      </c>
      <c r="AO33" s="158"/>
      <c r="AP33" s="159">
        <f>'Day (26)'!$CT$88</f>
        <v>2388.3331418600005</v>
      </c>
      <c r="AQ33" s="154">
        <f t="shared" si="13"/>
        <v>1</v>
      </c>
      <c r="AR33" s="158">
        <v>540.48000000000013</v>
      </c>
      <c r="AS33" s="159">
        <f>'Day (26)'!$CT$92</f>
        <v>3110.4000000000051</v>
      </c>
      <c r="AT33" s="154">
        <f t="shared" si="14"/>
        <v>1</v>
      </c>
      <c r="AU33" s="158">
        <v>15253.6</v>
      </c>
      <c r="AV33" s="159">
        <f>'Day (26)'!$CT$56</f>
        <v>169307.90999999997</v>
      </c>
      <c r="AW33" s="154">
        <f t="shared" si="15"/>
        <v>1</v>
      </c>
      <c r="AX33" s="157"/>
    </row>
    <row r="34" spans="1:50" ht="15.75" thickBot="1">
      <c r="A34" s="150">
        <f t="shared" si="16"/>
        <v>45043</v>
      </c>
      <c r="B34" s="158">
        <v>325920</v>
      </c>
      <c r="C34" s="159">
        <f>'Day (27)'!$CT$4</f>
        <v>333792</v>
      </c>
      <c r="D34" s="154">
        <f t="shared" si="0"/>
        <v>1</v>
      </c>
      <c r="E34" s="158">
        <v>108576</v>
      </c>
      <c r="F34" s="159">
        <f>'Day (27)'!$CT$16</f>
        <v>108576</v>
      </c>
      <c r="G34" s="154">
        <f t="shared" si="1"/>
        <v>0</v>
      </c>
      <c r="H34" s="158">
        <v>219834.12000000005</v>
      </c>
      <c r="I34" s="159">
        <f>'Day (27)'!$CT$14</f>
        <v>266924.07000000007</v>
      </c>
      <c r="J34" s="154">
        <f t="shared" si="2"/>
        <v>1</v>
      </c>
      <c r="K34" s="158">
        <v>25867.200000000044</v>
      </c>
      <c r="L34" s="159">
        <f>'Day (27)'!$CT$17</f>
        <v>25867.200000000044</v>
      </c>
      <c r="M34" s="154">
        <f t="shared" si="3"/>
        <v>0</v>
      </c>
      <c r="N34" s="158">
        <v>54720</v>
      </c>
      <c r="O34" s="159">
        <f>'Day (27)'!$CT$18</f>
        <v>54720</v>
      </c>
      <c r="P34" s="154">
        <f t="shared" si="4"/>
        <v>0</v>
      </c>
      <c r="Q34" s="158">
        <v>105838.5</v>
      </c>
      <c r="R34" s="159">
        <f>'Day (27)'!$CT$43</f>
        <v>98563</v>
      </c>
      <c r="S34" s="154">
        <f t="shared" si="5"/>
        <v>1</v>
      </c>
      <c r="T34" s="158">
        <v>111247.48999999998</v>
      </c>
      <c r="U34" s="159">
        <f>'Day (27)'!$CT$41</f>
        <v>259867.33</v>
      </c>
      <c r="V34" s="154">
        <f t="shared" si="6"/>
        <v>1</v>
      </c>
      <c r="W34" s="160">
        <v>25867.200000000044</v>
      </c>
      <c r="X34" s="159">
        <f>'Day (27)'!$CT$44</f>
        <v>23085.280000000039</v>
      </c>
      <c r="Y34" s="161">
        <f t="shared" si="7"/>
        <v>1</v>
      </c>
      <c r="Z34" s="158">
        <v>54720</v>
      </c>
      <c r="AA34" s="159">
        <f>'Day (27)'!$CT$45</f>
        <v>48834.92</v>
      </c>
      <c r="AB34" s="154">
        <f t="shared" si="8"/>
        <v>1</v>
      </c>
      <c r="AC34" s="160">
        <v>55844.17</v>
      </c>
      <c r="AD34" s="159">
        <f>'Day (27)'!$CT$52</f>
        <v>20823.5</v>
      </c>
      <c r="AE34" s="161">
        <f t="shared" si="9"/>
        <v>1</v>
      </c>
      <c r="AF34" s="158">
        <v>297061.95999999903</v>
      </c>
      <c r="AG34" s="159">
        <f>'Day (27)'!$CT$61</f>
        <v>335016.00000000041</v>
      </c>
      <c r="AH34" s="154">
        <f t="shared" si="10"/>
        <v>1</v>
      </c>
      <c r="AI34" s="158">
        <v>17862</v>
      </c>
      <c r="AJ34" s="94">
        <f>SUM('Day (27)'!$CT$73:'Day (27)'!$CT$79)</f>
        <v>21031</v>
      </c>
      <c r="AK34" s="154">
        <f t="shared" si="11"/>
        <v>1</v>
      </c>
      <c r="AL34" s="160"/>
      <c r="AM34" s="159">
        <f>'Day (27)'!$CT$84</f>
        <v>0</v>
      </c>
      <c r="AN34" s="161">
        <f t="shared" si="12"/>
        <v>0</v>
      </c>
      <c r="AO34" s="158"/>
      <c r="AP34" s="159">
        <f>'Day (27)'!$CT$88</f>
        <v>2334.3719167599988</v>
      </c>
      <c r="AQ34" s="154">
        <f t="shared" si="13"/>
        <v>1</v>
      </c>
      <c r="AR34" s="158">
        <v>540.48000000000013</v>
      </c>
      <c r="AS34" s="159">
        <f>'Day (27)'!$CT$92</f>
        <v>3110.4000000000051</v>
      </c>
      <c r="AT34" s="154">
        <f t="shared" si="14"/>
        <v>1</v>
      </c>
      <c r="AU34" s="158">
        <v>56358.32</v>
      </c>
      <c r="AV34" s="159">
        <f>'Day (27)'!$CT$56</f>
        <v>163602.63999999996</v>
      </c>
      <c r="AW34" s="154">
        <f t="shared" si="15"/>
        <v>1</v>
      </c>
      <c r="AX34" s="157"/>
    </row>
    <row r="35" spans="1:50" ht="15.75" thickBot="1">
      <c r="A35" s="150">
        <f t="shared" si="16"/>
        <v>45044</v>
      </c>
      <c r="B35" s="158">
        <v>325440</v>
      </c>
      <c r="C35" s="159">
        <f>'Day (28)'!$CT$4</f>
        <v>335520</v>
      </c>
      <c r="D35" s="154">
        <f t="shared" si="0"/>
        <v>1</v>
      </c>
      <c r="E35" s="158">
        <v>108576</v>
      </c>
      <c r="F35" s="159">
        <f>'Day (28)'!$CT$16</f>
        <v>108576</v>
      </c>
      <c r="G35" s="154">
        <f t="shared" si="1"/>
        <v>0</v>
      </c>
      <c r="H35" s="158">
        <v>220200.60999999984</v>
      </c>
      <c r="I35" s="159">
        <f>'Day (28)'!$CT$14</f>
        <v>269269.01999999996</v>
      </c>
      <c r="J35" s="154">
        <f t="shared" si="2"/>
        <v>1</v>
      </c>
      <c r="K35" s="158">
        <v>25277.990000000042</v>
      </c>
      <c r="L35" s="159">
        <f>'Day (28)'!$CT$17</f>
        <v>25867.200000000044</v>
      </c>
      <c r="M35" s="154">
        <f t="shared" si="3"/>
        <v>1</v>
      </c>
      <c r="N35" s="158">
        <v>53473.55</v>
      </c>
      <c r="O35" s="159">
        <f>'Day (28)'!$CT$18</f>
        <v>54720</v>
      </c>
      <c r="P35" s="154">
        <f t="shared" si="4"/>
        <v>1</v>
      </c>
      <c r="Q35" s="158">
        <v>105705</v>
      </c>
      <c r="R35" s="159">
        <f>'Day (28)'!$CT$43</f>
        <v>93901</v>
      </c>
      <c r="S35" s="154">
        <f t="shared" si="5"/>
        <v>1</v>
      </c>
      <c r="T35" s="158">
        <v>110782.91999999998</v>
      </c>
      <c r="U35" s="159">
        <f>'Day (28)'!$CT$41</f>
        <v>230503.83999999997</v>
      </c>
      <c r="V35" s="154">
        <f t="shared" si="6"/>
        <v>1</v>
      </c>
      <c r="W35" s="160">
        <v>25277.990000000042</v>
      </c>
      <c r="X35" s="159">
        <f>'Day (28)'!$CT$44</f>
        <v>25867.200000000044</v>
      </c>
      <c r="Y35" s="161">
        <f t="shared" si="7"/>
        <v>1</v>
      </c>
      <c r="Z35" s="158">
        <v>53473.55</v>
      </c>
      <c r="AA35" s="159">
        <f>'Day (28)'!$CT$45</f>
        <v>54720</v>
      </c>
      <c r="AB35" s="154">
        <f t="shared" si="8"/>
        <v>1</v>
      </c>
      <c r="AC35" s="160">
        <v>23970.71</v>
      </c>
      <c r="AD35" s="159">
        <f>'Day (28)'!$CT$52</f>
        <v>18840.600000000002</v>
      </c>
      <c r="AE35" s="161">
        <f t="shared" si="9"/>
        <v>1</v>
      </c>
      <c r="AF35" s="158">
        <v>298362.96000000089</v>
      </c>
      <c r="AG35" s="159">
        <f>'Day (28)'!$CT$61</f>
        <v>332401.44000000082</v>
      </c>
      <c r="AH35" s="154">
        <f t="shared" si="10"/>
        <v>1</v>
      </c>
      <c r="AI35" s="158">
        <v>18828</v>
      </c>
      <c r="AJ35" s="152">
        <f>SUM('Day (28)'!$CT$73:'Day (28)'!$CT$79)</f>
        <v>26698</v>
      </c>
      <c r="AK35" s="154">
        <f t="shared" si="11"/>
        <v>1</v>
      </c>
      <c r="AL35" s="160"/>
      <c r="AM35" s="159">
        <f>'Day (28)'!$CT$84</f>
        <v>0</v>
      </c>
      <c r="AN35" s="161">
        <f t="shared" si="12"/>
        <v>0</v>
      </c>
      <c r="AO35" s="158"/>
      <c r="AP35" s="159">
        <f>'Day (28)'!$CT$88</f>
        <v>2756.0662242199996</v>
      </c>
      <c r="AQ35" s="154">
        <f t="shared" si="13"/>
        <v>1</v>
      </c>
      <c r="AR35" s="158">
        <v>540.48000000000013</v>
      </c>
      <c r="AS35" s="159">
        <f>'Day (28)'!$CT$92</f>
        <v>3110.4000000000051</v>
      </c>
      <c r="AT35" s="154">
        <f t="shared" si="14"/>
        <v>1</v>
      </c>
      <c r="AU35" s="158">
        <v>44755.58</v>
      </c>
      <c r="AV35" s="159">
        <f>'Day (28)'!$CT$56</f>
        <v>166914.63999999996</v>
      </c>
      <c r="AW35" s="154">
        <f t="shared" si="15"/>
        <v>1</v>
      </c>
      <c r="AX35" s="157"/>
    </row>
    <row r="36" spans="1:50" ht="15.75" thickBot="1">
      <c r="A36" s="150">
        <f t="shared" si="16"/>
        <v>45045</v>
      </c>
      <c r="B36" s="158">
        <v>325920</v>
      </c>
      <c r="C36" s="159">
        <f>'Day (29)'!$CT$4</f>
        <v>339648</v>
      </c>
      <c r="D36" s="154">
        <f t="shared" si="0"/>
        <v>1</v>
      </c>
      <c r="E36" s="158">
        <v>108576</v>
      </c>
      <c r="F36" s="159">
        <f>'Day (29)'!$CT$16</f>
        <v>108576</v>
      </c>
      <c r="G36" s="154">
        <f t="shared" si="1"/>
        <v>0</v>
      </c>
      <c r="H36" s="158">
        <v>220999.53999999992</v>
      </c>
      <c r="I36" s="159">
        <f>'Day (29)'!$CT$14</f>
        <v>270296.41000000015</v>
      </c>
      <c r="J36" s="154">
        <f t="shared" si="2"/>
        <v>1</v>
      </c>
      <c r="K36" s="158">
        <v>13762.060000000021</v>
      </c>
      <c r="L36" s="159">
        <f>'Day (29)'!$CT$17</f>
        <v>25867.200000000044</v>
      </c>
      <c r="M36" s="154">
        <f t="shared" si="3"/>
        <v>1</v>
      </c>
      <c r="N36" s="158">
        <v>29111.300000000065</v>
      </c>
      <c r="O36" s="159">
        <f>'Day (29)'!$CT$18</f>
        <v>54720</v>
      </c>
      <c r="P36" s="154">
        <f t="shared" si="4"/>
        <v>1</v>
      </c>
      <c r="Q36" s="158">
        <v>99648.5</v>
      </c>
      <c r="R36" s="159">
        <f>'Day (29)'!$CT$43</f>
        <v>100501</v>
      </c>
      <c r="S36" s="154">
        <f t="shared" si="5"/>
        <v>1</v>
      </c>
      <c r="T36" s="158">
        <v>106916.42</v>
      </c>
      <c r="U36" s="159">
        <f>'Day (29)'!$CT$41</f>
        <v>251587.69999999995</v>
      </c>
      <c r="V36" s="154">
        <f t="shared" si="6"/>
        <v>1</v>
      </c>
      <c r="W36" s="160">
        <v>13762.060000000021</v>
      </c>
      <c r="X36" s="159">
        <f>'Day (29)'!$CT$44</f>
        <v>23394.380000000037</v>
      </c>
      <c r="Y36" s="161">
        <f t="shared" si="7"/>
        <v>1</v>
      </c>
      <c r="Z36" s="158">
        <v>25391.220000000045</v>
      </c>
      <c r="AA36" s="159">
        <f>'Day (29)'!$CT$45</f>
        <v>49488.820000000007</v>
      </c>
      <c r="AB36" s="154">
        <f t="shared" si="8"/>
        <v>1</v>
      </c>
      <c r="AC36" s="160">
        <v>36950.720000000008</v>
      </c>
      <c r="AD36" s="159">
        <f>'Day (29)'!$CT$52</f>
        <v>27566.480000000003</v>
      </c>
      <c r="AE36" s="161">
        <f t="shared" si="9"/>
        <v>1</v>
      </c>
      <c r="AF36" s="158">
        <v>320820.83200000209</v>
      </c>
      <c r="AG36" s="159">
        <f>'Day (29)'!$CT$61</f>
        <v>333348</v>
      </c>
      <c r="AH36" s="154">
        <f t="shared" si="10"/>
        <v>1</v>
      </c>
      <c r="AI36" s="158">
        <v>28393</v>
      </c>
      <c r="AJ36" s="152">
        <f>SUM('Day (29)'!$CT$73:'Day (29)'!$CT$79)</f>
        <v>20025</v>
      </c>
      <c r="AK36" s="154">
        <f t="shared" si="11"/>
        <v>1</v>
      </c>
      <c r="AL36" s="160"/>
      <c r="AM36" s="159">
        <f>'Day (29)'!$CT$84</f>
        <v>0</v>
      </c>
      <c r="AN36" s="161">
        <f t="shared" si="12"/>
        <v>0</v>
      </c>
      <c r="AO36" s="158"/>
      <c r="AP36" s="159">
        <f>'Day (29)'!$CT$88</f>
        <v>2659.0858595599998</v>
      </c>
      <c r="AQ36" s="154">
        <f t="shared" si="13"/>
        <v>1</v>
      </c>
      <c r="AR36" s="158">
        <v>540.48000000000013</v>
      </c>
      <c r="AS36" s="159">
        <f>'Day (29)'!$CT$92</f>
        <v>3110.4000000000051</v>
      </c>
      <c r="AT36" s="154">
        <f t="shared" si="14"/>
        <v>1</v>
      </c>
      <c r="AU36" s="158">
        <v>46648.61</v>
      </c>
      <c r="AV36" s="159">
        <f>'Day (29)'!$CT$56</f>
        <v>164776.08999999997</v>
      </c>
      <c r="AW36" s="154">
        <f t="shared" si="15"/>
        <v>1</v>
      </c>
      <c r="AX36" s="157"/>
    </row>
    <row r="37" spans="1:50" ht="15.75" thickBot="1">
      <c r="A37" s="150">
        <f t="shared" si="16"/>
        <v>45046</v>
      </c>
      <c r="B37" s="158">
        <v>352800</v>
      </c>
      <c r="C37" s="159">
        <f>'Day (30)'!$CT$4</f>
        <v>337632</v>
      </c>
      <c r="D37" s="154">
        <f t="shared" si="0"/>
        <v>1</v>
      </c>
      <c r="E37" s="158">
        <v>108576</v>
      </c>
      <c r="F37" s="159">
        <f>'Day (30)'!$CT$16</f>
        <v>108576</v>
      </c>
      <c r="G37" s="154">
        <f t="shared" si="1"/>
        <v>0</v>
      </c>
      <c r="H37" s="158">
        <v>219121.22999999989</v>
      </c>
      <c r="I37" s="159">
        <f>'Day (30)'!$CT$14</f>
        <v>267918.99</v>
      </c>
      <c r="J37" s="154">
        <f t="shared" si="2"/>
        <v>1</v>
      </c>
      <c r="K37" s="158">
        <v>14191.679999999995</v>
      </c>
      <c r="L37" s="159">
        <f>'Day (30)'!$CT$17</f>
        <v>25867.200000000044</v>
      </c>
      <c r="M37" s="154">
        <f t="shared" si="3"/>
        <v>1</v>
      </c>
      <c r="N37" s="158">
        <v>30022.079999999965</v>
      </c>
      <c r="O37" s="159">
        <f>'Day (30)'!$CT$18</f>
        <v>54720</v>
      </c>
      <c r="P37" s="154">
        <f t="shared" si="4"/>
        <v>1</v>
      </c>
      <c r="Q37" s="158">
        <v>96127.5</v>
      </c>
      <c r="R37" s="159">
        <f>'Day (30)'!$CT$43</f>
        <v>101397</v>
      </c>
      <c r="S37" s="154">
        <f t="shared" si="5"/>
        <v>1</v>
      </c>
      <c r="T37" s="158">
        <v>90707.159999999989</v>
      </c>
      <c r="U37" s="159">
        <f>'Day (30)'!$CT$41</f>
        <v>250459.69</v>
      </c>
      <c r="V37" s="154">
        <f t="shared" si="6"/>
        <v>1</v>
      </c>
      <c r="W37" s="160">
        <v>14191.679999999995</v>
      </c>
      <c r="X37" s="159">
        <f>'Day (30)'!$CT$44</f>
        <v>25867.200000000044</v>
      </c>
      <c r="Y37" s="161">
        <f t="shared" si="7"/>
        <v>1</v>
      </c>
      <c r="Z37" s="158">
        <v>22895.960000000003</v>
      </c>
      <c r="AA37" s="159">
        <f>'Day (30)'!$CT$45</f>
        <v>54720</v>
      </c>
      <c r="AB37" s="154">
        <f t="shared" si="8"/>
        <v>1</v>
      </c>
      <c r="AC37" s="160">
        <v>38166.97</v>
      </c>
      <c r="AD37" s="159">
        <f>'Day (30)'!$CT$52</f>
        <v>14978.67</v>
      </c>
      <c r="AE37" s="161">
        <f t="shared" si="9"/>
        <v>1</v>
      </c>
      <c r="AF37" s="158">
        <v>329053.37599999609</v>
      </c>
      <c r="AG37" s="159">
        <f>'Day (30)'!$CT$61</f>
        <v>335269.82399999938</v>
      </c>
      <c r="AH37" s="154">
        <f t="shared" si="10"/>
        <v>1</v>
      </c>
      <c r="AI37" s="158">
        <v>34132</v>
      </c>
      <c r="AJ37" s="152">
        <f>SUM('Day (30)'!$CT$73:'Day (30)'!$CT$79)</f>
        <v>14502</v>
      </c>
      <c r="AK37" s="154">
        <f t="shared" si="11"/>
        <v>1</v>
      </c>
      <c r="AL37" s="160"/>
      <c r="AM37" s="159">
        <f>'Day (30)'!$CT$84</f>
        <v>0</v>
      </c>
      <c r="AN37" s="161">
        <f t="shared" si="12"/>
        <v>0</v>
      </c>
      <c r="AO37" s="158"/>
      <c r="AP37" s="159">
        <f>'Day (30)'!$CT$88</f>
        <v>2934.8178075599999</v>
      </c>
      <c r="AQ37" s="154">
        <f t="shared" si="13"/>
        <v>1</v>
      </c>
      <c r="AR37" s="158">
        <v>540.48000000000013</v>
      </c>
      <c r="AS37" s="159">
        <f>'Day (30)'!$CT$92</f>
        <v>3110.4000000000051</v>
      </c>
      <c r="AT37" s="154">
        <f t="shared" si="14"/>
        <v>1</v>
      </c>
      <c r="AU37" s="158">
        <v>28281.949999999997</v>
      </c>
      <c r="AV37" s="159">
        <f>'Day (30)'!$CT$56</f>
        <v>149926.67000000001</v>
      </c>
      <c r="AW37" s="154">
        <f t="shared" si="15"/>
        <v>1</v>
      </c>
      <c r="AX37" s="157"/>
    </row>
    <row r="38" spans="1:50" ht="15.75" thickBot="1">
      <c r="A38" s="162" t="s">
        <v>23</v>
      </c>
      <c r="B38" s="163">
        <f>SUM(B8:B37)</f>
        <v>10152411</v>
      </c>
      <c r="C38" s="164">
        <f>SUM(C8:C37)</f>
        <v>10033815.9968</v>
      </c>
      <c r="D38" s="165">
        <f t="shared" si="0"/>
        <v>1</v>
      </c>
      <c r="E38" s="163">
        <f>SUM(E8:E37)</f>
        <v>3103709.6</v>
      </c>
      <c r="F38" s="164">
        <f>SUM(F8:F37)</f>
        <v>3047723.7</v>
      </c>
      <c r="G38" s="166">
        <f t="shared" si="1"/>
        <v>1</v>
      </c>
      <c r="H38" s="163">
        <f>SUM(H8:H37)</f>
        <v>6460878.9799999995</v>
      </c>
      <c r="I38" s="164">
        <f>SUM(I8:I37)</f>
        <v>7460342.7999999998</v>
      </c>
      <c r="J38" s="166">
        <f t="shared" si="2"/>
        <v>1</v>
      </c>
      <c r="K38" s="163">
        <f>SUM(K8:K37)</f>
        <v>746903.35000000161</v>
      </c>
      <c r="L38" s="164">
        <f>SUM(L8:L37)</f>
        <v>714715.43000000156</v>
      </c>
      <c r="M38" s="166">
        <f t="shared" si="3"/>
        <v>1</v>
      </c>
      <c r="N38" s="163">
        <f>SUM(N8:N37)</f>
        <v>1580013.84</v>
      </c>
      <c r="O38" s="164">
        <f>SUM(O8:O37)</f>
        <v>1511925.0499999998</v>
      </c>
      <c r="P38" s="166">
        <f t="shared" si="4"/>
        <v>1</v>
      </c>
      <c r="Q38" s="163">
        <f>SUM(Q8:Q37)</f>
        <v>3024076.6</v>
      </c>
      <c r="R38" s="164">
        <f>SUM(R8:R37)</f>
        <v>2981896.2</v>
      </c>
      <c r="S38" s="166">
        <f t="shared" si="5"/>
        <v>1</v>
      </c>
      <c r="T38" s="163">
        <f>SUM(T8:T37)</f>
        <v>4935830.3600000003</v>
      </c>
      <c r="U38" s="164">
        <f>SUM(U8:U37)</f>
        <v>6780239.6900000013</v>
      </c>
      <c r="V38" s="166">
        <f t="shared" si="6"/>
        <v>1</v>
      </c>
      <c r="W38" s="167">
        <f>SUM(W8:W37)</f>
        <v>744830.15000000154</v>
      </c>
      <c r="X38" s="164">
        <f>SUM(X8:X37)</f>
        <v>715944.18000000133</v>
      </c>
      <c r="Y38" s="168">
        <f t="shared" si="7"/>
        <v>1</v>
      </c>
      <c r="Z38" s="163">
        <f>SUM(Z8:Z37)</f>
        <v>1509789.2399999998</v>
      </c>
      <c r="AA38" s="164">
        <f>SUM(AA8:AA37)</f>
        <v>1544067.5799999998</v>
      </c>
      <c r="AB38" s="166">
        <f t="shared" si="8"/>
        <v>1</v>
      </c>
      <c r="AC38" s="167">
        <f>SUM(AC8:AC37)</f>
        <v>329592.69999999995</v>
      </c>
      <c r="AD38" s="164">
        <f>SUM(AD8:AD37)</f>
        <v>434414.59999999992</v>
      </c>
      <c r="AE38" s="168">
        <f t="shared" si="9"/>
        <v>1</v>
      </c>
      <c r="AF38" s="163">
        <f>SUM(AF8:AF37)</f>
        <v>9348041.4720000103</v>
      </c>
      <c r="AG38" s="164">
        <f>SUM(AG8:AG37)</f>
        <v>9710583.5040000025</v>
      </c>
      <c r="AH38" s="168">
        <f>IF((AF38-AG38)&lt;0.01,0,1)</f>
        <v>0</v>
      </c>
      <c r="AI38" s="164">
        <f>SUM(AI8:AI37)</f>
        <v>315491</v>
      </c>
      <c r="AJ38" s="164">
        <f>SUM(AJ8:AJ37)</f>
        <v>531837</v>
      </c>
      <c r="AK38" s="166">
        <f t="shared" si="11"/>
        <v>1</v>
      </c>
      <c r="AL38" s="167">
        <f>SUM(AL8:AL37)</f>
        <v>0</v>
      </c>
      <c r="AM38" s="164">
        <f>SUM(AM8:AM37)</f>
        <v>226.07</v>
      </c>
      <c r="AN38" s="168">
        <f t="shared" si="12"/>
        <v>1</v>
      </c>
      <c r="AO38" s="163">
        <f>SUM(AO8:AO37)</f>
        <v>0</v>
      </c>
      <c r="AP38" s="164">
        <f>SUM(AP8:AP37)</f>
        <v>72327.307946620014</v>
      </c>
      <c r="AQ38" s="166">
        <f t="shared" si="13"/>
        <v>1</v>
      </c>
      <c r="AR38" s="163">
        <f>SUM(AR8:AR37)</f>
        <v>7094.4000000000051</v>
      </c>
      <c r="AS38" s="164">
        <f>SUM(AS8:AS37)</f>
        <v>87722.400000000183</v>
      </c>
      <c r="AT38" s="168">
        <f>IF((AR38-AS38)&lt;0.01,0,1)</f>
        <v>0</v>
      </c>
      <c r="AU38" s="163">
        <f>SUM(AU8:AU37)</f>
        <v>4869434.8500000015</v>
      </c>
      <c r="AV38" s="164">
        <f>SUM(AV8:AV37)</f>
        <v>5363164.42</v>
      </c>
      <c r="AW38" s="166">
        <f t="shared" si="15"/>
        <v>1</v>
      </c>
      <c r="AX38" s="157"/>
    </row>
    <row r="39" spans="1:50" ht="15">
      <c r="H39"/>
      <c r="I39"/>
      <c r="J39"/>
      <c r="K39"/>
      <c r="L39"/>
      <c r="M39"/>
    </row>
    <row r="40" spans="1:50" ht="14.45" customHeight="1"/>
    <row r="41" spans="1:50" ht="14.45" customHeight="1"/>
    <row r="42" spans="1:50" s="186" customFormat="1" ht="14.45" customHeight="1">
      <c r="A42" s="169" t="s">
        <v>25</v>
      </c>
      <c r="AF42" s="189"/>
      <c r="AG42" s="189"/>
    </row>
    <row r="43" spans="1:50" ht="14.45" customHeight="1"/>
    <row r="44" spans="1:50" ht="14.45" customHeight="1"/>
    <row r="45" spans="1:50" ht="14.45" customHeight="1"/>
    <row r="46" spans="1:50" ht="14.45" customHeight="1"/>
    <row r="47" spans="1:50" ht="14.45" customHeight="1"/>
    <row r="48" spans="1:50" ht="14.45" customHeight="1"/>
    <row r="49" ht="14.45" customHeight="1"/>
    <row r="50" ht="14.45" customHeight="1"/>
    <row r="51" ht="14.45" customHeight="1"/>
    <row r="52" ht="14.45" customHeight="1"/>
    <row r="53" ht="14.45" customHeight="1"/>
    <row r="54" ht="14.45" customHeight="1"/>
    <row r="55" ht="14.45" customHeight="1"/>
    <row r="56" ht="14.45" customHeight="1"/>
  </sheetData>
  <dataConsolidate/>
  <mergeCells count="21">
    <mergeCell ref="AL6:AN6"/>
    <mergeCell ref="AO6:AQ6"/>
    <mergeCell ref="AR6:AT6"/>
    <mergeCell ref="AU6:AW6"/>
    <mergeCell ref="AI5:AK6"/>
    <mergeCell ref="AL5:AW5"/>
    <mergeCell ref="AC6:AE6"/>
    <mergeCell ref="A5:A7"/>
    <mergeCell ref="B5:P5"/>
    <mergeCell ref="Q5:AE5"/>
    <mergeCell ref="AF5:AH5"/>
    <mergeCell ref="B6:D6"/>
    <mergeCell ref="E6:G6"/>
    <mergeCell ref="H6:J6"/>
    <mergeCell ref="K6:M6"/>
    <mergeCell ref="N6:P6"/>
    <mergeCell ref="Q6:S6"/>
    <mergeCell ref="T6:V6"/>
    <mergeCell ref="W6:Y6"/>
    <mergeCell ref="Z6:AB6"/>
    <mergeCell ref="AF6:AH6"/>
  </mergeCells>
  <conditionalFormatting sqref="B3">
    <cfRule type="colorScale" priority="20">
      <colorScale>
        <cfvo type="num" val="0"/>
        <cfvo type="num" val="1"/>
        <color rgb="FF92D050"/>
        <color rgb="FFFF0000"/>
      </colorScale>
    </cfRule>
  </conditionalFormatting>
  <conditionalFormatting sqref="AE8:AE38 AX38 D8:D38 AK8:AK38 AN8:AN38 AQ8:AQ38 AW8:AW38 AB8:AB38 Y8:Y38 V8:V38 S8:S38 P8:P38 M8:M38 J8:J38 G8:G38">
    <cfRule type="colorScale" priority="21">
      <colorScale>
        <cfvo type="num" val="0"/>
        <cfvo type="num" val="1"/>
        <color rgb="FF92D050"/>
        <color rgb="FFC00000"/>
      </colorScale>
    </cfRule>
  </conditionalFormatting>
  <conditionalFormatting sqref="AH8:AH37">
    <cfRule type="colorScale" priority="18">
      <colorScale>
        <cfvo type="num" val="0"/>
        <cfvo type="num" val="1"/>
        <color rgb="FF92D050"/>
        <color rgb="FFC00000"/>
      </colorScale>
    </cfRule>
  </conditionalFormatting>
  <conditionalFormatting sqref="AH38">
    <cfRule type="colorScale" priority="3">
      <colorScale>
        <cfvo type="num" val="0"/>
        <cfvo type="num" val="1"/>
        <color rgb="FF92D050"/>
        <color rgb="FFC00000"/>
      </colorScale>
    </cfRule>
  </conditionalFormatting>
  <conditionalFormatting sqref="AT8:AT37">
    <cfRule type="colorScale" priority="14">
      <colorScale>
        <cfvo type="num" val="0"/>
        <cfvo type="num" val="1"/>
        <color rgb="FF92D050"/>
        <color rgb="FFC00000"/>
      </colorScale>
    </cfRule>
  </conditionalFormatting>
  <conditionalFormatting sqref="AT38">
    <cfRule type="colorScale" priority="1">
      <colorScale>
        <cfvo type="num" val="0"/>
        <cfvo type="num" val="1"/>
        <color rgb="FF92D050"/>
        <color rgb="FFC00000"/>
      </colorScale>
    </cfRule>
  </conditionalFormatting>
  <pageMargins left="0.7" right="0.7" top="0.75" bottom="0.75" header="0.3" footer="0.3"/>
  <pageSetup orientation="portrait" horizontalDpi="90" verticalDpi="90" r:id="rId1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4">
    <tabColor rgb="FFFFFF99"/>
  </sheetPr>
  <dimension ref="A1:DA127"/>
  <sheetViews>
    <sheetView showGridLines="0" tabSelected="1" workbookViewId="0">
      <pane xSplit="1" topLeftCell="B1" activePane="topRight" state="frozen"/>
      <selection activeCell="A95" sqref="A95:XFD95"/>
      <selection pane="topRight" activeCell="CT83" sqref="CT83:CU83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0.5703125" style="191" bestFit="1" customWidth="1"/>
    <col min="99" max="99" width="14.28515625" style="191" bestFit="1" customWidth="1"/>
    <col min="100" max="100" width="15.42578125" style="5" bestFit="1" customWidth="1"/>
    <col min="101" max="101" width="8.7109375" style="104" customWidth="1"/>
    <col min="102" max="102" width="8.85546875" style="118" customWidth="1"/>
    <col min="103" max="104" width="8.7109375" style="104" customWidth="1"/>
    <col min="105" max="105" width="0" style="104" hidden="1" customWidth="1"/>
    <col min="106" max="16384" width="8.7109375" style="104" hidden="1"/>
  </cols>
  <sheetData>
    <row r="1" spans="1:104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217"/>
      <c r="CU1" s="217"/>
    </row>
    <row r="2" spans="1:104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5" t="s">
        <v>28</v>
      </c>
      <c r="CV2" s="120" t="s">
        <v>29</v>
      </c>
      <c r="CX2" s="198"/>
      <c r="CY2" s="106"/>
      <c r="CZ2" s="106"/>
    </row>
    <row r="3" spans="1:104">
      <c r="A3" s="16" t="s">
        <v>30</v>
      </c>
      <c r="B3" s="17">
        <f>B4+B12</f>
        <v>3695.48</v>
      </c>
      <c r="C3" s="18">
        <f t="shared" ref="C3:G3" si="0">C4+C12</f>
        <v>3695.48</v>
      </c>
      <c r="D3" s="18">
        <f t="shared" si="0"/>
        <v>3695.48</v>
      </c>
      <c r="E3" s="18">
        <f t="shared" si="0"/>
        <v>3695.48</v>
      </c>
      <c r="F3" s="18">
        <f t="shared" si="0"/>
        <v>3695.48</v>
      </c>
      <c r="G3" s="18">
        <f t="shared" si="0"/>
        <v>3695.48</v>
      </c>
      <c r="H3" s="18">
        <f t="shared" ref="H3:BS3" si="1">H4+H12</f>
        <v>3695.48</v>
      </c>
      <c r="I3" s="18">
        <f t="shared" si="1"/>
        <v>3695.48</v>
      </c>
      <c r="J3" s="18">
        <f t="shared" si="1"/>
        <v>3695.48</v>
      </c>
      <c r="K3" s="18">
        <f t="shared" si="1"/>
        <v>3695.48</v>
      </c>
      <c r="L3" s="18">
        <f t="shared" si="1"/>
        <v>3695.48</v>
      </c>
      <c r="M3" s="18">
        <f t="shared" si="1"/>
        <v>3695.48</v>
      </c>
      <c r="N3" s="18">
        <f t="shared" si="1"/>
        <v>3695.48</v>
      </c>
      <c r="O3" s="18">
        <f t="shared" si="1"/>
        <v>3695.48</v>
      </c>
      <c r="P3" s="18">
        <f t="shared" si="1"/>
        <v>3695.48</v>
      </c>
      <c r="Q3" s="18">
        <f t="shared" si="1"/>
        <v>3695.48</v>
      </c>
      <c r="R3" s="18">
        <f t="shared" si="1"/>
        <v>3695.48</v>
      </c>
      <c r="S3" s="18">
        <f t="shared" si="1"/>
        <v>3695.48</v>
      </c>
      <c r="T3" s="18">
        <f t="shared" si="1"/>
        <v>3695.48</v>
      </c>
      <c r="U3" s="18">
        <f t="shared" si="1"/>
        <v>3695.48</v>
      </c>
      <c r="V3" s="18">
        <f t="shared" si="1"/>
        <v>3695.48</v>
      </c>
      <c r="W3" s="18">
        <f t="shared" si="1"/>
        <v>3695.48</v>
      </c>
      <c r="X3" s="18">
        <f t="shared" si="1"/>
        <v>3695.48</v>
      </c>
      <c r="Y3" s="18">
        <f t="shared" si="1"/>
        <v>3695.48</v>
      </c>
      <c r="Z3" s="18">
        <f t="shared" si="1"/>
        <v>3695.48</v>
      </c>
      <c r="AA3" s="18">
        <f t="shared" si="1"/>
        <v>3695.48</v>
      </c>
      <c r="AB3" s="18">
        <f t="shared" si="1"/>
        <v>3695.48</v>
      </c>
      <c r="AC3" s="18">
        <f t="shared" si="1"/>
        <v>3695.48</v>
      </c>
      <c r="AD3" s="18">
        <f t="shared" si="1"/>
        <v>3695.48</v>
      </c>
      <c r="AE3" s="18">
        <f t="shared" si="1"/>
        <v>3695.48</v>
      </c>
      <c r="AF3" s="18">
        <f t="shared" si="1"/>
        <v>3695.48</v>
      </c>
      <c r="AG3" s="18">
        <f t="shared" si="1"/>
        <v>3695.48</v>
      </c>
      <c r="AH3" s="18">
        <f t="shared" si="1"/>
        <v>3695.48</v>
      </c>
      <c r="AI3" s="18">
        <f t="shared" si="1"/>
        <v>3695.48</v>
      </c>
      <c r="AJ3" s="18">
        <f t="shared" si="1"/>
        <v>3695.48</v>
      </c>
      <c r="AK3" s="18">
        <f t="shared" si="1"/>
        <v>3695.48</v>
      </c>
      <c r="AL3" s="18">
        <f t="shared" si="1"/>
        <v>3695.48</v>
      </c>
      <c r="AM3" s="18">
        <f t="shared" si="1"/>
        <v>3695.48</v>
      </c>
      <c r="AN3" s="18">
        <f t="shared" si="1"/>
        <v>3695.48</v>
      </c>
      <c r="AO3" s="18">
        <f t="shared" si="1"/>
        <v>3695.48</v>
      </c>
      <c r="AP3" s="18">
        <f t="shared" si="1"/>
        <v>3695.48</v>
      </c>
      <c r="AQ3" s="18">
        <f t="shared" si="1"/>
        <v>3695.48</v>
      </c>
      <c r="AR3" s="18">
        <f t="shared" si="1"/>
        <v>3695.48</v>
      </c>
      <c r="AS3" s="18">
        <f t="shared" si="1"/>
        <v>3695.48</v>
      </c>
      <c r="AT3" s="18">
        <f t="shared" si="1"/>
        <v>3695.48</v>
      </c>
      <c r="AU3" s="18">
        <f t="shared" si="1"/>
        <v>3695.48</v>
      </c>
      <c r="AV3" s="18">
        <f t="shared" si="1"/>
        <v>3695.48</v>
      </c>
      <c r="AW3" s="18">
        <f t="shared" si="1"/>
        <v>3695.48</v>
      </c>
      <c r="AX3" s="18">
        <f t="shared" si="1"/>
        <v>3695.48</v>
      </c>
      <c r="AY3" s="18">
        <f t="shared" si="1"/>
        <v>3695.48</v>
      </c>
      <c r="AZ3" s="18">
        <f t="shared" si="1"/>
        <v>3695.48</v>
      </c>
      <c r="BA3" s="18">
        <f t="shared" si="1"/>
        <v>3695.48</v>
      </c>
      <c r="BB3" s="18">
        <f t="shared" si="1"/>
        <v>3695.48</v>
      </c>
      <c r="BC3" s="18">
        <f t="shared" si="1"/>
        <v>3695.48</v>
      </c>
      <c r="BD3" s="18">
        <f t="shared" si="1"/>
        <v>3695.48</v>
      </c>
      <c r="BE3" s="18">
        <f t="shared" si="1"/>
        <v>3695.48</v>
      </c>
      <c r="BF3" s="18">
        <f t="shared" si="1"/>
        <v>3695.48</v>
      </c>
      <c r="BG3" s="18">
        <f t="shared" si="1"/>
        <v>3695.48</v>
      </c>
      <c r="BH3" s="18">
        <f t="shared" si="1"/>
        <v>3695.48</v>
      </c>
      <c r="BI3" s="18">
        <f t="shared" si="1"/>
        <v>3695.48</v>
      </c>
      <c r="BJ3" s="18">
        <f t="shared" si="1"/>
        <v>3695.48</v>
      </c>
      <c r="BK3" s="18">
        <f t="shared" si="1"/>
        <v>3695.48</v>
      </c>
      <c r="BL3" s="18">
        <f t="shared" si="1"/>
        <v>3695.48</v>
      </c>
      <c r="BM3" s="18">
        <f t="shared" si="1"/>
        <v>3695.48</v>
      </c>
      <c r="BN3" s="18">
        <f t="shared" si="1"/>
        <v>3695.48</v>
      </c>
      <c r="BO3" s="18">
        <f t="shared" si="1"/>
        <v>3695.48</v>
      </c>
      <c r="BP3" s="18">
        <f t="shared" si="1"/>
        <v>3695.48</v>
      </c>
      <c r="BQ3" s="18">
        <f t="shared" si="1"/>
        <v>3695.48</v>
      </c>
      <c r="BR3" s="18">
        <f t="shared" si="1"/>
        <v>3695.48</v>
      </c>
      <c r="BS3" s="18">
        <f t="shared" si="1"/>
        <v>3695.48</v>
      </c>
      <c r="BT3" s="18">
        <f t="shared" ref="BT3:CS3" si="2">BT4+BT12</f>
        <v>3695.48</v>
      </c>
      <c r="BU3" s="18">
        <f t="shared" si="2"/>
        <v>3695.48</v>
      </c>
      <c r="BV3" s="18">
        <f t="shared" si="2"/>
        <v>3695.48</v>
      </c>
      <c r="BW3" s="18">
        <f t="shared" si="2"/>
        <v>3695.48</v>
      </c>
      <c r="BX3" s="18">
        <f t="shared" si="2"/>
        <v>3695.48</v>
      </c>
      <c r="BY3" s="18">
        <f t="shared" si="2"/>
        <v>3695.48</v>
      </c>
      <c r="BZ3" s="18">
        <f t="shared" si="2"/>
        <v>3695.48</v>
      </c>
      <c r="CA3" s="18">
        <f t="shared" si="2"/>
        <v>3695.48</v>
      </c>
      <c r="CB3" s="18">
        <f t="shared" si="2"/>
        <v>3695.48</v>
      </c>
      <c r="CC3" s="18">
        <f t="shared" si="2"/>
        <v>3695.48</v>
      </c>
      <c r="CD3" s="18">
        <f t="shared" si="2"/>
        <v>3695.48</v>
      </c>
      <c r="CE3" s="18">
        <f t="shared" si="2"/>
        <v>3695.48</v>
      </c>
      <c r="CF3" s="18">
        <f t="shared" si="2"/>
        <v>3695.48</v>
      </c>
      <c r="CG3" s="18">
        <f t="shared" si="2"/>
        <v>3695.48</v>
      </c>
      <c r="CH3" s="18">
        <f t="shared" si="2"/>
        <v>3695.48</v>
      </c>
      <c r="CI3" s="18">
        <f t="shared" si="2"/>
        <v>3695.48</v>
      </c>
      <c r="CJ3" s="18">
        <f t="shared" si="2"/>
        <v>3695.48</v>
      </c>
      <c r="CK3" s="18">
        <f t="shared" si="2"/>
        <v>3695.48</v>
      </c>
      <c r="CL3" s="18">
        <f t="shared" si="2"/>
        <v>3695.48</v>
      </c>
      <c r="CM3" s="18">
        <f t="shared" si="2"/>
        <v>3695.48</v>
      </c>
      <c r="CN3" s="18">
        <f t="shared" si="2"/>
        <v>3695.48</v>
      </c>
      <c r="CO3" s="18">
        <f t="shared" si="2"/>
        <v>3695.48</v>
      </c>
      <c r="CP3" s="18">
        <f t="shared" si="2"/>
        <v>3695.48</v>
      </c>
      <c r="CQ3" s="18">
        <f t="shared" si="2"/>
        <v>3695.48</v>
      </c>
      <c r="CR3" s="18">
        <f t="shared" si="2"/>
        <v>3695.48</v>
      </c>
      <c r="CS3" s="19">
        <f t="shared" si="2"/>
        <v>3695.48</v>
      </c>
      <c r="CT3" s="290">
        <f t="shared" ref="CT3:CT19" si="3">SUM(B3:CS3)</f>
        <v>354766.07999999984</v>
      </c>
      <c r="CU3" s="290">
        <f>SUM('Day (1):Day (31)'!CT3)</f>
        <v>10759660.4768</v>
      </c>
      <c r="CV3" s="121">
        <f>CU3-CT3</f>
        <v>10404894.3968</v>
      </c>
      <c r="CW3" s="105"/>
    </row>
    <row r="4" spans="1:104">
      <c r="A4" s="21" t="s">
        <v>31</v>
      </c>
      <c r="B4" s="240">
        <f>SUM(B5:B11)</f>
        <v>3566</v>
      </c>
      <c r="C4" s="241">
        <f t="shared" ref="C4:BN4" si="4">SUM(C5:C11)</f>
        <v>3566</v>
      </c>
      <c r="D4" s="241">
        <f t="shared" si="4"/>
        <v>3566</v>
      </c>
      <c r="E4" s="241">
        <f t="shared" si="4"/>
        <v>3566</v>
      </c>
      <c r="F4" s="241">
        <f t="shared" si="4"/>
        <v>3566</v>
      </c>
      <c r="G4" s="241">
        <f t="shared" si="4"/>
        <v>3566</v>
      </c>
      <c r="H4" s="241">
        <f t="shared" si="4"/>
        <v>3566</v>
      </c>
      <c r="I4" s="241">
        <f t="shared" si="4"/>
        <v>3566</v>
      </c>
      <c r="J4" s="241">
        <f t="shared" si="4"/>
        <v>3566</v>
      </c>
      <c r="K4" s="241">
        <f t="shared" si="4"/>
        <v>3566</v>
      </c>
      <c r="L4" s="241">
        <f t="shared" si="4"/>
        <v>3566</v>
      </c>
      <c r="M4" s="241">
        <f t="shared" si="4"/>
        <v>3566</v>
      </c>
      <c r="N4" s="241">
        <f t="shared" si="4"/>
        <v>3566</v>
      </c>
      <c r="O4" s="241">
        <f t="shared" si="4"/>
        <v>3566</v>
      </c>
      <c r="P4" s="241">
        <f t="shared" si="4"/>
        <v>3566</v>
      </c>
      <c r="Q4" s="241">
        <f t="shared" si="4"/>
        <v>3566</v>
      </c>
      <c r="R4" s="241">
        <f t="shared" si="4"/>
        <v>3566</v>
      </c>
      <c r="S4" s="241">
        <f t="shared" si="4"/>
        <v>3566</v>
      </c>
      <c r="T4" s="241">
        <f t="shared" si="4"/>
        <v>3566</v>
      </c>
      <c r="U4" s="241">
        <f t="shared" si="4"/>
        <v>3566</v>
      </c>
      <c r="V4" s="241">
        <f t="shared" si="4"/>
        <v>3566</v>
      </c>
      <c r="W4" s="241">
        <f t="shared" si="4"/>
        <v>3566</v>
      </c>
      <c r="X4" s="241">
        <f t="shared" si="4"/>
        <v>3566</v>
      </c>
      <c r="Y4" s="241">
        <f t="shared" si="4"/>
        <v>3566</v>
      </c>
      <c r="Z4" s="241">
        <f t="shared" si="4"/>
        <v>3566</v>
      </c>
      <c r="AA4" s="241">
        <f t="shared" si="4"/>
        <v>3566</v>
      </c>
      <c r="AB4" s="241">
        <f t="shared" si="4"/>
        <v>3566</v>
      </c>
      <c r="AC4" s="241">
        <f t="shared" si="4"/>
        <v>3566</v>
      </c>
      <c r="AD4" s="241">
        <f t="shared" si="4"/>
        <v>3566</v>
      </c>
      <c r="AE4" s="241">
        <f t="shared" si="4"/>
        <v>3566</v>
      </c>
      <c r="AF4" s="241">
        <f t="shared" si="4"/>
        <v>3566</v>
      </c>
      <c r="AG4" s="241">
        <f t="shared" si="4"/>
        <v>3566</v>
      </c>
      <c r="AH4" s="241">
        <f t="shared" si="4"/>
        <v>3566</v>
      </c>
      <c r="AI4" s="241">
        <f t="shared" si="4"/>
        <v>3566</v>
      </c>
      <c r="AJ4" s="241">
        <f t="shared" si="4"/>
        <v>3566</v>
      </c>
      <c r="AK4" s="241">
        <f t="shared" si="4"/>
        <v>3566</v>
      </c>
      <c r="AL4" s="241">
        <f t="shared" si="4"/>
        <v>3566</v>
      </c>
      <c r="AM4" s="241">
        <f t="shared" si="4"/>
        <v>3566</v>
      </c>
      <c r="AN4" s="241">
        <f t="shared" si="4"/>
        <v>3566</v>
      </c>
      <c r="AO4" s="241">
        <f t="shared" si="4"/>
        <v>3566</v>
      </c>
      <c r="AP4" s="241">
        <f t="shared" si="4"/>
        <v>3566</v>
      </c>
      <c r="AQ4" s="241">
        <f t="shared" si="4"/>
        <v>3566</v>
      </c>
      <c r="AR4" s="241">
        <f t="shared" si="4"/>
        <v>3566</v>
      </c>
      <c r="AS4" s="241">
        <f t="shared" si="4"/>
        <v>3566</v>
      </c>
      <c r="AT4" s="241">
        <f t="shared" si="4"/>
        <v>3566</v>
      </c>
      <c r="AU4" s="241">
        <f t="shared" si="4"/>
        <v>3566</v>
      </c>
      <c r="AV4" s="241">
        <f t="shared" si="4"/>
        <v>3566</v>
      </c>
      <c r="AW4" s="241">
        <f t="shared" si="4"/>
        <v>3566</v>
      </c>
      <c r="AX4" s="241">
        <f t="shared" si="4"/>
        <v>3566</v>
      </c>
      <c r="AY4" s="241">
        <f t="shared" si="4"/>
        <v>3566</v>
      </c>
      <c r="AZ4" s="241">
        <f t="shared" si="4"/>
        <v>3566</v>
      </c>
      <c r="BA4" s="241">
        <f t="shared" si="4"/>
        <v>3566</v>
      </c>
      <c r="BB4" s="241">
        <f t="shared" si="4"/>
        <v>3566</v>
      </c>
      <c r="BC4" s="241">
        <f t="shared" si="4"/>
        <v>3566</v>
      </c>
      <c r="BD4" s="241">
        <f t="shared" si="4"/>
        <v>3566</v>
      </c>
      <c r="BE4" s="241">
        <f t="shared" si="4"/>
        <v>3566</v>
      </c>
      <c r="BF4" s="241">
        <f t="shared" si="4"/>
        <v>3566</v>
      </c>
      <c r="BG4" s="241">
        <f t="shared" si="4"/>
        <v>3566</v>
      </c>
      <c r="BH4" s="241">
        <f t="shared" si="4"/>
        <v>3566</v>
      </c>
      <c r="BI4" s="241">
        <f t="shared" si="4"/>
        <v>3566</v>
      </c>
      <c r="BJ4" s="241">
        <f t="shared" si="4"/>
        <v>3566</v>
      </c>
      <c r="BK4" s="241">
        <f t="shared" si="4"/>
        <v>3566</v>
      </c>
      <c r="BL4" s="241">
        <f t="shared" si="4"/>
        <v>3566</v>
      </c>
      <c r="BM4" s="241">
        <f t="shared" si="4"/>
        <v>3566</v>
      </c>
      <c r="BN4" s="241">
        <f t="shared" si="4"/>
        <v>3566</v>
      </c>
      <c r="BO4" s="241">
        <f t="shared" ref="BO4:CS4" si="5">SUM(BO5:BO11)</f>
        <v>3566</v>
      </c>
      <c r="BP4" s="241">
        <f t="shared" si="5"/>
        <v>3566</v>
      </c>
      <c r="BQ4" s="241">
        <f t="shared" si="5"/>
        <v>3566</v>
      </c>
      <c r="BR4" s="241">
        <f t="shared" si="5"/>
        <v>3566</v>
      </c>
      <c r="BS4" s="241">
        <f t="shared" si="5"/>
        <v>3566</v>
      </c>
      <c r="BT4" s="241">
        <f t="shared" si="5"/>
        <v>3566</v>
      </c>
      <c r="BU4" s="241">
        <f t="shared" si="5"/>
        <v>3566</v>
      </c>
      <c r="BV4" s="241">
        <f t="shared" si="5"/>
        <v>3566</v>
      </c>
      <c r="BW4" s="241">
        <f t="shared" si="5"/>
        <v>3566</v>
      </c>
      <c r="BX4" s="241">
        <f t="shared" si="5"/>
        <v>3566</v>
      </c>
      <c r="BY4" s="241">
        <f t="shared" si="5"/>
        <v>3566</v>
      </c>
      <c r="BZ4" s="241">
        <f t="shared" si="5"/>
        <v>3566</v>
      </c>
      <c r="CA4" s="241">
        <f t="shared" si="5"/>
        <v>3566</v>
      </c>
      <c r="CB4" s="241">
        <f t="shared" si="5"/>
        <v>3566</v>
      </c>
      <c r="CC4" s="241">
        <f t="shared" si="5"/>
        <v>3566</v>
      </c>
      <c r="CD4" s="241">
        <f t="shared" si="5"/>
        <v>3566</v>
      </c>
      <c r="CE4" s="241">
        <f t="shared" si="5"/>
        <v>3566</v>
      </c>
      <c r="CF4" s="241">
        <f t="shared" si="5"/>
        <v>3566</v>
      </c>
      <c r="CG4" s="241">
        <f t="shared" si="5"/>
        <v>3566</v>
      </c>
      <c r="CH4" s="241">
        <f t="shared" si="5"/>
        <v>3566</v>
      </c>
      <c r="CI4" s="241">
        <f t="shared" si="5"/>
        <v>3566</v>
      </c>
      <c r="CJ4" s="241">
        <f t="shared" si="5"/>
        <v>3566</v>
      </c>
      <c r="CK4" s="241">
        <f t="shared" si="5"/>
        <v>3566</v>
      </c>
      <c r="CL4" s="241">
        <f t="shared" si="5"/>
        <v>3566</v>
      </c>
      <c r="CM4" s="241">
        <f t="shared" si="5"/>
        <v>3566</v>
      </c>
      <c r="CN4" s="241">
        <f t="shared" si="5"/>
        <v>3566</v>
      </c>
      <c r="CO4" s="241">
        <f t="shared" si="5"/>
        <v>3566</v>
      </c>
      <c r="CP4" s="241">
        <f t="shared" si="5"/>
        <v>3566</v>
      </c>
      <c r="CQ4" s="241">
        <f t="shared" si="5"/>
        <v>3566</v>
      </c>
      <c r="CR4" s="241">
        <f t="shared" si="5"/>
        <v>3566</v>
      </c>
      <c r="CS4" s="242">
        <f t="shared" si="5"/>
        <v>3566</v>
      </c>
      <c r="CT4" s="291">
        <f t="shared" si="3"/>
        <v>342336</v>
      </c>
      <c r="CU4" s="290">
        <f>SUM('Day (1):Day (31)'!CT4)</f>
        <v>10374327.9968</v>
      </c>
      <c r="CV4" s="121">
        <f t="shared" ref="CV4:CV25" si="6">CU4-CT4</f>
        <v>10031991.9968</v>
      </c>
      <c r="CW4" s="105"/>
    </row>
    <row r="5" spans="1:104">
      <c r="A5" s="57" t="s">
        <v>32</v>
      </c>
      <c r="B5" s="237">
        <v>475</v>
      </c>
      <c r="C5" s="237">
        <v>475</v>
      </c>
      <c r="D5" s="237">
        <v>475</v>
      </c>
      <c r="E5" s="237">
        <v>475</v>
      </c>
      <c r="F5" s="237">
        <v>475</v>
      </c>
      <c r="G5" s="237">
        <v>475</v>
      </c>
      <c r="H5" s="237">
        <v>475</v>
      </c>
      <c r="I5" s="237">
        <v>475</v>
      </c>
      <c r="J5" s="237">
        <v>475</v>
      </c>
      <c r="K5" s="237">
        <v>475</v>
      </c>
      <c r="L5" s="237">
        <v>475</v>
      </c>
      <c r="M5" s="237">
        <v>475</v>
      </c>
      <c r="N5" s="237">
        <v>475</v>
      </c>
      <c r="O5" s="237">
        <v>475</v>
      </c>
      <c r="P5" s="237">
        <v>475</v>
      </c>
      <c r="Q5" s="237">
        <v>475</v>
      </c>
      <c r="R5" s="237">
        <v>475</v>
      </c>
      <c r="S5" s="237">
        <v>475</v>
      </c>
      <c r="T5" s="237">
        <v>475</v>
      </c>
      <c r="U5" s="237">
        <v>475</v>
      </c>
      <c r="V5" s="237">
        <v>475</v>
      </c>
      <c r="W5" s="237">
        <v>475</v>
      </c>
      <c r="X5" s="237">
        <v>475</v>
      </c>
      <c r="Y5" s="237">
        <v>475</v>
      </c>
      <c r="Z5" s="237">
        <v>475</v>
      </c>
      <c r="AA5" s="237">
        <v>475</v>
      </c>
      <c r="AB5" s="237">
        <v>475</v>
      </c>
      <c r="AC5" s="237">
        <v>475</v>
      </c>
      <c r="AD5" s="237">
        <v>475</v>
      </c>
      <c r="AE5" s="237">
        <v>475</v>
      </c>
      <c r="AF5" s="237">
        <v>475</v>
      </c>
      <c r="AG5" s="237">
        <v>475</v>
      </c>
      <c r="AH5" s="237">
        <v>475</v>
      </c>
      <c r="AI5" s="237">
        <v>475</v>
      </c>
      <c r="AJ5" s="237">
        <v>475</v>
      </c>
      <c r="AK5" s="237">
        <v>475</v>
      </c>
      <c r="AL5" s="237">
        <v>475</v>
      </c>
      <c r="AM5" s="237">
        <v>475</v>
      </c>
      <c r="AN5" s="237">
        <v>475</v>
      </c>
      <c r="AO5" s="237">
        <v>475</v>
      </c>
      <c r="AP5" s="237">
        <v>475</v>
      </c>
      <c r="AQ5" s="237">
        <v>475</v>
      </c>
      <c r="AR5" s="237">
        <v>475</v>
      </c>
      <c r="AS5" s="237">
        <v>475</v>
      </c>
      <c r="AT5" s="237">
        <v>475</v>
      </c>
      <c r="AU5" s="237">
        <v>475</v>
      </c>
      <c r="AV5" s="237">
        <v>475</v>
      </c>
      <c r="AW5" s="237">
        <v>475</v>
      </c>
      <c r="AX5" s="237">
        <v>475</v>
      </c>
      <c r="AY5" s="237">
        <v>475</v>
      </c>
      <c r="AZ5" s="237">
        <v>475</v>
      </c>
      <c r="BA5" s="237">
        <v>475</v>
      </c>
      <c r="BB5" s="237">
        <v>475</v>
      </c>
      <c r="BC5" s="237">
        <v>475</v>
      </c>
      <c r="BD5" s="237">
        <v>475</v>
      </c>
      <c r="BE5" s="237">
        <v>475</v>
      </c>
      <c r="BF5" s="237">
        <v>475</v>
      </c>
      <c r="BG5" s="237">
        <v>475</v>
      </c>
      <c r="BH5" s="237">
        <v>475</v>
      </c>
      <c r="BI5" s="237">
        <v>475</v>
      </c>
      <c r="BJ5" s="237">
        <v>475</v>
      </c>
      <c r="BK5" s="237">
        <v>475</v>
      </c>
      <c r="BL5" s="237">
        <v>475</v>
      </c>
      <c r="BM5" s="237">
        <v>475</v>
      </c>
      <c r="BN5" s="237">
        <v>475</v>
      </c>
      <c r="BO5" s="237">
        <v>475</v>
      </c>
      <c r="BP5" s="237">
        <v>475</v>
      </c>
      <c r="BQ5" s="237">
        <v>475</v>
      </c>
      <c r="BR5" s="237">
        <v>475</v>
      </c>
      <c r="BS5" s="237">
        <v>475</v>
      </c>
      <c r="BT5" s="237">
        <v>475</v>
      </c>
      <c r="BU5" s="237">
        <v>475</v>
      </c>
      <c r="BV5" s="237">
        <v>475</v>
      </c>
      <c r="BW5" s="237">
        <v>475</v>
      </c>
      <c r="BX5" s="237">
        <v>475</v>
      </c>
      <c r="BY5" s="237">
        <v>475</v>
      </c>
      <c r="BZ5" s="237">
        <v>475</v>
      </c>
      <c r="CA5" s="237">
        <v>475</v>
      </c>
      <c r="CB5" s="237">
        <v>475</v>
      </c>
      <c r="CC5" s="237">
        <v>475</v>
      </c>
      <c r="CD5" s="237">
        <v>475</v>
      </c>
      <c r="CE5" s="237">
        <v>475</v>
      </c>
      <c r="CF5" s="237">
        <v>475</v>
      </c>
      <c r="CG5" s="237">
        <v>475</v>
      </c>
      <c r="CH5" s="237">
        <v>475</v>
      </c>
      <c r="CI5" s="237">
        <v>475</v>
      </c>
      <c r="CJ5" s="237">
        <v>475</v>
      </c>
      <c r="CK5" s="237">
        <v>475</v>
      </c>
      <c r="CL5" s="237">
        <v>475</v>
      </c>
      <c r="CM5" s="237">
        <v>475</v>
      </c>
      <c r="CN5" s="237">
        <v>475</v>
      </c>
      <c r="CO5" s="237">
        <v>475</v>
      </c>
      <c r="CP5" s="237">
        <v>475</v>
      </c>
      <c r="CQ5" s="237">
        <v>475</v>
      </c>
      <c r="CR5" s="237">
        <v>475</v>
      </c>
      <c r="CS5" s="237">
        <v>475</v>
      </c>
      <c r="CT5" s="292">
        <f t="shared" si="3"/>
        <v>45600</v>
      </c>
      <c r="CU5" s="290">
        <f>SUM('Day (1):Day (31)'!CT5)</f>
        <v>1413600</v>
      </c>
      <c r="CV5" s="121">
        <f t="shared" si="6"/>
        <v>1368000</v>
      </c>
      <c r="CW5" s="105"/>
    </row>
    <row r="6" spans="1:104">
      <c r="A6" s="22" t="s">
        <v>33</v>
      </c>
      <c r="B6" s="237">
        <v>570</v>
      </c>
      <c r="C6" s="237">
        <v>570</v>
      </c>
      <c r="D6" s="237">
        <v>570</v>
      </c>
      <c r="E6" s="237">
        <v>570</v>
      </c>
      <c r="F6" s="237">
        <v>570</v>
      </c>
      <c r="G6" s="237">
        <v>570</v>
      </c>
      <c r="H6" s="237">
        <v>570</v>
      </c>
      <c r="I6" s="237">
        <v>570</v>
      </c>
      <c r="J6" s="237">
        <v>570</v>
      </c>
      <c r="K6" s="237">
        <v>570</v>
      </c>
      <c r="L6" s="237">
        <v>570</v>
      </c>
      <c r="M6" s="237">
        <v>570</v>
      </c>
      <c r="N6" s="237">
        <v>570</v>
      </c>
      <c r="O6" s="237">
        <v>570</v>
      </c>
      <c r="P6" s="237">
        <v>570</v>
      </c>
      <c r="Q6" s="237">
        <v>570</v>
      </c>
      <c r="R6" s="237">
        <v>570</v>
      </c>
      <c r="S6" s="237">
        <v>570</v>
      </c>
      <c r="T6" s="237">
        <v>570</v>
      </c>
      <c r="U6" s="237">
        <v>570</v>
      </c>
      <c r="V6" s="237">
        <v>570</v>
      </c>
      <c r="W6" s="237">
        <v>570</v>
      </c>
      <c r="X6" s="237">
        <v>570</v>
      </c>
      <c r="Y6" s="237">
        <v>570</v>
      </c>
      <c r="Z6" s="237">
        <v>570</v>
      </c>
      <c r="AA6" s="237">
        <v>570</v>
      </c>
      <c r="AB6" s="237">
        <v>570</v>
      </c>
      <c r="AC6" s="237">
        <v>570</v>
      </c>
      <c r="AD6" s="237">
        <v>570</v>
      </c>
      <c r="AE6" s="237">
        <v>570</v>
      </c>
      <c r="AF6" s="237">
        <v>570</v>
      </c>
      <c r="AG6" s="237">
        <v>570</v>
      </c>
      <c r="AH6" s="237">
        <v>570</v>
      </c>
      <c r="AI6" s="237">
        <v>570</v>
      </c>
      <c r="AJ6" s="237">
        <v>570</v>
      </c>
      <c r="AK6" s="237">
        <v>570</v>
      </c>
      <c r="AL6" s="237">
        <v>570</v>
      </c>
      <c r="AM6" s="237">
        <v>570</v>
      </c>
      <c r="AN6" s="237">
        <v>570</v>
      </c>
      <c r="AO6" s="237">
        <v>570</v>
      </c>
      <c r="AP6" s="237">
        <v>570</v>
      </c>
      <c r="AQ6" s="237">
        <v>570</v>
      </c>
      <c r="AR6" s="237">
        <v>570</v>
      </c>
      <c r="AS6" s="237">
        <v>570</v>
      </c>
      <c r="AT6" s="237">
        <v>570</v>
      </c>
      <c r="AU6" s="237">
        <v>570</v>
      </c>
      <c r="AV6" s="237">
        <v>570</v>
      </c>
      <c r="AW6" s="237">
        <v>570</v>
      </c>
      <c r="AX6" s="237">
        <v>570</v>
      </c>
      <c r="AY6" s="237">
        <v>570</v>
      </c>
      <c r="AZ6" s="237">
        <v>570</v>
      </c>
      <c r="BA6" s="237">
        <v>570</v>
      </c>
      <c r="BB6" s="237">
        <v>570</v>
      </c>
      <c r="BC6" s="237">
        <v>570</v>
      </c>
      <c r="BD6" s="237">
        <v>570</v>
      </c>
      <c r="BE6" s="237">
        <v>570</v>
      </c>
      <c r="BF6" s="237">
        <v>570</v>
      </c>
      <c r="BG6" s="237">
        <v>570</v>
      </c>
      <c r="BH6" s="237">
        <v>570</v>
      </c>
      <c r="BI6" s="237">
        <v>570</v>
      </c>
      <c r="BJ6" s="237">
        <v>570</v>
      </c>
      <c r="BK6" s="237">
        <v>570</v>
      </c>
      <c r="BL6" s="237">
        <v>570</v>
      </c>
      <c r="BM6" s="237">
        <v>570</v>
      </c>
      <c r="BN6" s="237">
        <v>570</v>
      </c>
      <c r="BO6" s="237">
        <v>570</v>
      </c>
      <c r="BP6" s="237">
        <v>570</v>
      </c>
      <c r="BQ6" s="237">
        <v>570</v>
      </c>
      <c r="BR6" s="237">
        <v>570</v>
      </c>
      <c r="BS6" s="237">
        <v>570</v>
      </c>
      <c r="BT6" s="237">
        <v>570</v>
      </c>
      <c r="BU6" s="237">
        <v>570</v>
      </c>
      <c r="BV6" s="237">
        <v>570</v>
      </c>
      <c r="BW6" s="237">
        <v>570</v>
      </c>
      <c r="BX6" s="237">
        <v>570</v>
      </c>
      <c r="BY6" s="237">
        <v>570</v>
      </c>
      <c r="BZ6" s="237">
        <v>570</v>
      </c>
      <c r="CA6" s="237">
        <v>570</v>
      </c>
      <c r="CB6" s="237">
        <v>570</v>
      </c>
      <c r="CC6" s="237">
        <v>570</v>
      </c>
      <c r="CD6" s="237">
        <v>570</v>
      </c>
      <c r="CE6" s="237">
        <v>570</v>
      </c>
      <c r="CF6" s="237">
        <v>570</v>
      </c>
      <c r="CG6" s="237">
        <v>570</v>
      </c>
      <c r="CH6" s="237">
        <v>570</v>
      </c>
      <c r="CI6" s="237">
        <v>570</v>
      </c>
      <c r="CJ6" s="237">
        <v>570</v>
      </c>
      <c r="CK6" s="237">
        <v>570</v>
      </c>
      <c r="CL6" s="237">
        <v>570</v>
      </c>
      <c r="CM6" s="237">
        <v>570</v>
      </c>
      <c r="CN6" s="237">
        <v>570</v>
      </c>
      <c r="CO6" s="237">
        <v>570</v>
      </c>
      <c r="CP6" s="237">
        <v>570</v>
      </c>
      <c r="CQ6" s="237">
        <v>570</v>
      </c>
      <c r="CR6" s="237">
        <v>570</v>
      </c>
      <c r="CS6" s="237">
        <v>570</v>
      </c>
      <c r="CT6" s="292">
        <f t="shared" si="3"/>
        <v>54720</v>
      </c>
      <c r="CU6" s="290">
        <f>SUM('Day (1):Day (31)'!CT6)</f>
        <v>1696320</v>
      </c>
      <c r="CV6" s="121">
        <f t="shared" si="6"/>
        <v>1641600</v>
      </c>
      <c r="CW6" s="105"/>
    </row>
    <row r="7" spans="1:104">
      <c r="A7" s="22" t="s">
        <v>34</v>
      </c>
      <c r="B7" s="237">
        <v>860</v>
      </c>
      <c r="C7" s="237">
        <v>860</v>
      </c>
      <c r="D7" s="237">
        <v>860</v>
      </c>
      <c r="E7" s="237">
        <v>860</v>
      </c>
      <c r="F7" s="237">
        <v>860</v>
      </c>
      <c r="G7" s="237">
        <v>860</v>
      </c>
      <c r="H7" s="237">
        <v>860</v>
      </c>
      <c r="I7" s="237">
        <v>860</v>
      </c>
      <c r="J7" s="237">
        <v>860</v>
      </c>
      <c r="K7" s="237">
        <v>860</v>
      </c>
      <c r="L7" s="237">
        <v>860</v>
      </c>
      <c r="M7" s="237">
        <v>860</v>
      </c>
      <c r="N7" s="237">
        <v>860</v>
      </c>
      <c r="O7" s="237">
        <v>860</v>
      </c>
      <c r="P7" s="237">
        <v>860</v>
      </c>
      <c r="Q7" s="237">
        <v>860</v>
      </c>
      <c r="R7" s="237">
        <v>860</v>
      </c>
      <c r="S7" s="237">
        <v>860</v>
      </c>
      <c r="T7" s="237">
        <v>860</v>
      </c>
      <c r="U7" s="237">
        <v>860</v>
      </c>
      <c r="V7" s="237">
        <v>860</v>
      </c>
      <c r="W7" s="237">
        <v>860</v>
      </c>
      <c r="X7" s="237">
        <v>860</v>
      </c>
      <c r="Y7" s="237">
        <v>860</v>
      </c>
      <c r="Z7" s="237">
        <v>860</v>
      </c>
      <c r="AA7" s="237">
        <v>860</v>
      </c>
      <c r="AB7" s="237">
        <v>860</v>
      </c>
      <c r="AC7" s="237">
        <v>860</v>
      </c>
      <c r="AD7" s="237">
        <v>860</v>
      </c>
      <c r="AE7" s="237">
        <v>860</v>
      </c>
      <c r="AF7" s="237">
        <v>860</v>
      </c>
      <c r="AG7" s="237">
        <v>860</v>
      </c>
      <c r="AH7" s="237">
        <v>860</v>
      </c>
      <c r="AI7" s="237">
        <v>860</v>
      </c>
      <c r="AJ7" s="237">
        <v>860</v>
      </c>
      <c r="AK7" s="237">
        <v>860</v>
      </c>
      <c r="AL7" s="237">
        <v>860</v>
      </c>
      <c r="AM7" s="237">
        <v>860</v>
      </c>
      <c r="AN7" s="237">
        <v>860</v>
      </c>
      <c r="AO7" s="237">
        <v>860</v>
      </c>
      <c r="AP7" s="237">
        <v>860</v>
      </c>
      <c r="AQ7" s="237">
        <v>860</v>
      </c>
      <c r="AR7" s="237">
        <v>860</v>
      </c>
      <c r="AS7" s="237">
        <v>860</v>
      </c>
      <c r="AT7" s="237">
        <v>860</v>
      </c>
      <c r="AU7" s="237">
        <v>860</v>
      </c>
      <c r="AV7" s="237">
        <v>860</v>
      </c>
      <c r="AW7" s="237">
        <v>860</v>
      </c>
      <c r="AX7" s="237">
        <v>860</v>
      </c>
      <c r="AY7" s="237">
        <v>860</v>
      </c>
      <c r="AZ7" s="237">
        <v>860</v>
      </c>
      <c r="BA7" s="237">
        <v>860</v>
      </c>
      <c r="BB7" s="237">
        <v>860</v>
      </c>
      <c r="BC7" s="237">
        <v>860</v>
      </c>
      <c r="BD7" s="237">
        <v>860</v>
      </c>
      <c r="BE7" s="237">
        <v>860</v>
      </c>
      <c r="BF7" s="237">
        <v>860</v>
      </c>
      <c r="BG7" s="237">
        <v>860</v>
      </c>
      <c r="BH7" s="237">
        <v>860</v>
      </c>
      <c r="BI7" s="237">
        <v>860</v>
      </c>
      <c r="BJ7" s="237">
        <v>860</v>
      </c>
      <c r="BK7" s="237">
        <v>860</v>
      </c>
      <c r="BL7" s="237">
        <v>860</v>
      </c>
      <c r="BM7" s="237">
        <v>860</v>
      </c>
      <c r="BN7" s="237">
        <v>860</v>
      </c>
      <c r="BO7" s="237">
        <v>860</v>
      </c>
      <c r="BP7" s="237">
        <v>860</v>
      </c>
      <c r="BQ7" s="237">
        <v>860</v>
      </c>
      <c r="BR7" s="237">
        <v>860</v>
      </c>
      <c r="BS7" s="237">
        <v>860</v>
      </c>
      <c r="BT7" s="237">
        <v>860</v>
      </c>
      <c r="BU7" s="237">
        <v>860</v>
      </c>
      <c r="BV7" s="237">
        <v>860</v>
      </c>
      <c r="BW7" s="237">
        <v>860</v>
      </c>
      <c r="BX7" s="237">
        <v>860</v>
      </c>
      <c r="BY7" s="237">
        <v>860</v>
      </c>
      <c r="BZ7" s="237">
        <v>860</v>
      </c>
      <c r="CA7" s="237">
        <v>860</v>
      </c>
      <c r="CB7" s="237">
        <v>860</v>
      </c>
      <c r="CC7" s="237">
        <v>860</v>
      </c>
      <c r="CD7" s="237">
        <v>860</v>
      </c>
      <c r="CE7" s="237">
        <v>860</v>
      </c>
      <c r="CF7" s="237">
        <v>860</v>
      </c>
      <c r="CG7" s="237">
        <v>860</v>
      </c>
      <c r="CH7" s="237">
        <v>860</v>
      </c>
      <c r="CI7" s="237">
        <v>860</v>
      </c>
      <c r="CJ7" s="237">
        <v>860</v>
      </c>
      <c r="CK7" s="237">
        <v>860</v>
      </c>
      <c r="CL7" s="237">
        <v>860</v>
      </c>
      <c r="CM7" s="237">
        <v>860</v>
      </c>
      <c r="CN7" s="237">
        <v>860</v>
      </c>
      <c r="CO7" s="237">
        <v>860</v>
      </c>
      <c r="CP7" s="237">
        <v>860</v>
      </c>
      <c r="CQ7" s="237">
        <v>860</v>
      </c>
      <c r="CR7" s="237">
        <v>860</v>
      </c>
      <c r="CS7" s="237">
        <v>860</v>
      </c>
      <c r="CT7" s="292">
        <f t="shared" si="3"/>
        <v>82560</v>
      </c>
      <c r="CU7" s="290">
        <f>SUM('Day (1):Day (31)'!CT7)</f>
        <v>2602687.9967999998</v>
      </c>
      <c r="CV7" s="121">
        <f t="shared" si="6"/>
        <v>2520127.9967999998</v>
      </c>
      <c r="CW7" s="105"/>
    </row>
    <row r="8" spans="1:104">
      <c r="A8" s="22" t="s">
        <v>35</v>
      </c>
      <c r="B8" s="237">
        <v>414</v>
      </c>
      <c r="C8" s="237">
        <v>414</v>
      </c>
      <c r="D8" s="237">
        <v>414</v>
      </c>
      <c r="E8" s="237">
        <v>414</v>
      </c>
      <c r="F8" s="237">
        <v>414</v>
      </c>
      <c r="G8" s="237">
        <v>414</v>
      </c>
      <c r="H8" s="237">
        <v>414</v>
      </c>
      <c r="I8" s="237">
        <v>414</v>
      </c>
      <c r="J8" s="237">
        <v>414</v>
      </c>
      <c r="K8" s="237">
        <v>414</v>
      </c>
      <c r="L8" s="237">
        <v>414</v>
      </c>
      <c r="M8" s="237">
        <v>414</v>
      </c>
      <c r="N8" s="237">
        <v>414</v>
      </c>
      <c r="O8" s="237">
        <v>414</v>
      </c>
      <c r="P8" s="237">
        <v>414</v>
      </c>
      <c r="Q8" s="237">
        <v>414</v>
      </c>
      <c r="R8" s="237">
        <v>414</v>
      </c>
      <c r="S8" s="237">
        <v>414</v>
      </c>
      <c r="T8" s="237">
        <v>414</v>
      </c>
      <c r="U8" s="237">
        <v>414</v>
      </c>
      <c r="V8" s="237">
        <v>414</v>
      </c>
      <c r="W8" s="237">
        <v>414</v>
      </c>
      <c r="X8" s="237">
        <v>414</v>
      </c>
      <c r="Y8" s="237">
        <v>414</v>
      </c>
      <c r="Z8" s="237">
        <v>414</v>
      </c>
      <c r="AA8" s="237">
        <v>414</v>
      </c>
      <c r="AB8" s="237">
        <v>414</v>
      </c>
      <c r="AC8" s="237">
        <v>414</v>
      </c>
      <c r="AD8" s="237">
        <v>414</v>
      </c>
      <c r="AE8" s="237">
        <v>414</v>
      </c>
      <c r="AF8" s="237">
        <v>414</v>
      </c>
      <c r="AG8" s="237">
        <v>414</v>
      </c>
      <c r="AH8" s="237">
        <v>414</v>
      </c>
      <c r="AI8" s="237">
        <v>414</v>
      </c>
      <c r="AJ8" s="237">
        <v>414</v>
      </c>
      <c r="AK8" s="237">
        <v>414</v>
      </c>
      <c r="AL8" s="237">
        <v>414</v>
      </c>
      <c r="AM8" s="237">
        <v>414</v>
      </c>
      <c r="AN8" s="237">
        <v>414</v>
      </c>
      <c r="AO8" s="237">
        <v>414</v>
      </c>
      <c r="AP8" s="237">
        <v>414</v>
      </c>
      <c r="AQ8" s="237">
        <v>414</v>
      </c>
      <c r="AR8" s="237">
        <v>414</v>
      </c>
      <c r="AS8" s="237">
        <v>414</v>
      </c>
      <c r="AT8" s="237">
        <v>414</v>
      </c>
      <c r="AU8" s="237">
        <v>414</v>
      </c>
      <c r="AV8" s="237">
        <v>414</v>
      </c>
      <c r="AW8" s="237">
        <v>414</v>
      </c>
      <c r="AX8" s="237">
        <v>414</v>
      </c>
      <c r="AY8" s="237">
        <v>414</v>
      </c>
      <c r="AZ8" s="237">
        <v>414</v>
      </c>
      <c r="BA8" s="237">
        <v>414</v>
      </c>
      <c r="BB8" s="237">
        <v>414</v>
      </c>
      <c r="BC8" s="237">
        <v>414</v>
      </c>
      <c r="BD8" s="237">
        <v>414</v>
      </c>
      <c r="BE8" s="237">
        <v>414</v>
      </c>
      <c r="BF8" s="237">
        <v>414</v>
      </c>
      <c r="BG8" s="237">
        <v>414</v>
      </c>
      <c r="BH8" s="237">
        <v>414</v>
      </c>
      <c r="BI8" s="237">
        <v>414</v>
      </c>
      <c r="BJ8" s="237">
        <v>414</v>
      </c>
      <c r="BK8" s="237">
        <v>414</v>
      </c>
      <c r="BL8" s="237">
        <v>414</v>
      </c>
      <c r="BM8" s="237">
        <v>414</v>
      </c>
      <c r="BN8" s="237">
        <v>414</v>
      </c>
      <c r="BO8" s="237">
        <v>414</v>
      </c>
      <c r="BP8" s="237">
        <v>414</v>
      </c>
      <c r="BQ8" s="237">
        <v>414</v>
      </c>
      <c r="BR8" s="237">
        <v>414</v>
      </c>
      <c r="BS8" s="237">
        <v>414</v>
      </c>
      <c r="BT8" s="237">
        <v>414</v>
      </c>
      <c r="BU8" s="237">
        <v>414</v>
      </c>
      <c r="BV8" s="237">
        <v>414</v>
      </c>
      <c r="BW8" s="237">
        <v>414</v>
      </c>
      <c r="BX8" s="237">
        <v>414</v>
      </c>
      <c r="BY8" s="237">
        <v>414</v>
      </c>
      <c r="BZ8" s="237">
        <v>414</v>
      </c>
      <c r="CA8" s="237">
        <v>414</v>
      </c>
      <c r="CB8" s="237">
        <v>414</v>
      </c>
      <c r="CC8" s="237">
        <v>414</v>
      </c>
      <c r="CD8" s="237">
        <v>414</v>
      </c>
      <c r="CE8" s="237">
        <v>414</v>
      </c>
      <c r="CF8" s="237">
        <v>414</v>
      </c>
      <c r="CG8" s="237">
        <v>414</v>
      </c>
      <c r="CH8" s="237">
        <v>414</v>
      </c>
      <c r="CI8" s="237">
        <v>414</v>
      </c>
      <c r="CJ8" s="237">
        <v>414</v>
      </c>
      <c r="CK8" s="237">
        <v>414</v>
      </c>
      <c r="CL8" s="237">
        <v>414</v>
      </c>
      <c r="CM8" s="237">
        <v>414</v>
      </c>
      <c r="CN8" s="237">
        <v>414</v>
      </c>
      <c r="CO8" s="237">
        <v>414</v>
      </c>
      <c r="CP8" s="237">
        <v>414</v>
      </c>
      <c r="CQ8" s="237">
        <v>414</v>
      </c>
      <c r="CR8" s="237">
        <v>414</v>
      </c>
      <c r="CS8" s="237">
        <v>414</v>
      </c>
      <c r="CT8" s="292">
        <f t="shared" si="3"/>
        <v>39744</v>
      </c>
      <c r="CU8" s="290">
        <f>SUM('Day (1):Day (31)'!CT8)</f>
        <v>1174211</v>
      </c>
      <c r="CV8" s="121">
        <f t="shared" si="6"/>
        <v>1134467</v>
      </c>
      <c r="CW8" s="105"/>
    </row>
    <row r="9" spans="1:104">
      <c r="A9" s="22" t="s">
        <v>36</v>
      </c>
      <c r="B9" s="237" cm="1">
        <f t="array" ref="B9:CS9">TRANSPOSE('[1]1'!$AE$4:$AE$99)</f>
        <v>470</v>
      </c>
      <c r="C9" s="237">
        <v>470</v>
      </c>
      <c r="D9" s="237">
        <v>470</v>
      </c>
      <c r="E9" s="237">
        <v>470</v>
      </c>
      <c r="F9" s="237">
        <v>470</v>
      </c>
      <c r="G9" s="237">
        <v>470</v>
      </c>
      <c r="H9" s="237">
        <v>470</v>
      </c>
      <c r="I9" s="237">
        <v>470</v>
      </c>
      <c r="J9" s="237">
        <v>470</v>
      </c>
      <c r="K9" s="237">
        <v>470</v>
      </c>
      <c r="L9" s="237">
        <v>470</v>
      </c>
      <c r="M9" s="237">
        <v>470</v>
      </c>
      <c r="N9" s="237">
        <v>470</v>
      </c>
      <c r="O9" s="237">
        <v>470</v>
      </c>
      <c r="P9" s="237">
        <v>470</v>
      </c>
      <c r="Q9" s="237">
        <v>470</v>
      </c>
      <c r="R9" s="237">
        <v>470</v>
      </c>
      <c r="S9" s="237">
        <v>470</v>
      </c>
      <c r="T9" s="237">
        <v>470</v>
      </c>
      <c r="U9" s="237">
        <v>470</v>
      </c>
      <c r="V9" s="237">
        <v>470</v>
      </c>
      <c r="W9" s="237">
        <v>470</v>
      </c>
      <c r="X9" s="237">
        <v>470</v>
      </c>
      <c r="Y9" s="237">
        <v>470</v>
      </c>
      <c r="Z9" s="237">
        <v>470</v>
      </c>
      <c r="AA9" s="237">
        <v>470</v>
      </c>
      <c r="AB9" s="237">
        <v>470</v>
      </c>
      <c r="AC9" s="237">
        <v>470</v>
      </c>
      <c r="AD9" s="237">
        <v>470</v>
      </c>
      <c r="AE9" s="237">
        <v>470</v>
      </c>
      <c r="AF9" s="237">
        <v>470</v>
      </c>
      <c r="AG9" s="237">
        <v>470</v>
      </c>
      <c r="AH9" s="237">
        <v>470</v>
      </c>
      <c r="AI9" s="237">
        <v>470</v>
      </c>
      <c r="AJ9" s="25">
        <v>470</v>
      </c>
      <c r="AK9" s="25">
        <v>470</v>
      </c>
      <c r="AL9" s="25">
        <v>470</v>
      </c>
      <c r="AM9" s="25">
        <v>470</v>
      </c>
      <c r="AN9" s="25">
        <v>470</v>
      </c>
      <c r="AO9" s="25">
        <v>470</v>
      </c>
      <c r="AP9" s="25">
        <v>470</v>
      </c>
      <c r="AQ9" s="25">
        <v>470</v>
      </c>
      <c r="AR9" s="25">
        <v>470</v>
      </c>
      <c r="AS9" s="25">
        <v>470</v>
      </c>
      <c r="AT9" s="25">
        <v>470</v>
      </c>
      <c r="AU9" s="25">
        <v>470</v>
      </c>
      <c r="AV9" s="25">
        <v>470</v>
      </c>
      <c r="AW9" s="25">
        <v>470</v>
      </c>
      <c r="AX9" s="25">
        <v>470</v>
      </c>
      <c r="AY9" s="25">
        <v>470</v>
      </c>
      <c r="AZ9" s="25">
        <v>470</v>
      </c>
      <c r="BA9" s="25">
        <v>470</v>
      </c>
      <c r="BB9" s="25">
        <v>470</v>
      </c>
      <c r="BC9" s="25">
        <v>470</v>
      </c>
      <c r="BD9" s="25">
        <v>470</v>
      </c>
      <c r="BE9" s="25">
        <v>470</v>
      </c>
      <c r="BF9" s="25">
        <v>470</v>
      </c>
      <c r="BG9" s="25">
        <v>470</v>
      </c>
      <c r="BH9" s="25">
        <v>470</v>
      </c>
      <c r="BI9" s="25">
        <v>470</v>
      </c>
      <c r="BJ9" s="25">
        <v>470</v>
      </c>
      <c r="BK9" s="25">
        <v>470</v>
      </c>
      <c r="BL9" s="25">
        <v>470</v>
      </c>
      <c r="BM9" s="25">
        <v>470</v>
      </c>
      <c r="BN9" s="25">
        <v>470</v>
      </c>
      <c r="BO9" s="25">
        <v>470</v>
      </c>
      <c r="BP9" s="25">
        <v>470</v>
      </c>
      <c r="BQ9" s="25">
        <v>470</v>
      </c>
      <c r="BR9" s="25">
        <v>470</v>
      </c>
      <c r="BS9" s="25">
        <v>470</v>
      </c>
      <c r="BT9" s="25">
        <v>470</v>
      </c>
      <c r="BU9" s="25">
        <v>470</v>
      </c>
      <c r="BV9" s="25">
        <v>470</v>
      </c>
      <c r="BW9" s="25">
        <v>470</v>
      </c>
      <c r="BX9" s="25">
        <v>470</v>
      </c>
      <c r="BY9" s="25">
        <v>470</v>
      </c>
      <c r="BZ9" s="25">
        <v>470</v>
      </c>
      <c r="CA9" s="25">
        <v>470</v>
      </c>
      <c r="CB9" s="25">
        <v>470</v>
      </c>
      <c r="CC9" s="25">
        <v>470</v>
      </c>
      <c r="CD9" s="25">
        <v>470</v>
      </c>
      <c r="CE9" s="25">
        <v>470</v>
      </c>
      <c r="CF9" s="25">
        <v>470</v>
      </c>
      <c r="CG9" s="25">
        <v>470</v>
      </c>
      <c r="CH9" s="25">
        <v>470</v>
      </c>
      <c r="CI9" s="25">
        <v>470</v>
      </c>
      <c r="CJ9" s="25">
        <v>470</v>
      </c>
      <c r="CK9" s="25">
        <v>470</v>
      </c>
      <c r="CL9" s="25">
        <v>470</v>
      </c>
      <c r="CM9" s="25">
        <v>470</v>
      </c>
      <c r="CN9" s="25">
        <v>470</v>
      </c>
      <c r="CO9" s="25">
        <v>470</v>
      </c>
      <c r="CP9" s="25">
        <v>470</v>
      </c>
      <c r="CQ9" s="25">
        <v>470</v>
      </c>
      <c r="CR9" s="25">
        <v>470</v>
      </c>
      <c r="CS9" s="25">
        <v>470</v>
      </c>
      <c r="CT9" s="292">
        <f t="shared" si="3"/>
        <v>45120</v>
      </c>
      <c r="CU9" s="290">
        <f>SUM('Day (1):Day (31)'!CT9)</f>
        <v>1314360</v>
      </c>
      <c r="CV9" s="121">
        <f t="shared" si="6"/>
        <v>1269240</v>
      </c>
      <c r="CW9" s="105"/>
    </row>
    <row r="10" spans="1:104">
      <c r="A10" s="22" t="s">
        <v>37</v>
      </c>
      <c r="B10" s="237">
        <v>740</v>
      </c>
      <c r="C10" s="237">
        <v>740</v>
      </c>
      <c r="D10" s="237">
        <v>740</v>
      </c>
      <c r="E10" s="237">
        <v>740</v>
      </c>
      <c r="F10" s="237">
        <v>740</v>
      </c>
      <c r="G10" s="237">
        <v>740</v>
      </c>
      <c r="H10" s="237">
        <v>740</v>
      </c>
      <c r="I10" s="237">
        <v>740</v>
      </c>
      <c r="J10" s="237">
        <v>740</v>
      </c>
      <c r="K10" s="237">
        <v>740</v>
      </c>
      <c r="L10" s="237">
        <v>740</v>
      </c>
      <c r="M10" s="237">
        <v>740</v>
      </c>
      <c r="N10" s="237">
        <v>740</v>
      </c>
      <c r="O10" s="237">
        <v>740</v>
      </c>
      <c r="P10" s="237">
        <v>740</v>
      </c>
      <c r="Q10" s="237">
        <v>740</v>
      </c>
      <c r="R10" s="237">
        <v>740</v>
      </c>
      <c r="S10" s="237">
        <v>740</v>
      </c>
      <c r="T10" s="237">
        <v>740</v>
      </c>
      <c r="U10" s="237">
        <v>740</v>
      </c>
      <c r="V10" s="237">
        <v>740</v>
      </c>
      <c r="W10" s="237">
        <v>740</v>
      </c>
      <c r="X10" s="237">
        <v>740</v>
      </c>
      <c r="Y10" s="237">
        <v>740</v>
      </c>
      <c r="Z10" s="237">
        <v>740</v>
      </c>
      <c r="AA10" s="237">
        <v>740</v>
      </c>
      <c r="AB10" s="237">
        <v>740</v>
      </c>
      <c r="AC10" s="237">
        <v>740</v>
      </c>
      <c r="AD10" s="237">
        <v>740</v>
      </c>
      <c r="AE10" s="237">
        <v>740</v>
      </c>
      <c r="AF10" s="237">
        <v>740</v>
      </c>
      <c r="AG10" s="237">
        <v>740</v>
      </c>
      <c r="AH10" s="237">
        <v>740</v>
      </c>
      <c r="AI10" s="237">
        <v>740</v>
      </c>
      <c r="AJ10" s="237">
        <v>740</v>
      </c>
      <c r="AK10" s="237">
        <v>740</v>
      </c>
      <c r="AL10" s="237">
        <v>740</v>
      </c>
      <c r="AM10" s="237">
        <v>740</v>
      </c>
      <c r="AN10" s="237">
        <v>740</v>
      </c>
      <c r="AO10" s="237">
        <v>740</v>
      </c>
      <c r="AP10" s="237">
        <v>740</v>
      </c>
      <c r="AQ10" s="237">
        <v>740</v>
      </c>
      <c r="AR10" s="237">
        <v>740</v>
      </c>
      <c r="AS10" s="237">
        <v>740</v>
      </c>
      <c r="AT10" s="237">
        <v>740</v>
      </c>
      <c r="AU10" s="237">
        <v>740</v>
      </c>
      <c r="AV10" s="237">
        <v>740</v>
      </c>
      <c r="AW10" s="237">
        <v>740</v>
      </c>
      <c r="AX10" s="237">
        <v>740</v>
      </c>
      <c r="AY10" s="237">
        <v>740</v>
      </c>
      <c r="AZ10" s="237">
        <v>740</v>
      </c>
      <c r="BA10" s="237">
        <v>740</v>
      </c>
      <c r="BB10" s="237">
        <v>740</v>
      </c>
      <c r="BC10" s="237">
        <v>740</v>
      </c>
      <c r="BD10" s="237">
        <v>740</v>
      </c>
      <c r="BE10" s="237">
        <v>740</v>
      </c>
      <c r="BF10" s="237">
        <v>740</v>
      </c>
      <c r="BG10" s="237">
        <v>740</v>
      </c>
      <c r="BH10" s="237">
        <v>740</v>
      </c>
      <c r="BI10" s="237">
        <v>740</v>
      </c>
      <c r="BJ10" s="237">
        <v>740</v>
      </c>
      <c r="BK10" s="237">
        <v>740</v>
      </c>
      <c r="BL10" s="237">
        <v>740</v>
      </c>
      <c r="BM10" s="237">
        <v>740</v>
      </c>
      <c r="BN10" s="237">
        <v>740</v>
      </c>
      <c r="BO10" s="237">
        <v>740</v>
      </c>
      <c r="BP10" s="237">
        <v>740</v>
      </c>
      <c r="BQ10" s="237">
        <v>740</v>
      </c>
      <c r="BR10" s="237">
        <v>740</v>
      </c>
      <c r="BS10" s="237">
        <v>740</v>
      </c>
      <c r="BT10" s="237">
        <v>740</v>
      </c>
      <c r="BU10" s="237">
        <v>740</v>
      </c>
      <c r="BV10" s="237">
        <v>740</v>
      </c>
      <c r="BW10" s="237">
        <v>740</v>
      </c>
      <c r="BX10" s="237">
        <v>740</v>
      </c>
      <c r="BY10" s="237">
        <v>740</v>
      </c>
      <c r="BZ10" s="237">
        <v>740</v>
      </c>
      <c r="CA10" s="237">
        <v>740</v>
      </c>
      <c r="CB10" s="237">
        <v>740</v>
      </c>
      <c r="CC10" s="237">
        <v>740</v>
      </c>
      <c r="CD10" s="237">
        <v>740</v>
      </c>
      <c r="CE10" s="237">
        <v>740</v>
      </c>
      <c r="CF10" s="237">
        <v>740</v>
      </c>
      <c r="CG10" s="237">
        <v>740</v>
      </c>
      <c r="CH10" s="237">
        <v>740</v>
      </c>
      <c r="CI10" s="237">
        <v>740</v>
      </c>
      <c r="CJ10" s="237">
        <v>740</v>
      </c>
      <c r="CK10" s="237">
        <v>740</v>
      </c>
      <c r="CL10" s="237">
        <v>740</v>
      </c>
      <c r="CM10" s="237">
        <v>740</v>
      </c>
      <c r="CN10" s="237">
        <v>740</v>
      </c>
      <c r="CO10" s="237">
        <v>740</v>
      </c>
      <c r="CP10" s="237">
        <v>740</v>
      </c>
      <c r="CQ10" s="237">
        <v>740</v>
      </c>
      <c r="CR10" s="237">
        <v>740</v>
      </c>
      <c r="CS10" s="237">
        <v>740</v>
      </c>
      <c r="CT10" s="292">
        <f t="shared" si="3"/>
        <v>71040</v>
      </c>
      <c r="CU10" s="290">
        <f>SUM('Day (1):Day (31)'!CT10)</f>
        <v>2070141</v>
      </c>
      <c r="CV10" s="121">
        <f t="shared" si="6"/>
        <v>1999101</v>
      </c>
      <c r="CW10" s="105"/>
    </row>
    <row r="11" spans="1:104">
      <c r="A11" s="22" t="s">
        <v>38</v>
      </c>
      <c r="B11" s="237">
        <v>37</v>
      </c>
      <c r="C11" s="237">
        <v>37</v>
      </c>
      <c r="D11" s="237">
        <v>37</v>
      </c>
      <c r="E11" s="237">
        <v>37</v>
      </c>
      <c r="F11" s="237">
        <v>37</v>
      </c>
      <c r="G11" s="237">
        <v>37</v>
      </c>
      <c r="H11" s="237">
        <v>37</v>
      </c>
      <c r="I11" s="237">
        <v>37</v>
      </c>
      <c r="J11" s="237">
        <v>37</v>
      </c>
      <c r="K11" s="237">
        <v>37</v>
      </c>
      <c r="L11" s="237">
        <v>37</v>
      </c>
      <c r="M11" s="237">
        <v>37</v>
      </c>
      <c r="N11" s="237">
        <v>37</v>
      </c>
      <c r="O11" s="237">
        <v>37</v>
      </c>
      <c r="P11" s="237">
        <v>37</v>
      </c>
      <c r="Q11" s="237">
        <v>37</v>
      </c>
      <c r="R11" s="237">
        <v>37</v>
      </c>
      <c r="S11" s="237">
        <v>37</v>
      </c>
      <c r="T11" s="237">
        <v>37</v>
      </c>
      <c r="U11" s="237">
        <v>37</v>
      </c>
      <c r="V11" s="237">
        <v>37</v>
      </c>
      <c r="W11" s="237">
        <v>37</v>
      </c>
      <c r="X11" s="237">
        <v>37</v>
      </c>
      <c r="Y11" s="237">
        <v>37</v>
      </c>
      <c r="Z11" s="237">
        <v>37</v>
      </c>
      <c r="AA11" s="237">
        <v>37</v>
      </c>
      <c r="AB11" s="237">
        <v>37</v>
      </c>
      <c r="AC11" s="237">
        <v>37</v>
      </c>
      <c r="AD11" s="237">
        <v>37</v>
      </c>
      <c r="AE11" s="237">
        <v>37</v>
      </c>
      <c r="AF11" s="237">
        <v>37</v>
      </c>
      <c r="AG11" s="237">
        <v>37</v>
      </c>
      <c r="AH11" s="237">
        <v>37</v>
      </c>
      <c r="AI11" s="237">
        <v>37</v>
      </c>
      <c r="AJ11" s="237">
        <v>37</v>
      </c>
      <c r="AK11" s="237">
        <v>37</v>
      </c>
      <c r="AL11" s="237">
        <v>37</v>
      </c>
      <c r="AM11" s="237">
        <v>37</v>
      </c>
      <c r="AN11" s="237">
        <v>37</v>
      </c>
      <c r="AO11" s="237">
        <v>37</v>
      </c>
      <c r="AP11" s="237">
        <v>37</v>
      </c>
      <c r="AQ11" s="237">
        <v>37</v>
      </c>
      <c r="AR11" s="237">
        <v>37</v>
      </c>
      <c r="AS11" s="237">
        <v>37</v>
      </c>
      <c r="AT11" s="237">
        <v>37</v>
      </c>
      <c r="AU11" s="237">
        <v>37</v>
      </c>
      <c r="AV11" s="237">
        <v>37</v>
      </c>
      <c r="AW11" s="237">
        <v>37</v>
      </c>
      <c r="AX11" s="237">
        <v>37</v>
      </c>
      <c r="AY11" s="237">
        <v>37</v>
      </c>
      <c r="AZ11" s="237">
        <v>37</v>
      </c>
      <c r="BA11" s="237">
        <v>37</v>
      </c>
      <c r="BB11" s="237">
        <v>37</v>
      </c>
      <c r="BC11" s="237">
        <v>37</v>
      </c>
      <c r="BD11" s="237">
        <v>37</v>
      </c>
      <c r="BE11" s="237">
        <v>37</v>
      </c>
      <c r="BF11" s="237">
        <v>37</v>
      </c>
      <c r="BG11" s="237">
        <v>37</v>
      </c>
      <c r="BH11" s="237">
        <v>37</v>
      </c>
      <c r="BI11" s="237">
        <v>37</v>
      </c>
      <c r="BJ11" s="237">
        <v>37</v>
      </c>
      <c r="BK11" s="237">
        <v>37</v>
      </c>
      <c r="BL11" s="237">
        <v>37</v>
      </c>
      <c r="BM11" s="237">
        <v>37</v>
      </c>
      <c r="BN11" s="237">
        <v>37</v>
      </c>
      <c r="BO11" s="237">
        <v>37</v>
      </c>
      <c r="BP11" s="237">
        <v>37</v>
      </c>
      <c r="BQ11" s="237">
        <v>37</v>
      </c>
      <c r="BR11" s="237">
        <v>37</v>
      </c>
      <c r="BS11" s="237">
        <v>37</v>
      </c>
      <c r="BT11" s="237">
        <v>37</v>
      </c>
      <c r="BU11" s="237">
        <v>37</v>
      </c>
      <c r="BV11" s="237">
        <v>37</v>
      </c>
      <c r="BW11" s="237">
        <v>37</v>
      </c>
      <c r="BX11" s="237">
        <v>37</v>
      </c>
      <c r="BY11" s="237">
        <v>37</v>
      </c>
      <c r="BZ11" s="237">
        <v>37</v>
      </c>
      <c r="CA11" s="237">
        <v>37</v>
      </c>
      <c r="CB11" s="237">
        <v>37</v>
      </c>
      <c r="CC11" s="237">
        <v>37</v>
      </c>
      <c r="CD11" s="237">
        <v>37</v>
      </c>
      <c r="CE11" s="237">
        <v>37</v>
      </c>
      <c r="CF11" s="237">
        <v>37</v>
      </c>
      <c r="CG11" s="237">
        <v>37</v>
      </c>
      <c r="CH11" s="237">
        <v>37</v>
      </c>
      <c r="CI11" s="237">
        <v>37</v>
      </c>
      <c r="CJ11" s="237">
        <v>37</v>
      </c>
      <c r="CK11" s="237">
        <v>37</v>
      </c>
      <c r="CL11" s="237">
        <v>37</v>
      </c>
      <c r="CM11" s="237">
        <v>37</v>
      </c>
      <c r="CN11" s="237">
        <v>37</v>
      </c>
      <c r="CO11" s="237">
        <v>37</v>
      </c>
      <c r="CP11" s="237">
        <v>37</v>
      </c>
      <c r="CQ11" s="237">
        <v>37</v>
      </c>
      <c r="CR11" s="237">
        <v>37</v>
      </c>
      <c r="CS11" s="237">
        <v>37</v>
      </c>
      <c r="CT11" s="292">
        <f t="shared" si="3"/>
        <v>3552</v>
      </c>
      <c r="CU11" s="290">
        <f>SUM('Day (1):Day (31)'!CT11)</f>
        <v>103008</v>
      </c>
      <c r="CV11" s="121">
        <f t="shared" si="6"/>
        <v>99456</v>
      </c>
      <c r="CW11" s="105"/>
    </row>
    <row r="12" spans="1:104">
      <c r="A12" s="238" t="s">
        <v>39</v>
      </c>
      <c r="B12" s="237">
        <v>129.47999999999999</v>
      </c>
      <c r="C12" s="237">
        <v>129.47999999999999</v>
      </c>
      <c r="D12" s="237">
        <v>129.47999999999999</v>
      </c>
      <c r="E12" s="237">
        <v>129.47999999999999</v>
      </c>
      <c r="F12" s="237">
        <v>129.47999999999999</v>
      </c>
      <c r="G12" s="237">
        <v>129.47999999999999</v>
      </c>
      <c r="H12" s="237">
        <v>129.47999999999999</v>
      </c>
      <c r="I12" s="237">
        <v>129.47999999999999</v>
      </c>
      <c r="J12" s="237">
        <v>129.47999999999999</v>
      </c>
      <c r="K12" s="237">
        <v>129.47999999999999</v>
      </c>
      <c r="L12" s="237">
        <v>129.47999999999999</v>
      </c>
      <c r="M12" s="237">
        <v>129.47999999999999</v>
      </c>
      <c r="N12" s="237">
        <v>129.47999999999999</v>
      </c>
      <c r="O12" s="237">
        <v>129.47999999999999</v>
      </c>
      <c r="P12" s="237">
        <v>129.47999999999999</v>
      </c>
      <c r="Q12" s="237">
        <v>129.47999999999999</v>
      </c>
      <c r="R12" s="237">
        <v>129.47999999999999</v>
      </c>
      <c r="S12" s="237">
        <v>129.47999999999999</v>
      </c>
      <c r="T12" s="237">
        <v>129.47999999999999</v>
      </c>
      <c r="U12" s="237">
        <v>129.47999999999999</v>
      </c>
      <c r="V12" s="237">
        <v>129.47999999999999</v>
      </c>
      <c r="W12" s="237">
        <v>129.47999999999999</v>
      </c>
      <c r="X12" s="237">
        <v>129.47999999999999</v>
      </c>
      <c r="Y12" s="237">
        <v>129.47999999999999</v>
      </c>
      <c r="Z12" s="237">
        <v>129.47999999999999</v>
      </c>
      <c r="AA12" s="237">
        <v>129.47999999999999</v>
      </c>
      <c r="AB12" s="237">
        <v>129.47999999999999</v>
      </c>
      <c r="AC12" s="237">
        <v>129.47999999999999</v>
      </c>
      <c r="AD12" s="237">
        <v>129.47999999999999</v>
      </c>
      <c r="AE12" s="237">
        <v>129.47999999999999</v>
      </c>
      <c r="AF12" s="237">
        <v>129.47999999999999</v>
      </c>
      <c r="AG12" s="237">
        <v>129.47999999999999</v>
      </c>
      <c r="AH12" s="237">
        <v>129.47999999999999</v>
      </c>
      <c r="AI12" s="237">
        <v>129.47999999999999</v>
      </c>
      <c r="AJ12" s="237">
        <v>129.47999999999999</v>
      </c>
      <c r="AK12" s="237">
        <v>129.47999999999999</v>
      </c>
      <c r="AL12" s="237">
        <v>129.47999999999999</v>
      </c>
      <c r="AM12" s="237">
        <v>129.47999999999999</v>
      </c>
      <c r="AN12" s="237">
        <v>129.47999999999999</v>
      </c>
      <c r="AO12" s="237">
        <v>129.47999999999999</v>
      </c>
      <c r="AP12" s="237">
        <v>129.47999999999999</v>
      </c>
      <c r="AQ12" s="237">
        <v>129.47999999999999</v>
      </c>
      <c r="AR12" s="237">
        <v>129.47999999999999</v>
      </c>
      <c r="AS12" s="237">
        <v>129.47999999999999</v>
      </c>
      <c r="AT12" s="237">
        <v>129.47999999999999</v>
      </c>
      <c r="AU12" s="237">
        <v>129.47999999999999</v>
      </c>
      <c r="AV12" s="237">
        <v>129.47999999999999</v>
      </c>
      <c r="AW12" s="237">
        <v>129.47999999999999</v>
      </c>
      <c r="AX12" s="237">
        <v>129.47999999999999</v>
      </c>
      <c r="AY12" s="237">
        <v>129.47999999999999</v>
      </c>
      <c r="AZ12" s="237">
        <v>129.47999999999999</v>
      </c>
      <c r="BA12" s="237">
        <v>129.47999999999999</v>
      </c>
      <c r="BB12" s="237">
        <v>129.47999999999999</v>
      </c>
      <c r="BC12" s="237">
        <v>129.47999999999999</v>
      </c>
      <c r="BD12" s="237">
        <v>129.47999999999999</v>
      </c>
      <c r="BE12" s="237">
        <v>129.47999999999999</v>
      </c>
      <c r="BF12" s="237">
        <v>129.47999999999999</v>
      </c>
      <c r="BG12" s="237">
        <v>129.47999999999999</v>
      </c>
      <c r="BH12" s="237">
        <v>129.47999999999999</v>
      </c>
      <c r="BI12" s="237">
        <v>129.47999999999999</v>
      </c>
      <c r="BJ12" s="237">
        <v>129.47999999999999</v>
      </c>
      <c r="BK12" s="237">
        <v>129.47999999999999</v>
      </c>
      <c r="BL12" s="237">
        <v>129.47999999999999</v>
      </c>
      <c r="BM12" s="237">
        <v>129.47999999999999</v>
      </c>
      <c r="BN12" s="237">
        <v>129.47999999999999</v>
      </c>
      <c r="BO12" s="237">
        <v>129.47999999999999</v>
      </c>
      <c r="BP12" s="237">
        <v>129.47999999999999</v>
      </c>
      <c r="BQ12" s="237">
        <v>129.47999999999999</v>
      </c>
      <c r="BR12" s="237">
        <v>129.47999999999999</v>
      </c>
      <c r="BS12" s="237">
        <v>129.47999999999999</v>
      </c>
      <c r="BT12" s="237">
        <v>129.47999999999999</v>
      </c>
      <c r="BU12" s="237">
        <v>129.47999999999999</v>
      </c>
      <c r="BV12" s="237">
        <v>129.47999999999999</v>
      </c>
      <c r="BW12" s="237">
        <v>129.47999999999999</v>
      </c>
      <c r="BX12" s="237">
        <v>129.47999999999999</v>
      </c>
      <c r="BY12" s="237">
        <v>129.47999999999999</v>
      </c>
      <c r="BZ12" s="237">
        <v>129.47999999999999</v>
      </c>
      <c r="CA12" s="237">
        <v>129.47999999999999</v>
      </c>
      <c r="CB12" s="237">
        <v>129.47999999999999</v>
      </c>
      <c r="CC12" s="237">
        <v>129.47999999999999</v>
      </c>
      <c r="CD12" s="237">
        <v>129.47999999999999</v>
      </c>
      <c r="CE12" s="237">
        <v>129.47999999999999</v>
      </c>
      <c r="CF12" s="237">
        <v>129.47999999999999</v>
      </c>
      <c r="CG12" s="237">
        <v>129.47999999999999</v>
      </c>
      <c r="CH12" s="237">
        <v>129.47999999999999</v>
      </c>
      <c r="CI12" s="237">
        <v>129.47999999999999</v>
      </c>
      <c r="CJ12" s="237">
        <v>129.47999999999999</v>
      </c>
      <c r="CK12" s="237">
        <v>129.47999999999999</v>
      </c>
      <c r="CL12" s="237">
        <v>129.47999999999999</v>
      </c>
      <c r="CM12" s="237">
        <v>129.47999999999999</v>
      </c>
      <c r="CN12" s="237">
        <v>129.47999999999999</v>
      </c>
      <c r="CO12" s="237">
        <v>129.47999999999999</v>
      </c>
      <c r="CP12" s="237">
        <v>129.47999999999999</v>
      </c>
      <c r="CQ12" s="237">
        <v>129.47999999999999</v>
      </c>
      <c r="CR12" s="237">
        <v>129.47999999999999</v>
      </c>
      <c r="CS12" s="237">
        <v>129.47999999999999</v>
      </c>
      <c r="CT12" s="292">
        <f t="shared" si="3"/>
        <v>12430.079999999973</v>
      </c>
      <c r="CU12" s="290">
        <f>SUM('Day (1):Day (31)'!CT12)</f>
        <v>385332.47999999888</v>
      </c>
      <c r="CV12" s="121">
        <f t="shared" si="6"/>
        <v>372902.39999999892</v>
      </c>
      <c r="CW12" s="105"/>
    </row>
    <row r="13" spans="1:104">
      <c r="A13" s="171" t="s">
        <v>40</v>
      </c>
      <c r="B13" s="246">
        <f t="shared" ref="B13:AG13" si="7">SUM(B14:B14)</f>
        <v>2486.9299999999998</v>
      </c>
      <c r="C13" s="246">
        <f t="shared" si="7"/>
        <v>2487.1799999999998</v>
      </c>
      <c r="D13" s="246">
        <f t="shared" si="7"/>
        <v>2487.4299999999998</v>
      </c>
      <c r="E13" s="246">
        <f t="shared" si="7"/>
        <v>2487.6799999999998</v>
      </c>
      <c r="F13" s="246">
        <f t="shared" si="7"/>
        <v>2488.1799999999998</v>
      </c>
      <c r="G13" s="246">
        <f t="shared" si="7"/>
        <v>2488.4299999999998</v>
      </c>
      <c r="H13" s="246">
        <f t="shared" si="7"/>
        <v>2488.6799999999998</v>
      </c>
      <c r="I13" s="246">
        <f t="shared" si="7"/>
        <v>2488.9299999999998</v>
      </c>
      <c r="J13" s="246">
        <f t="shared" si="7"/>
        <v>2489.4299999999998</v>
      </c>
      <c r="K13" s="246">
        <f t="shared" si="7"/>
        <v>2489.6799999999998</v>
      </c>
      <c r="L13" s="246">
        <f t="shared" si="7"/>
        <v>2489.9299999999998</v>
      </c>
      <c r="M13" s="246">
        <f t="shared" si="7"/>
        <v>2490.4299999999998</v>
      </c>
      <c r="N13" s="246">
        <f t="shared" si="7"/>
        <v>2490.6799999999998</v>
      </c>
      <c r="O13" s="246">
        <f t="shared" si="7"/>
        <v>2490.6799999999998</v>
      </c>
      <c r="P13" s="246">
        <f t="shared" si="7"/>
        <v>2490.6799999999998</v>
      </c>
      <c r="Q13" s="246">
        <f t="shared" si="7"/>
        <v>2490.6799999999998</v>
      </c>
      <c r="R13" s="246">
        <f t="shared" si="7"/>
        <v>2490.9299999999998</v>
      </c>
      <c r="S13" s="246">
        <f t="shared" si="7"/>
        <v>2490.9299999999998</v>
      </c>
      <c r="T13" s="246">
        <f t="shared" si="7"/>
        <v>2491.1799999999998</v>
      </c>
      <c r="U13" s="246">
        <f t="shared" si="7"/>
        <v>2491.4299999999998</v>
      </c>
      <c r="V13" s="246">
        <f t="shared" si="7"/>
        <v>2492.4299999999998</v>
      </c>
      <c r="W13" s="246">
        <f t="shared" si="7"/>
        <v>2493.4299999999998</v>
      </c>
      <c r="X13" s="246">
        <f t="shared" si="7"/>
        <v>2493.6799999999998</v>
      </c>
      <c r="Y13" s="246">
        <f t="shared" si="7"/>
        <v>2494.11</v>
      </c>
      <c r="Z13" s="246">
        <f t="shared" si="7"/>
        <v>2494.36</v>
      </c>
      <c r="AA13" s="246">
        <f t="shared" si="7"/>
        <v>2495.11</v>
      </c>
      <c r="AB13" s="246">
        <f t="shared" si="7"/>
        <v>2495.11</v>
      </c>
      <c r="AC13" s="246">
        <f t="shared" si="7"/>
        <v>2495.11</v>
      </c>
      <c r="AD13" s="246">
        <f t="shared" si="7"/>
        <v>2495.4699999999998</v>
      </c>
      <c r="AE13" s="246">
        <f t="shared" si="7"/>
        <v>2495.7199999999998</v>
      </c>
      <c r="AF13" s="246">
        <f t="shared" si="7"/>
        <v>2495.9699999999998</v>
      </c>
      <c r="AG13" s="246">
        <f t="shared" si="7"/>
        <v>2496.4699999999998</v>
      </c>
      <c r="AH13" s="246">
        <f t="shared" ref="AH13:BM13" si="8">SUM(AH14:AH14)</f>
        <v>2496.7199999999998</v>
      </c>
      <c r="AI13" s="246">
        <f t="shared" si="8"/>
        <v>2496.9699999999998</v>
      </c>
      <c r="AJ13" s="246">
        <f t="shared" si="8"/>
        <v>2497.4699999999998</v>
      </c>
      <c r="AK13" s="246">
        <f t="shared" si="8"/>
        <v>2497.9699999999998</v>
      </c>
      <c r="AL13" s="246">
        <f t="shared" si="8"/>
        <v>2498.2199999999998</v>
      </c>
      <c r="AM13" s="246">
        <f t="shared" si="8"/>
        <v>2498.2199999999998</v>
      </c>
      <c r="AN13" s="246">
        <f t="shared" si="8"/>
        <v>2498.2199999999998</v>
      </c>
      <c r="AO13" s="246">
        <f t="shared" si="8"/>
        <v>2498.61</v>
      </c>
      <c r="AP13" s="246">
        <f t="shared" si="8"/>
        <v>2498.61</v>
      </c>
      <c r="AQ13" s="246">
        <f t="shared" si="8"/>
        <v>2499.04</v>
      </c>
      <c r="AR13" s="246">
        <f t="shared" si="8"/>
        <v>2499.29</v>
      </c>
      <c r="AS13" s="246">
        <f t="shared" si="8"/>
        <v>2499.54</v>
      </c>
      <c r="AT13" s="246">
        <f t="shared" si="8"/>
        <v>2499.79</v>
      </c>
      <c r="AU13" s="246">
        <f t="shared" si="8"/>
        <v>2500.04</v>
      </c>
      <c r="AV13" s="246">
        <f t="shared" si="8"/>
        <v>2500.04</v>
      </c>
      <c r="AW13" s="246">
        <f t="shared" si="8"/>
        <v>2500.04</v>
      </c>
      <c r="AX13" s="246">
        <f t="shared" si="8"/>
        <v>2500.04</v>
      </c>
      <c r="AY13" s="246">
        <f t="shared" si="8"/>
        <v>2500.04</v>
      </c>
      <c r="AZ13" s="246">
        <f t="shared" si="8"/>
        <v>2500.04</v>
      </c>
      <c r="BA13" s="246">
        <f t="shared" si="8"/>
        <v>2500</v>
      </c>
      <c r="BB13" s="246">
        <f t="shared" si="8"/>
        <v>2500.33</v>
      </c>
      <c r="BC13" s="246">
        <f t="shared" si="8"/>
        <v>2500.33</v>
      </c>
      <c r="BD13" s="246">
        <f t="shared" si="8"/>
        <v>2500.33</v>
      </c>
      <c r="BE13" s="246">
        <f t="shared" si="8"/>
        <v>2500.33</v>
      </c>
      <c r="BF13" s="246">
        <f t="shared" si="8"/>
        <v>2500.33</v>
      </c>
      <c r="BG13" s="246">
        <f t="shared" si="8"/>
        <v>2500.4699999999998</v>
      </c>
      <c r="BH13" s="246">
        <f t="shared" si="8"/>
        <v>2488.5</v>
      </c>
      <c r="BI13" s="246">
        <f t="shared" si="8"/>
        <v>2488.36</v>
      </c>
      <c r="BJ13" s="246">
        <f t="shared" si="8"/>
        <v>2488.4499999999998</v>
      </c>
      <c r="BK13" s="246">
        <f t="shared" si="8"/>
        <v>2488.73</v>
      </c>
      <c r="BL13" s="246">
        <f t="shared" si="8"/>
        <v>2488.73</v>
      </c>
      <c r="BM13" s="246">
        <f t="shared" si="8"/>
        <v>2488.73</v>
      </c>
      <c r="BN13" s="246">
        <f t="shared" ref="BN13:CS13" si="9">SUM(BN14:BN14)</f>
        <v>2489.3000000000002</v>
      </c>
      <c r="BO13" s="246">
        <f t="shared" si="9"/>
        <v>2489.58</v>
      </c>
      <c r="BP13" s="246">
        <f t="shared" si="9"/>
        <v>2489.9699999999998</v>
      </c>
      <c r="BQ13" s="246">
        <f t="shared" si="9"/>
        <v>2490.5300000000002</v>
      </c>
      <c r="BR13" s="246">
        <f t="shared" si="9"/>
        <v>2491.1</v>
      </c>
      <c r="BS13" s="246">
        <f t="shared" si="9"/>
        <v>2492.14</v>
      </c>
      <c r="BT13" s="246">
        <f t="shared" si="9"/>
        <v>2492.14</v>
      </c>
      <c r="BU13" s="246">
        <f t="shared" si="9"/>
        <v>2492.2800000000002</v>
      </c>
      <c r="BV13" s="246">
        <f t="shared" si="9"/>
        <v>2492.42</v>
      </c>
      <c r="BW13" s="246">
        <f t="shared" si="9"/>
        <v>2492.4899999999998</v>
      </c>
      <c r="BX13" s="246">
        <f t="shared" si="9"/>
        <v>2492.56</v>
      </c>
      <c r="BY13" s="246">
        <f t="shared" si="9"/>
        <v>2492.56</v>
      </c>
      <c r="BZ13" s="246">
        <f t="shared" si="9"/>
        <v>2492.56</v>
      </c>
      <c r="CA13" s="246">
        <f t="shared" si="9"/>
        <v>2492.56</v>
      </c>
      <c r="CB13" s="246">
        <f t="shared" si="9"/>
        <v>2494.42</v>
      </c>
      <c r="CC13" s="246">
        <f t="shared" si="9"/>
        <v>2494.42</v>
      </c>
      <c r="CD13" s="246">
        <f t="shared" si="9"/>
        <v>2494.42</v>
      </c>
      <c r="CE13" s="246">
        <f t="shared" si="9"/>
        <v>2494.42</v>
      </c>
      <c r="CF13" s="246">
        <f t="shared" si="9"/>
        <v>2494.42</v>
      </c>
      <c r="CG13" s="246">
        <f t="shared" si="9"/>
        <v>2494.42</v>
      </c>
      <c r="CH13" s="246">
        <f t="shared" si="9"/>
        <v>2494.42</v>
      </c>
      <c r="CI13" s="246">
        <f t="shared" si="9"/>
        <v>2494.42</v>
      </c>
      <c r="CJ13" s="246">
        <f t="shared" si="9"/>
        <v>2494.42</v>
      </c>
      <c r="CK13" s="246">
        <f t="shared" si="9"/>
        <v>2494.42</v>
      </c>
      <c r="CL13" s="246">
        <f t="shared" si="9"/>
        <v>2494.6</v>
      </c>
      <c r="CM13" s="246">
        <f t="shared" si="9"/>
        <v>2494.6</v>
      </c>
      <c r="CN13" s="246">
        <f t="shared" si="9"/>
        <v>2494.6</v>
      </c>
      <c r="CO13" s="246">
        <f t="shared" si="9"/>
        <v>2494.4499999999998</v>
      </c>
      <c r="CP13" s="246">
        <f t="shared" si="9"/>
        <v>2494.4499999999998</v>
      </c>
      <c r="CQ13" s="246">
        <f t="shared" si="9"/>
        <v>2494.4499999999998</v>
      </c>
      <c r="CR13" s="246">
        <f t="shared" si="9"/>
        <v>2494.4499999999998</v>
      </c>
      <c r="CS13" s="246">
        <f t="shared" si="9"/>
        <v>2494.4499999999998</v>
      </c>
      <c r="CT13" s="293">
        <f t="shared" si="3"/>
        <v>239422.04000000012</v>
      </c>
      <c r="CU13" s="290">
        <f>SUM('Day (1):Day (31)'!CT13)</f>
        <v>7728649.0199999996</v>
      </c>
      <c r="CV13" s="121">
        <f t="shared" si="6"/>
        <v>7489226.9799999995</v>
      </c>
      <c r="CW13" s="105"/>
    </row>
    <row r="14" spans="1:104">
      <c r="A14" s="22" t="s">
        <v>12</v>
      </c>
      <c r="B14" s="1" cm="1">
        <f t="array" ref="B14:CS14">TRANSPOSE('[2]0101'!$AC$9:$AC$104)</f>
        <v>2486.9299999999998</v>
      </c>
      <c r="C14" s="1">
        <v>2487.1799999999998</v>
      </c>
      <c r="D14" s="1">
        <v>2487.4299999999998</v>
      </c>
      <c r="E14" s="1">
        <v>2487.6799999999998</v>
      </c>
      <c r="F14" s="1">
        <v>2488.1799999999998</v>
      </c>
      <c r="G14" s="1">
        <v>2488.4299999999998</v>
      </c>
      <c r="H14" s="1">
        <v>2488.6799999999998</v>
      </c>
      <c r="I14" s="1">
        <v>2488.9299999999998</v>
      </c>
      <c r="J14" s="1">
        <v>2489.4299999999998</v>
      </c>
      <c r="K14" s="1">
        <v>2489.6799999999998</v>
      </c>
      <c r="L14" s="1">
        <v>2489.9299999999998</v>
      </c>
      <c r="M14" s="1">
        <v>2490.4299999999998</v>
      </c>
      <c r="N14" s="1">
        <v>2490.6799999999998</v>
      </c>
      <c r="O14" s="1">
        <v>2490.6799999999998</v>
      </c>
      <c r="P14" s="1">
        <v>2490.6799999999998</v>
      </c>
      <c r="Q14" s="1">
        <v>2490.6799999999998</v>
      </c>
      <c r="R14" s="1">
        <v>2490.9299999999998</v>
      </c>
      <c r="S14" s="1">
        <v>2490.9299999999998</v>
      </c>
      <c r="T14" s="1">
        <v>2491.1799999999998</v>
      </c>
      <c r="U14" s="1">
        <v>2491.4299999999998</v>
      </c>
      <c r="V14" s="1">
        <v>2492.4299999999998</v>
      </c>
      <c r="W14" s="1">
        <v>2493.4299999999998</v>
      </c>
      <c r="X14" s="1">
        <v>2493.6799999999998</v>
      </c>
      <c r="Y14" s="1">
        <v>2494.11</v>
      </c>
      <c r="Z14" s="1">
        <v>2494.36</v>
      </c>
      <c r="AA14" s="1">
        <v>2495.11</v>
      </c>
      <c r="AB14" s="1">
        <v>2495.11</v>
      </c>
      <c r="AC14" s="1">
        <v>2495.11</v>
      </c>
      <c r="AD14" s="1">
        <v>2495.4699999999998</v>
      </c>
      <c r="AE14" s="1">
        <v>2495.7199999999998</v>
      </c>
      <c r="AF14" s="1">
        <v>2495.9699999999998</v>
      </c>
      <c r="AG14" s="1">
        <v>2496.4699999999998</v>
      </c>
      <c r="AH14" s="1">
        <v>2496.7199999999998</v>
      </c>
      <c r="AI14" s="1">
        <v>2496.9699999999998</v>
      </c>
      <c r="AJ14" s="1">
        <v>2497.4699999999998</v>
      </c>
      <c r="AK14" s="1">
        <v>2497.9699999999998</v>
      </c>
      <c r="AL14" s="1">
        <v>2498.2199999999998</v>
      </c>
      <c r="AM14" s="1">
        <v>2498.2199999999998</v>
      </c>
      <c r="AN14" s="1">
        <v>2498.2199999999998</v>
      </c>
      <c r="AO14" s="1">
        <v>2498.61</v>
      </c>
      <c r="AP14" s="1">
        <v>2498.61</v>
      </c>
      <c r="AQ14" s="1">
        <v>2499.04</v>
      </c>
      <c r="AR14" s="1">
        <v>2499.29</v>
      </c>
      <c r="AS14" s="1">
        <v>2499.54</v>
      </c>
      <c r="AT14" s="1">
        <v>2499.79</v>
      </c>
      <c r="AU14" s="1">
        <v>2500.04</v>
      </c>
      <c r="AV14" s="1">
        <v>2500.04</v>
      </c>
      <c r="AW14" s="1">
        <v>2500.04</v>
      </c>
      <c r="AX14" s="1">
        <v>2500.04</v>
      </c>
      <c r="AY14" s="1">
        <v>2500.04</v>
      </c>
      <c r="AZ14" s="1">
        <v>2500.04</v>
      </c>
      <c r="BA14" s="1">
        <v>2500</v>
      </c>
      <c r="BB14" s="1">
        <v>2500.33</v>
      </c>
      <c r="BC14" s="1">
        <v>2500.33</v>
      </c>
      <c r="BD14" s="1">
        <v>2500.33</v>
      </c>
      <c r="BE14" s="1">
        <v>2500.33</v>
      </c>
      <c r="BF14" s="1">
        <v>2500.33</v>
      </c>
      <c r="BG14" s="1">
        <v>2500.4699999999998</v>
      </c>
      <c r="BH14" s="1">
        <v>2488.5</v>
      </c>
      <c r="BI14" s="1">
        <v>2488.36</v>
      </c>
      <c r="BJ14" s="1">
        <v>2488.4499999999998</v>
      </c>
      <c r="BK14" s="1">
        <v>2488.73</v>
      </c>
      <c r="BL14" s="1">
        <v>2488.73</v>
      </c>
      <c r="BM14" s="1">
        <v>2488.73</v>
      </c>
      <c r="BN14" s="1">
        <v>2489.3000000000002</v>
      </c>
      <c r="BO14" s="1">
        <v>2489.58</v>
      </c>
      <c r="BP14" s="1">
        <v>2489.9699999999998</v>
      </c>
      <c r="BQ14" s="1">
        <v>2490.5300000000002</v>
      </c>
      <c r="BR14" s="1">
        <v>2491.1</v>
      </c>
      <c r="BS14" s="1">
        <v>2492.14</v>
      </c>
      <c r="BT14" s="1">
        <v>2492.14</v>
      </c>
      <c r="BU14" s="1">
        <v>2492.2800000000002</v>
      </c>
      <c r="BV14" s="1">
        <v>2492.42</v>
      </c>
      <c r="BW14" s="1">
        <v>2492.4899999999998</v>
      </c>
      <c r="BX14" s="1">
        <v>2492.56</v>
      </c>
      <c r="BY14" s="1">
        <v>2492.56</v>
      </c>
      <c r="BZ14" s="1">
        <v>2492.56</v>
      </c>
      <c r="CA14" s="1">
        <v>2492.56</v>
      </c>
      <c r="CB14" s="1">
        <v>2494.42</v>
      </c>
      <c r="CC14" s="1">
        <v>2494.42</v>
      </c>
      <c r="CD14" s="1">
        <v>2494.42</v>
      </c>
      <c r="CE14" s="1">
        <v>2494.42</v>
      </c>
      <c r="CF14" s="1">
        <v>2494.42</v>
      </c>
      <c r="CG14" s="1">
        <v>2494.42</v>
      </c>
      <c r="CH14" s="1">
        <v>2494.42</v>
      </c>
      <c r="CI14" s="1">
        <v>2494.42</v>
      </c>
      <c r="CJ14" s="1">
        <v>2494.42</v>
      </c>
      <c r="CK14" s="1">
        <v>2494.42</v>
      </c>
      <c r="CL14" s="1">
        <v>2494.6</v>
      </c>
      <c r="CM14" s="1">
        <v>2494.6</v>
      </c>
      <c r="CN14" s="1">
        <v>2494.6</v>
      </c>
      <c r="CO14" s="1">
        <v>2494.4499999999998</v>
      </c>
      <c r="CP14" s="1">
        <v>2494.4499999999998</v>
      </c>
      <c r="CQ14" s="1">
        <v>2494.4499999999998</v>
      </c>
      <c r="CR14" s="1">
        <v>2494.4499999999998</v>
      </c>
      <c r="CS14" s="1">
        <v>2494.4499999999998</v>
      </c>
      <c r="CT14" s="292">
        <f t="shared" si="3"/>
        <v>239422.04000000012</v>
      </c>
      <c r="CU14" s="290">
        <f>SUM('Day (1):Day (31)'!CT14)</f>
        <v>7728649.0199999996</v>
      </c>
      <c r="CV14" s="121">
        <f t="shared" si="6"/>
        <v>7489226.9799999995</v>
      </c>
      <c r="CW14" s="105"/>
    </row>
    <row r="15" spans="1:104">
      <c r="A15" s="171" t="s">
        <v>41</v>
      </c>
      <c r="B15" s="246">
        <f t="shared" ref="B15:AG15" si="10">SUM(B16:B19)</f>
        <v>1609.5600000000002</v>
      </c>
      <c r="C15" s="246">
        <f t="shared" si="10"/>
        <v>1609.5600000000002</v>
      </c>
      <c r="D15" s="246">
        <f t="shared" si="10"/>
        <v>1609.5600000000002</v>
      </c>
      <c r="E15" s="246">
        <f t="shared" si="10"/>
        <v>1609.5600000000002</v>
      </c>
      <c r="F15" s="246">
        <f t="shared" si="10"/>
        <v>1609.5600000000002</v>
      </c>
      <c r="G15" s="246">
        <f t="shared" si="10"/>
        <v>1609.5600000000002</v>
      </c>
      <c r="H15" s="246">
        <f t="shared" si="10"/>
        <v>1609.5600000000002</v>
      </c>
      <c r="I15" s="246">
        <f t="shared" si="10"/>
        <v>1609.5600000000002</v>
      </c>
      <c r="J15" s="246">
        <f t="shared" si="10"/>
        <v>1609.5600000000002</v>
      </c>
      <c r="K15" s="246">
        <f t="shared" si="10"/>
        <v>1609.5600000000002</v>
      </c>
      <c r="L15" s="246">
        <f t="shared" si="10"/>
        <v>1609.5600000000002</v>
      </c>
      <c r="M15" s="246">
        <f t="shared" si="10"/>
        <v>1609.5600000000002</v>
      </c>
      <c r="N15" s="246">
        <f t="shared" si="10"/>
        <v>1609.5600000000002</v>
      </c>
      <c r="O15" s="246">
        <f t="shared" si="10"/>
        <v>1609.5600000000002</v>
      </c>
      <c r="P15" s="246">
        <f t="shared" si="10"/>
        <v>1609.5600000000002</v>
      </c>
      <c r="Q15" s="246">
        <f t="shared" si="10"/>
        <v>1609.5600000000002</v>
      </c>
      <c r="R15" s="246">
        <f t="shared" si="10"/>
        <v>1609.5600000000002</v>
      </c>
      <c r="S15" s="246">
        <f t="shared" si="10"/>
        <v>1609.5600000000002</v>
      </c>
      <c r="T15" s="246">
        <f t="shared" si="10"/>
        <v>1654.29</v>
      </c>
      <c r="U15" s="246">
        <f t="shared" si="10"/>
        <v>1701.35</v>
      </c>
      <c r="V15" s="246">
        <f t="shared" si="10"/>
        <v>1779.81</v>
      </c>
      <c r="W15" s="246">
        <f t="shared" si="10"/>
        <v>1799.42</v>
      </c>
      <c r="X15" s="246">
        <f t="shared" si="10"/>
        <v>1799.42</v>
      </c>
      <c r="Y15" s="246">
        <f t="shared" si="10"/>
        <v>1799.42</v>
      </c>
      <c r="Z15" s="246">
        <f t="shared" si="10"/>
        <v>1799.42</v>
      </c>
      <c r="AA15" s="246">
        <f t="shared" si="10"/>
        <v>1799.42</v>
      </c>
      <c r="AB15" s="246">
        <f t="shared" si="10"/>
        <v>1799.42</v>
      </c>
      <c r="AC15" s="246">
        <f t="shared" si="10"/>
        <v>1799.42</v>
      </c>
      <c r="AD15" s="246">
        <f t="shared" si="10"/>
        <v>1799.42</v>
      </c>
      <c r="AE15" s="246">
        <f t="shared" si="10"/>
        <v>1799.42</v>
      </c>
      <c r="AF15" s="246">
        <f t="shared" si="10"/>
        <v>1799.42</v>
      </c>
      <c r="AG15" s="246">
        <f t="shared" si="10"/>
        <v>1799.42</v>
      </c>
      <c r="AH15" s="246">
        <f t="shared" ref="AH15:BM15" si="11">SUM(AH16:AH19)</f>
        <v>1799.42</v>
      </c>
      <c r="AI15" s="246">
        <f t="shared" si="11"/>
        <v>1799.42</v>
      </c>
      <c r="AJ15" s="246">
        <f t="shared" si="11"/>
        <v>1799.42</v>
      </c>
      <c r="AK15" s="246">
        <f t="shared" si="11"/>
        <v>1799.42</v>
      </c>
      <c r="AL15" s="246">
        <f t="shared" si="11"/>
        <v>1799.42</v>
      </c>
      <c r="AM15" s="246">
        <f t="shared" si="11"/>
        <v>1799.42</v>
      </c>
      <c r="AN15" s="246">
        <f t="shared" si="11"/>
        <v>1799.42</v>
      </c>
      <c r="AO15" s="246">
        <f t="shared" si="11"/>
        <v>1799.42</v>
      </c>
      <c r="AP15" s="246">
        <f t="shared" si="11"/>
        <v>1799.42</v>
      </c>
      <c r="AQ15" s="246">
        <f t="shared" si="11"/>
        <v>1799.42</v>
      </c>
      <c r="AR15" s="246">
        <f t="shared" si="11"/>
        <v>1799.42</v>
      </c>
      <c r="AS15" s="246">
        <f t="shared" si="11"/>
        <v>1799.42</v>
      </c>
      <c r="AT15" s="246">
        <f t="shared" si="11"/>
        <v>1799.42</v>
      </c>
      <c r="AU15" s="246">
        <f t="shared" si="11"/>
        <v>1799.42</v>
      </c>
      <c r="AV15" s="246">
        <f t="shared" si="11"/>
        <v>1970.45</v>
      </c>
      <c r="AW15" s="246">
        <f t="shared" si="11"/>
        <v>1970.45</v>
      </c>
      <c r="AX15" s="246">
        <f t="shared" si="11"/>
        <v>1970.45</v>
      </c>
      <c r="AY15" s="246">
        <f t="shared" si="11"/>
        <v>1970.45</v>
      </c>
      <c r="AZ15" s="246">
        <f t="shared" si="11"/>
        <v>1970.45</v>
      </c>
      <c r="BA15" s="246">
        <f t="shared" si="11"/>
        <v>1970.45</v>
      </c>
      <c r="BB15" s="246">
        <f t="shared" si="11"/>
        <v>1970.45</v>
      </c>
      <c r="BC15" s="246">
        <f t="shared" si="11"/>
        <v>1970.45</v>
      </c>
      <c r="BD15" s="246">
        <f t="shared" si="11"/>
        <v>1970.45</v>
      </c>
      <c r="BE15" s="246">
        <f t="shared" si="11"/>
        <v>1970.45</v>
      </c>
      <c r="BF15" s="246">
        <f t="shared" si="11"/>
        <v>1970.45</v>
      </c>
      <c r="BG15" s="246">
        <f t="shared" si="11"/>
        <v>1970.45</v>
      </c>
      <c r="BH15" s="246">
        <f t="shared" si="11"/>
        <v>1970.45</v>
      </c>
      <c r="BI15" s="246">
        <f t="shared" si="11"/>
        <v>1970.45</v>
      </c>
      <c r="BJ15" s="246">
        <f t="shared" si="11"/>
        <v>1970.45</v>
      </c>
      <c r="BK15" s="246">
        <f t="shared" si="11"/>
        <v>1970.45</v>
      </c>
      <c r="BL15" s="246">
        <f t="shared" si="11"/>
        <v>1970.45</v>
      </c>
      <c r="BM15" s="246">
        <f t="shared" si="11"/>
        <v>1970.45</v>
      </c>
      <c r="BN15" s="246">
        <f t="shared" ref="BN15:CS15" si="12">SUM(BN16:BN19)</f>
        <v>1970.45</v>
      </c>
      <c r="BO15" s="246">
        <f t="shared" si="12"/>
        <v>1970.45</v>
      </c>
      <c r="BP15" s="246">
        <f t="shared" si="12"/>
        <v>1970.45</v>
      </c>
      <c r="BQ15" s="246">
        <f t="shared" si="12"/>
        <v>1970.45</v>
      </c>
      <c r="BR15" s="246">
        <f t="shared" si="12"/>
        <v>1970.45</v>
      </c>
      <c r="BS15" s="246">
        <f t="shared" si="12"/>
        <v>1970.45</v>
      </c>
      <c r="BT15" s="246">
        <f t="shared" si="12"/>
        <v>1970.45</v>
      </c>
      <c r="BU15" s="246">
        <f t="shared" si="12"/>
        <v>1970.45</v>
      </c>
      <c r="BV15" s="246">
        <f t="shared" si="12"/>
        <v>1970.45</v>
      </c>
      <c r="BW15" s="246">
        <f t="shared" si="12"/>
        <v>1970.45</v>
      </c>
      <c r="BX15" s="246">
        <f t="shared" si="12"/>
        <v>1970.45</v>
      </c>
      <c r="BY15" s="246">
        <f t="shared" si="12"/>
        <v>1970.45</v>
      </c>
      <c r="BZ15" s="246">
        <f t="shared" si="12"/>
        <v>1970.45</v>
      </c>
      <c r="CA15" s="246">
        <f t="shared" si="12"/>
        <v>1970.45</v>
      </c>
      <c r="CB15" s="246">
        <f t="shared" si="12"/>
        <v>1970.45</v>
      </c>
      <c r="CC15" s="246">
        <f t="shared" si="12"/>
        <v>1970.45</v>
      </c>
      <c r="CD15" s="246">
        <f t="shared" si="12"/>
        <v>1970.45</v>
      </c>
      <c r="CE15" s="246">
        <f t="shared" si="12"/>
        <v>1970.45</v>
      </c>
      <c r="CF15" s="246">
        <f t="shared" si="12"/>
        <v>1970.45</v>
      </c>
      <c r="CG15" s="246">
        <f t="shared" si="12"/>
        <v>1970.45</v>
      </c>
      <c r="CH15" s="246">
        <f t="shared" si="12"/>
        <v>1970.45</v>
      </c>
      <c r="CI15" s="246">
        <f t="shared" si="12"/>
        <v>1970.45</v>
      </c>
      <c r="CJ15" s="246">
        <f t="shared" si="12"/>
        <v>1970.45</v>
      </c>
      <c r="CK15" s="246">
        <f t="shared" si="12"/>
        <v>1970.45</v>
      </c>
      <c r="CL15" s="246">
        <f t="shared" si="12"/>
        <v>1970.45</v>
      </c>
      <c r="CM15" s="246">
        <f t="shared" si="12"/>
        <v>1970.45</v>
      </c>
      <c r="CN15" s="246">
        <f t="shared" si="12"/>
        <v>1970.45</v>
      </c>
      <c r="CO15" s="246">
        <f t="shared" si="12"/>
        <v>1970.45</v>
      </c>
      <c r="CP15" s="246">
        <f t="shared" si="12"/>
        <v>1970.45</v>
      </c>
      <c r="CQ15" s="246">
        <f t="shared" si="12"/>
        <v>1970.45</v>
      </c>
      <c r="CR15" s="246">
        <f t="shared" si="12"/>
        <v>1970.45</v>
      </c>
      <c r="CS15" s="246">
        <f t="shared" si="12"/>
        <v>1970.45</v>
      </c>
      <c r="CT15" s="294">
        <f t="shared" si="3"/>
        <v>177615.53000000017</v>
      </c>
      <c r="CU15" s="290">
        <f>SUM('Day (1):Day (31)'!CT15)</f>
        <v>5650643.6300000055</v>
      </c>
      <c r="CV15" s="121">
        <f t="shared" si="6"/>
        <v>5473028.1000000052</v>
      </c>
      <c r="CW15" s="105"/>
    </row>
    <row r="16" spans="1:104">
      <c r="A16" s="22" t="s">
        <v>42</v>
      </c>
      <c r="B16" s="237" cm="1">
        <f t="array" ref="B16:CS16">TRANSPOSE([3]JAN24!$D$5:$D$100)</f>
        <v>1131</v>
      </c>
      <c r="C16" s="237">
        <v>1131</v>
      </c>
      <c r="D16" s="237">
        <v>1131</v>
      </c>
      <c r="E16" s="237">
        <v>1131</v>
      </c>
      <c r="F16" s="237">
        <v>1131</v>
      </c>
      <c r="G16" s="237">
        <v>1131</v>
      </c>
      <c r="H16" s="237">
        <v>1131</v>
      </c>
      <c r="I16" s="237">
        <v>1131</v>
      </c>
      <c r="J16" s="237">
        <v>1131</v>
      </c>
      <c r="K16" s="237">
        <v>1131</v>
      </c>
      <c r="L16" s="237">
        <v>1131</v>
      </c>
      <c r="M16" s="237">
        <v>1131</v>
      </c>
      <c r="N16" s="237">
        <v>1131</v>
      </c>
      <c r="O16" s="237">
        <v>1131</v>
      </c>
      <c r="P16" s="237">
        <v>1131</v>
      </c>
      <c r="Q16" s="237">
        <v>1131</v>
      </c>
      <c r="R16" s="237">
        <v>1131</v>
      </c>
      <c r="S16" s="237">
        <v>1131</v>
      </c>
      <c r="T16" s="237">
        <v>1131</v>
      </c>
      <c r="U16" s="237">
        <v>1131</v>
      </c>
      <c r="V16" s="237">
        <v>1131</v>
      </c>
      <c r="W16" s="237">
        <v>1131</v>
      </c>
      <c r="X16" s="237">
        <v>1131</v>
      </c>
      <c r="Y16" s="237">
        <v>1131</v>
      </c>
      <c r="Z16" s="237">
        <v>1131</v>
      </c>
      <c r="AA16" s="237">
        <v>1131</v>
      </c>
      <c r="AB16" s="237">
        <v>1131</v>
      </c>
      <c r="AC16" s="237">
        <v>1131</v>
      </c>
      <c r="AD16" s="237">
        <v>1131</v>
      </c>
      <c r="AE16" s="237">
        <v>1131</v>
      </c>
      <c r="AF16" s="237">
        <v>1131</v>
      </c>
      <c r="AG16" s="237">
        <v>1131</v>
      </c>
      <c r="AH16" s="237">
        <v>1131</v>
      </c>
      <c r="AI16" s="237">
        <v>1131</v>
      </c>
      <c r="AJ16" s="237">
        <v>1131</v>
      </c>
      <c r="AK16" s="237">
        <v>1131</v>
      </c>
      <c r="AL16" s="237">
        <v>1131</v>
      </c>
      <c r="AM16" s="237">
        <v>1131</v>
      </c>
      <c r="AN16" s="237">
        <v>1131</v>
      </c>
      <c r="AO16" s="237">
        <v>1131</v>
      </c>
      <c r="AP16" s="237">
        <v>1131</v>
      </c>
      <c r="AQ16" s="237">
        <v>1131</v>
      </c>
      <c r="AR16" s="237">
        <v>1131</v>
      </c>
      <c r="AS16" s="237">
        <v>1131</v>
      </c>
      <c r="AT16" s="237">
        <v>1131</v>
      </c>
      <c r="AU16" s="237">
        <v>1131</v>
      </c>
      <c r="AV16" s="237">
        <v>1131</v>
      </c>
      <c r="AW16" s="237">
        <v>1131</v>
      </c>
      <c r="AX16" s="237">
        <v>1131</v>
      </c>
      <c r="AY16" s="237">
        <v>1131</v>
      </c>
      <c r="AZ16" s="237">
        <v>1131</v>
      </c>
      <c r="BA16" s="237">
        <v>1131</v>
      </c>
      <c r="BB16" s="237">
        <v>1131</v>
      </c>
      <c r="BC16" s="237">
        <v>1131</v>
      </c>
      <c r="BD16" s="237">
        <v>1131</v>
      </c>
      <c r="BE16" s="237">
        <v>1131</v>
      </c>
      <c r="BF16" s="237">
        <v>1131</v>
      </c>
      <c r="BG16" s="237">
        <v>1131</v>
      </c>
      <c r="BH16" s="237">
        <v>1131</v>
      </c>
      <c r="BI16" s="237">
        <v>1131</v>
      </c>
      <c r="BJ16" s="237">
        <v>1131</v>
      </c>
      <c r="BK16" s="237">
        <v>1131</v>
      </c>
      <c r="BL16" s="237">
        <v>1131</v>
      </c>
      <c r="BM16" s="237">
        <v>1131</v>
      </c>
      <c r="BN16" s="237">
        <v>1131</v>
      </c>
      <c r="BO16" s="237">
        <v>1131</v>
      </c>
      <c r="BP16" s="237">
        <v>1131</v>
      </c>
      <c r="BQ16" s="237">
        <v>1131</v>
      </c>
      <c r="BR16" s="237">
        <v>1131</v>
      </c>
      <c r="BS16" s="237">
        <v>1131</v>
      </c>
      <c r="BT16" s="237">
        <v>1131</v>
      </c>
      <c r="BU16" s="237">
        <v>1131</v>
      </c>
      <c r="BV16" s="237">
        <v>1131</v>
      </c>
      <c r="BW16" s="237">
        <v>1131</v>
      </c>
      <c r="BX16" s="237">
        <v>1131</v>
      </c>
      <c r="BY16" s="237">
        <v>1131</v>
      </c>
      <c r="BZ16" s="237">
        <v>1131</v>
      </c>
      <c r="CA16" s="237">
        <v>1131</v>
      </c>
      <c r="CB16" s="237">
        <v>1131</v>
      </c>
      <c r="CC16" s="237">
        <v>1131</v>
      </c>
      <c r="CD16" s="237">
        <v>1131</v>
      </c>
      <c r="CE16" s="237">
        <v>1131</v>
      </c>
      <c r="CF16" s="237">
        <v>1131</v>
      </c>
      <c r="CG16" s="237">
        <v>1131</v>
      </c>
      <c r="CH16" s="237">
        <v>1131</v>
      </c>
      <c r="CI16" s="237">
        <v>1131</v>
      </c>
      <c r="CJ16" s="237">
        <v>1131</v>
      </c>
      <c r="CK16" s="237">
        <v>1131</v>
      </c>
      <c r="CL16" s="237">
        <v>1131</v>
      </c>
      <c r="CM16" s="237">
        <v>1131</v>
      </c>
      <c r="CN16" s="237">
        <v>1131</v>
      </c>
      <c r="CO16" s="237">
        <v>1131</v>
      </c>
      <c r="CP16" s="237">
        <v>1131</v>
      </c>
      <c r="CQ16" s="237">
        <v>1131</v>
      </c>
      <c r="CR16" s="237">
        <v>1131</v>
      </c>
      <c r="CS16" s="237">
        <v>1131</v>
      </c>
      <c r="CT16" s="292">
        <f t="shared" si="3"/>
        <v>108576</v>
      </c>
      <c r="CU16" s="290">
        <f>SUM('Day (1):Day (31)'!CT16)</f>
        <v>3263668.2</v>
      </c>
      <c r="CV16" s="121">
        <f t="shared" si="6"/>
        <v>3155092.2</v>
      </c>
      <c r="CW16" s="105"/>
    </row>
    <row r="17" spans="1:104">
      <c r="A17" s="239" t="s">
        <v>43</v>
      </c>
      <c r="B17" s="266">
        <v>153.61000000000001</v>
      </c>
      <c r="C17" s="266">
        <v>153.61000000000001</v>
      </c>
      <c r="D17" s="266">
        <v>153.61000000000001</v>
      </c>
      <c r="E17" s="266">
        <v>153.61000000000001</v>
      </c>
      <c r="F17" s="266">
        <v>153.61000000000001</v>
      </c>
      <c r="G17" s="266">
        <v>153.61000000000001</v>
      </c>
      <c r="H17" s="266">
        <v>153.61000000000001</v>
      </c>
      <c r="I17" s="266">
        <v>153.61000000000001</v>
      </c>
      <c r="J17" s="266">
        <v>153.61000000000001</v>
      </c>
      <c r="K17" s="266">
        <v>153.61000000000001</v>
      </c>
      <c r="L17" s="266">
        <v>153.61000000000001</v>
      </c>
      <c r="M17" s="266">
        <v>153.61000000000001</v>
      </c>
      <c r="N17" s="266">
        <v>153.61000000000001</v>
      </c>
      <c r="O17" s="266">
        <v>153.61000000000001</v>
      </c>
      <c r="P17" s="266">
        <v>153.61000000000001</v>
      </c>
      <c r="Q17" s="266">
        <v>153.61000000000001</v>
      </c>
      <c r="R17" s="266">
        <v>153.61000000000001</v>
      </c>
      <c r="S17" s="266">
        <v>153.61000000000001</v>
      </c>
      <c r="T17" s="266">
        <v>167.97</v>
      </c>
      <c r="U17" s="266">
        <v>183.07</v>
      </c>
      <c r="V17" s="266">
        <v>208.26</v>
      </c>
      <c r="W17" s="266">
        <v>214.55</v>
      </c>
      <c r="X17" s="266">
        <v>214.55</v>
      </c>
      <c r="Y17" s="266">
        <v>214.55</v>
      </c>
      <c r="Z17" s="266">
        <v>214.55</v>
      </c>
      <c r="AA17" s="266">
        <v>214.55</v>
      </c>
      <c r="AB17" s="266">
        <v>214.55</v>
      </c>
      <c r="AC17" s="266">
        <v>214.55</v>
      </c>
      <c r="AD17" s="266">
        <v>214.55</v>
      </c>
      <c r="AE17" s="266">
        <v>214.55</v>
      </c>
      <c r="AF17" s="266">
        <v>214.55</v>
      </c>
      <c r="AG17" s="266">
        <v>214.55</v>
      </c>
      <c r="AH17" s="266">
        <v>214.55</v>
      </c>
      <c r="AI17" s="266">
        <v>214.55</v>
      </c>
      <c r="AJ17" s="266">
        <v>214.55</v>
      </c>
      <c r="AK17" s="266">
        <v>214.55</v>
      </c>
      <c r="AL17" s="266">
        <v>214.55</v>
      </c>
      <c r="AM17" s="266">
        <v>214.55</v>
      </c>
      <c r="AN17" s="266">
        <v>214.55</v>
      </c>
      <c r="AO17" s="266">
        <v>214.55</v>
      </c>
      <c r="AP17" s="266">
        <v>214.55</v>
      </c>
      <c r="AQ17" s="266">
        <v>214.55</v>
      </c>
      <c r="AR17" s="266">
        <v>214.55</v>
      </c>
      <c r="AS17" s="266">
        <v>214.55</v>
      </c>
      <c r="AT17" s="266">
        <v>214.55</v>
      </c>
      <c r="AU17" s="266">
        <v>214.55</v>
      </c>
      <c r="AV17" s="266">
        <v>269.45</v>
      </c>
      <c r="AW17" s="266">
        <v>269.45</v>
      </c>
      <c r="AX17" s="266">
        <v>269.45</v>
      </c>
      <c r="AY17" s="266">
        <v>269.45</v>
      </c>
      <c r="AZ17" s="266">
        <v>269.45</v>
      </c>
      <c r="BA17" s="266">
        <v>269.45</v>
      </c>
      <c r="BB17" s="266">
        <v>269.45</v>
      </c>
      <c r="BC17" s="266">
        <v>269.45</v>
      </c>
      <c r="BD17" s="266">
        <v>269.45</v>
      </c>
      <c r="BE17" s="266">
        <v>269.45</v>
      </c>
      <c r="BF17" s="266">
        <v>269.45</v>
      </c>
      <c r="BG17" s="266">
        <v>269.45</v>
      </c>
      <c r="BH17" s="266">
        <v>269.45</v>
      </c>
      <c r="BI17" s="266">
        <v>269.45</v>
      </c>
      <c r="BJ17" s="266">
        <v>269.45</v>
      </c>
      <c r="BK17" s="266">
        <v>269.45</v>
      </c>
      <c r="BL17" s="266">
        <v>269.45</v>
      </c>
      <c r="BM17" s="266">
        <v>269.45</v>
      </c>
      <c r="BN17" s="266">
        <v>269.45</v>
      </c>
      <c r="BO17" s="266">
        <v>269.45</v>
      </c>
      <c r="BP17" s="266">
        <v>269.45</v>
      </c>
      <c r="BQ17" s="266">
        <v>269.45</v>
      </c>
      <c r="BR17" s="266">
        <v>269.45</v>
      </c>
      <c r="BS17" s="266">
        <v>269.45</v>
      </c>
      <c r="BT17" s="266">
        <v>269.45</v>
      </c>
      <c r="BU17" s="266">
        <v>269.45</v>
      </c>
      <c r="BV17" s="266">
        <v>269.45</v>
      </c>
      <c r="BW17" s="266">
        <v>269.45</v>
      </c>
      <c r="BX17" s="266">
        <v>269.45</v>
      </c>
      <c r="BY17" s="266">
        <v>269.45</v>
      </c>
      <c r="BZ17" s="266">
        <v>269.45</v>
      </c>
      <c r="CA17" s="266">
        <v>269.45</v>
      </c>
      <c r="CB17" s="266">
        <v>269.45</v>
      </c>
      <c r="CC17" s="266">
        <v>269.45</v>
      </c>
      <c r="CD17" s="266">
        <v>269.45</v>
      </c>
      <c r="CE17" s="266">
        <v>269.45</v>
      </c>
      <c r="CF17" s="266">
        <v>269.45</v>
      </c>
      <c r="CG17" s="266">
        <v>269.45</v>
      </c>
      <c r="CH17" s="266">
        <v>269.45</v>
      </c>
      <c r="CI17" s="266">
        <v>269.45</v>
      </c>
      <c r="CJ17" s="266">
        <v>269.45</v>
      </c>
      <c r="CK17" s="266">
        <v>269.45</v>
      </c>
      <c r="CL17" s="266">
        <v>269.45</v>
      </c>
      <c r="CM17" s="266">
        <v>269.45</v>
      </c>
      <c r="CN17" s="266">
        <v>269.45</v>
      </c>
      <c r="CO17" s="266">
        <v>269.45</v>
      </c>
      <c r="CP17" s="266">
        <v>269.45</v>
      </c>
      <c r="CQ17" s="266">
        <v>269.45</v>
      </c>
      <c r="CR17" s="266">
        <v>269.45</v>
      </c>
      <c r="CS17" s="266">
        <v>269.45</v>
      </c>
      <c r="CT17" s="292">
        <f t="shared" si="3"/>
        <v>22160.530000000039</v>
      </c>
      <c r="CU17" s="290">
        <f>SUM('Day (1):Day (31)'!CT17)</f>
        <v>766180.38000000175</v>
      </c>
      <c r="CV17" s="121">
        <f t="shared" si="6"/>
        <v>744019.85000000172</v>
      </c>
      <c r="CW17" s="105"/>
    </row>
    <row r="18" spans="1:104">
      <c r="A18" s="239" t="s">
        <v>44</v>
      </c>
      <c r="B18" s="237" cm="1">
        <f t="array" ref="B18:CS18">TRANSPOSE('[4]JAN''''24 SCHEDULES '!$D$231:$D$326)</f>
        <v>324.95</v>
      </c>
      <c r="C18" s="237">
        <v>324.95</v>
      </c>
      <c r="D18" s="237">
        <v>324.95</v>
      </c>
      <c r="E18" s="237">
        <v>324.95</v>
      </c>
      <c r="F18" s="237">
        <v>324.95</v>
      </c>
      <c r="G18" s="237">
        <v>324.95</v>
      </c>
      <c r="H18" s="237">
        <v>324.95</v>
      </c>
      <c r="I18" s="237">
        <v>324.95</v>
      </c>
      <c r="J18" s="237">
        <v>324.95</v>
      </c>
      <c r="K18" s="237">
        <v>324.95</v>
      </c>
      <c r="L18" s="237">
        <v>324.95</v>
      </c>
      <c r="M18" s="237">
        <v>324.95</v>
      </c>
      <c r="N18" s="237">
        <v>324.95</v>
      </c>
      <c r="O18" s="237">
        <v>324.95</v>
      </c>
      <c r="P18" s="237">
        <v>324.95</v>
      </c>
      <c r="Q18" s="237">
        <v>324.95</v>
      </c>
      <c r="R18" s="237">
        <v>324.95</v>
      </c>
      <c r="S18" s="237">
        <v>324.95</v>
      </c>
      <c r="T18" s="237">
        <v>355.32</v>
      </c>
      <c r="U18" s="237">
        <v>387.28</v>
      </c>
      <c r="V18" s="237">
        <v>440.55</v>
      </c>
      <c r="W18" s="237">
        <v>453.87</v>
      </c>
      <c r="X18" s="237">
        <v>453.87</v>
      </c>
      <c r="Y18" s="237">
        <v>453.87</v>
      </c>
      <c r="Z18" s="237">
        <v>453.87</v>
      </c>
      <c r="AA18" s="237">
        <v>453.87</v>
      </c>
      <c r="AB18" s="237">
        <v>453.87</v>
      </c>
      <c r="AC18" s="237">
        <v>453.87</v>
      </c>
      <c r="AD18" s="237">
        <v>453.87</v>
      </c>
      <c r="AE18" s="237">
        <v>453.87</v>
      </c>
      <c r="AF18" s="237">
        <v>453.87</v>
      </c>
      <c r="AG18" s="237">
        <v>453.87</v>
      </c>
      <c r="AH18" s="237">
        <v>453.87</v>
      </c>
      <c r="AI18" s="237">
        <v>453.87</v>
      </c>
      <c r="AJ18" s="237">
        <v>453.87</v>
      </c>
      <c r="AK18" s="237">
        <v>453.87</v>
      </c>
      <c r="AL18" s="237">
        <v>453.87</v>
      </c>
      <c r="AM18" s="237">
        <v>453.87</v>
      </c>
      <c r="AN18" s="237">
        <v>453.87</v>
      </c>
      <c r="AO18" s="237">
        <v>453.87</v>
      </c>
      <c r="AP18" s="237">
        <v>453.87</v>
      </c>
      <c r="AQ18" s="237">
        <v>453.87</v>
      </c>
      <c r="AR18" s="237">
        <v>453.87</v>
      </c>
      <c r="AS18" s="237">
        <v>453.87</v>
      </c>
      <c r="AT18" s="237">
        <v>453.87</v>
      </c>
      <c r="AU18" s="237">
        <v>453.87</v>
      </c>
      <c r="AV18" s="237">
        <v>570</v>
      </c>
      <c r="AW18" s="237">
        <v>570</v>
      </c>
      <c r="AX18" s="237">
        <v>570</v>
      </c>
      <c r="AY18" s="237">
        <v>570</v>
      </c>
      <c r="AZ18" s="237">
        <v>570</v>
      </c>
      <c r="BA18" s="237">
        <v>570</v>
      </c>
      <c r="BB18" s="237">
        <v>570</v>
      </c>
      <c r="BC18" s="237">
        <v>570</v>
      </c>
      <c r="BD18" s="237">
        <v>570</v>
      </c>
      <c r="BE18" s="237">
        <v>570</v>
      </c>
      <c r="BF18" s="237">
        <v>570</v>
      </c>
      <c r="BG18" s="237">
        <v>570</v>
      </c>
      <c r="BH18" s="237">
        <v>570</v>
      </c>
      <c r="BI18" s="237">
        <v>570</v>
      </c>
      <c r="BJ18" s="237">
        <v>570</v>
      </c>
      <c r="BK18" s="237">
        <v>570</v>
      </c>
      <c r="BL18" s="237">
        <v>570</v>
      </c>
      <c r="BM18" s="237">
        <v>570</v>
      </c>
      <c r="BN18" s="237">
        <v>570</v>
      </c>
      <c r="BO18" s="237">
        <v>570</v>
      </c>
      <c r="BP18" s="237">
        <v>570</v>
      </c>
      <c r="BQ18" s="237">
        <v>570</v>
      </c>
      <c r="BR18" s="237">
        <v>570</v>
      </c>
      <c r="BS18" s="237">
        <v>570</v>
      </c>
      <c r="BT18" s="237">
        <v>570</v>
      </c>
      <c r="BU18" s="237">
        <v>570</v>
      </c>
      <c r="BV18" s="237">
        <v>570</v>
      </c>
      <c r="BW18" s="237">
        <v>570</v>
      </c>
      <c r="BX18" s="237">
        <v>570</v>
      </c>
      <c r="BY18" s="237">
        <v>570</v>
      </c>
      <c r="BZ18" s="237">
        <v>570</v>
      </c>
      <c r="CA18" s="237">
        <v>570</v>
      </c>
      <c r="CB18" s="237">
        <v>570</v>
      </c>
      <c r="CC18" s="237">
        <v>570</v>
      </c>
      <c r="CD18" s="237">
        <v>570</v>
      </c>
      <c r="CE18" s="237">
        <v>570</v>
      </c>
      <c r="CF18" s="237">
        <v>570</v>
      </c>
      <c r="CG18" s="237">
        <v>570</v>
      </c>
      <c r="CH18" s="237">
        <v>570</v>
      </c>
      <c r="CI18" s="237">
        <v>570</v>
      </c>
      <c r="CJ18" s="237">
        <v>570</v>
      </c>
      <c r="CK18" s="237">
        <v>570</v>
      </c>
      <c r="CL18" s="237">
        <v>570</v>
      </c>
      <c r="CM18" s="237">
        <v>570</v>
      </c>
      <c r="CN18" s="237">
        <v>570</v>
      </c>
      <c r="CO18" s="237">
        <v>570</v>
      </c>
      <c r="CP18" s="237">
        <v>570</v>
      </c>
      <c r="CQ18" s="237">
        <v>570</v>
      </c>
      <c r="CR18" s="237">
        <v>570</v>
      </c>
      <c r="CS18" s="237">
        <v>570</v>
      </c>
      <c r="CT18" s="292">
        <f t="shared" si="3"/>
        <v>46879.000000000007</v>
      </c>
      <c r="CU18" s="290">
        <f>SUM('Day (1):Day (31)'!CT18)</f>
        <v>1620795.0499999998</v>
      </c>
      <c r="CV18" s="121">
        <f t="shared" si="6"/>
        <v>1573916.0499999998</v>
      </c>
      <c r="CW18" s="105"/>
    </row>
    <row r="19" spans="1:104" hidden="1">
      <c r="A19" s="39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292">
        <f t="shared" si="3"/>
        <v>0</v>
      </c>
      <c r="CU19" s="290">
        <f>SUM('Day (1):Day (31)'!CT19)</f>
        <v>0</v>
      </c>
      <c r="CV19" s="121">
        <f t="shared" si="6"/>
        <v>0</v>
      </c>
      <c r="CW19" s="105"/>
      <c r="CX19" s="199"/>
    </row>
    <row r="20" spans="1:104">
      <c r="A20" s="74" t="s">
        <v>46</v>
      </c>
      <c r="B20" s="185">
        <f t="shared" ref="B20:AG20" si="13">SUM(B21:B24)</f>
        <v>145.65791999999999</v>
      </c>
      <c r="C20" s="185">
        <f t="shared" si="13"/>
        <v>139.32480000000001</v>
      </c>
      <c r="D20" s="185">
        <f t="shared" si="13"/>
        <v>132.06263999999999</v>
      </c>
      <c r="E20" s="185">
        <f t="shared" si="13"/>
        <v>120.81416</v>
      </c>
      <c r="F20" s="185">
        <f t="shared" si="13"/>
        <v>116.91559999999998</v>
      </c>
      <c r="G20" s="185">
        <f t="shared" si="13"/>
        <v>118.14879999999999</v>
      </c>
      <c r="H20" s="185">
        <f t="shared" si="13"/>
        <v>120.73239999999998</v>
      </c>
      <c r="I20" s="185">
        <f t="shared" si="13"/>
        <v>123.19768000000001</v>
      </c>
      <c r="J20" s="185">
        <f t="shared" si="13"/>
        <v>119.82096000000001</v>
      </c>
      <c r="K20" s="185">
        <f t="shared" si="13"/>
        <v>117.97175999999999</v>
      </c>
      <c r="L20" s="185">
        <f t="shared" si="13"/>
        <v>116.79888</v>
      </c>
      <c r="M20" s="185">
        <f t="shared" si="13"/>
        <v>117.16048000000001</v>
      </c>
      <c r="N20" s="185">
        <f t="shared" si="13"/>
        <v>114.91888</v>
      </c>
      <c r="O20" s="185">
        <f t="shared" si="13"/>
        <v>112.35392</v>
      </c>
      <c r="P20" s="185">
        <f t="shared" si="13"/>
        <v>116.41311999999999</v>
      </c>
      <c r="Q20" s="185">
        <f t="shared" si="13"/>
        <v>122.92872</v>
      </c>
      <c r="R20" s="185">
        <f t="shared" si="13"/>
        <v>124.15416</v>
      </c>
      <c r="S20" s="185">
        <f t="shared" si="13"/>
        <v>119.34863999999999</v>
      </c>
      <c r="T20" s="185">
        <f t="shared" si="13"/>
        <v>123.82336000000001</v>
      </c>
      <c r="U20" s="185">
        <f t="shared" si="13"/>
        <v>131.03728000000001</v>
      </c>
      <c r="V20" s="185">
        <f t="shared" si="13"/>
        <v>130.08104</v>
      </c>
      <c r="W20" s="185">
        <f t="shared" si="13"/>
        <v>126.66072</v>
      </c>
      <c r="X20" s="185">
        <f t="shared" si="13"/>
        <v>125.5652</v>
      </c>
      <c r="Y20" s="185">
        <f t="shared" si="13"/>
        <v>121.95448</v>
      </c>
      <c r="Z20" s="185">
        <f t="shared" si="13"/>
        <v>129.68576910479624</v>
      </c>
      <c r="AA20" s="185">
        <f t="shared" si="13"/>
        <v>133.62225440576333</v>
      </c>
      <c r="AB20" s="185">
        <f t="shared" si="13"/>
        <v>141.31339257469955</v>
      </c>
      <c r="AC20" s="185">
        <f t="shared" si="13"/>
        <v>148.75232898342279</v>
      </c>
      <c r="AD20" s="185">
        <f t="shared" si="13"/>
        <v>183.44184465403885</v>
      </c>
      <c r="AE20" s="185">
        <f t="shared" si="13"/>
        <v>291.07767439738541</v>
      </c>
      <c r="AF20" s="185">
        <f t="shared" si="13"/>
        <v>449.49415735338647</v>
      </c>
      <c r="AG20" s="185">
        <f t="shared" si="13"/>
        <v>677.18748530781397</v>
      </c>
      <c r="AH20" s="185">
        <f t="shared" ref="AH20:BM20" si="14">SUM(AH21:AH24)</f>
        <v>934.65148003044965</v>
      </c>
      <c r="AI20" s="185">
        <f t="shared" si="14"/>
        <v>1228.1836970496126</v>
      </c>
      <c r="AJ20" s="185">
        <f t="shared" si="14"/>
        <v>1477.766395039763</v>
      </c>
      <c r="AK20" s="185">
        <f t="shared" si="14"/>
        <v>1794.5746478506178</v>
      </c>
      <c r="AL20" s="185">
        <f t="shared" si="14"/>
        <v>2098.0269330941728</v>
      </c>
      <c r="AM20" s="185">
        <f t="shared" si="14"/>
        <v>2371.7884762429944</v>
      </c>
      <c r="AN20" s="185">
        <f t="shared" si="14"/>
        <v>2671.8516379048406</v>
      </c>
      <c r="AO20" s="185">
        <f t="shared" si="14"/>
        <v>2918.1075914322832</v>
      </c>
      <c r="AP20" s="185">
        <f t="shared" si="14"/>
        <v>3131.4287820464651</v>
      </c>
      <c r="AQ20" s="185">
        <f t="shared" si="14"/>
        <v>3375.6040708089577</v>
      </c>
      <c r="AR20" s="185">
        <f t="shared" si="14"/>
        <v>3606.978635443561</v>
      </c>
      <c r="AS20" s="185">
        <f t="shared" si="14"/>
        <v>3760.5327824147535</v>
      </c>
      <c r="AT20" s="185">
        <f t="shared" si="14"/>
        <v>3883.7056677163159</v>
      </c>
      <c r="AU20" s="185">
        <f t="shared" si="14"/>
        <v>3996.3960161236619</v>
      </c>
      <c r="AV20" s="185">
        <f t="shared" si="14"/>
        <v>4045.0567200999817</v>
      </c>
      <c r="AW20" s="185">
        <f t="shared" si="14"/>
        <v>4112.2269812031027</v>
      </c>
      <c r="AX20" s="185">
        <f t="shared" si="14"/>
        <v>4148.1196242180049</v>
      </c>
      <c r="AY20" s="185">
        <f t="shared" si="14"/>
        <v>4176.1391768533913</v>
      </c>
      <c r="AZ20" s="185">
        <f t="shared" si="14"/>
        <v>4226.672147516012</v>
      </c>
      <c r="BA20" s="185">
        <f t="shared" si="14"/>
        <v>4225.027596236062</v>
      </c>
      <c r="BB20" s="185">
        <f t="shared" si="14"/>
        <v>4183.0986616885966</v>
      </c>
      <c r="BC20" s="185">
        <f t="shared" si="14"/>
        <v>4148.8608528869372</v>
      </c>
      <c r="BD20" s="185">
        <f t="shared" si="14"/>
        <v>4094.7793546970761</v>
      </c>
      <c r="BE20" s="185">
        <f t="shared" si="14"/>
        <v>4004.5401959505748</v>
      </c>
      <c r="BF20" s="185">
        <f t="shared" si="14"/>
        <v>3910.9820606536482</v>
      </c>
      <c r="BG20" s="185">
        <f t="shared" si="14"/>
        <v>3791.4067617552796</v>
      </c>
      <c r="BH20" s="185">
        <f t="shared" si="14"/>
        <v>3596.3261188805914</v>
      </c>
      <c r="BI20" s="185">
        <f t="shared" si="14"/>
        <v>3389.6529689342615</v>
      </c>
      <c r="BJ20" s="185">
        <f t="shared" si="14"/>
        <v>3145.8060197158743</v>
      </c>
      <c r="BK20" s="185">
        <f t="shared" si="14"/>
        <v>2890.3430582363849</v>
      </c>
      <c r="BL20" s="185">
        <f t="shared" si="14"/>
        <v>2615.050611516318</v>
      </c>
      <c r="BM20" s="185">
        <f t="shared" si="14"/>
        <v>2314.4432544875863</v>
      </c>
      <c r="BN20" s="185">
        <f t="shared" ref="BN20:CS20" si="15">SUM(BN21:BN24)</f>
        <v>2016.8580987536041</v>
      </c>
      <c r="BO20" s="185">
        <f t="shared" si="15"/>
        <v>1625.1736010866198</v>
      </c>
      <c r="BP20" s="185">
        <f t="shared" si="15"/>
        <v>1262.2448532230737</v>
      </c>
      <c r="BQ20" s="185">
        <f t="shared" si="15"/>
        <v>920.42580834393675</v>
      </c>
      <c r="BR20" s="185">
        <f t="shared" si="15"/>
        <v>603.88271197229756</v>
      </c>
      <c r="BS20" s="185">
        <f t="shared" si="15"/>
        <v>376.94422074108411</v>
      </c>
      <c r="BT20" s="185">
        <f t="shared" si="15"/>
        <v>166.50799411279144</v>
      </c>
      <c r="BU20" s="185">
        <f t="shared" si="15"/>
        <v>109.93716519992175</v>
      </c>
      <c r="BV20" s="185">
        <f t="shared" si="15"/>
        <v>94.162464926682603</v>
      </c>
      <c r="BW20" s="185">
        <f t="shared" si="15"/>
        <v>100.82376000000001</v>
      </c>
      <c r="BX20" s="185">
        <f t="shared" si="15"/>
        <v>106.63376</v>
      </c>
      <c r="BY20" s="185">
        <f t="shared" si="15"/>
        <v>114.71304000000001</v>
      </c>
      <c r="BZ20" s="185">
        <f t="shared" si="15"/>
        <v>111.96688</v>
      </c>
      <c r="CA20" s="185">
        <f t="shared" si="15"/>
        <v>115.27856</v>
      </c>
      <c r="CB20" s="185">
        <f t="shared" si="15"/>
        <v>119.06216000000001</v>
      </c>
      <c r="CC20" s="185">
        <f t="shared" si="15"/>
        <v>123.86336</v>
      </c>
      <c r="CD20" s="185">
        <f t="shared" si="15"/>
        <v>130.74279999999999</v>
      </c>
      <c r="CE20" s="185">
        <f t="shared" si="15"/>
        <v>134.81887999999998</v>
      </c>
      <c r="CF20" s="185">
        <f t="shared" si="15"/>
        <v>134.77960000000002</v>
      </c>
      <c r="CG20" s="185">
        <f t="shared" si="15"/>
        <v>136.35912000000002</v>
      </c>
      <c r="CH20" s="185">
        <f t="shared" si="15"/>
        <v>136.58920000000001</v>
      </c>
      <c r="CI20" s="185">
        <f t="shared" si="15"/>
        <v>138.9308</v>
      </c>
      <c r="CJ20" s="185">
        <f t="shared" si="15"/>
        <v>141.03399999999999</v>
      </c>
      <c r="CK20" s="185">
        <f t="shared" si="15"/>
        <v>143.83976000000001</v>
      </c>
      <c r="CL20" s="185">
        <f t="shared" si="15"/>
        <v>143.05127999999999</v>
      </c>
      <c r="CM20" s="185">
        <f t="shared" si="15"/>
        <v>151.32664</v>
      </c>
      <c r="CN20" s="185">
        <f t="shared" si="15"/>
        <v>157.38864000000001</v>
      </c>
      <c r="CO20" s="185">
        <f t="shared" si="15"/>
        <v>161.56744</v>
      </c>
      <c r="CP20" s="185">
        <f t="shared" si="15"/>
        <v>161.82247999999998</v>
      </c>
      <c r="CQ20" s="185">
        <f t="shared" si="15"/>
        <v>160.13535999999999</v>
      </c>
      <c r="CR20" s="185">
        <f t="shared" si="15"/>
        <v>152.24815999999998</v>
      </c>
      <c r="CS20" s="185">
        <f t="shared" si="15"/>
        <v>152.03744</v>
      </c>
      <c r="CT20" s="294">
        <f>SUM(B20:CS20)</f>
        <v>119685.69952386948</v>
      </c>
      <c r="CU20" s="290">
        <f>SUM('Day (1):Day (31)'!CT20)</f>
        <v>3588005.585921187</v>
      </c>
      <c r="CV20" s="121">
        <f t="shared" si="6"/>
        <v>3468319.8863973175</v>
      </c>
      <c r="CW20" s="105"/>
    </row>
    <row r="21" spans="1:104">
      <c r="A21" s="57" t="s">
        <v>65</v>
      </c>
      <c r="B21" s="132" cm="1">
        <f t="array" ref="B21:CS21">TRANSPOSE('[5]JAN-24'!$B$4:$B$99)</f>
        <v>0</v>
      </c>
      <c r="C21" s="132">
        <v>0</v>
      </c>
      <c r="D21" s="132">
        <v>0</v>
      </c>
      <c r="E21" s="132">
        <v>0</v>
      </c>
      <c r="F21" s="132">
        <v>0</v>
      </c>
      <c r="G21" s="132">
        <v>0</v>
      </c>
      <c r="H21" s="132">
        <v>0</v>
      </c>
      <c r="I21" s="132">
        <v>0</v>
      </c>
      <c r="J21" s="132">
        <v>0</v>
      </c>
      <c r="K21" s="132">
        <v>0</v>
      </c>
      <c r="L21" s="132">
        <v>0</v>
      </c>
      <c r="M21" s="132">
        <v>0</v>
      </c>
      <c r="N21" s="132">
        <v>0</v>
      </c>
      <c r="O21" s="132">
        <v>0</v>
      </c>
      <c r="P21" s="132">
        <v>0</v>
      </c>
      <c r="Q21" s="132">
        <v>0</v>
      </c>
      <c r="R21" s="132">
        <v>0</v>
      </c>
      <c r="S21" s="132">
        <v>0</v>
      </c>
      <c r="T21" s="132">
        <v>0</v>
      </c>
      <c r="U21" s="132">
        <v>0</v>
      </c>
      <c r="V21" s="132">
        <v>0</v>
      </c>
      <c r="W21" s="132">
        <v>0</v>
      </c>
      <c r="X21" s="132">
        <v>0</v>
      </c>
      <c r="Y21" s="132">
        <v>0</v>
      </c>
      <c r="Z21" s="132">
        <v>0.4</v>
      </c>
      <c r="AA21" s="132">
        <v>1.54</v>
      </c>
      <c r="AB21" s="132">
        <v>4.92</v>
      </c>
      <c r="AC21" s="132">
        <v>9.4500000000000011</v>
      </c>
      <c r="AD21" s="132">
        <v>20.52</v>
      </c>
      <c r="AE21" s="132">
        <v>41.29</v>
      </c>
      <c r="AF21" s="132">
        <v>72.05</v>
      </c>
      <c r="AG21" s="132">
        <v>115.02</v>
      </c>
      <c r="AH21" s="132">
        <v>173.79</v>
      </c>
      <c r="AI21" s="132">
        <v>263.14000000000004</v>
      </c>
      <c r="AJ21" s="132">
        <v>319.95999999999998</v>
      </c>
      <c r="AK21" s="132">
        <v>427.15999999999997</v>
      </c>
      <c r="AL21" s="132">
        <v>543.04</v>
      </c>
      <c r="AM21" s="132">
        <v>661.95</v>
      </c>
      <c r="AN21" s="132">
        <v>795.81</v>
      </c>
      <c r="AO21" s="132">
        <v>924.5100000000001</v>
      </c>
      <c r="AP21" s="132">
        <v>1006.9200000000001</v>
      </c>
      <c r="AQ21" s="132">
        <v>1142.1200000000001</v>
      </c>
      <c r="AR21" s="132">
        <v>1292.1400000000001</v>
      </c>
      <c r="AS21" s="132">
        <v>1382.6699999999998</v>
      </c>
      <c r="AT21" s="132">
        <v>1465.48</v>
      </c>
      <c r="AU21" s="132">
        <v>1539.23</v>
      </c>
      <c r="AV21" s="132">
        <v>1551.6100000000001</v>
      </c>
      <c r="AW21" s="132">
        <v>1590.27</v>
      </c>
      <c r="AX21" s="132">
        <v>1610.85</v>
      </c>
      <c r="AY21" s="132">
        <v>1633.64</v>
      </c>
      <c r="AZ21" s="132">
        <v>1683.8899999999999</v>
      </c>
      <c r="BA21" s="132">
        <v>1697.6399999999999</v>
      </c>
      <c r="BB21" s="132">
        <v>1667.17</v>
      </c>
      <c r="BC21" s="132">
        <v>1659.49</v>
      </c>
      <c r="BD21" s="132">
        <v>1648.91</v>
      </c>
      <c r="BE21" s="132">
        <v>1614.67</v>
      </c>
      <c r="BF21" s="132">
        <v>1582.74</v>
      </c>
      <c r="BG21" s="132">
        <v>1527.83</v>
      </c>
      <c r="BH21" s="132">
        <v>1434.49</v>
      </c>
      <c r="BI21" s="132">
        <v>1349.5900000000001</v>
      </c>
      <c r="BJ21" s="132">
        <v>1254.69</v>
      </c>
      <c r="BK21" s="132">
        <v>1154.06</v>
      </c>
      <c r="BL21" s="132">
        <v>1054.3400000000001</v>
      </c>
      <c r="BM21" s="132">
        <v>934.33</v>
      </c>
      <c r="BN21" s="132">
        <v>826.12</v>
      </c>
      <c r="BO21" s="132">
        <v>675.25</v>
      </c>
      <c r="BP21" s="132">
        <v>505.51</v>
      </c>
      <c r="BQ21" s="132">
        <v>352.95</v>
      </c>
      <c r="BR21" s="132">
        <v>247.10000000000002</v>
      </c>
      <c r="BS21" s="132">
        <v>149.32</v>
      </c>
      <c r="BT21" s="132">
        <v>68</v>
      </c>
      <c r="BU21" s="132">
        <v>22.31</v>
      </c>
      <c r="BV21" s="132">
        <v>4.5900000000000007</v>
      </c>
      <c r="BW21" s="132">
        <v>1.07</v>
      </c>
      <c r="BX21" s="132">
        <v>0</v>
      </c>
      <c r="BY21" s="132">
        <v>0</v>
      </c>
      <c r="BZ21" s="132">
        <v>0</v>
      </c>
      <c r="CA21" s="132">
        <v>0</v>
      </c>
      <c r="CB21" s="132">
        <v>0</v>
      </c>
      <c r="CC21" s="132">
        <v>0</v>
      </c>
      <c r="CD21" s="132">
        <v>0</v>
      </c>
      <c r="CE21" s="132">
        <v>0</v>
      </c>
      <c r="CF21" s="132">
        <v>0</v>
      </c>
      <c r="CG21" s="132">
        <v>0</v>
      </c>
      <c r="CH21" s="132">
        <v>0</v>
      </c>
      <c r="CI21" s="132">
        <v>0</v>
      </c>
      <c r="CJ21" s="132">
        <v>0</v>
      </c>
      <c r="CK21" s="132">
        <v>0</v>
      </c>
      <c r="CL21" s="132">
        <v>0</v>
      </c>
      <c r="CM21" s="132">
        <v>0</v>
      </c>
      <c r="CN21" s="132">
        <v>0</v>
      </c>
      <c r="CO21" s="132">
        <v>0</v>
      </c>
      <c r="CP21" s="132">
        <v>0</v>
      </c>
      <c r="CQ21" s="132">
        <v>0</v>
      </c>
      <c r="CR21" s="132">
        <v>0</v>
      </c>
      <c r="CS21" s="132">
        <v>0</v>
      </c>
      <c r="CT21" s="292">
        <f t="shared" ref="CT21:CT25" si="16">SUM(B21:CS21)</f>
        <v>41705.539999999986</v>
      </c>
      <c r="CU21" s="290">
        <f>SUM('Day (1):Day (31)'!CT21)</f>
        <v>1342824.34</v>
      </c>
      <c r="CV21" s="121">
        <f t="shared" si="6"/>
        <v>1301118.8</v>
      </c>
      <c r="CW21" s="105"/>
    </row>
    <row r="22" spans="1:104">
      <c r="A22" s="22" t="s">
        <v>66</v>
      </c>
      <c r="B22" s="132">
        <v>0</v>
      </c>
      <c r="C22" s="132">
        <v>0</v>
      </c>
      <c r="D22" s="132">
        <v>0</v>
      </c>
      <c r="E22" s="132">
        <v>0</v>
      </c>
      <c r="F22" s="132">
        <v>0</v>
      </c>
      <c r="G22" s="132">
        <v>0</v>
      </c>
      <c r="H22" s="132">
        <v>0</v>
      </c>
      <c r="I22" s="132">
        <v>0</v>
      </c>
      <c r="J22" s="132">
        <v>0</v>
      </c>
      <c r="K22" s="132">
        <v>0</v>
      </c>
      <c r="L22" s="132">
        <v>0</v>
      </c>
      <c r="M22" s="132">
        <v>0</v>
      </c>
      <c r="N22" s="132">
        <v>0</v>
      </c>
      <c r="O22" s="132">
        <v>0</v>
      </c>
      <c r="P22" s="132">
        <v>0</v>
      </c>
      <c r="Q22" s="132">
        <v>0</v>
      </c>
      <c r="R22" s="132">
        <v>0</v>
      </c>
      <c r="S22" s="132">
        <v>0</v>
      </c>
      <c r="T22" s="132">
        <v>0</v>
      </c>
      <c r="U22" s="132">
        <v>0</v>
      </c>
      <c r="V22" s="132">
        <v>0</v>
      </c>
      <c r="W22" s="132">
        <v>0</v>
      </c>
      <c r="X22" s="132">
        <v>0</v>
      </c>
      <c r="Y22" s="132">
        <v>0</v>
      </c>
      <c r="Z22" s="132">
        <v>5.7002491047962511</v>
      </c>
      <c r="AA22" s="132">
        <v>6.0728144057633253</v>
      </c>
      <c r="AB22" s="132">
        <v>5.662992574699544</v>
      </c>
      <c r="AC22" s="132">
        <v>7.0973689834227827</v>
      </c>
      <c r="AD22" s="132">
        <v>32.375924654038833</v>
      </c>
      <c r="AE22" s="132">
        <v>113.60447439738542</v>
      </c>
      <c r="AF22" s="132">
        <v>239.19623735338649</v>
      </c>
      <c r="AG22" s="132">
        <v>423.895485307814</v>
      </c>
      <c r="AH22" s="132">
        <v>631.98252003044968</v>
      </c>
      <c r="AI22" s="132">
        <v>847.39977704961257</v>
      </c>
      <c r="AJ22" s="132">
        <v>1051.6400750397631</v>
      </c>
      <c r="AK22" s="132">
        <v>1272.5247278506179</v>
      </c>
      <c r="AL22" s="132">
        <v>1476.1502930941729</v>
      </c>
      <c r="AM22" s="132">
        <v>1639.4270362429938</v>
      </c>
      <c r="AN22" s="132">
        <v>1810.6114779048405</v>
      </c>
      <c r="AO22" s="132">
        <v>1928.0906314322835</v>
      </c>
      <c r="AP22" s="132">
        <v>2060.6866220464653</v>
      </c>
      <c r="AQ22" s="132">
        <v>2168.5535908089578</v>
      </c>
      <c r="AR22" s="132">
        <v>2250.2664754435614</v>
      </c>
      <c r="AS22" s="132">
        <v>2314.2918224147538</v>
      </c>
      <c r="AT22" s="132">
        <v>2351.4924677163162</v>
      </c>
      <c r="AU22" s="132">
        <v>2392.8472161236618</v>
      </c>
      <c r="AV22" s="132">
        <v>2429.9547200999818</v>
      </c>
      <c r="AW22" s="132">
        <v>2457.161301203103</v>
      </c>
      <c r="AX22" s="132">
        <v>2471.5702642180049</v>
      </c>
      <c r="AY22" s="132">
        <v>2476.5346968533909</v>
      </c>
      <c r="AZ22" s="132">
        <v>2476.5812675160118</v>
      </c>
      <c r="BA22" s="132">
        <v>2462.1536762360615</v>
      </c>
      <c r="BB22" s="132">
        <v>2451.5728216885968</v>
      </c>
      <c r="BC22" s="132">
        <v>2423.9657328869366</v>
      </c>
      <c r="BD22" s="132">
        <v>2381.6423146970765</v>
      </c>
      <c r="BE22" s="132">
        <v>2324.2393159505746</v>
      </c>
      <c r="BF22" s="132">
        <v>2260.893900653648</v>
      </c>
      <c r="BG22" s="132">
        <v>2196.0302817552797</v>
      </c>
      <c r="BH22" s="132">
        <v>2094.0591588805914</v>
      </c>
      <c r="BI22" s="132">
        <v>1972.1930489342612</v>
      </c>
      <c r="BJ22" s="132">
        <v>1823.5301797158738</v>
      </c>
      <c r="BK22" s="132">
        <v>1668.6640982363849</v>
      </c>
      <c r="BL22" s="132">
        <v>1494.3128515163178</v>
      </c>
      <c r="BM22" s="132">
        <v>1312.7710944875864</v>
      </c>
      <c r="BN22" s="132">
        <v>1122.464738753604</v>
      </c>
      <c r="BO22" s="132">
        <v>883.80872108661993</v>
      </c>
      <c r="BP22" s="132">
        <v>688.85461322307378</v>
      </c>
      <c r="BQ22" s="132">
        <v>499.45172834393685</v>
      </c>
      <c r="BR22" s="132">
        <v>288.85919197229759</v>
      </c>
      <c r="BS22" s="132">
        <v>160.29622074108411</v>
      </c>
      <c r="BT22" s="132">
        <v>30.93223411279142</v>
      </c>
      <c r="BU22" s="132">
        <v>7.6748451999217497</v>
      </c>
      <c r="BV22" s="132">
        <v>1.6113449266826003</v>
      </c>
      <c r="BW22" s="132">
        <v>0</v>
      </c>
      <c r="BX22" s="132">
        <v>0</v>
      </c>
      <c r="BY22" s="132">
        <v>0</v>
      </c>
      <c r="BZ22" s="132">
        <v>0</v>
      </c>
      <c r="CA22" s="132">
        <v>0</v>
      </c>
      <c r="CB22" s="132">
        <v>0</v>
      </c>
      <c r="CC22" s="132">
        <v>0</v>
      </c>
      <c r="CD22" s="132">
        <v>0</v>
      </c>
      <c r="CE22" s="132">
        <v>0</v>
      </c>
      <c r="CF22" s="132">
        <v>0</v>
      </c>
      <c r="CG22" s="132">
        <v>0</v>
      </c>
      <c r="CH22" s="132">
        <v>0</v>
      </c>
      <c r="CI22" s="132">
        <v>0</v>
      </c>
      <c r="CJ22" s="132">
        <v>0</v>
      </c>
      <c r="CK22" s="132">
        <v>0</v>
      </c>
      <c r="CL22" s="132">
        <v>0</v>
      </c>
      <c r="CM22" s="132">
        <v>0</v>
      </c>
      <c r="CN22" s="132">
        <v>0</v>
      </c>
      <c r="CO22" s="132">
        <v>0</v>
      </c>
      <c r="CP22" s="132">
        <v>0</v>
      </c>
      <c r="CQ22" s="132">
        <v>0</v>
      </c>
      <c r="CR22" s="132">
        <v>0</v>
      </c>
      <c r="CS22" s="132">
        <v>0</v>
      </c>
      <c r="CT22" s="292">
        <f t="shared" si="16"/>
        <v>67891.354643869432</v>
      </c>
      <c r="CU22" s="290">
        <f>SUM('Day (1):Day (31)'!CT22)</f>
        <v>2003889.5669611869</v>
      </c>
      <c r="CV22" s="121">
        <f t="shared" si="6"/>
        <v>1935998.2123173175</v>
      </c>
      <c r="CW22" s="105"/>
    </row>
    <row r="23" spans="1:104">
      <c r="A23" s="22" t="s">
        <v>24</v>
      </c>
      <c r="B23" s="132" cm="1">
        <f t="array" ref="B23:CS23">TRANSPOSE(TRANSPOSE(B50:CS50))</f>
        <v>77.56</v>
      </c>
      <c r="C23" s="132">
        <v>70.290000000000006</v>
      </c>
      <c r="D23" s="132">
        <v>64.8</v>
      </c>
      <c r="E23" s="132">
        <v>55.45</v>
      </c>
      <c r="F23" s="132">
        <v>52.87</v>
      </c>
      <c r="G23" s="132">
        <v>51.72</v>
      </c>
      <c r="H23" s="132">
        <v>53.37</v>
      </c>
      <c r="I23" s="132">
        <v>56.28</v>
      </c>
      <c r="J23" s="132">
        <v>52.63</v>
      </c>
      <c r="K23" s="132">
        <v>50.4</v>
      </c>
      <c r="L23" s="132">
        <v>50.04</v>
      </c>
      <c r="M23" s="132">
        <v>48.71</v>
      </c>
      <c r="N23" s="132">
        <v>46.88</v>
      </c>
      <c r="O23" s="132">
        <v>44.84</v>
      </c>
      <c r="P23" s="132">
        <v>51.21</v>
      </c>
      <c r="Q23" s="132">
        <v>57.58</v>
      </c>
      <c r="R23" s="132">
        <v>57.17</v>
      </c>
      <c r="S23" s="132">
        <v>54.4</v>
      </c>
      <c r="T23" s="132">
        <v>57.88</v>
      </c>
      <c r="U23" s="132">
        <v>63.18</v>
      </c>
      <c r="V23" s="132">
        <v>61.76</v>
      </c>
      <c r="W23" s="132">
        <v>59.17</v>
      </c>
      <c r="X23" s="132">
        <v>59.12</v>
      </c>
      <c r="Y23" s="132">
        <v>54.7</v>
      </c>
      <c r="Z23" s="132">
        <v>55.03</v>
      </c>
      <c r="AA23" s="132">
        <v>59.61</v>
      </c>
      <c r="AB23" s="132">
        <v>65.22</v>
      </c>
      <c r="AC23" s="132">
        <v>65.180000000000007</v>
      </c>
      <c r="AD23" s="132">
        <v>63.48</v>
      </c>
      <c r="AE23" s="132">
        <v>70</v>
      </c>
      <c r="AF23" s="132">
        <v>71.709999999999994</v>
      </c>
      <c r="AG23" s="132">
        <v>70.94</v>
      </c>
      <c r="AH23" s="132">
        <v>61.94</v>
      </c>
      <c r="AI23" s="132">
        <v>50.6</v>
      </c>
      <c r="AJ23" s="132">
        <v>37.869999999999997</v>
      </c>
      <c r="AK23" s="132">
        <v>27.06</v>
      </c>
      <c r="AL23" s="132">
        <v>13.05</v>
      </c>
      <c r="AM23" s="132">
        <v>5.55</v>
      </c>
      <c r="AN23" s="132">
        <v>0.48</v>
      </c>
      <c r="AO23" s="132">
        <v>0.16</v>
      </c>
      <c r="AP23" s="132">
        <v>0.22</v>
      </c>
      <c r="AQ23" s="132">
        <v>0.22</v>
      </c>
      <c r="AR23" s="132">
        <v>0.22</v>
      </c>
      <c r="AS23" s="132">
        <v>0.22</v>
      </c>
      <c r="AT23" s="132">
        <v>0.22</v>
      </c>
      <c r="AU23" s="132">
        <v>0.22</v>
      </c>
      <c r="AV23" s="132">
        <v>0.22</v>
      </c>
      <c r="AW23" s="132">
        <v>0.22</v>
      </c>
      <c r="AX23" s="132">
        <v>0.22</v>
      </c>
      <c r="AY23" s="132">
        <v>0.22</v>
      </c>
      <c r="AZ23" s="132">
        <v>0.14000000000000001</v>
      </c>
      <c r="BA23" s="132">
        <v>0.01</v>
      </c>
      <c r="BB23" s="132">
        <v>0.01</v>
      </c>
      <c r="BC23" s="132">
        <v>0.12</v>
      </c>
      <c r="BD23" s="132">
        <v>0.06</v>
      </c>
      <c r="BE23" s="132">
        <v>0.19</v>
      </c>
      <c r="BF23" s="132">
        <v>0.59</v>
      </c>
      <c r="BG23" s="132">
        <v>0.61</v>
      </c>
      <c r="BH23" s="132">
        <v>0.37</v>
      </c>
      <c r="BI23" s="132">
        <v>0.38</v>
      </c>
      <c r="BJ23" s="132">
        <v>0.44</v>
      </c>
      <c r="BK23" s="132">
        <v>0.28000000000000003</v>
      </c>
      <c r="BL23" s="132">
        <v>0.1</v>
      </c>
      <c r="BM23" s="132">
        <v>0.45</v>
      </c>
      <c r="BN23" s="132">
        <v>0.49</v>
      </c>
      <c r="BO23" s="132">
        <v>0.36</v>
      </c>
      <c r="BP23" s="132">
        <v>0.47</v>
      </c>
      <c r="BQ23" s="132">
        <v>0.41</v>
      </c>
      <c r="BR23" s="132">
        <v>0.51</v>
      </c>
      <c r="BS23" s="132">
        <v>0.39</v>
      </c>
      <c r="BT23" s="132">
        <v>0.08</v>
      </c>
      <c r="BU23" s="132">
        <v>13.47</v>
      </c>
      <c r="BV23" s="132">
        <v>25.17</v>
      </c>
      <c r="BW23" s="132">
        <v>34.880000000000003</v>
      </c>
      <c r="BX23" s="132">
        <v>40.11</v>
      </c>
      <c r="BY23" s="132">
        <v>48.5</v>
      </c>
      <c r="BZ23" s="132">
        <v>46.27</v>
      </c>
      <c r="CA23" s="132">
        <v>47.88</v>
      </c>
      <c r="CB23" s="132">
        <v>51.34</v>
      </c>
      <c r="CC23" s="132">
        <v>57.11</v>
      </c>
      <c r="CD23" s="132">
        <v>64.5</v>
      </c>
      <c r="CE23" s="132">
        <v>68.319999999999993</v>
      </c>
      <c r="CF23" s="132">
        <v>68.14</v>
      </c>
      <c r="CG23" s="132">
        <v>68.09</v>
      </c>
      <c r="CH23" s="132">
        <v>69.8</v>
      </c>
      <c r="CI23" s="132">
        <v>72.23</v>
      </c>
      <c r="CJ23" s="132">
        <v>73.650000000000006</v>
      </c>
      <c r="CK23" s="132">
        <v>76.930000000000007</v>
      </c>
      <c r="CL23" s="132">
        <v>78.77</v>
      </c>
      <c r="CM23" s="132">
        <v>85.9</v>
      </c>
      <c r="CN23" s="132">
        <v>91.99</v>
      </c>
      <c r="CO23" s="132">
        <v>95.62</v>
      </c>
      <c r="CP23" s="132">
        <v>94.74</v>
      </c>
      <c r="CQ23" s="132">
        <v>92.74</v>
      </c>
      <c r="CR23" s="132">
        <v>86.44</v>
      </c>
      <c r="CS23" s="132">
        <v>86.55</v>
      </c>
      <c r="CT23" s="292">
        <f t="shared" si="16"/>
        <v>3717.6899999999987</v>
      </c>
      <c r="CU23" s="290">
        <f>SUM('Day (1):Day (31)'!CT23)</f>
        <v>85132.849999999977</v>
      </c>
      <c r="CV23" s="121">
        <f t="shared" si="6"/>
        <v>81415.159999999974</v>
      </c>
      <c r="CW23" s="105"/>
    </row>
    <row r="24" spans="1:104" ht="15.75" thickBot="1">
      <c r="A24" s="22" t="s">
        <v>41</v>
      </c>
      <c r="B24" s="1" cm="1">
        <f t="array" ref="B24:CS24">TRANSPOSE([6]Sheet1!$C$11715:$C$11810)</f>
        <v>68.097920000000002</v>
      </c>
      <c r="C24" s="1">
        <v>69.034800000000004</v>
      </c>
      <c r="D24" s="1">
        <v>67.262640000000005</v>
      </c>
      <c r="E24" s="1">
        <v>65.364159999999998</v>
      </c>
      <c r="F24" s="1">
        <v>64.045599999999993</v>
      </c>
      <c r="G24" s="1">
        <v>66.428799999999995</v>
      </c>
      <c r="H24" s="1">
        <v>67.362399999999994</v>
      </c>
      <c r="I24" s="1">
        <v>66.917680000000004</v>
      </c>
      <c r="J24" s="1">
        <v>67.190960000000004</v>
      </c>
      <c r="K24" s="1">
        <v>67.571759999999998</v>
      </c>
      <c r="L24" s="1">
        <v>66.758880000000005</v>
      </c>
      <c r="M24" s="1">
        <v>68.450479999999999</v>
      </c>
      <c r="N24" s="1">
        <v>68.038880000000006</v>
      </c>
      <c r="O24" s="1">
        <v>67.513919999999999</v>
      </c>
      <c r="P24" s="1">
        <v>65.203119999999998</v>
      </c>
      <c r="Q24" s="1">
        <v>65.34872</v>
      </c>
      <c r="R24" s="1">
        <v>66.984160000000003</v>
      </c>
      <c r="S24" s="1">
        <v>64.948639999999997</v>
      </c>
      <c r="T24" s="1">
        <v>65.943359999999998</v>
      </c>
      <c r="U24" s="1">
        <v>67.857280000000003</v>
      </c>
      <c r="V24" s="1">
        <v>68.321039999999996</v>
      </c>
      <c r="W24" s="1">
        <v>67.490719999999996</v>
      </c>
      <c r="X24" s="1">
        <v>66.4452</v>
      </c>
      <c r="Y24" s="1">
        <v>67.254480000000001</v>
      </c>
      <c r="Z24" s="1">
        <v>68.555520000000001</v>
      </c>
      <c r="AA24" s="1">
        <v>66.399439999999998</v>
      </c>
      <c r="AB24" s="1">
        <v>65.510400000000004</v>
      </c>
      <c r="AC24" s="1">
        <v>67.024959999999993</v>
      </c>
      <c r="AD24" s="1">
        <v>67.065920000000006</v>
      </c>
      <c r="AE24" s="1">
        <v>66.183199999999999</v>
      </c>
      <c r="AF24" s="1">
        <v>66.53792</v>
      </c>
      <c r="AG24" s="1">
        <v>67.331999999999994</v>
      </c>
      <c r="AH24" s="1">
        <v>66.938959999999994</v>
      </c>
      <c r="AI24" s="1">
        <v>67.04392</v>
      </c>
      <c r="AJ24" s="1">
        <v>68.296319999999994</v>
      </c>
      <c r="AK24" s="1">
        <v>67.829920000000001</v>
      </c>
      <c r="AL24" s="1">
        <v>65.786640000000006</v>
      </c>
      <c r="AM24" s="1">
        <v>64.861440000000002</v>
      </c>
      <c r="AN24" s="1">
        <v>64.950159999999997</v>
      </c>
      <c r="AO24" s="1">
        <v>65.346959999999996</v>
      </c>
      <c r="AP24" s="1">
        <v>63.602159999999998</v>
      </c>
      <c r="AQ24" s="1">
        <v>64.710480000000004</v>
      </c>
      <c r="AR24" s="1">
        <v>64.352159999999998</v>
      </c>
      <c r="AS24" s="1">
        <v>63.350960000000001</v>
      </c>
      <c r="AT24" s="1">
        <v>66.513199999999998</v>
      </c>
      <c r="AU24" s="1">
        <v>64.098799999999997</v>
      </c>
      <c r="AV24" s="1">
        <v>63.271999999999998</v>
      </c>
      <c r="AW24" s="1">
        <v>64.575680000000006</v>
      </c>
      <c r="AX24" s="1">
        <v>65.47936</v>
      </c>
      <c r="AY24" s="1">
        <v>65.744479999999996</v>
      </c>
      <c r="AZ24" s="1">
        <v>66.060879999999997</v>
      </c>
      <c r="BA24" s="1">
        <v>65.223920000000007</v>
      </c>
      <c r="BB24" s="1">
        <v>64.345839999999995</v>
      </c>
      <c r="BC24" s="1">
        <v>65.285120000000006</v>
      </c>
      <c r="BD24" s="1">
        <v>64.16704</v>
      </c>
      <c r="BE24" s="1">
        <v>65.440880000000007</v>
      </c>
      <c r="BF24" s="1">
        <v>66.758160000000004</v>
      </c>
      <c r="BG24" s="1">
        <v>66.936480000000003</v>
      </c>
      <c r="BH24" s="1">
        <v>67.406959999999998</v>
      </c>
      <c r="BI24" s="1">
        <v>67.489919999999998</v>
      </c>
      <c r="BJ24" s="1">
        <v>67.145840000000007</v>
      </c>
      <c r="BK24" s="1">
        <v>67.33896</v>
      </c>
      <c r="BL24" s="1">
        <v>66.297759999999997</v>
      </c>
      <c r="BM24" s="1">
        <v>66.892160000000004</v>
      </c>
      <c r="BN24" s="1">
        <v>67.783360000000002</v>
      </c>
      <c r="BO24" s="1">
        <v>65.75488</v>
      </c>
      <c r="BP24" s="1">
        <v>67.410240000000002</v>
      </c>
      <c r="BQ24" s="1">
        <v>67.614080000000001</v>
      </c>
      <c r="BR24" s="1">
        <v>67.413520000000005</v>
      </c>
      <c r="BS24" s="1">
        <v>66.938000000000002</v>
      </c>
      <c r="BT24" s="1">
        <v>67.495760000000004</v>
      </c>
      <c r="BU24" s="1">
        <v>66.482320000000001</v>
      </c>
      <c r="BV24" s="1">
        <v>62.791119999999999</v>
      </c>
      <c r="BW24" s="1">
        <v>64.873760000000004</v>
      </c>
      <c r="BX24" s="1">
        <v>66.523759999999996</v>
      </c>
      <c r="BY24" s="1">
        <v>66.213040000000007</v>
      </c>
      <c r="BZ24" s="1">
        <v>65.696879999999993</v>
      </c>
      <c r="CA24" s="1">
        <v>67.398560000000003</v>
      </c>
      <c r="CB24" s="1">
        <v>67.722160000000002</v>
      </c>
      <c r="CC24" s="1">
        <v>66.753360000000001</v>
      </c>
      <c r="CD24" s="1">
        <v>66.242800000000003</v>
      </c>
      <c r="CE24" s="1">
        <v>66.49888</v>
      </c>
      <c r="CF24" s="1">
        <v>66.639600000000002</v>
      </c>
      <c r="CG24" s="1">
        <v>68.269120000000001</v>
      </c>
      <c r="CH24" s="1">
        <v>66.789199999999994</v>
      </c>
      <c r="CI24" s="1">
        <v>66.700800000000001</v>
      </c>
      <c r="CJ24" s="1">
        <v>67.384</v>
      </c>
      <c r="CK24" s="1">
        <v>66.909760000000006</v>
      </c>
      <c r="CL24" s="1">
        <v>64.281279999999995</v>
      </c>
      <c r="CM24" s="1">
        <v>65.426640000000006</v>
      </c>
      <c r="CN24" s="1">
        <v>65.39864</v>
      </c>
      <c r="CO24" s="1">
        <v>65.94744</v>
      </c>
      <c r="CP24" s="1">
        <v>67.082480000000004</v>
      </c>
      <c r="CQ24" s="1">
        <v>67.395359999999997</v>
      </c>
      <c r="CR24" s="1">
        <v>65.808160000000001</v>
      </c>
      <c r="CS24" s="1">
        <v>65.487440000000007</v>
      </c>
      <c r="CT24" s="292">
        <f t="shared" si="16"/>
        <v>6371.1148800000001</v>
      </c>
      <c r="CU24" s="290">
        <f>SUM('Day (1):Day (31)'!CT24)</f>
        <v>156158.82896000001</v>
      </c>
      <c r="CV24" s="121">
        <f t="shared" si="6"/>
        <v>149787.71408000001</v>
      </c>
      <c r="CW24" s="105"/>
    </row>
    <row r="25" spans="1:104" ht="15.75" thickBot="1">
      <c r="A25" s="40" t="s">
        <v>48</v>
      </c>
      <c r="B25" s="243">
        <f>SUM(B3,B13,B15,B20)</f>
        <v>7937.6279199999999</v>
      </c>
      <c r="C25" s="244">
        <f t="shared" ref="C25:BN25" si="17">SUM(C3,C13,C15,C20)</f>
        <v>7931.5448000000006</v>
      </c>
      <c r="D25" s="244">
        <f t="shared" si="17"/>
        <v>7924.5326400000004</v>
      </c>
      <c r="E25" s="244">
        <f t="shared" si="17"/>
        <v>7913.5341600000002</v>
      </c>
      <c r="F25" s="244">
        <f t="shared" si="17"/>
        <v>7910.1356000000005</v>
      </c>
      <c r="G25" s="244">
        <f t="shared" si="17"/>
        <v>7911.6188000000002</v>
      </c>
      <c r="H25" s="244">
        <f t="shared" si="17"/>
        <v>7914.4524000000001</v>
      </c>
      <c r="I25" s="244">
        <f t="shared" si="17"/>
        <v>7917.1676800000005</v>
      </c>
      <c r="J25" s="244">
        <f t="shared" si="17"/>
        <v>7914.2909600000003</v>
      </c>
      <c r="K25" s="244">
        <f t="shared" si="17"/>
        <v>7912.6917600000006</v>
      </c>
      <c r="L25" s="244">
        <f t="shared" si="17"/>
        <v>7911.7688800000005</v>
      </c>
      <c r="M25" s="244">
        <f t="shared" si="17"/>
        <v>7912.6304799999998</v>
      </c>
      <c r="N25" s="244">
        <f t="shared" si="17"/>
        <v>7910.6388800000004</v>
      </c>
      <c r="O25" s="244">
        <f t="shared" si="17"/>
        <v>7908.0739199999998</v>
      </c>
      <c r="P25" s="244">
        <f t="shared" si="17"/>
        <v>7912.1331200000004</v>
      </c>
      <c r="Q25" s="244">
        <f t="shared" si="17"/>
        <v>7918.6487200000001</v>
      </c>
      <c r="R25" s="244">
        <f t="shared" si="17"/>
        <v>7920.1241600000003</v>
      </c>
      <c r="S25" s="244">
        <f t="shared" si="17"/>
        <v>7915.3186400000004</v>
      </c>
      <c r="T25" s="244">
        <f t="shared" si="17"/>
        <v>7964.7733600000001</v>
      </c>
      <c r="U25" s="244">
        <f t="shared" si="17"/>
        <v>8019.2972800000007</v>
      </c>
      <c r="V25" s="244">
        <f t="shared" si="17"/>
        <v>8097.8010399999994</v>
      </c>
      <c r="W25" s="244">
        <f t="shared" si="17"/>
        <v>8114.9907199999998</v>
      </c>
      <c r="X25" s="244">
        <f t="shared" si="17"/>
        <v>8114.1451999999999</v>
      </c>
      <c r="Y25" s="244">
        <f t="shared" si="17"/>
        <v>8110.9644800000005</v>
      </c>
      <c r="Z25" s="244">
        <f t="shared" si="17"/>
        <v>8118.9457691047965</v>
      </c>
      <c r="AA25" s="244">
        <f t="shared" si="17"/>
        <v>8123.6322544057639</v>
      </c>
      <c r="AB25" s="244">
        <f t="shared" si="17"/>
        <v>8131.3233925746999</v>
      </c>
      <c r="AC25" s="244">
        <f t="shared" si="17"/>
        <v>8138.7623289834228</v>
      </c>
      <c r="AD25" s="244">
        <f t="shared" si="17"/>
        <v>8173.8118446540384</v>
      </c>
      <c r="AE25" s="244">
        <f t="shared" si="17"/>
        <v>8281.6976743973846</v>
      </c>
      <c r="AF25" s="244">
        <f t="shared" si="17"/>
        <v>8440.364157353386</v>
      </c>
      <c r="AG25" s="244">
        <f t="shared" si="17"/>
        <v>8668.5574853078142</v>
      </c>
      <c r="AH25" s="244">
        <f t="shared" si="17"/>
        <v>8926.2714800304493</v>
      </c>
      <c r="AI25" s="244">
        <f t="shared" si="17"/>
        <v>9220.0536970496123</v>
      </c>
      <c r="AJ25" s="244">
        <f t="shared" si="17"/>
        <v>9470.1363950397626</v>
      </c>
      <c r="AK25" s="244">
        <f t="shared" si="17"/>
        <v>9787.4446478506179</v>
      </c>
      <c r="AL25" s="244">
        <f t="shared" si="17"/>
        <v>10091.146933094173</v>
      </c>
      <c r="AM25" s="244">
        <f t="shared" si="17"/>
        <v>10364.908476242994</v>
      </c>
      <c r="AN25" s="244">
        <f t="shared" si="17"/>
        <v>10664.97163790484</v>
      </c>
      <c r="AO25" s="244">
        <f t="shared" si="17"/>
        <v>10911.617591432283</v>
      </c>
      <c r="AP25" s="244">
        <f t="shared" si="17"/>
        <v>11124.938782046465</v>
      </c>
      <c r="AQ25" s="244">
        <f t="shared" si="17"/>
        <v>11369.544070808959</v>
      </c>
      <c r="AR25" s="244">
        <f t="shared" si="17"/>
        <v>11601.168635443562</v>
      </c>
      <c r="AS25" s="244">
        <f t="shared" si="17"/>
        <v>11754.972782414754</v>
      </c>
      <c r="AT25" s="244">
        <f t="shared" si="17"/>
        <v>11878.395667716317</v>
      </c>
      <c r="AU25" s="244">
        <f t="shared" si="17"/>
        <v>11991.336016123663</v>
      </c>
      <c r="AV25" s="244">
        <f t="shared" si="17"/>
        <v>12211.026720099982</v>
      </c>
      <c r="AW25" s="244">
        <f t="shared" si="17"/>
        <v>12278.196981203102</v>
      </c>
      <c r="AX25" s="244">
        <f t="shared" si="17"/>
        <v>12314.089624218006</v>
      </c>
      <c r="AY25" s="244">
        <f t="shared" si="17"/>
        <v>12342.109176853392</v>
      </c>
      <c r="AZ25" s="244">
        <f t="shared" si="17"/>
        <v>12392.642147516013</v>
      </c>
      <c r="BA25" s="244">
        <f t="shared" si="17"/>
        <v>12390.957596236061</v>
      </c>
      <c r="BB25" s="244">
        <f t="shared" si="17"/>
        <v>12349.358661688595</v>
      </c>
      <c r="BC25" s="244">
        <f t="shared" si="17"/>
        <v>12315.120852886936</v>
      </c>
      <c r="BD25" s="244">
        <f t="shared" si="17"/>
        <v>12261.039354697075</v>
      </c>
      <c r="BE25" s="244">
        <f t="shared" si="17"/>
        <v>12170.800195950575</v>
      </c>
      <c r="BF25" s="244">
        <f t="shared" si="17"/>
        <v>12077.242060653647</v>
      </c>
      <c r="BG25" s="244">
        <f t="shared" si="17"/>
        <v>11957.806761755279</v>
      </c>
      <c r="BH25" s="244">
        <f t="shared" si="17"/>
        <v>11750.75611888059</v>
      </c>
      <c r="BI25" s="244">
        <f t="shared" si="17"/>
        <v>11543.942968934261</v>
      </c>
      <c r="BJ25" s="244">
        <f t="shared" si="17"/>
        <v>11300.186019715875</v>
      </c>
      <c r="BK25" s="244">
        <f t="shared" si="17"/>
        <v>11045.003058236385</v>
      </c>
      <c r="BL25" s="244">
        <f t="shared" si="17"/>
        <v>10769.710611516319</v>
      </c>
      <c r="BM25" s="244">
        <f t="shared" si="17"/>
        <v>10469.103254487585</v>
      </c>
      <c r="BN25" s="244">
        <f t="shared" si="17"/>
        <v>10172.088098753604</v>
      </c>
      <c r="BO25" s="244">
        <f t="shared" ref="BO25:CS25" si="18">SUM(BO3,BO13,BO15,BO20)</f>
        <v>9780.6836010866191</v>
      </c>
      <c r="BP25" s="244">
        <f t="shared" si="18"/>
        <v>9418.1448532230734</v>
      </c>
      <c r="BQ25" s="244">
        <f t="shared" si="18"/>
        <v>9076.8858083439372</v>
      </c>
      <c r="BR25" s="244">
        <f t="shared" si="18"/>
        <v>8760.912711972298</v>
      </c>
      <c r="BS25" s="244">
        <f t="shared" si="18"/>
        <v>8535.0142207410845</v>
      </c>
      <c r="BT25" s="244">
        <f t="shared" si="18"/>
        <v>8324.5779941127912</v>
      </c>
      <c r="BU25" s="244">
        <f t="shared" si="18"/>
        <v>8268.1471651999218</v>
      </c>
      <c r="BV25" s="244">
        <f t="shared" si="18"/>
        <v>8252.5124649266818</v>
      </c>
      <c r="BW25" s="244">
        <f t="shared" si="18"/>
        <v>8259.2437599999994</v>
      </c>
      <c r="BX25" s="244">
        <f t="shared" si="18"/>
        <v>8265.1237600000004</v>
      </c>
      <c r="BY25" s="244">
        <f t="shared" si="18"/>
        <v>8273.2030400000003</v>
      </c>
      <c r="BZ25" s="244">
        <f t="shared" si="18"/>
        <v>8270.4568799999997</v>
      </c>
      <c r="CA25" s="244">
        <f t="shared" si="18"/>
        <v>8273.7685600000004</v>
      </c>
      <c r="CB25" s="244">
        <f t="shared" si="18"/>
        <v>8279.4121599999999</v>
      </c>
      <c r="CC25" s="244">
        <f t="shared" si="18"/>
        <v>8284.2133599999997</v>
      </c>
      <c r="CD25" s="244">
        <f t="shared" si="18"/>
        <v>8291.0927999999985</v>
      </c>
      <c r="CE25" s="244">
        <f t="shared" si="18"/>
        <v>8295.1688799999993</v>
      </c>
      <c r="CF25" s="244">
        <f t="shared" si="18"/>
        <v>8295.1296000000002</v>
      </c>
      <c r="CG25" s="244">
        <f t="shared" si="18"/>
        <v>8296.7091199999995</v>
      </c>
      <c r="CH25" s="244">
        <f t="shared" si="18"/>
        <v>8296.9391999999989</v>
      </c>
      <c r="CI25" s="244">
        <f t="shared" si="18"/>
        <v>8299.2807999999986</v>
      </c>
      <c r="CJ25" s="244">
        <f t="shared" si="18"/>
        <v>8301.384</v>
      </c>
      <c r="CK25" s="244">
        <f t="shared" si="18"/>
        <v>8304.1897599999993</v>
      </c>
      <c r="CL25" s="244">
        <f t="shared" si="18"/>
        <v>8303.5812800000003</v>
      </c>
      <c r="CM25" s="244">
        <f t="shared" si="18"/>
        <v>8311.85664</v>
      </c>
      <c r="CN25" s="244">
        <f t="shared" si="18"/>
        <v>8317.9186399999999</v>
      </c>
      <c r="CO25" s="244">
        <f t="shared" si="18"/>
        <v>8321.9474399999999</v>
      </c>
      <c r="CP25" s="244">
        <f t="shared" si="18"/>
        <v>8322.2024799999999</v>
      </c>
      <c r="CQ25" s="244">
        <f t="shared" si="18"/>
        <v>8320.5153599999994</v>
      </c>
      <c r="CR25" s="244">
        <f t="shared" si="18"/>
        <v>8312.6281600000002</v>
      </c>
      <c r="CS25" s="245">
        <f t="shared" si="18"/>
        <v>8312.4174399999993</v>
      </c>
      <c r="CT25" s="289">
        <f t="shared" si="16"/>
        <v>891489.34952386946</v>
      </c>
      <c r="CU25" s="289">
        <f>SUM('Day (1):Day (31)'!CT25)</f>
        <v>27726958.712721184</v>
      </c>
      <c r="CV25" s="122">
        <f t="shared" si="6"/>
        <v>26835469.363197315</v>
      </c>
      <c r="CW25" s="105"/>
    </row>
    <row r="26" spans="1:104">
      <c r="A26" s="41"/>
      <c r="B26" s="42"/>
      <c r="C26" s="42"/>
      <c r="D26" s="42"/>
      <c r="E26" s="42"/>
      <c r="F26" s="42"/>
      <c r="G26" s="42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41"/>
      <c r="AX26" s="41"/>
      <c r="AY26" s="41"/>
      <c r="AZ26" s="41"/>
      <c r="BA26" s="41"/>
      <c r="BB26" s="41"/>
      <c r="BC26" s="41"/>
      <c r="BD26" s="41"/>
      <c r="BE26" s="41"/>
      <c r="BF26" s="41"/>
      <c r="BG26" s="41"/>
      <c r="BH26" s="41"/>
      <c r="BI26" s="41"/>
      <c r="BJ26" s="41"/>
      <c r="BK26" s="41"/>
      <c r="BL26" s="41"/>
      <c r="BM26" s="41"/>
      <c r="BN26" s="41"/>
      <c r="BO26" s="41"/>
      <c r="BP26" s="41"/>
      <c r="BQ26" s="41"/>
      <c r="BR26" s="41"/>
      <c r="BS26" s="41"/>
      <c r="BT26" s="41"/>
      <c r="BU26" s="41"/>
      <c r="BV26" s="41"/>
      <c r="BW26" s="41"/>
      <c r="BX26" s="41"/>
      <c r="BY26" s="41"/>
      <c r="BZ26" s="41"/>
      <c r="CA26" s="41"/>
      <c r="CB26" s="41"/>
      <c r="CC26" s="41"/>
      <c r="CD26" s="41"/>
      <c r="CE26" s="41"/>
      <c r="CF26" s="41"/>
      <c r="CG26" s="41"/>
      <c r="CH26" s="41"/>
      <c r="CI26" s="41"/>
      <c r="CJ26" s="41"/>
      <c r="CK26" s="41"/>
      <c r="CL26" s="41"/>
      <c r="CM26" s="41"/>
      <c r="CN26" s="41"/>
      <c r="CO26" s="41"/>
      <c r="CP26" s="41"/>
      <c r="CQ26" s="41"/>
      <c r="CR26" s="41"/>
      <c r="CS26" s="41"/>
      <c r="CT26" s="217"/>
      <c r="CU26" s="295"/>
      <c r="CW26" s="105"/>
      <c r="CX26" s="136"/>
    </row>
    <row r="27" spans="1:104">
      <c r="A27" s="43"/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41"/>
      <c r="AX27" s="41"/>
      <c r="AY27" s="41"/>
      <c r="AZ27" s="41"/>
      <c r="BA27" s="41"/>
      <c r="BB27" s="41"/>
      <c r="BC27" s="41"/>
      <c r="BD27" s="41"/>
      <c r="BE27" s="41"/>
      <c r="BF27" s="41"/>
      <c r="BG27" s="41"/>
      <c r="BH27" s="41"/>
      <c r="BI27" s="41"/>
      <c r="BJ27" s="41"/>
      <c r="BK27" s="41"/>
      <c r="BL27" s="41"/>
      <c r="BM27" s="41"/>
      <c r="BN27" s="41"/>
      <c r="BO27" s="41"/>
      <c r="BP27" s="41"/>
      <c r="BQ27" s="41"/>
      <c r="BR27" s="41"/>
      <c r="BS27" s="41"/>
      <c r="BT27" s="41"/>
      <c r="BU27" s="41"/>
      <c r="BV27" s="41"/>
      <c r="BW27" s="41"/>
      <c r="BX27" s="41"/>
      <c r="BY27" s="41"/>
      <c r="BZ27" s="41"/>
      <c r="CA27" s="41"/>
      <c r="CB27" s="41"/>
      <c r="CC27" s="41"/>
      <c r="CD27" s="41"/>
      <c r="CE27" s="41"/>
      <c r="CF27" s="41"/>
      <c r="CG27" s="41"/>
      <c r="CH27" s="41"/>
      <c r="CI27" s="41"/>
      <c r="CJ27" s="41"/>
      <c r="CK27" s="41"/>
      <c r="CL27" s="41"/>
      <c r="CM27" s="41"/>
      <c r="CN27" s="41"/>
      <c r="CO27" s="41"/>
      <c r="CP27" s="41"/>
      <c r="CQ27" s="41"/>
      <c r="CR27" s="41"/>
      <c r="CS27" s="41"/>
      <c r="CT27" s="216"/>
      <c r="CU27" s="216"/>
    </row>
    <row r="28" spans="1:104" ht="15.75" thickBot="1">
      <c r="A28" s="44" t="s">
        <v>6</v>
      </c>
      <c r="B28" s="45"/>
      <c r="C28" s="45"/>
      <c r="D28" s="45"/>
      <c r="E28" s="45"/>
      <c r="F28" s="45"/>
      <c r="G28" s="45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41"/>
      <c r="AX28" s="41"/>
      <c r="AY28" s="41"/>
      <c r="AZ28" s="41"/>
      <c r="BA28" s="41"/>
      <c r="BB28" s="41"/>
      <c r="BC28" s="41"/>
      <c r="BD28" s="41"/>
      <c r="BE28" s="41"/>
      <c r="BF28" s="41"/>
      <c r="BG28" s="41"/>
      <c r="BH28" s="41"/>
      <c r="BI28" s="41"/>
      <c r="BJ28" s="41"/>
      <c r="BK28" s="41"/>
      <c r="BL28" s="41"/>
      <c r="BM28" s="41"/>
      <c r="BN28" s="41"/>
      <c r="BO28" s="41"/>
      <c r="BP28" s="41"/>
      <c r="BQ28" s="41"/>
      <c r="BR28" s="41"/>
      <c r="BS28" s="41"/>
      <c r="BT28" s="41"/>
      <c r="BU28" s="41"/>
      <c r="BV28" s="41"/>
      <c r="BW28" s="41"/>
      <c r="BX28" s="41"/>
      <c r="BY28" s="41"/>
      <c r="BZ28" s="41"/>
      <c r="CA28" s="41"/>
      <c r="CB28" s="41"/>
      <c r="CC28" s="41"/>
      <c r="CD28" s="41"/>
      <c r="CE28" s="41"/>
      <c r="CF28" s="41"/>
      <c r="CG28" s="41"/>
      <c r="CH28" s="41"/>
      <c r="CI28" s="41"/>
      <c r="CJ28" s="41"/>
      <c r="CK28" s="41"/>
      <c r="CL28" s="41"/>
      <c r="CM28" s="41"/>
      <c r="CN28" s="41"/>
      <c r="CO28" s="41"/>
      <c r="CP28" s="41"/>
      <c r="CQ28" s="41"/>
      <c r="CR28" s="41"/>
      <c r="CS28" s="41"/>
      <c r="CT28" s="216"/>
      <c r="CU28" s="216"/>
    </row>
    <row r="29" spans="1:104" ht="15.75" thickBot="1">
      <c r="A29" s="46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47">
        <v>96</v>
      </c>
      <c r="CT29" s="15" t="s">
        <v>27</v>
      </c>
      <c r="CU29" s="15" t="s">
        <v>28</v>
      </c>
      <c r="CV29" s="120" t="s">
        <v>29</v>
      </c>
      <c r="CX29" s="198"/>
      <c r="CY29" s="106"/>
      <c r="CZ29" s="106"/>
    </row>
    <row r="30" spans="1:104">
      <c r="A30" s="48" t="s">
        <v>30</v>
      </c>
      <c r="B30" s="49">
        <f t="shared" ref="B30:G30" si="19">B31+B39</f>
        <v>3161.7</v>
      </c>
      <c r="C30" s="50">
        <f t="shared" si="19"/>
        <v>2966.7</v>
      </c>
      <c r="D30" s="50">
        <f t="shared" si="19"/>
        <v>2839.7</v>
      </c>
      <c r="E30" s="50">
        <f t="shared" si="19"/>
        <v>2792.7</v>
      </c>
      <c r="F30" s="50">
        <f t="shared" si="19"/>
        <v>2769.7</v>
      </c>
      <c r="G30" s="50">
        <f t="shared" si="19"/>
        <v>2769.7</v>
      </c>
      <c r="H30" s="50">
        <f t="shared" ref="H30" si="20">H31+H39</f>
        <v>2769.7</v>
      </c>
      <c r="I30" s="50">
        <f t="shared" ref="I30" si="21">I31+I39</f>
        <v>2769.7</v>
      </c>
      <c r="J30" s="50">
        <f t="shared" ref="J30" si="22">J31+J39</f>
        <v>2769.7</v>
      </c>
      <c r="K30" s="50">
        <f t="shared" ref="K30" si="23">K31+K39</f>
        <v>2769.7</v>
      </c>
      <c r="L30" s="50">
        <f t="shared" ref="L30" si="24">L31+L39</f>
        <v>2769.7</v>
      </c>
      <c r="M30" s="50">
        <f t="shared" ref="M30" si="25">M31+M39</f>
        <v>2769.7</v>
      </c>
      <c r="N30" s="50">
        <f t="shared" ref="N30" si="26">N31+N39</f>
        <v>2769.7</v>
      </c>
      <c r="O30" s="50">
        <f t="shared" ref="O30" si="27">O31+O39</f>
        <v>2769.7</v>
      </c>
      <c r="P30" s="50">
        <f t="shared" ref="P30" si="28">P31+P39</f>
        <v>2769.7</v>
      </c>
      <c r="Q30" s="50">
        <f t="shared" ref="Q30" si="29">Q31+Q39</f>
        <v>2769.7</v>
      </c>
      <c r="R30" s="50">
        <f t="shared" ref="R30" si="30">R31+R39</f>
        <v>2769.7</v>
      </c>
      <c r="S30" s="50">
        <f t="shared" ref="S30" si="31">S31+S39</f>
        <v>2769.7</v>
      </c>
      <c r="T30" s="50">
        <f t="shared" ref="T30" si="32">T31+T39</f>
        <v>2769.7</v>
      </c>
      <c r="U30" s="50">
        <f t="shared" ref="U30" si="33">U31+U39</f>
        <v>2769.7</v>
      </c>
      <c r="V30" s="50">
        <f t="shared" ref="V30" si="34">V31+V39</f>
        <v>2769.7</v>
      </c>
      <c r="W30" s="50">
        <f t="shared" ref="W30" si="35">W31+W39</f>
        <v>3007.7</v>
      </c>
      <c r="X30" s="50">
        <f t="shared" ref="X30" si="36">X31+X39</f>
        <v>3142.7</v>
      </c>
      <c r="Y30" s="50">
        <f t="shared" ref="Y30" si="37">Y31+Y39</f>
        <v>3252.7</v>
      </c>
      <c r="Z30" s="50">
        <f t="shared" ref="Z30" si="38">Z31+Z39</f>
        <v>3299.7</v>
      </c>
      <c r="AA30" s="50">
        <f t="shared" ref="AA30" si="39">AA31+AA39</f>
        <v>3328.7</v>
      </c>
      <c r="AB30" s="50">
        <f t="shared" ref="AB30" si="40">AB31+AB39</f>
        <v>3354.7</v>
      </c>
      <c r="AC30" s="50">
        <f t="shared" ref="AC30" si="41">AC31+AC39</f>
        <v>3496.7</v>
      </c>
      <c r="AD30" s="50">
        <f t="shared" ref="AD30" si="42">AD31+AD39</f>
        <v>3526.7</v>
      </c>
      <c r="AE30" s="50">
        <f t="shared" ref="AE30" si="43">AE31+AE39</f>
        <v>3556.7</v>
      </c>
      <c r="AF30" s="50">
        <f t="shared" ref="AF30" si="44">AF31+AF39</f>
        <v>3588.7</v>
      </c>
      <c r="AG30" s="50">
        <f t="shared" ref="AG30" si="45">AG31+AG39</f>
        <v>3611.7</v>
      </c>
      <c r="AH30" s="50">
        <f t="shared" ref="AH30" si="46">AH31+AH39</f>
        <v>3614.7</v>
      </c>
      <c r="AI30" s="50">
        <f t="shared" ref="AI30" si="47">AI31+AI39</f>
        <v>3614.7</v>
      </c>
      <c r="AJ30" s="50">
        <f t="shared" ref="AJ30" si="48">AJ31+AJ39</f>
        <v>3614.7</v>
      </c>
      <c r="AK30" s="50">
        <f t="shared" ref="AK30" si="49">AK31+AK39</f>
        <v>3610.7</v>
      </c>
      <c r="AL30" s="50">
        <f t="shared" ref="AL30" si="50">AL31+AL39</f>
        <v>3612.7</v>
      </c>
      <c r="AM30" s="50">
        <f t="shared" ref="AM30" si="51">AM31+AM39</f>
        <v>3613.7</v>
      </c>
      <c r="AN30" s="50">
        <f t="shared" ref="AN30" si="52">AN31+AN39</f>
        <v>3611.7</v>
      </c>
      <c r="AO30" s="50">
        <f t="shared" ref="AO30" si="53">AO31+AO39</f>
        <v>3616.7</v>
      </c>
      <c r="AP30" s="50">
        <f t="shared" ref="AP30" si="54">AP31+AP39</f>
        <v>3619.7</v>
      </c>
      <c r="AQ30" s="50">
        <f t="shared" ref="AQ30" si="55">AQ31+AQ39</f>
        <v>3617.7</v>
      </c>
      <c r="AR30" s="50">
        <f t="shared" ref="AR30" si="56">AR31+AR39</f>
        <v>3616.7</v>
      </c>
      <c r="AS30" s="50">
        <f t="shared" ref="AS30" si="57">AS31+AS39</f>
        <v>3616.7</v>
      </c>
      <c r="AT30" s="50">
        <f t="shared" ref="AT30" si="58">AT31+AT39</f>
        <v>3620.7</v>
      </c>
      <c r="AU30" s="50">
        <f t="shared" ref="AU30" si="59">AU31+AU39</f>
        <v>3621.7</v>
      </c>
      <c r="AV30" s="50">
        <f t="shared" ref="AV30" si="60">AV31+AV39</f>
        <v>3621.7</v>
      </c>
      <c r="AW30" s="50">
        <f t="shared" ref="AW30" si="61">AW31+AW39</f>
        <v>3622.7</v>
      </c>
      <c r="AX30" s="50">
        <f t="shared" ref="AX30" si="62">AX31+AX39</f>
        <v>3615.7</v>
      </c>
      <c r="AY30" s="50">
        <f t="shared" ref="AY30" si="63">AY31+AY39</f>
        <v>3615.7</v>
      </c>
      <c r="AZ30" s="50">
        <f t="shared" ref="AZ30" si="64">AZ31+AZ39</f>
        <v>3494.7</v>
      </c>
      <c r="BA30" s="50">
        <f t="shared" ref="BA30" si="65">BA31+BA39</f>
        <v>3462.7</v>
      </c>
      <c r="BB30" s="50">
        <f t="shared" ref="BB30" si="66">BB31+BB39</f>
        <v>3396.7</v>
      </c>
      <c r="BC30" s="50">
        <f t="shared" ref="BC30" si="67">BC31+BC39</f>
        <v>3330.7</v>
      </c>
      <c r="BD30" s="50">
        <f t="shared" ref="BD30" si="68">BD31+BD39</f>
        <v>3287.7</v>
      </c>
      <c r="BE30" s="50">
        <f t="shared" ref="BE30" si="69">BE31+BE39</f>
        <v>3283.7</v>
      </c>
      <c r="BF30" s="50">
        <f t="shared" ref="BF30" si="70">BF31+BF39</f>
        <v>3281.7</v>
      </c>
      <c r="BG30" s="50">
        <f t="shared" ref="BG30" si="71">BG31+BG39</f>
        <v>3278.7</v>
      </c>
      <c r="BH30" s="50">
        <f t="shared" ref="BH30" si="72">BH31+BH39</f>
        <v>3312.7</v>
      </c>
      <c r="BI30" s="50">
        <f t="shared" ref="BI30" si="73">BI31+BI39</f>
        <v>3352.7</v>
      </c>
      <c r="BJ30" s="50">
        <f t="shared" ref="BJ30" si="74">BJ31+BJ39</f>
        <v>3382.7</v>
      </c>
      <c r="BK30" s="50">
        <f t="shared" ref="BK30" si="75">BK31+BK39</f>
        <v>3501.7</v>
      </c>
      <c r="BL30" s="50">
        <f t="shared" ref="BL30" si="76">BL31+BL39</f>
        <v>3535.7</v>
      </c>
      <c r="BM30" s="50">
        <f t="shared" ref="BM30" si="77">BM31+BM39</f>
        <v>3566.7</v>
      </c>
      <c r="BN30" s="50">
        <f t="shared" ref="BN30" si="78">BN31+BN39</f>
        <v>3594.7</v>
      </c>
      <c r="BO30" s="50">
        <f t="shared" ref="BO30" si="79">BO31+BO39</f>
        <v>3606.7</v>
      </c>
      <c r="BP30" s="50">
        <f t="shared" ref="BP30" si="80">BP31+BP39</f>
        <v>3606.7</v>
      </c>
      <c r="BQ30" s="50">
        <f t="shared" ref="BQ30" si="81">BQ31+BQ39</f>
        <v>3607.7</v>
      </c>
      <c r="BR30" s="50">
        <f t="shared" ref="BR30" si="82">BR31+BR39</f>
        <v>3613.7</v>
      </c>
      <c r="BS30" s="50">
        <f t="shared" ref="BS30" si="83">BS31+BS39</f>
        <v>3614.7</v>
      </c>
      <c r="BT30" s="50">
        <f t="shared" ref="BT30" si="84">BT31+BT39</f>
        <v>3613.7</v>
      </c>
      <c r="BU30" s="50">
        <f t="shared" ref="BU30" si="85">BU31+BU39</f>
        <v>3616.7</v>
      </c>
      <c r="BV30" s="50">
        <f t="shared" ref="BV30" si="86">BV31+BV39</f>
        <v>3400.7</v>
      </c>
      <c r="BW30" s="50">
        <f t="shared" ref="BW30" si="87">BW31+BW39</f>
        <v>3397.7</v>
      </c>
      <c r="BX30" s="50">
        <f t="shared" ref="BX30" si="88">BX31+BX39</f>
        <v>3394.7</v>
      </c>
      <c r="BY30" s="50">
        <f t="shared" ref="BY30" si="89">BY31+BY39</f>
        <v>3397.7</v>
      </c>
      <c r="BZ30" s="50">
        <f t="shared" ref="BZ30" si="90">BZ31+BZ39</f>
        <v>3400.7</v>
      </c>
      <c r="CA30" s="50">
        <f t="shared" ref="CA30" si="91">CA31+CA39</f>
        <v>3311.7</v>
      </c>
      <c r="CB30" s="50">
        <f t="shared" ref="CB30" si="92">CB31+CB39</f>
        <v>3308.7</v>
      </c>
      <c r="CC30" s="50">
        <f t="shared" ref="CC30" si="93">CC31+CC39</f>
        <v>3309.7</v>
      </c>
      <c r="CD30" s="50">
        <f t="shared" ref="CD30" si="94">CD31+CD39</f>
        <v>3281.7</v>
      </c>
      <c r="CE30" s="50">
        <f t="shared" ref="CE30" si="95">CE31+CE39</f>
        <v>3162.7</v>
      </c>
      <c r="CF30" s="50">
        <f t="shared" ref="CF30" si="96">CF31+CF39</f>
        <v>3041.7</v>
      </c>
      <c r="CG30" s="50">
        <f t="shared" ref="CG30" si="97">CG31+CG39</f>
        <v>2954.7</v>
      </c>
      <c r="CH30" s="50">
        <f t="shared" ref="CH30" si="98">CH31+CH39</f>
        <v>2914.7</v>
      </c>
      <c r="CI30" s="50">
        <f t="shared" ref="CI30" si="99">CI31+CI39</f>
        <v>2837.7</v>
      </c>
      <c r="CJ30" s="50">
        <f t="shared" ref="CJ30" si="100">CJ31+CJ39</f>
        <v>2762.7</v>
      </c>
      <c r="CK30" s="50">
        <f t="shared" ref="CK30" si="101">CK31+CK39</f>
        <v>2537.6999999999998</v>
      </c>
      <c r="CL30" s="50">
        <f t="shared" ref="CL30" si="102">CL31+CL39</f>
        <v>2537.6999999999998</v>
      </c>
      <c r="CM30" s="50">
        <f t="shared" ref="CM30" si="103">CM31+CM39</f>
        <v>2537.6999999999998</v>
      </c>
      <c r="CN30" s="50">
        <f t="shared" ref="CN30" si="104">CN31+CN39</f>
        <v>2537.6999999999998</v>
      </c>
      <c r="CO30" s="50">
        <f t="shared" ref="CO30" si="105">CO31+CO39</f>
        <v>2537.6999999999998</v>
      </c>
      <c r="CP30" s="50">
        <f t="shared" ref="CP30" si="106">CP31+CP39</f>
        <v>2537.6999999999998</v>
      </c>
      <c r="CQ30" s="50">
        <f t="shared" ref="CQ30" si="107">CQ31+CQ39</f>
        <v>2537.6999999999998</v>
      </c>
      <c r="CR30" s="50">
        <f t="shared" ref="CR30" si="108">CR31+CR39</f>
        <v>2537.6999999999998</v>
      </c>
      <c r="CS30" s="51">
        <f t="shared" ref="CS30" si="109">CS31+CS39</f>
        <v>2537.6999999999998</v>
      </c>
      <c r="CT30" s="290">
        <f t="shared" ref="CT30:CT47" si="110">SUM(B30:CS30)</f>
        <v>308171.20000000054</v>
      </c>
      <c r="CU30" s="290">
        <f>SUM('Day (1):Day (31)'!CT30)</f>
        <v>9881043.7840000037</v>
      </c>
      <c r="CV30" s="121">
        <f>CU30-CT30</f>
        <v>9572872.5840000026</v>
      </c>
    </row>
    <row r="31" spans="1:104">
      <c r="A31" s="53" t="s">
        <v>31</v>
      </c>
      <c r="B31" s="54">
        <f>SUM(B32:B38)</f>
        <v>3032.22</v>
      </c>
      <c r="C31" s="55">
        <f t="shared" ref="C31:BN31" si="111">SUM(C32:C38)</f>
        <v>2837.22</v>
      </c>
      <c r="D31" s="55">
        <f t="shared" si="111"/>
        <v>2710.22</v>
      </c>
      <c r="E31" s="55">
        <f t="shared" si="111"/>
        <v>2663.22</v>
      </c>
      <c r="F31" s="55">
        <f t="shared" si="111"/>
        <v>2640.22</v>
      </c>
      <c r="G31" s="55">
        <f t="shared" si="111"/>
        <v>2640.22</v>
      </c>
      <c r="H31" s="55">
        <f t="shared" si="111"/>
        <v>2640.22</v>
      </c>
      <c r="I31" s="55">
        <f t="shared" si="111"/>
        <v>2640.22</v>
      </c>
      <c r="J31" s="55">
        <f t="shared" si="111"/>
        <v>2640.22</v>
      </c>
      <c r="K31" s="55">
        <f t="shared" si="111"/>
        <v>2640.22</v>
      </c>
      <c r="L31" s="55">
        <f t="shared" si="111"/>
        <v>2640.22</v>
      </c>
      <c r="M31" s="55">
        <f t="shared" si="111"/>
        <v>2640.22</v>
      </c>
      <c r="N31" s="55">
        <f t="shared" si="111"/>
        <v>2640.22</v>
      </c>
      <c r="O31" s="55">
        <f t="shared" si="111"/>
        <v>2640.22</v>
      </c>
      <c r="P31" s="55">
        <f t="shared" si="111"/>
        <v>2640.22</v>
      </c>
      <c r="Q31" s="55">
        <f t="shared" si="111"/>
        <v>2640.22</v>
      </c>
      <c r="R31" s="55">
        <f t="shared" si="111"/>
        <v>2640.22</v>
      </c>
      <c r="S31" s="55">
        <f t="shared" si="111"/>
        <v>2640.22</v>
      </c>
      <c r="T31" s="55">
        <f t="shared" si="111"/>
        <v>2640.22</v>
      </c>
      <c r="U31" s="55">
        <f t="shared" si="111"/>
        <v>2640.22</v>
      </c>
      <c r="V31" s="55">
        <f t="shared" si="111"/>
        <v>2640.22</v>
      </c>
      <c r="W31" s="55">
        <f t="shared" si="111"/>
        <v>2878.22</v>
      </c>
      <c r="X31" s="55">
        <f t="shared" si="111"/>
        <v>3013.22</v>
      </c>
      <c r="Y31" s="55">
        <f t="shared" si="111"/>
        <v>3123.22</v>
      </c>
      <c r="Z31" s="55">
        <f t="shared" si="111"/>
        <v>3170.22</v>
      </c>
      <c r="AA31" s="55">
        <f t="shared" si="111"/>
        <v>3199.22</v>
      </c>
      <c r="AB31" s="55">
        <f t="shared" si="111"/>
        <v>3225.22</v>
      </c>
      <c r="AC31" s="55">
        <f t="shared" si="111"/>
        <v>3367.22</v>
      </c>
      <c r="AD31" s="55">
        <f t="shared" si="111"/>
        <v>3397.22</v>
      </c>
      <c r="AE31" s="55">
        <f t="shared" si="111"/>
        <v>3427.22</v>
      </c>
      <c r="AF31" s="55">
        <f t="shared" si="111"/>
        <v>3459.22</v>
      </c>
      <c r="AG31" s="55">
        <f t="shared" si="111"/>
        <v>3482.22</v>
      </c>
      <c r="AH31" s="55">
        <f t="shared" si="111"/>
        <v>3485.22</v>
      </c>
      <c r="AI31" s="55">
        <f t="shared" si="111"/>
        <v>3485.22</v>
      </c>
      <c r="AJ31" s="55">
        <f t="shared" si="111"/>
        <v>3485.22</v>
      </c>
      <c r="AK31" s="55">
        <f t="shared" si="111"/>
        <v>3481.22</v>
      </c>
      <c r="AL31" s="55">
        <f t="shared" si="111"/>
        <v>3483.22</v>
      </c>
      <c r="AM31" s="55">
        <f t="shared" si="111"/>
        <v>3484.22</v>
      </c>
      <c r="AN31" s="55">
        <f t="shared" si="111"/>
        <v>3482.22</v>
      </c>
      <c r="AO31" s="55">
        <f t="shared" si="111"/>
        <v>3487.22</v>
      </c>
      <c r="AP31" s="55">
        <f t="shared" si="111"/>
        <v>3490.22</v>
      </c>
      <c r="AQ31" s="55">
        <f t="shared" si="111"/>
        <v>3488.22</v>
      </c>
      <c r="AR31" s="55">
        <f t="shared" si="111"/>
        <v>3487.22</v>
      </c>
      <c r="AS31" s="55">
        <f t="shared" si="111"/>
        <v>3487.22</v>
      </c>
      <c r="AT31" s="55">
        <f t="shared" si="111"/>
        <v>3491.22</v>
      </c>
      <c r="AU31" s="55">
        <f t="shared" si="111"/>
        <v>3492.22</v>
      </c>
      <c r="AV31" s="55">
        <f t="shared" si="111"/>
        <v>3492.22</v>
      </c>
      <c r="AW31" s="55">
        <f t="shared" si="111"/>
        <v>3493.22</v>
      </c>
      <c r="AX31" s="55">
        <f t="shared" si="111"/>
        <v>3486.22</v>
      </c>
      <c r="AY31" s="55">
        <f t="shared" si="111"/>
        <v>3486.22</v>
      </c>
      <c r="AZ31" s="55">
        <f t="shared" si="111"/>
        <v>3365.22</v>
      </c>
      <c r="BA31" s="55">
        <f t="shared" si="111"/>
        <v>3333.22</v>
      </c>
      <c r="BB31" s="55">
        <f t="shared" si="111"/>
        <v>3267.22</v>
      </c>
      <c r="BC31" s="55">
        <f t="shared" si="111"/>
        <v>3201.22</v>
      </c>
      <c r="BD31" s="55">
        <f t="shared" si="111"/>
        <v>3158.22</v>
      </c>
      <c r="BE31" s="55">
        <f t="shared" si="111"/>
        <v>3154.22</v>
      </c>
      <c r="BF31" s="55">
        <f t="shared" si="111"/>
        <v>3152.22</v>
      </c>
      <c r="BG31" s="55">
        <f t="shared" si="111"/>
        <v>3149.22</v>
      </c>
      <c r="BH31" s="55">
        <f t="shared" si="111"/>
        <v>3183.22</v>
      </c>
      <c r="BI31" s="55">
        <f t="shared" si="111"/>
        <v>3223.22</v>
      </c>
      <c r="BJ31" s="55">
        <f t="shared" si="111"/>
        <v>3253.22</v>
      </c>
      <c r="BK31" s="55">
        <f t="shared" si="111"/>
        <v>3372.22</v>
      </c>
      <c r="BL31" s="55">
        <f t="shared" si="111"/>
        <v>3406.22</v>
      </c>
      <c r="BM31" s="55">
        <f t="shared" si="111"/>
        <v>3437.22</v>
      </c>
      <c r="BN31" s="55">
        <f t="shared" si="111"/>
        <v>3465.22</v>
      </c>
      <c r="BO31" s="55">
        <f t="shared" ref="BO31:CR31" si="112">SUM(BO32:BO38)</f>
        <v>3477.22</v>
      </c>
      <c r="BP31" s="55">
        <f t="shared" si="112"/>
        <v>3477.22</v>
      </c>
      <c r="BQ31" s="55">
        <f t="shared" si="112"/>
        <v>3478.22</v>
      </c>
      <c r="BR31" s="55">
        <f t="shared" si="112"/>
        <v>3484.22</v>
      </c>
      <c r="BS31" s="55">
        <f t="shared" si="112"/>
        <v>3485.22</v>
      </c>
      <c r="BT31" s="55">
        <f t="shared" si="112"/>
        <v>3484.22</v>
      </c>
      <c r="BU31" s="55">
        <f t="shared" si="112"/>
        <v>3487.22</v>
      </c>
      <c r="BV31" s="55">
        <f t="shared" si="112"/>
        <v>3271.22</v>
      </c>
      <c r="BW31" s="55">
        <f t="shared" si="112"/>
        <v>3268.22</v>
      </c>
      <c r="BX31" s="55">
        <f t="shared" si="112"/>
        <v>3265.22</v>
      </c>
      <c r="BY31" s="55">
        <f t="shared" si="112"/>
        <v>3268.22</v>
      </c>
      <c r="BZ31" s="55">
        <f t="shared" si="112"/>
        <v>3271.22</v>
      </c>
      <c r="CA31" s="55">
        <f t="shared" si="112"/>
        <v>3182.22</v>
      </c>
      <c r="CB31" s="55">
        <f t="shared" si="112"/>
        <v>3179.22</v>
      </c>
      <c r="CC31" s="55">
        <f t="shared" si="112"/>
        <v>3180.22</v>
      </c>
      <c r="CD31" s="55">
        <f t="shared" si="112"/>
        <v>3152.22</v>
      </c>
      <c r="CE31" s="55">
        <f t="shared" si="112"/>
        <v>3033.22</v>
      </c>
      <c r="CF31" s="55">
        <f t="shared" si="112"/>
        <v>2912.22</v>
      </c>
      <c r="CG31" s="55">
        <f t="shared" si="112"/>
        <v>2825.22</v>
      </c>
      <c r="CH31" s="55">
        <f t="shared" si="112"/>
        <v>2785.22</v>
      </c>
      <c r="CI31" s="55">
        <f t="shared" si="112"/>
        <v>2708.22</v>
      </c>
      <c r="CJ31" s="55">
        <f t="shared" si="112"/>
        <v>2633.22</v>
      </c>
      <c r="CK31" s="55">
        <f t="shared" si="112"/>
        <v>2408.2199999999998</v>
      </c>
      <c r="CL31" s="55">
        <f t="shared" si="112"/>
        <v>2408.2199999999998</v>
      </c>
      <c r="CM31" s="55">
        <f t="shared" si="112"/>
        <v>2408.2199999999998</v>
      </c>
      <c r="CN31" s="55">
        <f t="shared" si="112"/>
        <v>2408.2199999999998</v>
      </c>
      <c r="CO31" s="55">
        <f t="shared" si="112"/>
        <v>2408.2199999999998</v>
      </c>
      <c r="CP31" s="55">
        <f t="shared" si="112"/>
        <v>2408.2199999999998</v>
      </c>
      <c r="CQ31" s="55">
        <f t="shared" si="112"/>
        <v>2408.2199999999998</v>
      </c>
      <c r="CR31" s="55">
        <f t="shared" si="112"/>
        <v>2408.2199999999998</v>
      </c>
      <c r="CS31" s="56">
        <f>SUM(CS32:CS38)</f>
        <v>2408.2199999999998</v>
      </c>
      <c r="CT31" s="291">
        <f t="shared" si="110"/>
        <v>295741.1199999997</v>
      </c>
      <c r="CU31" s="290">
        <f>SUM('Day (1):Day (31)'!CT31)</f>
        <v>9495711.3040000014</v>
      </c>
      <c r="CV31" s="121">
        <f t="shared" ref="CV31:CV55" si="113">CU31-CT31</f>
        <v>9199970.1840000022</v>
      </c>
    </row>
    <row r="32" spans="1:104">
      <c r="A32" s="57" t="s">
        <v>32</v>
      </c>
      <c r="B32" s="58">
        <f>B62-B73</f>
        <v>399</v>
      </c>
      <c r="C32" s="59">
        <f t="shared" ref="C32:BN32" si="114">C62-C73</f>
        <v>369</v>
      </c>
      <c r="D32" s="59">
        <f t="shared" si="114"/>
        <v>339</v>
      </c>
      <c r="E32" s="59">
        <f t="shared" si="114"/>
        <v>322</v>
      </c>
      <c r="F32" s="59">
        <f t="shared" si="114"/>
        <v>322</v>
      </c>
      <c r="G32" s="59">
        <f t="shared" si="114"/>
        <v>322</v>
      </c>
      <c r="H32" s="59">
        <f t="shared" si="114"/>
        <v>322</v>
      </c>
      <c r="I32" s="59">
        <f t="shared" si="114"/>
        <v>322</v>
      </c>
      <c r="J32" s="59">
        <f t="shared" si="114"/>
        <v>322</v>
      </c>
      <c r="K32" s="59">
        <f t="shared" si="114"/>
        <v>322</v>
      </c>
      <c r="L32" s="59">
        <f t="shared" si="114"/>
        <v>322</v>
      </c>
      <c r="M32" s="59">
        <f t="shared" si="114"/>
        <v>322</v>
      </c>
      <c r="N32" s="59">
        <f t="shared" si="114"/>
        <v>322</v>
      </c>
      <c r="O32" s="59">
        <f t="shared" si="114"/>
        <v>322</v>
      </c>
      <c r="P32" s="59">
        <f t="shared" si="114"/>
        <v>322</v>
      </c>
      <c r="Q32" s="59">
        <f t="shared" si="114"/>
        <v>322</v>
      </c>
      <c r="R32" s="59">
        <f t="shared" si="114"/>
        <v>322</v>
      </c>
      <c r="S32" s="59">
        <f t="shared" si="114"/>
        <v>322</v>
      </c>
      <c r="T32" s="59">
        <f t="shared" si="114"/>
        <v>322</v>
      </c>
      <c r="U32" s="59">
        <f t="shared" si="114"/>
        <v>322</v>
      </c>
      <c r="V32" s="59">
        <f t="shared" si="114"/>
        <v>322</v>
      </c>
      <c r="W32" s="59">
        <f t="shared" si="114"/>
        <v>322</v>
      </c>
      <c r="X32" s="59">
        <f t="shared" si="114"/>
        <v>322</v>
      </c>
      <c r="Y32" s="59">
        <f t="shared" si="114"/>
        <v>322</v>
      </c>
      <c r="Z32" s="59">
        <f t="shared" si="114"/>
        <v>352</v>
      </c>
      <c r="AA32" s="59">
        <f t="shared" si="114"/>
        <v>382</v>
      </c>
      <c r="AB32" s="59">
        <f t="shared" si="114"/>
        <v>412</v>
      </c>
      <c r="AC32" s="59">
        <f t="shared" si="114"/>
        <v>429</v>
      </c>
      <c r="AD32" s="59">
        <f t="shared" si="114"/>
        <v>429</v>
      </c>
      <c r="AE32" s="59">
        <f t="shared" si="114"/>
        <v>429</v>
      </c>
      <c r="AF32" s="59">
        <f t="shared" si="114"/>
        <v>429</v>
      </c>
      <c r="AG32" s="59">
        <f t="shared" si="114"/>
        <v>429</v>
      </c>
      <c r="AH32" s="59">
        <f t="shared" si="114"/>
        <v>429</v>
      </c>
      <c r="AI32" s="59">
        <f t="shared" si="114"/>
        <v>429</v>
      </c>
      <c r="AJ32" s="59">
        <f t="shared" si="114"/>
        <v>429</v>
      </c>
      <c r="AK32" s="59">
        <f t="shared" si="114"/>
        <v>429</v>
      </c>
      <c r="AL32" s="59">
        <f t="shared" si="114"/>
        <v>429</v>
      </c>
      <c r="AM32" s="59">
        <f t="shared" si="114"/>
        <v>429</v>
      </c>
      <c r="AN32" s="59">
        <f t="shared" si="114"/>
        <v>429</v>
      </c>
      <c r="AO32" s="59">
        <f t="shared" si="114"/>
        <v>429</v>
      </c>
      <c r="AP32" s="59">
        <f t="shared" si="114"/>
        <v>429</v>
      </c>
      <c r="AQ32" s="59">
        <f t="shared" si="114"/>
        <v>429</v>
      </c>
      <c r="AR32" s="59">
        <f t="shared" si="114"/>
        <v>429</v>
      </c>
      <c r="AS32" s="59">
        <f t="shared" si="114"/>
        <v>429</v>
      </c>
      <c r="AT32" s="59">
        <f t="shared" si="114"/>
        <v>429</v>
      </c>
      <c r="AU32" s="59">
        <f t="shared" si="114"/>
        <v>429</v>
      </c>
      <c r="AV32" s="59">
        <f t="shared" si="114"/>
        <v>429</v>
      </c>
      <c r="AW32" s="59">
        <f t="shared" si="114"/>
        <v>429</v>
      </c>
      <c r="AX32" s="59">
        <f t="shared" si="114"/>
        <v>429</v>
      </c>
      <c r="AY32" s="59">
        <f t="shared" si="114"/>
        <v>429</v>
      </c>
      <c r="AZ32" s="59">
        <f t="shared" si="114"/>
        <v>429</v>
      </c>
      <c r="BA32" s="59">
        <f t="shared" si="114"/>
        <v>429</v>
      </c>
      <c r="BB32" s="59">
        <f t="shared" si="114"/>
        <v>399</v>
      </c>
      <c r="BC32" s="59">
        <f t="shared" si="114"/>
        <v>369</v>
      </c>
      <c r="BD32" s="59">
        <f t="shared" si="114"/>
        <v>339</v>
      </c>
      <c r="BE32" s="59">
        <f t="shared" si="114"/>
        <v>337</v>
      </c>
      <c r="BF32" s="59">
        <f t="shared" si="114"/>
        <v>337</v>
      </c>
      <c r="BG32" s="59">
        <f t="shared" si="114"/>
        <v>337</v>
      </c>
      <c r="BH32" s="59">
        <f t="shared" si="114"/>
        <v>367</v>
      </c>
      <c r="BI32" s="59">
        <f t="shared" si="114"/>
        <v>397</v>
      </c>
      <c r="BJ32" s="59">
        <f t="shared" si="114"/>
        <v>427</v>
      </c>
      <c r="BK32" s="59">
        <f t="shared" si="114"/>
        <v>429</v>
      </c>
      <c r="BL32" s="59">
        <f t="shared" si="114"/>
        <v>429</v>
      </c>
      <c r="BM32" s="59">
        <f t="shared" si="114"/>
        <v>429</v>
      </c>
      <c r="BN32" s="59">
        <f t="shared" si="114"/>
        <v>429</v>
      </c>
      <c r="BO32" s="59">
        <f t="shared" ref="BO32:CS32" si="115">BO62-BO73</f>
        <v>429</v>
      </c>
      <c r="BP32" s="59">
        <f t="shared" si="115"/>
        <v>429</v>
      </c>
      <c r="BQ32" s="59">
        <f t="shared" si="115"/>
        <v>429</v>
      </c>
      <c r="BR32" s="59">
        <f t="shared" si="115"/>
        <v>429</v>
      </c>
      <c r="BS32" s="59">
        <f t="shared" si="115"/>
        <v>429</v>
      </c>
      <c r="BT32" s="59">
        <f t="shared" si="115"/>
        <v>429</v>
      </c>
      <c r="BU32" s="59">
        <f t="shared" si="115"/>
        <v>429</v>
      </c>
      <c r="BV32" s="59">
        <f t="shared" si="115"/>
        <v>429</v>
      </c>
      <c r="BW32" s="59">
        <f t="shared" si="115"/>
        <v>429</v>
      </c>
      <c r="BX32" s="59">
        <f t="shared" si="115"/>
        <v>429</v>
      </c>
      <c r="BY32" s="59">
        <f t="shared" si="115"/>
        <v>429</v>
      </c>
      <c r="BZ32" s="59">
        <f t="shared" si="115"/>
        <v>429</v>
      </c>
      <c r="CA32" s="59">
        <f t="shared" si="115"/>
        <v>429</v>
      </c>
      <c r="CB32" s="59">
        <f t="shared" si="115"/>
        <v>429</v>
      </c>
      <c r="CC32" s="59">
        <f t="shared" si="115"/>
        <v>429</v>
      </c>
      <c r="CD32" s="59">
        <f t="shared" si="115"/>
        <v>429</v>
      </c>
      <c r="CE32" s="59">
        <f t="shared" si="115"/>
        <v>399</v>
      </c>
      <c r="CF32" s="59">
        <f t="shared" si="115"/>
        <v>369</v>
      </c>
      <c r="CG32" s="59">
        <f t="shared" si="115"/>
        <v>339</v>
      </c>
      <c r="CH32" s="59">
        <f t="shared" si="115"/>
        <v>309</v>
      </c>
      <c r="CI32" s="59">
        <f t="shared" si="115"/>
        <v>307</v>
      </c>
      <c r="CJ32" s="59">
        <f t="shared" si="115"/>
        <v>307</v>
      </c>
      <c r="CK32" s="59">
        <f t="shared" si="115"/>
        <v>307</v>
      </c>
      <c r="CL32" s="59">
        <f t="shared" si="115"/>
        <v>307</v>
      </c>
      <c r="CM32" s="59">
        <f t="shared" si="115"/>
        <v>307</v>
      </c>
      <c r="CN32" s="59">
        <f t="shared" si="115"/>
        <v>307</v>
      </c>
      <c r="CO32" s="59">
        <f t="shared" si="115"/>
        <v>307</v>
      </c>
      <c r="CP32" s="59">
        <f t="shared" si="115"/>
        <v>307</v>
      </c>
      <c r="CQ32" s="59">
        <f t="shared" si="115"/>
        <v>307</v>
      </c>
      <c r="CR32" s="59">
        <f t="shared" si="115"/>
        <v>307</v>
      </c>
      <c r="CS32" s="60">
        <f t="shared" si="115"/>
        <v>307</v>
      </c>
      <c r="CT32" s="291">
        <f t="shared" si="110"/>
        <v>36422</v>
      </c>
      <c r="CU32" s="290">
        <f>SUM('Day (1):Day (31)'!CT32)</f>
        <v>1279604</v>
      </c>
      <c r="CV32" s="121">
        <f t="shared" si="113"/>
        <v>1243182</v>
      </c>
    </row>
    <row r="33" spans="1:100">
      <c r="A33" s="22" t="s">
        <v>33</v>
      </c>
      <c r="B33" s="61">
        <f>B63-B74</f>
        <v>480</v>
      </c>
      <c r="C33" s="3">
        <f t="shared" ref="B33:Q37" si="116">C63-C74</f>
        <v>420</v>
      </c>
      <c r="D33" s="3">
        <f t="shared" si="116"/>
        <v>403</v>
      </c>
      <c r="E33" s="3">
        <f t="shared" si="116"/>
        <v>403</v>
      </c>
      <c r="F33" s="3">
        <f t="shared" si="116"/>
        <v>403</v>
      </c>
      <c r="G33" s="3">
        <f t="shared" si="116"/>
        <v>403</v>
      </c>
      <c r="H33" s="3">
        <f t="shared" si="116"/>
        <v>403</v>
      </c>
      <c r="I33" s="3">
        <f t="shared" si="116"/>
        <v>403</v>
      </c>
      <c r="J33" s="3">
        <f t="shared" si="116"/>
        <v>403</v>
      </c>
      <c r="K33" s="3">
        <f t="shared" si="116"/>
        <v>403</v>
      </c>
      <c r="L33" s="3">
        <f t="shared" si="116"/>
        <v>403</v>
      </c>
      <c r="M33" s="3">
        <f t="shared" si="116"/>
        <v>403</v>
      </c>
      <c r="N33" s="3">
        <f t="shared" si="116"/>
        <v>403</v>
      </c>
      <c r="O33" s="3">
        <f t="shared" si="116"/>
        <v>403</v>
      </c>
      <c r="P33" s="3">
        <f t="shared" si="116"/>
        <v>403</v>
      </c>
      <c r="Q33" s="3">
        <f t="shared" si="116"/>
        <v>403</v>
      </c>
      <c r="R33" s="3">
        <f t="shared" ref="R33:CC33" si="117">R63-R74</f>
        <v>403</v>
      </c>
      <c r="S33" s="3">
        <f t="shared" si="117"/>
        <v>403</v>
      </c>
      <c r="T33" s="3">
        <f t="shared" si="117"/>
        <v>403</v>
      </c>
      <c r="U33" s="3">
        <f t="shared" si="117"/>
        <v>403</v>
      </c>
      <c r="V33" s="3">
        <f t="shared" si="117"/>
        <v>403</v>
      </c>
      <c r="W33" s="3">
        <f t="shared" si="117"/>
        <v>403</v>
      </c>
      <c r="X33" s="3">
        <f t="shared" si="117"/>
        <v>463</v>
      </c>
      <c r="Y33" s="3">
        <f t="shared" si="117"/>
        <v>523</v>
      </c>
      <c r="Z33" s="3">
        <f t="shared" si="117"/>
        <v>540</v>
      </c>
      <c r="AA33" s="3">
        <f t="shared" si="117"/>
        <v>540</v>
      </c>
      <c r="AB33" s="3">
        <f t="shared" si="117"/>
        <v>540</v>
      </c>
      <c r="AC33" s="3">
        <f t="shared" si="117"/>
        <v>540</v>
      </c>
      <c r="AD33" s="3">
        <f t="shared" si="117"/>
        <v>540</v>
      </c>
      <c r="AE33" s="3">
        <f t="shared" si="117"/>
        <v>540</v>
      </c>
      <c r="AF33" s="3">
        <f t="shared" si="117"/>
        <v>540</v>
      </c>
      <c r="AG33" s="3">
        <f t="shared" si="117"/>
        <v>540</v>
      </c>
      <c r="AH33" s="3">
        <f t="shared" si="117"/>
        <v>540</v>
      </c>
      <c r="AI33" s="3">
        <f t="shared" si="117"/>
        <v>540</v>
      </c>
      <c r="AJ33" s="3">
        <f t="shared" si="117"/>
        <v>540</v>
      </c>
      <c r="AK33" s="3">
        <f t="shared" si="117"/>
        <v>540</v>
      </c>
      <c r="AL33" s="3">
        <f t="shared" si="117"/>
        <v>540</v>
      </c>
      <c r="AM33" s="3">
        <f t="shared" si="117"/>
        <v>540</v>
      </c>
      <c r="AN33" s="3">
        <f t="shared" si="117"/>
        <v>540</v>
      </c>
      <c r="AO33" s="3">
        <f t="shared" si="117"/>
        <v>540</v>
      </c>
      <c r="AP33" s="3">
        <f t="shared" si="117"/>
        <v>540</v>
      </c>
      <c r="AQ33" s="3">
        <f t="shared" si="117"/>
        <v>540</v>
      </c>
      <c r="AR33" s="3">
        <f t="shared" si="117"/>
        <v>540</v>
      </c>
      <c r="AS33" s="3">
        <f t="shared" si="117"/>
        <v>540</v>
      </c>
      <c r="AT33" s="3">
        <f t="shared" si="117"/>
        <v>540</v>
      </c>
      <c r="AU33" s="3">
        <f t="shared" si="117"/>
        <v>540</v>
      </c>
      <c r="AV33" s="3">
        <f t="shared" si="117"/>
        <v>540</v>
      </c>
      <c r="AW33" s="3">
        <f t="shared" si="117"/>
        <v>540</v>
      </c>
      <c r="AX33" s="3">
        <f t="shared" si="117"/>
        <v>540</v>
      </c>
      <c r="AY33" s="3">
        <f t="shared" si="117"/>
        <v>540</v>
      </c>
      <c r="AZ33" s="3">
        <f t="shared" si="117"/>
        <v>540</v>
      </c>
      <c r="BA33" s="3">
        <f t="shared" si="117"/>
        <v>540</v>
      </c>
      <c r="BB33" s="3">
        <f t="shared" si="117"/>
        <v>540</v>
      </c>
      <c r="BC33" s="3">
        <f t="shared" si="117"/>
        <v>540</v>
      </c>
      <c r="BD33" s="3">
        <f t="shared" si="117"/>
        <v>540</v>
      </c>
      <c r="BE33" s="3">
        <f t="shared" si="117"/>
        <v>540</v>
      </c>
      <c r="BF33" s="3">
        <f t="shared" si="117"/>
        <v>540</v>
      </c>
      <c r="BG33" s="3">
        <f t="shared" si="117"/>
        <v>540</v>
      </c>
      <c r="BH33" s="3">
        <f t="shared" si="117"/>
        <v>540</v>
      </c>
      <c r="BI33" s="3">
        <f t="shared" si="117"/>
        <v>540</v>
      </c>
      <c r="BJ33" s="3">
        <f t="shared" si="117"/>
        <v>540</v>
      </c>
      <c r="BK33" s="3">
        <f t="shared" si="117"/>
        <v>540</v>
      </c>
      <c r="BL33" s="3">
        <f t="shared" si="117"/>
        <v>540</v>
      </c>
      <c r="BM33" s="3">
        <f t="shared" si="117"/>
        <v>540</v>
      </c>
      <c r="BN33" s="3">
        <f t="shared" si="117"/>
        <v>540</v>
      </c>
      <c r="BO33" s="3">
        <f t="shared" si="117"/>
        <v>540</v>
      </c>
      <c r="BP33" s="3">
        <f t="shared" si="117"/>
        <v>540</v>
      </c>
      <c r="BQ33" s="3">
        <f t="shared" si="117"/>
        <v>540</v>
      </c>
      <c r="BR33" s="3">
        <f t="shared" si="117"/>
        <v>540</v>
      </c>
      <c r="BS33" s="3">
        <f t="shared" si="117"/>
        <v>540</v>
      </c>
      <c r="BT33" s="3">
        <f t="shared" si="117"/>
        <v>540</v>
      </c>
      <c r="BU33" s="3">
        <f t="shared" si="117"/>
        <v>540</v>
      </c>
      <c r="BV33" s="3">
        <f t="shared" si="117"/>
        <v>540</v>
      </c>
      <c r="BW33" s="3">
        <f t="shared" si="117"/>
        <v>540</v>
      </c>
      <c r="BX33" s="3">
        <f t="shared" si="117"/>
        <v>540</v>
      </c>
      <c r="BY33" s="3">
        <f t="shared" si="117"/>
        <v>540</v>
      </c>
      <c r="BZ33" s="3">
        <f t="shared" si="117"/>
        <v>540</v>
      </c>
      <c r="CA33" s="3">
        <f t="shared" si="117"/>
        <v>540</v>
      </c>
      <c r="CB33" s="3">
        <f t="shared" si="117"/>
        <v>540</v>
      </c>
      <c r="CC33" s="3">
        <f t="shared" si="117"/>
        <v>540</v>
      </c>
      <c r="CD33" s="3">
        <f t="shared" ref="CD33:CS33" si="118">CD63-CD74</f>
        <v>540</v>
      </c>
      <c r="CE33" s="3">
        <f t="shared" si="118"/>
        <v>480</v>
      </c>
      <c r="CF33" s="3">
        <f t="shared" si="118"/>
        <v>420</v>
      </c>
      <c r="CG33" s="3">
        <f t="shared" si="118"/>
        <v>394</v>
      </c>
      <c r="CH33" s="3">
        <f t="shared" si="118"/>
        <v>394</v>
      </c>
      <c r="CI33" s="3">
        <f t="shared" si="118"/>
        <v>394</v>
      </c>
      <c r="CJ33" s="3">
        <f t="shared" si="118"/>
        <v>394</v>
      </c>
      <c r="CK33" s="3">
        <f t="shared" si="118"/>
        <v>394</v>
      </c>
      <c r="CL33" s="3">
        <f t="shared" si="118"/>
        <v>394</v>
      </c>
      <c r="CM33" s="3">
        <f t="shared" si="118"/>
        <v>394</v>
      </c>
      <c r="CN33" s="3">
        <f t="shared" si="118"/>
        <v>394</v>
      </c>
      <c r="CO33" s="3">
        <f t="shared" si="118"/>
        <v>394</v>
      </c>
      <c r="CP33" s="3">
        <f t="shared" si="118"/>
        <v>394</v>
      </c>
      <c r="CQ33" s="3">
        <f t="shared" si="118"/>
        <v>394</v>
      </c>
      <c r="CR33" s="3">
        <f t="shared" si="118"/>
        <v>394</v>
      </c>
      <c r="CS33" s="62">
        <f t="shared" si="118"/>
        <v>394</v>
      </c>
      <c r="CT33" s="291">
        <f t="shared" si="110"/>
        <v>46748</v>
      </c>
      <c r="CU33" s="290">
        <f>SUM('Day (1):Day (31)'!CT33)</f>
        <v>1528642</v>
      </c>
      <c r="CV33" s="121">
        <f t="shared" si="113"/>
        <v>1481894</v>
      </c>
    </row>
    <row r="34" spans="1:100">
      <c r="A34" s="22" t="s">
        <v>34</v>
      </c>
      <c r="B34" s="61">
        <f>B64-B75</f>
        <v>693</v>
      </c>
      <c r="C34" s="3">
        <f t="shared" si="116"/>
        <v>693</v>
      </c>
      <c r="D34" s="3">
        <f t="shared" si="116"/>
        <v>693</v>
      </c>
      <c r="E34" s="3">
        <f t="shared" si="116"/>
        <v>693</v>
      </c>
      <c r="F34" s="3">
        <f t="shared" si="116"/>
        <v>693</v>
      </c>
      <c r="G34" s="3">
        <f t="shared" si="116"/>
        <v>693</v>
      </c>
      <c r="H34" s="3">
        <f t="shared" si="116"/>
        <v>693</v>
      </c>
      <c r="I34" s="3">
        <f t="shared" si="116"/>
        <v>693</v>
      </c>
      <c r="J34" s="3">
        <f t="shared" si="116"/>
        <v>693</v>
      </c>
      <c r="K34" s="3">
        <f t="shared" si="116"/>
        <v>693</v>
      </c>
      <c r="L34" s="3">
        <f t="shared" si="116"/>
        <v>693</v>
      </c>
      <c r="M34" s="3">
        <f t="shared" si="116"/>
        <v>693</v>
      </c>
      <c r="N34" s="3">
        <f t="shared" si="116"/>
        <v>693</v>
      </c>
      <c r="O34" s="3">
        <f t="shared" si="116"/>
        <v>693</v>
      </c>
      <c r="P34" s="3">
        <f t="shared" si="116"/>
        <v>693</v>
      </c>
      <c r="Q34" s="3">
        <f t="shared" si="116"/>
        <v>693</v>
      </c>
      <c r="R34" s="3">
        <f t="shared" ref="R34:CC34" si="119">R64-R75</f>
        <v>693</v>
      </c>
      <c r="S34" s="3">
        <f t="shared" si="119"/>
        <v>693</v>
      </c>
      <c r="T34" s="3">
        <f t="shared" si="119"/>
        <v>693</v>
      </c>
      <c r="U34" s="3">
        <f t="shared" si="119"/>
        <v>693</v>
      </c>
      <c r="V34" s="3">
        <f t="shared" si="119"/>
        <v>693</v>
      </c>
      <c r="W34" s="3">
        <f t="shared" si="119"/>
        <v>856</v>
      </c>
      <c r="X34" s="3">
        <f t="shared" si="119"/>
        <v>856</v>
      </c>
      <c r="Y34" s="3">
        <f t="shared" si="119"/>
        <v>856</v>
      </c>
      <c r="Z34" s="3">
        <f t="shared" si="119"/>
        <v>856</v>
      </c>
      <c r="AA34" s="3">
        <f t="shared" si="119"/>
        <v>856</v>
      </c>
      <c r="AB34" s="3">
        <f t="shared" si="119"/>
        <v>856</v>
      </c>
      <c r="AC34" s="3">
        <f t="shared" si="119"/>
        <v>856</v>
      </c>
      <c r="AD34" s="3">
        <f t="shared" si="119"/>
        <v>856</v>
      </c>
      <c r="AE34" s="3">
        <f t="shared" si="119"/>
        <v>856</v>
      </c>
      <c r="AF34" s="3">
        <f t="shared" si="119"/>
        <v>856</v>
      </c>
      <c r="AG34" s="3">
        <f t="shared" si="119"/>
        <v>856</v>
      </c>
      <c r="AH34" s="3">
        <f t="shared" si="119"/>
        <v>856</v>
      </c>
      <c r="AI34" s="3">
        <f t="shared" si="119"/>
        <v>856</v>
      </c>
      <c r="AJ34" s="3">
        <f t="shared" si="119"/>
        <v>856</v>
      </c>
      <c r="AK34" s="3">
        <f t="shared" si="119"/>
        <v>856</v>
      </c>
      <c r="AL34" s="3">
        <f t="shared" si="119"/>
        <v>856</v>
      </c>
      <c r="AM34" s="3">
        <f t="shared" si="119"/>
        <v>856</v>
      </c>
      <c r="AN34" s="3">
        <f t="shared" si="119"/>
        <v>856</v>
      </c>
      <c r="AO34" s="3">
        <f t="shared" si="119"/>
        <v>856</v>
      </c>
      <c r="AP34" s="3">
        <f t="shared" si="119"/>
        <v>856</v>
      </c>
      <c r="AQ34" s="3">
        <f t="shared" si="119"/>
        <v>856</v>
      </c>
      <c r="AR34" s="3">
        <f t="shared" si="119"/>
        <v>856</v>
      </c>
      <c r="AS34" s="3">
        <f t="shared" si="119"/>
        <v>856</v>
      </c>
      <c r="AT34" s="3">
        <f t="shared" si="119"/>
        <v>855</v>
      </c>
      <c r="AU34" s="3">
        <f t="shared" si="119"/>
        <v>855</v>
      </c>
      <c r="AV34" s="3">
        <f t="shared" si="119"/>
        <v>855</v>
      </c>
      <c r="AW34" s="3">
        <f t="shared" si="119"/>
        <v>855</v>
      </c>
      <c r="AX34" s="3">
        <f t="shared" si="119"/>
        <v>855</v>
      </c>
      <c r="AY34" s="3">
        <f t="shared" si="119"/>
        <v>855</v>
      </c>
      <c r="AZ34" s="3">
        <f t="shared" si="119"/>
        <v>855</v>
      </c>
      <c r="BA34" s="3">
        <f t="shared" si="119"/>
        <v>855</v>
      </c>
      <c r="BB34" s="3">
        <f t="shared" si="119"/>
        <v>856</v>
      </c>
      <c r="BC34" s="3">
        <f t="shared" si="119"/>
        <v>856</v>
      </c>
      <c r="BD34" s="3">
        <f t="shared" si="119"/>
        <v>856</v>
      </c>
      <c r="BE34" s="3">
        <f t="shared" si="119"/>
        <v>856</v>
      </c>
      <c r="BF34" s="3">
        <f t="shared" si="119"/>
        <v>856</v>
      </c>
      <c r="BG34" s="3">
        <f t="shared" si="119"/>
        <v>855</v>
      </c>
      <c r="BH34" s="3">
        <f t="shared" si="119"/>
        <v>855</v>
      </c>
      <c r="BI34" s="3">
        <f t="shared" si="119"/>
        <v>855</v>
      </c>
      <c r="BJ34" s="3">
        <f t="shared" si="119"/>
        <v>855</v>
      </c>
      <c r="BK34" s="3">
        <f t="shared" si="119"/>
        <v>855</v>
      </c>
      <c r="BL34" s="3">
        <f t="shared" si="119"/>
        <v>855</v>
      </c>
      <c r="BM34" s="3">
        <f t="shared" si="119"/>
        <v>855</v>
      </c>
      <c r="BN34" s="3">
        <f t="shared" si="119"/>
        <v>855</v>
      </c>
      <c r="BO34" s="3">
        <f t="shared" si="119"/>
        <v>855</v>
      </c>
      <c r="BP34" s="3">
        <f t="shared" si="119"/>
        <v>855</v>
      </c>
      <c r="BQ34" s="3">
        <f t="shared" si="119"/>
        <v>855</v>
      </c>
      <c r="BR34" s="3">
        <f t="shared" si="119"/>
        <v>855</v>
      </c>
      <c r="BS34" s="3">
        <f t="shared" si="119"/>
        <v>855</v>
      </c>
      <c r="BT34" s="3">
        <f t="shared" si="119"/>
        <v>855</v>
      </c>
      <c r="BU34" s="3">
        <f t="shared" si="119"/>
        <v>855</v>
      </c>
      <c r="BV34" s="3">
        <f t="shared" si="119"/>
        <v>635</v>
      </c>
      <c r="BW34" s="3">
        <f t="shared" si="119"/>
        <v>635</v>
      </c>
      <c r="BX34" s="3">
        <f t="shared" si="119"/>
        <v>635</v>
      </c>
      <c r="BY34" s="3">
        <f t="shared" si="119"/>
        <v>635</v>
      </c>
      <c r="BZ34" s="3">
        <f t="shared" si="119"/>
        <v>635</v>
      </c>
      <c r="CA34" s="3">
        <f t="shared" si="119"/>
        <v>635</v>
      </c>
      <c r="CB34" s="3">
        <f t="shared" si="119"/>
        <v>635</v>
      </c>
      <c r="CC34" s="3">
        <f t="shared" si="119"/>
        <v>635</v>
      </c>
      <c r="CD34" s="3">
        <f t="shared" ref="CD34:CS34" si="120">CD64-CD75</f>
        <v>635</v>
      </c>
      <c r="CE34" s="3">
        <f t="shared" si="120"/>
        <v>635</v>
      </c>
      <c r="CF34" s="3">
        <f t="shared" si="120"/>
        <v>635</v>
      </c>
      <c r="CG34" s="3">
        <f t="shared" si="120"/>
        <v>635</v>
      </c>
      <c r="CH34" s="3">
        <f t="shared" si="120"/>
        <v>635</v>
      </c>
      <c r="CI34" s="3">
        <f t="shared" si="120"/>
        <v>635</v>
      </c>
      <c r="CJ34" s="3">
        <f t="shared" si="120"/>
        <v>635</v>
      </c>
      <c r="CK34" s="3">
        <f t="shared" si="120"/>
        <v>472</v>
      </c>
      <c r="CL34" s="3">
        <f t="shared" si="120"/>
        <v>472</v>
      </c>
      <c r="CM34" s="3">
        <f t="shared" si="120"/>
        <v>472</v>
      </c>
      <c r="CN34" s="3">
        <f t="shared" si="120"/>
        <v>472</v>
      </c>
      <c r="CO34" s="3">
        <f t="shared" si="120"/>
        <v>472</v>
      </c>
      <c r="CP34" s="3">
        <f t="shared" si="120"/>
        <v>472</v>
      </c>
      <c r="CQ34" s="3">
        <f t="shared" si="120"/>
        <v>472</v>
      </c>
      <c r="CR34" s="3">
        <f t="shared" si="120"/>
        <v>472</v>
      </c>
      <c r="CS34" s="62">
        <f t="shared" si="120"/>
        <v>472</v>
      </c>
      <c r="CT34" s="291">
        <f t="shared" si="110"/>
        <v>71959</v>
      </c>
      <c r="CU34" s="290">
        <f>SUM('Day (1):Day (31)'!CT34)</f>
        <v>2464215.6799999988</v>
      </c>
      <c r="CV34" s="121">
        <f t="shared" si="113"/>
        <v>2392256.6799999988</v>
      </c>
    </row>
    <row r="35" spans="1:100">
      <c r="A35" s="22" t="s">
        <v>35</v>
      </c>
      <c r="B35" s="61">
        <f t="shared" si="116"/>
        <v>326</v>
      </c>
      <c r="C35" s="3">
        <f t="shared" si="116"/>
        <v>326</v>
      </c>
      <c r="D35" s="3">
        <f t="shared" si="116"/>
        <v>326</v>
      </c>
      <c r="E35" s="3">
        <f t="shared" si="116"/>
        <v>326</v>
      </c>
      <c r="F35" s="3">
        <f t="shared" si="116"/>
        <v>326</v>
      </c>
      <c r="G35" s="3">
        <f t="shared" si="116"/>
        <v>326</v>
      </c>
      <c r="H35" s="3">
        <f t="shared" si="116"/>
        <v>326</v>
      </c>
      <c r="I35" s="3">
        <f t="shared" si="116"/>
        <v>326</v>
      </c>
      <c r="J35" s="3">
        <f t="shared" si="116"/>
        <v>326</v>
      </c>
      <c r="K35" s="3">
        <f t="shared" si="116"/>
        <v>326</v>
      </c>
      <c r="L35" s="3">
        <f t="shared" si="116"/>
        <v>326</v>
      </c>
      <c r="M35" s="3">
        <f t="shared" si="116"/>
        <v>326</v>
      </c>
      <c r="N35" s="3">
        <f t="shared" si="116"/>
        <v>326</v>
      </c>
      <c r="O35" s="3">
        <f t="shared" si="116"/>
        <v>326</v>
      </c>
      <c r="P35" s="3">
        <f t="shared" si="116"/>
        <v>326</v>
      </c>
      <c r="Q35" s="3">
        <f t="shared" si="116"/>
        <v>326</v>
      </c>
      <c r="R35" s="3">
        <f t="shared" ref="R35:CC35" si="121">R65-R76</f>
        <v>326</v>
      </c>
      <c r="S35" s="3">
        <f t="shared" si="121"/>
        <v>326</v>
      </c>
      <c r="T35" s="3">
        <f t="shared" si="121"/>
        <v>326</v>
      </c>
      <c r="U35" s="3">
        <f t="shared" si="121"/>
        <v>326</v>
      </c>
      <c r="V35" s="3">
        <f t="shared" si="121"/>
        <v>326</v>
      </c>
      <c r="W35" s="3">
        <f t="shared" si="121"/>
        <v>326</v>
      </c>
      <c r="X35" s="3">
        <f t="shared" si="121"/>
        <v>326</v>
      </c>
      <c r="Y35" s="3">
        <f t="shared" si="121"/>
        <v>326</v>
      </c>
      <c r="Z35" s="3">
        <f t="shared" si="121"/>
        <v>326</v>
      </c>
      <c r="AA35" s="3">
        <f t="shared" si="121"/>
        <v>326</v>
      </c>
      <c r="AB35" s="3">
        <f t="shared" si="121"/>
        <v>326</v>
      </c>
      <c r="AC35" s="3">
        <f t="shared" si="121"/>
        <v>414</v>
      </c>
      <c r="AD35" s="3">
        <f t="shared" si="121"/>
        <v>414</v>
      </c>
      <c r="AE35" s="3">
        <f t="shared" si="121"/>
        <v>414</v>
      </c>
      <c r="AF35" s="3">
        <f t="shared" si="121"/>
        <v>414</v>
      </c>
      <c r="AG35" s="3">
        <f t="shared" si="121"/>
        <v>414</v>
      </c>
      <c r="AH35" s="3">
        <f t="shared" si="121"/>
        <v>414</v>
      </c>
      <c r="AI35" s="3">
        <f t="shared" si="121"/>
        <v>414</v>
      </c>
      <c r="AJ35" s="3">
        <f t="shared" si="121"/>
        <v>414</v>
      </c>
      <c r="AK35" s="3">
        <f t="shared" si="121"/>
        <v>414</v>
      </c>
      <c r="AL35" s="3">
        <f t="shared" si="121"/>
        <v>414</v>
      </c>
      <c r="AM35" s="3">
        <f t="shared" si="121"/>
        <v>414</v>
      </c>
      <c r="AN35" s="3">
        <f t="shared" si="121"/>
        <v>414</v>
      </c>
      <c r="AO35" s="3">
        <f t="shared" si="121"/>
        <v>414</v>
      </c>
      <c r="AP35" s="3">
        <f t="shared" si="121"/>
        <v>414</v>
      </c>
      <c r="AQ35" s="3">
        <f t="shared" si="121"/>
        <v>414</v>
      </c>
      <c r="AR35" s="3">
        <f t="shared" si="121"/>
        <v>414</v>
      </c>
      <c r="AS35" s="3">
        <f t="shared" si="121"/>
        <v>414</v>
      </c>
      <c r="AT35" s="3">
        <f t="shared" si="121"/>
        <v>414</v>
      </c>
      <c r="AU35" s="3">
        <f t="shared" si="121"/>
        <v>414</v>
      </c>
      <c r="AV35" s="3">
        <f t="shared" si="121"/>
        <v>414</v>
      </c>
      <c r="AW35" s="3">
        <f t="shared" si="121"/>
        <v>414</v>
      </c>
      <c r="AX35" s="3">
        <f t="shared" si="121"/>
        <v>414</v>
      </c>
      <c r="AY35" s="3">
        <f t="shared" si="121"/>
        <v>414</v>
      </c>
      <c r="AZ35" s="3">
        <f t="shared" si="121"/>
        <v>320</v>
      </c>
      <c r="BA35" s="3">
        <f t="shared" si="121"/>
        <v>320</v>
      </c>
      <c r="BB35" s="3">
        <f t="shared" si="121"/>
        <v>320</v>
      </c>
      <c r="BC35" s="3">
        <f t="shared" si="121"/>
        <v>320</v>
      </c>
      <c r="BD35" s="3">
        <f t="shared" si="121"/>
        <v>320</v>
      </c>
      <c r="BE35" s="3">
        <f t="shared" si="121"/>
        <v>320</v>
      </c>
      <c r="BF35" s="3">
        <f t="shared" si="121"/>
        <v>320</v>
      </c>
      <c r="BG35" s="3">
        <f t="shared" si="121"/>
        <v>320</v>
      </c>
      <c r="BH35" s="3">
        <f t="shared" si="121"/>
        <v>320</v>
      </c>
      <c r="BI35" s="3">
        <f t="shared" si="121"/>
        <v>320</v>
      </c>
      <c r="BJ35" s="3">
        <f t="shared" si="121"/>
        <v>320</v>
      </c>
      <c r="BK35" s="3">
        <f t="shared" si="121"/>
        <v>414</v>
      </c>
      <c r="BL35" s="3">
        <f t="shared" si="121"/>
        <v>414</v>
      </c>
      <c r="BM35" s="3">
        <f t="shared" si="121"/>
        <v>414</v>
      </c>
      <c r="BN35" s="3">
        <f t="shared" si="121"/>
        <v>414</v>
      </c>
      <c r="BO35" s="3">
        <f t="shared" si="121"/>
        <v>414</v>
      </c>
      <c r="BP35" s="3">
        <f t="shared" si="121"/>
        <v>414</v>
      </c>
      <c r="BQ35" s="3">
        <f t="shared" si="121"/>
        <v>414</v>
      </c>
      <c r="BR35" s="3">
        <f t="shared" si="121"/>
        <v>414</v>
      </c>
      <c r="BS35" s="3">
        <f t="shared" si="121"/>
        <v>414</v>
      </c>
      <c r="BT35" s="3">
        <f t="shared" si="121"/>
        <v>414</v>
      </c>
      <c r="BU35" s="3">
        <f t="shared" si="121"/>
        <v>414</v>
      </c>
      <c r="BV35" s="3">
        <f t="shared" si="121"/>
        <v>414</v>
      </c>
      <c r="BW35" s="3">
        <f t="shared" si="121"/>
        <v>414</v>
      </c>
      <c r="BX35" s="3">
        <f t="shared" si="121"/>
        <v>414</v>
      </c>
      <c r="BY35" s="3">
        <f t="shared" si="121"/>
        <v>414</v>
      </c>
      <c r="BZ35" s="3">
        <f t="shared" si="121"/>
        <v>414</v>
      </c>
      <c r="CA35" s="3">
        <f t="shared" si="121"/>
        <v>326</v>
      </c>
      <c r="CB35" s="3">
        <f t="shared" si="121"/>
        <v>326</v>
      </c>
      <c r="CC35" s="3">
        <f t="shared" si="121"/>
        <v>326</v>
      </c>
      <c r="CD35" s="3">
        <f t="shared" ref="CD35:CS35" si="122">CD65-CD76</f>
        <v>326</v>
      </c>
      <c r="CE35" s="3">
        <f t="shared" si="122"/>
        <v>326</v>
      </c>
      <c r="CF35" s="3">
        <f t="shared" si="122"/>
        <v>326</v>
      </c>
      <c r="CG35" s="3">
        <f t="shared" si="122"/>
        <v>326</v>
      </c>
      <c r="CH35" s="3">
        <f t="shared" si="122"/>
        <v>326</v>
      </c>
      <c r="CI35" s="3">
        <f t="shared" si="122"/>
        <v>326</v>
      </c>
      <c r="CJ35" s="3">
        <f t="shared" si="122"/>
        <v>326</v>
      </c>
      <c r="CK35" s="3">
        <f t="shared" si="122"/>
        <v>326</v>
      </c>
      <c r="CL35" s="3">
        <f t="shared" si="122"/>
        <v>326</v>
      </c>
      <c r="CM35" s="3">
        <f t="shared" si="122"/>
        <v>326</v>
      </c>
      <c r="CN35" s="3">
        <f t="shared" si="122"/>
        <v>326</v>
      </c>
      <c r="CO35" s="3">
        <f t="shared" si="122"/>
        <v>326</v>
      </c>
      <c r="CP35" s="3">
        <f t="shared" si="122"/>
        <v>326</v>
      </c>
      <c r="CQ35" s="3">
        <f t="shared" si="122"/>
        <v>326</v>
      </c>
      <c r="CR35" s="3">
        <f t="shared" si="122"/>
        <v>326</v>
      </c>
      <c r="CS35" s="62">
        <f t="shared" si="122"/>
        <v>326</v>
      </c>
      <c r="CT35" s="291">
        <f t="shared" si="110"/>
        <v>34662</v>
      </c>
      <c r="CU35" s="290">
        <f>SUM('Day (1):Day (31)'!CT35)</f>
        <v>1056969</v>
      </c>
      <c r="CV35" s="121">
        <f t="shared" si="113"/>
        <v>1022307</v>
      </c>
    </row>
    <row r="36" spans="1:100">
      <c r="A36" s="22" t="s">
        <v>36</v>
      </c>
      <c r="B36" s="61">
        <f t="shared" si="116"/>
        <v>431.12</v>
      </c>
      <c r="C36" s="3">
        <f t="shared" si="116"/>
        <v>401.12</v>
      </c>
      <c r="D36" s="3">
        <f t="shared" si="116"/>
        <v>371.12</v>
      </c>
      <c r="E36" s="3">
        <f t="shared" si="116"/>
        <v>341.12</v>
      </c>
      <c r="F36" s="3">
        <f t="shared" si="116"/>
        <v>318.12</v>
      </c>
      <c r="G36" s="3">
        <f t="shared" si="116"/>
        <v>318.12</v>
      </c>
      <c r="H36" s="3">
        <f t="shared" si="116"/>
        <v>318.12</v>
      </c>
      <c r="I36" s="3">
        <f t="shared" si="116"/>
        <v>318.12</v>
      </c>
      <c r="J36" s="3">
        <f t="shared" si="116"/>
        <v>318.12</v>
      </c>
      <c r="K36" s="3">
        <f t="shared" si="116"/>
        <v>318.12</v>
      </c>
      <c r="L36" s="3">
        <f t="shared" si="116"/>
        <v>318.12</v>
      </c>
      <c r="M36" s="3">
        <f t="shared" si="116"/>
        <v>318.12</v>
      </c>
      <c r="N36" s="3">
        <f t="shared" si="116"/>
        <v>318.12</v>
      </c>
      <c r="O36" s="3">
        <f t="shared" si="116"/>
        <v>318.12</v>
      </c>
      <c r="P36" s="3">
        <f t="shared" si="116"/>
        <v>318.12</v>
      </c>
      <c r="Q36" s="3">
        <f t="shared" si="116"/>
        <v>318.12</v>
      </c>
      <c r="R36" s="3">
        <f t="shared" ref="R36:CC36" si="123">R66-R77</f>
        <v>318.12</v>
      </c>
      <c r="S36" s="3">
        <f t="shared" si="123"/>
        <v>318.12</v>
      </c>
      <c r="T36" s="3">
        <f t="shared" si="123"/>
        <v>318.12</v>
      </c>
      <c r="U36" s="3">
        <f t="shared" si="123"/>
        <v>318.12</v>
      </c>
      <c r="V36" s="3">
        <f t="shared" si="123"/>
        <v>318.12</v>
      </c>
      <c r="W36" s="3">
        <f t="shared" si="123"/>
        <v>318.12</v>
      </c>
      <c r="X36" s="3">
        <f t="shared" si="123"/>
        <v>318.12</v>
      </c>
      <c r="Y36" s="3">
        <f t="shared" si="123"/>
        <v>318.12</v>
      </c>
      <c r="Z36" s="3">
        <f t="shared" si="123"/>
        <v>318.12</v>
      </c>
      <c r="AA36" s="3">
        <f t="shared" si="123"/>
        <v>318.12</v>
      </c>
      <c r="AB36" s="3">
        <f t="shared" si="123"/>
        <v>318.12</v>
      </c>
      <c r="AC36" s="3">
        <f t="shared" si="123"/>
        <v>348.12</v>
      </c>
      <c r="AD36" s="3">
        <f t="shared" si="123"/>
        <v>378.12</v>
      </c>
      <c r="AE36" s="3">
        <f t="shared" si="123"/>
        <v>408.12</v>
      </c>
      <c r="AF36" s="3">
        <f t="shared" si="123"/>
        <v>438.12</v>
      </c>
      <c r="AG36" s="3">
        <f t="shared" si="123"/>
        <v>461.12</v>
      </c>
      <c r="AH36" s="3">
        <f t="shared" si="123"/>
        <v>461.12</v>
      </c>
      <c r="AI36" s="3">
        <f t="shared" si="123"/>
        <v>461.12</v>
      </c>
      <c r="AJ36" s="3">
        <f t="shared" si="123"/>
        <v>461.12</v>
      </c>
      <c r="AK36" s="3">
        <f t="shared" si="123"/>
        <v>461.12</v>
      </c>
      <c r="AL36" s="3">
        <f t="shared" si="123"/>
        <v>461.12</v>
      </c>
      <c r="AM36" s="3">
        <f t="shared" si="123"/>
        <v>461.12</v>
      </c>
      <c r="AN36" s="3">
        <f t="shared" si="123"/>
        <v>461.12</v>
      </c>
      <c r="AO36" s="3">
        <f t="shared" si="123"/>
        <v>461.12</v>
      </c>
      <c r="AP36" s="3">
        <f t="shared" si="123"/>
        <v>461.12</v>
      </c>
      <c r="AQ36" s="3">
        <f t="shared" si="123"/>
        <v>461.12</v>
      </c>
      <c r="AR36" s="3">
        <f t="shared" si="123"/>
        <v>461.12</v>
      </c>
      <c r="AS36" s="3">
        <f t="shared" si="123"/>
        <v>461.12</v>
      </c>
      <c r="AT36" s="3">
        <f t="shared" si="123"/>
        <v>461.12</v>
      </c>
      <c r="AU36" s="3">
        <f t="shared" si="123"/>
        <v>461.12</v>
      </c>
      <c r="AV36" s="3">
        <f t="shared" si="123"/>
        <v>461.12</v>
      </c>
      <c r="AW36" s="3">
        <f t="shared" si="123"/>
        <v>461.12</v>
      </c>
      <c r="AX36" s="3">
        <f t="shared" si="123"/>
        <v>461.12</v>
      </c>
      <c r="AY36" s="3">
        <f t="shared" si="123"/>
        <v>461.12</v>
      </c>
      <c r="AZ36" s="3">
        <f t="shared" si="123"/>
        <v>431.12</v>
      </c>
      <c r="BA36" s="3">
        <f t="shared" si="123"/>
        <v>401.12</v>
      </c>
      <c r="BB36" s="3">
        <f t="shared" si="123"/>
        <v>371.12</v>
      </c>
      <c r="BC36" s="3">
        <f t="shared" si="123"/>
        <v>341.12</v>
      </c>
      <c r="BD36" s="3">
        <f t="shared" si="123"/>
        <v>334.12</v>
      </c>
      <c r="BE36" s="3">
        <f t="shared" si="123"/>
        <v>334.12</v>
      </c>
      <c r="BF36" s="3">
        <f t="shared" si="123"/>
        <v>334.12</v>
      </c>
      <c r="BG36" s="3">
        <f t="shared" si="123"/>
        <v>334.12</v>
      </c>
      <c r="BH36" s="3">
        <f t="shared" si="123"/>
        <v>334.12</v>
      </c>
      <c r="BI36" s="3">
        <f t="shared" si="123"/>
        <v>334.12</v>
      </c>
      <c r="BJ36" s="3">
        <f t="shared" si="123"/>
        <v>334.12</v>
      </c>
      <c r="BK36" s="3">
        <f t="shared" si="123"/>
        <v>364.12</v>
      </c>
      <c r="BL36" s="3">
        <f t="shared" si="123"/>
        <v>394.12</v>
      </c>
      <c r="BM36" s="3">
        <f t="shared" si="123"/>
        <v>424.12</v>
      </c>
      <c r="BN36" s="3">
        <f t="shared" si="123"/>
        <v>454.12</v>
      </c>
      <c r="BO36" s="3">
        <f t="shared" si="123"/>
        <v>461.12</v>
      </c>
      <c r="BP36" s="3">
        <f t="shared" si="123"/>
        <v>461.12</v>
      </c>
      <c r="BQ36" s="3">
        <f t="shared" si="123"/>
        <v>461.12</v>
      </c>
      <c r="BR36" s="3">
        <f t="shared" si="123"/>
        <v>461.12</v>
      </c>
      <c r="BS36" s="3">
        <f t="shared" si="123"/>
        <v>461.12</v>
      </c>
      <c r="BT36" s="3">
        <f t="shared" si="123"/>
        <v>461.12</v>
      </c>
      <c r="BU36" s="3">
        <f t="shared" si="123"/>
        <v>461.12</v>
      </c>
      <c r="BV36" s="3">
        <f t="shared" si="123"/>
        <v>461.12</v>
      </c>
      <c r="BW36" s="3">
        <f t="shared" si="123"/>
        <v>461.12</v>
      </c>
      <c r="BX36" s="3">
        <f t="shared" si="123"/>
        <v>461.12</v>
      </c>
      <c r="BY36" s="3">
        <f t="shared" si="123"/>
        <v>461.12</v>
      </c>
      <c r="BZ36" s="3">
        <f t="shared" si="123"/>
        <v>461.12</v>
      </c>
      <c r="CA36" s="3">
        <f t="shared" si="123"/>
        <v>461.12</v>
      </c>
      <c r="CB36" s="3">
        <f t="shared" si="123"/>
        <v>461.12</v>
      </c>
      <c r="CC36" s="3">
        <f t="shared" si="123"/>
        <v>461.12</v>
      </c>
      <c r="CD36" s="3">
        <f t="shared" ref="CD36:CS36" si="124">CD66-CD77</f>
        <v>431.12</v>
      </c>
      <c r="CE36" s="3">
        <f t="shared" si="124"/>
        <v>401.12</v>
      </c>
      <c r="CF36" s="3">
        <f t="shared" si="124"/>
        <v>371.12</v>
      </c>
      <c r="CG36" s="3">
        <f t="shared" si="124"/>
        <v>341.12</v>
      </c>
      <c r="CH36" s="3">
        <f t="shared" si="124"/>
        <v>331.12</v>
      </c>
      <c r="CI36" s="3">
        <f t="shared" si="124"/>
        <v>331.12</v>
      </c>
      <c r="CJ36" s="3">
        <f t="shared" si="124"/>
        <v>331.12</v>
      </c>
      <c r="CK36" s="3">
        <f t="shared" si="124"/>
        <v>331.12</v>
      </c>
      <c r="CL36" s="3">
        <f t="shared" si="124"/>
        <v>331.12</v>
      </c>
      <c r="CM36" s="3">
        <f t="shared" si="124"/>
        <v>331.12</v>
      </c>
      <c r="CN36" s="3">
        <f t="shared" si="124"/>
        <v>331.12</v>
      </c>
      <c r="CO36" s="3">
        <f t="shared" si="124"/>
        <v>331.12</v>
      </c>
      <c r="CP36" s="3">
        <f t="shared" si="124"/>
        <v>331.12</v>
      </c>
      <c r="CQ36" s="3">
        <f t="shared" si="124"/>
        <v>331.12</v>
      </c>
      <c r="CR36" s="3">
        <f t="shared" si="124"/>
        <v>331.12</v>
      </c>
      <c r="CS36" s="62">
        <f t="shared" si="124"/>
        <v>331.12</v>
      </c>
      <c r="CT36" s="291">
        <f t="shared" si="110"/>
        <v>37149.520000000011</v>
      </c>
      <c r="CU36" s="290">
        <f>SUM('Day (1):Day (31)'!CT36)</f>
        <v>1113620.6239999996</v>
      </c>
      <c r="CV36" s="121">
        <f t="shared" si="113"/>
        <v>1076471.1039999996</v>
      </c>
    </row>
    <row r="37" spans="1:100">
      <c r="A37" s="22" t="s">
        <v>37</v>
      </c>
      <c r="B37" s="61">
        <f t="shared" si="116"/>
        <v>667</v>
      </c>
      <c r="C37" s="3">
        <f t="shared" si="116"/>
        <v>592</v>
      </c>
      <c r="D37" s="3">
        <f t="shared" si="116"/>
        <v>542</v>
      </c>
      <c r="E37" s="3">
        <f t="shared" si="116"/>
        <v>542</v>
      </c>
      <c r="F37" s="3">
        <f t="shared" si="116"/>
        <v>542</v>
      </c>
      <c r="G37" s="3">
        <f t="shared" si="116"/>
        <v>542</v>
      </c>
      <c r="H37" s="3">
        <f t="shared" si="116"/>
        <v>542</v>
      </c>
      <c r="I37" s="3">
        <f t="shared" si="116"/>
        <v>542</v>
      </c>
      <c r="J37" s="3">
        <f t="shared" si="116"/>
        <v>542</v>
      </c>
      <c r="K37" s="3">
        <f t="shared" si="116"/>
        <v>542</v>
      </c>
      <c r="L37" s="3">
        <f t="shared" si="116"/>
        <v>542</v>
      </c>
      <c r="M37" s="3">
        <f t="shared" si="116"/>
        <v>542</v>
      </c>
      <c r="N37" s="3">
        <f t="shared" si="116"/>
        <v>542</v>
      </c>
      <c r="O37" s="3">
        <f t="shared" si="116"/>
        <v>542</v>
      </c>
      <c r="P37" s="3">
        <f t="shared" si="116"/>
        <v>542</v>
      </c>
      <c r="Q37" s="3">
        <f t="shared" si="116"/>
        <v>542</v>
      </c>
      <c r="R37" s="3">
        <f t="shared" ref="R37:CC37" si="125">R67-R78</f>
        <v>542</v>
      </c>
      <c r="S37" s="3">
        <f t="shared" si="125"/>
        <v>542</v>
      </c>
      <c r="T37" s="3">
        <f t="shared" si="125"/>
        <v>542</v>
      </c>
      <c r="U37" s="3">
        <f t="shared" si="125"/>
        <v>542</v>
      </c>
      <c r="V37" s="3">
        <f t="shared" si="125"/>
        <v>542</v>
      </c>
      <c r="W37" s="3">
        <f t="shared" si="125"/>
        <v>617</v>
      </c>
      <c r="X37" s="3">
        <f t="shared" si="125"/>
        <v>692</v>
      </c>
      <c r="Y37" s="3">
        <f t="shared" si="125"/>
        <v>742</v>
      </c>
      <c r="Z37" s="3">
        <f t="shared" si="125"/>
        <v>742</v>
      </c>
      <c r="AA37" s="3">
        <f t="shared" si="125"/>
        <v>741</v>
      </c>
      <c r="AB37" s="3">
        <f t="shared" si="125"/>
        <v>737</v>
      </c>
      <c r="AC37" s="3">
        <f t="shared" si="125"/>
        <v>744</v>
      </c>
      <c r="AD37" s="3">
        <f t="shared" si="125"/>
        <v>744</v>
      </c>
      <c r="AE37" s="3">
        <f t="shared" si="125"/>
        <v>744</v>
      </c>
      <c r="AF37" s="3">
        <f t="shared" si="125"/>
        <v>746</v>
      </c>
      <c r="AG37" s="3">
        <f t="shared" si="125"/>
        <v>746</v>
      </c>
      <c r="AH37" s="3">
        <f t="shared" si="125"/>
        <v>749</v>
      </c>
      <c r="AI37" s="3">
        <f t="shared" si="125"/>
        <v>749</v>
      </c>
      <c r="AJ37" s="3">
        <f t="shared" si="125"/>
        <v>749</v>
      </c>
      <c r="AK37" s="3">
        <f t="shared" si="125"/>
        <v>745</v>
      </c>
      <c r="AL37" s="3">
        <f t="shared" si="125"/>
        <v>747</v>
      </c>
      <c r="AM37" s="3">
        <f t="shared" si="125"/>
        <v>748</v>
      </c>
      <c r="AN37" s="3">
        <f t="shared" si="125"/>
        <v>746</v>
      </c>
      <c r="AO37" s="3">
        <f t="shared" si="125"/>
        <v>751</v>
      </c>
      <c r="AP37" s="3">
        <f t="shared" si="125"/>
        <v>754</v>
      </c>
      <c r="AQ37" s="3">
        <f t="shared" si="125"/>
        <v>752</v>
      </c>
      <c r="AR37" s="3">
        <f t="shared" si="125"/>
        <v>751</v>
      </c>
      <c r="AS37" s="3">
        <f t="shared" si="125"/>
        <v>751</v>
      </c>
      <c r="AT37" s="3">
        <f t="shared" si="125"/>
        <v>756</v>
      </c>
      <c r="AU37" s="3">
        <f t="shared" si="125"/>
        <v>757</v>
      </c>
      <c r="AV37" s="3">
        <f t="shared" si="125"/>
        <v>757</v>
      </c>
      <c r="AW37" s="3">
        <f t="shared" si="125"/>
        <v>758</v>
      </c>
      <c r="AX37" s="3">
        <f t="shared" si="125"/>
        <v>751</v>
      </c>
      <c r="AY37" s="3">
        <f t="shared" si="125"/>
        <v>751</v>
      </c>
      <c r="AZ37" s="3">
        <f t="shared" si="125"/>
        <v>754</v>
      </c>
      <c r="BA37" s="3">
        <f t="shared" si="125"/>
        <v>752</v>
      </c>
      <c r="BB37" s="3">
        <f t="shared" si="125"/>
        <v>745</v>
      </c>
      <c r="BC37" s="3">
        <f t="shared" si="125"/>
        <v>739</v>
      </c>
      <c r="BD37" s="3">
        <f t="shared" si="125"/>
        <v>733</v>
      </c>
      <c r="BE37" s="3">
        <f t="shared" si="125"/>
        <v>731</v>
      </c>
      <c r="BF37" s="3">
        <f t="shared" si="125"/>
        <v>729</v>
      </c>
      <c r="BG37" s="3">
        <f t="shared" si="125"/>
        <v>727</v>
      </c>
      <c r="BH37" s="3">
        <f t="shared" si="125"/>
        <v>731</v>
      </c>
      <c r="BI37" s="3">
        <f t="shared" si="125"/>
        <v>741</v>
      </c>
      <c r="BJ37" s="3">
        <f t="shared" si="125"/>
        <v>741</v>
      </c>
      <c r="BK37" s="3">
        <f t="shared" si="125"/>
        <v>734</v>
      </c>
      <c r="BL37" s="3">
        <f t="shared" si="125"/>
        <v>738</v>
      </c>
      <c r="BM37" s="3">
        <f t="shared" si="125"/>
        <v>739</v>
      </c>
      <c r="BN37" s="3">
        <f t="shared" si="125"/>
        <v>737</v>
      </c>
      <c r="BO37" s="3">
        <f t="shared" si="125"/>
        <v>742</v>
      </c>
      <c r="BP37" s="3">
        <f t="shared" si="125"/>
        <v>742</v>
      </c>
      <c r="BQ37" s="3">
        <f t="shared" si="125"/>
        <v>743</v>
      </c>
      <c r="BR37" s="3">
        <f t="shared" si="125"/>
        <v>749</v>
      </c>
      <c r="BS37" s="3">
        <f t="shared" si="125"/>
        <v>750</v>
      </c>
      <c r="BT37" s="3">
        <f t="shared" si="125"/>
        <v>749</v>
      </c>
      <c r="BU37" s="3">
        <f t="shared" si="125"/>
        <v>752</v>
      </c>
      <c r="BV37" s="3">
        <f t="shared" si="125"/>
        <v>756</v>
      </c>
      <c r="BW37" s="3">
        <f t="shared" si="125"/>
        <v>753</v>
      </c>
      <c r="BX37" s="3">
        <f t="shared" si="125"/>
        <v>750</v>
      </c>
      <c r="BY37" s="3">
        <f t="shared" si="125"/>
        <v>753</v>
      </c>
      <c r="BZ37" s="3">
        <f t="shared" si="125"/>
        <v>756</v>
      </c>
      <c r="CA37" s="3">
        <f t="shared" si="125"/>
        <v>755</v>
      </c>
      <c r="CB37" s="3">
        <f t="shared" si="125"/>
        <v>752</v>
      </c>
      <c r="CC37" s="3">
        <f t="shared" si="125"/>
        <v>753</v>
      </c>
      <c r="CD37" s="3">
        <f t="shared" ref="CD37:CS37" si="126">CD67-CD78</f>
        <v>755</v>
      </c>
      <c r="CE37" s="3">
        <f t="shared" si="126"/>
        <v>756</v>
      </c>
      <c r="CF37" s="3">
        <f t="shared" si="126"/>
        <v>755</v>
      </c>
      <c r="CG37" s="3">
        <f t="shared" si="126"/>
        <v>754</v>
      </c>
      <c r="CH37" s="3">
        <f t="shared" si="126"/>
        <v>754</v>
      </c>
      <c r="CI37" s="3">
        <f t="shared" si="126"/>
        <v>679</v>
      </c>
      <c r="CJ37" s="3">
        <f t="shared" si="126"/>
        <v>604</v>
      </c>
      <c r="CK37" s="3">
        <f t="shared" si="126"/>
        <v>542</v>
      </c>
      <c r="CL37" s="3">
        <f t="shared" si="126"/>
        <v>542</v>
      </c>
      <c r="CM37" s="3">
        <f t="shared" si="126"/>
        <v>542</v>
      </c>
      <c r="CN37" s="3">
        <f t="shared" si="126"/>
        <v>542</v>
      </c>
      <c r="CO37" s="3">
        <f t="shared" si="126"/>
        <v>542</v>
      </c>
      <c r="CP37" s="3">
        <f t="shared" si="126"/>
        <v>542</v>
      </c>
      <c r="CQ37" s="3">
        <f t="shared" si="126"/>
        <v>542</v>
      </c>
      <c r="CR37" s="3">
        <f t="shared" si="126"/>
        <v>542</v>
      </c>
      <c r="CS37" s="62">
        <f t="shared" si="126"/>
        <v>542</v>
      </c>
      <c r="CT37" s="291">
        <f t="shared" si="110"/>
        <v>65335</v>
      </c>
      <c r="CU37" s="290">
        <f>SUM('Day (1):Day (31)'!CT37)</f>
        <v>1952868</v>
      </c>
      <c r="CV37" s="121">
        <f t="shared" si="113"/>
        <v>1887533</v>
      </c>
    </row>
    <row r="38" spans="1:100">
      <c r="A38" s="39" t="s">
        <v>38</v>
      </c>
      <c r="B38" s="63">
        <f>B68-B79</f>
        <v>36.1</v>
      </c>
      <c r="C38" s="64">
        <f t="shared" ref="C38:BN38" si="127">C68-C79</f>
        <v>36.1</v>
      </c>
      <c r="D38" s="64">
        <f t="shared" si="127"/>
        <v>36.1</v>
      </c>
      <c r="E38" s="64">
        <f t="shared" si="127"/>
        <v>36.1</v>
      </c>
      <c r="F38" s="64">
        <f t="shared" si="127"/>
        <v>36.1</v>
      </c>
      <c r="G38" s="64">
        <f t="shared" si="127"/>
        <v>36.1</v>
      </c>
      <c r="H38" s="64">
        <f t="shared" si="127"/>
        <v>36.1</v>
      </c>
      <c r="I38" s="64">
        <f t="shared" si="127"/>
        <v>36.1</v>
      </c>
      <c r="J38" s="64">
        <f t="shared" si="127"/>
        <v>36.1</v>
      </c>
      <c r="K38" s="64">
        <f t="shared" si="127"/>
        <v>36.1</v>
      </c>
      <c r="L38" s="64">
        <f t="shared" si="127"/>
        <v>36.1</v>
      </c>
      <c r="M38" s="64">
        <f t="shared" si="127"/>
        <v>36.1</v>
      </c>
      <c r="N38" s="64">
        <f t="shared" si="127"/>
        <v>36.1</v>
      </c>
      <c r="O38" s="64">
        <f t="shared" si="127"/>
        <v>36.1</v>
      </c>
      <c r="P38" s="64">
        <f t="shared" si="127"/>
        <v>36.1</v>
      </c>
      <c r="Q38" s="64">
        <f t="shared" si="127"/>
        <v>36.1</v>
      </c>
      <c r="R38" s="64">
        <f t="shared" si="127"/>
        <v>36.1</v>
      </c>
      <c r="S38" s="64">
        <f t="shared" si="127"/>
        <v>36.1</v>
      </c>
      <c r="T38" s="64">
        <f t="shared" si="127"/>
        <v>36.1</v>
      </c>
      <c r="U38" s="64">
        <f t="shared" si="127"/>
        <v>36.1</v>
      </c>
      <c r="V38" s="64">
        <f t="shared" si="127"/>
        <v>36.1</v>
      </c>
      <c r="W38" s="64">
        <f t="shared" si="127"/>
        <v>36.1</v>
      </c>
      <c r="X38" s="64">
        <f t="shared" si="127"/>
        <v>36.1</v>
      </c>
      <c r="Y38" s="64">
        <f t="shared" si="127"/>
        <v>36.1</v>
      </c>
      <c r="Z38" s="64">
        <f t="shared" si="127"/>
        <v>36.1</v>
      </c>
      <c r="AA38" s="64">
        <f t="shared" si="127"/>
        <v>36.1</v>
      </c>
      <c r="AB38" s="64">
        <f t="shared" si="127"/>
        <v>36.1</v>
      </c>
      <c r="AC38" s="64">
        <f t="shared" si="127"/>
        <v>36.1</v>
      </c>
      <c r="AD38" s="64">
        <f t="shared" si="127"/>
        <v>36.1</v>
      </c>
      <c r="AE38" s="64">
        <f t="shared" si="127"/>
        <v>36.1</v>
      </c>
      <c r="AF38" s="64">
        <f t="shared" si="127"/>
        <v>36.1</v>
      </c>
      <c r="AG38" s="64">
        <f t="shared" si="127"/>
        <v>36.1</v>
      </c>
      <c r="AH38" s="64">
        <f t="shared" si="127"/>
        <v>36.1</v>
      </c>
      <c r="AI38" s="64">
        <f t="shared" si="127"/>
        <v>36.1</v>
      </c>
      <c r="AJ38" s="64">
        <f t="shared" si="127"/>
        <v>36.1</v>
      </c>
      <c r="AK38" s="64">
        <f t="shared" si="127"/>
        <v>36.1</v>
      </c>
      <c r="AL38" s="64">
        <f t="shared" si="127"/>
        <v>36.1</v>
      </c>
      <c r="AM38" s="64">
        <f t="shared" si="127"/>
        <v>36.1</v>
      </c>
      <c r="AN38" s="64">
        <f t="shared" si="127"/>
        <v>36.1</v>
      </c>
      <c r="AO38" s="64">
        <f t="shared" si="127"/>
        <v>36.1</v>
      </c>
      <c r="AP38" s="64">
        <f t="shared" si="127"/>
        <v>36.1</v>
      </c>
      <c r="AQ38" s="64">
        <f t="shared" si="127"/>
        <v>36.1</v>
      </c>
      <c r="AR38" s="64">
        <f t="shared" si="127"/>
        <v>36.1</v>
      </c>
      <c r="AS38" s="64">
        <f t="shared" si="127"/>
        <v>36.1</v>
      </c>
      <c r="AT38" s="64">
        <f t="shared" si="127"/>
        <v>36.1</v>
      </c>
      <c r="AU38" s="64">
        <f t="shared" si="127"/>
        <v>36.1</v>
      </c>
      <c r="AV38" s="64">
        <f t="shared" si="127"/>
        <v>36.1</v>
      </c>
      <c r="AW38" s="64">
        <f t="shared" si="127"/>
        <v>36.1</v>
      </c>
      <c r="AX38" s="64">
        <f t="shared" si="127"/>
        <v>36.1</v>
      </c>
      <c r="AY38" s="64">
        <f t="shared" si="127"/>
        <v>36.1</v>
      </c>
      <c r="AZ38" s="64">
        <f t="shared" si="127"/>
        <v>36.1</v>
      </c>
      <c r="BA38" s="64">
        <f t="shared" si="127"/>
        <v>36.1</v>
      </c>
      <c r="BB38" s="64">
        <f t="shared" si="127"/>
        <v>36.1</v>
      </c>
      <c r="BC38" s="64">
        <f t="shared" si="127"/>
        <v>36.1</v>
      </c>
      <c r="BD38" s="64">
        <f t="shared" si="127"/>
        <v>36.1</v>
      </c>
      <c r="BE38" s="64">
        <f t="shared" si="127"/>
        <v>36.1</v>
      </c>
      <c r="BF38" s="64">
        <f t="shared" si="127"/>
        <v>36.1</v>
      </c>
      <c r="BG38" s="64">
        <f t="shared" si="127"/>
        <v>36.1</v>
      </c>
      <c r="BH38" s="64">
        <f t="shared" si="127"/>
        <v>36.1</v>
      </c>
      <c r="BI38" s="64">
        <f t="shared" si="127"/>
        <v>36.1</v>
      </c>
      <c r="BJ38" s="64">
        <f t="shared" si="127"/>
        <v>36.1</v>
      </c>
      <c r="BK38" s="64">
        <f t="shared" si="127"/>
        <v>36.1</v>
      </c>
      <c r="BL38" s="64">
        <f t="shared" si="127"/>
        <v>36.1</v>
      </c>
      <c r="BM38" s="64">
        <f t="shared" si="127"/>
        <v>36.1</v>
      </c>
      <c r="BN38" s="64">
        <f t="shared" si="127"/>
        <v>36.1</v>
      </c>
      <c r="BO38" s="64">
        <f t="shared" ref="BO38:CS38" si="128">BO68-BO79</f>
        <v>36.1</v>
      </c>
      <c r="BP38" s="64">
        <f t="shared" si="128"/>
        <v>36.1</v>
      </c>
      <c r="BQ38" s="64">
        <f t="shared" si="128"/>
        <v>36.1</v>
      </c>
      <c r="BR38" s="64">
        <f t="shared" si="128"/>
        <v>36.1</v>
      </c>
      <c r="BS38" s="64">
        <f t="shared" si="128"/>
        <v>36.1</v>
      </c>
      <c r="BT38" s="64">
        <f t="shared" si="128"/>
        <v>36.1</v>
      </c>
      <c r="BU38" s="64">
        <f t="shared" si="128"/>
        <v>36.1</v>
      </c>
      <c r="BV38" s="64">
        <f t="shared" si="128"/>
        <v>36.1</v>
      </c>
      <c r="BW38" s="64">
        <f t="shared" si="128"/>
        <v>36.1</v>
      </c>
      <c r="BX38" s="64">
        <f t="shared" si="128"/>
        <v>36.1</v>
      </c>
      <c r="BY38" s="64">
        <f t="shared" si="128"/>
        <v>36.1</v>
      </c>
      <c r="BZ38" s="64">
        <f t="shared" si="128"/>
        <v>36.1</v>
      </c>
      <c r="CA38" s="64">
        <f t="shared" si="128"/>
        <v>36.1</v>
      </c>
      <c r="CB38" s="64">
        <f t="shared" si="128"/>
        <v>36.1</v>
      </c>
      <c r="CC38" s="64">
        <f t="shared" si="128"/>
        <v>36.1</v>
      </c>
      <c r="CD38" s="64">
        <f t="shared" si="128"/>
        <v>36.1</v>
      </c>
      <c r="CE38" s="64">
        <f t="shared" si="128"/>
        <v>36.1</v>
      </c>
      <c r="CF38" s="64">
        <f t="shared" si="128"/>
        <v>36.1</v>
      </c>
      <c r="CG38" s="64">
        <f t="shared" si="128"/>
        <v>36.1</v>
      </c>
      <c r="CH38" s="64">
        <f t="shared" si="128"/>
        <v>36.1</v>
      </c>
      <c r="CI38" s="64">
        <f t="shared" si="128"/>
        <v>36.1</v>
      </c>
      <c r="CJ38" s="64">
        <f t="shared" si="128"/>
        <v>36.1</v>
      </c>
      <c r="CK38" s="64">
        <f t="shared" si="128"/>
        <v>36.1</v>
      </c>
      <c r="CL38" s="64">
        <f t="shared" si="128"/>
        <v>36.1</v>
      </c>
      <c r="CM38" s="64">
        <f t="shared" si="128"/>
        <v>36.1</v>
      </c>
      <c r="CN38" s="64">
        <f t="shared" si="128"/>
        <v>36.1</v>
      </c>
      <c r="CO38" s="64">
        <f t="shared" si="128"/>
        <v>36.1</v>
      </c>
      <c r="CP38" s="64">
        <f t="shared" si="128"/>
        <v>36.1</v>
      </c>
      <c r="CQ38" s="64">
        <f t="shared" si="128"/>
        <v>36.1</v>
      </c>
      <c r="CR38" s="64">
        <f t="shared" si="128"/>
        <v>36.1</v>
      </c>
      <c r="CS38" s="65">
        <f t="shared" si="128"/>
        <v>36.1</v>
      </c>
      <c r="CT38" s="291">
        <f t="shared" si="110"/>
        <v>3465.5999999999945</v>
      </c>
      <c r="CU38" s="290">
        <f>SUM('Day (1):Day (31)'!CT38)</f>
        <v>99792.000000000015</v>
      </c>
      <c r="CV38" s="121">
        <f t="shared" si="113"/>
        <v>96326.400000000023</v>
      </c>
    </row>
    <row r="39" spans="1:100">
      <c r="A39" s="66" t="s">
        <v>39</v>
      </c>
      <c r="B39" s="67">
        <f t="shared" ref="B39:AG39" si="129">B12</f>
        <v>129.47999999999999</v>
      </c>
      <c r="C39" s="68">
        <f t="shared" si="129"/>
        <v>129.47999999999999</v>
      </c>
      <c r="D39" s="68">
        <f t="shared" si="129"/>
        <v>129.47999999999999</v>
      </c>
      <c r="E39" s="68">
        <f t="shared" si="129"/>
        <v>129.47999999999999</v>
      </c>
      <c r="F39" s="68">
        <f t="shared" si="129"/>
        <v>129.47999999999999</v>
      </c>
      <c r="G39" s="68">
        <f t="shared" si="129"/>
        <v>129.47999999999999</v>
      </c>
      <c r="H39" s="68">
        <f t="shared" si="129"/>
        <v>129.47999999999999</v>
      </c>
      <c r="I39" s="68">
        <f t="shared" si="129"/>
        <v>129.47999999999999</v>
      </c>
      <c r="J39" s="68">
        <f t="shared" si="129"/>
        <v>129.47999999999999</v>
      </c>
      <c r="K39" s="68">
        <f t="shared" si="129"/>
        <v>129.47999999999999</v>
      </c>
      <c r="L39" s="68">
        <f t="shared" si="129"/>
        <v>129.47999999999999</v>
      </c>
      <c r="M39" s="68">
        <f t="shared" si="129"/>
        <v>129.47999999999999</v>
      </c>
      <c r="N39" s="68">
        <f t="shared" si="129"/>
        <v>129.47999999999999</v>
      </c>
      <c r="O39" s="68">
        <f t="shared" si="129"/>
        <v>129.47999999999999</v>
      </c>
      <c r="P39" s="68">
        <f t="shared" si="129"/>
        <v>129.47999999999999</v>
      </c>
      <c r="Q39" s="68">
        <f t="shared" si="129"/>
        <v>129.47999999999999</v>
      </c>
      <c r="R39" s="68">
        <f t="shared" si="129"/>
        <v>129.47999999999999</v>
      </c>
      <c r="S39" s="68">
        <f t="shared" si="129"/>
        <v>129.47999999999999</v>
      </c>
      <c r="T39" s="68">
        <f t="shared" si="129"/>
        <v>129.47999999999999</v>
      </c>
      <c r="U39" s="68">
        <f t="shared" si="129"/>
        <v>129.47999999999999</v>
      </c>
      <c r="V39" s="68">
        <f t="shared" si="129"/>
        <v>129.47999999999999</v>
      </c>
      <c r="W39" s="68">
        <f t="shared" si="129"/>
        <v>129.47999999999999</v>
      </c>
      <c r="X39" s="68">
        <f t="shared" si="129"/>
        <v>129.47999999999999</v>
      </c>
      <c r="Y39" s="68">
        <f t="shared" si="129"/>
        <v>129.47999999999999</v>
      </c>
      <c r="Z39" s="68">
        <f t="shared" si="129"/>
        <v>129.47999999999999</v>
      </c>
      <c r="AA39" s="68">
        <f t="shared" si="129"/>
        <v>129.47999999999999</v>
      </c>
      <c r="AB39" s="68">
        <f t="shared" si="129"/>
        <v>129.47999999999999</v>
      </c>
      <c r="AC39" s="68">
        <f t="shared" si="129"/>
        <v>129.47999999999999</v>
      </c>
      <c r="AD39" s="68">
        <f t="shared" si="129"/>
        <v>129.47999999999999</v>
      </c>
      <c r="AE39" s="68">
        <f t="shared" si="129"/>
        <v>129.47999999999999</v>
      </c>
      <c r="AF39" s="68">
        <f t="shared" si="129"/>
        <v>129.47999999999999</v>
      </c>
      <c r="AG39" s="68">
        <f t="shared" si="129"/>
        <v>129.47999999999999</v>
      </c>
      <c r="AH39" s="68">
        <f t="shared" ref="AH39:BM39" si="130">AH12</f>
        <v>129.47999999999999</v>
      </c>
      <c r="AI39" s="68">
        <f t="shared" si="130"/>
        <v>129.47999999999999</v>
      </c>
      <c r="AJ39" s="68">
        <f t="shared" si="130"/>
        <v>129.47999999999999</v>
      </c>
      <c r="AK39" s="68">
        <f t="shared" si="130"/>
        <v>129.47999999999999</v>
      </c>
      <c r="AL39" s="68">
        <f t="shared" si="130"/>
        <v>129.47999999999999</v>
      </c>
      <c r="AM39" s="68">
        <f t="shared" si="130"/>
        <v>129.47999999999999</v>
      </c>
      <c r="AN39" s="68">
        <f t="shared" si="130"/>
        <v>129.47999999999999</v>
      </c>
      <c r="AO39" s="68">
        <f t="shared" si="130"/>
        <v>129.47999999999999</v>
      </c>
      <c r="AP39" s="68">
        <f t="shared" si="130"/>
        <v>129.47999999999999</v>
      </c>
      <c r="AQ39" s="68">
        <f t="shared" si="130"/>
        <v>129.47999999999999</v>
      </c>
      <c r="AR39" s="68">
        <f t="shared" si="130"/>
        <v>129.47999999999999</v>
      </c>
      <c r="AS39" s="68">
        <f t="shared" si="130"/>
        <v>129.47999999999999</v>
      </c>
      <c r="AT39" s="68">
        <f t="shared" si="130"/>
        <v>129.47999999999999</v>
      </c>
      <c r="AU39" s="68">
        <f t="shared" si="130"/>
        <v>129.47999999999999</v>
      </c>
      <c r="AV39" s="68">
        <f t="shared" si="130"/>
        <v>129.47999999999999</v>
      </c>
      <c r="AW39" s="68">
        <f t="shared" si="130"/>
        <v>129.47999999999999</v>
      </c>
      <c r="AX39" s="68">
        <f t="shared" si="130"/>
        <v>129.47999999999999</v>
      </c>
      <c r="AY39" s="68">
        <f t="shared" si="130"/>
        <v>129.47999999999999</v>
      </c>
      <c r="AZ39" s="68">
        <f t="shared" si="130"/>
        <v>129.47999999999999</v>
      </c>
      <c r="BA39" s="68">
        <f t="shared" si="130"/>
        <v>129.47999999999999</v>
      </c>
      <c r="BB39" s="68">
        <f t="shared" si="130"/>
        <v>129.47999999999999</v>
      </c>
      <c r="BC39" s="68">
        <f t="shared" si="130"/>
        <v>129.47999999999999</v>
      </c>
      <c r="BD39" s="68">
        <f t="shared" si="130"/>
        <v>129.47999999999999</v>
      </c>
      <c r="BE39" s="68">
        <f t="shared" si="130"/>
        <v>129.47999999999999</v>
      </c>
      <c r="BF39" s="68">
        <f t="shared" si="130"/>
        <v>129.47999999999999</v>
      </c>
      <c r="BG39" s="68">
        <f t="shared" si="130"/>
        <v>129.47999999999999</v>
      </c>
      <c r="BH39" s="68">
        <f t="shared" si="130"/>
        <v>129.47999999999999</v>
      </c>
      <c r="BI39" s="68">
        <f t="shared" si="130"/>
        <v>129.47999999999999</v>
      </c>
      <c r="BJ39" s="68">
        <f t="shared" si="130"/>
        <v>129.47999999999999</v>
      </c>
      <c r="BK39" s="68">
        <f t="shared" si="130"/>
        <v>129.47999999999999</v>
      </c>
      <c r="BL39" s="68">
        <f t="shared" si="130"/>
        <v>129.47999999999999</v>
      </c>
      <c r="BM39" s="68">
        <f t="shared" si="130"/>
        <v>129.47999999999999</v>
      </c>
      <c r="BN39" s="68">
        <f t="shared" ref="BN39:CS39" si="131">BN12</f>
        <v>129.47999999999999</v>
      </c>
      <c r="BO39" s="68">
        <f t="shared" si="131"/>
        <v>129.47999999999999</v>
      </c>
      <c r="BP39" s="68">
        <f t="shared" si="131"/>
        <v>129.47999999999999</v>
      </c>
      <c r="BQ39" s="68">
        <f t="shared" si="131"/>
        <v>129.47999999999999</v>
      </c>
      <c r="BR39" s="68">
        <f t="shared" si="131"/>
        <v>129.47999999999999</v>
      </c>
      <c r="BS39" s="68">
        <f t="shared" si="131"/>
        <v>129.47999999999999</v>
      </c>
      <c r="BT39" s="68">
        <f t="shared" si="131"/>
        <v>129.47999999999999</v>
      </c>
      <c r="BU39" s="68">
        <f t="shared" si="131"/>
        <v>129.47999999999999</v>
      </c>
      <c r="BV39" s="68">
        <f t="shared" si="131"/>
        <v>129.47999999999999</v>
      </c>
      <c r="BW39" s="68">
        <f t="shared" si="131"/>
        <v>129.47999999999999</v>
      </c>
      <c r="BX39" s="68">
        <f t="shared" si="131"/>
        <v>129.47999999999999</v>
      </c>
      <c r="BY39" s="68">
        <f t="shared" si="131"/>
        <v>129.47999999999999</v>
      </c>
      <c r="BZ39" s="68">
        <f t="shared" si="131"/>
        <v>129.47999999999999</v>
      </c>
      <c r="CA39" s="68">
        <f t="shared" si="131"/>
        <v>129.47999999999999</v>
      </c>
      <c r="CB39" s="68">
        <f t="shared" si="131"/>
        <v>129.47999999999999</v>
      </c>
      <c r="CC39" s="68">
        <f t="shared" si="131"/>
        <v>129.47999999999999</v>
      </c>
      <c r="CD39" s="68">
        <f t="shared" si="131"/>
        <v>129.47999999999999</v>
      </c>
      <c r="CE39" s="68">
        <f t="shared" si="131"/>
        <v>129.47999999999999</v>
      </c>
      <c r="CF39" s="68">
        <f t="shared" si="131"/>
        <v>129.47999999999999</v>
      </c>
      <c r="CG39" s="68">
        <f t="shared" si="131"/>
        <v>129.47999999999999</v>
      </c>
      <c r="CH39" s="68">
        <f t="shared" si="131"/>
        <v>129.47999999999999</v>
      </c>
      <c r="CI39" s="68">
        <f t="shared" si="131"/>
        <v>129.47999999999999</v>
      </c>
      <c r="CJ39" s="68">
        <f t="shared" si="131"/>
        <v>129.47999999999999</v>
      </c>
      <c r="CK39" s="68">
        <f t="shared" si="131"/>
        <v>129.47999999999999</v>
      </c>
      <c r="CL39" s="68">
        <f t="shared" si="131"/>
        <v>129.47999999999999</v>
      </c>
      <c r="CM39" s="68">
        <f t="shared" si="131"/>
        <v>129.47999999999999</v>
      </c>
      <c r="CN39" s="68">
        <f t="shared" si="131"/>
        <v>129.47999999999999</v>
      </c>
      <c r="CO39" s="68">
        <f t="shared" si="131"/>
        <v>129.47999999999999</v>
      </c>
      <c r="CP39" s="68">
        <f t="shared" si="131"/>
        <v>129.47999999999999</v>
      </c>
      <c r="CQ39" s="68">
        <f t="shared" si="131"/>
        <v>129.47999999999999</v>
      </c>
      <c r="CR39" s="68">
        <f t="shared" si="131"/>
        <v>129.47999999999999</v>
      </c>
      <c r="CS39" s="69">
        <f t="shared" si="131"/>
        <v>129.47999999999999</v>
      </c>
      <c r="CT39" s="291">
        <f t="shared" si="110"/>
        <v>12430.079999999973</v>
      </c>
      <c r="CU39" s="290">
        <f>SUM('Day (1):Day (31)'!CT39)</f>
        <v>385332.47999999888</v>
      </c>
      <c r="CV39" s="121">
        <f t="shared" si="113"/>
        <v>372902.39999999892</v>
      </c>
    </row>
    <row r="40" spans="1:100">
      <c r="A40" s="20" t="s">
        <v>40</v>
      </c>
      <c r="B40" s="29">
        <f t="shared" ref="B40:AG40" si="132">SUM(B41:B41)</f>
        <v>1526.01</v>
      </c>
      <c r="C40" s="30">
        <f t="shared" si="132"/>
        <v>1526.26</v>
      </c>
      <c r="D40" s="30">
        <f t="shared" si="132"/>
        <v>1395.48</v>
      </c>
      <c r="E40" s="30">
        <f t="shared" si="132"/>
        <v>1320.68</v>
      </c>
      <c r="F40" s="30">
        <f t="shared" si="132"/>
        <v>1192.72</v>
      </c>
      <c r="G40" s="30">
        <f t="shared" si="132"/>
        <v>1152.1099999999999</v>
      </c>
      <c r="H40" s="30">
        <f t="shared" si="132"/>
        <v>1154.49</v>
      </c>
      <c r="I40" s="30">
        <f t="shared" si="132"/>
        <v>1172.92</v>
      </c>
      <c r="J40" s="30">
        <f t="shared" si="132"/>
        <v>1327.74</v>
      </c>
      <c r="K40" s="30">
        <f t="shared" si="132"/>
        <v>1327.82</v>
      </c>
      <c r="L40" s="30">
        <f t="shared" si="132"/>
        <v>1348.69</v>
      </c>
      <c r="M40" s="30">
        <f t="shared" si="132"/>
        <v>1349.19</v>
      </c>
      <c r="N40" s="30">
        <f t="shared" si="132"/>
        <v>1251.75</v>
      </c>
      <c r="O40" s="30">
        <f t="shared" si="132"/>
        <v>1251.72</v>
      </c>
      <c r="P40" s="30">
        <f t="shared" si="132"/>
        <v>1233.6500000000001</v>
      </c>
      <c r="Q40" s="30">
        <f t="shared" si="132"/>
        <v>1215.49</v>
      </c>
      <c r="R40" s="30">
        <f t="shared" si="132"/>
        <v>922.59</v>
      </c>
      <c r="S40" s="30">
        <f t="shared" si="132"/>
        <v>922.59</v>
      </c>
      <c r="T40" s="30">
        <f t="shared" si="132"/>
        <v>1101.82</v>
      </c>
      <c r="U40" s="30">
        <f t="shared" si="132"/>
        <v>1093.68</v>
      </c>
      <c r="V40" s="30">
        <f t="shared" si="132"/>
        <v>976.83</v>
      </c>
      <c r="W40" s="30">
        <f t="shared" si="132"/>
        <v>977.83</v>
      </c>
      <c r="X40" s="30">
        <f t="shared" si="132"/>
        <v>1065.26</v>
      </c>
      <c r="Y40" s="30">
        <f t="shared" si="132"/>
        <v>1055.46</v>
      </c>
      <c r="Z40" s="30">
        <f t="shared" si="132"/>
        <v>1523.54</v>
      </c>
      <c r="AA40" s="30">
        <f t="shared" si="132"/>
        <v>1527.24</v>
      </c>
      <c r="AB40" s="30">
        <f t="shared" si="132"/>
        <v>1644.1</v>
      </c>
      <c r="AC40" s="30">
        <f t="shared" si="132"/>
        <v>1977.9</v>
      </c>
      <c r="AD40" s="30">
        <f t="shared" si="132"/>
        <v>2221.11</v>
      </c>
      <c r="AE40" s="30">
        <f t="shared" si="132"/>
        <v>2433.15</v>
      </c>
      <c r="AF40" s="30">
        <f t="shared" si="132"/>
        <v>2495.9699999999998</v>
      </c>
      <c r="AG40" s="30">
        <f t="shared" si="132"/>
        <v>2496.4699999999998</v>
      </c>
      <c r="AH40" s="30">
        <f t="shared" ref="AH40:BM40" si="133">SUM(AH41:AH41)</f>
        <v>2501.66</v>
      </c>
      <c r="AI40" s="30">
        <f t="shared" si="133"/>
        <v>2501.9499999999998</v>
      </c>
      <c r="AJ40" s="30">
        <f t="shared" si="133"/>
        <v>2502.4499999999998</v>
      </c>
      <c r="AK40" s="30">
        <f t="shared" si="133"/>
        <v>2502.9499999999998</v>
      </c>
      <c r="AL40" s="30">
        <f t="shared" si="133"/>
        <v>2503.4499999999998</v>
      </c>
      <c r="AM40" s="30">
        <f t="shared" si="133"/>
        <v>2503.4499999999998</v>
      </c>
      <c r="AN40" s="30">
        <f t="shared" si="133"/>
        <v>2503.4499999999998</v>
      </c>
      <c r="AO40" s="30">
        <f t="shared" si="133"/>
        <v>2503.81</v>
      </c>
      <c r="AP40" s="30">
        <f t="shared" si="133"/>
        <v>2505.84</v>
      </c>
      <c r="AQ40" s="30">
        <f t="shared" si="133"/>
        <v>2506.2600000000002</v>
      </c>
      <c r="AR40" s="30">
        <f t="shared" si="133"/>
        <v>2547.46</v>
      </c>
      <c r="AS40" s="30">
        <f t="shared" si="133"/>
        <v>2547.71</v>
      </c>
      <c r="AT40" s="30">
        <f t="shared" si="133"/>
        <v>2500.04</v>
      </c>
      <c r="AU40" s="30">
        <f t="shared" si="133"/>
        <v>2500.29</v>
      </c>
      <c r="AV40" s="30">
        <f t="shared" si="133"/>
        <v>2468.67</v>
      </c>
      <c r="AW40" s="30">
        <f t="shared" si="133"/>
        <v>2458.35</v>
      </c>
      <c r="AX40" s="30">
        <f t="shared" si="133"/>
        <v>2460.86</v>
      </c>
      <c r="AY40" s="30">
        <f t="shared" si="133"/>
        <v>2458.35</v>
      </c>
      <c r="AZ40" s="30">
        <f t="shared" si="133"/>
        <v>2393.09</v>
      </c>
      <c r="BA40" s="30">
        <f t="shared" si="133"/>
        <v>2385.0500000000002</v>
      </c>
      <c r="BB40" s="30">
        <f t="shared" si="133"/>
        <v>2397.23</v>
      </c>
      <c r="BC40" s="30">
        <f t="shared" si="133"/>
        <v>2390.1799999999998</v>
      </c>
      <c r="BD40" s="30">
        <f t="shared" si="133"/>
        <v>2307.94</v>
      </c>
      <c r="BE40" s="30">
        <f t="shared" si="133"/>
        <v>2193.94</v>
      </c>
      <c r="BF40" s="30">
        <f t="shared" si="133"/>
        <v>2089</v>
      </c>
      <c r="BG40" s="30">
        <f t="shared" si="133"/>
        <v>2004.17</v>
      </c>
      <c r="BH40" s="30">
        <f t="shared" si="133"/>
        <v>1889.92</v>
      </c>
      <c r="BI40" s="30">
        <f t="shared" si="133"/>
        <v>1842.98</v>
      </c>
      <c r="BJ40" s="30">
        <f t="shared" si="133"/>
        <v>1692.98</v>
      </c>
      <c r="BK40" s="30">
        <f t="shared" si="133"/>
        <v>1592.98</v>
      </c>
      <c r="BL40" s="30">
        <f t="shared" si="133"/>
        <v>1922.6</v>
      </c>
      <c r="BM40" s="30">
        <f t="shared" si="133"/>
        <v>2068.7800000000002</v>
      </c>
      <c r="BN40" s="30">
        <f t="shared" ref="BN40:CS40" si="134">SUM(BN41:BN41)</f>
        <v>2355.1999999999998</v>
      </c>
      <c r="BO40" s="30">
        <f t="shared" si="134"/>
        <v>2270.84</v>
      </c>
      <c r="BP40" s="30">
        <f t="shared" si="134"/>
        <v>2568.1999999999998</v>
      </c>
      <c r="BQ40" s="30">
        <f t="shared" si="134"/>
        <v>2650.86</v>
      </c>
      <c r="BR40" s="30">
        <f t="shared" si="134"/>
        <v>2524.5</v>
      </c>
      <c r="BS40" s="30">
        <f t="shared" si="134"/>
        <v>2522.11</v>
      </c>
      <c r="BT40" s="30">
        <f t="shared" si="134"/>
        <v>2519.5</v>
      </c>
      <c r="BU40" s="30">
        <f t="shared" si="134"/>
        <v>2519.6799999999998</v>
      </c>
      <c r="BV40" s="30">
        <f t="shared" si="134"/>
        <v>2559.86</v>
      </c>
      <c r="BW40" s="30">
        <f t="shared" si="134"/>
        <v>2544.84</v>
      </c>
      <c r="BX40" s="30">
        <f t="shared" si="134"/>
        <v>2492.84</v>
      </c>
      <c r="BY40" s="30">
        <f t="shared" si="134"/>
        <v>2492.84</v>
      </c>
      <c r="BZ40" s="30">
        <f t="shared" si="134"/>
        <v>2355.84</v>
      </c>
      <c r="CA40" s="30">
        <f t="shared" si="134"/>
        <v>2102.88</v>
      </c>
      <c r="CB40" s="30">
        <f t="shared" si="134"/>
        <v>1956.48</v>
      </c>
      <c r="CC40" s="30">
        <f t="shared" si="134"/>
        <v>1859.24</v>
      </c>
      <c r="CD40" s="30">
        <f t="shared" si="134"/>
        <v>1732.04</v>
      </c>
      <c r="CE40" s="30">
        <f t="shared" si="134"/>
        <v>1518.45</v>
      </c>
      <c r="CF40" s="30">
        <f t="shared" si="134"/>
        <v>1521.81</v>
      </c>
      <c r="CG40" s="30">
        <f t="shared" si="134"/>
        <v>1512.98</v>
      </c>
      <c r="CH40" s="30">
        <f t="shared" si="134"/>
        <v>1508.98</v>
      </c>
      <c r="CI40" s="30">
        <f t="shared" si="134"/>
        <v>1508.98</v>
      </c>
      <c r="CJ40" s="30">
        <f t="shared" si="134"/>
        <v>1605.61</v>
      </c>
      <c r="CK40" s="30">
        <f t="shared" si="134"/>
        <v>1538.5</v>
      </c>
      <c r="CL40" s="30">
        <f t="shared" si="134"/>
        <v>1295.47</v>
      </c>
      <c r="CM40" s="30">
        <f t="shared" si="134"/>
        <v>1258.5999999999999</v>
      </c>
      <c r="CN40" s="30">
        <f t="shared" si="134"/>
        <v>1331.57</v>
      </c>
      <c r="CO40" s="30">
        <f t="shared" si="134"/>
        <v>1293.01</v>
      </c>
      <c r="CP40" s="30">
        <f t="shared" si="134"/>
        <v>1246.25</v>
      </c>
      <c r="CQ40" s="30">
        <f t="shared" si="134"/>
        <v>1246.25</v>
      </c>
      <c r="CR40" s="30">
        <f t="shared" si="134"/>
        <v>1297.43</v>
      </c>
      <c r="CS40" s="70">
        <f t="shared" si="134"/>
        <v>1297.43</v>
      </c>
      <c r="CT40" s="296">
        <f t="shared" si="110"/>
        <v>180339.16999999995</v>
      </c>
      <c r="CU40" s="290">
        <f>SUM('Day (1):Day (31)'!CT40)</f>
        <v>7024260.8600000013</v>
      </c>
      <c r="CV40" s="121">
        <f t="shared" si="113"/>
        <v>6843921.6900000013</v>
      </c>
    </row>
    <row r="41" spans="1:100">
      <c r="A41" s="22" t="s">
        <v>12</v>
      </c>
      <c r="B41" s="31" cm="1">
        <f t="array" ref="B41:CS41">TRANSPOSE('[2]0101'!$AC$110:$AC$205)</f>
        <v>1526.01</v>
      </c>
      <c r="C41" s="32">
        <v>1526.26</v>
      </c>
      <c r="D41" s="32">
        <v>1395.48</v>
      </c>
      <c r="E41" s="32">
        <v>1320.68</v>
      </c>
      <c r="F41" s="32">
        <v>1192.72</v>
      </c>
      <c r="G41" s="32">
        <v>1152.1099999999999</v>
      </c>
      <c r="H41" s="32">
        <v>1154.49</v>
      </c>
      <c r="I41" s="32">
        <v>1172.92</v>
      </c>
      <c r="J41" s="32">
        <v>1327.74</v>
      </c>
      <c r="K41" s="32">
        <v>1327.82</v>
      </c>
      <c r="L41" s="32">
        <v>1348.69</v>
      </c>
      <c r="M41" s="32">
        <v>1349.19</v>
      </c>
      <c r="N41" s="32">
        <v>1251.75</v>
      </c>
      <c r="O41" s="32">
        <v>1251.72</v>
      </c>
      <c r="P41" s="32">
        <v>1233.6500000000001</v>
      </c>
      <c r="Q41" s="32">
        <v>1215.49</v>
      </c>
      <c r="R41" s="32">
        <v>922.59</v>
      </c>
      <c r="S41" s="32">
        <v>922.59</v>
      </c>
      <c r="T41" s="32">
        <v>1101.82</v>
      </c>
      <c r="U41" s="32">
        <v>1093.68</v>
      </c>
      <c r="V41" s="32">
        <v>976.83</v>
      </c>
      <c r="W41" s="32">
        <v>977.83</v>
      </c>
      <c r="X41" s="32">
        <v>1065.26</v>
      </c>
      <c r="Y41" s="32">
        <v>1055.46</v>
      </c>
      <c r="Z41" s="32">
        <v>1523.54</v>
      </c>
      <c r="AA41" s="32">
        <v>1527.24</v>
      </c>
      <c r="AB41" s="32">
        <v>1644.1</v>
      </c>
      <c r="AC41" s="32">
        <v>1977.9</v>
      </c>
      <c r="AD41" s="32">
        <v>2221.11</v>
      </c>
      <c r="AE41" s="32">
        <v>2433.15</v>
      </c>
      <c r="AF41" s="32">
        <v>2495.9699999999998</v>
      </c>
      <c r="AG41" s="32">
        <v>2496.4699999999998</v>
      </c>
      <c r="AH41" s="32">
        <v>2501.66</v>
      </c>
      <c r="AI41" s="32">
        <v>2501.9499999999998</v>
      </c>
      <c r="AJ41" s="32">
        <v>2502.4499999999998</v>
      </c>
      <c r="AK41" s="32">
        <v>2502.9499999999998</v>
      </c>
      <c r="AL41" s="32">
        <v>2503.4499999999998</v>
      </c>
      <c r="AM41" s="32">
        <v>2503.4499999999998</v>
      </c>
      <c r="AN41" s="32">
        <v>2503.4499999999998</v>
      </c>
      <c r="AO41" s="32">
        <v>2503.81</v>
      </c>
      <c r="AP41" s="32">
        <v>2505.84</v>
      </c>
      <c r="AQ41" s="32">
        <v>2506.2600000000002</v>
      </c>
      <c r="AR41" s="32">
        <v>2547.46</v>
      </c>
      <c r="AS41" s="32">
        <v>2547.71</v>
      </c>
      <c r="AT41" s="32">
        <v>2500.04</v>
      </c>
      <c r="AU41" s="32">
        <v>2500.29</v>
      </c>
      <c r="AV41" s="32">
        <v>2468.67</v>
      </c>
      <c r="AW41" s="32">
        <v>2458.35</v>
      </c>
      <c r="AX41" s="32">
        <v>2460.86</v>
      </c>
      <c r="AY41" s="32">
        <v>2458.35</v>
      </c>
      <c r="AZ41" s="32">
        <v>2393.09</v>
      </c>
      <c r="BA41" s="32">
        <v>2385.0500000000002</v>
      </c>
      <c r="BB41" s="32">
        <v>2397.23</v>
      </c>
      <c r="BC41" s="32">
        <v>2390.1799999999998</v>
      </c>
      <c r="BD41" s="32">
        <v>2307.94</v>
      </c>
      <c r="BE41" s="32">
        <v>2193.94</v>
      </c>
      <c r="BF41" s="32">
        <v>2089</v>
      </c>
      <c r="BG41" s="32">
        <v>2004.17</v>
      </c>
      <c r="BH41" s="32">
        <v>1889.92</v>
      </c>
      <c r="BI41" s="32">
        <v>1842.98</v>
      </c>
      <c r="BJ41" s="32">
        <v>1692.98</v>
      </c>
      <c r="BK41" s="32">
        <v>1592.98</v>
      </c>
      <c r="BL41" s="32">
        <v>1922.6</v>
      </c>
      <c r="BM41" s="32">
        <v>2068.7800000000002</v>
      </c>
      <c r="BN41" s="32">
        <v>2355.1999999999998</v>
      </c>
      <c r="BO41" s="32">
        <v>2270.84</v>
      </c>
      <c r="BP41" s="32">
        <v>2568.1999999999998</v>
      </c>
      <c r="BQ41" s="32">
        <v>2650.86</v>
      </c>
      <c r="BR41" s="32">
        <v>2524.5</v>
      </c>
      <c r="BS41" s="32">
        <v>2522.11</v>
      </c>
      <c r="BT41" s="32">
        <v>2519.5</v>
      </c>
      <c r="BU41" s="32">
        <v>2519.6799999999998</v>
      </c>
      <c r="BV41" s="32">
        <v>2559.86</v>
      </c>
      <c r="BW41" s="32">
        <v>2544.84</v>
      </c>
      <c r="BX41" s="32">
        <v>2492.84</v>
      </c>
      <c r="BY41" s="32">
        <v>2492.84</v>
      </c>
      <c r="BZ41" s="32">
        <v>2355.84</v>
      </c>
      <c r="CA41" s="32">
        <v>2102.88</v>
      </c>
      <c r="CB41" s="32">
        <v>1956.48</v>
      </c>
      <c r="CC41" s="32">
        <v>1859.24</v>
      </c>
      <c r="CD41" s="32">
        <v>1732.04</v>
      </c>
      <c r="CE41" s="32">
        <v>1518.45</v>
      </c>
      <c r="CF41" s="32">
        <v>1521.81</v>
      </c>
      <c r="CG41" s="32">
        <v>1512.98</v>
      </c>
      <c r="CH41" s="32">
        <v>1508.98</v>
      </c>
      <c r="CI41" s="32">
        <v>1508.98</v>
      </c>
      <c r="CJ41" s="32">
        <v>1605.61</v>
      </c>
      <c r="CK41" s="32">
        <v>1538.5</v>
      </c>
      <c r="CL41" s="32">
        <v>1295.47</v>
      </c>
      <c r="CM41" s="32">
        <v>1258.5999999999999</v>
      </c>
      <c r="CN41" s="32">
        <v>1331.57</v>
      </c>
      <c r="CO41" s="32">
        <v>1293.01</v>
      </c>
      <c r="CP41" s="32">
        <v>1246.25</v>
      </c>
      <c r="CQ41" s="32">
        <v>1246.25</v>
      </c>
      <c r="CR41" s="32">
        <v>1297.43</v>
      </c>
      <c r="CS41" s="71">
        <v>1297.43</v>
      </c>
      <c r="CT41" s="291">
        <f t="shared" si="110"/>
        <v>180339.16999999995</v>
      </c>
      <c r="CU41" s="290">
        <f>SUM('Day (1):Day (31)'!CT41)</f>
        <v>7024260.8600000013</v>
      </c>
      <c r="CV41" s="121">
        <f t="shared" si="113"/>
        <v>6843921.6900000013</v>
      </c>
    </row>
    <row r="42" spans="1:100">
      <c r="A42" s="74" t="s">
        <v>41</v>
      </c>
      <c r="B42" s="247">
        <f t="shared" ref="B42:AG42" si="135">SUM(B43:B46)</f>
        <v>1609.5600000000002</v>
      </c>
      <c r="C42" s="248">
        <f t="shared" si="135"/>
        <v>1609.5600000000002</v>
      </c>
      <c r="D42" s="248">
        <f t="shared" si="135"/>
        <v>1609.5600000000002</v>
      </c>
      <c r="E42" s="248">
        <f t="shared" si="135"/>
        <v>1609.5600000000002</v>
      </c>
      <c r="F42" s="248">
        <f t="shared" si="135"/>
        <v>1609.5600000000002</v>
      </c>
      <c r="G42" s="248">
        <f t="shared" si="135"/>
        <v>1609.5600000000002</v>
      </c>
      <c r="H42" s="248">
        <f t="shared" si="135"/>
        <v>1609.5600000000002</v>
      </c>
      <c r="I42" s="248">
        <f t="shared" si="135"/>
        <v>1609.5600000000002</v>
      </c>
      <c r="J42" s="248">
        <f t="shared" si="135"/>
        <v>1609.5600000000002</v>
      </c>
      <c r="K42" s="248">
        <f t="shared" si="135"/>
        <v>1609.5600000000002</v>
      </c>
      <c r="L42" s="248">
        <f t="shared" si="135"/>
        <v>1609.5600000000002</v>
      </c>
      <c r="M42" s="248">
        <f t="shared" si="135"/>
        <v>1609.5600000000002</v>
      </c>
      <c r="N42" s="248">
        <f t="shared" si="135"/>
        <v>1609.5600000000002</v>
      </c>
      <c r="O42" s="248">
        <f t="shared" si="135"/>
        <v>1609.5600000000002</v>
      </c>
      <c r="P42" s="248">
        <f t="shared" si="135"/>
        <v>1609.5600000000002</v>
      </c>
      <c r="Q42" s="248">
        <f t="shared" si="135"/>
        <v>1609.5600000000002</v>
      </c>
      <c r="R42" s="248">
        <f t="shared" si="135"/>
        <v>1609.5600000000002</v>
      </c>
      <c r="S42" s="248">
        <f t="shared" si="135"/>
        <v>1609.5600000000002</v>
      </c>
      <c r="T42" s="248">
        <f t="shared" si="135"/>
        <v>1654.29</v>
      </c>
      <c r="U42" s="248">
        <f t="shared" si="135"/>
        <v>1701.35</v>
      </c>
      <c r="V42" s="248">
        <f t="shared" si="135"/>
        <v>1779.81</v>
      </c>
      <c r="W42" s="248">
        <f t="shared" si="135"/>
        <v>1799.42</v>
      </c>
      <c r="X42" s="248">
        <f t="shared" si="135"/>
        <v>1799.42</v>
      </c>
      <c r="Y42" s="248">
        <f t="shared" si="135"/>
        <v>1799.42</v>
      </c>
      <c r="Z42" s="248">
        <f t="shared" si="135"/>
        <v>1799.42</v>
      </c>
      <c r="AA42" s="248">
        <f t="shared" si="135"/>
        <v>1799.42</v>
      </c>
      <c r="AB42" s="248">
        <f t="shared" si="135"/>
        <v>1799.42</v>
      </c>
      <c r="AC42" s="248">
        <f t="shared" si="135"/>
        <v>1799.42</v>
      </c>
      <c r="AD42" s="248">
        <f t="shared" si="135"/>
        <v>1799.42</v>
      </c>
      <c r="AE42" s="248">
        <f t="shared" si="135"/>
        <v>1799.42</v>
      </c>
      <c r="AF42" s="248">
        <f t="shared" si="135"/>
        <v>1799.42</v>
      </c>
      <c r="AG42" s="248">
        <f t="shared" si="135"/>
        <v>1799.42</v>
      </c>
      <c r="AH42" s="248">
        <f t="shared" ref="AH42:BM42" si="136">SUM(AH43:AH46)</f>
        <v>1799.42</v>
      </c>
      <c r="AI42" s="248">
        <f t="shared" si="136"/>
        <v>1799.42</v>
      </c>
      <c r="AJ42" s="248">
        <f t="shared" si="136"/>
        <v>1799.42</v>
      </c>
      <c r="AK42" s="248">
        <f t="shared" si="136"/>
        <v>1799.42</v>
      </c>
      <c r="AL42" s="248">
        <f t="shared" si="136"/>
        <v>1799.42</v>
      </c>
      <c r="AM42" s="248">
        <f t="shared" si="136"/>
        <v>1799.42</v>
      </c>
      <c r="AN42" s="248">
        <f t="shared" si="136"/>
        <v>1799.42</v>
      </c>
      <c r="AO42" s="248">
        <f t="shared" si="136"/>
        <v>1799.42</v>
      </c>
      <c r="AP42" s="248">
        <f t="shared" si="136"/>
        <v>1799.42</v>
      </c>
      <c r="AQ42" s="248">
        <f t="shared" si="136"/>
        <v>1799.42</v>
      </c>
      <c r="AR42" s="248">
        <f t="shared" si="136"/>
        <v>1799.42</v>
      </c>
      <c r="AS42" s="248">
        <f t="shared" si="136"/>
        <v>1799.42</v>
      </c>
      <c r="AT42" s="248">
        <f t="shared" si="136"/>
        <v>1799.42</v>
      </c>
      <c r="AU42" s="248">
        <f t="shared" si="136"/>
        <v>1799.42</v>
      </c>
      <c r="AV42" s="248">
        <f t="shared" si="136"/>
        <v>1970.45</v>
      </c>
      <c r="AW42" s="248">
        <f t="shared" si="136"/>
        <v>1970.45</v>
      </c>
      <c r="AX42" s="248">
        <f t="shared" si="136"/>
        <v>1970.45</v>
      </c>
      <c r="AY42" s="248">
        <f t="shared" si="136"/>
        <v>1970.45</v>
      </c>
      <c r="AZ42" s="248">
        <f t="shared" si="136"/>
        <v>1970.45</v>
      </c>
      <c r="BA42" s="248">
        <f t="shared" si="136"/>
        <v>1970.45</v>
      </c>
      <c r="BB42" s="248">
        <f t="shared" si="136"/>
        <v>1970.45</v>
      </c>
      <c r="BC42" s="248">
        <f t="shared" si="136"/>
        <v>1970.45</v>
      </c>
      <c r="BD42" s="248">
        <f t="shared" si="136"/>
        <v>1970.45</v>
      </c>
      <c r="BE42" s="248">
        <f t="shared" si="136"/>
        <v>1970.45</v>
      </c>
      <c r="BF42" s="248">
        <f t="shared" si="136"/>
        <v>1970.45</v>
      </c>
      <c r="BG42" s="248">
        <f t="shared" si="136"/>
        <v>1970.45</v>
      </c>
      <c r="BH42" s="248">
        <f t="shared" si="136"/>
        <v>1970.45</v>
      </c>
      <c r="BI42" s="248">
        <f t="shared" si="136"/>
        <v>1970.45</v>
      </c>
      <c r="BJ42" s="248">
        <f t="shared" si="136"/>
        <v>1970.45</v>
      </c>
      <c r="BK42" s="248">
        <f t="shared" si="136"/>
        <v>1970.45</v>
      </c>
      <c r="BL42" s="248">
        <f t="shared" si="136"/>
        <v>1970.45</v>
      </c>
      <c r="BM42" s="248">
        <f t="shared" si="136"/>
        <v>1970.45</v>
      </c>
      <c r="BN42" s="248">
        <f t="shared" ref="BN42:CS42" si="137">SUM(BN43:BN46)</f>
        <v>1970.45</v>
      </c>
      <c r="BO42" s="248">
        <f t="shared" si="137"/>
        <v>1970.45</v>
      </c>
      <c r="BP42" s="248">
        <f t="shared" si="137"/>
        <v>1970.45</v>
      </c>
      <c r="BQ42" s="248">
        <f t="shared" si="137"/>
        <v>1970.45</v>
      </c>
      <c r="BR42" s="248">
        <f t="shared" si="137"/>
        <v>1970.45</v>
      </c>
      <c r="BS42" s="248">
        <f t="shared" si="137"/>
        <v>1970.45</v>
      </c>
      <c r="BT42" s="248">
        <f t="shared" si="137"/>
        <v>1970.45</v>
      </c>
      <c r="BU42" s="248">
        <f t="shared" si="137"/>
        <v>1970.45</v>
      </c>
      <c r="BV42" s="248">
        <f t="shared" si="137"/>
        <v>1970.45</v>
      </c>
      <c r="BW42" s="248">
        <f t="shared" si="137"/>
        <v>1970.45</v>
      </c>
      <c r="BX42" s="248">
        <f t="shared" si="137"/>
        <v>1970.45</v>
      </c>
      <c r="BY42" s="248">
        <f t="shared" si="137"/>
        <v>1970.45</v>
      </c>
      <c r="BZ42" s="248">
        <f t="shared" si="137"/>
        <v>1970.45</v>
      </c>
      <c r="CA42" s="248">
        <f t="shared" si="137"/>
        <v>1970.45</v>
      </c>
      <c r="CB42" s="248">
        <f t="shared" si="137"/>
        <v>1970.45</v>
      </c>
      <c r="CC42" s="248">
        <f t="shared" si="137"/>
        <v>1970.45</v>
      </c>
      <c r="CD42" s="248">
        <f t="shared" si="137"/>
        <v>1970.45</v>
      </c>
      <c r="CE42" s="248">
        <f t="shared" si="137"/>
        <v>1970.45</v>
      </c>
      <c r="CF42" s="248">
        <f t="shared" si="137"/>
        <v>1970.45</v>
      </c>
      <c r="CG42" s="248">
        <f t="shared" si="137"/>
        <v>1970.45</v>
      </c>
      <c r="CH42" s="248">
        <f t="shared" si="137"/>
        <v>1970.45</v>
      </c>
      <c r="CI42" s="248">
        <f t="shared" si="137"/>
        <v>1970.45</v>
      </c>
      <c r="CJ42" s="248">
        <f t="shared" si="137"/>
        <v>1970.45</v>
      </c>
      <c r="CK42" s="248">
        <f t="shared" si="137"/>
        <v>1970.45</v>
      </c>
      <c r="CL42" s="248">
        <f t="shared" si="137"/>
        <v>1970.45</v>
      </c>
      <c r="CM42" s="248">
        <f t="shared" si="137"/>
        <v>1970.45</v>
      </c>
      <c r="CN42" s="248">
        <f t="shared" si="137"/>
        <v>1970.45</v>
      </c>
      <c r="CO42" s="248">
        <f t="shared" si="137"/>
        <v>1970.45</v>
      </c>
      <c r="CP42" s="248">
        <f t="shared" si="137"/>
        <v>1970.45</v>
      </c>
      <c r="CQ42" s="248">
        <f t="shared" si="137"/>
        <v>1970.45</v>
      </c>
      <c r="CR42" s="248">
        <f t="shared" si="137"/>
        <v>1970.45</v>
      </c>
      <c r="CS42" s="249">
        <f t="shared" si="137"/>
        <v>1970.45</v>
      </c>
      <c r="CT42" s="296">
        <f t="shared" si="110"/>
        <v>177615.53000000017</v>
      </c>
      <c r="CU42" s="290">
        <f>SUM('Day (1):Day (31)'!CT42)</f>
        <v>5421689.1600000048</v>
      </c>
      <c r="CV42" s="121">
        <f t="shared" si="113"/>
        <v>5244073.6300000045</v>
      </c>
    </row>
    <row r="43" spans="1:100">
      <c r="A43" s="57" t="s">
        <v>42</v>
      </c>
      <c r="B43" s="237" cm="1">
        <f t="array" ref="B43:CS43">TRANSPOSE([3]JAN24!$E$5:$E$100)</f>
        <v>1131</v>
      </c>
      <c r="C43" s="237">
        <v>1131</v>
      </c>
      <c r="D43" s="237">
        <v>1131</v>
      </c>
      <c r="E43" s="237">
        <v>1131</v>
      </c>
      <c r="F43" s="237">
        <v>1131</v>
      </c>
      <c r="G43" s="237">
        <v>1131</v>
      </c>
      <c r="H43" s="237">
        <v>1131</v>
      </c>
      <c r="I43" s="237">
        <v>1131</v>
      </c>
      <c r="J43" s="237">
        <v>1131</v>
      </c>
      <c r="K43" s="237">
        <v>1131</v>
      </c>
      <c r="L43" s="237">
        <v>1131</v>
      </c>
      <c r="M43" s="237">
        <v>1131</v>
      </c>
      <c r="N43" s="237">
        <v>1131</v>
      </c>
      <c r="O43" s="237">
        <v>1131</v>
      </c>
      <c r="P43" s="237">
        <v>1131</v>
      </c>
      <c r="Q43" s="237">
        <v>1131</v>
      </c>
      <c r="R43" s="237">
        <v>1131</v>
      </c>
      <c r="S43" s="237">
        <v>1131</v>
      </c>
      <c r="T43" s="237">
        <v>1131</v>
      </c>
      <c r="U43" s="237">
        <v>1131</v>
      </c>
      <c r="V43" s="237">
        <v>1131</v>
      </c>
      <c r="W43" s="237">
        <v>1131</v>
      </c>
      <c r="X43" s="237">
        <v>1131</v>
      </c>
      <c r="Y43" s="237">
        <v>1131</v>
      </c>
      <c r="Z43" s="237">
        <v>1131</v>
      </c>
      <c r="AA43" s="237">
        <v>1131</v>
      </c>
      <c r="AB43" s="237">
        <v>1131</v>
      </c>
      <c r="AC43" s="237">
        <v>1131</v>
      </c>
      <c r="AD43" s="237">
        <v>1131</v>
      </c>
      <c r="AE43" s="237">
        <v>1131</v>
      </c>
      <c r="AF43" s="237">
        <v>1131</v>
      </c>
      <c r="AG43" s="237">
        <v>1131</v>
      </c>
      <c r="AH43" s="237">
        <v>1131</v>
      </c>
      <c r="AI43" s="237">
        <v>1131</v>
      </c>
      <c r="AJ43" s="237">
        <v>1131</v>
      </c>
      <c r="AK43" s="237">
        <v>1131</v>
      </c>
      <c r="AL43" s="237">
        <v>1131</v>
      </c>
      <c r="AM43" s="237">
        <v>1131</v>
      </c>
      <c r="AN43" s="237">
        <v>1131</v>
      </c>
      <c r="AO43" s="237">
        <v>1131</v>
      </c>
      <c r="AP43" s="237">
        <v>1131</v>
      </c>
      <c r="AQ43" s="237">
        <v>1131</v>
      </c>
      <c r="AR43" s="237">
        <v>1131</v>
      </c>
      <c r="AS43" s="237">
        <v>1131</v>
      </c>
      <c r="AT43" s="237">
        <v>1131</v>
      </c>
      <c r="AU43" s="237">
        <v>1131</v>
      </c>
      <c r="AV43" s="237">
        <v>1131</v>
      </c>
      <c r="AW43" s="237">
        <v>1131</v>
      </c>
      <c r="AX43" s="237">
        <v>1131</v>
      </c>
      <c r="AY43" s="237">
        <v>1131</v>
      </c>
      <c r="AZ43" s="237">
        <v>1131</v>
      </c>
      <c r="BA43" s="237">
        <v>1131</v>
      </c>
      <c r="BB43" s="237">
        <v>1131</v>
      </c>
      <c r="BC43" s="237">
        <v>1131</v>
      </c>
      <c r="BD43" s="237">
        <v>1131</v>
      </c>
      <c r="BE43" s="237">
        <v>1131</v>
      </c>
      <c r="BF43" s="237">
        <v>1131</v>
      </c>
      <c r="BG43" s="237">
        <v>1131</v>
      </c>
      <c r="BH43" s="237">
        <v>1131</v>
      </c>
      <c r="BI43" s="237">
        <v>1131</v>
      </c>
      <c r="BJ43" s="237">
        <v>1131</v>
      </c>
      <c r="BK43" s="237">
        <v>1131</v>
      </c>
      <c r="BL43" s="237">
        <v>1131</v>
      </c>
      <c r="BM43" s="237">
        <v>1131</v>
      </c>
      <c r="BN43" s="237">
        <v>1131</v>
      </c>
      <c r="BO43" s="237">
        <v>1131</v>
      </c>
      <c r="BP43" s="237">
        <v>1131</v>
      </c>
      <c r="BQ43" s="237">
        <v>1131</v>
      </c>
      <c r="BR43" s="237">
        <v>1131</v>
      </c>
      <c r="BS43" s="237">
        <v>1131</v>
      </c>
      <c r="BT43" s="237">
        <v>1131</v>
      </c>
      <c r="BU43" s="237">
        <v>1131</v>
      </c>
      <c r="BV43" s="237">
        <v>1131</v>
      </c>
      <c r="BW43" s="237">
        <v>1131</v>
      </c>
      <c r="BX43" s="237">
        <v>1131</v>
      </c>
      <c r="BY43" s="237">
        <v>1131</v>
      </c>
      <c r="BZ43" s="237">
        <v>1131</v>
      </c>
      <c r="CA43" s="237">
        <v>1131</v>
      </c>
      <c r="CB43" s="237">
        <v>1131</v>
      </c>
      <c r="CC43" s="237">
        <v>1131</v>
      </c>
      <c r="CD43" s="237">
        <v>1131</v>
      </c>
      <c r="CE43" s="237">
        <v>1131</v>
      </c>
      <c r="CF43" s="237">
        <v>1131</v>
      </c>
      <c r="CG43" s="237">
        <v>1131</v>
      </c>
      <c r="CH43" s="237">
        <v>1131</v>
      </c>
      <c r="CI43" s="237">
        <v>1131</v>
      </c>
      <c r="CJ43" s="237">
        <v>1131</v>
      </c>
      <c r="CK43" s="237">
        <v>1131</v>
      </c>
      <c r="CL43" s="237">
        <v>1131</v>
      </c>
      <c r="CM43" s="237">
        <v>1131</v>
      </c>
      <c r="CN43" s="237">
        <v>1131</v>
      </c>
      <c r="CO43" s="237">
        <v>1131</v>
      </c>
      <c r="CP43" s="237">
        <v>1131</v>
      </c>
      <c r="CQ43" s="237">
        <v>1131</v>
      </c>
      <c r="CR43" s="237">
        <v>1131</v>
      </c>
      <c r="CS43" s="237">
        <v>1131</v>
      </c>
      <c r="CT43" s="292">
        <f t="shared" si="110"/>
        <v>108576</v>
      </c>
      <c r="CU43" s="290">
        <f>SUM('Day (1):Day (31)'!CT43)</f>
        <v>3081090.2</v>
      </c>
      <c r="CV43" s="121">
        <f t="shared" si="113"/>
        <v>2972514.2</v>
      </c>
    </row>
    <row r="44" spans="1:100">
      <c r="A44" s="22" t="s">
        <v>43</v>
      </c>
      <c r="B44" s="266">
        <v>153.61000000000001</v>
      </c>
      <c r="C44" s="266">
        <v>153.61000000000001</v>
      </c>
      <c r="D44" s="266">
        <v>153.61000000000001</v>
      </c>
      <c r="E44" s="266">
        <v>153.61000000000001</v>
      </c>
      <c r="F44" s="266">
        <v>153.61000000000001</v>
      </c>
      <c r="G44" s="266">
        <v>153.61000000000001</v>
      </c>
      <c r="H44" s="266">
        <v>153.61000000000001</v>
      </c>
      <c r="I44" s="266">
        <v>153.61000000000001</v>
      </c>
      <c r="J44" s="266">
        <v>153.61000000000001</v>
      </c>
      <c r="K44" s="266">
        <v>153.61000000000001</v>
      </c>
      <c r="L44" s="266">
        <v>153.61000000000001</v>
      </c>
      <c r="M44" s="266">
        <v>153.61000000000001</v>
      </c>
      <c r="N44" s="266">
        <v>153.61000000000001</v>
      </c>
      <c r="O44" s="266">
        <v>153.61000000000001</v>
      </c>
      <c r="P44" s="266">
        <v>153.61000000000001</v>
      </c>
      <c r="Q44" s="266">
        <v>153.61000000000001</v>
      </c>
      <c r="R44" s="266">
        <v>153.61000000000001</v>
      </c>
      <c r="S44" s="266">
        <v>153.61000000000001</v>
      </c>
      <c r="T44" s="266">
        <v>167.97</v>
      </c>
      <c r="U44" s="266">
        <v>183.07</v>
      </c>
      <c r="V44" s="266">
        <v>208.26</v>
      </c>
      <c r="W44" s="266">
        <v>214.55</v>
      </c>
      <c r="X44" s="266">
        <v>214.55</v>
      </c>
      <c r="Y44" s="266">
        <v>214.55</v>
      </c>
      <c r="Z44" s="266">
        <v>214.55</v>
      </c>
      <c r="AA44" s="266">
        <v>214.55</v>
      </c>
      <c r="AB44" s="266">
        <v>214.55</v>
      </c>
      <c r="AC44" s="266">
        <v>214.55</v>
      </c>
      <c r="AD44" s="266">
        <v>214.55</v>
      </c>
      <c r="AE44" s="266">
        <v>214.55</v>
      </c>
      <c r="AF44" s="266">
        <v>214.55</v>
      </c>
      <c r="AG44" s="266">
        <v>214.55</v>
      </c>
      <c r="AH44" s="266">
        <v>214.55</v>
      </c>
      <c r="AI44" s="266">
        <v>214.55</v>
      </c>
      <c r="AJ44" s="266">
        <v>214.55</v>
      </c>
      <c r="AK44" s="266">
        <v>214.55</v>
      </c>
      <c r="AL44" s="266">
        <v>214.55</v>
      </c>
      <c r="AM44" s="266">
        <v>214.55</v>
      </c>
      <c r="AN44" s="266">
        <v>214.55</v>
      </c>
      <c r="AO44" s="266">
        <v>214.55</v>
      </c>
      <c r="AP44" s="266">
        <v>214.55</v>
      </c>
      <c r="AQ44" s="266">
        <v>214.55</v>
      </c>
      <c r="AR44" s="266">
        <v>214.55</v>
      </c>
      <c r="AS44" s="266">
        <v>214.55</v>
      </c>
      <c r="AT44" s="266">
        <v>214.55</v>
      </c>
      <c r="AU44" s="266">
        <v>214.55</v>
      </c>
      <c r="AV44" s="266">
        <v>269.45</v>
      </c>
      <c r="AW44" s="266">
        <v>269.45</v>
      </c>
      <c r="AX44" s="266">
        <v>269.45</v>
      </c>
      <c r="AY44" s="266">
        <v>269.45</v>
      </c>
      <c r="AZ44" s="266">
        <v>269.45</v>
      </c>
      <c r="BA44" s="266">
        <v>269.45</v>
      </c>
      <c r="BB44" s="266">
        <v>269.45</v>
      </c>
      <c r="BC44" s="266">
        <v>269.45</v>
      </c>
      <c r="BD44" s="266">
        <v>269.45</v>
      </c>
      <c r="BE44" s="266">
        <v>269.45</v>
      </c>
      <c r="BF44" s="266">
        <v>269.45</v>
      </c>
      <c r="BG44" s="266">
        <v>269.45</v>
      </c>
      <c r="BH44" s="266">
        <v>269.45</v>
      </c>
      <c r="BI44" s="266">
        <v>269.45</v>
      </c>
      <c r="BJ44" s="266">
        <v>269.45</v>
      </c>
      <c r="BK44" s="266">
        <v>269.45</v>
      </c>
      <c r="BL44" s="266">
        <v>269.45</v>
      </c>
      <c r="BM44" s="266">
        <v>269.45</v>
      </c>
      <c r="BN44" s="266">
        <v>269.45</v>
      </c>
      <c r="BO44" s="266">
        <v>269.45</v>
      </c>
      <c r="BP44" s="266">
        <v>269.45</v>
      </c>
      <c r="BQ44" s="266">
        <v>269.45</v>
      </c>
      <c r="BR44" s="266">
        <v>269.45</v>
      </c>
      <c r="BS44" s="266">
        <v>269.45</v>
      </c>
      <c r="BT44" s="266">
        <v>269.45</v>
      </c>
      <c r="BU44" s="266">
        <v>269.45</v>
      </c>
      <c r="BV44" s="266">
        <v>269.45</v>
      </c>
      <c r="BW44" s="266">
        <v>269.45</v>
      </c>
      <c r="BX44" s="266">
        <v>269.45</v>
      </c>
      <c r="BY44" s="266">
        <v>269.45</v>
      </c>
      <c r="BZ44" s="266">
        <v>269.45</v>
      </c>
      <c r="CA44" s="266">
        <v>269.45</v>
      </c>
      <c r="CB44" s="266">
        <v>269.45</v>
      </c>
      <c r="CC44" s="266">
        <v>269.45</v>
      </c>
      <c r="CD44" s="266">
        <v>269.45</v>
      </c>
      <c r="CE44" s="266">
        <v>269.45</v>
      </c>
      <c r="CF44" s="266">
        <v>269.45</v>
      </c>
      <c r="CG44" s="266">
        <v>269.45</v>
      </c>
      <c r="CH44" s="266">
        <v>269.45</v>
      </c>
      <c r="CI44" s="266">
        <v>269.45</v>
      </c>
      <c r="CJ44" s="266">
        <v>269.45</v>
      </c>
      <c r="CK44" s="266">
        <v>269.45</v>
      </c>
      <c r="CL44" s="266">
        <v>269.45</v>
      </c>
      <c r="CM44" s="266">
        <v>269.45</v>
      </c>
      <c r="CN44" s="266">
        <v>269.45</v>
      </c>
      <c r="CO44" s="266">
        <v>269.45</v>
      </c>
      <c r="CP44" s="266">
        <v>269.45</v>
      </c>
      <c r="CQ44" s="266">
        <v>269.45</v>
      </c>
      <c r="CR44" s="266">
        <v>269.45</v>
      </c>
      <c r="CS44" s="266">
        <v>269.45</v>
      </c>
      <c r="CT44" s="292">
        <f t="shared" si="110"/>
        <v>22160.530000000039</v>
      </c>
      <c r="CU44" s="290">
        <f>SUM('Day (1):Day (31)'!CT44)</f>
        <v>741811.3800000014</v>
      </c>
      <c r="CV44" s="121">
        <f t="shared" si="113"/>
        <v>719650.85000000137</v>
      </c>
    </row>
    <row r="45" spans="1:100">
      <c r="A45" s="22" t="s">
        <v>44</v>
      </c>
      <c r="B45" s="237">
        <f t="shared" ref="B45" si="138">B18</f>
        <v>324.95</v>
      </c>
      <c r="C45" s="237">
        <f t="shared" ref="C45:BN45" si="139">C18</f>
        <v>324.95</v>
      </c>
      <c r="D45" s="237">
        <f t="shared" si="139"/>
        <v>324.95</v>
      </c>
      <c r="E45" s="237">
        <f t="shared" si="139"/>
        <v>324.95</v>
      </c>
      <c r="F45" s="237">
        <f t="shared" si="139"/>
        <v>324.95</v>
      </c>
      <c r="G45" s="237">
        <f t="shared" si="139"/>
        <v>324.95</v>
      </c>
      <c r="H45" s="237">
        <f t="shared" si="139"/>
        <v>324.95</v>
      </c>
      <c r="I45" s="237">
        <f t="shared" si="139"/>
        <v>324.95</v>
      </c>
      <c r="J45" s="237">
        <f t="shared" si="139"/>
        <v>324.95</v>
      </c>
      <c r="K45" s="237">
        <f t="shared" si="139"/>
        <v>324.95</v>
      </c>
      <c r="L45" s="237">
        <f t="shared" si="139"/>
        <v>324.95</v>
      </c>
      <c r="M45" s="237">
        <f t="shared" si="139"/>
        <v>324.95</v>
      </c>
      <c r="N45" s="237">
        <f t="shared" si="139"/>
        <v>324.95</v>
      </c>
      <c r="O45" s="237">
        <f t="shared" si="139"/>
        <v>324.95</v>
      </c>
      <c r="P45" s="237">
        <f t="shared" si="139"/>
        <v>324.95</v>
      </c>
      <c r="Q45" s="237">
        <f t="shared" si="139"/>
        <v>324.95</v>
      </c>
      <c r="R45" s="237">
        <f t="shared" si="139"/>
        <v>324.95</v>
      </c>
      <c r="S45" s="237">
        <f t="shared" si="139"/>
        <v>324.95</v>
      </c>
      <c r="T45" s="237">
        <f t="shared" si="139"/>
        <v>355.32</v>
      </c>
      <c r="U45" s="237">
        <f t="shared" si="139"/>
        <v>387.28</v>
      </c>
      <c r="V45" s="237">
        <f t="shared" si="139"/>
        <v>440.55</v>
      </c>
      <c r="W45" s="237">
        <f t="shared" si="139"/>
        <v>453.87</v>
      </c>
      <c r="X45" s="237">
        <f t="shared" si="139"/>
        <v>453.87</v>
      </c>
      <c r="Y45" s="237">
        <f t="shared" si="139"/>
        <v>453.87</v>
      </c>
      <c r="Z45" s="237">
        <f t="shared" si="139"/>
        <v>453.87</v>
      </c>
      <c r="AA45" s="237">
        <f t="shared" si="139"/>
        <v>453.87</v>
      </c>
      <c r="AB45" s="237">
        <f t="shared" si="139"/>
        <v>453.87</v>
      </c>
      <c r="AC45" s="237">
        <f t="shared" si="139"/>
        <v>453.87</v>
      </c>
      <c r="AD45" s="237">
        <f t="shared" si="139"/>
        <v>453.87</v>
      </c>
      <c r="AE45" s="237">
        <f t="shared" si="139"/>
        <v>453.87</v>
      </c>
      <c r="AF45" s="237">
        <f t="shared" si="139"/>
        <v>453.87</v>
      </c>
      <c r="AG45" s="237">
        <f t="shared" si="139"/>
        <v>453.87</v>
      </c>
      <c r="AH45" s="237">
        <f t="shared" si="139"/>
        <v>453.87</v>
      </c>
      <c r="AI45" s="237">
        <f t="shared" si="139"/>
        <v>453.87</v>
      </c>
      <c r="AJ45" s="237">
        <f t="shared" si="139"/>
        <v>453.87</v>
      </c>
      <c r="AK45" s="237">
        <f t="shared" si="139"/>
        <v>453.87</v>
      </c>
      <c r="AL45" s="237">
        <f t="shared" si="139"/>
        <v>453.87</v>
      </c>
      <c r="AM45" s="237">
        <f t="shared" si="139"/>
        <v>453.87</v>
      </c>
      <c r="AN45" s="237">
        <f t="shared" si="139"/>
        <v>453.87</v>
      </c>
      <c r="AO45" s="237">
        <f t="shared" si="139"/>
        <v>453.87</v>
      </c>
      <c r="AP45" s="237">
        <f t="shared" si="139"/>
        <v>453.87</v>
      </c>
      <c r="AQ45" s="237">
        <f t="shared" si="139"/>
        <v>453.87</v>
      </c>
      <c r="AR45" s="237">
        <f t="shared" si="139"/>
        <v>453.87</v>
      </c>
      <c r="AS45" s="237">
        <f t="shared" si="139"/>
        <v>453.87</v>
      </c>
      <c r="AT45" s="237">
        <f t="shared" si="139"/>
        <v>453.87</v>
      </c>
      <c r="AU45" s="237">
        <f t="shared" si="139"/>
        <v>453.87</v>
      </c>
      <c r="AV45" s="237">
        <f t="shared" si="139"/>
        <v>570</v>
      </c>
      <c r="AW45" s="237">
        <f t="shared" si="139"/>
        <v>570</v>
      </c>
      <c r="AX45" s="237">
        <f t="shared" si="139"/>
        <v>570</v>
      </c>
      <c r="AY45" s="237">
        <f t="shared" si="139"/>
        <v>570</v>
      </c>
      <c r="AZ45" s="237">
        <f t="shared" si="139"/>
        <v>570</v>
      </c>
      <c r="BA45" s="237">
        <f t="shared" si="139"/>
        <v>570</v>
      </c>
      <c r="BB45" s="237">
        <f t="shared" si="139"/>
        <v>570</v>
      </c>
      <c r="BC45" s="237">
        <f t="shared" si="139"/>
        <v>570</v>
      </c>
      <c r="BD45" s="237">
        <f t="shared" si="139"/>
        <v>570</v>
      </c>
      <c r="BE45" s="237">
        <f t="shared" si="139"/>
        <v>570</v>
      </c>
      <c r="BF45" s="237">
        <f t="shared" si="139"/>
        <v>570</v>
      </c>
      <c r="BG45" s="237">
        <f t="shared" si="139"/>
        <v>570</v>
      </c>
      <c r="BH45" s="237">
        <f t="shared" si="139"/>
        <v>570</v>
      </c>
      <c r="BI45" s="237">
        <f t="shared" si="139"/>
        <v>570</v>
      </c>
      <c r="BJ45" s="237">
        <f t="shared" si="139"/>
        <v>570</v>
      </c>
      <c r="BK45" s="237">
        <f t="shared" si="139"/>
        <v>570</v>
      </c>
      <c r="BL45" s="237">
        <f t="shared" si="139"/>
        <v>570</v>
      </c>
      <c r="BM45" s="237">
        <f t="shared" si="139"/>
        <v>570</v>
      </c>
      <c r="BN45" s="237">
        <f t="shared" si="139"/>
        <v>570</v>
      </c>
      <c r="BO45" s="237">
        <f t="shared" ref="BO45:CS45" si="140">BO18</f>
        <v>570</v>
      </c>
      <c r="BP45" s="237">
        <f t="shared" si="140"/>
        <v>570</v>
      </c>
      <c r="BQ45" s="237">
        <f t="shared" si="140"/>
        <v>570</v>
      </c>
      <c r="BR45" s="237">
        <f t="shared" si="140"/>
        <v>570</v>
      </c>
      <c r="BS45" s="237">
        <f t="shared" si="140"/>
        <v>570</v>
      </c>
      <c r="BT45" s="237">
        <f t="shared" si="140"/>
        <v>570</v>
      </c>
      <c r="BU45" s="237">
        <f t="shared" si="140"/>
        <v>570</v>
      </c>
      <c r="BV45" s="237">
        <f t="shared" si="140"/>
        <v>570</v>
      </c>
      <c r="BW45" s="237">
        <f t="shared" si="140"/>
        <v>570</v>
      </c>
      <c r="BX45" s="237">
        <f t="shared" si="140"/>
        <v>570</v>
      </c>
      <c r="BY45" s="237">
        <f t="shared" si="140"/>
        <v>570</v>
      </c>
      <c r="BZ45" s="237">
        <f t="shared" si="140"/>
        <v>570</v>
      </c>
      <c r="CA45" s="237">
        <f t="shared" si="140"/>
        <v>570</v>
      </c>
      <c r="CB45" s="237">
        <f t="shared" si="140"/>
        <v>570</v>
      </c>
      <c r="CC45" s="237">
        <f t="shared" si="140"/>
        <v>570</v>
      </c>
      <c r="CD45" s="237">
        <f t="shared" si="140"/>
        <v>570</v>
      </c>
      <c r="CE45" s="237">
        <f t="shared" si="140"/>
        <v>570</v>
      </c>
      <c r="CF45" s="237">
        <f t="shared" si="140"/>
        <v>570</v>
      </c>
      <c r="CG45" s="237">
        <f t="shared" si="140"/>
        <v>570</v>
      </c>
      <c r="CH45" s="237">
        <f t="shared" si="140"/>
        <v>570</v>
      </c>
      <c r="CI45" s="237">
        <f t="shared" si="140"/>
        <v>570</v>
      </c>
      <c r="CJ45" s="237">
        <f t="shared" si="140"/>
        <v>570</v>
      </c>
      <c r="CK45" s="237">
        <f t="shared" si="140"/>
        <v>570</v>
      </c>
      <c r="CL45" s="237">
        <f t="shared" si="140"/>
        <v>570</v>
      </c>
      <c r="CM45" s="237">
        <f t="shared" si="140"/>
        <v>570</v>
      </c>
      <c r="CN45" s="237">
        <f t="shared" si="140"/>
        <v>570</v>
      </c>
      <c r="CO45" s="237">
        <f t="shared" si="140"/>
        <v>570</v>
      </c>
      <c r="CP45" s="237">
        <f t="shared" si="140"/>
        <v>570</v>
      </c>
      <c r="CQ45" s="237">
        <f t="shared" si="140"/>
        <v>570</v>
      </c>
      <c r="CR45" s="237">
        <f t="shared" si="140"/>
        <v>570</v>
      </c>
      <c r="CS45" s="237">
        <f t="shared" si="140"/>
        <v>570</v>
      </c>
      <c r="CT45" s="292">
        <f t="shared" si="110"/>
        <v>46879.000000000007</v>
      </c>
      <c r="CU45" s="290">
        <f>SUM('Day (1):Day (31)'!CT45)</f>
        <v>1598787.5799999998</v>
      </c>
      <c r="CV45" s="121">
        <f t="shared" si="113"/>
        <v>1551908.5799999998</v>
      </c>
    </row>
    <row r="46" spans="1:100" hidden="1">
      <c r="A46" s="39" t="s">
        <v>45</v>
      </c>
      <c r="B46" s="26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73"/>
      <c r="CT46" s="291">
        <f t="shared" si="110"/>
        <v>0</v>
      </c>
      <c r="CU46" s="290">
        <f>SUM('Day (1):Day (31)'!CT46)</f>
        <v>0</v>
      </c>
      <c r="CV46" s="121">
        <f t="shared" si="113"/>
        <v>0</v>
      </c>
    </row>
    <row r="47" spans="1:100">
      <c r="A47" s="74" t="s">
        <v>46</v>
      </c>
      <c r="B47" s="36">
        <f t="shared" ref="B47:AG47" si="141">SUM(B48:B51)</f>
        <v>145.65791999999999</v>
      </c>
      <c r="C47" s="37">
        <f t="shared" si="141"/>
        <v>139.32480000000001</v>
      </c>
      <c r="D47" s="37">
        <f t="shared" si="141"/>
        <v>132.06263999999999</v>
      </c>
      <c r="E47" s="37">
        <f t="shared" si="141"/>
        <v>120.81416</v>
      </c>
      <c r="F47" s="37">
        <f t="shared" si="141"/>
        <v>116.91559999999998</v>
      </c>
      <c r="G47" s="37">
        <f t="shared" si="141"/>
        <v>118.14879999999999</v>
      </c>
      <c r="H47" s="37">
        <f t="shared" si="141"/>
        <v>120.73239999999998</v>
      </c>
      <c r="I47" s="37">
        <f t="shared" si="141"/>
        <v>123.19768000000001</v>
      </c>
      <c r="J47" s="37">
        <f t="shared" si="141"/>
        <v>119.82096000000001</v>
      </c>
      <c r="K47" s="37">
        <f t="shared" si="141"/>
        <v>117.97175999999999</v>
      </c>
      <c r="L47" s="37">
        <f t="shared" si="141"/>
        <v>116.79888</v>
      </c>
      <c r="M47" s="37">
        <f t="shared" si="141"/>
        <v>117.16048000000001</v>
      </c>
      <c r="N47" s="37">
        <f t="shared" si="141"/>
        <v>114.91888</v>
      </c>
      <c r="O47" s="37">
        <f t="shared" si="141"/>
        <v>112.35392</v>
      </c>
      <c r="P47" s="37">
        <f t="shared" si="141"/>
        <v>116.41311999999999</v>
      </c>
      <c r="Q47" s="37">
        <f t="shared" si="141"/>
        <v>122.92872</v>
      </c>
      <c r="R47" s="37">
        <f t="shared" si="141"/>
        <v>124.15416</v>
      </c>
      <c r="S47" s="37">
        <f t="shared" si="141"/>
        <v>119.34863999999999</v>
      </c>
      <c r="T47" s="37">
        <f t="shared" si="141"/>
        <v>123.82336000000001</v>
      </c>
      <c r="U47" s="37">
        <f t="shared" si="141"/>
        <v>131.03728000000001</v>
      </c>
      <c r="V47" s="37">
        <f t="shared" si="141"/>
        <v>130.08104</v>
      </c>
      <c r="W47" s="37">
        <f t="shared" si="141"/>
        <v>126.66072</v>
      </c>
      <c r="X47" s="37">
        <f t="shared" si="141"/>
        <v>125.5652</v>
      </c>
      <c r="Y47" s="37">
        <f t="shared" si="141"/>
        <v>121.95448</v>
      </c>
      <c r="Z47" s="37">
        <f t="shared" si="141"/>
        <v>129.68576910479624</v>
      </c>
      <c r="AA47" s="37">
        <f t="shared" si="141"/>
        <v>133.62225440576333</v>
      </c>
      <c r="AB47" s="37">
        <f t="shared" si="141"/>
        <v>141.31339257469955</v>
      </c>
      <c r="AC47" s="37">
        <f t="shared" si="141"/>
        <v>148.75232898342279</v>
      </c>
      <c r="AD47" s="37">
        <f t="shared" si="141"/>
        <v>183.44184465403885</v>
      </c>
      <c r="AE47" s="37">
        <f t="shared" si="141"/>
        <v>291.07767439738541</v>
      </c>
      <c r="AF47" s="37">
        <f t="shared" si="141"/>
        <v>449.49415735338647</v>
      </c>
      <c r="AG47" s="37">
        <f t="shared" si="141"/>
        <v>677.18748530781397</v>
      </c>
      <c r="AH47" s="37">
        <f t="shared" ref="AH47:BM47" si="142">SUM(AH48:AH51)</f>
        <v>934.65148003044965</v>
      </c>
      <c r="AI47" s="37">
        <f t="shared" si="142"/>
        <v>1228.1836970496126</v>
      </c>
      <c r="AJ47" s="37">
        <f t="shared" si="142"/>
        <v>1477.766395039763</v>
      </c>
      <c r="AK47" s="37">
        <f t="shared" si="142"/>
        <v>1794.5746478506178</v>
      </c>
      <c r="AL47" s="37">
        <f t="shared" si="142"/>
        <v>2098.0269330941728</v>
      </c>
      <c r="AM47" s="37">
        <f t="shared" si="142"/>
        <v>2371.7884762429944</v>
      </c>
      <c r="AN47" s="37">
        <f t="shared" si="142"/>
        <v>2671.8516379048406</v>
      </c>
      <c r="AO47" s="37">
        <f t="shared" si="142"/>
        <v>2918.1075914322832</v>
      </c>
      <c r="AP47" s="37">
        <f t="shared" si="142"/>
        <v>3131.4287820464651</v>
      </c>
      <c r="AQ47" s="37">
        <f t="shared" si="142"/>
        <v>3375.6040708089577</v>
      </c>
      <c r="AR47" s="37">
        <f t="shared" si="142"/>
        <v>3606.978635443561</v>
      </c>
      <c r="AS47" s="37">
        <f t="shared" si="142"/>
        <v>3760.5327824147535</v>
      </c>
      <c r="AT47" s="37">
        <f t="shared" si="142"/>
        <v>3883.7056677163159</v>
      </c>
      <c r="AU47" s="37">
        <f t="shared" si="142"/>
        <v>3996.3960161236619</v>
      </c>
      <c r="AV47" s="37">
        <f t="shared" si="142"/>
        <v>4045.0567200999817</v>
      </c>
      <c r="AW47" s="37">
        <f t="shared" si="142"/>
        <v>4112.2269812031027</v>
      </c>
      <c r="AX47" s="37">
        <f t="shared" si="142"/>
        <v>4148.1196242180049</v>
      </c>
      <c r="AY47" s="37">
        <f t="shared" si="142"/>
        <v>4176.1391768533913</v>
      </c>
      <c r="AZ47" s="37">
        <f t="shared" si="142"/>
        <v>4226.672147516012</v>
      </c>
      <c r="BA47" s="37">
        <f t="shared" si="142"/>
        <v>4225.027596236062</v>
      </c>
      <c r="BB47" s="37">
        <f t="shared" si="142"/>
        <v>4183.0986616885966</v>
      </c>
      <c r="BC47" s="37">
        <f t="shared" si="142"/>
        <v>4148.8608528869372</v>
      </c>
      <c r="BD47" s="37">
        <f t="shared" si="142"/>
        <v>4094.7793546970761</v>
      </c>
      <c r="BE47" s="37">
        <f t="shared" si="142"/>
        <v>4004.5401959505748</v>
      </c>
      <c r="BF47" s="37">
        <f t="shared" si="142"/>
        <v>3910.9820606536482</v>
      </c>
      <c r="BG47" s="37">
        <f t="shared" si="142"/>
        <v>3791.4067617552796</v>
      </c>
      <c r="BH47" s="37">
        <f t="shared" si="142"/>
        <v>3596.3261188805914</v>
      </c>
      <c r="BI47" s="37">
        <f t="shared" si="142"/>
        <v>3389.6529689342615</v>
      </c>
      <c r="BJ47" s="37">
        <f t="shared" si="142"/>
        <v>3145.8060197158743</v>
      </c>
      <c r="BK47" s="37">
        <f t="shared" si="142"/>
        <v>2890.3430582363849</v>
      </c>
      <c r="BL47" s="37">
        <f t="shared" si="142"/>
        <v>2615.050611516318</v>
      </c>
      <c r="BM47" s="37">
        <f t="shared" si="142"/>
        <v>2314.4432544875863</v>
      </c>
      <c r="BN47" s="37">
        <f t="shared" ref="BN47:CS47" si="143">SUM(BN48:BN51)</f>
        <v>2016.8580987536041</v>
      </c>
      <c r="BO47" s="37">
        <f t="shared" si="143"/>
        <v>1625.1736010866198</v>
      </c>
      <c r="BP47" s="37">
        <f t="shared" si="143"/>
        <v>1262.2448532230737</v>
      </c>
      <c r="BQ47" s="37">
        <f t="shared" si="143"/>
        <v>920.42580834393675</v>
      </c>
      <c r="BR47" s="37">
        <f t="shared" si="143"/>
        <v>603.88271197229756</v>
      </c>
      <c r="BS47" s="37">
        <f t="shared" si="143"/>
        <v>376.94422074108411</v>
      </c>
      <c r="BT47" s="37">
        <f t="shared" si="143"/>
        <v>166.50799411279144</v>
      </c>
      <c r="BU47" s="37">
        <f t="shared" si="143"/>
        <v>109.93716519992175</v>
      </c>
      <c r="BV47" s="37">
        <f t="shared" si="143"/>
        <v>94.162464926682603</v>
      </c>
      <c r="BW47" s="37">
        <f t="shared" si="143"/>
        <v>100.82376000000001</v>
      </c>
      <c r="BX47" s="37">
        <f t="shared" si="143"/>
        <v>106.63376</v>
      </c>
      <c r="BY47" s="37">
        <f t="shared" si="143"/>
        <v>114.71304000000001</v>
      </c>
      <c r="BZ47" s="37">
        <f t="shared" si="143"/>
        <v>111.96688</v>
      </c>
      <c r="CA47" s="37">
        <f t="shared" si="143"/>
        <v>115.27856</v>
      </c>
      <c r="CB47" s="37">
        <f t="shared" si="143"/>
        <v>119.06216000000001</v>
      </c>
      <c r="CC47" s="37">
        <f t="shared" si="143"/>
        <v>123.86336</v>
      </c>
      <c r="CD47" s="37">
        <f t="shared" si="143"/>
        <v>130.74279999999999</v>
      </c>
      <c r="CE47" s="37">
        <f t="shared" si="143"/>
        <v>134.81887999999998</v>
      </c>
      <c r="CF47" s="37">
        <f t="shared" si="143"/>
        <v>134.77960000000002</v>
      </c>
      <c r="CG47" s="37">
        <f t="shared" si="143"/>
        <v>136.35912000000002</v>
      </c>
      <c r="CH47" s="37">
        <f t="shared" si="143"/>
        <v>136.58920000000001</v>
      </c>
      <c r="CI47" s="37">
        <f t="shared" si="143"/>
        <v>138.9308</v>
      </c>
      <c r="CJ47" s="37">
        <f t="shared" si="143"/>
        <v>141.03399999999999</v>
      </c>
      <c r="CK47" s="37">
        <f t="shared" si="143"/>
        <v>143.83976000000001</v>
      </c>
      <c r="CL47" s="37">
        <f t="shared" si="143"/>
        <v>143.05127999999999</v>
      </c>
      <c r="CM47" s="37">
        <f t="shared" si="143"/>
        <v>151.32664</v>
      </c>
      <c r="CN47" s="37">
        <f t="shared" si="143"/>
        <v>157.38864000000001</v>
      </c>
      <c r="CO47" s="37">
        <f t="shared" si="143"/>
        <v>161.56744</v>
      </c>
      <c r="CP47" s="37">
        <f t="shared" si="143"/>
        <v>161.82247999999998</v>
      </c>
      <c r="CQ47" s="37">
        <f t="shared" si="143"/>
        <v>160.13535999999999</v>
      </c>
      <c r="CR47" s="37">
        <f t="shared" si="143"/>
        <v>152.24815999999998</v>
      </c>
      <c r="CS47" s="75">
        <f t="shared" si="143"/>
        <v>152.03744</v>
      </c>
      <c r="CT47" s="296">
        <f t="shared" si="110"/>
        <v>119685.69952386948</v>
      </c>
      <c r="CU47" s="290">
        <f>SUM('Day (1):Day (31)'!CT47)</f>
        <v>3588005.585921187</v>
      </c>
      <c r="CV47" s="121">
        <f t="shared" si="113"/>
        <v>3468319.8863973175</v>
      </c>
    </row>
    <row r="48" spans="1:100">
      <c r="A48" s="23" t="s">
        <v>65</v>
      </c>
      <c r="B48" s="31">
        <f>B21</f>
        <v>0</v>
      </c>
      <c r="C48" s="31">
        <f t="shared" ref="C48:BN49" si="144">C21</f>
        <v>0</v>
      </c>
      <c r="D48" s="31">
        <f t="shared" si="144"/>
        <v>0</v>
      </c>
      <c r="E48" s="31">
        <f t="shared" si="144"/>
        <v>0</v>
      </c>
      <c r="F48" s="31">
        <f t="shared" si="144"/>
        <v>0</v>
      </c>
      <c r="G48" s="31">
        <f t="shared" si="144"/>
        <v>0</v>
      </c>
      <c r="H48" s="31">
        <f t="shared" si="144"/>
        <v>0</v>
      </c>
      <c r="I48" s="31">
        <f t="shared" si="144"/>
        <v>0</v>
      </c>
      <c r="J48" s="31">
        <f t="shared" si="144"/>
        <v>0</v>
      </c>
      <c r="K48" s="31">
        <f t="shared" si="144"/>
        <v>0</v>
      </c>
      <c r="L48" s="31">
        <f t="shared" si="144"/>
        <v>0</v>
      </c>
      <c r="M48" s="31">
        <f t="shared" si="144"/>
        <v>0</v>
      </c>
      <c r="N48" s="31">
        <f t="shared" si="144"/>
        <v>0</v>
      </c>
      <c r="O48" s="31">
        <f t="shared" si="144"/>
        <v>0</v>
      </c>
      <c r="P48" s="31">
        <f t="shared" si="144"/>
        <v>0</v>
      </c>
      <c r="Q48" s="31">
        <f t="shared" si="144"/>
        <v>0</v>
      </c>
      <c r="R48" s="31">
        <f t="shared" si="144"/>
        <v>0</v>
      </c>
      <c r="S48" s="31">
        <f t="shared" si="144"/>
        <v>0</v>
      </c>
      <c r="T48" s="31">
        <f t="shared" si="144"/>
        <v>0</v>
      </c>
      <c r="U48" s="31">
        <f t="shared" si="144"/>
        <v>0</v>
      </c>
      <c r="V48" s="31">
        <f t="shared" si="144"/>
        <v>0</v>
      </c>
      <c r="W48" s="31">
        <f t="shared" si="144"/>
        <v>0</v>
      </c>
      <c r="X48" s="31">
        <f t="shared" si="144"/>
        <v>0</v>
      </c>
      <c r="Y48" s="31">
        <f t="shared" si="144"/>
        <v>0</v>
      </c>
      <c r="Z48" s="31">
        <f t="shared" si="144"/>
        <v>0.4</v>
      </c>
      <c r="AA48" s="31">
        <f t="shared" si="144"/>
        <v>1.54</v>
      </c>
      <c r="AB48" s="31">
        <f t="shared" si="144"/>
        <v>4.92</v>
      </c>
      <c r="AC48" s="31">
        <f t="shared" si="144"/>
        <v>9.4500000000000011</v>
      </c>
      <c r="AD48" s="31">
        <f t="shared" si="144"/>
        <v>20.52</v>
      </c>
      <c r="AE48" s="31">
        <f t="shared" si="144"/>
        <v>41.29</v>
      </c>
      <c r="AF48" s="31">
        <f t="shared" si="144"/>
        <v>72.05</v>
      </c>
      <c r="AG48" s="31">
        <f t="shared" si="144"/>
        <v>115.02</v>
      </c>
      <c r="AH48" s="31">
        <f t="shared" si="144"/>
        <v>173.79</v>
      </c>
      <c r="AI48" s="31">
        <f t="shared" si="144"/>
        <v>263.14000000000004</v>
      </c>
      <c r="AJ48" s="31">
        <f t="shared" si="144"/>
        <v>319.95999999999998</v>
      </c>
      <c r="AK48" s="31">
        <f t="shared" si="144"/>
        <v>427.15999999999997</v>
      </c>
      <c r="AL48" s="31">
        <f t="shared" si="144"/>
        <v>543.04</v>
      </c>
      <c r="AM48" s="31">
        <f t="shared" si="144"/>
        <v>661.95</v>
      </c>
      <c r="AN48" s="31">
        <f t="shared" si="144"/>
        <v>795.81</v>
      </c>
      <c r="AO48" s="31">
        <f t="shared" si="144"/>
        <v>924.5100000000001</v>
      </c>
      <c r="AP48" s="31">
        <f t="shared" si="144"/>
        <v>1006.9200000000001</v>
      </c>
      <c r="AQ48" s="31">
        <f t="shared" si="144"/>
        <v>1142.1200000000001</v>
      </c>
      <c r="AR48" s="31">
        <f t="shared" si="144"/>
        <v>1292.1400000000001</v>
      </c>
      <c r="AS48" s="31">
        <f t="shared" si="144"/>
        <v>1382.6699999999998</v>
      </c>
      <c r="AT48" s="31">
        <f t="shared" si="144"/>
        <v>1465.48</v>
      </c>
      <c r="AU48" s="31">
        <f t="shared" si="144"/>
        <v>1539.23</v>
      </c>
      <c r="AV48" s="31">
        <f t="shared" si="144"/>
        <v>1551.6100000000001</v>
      </c>
      <c r="AW48" s="31">
        <f t="shared" si="144"/>
        <v>1590.27</v>
      </c>
      <c r="AX48" s="31">
        <f t="shared" si="144"/>
        <v>1610.85</v>
      </c>
      <c r="AY48" s="31">
        <f t="shared" si="144"/>
        <v>1633.64</v>
      </c>
      <c r="AZ48" s="31">
        <f t="shared" si="144"/>
        <v>1683.8899999999999</v>
      </c>
      <c r="BA48" s="31">
        <f t="shared" si="144"/>
        <v>1697.6399999999999</v>
      </c>
      <c r="BB48" s="31">
        <f t="shared" si="144"/>
        <v>1667.17</v>
      </c>
      <c r="BC48" s="31">
        <f t="shared" si="144"/>
        <v>1659.49</v>
      </c>
      <c r="BD48" s="31">
        <f t="shared" si="144"/>
        <v>1648.91</v>
      </c>
      <c r="BE48" s="31">
        <f t="shared" si="144"/>
        <v>1614.67</v>
      </c>
      <c r="BF48" s="31">
        <f t="shared" si="144"/>
        <v>1582.74</v>
      </c>
      <c r="BG48" s="31">
        <f t="shared" si="144"/>
        <v>1527.83</v>
      </c>
      <c r="BH48" s="31">
        <f t="shared" si="144"/>
        <v>1434.49</v>
      </c>
      <c r="BI48" s="31">
        <f t="shared" si="144"/>
        <v>1349.5900000000001</v>
      </c>
      <c r="BJ48" s="31">
        <f t="shared" si="144"/>
        <v>1254.69</v>
      </c>
      <c r="BK48" s="31">
        <f t="shared" si="144"/>
        <v>1154.06</v>
      </c>
      <c r="BL48" s="31">
        <f t="shared" si="144"/>
        <v>1054.3400000000001</v>
      </c>
      <c r="BM48" s="31">
        <f t="shared" si="144"/>
        <v>934.33</v>
      </c>
      <c r="BN48" s="31">
        <f t="shared" si="144"/>
        <v>826.12</v>
      </c>
      <c r="BO48" s="31">
        <f t="shared" ref="BO48:CS51" si="145">BO21</f>
        <v>675.25</v>
      </c>
      <c r="BP48" s="31">
        <f t="shared" si="145"/>
        <v>505.51</v>
      </c>
      <c r="BQ48" s="31">
        <f t="shared" si="145"/>
        <v>352.95</v>
      </c>
      <c r="BR48" s="31">
        <f t="shared" si="145"/>
        <v>247.10000000000002</v>
      </c>
      <c r="BS48" s="31">
        <f t="shared" si="145"/>
        <v>149.32</v>
      </c>
      <c r="BT48" s="31">
        <f t="shared" si="145"/>
        <v>68</v>
      </c>
      <c r="BU48" s="31">
        <f t="shared" si="145"/>
        <v>22.31</v>
      </c>
      <c r="BV48" s="31">
        <f t="shared" si="145"/>
        <v>4.5900000000000007</v>
      </c>
      <c r="BW48" s="31">
        <f t="shared" si="145"/>
        <v>1.07</v>
      </c>
      <c r="BX48" s="31">
        <f t="shared" si="145"/>
        <v>0</v>
      </c>
      <c r="BY48" s="31">
        <f t="shared" si="145"/>
        <v>0</v>
      </c>
      <c r="BZ48" s="31">
        <f t="shared" si="145"/>
        <v>0</v>
      </c>
      <c r="CA48" s="31">
        <f t="shared" si="145"/>
        <v>0</v>
      </c>
      <c r="CB48" s="31">
        <f t="shared" si="145"/>
        <v>0</v>
      </c>
      <c r="CC48" s="31">
        <f t="shared" si="145"/>
        <v>0</v>
      </c>
      <c r="CD48" s="31">
        <f t="shared" si="145"/>
        <v>0</v>
      </c>
      <c r="CE48" s="31">
        <f t="shared" si="145"/>
        <v>0</v>
      </c>
      <c r="CF48" s="31">
        <f t="shared" si="145"/>
        <v>0</v>
      </c>
      <c r="CG48" s="31">
        <f t="shared" si="145"/>
        <v>0</v>
      </c>
      <c r="CH48" s="31">
        <f t="shared" si="145"/>
        <v>0</v>
      </c>
      <c r="CI48" s="31">
        <f t="shared" si="145"/>
        <v>0</v>
      </c>
      <c r="CJ48" s="31">
        <f t="shared" si="145"/>
        <v>0</v>
      </c>
      <c r="CK48" s="31">
        <f t="shared" si="145"/>
        <v>0</v>
      </c>
      <c r="CL48" s="31">
        <f t="shared" si="145"/>
        <v>0</v>
      </c>
      <c r="CM48" s="31">
        <f t="shared" si="145"/>
        <v>0</v>
      </c>
      <c r="CN48" s="31">
        <f t="shared" si="145"/>
        <v>0</v>
      </c>
      <c r="CO48" s="31">
        <f t="shared" si="145"/>
        <v>0</v>
      </c>
      <c r="CP48" s="31">
        <f t="shared" si="145"/>
        <v>0</v>
      </c>
      <c r="CQ48" s="31">
        <f t="shared" si="145"/>
        <v>0</v>
      </c>
      <c r="CR48" s="31">
        <f t="shared" si="145"/>
        <v>0</v>
      </c>
      <c r="CS48" s="31">
        <f t="shared" si="145"/>
        <v>0</v>
      </c>
      <c r="CT48" s="291">
        <f t="shared" ref="CT48:CT51" si="146">SUM(B48:CS48)</f>
        <v>41705.539999999986</v>
      </c>
      <c r="CU48" s="290">
        <f>SUM('Day (1):Day (31)'!CT48)</f>
        <v>1342824.34</v>
      </c>
      <c r="CV48" s="121">
        <f t="shared" si="113"/>
        <v>1301118.8</v>
      </c>
    </row>
    <row r="49" spans="1:104">
      <c r="A49" s="22" t="s">
        <v>66</v>
      </c>
      <c r="B49" s="31">
        <f t="shared" ref="B49:Q51" si="147">B22</f>
        <v>0</v>
      </c>
      <c r="C49" s="31">
        <f t="shared" si="147"/>
        <v>0</v>
      </c>
      <c r="D49" s="31">
        <f t="shared" si="147"/>
        <v>0</v>
      </c>
      <c r="E49" s="31">
        <f t="shared" si="147"/>
        <v>0</v>
      </c>
      <c r="F49" s="31">
        <f t="shared" si="147"/>
        <v>0</v>
      </c>
      <c r="G49" s="31">
        <f t="shared" si="147"/>
        <v>0</v>
      </c>
      <c r="H49" s="31">
        <f t="shared" si="147"/>
        <v>0</v>
      </c>
      <c r="I49" s="31">
        <f t="shared" si="147"/>
        <v>0</v>
      </c>
      <c r="J49" s="31">
        <f t="shared" si="147"/>
        <v>0</v>
      </c>
      <c r="K49" s="31">
        <f t="shared" si="147"/>
        <v>0</v>
      </c>
      <c r="L49" s="31">
        <f t="shared" si="147"/>
        <v>0</v>
      </c>
      <c r="M49" s="31">
        <f t="shared" si="147"/>
        <v>0</v>
      </c>
      <c r="N49" s="31">
        <f t="shared" si="147"/>
        <v>0</v>
      </c>
      <c r="O49" s="31">
        <f t="shared" si="147"/>
        <v>0</v>
      </c>
      <c r="P49" s="31">
        <f t="shared" si="147"/>
        <v>0</v>
      </c>
      <c r="Q49" s="31">
        <f t="shared" si="147"/>
        <v>0</v>
      </c>
      <c r="R49" s="31">
        <f t="shared" si="144"/>
        <v>0</v>
      </c>
      <c r="S49" s="31">
        <f t="shared" si="144"/>
        <v>0</v>
      </c>
      <c r="T49" s="31">
        <f t="shared" si="144"/>
        <v>0</v>
      </c>
      <c r="U49" s="31">
        <f t="shared" si="144"/>
        <v>0</v>
      </c>
      <c r="V49" s="31">
        <f t="shared" si="144"/>
        <v>0</v>
      </c>
      <c r="W49" s="31">
        <f t="shared" si="144"/>
        <v>0</v>
      </c>
      <c r="X49" s="31">
        <f t="shared" si="144"/>
        <v>0</v>
      </c>
      <c r="Y49" s="31">
        <f t="shared" si="144"/>
        <v>0</v>
      </c>
      <c r="Z49" s="31">
        <f t="shared" si="144"/>
        <v>5.7002491047962511</v>
      </c>
      <c r="AA49" s="31">
        <f t="shared" si="144"/>
        <v>6.0728144057633253</v>
      </c>
      <c r="AB49" s="31">
        <f t="shared" si="144"/>
        <v>5.662992574699544</v>
      </c>
      <c r="AC49" s="31">
        <f t="shared" si="144"/>
        <v>7.0973689834227827</v>
      </c>
      <c r="AD49" s="31">
        <f t="shared" si="144"/>
        <v>32.375924654038833</v>
      </c>
      <c r="AE49" s="31">
        <f t="shared" si="144"/>
        <v>113.60447439738542</v>
      </c>
      <c r="AF49" s="31">
        <f t="shared" si="144"/>
        <v>239.19623735338649</v>
      </c>
      <c r="AG49" s="31">
        <f t="shared" si="144"/>
        <v>423.895485307814</v>
      </c>
      <c r="AH49" s="31">
        <f t="shared" si="144"/>
        <v>631.98252003044968</v>
      </c>
      <c r="AI49" s="31">
        <f t="shared" si="144"/>
        <v>847.39977704961257</v>
      </c>
      <c r="AJ49" s="31">
        <f t="shared" si="144"/>
        <v>1051.6400750397631</v>
      </c>
      <c r="AK49" s="31">
        <f t="shared" si="144"/>
        <v>1272.5247278506179</v>
      </c>
      <c r="AL49" s="31">
        <f t="shared" si="144"/>
        <v>1476.1502930941729</v>
      </c>
      <c r="AM49" s="31">
        <f t="shared" si="144"/>
        <v>1639.4270362429938</v>
      </c>
      <c r="AN49" s="31">
        <f t="shared" si="144"/>
        <v>1810.6114779048405</v>
      </c>
      <c r="AO49" s="31">
        <f t="shared" si="144"/>
        <v>1928.0906314322835</v>
      </c>
      <c r="AP49" s="31">
        <f t="shared" si="144"/>
        <v>2060.6866220464653</v>
      </c>
      <c r="AQ49" s="31">
        <f t="shared" si="144"/>
        <v>2168.5535908089578</v>
      </c>
      <c r="AR49" s="31">
        <f t="shared" si="144"/>
        <v>2250.2664754435614</v>
      </c>
      <c r="AS49" s="31">
        <f t="shared" si="144"/>
        <v>2314.2918224147538</v>
      </c>
      <c r="AT49" s="31">
        <f t="shared" si="144"/>
        <v>2351.4924677163162</v>
      </c>
      <c r="AU49" s="31">
        <f t="shared" si="144"/>
        <v>2392.8472161236618</v>
      </c>
      <c r="AV49" s="31">
        <f t="shared" si="144"/>
        <v>2429.9547200999818</v>
      </c>
      <c r="AW49" s="31">
        <f t="shared" si="144"/>
        <v>2457.161301203103</v>
      </c>
      <c r="AX49" s="31">
        <f t="shared" si="144"/>
        <v>2471.5702642180049</v>
      </c>
      <c r="AY49" s="31">
        <f t="shared" si="144"/>
        <v>2476.5346968533909</v>
      </c>
      <c r="AZ49" s="31">
        <f t="shared" si="144"/>
        <v>2476.5812675160118</v>
      </c>
      <c r="BA49" s="31">
        <f t="shared" si="144"/>
        <v>2462.1536762360615</v>
      </c>
      <c r="BB49" s="31">
        <f t="shared" si="144"/>
        <v>2451.5728216885968</v>
      </c>
      <c r="BC49" s="31">
        <f t="shared" si="144"/>
        <v>2423.9657328869366</v>
      </c>
      <c r="BD49" s="31">
        <f t="shared" si="144"/>
        <v>2381.6423146970765</v>
      </c>
      <c r="BE49" s="31">
        <f t="shared" si="144"/>
        <v>2324.2393159505746</v>
      </c>
      <c r="BF49" s="31">
        <f t="shared" si="144"/>
        <v>2260.893900653648</v>
      </c>
      <c r="BG49" s="31">
        <f t="shared" si="144"/>
        <v>2196.0302817552797</v>
      </c>
      <c r="BH49" s="31">
        <f t="shared" si="144"/>
        <v>2094.0591588805914</v>
      </c>
      <c r="BI49" s="31">
        <f t="shared" si="144"/>
        <v>1972.1930489342612</v>
      </c>
      <c r="BJ49" s="31">
        <f t="shared" si="144"/>
        <v>1823.5301797158738</v>
      </c>
      <c r="BK49" s="31">
        <f t="shared" si="144"/>
        <v>1668.6640982363849</v>
      </c>
      <c r="BL49" s="31">
        <f t="shared" si="144"/>
        <v>1494.3128515163178</v>
      </c>
      <c r="BM49" s="31">
        <f t="shared" si="144"/>
        <v>1312.7710944875864</v>
      </c>
      <c r="BN49" s="31">
        <f t="shared" si="144"/>
        <v>1122.464738753604</v>
      </c>
      <c r="BO49" s="31">
        <f t="shared" si="145"/>
        <v>883.80872108661993</v>
      </c>
      <c r="BP49" s="31">
        <f t="shared" si="145"/>
        <v>688.85461322307378</v>
      </c>
      <c r="BQ49" s="31">
        <f t="shared" si="145"/>
        <v>499.45172834393685</v>
      </c>
      <c r="BR49" s="31">
        <f t="shared" si="145"/>
        <v>288.85919197229759</v>
      </c>
      <c r="BS49" s="31">
        <f t="shared" si="145"/>
        <v>160.29622074108411</v>
      </c>
      <c r="BT49" s="31">
        <f t="shared" si="145"/>
        <v>30.93223411279142</v>
      </c>
      <c r="BU49" s="31">
        <f t="shared" si="145"/>
        <v>7.6748451999217497</v>
      </c>
      <c r="BV49" s="31">
        <f t="shared" si="145"/>
        <v>1.6113449266826003</v>
      </c>
      <c r="BW49" s="31">
        <f t="shared" si="145"/>
        <v>0</v>
      </c>
      <c r="BX49" s="31">
        <f t="shared" si="145"/>
        <v>0</v>
      </c>
      <c r="BY49" s="31">
        <f t="shared" si="145"/>
        <v>0</v>
      </c>
      <c r="BZ49" s="31">
        <f t="shared" si="145"/>
        <v>0</v>
      </c>
      <c r="CA49" s="31">
        <f t="shared" si="145"/>
        <v>0</v>
      </c>
      <c r="CB49" s="31">
        <f t="shared" si="145"/>
        <v>0</v>
      </c>
      <c r="CC49" s="31">
        <f t="shared" si="145"/>
        <v>0</v>
      </c>
      <c r="CD49" s="31">
        <f t="shared" si="145"/>
        <v>0</v>
      </c>
      <c r="CE49" s="31">
        <f t="shared" si="145"/>
        <v>0</v>
      </c>
      <c r="CF49" s="31">
        <f t="shared" si="145"/>
        <v>0</v>
      </c>
      <c r="CG49" s="31">
        <f t="shared" si="145"/>
        <v>0</v>
      </c>
      <c r="CH49" s="31">
        <f t="shared" si="145"/>
        <v>0</v>
      </c>
      <c r="CI49" s="31">
        <f t="shared" si="145"/>
        <v>0</v>
      </c>
      <c r="CJ49" s="31">
        <f t="shared" si="145"/>
        <v>0</v>
      </c>
      <c r="CK49" s="31">
        <f t="shared" si="145"/>
        <v>0</v>
      </c>
      <c r="CL49" s="31">
        <f t="shared" si="145"/>
        <v>0</v>
      </c>
      <c r="CM49" s="31">
        <f t="shared" si="145"/>
        <v>0</v>
      </c>
      <c r="CN49" s="31">
        <f t="shared" si="145"/>
        <v>0</v>
      </c>
      <c r="CO49" s="31">
        <f t="shared" si="145"/>
        <v>0</v>
      </c>
      <c r="CP49" s="31">
        <f t="shared" si="145"/>
        <v>0</v>
      </c>
      <c r="CQ49" s="31">
        <f t="shared" si="145"/>
        <v>0</v>
      </c>
      <c r="CR49" s="31">
        <f t="shared" si="145"/>
        <v>0</v>
      </c>
      <c r="CS49" s="31">
        <f t="shared" si="145"/>
        <v>0</v>
      </c>
      <c r="CT49" s="292">
        <f t="shared" si="146"/>
        <v>67891.354643869432</v>
      </c>
      <c r="CU49" s="290">
        <f>SUM('Day (1):Day (31)'!CT49)</f>
        <v>2003889.5669611869</v>
      </c>
      <c r="CV49" s="121">
        <f t="shared" si="113"/>
        <v>1935998.2123173175</v>
      </c>
    </row>
    <row r="50" spans="1:104">
      <c r="A50" s="22" t="s">
        <v>24</v>
      </c>
      <c r="B50" s="132">
        <v>77.56</v>
      </c>
      <c r="C50" s="132">
        <v>70.290000000000006</v>
      </c>
      <c r="D50" s="132">
        <v>64.8</v>
      </c>
      <c r="E50" s="132">
        <v>55.45</v>
      </c>
      <c r="F50" s="132">
        <v>52.87</v>
      </c>
      <c r="G50" s="132">
        <v>51.72</v>
      </c>
      <c r="H50" s="132">
        <v>53.37</v>
      </c>
      <c r="I50" s="132">
        <v>56.28</v>
      </c>
      <c r="J50" s="132">
        <v>52.63</v>
      </c>
      <c r="K50" s="132">
        <v>50.4</v>
      </c>
      <c r="L50" s="132">
        <v>50.04</v>
      </c>
      <c r="M50" s="132">
        <v>48.71</v>
      </c>
      <c r="N50" s="132">
        <v>46.88</v>
      </c>
      <c r="O50" s="132">
        <v>44.84</v>
      </c>
      <c r="P50" s="132">
        <v>51.21</v>
      </c>
      <c r="Q50" s="132">
        <v>57.58</v>
      </c>
      <c r="R50" s="132">
        <v>57.17</v>
      </c>
      <c r="S50" s="132">
        <v>54.4</v>
      </c>
      <c r="T50" s="132">
        <v>57.88</v>
      </c>
      <c r="U50" s="132">
        <v>63.18</v>
      </c>
      <c r="V50" s="132">
        <v>61.76</v>
      </c>
      <c r="W50" s="132">
        <v>59.17</v>
      </c>
      <c r="X50" s="132">
        <v>59.12</v>
      </c>
      <c r="Y50" s="132">
        <v>54.7</v>
      </c>
      <c r="Z50" s="132">
        <v>55.03</v>
      </c>
      <c r="AA50" s="132">
        <v>59.61</v>
      </c>
      <c r="AB50" s="132">
        <v>65.22</v>
      </c>
      <c r="AC50" s="132">
        <v>65.180000000000007</v>
      </c>
      <c r="AD50" s="132">
        <v>63.48</v>
      </c>
      <c r="AE50" s="132">
        <v>70</v>
      </c>
      <c r="AF50" s="132">
        <v>71.709999999999994</v>
      </c>
      <c r="AG50" s="132">
        <v>70.94</v>
      </c>
      <c r="AH50" s="132">
        <v>61.94</v>
      </c>
      <c r="AI50" s="132">
        <v>50.6</v>
      </c>
      <c r="AJ50" s="132">
        <v>37.869999999999997</v>
      </c>
      <c r="AK50" s="132">
        <v>27.06</v>
      </c>
      <c r="AL50" s="132">
        <v>13.05</v>
      </c>
      <c r="AM50" s="132">
        <v>5.55</v>
      </c>
      <c r="AN50" s="132">
        <v>0.48</v>
      </c>
      <c r="AO50" s="132">
        <v>0.16</v>
      </c>
      <c r="AP50" s="132">
        <v>0.22</v>
      </c>
      <c r="AQ50" s="132">
        <v>0.22</v>
      </c>
      <c r="AR50" s="132">
        <v>0.22</v>
      </c>
      <c r="AS50" s="132">
        <v>0.22</v>
      </c>
      <c r="AT50" s="132">
        <v>0.22</v>
      </c>
      <c r="AU50" s="132">
        <v>0.22</v>
      </c>
      <c r="AV50" s="132">
        <v>0.22</v>
      </c>
      <c r="AW50" s="132">
        <v>0.22</v>
      </c>
      <c r="AX50" s="132">
        <v>0.22</v>
      </c>
      <c r="AY50" s="132">
        <v>0.22</v>
      </c>
      <c r="AZ50" s="132">
        <v>0.14000000000000001</v>
      </c>
      <c r="BA50" s="132">
        <v>0.01</v>
      </c>
      <c r="BB50" s="132">
        <v>0.01</v>
      </c>
      <c r="BC50" s="132">
        <v>0.12</v>
      </c>
      <c r="BD50" s="132">
        <v>0.06</v>
      </c>
      <c r="BE50" s="132">
        <v>0.19</v>
      </c>
      <c r="BF50" s="132">
        <v>0.59</v>
      </c>
      <c r="BG50" s="132">
        <v>0.61</v>
      </c>
      <c r="BH50" s="132">
        <v>0.37</v>
      </c>
      <c r="BI50" s="132">
        <v>0.38</v>
      </c>
      <c r="BJ50" s="132">
        <v>0.44</v>
      </c>
      <c r="BK50" s="132">
        <v>0.28000000000000003</v>
      </c>
      <c r="BL50" s="132">
        <v>0.1</v>
      </c>
      <c r="BM50" s="132">
        <v>0.45</v>
      </c>
      <c r="BN50" s="132">
        <v>0.49</v>
      </c>
      <c r="BO50" s="132">
        <v>0.36</v>
      </c>
      <c r="BP50" s="132">
        <v>0.47</v>
      </c>
      <c r="BQ50" s="132">
        <v>0.41</v>
      </c>
      <c r="BR50" s="132">
        <v>0.51</v>
      </c>
      <c r="BS50" s="132">
        <v>0.39</v>
      </c>
      <c r="BT50" s="132">
        <v>0.08</v>
      </c>
      <c r="BU50" s="132">
        <v>13.47</v>
      </c>
      <c r="BV50" s="132">
        <v>25.17</v>
      </c>
      <c r="BW50" s="132">
        <v>34.880000000000003</v>
      </c>
      <c r="BX50" s="132">
        <v>40.11</v>
      </c>
      <c r="BY50" s="132">
        <v>48.5</v>
      </c>
      <c r="BZ50" s="132">
        <v>46.27</v>
      </c>
      <c r="CA50" s="132">
        <v>47.88</v>
      </c>
      <c r="CB50" s="132">
        <v>51.34</v>
      </c>
      <c r="CC50" s="132">
        <v>57.11</v>
      </c>
      <c r="CD50" s="132">
        <v>64.5</v>
      </c>
      <c r="CE50" s="132">
        <v>68.319999999999993</v>
      </c>
      <c r="CF50" s="132">
        <v>68.14</v>
      </c>
      <c r="CG50" s="132">
        <v>68.09</v>
      </c>
      <c r="CH50" s="132">
        <v>69.8</v>
      </c>
      <c r="CI50" s="132">
        <v>72.23</v>
      </c>
      <c r="CJ50" s="132">
        <v>73.650000000000006</v>
      </c>
      <c r="CK50" s="132">
        <v>76.930000000000007</v>
      </c>
      <c r="CL50" s="132">
        <v>78.77</v>
      </c>
      <c r="CM50" s="132">
        <v>85.9</v>
      </c>
      <c r="CN50" s="132">
        <v>91.99</v>
      </c>
      <c r="CO50" s="132">
        <v>95.62</v>
      </c>
      <c r="CP50" s="132">
        <v>94.74</v>
      </c>
      <c r="CQ50" s="132">
        <v>92.74</v>
      </c>
      <c r="CR50" s="132">
        <v>86.44</v>
      </c>
      <c r="CS50" s="132">
        <v>86.55</v>
      </c>
      <c r="CT50" s="292">
        <f t="shared" si="146"/>
        <v>3717.6899999999987</v>
      </c>
      <c r="CU50" s="290">
        <f>SUM('Day (1):Day (31)'!CT50)</f>
        <v>85132.849999999977</v>
      </c>
      <c r="CV50" s="121">
        <f t="shared" si="113"/>
        <v>81415.159999999974</v>
      </c>
    </row>
    <row r="51" spans="1:104">
      <c r="A51" s="24" t="s">
        <v>41</v>
      </c>
      <c r="B51" s="31">
        <f t="shared" si="147"/>
        <v>68.097920000000002</v>
      </c>
      <c r="C51" s="31">
        <f t="shared" ref="C51:BN51" si="148">C24</f>
        <v>69.034800000000004</v>
      </c>
      <c r="D51" s="31">
        <f t="shared" si="148"/>
        <v>67.262640000000005</v>
      </c>
      <c r="E51" s="31">
        <f t="shared" si="148"/>
        <v>65.364159999999998</v>
      </c>
      <c r="F51" s="31">
        <f t="shared" si="148"/>
        <v>64.045599999999993</v>
      </c>
      <c r="G51" s="31">
        <f t="shared" si="148"/>
        <v>66.428799999999995</v>
      </c>
      <c r="H51" s="31">
        <f t="shared" si="148"/>
        <v>67.362399999999994</v>
      </c>
      <c r="I51" s="31">
        <f t="shared" si="148"/>
        <v>66.917680000000004</v>
      </c>
      <c r="J51" s="31">
        <f t="shared" si="148"/>
        <v>67.190960000000004</v>
      </c>
      <c r="K51" s="31">
        <f t="shared" si="148"/>
        <v>67.571759999999998</v>
      </c>
      <c r="L51" s="31">
        <f t="shared" si="148"/>
        <v>66.758880000000005</v>
      </c>
      <c r="M51" s="31">
        <f t="shared" si="148"/>
        <v>68.450479999999999</v>
      </c>
      <c r="N51" s="31">
        <f t="shared" si="148"/>
        <v>68.038880000000006</v>
      </c>
      <c r="O51" s="31">
        <f t="shared" si="148"/>
        <v>67.513919999999999</v>
      </c>
      <c r="P51" s="31">
        <f t="shared" si="148"/>
        <v>65.203119999999998</v>
      </c>
      <c r="Q51" s="31">
        <f t="shared" si="148"/>
        <v>65.34872</v>
      </c>
      <c r="R51" s="31">
        <f t="shared" si="148"/>
        <v>66.984160000000003</v>
      </c>
      <c r="S51" s="31">
        <f t="shared" si="148"/>
        <v>64.948639999999997</v>
      </c>
      <c r="T51" s="31">
        <f t="shared" si="148"/>
        <v>65.943359999999998</v>
      </c>
      <c r="U51" s="31">
        <f t="shared" si="148"/>
        <v>67.857280000000003</v>
      </c>
      <c r="V51" s="31">
        <f t="shared" si="148"/>
        <v>68.321039999999996</v>
      </c>
      <c r="W51" s="31">
        <f t="shared" si="148"/>
        <v>67.490719999999996</v>
      </c>
      <c r="X51" s="31">
        <f t="shared" si="148"/>
        <v>66.4452</v>
      </c>
      <c r="Y51" s="31">
        <f t="shared" si="148"/>
        <v>67.254480000000001</v>
      </c>
      <c r="Z51" s="31">
        <f t="shared" si="148"/>
        <v>68.555520000000001</v>
      </c>
      <c r="AA51" s="31">
        <f t="shared" si="148"/>
        <v>66.399439999999998</v>
      </c>
      <c r="AB51" s="31">
        <f t="shared" si="148"/>
        <v>65.510400000000004</v>
      </c>
      <c r="AC51" s="31">
        <f t="shared" si="148"/>
        <v>67.024959999999993</v>
      </c>
      <c r="AD51" s="31">
        <f t="shared" si="148"/>
        <v>67.065920000000006</v>
      </c>
      <c r="AE51" s="31">
        <f t="shared" si="148"/>
        <v>66.183199999999999</v>
      </c>
      <c r="AF51" s="31">
        <f t="shared" si="148"/>
        <v>66.53792</v>
      </c>
      <c r="AG51" s="31">
        <f t="shared" si="148"/>
        <v>67.331999999999994</v>
      </c>
      <c r="AH51" s="31">
        <f t="shared" si="148"/>
        <v>66.938959999999994</v>
      </c>
      <c r="AI51" s="31">
        <f t="shared" si="148"/>
        <v>67.04392</v>
      </c>
      <c r="AJ51" s="31">
        <f t="shared" si="148"/>
        <v>68.296319999999994</v>
      </c>
      <c r="AK51" s="31">
        <f t="shared" si="148"/>
        <v>67.829920000000001</v>
      </c>
      <c r="AL51" s="31">
        <f t="shared" si="148"/>
        <v>65.786640000000006</v>
      </c>
      <c r="AM51" s="31">
        <f t="shared" si="148"/>
        <v>64.861440000000002</v>
      </c>
      <c r="AN51" s="31">
        <f t="shared" si="148"/>
        <v>64.950159999999997</v>
      </c>
      <c r="AO51" s="31">
        <f t="shared" si="148"/>
        <v>65.346959999999996</v>
      </c>
      <c r="AP51" s="31">
        <f t="shared" si="148"/>
        <v>63.602159999999998</v>
      </c>
      <c r="AQ51" s="31">
        <f t="shared" si="148"/>
        <v>64.710480000000004</v>
      </c>
      <c r="AR51" s="31">
        <f t="shared" si="148"/>
        <v>64.352159999999998</v>
      </c>
      <c r="AS51" s="31">
        <f t="shared" si="148"/>
        <v>63.350960000000001</v>
      </c>
      <c r="AT51" s="31">
        <f t="shared" si="148"/>
        <v>66.513199999999998</v>
      </c>
      <c r="AU51" s="31">
        <f t="shared" si="148"/>
        <v>64.098799999999997</v>
      </c>
      <c r="AV51" s="31">
        <f t="shared" si="148"/>
        <v>63.271999999999998</v>
      </c>
      <c r="AW51" s="31">
        <f t="shared" si="148"/>
        <v>64.575680000000006</v>
      </c>
      <c r="AX51" s="31">
        <f t="shared" si="148"/>
        <v>65.47936</v>
      </c>
      <c r="AY51" s="31">
        <f t="shared" si="148"/>
        <v>65.744479999999996</v>
      </c>
      <c r="AZ51" s="31">
        <f t="shared" si="148"/>
        <v>66.060879999999997</v>
      </c>
      <c r="BA51" s="31">
        <f t="shared" si="148"/>
        <v>65.223920000000007</v>
      </c>
      <c r="BB51" s="31">
        <f t="shared" si="148"/>
        <v>64.345839999999995</v>
      </c>
      <c r="BC51" s="31">
        <f t="shared" si="148"/>
        <v>65.285120000000006</v>
      </c>
      <c r="BD51" s="31">
        <f t="shared" si="148"/>
        <v>64.16704</v>
      </c>
      <c r="BE51" s="31">
        <f t="shared" si="148"/>
        <v>65.440880000000007</v>
      </c>
      <c r="BF51" s="31">
        <f t="shared" si="148"/>
        <v>66.758160000000004</v>
      </c>
      <c r="BG51" s="31">
        <f t="shared" si="148"/>
        <v>66.936480000000003</v>
      </c>
      <c r="BH51" s="31">
        <f t="shared" si="148"/>
        <v>67.406959999999998</v>
      </c>
      <c r="BI51" s="31">
        <f t="shared" si="148"/>
        <v>67.489919999999998</v>
      </c>
      <c r="BJ51" s="31">
        <f t="shared" si="148"/>
        <v>67.145840000000007</v>
      </c>
      <c r="BK51" s="31">
        <f t="shared" si="148"/>
        <v>67.33896</v>
      </c>
      <c r="BL51" s="31">
        <f t="shared" si="148"/>
        <v>66.297759999999997</v>
      </c>
      <c r="BM51" s="31">
        <f t="shared" si="148"/>
        <v>66.892160000000004</v>
      </c>
      <c r="BN51" s="31">
        <f t="shared" si="148"/>
        <v>67.783360000000002</v>
      </c>
      <c r="BO51" s="31">
        <f t="shared" si="145"/>
        <v>65.75488</v>
      </c>
      <c r="BP51" s="31">
        <f t="shared" si="145"/>
        <v>67.410240000000002</v>
      </c>
      <c r="BQ51" s="31">
        <f t="shared" si="145"/>
        <v>67.614080000000001</v>
      </c>
      <c r="BR51" s="31">
        <f t="shared" si="145"/>
        <v>67.413520000000005</v>
      </c>
      <c r="BS51" s="31">
        <f t="shared" si="145"/>
        <v>66.938000000000002</v>
      </c>
      <c r="BT51" s="31">
        <f t="shared" si="145"/>
        <v>67.495760000000004</v>
      </c>
      <c r="BU51" s="31">
        <f t="shared" si="145"/>
        <v>66.482320000000001</v>
      </c>
      <c r="BV51" s="31">
        <f t="shared" si="145"/>
        <v>62.791119999999999</v>
      </c>
      <c r="BW51" s="31">
        <f t="shared" si="145"/>
        <v>64.873760000000004</v>
      </c>
      <c r="BX51" s="31">
        <f t="shared" si="145"/>
        <v>66.523759999999996</v>
      </c>
      <c r="BY51" s="31">
        <f t="shared" si="145"/>
        <v>66.213040000000007</v>
      </c>
      <c r="BZ51" s="31">
        <f t="shared" si="145"/>
        <v>65.696879999999993</v>
      </c>
      <c r="CA51" s="31">
        <f t="shared" si="145"/>
        <v>67.398560000000003</v>
      </c>
      <c r="CB51" s="31">
        <f t="shared" si="145"/>
        <v>67.722160000000002</v>
      </c>
      <c r="CC51" s="31">
        <f t="shared" si="145"/>
        <v>66.753360000000001</v>
      </c>
      <c r="CD51" s="31">
        <f t="shared" si="145"/>
        <v>66.242800000000003</v>
      </c>
      <c r="CE51" s="31">
        <f t="shared" si="145"/>
        <v>66.49888</v>
      </c>
      <c r="CF51" s="31">
        <f t="shared" si="145"/>
        <v>66.639600000000002</v>
      </c>
      <c r="CG51" s="31">
        <f t="shared" si="145"/>
        <v>68.269120000000001</v>
      </c>
      <c r="CH51" s="31">
        <f t="shared" si="145"/>
        <v>66.789199999999994</v>
      </c>
      <c r="CI51" s="31">
        <f t="shared" si="145"/>
        <v>66.700800000000001</v>
      </c>
      <c r="CJ51" s="31">
        <f t="shared" si="145"/>
        <v>67.384</v>
      </c>
      <c r="CK51" s="31">
        <f t="shared" si="145"/>
        <v>66.909760000000006</v>
      </c>
      <c r="CL51" s="31">
        <f t="shared" si="145"/>
        <v>64.281279999999995</v>
      </c>
      <c r="CM51" s="31">
        <f t="shared" si="145"/>
        <v>65.426640000000006</v>
      </c>
      <c r="CN51" s="31">
        <f t="shared" si="145"/>
        <v>65.39864</v>
      </c>
      <c r="CO51" s="31">
        <f t="shared" si="145"/>
        <v>65.94744</v>
      </c>
      <c r="CP51" s="31">
        <f t="shared" si="145"/>
        <v>67.082480000000004</v>
      </c>
      <c r="CQ51" s="31">
        <f t="shared" si="145"/>
        <v>67.395359999999997</v>
      </c>
      <c r="CR51" s="31">
        <f t="shared" si="145"/>
        <v>65.808160000000001</v>
      </c>
      <c r="CS51" s="31">
        <f t="shared" si="145"/>
        <v>65.487440000000007</v>
      </c>
      <c r="CT51" s="291">
        <f t="shared" si="146"/>
        <v>6371.1148800000001</v>
      </c>
      <c r="CU51" s="290">
        <f>SUM('Day (1):Day (31)'!CT51)</f>
        <v>156158.82896000001</v>
      </c>
      <c r="CV51" s="121">
        <f t="shared" si="113"/>
        <v>149787.71408000001</v>
      </c>
    </row>
    <row r="52" spans="1:104" s="106" customFormat="1" ht="15.75" thickBot="1">
      <c r="A52" s="76" t="s">
        <v>49</v>
      </c>
      <c r="B52" s="77" cm="1">
        <f t="array" ref="B52:CS52">TRANSPOSE([7]Consolidated!$B$3:$B$98)</f>
        <v>326.2</v>
      </c>
      <c r="C52" s="77">
        <v>95.3</v>
      </c>
      <c r="D52" s="77">
        <v>100</v>
      </c>
      <c r="E52" s="77">
        <v>50</v>
      </c>
      <c r="F52" s="77">
        <v>38.770000000000003</v>
      </c>
      <c r="G52" s="77">
        <v>0</v>
      </c>
      <c r="H52" s="77">
        <v>0</v>
      </c>
      <c r="I52" s="77">
        <v>0</v>
      </c>
      <c r="J52" s="77">
        <v>0</v>
      </c>
      <c r="K52" s="77">
        <v>0</v>
      </c>
      <c r="L52" s="77">
        <v>0</v>
      </c>
      <c r="M52" s="77">
        <v>0</v>
      </c>
      <c r="N52" s="77">
        <v>0</v>
      </c>
      <c r="O52" s="77">
        <v>0</v>
      </c>
      <c r="P52" s="77">
        <v>0</v>
      </c>
      <c r="Q52" s="77">
        <v>0</v>
      </c>
      <c r="R52" s="77">
        <v>0</v>
      </c>
      <c r="S52" s="77">
        <v>0</v>
      </c>
      <c r="T52" s="77">
        <v>0</v>
      </c>
      <c r="U52" s="77">
        <v>0</v>
      </c>
      <c r="V52" s="77">
        <v>0</v>
      </c>
      <c r="W52" s="77">
        <v>0</v>
      </c>
      <c r="X52" s="77">
        <v>0</v>
      </c>
      <c r="Y52" s="77">
        <v>0</v>
      </c>
      <c r="Z52" s="77">
        <v>0</v>
      </c>
      <c r="AA52" s="77">
        <v>0</v>
      </c>
      <c r="AB52" s="77">
        <v>0</v>
      </c>
      <c r="AC52" s="77">
        <v>0</v>
      </c>
      <c r="AD52" s="77">
        <v>0</v>
      </c>
      <c r="AE52" s="77">
        <v>0</v>
      </c>
      <c r="AF52" s="77">
        <v>0</v>
      </c>
      <c r="AG52" s="77">
        <v>0</v>
      </c>
      <c r="AH52" s="77">
        <v>0</v>
      </c>
      <c r="AI52" s="77">
        <v>0</v>
      </c>
      <c r="AJ52" s="77">
        <v>0</v>
      </c>
      <c r="AK52" s="77">
        <v>0</v>
      </c>
      <c r="AL52" s="77">
        <v>0</v>
      </c>
      <c r="AM52" s="77">
        <v>0</v>
      </c>
      <c r="AN52" s="77">
        <v>0</v>
      </c>
      <c r="AO52" s="77">
        <v>0</v>
      </c>
      <c r="AP52" s="77">
        <v>0</v>
      </c>
      <c r="AQ52" s="77">
        <v>0</v>
      </c>
      <c r="AR52" s="77">
        <v>0</v>
      </c>
      <c r="AS52" s="77">
        <v>0</v>
      </c>
      <c r="AT52" s="77">
        <v>0</v>
      </c>
      <c r="AU52" s="77">
        <v>0</v>
      </c>
      <c r="AV52" s="77">
        <v>0</v>
      </c>
      <c r="AW52" s="77">
        <v>0</v>
      </c>
      <c r="AX52" s="77">
        <v>0</v>
      </c>
      <c r="AY52" s="77">
        <v>0</v>
      </c>
      <c r="AZ52" s="77">
        <v>100.57</v>
      </c>
      <c r="BA52" s="77">
        <v>0</v>
      </c>
      <c r="BB52" s="77">
        <v>625.38</v>
      </c>
      <c r="BC52" s="77">
        <v>515.71</v>
      </c>
      <c r="BD52" s="77">
        <v>800</v>
      </c>
      <c r="BE52" s="77">
        <v>700</v>
      </c>
      <c r="BF52" s="77">
        <v>550</v>
      </c>
      <c r="BG52" s="77">
        <v>500</v>
      </c>
      <c r="BH52" s="77">
        <v>0</v>
      </c>
      <c r="BI52" s="77">
        <v>0</v>
      </c>
      <c r="BJ52" s="77">
        <v>0</v>
      </c>
      <c r="BK52" s="77">
        <v>0</v>
      </c>
      <c r="BL52" s="77">
        <v>0</v>
      </c>
      <c r="BM52" s="77">
        <v>0</v>
      </c>
      <c r="BN52" s="77">
        <v>0</v>
      </c>
      <c r="BO52" s="77">
        <v>0</v>
      </c>
      <c r="BP52" s="77">
        <v>0</v>
      </c>
      <c r="BQ52" s="77">
        <v>0</v>
      </c>
      <c r="BR52" s="77">
        <v>200</v>
      </c>
      <c r="BS52" s="77">
        <v>200</v>
      </c>
      <c r="BT52" s="77">
        <v>650</v>
      </c>
      <c r="BU52" s="77">
        <v>1100</v>
      </c>
      <c r="BV52" s="77">
        <v>1200</v>
      </c>
      <c r="BW52" s="77">
        <v>1400</v>
      </c>
      <c r="BX52" s="77">
        <v>1200</v>
      </c>
      <c r="BY52" s="77">
        <v>1200</v>
      </c>
      <c r="BZ52" s="77">
        <v>1132.5999999999999</v>
      </c>
      <c r="CA52" s="77">
        <v>969.47</v>
      </c>
      <c r="CB52" s="77">
        <v>918.06</v>
      </c>
      <c r="CC52" s="77">
        <v>869.8</v>
      </c>
      <c r="CD52" s="77">
        <v>650</v>
      </c>
      <c r="CE52" s="77">
        <v>500</v>
      </c>
      <c r="CF52" s="77">
        <v>500</v>
      </c>
      <c r="CG52" s="77">
        <v>343.11</v>
      </c>
      <c r="CH52" s="77">
        <v>0</v>
      </c>
      <c r="CI52" s="77">
        <v>250</v>
      </c>
      <c r="CJ52" s="77">
        <v>400</v>
      </c>
      <c r="CK52" s="77">
        <v>350</v>
      </c>
      <c r="CL52" s="77">
        <v>300</v>
      </c>
      <c r="CM52" s="77">
        <v>0</v>
      </c>
      <c r="CN52" s="77">
        <v>150</v>
      </c>
      <c r="CO52" s="77">
        <v>0</v>
      </c>
      <c r="CP52" s="77">
        <v>5.23</v>
      </c>
      <c r="CQ52" s="77">
        <v>8.92</v>
      </c>
      <c r="CR52" s="77">
        <v>0</v>
      </c>
      <c r="CS52" s="78">
        <v>0</v>
      </c>
      <c r="CT52" s="296">
        <f>SUM(B52:CS52)</f>
        <v>18899.12</v>
      </c>
      <c r="CU52" s="290">
        <f>SUM('Day (1):Day (31)'!CT52)</f>
        <v>447840.7099999999</v>
      </c>
      <c r="CV52" s="121">
        <f t="shared" si="113"/>
        <v>428941.58999999991</v>
      </c>
      <c r="CX52" s="118"/>
    </row>
    <row r="53" spans="1:104" ht="15.75" thickBot="1">
      <c r="A53" s="79" t="s">
        <v>50</v>
      </c>
      <c r="B53" s="267">
        <v>326.2</v>
      </c>
      <c r="C53" s="267">
        <v>95.3</v>
      </c>
      <c r="D53" s="267">
        <v>100</v>
      </c>
      <c r="E53" s="267">
        <v>50</v>
      </c>
      <c r="F53" s="267">
        <v>38.770000000000003</v>
      </c>
      <c r="G53" s="267">
        <v>0</v>
      </c>
      <c r="H53" s="267">
        <v>0</v>
      </c>
      <c r="I53" s="267">
        <v>0</v>
      </c>
      <c r="J53" s="267">
        <v>0</v>
      </c>
      <c r="K53" s="267">
        <v>0</v>
      </c>
      <c r="L53" s="267">
        <v>0</v>
      </c>
      <c r="M53" s="267">
        <v>0</v>
      </c>
      <c r="N53" s="267">
        <v>0</v>
      </c>
      <c r="O53" s="267">
        <v>0</v>
      </c>
      <c r="P53" s="267">
        <v>0</v>
      </c>
      <c r="Q53" s="267">
        <v>0</v>
      </c>
      <c r="R53" s="267">
        <v>0</v>
      </c>
      <c r="S53" s="267">
        <v>0</v>
      </c>
      <c r="T53" s="267">
        <v>0</v>
      </c>
      <c r="U53" s="267">
        <v>0</v>
      </c>
      <c r="V53" s="267">
        <v>0</v>
      </c>
      <c r="W53" s="267">
        <v>0</v>
      </c>
      <c r="X53" s="267">
        <v>0</v>
      </c>
      <c r="Y53" s="267">
        <v>0</v>
      </c>
      <c r="Z53" s="267">
        <v>0</v>
      </c>
      <c r="AA53" s="267">
        <v>0</v>
      </c>
      <c r="AB53" s="267">
        <v>0</v>
      </c>
      <c r="AC53" s="267">
        <v>0</v>
      </c>
      <c r="AD53" s="267">
        <v>0</v>
      </c>
      <c r="AE53" s="267">
        <v>0</v>
      </c>
      <c r="AF53" s="267">
        <v>0</v>
      </c>
      <c r="AG53" s="267">
        <v>0</v>
      </c>
      <c r="AH53" s="267">
        <v>0</v>
      </c>
      <c r="AI53" s="267">
        <v>0</v>
      </c>
      <c r="AJ53" s="267">
        <v>0</v>
      </c>
      <c r="AK53" s="267">
        <v>0</v>
      </c>
      <c r="AL53" s="267">
        <v>0</v>
      </c>
      <c r="AM53" s="267">
        <v>0</v>
      </c>
      <c r="AN53" s="267">
        <v>0</v>
      </c>
      <c r="AO53" s="267">
        <v>0</v>
      </c>
      <c r="AP53" s="267">
        <v>0</v>
      </c>
      <c r="AQ53" s="267">
        <v>0</v>
      </c>
      <c r="AR53" s="267">
        <v>0</v>
      </c>
      <c r="AS53" s="267">
        <v>0</v>
      </c>
      <c r="AT53" s="267">
        <v>0</v>
      </c>
      <c r="AU53" s="267">
        <v>0</v>
      </c>
      <c r="AV53" s="267">
        <v>0</v>
      </c>
      <c r="AW53" s="267">
        <v>0</v>
      </c>
      <c r="AX53" s="267">
        <v>0</v>
      </c>
      <c r="AY53" s="267">
        <v>0</v>
      </c>
      <c r="AZ53" s="267">
        <v>100.57</v>
      </c>
      <c r="BA53" s="267">
        <v>0</v>
      </c>
      <c r="BB53" s="267">
        <v>625.38</v>
      </c>
      <c r="BC53" s="267">
        <v>515.71</v>
      </c>
      <c r="BD53" s="267">
        <v>800</v>
      </c>
      <c r="BE53" s="267">
        <v>700</v>
      </c>
      <c r="BF53" s="267">
        <v>550</v>
      </c>
      <c r="BG53" s="267">
        <v>500</v>
      </c>
      <c r="BH53" s="267">
        <v>0</v>
      </c>
      <c r="BI53" s="267">
        <v>0</v>
      </c>
      <c r="BJ53" s="267">
        <v>0</v>
      </c>
      <c r="BK53" s="267">
        <v>0</v>
      </c>
      <c r="BL53" s="267">
        <v>0</v>
      </c>
      <c r="BM53" s="267">
        <v>0</v>
      </c>
      <c r="BN53" s="267">
        <v>0</v>
      </c>
      <c r="BO53" s="267">
        <v>0</v>
      </c>
      <c r="BP53" s="267">
        <v>0</v>
      </c>
      <c r="BQ53" s="267">
        <v>0</v>
      </c>
      <c r="BR53" s="267">
        <v>200</v>
      </c>
      <c r="BS53" s="267">
        <v>200</v>
      </c>
      <c r="BT53" s="267">
        <v>650</v>
      </c>
      <c r="BU53" s="267">
        <v>1100</v>
      </c>
      <c r="BV53" s="267">
        <v>1200</v>
      </c>
      <c r="BW53" s="267">
        <v>1400</v>
      </c>
      <c r="BX53" s="267">
        <v>1200</v>
      </c>
      <c r="BY53" s="267">
        <v>1200</v>
      </c>
      <c r="BZ53" s="267">
        <v>1132.5999999999999</v>
      </c>
      <c r="CA53" s="267">
        <v>969.47</v>
      </c>
      <c r="CB53" s="267">
        <v>918.06</v>
      </c>
      <c r="CC53" s="267">
        <v>869.8</v>
      </c>
      <c r="CD53" s="267">
        <v>650</v>
      </c>
      <c r="CE53" s="267">
        <v>500</v>
      </c>
      <c r="CF53" s="267">
        <v>500</v>
      </c>
      <c r="CG53" s="267">
        <v>343.11</v>
      </c>
      <c r="CH53" s="267">
        <v>0</v>
      </c>
      <c r="CI53" s="267">
        <v>250</v>
      </c>
      <c r="CJ53" s="267">
        <v>400</v>
      </c>
      <c r="CK53" s="267">
        <v>350</v>
      </c>
      <c r="CL53" s="267">
        <v>300</v>
      </c>
      <c r="CM53" s="267">
        <v>0</v>
      </c>
      <c r="CN53" s="267">
        <v>150</v>
      </c>
      <c r="CO53" s="267">
        <v>0</v>
      </c>
      <c r="CP53" s="267">
        <v>5.23</v>
      </c>
      <c r="CQ53" s="267">
        <v>8.92</v>
      </c>
      <c r="CR53" s="267">
        <v>0</v>
      </c>
      <c r="CS53" s="267">
        <v>0</v>
      </c>
      <c r="CT53" s="297">
        <f>SUM(B53:CS53)</f>
        <v>18899.12</v>
      </c>
      <c r="CU53" s="289">
        <f>SUM('Day (1):Day (31)'!CT53)</f>
        <v>24719145.320397321</v>
      </c>
      <c r="CV53" s="122">
        <f t="shared" si="113"/>
        <v>24700246.20039732</v>
      </c>
    </row>
    <row r="54" spans="1:104" ht="15.75" thickBot="1">
      <c r="A54" s="43"/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41"/>
      <c r="AX54" s="41"/>
      <c r="AY54" s="41"/>
      <c r="AZ54" s="41"/>
      <c r="BA54" s="41"/>
      <c r="BB54" s="41"/>
      <c r="BC54" s="41"/>
      <c r="BD54" s="41"/>
      <c r="BE54" s="41"/>
      <c r="BF54" s="41"/>
      <c r="BG54" s="41"/>
      <c r="BH54" s="41"/>
      <c r="BI54" s="41"/>
      <c r="BJ54" s="41"/>
      <c r="BK54" s="41"/>
      <c r="BL54" s="41"/>
      <c r="BM54" s="41"/>
      <c r="BN54" s="41"/>
      <c r="BO54" s="41"/>
      <c r="BP54" s="41"/>
      <c r="BQ54" s="41"/>
      <c r="BR54" s="41"/>
      <c r="BS54" s="41"/>
      <c r="BT54" s="41"/>
      <c r="BU54" s="41"/>
      <c r="BV54" s="41"/>
      <c r="BW54" s="41"/>
      <c r="BX54" s="41"/>
      <c r="BY54" s="41"/>
      <c r="BZ54" s="41"/>
      <c r="CA54" s="41"/>
      <c r="CB54" s="41"/>
      <c r="CC54" s="41"/>
      <c r="CD54" s="41"/>
      <c r="CE54" s="41"/>
      <c r="CF54" s="41"/>
      <c r="CG54" s="41"/>
      <c r="CH54" s="41"/>
      <c r="CI54" s="41"/>
      <c r="CJ54" s="41"/>
      <c r="CK54" s="41"/>
      <c r="CL54" s="41"/>
      <c r="CM54" s="41"/>
      <c r="CN54" s="41"/>
      <c r="CO54" s="41"/>
      <c r="CP54" s="41"/>
      <c r="CQ54" s="41"/>
      <c r="CR54" s="41"/>
      <c r="CS54" s="41"/>
      <c r="CT54" s="216"/>
      <c r="CU54" s="216"/>
    </row>
    <row r="55" spans="1:104" ht="15.75" thickBot="1">
      <c r="A55" s="84" t="s">
        <v>67</v>
      </c>
      <c r="B55" s="260">
        <f t="shared" ref="B55:AG55" si="149">B25-B53</f>
        <v>7611.4279200000001</v>
      </c>
      <c r="C55" s="260">
        <f t="shared" si="149"/>
        <v>7836.2448000000004</v>
      </c>
      <c r="D55" s="260">
        <f t="shared" si="149"/>
        <v>7824.5326400000004</v>
      </c>
      <c r="E55" s="260">
        <f t="shared" si="149"/>
        <v>7863.5341600000002</v>
      </c>
      <c r="F55" s="260">
        <f t="shared" si="149"/>
        <v>7871.3656000000001</v>
      </c>
      <c r="G55" s="260">
        <f t="shared" si="149"/>
        <v>7911.6188000000002</v>
      </c>
      <c r="H55" s="260">
        <f t="shared" si="149"/>
        <v>7914.4524000000001</v>
      </c>
      <c r="I55" s="260">
        <f t="shared" si="149"/>
        <v>7917.1676800000005</v>
      </c>
      <c r="J55" s="260">
        <f t="shared" si="149"/>
        <v>7914.2909600000003</v>
      </c>
      <c r="K55" s="260">
        <f t="shared" si="149"/>
        <v>7912.6917600000006</v>
      </c>
      <c r="L55" s="260">
        <f t="shared" si="149"/>
        <v>7911.7688800000005</v>
      </c>
      <c r="M55" s="260">
        <f t="shared" si="149"/>
        <v>7912.6304799999998</v>
      </c>
      <c r="N55" s="260">
        <f t="shared" si="149"/>
        <v>7910.6388800000004</v>
      </c>
      <c r="O55" s="260">
        <f t="shared" si="149"/>
        <v>7908.0739199999998</v>
      </c>
      <c r="P55" s="260">
        <f t="shared" si="149"/>
        <v>7912.1331200000004</v>
      </c>
      <c r="Q55" s="260">
        <f t="shared" si="149"/>
        <v>7918.6487200000001</v>
      </c>
      <c r="R55" s="260">
        <f t="shared" si="149"/>
        <v>7920.1241600000003</v>
      </c>
      <c r="S55" s="260">
        <f t="shared" si="149"/>
        <v>7915.3186400000004</v>
      </c>
      <c r="T55" s="260">
        <f t="shared" si="149"/>
        <v>7964.7733600000001</v>
      </c>
      <c r="U55" s="260">
        <f t="shared" si="149"/>
        <v>8019.2972800000007</v>
      </c>
      <c r="V55" s="260">
        <f t="shared" si="149"/>
        <v>8097.8010399999994</v>
      </c>
      <c r="W55" s="260">
        <f t="shared" si="149"/>
        <v>8114.9907199999998</v>
      </c>
      <c r="X55" s="260">
        <f t="shared" si="149"/>
        <v>8114.1451999999999</v>
      </c>
      <c r="Y55" s="260">
        <f t="shared" si="149"/>
        <v>8110.9644800000005</v>
      </c>
      <c r="Z55" s="260">
        <f t="shared" si="149"/>
        <v>8118.9457691047965</v>
      </c>
      <c r="AA55" s="260">
        <f t="shared" si="149"/>
        <v>8123.6322544057639</v>
      </c>
      <c r="AB55" s="260">
        <f t="shared" si="149"/>
        <v>8131.3233925746999</v>
      </c>
      <c r="AC55" s="260">
        <f t="shared" si="149"/>
        <v>8138.7623289834228</v>
      </c>
      <c r="AD55" s="260">
        <f t="shared" si="149"/>
        <v>8173.8118446540384</v>
      </c>
      <c r="AE55" s="260">
        <f t="shared" si="149"/>
        <v>8281.6976743973846</v>
      </c>
      <c r="AF55" s="260">
        <f t="shared" si="149"/>
        <v>8440.364157353386</v>
      </c>
      <c r="AG55" s="260">
        <f t="shared" si="149"/>
        <v>8668.5574853078142</v>
      </c>
      <c r="AH55" s="260">
        <f t="shared" ref="AH55:BM55" si="150">AH25-AH53</f>
        <v>8926.2714800304493</v>
      </c>
      <c r="AI55" s="260">
        <f t="shared" si="150"/>
        <v>9220.0536970496123</v>
      </c>
      <c r="AJ55" s="260">
        <f t="shared" si="150"/>
        <v>9470.1363950397626</v>
      </c>
      <c r="AK55" s="260">
        <f t="shared" si="150"/>
        <v>9787.4446478506179</v>
      </c>
      <c r="AL55" s="260">
        <f t="shared" si="150"/>
        <v>10091.146933094173</v>
      </c>
      <c r="AM55" s="260">
        <f t="shared" si="150"/>
        <v>10364.908476242994</v>
      </c>
      <c r="AN55" s="260">
        <f t="shared" si="150"/>
        <v>10664.97163790484</v>
      </c>
      <c r="AO55" s="260">
        <f t="shared" si="150"/>
        <v>10911.617591432283</v>
      </c>
      <c r="AP55" s="260">
        <f t="shared" si="150"/>
        <v>11124.938782046465</v>
      </c>
      <c r="AQ55" s="260">
        <f t="shared" si="150"/>
        <v>11369.544070808959</v>
      </c>
      <c r="AR55" s="260">
        <f t="shared" si="150"/>
        <v>11601.168635443562</v>
      </c>
      <c r="AS55" s="260">
        <f t="shared" si="150"/>
        <v>11754.972782414754</v>
      </c>
      <c r="AT55" s="260">
        <f t="shared" si="150"/>
        <v>11878.395667716317</v>
      </c>
      <c r="AU55" s="260">
        <f t="shared" si="150"/>
        <v>11991.336016123663</v>
      </c>
      <c r="AV55" s="260">
        <f t="shared" si="150"/>
        <v>12211.026720099982</v>
      </c>
      <c r="AW55" s="260">
        <f t="shared" si="150"/>
        <v>12278.196981203102</v>
      </c>
      <c r="AX55" s="260">
        <f t="shared" si="150"/>
        <v>12314.089624218006</v>
      </c>
      <c r="AY55" s="260">
        <f t="shared" si="150"/>
        <v>12342.109176853392</v>
      </c>
      <c r="AZ55" s="260">
        <f t="shared" si="150"/>
        <v>12292.072147516014</v>
      </c>
      <c r="BA55" s="260">
        <f t="shared" si="150"/>
        <v>12390.957596236061</v>
      </c>
      <c r="BB55" s="260">
        <f t="shared" si="150"/>
        <v>11723.978661688596</v>
      </c>
      <c r="BC55" s="260">
        <f t="shared" si="150"/>
        <v>11799.410852886936</v>
      </c>
      <c r="BD55" s="260">
        <f t="shared" si="150"/>
        <v>11461.039354697075</v>
      </c>
      <c r="BE55" s="260">
        <f t="shared" si="150"/>
        <v>11470.800195950575</v>
      </c>
      <c r="BF55" s="260">
        <f t="shared" si="150"/>
        <v>11527.242060653647</v>
      </c>
      <c r="BG55" s="260">
        <f t="shared" si="150"/>
        <v>11457.806761755279</v>
      </c>
      <c r="BH55" s="260">
        <f t="shared" si="150"/>
        <v>11750.75611888059</v>
      </c>
      <c r="BI55" s="260">
        <f t="shared" si="150"/>
        <v>11543.942968934261</v>
      </c>
      <c r="BJ55" s="260">
        <f t="shared" si="150"/>
        <v>11300.186019715875</v>
      </c>
      <c r="BK55" s="260">
        <f t="shared" si="150"/>
        <v>11045.003058236385</v>
      </c>
      <c r="BL55" s="260">
        <f t="shared" si="150"/>
        <v>10769.710611516319</v>
      </c>
      <c r="BM55" s="260">
        <f t="shared" si="150"/>
        <v>10469.103254487585</v>
      </c>
      <c r="BN55" s="260">
        <f t="shared" ref="BN55:CS55" si="151">BN25-BN53</f>
        <v>10172.088098753604</v>
      </c>
      <c r="BO55" s="260">
        <f t="shared" si="151"/>
        <v>9780.6836010866191</v>
      </c>
      <c r="BP55" s="260">
        <f t="shared" si="151"/>
        <v>9418.1448532230734</v>
      </c>
      <c r="BQ55" s="260">
        <f t="shared" si="151"/>
        <v>9076.8858083439372</v>
      </c>
      <c r="BR55" s="260">
        <f t="shared" si="151"/>
        <v>8560.912711972298</v>
      </c>
      <c r="BS55" s="260">
        <f t="shared" si="151"/>
        <v>8335.0142207410845</v>
      </c>
      <c r="BT55" s="260">
        <f t="shared" si="151"/>
        <v>7674.5779941127912</v>
      </c>
      <c r="BU55" s="260">
        <f t="shared" si="151"/>
        <v>7168.1471651999218</v>
      </c>
      <c r="BV55" s="260">
        <f t="shared" si="151"/>
        <v>7052.5124649266818</v>
      </c>
      <c r="BW55" s="260">
        <f t="shared" si="151"/>
        <v>6859.2437599999994</v>
      </c>
      <c r="BX55" s="260">
        <f t="shared" si="151"/>
        <v>7065.1237600000004</v>
      </c>
      <c r="BY55" s="260">
        <f t="shared" si="151"/>
        <v>7073.2030400000003</v>
      </c>
      <c r="BZ55" s="260">
        <f t="shared" si="151"/>
        <v>7137.8568799999994</v>
      </c>
      <c r="CA55" s="260">
        <f t="shared" si="151"/>
        <v>7304.2985600000002</v>
      </c>
      <c r="CB55" s="260">
        <f t="shared" si="151"/>
        <v>7361.3521600000004</v>
      </c>
      <c r="CC55" s="260">
        <f t="shared" si="151"/>
        <v>7414.4133599999996</v>
      </c>
      <c r="CD55" s="260">
        <f t="shared" si="151"/>
        <v>7641.0927999999985</v>
      </c>
      <c r="CE55" s="260">
        <f t="shared" si="151"/>
        <v>7795.1688799999993</v>
      </c>
      <c r="CF55" s="260">
        <f t="shared" si="151"/>
        <v>7795.1296000000002</v>
      </c>
      <c r="CG55" s="260">
        <f t="shared" si="151"/>
        <v>7953.5991199999999</v>
      </c>
      <c r="CH55" s="260">
        <f t="shared" si="151"/>
        <v>8296.9391999999989</v>
      </c>
      <c r="CI55" s="260">
        <f t="shared" si="151"/>
        <v>8049.2807999999986</v>
      </c>
      <c r="CJ55" s="260">
        <f t="shared" si="151"/>
        <v>7901.384</v>
      </c>
      <c r="CK55" s="260">
        <f t="shared" si="151"/>
        <v>7954.1897599999993</v>
      </c>
      <c r="CL55" s="260">
        <f t="shared" si="151"/>
        <v>8003.5812800000003</v>
      </c>
      <c r="CM55" s="260">
        <f t="shared" si="151"/>
        <v>8311.85664</v>
      </c>
      <c r="CN55" s="260">
        <f t="shared" si="151"/>
        <v>8167.9186399999999</v>
      </c>
      <c r="CO55" s="260">
        <f t="shared" si="151"/>
        <v>8321.9474399999999</v>
      </c>
      <c r="CP55" s="260">
        <f t="shared" si="151"/>
        <v>8316.9724800000004</v>
      </c>
      <c r="CQ55" s="260">
        <f t="shared" si="151"/>
        <v>8311.5953599999993</v>
      </c>
      <c r="CR55" s="260">
        <f t="shared" si="151"/>
        <v>8312.6281600000002</v>
      </c>
      <c r="CS55" s="261">
        <f t="shared" si="151"/>
        <v>8312.4174399999993</v>
      </c>
      <c r="CT55" s="289">
        <f>SUM(B55:CS55)</f>
        <v>872590.22952386946</v>
      </c>
      <c r="CU55" s="289">
        <f>SUM('Day (1):Day (31)'!CT55)</f>
        <v>3007813.3923238688</v>
      </c>
      <c r="CV55" s="123">
        <f t="shared" si="113"/>
        <v>2135223.1627999991</v>
      </c>
    </row>
    <row r="56" spans="1:104" ht="15.75" thickBot="1">
      <c r="A56" s="259" t="s">
        <v>47</v>
      </c>
      <c r="B56" s="237">
        <v>2565.0300000000002</v>
      </c>
      <c r="C56" s="237">
        <v>2600</v>
      </c>
      <c r="D56" s="237">
        <v>2600</v>
      </c>
      <c r="E56" s="237">
        <v>2600</v>
      </c>
      <c r="F56" s="237">
        <v>2600</v>
      </c>
      <c r="G56" s="237">
        <v>2600</v>
      </c>
      <c r="H56" s="237">
        <v>2600</v>
      </c>
      <c r="I56" s="237">
        <v>2600</v>
      </c>
      <c r="J56" s="237">
        <v>2600</v>
      </c>
      <c r="K56" s="237">
        <v>2600</v>
      </c>
      <c r="L56" s="237">
        <v>2600</v>
      </c>
      <c r="M56" s="237">
        <v>2600</v>
      </c>
      <c r="N56" s="237">
        <v>2600</v>
      </c>
      <c r="O56" s="237">
        <v>2600</v>
      </c>
      <c r="P56" s="237">
        <v>2600</v>
      </c>
      <c r="Q56" s="237">
        <v>2650</v>
      </c>
      <c r="R56" s="237">
        <v>2925</v>
      </c>
      <c r="S56" s="237">
        <v>2975</v>
      </c>
      <c r="T56" s="237">
        <v>2850</v>
      </c>
      <c r="U56" s="237">
        <v>2900</v>
      </c>
      <c r="V56" s="237">
        <v>2980.17</v>
      </c>
      <c r="W56" s="237">
        <v>2983</v>
      </c>
      <c r="X56" s="237">
        <v>2942</v>
      </c>
      <c r="Y56" s="237">
        <v>3091.36</v>
      </c>
      <c r="Z56" s="237">
        <v>2709</v>
      </c>
      <c r="AA56" s="237">
        <v>2900.59</v>
      </c>
      <c r="AB56" s="237">
        <v>3100</v>
      </c>
      <c r="AC56" s="237">
        <v>3214</v>
      </c>
      <c r="AD56" s="237">
        <v>3898.59</v>
      </c>
      <c r="AE56" s="237">
        <v>4088.88</v>
      </c>
      <c r="AF56" s="237">
        <v>3990.05</v>
      </c>
      <c r="AG56" s="237">
        <v>3912.71</v>
      </c>
      <c r="AH56" s="237">
        <v>3693.09</v>
      </c>
      <c r="AI56" s="237">
        <v>3517.92</v>
      </c>
      <c r="AJ56" s="237">
        <v>2587.77</v>
      </c>
      <c r="AK56" s="237">
        <v>2567.6999999999998</v>
      </c>
      <c r="AL56" s="237">
        <v>2497.9</v>
      </c>
      <c r="AM56" s="237">
        <v>1809.3200000000002</v>
      </c>
      <c r="AN56" s="237">
        <v>1605.73</v>
      </c>
      <c r="AO56" s="237">
        <v>1296.3700000000001</v>
      </c>
      <c r="AP56" s="237">
        <v>1115.33</v>
      </c>
      <c r="AQ56" s="237">
        <v>899.28</v>
      </c>
      <c r="AR56" s="237">
        <v>900.01</v>
      </c>
      <c r="AS56" s="237">
        <v>614.52</v>
      </c>
      <c r="AT56" s="237">
        <v>550</v>
      </c>
      <c r="AU56" s="237">
        <v>400</v>
      </c>
      <c r="AV56" s="237">
        <v>400</v>
      </c>
      <c r="AW56" s="237">
        <v>302.15999999999997</v>
      </c>
      <c r="AX56" s="237">
        <v>234</v>
      </c>
      <c r="AY56" s="237">
        <v>307.19</v>
      </c>
      <c r="AZ56" s="237">
        <v>408.63</v>
      </c>
      <c r="BA56" s="237">
        <v>290.8</v>
      </c>
      <c r="BB56" s="237">
        <v>1024</v>
      </c>
      <c r="BC56" s="237">
        <v>974</v>
      </c>
      <c r="BD56" s="237">
        <v>974</v>
      </c>
      <c r="BE56" s="237">
        <v>1019.54</v>
      </c>
      <c r="BF56" s="237">
        <v>1095.05</v>
      </c>
      <c r="BG56" s="237">
        <v>1294.6199999999999</v>
      </c>
      <c r="BH56" s="237">
        <v>1009</v>
      </c>
      <c r="BI56" s="237">
        <v>900</v>
      </c>
      <c r="BJ56" s="237">
        <v>1114</v>
      </c>
      <c r="BK56" s="237">
        <v>1764</v>
      </c>
      <c r="BL56" s="237">
        <v>1814</v>
      </c>
      <c r="BM56" s="237">
        <v>2014</v>
      </c>
      <c r="BN56" s="237">
        <v>2102.4299999999998</v>
      </c>
      <c r="BO56" s="237">
        <v>2391.0300000000002</v>
      </c>
      <c r="BP56" s="237">
        <v>2633.97</v>
      </c>
      <c r="BQ56" s="237">
        <v>2407.39</v>
      </c>
      <c r="BR56" s="237">
        <v>1757.02</v>
      </c>
      <c r="BS56" s="237">
        <v>1191.3499999999999</v>
      </c>
      <c r="BT56" s="237">
        <v>465.76</v>
      </c>
      <c r="BU56" s="237">
        <v>465.76</v>
      </c>
      <c r="BV56" s="237">
        <v>0</v>
      </c>
      <c r="BW56" s="237">
        <v>0</v>
      </c>
      <c r="BX56" s="237">
        <v>0</v>
      </c>
      <c r="BY56" s="237">
        <v>0</v>
      </c>
      <c r="BZ56" s="237">
        <v>0</v>
      </c>
      <c r="CA56" s="237">
        <v>0</v>
      </c>
      <c r="CB56" s="237">
        <v>0</v>
      </c>
      <c r="CC56" s="237">
        <v>0</v>
      </c>
      <c r="CD56" s="237">
        <v>0</v>
      </c>
      <c r="CE56" s="237">
        <v>0</v>
      </c>
      <c r="CF56" s="237">
        <v>0</v>
      </c>
      <c r="CG56" s="237">
        <v>0</v>
      </c>
      <c r="CH56" s="237">
        <v>110.4</v>
      </c>
      <c r="CI56" s="237">
        <v>399</v>
      </c>
      <c r="CJ56" s="237">
        <v>449</v>
      </c>
      <c r="CK56" s="237">
        <v>499</v>
      </c>
      <c r="CL56" s="237">
        <v>784.3</v>
      </c>
      <c r="CM56" s="237">
        <v>439</v>
      </c>
      <c r="CN56" s="237">
        <v>489</v>
      </c>
      <c r="CO56" s="237">
        <v>627.4</v>
      </c>
      <c r="CP56" s="237">
        <v>1257.71</v>
      </c>
      <c r="CQ56" s="237">
        <v>1549</v>
      </c>
      <c r="CR56" s="237">
        <v>1799</v>
      </c>
      <c r="CS56" s="237">
        <v>2049</v>
      </c>
      <c r="CT56" s="298">
        <f>SUM(B56:CS56)</f>
        <v>157935.82999999999</v>
      </c>
      <c r="CU56" s="299">
        <f>SUM('Day (1):Day (31)'!CT56)</f>
        <v>5516634.5099999998</v>
      </c>
      <c r="CV56" s="221">
        <f>CU56-CT56</f>
        <v>5358698.68</v>
      </c>
      <c r="CW56" s="105"/>
    </row>
    <row r="57" spans="1:104" ht="15.75" thickBot="1">
      <c r="A57" s="222" t="s">
        <v>68</v>
      </c>
      <c r="B57" s="262">
        <f>IF(B56&gt;B55,0,B55-B56)</f>
        <v>5046.3979199999994</v>
      </c>
      <c r="C57" s="262">
        <f t="shared" ref="C57:BN57" si="152">IF(C56&gt;C55,0,C55-C56)</f>
        <v>5236.2448000000004</v>
      </c>
      <c r="D57" s="262">
        <f t="shared" si="152"/>
        <v>5224.5326400000004</v>
      </c>
      <c r="E57" s="262">
        <f t="shared" si="152"/>
        <v>5263.5341600000002</v>
      </c>
      <c r="F57" s="262">
        <f t="shared" si="152"/>
        <v>5271.3656000000001</v>
      </c>
      <c r="G57" s="262">
        <f t="shared" si="152"/>
        <v>5311.6188000000002</v>
      </c>
      <c r="H57" s="262">
        <f t="shared" si="152"/>
        <v>5314.4524000000001</v>
      </c>
      <c r="I57" s="262">
        <f t="shared" si="152"/>
        <v>5317.1676800000005</v>
      </c>
      <c r="J57" s="262">
        <f t="shared" si="152"/>
        <v>5314.2909600000003</v>
      </c>
      <c r="K57" s="262">
        <f t="shared" si="152"/>
        <v>5312.6917600000006</v>
      </c>
      <c r="L57" s="262">
        <f t="shared" si="152"/>
        <v>5311.7688800000005</v>
      </c>
      <c r="M57" s="262">
        <f t="shared" si="152"/>
        <v>5312.6304799999998</v>
      </c>
      <c r="N57" s="262">
        <f t="shared" si="152"/>
        <v>5310.6388800000004</v>
      </c>
      <c r="O57" s="262">
        <f t="shared" si="152"/>
        <v>5308.0739199999998</v>
      </c>
      <c r="P57" s="262">
        <f t="shared" si="152"/>
        <v>5312.1331200000004</v>
      </c>
      <c r="Q57" s="262">
        <f t="shared" si="152"/>
        <v>5268.6487200000001</v>
      </c>
      <c r="R57" s="262">
        <f t="shared" si="152"/>
        <v>4995.1241600000003</v>
      </c>
      <c r="S57" s="262">
        <f t="shared" si="152"/>
        <v>4940.3186400000004</v>
      </c>
      <c r="T57" s="262">
        <f t="shared" si="152"/>
        <v>5114.7733600000001</v>
      </c>
      <c r="U57" s="262">
        <f t="shared" si="152"/>
        <v>5119.2972800000007</v>
      </c>
      <c r="V57" s="262">
        <f t="shared" si="152"/>
        <v>5117.6310399999993</v>
      </c>
      <c r="W57" s="262">
        <f t="shared" si="152"/>
        <v>5131.9907199999998</v>
      </c>
      <c r="X57" s="262">
        <f t="shared" si="152"/>
        <v>5172.1451999999999</v>
      </c>
      <c r="Y57" s="262">
        <f t="shared" si="152"/>
        <v>5019.60448</v>
      </c>
      <c r="Z57" s="262">
        <f t="shared" si="152"/>
        <v>5409.9457691047965</v>
      </c>
      <c r="AA57" s="262">
        <f t="shared" si="152"/>
        <v>5223.0422544057637</v>
      </c>
      <c r="AB57" s="262">
        <f t="shared" si="152"/>
        <v>5031.3233925746999</v>
      </c>
      <c r="AC57" s="262">
        <f t="shared" si="152"/>
        <v>4924.7623289834228</v>
      </c>
      <c r="AD57" s="262">
        <f t="shared" si="152"/>
        <v>4275.2218446540383</v>
      </c>
      <c r="AE57" s="262">
        <f t="shared" si="152"/>
        <v>4192.8176743973845</v>
      </c>
      <c r="AF57" s="262">
        <f t="shared" si="152"/>
        <v>4450.3141573533858</v>
      </c>
      <c r="AG57" s="262">
        <f t="shared" si="152"/>
        <v>4755.8474853078142</v>
      </c>
      <c r="AH57" s="262">
        <f t="shared" si="152"/>
        <v>5233.1814800304492</v>
      </c>
      <c r="AI57" s="262">
        <f t="shared" si="152"/>
        <v>5702.1336970496122</v>
      </c>
      <c r="AJ57" s="262">
        <f t="shared" si="152"/>
        <v>6882.3663950397622</v>
      </c>
      <c r="AK57" s="262">
        <f t="shared" si="152"/>
        <v>7219.7446478506181</v>
      </c>
      <c r="AL57" s="262">
        <f t="shared" si="152"/>
        <v>7593.2469330941731</v>
      </c>
      <c r="AM57" s="262">
        <f t="shared" si="152"/>
        <v>8555.5884762429941</v>
      </c>
      <c r="AN57" s="262">
        <f t="shared" si="152"/>
        <v>9059.2416379048409</v>
      </c>
      <c r="AO57" s="262">
        <f t="shared" si="152"/>
        <v>9615.2475914322822</v>
      </c>
      <c r="AP57" s="262">
        <f t="shared" si="152"/>
        <v>10009.608782046465</v>
      </c>
      <c r="AQ57" s="262">
        <f t="shared" si="152"/>
        <v>10470.264070808958</v>
      </c>
      <c r="AR57" s="262">
        <f t="shared" si="152"/>
        <v>10701.158635443562</v>
      </c>
      <c r="AS57" s="262">
        <f t="shared" si="152"/>
        <v>11140.452782414754</v>
      </c>
      <c r="AT57" s="262">
        <f t="shared" si="152"/>
        <v>11328.395667716317</v>
      </c>
      <c r="AU57" s="262">
        <f t="shared" si="152"/>
        <v>11591.336016123663</v>
      </c>
      <c r="AV57" s="262">
        <f t="shared" si="152"/>
        <v>11811.026720099982</v>
      </c>
      <c r="AW57" s="262">
        <f t="shared" si="152"/>
        <v>11976.036981203102</v>
      </c>
      <c r="AX57" s="262">
        <f t="shared" si="152"/>
        <v>12080.089624218006</v>
      </c>
      <c r="AY57" s="262">
        <f t="shared" si="152"/>
        <v>12034.919176853391</v>
      </c>
      <c r="AZ57" s="262">
        <f t="shared" si="152"/>
        <v>11883.442147516014</v>
      </c>
      <c r="BA57" s="262">
        <f t="shared" si="152"/>
        <v>12100.157596236062</v>
      </c>
      <c r="BB57" s="262">
        <f t="shared" si="152"/>
        <v>10699.978661688596</v>
      </c>
      <c r="BC57" s="262">
        <f t="shared" si="152"/>
        <v>10825.410852886936</v>
      </c>
      <c r="BD57" s="262">
        <f t="shared" si="152"/>
        <v>10487.039354697075</v>
      </c>
      <c r="BE57" s="262">
        <f t="shared" si="152"/>
        <v>10451.260195950574</v>
      </c>
      <c r="BF57" s="262">
        <f t="shared" si="152"/>
        <v>10432.192060653648</v>
      </c>
      <c r="BG57" s="262">
        <f t="shared" si="152"/>
        <v>10163.186761755278</v>
      </c>
      <c r="BH57" s="262">
        <f t="shared" si="152"/>
        <v>10741.75611888059</v>
      </c>
      <c r="BI57" s="262">
        <f t="shared" si="152"/>
        <v>10643.942968934261</v>
      </c>
      <c r="BJ57" s="262">
        <f t="shared" si="152"/>
        <v>10186.186019715875</v>
      </c>
      <c r="BK57" s="262">
        <f t="shared" si="152"/>
        <v>9281.0030582363852</v>
      </c>
      <c r="BL57" s="262">
        <f t="shared" si="152"/>
        <v>8955.7106115163187</v>
      </c>
      <c r="BM57" s="262">
        <f t="shared" si="152"/>
        <v>8455.1032544875852</v>
      </c>
      <c r="BN57" s="262">
        <f t="shared" si="152"/>
        <v>8069.6580987536036</v>
      </c>
      <c r="BO57" s="262">
        <f t="shared" ref="BO57:CS57" si="153">IF(BO56&gt;BO55,0,BO55-BO56)</f>
        <v>7389.6536010866184</v>
      </c>
      <c r="BP57" s="262">
        <f t="shared" si="153"/>
        <v>6784.174853223074</v>
      </c>
      <c r="BQ57" s="262">
        <f t="shared" si="153"/>
        <v>6669.4958083439378</v>
      </c>
      <c r="BR57" s="262">
        <f t="shared" si="153"/>
        <v>6803.8927119722975</v>
      </c>
      <c r="BS57" s="262">
        <f t="shared" si="153"/>
        <v>7143.6642207410841</v>
      </c>
      <c r="BT57" s="262">
        <f t="shared" si="153"/>
        <v>7208.817994112791</v>
      </c>
      <c r="BU57" s="262">
        <f t="shared" si="153"/>
        <v>6702.3871651999216</v>
      </c>
      <c r="BV57" s="262">
        <f t="shared" si="153"/>
        <v>7052.5124649266818</v>
      </c>
      <c r="BW57" s="262">
        <f t="shared" si="153"/>
        <v>6859.2437599999994</v>
      </c>
      <c r="BX57" s="262">
        <f t="shared" si="153"/>
        <v>7065.1237600000004</v>
      </c>
      <c r="BY57" s="262">
        <f t="shared" si="153"/>
        <v>7073.2030400000003</v>
      </c>
      <c r="BZ57" s="262">
        <f t="shared" si="153"/>
        <v>7137.8568799999994</v>
      </c>
      <c r="CA57" s="262">
        <f t="shared" si="153"/>
        <v>7304.2985600000002</v>
      </c>
      <c r="CB57" s="262">
        <f t="shared" si="153"/>
        <v>7361.3521600000004</v>
      </c>
      <c r="CC57" s="262">
        <f t="shared" si="153"/>
        <v>7414.4133599999996</v>
      </c>
      <c r="CD57" s="262">
        <f t="shared" si="153"/>
        <v>7641.0927999999985</v>
      </c>
      <c r="CE57" s="262">
        <f t="shared" si="153"/>
        <v>7795.1688799999993</v>
      </c>
      <c r="CF57" s="262">
        <f t="shared" si="153"/>
        <v>7795.1296000000002</v>
      </c>
      <c r="CG57" s="262">
        <f t="shared" si="153"/>
        <v>7953.5991199999999</v>
      </c>
      <c r="CH57" s="262">
        <f t="shared" si="153"/>
        <v>8186.5391999999993</v>
      </c>
      <c r="CI57" s="262">
        <f t="shared" si="153"/>
        <v>7650.2807999999986</v>
      </c>
      <c r="CJ57" s="262">
        <f t="shared" si="153"/>
        <v>7452.384</v>
      </c>
      <c r="CK57" s="262">
        <f t="shared" si="153"/>
        <v>7455.1897599999993</v>
      </c>
      <c r="CL57" s="262">
        <f t="shared" si="153"/>
        <v>7219.2812800000002</v>
      </c>
      <c r="CM57" s="262">
        <f t="shared" si="153"/>
        <v>7872.85664</v>
      </c>
      <c r="CN57" s="262">
        <f t="shared" si="153"/>
        <v>7678.9186399999999</v>
      </c>
      <c r="CO57" s="262">
        <f t="shared" si="153"/>
        <v>7694.5474400000003</v>
      </c>
      <c r="CP57" s="262">
        <f t="shared" si="153"/>
        <v>7059.2624800000003</v>
      </c>
      <c r="CQ57" s="262">
        <f t="shared" si="153"/>
        <v>6762.5953599999993</v>
      </c>
      <c r="CR57" s="262">
        <f t="shared" si="153"/>
        <v>6513.6281600000002</v>
      </c>
      <c r="CS57" s="263">
        <f t="shared" si="153"/>
        <v>6263.4174399999993</v>
      </c>
      <c r="CT57" s="289">
        <f>SUM(B57:CS57)</f>
        <v>714654.39952386951</v>
      </c>
      <c r="CU57" s="289">
        <f>SUM('Day (1):Day (31)'!CT57)</f>
        <v>1194025.8958238699</v>
      </c>
      <c r="CV57" s="223">
        <f>CU57-CT57</f>
        <v>479371.49630000035</v>
      </c>
    </row>
    <row r="58" spans="1:104">
      <c r="A58" s="117"/>
      <c r="B58" s="216"/>
      <c r="C58" s="216"/>
      <c r="D58" s="216"/>
      <c r="E58" s="216"/>
      <c r="F58" s="216"/>
      <c r="G58" s="216"/>
      <c r="H58" s="216"/>
      <c r="I58" s="216"/>
      <c r="J58" s="216"/>
      <c r="K58" s="216"/>
      <c r="L58" s="216"/>
      <c r="M58" s="216"/>
      <c r="N58" s="216"/>
      <c r="O58" s="216"/>
      <c r="P58" s="216"/>
      <c r="Q58" s="216"/>
      <c r="R58" s="216"/>
      <c r="S58" s="216"/>
      <c r="T58" s="216"/>
      <c r="U58" s="216"/>
      <c r="V58" s="216"/>
      <c r="W58" s="216"/>
      <c r="X58" s="216"/>
      <c r="Y58" s="216"/>
      <c r="Z58" s="216"/>
      <c r="AA58" s="216"/>
      <c r="AB58" s="216"/>
      <c r="AC58" s="216"/>
      <c r="AD58" s="216"/>
      <c r="AE58" s="216"/>
      <c r="AF58" s="216"/>
      <c r="AG58" s="216"/>
      <c r="AH58" s="216"/>
      <c r="AI58" s="216"/>
      <c r="AJ58" s="216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  <c r="AZ58" s="216"/>
      <c r="BA58" s="216"/>
      <c r="BB58" s="216"/>
      <c r="BC58" s="216"/>
      <c r="BD58" s="216"/>
      <c r="BE58" s="216"/>
      <c r="BF58" s="216"/>
      <c r="BG58" s="216"/>
      <c r="BH58" s="216"/>
      <c r="BI58" s="216"/>
      <c r="BJ58" s="216"/>
      <c r="BK58" s="216"/>
      <c r="BL58" s="216"/>
      <c r="BM58" s="216"/>
      <c r="BN58" s="216"/>
      <c r="BO58" s="216"/>
      <c r="BP58" s="216"/>
      <c r="BQ58" s="216"/>
      <c r="BR58" s="216"/>
      <c r="BS58" s="216"/>
      <c r="BT58" s="216"/>
      <c r="BU58" s="216"/>
      <c r="BV58" s="216"/>
      <c r="BW58" s="216"/>
      <c r="BX58" s="216"/>
      <c r="BY58" s="216"/>
      <c r="BZ58" s="216"/>
      <c r="CA58" s="216"/>
      <c r="CB58" s="216"/>
      <c r="CC58" s="216"/>
      <c r="CD58" s="216"/>
      <c r="CE58" s="216"/>
      <c r="CF58" s="216"/>
      <c r="CG58" s="216"/>
      <c r="CH58" s="216"/>
      <c r="CI58" s="216"/>
      <c r="CJ58" s="216"/>
      <c r="CK58" s="216"/>
      <c r="CL58" s="216"/>
      <c r="CM58" s="216"/>
      <c r="CN58" s="216"/>
      <c r="CO58" s="216"/>
      <c r="CP58" s="216"/>
      <c r="CQ58" s="216"/>
      <c r="CR58" s="216"/>
      <c r="CS58" s="216"/>
      <c r="CT58" s="216"/>
      <c r="CU58" s="216"/>
      <c r="CV58" s="217"/>
    </row>
    <row r="59" spans="1:104" ht="15.75" thickBot="1">
      <c r="A59" s="87" t="s">
        <v>51</v>
      </c>
      <c r="B59" s="45"/>
      <c r="C59" s="45"/>
      <c r="D59" s="45"/>
      <c r="E59" s="45"/>
      <c r="F59" s="45"/>
      <c r="G59" s="45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  <c r="AX59" s="41"/>
      <c r="AY59" s="41"/>
      <c r="AZ59" s="41"/>
      <c r="BA59" s="41"/>
      <c r="BB59" s="41"/>
      <c r="BC59" s="41"/>
      <c r="BD59" s="41"/>
      <c r="BE59" s="41"/>
      <c r="BF59" s="41"/>
      <c r="BG59" s="41"/>
      <c r="BH59" s="41"/>
      <c r="BI59" s="41"/>
      <c r="BJ59" s="41"/>
      <c r="BK59" s="41"/>
      <c r="BL59" s="41"/>
      <c r="BM59" s="41"/>
      <c r="BN59" s="41"/>
      <c r="BO59" s="41"/>
      <c r="BP59" s="41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1"/>
      <c r="CS59" s="41"/>
      <c r="CT59" s="216"/>
      <c r="CU59" s="216"/>
    </row>
    <row r="60" spans="1:104" ht="15.75" thickBot="1">
      <c r="A60" s="88" t="s">
        <v>26</v>
      </c>
      <c r="B60" s="89">
        <v>1</v>
      </c>
      <c r="C60" s="90">
        <v>2</v>
      </c>
      <c r="D60" s="90">
        <v>3</v>
      </c>
      <c r="E60" s="90">
        <v>4</v>
      </c>
      <c r="F60" s="90">
        <v>5</v>
      </c>
      <c r="G60" s="90">
        <v>6</v>
      </c>
      <c r="H60" s="90">
        <v>7</v>
      </c>
      <c r="I60" s="90">
        <v>8</v>
      </c>
      <c r="J60" s="90">
        <v>9</v>
      </c>
      <c r="K60" s="90">
        <v>10</v>
      </c>
      <c r="L60" s="90">
        <v>11</v>
      </c>
      <c r="M60" s="90">
        <v>12</v>
      </c>
      <c r="N60" s="90">
        <v>13</v>
      </c>
      <c r="O60" s="90">
        <v>14</v>
      </c>
      <c r="P60" s="90">
        <v>15</v>
      </c>
      <c r="Q60" s="90">
        <v>16</v>
      </c>
      <c r="R60" s="90">
        <v>17</v>
      </c>
      <c r="S60" s="90">
        <v>18</v>
      </c>
      <c r="T60" s="90">
        <v>19</v>
      </c>
      <c r="U60" s="90">
        <v>20</v>
      </c>
      <c r="V60" s="90">
        <v>21</v>
      </c>
      <c r="W60" s="90">
        <v>22</v>
      </c>
      <c r="X60" s="90">
        <v>23</v>
      </c>
      <c r="Y60" s="90">
        <v>24</v>
      </c>
      <c r="Z60" s="90">
        <v>25</v>
      </c>
      <c r="AA60" s="90">
        <v>26</v>
      </c>
      <c r="AB60" s="90">
        <v>27</v>
      </c>
      <c r="AC60" s="90">
        <v>28</v>
      </c>
      <c r="AD60" s="90">
        <v>29</v>
      </c>
      <c r="AE60" s="90">
        <v>30</v>
      </c>
      <c r="AF60" s="90">
        <v>31</v>
      </c>
      <c r="AG60" s="90">
        <v>32</v>
      </c>
      <c r="AH60" s="90">
        <v>33</v>
      </c>
      <c r="AI60" s="90">
        <v>34</v>
      </c>
      <c r="AJ60" s="90">
        <v>35</v>
      </c>
      <c r="AK60" s="90">
        <v>36</v>
      </c>
      <c r="AL60" s="90">
        <v>37</v>
      </c>
      <c r="AM60" s="90">
        <v>38</v>
      </c>
      <c r="AN60" s="90">
        <v>39</v>
      </c>
      <c r="AO60" s="90">
        <v>40</v>
      </c>
      <c r="AP60" s="90">
        <v>41</v>
      </c>
      <c r="AQ60" s="90">
        <v>42</v>
      </c>
      <c r="AR60" s="90">
        <v>43</v>
      </c>
      <c r="AS60" s="90">
        <v>44</v>
      </c>
      <c r="AT60" s="90">
        <v>45</v>
      </c>
      <c r="AU60" s="90">
        <v>46</v>
      </c>
      <c r="AV60" s="90">
        <v>47</v>
      </c>
      <c r="AW60" s="90">
        <v>48</v>
      </c>
      <c r="AX60" s="90">
        <v>49</v>
      </c>
      <c r="AY60" s="90">
        <v>50</v>
      </c>
      <c r="AZ60" s="90">
        <v>51</v>
      </c>
      <c r="BA60" s="90">
        <v>52</v>
      </c>
      <c r="BB60" s="90">
        <v>53</v>
      </c>
      <c r="BC60" s="90">
        <v>54</v>
      </c>
      <c r="BD60" s="90">
        <v>55</v>
      </c>
      <c r="BE60" s="90">
        <v>56</v>
      </c>
      <c r="BF60" s="90">
        <v>57</v>
      </c>
      <c r="BG60" s="90">
        <v>58</v>
      </c>
      <c r="BH60" s="90">
        <v>59</v>
      </c>
      <c r="BI60" s="90">
        <v>60</v>
      </c>
      <c r="BJ60" s="90">
        <v>61</v>
      </c>
      <c r="BK60" s="90">
        <v>62</v>
      </c>
      <c r="BL60" s="90">
        <v>63</v>
      </c>
      <c r="BM60" s="90">
        <v>64</v>
      </c>
      <c r="BN60" s="90">
        <v>65</v>
      </c>
      <c r="BO60" s="90">
        <v>66</v>
      </c>
      <c r="BP60" s="90">
        <v>67</v>
      </c>
      <c r="BQ60" s="90">
        <v>68</v>
      </c>
      <c r="BR60" s="90">
        <v>69</v>
      </c>
      <c r="BS60" s="90">
        <v>70</v>
      </c>
      <c r="BT60" s="90">
        <v>71</v>
      </c>
      <c r="BU60" s="90">
        <v>72</v>
      </c>
      <c r="BV60" s="90">
        <v>73</v>
      </c>
      <c r="BW60" s="90">
        <v>74</v>
      </c>
      <c r="BX60" s="90">
        <v>75</v>
      </c>
      <c r="BY60" s="90">
        <v>76</v>
      </c>
      <c r="BZ60" s="90">
        <v>77</v>
      </c>
      <c r="CA60" s="90">
        <v>78</v>
      </c>
      <c r="CB60" s="90">
        <v>79</v>
      </c>
      <c r="CC60" s="90">
        <v>80</v>
      </c>
      <c r="CD60" s="90">
        <v>81</v>
      </c>
      <c r="CE60" s="90">
        <v>82</v>
      </c>
      <c r="CF60" s="90">
        <v>83</v>
      </c>
      <c r="CG60" s="90">
        <v>84</v>
      </c>
      <c r="CH60" s="90">
        <v>85</v>
      </c>
      <c r="CI60" s="90">
        <v>86</v>
      </c>
      <c r="CJ60" s="90">
        <v>87</v>
      </c>
      <c r="CK60" s="90">
        <v>88</v>
      </c>
      <c r="CL60" s="90">
        <v>89</v>
      </c>
      <c r="CM60" s="90">
        <v>90</v>
      </c>
      <c r="CN60" s="90">
        <v>91</v>
      </c>
      <c r="CO60" s="90">
        <v>92</v>
      </c>
      <c r="CP60" s="90">
        <v>93</v>
      </c>
      <c r="CQ60" s="90">
        <v>94</v>
      </c>
      <c r="CR60" s="90">
        <v>95</v>
      </c>
      <c r="CS60" s="91">
        <v>96</v>
      </c>
      <c r="CT60" s="15" t="s">
        <v>27</v>
      </c>
      <c r="CU60" s="15" t="s">
        <v>28</v>
      </c>
      <c r="CV60" s="126" t="s">
        <v>29</v>
      </c>
      <c r="CX60" s="198"/>
      <c r="CY60" s="106"/>
      <c r="CZ60" s="106"/>
    </row>
    <row r="61" spans="1:104" ht="15.75" thickBot="1">
      <c r="A61" s="21" t="s">
        <v>31</v>
      </c>
      <c r="B61" s="139">
        <f>SUM(B62:B68)</f>
        <v>3478.22</v>
      </c>
      <c r="C61" s="139">
        <f>SUM(C62:C68)</f>
        <v>3478.22</v>
      </c>
      <c r="D61" s="139">
        <f t="shared" ref="D61:BO61" si="154">SUM(D62:D68)</f>
        <v>3478.22</v>
      </c>
      <c r="E61" s="139">
        <f t="shared" si="154"/>
        <v>3478.22</v>
      </c>
      <c r="F61" s="139">
        <f t="shared" si="154"/>
        <v>3478.22</v>
      </c>
      <c r="G61" s="139">
        <f t="shared" si="154"/>
        <v>3478.22</v>
      </c>
      <c r="H61" s="139">
        <f t="shared" si="154"/>
        <v>3478.22</v>
      </c>
      <c r="I61" s="139">
        <f t="shared" si="154"/>
        <v>3478.22</v>
      </c>
      <c r="J61" s="139">
        <f t="shared" si="154"/>
        <v>3478.22</v>
      </c>
      <c r="K61" s="139">
        <f t="shared" si="154"/>
        <v>3478.22</v>
      </c>
      <c r="L61" s="139">
        <f t="shared" si="154"/>
        <v>3478.22</v>
      </c>
      <c r="M61" s="139">
        <f t="shared" si="154"/>
        <v>3478.22</v>
      </c>
      <c r="N61" s="139">
        <f t="shared" si="154"/>
        <v>3478.22</v>
      </c>
      <c r="O61" s="139">
        <f t="shared" si="154"/>
        <v>3478.22</v>
      </c>
      <c r="P61" s="139">
        <f t="shared" si="154"/>
        <v>3478.22</v>
      </c>
      <c r="Q61" s="139">
        <f t="shared" si="154"/>
        <v>3478.22</v>
      </c>
      <c r="R61" s="139">
        <f t="shared" si="154"/>
        <v>3478.22</v>
      </c>
      <c r="S61" s="139">
        <f t="shared" si="154"/>
        <v>3478.22</v>
      </c>
      <c r="T61" s="139">
        <f t="shared" si="154"/>
        <v>3478.22</v>
      </c>
      <c r="U61" s="139">
        <f t="shared" si="154"/>
        <v>3478.22</v>
      </c>
      <c r="V61" s="139">
        <f t="shared" si="154"/>
        <v>3478.22</v>
      </c>
      <c r="W61" s="139">
        <f t="shared" si="154"/>
        <v>3478.22</v>
      </c>
      <c r="X61" s="139">
        <f t="shared" si="154"/>
        <v>3478.22</v>
      </c>
      <c r="Y61" s="139">
        <f t="shared" si="154"/>
        <v>3478.22</v>
      </c>
      <c r="Z61" s="139">
        <f t="shared" si="154"/>
        <v>3478.22</v>
      </c>
      <c r="AA61" s="139">
        <f t="shared" si="154"/>
        <v>3477.22</v>
      </c>
      <c r="AB61" s="139">
        <f t="shared" si="154"/>
        <v>3473.22</v>
      </c>
      <c r="AC61" s="139">
        <f t="shared" si="154"/>
        <v>3480.22</v>
      </c>
      <c r="AD61" s="139">
        <f t="shared" si="154"/>
        <v>3480.22</v>
      </c>
      <c r="AE61" s="139">
        <f t="shared" si="154"/>
        <v>3480.22</v>
      </c>
      <c r="AF61" s="139">
        <f t="shared" si="154"/>
        <v>3482.22</v>
      </c>
      <c r="AG61" s="139">
        <f t="shared" si="154"/>
        <v>3482.22</v>
      </c>
      <c r="AH61" s="139">
        <f t="shared" si="154"/>
        <v>3485.22</v>
      </c>
      <c r="AI61" s="139">
        <f t="shared" si="154"/>
        <v>3485.22</v>
      </c>
      <c r="AJ61" s="139">
        <f t="shared" si="154"/>
        <v>3485.22</v>
      </c>
      <c r="AK61" s="139">
        <f t="shared" si="154"/>
        <v>3481.22</v>
      </c>
      <c r="AL61" s="139">
        <f t="shared" si="154"/>
        <v>3483.22</v>
      </c>
      <c r="AM61" s="139">
        <f t="shared" si="154"/>
        <v>3484.22</v>
      </c>
      <c r="AN61" s="139">
        <f t="shared" si="154"/>
        <v>3482.22</v>
      </c>
      <c r="AO61" s="139">
        <f t="shared" si="154"/>
        <v>3487.22</v>
      </c>
      <c r="AP61" s="139">
        <f t="shared" si="154"/>
        <v>3490.22</v>
      </c>
      <c r="AQ61" s="139">
        <f t="shared" si="154"/>
        <v>3488.22</v>
      </c>
      <c r="AR61" s="139">
        <f t="shared" si="154"/>
        <v>3487.22</v>
      </c>
      <c r="AS61" s="139">
        <f t="shared" si="154"/>
        <v>3487.22</v>
      </c>
      <c r="AT61" s="139">
        <f t="shared" si="154"/>
        <v>3491.22</v>
      </c>
      <c r="AU61" s="139">
        <f t="shared" si="154"/>
        <v>3492.22</v>
      </c>
      <c r="AV61" s="139">
        <f t="shared" si="154"/>
        <v>3492.22</v>
      </c>
      <c r="AW61" s="139">
        <f t="shared" si="154"/>
        <v>3493.22</v>
      </c>
      <c r="AX61" s="139">
        <f t="shared" si="154"/>
        <v>3486.22</v>
      </c>
      <c r="AY61" s="139">
        <f t="shared" si="154"/>
        <v>3486.22</v>
      </c>
      <c r="AZ61" s="139">
        <f t="shared" si="154"/>
        <v>3489.22</v>
      </c>
      <c r="BA61" s="139">
        <f t="shared" si="154"/>
        <v>3487.22</v>
      </c>
      <c r="BB61" s="139">
        <f t="shared" si="154"/>
        <v>3481.22</v>
      </c>
      <c r="BC61" s="139">
        <f t="shared" si="154"/>
        <v>3475.22</v>
      </c>
      <c r="BD61" s="139">
        <f t="shared" si="154"/>
        <v>3469.22</v>
      </c>
      <c r="BE61" s="139">
        <f t="shared" si="154"/>
        <v>3467.22</v>
      </c>
      <c r="BF61" s="139">
        <f t="shared" si="154"/>
        <v>3465.22</v>
      </c>
      <c r="BG61" s="139">
        <f t="shared" si="154"/>
        <v>3462.22</v>
      </c>
      <c r="BH61" s="139">
        <f t="shared" si="154"/>
        <v>3466.22</v>
      </c>
      <c r="BI61" s="139">
        <f t="shared" si="154"/>
        <v>3476.22</v>
      </c>
      <c r="BJ61" s="139">
        <f t="shared" si="154"/>
        <v>3476.22</v>
      </c>
      <c r="BK61" s="139">
        <f t="shared" si="154"/>
        <v>3469.22</v>
      </c>
      <c r="BL61" s="139">
        <f t="shared" si="154"/>
        <v>3473.22</v>
      </c>
      <c r="BM61" s="139">
        <f t="shared" si="154"/>
        <v>3474.22</v>
      </c>
      <c r="BN61" s="139">
        <f t="shared" si="154"/>
        <v>3472.22</v>
      </c>
      <c r="BO61" s="139">
        <f t="shared" si="154"/>
        <v>3477.22</v>
      </c>
      <c r="BP61" s="139">
        <f t="shared" ref="BP61:CS61" si="155">SUM(BP62:BP68)</f>
        <v>3477.22</v>
      </c>
      <c r="BQ61" s="139">
        <f t="shared" si="155"/>
        <v>3478.22</v>
      </c>
      <c r="BR61" s="139">
        <f t="shared" si="155"/>
        <v>3484.22</v>
      </c>
      <c r="BS61" s="139">
        <f t="shared" si="155"/>
        <v>3485.22</v>
      </c>
      <c r="BT61" s="139">
        <f t="shared" si="155"/>
        <v>3484.22</v>
      </c>
      <c r="BU61" s="139">
        <f t="shared" si="155"/>
        <v>3487.22</v>
      </c>
      <c r="BV61" s="139">
        <f t="shared" si="155"/>
        <v>3271.22</v>
      </c>
      <c r="BW61" s="139">
        <f t="shared" si="155"/>
        <v>3268.22</v>
      </c>
      <c r="BX61" s="139">
        <f t="shared" si="155"/>
        <v>3265.22</v>
      </c>
      <c r="BY61" s="139">
        <f t="shared" si="155"/>
        <v>3268.22</v>
      </c>
      <c r="BZ61" s="139">
        <f t="shared" si="155"/>
        <v>3271.22</v>
      </c>
      <c r="CA61" s="139">
        <f t="shared" si="155"/>
        <v>3270.22</v>
      </c>
      <c r="CB61" s="139">
        <f t="shared" si="155"/>
        <v>3267.22</v>
      </c>
      <c r="CC61" s="139">
        <f t="shared" si="155"/>
        <v>3268.22</v>
      </c>
      <c r="CD61" s="139">
        <f t="shared" si="155"/>
        <v>3270.22</v>
      </c>
      <c r="CE61" s="139">
        <f t="shared" si="155"/>
        <v>3271.22</v>
      </c>
      <c r="CF61" s="139">
        <f t="shared" si="155"/>
        <v>3270.22</v>
      </c>
      <c r="CG61" s="139">
        <f t="shared" si="155"/>
        <v>3269.22</v>
      </c>
      <c r="CH61" s="139">
        <f t="shared" si="155"/>
        <v>3269.22</v>
      </c>
      <c r="CI61" s="139">
        <f t="shared" si="155"/>
        <v>3269.22</v>
      </c>
      <c r="CJ61" s="139">
        <f t="shared" si="155"/>
        <v>3269.22</v>
      </c>
      <c r="CK61" s="139">
        <f t="shared" si="155"/>
        <v>3269.22</v>
      </c>
      <c r="CL61" s="139">
        <f t="shared" si="155"/>
        <v>3269.22</v>
      </c>
      <c r="CM61" s="139">
        <f t="shared" si="155"/>
        <v>3269.22</v>
      </c>
      <c r="CN61" s="139">
        <f t="shared" si="155"/>
        <v>3269.22</v>
      </c>
      <c r="CO61" s="139">
        <f t="shared" si="155"/>
        <v>3269.22</v>
      </c>
      <c r="CP61" s="139">
        <f t="shared" si="155"/>
        <v>3269.22</v>
      </c>
      <c r="CQ61" s="139">
        <f t="shared" si="155"/>
        <v>3269.22</v>
      </c>
      <c r="CR61" s="139">
        <f t="shared" si="155"/>
        <v>3269.22</v>
      </c>
      <c r="CS61" s="140">
        <f t="shared" si="155"/>
        <v>3269.22</v>
      </c>
      <c r="CT61" s="137">
        <f>SUM(B61:CS61)</f>
        <v>329018.11999999947</v>
      </c>
      <c r="CU61" s="137">
        <f>SUM('Day (1):Day (31)'!CT61)</f>
        <v>10044424.304000001</v>
      </c>
      <c r="CV61" s="193">
        <f t="shared" ref="CV61" si="156">CU61-CT61</f>
        <v>9715406.1840000022</v>
      </c>
      <c r="CX61" s="200"/>
    </row>
    <row r="62" spans="1:104" ht="15.75" thickBot="1">
      <c r="A62" s="22" t="s">
        <v>32</v>
      </c>
      <c r="B62" s="237">
        <v>429</v>
      </c>
      <c r="C62" s="237">
        <v>429</v>
      </c>
      <c r="D62" s="237">
        <v>429</v>
      </c>
      <c r="E62" s="237">
        <v>429</v>
      </c>
      <c r="F62" s="237">
        <v>429</v>
      </c>
      <c r="G62" s="237">
        <v>429</v>
      </c>
      <c r="H62" s="237">
        <v>429</v>
      </c>
      <c r="I62" s="237">
        <v>429</v>
      </c>
      <c r="J62" s="237">
        <v>429</v>
      </c>
      <c r="K62" s="237">
        <v>429</v>
      </c>
      <c r="L62" s="237">
        <v>429</v>
      </c>
      <c r="M62" s="237">
        <v>429</v>
      </c>
      <c r="N62" s="237">
        <v>429</v>
      </c>
      <c r="O62" s="237">
        <v>429</v>
      </c>
      <c r="P62" s="237">
        <v>429</v>
      </c>
      <c r="Q62" s="237">
        <v>429</v>
      </c>
      <c r="R62" s="237">
        <v>429</v>
      </c>
      <c r="S62" s="237">
        <v>429</v>
      </c>
      <c r="T62" s="237">
        <v>429</v>
      </c>
      <c r="U62" s="237">
        <v>429</v>
      </c>
      <c r="V62" s="237">
        <v>429</v>
      </c>
      <c r="W62" s="237">
        <v>429</v>
      </c>
      <c r="X62" s="237">
        <v>429</v>
      </c>
      <c r="Y62" s="237">
        <v>429</v>
      </c>
      <c r="Z62" s="237">
        <v>429</v>
      </c>
      <c r="AA62" s="237">
        <v>429</v>
      </c>
      <c r="AB62" s="237">
        <v>429</v>
      </c>
      <c r="AC62" s="237">
        <v>429</v>
      </c>
      <c r="AD62" s="237">
        <v>429</v>
      </c>
      <c r="AE62" s="237">
        <v>429</v>
      </c>
      <c r="AF62" s="237">
        <v>429</v>
      </c>
      <c r="AG62" s="237">
        <v>429</v>
      </c>
      <c r="AH62" s="237">
        <v>429</v>
      </c>
      <c r="AI62" s="237">
        <v>429</v>
      </c>
      <c r="AJ62" s="237">
        <v>429</v>
      </c>
      <c r="AK62" s="237">
        <v>429</v>
      </c>
      <c r="AL62" s="237">
        <v>429</v>
      </c>
      <c r="AM62" s="237">
        <v>429</v>
      </c>
      <c r="AN62" s="237">
        <v>429</v>
      </c>
      <c r="AO62" s="237">
        <v>429</v>
      </c>
      <c r="AP62" s="237">
        <v>429</v>
      </c>
      <c r="AQ62" s="237">
        <v>429</v>
      </c>
      <c r="AR62" s="237">
        <v>429</v>
      </c>
      <c r="AS62" s="237">
        <v>429</v>
      </c>
      <c r="AT62" s="237">
        <v>429</v>
      </c>
      <c r="AU62" s="237">
        <v>429</v>
      </c>
      <c r="AV62" s="237">
        <v>429</v>
      </c>
      <c r="AW62" s="237">
        <v>429</v>
      </c>
      <c r="AX62" s="237">
        <v>429</v>
      </c>
      <c r="AY62" s="237">
        <v>429</v>
      </c>
      <c r="AZ62" s="237">
        <v>429</v>
      </c>
      <c r="BA62" s="237">
        <v>429</v>
      </c>
      <c r="BB62" s="237">
        <v>429</v>
      </c>
      <c r="BC62" s="237">
        <v>429</v>
      </c>
      <c r="BD62" s="237">
        <v>429</v>
      </c>
      <c r="BE62" s="237">
        <v>429</v>
      </c>
      <c r="BF62" s="237">
        <v>429</v>
      </c>
      <c r="BG62" s="237">
        <v>429</v>
      </c>
      <c r="BH62" s="237">
        <v>429</v>
      </c>
      <c r="BI62" s="237">
        <v>429</v>
      </c>
      <c r="BJ62" s="237">
        <v>429</v>
      </c>
      <c r="BK62" s="237">
        <v>429</v>
      </c>
      <c r="BL62" s="237">
        <v>429</v>
      </c>
      <c r="BM62" s="237">
        <v>429</v>
      </c>
      <c r="BN62" s="237">
        <v>429</v>
      </c>
      <c r="BO62" s="237">
        <v>429</v>
      </c>
      <c r="BP62" s="237">
        <v>429</v>
      </c>
      <c r="BQ62" s="237">
        <v>429</v>
      </c>
      <c r="BR62" s="237">
        <v>429</v>
      </c>
      <c r="BS62" s="237">
        <v>429</v>
      </c>
      <c r="BT62" s="237">
        <v>429</v>
      </c>
      <c r="BU62" s="237">
        <v>429</v>
      </c>
      <c r="BV62" s="237">
        <v>429</v>
      </c>
      <c r="BW62" s="237">
        <v>429</v>
      </c>
      <c r="BX62" s="237">
        <v>429</v>
      </c>
      <c r="BY62" s="237">
        <v>429</v>
      </c>
      <c r="BZ62" s="237">
        <v>429</v>
      </c>
      <c r="CA62" s="237">
        <v>429</v>
      </c>
      <c r="CB62" s="237">
        <v>429</v>
      </c>
      <c r="CC62" s="237">
        <v>429</v>
      </c>
      <c r="CD62" s="237">
        <v>429</v>
      </c>
      <c r="CE62" s="237">
        <v>429</v>
      </c>
      <c r="CF62" s="237">
        <v>429</v>
      </c>
      <c r="CG62" s="237">
        <v>429</v>
      </c>
      <c r="CH62" s="237">
        <v>429</v>
      </c>
      <c r="CI62" s="237">
        <v>429</v>
      </c>
      <c r="CJ62" s="237">
        <v>429</v>
      </c>
      <c r="CK62" s="237">
        <v>429</v>
      </c>
      <c r="CL62" s="237">
        <v>429</v>
      </c>
      <c r="CM62" s="237">
        <v>429</v>
      </c>
      <c r="CN62" s="237">
        <v>429</v>
      </c>
      <c r="CO62" s="237">
        <v>429</v>
      </c>
      <c r="CP62" s="237">
        <v>429</v>
      </c>
      <c r="CQ62" s="237">
        <v>429</v>
      </c>
      <c r="CR62" s="237">
        <v>429</v>
      </c>
      <c r="CS62" s="237">
        <v>429</v>
      </c>
      <c r="CT62" s="292">
        <f t="shared" ref="CT62:CT68" si="157">SUM(B62:CS62)</f>
        <v>41184</v>
      </c>
      <c r="CU62" s="196">
        <f>SUM('Day (1):Day (31)'!CT62)</f>
        <v>1374816</v>
      </c>
      <c r="CV62" s="194">
        <f t="shared" ref="CV62:CV68" si="158">CU62-CT62</f>
        <v>1333632</v>
      </c>
    </row>
    <row r="63" spans="1:104" ht="15.75" thickBot="1">
      <c r="A63" s="22" t="s">
        <v>33</v>
      </c>
      <c r="B63" s="237">
        <v>540</v>
      </c>
      <c r="C63" s="237">
        <v>540</v>
      </c>
      <c r="D63" s="237">
        <v>540</v>
      </c>
      <c r="E63" s="237">
        <v>540</v>
      </c>
      <c r="F63" s="237">
        <v>540</v>
      </c>
      <c r="G63" s="237">
        <v>540</v>
      </c>
      <c r="H63" s="237">
        <v>540</v>
      </c>
      <c r="I63" s="237">
        <v>540</v>
      </c>
      <c r="J63" s="237">
        <v>540</v>
      </c>
      <c r="K63" s="237">
        <v>540</v>
      </c>
      <c r="L63" s="237">
        <v>540</v>
      </c>
      <c r="M63" s="237">
        <v>540</v>
      </c>
      <c r="N63" s="237">
        <v>540</v>
      </c>
      <c r="O63" s="237">
        <v>540</v>
      </c>
      <c r="P63" s="237">
        <v>540</v>
      </c>
      <c r="Q63" s="237">
        <v>540</v>
      </c>
      <c r="R63" s="237">
        <v>540</v>
      </c>
      <c r="S63" s="237">
        <v>540</v>
      </c>
      <c r="T63" s="237">
        <v>540</v>
      </c>
      <c r="U63" s="237">
        <v>540</v>
      </c>
      <c r="V63" s="237">
        <v>540</v>
      </c>
      <c r="W63" s="237">
        <v>540</v>
      </c>
      <c r="X63" s="237">
        <v>540</v>
      </c>
      <c r="Y63" s="237">
        <v>540</v>
      </c>
      <c r="Z63" s="237">
        <v>540</v>
      </c>
      <c r="AA63" s="237">
        <v>540</v>
      </c>
      <c r="AB63" s="237">
        <v>540</v>
      </c>
      <c r="AC63" s="237">
        <v>540</v>
      </c>
      <c r="AD63" s="237">
        <v>540</v>
      </c>
      <c r="AE63" s="237">
        <v>540</v>
      </c>
      <c r="AF63" s="237">
        <v>540</v>
      </c>
      <c r="AG63" s="237">
        <v>540</v>
      </c>
      <c r="AH63" s="237">
        <v>540</v>
      </c>
      <c r="AI63" s="237">
        <v>540</v>
      </c>
      <c r="AJ63" s="237">
        <v>540</v>
      </c>
      <c r="AK63" s="237">
        <v>540</v>
      </c>
      <c r="AL63" s="237">
        <v>540</v>
      </c>
      <c r="AM63" s="237">
        <v>540</v>
      </c>
      <c r="AN63" s="237">
        <v>540</v>
      </c>
      <c r="AO63" s="237">
        <v>540</v>
      </c>
      <c r="AP63" s="237">
        <v>540</v>
      </c>
      <c r="AQ63" s="237">
        <v>540</v>
      </c>
      <c r="AR63" s="237">
        <v>540</v>
      </c>
      <c r="AS63" s="237">
        <v>540</v>
      </c>
      <c r="AT63" s="237">
        <v>540</v>
      </c>
      <c r="AU63" s="237">
        <v>540</v>
      </c>
      <c r="AV63" s="237">
        <v>540</v>
      </c>
      <c r="AW63" s="237">
        <v>540</v>
      </c>
      <c r="AX63" s="237">
        <v>540</v>
      </c>
      <c r="AY63" s="237">
        <v>540</v>
      </c>
      <c r="AZ63" s="237">
        <v>540</v>
      </c>
      <c r="BA63" s="237">
        <v>540</v>
      </c>
      <c r="BB63" s="237">
        <v>540</v>
      </c>
      <c r="BC63" s="237">
        <v>540</v>
      </c>
      <c r="BD63" s="237">
        <v>540</v>
      </c>
      <c r="BE63" s="237">
        <v>540</v>
      </c>
      <c r="BF63" s="237">
        <v>540</v>
      </c>
      <c r="BG63" s="237">
        <v>540</v>
      </c>
      <c r="BH63" s="237">
        <v>540</v>
      </c>
      <c r="BI63" s="237">
        <v>540</v>
      </c>
      <c r="BJ63" s="237">
        <v>540</v>
      </c>
      <c r="BK63" s="237">
        <v>540</v>
      </c>
      <c r="BL63" s="237">
        <v>540</v>
      </c>
      <c r="BM63" s="237">
        <v>540</v>
      </c>
      <c r="BN63" s="237">
        <v>540</v>
      </c>
      <c r="BO63" s="237">
        <v>540</v>
      </c>
      <c r="BP63" s="237">
        <v>540</v>
      </c>
      <c r="BQ63" s="237">
        <v>540</v>
      </c>
      <c r="BR63" s="237">
        <v>540</v>
      </c>
      <c r="BS63" s="237">
        <v>540</v>
      </c>
      <c r="BT63" s="237">
        <v>540</v>
      </c>
      <c r="BU63" s="237">
        <v>540</v>
      </c>
      <c r="BV63" s="237">
        <v>540</v>
      </c>
      <c r="BW63" s="237">
        <v>540</v>
      </c>
      <c r="BX63" s="237">
        <v>540</v>
      </c>
      <c r="BY63" s="237">
        <v>540</v>
      </c>
      <c r="BZ63" s="237">
        <v>540</v>
      </c>
      <c r="CA63" s="237">
        <v>540</v>
      </c>
      <c r="CB63" s="237">
        <v>540</v>
      </c>
      <c r="CC63" s="237">
        <v>540</v>
      </c>
      <c r="CD63" s="237">
        <v>540</v>
      </c>
      <c r="CE63" s="237">
        <v>540</v>
      </c>
      <c r="CF63" s="237">
        <v>540</v>
      </c>
      <c r="CG63" s="237">
        <v>540</v>
      </c>
      <c r="CH63" s="237">
        <v>540</v>
      </c>
      <c r="CI63" s="237">
        <v>540</v>
      </c>
      <c r="CJ63" s="237">
        <v>540</v>
      </c>
      <c r="CK63" s="237">
        <v>540</v>
      </c>
      <c r="CL63" s="237">
        <v>540</v>
      </c>
      <c r="CM63" s="237">
        <v>540</v>
      </c>
      <c r="CN63" s="237">
        <v>540</v>
      </c>
      <c r="CO63" s="237">
        <v>540</v>
      </c>
      <c r="CP63" s="237">
        <v>540</v>
      </c>
      <c r="CQ63" s="237">
        <v>540</v>
      </c>
      <c r="CR63" s="237">
        <v>540</v>
      </c>
      <c r="CS63" s="237">
        <v>540</v>
      </c>
      <c r="CT63" s="292">
        <f t="shared" si="157"/>
        <v>51840</v>
      </c>
      <c r="CU63" s="196">
        <f>SUM('Day (1):Day (31)'!CT63)</f>
        <v>1616448</v>
      </c>
      <c r="CV63" s="194">
        <f t="shared" si="158"/>
        <v>1564608</v>
      </c>
    </row>
    <row r="64" spans="1:104" ht="15.75" thickBot="1">
      <c r="A64" s="22" t="s">
        <v>34</v>
      </c>
      <c r="B64" s="237">
        <v>856</v>
      </c>
      <c r="C64" s="237">
        <v>856</v>
      </c>
      <c r="D64" s="237">
        <v>856</v>
      </c>
      <c r="E64" s="237">
        <v>856</v>
      </c>
      <c r="F64" s="237">
        <v>856</v>
      </c>
      <c r="G64" s="237">
        <v>856</v>
      </c>
      <c r="H64" s="237">
        <v>856</v>
      </c>
      <c r="I64" s="237">
        <v>856</v>
      </c>
      <c r="J64" s="237">
        <v>856</v>
      </c>
      <c r="K64" s="237">
        <v>856</v>
      </c>
      <c r="L64" s="237">
        <v>856</v>
      </c>
      <c r="M64" s="237">
        <v>856</v>
      </c>
      <c r="N64" s="237">
        <v>856</v>
      </c>
      <c r="O64" s="237">
        <v>856</v>
      </c>
      <c r="P64" s="237">
        <v>856</v>
      </c>
      <c r="Q64" s="237">
        <v>856</v>
      </c>
      <c r="R64" s="237">
        <v>856</v>
      </c>
      <c r="S64" s="237">
        <v>856</v>
      </c>
      <c r="T64" s="237">
        <v>856</v>
      </c>
      <c r="U64" s="237">
        <v>856</v>
      </c>
      <c r="V64" s="237">
        <v>856</v>
      </c>
      <c r="W64" s="237">
        <v>856</v>
      </c>
      <c r="X64" s="237">
        <v>856</v>
      </c>
      <c r="Y64" s="237">
        <v>856</v>
      </c>
      <c r="Z64" s="237">
        <v>856</v>
      </c>
      <c r="AA64" s="237">
        <v>856</v>
      </c>
      <c r="AB64" s="237">
        <v>856</v>
      </c>
      <c r="AC64" s="237">
        <v>856</v>
      </c>
      <c r="AD64" s="237">
        <v>856</v>
      </c>
      <c r="AE64" s="237">
        <v>856</v>
      </c>
      <c r="AF64" s="237">
        <v>856</v>
      </c>
      <c r="AG64" s="237">
        <v>856</v>
      </c>
      <c r="AH64" s="237">
        <v>856</v>
      </c>
      <c r="AI64" s="237">
        <v>856</v>
      </c>
      <c r="AJ64" s="237">
        <v>856</v>
      </c>
      <c r="AK64" s="237">
        <v>856</v>
      </c>
      <c r="AL64" s="237">
        <v>856</v>
      </c>
      <c r="AM64" s="237">
        <v>856</v>
      </c>
      <c r="AN64" s="237">
        <v>856</v>
      </c>
      <c r="AO64" s="237">
        <v>856</v>
      </c>
      <c r="AP64" s="237">
        <v>856</v>
      </c>
      <c r="AQ64" s="237">
        <v>856</v>
      </c>
      <c r="AR64" s="237">
        <v>856</v>
      </c>
      <c r="AS64" s="237">
        <v>856</v>
      </c>
      <c r="AT64" s="237">
        <v>855</v>
      </c>
      <c r="AU64" s="237">
        <v>855</v>
      </c>
      <c r="AV64" s="237">
        <v>855</v>
      </c>
      <c r="AW64" s="237">
        <v>855</v>
      </c>
      <c r="AX64" s="237">
        <v>855</v>
      </c>
      <c r="AY64" s="237">
        <v>855</v>
      </c>
      <c r="AZ64" s="237">
        <v>855</v>
      </c>
      <c r="BA64" s="237">
        <v>855</v>
      </c>
      <c r="BB64" s="237">
        <v>856</v>
      </c>
      <c r="BC64" s="237">
        <v>856</v>
      </c>
      <c r="BD64" s="237">
        <v>856</v>
      </c>
      <c r="BE64" s="237">
        <v>856</v>
      </c>
      <c r="BF64" s="237">
        <v>856</v>
      </c>
      <c r="BG64" s="237">
        <v>855</v>
      </c>
      <c r="BH64" s="237">
        <v>855</v>
      </c>
      <c r="BI64" s="237">
        <v>855</v>
      </c>
      <c r="BJ64" s="237">
        <v>855</v>
      </c>
      <c r="BK64" s="237">
        <v>855</v>
      </c>
      <c r="BL64" s="237">
        <v>855</v>
      </c>
      <c r="BM64" s="237">
        <v>855</v>
      </c>
      <c r="BN64" s="237">
        <v>855</v>
      </c>
      <c r="BO64" s="237">
        <v>855</v>
      </c>
      <c r="BP64" s="237">
        <v>855</v>
      </c>
      <c r="BQ64" s="237">
        <v>855</v>
      </c>
      <c r="BR64" s="237">
        <v>855</v>
      </c>
      <c r="BS64" s="237">
        <v>855</v>
      </c>
      <c r="BT64" s="237">
        <v>855</v>
      </c>
      <c r="BU64" s="237">
        <v>855</v>
      </c>
      <c r="BV64" s="237">
        <v>635</v>
      </c>
      <c r="BW64" s="237">
        <v>635</v>
      </c>
      <c r="BX64" s="237">
        <v>635</v>
      </c>
      <c r="BY64" s="237">
        <v>635</v>
      </c>
      <c r="BZ64" s="237">
        <v>635</v>
      </c>
      <c r="CA64" s="237">
        <v>635</v>
      </c>
      <c r="CB64" s="237">
        <v>635</v>
      </c>
      <c r="CC64" s="237">
        <v>635</v>
      </c>
      <c r="CD64" s="237">
        <v>635</v>
      </c>
      <c r="CE64" s="237">
        <v>635</v>
      </c>
      <c r="CF64" s="237">
        <v>635</v>
      </c>
      <c r="CG64" s="237">
        <v>635</v>
      </c>
      <c r="CH64" s="237">
        <v>635</v>
      </c>
      <c r="CI64" s="237">
        <v>635</v>
      </c>
      <c r="CJ64" s="237">
        <v>635</v>
      </c>
      <c r="CK64" s="237">
        <v>635</v>
      </c>
      <c r="CL64" s="237">
        <v>635</v>
      </c>
      <c r="CM64" s="237">
        <v>635</v>
      </c>
      <c r="CN64" s="237">
        <v>635</v>
      </c>
      <c r="CO64" s="237">
        <v>635</v>
      </c>
      <c r="CP64" s="237">
        <v>635</v>
      </c>
      <c r="CQ64" s="237">
        <v>635</v>
      </c>
      <c r="CR64" s="237">
        <v>635</v>
      </c>
      <c r="CS64" s="237">
        <v>635</v>
      </c>
      <c r="CT64" s="292">
        <f t="shared" si="157"/>
        <v>76849</v>
      </c>
      <c r="CU64" s="196">
        <f>SUM('Day (1):Day (31)'!CT64)</f>
        <v>2526684.6799999988</v>
      </c>
      <c r="CV64" s="194">
        <f t="shared" si="158"/>
        <v>2449835.6799999988</v>
      </c>
    </row>
    <row r="65" spans="1:104" ht="15.75" thickBot="1">
      <c r="A65" s="22" t="s">
        <v>35</v>
      </c>
      <c r="B65" s="237">
        <v>414</v>
      </c>
      <c r="C65" s="237">
        <v>414</v>
      </c>
      <c r="D65" s="237">
        <v>414</v>
      </c>
      <c r="E65" s="237">
        <v>414</v>
      </c>
      <c r="F65" s="237">
        <v>414</v>
      </c>
      <c r="G65" s="237">
        <v>414</v>
      </c>
      <c r="H65" s="237">
        <v>414</v>
      </c>
      <c r="I65" s="237">
        <v>414</v>
      </c>
      <c r="J65" s="237">
        <v>414</v>
      </c>
      <c r="K65" s="237">
        <v>414</v>
      </c>
      <c r="L65" s="237">
        <v>414</v>
      </c>
      <c r="M65" s="237">
        <v>414</v>
      </c>
      <c r="N65" s="237">
        <v>414</v>
      </c>
      <c r="O65" s="237">
        <v>414</v>
      </c>
      <c r="P65" s="237">
        <v>414</v>
      </c>
      <c r="Q65" s="237">
        <v>414</v>
      </c>
      <c r="R65" s="237">
        <v>414</v>
      </c>
      <c r="S65" s="237">
        <v>414</v>
      </c>
      <c r="T65" s="237">
        <v>414</v>
      </c>
      <c r="U65" s="237">
        <v>414</v>
      </c>
      <c r="V65" s="237">
        <v>414</v>
      </c>
      <c r="W65" s="237">
        <v>414</v>
      </c>
      <c r="X65" s="237">
        <v>414</v>
      </c>
      <c r="Y65" s="237">
        <v>414</v>
      </c>
      <c r="Z65" s="237">
        <v>414</v>
      </c>
      <c r="AA65" s="237">
        <v>414</v>
      </c>
      <c r="AB65" s="237">
        <v>414</v>
      </c>
      <c r="AC65" s="237">
        <v>414</v>
      </c>
      <c r="AD65" s="237">
        <v>414</v>
      </c>
      <c r="AE65" s="237">
        <v>414</v>
      </c>
      <c r="AF65" s="237">
        <v>414</v>
      </c>
      <c r="AG65" s="237">
        <v>414</v>
      </c>
      <c r="AH65" s="237">
        <v>414</v>
      </c>
      <c r="AI65" s="237">
        <v>414</v>
      </c>
      <c r="AJ65" s="237">
        <v>414</v>
      </c>
      <c r="AK65" s="237">
        <v>414</v>
      </c>
      <c r="AL65" s="237">
        <v>414</v>
      </c>
      <c r="AM65" s="237">
        <v>414</v>
      </c>
      <c r="AN65" s="237">
        <v>414</v>
      </c>
      <c r="AO65" s="237">
        <v>414</v>
      </c>
      <c r="AP65" s="237">
        <v>414</v>
      </c>
      <c r="AQ65" s="237">
        <v>414</v>
      </c>
      <c r="AR65" s="237">
        <v>414</v>
      </c>
      <c r="AS65" s="237">
        <v>414</v>
      </c>
      <c r="AT65" s="237">
        <v>414</v>
      </c>
      <c r="AU65" s="237">
        <v>414</v>
      </c>
      <c r="AV65" s="237">
        <v>414</v>
      </c>
      <c r="AW65" s="237">
        <v>414</v>
      </c>
      <c r="AX65" s="237">
        <v>414</v>
      </c>
      <c r="AY65" s="237">
        <v>414</v>
      </c>
      <c r="AZ65" s="237">
        <v>414</v>
      </c>
      <c r="BA65" s="237">
        <v>414</v>
      </c>
      <c r="BB65" s="237">
        <v>414</v>
      </c>
      <c r="BC65" s="237">
        <v>414</v>
      </c>
      <c r="BD65" s="237">
        <v>414</v>
      </c>
      <c r="BE65" s="237">
        <v>414</v>
      </c>
      <c r="BF65" s="237">
        <v>414</v>
      </c>
      <c r="BG65" s="237">
        <v>414</v>
      </c>
      <c r="BH65" s="237">
        <v>414</v>
      </c>
      <c r="BI65" s="237">
        <v>414</v>
      </c>
      <c r="BJ65" s="237">
        <v>414</v>
      </c>
      <c r="BK65" s="237">
        <v>414</v>
      </c>
      <c r="BL65" s="237">
        <v>414</v>
      </c>
      <c r="BM65" s="237">
        <v>414</v>
      </c>
      <c r="BN65" s="237">
        <v>414</v>
      </c>
      <c r="BO65" s="237">
        <v>414</v>
      </c>
      <c r="BP65" s="237">
        <v>414</v>
      </c>
      <c r="BQ65" s="237">
        <v>414</v>
      </c>
      <c r="BR65" s="237">
        <v>414</v>
      </c>
      <c r="BS65" s="237">
        <v>414</v>
      </c>
      <c r="BT65" s="237">
        <v>414</v>
      </c>
      <c r="BU65" s="237">
        <v>414</v>
      </c>
      <c r="BV65" s="237">
        <v>414</v>
      </c>
      <c r="BW65" s="237">
        <v>414</v>
      </c>
      <c r="BX65" s="237">
        <v>414</v>
      </c>
      <c r="BY65" s="237">
        <v>414</v>
      </c>
      <c r="BZ65" s="237">
        <v>414</v>
      </c>
      <c r="CA65" s="237">
        <v>414</v>
      </c>
      <c r="CB65" s="237">
        <v>414</v>
      </c>
      <c r="CC65" s="237">
        <v>414</v>
      </c>
      <c r="CD65" s="237">
        <v>414</v>
      </c>
      <c r="CE65" s="237">
        <v>414</v>
      </c>
      <c r="CF65" s="237">
        <v>414</v>
      </c>
      <c r="CG65" s="237">
        <v>414</v>
      </c>
      <c r="CH65" s="237">
        <v>414</v>
      </c>
      <c r="CI65" s="237">
        <v>414</v>
      </c>
      <c r="CJ65" s="237">
        <v>414</v>
      </c>
      <c r="CK65" s="237">
        <v>414</v>
      </c>
      <c r="CL65" s="237">
        <v>414</v>
      </c>
      <c r="CM65" s="237">
        <v>414</v>
      </c>
      <c r="CN65" s="237">
        <v>414</v>
      </c>
      <c r="CO65" s="237">
        <v>414</v>
      </c>
      <c r="CP65" s="237">
        <v>414</v>
      </c>
      <c r="CQ65" s="237">
        <v>414</v>
      </c>
      <c r="CR65" s="237">
        <v>414</v>
      </c>
      <c r="CS65" s="237">
        <v>414</v>
      </c>
      <c r="CT65" s="292">
        <f t="shared" si="157"/>
        <v>39744</v>
      </c>
      <c r="CU65" s="196">
        <f>SUM('Day (1):Day (31)'!CT65)</f>
        <v>1141569</v>
      </c>
      <c r="CV65" s="194">
        <f t="shared" si="158"/>
        <v>1101825</v>
      </c>
    </row>
    <row r="66" spans="1:104" ht="15.75" thickBot="1">
      <c r="A66" s="22" t="s">
        <v>36</v>
      </c>
      <c r="B66" s="237">
        <v>461.12</v>
      </c>
      <c r="C66" s="237">
        <v>461.12</v>
      </c>
      <c r="D66" s="237">
        <v>461.12</v>
      </c>
      <c r="E66" s="237">
        <v>461.12</v>
      </c>
      <c r="F66" s="237">
        <v>461.12</v>
      </c>
      <c r="G66" s="237">
        <v>461.12</v>
      </c>
      <c r="H66" s="237">
        <v>461.12</v>
      </c>
      <c r="I66" s="237">
        <v>461.12</v>
      </c>
      <c r="J66" s="237">
        <v>461.12</v>
      </c>
      <c r="K66" s="237">
        <v>461.12</v>
      </c>
      <c r="L66" s="237">
        <v>461.12</v>
      </c>
      <c r="M66" s="237">
        <v>461.12</v>
      </c>
      <c r="N66" s="237">
        <v>461.12</v>
      </c>
      <c r="O66" s="237">
        <v>461.12</v>
      </c>
      <c r="P66" s="237">
        <v>461.12</v>
      </c>
      <c r="Q66" s="237">
        <v>461.12</v>
      </c>
      <c r="R66" s="237">
        <v>461.12</v>
      </c>
      <c r="S66" s="237">
        <v>461.12</v>
      </c>
      <c r="T66" s="237">
        <v>461.12</v>
      </c>
      <c r="U66" s="237">
        <v>461.12</v>
      </c>
      <c r="V66" s="237">
        <v>461.12</v>
      </c>
      <c r="W66" s="237">
        <v>461.12</v>
      </c>
      <c r="X66" s="237">
        <v>461.12</v>
      </c>
      <c r="Y66" s="237">
        <v>461.12</v>
      </c>
      <c r="Z66" s="237">
        <v>461.12</v>
      </c>
      <c r="AA66" s="237">
        <v>461.12</v>
      </c>
      <c r="AB66" s="237">
        <v>461.12</v>
      </c>
      <c r="AC66" s="237">
        <v>461.12</v>
      </c>
      <c r="AD66" s="237">
        <v>461.12</v>
      </c>
      <c r="AE66" s="237">
        <v>461.12</v>
      </c>
      <c r="AF66" s="237">
        <v>461.12</v>
      </c>
      <c r="AG66" s="237">
        <v>461.12</v>
      </c>
      <c r="AH66" s="237">
        <v>461.12</v>
      </c>
      <c r="AI66" s="237">
        <v>461.12</v>
      </c>
      <c r="AJ66" s="237">
        <v>461.12</v>
      </c>
      <c r="AK66" s="237">
        <v>461.12</v>
      </c>
      <c r="AL66" s="237">
        <v>461.12</v>
      </c>
      <c r="AM66" s="237">
        <v>461.12</v>
      </c>
      <c r="AN66" s="237">
        <v>461.12</v>
      </c>
      <c r="AO66" s="237">
        <v>461.12</v>
      </c>
      <c r="AP66" s="237">
        <v>461.12</v>
      </c>
      <c r="AQ66" s="237">
        <v>461.12</v>
      </c>
      <c r="AR66" s="237">
        <v>461.12</v>
      </c>
      <c r="AS66" s="237">
        <v>461.12</v>
      </c>
      <c r="AT66" s="237">
        <v>461.12</v>
      </c>
      <c r="AU66" s="237">
        <v>461.12</v>
      </c>
      <c r="AV66" s="237">
        <v>461.12</v>
      </c>
      <c r="AW66" s="237">
        <v>461.12</v>
      </c>
      <c r="AX66" s="237">
        <v>461.12</v>
      </c>
      <c r="AY66" s="237">
        <v>461.12</v>
      </c>
      <c r="AZ66" s="237">
        <v>461.12</v>
      </c>
      <c r="BA66" s="237">
        <v>461.12</v>
      </c>
      <c r="BB66" s="237">
        <v>461.12</v>
      </c>
      <c r="BC66" s="237">
        <v>461.12</v>
      </c>
      <c r="BD66" s="237">
        <v>461.12</v>
      </c>
      <c r="BE66" s="237">
        <v>461.12</v>
      </c>
      <c r="BF66" s="237">
        <v>461.12</v>
      </c>
      <c r="BG66" s="237">
        <v>461.12</v>
      </c>
      <c r="BH66" s="237">
        <v>461.12</v>
      </c>
      <c r="BI66" s="237">
        <v>461.12</v>
      </c>
      <c r="BJ66" s="237">
        <v>461.12</v>
      </c>
      <c r="BK66" s="237">
        <v>461.12</v>
      </c>
      <c r="BL66" s="237">
        <v>461.12</v>
      </c>
      <c r="BM66" s="237">
        <v>461.12</v>
      </c>
      <c r="BN66" s="237">
        <v>461.12</v>
      </c>
      <c r="BO66" s="237">
        <v>461.12</v>
      </c>
      <c r="BP66" s="237">
        <v>461.12</v>
      </c>
      <c r="BQ66" s="237">
        <v>461.12</v>
      </c>
      <c r="BR66" s="237">
        <v>461.12</v>
      </c>
      <c r="BS66" s="237">
        <v>461.12</v>
      </c>
      <c r="BT66" s="237">
        <v>461.12</v>
      </c>
      <c r="BU66" s="237">
        <v>461.12</v>
      </c>
      <c r="BV66" s="237">
        <v>461.12</v>
      </c>
      <c r="BW66" s="237">
        <v>461.12</v>
      </c>
      <c r="BX66" s="237">
        <v>461.12</v>
      </c>
      <c r="BY66" s="237">
        <v>461.12</v>
      </c>
      <c r="BZ66" s="237">
        <v>461.12</v>
      </c>
      <c r="CA66" s="237">
        <v>461.12</v>
      </c>
      <c r="CB66" s="237">
        <v>461.12</v>
      </c>
      <c r="CC66" s="237">
        <v>461.12</v>
      </c>
      <c r="CD66" s="237">
        <v>461.12</v>
      </c>
      <c r="CE66" s="237">
        <v>461.12</v>
      </c>
      <c r="CF66" s="237">
        <v>461.12</v>
      </c>
      <c r="CG66" s="237">
        <v>461.12</v>
      </c>
      <c r="CH66" s="237">
        <v>461.12</v>
      </c>
      <c r="CI66" s="237">
        <v>461.12</v>
      </c>
      <c r="CJ66" s="237">
        <v>461.12</v>
      </c>
      <c r="CK66" s="237">
        <v>461.12</v>
      </c>
      <c r="CL66" s="237">
        <v>461.12</v>
      </c>
      <c r="CM66" s="237">
        <v>461.12</v>
      </c>
      <c r="CN66" s="237">
        <v>461.12</v>
      </c>
      <c r="CO66" s="237">
        <v>461.12</v>
      </c>
      <c r="CP66" s="237">
        <v>461.12</v>
      </c>
      <c r="CQ66" s="237">
        <v>461.12</v>
      </c>
      <c r="CR66" s="237">
        <v>461.12</v>
      </c>
      <c r="CS66" s="237">
        <v>461.12</v>
      </c>
      <c r="CT66" s="292">
        <f t="shared" si="157"/>
        <v>44267.52000000004</v>
      </c>
      <c r="CU66" s="196">
        <f>SUM('Day (1):Day (31)'!CT66)</f>
        <v>1233362.6239999996</v>
      </c>
      <c r="CV66" s="194">
        <f t="shared" si="158"/>
        <v>1189095.1039999996</v>
      </c>
    </row>
    <row r="67" spans="1:104" ht="15.75" thickBot="1">
      <c r="A67" s="22" t="s">
        <v>37</v>
      </c>
      <c r="B67" s="237">
        <v>742</v>
      </c>
      <c r="C67" s="237">
        <v>742</v>
      </c>
      <c r="D67" s="237">
        <v>742</v>
      </c>
      <c r="E67" s="237">
        <v>742</v>
      </c>
      <c r="F67" s="237">
        <v>742</v>
      </c>
      <c r="G67" s="237">
        <v>742</v>
      </c>
      <c r="H67" s="237">
        <v>742</v>
      </c>
      <c r="I67" s="237">
        <v>742</v>
      </c>
      <c r="J67" s="237">
        <v>742</v>
      </c>
      <c r="K67" s="237">
        <v>742</v>
      </c>
      <c r="L67" s="237">
        <v>742</v>
      </c>
      <c r="M67" s="237">
        <v>742</v>
      </c>
      <c r="N67" s="237">
        <v>742</v>
      </c>
      <c r="O67" s="237">
        <v>742</v>
      </c>
      <c r="P67" s="237">
        <v>742</v>
      </c>
      <c r="Q67" s="237">
        <v>742</v>
      </c>
      <c r="R67" s="237">
        <v>742</v>
      </c>
      <c r="S67" s="237">
        <v>742</v>
      </c>
      <c r="T67" s="237">
        <v>742</v>
      </c>
      <c r="U67" s="237">
        <v>742</v>
      </c>
      <c r="V67" s="237">
        <v>742</v>
      </c>
      <c r="W67" s="237">
        <v>742</v>
      </c>
      <c r="X67" s="237">
        <v>742</v>
      </c>
      <c r="Y67" s="237">
        <v>742</v>
      </c>
      <c r="Z67" s="237">
        <v>742</v>
      </c>
      <c r="AA67" s="237">
        <v>741</v>
      </c>
      <c r="AB67" s="237">
        <v>737</v>
      </c>
      <c r="AC67" s="237">
        <v>744</v>
      </c>
      <c r="AD67" s="237">
        <v>744</v>
      </c>
      <c r="AE67" s="237">
        <v>744</v>
      </c>
      <c r="AF67" s="237">
        <v>746</v>
      </c>
      <c r="AG67" s="237">
        <v>746</v>
      </c>
      <c r="AH67" s="237">
        <v>749</v>
      </c>
      <c r="AI67" s="237">
        <v>749</v>
      </c>
      <c r="AJ67" s="237">
        <v>749</v>
      </c>
      <c r="AK67" s="237">
        <v>745</v>
      </c>
      <c r="AL67" s="237">
        <v>747</v>
      </c>
      <c r="AM67" s="237">
        <v>748</v>
      </c>
      <c r="AN67" s="237">
        <v>746</v>
      </c>
      <c r="AO67" s="237">
        <v>751</v>
      </c>
      <c r="AP67" s="237">
        <v>754</v>
      </c>
      <c r="AQ67" s="237">
        <v>752</v>
      </c>
      <c r="AR67" s="237">
        <v>751</v>
      </c>
      <c r="AS67" s="237">
        <v>751</v>
      </c>
      <c r="AT67" s="237">
        <v>756</v>
      </c>
      <c r="AU67" s="237">
        <v>757</v>
      </c>
      <c r="AV67" s="237">
        <v>757</v>
      </c>
      <c r="AW67" s="237">
        <v>758</v>
      </c>
      <c r="AX67" s="237">
        <v>751</v>
      </c>
      <c r="AY67" s="237">
        <v>751</v>
      </c>
      <c r="AZ67" s="237">
        <v>754</v>
      </c>
      <c r="BA67" s="237">
        <v>752</v>
      </c>
      <c r="BB67" s="237">
        <v>745</v>
      </c>
      <c r="BC67" s="237">
        <v>739</v>
      </c>
      <c r="BD67" s="237">
        <v>733</v>
      </c>
      <c r="BE67" s="237">
        <v>731</v>
      </c>
      <c r="BF67" s="237">
        <v>729</v>
      </c>
      <c r="BG67" s="237">
        <v>727</v>
      </c>
      <c r="BH67" s="237">
        <v>731</v>
      </c>
      <c r="BI67" s="237">
        <v>741</v>
      </c>
      <c r="BJ67" s="237">
        <v>741</v>
      </c>
      <c r="BK67" s="237">
        <v>734</v>
      </c>
      <c r="BL67" s="237">
        <v>738</v>
      </c>
      <c r="BM67" s="237">
        <v>739</v>
      </c>
      <c r="BN67" s="237">
        <v>737</v>
      </c>
      <c r="BO67" s="237">
        <v>742</v>
      </c>
      <c r="BP67" s="237">
        <v>742</v>
      </c>
      <c r="BQ67" s="237">
        <v>743</v>
      </c>
      <c r="BR67" s="237">
        <v>749</v>
      </c>
      <c r="BS67" s="237">
        <v>750</v>
      </c>
      <c r="BT67" s="237">
        <v>749</v>
      </c>
      <c r="BU67" s="237">
        <v>752</v>
      </c>
      <c r="BV67" s="237">
        <v>756</v>
      </c>
      <c r="BW67" s="237">
        <v>753</v>
      </c>
      <c r="BX67" s="237">
        <v>750</v>
      </c>
      <c r="BY67" s="237">
        <v>753</v>
      </c>
      <c r="BZ67" s="237">
        <v>756</v>
      </c>
      <c r="CA67" s="237">
        <v>755</v>
      </c>
      <c r="CB67" s="237">
        <v>752</v>
      </c>
      <c r="CC67" s="237">
        <v>753</v>
      </c>
      <c r="CD67" s="237">
        <v>755</v>
      </c>
      <c r="CE67" s="237">
        <v>756</v>
      </c>
      <c r="CF67" s="237">
        <v>755</v>
      </c>
      <c r="CG67" s="237">
        <v>754</v>
      </c>
      <c r="CH67" s="237">
        <v>754</v>
      </c>
      <c r="CI67" s="237">
        <v>754</v>
      </c>
      <c r="CJ67" s="237">
        <v>754</v>
      </c>
      <c r="CK67" s="237">
        <v>754</v>
      </c>
      <c r="CL67" s="237">
        <v>754</v>
      </c>
      <c r="CM67" s="237">
        <v>754</v>
      </c>
      <c r="CN67" s="237">
        <v>754</v>
      </c>
      <c r="CO67" s="237">
        <v>754</v>
      </c>
      <c r="CP67" s="237">
        <v>754</v>
      </c>
      <c r="CQ67" s="237">
        <v>754</v>
      </c>
      <c r="CR67" s="237">
        <v>754</v>
      </c>
      <c r="CS67" s="237">
        <v>754</v>
      </c>
      <c r="CT67" s="292">
        <f t="shared" si="157"/>
        <v>71668</v>
      </c>
      <c r="CU67" s="196">
        <f>SUM('Day (1):Day (31)'!CT67)</f>
        <v>2051752</v>
      </c>
      <c r="CV67" s="194">
        <f t="shared" si="158"/>
        <v>1980084</v>
      </c>
    </row>
    <row r="68" spans="1:104" ht="15.75" thickBot="1">
      <c r="A68" s="138" t="s">
        <v>38</v>
      </c>
      <c r="B68" s="237">
        <v>36.1</v>
      </c>
      <c r="C68" s="237">
        <v>36.1</v>
      </c>
      <c r="D68" s="237">
        <v>36.1</v>
      </c>
      <c r="E68" s="237">
        <v>36.1</v>
      </c>
      <c r="F68" s="237">
        <v>36.1</v>
      </c>
      <c r="G68" s="237">
        <v>36.1</v>
      </c>
      <c r="H68" s="237">
        <v>36.1</v>
      </c>
      <c r="I68" s="237">
        <v>36.1</v>
      </c>
      <c r="J68" s="237">
        <v>36.1</v>
      </c>
      <c r="K68" s="237">
        <v>36.1</v>
      </c>
      <c r="L68" s="237">
        <v>36.1</v>
      </c>
      <c r="M68" s="237">
        <v>36.1</v>
      </c>
      <c r="N68" s="237">
        <v>36.1</v>
      </c>
      <c r="O68" s="237">
        <v>36.1</v>
      </c>
      <c r="P68" s="237">
        <v>36.1</v>
      </c>
      <c r="Q68" s="237">
        <v>36.1</v>
      </c>
      <c r="R68" s="237">
        <v>36.1</v>
      </c>
      <c r="S68" s="237">
        <v>36.1</v>
      </c>
      <c r="T68" s="237">
        <v>36.1</v>
      </c>
      <c r="U68" s="237">
        <v>36.1</v>
      </c>
      <c r="V68" s="237">
        <v>36.1</v>
      </c>
      <c r="W68" s="237">
        <v>36.1</v>
      </c>
      <c r="X68" s="237">
        <v>36.1</v>
      </c>
      <c r="Y68" s="237">
        <v>36.1</v>
      </c>
      <c r="Z68" s="237">
        <v>36.1</v>
      </c>
      <c r="AA68" s="237">
        <v>36.1</v>
      </c>
      <c r="AB68" s="237">
        <v>36.1</v>
      </c>
      <c r="AC68" s="237">
        <v>36.1</v>
      </c>
      <c r="AD68" s="237">
        <v>36.1</v>
      </c>
      <c r="AE68" s="237">
        <v>36.1</v>
      </c>
      <c r="AF68" s="237">
        <v>36.1</v>
      </c>
      <c r="AG68" s="237">
        <v>36.1</v>
      </c>
      <c r="AH68" s="237">
        <v>36.1</v>
      </c>
      <c r="AI68" s="237">
        <v>36.1</v>
      </c>
      <c r="AJ68" s="237">
        <v>36.1</v>
      </c>
      <c r="AK68" s="237">
        <v>36.1</v>
      </c>
      <c r="AL68" s="237">
        <v>36.1</v>
      </c>
      <c r="AM68" s="237">
        <v>36.1</v>
      </c>
      <c r="AN68" s="237">
        <v>36.1</v>
      </c>
      <c r="AO68" s="237">
        <v>36.1</v>
      </c>
      <c r="AP68" s="237">
        <v>36.1</v>
      </c>
      <c r="AQ68" s="237">
        <v>36.1</v>
      </c>
      <c r="AR68" s="237">
        <v>36.1</v>
      </c>
      <c r="AS68" s="237">
        <v>36.1</v>
      </c>
      <c r="AT68" s="237">
        <v>36.1</v>
      </c>
      <c r="AU68" s="237">
        <v>36.1</v>
      </c>
      <c r="AV68" s="237">
        <v>36.1</v>
      </c>
      <c r="AW68" s="237">
        <v>36.1</v>
      </c>
      <c r="AX68" s="237">
        <v>36.1</v>
      </c>
      <c r="AY68" s="237">
        <v>36.1</v>
      </c>
      <c r="AZ68" s="237">
        <v>36.1</v>
      </c>
      <c r="BA68" s="237">
        <v>36.1</v>
      </c>
      <c r="BB68" s="237">
        <v>36.1</v>
      </c>
      <c r="BC68" s="237">
        <v>36.1</v>
      </c>
      <c r="BD68" s="237">
        <v>36.1</v>
      </c>
      <c r="BE68" s="237">
        <v>36.1</v>
      </c>
      <c r="BF68" s="237">
        <v>36.1</v>
      </c>
      <c r="BG68" s="237">
        <v>36.1</v>
      </c>
      <c r="BH68" s="237">
        <v>36.1</v>
      </c>
      <c r="BI68" s="237">
        <v>36.1</v>
      </c>
      <c r="BJ68" s="237">
        <v>36.1</v>
      </c>
      <c r="BK68" s="237">
        <v>36.1</v>
      </c>
      <c r="BL68" s="237">
        <v>36.1</v>
      </c>
      <c r="BM68" s="237">
        <v>36.1</v>
      </c>
      <c r="BN68" s="237">
        <v>36.1</v>
      </c>
      <c r="BO68" s="237">
        <v>36.1</v>
      </c>
      <c r="BP68" s="237">
        <v>36.1</v>
      </c>
      <c r="BQ68" s="237">
        <v>36.1</v>
      </c>
      <c r="BR68" s="237">
        <v>36.1</v>
      </c>
      <c r="BS68" s="237">
        <v>36.1</v>
      </c>
      <c r="BT68" s="237">
        <v>36.1</v>
      </c>
      <c r="BU68" s="237">
        <v>36.1</v>
      </c>
      <c r="BV68" s="237">
        <v>36.1</v>
      </c>
      <c r="BW68" s="237">
        <v>36.1</v>
      </c>
      <c r="BX68" s="237">
        <v>36.1</v>
      </c>
      <c r="BY68" s="237">
        <v>36.1</v>
      </c>
      <c r="BZ68" s="237">
        <v>36.1</v>
      </c>
      <c r="CA68" s="237">
        <v>36.1</v>
      </c>
      <c r="CB68" s="237">
        <v>36.1</v>
      </c>
      <c r="CC68" s="237">
        <v>36.1</v>
      </c>
      <c r="CD68" s="237">
        <v>36.1</v>
      </c>
      <c r="CE68" s="237">
        <v>36.1</v>
      </c>
      <c r="CF68" s="237">
        <v>36.1</v>
      </c>
      <c r="CG68" s="237">
        <v>36.1</v>
      </c>
      <c r="CH68" s="237">
        <v>36.1</v>
      </c>
      <c r="CI68" s="237">
        <v>36.1</v>
      </c>
      <c r="CJ68" s="237">
        <v>36.1</v>
      </c>
      <c r="CK68" s="237">
        <v>36.1</v>
      </c>
      <c r="CL68" s="237">
        <v>36.1</v>
      </c>
      <c r="CM68" s="237">
        <v>36.1</v>
      </c>
      <c r="CN68" s="237">
        <v>36.1</v>
      </c>
      <c r="CO68" s="237">
        <v>36.1</v>
      </c>
      <c r="CP68" s="237">
        <v>36.1</v>
      </c>
      <c r="CQ68" s="237">
        <v>36.1</v>
      </c>
      <c r="CR68" s="237">
        <v>36.1</v>
      </c>
      <c r="CS68" s="237">
        <v>36.1</v>
      </c>
      <c r="CT68" s="300">
        <f t="shared" si="157"/>
        <v>3465.5999999999945</v>
      </c>
      <c r="CU68" s="196">
        <f>SUM('Day (1):Day (31)'!CT68)</f>
        <v>99792.000000000015</v>
      </c>
      <c r="CV68" s="195">
        <f t="shared" si="158"/>
        <v>96326.400000000023</v>
      </c>
    </row>
    <row r="69" spans="1:104">
      <c r="A69" s="43"/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  <c r="AX69" s="41"/>
      <c r="AY69" s="41"/>
      <c r="AZ69" s="41"/>
      <c r="BA69" s="41"/>
      <c r="BB69" s="41"/>
      <c r="BC69" s="41"/>
      <c r="BD69" s="41"/>
      <c r="BE69" s="41"/>
      <c r="BF69" s="41"/>
      <c r="BG69" s="41"/>
      <c r="BH69" s="41"/>
      <c r="BI69" s="41"/>
      <c r="BJ69" s="41"/>
      <c r="BK69" s="41"/>
      <c r="BL69" s="41"/>
      <c r="BM69" s="41"/>
      <c r="BN69" s="41"/>
      <c r="BO69" s="41"/>
      <c r="BP69" s="41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1"/>
      <c r="CS69" s="41"/>
      <c r="CT69" s="216"/>
      <c r="CU69" s="216"/>
    </row>
    <row r="70" spans="1:104">
      <c r="A70" s="43"/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  <c r="AW70" s="41"/>
      <c r="AX70" s="41"/>
      <c r="AY70" s="41"/>
      <c r="AZ70" s="41"/>
      <c r="BA70" s="41"/>
      <c r="BB70" s="41"/>
      <c r="BC70" s="41"/>
      <c r="BD70" s="41"/>
      <c r="BE70" s="41"/>
      <c r="BF70" s="41"/>
      <c r="BG70" s="41"/>
      <c r="BH70" s="41"/>
      <c r="BI70" s="41"/>
      <c r="BJ70" s="41"/>
      <c r="BK70" s="41"/>
      <c r="BL70" s="41"/>
      <c r="BM70" s="41"/>
      <c r="BN70" s="41"/>
      <c r="BO70" s="41"/>
      <c r="BP70" s="41"/>
      <c r="BQ70" s="41"/>
      <c r="BR70" s="41"/>
      <c r="BS70" s="41"/>
      <c r="BT70" s="41"/>
      <c r="BU70" s="41"/>
      <c r="BV70" s="41"/>
      <c r="BW70" s="41"/>
      <c r="BX70" s="41"/>
      <c r="BY70" s="41"/>
      <c r="BZ70" s="41"/>
      <c r="CA70" s="41"/>
      <c r="CB70" s="41"/>
      <c r="CC70" s="41"/>
      <c r="CD70" s="41"/>
      <c r="CE70" s="41"/>
      <c r="CF70" s="41"/>
      <c r="CG70" s="41"/>
      <c r="CH70" s="41"/>
      <c r="CI70" s="41"/>
      <c r="CJ70" s="41"/>
      <c r="CK70" s="41"/>
      <c r="CL70" s="41"/>
      <c r="CM70" s="41"/>
      <c r="CN70" s="41"/>
      <c r="CO70" s="41"/>
      <c r="CP70" s="41"/>
      <c r="CQ70" s="41"/>
      <c r="CR70" s="41"/>
      <c r="CS70" s="41"/>
      <c r="CT70" s="216"/>
      <c r="CU70" s="216"/>
    </row>
    <row r="71" spans="1:104" ht="15.75" thickBot="1">
      <c r="A71" s="87" t="s">
        <v>8</v>
      </c>
      <c r="B71" s="87"/>
      <c r="C71" s="87"/>
      <c r="D71" s="87"/>
      <c r="E71" s="87"/>
      <c r="F71" s="87"/>
      <c r="G71" s="8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216"/>
      <c r="CU71" s="216"/>
    </row>
    <row r="72" spans="1:104" ht="15.75" thickBot="1">
      <c r="A72" s="11" t="s">
        <v>26</v>
      </c>
      <c r="B72" s="93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14">
        <v>96</v>
      </c>
      <c r="CT72" s="15" t="s">
        <v>27</v>
      </c>
      <c r="CU72" s="15" t="s">
        <v>28</v>
      </c>
      <c r="CV72" s="120" t="s">
        <v>29</v>
      </c>
      <c r="CX72" s="198"/>
      <c r="CY72" s="106"/>
      <c r="CZ72" s="106"/>
    </row>
    <row r="73" spans="1:104">
      <c r="A73" s="23" t="s">
        <v>32</v>
      </c>
      <c r="B73" s="237">
        <v>30</v>
      </c>
      <c r="C73" s="237">
        <v>60</v>
      </c>
      <c r="D73" s="237">
        <v>90</v>
      </c>
      <c r="E73" s="237">
        <v>107</v>
      </c>
      <c r="F73" s="237">
        <v>107</v>
      </c>
      <c r="G73" s="237">
        <v>107</v>
      </c>
      <c r="H73" s="237">
        <v>107</v>
      </c>
      <c r="I73" s="237">
        <v>107</v>
      </c>
      <c r="J73" s="237">
        <v>107</v>
      </c>
      <c r="K73" s="237">
        <v>107</v>
      </c>
      <c r="L73" s="237">
        <v>107</v>
      </c>
      <c r="M73" s="237">
        <v>107</v>
      </c>
      <c r="N73" s="237">
        <v>107</v>
      </c>
      <c r="O73" s="237">
        <v>107</v>
      </c>
      <c r="P73" s="237">
        <v>107</v>
      </c>
      <c r="Q73" s="237">
        <v>107</v>
      </c>
      <c r="R73" s="237">
        <v>107</v>
      </c>
      <c r="S73" s="237">
        <v>107</v>
      </c>
      <c r="T73" s="237">
        <v>107</v>
      </c>
      <c r="U73" s="237">
        <v>107</v>
      </c>
      <c r="V73" s="237">
        <v>107</v>
      </c>
      <c r="W73" s="237">
        <v>107</v>
      </c>
      <c r="X73" s="237">
        <v>107</v>
      </c>
      <c r="Y73" s="237">
        <v>107</v>
      </c>
      <c r="Z73" s="237">
        <v>77</v>
      </c>
      <c r="AA73" s="237">
        <v>47</v>
      </c>
      <c r="AB73" s="237">
        <v>17</v>
      </c>
      <c r="AC73" s="237">
        <v>0</v>
      </c>
      <c r="AD73" s="237">
        <v>0</v>
      </c>
      <c r="AE73" s="237">
        <v>0</v>
      </c>
      <c r="AF73" s="237">
        <v>0</v>
      </c>
      <c r="AG73" s="237">
        <v>0</v>
      </c>
      <c r="AH73" s="237">
        <v>0</v>
      </c>
      <c r="AI73" s="237">
        <v>0</v>
      </c>
      <c r="AJ73" s="237">
        <v>0</v>
      </c>
      <c r="AK73" s="237">
        <v>0</v>
      </c>
      <c r="AL73" s="237">
        <v>0</v>
      </c>
      <c r="AM73" s="237">
        <v>0</v>
      </c>
      <c r="AN73" s="237">
        <v>0</v>
      </c>
      <c r="AO73" s="237">
        <v>0</v>
      </c>
      <c r="AP73" s="237">
        <v>0</v>
      </c>
      <c r="AQ73" s="237">
        <v>0</v>
      </c>
      <c r="AR73" s="237">
        <v>0</v>
      </c>
      <c r="AS73" s="237">
        <v>0</v>
      </c>
      <c r="AT73" s="237">
        <v>0</v>
      </c>
      <c r="AU73" s="237">
        <v>0</v>
      </c>
      <c r="AV73" s="237">
        <v>0</v>
      </c>
      <c r="AW73" s="237">
        <v>0</v>
      </c>
      <c r="AX73" s="237">
        <v>0</v>
      </c>
      <c r="AY73" s="237">
        <v>0</v>
      </c>
      <c r="AZ73" s="237">
        <v>0</v>
      </c>
      <c r="BA73" s="237">
        <v>0</v>
      </c>
      <c r="BB73" s="237">
        <v>30</v>
      </c>
      <c r="BC73" s="237">
        <v>60</v>
      </c>
      <c r="BD73" s="237">
        <v>90</v>
      </c>
      <c r="BE73" s="237">
        <v>92</v>
      </c>
      <c r="BF73" s="237">
        <v>92</v>
      </c>
      <c r="BG73" s="237">
        <v>92</v>
      </c>
      <c r="BH73" s="237">
        <v>62</v>
      </c>
      <c r="BI73" s="237">
        <v>32</v>
      </c>
      <c r="BJ73" s="237">
        <v>2</v>
      </c>
      <c r="BK73" s="237">
        <v>0</v>
      </c>
      <c r="BL73" s="237">
        <v>0</v>
      </c>
      <c r="BM73" s="237">
        <v>0</v>
      </c>
      <c r="BN73" s="237">
        <v>0</v>
      </c>
      <c r="BO73" s="237">
        <v>0</v>
      </c>
      <c r="BP73" s="237">
        <v>0</v>
      </c>
      <c r="BQ73" s="237">
        <v>0</v>
      </c>
      <c r="BR73" s="237">
        <v>0</v>
      </c>
      <c r="BS73" s="237">
        <v>0</v>
      </c>
      <c r="BT73" s="237">
        <v>0</v>
      </c>
      <c r="BU73" s="237">
        <v>0</v>
      </c>
      <c r="BV73" s="237">
        <v>0</v>
      </c>
      <c r="BW73" s="237">
        <v>0</v>
      </c>
      <c r="BX73" s="237">
        <v>0</v>
      </c>
      <c r="BY73" s="237">
        <v>0</v>
      </c>
      <c r="BZ73" s="237">
        <v>0</v>
      </c>
      <c r="CA73" s="237">
        <v>0</v>
      </c>
      <c r="CB73" s="237">
        <v>0</v>
      </c>
      <c r="CC73" s="237">
        <v>0</v>
      </c>
      <c r="CD73" s="237">
        <v>0</v>
      </c>
      <c r="CE73" s="237">
        <v>30</v>
      </c>
      <c r="CF73" s="237">
        <v>60</v>
      </c>
      <c r="CG73" s="237">
        <v>90</v>
      </c>
      <c r="CH73" s="237">
        <v>120</v>
      </c>
      <c r="CI73" s="237">
        <v>122</v>
      </c>
      <c r="CJ73" s="237">
        <v>122</v>
      </c>
      <c r="CK73" s="237">
        <v>122</v>
      </c>
      <c r="CL73" s="237">
        <v>122</v>
      </c>
      <c r="CM73" s="237">
        <v>122</v>
      </c>
      <c r="CN73" s="237">
        <v>122</v>
      </c>
      <c r="CO73" s="237">
        <v>122</v>
      </c>
      <c r="CP73" s="237">
        <v>122</v>
      </c>
      <c r="CQ73" s="237">
        <v>122</v>
      </c>
      <c r="CR73" s="237">
        <v>122</v>
      </c>
      <c r="CS73" s="237">
        <v>122</v>
      </c>
      <c r="CT73" s="301">
        <f>SUM(B73:CS73)</f>
        <v>4762</v>
      </c>
      <c r="CU73" s="301">
        <f>SUM('Day (1):Day (31)'!CT73)</f>
        <v>95212</v>
      </c>
      <c r="CV73" s="121">
        <f t="shared" ref="CV73:CV79" si="159">CU73-CT73</f>
        <v>90450</v>
      </c>
    </row>
    <row r="74" spans="1:104">
      <c r="A74" s="24" t="s">
        <v>33</v>
      </c>
      <c r="B74" s="237">
        <v>60</v>
      </c>
      <c r="C74" s="237">
        <v>120</v>
      </c>
      <c r="D74" s="237">
        <v>137</v>
      </c>
      <c r="E74" s="237">
        <v>137</v>
      </c>
      <c r="F74" s="237">
        <v>137</v>
      </c>
      <c r="G74" s="237">
        <v>137</v>
      </c>
      <c r="H74" s="237">
        <v>137</v>
      </c>
      <c r="I74" s="237">
        <v>137</v>
      </c>
      <c r="J74" s="237">
        <v>137</v>
      </c>
      <c r="K74" s="237">
        <v>137</v>
      </c>
      <c r="L74" s="237">
        <v>137</v>
      </c>
      <c r="M74" s="237">
        <v>137</v>
      </c>
      <c r="N74" s="237">
        <v>137</v>
      </c>
      <c r="O74" s="237">
        <v>137</v>
      </c>
      <c r="P74" s="237">
        <v>137</v>
      </c>
      <c r="Q74" s="237">
        <v>137</v>
      </c>
      <c r="R74" s="237">
        <v>137</v>
      </c>
      <c r="S74" s="237">
        <v>137</v>
      </c>
      <c r="T74" s="237">
        <v>137</v>
      </c>
      <c r="U74" s="237">
        <v>137</v>
      </c>
      <c r="V74" s="237">
        <v>137</v>
      </c>
      <c r="W74" s="237">
        <v>137</v>
      </c>
      <c r="X74" s="237">
        <v>77</v>
      </c>
      <c r="Y74" s="237">
        <v>17</v>
      </c>
      <c r="Z74" s="237">
        <v>0</v>
      </c>
      <c r="AA74" s="237">
        <v>0</v>
      </c>
      <c r="AB74" s="237">
        <v>0</v>
      </c>
      <c r="AC74" s="237">
        <v>0</v>
      </c>
      <c r="AD74" s="237">
        <v>0</v>
      </c>
      <c r="AE74" s="237">
        <v>0</v>
      </c>
      <c r="AF74" s="237">
        <v>0</v>
      </c>
      <c r="AG74" s="237">
        <v>0</v>
      </c>
      <c r="AH74" s="237">
        <v>0</v>
      </c>
      <c r="AI74" s="237">
        <v>0</v>
      </c>
      <c r="AJ74" s="237">
        <v>0</v>
      </c>
      <c r="AK74" s="237">
        <v>0</v>
      </c>
      <c r="AL74" s="237">
        <v>0</v>
      </c>
      <c r="AM74" s="237">
        <v>0</v>
      </c>
      <c r="AN74" s="237">
        <v>0</v>
      </c>
      <c r="AO74" s="237">
        <v>0</v>
      </c>
      <c r="AP74" s="237">
        <v>0</v>
      </c>
      <c r="AQ74" s="237">
        <v>0</v>
      </c>
      <c r="AR74" s="237">
        <v>0</v>
      </c>
      <c r="AS74" s="237">
        <v>0</v>
      </c>
      <c r="AT74" s="237">
        <v>0</v>
      </c>
      <c r="AU74" s="237">
        <v>0</v>
      </c>
      <c r="AV74" s="237">
        <v>0</v>
      </c>
      <c r="AW74" s="237">
        <v>0</v>
      </c>
      <c r="AX74" s="237">
        <v>0</v>
      </c>
      <c r="AY74" s="237">
        <v>0</v>
      </c>
      <c r="AZ74" s="237">
        <v>0</v>
      </c>
      <c r="BA74" s="237">
        <v>0</v>
      </c>
      <c r="BB74" s="237">
        <v>0</v>
      </c>
      <c r="BC74" s="237">
        <v>0</v>
      </c>
      <c r="BD74" s="237">
        <v>0</v>
      </c>
      <c r="BE74" s="237">
        <v>0</v>
      </c>
      <c r="BF74" s="237">
        <v>0</v>
      </c>
      <c r="BG74" s="237">
        <v>0</v>
      </c>
      <c r="BH74" s="237">
        <v>0</v>
      </c>
      <c r="BI74" s="237">
        <v>0</v>
      </c>
      <c r="BJ74" s="237">
        <v>0</v>
      </c>
      <c r="BK74" s="237">
        <v>0</v>
      </c>
      <c r="BL74" s="237">
        <v>0</v>
      </c>
      <c r="BM74" s="237">
        <v>0</v>
      </c>
      <c r="BN74" s="237">
        <v>0</v>
      </c>
      <c r="BO74" s="237">
        <v>0</v>
      </c>
      <c r="BP74" s="237">
        <v>0</v>
      </c>
      <c r="BQ74" s="237">
        <v>0</v>
      </c>
      <c r="BR74" s="237">
        <v>0</v>
      </c>
      <c r="BS74" s="237">
        <v>0</v>
      </c>
      <c r="BT74" s="237">
        <v>0</v>
      </c>
      <c r="BU74" s="237">
        <v>0</v>
      </c>
      <c r="BV74" s="237">
        <v>0</v>
      </c>
      <c r="BW74" s="237">
        <v>0</v>
      </c>
      <c r="BX74" s="237">
        <v>0</v>
      </c>
      <c r="BY74" s="237">
        <v>0</v>
      </c>
      <c r="BZ74" s="237">
        <v>0</v>
      </c>
      <c r="CA74" s="237">
        <v>0</v>
      </c>
      <c r="CB74" s="237">
        <v>0</v>
      </c>
      <c r="CC74" s="237">
        <v>0</v>
      </c>
      <c r="CD74" s="237">
        <v>0</v>
      </c>
      <c r="CE74" s="237">
        <v>60</v>
      </c>
      <c r="CF74" s="237">
        <v>120</v>
      </c>
      <c r="CG74" s="237">
        <v>146</v>
      </c>
      <c r="CH74" s="237">
        <v>146</v>
      </c>
      <c r="CI74" s="237">
        <v>146</v>
      </c>
      <c r="CJ74" s="237">
        <v>146</v>
      </c>
      <c r="CK74" s="237">
        <v>146</v>
      </c>
      <c r="CL74" s="237">
        <v>146</v>
      </c>
      <c r="CM74" s="237">
        <v>146</v>
      </c>
      <c r="CN74" s="237">
        <v>146</v>
      </c>
      <c r="CO74" s="237">
        <v>146</v>
      </c>
      <c r="CP74" s="237">
        <v>146</v>
      </c>
      <c r="CQ74" s="237">
        <v>146</v>
      </c>
      <c r="CR74" s="237">
        <v>146</v>
      </c>
      <c r="CS74" s="237">
        <v>146</v>
      </c>
      <c r="CT74" s="301">
        <f t="shared" ref="CT74:CT79" si="160">SUM(B74:CS74)</f>
        <v>5092</v>
      </c>
      <c r="CU74" s="301">
        <f>SUM('Day (1):Day (31)'!CT74)</f>
        <v>87806</v>
      </c>
      <c r="CV74" s="214">
        <f t="shared" si="159"/>
        <v>82714</v>
      </c>
    </row>
    <row r="75" spans="1:104">
      <c r="A75" s="24" t="s">
        <v>34</v>
      </c>
      <c r="B75" s="237">
        <v>163</v>
      </c>
      <c r="C75" s="237">
        <v>163</v>
      </c>
      <c r="D75" s="237">
        <v>163</v>
      </c>
      <c r="E75" s="237">
        <v>163</v>
      </c>
      <c r="F75" s="237">
        <v>163</v>
      </c>
      <c r="G75" s="237">
        <v>163</v>
      </c>
      <c r="H75" s="237">
        <v>163</v>
      </c>
      <c r="I75" s="237">
        <v>163</v>
      </c>
      <c r="J75" s="237">
        <v>163</v>
      </c>
      <c r="K75" s="237">
        <v>163</v>
      </c>
      <c r="L75" s="237">
        <v>163</v>
      </c>
      <c r="M75" s="237">
        <v>163</v>
      </c>
      <c r="N75" s="237">
        <v>163</v>
      </c>
      <c r="O75" s="237">
        <v>163</v>
      </c>
      <c r="P75" s="237">
        <v>163</v>
      </c>
      <c r="Q75" s="237">
        <v>163</v>
      </c>
      <c r="R75" s="237">
        <v>163</v>
      </c>
      <c r="S75" s="237">
        <v>163</v>
      </c>
      <c r="T75" s="237">
        <v>163</v>
      </c>
      <c r="U75" s="237">
        <v>163</v>
      </c>
      <c r="V75" s="237">
        <v>163</v>
      </c>
      <c r="W75" s="237">
        <v>0</v>
      </c>
      <c r="X75" s="237">
        <v>0</v>
      </c>
      <c r="Y75" s="237">
        <v>0</v>
      </c>
      <c r="Z75" s="237">
        <v>0</v>
      </c>
      <c r="AA75" s="237">
        <v>0</v>
      </c>
      <c r="AB75" s="237">
        <v>0</v>
      </c>
      <c r="AC75" s="237">
        <v>0</v>
      </c>
      <c r="AD75" s="237">
        <v>0</v>
      </c>
      <c r="AE75" s="237">
        <v>0</v>
      </c>
      <c r="AF75" s="237">
        <v>0</v>
      </c>
      <c r="AG75" s="237">
        <v>0</v>
      </c>
      <c r="AH75" s="237">
        <v>0</v>
      </c>
      <c r="AI75" s="237">
        <v>0</v>
      </c>
      <c r="AJ75" s="237">
        <v>0</v>
      </c>
      <c r="AK75" s="237">
        <v>0</v>
      </c>
      <c r="AL75" s="237">
        <v>0</v>
      </c>
      <c r="AM75" s="237">
        <v>0</v>
      </c>
      <c r="AN75" s="237">
        <v>0</v>
      </c>
      <c r="AO75" s="237">
        <v>0</v>
      </c>
      <c r="AP75" s="237">
        <v>0</v>
      </c>
      <c r="AQ75" s="237">
        <v>0</v>
      </c>
      <c r="AR75" s="237">
        <v>0</v>
      </c>
      <c r="AS75" s="237">
        <v>0</v>
      </c>
      <c r="AT75" s="237">
        <v>0</v>
      </c>
      <c r="AU75" s="237">
        <v>0</v>
      </c>
      <c r="AV75" s="237">
        <v>0</v>
      </c>
      <c r="AW75" s="237">
        <v>0</v>
      </c>
      <c r="AX75" s="237">
        <v>0</v>
      </c>
      <c r="AY75" s="237">
        <v>0</v>
      </c>
      <c r="AZ75" s="237">
        <v>0</v>
      </c>
      <c r="BA75" s="237">
        <v>0</v>
      </c>
      <c r="BB75" s="237">
        <v>0</v>
      </c>
      <c r="BC75" s="237">
        <v>0</v>
      </c>
      <c r="BD75" s="237">
        <v>0</v>
      </c>
      <c r="BE75" s="237">
        <v>0</v>
      </c>
      <c r="BF75" s="237">
        <v>0</v>
      </c>
      <c r="BG75" s="237">
        <v>0</v>
      </c>
      <c r="BH75" s="237">
        <v>0</v>
      </c>
      <c r="BI75" s="237">
        <v>0</v>
      </c>
      <c r="BJ75" s="237">
        <v>0</v>
      </c>
      <c r="BK75" s="237">
        <v>0</v>
      </c>
      <c r="BL75" s="237">
        <v>0</v>
      </c>
      <c r="BM75" s="237">
        <v>0</v>
      </c>
      <c r="BN75" s="237">
        <v>0</v>
      </c>
      <c r="BO75" s="237">
        <v>0</v>
      </c>
      <c r="BP75" s="237">
        <v>0</v>
      </c>
      <c r="BQ75" s="237">
        <v>0</v>
      </c>
      <c r="BR75" s="237">
        <v>0</v>
      </c>
      <c r="BS75" s="237">
        <v>0</v>
      </c>
      <c r="BT75" s="237">
        <v>0</v>
      </c>
      <c r="BU75" s="237">
        <v>0</v>
      </c>
      <c r="BV75" s="237">
        <v>0</v>
      </c>
      <c r="BW75" s="237">
        <v>0</v>
      </c>
      <c r="BX75" s="237">
        <v>0</v>
      </c>
      <c r="BY75" s="237">
        <v>0</v>
      </c>
      <c r="BZ75" s="237">
        <v>0</v>
      </c>
      <c r="CA75" s="237">
        <v>0</v>
      </c>
      <c r="CB75" s="237">
        <v>0</v>
      </c>
      <c r="CC75" s="237">
        <v>0</v>
      </c>
      <c r="CD75" s="237">
        <v>0</v>
      </c>
      <c r="CE75" s="237">
        <v>0</v>
      </c>
      <c r="CF75" s="237">
        <v>0</v>
      </c>
      <c r="CG75" s="237">
        <v>0</v>
      </c>
      <c r="CH75" s="237">
        <v>0</v>
      </c>
      <c r="CI75" s="237">
        <v>0</v>
      </c>
      <c r="CJ75" s="237">
        <v>0</v>
      </c>
      <c r="CK75" s="237">
        <v>163</v>
      </c>
      <c r="CL75" s="237">
        <v>163</v>
      </c>
      <c r="CM75" s="237">
        <v>163</v>
      </c>
      <c r="CN75" s="237">
        <v>163</v>
      </c>
      <c r="CO75" s="237">
        <v>163</v>
      </c>
      <c r="CP75" s="237">
        <v>163</v>
      </c>
      <c r="CQ75" s="237">
        <v>163</v>
      </c>
      <c r="CR75" s="237">
        <v>163</v>
      </c>
      <c r="CS75" s="237">
        <v>163</v>
      </c>
      <c r="CT75" s="301">
        <f t="shared" si="160"/>
        <v>4890</v>
      </c>
      <c r="CU75" s="301">
        <f>SUM('Day (1):Day (31)'!CT75)</f>
        <v>62469</v>
      </c>
      <c r="CV75" s="214">
        <f t="shared" si="159"/>
        <v>57579</v>
      </c>
    </row>
    <row r="76" spans="1:104">
      <c r="A76" s="24" t="s">
        <v>35</v>
      </c>
      <c r="B76" s="237">
        <v>88</v>
      </c>
      <c r="C76" s="237">
        <v>88</v>
      </c>
      <c r="D76" s="237">
        <v>88</v>
      </c>
      <c r="E76" s="237">
        <v>88</v>
      </c>
      <c r="F76" s="237">
        <v>88</v>
      </c>
      <c r="G76" s="237">
        <v>88</v>
      </c>
      <c r="H76" s="237">
        <v>88</v>
      </c>
      <c r="I76" s="237">
        <v>88</v>
      </c>
      <c r="J76" s="237">
        <v>88</v>
      </c>
      <c r="K76" s="237">
        <v>88</v>
      </c>
      <c r="L76" s="237">
        <v>88</v>
      </c>
      <c r="M76" s="237">
        <v>88</v>
      </c>
      <c r="N76" s="237">
        <v>88</v>
      </c>
      <c r="O76" s="237">
        <v>88</v>
      </c>
      <c r="P76" s="237">
        <v>88</v>
      </c>
      <c r="Q76" s="237">
        <v>88</v>
      </c>
      <c r="R76" s="237">
        <v>88</v>
      </c>
      <c r="S76" s="237">
        <v>88</v>
      </c>
      <c r="T76" s="237">
        <v>88</v>
      </c>
      <c r="U76" s="237">
        <v>88</v>
      </c>
      <c r="V76" s="237">
        <v>88</v>
      </c>
      <c r="W76" s="237">
        <v>88</v>
      </c>
      <c r="X76" s="237">
        <v>88</v>
      </c>
      <c r="Y76" s="237">
        <v>88</v>
      </c>
      <c r="Z76" s="237">
        <v>88</v>
      </c>
      <c r="AA76" s="237">
        <v>88</v>
      </c>
      <c r="AB76" s="237">
        <v>88</v>
      </c>
      <c r="AC76" s="237">
        <v>0</v>
      </c>
      <c r="AD76" s="237">
        <v>0</v>
      </c>
      <c r="AE76" s="237">
        <v>0</v>
      </c>
      <c r="AF76" s="237">
        <v>0</v>
      </c>
      <c r="AG76" s="237">
        <v>0</v>
      </c>
      <c r="AH76" s="237">
        <v>0</v>
      </c>
      <c r="AI76" s="237">
        <v>0</v>
      </c>
      <c r="AJ76" s="237">
        <v>0</v>
      </c>
      <c r="AK76" s="237">
        <v>0</v>
      </c>
      <c r="AL76" s="237">
        <v>0</v>
      </c>
      <c r="AM76" s="237">
        <v>0</v>
      </c>
      <c r="AN76" s="237">
        <v>0</v>
      </c>
      <c r="AO76" s="237">
        <v>0</v>
      </c>
      <c r="AP76" s="237">
        <v>0</v>
      </c>
      <c r="AQ76" s="237">
        <v>0</v>
      </c>
      <c r="AR76" s="237">
        <v>0</v>
      </c>
      <c r="AS76" s="237">
        <v>0</v>
      </c>
      <c r="AT76" s="237">
        <v>0</v>
      </c>
      <c r="AU76" s="237">
        <v>0</v>
      </c>
      <c r="AV76" s="237">
        <v>0</v>
      </c>
      <c r="AW76" s="237">
        <v>0</v>
      </c>
      <c r="AX76" s="237">
        <v>0</v>
      </c>
      <c r="AY76" s="237">
        <v>0</v>
      </c>
      <c r="AZ76" s="237">
        <v>94</v>
      </c>
      <c r="BA76" s="237">
        <v>94</v>
      </c>
      <c r="BB76" s="237">
        <v>94</v>
      </c>
      <c r="BC76" s="237">
        <v>94</v>
      </c>
      <c r="BD76" s="237">
        <v>94</v>
      </c>
      <c r="BE76" s="237">
        <v>94</v>
      </c>
      <c r="BF76" s="237">
        <v>94</v>
      </c>
      <c r="BG76" s="237">
        <v>94</v>
      </c>
      <c r="BH76" s="237">
        <v>94</v>
      </c>
      <c r="BI76" s="237">
        <v>94</v>
      </c>
      <c r="BJ76" s="237">
        <v>94</v>
      </c>
      <c r="BK76" s="237">
        <v>0</v>
      </c>
      <c r="BL76" s="237">
        <v>0</v>
      </c>
      <c r="BM76" s="237">
        <v>0</v>
      </c>
      <c r="BN76" s="237">
        <v>0</v>
      </c>
      <c r="BO76" s="237">
        <v>0</v>
      </c>
      <c r="BP76" s="237">
        <v>0</v>
      </c>
      <c r="BQ76" s="237">
        <v>0</v>
      </c>
      <c r="BR76" s="237">
        <v>0</v>
      </c>
      <c r="BS76" s="237">
        <v>0</v>
      </c>
      <c r="BT76" s="237">
        <v>0</v>
      </c>
      <c r="BU76" s="237">
        <v>0</v>
      </c>
      <c r="BV76" s="237">
        <v>0</v>
      </c>
      <c r="BW76" s="237">
        <v>0</v>
      </c>
      <c r="BX76" s="237">
        <v>0</v>
      </c>
      <c r="BY76" s="237">
        <v>0</v>
      </c>
      <c r="BZ76" s="237">
        <v>0</v>
      </c>
      <c r="CA76" s="237">
        <v>88</v>
      </c>
      <c r="CB76" s="237">
        <v>88</v>
      </c>
      <c r="CC76" s="237">
        <v>88</v>
      </c>
      <c r="CD76" s="237">
        <v>88</v>
      </c>
      <c r="CE76" s="237">
        <v>88</v>
      </c>
      <c r="CF76" s="237">
        <v>88</v>
      </c>
      <c r="CG76" s="237">
        <v>88</v>
      </c>
      <c r="CH76" s="237">
        <v>88</v>
      </c>
      <c r="CI76" s="237">
        <v>88</v>
      </c>
      <c r="CJ76" s="237">
        <v>88</v>
      </c>
      <c r="CK76" s="237">
        <v>88</v>
      </c>
      <c r="CL76" s="237">
        <v>88</v>
      </c>
      <c r="CM76" s="237">
        <v>88</v>
      </c>
      <c r="CN76" s="237">
        <v>88</v>
      </c>
      <c r="CO76" s="237">
        <v>88</v>
      </c>
      <c r="CP76" s="237">
        <v>88</v>
      </c>
      <c r="CQ76" s="237">
        <v>88</v>
      </c>
      <c r="CR76" s="237">
        <v>88</v>
      </c>
      <c r="CS76" s="237">
        <v>88</v>
      </c>
      <c r="CT76" s="301">
        <f t="shared" si="160"/>
        <v>5082</v>
      </c>
      <c r="CU76" s="301">
        <f>SUM('Day (1):Day (31)'!CT76)</f>
        <v>84600</v>
      </c>
      <c r="CV76" s="214">
        <f t="shared" si="159"/>
        <v>79518</v>
      </c>
    </row>
    <row r="77" spans="1:104">
      <c r="A77" s="24" t="s">
        <v>36</v>
      </c>
      <c r="B77" s="237">
        <v>30</v>
      </c>
      <c r="C77" s="237">
        <v>60</v>
      </c>
      <c r="D77" s="237">
        <v>90</v>
      </c>
      <c r="E77" s="237">
        <v>120</v>
      </c>
      <c r="F77" s="237">
        <v>143</v>
      </c>
      <c r="G77" s="237">
        <v>143</v>
      </c>
      <c r="H77" s="237">
        <v>143</v>
      </c>
      <c r="I77" s="237">
        <v>143</v>
      </c>
      <c r="J77" s="237">
        <v>143</v>
      </c>
      <c r="K77" s="237">
        <v>143</v>
      </c>
      <c r="L77" s="237">
        <v>143</v>
      </c>
      <c r="M77" s="237">
        <v>143</v>
      </c>
      <c r="N77" s="237">
        <v>143</v>
      </c>
      <c r="O77" s="237">
        <v>143</v>
      </c>
      <c r="P77" s="237">
        <v>143</v>
      </c>
      <c r="Q77" s="237">
        <v>143</v>
      </c>
      <c r="R77" s="237">
        <v>143</v>
      </c>
      <c r="S77" s="237">
        <v>143</v>
      </c>
      <c r="T77" s="237">
        <v>143</v>
      </c>
      <c r="U77" s="237">
        <v>143</v>
      </c>
      <c r="V77" s="237">
        <v>143</v>
      </c>
      <c r="W77" s="237">
        <v>143</v>
      </c>
      <c r="X77" s="237">
        <v>143</v>
      </c>
      <c r="Y77" s="237">
        <v>143</v>
      </c>
      <c r="Z77" s="237">
        <v>143</v>
      </c>
      <c r="AA77" s="237">
        <v>143</v>
      </c>
      <c r="AB77" s="237">
        <v>143</v>
      </c>
      <c r="AC77" s="237">
        <v>113</v>
      </c>
      <c r="AD77" s="237">
        <v>83</v>
      </c>
      <c r="AE77" s="237">
        <v>53</v>
      </c>
      <c r="AF77" s="237">
        <v>23</v>
      </c>
      <c r="AG77" s="237">
        <v>0</v>
      </c>
      <c r="AH77" s="237">
        <v>0</v>
      </c>
      <c r="AI77" s="237">
        <v>0</v>
      </c>
      <c r="AJ77" s="237">
        <v>0</v>
      </c>
      <c r="AK77" s="237">
        <v>0</v>
      </c>
      <c r="AL77" s="237">
        <v>0</v>
      </c>
      <c r="AM77" s="237">
        <v>0</v>
      </c>
      <c r="AN77" s="237">
        <v>0</v>
      </c>
      <c r="AO77" s="237">
        <v>0</v>
      </c>
      <c r="AP77" s="237">
        <v>0</v>
      </c>
      <c r="AQ77" s="237">
        <v>0</v>
      </c>
      <c r="AR77" s="237">
        <v>0</v>
      </c>
      <c r="AS77" s="237">
        <v>0</v>
      </c>
      <c r="AT77" s="237">
        <v>0</v>
      </c>
      <c r="AU77" s="237">
        <v>0</v>
      </c>
      <c r="AV77" s="237">
        <v>0</v>
      </c>
      <c r="AW77" s="237">
        <v>0</v>
      </c>
      <c r="AX77" s="237">
        <v>0</v>
      </c>
      <c r="AY77" s="237">
        <v>0</v>
      </c>
      <c r="AZ77" s="237">
        <v>30</v>
      </c>
      <c r="BA77" s="237">
        <v>60</v>
      </c>
      <c r="BB77" s="237">
        <v>90</v>
      </c>
      <c r="BC77" s="237">
        <v>120</v>
      </c>
      <c r="BD77" s="237">
        <v>127</v>
      </c>
      <c r="BE77" s="237">
        <v>127</v>
      </c>
      <c r="BF77" s="237">
        <v>127</v>
      </c>
      <c r="BG77" s="237">
        <v>127</v>
      </c>
      <c r="BH77" s="237">
        <v>127</v>
      </c>
      <c r="BI77" s="237">
        <v>127</v>
      </c>
      <c r="BJ77" s="237">
        <v>127</v>
      </c>
      <c r="BK77" s="237">
        <v>97</v>
      </c>
      <c r="BL77" s="237">
        <v>67</v>
      </c>
      <c r="BM77" s="237">
        <v>37</v>
      </c>
      <c r="BN77" s="237">
        <v>7</v>
      </c>
      <c r="BO77" s="237">
        <v>0</v>
      </c>
      <c r="BP77" s="237">
        <v>0</v>
      </c>
      <c r="BQ77" s="237">
        <v>0</v>
      </c>
      <c r="BR77" s="237">
        <v>0</v>
      </c>
      <c r="BS77" s="237">
        <v>0</v>
      </c>
      <c r="BT77" s="237">
        <v>0</v>
      </c>
      <c r="BU77" s="237">
        <v>0</v>
      </c>
      <c r="BV77" s="237">
        <v>0</v>
      </c>
      <c r="BW77" s="237">
        <v>0</v>
      </c>
      <c r="BX77" s="237">
        <v>0</v>
      </c>
      <c r="BY77" s="237">
        <v>0</v>
      </c>
      <c r="BZ77" s="237">
        <v>0</v>
      </c>
      <c r="CA77" s="237">
        <v>0</v>
      </c>
      <c r="CB77" s="237">
        <v>0</v>
      </c>
      <c r="CC77" s="237">
        <v>0</v>
      </c>
      <c r="CD77" s="237">
        <v>30</v>
      </c>
      <c r="CE77" s="237">
        <v>60</v>
      </c>
      <c r="CF77" s="237">
        <v>90</v>
      </c>
      <c r="CG77" s="237">
        <v>120</v>
      </c>
      <c r="CH77" s="237">
        <v>130</v>
      </c>
      <c r="CI77" s="237">
        <v>130</v>
      </c>
      <c r="CJ77" s="237">
        <v>130</v>
      </c>
      <c r="CK77" s="237">
        <v>130</v>
      </c>
      <c r="CL77" s="237">
        <v>130</v>
      </c>
      <c r="CM77" s="237">
        <v>130</v>
      </c>
      <c r="CN77" s="237">
        <v>130</v>
      </c>
      <c r="CO77" s="237">
        <v>130</v>
      </c>
      <c r="CP77" s="237">
        <v>130</v>
      </c>
      <c r="CQ77" s="237">
        <v>130</v>
      </c>
      <c r="CR77" s="237">
        <v>130</v>
      </c>
      <c r="CS77" s="237">
        <v>130</v>
      </c>
      <c r="CT77" s="301">
        <f t="shared" si="160"/>
        <v>7118</v>
      </c>
      <c r="CU77" s="301">
        <f>SUM('Day (1):Day (31)'!CT77)</f>
        <v>119742</v>
      </c>
      <c r="CV77" s="214">
        <f t="shared" si="159"/>
        <v>112624</v>
      </c>
    </row>
    <row r="78" spans="1:104">
      <c r="A78" s="24" t="s">
        <v>37</v>
      </c>
      <c r="B78" s="237">
        <v>75</v>
      </c>
      <c r="C78" s="237">
        <v>150</v>
      </c>
      <c r="D78" s="237">
        <v>200</v>
      </c>
      <c r="E78" s="237">
        <v>200</v>
      </c>
      <c r="F78" s="237">
        <v>200</v>
      </c>
      <c r="G78" s="237">
        <v>200</v>
      </c>
      <c r="H78" s="237">
        <v>200</v>
      </c>
      <c r="I78" s="237">
        <v>200</v>
      </c>
      <c r="J78" s="237">
        <v>200</v>
      </c>
      <c r="K78" s="237">
        <v>200</v>
      </c>
      <c r="L78" s="237">
        <v>200</v>
      </c>
      <c r="M78" s="237">
        <v>200</v>
      </c>
      <c r="N78" s="237">
        <v>200</v>
      </c>
      <c r="O78" s="237">
        <v>200</v>
      </c>
      <c r="P78" s="237">
        <v>200</v>
      </c>
      <c r="Q78" s="237">
        <v>200</v>
      </c>
      <c r="R78" s="237">
        <v>200</v>
      </c>
      <c r="S78" s="237">
        <v>200</v>
      </c>
      <c r="T78" s="237">
        <v>200</v>
      </c>
      <c r="U78" s="237">
        <v>200</v>
      </c>
      <c r="V78" s="237">
        <v>200</v>
      </c>
      <c r="W78" s="237">
        <v>125</v>
      </c>
      <c r="X78" s="237">
        <v>50</v>
      </c>
      <c r="Y78" s="237">
        <v>0</v>
      </c>
      <c r="Z78" s="237">
        <v>0</v>
      </c>
      <c r="AA78" s="237">
        <v>0</v>
      </c>
      <c r="AB78" s="237">
        <v>0</v>
      </c>
      <c r="AC78" s="237">
        <v>0</v>
      </c>
      <c r="AD78" s="237">
        <v>0</v>
      </c>
      <c r="AE78" s="237">
        <v>0</v>
      </c>
      <c r="AF78" s="237">
        <v>0</v>
      </c>
      <c r="AG78" s="237">
        <v>0</v>
      </c>
      <c r="AH78" s="237">
        <v>0</v>
      </c>
      <c r="AI78" s="237">
        <v>0</v>
      </c>
      <c r="AJ78" s="237">
        <v>0</v>
      </c>
      <c r="AK78" s="237">
        <v>0</v>
      </c>
      <c r="AL78" s="237">
        <v>0</v>
      </c>
      <c r="AM78" s="237">
        <v>0</v>
      </c>
      <c r="AN78" s="237">
        <v>0</v>
      </c>
      <c r="AO78" s="237">
        <v>0</v>
      </c>
      <c r="AP78" s="237">
        <v>0</v>
      </c>
      <c r="AQ78" s="237">
        <v>0</v>
      </c>
      <c r="AR78" s="237">
        <v>0</v>
      </c>
      <c r="AS78" s="237">
        <v>0</v>
      </c>
      <c r="AT78" s="237">
        <v>0</v>
      </c>
      <c r="AU78" s="237">
        <v>0</v>
      </c>
      <c r="AV78" s="237">
        <v>0</v>
      </c>
      <c r="AW78" s="237">
        <v>0</v>
      </c>
      <c r="AX78" s="237">
        <v>0</v>
      </c>
      <c r="AY78" s="237">
        <v>0</v>
      </c>
      <c r="AZ78" s="237">
        <v>0</v>
      </c>
      <c r="BA78" s="237">
        <v>0</v>
      </c>
      <c r="BB78" s="237">
        <v>0</v>
      </c>
      <c r="BC78" s="237">
        <v>0</v>
      </c>
      <c r="BD78" s="237">
        <v>0</v>
      </c>
      <c r="BE78" s="237">
        <v>0</v>
      </c>
      <c r="BF78" s="237">
        <v>0</v>
      </c>
      <c r="BG78" s="237">
        <v>0</v>
      </c>
      <c r="BH78" s="237">
        <v>0</v>
      </c>
      <c r="BI78" s="237">
        <v>0</v>
      </c>
      <c r="BJ78" s="237">
        <v>0</v>
      </c>
      <c r="BK78" s="237">
        <v>0</v>
      </c>
      <c r="BL78" s="237">
        <v>0</v>
      </c>
      <c r="BM78" s="237">
        <v>0</v>
      </c>
      <c r="BN78" s="237">
        <v>0</v>
      </c>
      <c r="BO78" s="237">
        <v>0</v>
      </c>
      <c r="BP78" s="237">
        <v>0</v>
      </c>
      <c r="BQ78" s="237">
        <v>0</v>
      </c>
      <c r="BR78" s="237">
        <v>0</v>
      </c>
      <c r="BS78" s="237">
        <v>0</v>
      </c>
      <c r="BT78" s="237">
        <v>0</v>
      </c>
      <c r="BU78" s="237">
        <v>0</v>
      </c>
      <c r="BV78" s="237">
        <v>0</v>
      </c>
      <c r="BW78" s="237">
        <v>0</v>
      </c>
      <c r="BX78" s="237">
        <v>0</v>
      </c>
      <c r="BY78" s="237">
        <v>0</v>
      </c>
      <c r="BZ78" s="237">
        <v>0</v>
      </c>
      <c r="CA78" s="237">
        <v>0</v>
      </c>
      <c r="CB78" s="237">
        <v>0</v>
      </c>
      <c r="CC78" s="237">
        <v>0</v>
      </c>
      <c r="CD78" s="237">
        <v>0</v>
      </c>
      <c r="CE78" s="237">
        <v>0</v>
      </c>
      <c r="CF78" s="237">
        <v>0</v>
      </c>
      <c r="CG78" s="237">
        <v>0</v>
      </c>
      <c r="CH78" s="237">
        <v>0</v>
      </c>
      <c r="CI78" s="237">
        <v>75</v>
      </c>
      <c r="CJ78" s="237">
        <v>150</v>
      </c>
      <c r="CK78" s="237">
        <v>212</v>
      </c>
      <c r="CL78" s="237">
        <v>212</v>
      </c>
      <c r="CM78" s="237">
        <v>212</v>
      </c>
      <c r="CN78" s="237">
        <v>212</v>
      </c>
      <c r="CO78" s="237">
        <v>212</v>
      </c>
      <c r="CP78" s="237">
        <v>212</v>
      </c>
      <c r="CQ78" s="237">
        <v>212</v>
      </c>
      <c r="CR78" s="237">
        <v>212</v>
      </c>
      <c r="CS78" s="237">
        <v>212</v>
      </c>
      <c r="CT78" s="301">
        <f t="shared" si="160"/>
        <v>6333</v>
      </c>
      <c r="CU78" s="301">
        <f>SUM('Day (1):Day (31)'!CT78)</f>
        <v>98884</v>
      </c>
      <c r="CV78" s="214">
        <f t="shared" si="159"/>
        <v>92551</v>
      </c>
    </row>
    <row r="79" spans="1:104" ht="15.75" thickBot="1">
      <c r="A79" s="92" t="s">
        <v>38</v>
      </c>
      <c r="B79" s="237">
        <v>0</v>
      </c>
      <c r="C79" s="237">
        <v>0</v>
      </c>
      <c r="D79" s="237">
        <v>0</v>
      </c>
      <c r="E79" s="237">
        <v>0</v>
      </c>
      <c r="F79" s="237">
        <v>0</v>
      </c>
      <c r="G79" s="237">
        <v>0</v>
      </c>
      <c r="H79" s="237">
        <v>0</v>
      </c>
      <c r="I79" s="237">
        <v>0</v>
      </c>
      <c r="J79" s="237">
        <v>0</v>
      </c>
      <c r="K79" s="237">
        <v>0</v>
      </c>
      <c r="L79" s="237">
        <v>0</v>
      </c>
      <c r="M79" s="237">
        <v>0</v>
      </c>
      <c r="N79" s="237">
        <v>0</v>
      </c>
      <c r="O79" s="237">
        <v>0</v>
      </c>
      <c r="P79" s="237">
        <v>0</v>
      </c>
      <c r="Q79" s="237">
        <v>0</v>
      </c>
      <c r="R79" s="237">
        <v>0</v>
      </c>
      <c r="S79" s="237">
        <v>0</v>
      </c>
      <c r="T79" s="237">
        <v>0</v>
      </c>
      <c r="U79" s="237">
        <v>0</v>
      </c>
      <c r="V79" s="237">
        <v>0</v>
      </c>
      <c r="W79" s="237">
        <v>0</v>
      </c>
      <c r="X79" s="237">
        <v>0</v>
      </c>
      <c r="Y79" s="237">
        <v>0</v>
      </c>
      <c r="Z79" s="237">
        <v>0</v>
      </c>
      <c r="AA79" s="237">
        <v>0</v>
      </c>
      <c r="AB79" s="237">
        <v>0</v>
      </c>
      <c r="AC79" s="237">
        <v>0</v>
      </c>
      <c r="AD79" s="237">
        <v>0</v>
      </c>
      <c r="AE79" s="237">
        <v>0</v>
      </c>
      <c r="AF79" s="237">
        <v>0</v>
      </c>
      <c r="AG79" s="237">
        <v>0</v>
      </c>
      <c r="AH79" s="237">
        <v>0</v>
      </c>
      <c r="AI79" s="237">
        <v>0</v>
      </c>
      <c r="AJ79" s="237">
        <v>0</v>
      </c>
      <c r="AK79" s="237">
        <v>0</v>
      </c>
      <c r="AL79" s="237">
        <v>0</v>
      </c>
      <c r="AM79" s="237">
        <v>0</v>
      </c>
      <c r="AN79" s="237">
        <v>0</v>
      </c>
      <c r="AO79" s="237">
        <v>0</v>
      </c>
      <c r="AP79" s="237">
        <v>0</v>
      </c>
      <c r="AQ79" s="237">
        <v>0</v>
      </c>
      <c r="AR79" s="237">
        <v>0</v>
      </c>
      <c r="AS79" s="237">
        <v>0</v>
      </c>
      <c r="AT79" s="237">
        <v>0</v>
      </c>
      <c r="AU79" s="237">
        <v>0</v>
      </c>
      <c r="AV79" s="237">
        <v>0</v>
      </c>
      <c r="AW79" s="237">
        <v>0</v>
      </c>
      <c r="AX79" s="237">
        <v>0</v>
      </c>
      <c r="AY79" s="237">
        <v>0</v>
      </c>
      <c r="AZ79" s="237">
        <v>0</v>
      </c>
      <c r="BA79" s="237">
        <v>0</v>
      </c>
      <c r="BB79" s="237">
        <v>0</v>
      </c>
      <c r="BC79" s="237">
        <v>0</v>
      </c>
      <c r="BD79" s="237">
        <v>0</v>
      </c>
      <c r="BE79" s="237">
        <v>0</v>
      </c>
      <c r="BF79" s="237">
        <v>0</v>
      </c>
      <c r="BG79" s="237">
        <v>0</v>
      </c>
      <c r="BH79" s="237">
        <v>0</v>
      </c>
      <c r="BI79" s="237">
        <v>0</v>
      </c>
      <c r="BJ79" s="237">
        <v>0</v>
      </c>
      <c r="BK79" s="237">
        <v>0</v>
      </c>
      <c r="BL79" s="237">
        <v>0</v>
      </c>
      <c r="BM79" s="237">
        <v>0</v>
      </c>
      <c r="BN79" s="237">
        <v>0</v>
      </c>
      <c r="BO79" s="237">
        <v>0</v>
      </c>
      <c r="BP79" s="237">
        <v>0</v>
      </c>
      <c r="BQ79" s="237">
        <v>0</v>
      </c>
      <c r="BR79" s="237">
        <v>0</v>
      </c>
      <c r="BS79" s="237">
        <v>0</v>
      </c>
      <c r="BT79" s="237">
        <v>0</v>
      </c>
      <c r="BU79" s="237">
        <v>0</v>
      </c>
      <c r="BV79" s="237">
        <v>0</v>
      </c>
      <c r="BW79" s="237">
        <v>0</v>
      </c>
      <c r="BX79" s="237">
        <v>0</v>
      </c>
      <c r="BY79" s="237">
        <v>0</v>
      </c>
      <c r="BZ79" s="237">
        <v>0</v>
      </c>
      <c r="CA79" s="237">
        <v>0</v>
      </c>
      <c r="CB79" s="237">
        <v>0</v>
      </c>
      <c r="CC79" s="237">
        <v>0</v>
      </c>
      <c r="CD79" s="237">
        <v>0</v>
      </c>
      <c r="CE79" s="237">
        <v>0</v>
      </c>
      <c r="CF79" s="237">
        <v>0</v>
      </c>
      <c r="CG79" s="237">
        <v>0</v>
      </c>
      <c r="CH79" s="237">
        <v>0</v>
      </c>
      <c r="CI79" s="237">
        <v>0</v>
      </c>
      <c r="CJ79" s="237">
        <v>0</v>
      </c>
      <c r="CK79" s="237">
        <v>0</v>
      </c>
      <c r="CL79" s="237">
        <v>0</v>
      </c>
      <c r="CM79" s="237">
        <v>0</v>
      </c>
      <c r="CN79" s="237">
        <v>0</v>
      </c>
      <c r="CO79" s="237">
        <v>0</v>
      </c>
      <c r="CP79" s="237">
        <v>0</v>
      </c>
      <c r="CQ79" s="237">
        <v>0</v>
      </c>
      <c r="CR79" s="237">
        <v>0</v>
      </c>
      <c r="CS79" s="237">
        <v>0</v>
      </c>
      <c r="CT79" s="302">
        <f t="shared" si="160"/>
        <v>0</v>
      </c>
      <c r="CU79" s="301">
        <f>SUM('Day (1):Day (31)'!CT79)</f>
        <v>0</v>
      </c>
      <c r="CV79" s="215">
        <f t="shared" si="159"/>
        <v>0</v>
      </c>
    </row>
    <row r="80" spans="1:104">
      <c r="A80" s="43"/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  <c r="AI80" s="41"/>
      <c r="AJ80" s="41"/>
      <c r="AK80" s="41"/>
      <c r="AL80" s="41"/>
      <c r="AM80" s="41"/>
      <c r="AN80" s="41"/>
      <c r="AO80" s="41"/>
      <c r="AP80" s="41"/>
      <c r="AQ80" s="41"/>
      <c r="AR80" s="41"/>
      <c r="AS80" s="41"/>
      <c r="AT80" s="41"/>
      <c r="AU80" s="41"/>
      <c r="AV80" s="41"/>
      <c r="AW80" s="41"/>
      <c r="AX80" s="41"/>
      <c r="AY80" s="41"/>
      <c r="AZ80" s="41"/>
      <c r="BA80" s="41"/>
      <c r="BB80" s="41"/>
      <c r="BC80" s="41"/>
      <c r="BD80" s="41"/>
      <c r="BE80" s="41"/>
      <c r="BF80" s="41"/>
      <c r="BG80" s="41"/>
      <c r="BH80" s="41"/>
      <c r="BI80" s="41"/>
      <c r="BJ80" s="41"/>
      <c r="BK80" s="41"/>
      <c r="BL80" s="41"/>
      <c r="BM80" s="41"/>
      <c r="BN80" s="41"/>
      <c r="BO80" s="41"/>
      <c r="BP80" s="41"/>
      <c r="BQ80" s="41"/>
      <c r="BR80" s="41"/>
      <c r="BS80" s="41"/>
      <c r="BT80" s="41"/>
      <c r="BU80" s="41"/>
      <c r="BV80" s="41"/>
      <c r="BW80" s="41"/>
      <c r="BX80" s="41"/>
      <c r="BY80" s="41"/>
      <c r="BZ80" s="41"/>
      <c r="CA80" s="41"/>
      <c r="CB80" s="41"/>
      <c r="CC80" s="41"/>
      <c r="CD80" s="41"/>
      <c r="CE80" s="41"/>
      <c r="CF80" s="41"/>
      <c r="CG80" s="41"/>
      <c r="CH80" s="41"/>
      <c r="CI80" s="41"/>
      <c r="CJ80" s="41"/>
      <c r="CK80" s="41"/>
      <c r="CL80" s="41"/>
      <c r="CM80" s="41"/>
      <c r="CN80" s="41"/>
      <c r="CO80" s="41"/>
      <c r="CP80" s="41"/>
      <c r="CQ80" s="41"/>
      <c r="CR80" s="41"/>
      <c r="CS80" s="41"/>
      <c r="CT80" s="119"/>
      <c r="CU80" s="216"/>
    </row>
    <row r="81" spans="1:104" s="106" customFormat="1">
      <c r="A81" s="43"/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41"/>
      <c r="AP81" s="41"/>
      <c r="AQ81" s="41"/>
      <c r="AR81" s="41"/>
      <c r="AS81" s="41"/>
      <c r="AT81" s="41"/>
      <c r="AU81" s="41"/>
      <c r="AV81" s="41"/>
      <c r="AW81" s="41"/>
      <c r="AX81" s="41"/>
      <c r="AY81" s="41"/>
      <c r="AZ81" s="41"/>
      <c r="BA81" s="41"/>
      <c r="BB81" s="41"/>
      <c r="BC81" s="41"/>
      <c r="BD81" s="41"/>
      <c r="BE81" s="41"/>
      <c r="BF81" s="41"/>
      <c r="BG81" s="41"/>
      <c r="BH81" s="41"/>
      <c r="BI81" s="41"/>
      <c r="BJ81" s="41"/>
      <c r="BK81" s="41"/>
      <c r="BL81" s="41"/>
      <c r="BM81" s="41"/>
      <c r="BN81" s="41"/>
      <c r="BO81" s="41"/>
      <c r="BP81" s="41"/>
      <c r="BQ81" s="41"/>
      <c r="BR81" s="41"/>
      <c r="BS81" s="41"/>
      <c r="BT81" s="41"/>
      <c r="BU81" s="41"/>
      <c r="BV81" s="41"/>
      <c r="BW81" s="41"/>
      <c r="BX81" s="41"/>
      <c r="BY81" s="41"/>
      <c r="BZ81" s="41"/>
      <c r="CA81" s="41"/>
      <c r="CB81" s="41"/>
      <c r="CC81" s="41"/>
      <c r="CD81" s="41"/>
      <c r="CE81" s="41"/>
      <c r="CF81" s="41"/>
      <c r="CG81" s="41"/>
      <c r="CH81" s="41"/>
      <c r="CI81" s="41"/>
      <c r="CJ81" s="41"/>
      <c r="CK81" s="41"/>
      <c r="CL81" s="41"/>
      <c r="CM81" s="41"/>
      <c r="CN81" s="41"/>
      <c r="CO81" s="41"/>
      <c r="CP81" s="41"/>
      <c r="CQ81" s="41"/>
      <c r="CR81" s="41"/>
      <c r="CS81" s="41"/>
      <c r="CT81" s="216"/>
      <c r="CU81" s="216"/>
      <c r="CV81" s="5"/>
      <c r="CX81" s="118"/>
    </row>
    <row r="82" spans="1:104" ht="15.75" thickBot="1">
      <c r="A82" s="96" t="s">
        <v>9</v>
      </c>
      <c r="B82" s="97"/>
      <c r="C82" s="97"/>
      <c r="D82" s="97"/>
      <c r="E82" s="97"/>
      <c r="F82" s="97"/>
      <c r="G82" s="97"/>
      <c r="H82" s="97"/>
      <c r="I82" s="97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295"/>
      <c r="CU82" s="295"/>
      <c r="CV82" s="125"/>
      <c r="CX82" s="198"/>
    </row>
    <row r="83" spans="1:104" ht="15.75" thickBot="1">
      <c r="A83" s="46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5" t="s">
        <v>28</v>
      </c>
      <c r="CV83" s="126" t="s">
        <v>29</v>
      </c>
      <c r="CX83" s="198"/>
      <c r="CY83" s="106"/>
      <c r="CZ83" s="106"/>
    </row>
    <row r="84" spans="1:104">
      <c r="A84" s="170" t="s">
        <v>53</v>
      </c>
      <c r="B84" s="176">
        <f>SUM(B85:B87)</f>
        <v>0</v>
      </c>
      <c r="C84" s="177">
        <f t="shared" ref="C84:BN84" si="161">SUM(C85:C87)</f>
        <v>0</v>
      </c>
      <c r="D84" s="177">
        <f t="shared" si="161"/>
        <v>0</v>
      </c>
      <c r="E84" s="177">
        <f t="shared" si="161"/>
        <v>0</v>
      </c>
      <c r="F84" s="177">
        <f t="shared" si="161"/>
        <v>0</v>
      </c>
      <c r="G84" s="177">
        <f t="shared" si="161"/>
        <v>0</v>
      </c>
      <c r="H84" s="177">
        <f t="shared" si="161"/>
        <v>0</v>
      </c>
      <c r="I84" s="177">
        <f t="shared" si="161"/>
        <v>0</v>
      </c>
      <c r="J84" s="177">
        <f t="shared" si="161"/>
        <v>0</v>
      </c>
      <c r="K84" s="177">
        <f t="shared" si="161"/>
        <v>0</v>
      </c>
      <c r="L84" s="177">
        <f t="shared" si="161"/>
        <v>0</v>
      </c>
      <c r="M84" s="177">
        <f t="shared" si="161"/>
        <v>0</v>
      </c>
      <c r="N84" s="177">
        <f t="shared" si="161"/>
        <v>0</v>
      </c>
      <c r="O84" s="177">
        <f t="shared" si="161"/>
        <v>0</v>
      </c>
      <c r="P84" s="177">
        <f t="shared" si="161"/>
        <v>0</v>
      </c>
      <c r="Q84" s="177">
        <f t="shared" si="161"/>
        <v>0</v>
      </c>
      <c r="R84" s="177">
        <f t="shared" si="161"/>
        <v>0</v>
      </c>
      <c r="S84" s="177">
        <f t="shared" si="161"/>
        <v>0</v>
      </c>
      <c r="T84" s="177">
        <f t="shared" si="161"/>
        <v>0</v>
      </c>
      <c r="U84" s="177">
        <f t="shared" si="161"/>
        <v>0</v>
      </c>
      <c r="V84" s="177">
        <f t="shared" si="161"/>
        <v>0</v>
      </c>
      <c r="W84" s="177">
        <f t="shared" si="161"/>
        <v>0</v>
      </c>
      <c r="X84" s="177">
        <f t="shared" si="161"/>
        <v>0</v>
      </c>
      <c r="Y84" s="177">
        <f t="shared" si="161"/>
        <v>0</v>
      </c>
      <c r="Z84" s="177">
        <f t="shared" si="161"/>
        <v>0</v>
      </c>
      <c r="AA84" s="177">
        <f t="shared" si="161"/>
        <v>0</v>
      </c>
      <c r="AB84" s="177">
        <f t="shared" si="161"/>
        <v>0</v>
      </c>
      <c r="AC84" s="177">
        <f t="shared" si="161"/>
        <v>0</v>
      </c>
      <c r="AD84" s="177">
        <f t="shared" si="161"/>
        <v>0</v>
      </c>
      <c r="AE84" s="177">
        <f t="shared" si="161"/>
        <v>0</v>
      </c>
      <c r="AF84" s="177">
        <f t="shared" si="161"/>
        <v>0</v>
      </c>
      <c r="AG84" s="177">
        <f t="shared" si="161"/>
        <v>0</v>
      </c>
      <c r="AH84" s="177">
        <f t="shared" si="161"/>
        <v>0</v>
      </c>
      <c r="AI84" s="177">
        <f t="shared" si="161"/>
        <v>0</v>
      </c>
      <c r="AJ84" s="177">
        <f t="shared" si="161"/>
        <v>0</v>
      </c>
      <c r="AK84" s="177">
        <f t="shared" si="161"/>
        <v>0</v>
      </c>
      <c r="AL84" s="177">
        <f t="shared" si="161"/>
        <v>0</v>
      </c>
      <c r="AM84" s="177">
        <f t="shared" si="161"/>
        <v>0</v>
      </c>
      <c r="AN84" s="177">
        <f t="shared" si="161"/>
        <v>0</v>
      </c>
      <c r="AO84" s="177">
        <f t="shared" si="161"/>
        <v>0</v>
      </c>
      <c r="AP84" s="177">
        <f t="shared" si="161"/>
        <v>0</v>
      </c>
      <c r="AQ84" s="177">
        <f t="shared" si="161"/>
        <v>0</v>
      </c>
      <c r="AR84" s="177">
        <f t="shared" si="161"/>
        <v>0</v>
      </c>
      <c r="AS84" s="177">
        <f t="shared" si="161"/>
        <v>0</v>
      </c>
      <c r="AT84" s="177">
        <f t="shared" si="161"/>
        <v>0</v>
      </c>
      <c r="AU84" s="177">
        <f t="shared" si="161"/>
        <v>0</v>
      </c>
      <c r="AV84" s="177">
        <f t="shared" si="161"/>
        <v>0</v>
      </c>
      <c r="AW84" s="177">
        <f t="shared" si="161"/>
        <v>0</v>
      </c>
      <c r="AX84" s="177">
        <f t="shared" si="161"/>
        <v>0</v>
      </c>
      <c r="AY84" s="177">
        <f t="shared" si="161"/>
        <v>0</v>
      </c>
      <c r="AZ84" s="177">
        <f t="shared" si="161"/>
        <v>0</v>
      </c>
      <c r="BA84" s="177">
        <f t="shared" si="161"/>
        <v>0</v>
      </c>
      <c r="BB84" s="177">
        <f t="shared" si="161"/>
        <v>0</v>
      </c>
      <c r="BC84" s="177">
        <f t="shared" si="161"/>
        <v>0</v>
      </c>
      <c r="BD84" s="177">
        <f t="shared" si="161"/>
        <v>0</v>
      </c>
      <c r="BE84" s="177">
        <f t="shared" si="161"/>
        <v>0</v>
      </c>
      <c r="BF84" s="177">
        <f t="shared" si="161"/>
        <v>0</v>
      </c>
      <c r="BG84" s="177">
        <f t="shared" si="161"/>
        <v>0</v>
      </c>
      <c r="BH84" s="177">
        <f t="shared" si="161"/>
        <v>0</v>
      </c>
      <c r="BI84" s="177">
        <f t="shared" si="161"/>
        <v>0</v>
      </c>
      <c r="BJ84" s="177">
        <f t="shared" si="161"/>
        <v>0</v>
      </c>
      <c r="BK84" s="177">
        <f t="shared" si="161"/>
        <v>0</v>
      </c>
      <c r="BL84" s="177">
        <f t="shared" si="161"/>
        <v>0</v>
      </c>
      <c r="BM84" s="177">
        <f t="shared" si="161"/>
        <v>0</v>
      </c>
      <c r="BN84" s="177">
        <f t="shared" si="161"/>
        <v>0</v>
      </c>
      <c r="BO84" s="177">
        <f t="shared" ref="BO84:CS84" si="162">SUM(BO85:BO87)</f>
        <v>0</v>
      </c>
      <c r="BP84" s="177">
        <f t="shared" si="162"/>
        <v>0</v>
      </c>
      <c r="BQ84" s="177">
        <f t="shared" si="162"/>
        <v>0</v>
      </c>
      <c r="BR84" s="177">
        <f t="shared" si="162"/>
        <v>0</v>
      </c>
      <c r="BS84" s="177">
        <f t="shared" si="162"/>
        <v>0</v>
      </c>
      <c r="BT84" s="177">
        <f t="shared" si="162"/>
        <v>0</v>
      </c>
      <c r="BU84" s="177">
        <f t="shared" si="162"/>
        <v>0</v>
      </c>
      <c r="BV84" s="177">
        <f t="shared" si="162"/>
        <v>0</v>
      </c>
      <c r="BW84" s="177">
        <f t="shared" si="162"/>
        <v>0</v>
      </c>
      <c r="BX84" s="177">
        <f t="shared" si="162"/>
        <v>0</v>
      </c>
      <c r="BY84" s="177">
        <f t="shared" si="162"/>
        <v>0</v>
      </c>
      <c r="BZ84" s="177">
        <f t="shared" si="162"/>
        <v>0</v>
      </c>
      <c r="CA84" s="177">
        <f t="shared" si="162"/>
        <v>0</v>
      </c>
      <c r="CB84" s="177">
        <f t="shared" si="162"/>
        <v>0</v>
      </c>
      <c r="CC84" s="177">
        <f t="shared" si="162"/>
        <v>0</v>
      </c>
      <c r="CD84" s="177">
        <f t="shared" si="162"/>
        <v>0</v>
      </c>
      <c r="CE84" s="177">
        <f t="shared" si="162"/>
        <v>0</v>
      </c>
      <c r="CF84" s="177">
        <f t="shared" si="162"/>
        <v>0</v>
      </c>
      <c r="CG84" s="177">
        <f t="shared" si="162"/>
        <v>0</v>
      </c>
      <c r="CH84" s="177">
        <f t="shared" si="162"/>
        <v>0</v>
      </c>
      <c r="CI84" s="177">
        <f t="shared" si="162"/>
        <v>0</v>
      </c>
      <c r="CJ84" s="177">
        <f t="shared" si="162"/>
        <v>0</v>
      </c>
      <c r="CK84" s="177">
        <f>SUM(CK85:CK87)</f>
        <v>0</v>
      </c>
      <c r="CL84" s="177">
        <f t="shared" si="162"/>
        <v>0</v>
      </c>
      <c r="CM84" s="177">
        <f t="shared" si="162"/>
        <v>0</v>
      </c>
      <c r="CN84" s="177">
        <f t="shared" si="162"/>
        <v>0</v>
      </c>
      <c r="CO84" s="177">
        <f t="shared" si="162"/>
        <v>0</v>
      </c>
      <c r="CP84" s="177">
        <f t="shared" si="162"/>
        <v>0</v>
      </c>
      <c r="CQ84" s="177">
        <f t="shared" si="162"/>
        <v>0</v>
      </c>
      <c r="CR84" s="177">
        <f t="shared" si="162"/>
        <v>0</v>
      </c>
      <c r="CS84" s="178">
        <f t="shared" si="162"/>
        <v>0</v>
      </c>
      <c r="CT84" s="294">
        <f>SUM(B84:CS84)</f>
        <v>0</v>
      </c>
      <c r="CU84" s="296">
        <f>SUM('Day (1):Day (31)'!CT84)</f>
        <v>226.07</v>
      </c>
      <c r="CV84" s="124">
        <f t="shared" ref="CV84:CV96" si="163">CU84-CT84</f>
        <v>226.07</v>
      </c>
      <c r="CW84" s="225"/>
    </row>
    <row r="85" spans="1:104">
      <c r="A85" s="22" t="s">
        <v>54</v>
      </c>
      <c r="B85" s="33" cm="1">
        <f t="array" ref="B85:CS85">[8]Sheet2!$B$2:$CS$2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72">
        <v>0</v>
      </c>
      <c r="CT85" s="292">
        <f>SUM(B85:CS85)</f>
        <v>0</v>
      </c>
      <c r="CU85" s="292">
        <f>SUM('Day (1):Day (31)'!CT85)</f>
        <v>4.2</v>
      </c>
      <c r="CV85" s="121">
        <f t="shared" si="163"/>
        <v>4.2</v>
      </c>
    </row>
    <row r="86" spans="1:104">
      <c r="A86" s="22" t="s">
        <v>55</v>
      </c>
      <c r="B86" s="33" cm="1">
        <f t="array" ref="B86:CS86">[9]Sheet2!$B$2:$CS$2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72">
        <v>0</v>
      </c>
      <c r="CT86" s="292">
        <f t="shared" ref="CT86" si="164">SUM(B86:CS86)</f>
        <v>0</v>
      </c>
      <c r="CU86" s="292">
        <f>SUM('Day (1):Day (31)'!CT86)</f>
        <v>221.87</v>
      </c>
      <c r="CV86" s="121">
        <f t="shared" si="163"/>
        <v>221.87</v>
      </c>
    </row>
    <row r="87" spans="1:104">
      <c r="A87" s="22" t="s">
        <v>56</v>
      </c>
      <c r="B87" s="33" cm="1">
        <f t="array" ref="B87:CS87">[10]Sheet2!$B$2:$CS$2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72">
        <v>0</v>
      </c>
      <c r="CT87" s="292">
        <f>SUM(B87:CS87)</f>
        <v>0</v>
      </c>
      <c r="CU87" s="292">
        <f>SUM('Day (1):Day (31)'!CT87)</f>
        <v>0</v>
      </c>
      <c r="CV87" s="121">
        <f t="shared" si="163"/>
        <v>0</v>
      </c>
    </row>
    <row r="88" spans="1:104">
      <c r="A88" s="171" t="s">
        <v>57</v>
      </c>
      <c r="B88" s="179">
        <f>SUM(B89:B90)</f>
        <v>0</v>
      </c>
      <c r="C88" s="179">
        <f t="shared" ref="C88:BN88" si="165">SUM(C89:C90)</f>
        <v>0</v>
      </c>
      <c r="D88" s="179">
        <f t="shared" si="165"/>
        <v>0</v>
      </c>
      <c r="E88" s="179">
        <f t="shared" si="165"/>
        <v>0</v>
      </c>
      <c r="F88" s="179">
        <f t="shared" si="165"/>
        <v>0</v>
      </c>
      <c r="G88" s="179">
        <f t="shared" si="165"/>
        <v>0</v>
      </c>
      <c r="H88" s="179">
        <f t="shared" si="165"/>
        <v>0</v>
      </c>
      <c r="I88" s="179">
        <f t="shared" si="165"/>
        <v>0</v>
      </c>
      <c r="J88" s="179">
        <f t="shared" si="165"/>
        <v>0</v>
      </c>
      <c r="K88" s="179">
        <f t="shared" si="165"/>
        <v>0</v>
      </c>
      <c r="L88" s="179">
        <f t="shared" si="165"/>
        <v>0</v>
      </c>
      <c r="M88" s="179">
        <f t="shared" si="165"/>
        <v>0</v>
      </c>
      <c r="N88" s="179">
        <f t="shared" si="165"/>
        <v>0</v>
      </c>
      <c r="O88" s="179">
        <f t="shared" si="165"/>
        <v>0</v>
      </c>
      <c r="P88" s="179">
        <f t="shared" si="165"/>
        <v>0</v>
      </c>
      <c r="Q88" s="179">
        <f t="shared" si="165"/>
        <v>0</v>
      </c>
      <c r="R88" s="179">
        <f t="shared" si="165"/>
        <v>0</v>
      </c>
      <c r="S88" s="179">
        <f t="shared" si="165"/>
        <v>0</v>
      </c>
      <c r="T88" s="179">
        <f t="shared" si="165"/>
        <v>0</v>
      </c>
      <c r="U88" s="179">
        <f t="shared" si="165"/>
        <v>0</v>
      </c>
      <c r="V88" s="179">
        <f t="shared" si="165"/>
        <v>0</v>
      </c>
      <c r="W88" s="179">
        <f t="shared" si="165"/>
        <v>0</v>
      </c>
      <c r="X88" s="179">
        <f t="shared" si="165"/>
        <v>0</v>
      </c>
      <c r="Y88" s="179">
        <f t="shared" si="165"/>
        <v>0</v>
      </c>
      <c r="Z88" s="179">
        <f t="shared" si="165"/>
        <v>0</v>
      </c>
      <c r="AA88" s="179">
        <f t="shared" si="165"/>
        <v>0</v>
      </c>
      <c r="AB88" s="179">
        <f t="shared" si="165"/>
        <v>4.0000000000000002E-4</v>
      </c>
      <c r="AC88" s="179">
        <f t="shared" si="165"/>
        <v>0.16890000000000002</v>
      </c>
      <c r="AD88" s="179">
        <f t="shared" si="165"/>
        <v>1.1350368</v>
      </c>
      <c r="AE88" s="179">
        <f t="shared" si="165"/>
        <v>4.2200214000000003</v>
      </c>
      <c r="AF88" s="179">
        <f t="shared" si="165"/>
        <v>8.2569125000000003</v>
      </c>
      <c r="AG88" s="179">
        <f t="shared" si="165"/>
        <v>14.088988899999999</v>
      </c>
      <c r="AH88" s="179">
        <f t="shared" si="165"/>
        <v>18.722529000000002</v>
      </c>
      <c r="AI88" s="179">
        <f t="shared" si="165"/>
        <v>23.519619000000002</v>
      </c>
      <c r="AJ88" s="179">
        <f t="shared" si="165"/>
        <v>27.241561999999998</v>
      </c>
      <c r="AK88" s="179">
        <f t="shared" si="165"/>
        <v>31.896894999999997</v>
      </c>
      <c r="AL88" s="179">
        <f t="shared" si="165"/>
        <v>36.670098000000003</v>
      </c>
      <c r="AM88" s="179">
        <f t="shared" si="165"/>
        <v>43.401620000000001</v>
      </c>
      <c r="AN88" s="179">
        <f t="shared" si="165"/>
        <v>54.007894</v>
      </c>
      <c r="AO88" s="179">
        <f t="shared" si="165"/>
        <v>65.517370999999997</v>
      </c>
      <c r="AP88" s="179">
        <f t="shared" si="165"/>
        <v>72.533986000000013</v>
      </c>
      <c r="AQ88" s="179">
        <f t="shared" si="165"/>
        <v>72.238334000000009</v>
      </c>
      <c r="AR88" s="179">
        <f t="shared" si="165"/>
        <v>71.568888000000001</v>
      </c>
      <c r="AS88" s="179">
        <f t="shared" si="165"/>
        <v>78.134110000000007</v>
      </c>
      <c r="AT88" s="179">
        <f t="shared" si="165"/>
        <v>81.661008999999979</v>
      </c>
      <c r="AU88" s="179">
        <f t="shared" si="165"/>
        <v>85.862148999999988</v>
      </c>
      <c r="AV88" s="179">
        <f t="shared" si="165"/>
        <v>82.371322000000021</v>
      </c>
      <c r="AW88" s="179">
        <f t="shared" si="165"/>
        <v>83.124741</v>
      </c>
      <c r="AX88" s="179">
        <f t="shared" si="165"/>
        <v>79.812961000000001</v>
      </c>
      <c r="AY88" s="179">
        <f t="shared" si="165"/>
        <v>86.550879999999992</v>
      </c>
      <c r="AZ88" s="179">
        <f t="shared" si="165"/>
        <v>83.405968000000016</v>
      </c>
      <c r="BA88" s="179">
        <f t="shared" si="165"/>
        <v>82.271378999999996</v>
      </c>
      <c r="BB88" s="179">
        <f t="shared" si="165"/>
        <v>87.497544999999988</v>
      </c>
      <c r="BC88" s="179">
        <f t="shared" si="165"/>
        <v>89.955755999999994</v>
      </c>
      <c r="BD88" s="179">
        <f t="shared" si="165"/>
        <v>82.960305999999974</v>
      </c>
      <c r="BE88" s="179">
        <f t="shared" si="165"/>
        <v>75.803873999999993</v>
      </c>
      <c r="BF88" s="179">
        <f t="shared" si="165"/>
        <v>72.644954000000013</v>
      </c>
      <c r="BG88" s="179">
        <f t="shared" si="165"/>
        <v>66.837721999999999</v>
      </c>
      <c r="BH88" s="179">
        <f t="shared" si="165"/>
        <v>60.100855999999993</v>
      </c>
      <c r="BI88" s="179">
        <f t="shared" si="165"/>
        <v>56.001259000000005</v>
      </c>
      <c r="BJ88" s="179">
        <f t="shared" si="165"/>
        <v>55.668247999999998</v>
      </c>
      <c r="BK88" s="179">
        <f t="shared" si="165"/>
        <v>52.867681999999995</v>
      </c>
      <c r="BL88" s="179">
        <f t="shared" si="165"/>
        <v>46.494903999999998</v>
      </c>
      <c r="BM88" s="179">
        <f t="shared" si="165"/>
        <v>39.657695999999994</v>
      </c>
      <c r="BN88" s="179">
        <f t="shared" si="165"/>
        <v>32.015219000000002</v>
      </c>
      <c r="BO88" s="179">
        <f t="shared" ref="BO88:CS88" si="166">SUM(BO89:BO90)</f>
        <v>24.417148000000001</v>
      </c>
      <c r="BP88" s="179">
        <f t="shared" si="166"/>
        <v>17.429690100000002</v>
      </c>
      <c r="BQ88" s="179">
        <f t="shared" si="166"/>
        <v>11.139587099999998</v>
      </c>
      <c r="BR88" s="179">
        <f t="shared" si="166"/>
        <v>6.266887399999999</v>
      </c>
      <c r="BS88" s="179">
        <f t="shared" si="166"/>
        <v>2.6376933000000005</v>
      </c>
      <c r="BT88" s="179">
        <f t="shared" si="166"/>
        <v>0.45557647999999995</v>
      </c>
      <c r="BU88" s="179">
        <f t="shared" si="166"/>
        <v>5.1999999999999998E-3</v>
      </c>
      <c r="BV88" s="179">
        <f t="shared" si="166"/>
        <v>0</v>
      </c>
      <c r="BW88" s="179">
        <f t="shared" si="166"/>
        <v>0</v>
      </c>
      <c r="BX88" s="179">
        <f t="shared" si="166"/>
        <v>0</v>
      </c>
      <c r="BY88" s="179">
        <f t="shared" si="166"/>
        <v>0</v>
      </c>
      <c r="BZ88" s="179">
        <f t="shared" si="166"/>
        <v>0</v>
      </c>
      <c r="CA88" s="179">
        <f t="shared" si="166"/>
        <v>0</v>
      </c>
      <c r="CB88" s="179">
        <f t="shared" si="166"/>
        <v>0</v>
      </c>
      <c r="CC88" s="179">
        <f t="shared" si="166"/>
        <v>0</v>
      </c>
      <c r="CD88" s="179">
        <f t="shared" si="166"/>
        <v>0</v>
      </c>
      <c r="CE88" s="179">
        <f t="shared" si="166"/>
        <v>0</v>
      </c>
      <c r="CF88" s="179">
        <f t="shared" si="166"/>
        <v>0</v>
      </c>
      <c r="CG88" s="179">
        <f t="shared" si="166"/>
        <v>0</v>
      </c>
      <c r="CH88" s="179">
        <f t="shared" si="166"/>
        <v>0</v>
      </c>
      <c r="CI88" s="179">
        <f t="shared" si="166"/>
        <v>0</v>
      </c>
      <c r="CJ88" s="179">
        <f t="shared" si="166"/>
        <v>0</v>
      </c>
      <c r="CK88" s="179">
        <f t="shared" si="166"/>
        <v>0</v>
      </c>
      <c r="CL88" s="179">
        <f t="shared" si="166"/>
        <v>0</v>
      </c>
      <c r="CM88" s="179">
        <f t="shared" si="166"/>
        <v>0</v>
      </c>
      <c r="CN88" s="179">
        <f t="shared" si="166"/>
        <v>0</v>
      </c>
      <c r="CO88" s="179">
        <f t="shared" si="166"/>
        <v>0</v>
      </c>
      <c r="CP88" s="179">
        <f t="shared" si="166"/>
        <v>0</v>
      </c>
      <c r="CQ88" s="179">
        <f t="shared" si="166"/>
        <v>0</v>
      </c>
      <c r="CR88" s="179">
        <f t="shared" si="166"/>
        <v>0</v>
      </c>
      <c r="CS88" s="179">
        <f t="shared" si="166"/>
        <v>0</v>
      </c>
      <c r="CT88" s="294">
        <f>SUM(B88:CS88)</f>
        <v>2169.2413779799999</v>
      </c>
      <c r="CU88" s="296">
        <f>SUM('Day (1):Day (31)'!CT88)</f>
        <v>75298.117164040013</v>
      </c>
      <c r="CV88" s="121">
        <f t="shared" si="163"/>
        <v>73128.875786060016</v>
      </c>
      <c r="CW88" s="225"/>
    </row>
    <row r="89" spans="1:104" s="22" customFormat="1">
      <c r="A89" s="22" t="s">
        <v>71</v>
      </c>
      <c r="B89" s="22">
        <f>([11]Consol_Captive!B4)/1000</f>
        <v>0</v>
      </c>
      <c r="C89" s="22">
        <f>([11]Consol_Captive!C4)/1000</f>
        <v>0</v>
      </c>
      <c r="D89" s="22">
        <f>([11]Consol_Captive!D4)/1000</f>
        <v>0</v>
      </c>
      <c r="E89" s="22">
        <f>([11]Consol_Captive!E4)/1000</f>
        <v>0</v>
      </c>
      <c r="F89" s="22">
        <f>([11]Consol_Captive!F4)/1000</f>
        <v>0</v>
      </c>
      <c r="G89" s="22">
        <f>([11]Consol_Captive!G4)/1000</f>
        <v>0</v>
      </c>
      <c r="H89" s="22">
        <f>([11]Consol_Captive!H4)/1000</f>
        <v>0</v>
      </c>
      <c r="I89" s="22">
        <f>([11]Consol_Captive!I4)/1000</f>
        <v>0</v>
      </c>
      <c r="J89" s="22">
        <f>([11]Consol_Captive!J4)/1000</f>
        <v>0</v>
      </c>
      <c r="K89" s="22">
        <f>([11]Consol_Captive!K4)/1000</f>
        <v>0</v>
      </c>
      <c r="L89" s="22">
        <f>([11]Consol_Captive!L4)/1000</f>
        <v>0</v>
      </c>
      <c r="M89" s="22">
        <f>([11]Consol_Captive!M4)/1000</f>
        <v>0</v>
      </c>
      <c r="N89" s="22">
        <f>([11]Consol_Captive!N4)/1000</f>
        <v>0</v>
      </c>
      <c r="O89" s="22">
        <f>([11]Consol_Captive!O4)/1000</f>
        <v>0</v>
      </c>
      <c r="P89" s="22">
        <f>([11]Consol_Captive!P4)/1000</f>
        <v>0</v>
      </c>
      <c r="Q89" s="22">
        <f>([11]Consol_Captive!Q4)/1000</f>
        <v>0</v>
      </c>
      <c r="R89" s="22">
        <f>([11]Consol_Captive!R4)/1000</f>
        <v>0</v>
      </c>
      <c r="S89" s="22">
        <f>([11]Consol_Captive!S4)/1000</f>
        <v>0</v>
      </c>
      <c r="T89" s="22">
        <f>([11]Consol_Captive!T4)/1000</f>
        <v>0</v>
      </c>
      <c r="U89" s="22">
        <f>([11]Consol_Captive!U4)/1000</f>
        <v>0</v>
      </c>
      <c r="V89" s="22">
        <f>([11]Consol_Captive!V4)/1000</f>
        <v>0</v>
      </c>
      <c r="W89" s="22">
        <f>([11]Consol_Captive!W4)/1000</f>
        <v>0</v>
      </c>
      <c r="X89" s="22">
        <f>([11]Consol_Captive!X4)/1000</f>
        <v>0</v>
      </c>
      <c r="Y89" s="22">
        <f>([11]Consol_Captive!Y4)/1000</f>
        <v>0</v>
      </c>
      <c r="Z89" s="22">
        <f>([11]Consol_Captive!Z4)/1000</f>
        <v>0</v>
      </c>
      <c r="AA89" s="22">
        <f>([11]Consol_Captive!AA4)/1000</f>
        <v>0</v>
      </c>
      <c r="AB89" s="22">
        <f>([11]Consol_Captive!AB4)/1000</f>
        <v>4.0000000000000002E-4</v>
      </c>
      <c r="AC89" s="22">
        <f>([11]Consol_Captive!AC4)/1000</f>
        <v>0.16290000000000002</v>
      </c>
      <c r="AD89" s="22">
        <f>([11]Consol_Captive!AD4)/1000</f>
        <v>1.0300368</v>
      </c>
      <c r="AE89" s="22">
        <f>([11]Consol_Captive!AE4)/1000</f>
        <v>3.9440214</v>
      </c>
      <c r="AF89" s="22">
        <f>([11]Consol_Captive!AF4)/1000</f>
        <v>7.7304125000000008</v>
      </c>
      <c r="AG89" s="22">
        <f>([11]Consol_Captive!AG4)/1000</f>
        <v>13.206988899999999</v>
      </c>
      <c r="AH89" s="22">
        <f>([11]Consol_Captive!AH4)/1000</f>
        <v>17.459529</v>
      </c>
      <c r="AI89" s="22">
        <f>([11]Consol_Captive!AI4)/1000</f>
        <v>21.892119000000001</v>
      </c>
      <c r="AJ89" s="22">
        <f>([11]Consol_Captive!AJ4)/1000</f>
        <v>25.243561999999997</v>
      </c>
      <c r="AK89" s="22">
        <f>([11]Consol_Captive!AK4)/1000</f>
        <v>29.544894999999997</v>
      </c>
      <c r="AL89" s="22">
        <f>([11]Consol_Captive!AL4)/1000</f>
        <v>33.980598000000001</v>
      </c>
      <c r="AM89" s="22">
        <f>([11]Consol_Captive!AM4)/1000</f>
        <v>40.404620000000001</v>
      </c>
      <c r="AN89" s="22">
        <f>([11]Consol_Captive!AN4)/1000</f>
        <v>50.733393999999997</v>
      </c>
      <c r="AO89" s="22">
        <f>([11]Consol_Captive!AO4)/1000</f>
        <v>62.112370999999996</v>
      </c>
      <c r="AP89" s="22">
        <f>([11]Consol_Captive!AP4)/1000</f>
        <v>68.864986000000016</v>
      </c>
      <c r="AQ89" s="22">
        <f>([11]Consol_Captive!AQ4)/1000</f>
        <v>68.416334000000006</v>
      </c>
      <c r="AR89" s="22">
        <f>([11]Consol_Captive!AR4)/1000</f>
        <v>67.647887999999995</v>
      </c>
      <c r="AS89" s="22">
        <f>([11]Consol_Captive!AS4)/1000</f>
        <v>74.106610000000003</v>
      </c>
      <c r="AT89" s="22">
        <f>([11]Consol_Captive!AT4)/1000</f>
        <v>77.525508999999985</v>
      </c>
      <c r="AU89" s="22">
        <f>([11]Consol_Captive!AU4)/1000</f>
        <v>81.641148999999984</v>
      </c>
      <c r="AV89" s="22">
        <f>([11]Consol_Captive!AV4)/1000</f>
        <v>78.102322000000015</v>
      </c>
      <c r="AW89" s="22">
        <f>([11]Consol_Captive!AW4)/1000</f>
        <v>78.795741000000007</v>
      </c>
      <c r="AX89" s="22">
        <f>([11]Consol_Captive!AX4)/1000</f>
        <v>75.477961000000008</v>
      </c>
      <c r="AY89" s="22">
        <f>([11]Consol_Captive!AY4)/1000</f>
        <v>82.212879999999998</v>
      </c>
      <c r="AZ89" s="22">
        <f>([11]Consol_Captive!AZ4)/1000</f>
        <v>79.181968000000012</v>
      </c>
      <c r="BA89" s="22">
        <f>([11]Consol_Captive!BA4)/1000</f>
        <v>78.176378999999997</v>
      </c>
      <c r="BB89" s="22">
        <f>([11]Consol_Captive!BB4)/1000</f>
        <v>83.278044999999992</v>
      </c>
      <c r="BC89" s="22">
        <f>([11]Consol_Captive!BC4)/1000</f>
        <v>85.803755999999993</v>
      </c>
      <c r="BD89" s="22">
        <f>([11]Consol_Captive!BD4)/1000</f>
        <v>78.907305999999977</v>
      </c>
      <c r="BE89" s="22">
        <f>([11]Consol_Captive!BE4)/1000</f>
        <v>71.818373999999991</v>
      </c>
      <c r="BF89" s="22">
        <f>([11]Consol_Captive!BF4)/1000</f>
        <v>68.746454000000014</v>
      </c>
      <c r="BG89" s="22">
        <f>([11]Consol_Captive!BG4)/1000</f>
        <v>63.086221999999999</v>
      </c>
      <c r="BH89" s="22">
        <f>([11]Consol_Captive!BH4)/1000</f>
        <v>56.442355999999997</v>
      </c>
      <c r="BI89" s="22">
        <f>([11]Consol_Captive!BI4)/1000</f>
        <v>52.528759000000001</v>
      </c>
      <c r="BJ89" s="22">
        <f>([11]Consol_Captive!BJ4)/1000</f>
        <v>52.443247999999997</v>
      </c>
      <c r="BK89" s="22">
        <f>([11]Consol_Captive!BK4)/1000</f>
        <v>49.953181999999998</v>
      </c>
      <c r="BL89" s="22">
        <f>([11]Consol_Captive!BL4)/1000</f>
        <v>43.832403999999997</v>
      </c>
      <c r="BM89" s="22">
        <f>([11]Consol_Captive!BM4)/1000</f>
        <v>37.287695999999997</v>
      </c>
      <c r="BN89" s="22">
        <f>([11]Consol_Captive!BN4)/1000</f>
        <v>29.984219000000003</v>
      </c>
      <c r="BO89" s="22">
        <f>([11]Consol_Captive!BO4)/1000</f>
        <v>22.768648000000002</v>
      </c>
      <c r="BP89" s="22">
        <f>([11]Consol_Captive!BP4)/1000</f>
        <v>16.282190100000001</v>
      </c>
      <c r="BQ89" s="22">
        <f>([11]Consol_Captive!BQ4)/1000</f>
        <v>10.452587099999999</v>
      </c>
      <c r="BR89" s="22">
        <f>([11]Consol_Captive!BR4)/1000</f>
        <v>5.8318873999999994</v>
      </c>
      <c r="BS89" s="22">
        <f>([11]Consol_Captive!BS4)/1000</f>
        <v>2.4291933000000006</v>
      </c>
      <c r="BT89" s="22">
        <f>([11]Consol_Captive!BT4)/1000</f>
        <v>0.41957647999999997</v>
      </c>
      <c r="BU89" s="22">
        <f>([11]Consol_Captive!BU4)/1000</f>
        <v>5.1999999999999998E-3</v>
      </c>
      <c r="BV89" s="22">
        <f>([11]Consol_Captive!BV4)/1000</f>
        <v>0</v>
      </c>
      <c r="BW89" s="22">
        <f>([11]Consol_Captive!BW4)/1000</f>
        <v>0</v>
      </c>
      <c r="BX89" s="22">
        <f>([11]Consol_Captive!BX4)/1000</f>
        <v>0</v>
      </c>
      <c r="BY89" s="22">
        <f>([11]Consol_Captive!BY4)/1000</f>
        <v>0</v>
      </c>
      <c r="BZ89" s="22">
        <f>([11]Consol_Captive!BZ4)/1000</f>
        <v>0</v>
      </c>
      <c r="CA89" s="22">
        <f>([11]Consol_Captive!CA4)/1000</f>
        <v>0</v>
      </c>
      <c r="CB89" s="22">
        <f>([11]Consol_Captive!CB4)/1000</f>
        <v>0</v>
      </c>
      <c r="CC89" s="22">
        <f>([11]Consol_Captive!CC4)/1000</f>
        <v>0</v>
      </c>
      <c r="CD89" s="22">
        <f>([11]Consol_Captive!CD4)/1000</f>
        <v>0</v>
      </c>
      <c r="CE89" s="22">
        <f>([11]Consol_Captive!CE4)/1000</f>
        <v>0</v>
      </c>
      <c r="CF89" s="22">
        <f>([11]Consol_Captive!CF4)/1000</f>
        <v>0</v>
      </c>
      <c r="CG89" s="22">
        <f>([11]Consol_Captive!CG4)/1000</f>
        <v>0</v>
      </c>
      <c r="CH89" s="22">
        <f>([11]Consol_Captive!CH4)/1000</f>
        <v>0</v>
      </c>
      <c r="CI89" s="22">
        <f>([11]Consol_Captive!CI4)/1000</f>
        <v>0</v>
      </c>
      <c r="CJ89" s="22">
        <f>([11]Consol_Captive!CJ4)/1000</f>
        <v>0</v>
      </c>
      <c r="CK89" s="22">
        <f>([11]Consol_Captive!CK4)/1000</f>
        <v>0</v>
      </c>
      <c r="CL89" s="22">
        <f>([11]Consol_Captive!CL4)/1000</f>
        <v>0</v>
      </c>
      <c r="CM89" s="22">
        <f>([11]Consol_Captive!CM4)/1000</f>
        <v>0</v>
      </c>
      <c r="CN89" s="22">
        <f>([11]Consol_Captive!CN4)/1000</f>
        <v>0</v>
      </c>
      <c r="CO89" s="22">
        <f>([11]Consol_Captive!CO4)/1000</f>
        <v>0</v>
      </c>
      <c r="CP89" s="22">
        <f>([11]Consol_Captive!CP4)/1000</f>
        <v>0</v>
      </c>
      <c r="CQ89" s="22">
        <f>([11]Consol_Captive!CQ4)/1000</f>
        <v>0</v>
      </c>
      <c r="CR89" s="22">
        <f>([11]Consol_Captive!CR4)/1000</f>
        <v>0</v>
      </c>
      <c r="CS89" s="22">
        <f>([11]Consol_Captive!CS4)/1000</f>
        <v>0</v>
      </c>
      <c r="CT89" s="294">
        <f t="shared" ref="CT89:CT90" si="167">SUM(B89:CS89)</f>
        <v>2049.8968779800002</v>
      </c>
      <c r="CU89" s="296">
        <f>SUM('Day (1):Day (31)'!CT89)</f>
        <v>71941.076664039996</v>
      </c>
    </row>
    <row r="90" spans="1:104" s="22" customFormat="1">
      <c r="A90" s="22" t="s">
        <v>72</v>
      </c>
      <c r="B90" s="22">
        <f>[11]Consol_TP!B4/1000</f>
        <v>0</v>
      </c>
      <c r="C90" s="22">
        <f>[11]Consol_TP!C4/1000</f>
        <v>0</v>
      </c>
      <c r="D90" s="22">
        <f>[11]Consol_TP!D4/1000</f>
        <v>0</v>
      </c>
      <c r="E90" s="22">
        <f>[11]Consol_TP!E4/1000</f>
        <v>0</v>
      </c>
      <c r="F90" s="22">
        <f>[11]Consol_TP!F4/1000</f>
        <v>0</v>
      </c>
      <c r="G90" s="22">
        <f>[11]Consol_TP!G4/1000</f>
        <v>0</v>
      </c>
      <c r="H90" s="22">
        <f>[11]Consol_TP!H4/1000</f>
        <v>0</v>
      </c>
      <c r="I90" s="22">
        <f>[11]Consol_TP!I4/1000</f>
        <v>0</v>
      </c>
      <c r="J90" s="22">
        <f>[11]Consol_TP!J4/1000</f>
        <v>0</v>
      </c>
      <c r="K90" s="22">
        <f>[11]Consol_TP!K4/1000</f>
        <v>0</v>
      </c>
      <c r="L90" s="22">
        <f>[11]Consol_TP!L4/1000</f>
        <v>0</v>
      </c>
      <c r="M90" s="22">
        <f>[11]Consol_TP!M4/1000</f>
        <v>0</v>
      </c>
      <c r="N90" s="22">
        <f>[11]Consol_TP!N4/1000</f>
        <v>0</v>
      </c>
      <c r="O90" s="22">
        <f>[11]Consol_TP!O4/1000</f>
        <v>0</v>
      </c>
      <c r="P90" s="22">
        <f>[11]Consol_TP!P4/1000</f>
        <v>0</v>
      </c>
      <c r="Q90" s="22">
        <f>[11]Consol_TP!Q4/1000</f>
        <v>0</v>
      </c>
      <c r="R90" s="22">
        <f>[11]Consol_TP!R4/1000</f>
        <v>0</v>
      </c>
      <c r="S90" s="22">
        <f>[11]Consol_TP!S4/1000</f>
        <v>0</v>
      </c>
      <c r="T90" s="22">
        <f>[11]Consol_TP!T4/1000</f>
        <v>0</v>
      </c>
      <c r="U90" s="22">
        <f>[11]Consol_TP!U4/1000</f>
        <v>0</v>
      </c>
      <c r="V90" s="22">
        <f>[11]Consol_TP!V4/1000</f>
        <v>0</v>
      </c>
      <c r="W90" s="22">
        <f>[11]Consol_TP!W4/1000</f>
        <v>0</v>
      </c>
      <c r="X90" s="22">
        <f>[11]Consol_TP!X4/1000</f>
        <v>0</v>
      </c>
      <c r="Y90" s="22">
        <f>[11]Consol_TP!Y4/1000</f>
        <v>0</v>
      </c>
      <c r="Z90" s="22">
        <f>[11]Consol_TP!Z4/1000</f>
        <v>0</v>
      </c>
      <c r="AA90" s="22">
        <f>[11]Consol_TP!AA4/1000</f>
        <v>0</v>
      </c>
      <c r="AB90" s="22">
        <f>[11]Consol_TP!AB4/1000</f>
        <v>0</v>
      </c>
      <c r="AC90" s="22">
        <f>[11]Consol_TP!AC4/1000</f>
        <v>6.0000000000000001E-3</v>
      </c>
      <c r="AD90" s="22">
        <f>[11]Consol_TP!AD4/1000</f>
        <v>0.105</v>
      </c>
      <c r="AE90" s="22">
        <f>[11]Consol_TP!AE4/1000</f>
        <v>0.27600000000000002</v>
      </c>
      <c r="AF90" s="22">
        <f>[11]Consol_TP!AF4/1000</f>
        <v>0.52649999999999997</v>
      </c>
      <c r="AG90" s="22">
        <f>[11]Consol_TP!AG4/1000</f>
        <v>0.88200000000000001</v>
      </c>
      <c r="AH90" s="22">
        <f>[11]Consol_TP!AH4/1000</f>
        <v>1.2629999999999999</v>
      </c>
      <c r="AI90" s="22">
        <f>[11]Consol_TP!AI4/1000</f>
        <v>1.6274999999999999</v>
      </c>
      <c r="AJ90" s="22">
        <f>[11]Consol_TP!AJ4/1000</f>
        <v>1.998</v>
      </c>
      <c r="AK90" s="22">
        <f>[11]Consol_TP!AK4/1000</f>
        <v>2.3519999999999999</v>
      </c>
      <c r="AL90" s="22">
        <f>[11]Consol_TP!AL4/1000</f>
        <v>2.6894999999999998</v>
      </c>
      <c r="AM90" s="22">
        <f>[11]Consol_TP!AM4/1000</f>
        <v>2.9969999999999999</v>
      </c>
      <c r="AN90" s="22">
        <f>[11]Consol_TP!AN4/1000</f>
        <v>3.2745000000000002</v>
      </c>
      <c r="AO90" s="22">
        <f>[11]Consol_TP!AO4/1000</f>
        <v>3.4049999999999998</v>
      </c>
      <c r="AP90" s="22">
        <f>[11]Consol_TP!AP4/1000</f>
        <v>3.669</v>
      </c>
      <c r="AQ90" s="22">
        <f>[11]Consol_TP!AQ4/1000</f>
        <v>3.8220000000000001</v>
      </c>
      <c r="AR90" s="22">
        <f>[11]Consol_TP!AR4/1000</f>
        <v>3.9209999999999998</v>
      </c>
      <c r="AS90" s="22">
        <f>[11]Consol_TP!AS4/1000</f>
        <v>4.0274999999999999</v>
      </c>
      <c r="AT90" s="22">
        <f>[11]Consol_TP!AT4/1000</f>
        <v>4.1355000000000004</v>
      </c>
      <c r="AU90" s="22">
        <f>[11]Consol_TP!AU4/1000</f>
        <v>4.2210000000000001</v>
      </c>
      <c r="AV90" s="22">
        <f>[11]Consol_TP!AV4/1000</f>
        <v>4.2690000000000001</v>
      </c>
      <c r="AW90" s="22">
        <f>[11]Consol_TP!AW4/1000</f>
        <v>4.3289999999999997</v>
      </c>
      <c r="AX90" s="22">
        <f>[11]Consol_TP!AX4/1000</f>
        <v>4.335</v>
      </c>
      <c r="AY90" s="22">
        <f>[11]Consol_TP!AY4/1000</f>
        <v>4.3380000000000001</v>
      </c>
      <c r="AZ90" s="22">
        <f>[11]Consol_TP!AZ4/1000</f>
        <v>4.2240000000000002</v>
      </c>
      <c r="BA90" s="22">
        <f>[11]Consol_TP!BA4/1000</f>
        <v>4.0949999999999998</v>
      </c>
      <c r="BB90" s="22">
        <f>[11]Consol_TP!BB4/1000</f>
        <v>4.2195</v>
      </c>
      <c r="BC90" s="22">
        <f>[11]Consol_TP!BC4/1000</f>
        <v>4.1520000000000001</v>
      </c>
      <c r="BD90" s="22">
        <f>[11]Consol_TP!BD4/1000</f>
        <v>4.0529999999999999</v>
      </c>
      <c r="BE90" s="22">
        <f>[11]Consol_TP!BE4/1000</f>
        <v>3.9855</v>
      </c>
      <c r="BF90" s="22">
        <f>[11]Consol_TP!BF4/1000</f>
        <v>3.8984999999999999</v>
      </c>
      <c r="BG90" s="22">
        <f>[11]Consol_TP!BG4/1000</f>
        <v>3.7515000000000001</v>
      </c>
      <c r="BH90" s="22">
        <f>[11]Consol_TP!BH4/1000</f>
        <v>3.6585000000000001</v>
      </c>
      <c r="BI90" s="22">
        <f>[11]Consol_TP!BI4/1000</f>
        <v>3.4725000000000001</v>
      </c>
      <c r="BJ90" s="22">
        <f>[11]Consol_TP!BJ4/1000</f>
        <v>3.2250000000000001</v>
      </c>
      <c r="BK90" s="22">
        <f>[11]Consol_TP!BK4/1000</f>
        <v>2.9144999999999999</v>
      </c>
      <c r="BL90" s="22">
        <f>[11]Consol_TP!BL4/1000</f>
        <v>2.6625000000000001</v>
      </c>
      <c r="BM90" s="22">
        <f>[11]Consol_TP!BM4/1000</f>
        <v>2.37</v>
      </c>
      <c r="BN90" s="22">
        <f>[11]Consol_TP!BN4/1000</f>
        <v>2.0310000000000001</v>
      </c>
      <c r="BO90" s="22">
        <f>[11]Consol_TP!BO4/1000</f>
        <v>1.6485000000000001</v>
      </c>
      <c r="BP90" s="22">
        <f>[11]Consol_TP!BP4/1000</f>
        <v>1.1475</v>
      </c>
      <c r="BQ90" s="22">
        <f>[11]Consol_TP!BQ4/1000</f>
        <v>0.68700000000000006</v>
      </c>
      <c r="BR90" s="22">
        <f>[11]Consol_TP!BR4/1000</f>
        <v>0.435</v>
      </c>
      <c r="BS90" s="22">
        <f>[11]Consol_TP!BS4/1000</f>
        <v>0.20849999999999999</v>
      </c>
      <c r="BT90" s="22">
        <f>[11]Consol_TP!BT4/1000</f>
        <v>3.5999999999999997E-2</v>
      </c>
      <c r="BU90" s="22">
        <f>[11]Consol_TP!BU4/1000</f>
        <v>0</v>
      </c>
      <c r="BV90" s="22">
        <f>[11]Consol_TP!BV4/1000</f>
        <v>0</v>
      </c>
      <c r="BW90" s="22">
        <f>[11]Consol_TP!BW4/1000</f>
        <v>0</v>
      </c>
      <c r="BX90" s="22">
        <f>[11]Consol_TP!BX4/1000</f>
        <v>0</v>
      </c>
      <c r="BY90" s="22">
        <f>[11]Consol_TP!BY4/1000</f>
        <v>0</v>
      </c>
      <c r="BZ90" s="22">
        <f>[11]Consol_TP!BZ4/1000</f>
        <v>0</v>
      </c>
      <c r="CA90" s="22">
        <f>[11]Consol_TP!CA4/1000</f>
        <v>0</v>
      </c>
      <c r="CB90" s="22">
        <f>[11]Consol_TP!CB4/1000</f>
        <v>0</v>
      </c>
      <c r="CC90" s="22">
        <f>[11]Consol_TP!CC4/1000</f>
        <v>0</v>
      </c>
      <c r="CD90" s="22">
        <f>[11]Consol_TP!CD4/1000</f>
        <v>0</v>
      </c>
      <c r="CE90" s="22">
        <f>[11]Consol_TP!CE4/1000</f>
        <v>0</v>
      </c>
      <c r="CF90" s="22">
        <f>[11]Consol_TP!CF4/1000</f>
        <v>0</v>
      </c>
      <c r="CG90" s="22">
        <f>[11]Consol_TP!CG4/1000</f>
        <v>0</v>
      </c>
      <c r="CH90" s="22">
        <f>[11]Consol_TP!CH4/1000</f>
        <v>0</v>
      </c>
      <c r="CI90" s="22">
        <f>[11]Consol_TP!CI4/1000</f>
        <v>0</v>
      </c>
      <c r="CJ90" s="22">
        <f>[11]Consol_TP!CJ4/1000</f>
        <v>0</v>
      </c>
      <c r="CK90" s="22">
        <f>[11]Consol_TP!CK4/1000</f>
        <v>0</v>
      </c>
      <c r="CL90" s="22">
        <f>[11]Consol_TP!CL4/1000</f>
        <v>0</v>
      </c>
      <c r="CM90" s="22">
        <f>[11]Consol_TP!CM4/1000</f>
        <v>0</v>
      </c>
      <c r="CN90" s="22">
        <f>[11]Consol_TP!CN4/1000</f>
        <v>0</v>
      </c>
      <c r="CO90" s="22">
        <f>[11]Consol_TP!CO4/1000</f>
        <v>0</v>
      </c>
      <c r="CP90" s="22">
        <f>[11]Consol_TP!CP4/1000</f>
        <v>0</v>
      </c>
      <c r="CQ90" s="22">
        <f>[11]Consol_TP!CQ4/1000</f>
        <v>0</v>
      </c>
      <c r="CR90" s="22">
        <f>[11]Consol_TP!CR4/1000</f>
        <v>0</v>
      </c>
      <c r="CS90" s="22">
        <f>[11]Consol_TP!CS4/1000</f>
        <v>0</v>
      </c>
      <c r="CT90" s="294">
        <f t="shared" si="167"/>
        <v>119.34449999999998</v>
      </c>
      <c r="CU90" s="296">
        <f>SUM('Day (1):Day (31)'!CT90)</f>
        <v>3357.0405000000001</v>
      </c>
    </row>
    <row r="91" spans="1:104">
      <c r="A91" s="172" t="s">
        <v>58</v>
      </c>
      <c r="B91" s="181">
        <f t="shared" ref="B91:AG91" si="168">SUM(B84,B88)</f>
        <v>0</v>
      </c>
      <c r="C91" s="98">
        <f t="shared" si="168"/>
        <v>0</v>
      </c>
      <c r="D91" s="98">
        <f t="shared" si="168"/>
        <v>0</v>
      </c>
      <c r="E91" s="98">
        <f t="shared" si="168"/>
        <v>0</v>
      </c>
      <c r="F91" s="98">
        <f t="shared" si="168"/>
        <v>0</v>
      </c>
      <c r="G91" s="98">
        <f t="shared" si="168"/>
        <v>0</v>
      </c>
      <c r="H91" s="98">
        <f t="shared" si="168"/>
        <v>0</v>
      </c>
      <c r="I91" s="98">
        <f t="shared" si="168"/>
        <v>0</v>
      </c>
      <c r="J91" s="98">
        <f t="shared" si="168"/>
        <v>0</v>
      </c>
      <c r="K91" s="98">
        <f t="shared" si="168"/>
        <v>0</v>
      </c>
      <c r="L91" s="98">
        <f t="shared" si="168"/>
        <v>0</v>
      </c>
      <c r="M91" s="98">
        <f t="shared" si="168"/>
        <v>0</v>
      </c>
      <c r="N91" s="98">
        <f t="shared" si="168"/>
        <v>0</v>
      </c>
      <c r="O91" s="98">
        <f t="shared" si="168"/>
        <v>0</v>
      </c>
      <c r="P91" s="98">
        <f t="shared" si="168"/>
        <v>0</v>
      </c>
      <c r="Q91" s="98">
        <f t="shared" si="168"/>
        <v>0</v>
      </c>
      <c r="R91" s="98">
        <f t="shared" si="168"/>
        <v>0</v>
      </c>
      <c r="S91" s="98">
        <f t="shared" si="168"/>
        <v>0</v>
      </c>
      <c r="T91" s="98">
        <f t="shared" si="168"/>
        <v>0</v>
      </c>
      <c r="U91" s="98">
        <f t="shared" si="168"/>
        <v>0</v>
      </c>
      <c r="V91" s="98">
        <f t="shared" si="168"/>
        <v>0</v>
      </c>
      <c r="W91" s="98">
        <f t="shared" si="168"/>
        <v>0</v>
      </c>
      <c r="X91" s="98">
        <f t="shared" si="168"/>
        <v>0</v>
      </c>
      <c r="Y91" s="98">
        <f t="shared" si="168"/>
        <v>0</v>
      </c>
      <c r="Z91" s="98">
        <f t="shared" si="168"/>
        <v>0</v>
      </c>
      <c r="AA91" s="98">
        <f t="shared" si="168"/>
        <v>0</v>
      </c>
      <c r="AB91" s="98">
        <f t="shared" si="168"/>
        <v>4.0000000000000002E-4</v>
      </c>
      <c r="AC91" s="98">
        <f t="shared" si="168"/>
        <v>0.16890000000000002</v>
      </c>
      <c r="AD91" s="98">
        <f t="shared" si="168"/>
        <v>1.1350368</v>
      </c>
      <c r="AE91" s="98">
        <f t="shared" si="168"/>
        <v>4.2200214000000003</v>
      </c>
      <c r="AF91" s="98">
        <f t="shared" si="168"/>
        <v>8.2569125000000003</v>
      </c>
      <c r="AG91" s="98">
        <f t="shared" si="168"/>
        <v>14.088988899999999</v>
      </c>
      <c r="AH91" s="98">
        <f t="shared" ref="AH91:BM91" si="169">SUM(AH84,AH88)</f>
        <v>18.722529000000002</v>
      </c>
      <c r="AI91" s="98">
        <f t="shared" si="169"/>
        <v>23.519619000000002</v>
      </c>
      <c r="AJ91" s="98">
        <f t="shared" si="169"/>
        <v>27.241561999999998</v>
      </c>
      <c r="AK91" s="98">
        <f t="shared" si="169"/>
        <v>31.896894999999997</v>
      </c>
      <c r="AL91" s="98">
        <f t="shared" si="169"/>
        <v>36.670098000000003</v>
      </c>
      <c r="AM91" s="98">
        <f t="shared" si="169"/>
        <v>43.401620000000001</v>
      </c>
      <c r="AN91" s="98">
        <f t="shared" si="169"/>
        <v>54.007894</v>
      </c>
      <c r="AO91" s="98">
        <f t="shared" si="169"/>
        <v>65.517370999999997</v>
      </c>
      <c r="AP91" s="98">
        <f t="shared" si="169"/>
        <v>72.533986000000013</v>
      </c>
      <c r="AQ91" s="98">
        <f t="shared" si="169"/>
        <v>72.238334000000009</v>
      </c>
      <c r="AR91" s="98">
        <f t="shared" si="169"/>
        <v>71.568888000000001</v>
      </c>
      <c r="AS91" s="98">
        <f t="shared" si="169"/>
        <v>78.134110000000007</v>
      </c>
      <c r="AT91" s="98">
        <f t="shared" si="169"/>
        <v>81.661008999999979</v>
      </c>
      <c r="AU91" s="98">
        <f t="shared" si="169"/>
        <v>85.862148999999988</v>
      </c>
      <c r="AV91" s="98">
        <f t="shared" si="169"/>
        <v>82.371322000000021</v>
      </c>
      <c r="AW91" s="98">
        <f t="shared" si="169"/>
        <v>83.124741</v>
      </c>
      <c r="AX91" s="98">
        <f t="shared" si="169"/>
        <v>79.812961000000001</v>
      </c>
      <c r="AY91" s="98">
        <f t="shared" si="169"/>
        <v>86.550879999999992</v>
      </c>
      <c r="AZ91" s="98">
        <f t="shared" si="169"/>
        <v>83.405968000000016</v>
      </c>
      <c r="BA91" s="98">
        <f t="shared" si="169"/>
        <v>82.271378999999996</v>
      </c>
      <c r="BB91" s="98">
        <f t="shared" si="169"/>
        <v>87.497544999999988</v>
      </c>
      <c r="BC91" s="98">
        <f t="shared" si="169"/>
        <v>89.955755999999994</v>
      </c>
      <c r="BD91" s="98">
        <f t="shared" si="169"/>
        <v>82.960305999999974</v>
      </c>
      <c r="BE91" s="98">
        <f t="shared" si="169"/>
        <v>75.803873999999993</v>
      </c>
      <c r="BF91" s="98">
        <f t="shared" si="169"/>
        <v>72.644954000000013</v>
      </c>
      <c r="BG91" s="98">
        <f t="shared" si="169"/>
        <v>66.837721999999999</v>
      </c>
      <c r="BH91" s="98">
        <f t="shared" si="169"/>
        <v>60.100855999999993</v>
      </c>
      <c r="BI91" s="98">
        <f t="shared" si="169"/>
        <v>56.001259000000005</v>
      </c>
      <c r="BJ91" s="98">
        <f t="shared" si="169"/>
        <v>55.668247999999998</v>
      </c>
      <c r="BK91" s="98">
        <f t="shared" si="169"/>
        <v>52.867681999999995</v>
      </c>
      <c r="BL91" s="98">
        <f t="shared" si="169"/>
        <v>46.494903999999998</v>
      </c>
      <c r="BM91" s="98">
        <f t="shared" si="169"/>
        <v>39.657695999999994</v>
      </c>
      <c r="BN91" s="98">
        <f t="shared" ref="BN91:CS91" si="170">SUM(BN84,BN88)</f>
        <v>32.015219000000002</v>
      </c>
      <c r="BO91" s="98">
        <f t="shared" si="170"/>
        <v>24.417148000000001</v>
      </c>
      <c r="BP91" s="98">
        <f t="shared" si="170"/>
        <v>17.429690100000002</v>
      </c>
      <c r="BQ91" s="98">
        <f t="shared" si="170"/>
        <v>11.139587099999998</v>
      </c>
      <c r="BR91" s="98">
        <f t="shared" si="170"/>
        <v>6.266887399999999</v>
      </c>
      <c r="BS91" s="98">
        <f t="shared" si="170"/>
        <v>2.6376933000000005</v>
      </c>
      <c r="BT91" s="98">
        <f t="shared" si="170"/>
        <v>0.45557647999999995</v>
      </c>
      <c r="BU91" s="98">
        <f t="shared" si="170"/>
        <v>5.1999999999999998E-3</v>
      </c>
      <c r="BV91" s="98">
        <f t="shared" si="170"/>
        <v>0</v>
      </c>
      <c r="BW91" s="98">
        <f t="shared" si="170"/>
        <v>0</v>
      </c>
      <c r="BX91" s="98">
        <f t="shared" si="170"/>
        <v>0</v>
      </c>
      <c r="BY91" s="98">
        <f t="shared" si="170"/>
        <v>0</v>
      </c>
      <c r="BZ91" s="98">
        <f t="shared" si="170"/>
        <v>0</v>
      </c>
      <c r="CA91" s="98">
        <f t="shared" si="170"/>
        <v>0</v>
      </c>
      <c r="CB91" s="98">
        <f t="shared" si="170"/>
        <v>0</v>
      </c>
      <c r="CC91" s="98">
        <f t="shared" si="170"/>
        <v>0</v>
      </c>
      <c r="CD91" s="98">
        <f t="shared" si="170"/>
        <v>0</v>
      </c>
      <c r="CE91" s="98">
        <f t="shared" si="170"/>
        <v>0</v>
      </c>
      <c r="CF91" s="98">
        <f t="shared" si="170"/>
        <v>0</v>
      </c>
      <c r="CG91" s="98">
        <f t="shared" si="170"/>
        <v>0</v>
      </c>
      <c r="CH91" s="98">
        <f t="shared" si="170"/>
        <v>0</v>
      </c>
      <c r="CI91" s="98">
        <f t="shared" si="170"/>
        <v>0</v>
      </c>
      <c r="CJ91" s="98">
        <f t="shared" si="170"/>
        <v>0</v>
      </c>
      <c r="CK91" s="98">
        <f t="shared" si="170"/>
        <v>0</v>
      </c>
      <c r="CL91" s="98">
        <f t="shared" si="170"/>
        <v>0</v>
      </c>
      <c r="CM91" s="98">
        <f t="shared" si="170"/>
        <v>0</v>
      </c>
      <c r="CN91" s="98">
        <f t="shared" si="170"/>
        <v>0</v>
      </c>
      <c r="CO91" s="98">
        <f t="shared" si="170"/>
        <v>0</v>
      </c>
      <c r="CP91" s="98">
        <f t="shared" si="170"/>
        <v>0</v>
      </c>
      <c r="CQ91" s="98">
        <f t="shared" si="170"/>
        <v>0</v>
      </c>
      <c r="CR91" s="98">
        <f t="shared" si="170"/>
        <v>0</v>
      </c>
      <c r="CS91" s="182">
        <f t="shared" si="170"/>
        <v>0</v>
      </c>
      <c r="CT91" s="294">
        <f t="shared" ref="CT91:CT92" si="171">SUM(B91:CS91)</f>
        <v>2169.2413779799999</v>
      </c>
      <c r="CU91" s="296">
        <f>SUM('Day (1):Day (31)'!CT91)</f>
        <v>75524.18716404002</v>
      </c>
      <c r="CV91" s="121">
        <f t="shared" si="163"/>
        <v>73354.945786060023</v>
      </c>
      <c r="CW91" s="225"/>
      <c r="CX91" s="198"/>
    </row>
    <row r="92" spans="1:104">
      <c r="A92" s="171" t="s">
        <v>18</v>
      </c>
      <c r="B92" s="181">
        <f t="shared" ref="B92:AG92" si="172">SUM(B93:B95)</f>
        <v>0</v>
      </c>
      <c r="C92" s="181">
        <f t="shared" si="172"/>
        <v>0</v>
      </c>
      <c r="D92" s="181">
        <f t="shared" si="172"/>
        <v>0</v>
      </c>
      <c r="E92" s="181">
        <f t="shared" si="172"/>
        <v>0</v>
      </c>
      <c r="F92" s="181">
        <f t="shared" si="172"/>
        <v>0</v>
      </c>
      <c r="G92" s="181">
        <f t="shared" si="172"/>
        <v>0</v>
      </c>
      <c r="H92" s="181">
        <f t="shared" si="172"/>
        <v>0</v>
      </c>
      <c r="I92" s="181">
        <f t="shared" si="172"/>
        <v>0</v>
      </c>
      <c r="J92" s="181">
        <f t="shared" si="172"/>
        <v>0</v>
      </c>
      <c r="K92" s="181">
        <f t="shared" si="172"/>
        <v>0</v>
      </c>
      <c r="L92" s="181">
        <f t="shared" si="172"/>
        <v>0</v>
      </c>
      <c r="M92" s="181">
        <f t="shared" si="172"/>
        <v>0</v>
      </c>
      <c r="N92" s="181">
        <f t="shared" si="172"/>
        <v>0</v>
      </c>
      <c r="O92" s="181">
        <f t="shared" si="172"/>
        <v>0</v>
      </c>
      <c r="P92" s="181">
        <f t="shared" si="172"/>
        <v>0</v>
      </c>
      <c r="Q92" s="181">
        <f t="shared" si="172"/>
        <v>0</v>
      </c>
      <c r="R92" s="181">
        <f t="shared" si="172"/>
        <v>0</v>
      </c>
      <c r="S92" s="181">
        <f t="shared" si="172"/>
        <v>0</v>
      </c>
      <c r="T92" s="181">
        <f t="shared" si="172"/>
        <v>0</v>
      </c>
      <c r="U92" s="181">
        <f t="shared" si="172"/>
        <v>0</v>
      </c>
      <c r="V92" s="181">
        <f t="shared" si="172"/>
        <v>0</v>
      </c>
      <c r="W92" s="181">
        <f t="shared" si="172"/>
        <v>0</v>
      </c>
      <c r="X92" s="181">
        <f t="shared" si="172"/>
        <v>0</v>
      </c>
      <c r="Y92" s="181">
        <f t="shared" si="172"/>
        <v>0</v>
      </c>
      <c r="Z92" s="181">
        <f t="shared" si="172"/>
        <v>0</v>
      </c>
      <c r="AA92" s="181">
        <f t="shared" si="172"/>
        <v>0</v>
      </c>
      <c r="AB92" s="181">
        <f t="shared" si="172"/>
        <v>0</v>
      </c>
      <c r="AC92" s="181">
        <f t="shared" si="172"/>
        <v>0</v>
      </c>
      <c r="AD92" s="181">
        <f t="shared" si="172"/>
        <v>0</v>
      </c>
      <c r="AE92" s="181">
        <f t="shared" si="172"/>
        <v>0</v>
      </c>
      <c r="AF92" s="181">
        <f t="shared" si="172"/>
        <v>0</v>
      </c>
      <c r="AG92" s="181">
        <f t="shared" si="172"/>
        <v>0</v>
      </c>
      <c r="AH92" s="181">
        <f t="shared" ref="AH92:BM92" si="173">SUM(AH93:AH95)</f>
        <v>0</v>
      </c>
      <c r="AI92" s="181">
        <f t="shared" si="173"/>
        <v>0</v>
      </c>
      <c r="AJ92" s="181">
        <f t="shared" si="173"/>
        <v>0</v>
      </c>
      <c r="AK92" s="181">
        <f t="shared" si="173"/>
        <v>0</v>
      </c>
      <c r="AL92" s="181">
        <f t="shared" si="173"/>
        <v>0</v>
      </c>
      <c r="AM92" s="181">
        <f t="shared" si="173"/>
        <v>0</v>
      </c>
      <c r="AN92" s="181">
        <f t="shared" si="173"/>
        <v>0</v>
      </c>
      <c r="AO92" s="181">
        <f t="shared" si="173"/>
        <v>0</v>
      </c>
      <c r="AP92" s="181">
        <f t="shared" si="173"/>
        <v>0</v>
      </c>
      <c r="AQ92" s="181">
        <f t="shared" si="173"/>
        <v>0</v>
      </c>
      <c r="AR92" s="181">
        <f t="shared" si="173"/>
        <v>0</v>
      </c>
      <c r="AS92" s="181">
        <f t="shared" si="173"/>
        <v>0</v>
      </c>
      <c r="AT92" s="181">
        <f t="shared" si="173"/>
        <v>0</v>
      </c>
      <c r="AU92" s="181">
        <f t="shared" si="173"/>
        <v>0</v>
      </c>
      <c r="AV92" s="181">
        <f t="shared" si="173"/>
        <v>0</v>
      </c>
      <c r="AW92" s="181">
        <f t="shared" si="173"/>
        <v>0</v>
      </c>
      <c r="AX92" s="181">
        <f t="shared" si="173"/>
        <v>0</v>
      </c>
      <c r="AY92" s="181">
        <f t="shared" si="173"/>
        <v>0</v>
      </c>
      <c r="AZ92" s="181">
        <f t="shared" si="173"/>
        <v>0</v>
      </c>
      <c r="BA92" s="181">
        <f t="shared" si="173"/>
        <v>0</v>
      </c>
      <c r="BB92" s="181">
        <f t="shared" si="173"/>
        <v>0</v>
      </c>
      <c r="BC92" s="181">
        <f t="shared" si="173"/>
        <v>0</v>
      </c>
      <c r="BD92" s="181">
        <f t="shared" si="173"/>
        <v>0</v>
      </c>
      <c r="BE92" s="181">
        <f t="shared" si="173"/>
        <v>0</v>
      </c>
      <c r="BF92" s="181">
        <f t="shared" si="173"/>
        <v>0</v>
      </c>
      <c r="BG92" s="181">
        <f t="shared" si="173"/>
        <v>0</v>
      </c>
      <c r="BH92" s="181">
        <f t="shared" si="173"/>
        <v>0</v>
      </c>
      <c r="BI92" s="181">
        <f t="shared" si="173"/>
        <v>0</v>
      </c>
      <c r="BJ92" s="181">
        <f t="shared" si="173"/>
        <v>0</v>
      </c>
      <c r="BK92" s="181">
        <f t="shared" si="173"/>
        <v>0</v>
      </c>
      <c r="BL92" s="181">
        <f t="shared" si="173"/>
        <v>0</v>
      </c>
      <c r="BM92" s="181">
        <f t="shared" si="173"/>
        <v>0</v>
      </c>
      <c r="BN92" s="181">
        <f t="shared" ref="BN92:CS92" si="174">SUM(BN93:BN95)</f>
        <v>0</v>
      </c>
      <c r="BO92" s="181">
        <f t="shared" si="174"/>
        <v>0</v>
      </c>
      <c r="BP92" s="181">
        <f t="shared" si="174"/>
        <v>0</v>
      </c>
      <c r="BQ92" s="181">
        <f t="shared" si="174"/>
        <v>0</v>
      </c>
      <c r="BR92" s="181">
        <f t="shared" si="174"/>
        <v>0</v>
      </c>
      <c r="BS92" s="181">
        <f t="shared" si="174"/>
        <v>0</v>
      </c>
      <c r="BT92" s="181">
        <f t="shared" si="174"/>
        <v>0</v>
      </c>
      <c r="BU92" s="181">
        <f t="shared" si="174"/>
        <v>0</v>
      </c>
      <c r="BV92" s="181">
        <f t="shared" si="174"/>
        <v>0</v>
      </c>
      <c r="BW92" s="181">
        <f t="shared" si="174"/>
        <v>0</v>
      </c>
      <c r="BX92" s="181">
        <f t="shared" si="174"/>
        <v>0</v>
      </c>
      <c r="BY92" s="181">
        <f t="shared" si="174"/>
        <v>0</v>
      </c>
      <c r="BZ92" s="181">
        <f t="shared" si="174"/>
        <v>0</v>
      </c>
      <c r="CA92" s="181">
        <f t="shared" si="174"/>
        <v>0</v>
      </c>
      <c r="CB92" s="181">
        <f t="shared" si="174"/>
        <v>0</v>
      </c>
      <c r="CC92" s="181">
        <f t="shared" si="174"/>
        <v>0</v>
      </c>
      <c r="CD92" s="181">
        <f t="shared" si="174"/>
        <v>0</v>
      </c>
      <c r="CE92" s="181">
        <f t="shared" si="174"/>
        <v>0</v>
      </c>
      <c r="CF92" s="181">
        <f t="shared" si="174"/>
        <v>0</v>
      </c>
      <c r="CG92" s="181">
        <f t="shared" si="174"/>
        <v>0</v>
      </c>
      <c r="CH92" s="181">
        <f t="shared" si="174"/>
        <v>0</v>
      </c>
      <c r="CI92" s="181">
        <f t="shared" si="174"/>
        <v>0</v>
      </c>
      <c r="CJ92" s="181">
        <f t="shared" si="174"/>
        <v>0</v>
      </c>
      <c r="CK92" s="181">
        <f t="shared" si="174"/>
        <v>0</v>
      </c>
      <c r="CL92" s="181">
        <f t="shared" si="174"/>
        <v>0</v>
      </c>
      <c r="CM92" s="181">
        <f t="shared" si="174"/>
        <v>0</v>
      </c>
      <c r="CN92" s="181">
        <f t="shared" si="174"/>
        <v>0</v>
      </c>
      <c r="CO92" s="181">
        <f t="shared" si="174"/>
        <v>0</v>
      </c>
      <c r="CP92" s="181">
        <f t="shared" si="174"/>
        <v>0</v>
      </c>
      <c r="CQ92" s="181">
        <f t="shared" si="174"/>
        <v>0</v>
      </c>
      <c r="CR92" s="181">
        <f t="shared" si="174"/>
        <v>0</v>
      </c>
      <c r="CS92" s="181">
        <f t="shared" si="174"/>
        <v>0</v>
      </c>
      <c r="CT92" s="294">
        <f t="shared" si="171"/>
        <v>0</v>
      </c>
      <c r="CU92" s="296">
        <f>SUM('Day (1):Day (31)'!CT92)</f>
        <v>90832.800000000192</v>
      </c>
      <c r="CV92" s="121">
        <f t="shared" si="163"/>
        <v>90832.800000000192</v>
      </c>
      <c r="CW92" s="225"/>
    </row>
    <row r="93" spans="1:104">
      <c r="A93" s="22" t="s">
        <v>59</v>
      </c>
      <c r="B93" s="31">
        <v>0</v>
      </c>
      <c r="C93" s="31">
        <v>0</v>
      </c>
      <c r="D93" s="31">
        <v>0</v>
      </c>
      <c r="E93" s="31">
        <v>0</v>
      </c>
      <c r="F93" s="31">
        <v>0</v>
      </c>
      <c r="G93" s="31">
        <v>0</v>
      </c>
      <c r="H93" s="31">
        <v>0</v>
      </c>
      <c r="I93" s="31">
        <v>0</v>
      </c>
      <c r="J93" s="31">
        <v>0</v>
      </c>
      <c r="K93" s="31">
        <v>0</v>
      </c>
      <c r="L93" s="31">
        <v>0</v>
      </c>
      <c r="M93" s="31">
        <v>0</v>
      </c>
      <c r="N93" s="31">
        <v>0</v>
      </c>
      <c r="O93" s="31">
        <v>0</v>
      </c>
      <c r="P93" s="31">
        <v>0</v>
      </c>
      <c r="Q93" s="31">
        <v>0</v>
      </c>
      <c r="R93" s="31">
        <v>0</v>
      </c>
      <c r="S93" s="31">
        <v>0</v>
      </c>
      <c r="T93" s="31">
        <v>0</v>
      </c>
      <c r="U93" s="31">
        <v>0</v>
      </c>
      <c r="V93" s="31">
        <v>0</v>
      </c>
      <c r="W93" s="31">
        <v>0</v>
      </c>
      <c r="X93" s="31">
        <v>0</v>
      </c>
      <c r="Y93" s="31">
        <v>0</v>
      </c>
      <c r="Z93" s="31">
        <v>0</v>
      </c>
      <c r="AA93" s="31">
        <v>0</v>
      </c>
      <c r="AB93" s="31">
        <v>0</v>
      </c>
      <c r="AC93" s="31">
        <v>0</v>
      </c>
      <c r="AD93" s="31">
        <v>0</v>
      </c>
      <c r="AE93" s="31">
        <v>0</v>
      </c>
      <c r="AF93" s="31">
        <v>0</v>
      </c>
      <c r="AG93" s="31">
        <v>0</v>
      </c>
      <c r="AH93" s="31">
        <v>0</v>
      </c>
      <c r="AI93" s="31">
        <v>0</v>
      </c>
      <c r="AJ93" s="31">
        <v>0</v>
      </c>
      <c r="AK93" s="31">
        <v>0</v>
      </c>
      <c r="AL93" s="31">
        <v>0</v>
      </c>
      <c r="AM93" s="31">
        <v>0</v>
      </c>
      <c r="AN93" s="31">
        <v>0</v>
      </c>
      <c r="AO93" s="31">
        <v>0</v>
      </c>
      <c r="AP93" s="31">
        <v>0</v>
      </c>
      <c r="AQ93" s="31">
        <v>0</v>
      </c>
      <c r="AR93" s="31">
        <v>0</v>
      </c>
      <c r="AS93" s="31">
        <v>0</v>
      </c>
      <c r="AT93" s="31">
        <v>0</v>
      </c>
      <c r="AU93" s="31">
        <v>0</v>
      </c>
      <c r="AV93" s="31">
        <v>0</v>
      </c>
      <c r="AW93" s="31">
        <v>0</v>
      </c>
      <c r="AX93" s="31">
        <v>0</v>
      </c>
      <c r="AY93" s="31">
        <v>0</v>
      </c>
      <c r="AZ93" s="31">
        <v>0</v>
      </c>
      <c r="BA93" s="31">
        <v>0</v>
      </c>
      <c r="BB93" s="31">
        <v>0</v>
      </c>
      <c r="BC93" s="31">
        <v>0</v>
      </c>
      <c r="BD93" s="31">
        <v>0</v>
      </c>
      <c r="BE93" s="31">
        <v>0</v>
      </c>
      <c r="BF93" s="31">
        <v>0</v>
      </c>
      <c r="BG93" s="31">
        <v>0</v>
      </c>
      <c r="BH93" s="31">
        <v>0</v>
      </c>
      <c r="BI93" s="31">
        <v>0</v>
      </c>
      <c r="BJ93" s="31">
        <v>0</v>
      </c>
      <c r="BK93" s="31">
        <v>0</v>
      </c>
      <c r="BL93" s="31">
        <v>0</v>
      </c>
      <c r="BM93" s="31">
        <v>0</v>
      </c>
      <c r="BN93" s="31">
        <v>0</v>
      </c>
      <c r="BO93" s="31">
        <v>0</v>
      </c>
      <c r="BP93" s="31">
        <v>0</v>
      </c>
      <c r="BQ93" s="31">
        <v>0</v>
      </c>
      <c r="BR93" s="31">
        <v>0</v>
      </c>
      <c r="BS93" s="31">
        <v>0</v>
      </c>
      <c r="BT93" s="31">
        <v>0</v>
      </c>
      <c r="BU93" s="31">
        <v>0</v>
      </c>
      <c r="BV93" s="31">
        <v>0</v>
      </c>
      <c r="BW93" s="31">
        <v>0</v>
      </c>
      <c r="BX93" s="31">
        <v>0</v>
      </c>
      <c r="BY93" s="31">
        <v>0</v>
      </c>
      <c r="BZ93" s="31">
        <v>0</v>
      </c>
      <c r="CA93" s="31">
        <v>0</v>
      </c>
      <c r="CB93" s="31">
        <v>0</v>
      </c>
      <c r="CC93" s="31">
        <v>0</v>
      </c>
      <c r="CD93" s="31">
        <v>0</v>
      </c>
      <c r="CE93" s="31">
        <v>0</v>
      </c>
      <c r="CF93" s="31">
        <v>0</v>
      </c>
      <c r="CG93" s="31">
        <v>0</v>
      </c>
      <c r="CH93" s="31">
        <v>0</v>
      </c>
      <c r="CI93" s="31">
        <v>0</v>
      </c>
      <c r="CJ93" s="31">
        <v>0</v>
      </c>
      <c r="CK93" s="31">
        <v>0</v>
      </c>
      <c r="CL93" s="31">
        <v>0</v>
      </c>
      <c r="CM93" s="31">
        <v>0</v>
      </c>
      <c r="CN93" s="31">
        <v>0</v>
      </c>
      <c r="CO93" s="31">
        <v>0</v>
      </c>
      <c r="CP93" s="31">
        <v>0</v>
      </c>
      <c r="CQ93" s="31">
        <v>0</v>
      </c>
      <c r="CR93" s="31">
        <v>0</v>
      </c>
      <c r="CS93" s="31">
        <v>0</v>
      </c>
      <c r="CT93" s="292">
        <f t="shared" ref="CT93:CT96" si="175">SUM(B93:CS93)</f>
        <v>0</v>
      </c>
      <c r="CU93" s="292">
        <f>SUM('Day (1):Day (31)'!CT93)</f>
        <v>1065.5999999999985</v>
      </c>
      <c r="CV93" s="121">
        <f t="shared" si="163"/>
        <v>1065.5999999999985</v>
      </c>
    </row>
    <row r="94" spans="1:104">
      <c r="A94" s="22" t="s">
        <v>60</v>
      </c>
      <c r="B94" s="31">
        <v>0</v>
      </c>
      <c r="C94" s="31">
        <v>0</v>
      </c>
      <c r="D94" s="31">
        <v>0</v>
      </c>
      <c r="E94" s="31">
        <v>0</v>
      </c>
      <c r="F94" s="31">
        <v>0</v>
      </c>
      <c r="G94" s="31">
        <v>0</v>
      </c>
      <c r="H94" s="31">
        <v>0</v>
      </c>
      <c r="I94" s="31">
        <v>0</v>
      </c>
      <c r="J94" s="31">
        <v>0</v>
      </c>
      <c r="K94" s="31">
        <v>0</v>
      </c>
      <c r="L94" s="31">
        <v>0</v>
      </c>
      <c r="M94" s="31">
        <v>0</v>
      </c>
      <c r="N94" s="31">
        <v>0</v>
      </c>
      <c r="O94" s="31">
        <v>0</v>
      </c>
      <c r="P94" s="31">
        <v>0</v>
      </c>
      <c r="Q94" s="31">
        <v>0</v>
      </c>
      <c r="R94" s="31">
        <v>0</v>
      </c>
      <c r="S94" s="31">
        <v>0</v>
      </c>
      <c r="T94" s="31">
        <v>0</v>
      </c>
      <c r="U94" s="31">
        <v>0</v>
      </c>
      <c r="V94" s="31">
        <v>0</v>
      </c>
      <c r="W94" s="31">
        <v>0</v>
      </c>
      <c r="X94" s="31">
        <v>0</v>
      </c>
      <c r="Y94" s="31">
        <v>0</v>
      </c>
      <c r="Z94" s="31">
        <v>0</v>
      </c>
      <c r="AA94" s="31">
        <v>0</v>
      </c>
      <c r="AB94" s="31">
        <v>0</v>
      </c>
      <c r="AC94" s="31">
        <v>0</v>
      </c>
      <c r="AD94" s="31">
        <v>0</v>
      </c>
      <c r="AE94" s="31">
        <v>0</v>
      </c>
      <c r="AF94" s="31">
        <v>0</v>
      </c>
      <c r="AG94" s="31">
        <v>0</v>
      </c>
      <c r="AH94" s="31">
        <v>0</v>
      </c>
      <c r="AI94" s="31">
        <v>0</v>
      </c>
      <c r="AJ94" s="31">
        <v>0</v>
      </c>
      <c r="AK94" s="31">
        <v>0</v>
      </c>
      <c r="AL94" s="31">
        <v>0</v>
      </c>
      <c r="AM94" s="31">
        <v>0</v>
      </c>
      <c r="AN94" s="31">
        <v>0</v>
      </c>
      <c r="AO94" s="31">
        <v>0</v>
      </c>
      <c r="AP94" s="31">
        <v>0</v>
      </c>
      <c r="AQ94" s="31">
        <v>0</v>
      </c>
      <c r="AR94" s="31">
        <v>0</v>
      </c>
      <c r="AS94" s="31">
        <v>0</v>
      </c>
      <c r="AT94" s="31">
        <v>0</v>
      </c>
      <c r="AU94" s="31">
        <v>0</v>
      </c>
      <c r="AV94" s="31">
        <v>0</v>
      </c>
      <c r="AW94" s="31">
        <v>0</v>
      </c>
      <c r="AX94" s="31">
        <v>0</v>
      </c>
      <c r="AY94" s="31">
        <v>0</v>
      </c>
      <c r="AZ94" s="31">
        <v>0</v>
      </c>
      <c r="BA94" s="31">
        <v>0</v>
      </c>
      <c r="BB94" s="31">
        <v>0</v>
      </c>
      <c r="BC94" s="31">
        <v>0</v>
      </c>
      <c r="BD94" s="31">
        <v>0</v>
      </c>
      <c r="BE94" s="31">
        <v>0</v>
      </c>
      <c r="BF94" s="31">
        <v>0</v>
      </c>
      <c r="BG94" s="31">
        <v>0</v>
      </c>
      <c r="BH94" s="31">
        <v>0</v>
      </c>
      <c r="BI94" s="31">
        <v>0</v>
      </c>
      <c r="BJ94" s="31">
        <v>0</v>
      </c>
      <c r="BK94" s="31">
        <v>0</v>
      </c>
      <c r="BL94" s="31">
        <v>0</v>
      </c>
      <c r="BM94" s="31">
        <v>0</v>
      </c>
      <c r="BN94" s="31">
        <v>0</v>
      </c>
      <c r="BO94" s="31">
        <v>0</v>
      </c>
      <c r="BP94" s="31">
        <v>0</v>
      </c>
      <c r="BQ94" s="31">
        <v>0</v>
      </c>
      <c r="BR94" s="31">
        <v>0</v>
      </c>
      <c r="BS94" s="31">
        <v>0</v>
      </c>
      <c r="BT94" s="31">
        <v>0</v>
      </c>
      <c r="BU94" s="31">
        <v>0</v>
      </c>
      <c r="BV94" s="31">
        <v>0</v>
      </c>
      <c r="BW94" s="31">
        <v>0</v>
      </c>
      <c r="BX94" s="31">
        <v>0</v>
      </c>
      <c r="BY94" s="31">
        <v>0</v>
      </c>
      <c r="BZ94" s="31">
        <v>0</v>
      </c>
      <c r="CA94" s="31">
        <v>0</v>
      </c>
      <c r="CB94" s="31">
        <v>0</v>
      </c>
      <c r="CC94" s="31">
        <v>0</v>
      </c>
      <c r="CD94" s="31">
        <v>0</v>
      </c>
      <c r="CE94" s="31">
        <v>0</v>
      </c>
      <c r="CF94" s="31">
        <v>0</v>
      </c>
      <c r="CG94" s="31">
        <v>0</v>
      </c>
      <c r="CH94" s="31">
        <v>0</v>
      </c>
      <c r="CI94" s="31">
        <v>0</v>
      </c>
      <c r="CJ94" s="31">
        <v>0</v>
      </c>
      <c r="CK94" s="31">
        <v>0</v>
      </c>
      <c r="CL94" s="31">
        <v>0</v>
      </c>
      <c r="CM94" s="31">
        <v>0</v>
      </c>
      <c r="CN94" s="31">
        <v>0</v>
      </c>
      <c r="CO94" s="31">
        <v>0</v>
      </c>
      <c r="CP94" s="31">
        <v>0</v>
      </c>
      <c r="CQ94" s="31">
        <v>0</v>
      </c>
      <c r="CR94" s="31">
        <v>0</v>
      </c>
      <c r="CS94" s="31">
        <v>0</v>
      </c>
      <c r="CT94" s="298">
        <f t="shared" si="175"/>
        <v>0</v>
      </c>
      <c r="CU94" s="292">
        <f>SUM('Day (1):Day (31)'!CT94)</f>
        <v>0</v>
      </c>
      <c r="CV94" s="121">
        <f t="shared" si="163"/>
        <v>0</v>
      </c>
    </row>
    <row r="95" spans="1:104" ht="15.75" thickBot="1">
      <c r="A95" s="39" t="s">
        <v>70</v>
      </c>
      <c r="B95" s="31">
        <v>0</v>
      </c>
      <c r="C95" s="31">
        <v>0</v>
      </c>
      <c r="D95" s="31">
        <v>0</v>
      </c>
      <c r="E95" s="31">
        <v>0</v>
      </c>
      <c r="F95" s="31">
        <v>0</v>
      </c>
      <c r="G95" s="31">
        <v>0</v>
      </c>
      <c r="H95" s="31">
        <v>0</v>
      </c>
      <c r="I95" s="31">
        <v>0</v>
      </c>
      <c r="J95" s="31">
        <v>0</v>
      </c>
      <c r="K95" s="31">
        <v>0</v>
      </c>
      <c r="L95" s="31">
        <v>0</v>
      </c>
      <c r="M95" s="31">
        <v>0</v>
      </c>
      <c r="N95" s="31">
        <v>0</v>
      </c>
      <c r="O95" s="31">
        <v>0</v>
      </c>
      <c r="P95" s="31">
        <v>0</v>
      </c>
      <c r="Q95" s="31">
        <v>0</v>
      </c>
      <c r="R95" s="31">
        <v>0</v>
      </c>
      <c r="S95" s="31">
        <v>0</v>
      </c>
      <c r="T95" s="31">
        <v>0</v>
      </c>
      <c r="U95" s="31">
        <v>0</v>
      </c>
      <c r="V95" s="31">
        <v>0</v>
      </c>
      <c r="W95" s="31">
        <v>0</v>
      </c>
      <c r="X95" s="31">
        <v>0</v>
      </c>
      <c r="Y95" s="31">
        <v>0</v>
      </c>
      <c r="Z95" s="31">
        <v>0</v>
      </c>
      <c r="AA95" s="31">
        <v>0</v>
      </c>
      <c r="AB95" s="31">
        <v>0</v>
      </c>
      <c r="AC95" s="31">
        <v>0</v>
      </c>
      <c r="AD95" s="31">
        <v>0</v>
      </c>
      <c r="AE95" s="31">
        <v>0</v>
      </c>
      <c r="AF95" s="31">
        <v>0</v>
      </c>
      <c r="AG95" s="31">
        <v>0</v>
      </c>
      <c r="AH95" s="31">
        <v>0</v>
      </c>
      <c r="AI95" s="31">
        <v>0</v>
      </c>
      <c r="AJ95" s="31">
        <v>0</v>
      </c>
      <c r="AK95" s="31">
        <v>0</v>
      </c>
      <c r="AL95" s="31">
        <v>0</v>
      </c>
      <c r="AM95" s="31">
        <v>0</v>
      </c>
      <c r="AN95" s="31">
        <v>0</v>
      </c>
      <c r="AO95" s="31">
        <v>0</v>
      </c>
      <c r="AP95" s="31">
        <v>0</v>
      </c>
      <c r="AQ95" s="31">
        <v>0</v>
      </c>
      <c r="AR95" s="31">
        <v>0</v>
      </c>
      <c r="AS95" s="31">
        <v>0</v>
      </c>
      <c r="AT95" s="31">
        <v>0</v>
      </c>
      <c r="AU95" s="31">
        <v>0</v>
      </c>
      <c r="AV95" s="31">
        <v>0</v>
      </c>
      <c r="AW95" s="31">
        <v>0</v>
      </c>
      <c r="AX95" s="31">
        <v>0</v>
      </c>
      <c r="AY95" s="31">
        <v>0</v>
      </c>
      <c r="AZ95" s="31">
        <v>0</v>
      </c>
      <c r="BA95" s="31">
        <v>0</v>
      </c>
      <c r="BB95" s="31">
        <v>0</v>
      </c>
      <c r="BC95" s="31">
        <v>0</v>
      </c>
      <c r="BD95" s="31">
        <v>0</v>
      </c>
      <c r="BE95" s="31">
        <v>0</v>
      </c>
      <c r="BF95" s="31">
        <v>0</v>
      </c>
      <c r="BG95" s="31">
        <v>0</v>
      </c>
      <c r="BH95" s="31">
        <v>0</v>
      </c>
      <c r="BI95" s="31">
        <v>0</v>
      </c>
      <c r="BJ95" s="31">
        <v>0</v>
      </c>
      <c r="BK95" s="31">
        <v>0</v>
      </c>
      <c r="BL95" s="31">
        <v>0</v>
      </c>
      <c r="BM95" s="31">
        <v>0</v>
      </c>
      <c r="BN95" s="31">
        <v>0</v>
      </c>
      <c r="BO95" s="31">
        <v>0</v>
      </c>
      <c r="BP95" s="31">
        <v>0</v>
      </c>
      <c r="BQ95" s="31">
        <v>0</v>
      </c>
      <c r="BR95" s="31">
        <v>0</v>
      </c>
      <c r="BS95" s="31">
        <v>0</v>
      </c>
      <c r="BT95" s="31">
        <v>0</v>
      </c>
      <c r="BU95" s="31">
        <v>0</v>
      </c>
      <c r="BV95" s="31">
        <v>0</v>
      </c>
      <c r="BW95" s="31">
        <v>0</v>
      </c>
      <c r="BX95" s="31">
        <v>0</v>
      </c>
      <c r="BY95" s="31">
        <v>0</v>
      </c>
      <c r="BZ95" s="31">
        <v>0</v>
      </c>
      <c r="CA95" s="31">
        <v>0</v>
      </c>
      <c r="CB95" s="31">
        <v>0</v>
      </c>
      <c r="CC95" s="31">
        <v>0</v>
      </c>
      <c r="CD95" s="31">
        <v>0</v>
      </c>
      <c r="CE95" s="31">
        <v>0</v>
      </c>
      <c r="CF95" s="31">
        <v>0</v>
      </c>
      <c r="CG95" s="31">
        <v>0</v>
      </c>
      <c r="CH95" s="31">
        <v>0</v>
      </c>
      <c r="CI95" s="31">
        <v>0</v>
      </c>
      <c r="CJ95" s="31">
        <v>0</v>
      </c>
      <c r="CK95" s="31">
        <v>0</v>
      </c>
      <c r="CL95" s="31">
        <v>0</v>
      </c>
      <c r="CM95" s="31">
        <v>0</v>
      </c>
      <c r="CN95" s="31">
        <v>0</v>
      </c>
      <c r="CO95" s="31">
        <v>0</v>
      </c>
      <c r="CP95" s="31">
        <v>0</v>
      </c>
      <c r="CQ95" s="31">
        <v>0</v>
      </c>
      <c r="CR95" s="31">
        <v>0</v>
      </c>
      <c r="CS95" s="31">
        <v>0</v>
      </c>
      <c r="CT95" s="303">
        <f>SUM(B95:CS95)</f>
        <v>0</v>
      </c>
      <c r="CU95" s="296">
        <f>SUM('Day (1):Day (31)'!CT95)</f>
        <v>89767.2</v>
      </c>
      <c r="CV95" s="194">
        <f>CU95-CT95</f>
        <v>89767.2</v>
      </c>
    </row>
    <row r="96" spans="1:104" s="106" customFormat="1" ht="15.75" thickBot="1">
      <c r="A96" s="173" t="s">
        <v>61</v>
      </c>
      <c r="B96" s="183">
        <f t="shared" ref="B96:AG96" si="176">B91+B92</f>
        <v>0</v>
      </c>
      <c r="C96" s="135">
        <f t="shared" si="176"/>
        <v>0</v>
      </c>
      <c r="D96" s="135">
        <f t="shared" si="176"/>
        <v>0</v>
      </c>
      <c r="E96" s="135">
        <f t="shared" si="176"/>
        <v>0</v>
      </c>
      <c r="F96" s="135">
        <f t="shared" si="176"/>
        <v>0</v>
      </c>
      <c r="G96" s="135">
        <f t="shared" si="176"/>
        <v>0</v>
      </c>
      <c r="H96" s="135">
        <f t="shared" si="176"/>
        <v>0</v>
      </c>
      <c r="I96" s="135">
        <f t="shared" si="176"/>
        <v>0</v>
      </c>
      <c r="J96" s="135">
        <f t="shared" si="176"/>
        <v>0</v>
      </c>
      <c r="K96" s="135">
        <f t="shared" si="176"/>
        <v>0</v>
      </c>
      <c r="L96" s="135">
        <f t="shared" si="176"/>
        <v>0</v>
      </c>
      <c r="M96" s="135">
        <f t="shared" si="176"/>
        <v>0</v>
      </c>
      <c r="N96" s="135">
        <f t="shared" si="176"/>
        <v>0</v>
      </c>
      <c r="O96" s="135">
        <f t="shared" si="176"/>
        <v>0</v>
      </c>
      <c r="P96" s="135">
        <f t="shared" si="176"/>
        <v>0</v>
      </c>
      <c r="Q96" s="135">
        <f t="shared" si="176"/>
        <v>0</v>
      </c>
      <c r="R96" s="135">
        <f t="shared" si="176"/>
        <v>0</v>
      </c>
      <c r="S96" s="135">
        <f t="shared" si="176"/>
        <v>0</v>
      </c>
      <c r="T96" s="135">
        <f t="shared" si="176"/>
        <v>0</v>
      </c>
      <c r="U96" s="135">
        <f t="shared" si="176"/>
        <v>0</v>
      </c>
      <c r="V96" s="135">
        <f t="shared" si="176"/>
        <v>0</v>
      </c>
      <c r="W96" s="135">
        <f t="shared" si="176"/>
        <v>0</v>
      </c>
      <c r="X96" s="135">
        <f t="shared" si="176"/>
        <v>0</v>
      </c>
      <c r="Y96" s="135">
        <f t="shared" si="176"/>
        <v>0</v>
      </c>
      <c r="Z96" s="135">
        <f t="shared" si="176"/>
        <v>0</v>
      </c>
      <c r="AA96" s="135">
        <f t="shared" si="176"/>
        <v>0</v>
      </c>
      <c r="AB96" s="135">
        <f t="shared" si="176"/>
        <v>4.0000000000000002E-4</v>
      </c>
      <c r="AC96" s="135">
        <f t="shared" si="176"/>
        <v>0.16890000000000002</v>
      </c>
      <c r="AD96" s="135">
        <f t="shared" si="176"/>
        <v>1.1350368</v>
      </c>
      <c r="AE96" s="135">
        <f t="shared" si="176"/>
        <v>4.2200214000000003</v>
      </c>
      <c r="AF96" s="135">
        <f t="shared" si="176"/>
        <v>8.2569125000000003</v>
      </c>
      <c r="AG96" s="135">
        <f t="shared" si="176"/>
        <v>14.088988899999999</v>
      </c>
      <c r="AH96" s="135">
        <f t="shared" ref="AH96:BM96" si="177">AH91+AH92</f>
        <v>18.722529000000002</v>
      </c>
      <c r="AI96" s="135">
        <f t="shared" si="177"/>
        <v>23.519619000000002</v>
      </c>
      <c r="AJ96" s="135">
        <f t="shared" si="177"/>
        <v>27.241561999999998</v>
      </c>
      <c r="AK96" s="135">
        <f t="shared" si="177"/>
        <v>31.896894999999997</v>
      </c>
      <c r="AL96" s="135">
        <f t="shared" si="177"/>
        <v>36.670098000000003</v>
      </c>
      <c r="AM96" s="135">
        <f t="shared" si="177"/>
        <v>43.401620000000001</v>
      </c>
      <c r="AN96" s="135">
        <f t="shared" si="177"/>
        <v>54.007894</v>
      </c>
      <c r="AO96" s="135">
        <f t="shared" si="177"/>
        <v>65.517370999999997</v>
      </c>
      <c r="AP96" s="135">
        <f t="shared" si="177"/>
        <v>72.533986000000013</v>
      </c>
      <c r="AQ96" s="135">
        <f t="shared" si="177"/>
        <v>72.238334000000009</v>
      </c>
      <c r="AR96" s="135">
        <f t="shared" si="177"/>
        <v>71.568888000000001</v>
      </c>
      <c r="AS96" s="135">
        <f t="shared" si="177"/>
        <v>78.134110000000007</v>
      </c>
      <c r="AT96" s="135">
        <f t="shared" si="177"/>
        <v>81.661008999999979</v>
      </c>
      <c r="AU96" s="135">
        <f t="shared" si="177"/>
        <v>85.862148999999988</v>
      </c>
      <c r="AV96" s="135">
        <f t="shared" si="177"/>
        <v>82.371322000000021</v>
      </c>
      <c r="AW96" s="135">
        <f t="shared" si="177"/>
        <v>83.124741</v>
      </c>
      <c r="AX96" s="135">
        <f t="shared" si="177"/>
        <v>79.812961000000001</v>
      </c>
      <c r="AY96" s="135">
        <f t="shared" si="177"/>
        <v>86.550879999999992</v>
      </c>
      <c r="AZ96" s="135">
        <f t="shared" si="177"/>
        <v>83.405968000000016</v>
      </c>
      <c r="BA96" s="135">
        <f t="shared" si="177"/>
        <v>82.271378999999996</v>
      </c>
      <c r="BB96" s="135">
        <f t="shared" si="177"/>
        <v>87.497544999999988</v>
      </c>
      <c r="BC96" s="135">
        <f t="shared" si="177"/>
        <v>89.955755999999994</v>
      </c>
      <c r="BD96" s="135">
        <f t="shared" si="177"/>
        <v>82.960305999999974</v>
      </c>
      <c r="BE96" s="135">
        <f t="shared" si="177"/>
        <v>75.803873999999993</v>
      </c>
      <c r="BF96" s="135">
        <f t="shared" si="177"/>
        <v>72.644954000000013</v>
      </c>
      <c r="BG96" s="135">
        <f t="shared" si="177"/>
        <v>66.837721999999999</v>
      </c>
      <c r="BH96" s="135">
        <f t="shared" si="177"/>
        <v>60.100855999999993</v>
      </c>
      <c r="BI96" s="135">
        <f t="shared" si="177"/>
        <v>56.001259000000005</v>
      </c>
      <c r="BJ96" s="135">
        <f t="shared" si="177"/>
        <v>55.668247999999998</v>
      </c>
      <c r="BK96" s="135">
        <f t="shared" si="177"/>
        <v>52.867681999999995</v>
      </c>
      <c r="BL96" s="135">
        <f t="shared" si="177"/>
        <v>46.494903999999998</v>
      </c>
      <c r="BM96" s="135">
        <f t="shared" si="177"/>
        <v>39.657695999999994</v>
      </c>
      <c r="BN96" s="135">
        <f t="shared" ref="BN96:CS96" si="178">BN91+BN92</f>
        <v>32.015219000000002</v>
      </c>
      <c r="BO96" s="135">
        <f t="shared" si="178"/>
        <v>24.417148000000001</v>
      </c>
      <c r="BP96" s="135">
        <f t="shared" si="178"/>
        <v>17.429690100000002</v>
      </c>
      <c r="BQ96" s="135">
        <f t="shared" si="178"/>
        <v>11.139587099999998</v>
      </c>
      <c r="BR96" s="135">
        <f t="shared" si="178"/>
        <v>6.266887399999999</v>
      </c>
      <c r="BS96" s="135">
        <f t="shared" si="178"/>
        <v>2.6376933000000005</v>
      </c>
      <c r="BT96" s="135">
        <f t="shared" si="178"/>
        <v>0.45557647999999995</v>
      </c>
      <c r="BU96" s="135">
        <f t="shared" si="178"/>
        <v>5.1999999999999998E-3</v>
      </c>
      <c r="BV96" s="135">
        <f t="shared" si="178"/>
        <v>0</v>
      </c>
      <c r="BW96" s="135">
        <f t="shared" si="178"/>
        <v>0</v>
      </c>
      <c r="BX96" s="135">
        <f t="shared" si="178"/>
        <v>0</v>
      </c>
      <c r="BY96" s="135">
        <f t="shared" si="178"/>
        <v>0</v>
      </c>
      <c r="BZ96" s="135">
        <f t="shared" si="178"/>
        <v>0</v>
      </c>
      <c r="CA96" s="135">
        <f t="shared" si="178"/>
        <v>0</v>
      </c>
      <c r="CB96" s="135">
        <f t="shared" si="178"/>
        <v>0</v>
      </c>
      <c r="CC96" s="135">
        <f t="shared" si="178"/>
        <v>0</v>
      </c>
      <c r="CD96" s="135">
        <f t="shared" si="178"/>
        <v>0</v>
      </c>
      <c r="CE96" s="135">
        <f t="shared" si="178"/>
        <v>0</v>
      </c>
      <c r="CF96" s="135">
        <f t="shared" si="178"/>
        <v>0</v>
      </c>
      <c r="CG96" s="135">
        <f t="shared" si="178"/>
        <v>0</v>
      </c>
      <c r="CH96" s="135">
        <f t="shared" si="178"/>
        <v>0</v>
      </c>
      <c r="CI96" s="135">
        <f t="shared" si="178"/>
        <v>0</v>
      </c>
      <c r="CJ96" s="135">
        <f t="shared" si="178"/>
        <v>0</v>
      </c>
      <c r="CK96" s="135">
        <f t="shared" si="178"/>
        <v>0</v>
      </c>
      <c r="CL96" s="135">
        <f t="shared" si="178"/>
        <v>0</v>
      </c>
      <c r="CM96" s="135">
        <f t="shared" si="178"/>
        <v>0</v>
      </c>
      <c r="CN96" s="135">
        <f t="shared" si="178"/>
        <v>0</v>
      </c>
      <c r="CO96" s="135">
        <f t="shared" si="178"/>
        <v>0</v>
      </c>
      <c r="CP96" s="135">
        <f t="shared" si="178"/>
        <v>0</v>
      </c>
      <c r="CQ96" s="135">
        <f t="shared" si="178"/>
        <v>0</v>
      </c>
      <c r="CR96" s="135">
        <f t="shared" si="178"/>
        <v>0</v>
      </c>
      <c r="CS96" s="184">
        <f t="shared" si="178"/>
        <v>0</v>
      </c>
      <c r="CT96" s="289">
        <f t="shared" si="175"/>
        <v>2169.2413779799999</v>
      </c>
      <c r="CU96" s="296">
        <f>SUM('Day (1):Day (31)'!CT96)</f>
        <v>166356.98716403983</v>
      </c>
      <c r="CV96" s="194">
        <f t="shared" si="163"/>
        <v>164187.74578605982</v>
      </c>
      <c r="CW96" s="225"/>
      <c r="CX96" s="118"/>
    </row>
    <row r="97" spans="1:102">
      <c r="A97" s="101"/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295"/>
      <c r="CU97" s="295"/>
      <c r="CV97" s="136"/>
    </row>
    <row r="98" spans="1:102" ht="15.75" thickBot="1">
      <c r="A98" s="41"/>
      <c r="B98" s="42"/>
      <c r="C98" s="42"/>
      <c r="D98" s="42"/>
      <c r="E98" s="42"/>
      <c r="F98" s="42"/>
      <c r="G98" s="42"/>
      <c r="H98" s="41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216"/>
      <c r="CU98" s="295"/>
      <c r="CV98" s="136"/>
    </row>
    <row r="99" spans="1:102" ht="15.75" thickBot="1">
      <c r="A99" s="99" t="s">
        <v>69</v>
      </c>
      <c r="B99" s="100">
        <f t="shared" ref="B99:AG99" si="179">IF(B57&lt;0,0,MIN(B57,B96))</f>
        <v>0</v>
      </c>
      <c r="C99" s="100">
        <f t="shared" si="179"/>
        <v>0</v>
      </c>
      <c r="D99" s="100">
        <f t="shared" si="179"/>
        <v>0</v>
      </c>
      <c r="E99" s="100">
        <f t="shared" si="179"/>
        <v>0</v>
      </c>
      <c r="F99" s="100">
        <f t="shared" si="179"/>
        <v>0</v>
      </c>
      <c r="G99" s="100">
        <f t="shared" si="179"/>
        <v>0</v>
      </c>
      <c r="H99" s="100">
        <f t="shared" si="179"/>
        <v>0</v>
      </c>
      <c r="I99" s="100">
        <f t="shared" si="179"/>
        <v>0</v>
      </c>
      <c r="J99" s="100">
        <f t="shared" si="179"/>
        <v>0</v>
      </c>
      <c r="K99" s="100">
        <f t="shared" si="179"/>
        <v>0</v>
      </c>
      <c r="L99" s="100">
        <f t="shared" si="179"/>
        <v>0</v>
      </c>
      <c r="M99" s="100">
        <f t="shared" si="179"/>
        <v>0</v>
      </c>
      <c r="N99" s="100">
        <f t="shared" si="179"/>
        <v>0</v>
      </c>
      <c r="O99" s="100">
        <f t="shared" si="179"/>
        <v>0</v>
      </c>
      <c r="P99" s="100">
        <f t="shared" si="179"/>
        <v>0</v>
      </c>
      <c r="Q99" s="100">
        <f t="shared" si="179"/>
        <v>0</v>
      </c>
      <c r="R99" s="100">
        <f t="shared" si="179"/>
        <v>0</v>
      </c>
      <c r="S99" s="100">
        <f t="shared" si="179"/>
        <v>0</v>
      </c>
      <c r="T99" s="100">
        <f t="shared" si="179"/>
        <v>0</v>
      </c>
      <c r="U99" s="100">
        <f t="shared" si="179"/>
        <v>0</v>
      </c>
      <c r="V99" s="100">
        <f t="shared" si="179"/>
        <v>0</v>
      </c>
      <c r="W99" s="100">
        <f t="shared" si="179"/>
        <v>0</v>
      </c>
      <c r="X99" s="100">
        <f t="shared" si="179"/>
        <v>0</v>
      </c>
      <c r="Y99" s="100">
        <f t="shared" si="179"/>
        <v>0</v>
      </c>
      <c r="Z99" s="100">
        <f t="shared" si="179"/>
        <v>0</v>
      </c>
      <c r="AA99" s="100">
        <f t="shared" si="179"/>
        <v>0</v>
      </c>
      <c r="AB99" s="100">
        <f t="shared" si="179"/>
        <v>4.0000000000000002E-4</v>
      </c>
      <c r="AC99" s="100">
        <f t="shared" si="179"/>
        <v>0.16890000000000002</v>
      </c>
      <c r="AD99" s="100">
        <f t="shared" si="179"/>
        <v>1.1350368</v>
      </c>
      <c r="AE99" s="100">
        <f t="shared" si="179"/>
        <v>4.2200214000000003</v>
      </c>
      <c r="AF99" s="100">
        <f t="shared" si="179"/>
        <v>8.2569125000000003</v>
      </c>
      <c r="AG99" s="100">
        <f t="shared" si="179"/>
        <v>14.088988899999999</v>
      </c>
      <c r="AH99" s="100">
        <f t="shared" ref="AH99:BM99" si="180">IF(AH57&lt;0,0,MIN(AH57,AH96))</f>
        <v>18.722529000000002</v>
      </c>
      <c r="AI99" s="100">
        <f t="shared" si="180"/>
        <v>23.519619000000002</v>
      </c>
      <c r="AJ99" s="100">
        <f t="shared" si="180"/>
        <v>27.241561999999998</v>
      </c>
      <c r="AK99" s="100">
        <f t="shared" si="180"/>
        <v>31.896894999999997</v>
      </c>
      <c r="AL99" s="100">
        <f t="shared" si="180"/>
        <v>36.670098000000003</v>
      </c>
      <c r="AM99" s="100">
        <f t="shared" si="180"/>
        <v>43.401620000000001</v>
      </c>
      <c r="AN99" s="100">
        <f t="shared" si="180"/>
        <v>54.007894</v>
      </c>
      <c r="AO99" s="100">
        <f t="shared" si="180"/>
        <v>65.517370999999997</v>
      </c>
      <c r="AP99" s="100">
        <f t="shared" si="180"/>
        <v>72.533986000000013</v>
      </c>
      <c r="AQ99" s="100">
        <f t="shared" si="180"/>
        <v>72.238334000000009</v>
      </c>
      <c r="AR99" s="100">
        <f t="shared" si="180"/>
        <v>71.568888000000001</v>
      </c>
      <c r="AS99" s="100">
        <f t="shared" si="180"/>
        <v>78.134110000000007</v>
      </c>
      <c r="AT99" s="100">
        <f t="shared" si="180"/>
        <v>81.661008999999979</v>
      </c>
      <c r="AU99" s="100">
        <f t="shared" si="180"/>
        <v>85.862148999999988</v>
      </c>
      <c r="AV99" s="100">
        <f t="shared" si="180"/>
        <v>82.371322000000021</v>
      </c>
      <c r="AW99" s="100">
        <f t="shared" si="180"/>
        <v>83.124741</v>
      </c>
      <c r="AX99" s="100">
        <f t="shared" si="180"/>
        <v>79.812961000000001</v>
      </c>
      <c r="AY99" s="100">
        <f t="shared" si="180"/>
        <v>86.550879999999992</v>
      </c>
      <c r="AZ99" s="100">
        <f t="shared" si="180"/>
        <v>83.405968000000016</v>
      </c>
      <c r="BA99" s="100">
        <f t="shared" si="180"/>
        <v>82.271378999999996</v>
      </c>
      <c r="BB99" s="100">
        <f t="shared" si="180"/>
        <v>87.497544999999988</v>
      </c>
      <c r="BC99" s="100">
        <f t="shared" si="180"/>
        <v>89.955755999999994</v>
      </c>
      <c r="BD99" s="100">
        <f t="shared" si="180"/>
        <v>82.960305999999974</v>
      </c>
      <c r="BE99" s="100">
        <f t="shared" si="180"/>
        <v>75.803873999999993</v>
      </c>
      <c r="BF99" s="100">
        <f t="shared" si="180"/>
        <v>72.644954000000013</v>
      </c>
      <c r="BG99" s="100">
        <f t="shared" si="180"/>
        <v>66.837721999999999</v>
      </c>
      <c r="BH99" s="100">
        <f t="shared" si="180"/>
        <v>60.100855999999993</v>
      </c>
      <c r="BI99" s="100">
        <f t="shared" si="180"/>
        <v>56.001259000000005</v>
      </c>
      <c r="BJ99" s="100">
        <f t="shared" si="180"/>
        <v>55.668247999999998</v>
      </c>
      <c r="BK99" s="100">
        <f t="shared" si="180"/>
        <v>52.867681999999995</v>
      </c>
      <c r="BL99" s="100">
        <f t="shared" si="180"/>
        <v>46.494903999999998</v>
      </c>
      <c r="BM99" s="100">
        <f t="shared" si="180"/>
        <v>39.657695999999994</v>
      </c>
      <c r="BN99" s="100">
        <f t="shared" ref="BN99:CS99" si="181">IF(BN57&lt;0,0,MIN(BN57,BN96))</f>
        <v>32.015219000000002</v>
      </c>
      <c r="BO99" s="100">
        <f t="shared" si="181"/>
        <v>24.417148000000001</v>
      </c>
      <c r="BP99" s="100">
        <f t="shared" si="181"/>
        <v>17.429690100000002</v>
      </c>
      <c r="BQ99" s="100">
        <f t="shared" si="181"/>
        <v>11.139587099999998</v>
      </c>
      <c r="BR99" s="100">
        <f t="shared" si="181"/>
        <v>6.266887399999999</v>
      </c>
      <c r="BS99" s="100">
        <f t="shared" si="181"/>
        <v>2.6376933000000005</v>
      </c>
      <c r="BT99" s="100">
        <f t="shared" si="181"/>
        <v>0.45557647999999995</v>
      </c>
      <c r="BU99" s="100">
        <f t="shared" si="181"/>
        <v>5.1999999999999998E-3</v>
      </c>
      <c r="BV99" s="100">
        <f t="shared" si="181"/>
        <v>0</v>
      </c>
      <c r="BW99" s="100">
        <f t="shared" si="181"/>
        <v>0</v>
      </c>
      <c r="BX99" s="100">
        <f t="shared" si="181"/>
        <v>0</v>
      </c>
      <c r="BY99" s="100">
        <f t="shared" si="181"/>
        <v>0</v>
      </c>
      <c r="BZ99" s="100">
        <f t="shared" si="181"/>
        <v>0</v>
      </c>
      <c r="CA99" s="100">
        <f t="shared" si="181"/>
        <v>0</v>
      </c>
      <c r="CB99" s="100">
        <f t="shared" si="181"/>
        <v>0</v>
      </c>
      <c r="CC99" s="100">
        <f t="shared" si="181"/>
        <v>0</v>
      </c>
      <c r="CD99" s="100">
        <f t="shared" si="181"/>
        <v>0</v>
      </c>
      <c r="CE99" s="100">
        <f t="shared" si="181"/>
        <v>0</v>
      </c>
      <c r="CF99" s="100">
        <f t="shared" si="181"/>
        <v>0</v>
      </c>
      <c r="CG99" s="100">
        <f t="shared" si="181"/>
        <v>0</v>
      </c>
      <c r="CH99" s="100">
        <f t="shared" si="181"/>
        <v>0</v>
      </c>
      <c r="CI99" s="100">
        <f t="shared" si="181"/>
        <v>0</v>
      </c>
      <c r="CJ99" s="100">
        <f t="shared" si="181"/>
        <v>0</v>
      </c>
      <c r="CK99" s="100">
        <f t="shared" si="181"/>
        <v>0</v>
      </c>
      <c r="CL99" s="100">
        <f t="shared" si="181"/>
        <v>0</v>
      </c>
      <c r="CM99" s="100">
        <f t="shared" si="181"/>
        <v>0</v>
      </c>
      <c r="CN99" s="100">
        <f t="shared" si="181"/>
        <v>0</v>
      </c>
      <c r="CO99" s="100">
        <f t="shared" si="181"/>
        <v>0</v>
      </c>
      <c r="CP99" s="100">
        <f t="shared" si="181"/>
        <v>0</v>
      </c>
      <c r="CQ99" s="100">
        <f t="shared" si="181"/>
        <v>0</v>
      </c>
      <c r="CR99" s="100">
        <f t="shared" si="181"/>
        <v>0</v>
      </c>
      <c r="CS99" s="100">
        <f t="shared" si="181"/>
        <v>0</v>
      </c>
      <c r="CT99" s="289">
        <f>SUM(B99:CS99)</f>
        <v>2169.2413779799999</v>
      </c>
      <c r="CU99" s="289">
        <f>SUM('Day (1):Day (31)'!CT99)</f>
        <v>28704.913448980005</v>
      </c>
      <c r="CV99" s="127">
        <f t="shared" ref="CV99" si="182">CU99-CT99</f>
        <v>26535.672071000005</v>
      </c>
      <c r="CX99" s="198"/>
    </row>
    <row r="100" spans="1:102" s="108" customFormat="1">
      <c r="A100"/>
      <c r="B100"/>
      <c r="C100" s="115"/>
      <c r="D100" s="115"/>
      <c r="E100" s="115"/>
      <c r="F100" s="115"/>
      <c r="G100" s="115"/>
      <c r="H100" s="115"/>
      <c r="I100" s="115"/>
      <c r="J100" s="116"/>
      <c r="K100" s="116"/>
      <c r="L100" s="116"/>
      <c r="M100" s="116"/>
      <c r="N100" s="116"/>
      <c r="O100" s="116"/>
      <c r="P100" s="116"/>
      <c r="Q100" s="116"/>
      <c r="R100" s="116"/>
      <c r="S100" s="116"/>
      <c r="T100" s="116"/>
      <c r="U100" s="116"/>
      <c r="V100" s="116"/>
      <c r="W100" s="116"/>
      <c r="X100" s="116"/>
      <c r="Y100" s="116"/>
      <c r="Z100" s="116"/>
      <c r="AA100" s="116"/>
      <c r="AB100" s="116"/>
      <c r="AC100" s="116"/>
      <c r="AD100" s="116"/>
      <c r="AE100" s="116"/>
      <c r="AF100" s="116"/>
      <c r="AG100" s="116"/>
      <c r="AH100" s="116"/>
      <c r="AI100" s="116"/>
      <c r="AJ100" s="116"/>
      <c r="AK100" s="116"/>
      <c r="AL100" s="116"/>
      <c r="AM100" s="116"/>
      <c r="AN100" s="116"/>
      <c r="AO100" s="116"/>
      <c r="AP100" s="116"/>
      <c r="AQ100" s="116"/>
      <c r="AR100" s="116"/>
      <c r="AS100" s="116"/>
      <c r="AT100" s="116"/>
      <c r="AU100" s="116"/>
      <c r="AV100" s="116"/>
      <c r="AW100" s="116"/>
      <c r="AX100" s="116"/>
      <c r="AY100" s="116"/>
      <c r="AZ100" s="116"/>
      <c r="BA100" s="116"/>
      <c r="BB100" s="116"/>
      <c r="BC100" s="116"/>
      <c r="BD100" s="116"/>
      <c r="BE100" s="116"/>
      <c r="BF100" s="116"/>
      <c r="BG100" s="116"/>
      <c r="BH100" s="116"/>
      <c r="BI100" s="116"/>
      <c r="BJ100" s="116"/>
      <c r="BK100" s="116"/>
      <c r="BL100" s="116"/>
      <c r="BM100" s="116"/>
      <c r="BN100" s="116"/>
      <c r="BO100" s="116"/>
      <c r="BP100" s="116"/>
      <c r="BQ100" s="116"/>
      <c r="BR100" s="116"/>
      <c r="BS100" s="116"/>
      <c r="BT100" s="116"/>
      <c r="BU100" s="116"/>
      <c r="BV100" s="116"/>
      <c r="BW100" s="116"/>
      <c r="BX100" s="116"/>
      <c r="BY100" s="116"/>
      <c r="BZ100" s="116"/>
      <c r="CA100" s="116"/>
      <c r="CB100" s="116"/>
      <c r="CC100" s="116"/>
      <c r="CD100" s="116"/>
      <c r="CE100" s="116"/>
      <c r="CF100" s="116"/>
      <c r="CG100" s="116"/>
      <c r="CH100" s="116"/>
      <c r="CI100" s="116"/>
      <c r="CJ100" s="116"/>
      <c r="CK100" s="116"/>
      <c r="CL100" s="116"/>
      <c r="CM100" s="116"/>
      <c r="CN100" s="116"/>
      <c r="CO100" s="116"/>
      <c r="CP100" s="116"/>
      <c r="CQ100" s="116"/>
      <c r="CR100" s="116"/>
      <c r="CS100" s="116"/>
      <c r="CT100" s="117"/>
      <c r="CU100" s="117"/>
      <c r="CV100" s="107"/>
      <c r="CX100" s="118"/>
    </row>
    <row r="101" spans="1:102" s="108" customFormat="1">
      <c r="A101"/>
      <c r="B101"/>
      <c r="C101" s="7">
        <v>0.25</v>
      </c>
      <c r="D101" s="7">
        <v>0.25</v>
      </c>
      <c r="E101" s="7">
        <v>0.25</v>
      </c>
      <c r="F101" s="7">
        <v>0.25</v>
      </c>
      <c r="G101" s="7">
        <v>0.25</v>
      </c>
      <c r="H101" s="7">
        <v>0.25</v>
      </c>
      <c r="I101" s="7">
        <v>0.25</v>
      </c>
      <c r="J101" s="7">
        <v>0.25</v>
      </c>
      <c r="K101" s="7">
        <v>0.25</v>
      </c>
      <c r="L101" s="7">
        <v>0.25</v>
      </c>
      <c r="M101" s="7">
        <v>0.25</v>
      </c>
      <c r="N101" s="7">
        <v>0.25</v>
      </c>
      <c r="O101" s="7">
        <v>0.25</v>
      </c>
      <c r="P101" s="7">
        <v>0.25</v>
      </c>
      <c r="Q101" s="7">
        <v>0.25</v>
      </c>
      <c r="R101" s="7">
        <v>0.25</v>
      </c>
      <c r="S101" s="7">
        <v>0.25</v>
      </c>
      <c r="T101" s="7">
        <v>0.25</v>
      </c>
      <c r="U101" s="7">
        <v>0.25</v>
      </c>
      <c r="V101" s="7">
        <v>0.25</v>
      </c>
      <c r="W101" s="7">
        <v>0.25</v>
      </c>
      <c r="X101" s="7">
        <v>0.25</v>
      </c>
      <c r="Y101" s="7">
        <v>0.25</v>
      </c>
      <c r="Z101" s="7">
        <v>0.25</v>
      </c>
      <c r="AA101" s="7">
        <v>0.25</v>
      </c>
      <c r="AB101" s="7">
        <v>0.25</v>
      </c>
      <c r="AC101" s="7">
        <v>0.25</v>
      </c>
      <c r="AD101" s="7">
        <v>0.25</v>
      </c>
      <c r="AE101" s="7">
        <v>0.25</v>
      </c>
      <c r="AF101" s="7">
        <v>0.25</v>
      </c>
      <c r="AG101" s="7">
        <v>0.25</v>
      </c>
      <c r="AH101" s="7">
        <v>0.25</v>
      </c>
      <c r="AI101" s="7">
        <v>0.25</v>
      </c>
      <c r="AJ101" s="7">
        <v>0.25</v>
      </c>
      <c r="AK101" s="7">
        <v>0.25</v>
      </c>
      <c r="AL101" s="7">
        <v>0.25</v>
      </c>
      <c r="AM101" s="7">
        <v>0.25</v>
      </c>
      <c r="AN101" s="7">
        <v>0.25</v>
      </c>
      <c r="AO101" s="7">
        <v>0.25</v>
      </c>
      <c r="AP101" s="7">
        <v>0.25</v>
      </c>
      <c r="AQ101" s="7">
        <v>0.25</v>
      </c>
      <c r="AR101" s="7">
        <v>0.25</v>
      </c>
      <c r="AS101" s="7">
        <v>0.25</v>
      </c>
      <c r="AT101" s="7">
        <v>0.25</v>
      </c>
      <c r="AU101" s="7">
        <v>0.25</v>
      </c>
      <c r="AV101" s="7">
        <v>0.25</v>
      </c>
      <c r="AW101" s="7">
        <v>0.25</v>
      </c>
      <c r="AX101" s="7">
        <v>0.25</v>
      </c>
      <c r="AY101" s="7">
        <v>0.25</v>
      </c>
      <c r="AZ101" s="7">
        <v>0.25</v>
      </c>
      <c r="BA101" s="7">
        <v>0.25</v>
      </c>
      <c r="BB101" s="7">
        <v>0.25</v>
      </c>
      <c r="BC101" s="7">
        <v>0.25</v>
      </c>
      <c r="BD101" s="7">
        <v>0.25</v>
      </c>
      <c r="BE101" s="7">
        <v>0.25</v>
      </c>
      <c r="BF101" s="7">
        <v>0.25</v>
      </c>
      <c r="BG101" s="7">
        <v>0.25</v>
      </c>
      <c r="BH101" s="7">
        <v>0.25</v>
      </c>
      <c r="BI101" s="7">
        <v>0.25</v>
      </c>
      <c r="BJ101" s="7">
        <v>0.25</v>
      </c>
      <c r="BK101" s="7">
        <v>0.25</v>
      </c>
      <c r="BL101" s="7">
        <v>0.25</v>
      </c>
      <c r="BM101" s="7">
        <v>0.25</v>
      </c>
      <c r="BN101" s="7">
        <v>0.25</v>
      </c>
      <c r="BO101" s="7">
        <v>0.25</v>
      </c>
      <c r="BP101" s="7">
        <v>0.25</v>
      </c>
      <c r="BQ101" s="7">
        <v>0.25</v>
      </c>
      <c r="BR101" s="7">
        <v>0.25</v>
      </c>
      <c r="BS101" s="7">
        <v>0.25</v>
      </c>
      <c r="BT101" s="7">
        <v>0.25</v>
      </c>
      <c r="BU101" s="7">
        <v>0.25</v>
      </c>
      <c r="BV101" s="7">
        <v>0.25</v>
      </c>
      <c r="BW101" s="7">
        <v>0.25</v>
      </c>
      <c r="BX101" s="7">
        <v>0.25</v>
      </c>
      <c r="BY101" s="7">
        <v>0.25</v>
      </c>
      <c r="BZ101" s="7">
        <v>0.25</v>
      </c>
      <c r="CA101" s="7">
        <v>0.25</v>
      </c>
      <c r="CB101" s="7">
        <v>0.25</v>
      </c>
      <c r="CC101" s="7">
        <v>0.25</v>
      </c>
      <c r="CD101" s="7">
        <v>0.25</v>
      </c>
      <c r="CE101" s="7">
        <v>0.25</v>
      </c>
      <c r="CF101" s="7">
        <v>0.25</v>
      </c>
      <c r="CG101" s="7">
        <v>0.25</v>
      </c>
      <c r="CH101" s="7">
        <v>0.25</v>
      </c>
      <c r="CI101" s="7">
        <v>0.25</v>
      </c>
      <c r="CJ101" s="7">
        <v>0.25</v>
      </c>
      <c r="CK101" s="7">
        <v>0.25</v>
      </c>
      <c r="CL101" s="7">
        <v>0.25</v>
      </c>
      <c r="CM101" s="7">
        <v>0.25</v>
      </c>
      <c r="CN101" s="7">
        <v>0.25</v>
      </c>
      <c r="CO101" s="7">
        <v>0.25</v>
      </c>
      <c r="CP101" s="7">
        <v>0.25</v>
      </c>
      <c r="CQ101" s="7">
        <v>0.25</v>
      </c>
      <c r="CR101" s="7">
        <v>0.25</v>
      </c>
      <c r="CS101" s="7">
        <v>0.25</v>
      </c>
      <c r="CT101" s="103"/>
      <c r="CU101" s="103"/>
      <c r="CX101" s="118"/>
    </row>
    <row r="102" spans="1:102" s="108" customFormat="1">
      <c r="A102"/>
      <c r="B102"/>
      <c r="C102" s="8">
        <f t="shared" ref="C102:AG102" si="183">C17-C44</f>
        <v>0</v>
      </c>
      <c r="D102" s="8">
        <f t="shared" si="183"/>
        <v>0</v>
      </c>
      <c r="E102" s="8">
        <f t="shared" si="183"/>
        <v>0</v>
      </c>
      <c r="F102" s="8">
        <f t="shared" si="183"/>
        <v>0</v>
      </c>
      <c r="G102" s="8">
        <f t="shared" si="183"/>
        <v>0</v>
      </c>
      <c r="H102" s="8">
        <f t="shared" si="183"/>
        <v>0</v>
      </c>
      <c r="I102" s="8">
        <f t="shared" si="183"/>
        <v>0</v>
      </c>
      <c r="J102" s="8">
        <f t="shared" si="183"/>
        <v>0</v>
      </c>
      <c r="K102" s="8">
        <f t="shared" si="183"/>
        <v>0</v>
      </c>
      <c r="L102" s="8">
        <f t="shared" si="183"/>
        <v>0</v>
      </c>
      <c r="M102" s="8">
        <f t="shared" si="183"/>
        <v>0</v>
      </c>
      <c r="N102" s="8">
        <f t="shared" si="183"/>
        <v>0</v>
      </c>
      <c r="O102" s="8">
        <f t="shared" si="183"/>
        <v>0</v>
      </c>
      <c r="P102" s="8">
        <f t="shared" si="183"/>
        <v>0</v>
      </c>
      <c r="Q102" s="8">
        <f t="shared" si="183"/>
        <v>0</v>
      </c>
      <c r="R102" s="8">
        <f t="shared" si="183"/>
        <v>0</v>
      </c>
      <c r="S102" s="8">
        <f t="shared" si="183"/>
        <v>0</v>
      </c>
      <c r="T102" s="8">
        <f t="shared" si="183"/>
        <v>0</v>
      </c>
      <c r="U102" s="8">
        <f t="shared" si="183"/>
        <v>0</v>
      </c>
      <c r="V102" s="8">
        <f t="shared" si="183"/>
        <v>0</v>
      </c>
      <c r="W102" s="8">
        <f t="shared" si="183"/>
        <v>0</v>
      </c>
      <c r="X102" s="8">
        <f t="shared" si="183"/>
        <v>0</v>
      </c>
      <c r="Y102" s="8">
        <f t="shared" si="183"/>
        <v>0</v>
      </c>
      <c r="Z102" s="8">
        <f t="shared" si="183"/>
        <v>0</v>
      </c>
      <c r="AA102" s="8">
        <f t="shared" si="183"/>
        <v>0</v>
      </c>
      <c r="AB102" s="8">
        <f t="shared" si="183"/>
        <v>0</v>
      </c>
      <c r="AC102" s="8">
        <f t="shared" si="183"/>
        <v>0</v>
      </c>
      <c r="AD102" s="8">
        <f t="shared" si="183"/>
        <v>0</v>
      </c>
      <c r="AE102" s="8">
        <f t="shared" si="183"/>
        <v>0</v>
      </c>
      <c r="AF102" s="8">
        <f t="shared" si="183"/>
        <v>0</v>
      </c>
      <c r="AG102" s="8">
        <f t="shared" si="183"/>
        <v>0</v>
      </c>
      <c r="AH102" s="8">
        <f t="shared" ref="AH102:BM102" si="184">AH17-AH44</f>
        <v>0</v>
      </c>
      <c r="AI102" s="8">
        <f t="shared" si="184"/>
        <v>0</v>
      </c>
      <c r="AJ102" s="8">
        <f t="shared" si="184"/>
        <v>0</v>
      </c>
      <c r="AK102" s="8">
        <f t="shared" si="184"/>
        <v>0</v>
      </c>
      <c r="AL102" s="8">
        <f t="shared" si="184"/>
        <v>0</v>
      </c>
      <c r="AM102" s="8">
        <f t="shared" si="184"/>
        <v>0</v>
      </c>
      <c r="AN102" s="8">
        <f t="shared" si="184"/>
        <v>0</v>
      </c>
      <c r="AO102" s="8">
        <f t="shared" si="184"/>
        <v>0</v>
      </c>
      <c r="AP102" s="8">
        <f t="shared" si="184"/>
        <v>0</v>
      </c>
      <c r="AQ102" s="8">
        <f t="shared" si="184"/>
        <v>0</v>
      </c>
      <c r="AR102" s="8">
        <f t="shared" si="184"/>
        <v>0</v>
      </c>
      <c r="AS102" s="8">
        <f t="shared" si="184"/>
        <v>0</v>
      </c>
      <c r="AT102" s="8">
        <f t="shared" si="184"/>
        <v>0</v>
      </c>
      <c r="AU102" s="8">
        <f t="shared" si="184"/>
        <v>0</v>
      </c>
      <c r="AV102" s="8">
        <f t="shared" si="184"/>
        <v>0</v>
      </c>
      <c r="AW102" s="8">
        <f t="shared" si="184"/>
        <v>0</v>
      </c>
      <c r="AX102" s="8">
        <f t="shared" si="184"/>
        <v>0</v>
      </c>
      <c r="AY102" s="8">
        <f t="shared" si="184"/>
        <v>0</v>
      </c>
      <c r="AZ102" s="8">
        <f t="shared" si="184"/>
        <v>0</v>
      </c>
      <c r="BA102" s="8">
        <f t="shared" si="184"/>
        <v>0</v>
      </c>
      <c r="BB102" s="8">
        <f t="shared" si="184"/>
        <v>0</v>
      </c>
      <c r="BC102" s="8">
        <f t="shared" si="184"/>
        <v>0</v>
      </c>
      <c r="BD102" s="8">
        <f t="shared" si="184"/>
        <v>0</v>
      </c>
      <c r="BE102" s="8">
        <f t="shared" si="184"/>
        <v>0</v>
      </c>
      <c r="BF102" s="8">
        <f t="shared" si="184"/>
        <v>0</v>
      </c>
      <c r="BG102" s="8">
        <f t="shared" si="184"/>
        <v>0</v>
      </c>
      <c r="BH102" s="8">
        <f t="shared" si="184"/>
        <v>0</v>
      </c>
      <c r="BI102" s="8">
        <f t="shared" si="184"/>
        <v>0</v>
      </c>
      <c r="BJ102" s="8">
        <f t="shared" si="184"/>
        <v>0</v>
      </c>
      <c r="BK102" s="8">
        <f t="shared" si="184"/>
        <v>0</v>
      </c>
      <c r="BL102" s="8">
        <f t="shared" si="184"/>
        <v>0</v>
      </c>
      <c r="BM102" s="8">
        <f t="shared" si="184"/>
        <v>0</v>
      </c>
      <c r="BN102" s="8">
        <f t="shared" ref="BN102:CS102" si="185">BN17-BN44</f>
        <v>0</v>
      </c>
      <c r="BO102" s="8">
        <f t="shared" si="185"/>
        <v>0</v>
      </c>
      <c r="BP102" s="8">
        <f t="shared" si="185"/>
        <v>0</v>
      </c>
      <c r="BQ102" s="8">
        <f t="shared" si="185"/>
        <v>0</v>
      </c>
      <c r="BR102" s="8">
        <f t="shared" si="185"/>
        <v>0</v>
      </c>
      <c r="BS102" s="8">
        <f t="shared" si="185"/>
        <v>0</v>
      </c>
      <c r="BT102" s="8">
        <f t="shared" si="185"/>
        <v>0</v>
      </c>
      <c r="BU102" s="8">
        <f t="shared" si="185"/>
        <v>0</v>
      </c>
      <c r="BV102" s="8">
        <f t="shared" si="185"/>
        <v>0</v>
      </c>
      <c r="BW102" s="8">
        <f t="shared" si="185"/>
        <v>0</v>
      </c>
      <c r="BX102" s="8">
        <f t="shared" si="185"/>
        <v>0</v>
      </c>
      <c r="BY102" s="8">
        <f t="shared" si="185"/>
        <v>0</v>
      </c>
      <c r="BZ102" s="8">
        <f t="shared" si="185"/>
        <v>0</v>
      </c>
      <c r="CA102" s="8">
        <f t="shared" si="185"/>
        <v>0</v>
      </c>
      <c r="CB102" s="8">
        <f t="shared" si="185"/>
        <v>0</v>
      </c>
      <c r="CC102" s="8">
        <f t="shared" si="185"/>
        <v>0</v>
      </c>
      <c r="CD102" s="8">
        <f t="shared" si="185"/>
        <v>0</v>
      </c>
      <c r="CE102" s="8">
        <f t="shared" si="185"/>
        <v>0</v>
      </c>
      <c r="CF102" s="8">
        <f t="shared" si="185"/>
        <v>0</v>
      </c>
      <c r="CG102" s="8">
        <f t="shared" si="185"/>
        <v>0</v>
      </c>
      <c r="CH102" s="8">
        <f t="shared" si="185"/>
        <v>0</v>
      </c>
      <c r="CI102" s="8">
        <f t="shared" si="185"/>
        <v>0</v>
      </c>
      <c r="CJ102" s="8">
        <f t="shared" si="185"/>
        <v>0</v>
      </c>
      <c r="CK102" s="8">
        <f t="shared" si="185"/>
        <v>0</v>
      </c>
      <c r="CL102" s="8">
        <f t="shared" si="185"/>
        <v>0</v>
      </c>
      <c r="CM102" s="8">
        <f t="shared" si="185"/>
        <v>0</v>
      </c>
      <c r="CN102" s="8">
        <f t="shared" si="185"/>
        <v>0</v>
      </c>
      <c r="CO102" s="8">
        <f t="shared" si="185"/>
        <v>0</v>
      </c>
      <c r="CP102" s="8">
        <f t="shared" si="185"/>
        <v>0</v>
      </c>
      <c r="CQ102" s="8">
        <f t="shared" si="185"/>
        <v>0</v>
      </c>
      <c r="CR102" s="8">
        <f t="shared" si="185"/>
        <v>0</v>
      </c>
      <c r="CS102" s="8">
        <f t="shared" si="185"/>
        <v>0</v>
      </c>
      <c r="CT102" s="103">
        <f>SUMPRODUCT(B102:CS102,$B$101:$CS$101)/1000</f>
        <v>0</v>
      </c>
      <c r="CU102" s="304">
        <f>SUM('Day (1):Day (30)'!CT101)</f>
        <v>0</v>
      </c>
      <c r="CV102" s="128"/>
      <c r="CX102" s="201"/>
    </row>
    <row r="103" spans="1:102" s="107" customFormat="1">
      <c r="A103"/>
      <c r="B103"/>
      <c r="C103" s="8">
        <f t="shared" ref="C103:AG103" si="186">C18-C45</f>
        <v>0</v>
      </c>
      <c r="D103" s="8">
        <f t="shared" si="186"/>
        <v>0</v>
      </c>
      <c r="E103" s="8">
        <f t="shared" si="186"/>
        <v>0</v>
      </c>
      <c r="F103" s="8">
        <f t="shared" si="186"/>
        <v>0</v>
      </c>
      <c r="G103" s="8">
        <f t="shared" si="186"/>
        <v>0</v>
      </c>
      <c r="H103" s="8">
        <f t="shared" si="186"/>
        <v>0</v>
      </c>
      <c r="I103" s="8">
        <f t="shared" si="186"/>
        <v>0</v>
      </c>
      <c r="J103" s="8">
        <f t="shared" si="186"/>
        <v>0</v>
      </c>
      <c r="K103" s="8">
        <f t="shared" si="186"/>
        <v>0</v>
      </c>
      <c r="L103" s="8">
        <f t="shared" si="186"/>
        <v>0</v>
      </c>
      <c r="M103" s="8">
        <f t="shared" si="186"/>
        <v>0</v>
      </c>
      <c r="N103" s="8">
        <f t="shared" si="186"/>
        <v>0</v>
      </c>
      <c r="O103" s="8">
        <f t="shared" si="186"/>
        <v>0</v>
      </c>
      <c r="P103" s="8">
        <f t="shared" si="186"/>
        <v>0</v>
      </c>
      <c r="Q103" s="8">
        <f t="shared" si="186"/>
        <v>0</v>
      </c>
      <c r="R103" s="8">
        <f t="shared" si="186"/>
        <v>0</v>
      </c>
      <c r="S103" s="8">
        <f t="shared" si="186"/>
        <v>0</v>
      </c>
      <c r="T103" s="8">
        <f t="shared" si="186"/>
        <v>0</v>
      </c>
      <c r="U103" s="8">
        <f t="shared" si="186"/>
        <v>0</v>
      </c>
      <c r="V103" s="8">
        <f t="shared" si="186"/>
        <v>0</v>
      </c>
      <c r="W103" s="8">
        <f t="shared" si="186"/>
        <v>0</v>
      </c>
      <c r="X103" s="8">
        <f t="shared" si="186"/>
        <v>0</v>
      </c>
      <c r="Y103" s="8">
        <f t="shared" si="186"/>
        <v>0</v>
      </c>
      <c r="Z103" s="8">
        <f t="shared" si="186"/>
        <v>0</v>
      </c>
      <c r="AA103" s="8">
        <f t="shared" si="186"/>
        <v>0</v>
      </c>
      <c r="AB103" s="8">
        <f t="shared" si="186"/>
        <v>0</v>
      </c>
      <c r="AC103" s="8">
        <f t="shared" si="186"/>
        <v>0</v>
      </c>
      <c r="AD103" s="8">
        <f t="shared" si="186"/>
        <v>0</v>
      </c>
      <c r="AE103" s="8">
        <f t="shared" si="186"/>
        <v>0</v>
      </c>
      <c r="AF103" s="8">
        <f t="shared" si="186"/>
        <v>0</v>
      </c>
      <c r="AG103" s="8">
        <f t="shared" si="186"/>
        <v>0</v>
      </c>
      <c r="AH103" s="8">
        <f t="shared" ref="AH103:BM103" si="187">AH18-AH45</f>
        <v>0</v>
      </c>
      <c r="AI103" s="8">
        <f t="shared" si="187"/>
        <v>0</v>
      </c>
      <c r="AJ103" s="8">
        <f t="shared" si="187"/>
        <v>0</v>
      </c>
      <c r="AK103" s="8">
        <f t="shared" si="187"/>
        <v>0</v>
      </c>
      <c r="AL103" s="8">
        <f t="shared" si="187"/>
        <v>0</v>
      </c>
      <c r="AM103" s="8">
        <f t="shared" si="187"/>
        <v>0</v>
      </c>
      <c r="AN103" s="8">
        <f t="shared" si="187"/>
        <v>0</v>
      </c>
      <c r="AO103" s="8">
        <f t="shared" si="187"/>
        <v>0</v>
      </c>
      <c r="AP103" s="8">
        <f t="shared" si="187"/>
        <v>0</v>
      </c>
      <c r="AQ103" s="8">
        <f t="shared" si="187"/>
        <v>0</v>
      </c>
      <c r="AR103" s="8">
        <f t="shared" si="187"/>
        <v>0</v>
      </c>
      <c r="AS103" s="8">
        <f t="shared" si="187"/>
        <v>0</v>
      </c>
      <c r="AT103" s="8">
        <f t="shared" si="187"/>
        <v>0</v>
      </c>
      <c r="AU103" s="8">
        <f t="shared" si="187"/>
        <v>0</v>
      </c>
      <c r="AV103" s="8">
        <f t="shared" si="187"/>
        <v>0</v>
      </c>
      <c r="AW103" s="8">
        <f t="shared" si="187"/>
        <v>0</v>
      </c>
      <c r="AX103" s="8">
        <f t="shared" si="187"/>
        <v>0</v>
      </c>
      <c r="AY103" s="8">
        <f t="shared" si="187"/>
        <v>0</v>
      </c>
      <c r="AZ103" s="8">
        <f t="shared" si="187"/>
        <v>0</v>
      </c>
      <c r="BA103" s="8">
        <f t="shared" si="187"/>
        <v>0</v>
      </c>
      <c r="BB103" s="8">
        <f t="shared" si="187"/>
        <v>0</v>
      </c>
      <c r="BC103" s="8">
        <f t="shared" si="187"/>
        <v>0</v>
      </c>
      <c r="BD103" s="8">
        <f t="shared" si="187"/>
        <v>0</v>
      </c>
      <c r="BE103" s="8">
        <f t="shared" si="187"/>
        <v>0</v>
      </c>
      <c r="BF103" s="8">
        <f t="shared" si="187"/>
        <v>0</v>
      </c>
      <c r="BG103" s="8">
        <f t="shared" si="187"/>
        <v>0</v>
      </c>
      <c r="BH103" s="8">
        <f t="shared" si="187"/>
        <v>0</v>
      </c>
      <c r="BI103" s="8">
        <f t="shared" si="187"/>
        <v>0</v>
      </c>
      <c r="BJ103" s="8">
        <f t="shared" si="187"/>
        <v>0</v>
      </c>
      <c r="BK103" s="8">
        <f t="shared" si="187"/>
        <v>0</v>
      </c>
      <c r="BL103" s="8">
        <f t="shared" si="187"/>
        <v>0</v>
      </c>
      <c r="BM103" s="8">
        <f t="shared" si="187"/>
        <v>0</v>
      </c>
      <c r="BN103" s="8">
        <f t="shared" ref="BN103:CS103" si="188">BN18-BN45</f>
        <v>0</v>
      </c>
      <c r="BO103" s="8">
        <f t="shared" si="188"/>
        <v>0</v>
      </c>
      <c r="BP103" s="8">
        <f t="shared" si="188"/>
        <v>0</v>
      </c>
      <c r="BQ103" s="8">
        <f t="shared" si="188"/>
        <v>0</v>
      </c>
      <c r="BR103" s="8">
        <f t="shared" si="188"/>
        <v>0</v>
      </c>
      <c r="BS103" s="8">
        <f t="shared" si="188"/>
        <v>0</v>
      </c>
      <c r="BT103" s="8">
        <f t="shared" si="188"/>
        <v>0</v>
      </c>
      <c r="BU103" s="8">
        <f t="shared" si="188"/>
        <v>0</v>
      </c>
      <c r="BV103" s="8">
        <f t="shared" si="188"/>
        <v>0</v>
      </c>
      <c r="BW103" s="8">
        <f t="shared" si="188"/>
        <v>0</v>
      </c>
      <c r="BX103" s="8">
        <f t="shared" si="188"/>
        <v>0</v>
      </c>
      <c r="BY103" s="8">
        <f t="shared" si="188"/>
        <v>0</v>
      </c>
      <c r="BZ103" s="8">
        <f t="shared" si="188"/>
        <v>0</v>
      </c>
      <c r="CA103" s="8">
        <f t="shared" si="188"/>
        <v>0</v>
      </c>
      <c r="CB103" s="8">
        <f t="shared" si="188"/>
        <v>0</v>
      </c>
      <c r="CC103" s="8">
        <f t="shared" si="188"/>
        <v>0</v>
      </c>
      <c r="CD103" s="8">
        <f t="shared" si="188"/>
        <v>0</v>
      </c>
      <c r="CE103" s="8">
        <f t="shared" si="188"/>
        <v>0</v>
      </c>
      <c r="CF103" s="8">
        <f t="shared" si="188"/>
        <v>0</v>
      </c>
      <c r="CG103" s="8">
        <f t="shared" si="188"/>
        <v>0</v>
      </c>
      <c r="CH103" s="8">
        <f t="shared" si="188"/>
        <v>0</v>
      </c>
      <c r="CI103" s="8">
        <f t="shared" si="188"/>
        <v>0</v>
      </c>
      <c r="CJ103" s="8">
        <f t="shared" si="188"/>
        <v>0</v>
      </c>
      <c r="CK103" s="8">
        <f t="shared" si="188"/>
        <v>0</v>
      </c>
      <c r="CL103" s="8">
        <f t="shared" si="188"/>
        <v>0</v>
      </c>
      <c r="CM103" s="8">
        <f t="shared" si="188"/>
        <v>0</v>
      </c>
      <c r="CN103" s="8">
        <f t="shared" si="188"/>
        <v>0</v>
      </c>
      <c r="CO103" s="8">
        <f t="shared" si="188"/>
        <v>0</v>
      </c>
      <c r="CP103" s="8">
        <f t="shared" si="188"/>
        <v>0</v>
      </c>
      <c r="CQ103" s="8">
        <f t="shared" si="188"/>
        <v>0</v>
      </c>
      <c r="CR103" s="8">
        <f t="shared" si="188"/>
        <v>0</v>
      </c>
      <c r="CS103" s="8">
        <f t="shared" si="188"/>
        <v>0</v>
      </c>
      <c r="CT103" s="103">
        <f t="shared" ref="CT103" si="189">SUMPRODUCT(B103:CS103,$B$101:$CS$101)/1000</f>
        <v>0</v>
      </c>
      <c r="CU103" s="304">
        <f>SUM('Day (1):Day (30)'!CT102)</f>
        <v>0</v>
      </c>
      <c r="CV103" s="5"/>
      <c r="CX103" s="118"/>
    </row>
    <row r="104" spans="1:102" s="106" customFormat="1">
      <c r="A104"/>
      <c r="B104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231">
        <v>0</v>
      </c>
      <c r="CO104" s="8"/>
      <c r="CP104" s="8"/>
      <c r="CQ104" s="8"/>
      <c r="CR104" s="8"/>
      <c r="CS104" s="8"/>
      <c r="CT104" s="103"/>
      <c r="CU104" s="304"/>
      <c r="CV104" s="5"/>
      <c r="CX104" s="118"/>
    </row>
    <row r="105" spans="1:102"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305"/>
      <c r="CU105" s="305"/>
    </row>
    <row r="106" spans="1:102"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4"/>
      <c r="BD106" s="4"/>
      <c r="BE106" s="4"/>
      <c r="BF106" s="4"/>
      <c r="BG106" s="4"/>
      <c r="BH106" s="4"/>
      <c r="BI106" s="4"/>
      <c r="BJ106" s="4"/>
      <c r="BK106" s="4"/>
      <c r="BL106" s="4"/>
      <c r="BM106" s="4"/>
      <c r="BN106" s="4"/>
      <c r="BO106" s="4"/>
      <c r="BP106" s="4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/>
      <c r="CS106" s="4"/>
      <c r="CV106" s="125"/>
      <c r="CX106" s="198"/>
    </row>
    <row r="107" spans="1:102" s="188" customFormat="1">
      <c r="A107" s="133" t="s">
        <v>62</v>
      </c>
      <c r="B107" s="187"/>
      <c r="C107" s="187"/>
      <c r="D107" s="187"/>
      <c r="E107" s="187"/>
      <c r="F107" s="187"/>
      <c r="G107" s="187"/>
      <c r="H107" s="187"/>
      <c r="I107" s="187"/>
      <c r="J107" s="187"/>
      <c r="K107" s="187"/>
      <c r="L107" s="187"/>
      <c r="M107" s="187"/>
      <c r="N107" s="187"/>
      <c r="O107" s="187"/>
      <c r="P107" s="187"/>
      <c r="Q107" s="187"/>
      <c r="R107" s="187"/>
      <c r="S107" s="187"/>
      <c r="T107" s="187"/>
      <c r="U107" s="187"/>
      <c r="V107" s="187"/>
      <c r="W107" s="187"/>
      <c r="X107" s="187"/>
      <c r="Y107" s="187"/>
      <c r="Z107" s="187"/>
      <c r="AA107" s="187"/>
      <c r="AB107" s="187"/>
      <c r="AC107" s="187"/>
      <c r="AD107" s="187"/>
      <c r="AE107" s="187"/>
      <c r="AF107" s="187"/>
      <c r="AG107" s="187"/>
      <c r="AH107" s="187"/>
      <c r="AI107" s="187"/>
      <c r="AJ107" s="187"/>
      <c r="AK107" s="187"/>
      <c r="AL107" s="187"/>
      <c r="AM107" s="187"/>
      <c r="AN107" s="187"/>
      <c r="AO107" s="187"/>
      <c r="AP107" s="187"/>
      <c r="AQ107" s="187"/>
      <c r="AR107" s="187"/>
      <c r="AS107" s="187"/>
      <c r="AT107" s="187"/>
      <c r="AU107" s="187"/>
      <c r="AV107" s="187"/>
      <c r="AW107" s="187"/>
      <c r="AX107" s="187"/>
      <c r="AY107" s="187"/>
      <c r="AZ107" s="187"/>
      <c r="BA107" s="187"/>
      <c r="BB107" s="187"/>
      <c r="BC107" s="187"/>
      <c r="BD107" s="187"/>
      <c r="BE107" s="187"/>
      <c r="BF107" s="187"/>
      <c r="BG107" s="187"/>
      <c r="BH107" s="187"/>
      <c r="BI107" s="187"/>
      <c r="BJ107" s="187"/>
      <c r="BK107" s="187"/>
      <c r="BL107" s="187"/>
      <c r="BM107" s="187"/>
      <c r="BN107" s="187"/>
      <c r="BO107" s="187"/>
      <c r="BP107" s="187"/>
      <c r="BQ107" s="187"/>
      <c r="BR107" s="187"/>
      <c r="BS107" s="187"/>
      <c r="BT107" s="187"/>
      <c r="BU107" s="187"/>
      <c r="BV107" s="187"/>
      <c r="BW107" s="187"/>
      <c r="BX107" s="187"/>
      <c r="BY107" s="187"/>
      <c r="BZ107" s="187"/>
      <c r="CA107" s="187"/>
      <c r="CB107" s="187"/>
      <c r="CC107" s="187"/>
      <c r="CD107" s="187"/>
      <c r="CE107" s="187"/>
      <c r="CF107" s="187"/>
      <c r="CG107" s="187"/>
      <c r="CH107" s="187"/>
      <c r="CI107" s="187"/>
      <c r="CJ107" s="187"/>
      <c r="CK107" s="187"/>
      <c r="CL107" s="187"/>
      <c r="CM107" s="187"/>
      <c r="CN107" s="187"/>
      <c r="CO107" s="187"/>
      <c r="CP107" s="187"/>
      <c r="CQ107" s="187"/>
      <c r="CR107" s="187"/>
      <c r="CS107" s="187"/>
      <c r="CT107" s="191"/>
      <c r="CU107" s="191"/>
      <c r="CV107" s="133"/>
      <c r="CX107" s="207"/>
    </row>
    <row r="108" spans="1:102" hidden="1">
      <c r="A108" s="133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  <row r="126"/>
    <row r="127"/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1">
    <tabColor rgb="FFFFFF99"/>
  </sheetPr>
  <dimension ref="A1:CZ128"/>
  <sheetViews>
    <sheetView showGridLines="0" tabSelected="1" workbookViewId="0">
      <pane xSplit="1" topLeftCell="CG1" activePane="topRight" state="frozen"/>
      <selection activeCell="CT83" sqref="CT83:CU83"/>
      <selection pane="topRight" activeCell="CT83" sqref="CT83:CU83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04" bestFit="1" customWidth="1"/>
    <col min="100" max="100" width="8.7109375" style="5" customWidth="1"/>
    <col min="101" max="101" width="8.7109375" style="104" customWidth="1"/>
    <col min="102" max="102" width="8.85546875" style="118" customWidth="1"/>
    <col min="103" max="104" width="8.7109375" style="104" customWidth="1"/>
    <col min="105" max="16384" width="8.7109375" style="10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18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17"/>
      <c r="CX2" s="198"/>
    </row>
    <row r="3" spans="1:102">
      <c r="A3" s="16" t="s">
        <v>30</v>
      </c>
      <c r="B3" s="17">
        <f t="shared" ref="B3:G3" si="0">B4+B12</f>
        <v>3512.48</v>
      </c>
      <c r="C3" s="18">
        <f t="shared" si="0"/>
        <v>3512.48</v>
      </c>
      <c r="D3" s="18">
        <f t="shared" si="0"/>
        <v>3512.48</v>
      </c>
      <c r="E3" s="18">
        <f t="shared" si="0"/>
        <v>3512.48</v>
      </c>
      <c r="F3" s="18">
        <f t="shared" si="0"/>
        <v>3512.48</v>
      </c>
      <c r="G3" s="18">
        <f t="shared" si="0"/>
        <v>3512.48</v>
      </c>
      <c r="H3" s="18">
        <f t="shared" ref="H3:BS3" si="1">H4+H12</f>
        <v>3512.48</v>
      </c>
      <c r="I3" s="18">
        <f t="shared" si="1"/>
        <v>3512.48</v>
      </c>
      <c r="J3" s="18">
        <f t="shared" si="1"/>
        <v>3512.48</v>
      </c>
      <c r="K3" s="18">
        <f t="shared" si="1"/>
        <v>3512.48</v>
      </c>
      <c r="L3" s="18">
        <f t="shared" si="1"/>
        <v>3512.48</v>
      </c>
      <c r="M3" s="18">
        <f t="shared" si="1"/>
        <v>3512.48</v>
      </c>
      <c r="N3" s="18">
        <f t="shared" si="1"/>
        <v>3512.48</v>
      </c>
      <c r="O3" s="18">
        <f t="shared" si="1"/>
        <v>3512.48</v>
      </c>
      <c r="P3" s="18">
        <f t="shared" si="1"/>
        <v>3512.48</v>
      </c>
      <c r="Q3" s="18">
        <f t="shared" si="1"/>
        <v>3512.48</v>
      </c>
      <c r="R3" s="18">
        <f t="shared" si="1"/>
        <v>3512.48</v>
      </c>
      <c r="S3" s="18">
        <f t="shared" si="1"/>
        <v>3512.48</v>
      </c>
      <c r="T3" s="18">
        <f t="shared" si="1"/>
        <v>3512.48</v>
      </c>
      <c r="U3" s="18">
        <f t="shared" si="1"/>
        <v>3512.48</v>
      </c>
      <c r="V3" s="18">
        <f t="shared" si="1"/>
        <v>3540.48</v>
      </c>
      <c r="W3" s="18">
        <f t="shared" si="1"/>
        <v>3540.48</v>
      </c>
      <c r="X3" s="18">
        <f t="shared" si="1"/>
        <v>3540.48</v>
      </c>
      <c r="Y3" s="18">
        <f t="shared" si="1"/>
        <v>3540.48</v>
      </c>
      <c r="Z3" s="18">
        <f t="shared" si="1"/>
        <v>3540.48</v>
      </c>
      <c r="AA3" s="18">
        <f t="shared" si="1"/>
        <v>3540.48</v>
      </c>
      <c r="AB3" s="18">
        <f t="shared" si="1"/>
        <v>3540.48</v>
      </c>
      <c r="AC3" s="18">
        <f t="shared" si="1"/>
        <v>3540.48</v>
      </c>
      <c r="AD3" s="18">
        <f t="shared" si="1"/>
        <v>3540.48</v>
      </c>
      <c r="AE3" s="18">
        <f t="shared" si="1"/>
        <v>3540.48</v>
      </c>
      <c r="AF3" s="18">
        <f t="shared" si="1"/>
        <v>3540.48</v>
      </c>
      <c r="AG3" s="18">
        <f t="shared" si="1"/>
        <v>3540.48</v>
      </c>
      <c r="AH3" s="18">
        <f t="shared" si="1"/>
        <v>3541.48</v>
      </c>
      <c r="AI3" s="18">
        <f t="shared" si="1"/>
        <v>3541.48</v>
      </c>
      <c r="AJ3" s="18">
        <f t="shared" si="1"/>
        <v>3541.48</v>
      </c>
      <c r="AK3" s="18">
        <f t="shared" si="1"/>
        <v>3541.48</v>
      </c>
      <c r="AL3" s="18">
        <f t="shared" si="1"/>
        <v>3541.48</v>
      </c>
      <c r="AM3" s="18">
        <f t="shared" si="1"/>
        <v>3541.48</v>
      </c>
      <c r="AN3" s="18">
        <f t="shared" si="1"/>
        <v>3541.48</v>
      </c>
      <c r="AO3" s="18">
        <f t="shared" si="1"/>
        <v>3541.48</v>
      </c>
      <c r="AP3" s="18">
        <f t="shared" si="1"/>
        <v>3541.48</v>
      </c>
      <c r="AQ3" s="18">
        <f t="shared" si="1"/>
        <v>3541.48</v>
      </c>
      <c r="AR3" s="18">
        <f t="shared" si="1"/>
        <v>3541.48</v>
      </c>
      <c r="AS3" s="18">
        <f t="shared" si="1"/>
        <v>3541.48</v>
      </c>
      <c r="AT3" s="18">
        <f t="shared" si="1"/>
        <v>3541.48</v>
      </c>
      <c r="AU3" s="18">
        <f t="shared" si="1"/>
        <v>3541.48</v>
      </c>
      <c r="AV3" s="18">
        <f t="shared" si="1"/>
        <v>3541.48</v>
      </c>
      <c r="AW3" s="18">
        <f t="shared" si="1"/>
        <v>3541.48</v>
      </c>
      <c r="AX3" s="18">
        <f t="shared" si="1"/>
        <v>3541.48</v>
      </c>
      <c r="AY3" s="18">
        <f t="shared" si="1"/>
        <v>3541.48</v>
      </c>
      <c r="AZ3" s="18">
        <f t="shared" si="1"/>
        <v>3541.48</v>
      </c>
      <c r="BA3" s="18">
        <f t="shared" si="1"/>
        <v>3541.48</v>
      </c>
      <c r="BB3" s="18">
        <f t="shared" si="1"/>
        <v>3541.48</v>
      </c>
      <c r="BC3" s="18">
        <f t="shared" si="1"/>
        <v>3541.48</v>
      </c>
      <c r="BD3" s="18">
        <f t="shared" si="1"/>
        <v>3541.48</v>
      </c>
      <c r="BE3" s="18">
        <f t="shared" si="1"/>
        <v>3541.48</v>
      </c>
      <c r="BF3" s="18">
        <f t="shared" si="1"/>
        <v>3541.48</v>
      </c>
      <c r="BG3" s="18">
        <f t="shared" si="1"/>
        <v>3541.48</v>
      </c>
      <c r="BH3" s="18">
        <f t="shared" si="1"/>
        <v>3541.48</v>
      </c>
      <c r="BI3" s="18">
        <f t="shared" si="1"/>
        <v>3541.48</v>
      </c>
      <c r="BJ3" s="18">
        <f t="shared" si="1"/>
        <v>3541.48</v>
      </c>
      <c r="BK3" s="18">
        <f t="shared" si="1"/>
        <v>3541.48</v>
      </c>
      <c r="BL3" s="18">
        <f t="shared" si="1"/>
        <v>3541.48</v>
      </c>
      <c r="BM3" s="18">
        <f t="shared" si="1"/>
        <v>3541.48</v>
      </c>
      <c r="BN3" s="18">
        <f t="shared" si="1"/>
        <v>3541.48</v>
      </c>
      <c r="BO3" s="18">
        <f t="shared" si="1"/>
        <v>3541.48</v>
      </c>
      <c r="BP3" s="18">
        <f t="shared" si="1"/>
        <v>3541.48</v>
      </c>
      <c r="BQ3" s="18">
        <f t="shared" si="1"/>
        <v>3541.48</v>
      </c>
      <c r="BR3" s="18">
        <f t="shared" si="1"/>
        <v>3541.48</v>
      </c>
      <c r="BS3" s="18">
        <f t="shared" si="1"/>
        <v>3541.48</v>
      </c>
      <c r="BT3" s="18">
        <f t="shared" ref="BT3:CS3" si="2">BT4+BT12</f>
        <v>3541.48</v>
      </c>
      <c r="BU3" s="18">
        <f t="shared" si="2"/>
        <v>3541.48</v>
      </c>
      <c r="BV3" s="18">
        <f t="shared" si="2"/>
        <v>3541.48</v>
      </c>
      <c r="BW3" s="18">
        <f t="shared" si="2"/>
        <v>3541.48</v>
      </c>
      <c r="BX3" s="18">
        <f t="shared" si="2"/>
        <v>3541.48</v>
      </c>
      <c r="BY3" s="18">
        <f t="shared" si="2"/>
        <v>3541.48</v>
      </c>
      <c r="BZ3" s="18">
        <f t="shared" si="2"/>
        <v>3541.48</v>
      </c>
      <c r="CA3" s="18">
        <f t="shared" si="2"/>
        <v>3541.48</v>
      </c>
      <c r="CB3" s="18">
        <f t="shared" si="2"/>
        <v>3541.48</v>
      </c>
      <c r="CC3" s="18">
        <f t="shared" si="2"/>
        <v>3541.48</v>
      </c>
      <c r="CD3" s="18">
        <f t="shared" si="2"/>
        <v>3541.48</v>
      </c>
      <c r="CE3" s="18">
        <f t="shared" si="2"/>
        <v>3541.48</v>
      </c>
      <c r="CF3" s="18">
        <f t="shared" si="2"/>
        <v>3541.48</v>
      </c>
      <c r="CG3" s="18">
        <f t="shared" si="2"/>
        <v>3541.48</v>
      </c>
      <c r="CH3" s="18">
        <f t="shared" si="2"/>
        <v>3541.48</v>
      </c>
      <c r="CI3" s="18">
        <f t="shared" si="2"/>
        <v>3541.48</v>
      </c>
      <c r="CJ3" s="18">
        <f t="shared" si="2"/>
        <v>3541.48</v>
      </c>
      <c r="CK3" s="18">
        <f t="shared" si="2"/>
        <v>3541.48</v>
      </c>
      <c r="CL3" s="18">
        <f t="shared" si="2"/>
        <v>3541.48</v>
      </c>
      <c r="CM3" s="18">
        <f t="shared" si="2"/>
        <v>3541.48</v>
      </c>
      <c r="CN3" s="18">
        <f t="shared" si="2"/>
        <v>3541.48</v>
      </c>
      <c r="CO3" s="18">
        <f t="shared" si="2"/>
        <v>3541.48</v>
      </c>
      <c r="CP3" s="18">
        <f t="shared" si="2"/>
        <v>3541.48</v>
      </c>
      <c r="CQ3" s="18">
        <f t="shared" si="2"/>
        <v>3541.48</v>
      </c>
      <c r="CR3" s="18">
        <f t="shared" si="2"/>
        <v>3541.48</v>
      </c>
      <c r="CS3" s="19">
        <f t="shared" si="2"/>
        <v>3541.48</v>
      </c>
      <c r="CT3" s="52">
        <f t="shared" ref="CT3:CT19" si="3">SUM(B3:CS3)</f>
        <v>339390.07999999996</v>
      </c>
      <c r="CU3" s="117"/>
      <c r="CW3" s="109"/>
    </row>
    <row r="4" spans="1:102">
      <c r="A4" s="21" t="s">
        <v>31</v>
      </c>
      <c r="B4" s="240">
        <f>SUM(B5:B11)</f>
        <v>3383</v>
      </c>
      <c r="C4" s="241">
        <f t="shared" ref="C4:BN4" si="4">SUM(C5:C11)</f>
        <v>3383</v>
      </c>
      <c r="D4" s="241">
        <f t="shared" si="4"/>
        <v>3383</v>
      </c>
      <c r="E4" s="241">
        <f t="shared" si="4"/>
        <v>3383</v>
      </c>
      <c r="F4" s="241">
        <f t="shared" si="4"/>
        <v>3383</v>
      </c>
      <c r="G4" s="241">
        <f t="shared" si="4"/>
        <v>3383</v>
      </c>
      <c r="H4" s="241">
        <f t="shared" si="4"/>
        <v>3383</v>
      </c>
      <c r="I4" s="241">
        <f t="shared" si="4"/>
        <v>3383</v>
      </c>
      <c r="J4" s="241">
        <f t="shared" si="4"/>
        <v>3383</v>
      </c>
      <c r="K4" s="241">
        <f t="shared" si="4"/>
        <v>3383</v>
      </c>
      <c r="L4" s="241">
        <f t="shared" si="4"/>
        <v>3383</v>
      </c>
      <c r="M4" s="241">
        <f t="shared" si="4"/>
        <v>3383</v>
      </c>
      <c r="N4" s="241">
        <f t="shared" si="4"/>
        <v>3383</v>
      </c>
      <c r="O4" s="241">
        <f t="shared" si="4"/>
        <v>3383</v>
      </c>
      <c r="P4" s="241">
        <f t="shared" si="4"/>
        <v>3383</v>
      </c>
      <c r="Q4" s="241">
        <f t="shared" si="4"/>
        <v>3383</v>
      </c>
      <c r="R4" s="241">
        <f t="shared" si="4"/>
        <v>3383</v>
      </c>
      <c r="S4" s="241">
        <f t="shared" si="4"/>
        <v>3383</v>
      </c>
      <c r="T4" s="241">
        <f t="shared" si="4"/>
        <v>3383</v>
      </c>
      <c r="U4" s="241">
        <f t="shared" si="4"/>
        <v>3383</v>
      </c>
      <c r="V4" s="241">
        <f t="shared" si="4"/>
        <v>3411</v>
      </c>
      <c r="W4" s="241">
        <f t="shared" si="4"/>
        <v>3411</v>
      </c>
      <c r="X4" s="241">
        <f t="shared" si="4"/>
        <v>3411</v>
      </c>
      <c r="Y4" s="241">
        <f t="shared" si="4"/>
        <v>3411</v>
      </c>
      <c r="Z4" s="241">
        <f t="shared" si="4"/>
        <v>3411</v>
      </c>
      <c r="AA4" s="241">
        <f t="shared" si="4"/>
        <v>3411</v>
      </c>
      <c r="AB4" s="241">
        <f t="shared" si="4"/>
        <v>3411</v>
      </c>
      <c r="AC4" s="241">
        <f t="shared" si="4"/>
        <v>3411</v>
      </c>
      <c r="AD4" s="241">
        <f t="shared" si="4"/>
        <v>3411</v>
      </c>
      <c r="AE4" s="241">
        <f t="shared" si="4"/>
        <v>3411</v>
      </c>
      <c r="AF4" s="241">
        <f t="shared" si="4"/>
        <v>3411</v>
      </c>
      <c r="AG4" s="241">
        <f t="shared" si="4"/>
        <v>3411</v>
      </c>
      <c r="AH4" s="241">
        <f t="shared" si="4"/>
        <v>3412</v>
      </c>
      <c r="AI4" s="241">
        <f t="shared" si="4"/>
        <v>3412</v>
      </c>
      <c r="AJ4" s="241">
        <f t="shared" si="4"/>
        <v>3412</v>
      </c>
      <c r="AK4" s="241">
        <f t="shared" si="4"/>
        <v>3412</v>
      </c>
      <c r="AL4" s="241">
        <f t="shared" si="4"/>
        <v>3412</v>
      </c>
      <c r="AM4" s="241">
        <f t="shared" si="4"/>
        <v>3412</v>
      </c>
      <c r="AN4" s="241">
        <f t="shared" si="4"/>
        <v>3412</v>
      </c>
      <c r="AO4" s="241">
        <f t="shared" si="4"/>
        <v>3412</v>
      </c>
      <c r="AP4" s="241">
        <f t="shared" si="4"/>
        <v>3412</v>
      </c>
      <c r="AQ4" s="241">
        <f t="shared" si="4"/>
        <v>3412</v>
      </c>
      <c r="AR4" s="241">
        <f t="shared" si="4"/>
        <v>3412</v>
      </c>
      <c r="AS4" s="241">
        <f t="shared" si="4"/>
        <v>3412</v>
      </c>
      <c r="AT4" s="241">
        <f t="shared" si="4"/>
        <v>3412</v>
      </c>
      <c r="AU4" s="241">
        <f t="shared" si="4"/>
        <v>3412</v>
      </c>
      <c r="AV4" s="241">
        <f t="shared" si="4"/>
        <v>3412</v>
      </c>
      <c r="AW4" s="241">
        <f t="shared" si="4"/>
        <v>3412</v>
      </c>
      <c r="AX4" s="241">
        <f t="shared" si="4"/>
        <v>3412</v>
      </c>
      <c r="AY4" s="241">
        <f t="shared" si="4"/>
        <v>3412</v>
      </c>
      <c r="AZ4" s="241">
        <f t="shared" si="4"/>
        <v>3412</v>
      </c>
      <c r="BA4" s="241">
        <f t="shared" si="4"/>
        <v>3412</v>
      </c>
      <c r="BB4" s="241">
        <f t="shared" si="4"/>
        <v>3412</v>
      </c>
      <c r="BC4" s="241">
        <f t="shared" si="4"/>
        <v>3412</v>
      </c>
      <c r="BD4" s="241">
        <f t="shared" si="4"/>
        <v>3412</v>
      </c>
      <c r="BE4" s="241">
        <f t="shared" si="4"/>
        <v>3412</v>
      </c>
      <c r="BF4" s="241">
        <f t="shared" si="4"/>
        <v>3412</v>
      </c>
      <c r="BG4" s="241">
        <f t="shared" si="4"/>
        <v>3412</v>
      </c>
      <c r="BH4" s="241">
        <f t="shared" si="4"/>
        <v>3412</v>
      </c>
      <c r="BI4" s="241">
        <f t="shared" si="4"/>
        <v>3412</v>
      </c>
      <c r="BJ4" s="241">
        <f t="shared" si="4"/>
        <v>3412</v>
      </c>
      <c r="BK4" s="241">
        <f t="shared" si="4"/>
        <v>3412</v>
      </c>
      <c r="BL4" s="241">
        <f t="shared" si="4"/>
        <v>3412</v>
      </c>
      <c r="BM4" s="241">
        <f t="shared" si="4"/>
        <v>3412</v>
      </c>
      <c r="BN4" s="241">
        <f t="shared" si="4"/>
        <v>3412</v>
      </c>
      <c r="BO4" s="241">
        <f t="shared" ref="BO4:CS4" si="5">SUM(BO5:BO11)</f>
        <v>3412</v>
      </c>
      <c r="BP4" s="241">
        <f t="shared" si="5"/>
        <v>3412</v>
      </c>
      <c r="BQ4" s="241">
        <f t="shared" si="5"/>
        <v>3412</v>
      </c>
      <c r="BR4" s="241">
        <f t="shared" si="5"/>
        <v>3412</v>
      </c>
      <c r="BS4" s="241">
        <f t="shared" si="5"/>
        <v>3412</v>
      </c>
      <c r="BT4" s="241">
        <f t="shared" si="5"/>
        <v>3412</v>
      </c>
      <c r="BU4" s="241">
        <f t="shared" si="5"/>
        <v>3412</v>
      </c>
      <c r="BV4" s="241">
        <f t="shared" si="5"/>
        <v>3412</v>
      </c>
      <c r="BW4" s="241">
        <f t="shared" si="5"/>
        <v>3412</v>
      </c>
      <c r="BX4" s="241">
        <f t="shared" si="5"/>
        <v>3412</v>
      </c>
      <c r="BY4" s="241">
        <f t="shared" si="5"/>
        <v>3412</v>
      </c>
      <c r="BZ4" s="241">
        <f t="shared" si="5"/>
        <v>3412</v>
      </c>
      <c r="CA4" s="241">
        <f t="shared" si="5"/>
        <v>3412</v>
      </c>
      <c r="CB4" s="241">
        <f t="shared" si="5"/>
        <v>3412</v>
      </c>
      <c r="CC4" s="241">
        <f t="shared" si="5"/>
        <v>3412</v>
      </c>
      <c r="CD4" s="241">
        <f t="shared" si="5"/>
        <v>3412</v>
      </c>
      <c r="CE4" s="241">
        <f t="shared" si="5"/>
        <v>3412</v>
      </c>
      <c r="CF4" s="241">
        <f t="shared" si="5"/>
        <v>3412</v>
      </c>
      <c r="CG4" s="241">
        <f t="shared" si="5"/>
        <v>3412</v>
      </c>
      <c r="CH4" s="241">
        <f t="shared" si="5"/>
        <v>3412</v>
      </c>
      <c r="CI4" s="241">
        <f t="shared" si="5"/>
        <v>3412</v>
      </c>
      <c r="CJ4" s="241">
        <f t="shared" si="5"/>
        <v>3412</v>
      </c>
      <c r="CK4" s="241">
        <f t="shared" si="5"/>
        <v>3412</v>
      </c>
      <c r="CL4" s="241">
        <f t="shared" si="5"/>
        <v>3412</v>
      </c>
      <c r="CM4" s="241">
        <f t="shared" si="5"/>
        <v>3412</v>
      </c>
      <c r="CN4" s="241">
        <f t="shared" si="5"/>
        <v>3412</v>
      </c>
      <c r="CO4" s="241">
        <f t="shared" si="5"/>
        <v>3412</v>
      </c>
      <c r="CP4" s="241">
        <f t="shared" si="5"/>
        <v>3412</v>
      </c>
      <c r="CQ4" s="241">
        <f t="shared" si="5"/>
        <v>3412</v>
      </c>
      <c r="CR4" s="241">
        <f t="shared" si="5"/>
        <v>3412</v>
      </c>
      <c r="CS4" s="242">
        <f t="shared" si="5"/>
        <v>3412</v>
      </c>
      <c r="CT4" s="24">
        <f t="shared" si="3"/>
        <v>326960</v>
      </c>
      <c r="CU4" s="119"/>
      <c r="CW4" s="109"/>
    </row>
    <row r="5" spans="1:102">
      <c r="A5" s="57" t="s">
        <v>32</v>
      </c>
      <c r="B5" s="237">
        <v>475</v>
      </c>
      <c r="C5" s="237">
        <v>475</v>
      </c>
      <c r="D5" s="237">
        <v>475</v>
      </c>
      <c r="E5" s="237">
        <v>475</v>
      </c>
      <c r="F5" s="237">
        <v>475</v>
      </c>
      <c r="G5" s="237">
        <v>475</v>
      </c>
      <c r="H5" s="237">
        <v>475</v>
      </c>
      <c r="I5" s="237">
        <v>475</v>
      </c>
      <c r="J5" s="237">
        <v>475</v>
      </c>
      <c r="K5" s="237">
        <v>475</v>
      </c>
      <c r="L5" s="237">
        <v>475</v>
      </c>
      <c r="M5" s="237">
        <v>475</v>
      </c>
      <c r="N5" s="237">
        <v>475</v>
      </c>
      <c r="O5" s="237">
        <v>475</v>
      </c>
      <c r="P5" s="237">
        <v>475</v>
      </c>
      <c r="Q5" s="237">
        <v>475</v>
      </c>
      <c r="R5" s="237">
        <v>475</v>
      </c>
      <c r="S5" s="237">
        <v>475</v>
      </c>
      <c r="T5" s="237">
        <v>475</v>
      </c>
      <c r="U5" s="237">
        <v>475</v>
      </c>
      <c r="V5" s="237">
        <v>475</v>
      </c>
      <c r="W5" s="237">
        <v>475</v>
      </c>
      <c r="X5" s="237">
        <v>475</v>
      </c>
      <c r="Y5" s="237">
        <v>475</v>
      </c>
      <c r="Z5" s="237">
        <v>475</v>
      </c>
      <c r="AA5" s="237">
        <v>475</v>
      </c>
      <c r="AB5" s="237">
        <v>475</v>
      </c>
      <c r="AC5" s="237">
        <v>475</v>
      </c>
      <c r="AD5" s="237">
        <v>475</v>
      </c>
      <c r="AE5" s="237">
        <v>475</v>
      </c>
      <c r="AF5" s="237">
        <v>475</v>
      </c>
      <c r="AG5" s="237">
        <v>475</v>
      </c>
      <c r="AH5" s="237">
        <v>475</v>
      </c>
      <c r="AI5" s="237">
        <v>475</v>
      </c>
      <c r="AJ5" s="237">
        <v>475</v>
      </c>
      <c r="AK5" s="237">
        <v>475</v>
      </c>
      <c r="AL5" s="237">
        <v>475</v>
      </c>
      <c r="AM5" s="237">
        <v>475</v>
      </c>
      <c r="AN5" s="237">
        <v>475</v>
      </c>
      <c r="AO5" s="237">
        <v>475</v>
      </c>
      <c r="AP5" s="237">
        <v>475</v>
      </c>
      <c r="AQ5" s="237">
        <v>475</v>
      </c>
      <c r="AR5" s="237">
        <v>475</v>
      </c>
      <c r="AS5" s="237">
        <v>475</v>
      </c>
      <c r="AT5" s="237">
        <v>475</v>
      </c>
      <c r="AU5" s="237">
        <v>475</v>
      </c>
      <c r="AV5" s="237">
        <v>475</v>
      </c>
      <c r="AW5" s="237">
        <v>475</v>
      </c>
      <c r="AX5" s="237">
        <v>475</v>
      </c>
      <c r="AY5" s="237">
        <v>475</v>
      </c>
      <c r="AZ5" s="237">
        <v>475</v>
      </c>
      <c r="BA5" s="237">
        <v>475</v>
      </c>
      <c r="BB5" s="237">
        <v>475</v>
      </c>
      <c r="BC5" s="237">
        <v>475</v>
      </c>
      <c r="BD5" s="237">
        <v>475</v>
      </c>
      <c r="BE5" s="237">
        <v>475</v>
      </c>
      <c r="BF5" s="237">
        <v>475</v>
      </c>
      <c r="BG5" s="237">
        <v>475</v>
      </c>
      <c r="BH5" s="237">
        <v>475</v>
      </c>
      <c r="BI5" s="237">
        <v>475</v>
      </c>
      <c r="BJ5" s="237">
        <v>475</v>
      </c>
      <c r="BK5" s="237">
        <v>475</v>
      </c>
      <c r="BL5" s="237">
        <v>475</v>
      </c>
      <c r="BM5" s="237">
        <v>475</v>
      </c>
      <c r="BN5" s="237">
        <v>475</v>
      </c>
      <c r="BO5" s="237">
        <v>475</v>
      </c>
      <c r="BP5" s="237">
        <v>475</v>
      </c>
      <c r="BQ5" s="237">
        <v>475</v>
      </c>
      <c r="BR5" s="237">
        <v>475</v>
      </c>
      <c r="BS5" s="237">
        <v>475</v>
      </c>
      <c r="BT5" s="237">
        <v>475</v>
      </c>
      <c r="BU5" s="237">
        <v>475</v>
      </c>
      <c r="BV5" s="237">
        <v>475</v>
      </c>
      <c r="BW5" s="237">
        <v>475</v>
      </c>
      <c r="BX5" s="237">
        <v>475</v>
      </c>
      <c r="BY5" s="237">
        <v>475</v>
      </c>
      <c r="BZ5" s="237">
        <v>475</v>
      </c>
      <c r="CA5" s="237">
        <v>475</v>
      </c>
      <c r="CB5" s="237">
        <v>475</v>
      </c>
      <c r="CC5" s="237">
        <v>475</v>
      </c>
      <c r="CD5" s="237">
        <v>475</v>
      </c>
      <c r="CE5" s="237">
        <v>475</v>
      </c>
      <c r="CF5" s="237">
        <v>475</v>
      </c>
      <c r="CG5" s="237">
        <v>475</v>
      </c>
      <c r="CH5" s="237">
        <v>475</v>
      </c>
      <c r="CI5" s="237">
        <v>475</v>
      </c>
      <c r="CJ5" s="237">
        <v>475</v>
      </c>
      <c r="CK5" s="237">
        <v>475</v>
      </c>
      <c r="CL5" s="237">
        <v>475</v>
      </c>
      <c r="CM5" s="237">
        <v>475</v>
      </c>
      <c r="CN5" s="237">
        <v>475</v>
      </c>
      <c r="CO5" s="237">
        <v>475</v>
      </c>
      <c r="CP5" s="237">
        <v>475</v>
      </c>
      <c r="CQ5" s="237">
        <v>475</v>
      </c>
      <c r="CR5" s="237">
        <v>475</v>
      </c>
      <c r="CS5" s="237">
        <v>475</v>
      </c>
      <c r="CT5" s="175">
        <f t="shared" si="3"/>
        <v>45600</v>
      </c>
      <c r="CU5" s="119"/>
      <c r="CW5" s="109"/>
    </row>
    <row r="6" spans="1:102">
      <c r="A6" s="22" t="s">
        <v>33</v>
      </c>
      <c r="B6" s="237">
        <v>570</v>
      </c>
      <c r="C6" s="237">
        <v>570</v>
      </c>
      <c r="D6" s="237">
        <v>570</v>
      </c>
      <c r="E6" s="237">
        <v>570</v>
      </c>
      <c r="F6" s="237">
        <v>570</v>
      </c>
      <c r="G6" s="237">
        <v>570</v>
      </c>
      <c r="H6" s="237">
        <v>570</v>
      </c>
      <c r="I6" s="237">
        <v>570</v>
      </c>
      <c r="J6" s="237">
        <v>570</v>
      </c>
      <c r="K6" s="237">
        <v>570</v>
      </c>
      <c r="L6" s="237">
        <v>570</v>
      </c>
      <c r="M6" s="237">
        <v>570</v>
      </c>
      <c r="N6" s="237">
        <v>570</v>
      </c>
      <c r="O6" s="237">
        <v>570</v>
      </c>
      <c r="P6" s="237">
        <v>570</v>
      </c>
      <c r="Q6" s="237">
        <v>570</v>
      </c>
      <c r="R6" s="237">
        <v>570</v>
      </c>
      <c r="S6" s="237">
        <v>570</v>
      </c>
      <c r="T6" s="237">
        <v>570</v>
      </c>
      <c r="U6" s="237">
        <v>570</v>
      </c>
      <c r="V6" s="237">
        <v>570</v>
      </c>
      <c r="W6" s="237">
        <v>570</v>
      </c>
      <c r="X6" s="237">
        <v>570</v>
      </c>
      <c r="Y6" s="237">
        <v>570</v>
      </c>
      <c r="Z6" s="237">
        <v>570</v>
      </c>
      <c r="AA6" s="237">
        <v>570</v>
      </c>
      <c r="AB6" s="237">
        <v>570</v>
      </c>
      <c r="AC6" s="237">
        <v>570</v>
      </c>
      <c r="AD6" s="237">
        <v>570</v>
      </c>
      <c r="AE6" s="237">
        <v>570</v>
      </c>
      <c r="AF6" s="237">
        <v>570</v>
      </c>
      <c r="AG6" s="237">
        <v>570</v>
      </c>
      <c r="AH6" s="237">
        <v>570</v>
      </c>
      <c r="AI6" s="237">
        <v>570</v>
      </c>
      <c r="AJ6" s="237">
        <v>570</v>
      </c>
      <c r="AK6" s="237">
        <v>570</v>
      </c>
      <c r="AL6" s="237">
        <v>570</v>
      </c>
      <c r="AM6" s="237">
        <v>570</v>
      </c>
      <c r="AN6" s="237">
        <v>570</v>
      </c>
      <c r="AO6" s="237">
        <v>570</v>
      </c>
      <c r="AP6" s="237">
        <v>570</v>
      </c>
      <c r="AQ6" s="237">
        <v>570</v>
      </c>
      <c r="AR6" s="237">
        <v>570</v>
      </c>
      <c r="AS6" s="237">
        <v>570</v>
      </c>
      <c r="AT6" s="237">
        <v>570</v>
      </c>
      <c r="AU6" s="237">
        <v>570</v>
      </c>
      <c r="AV6" s="237">
        <v>570</v>
      </c>
      <c r="AW6" s="237">
        <v>570</v>
      </c>
      <c r="AX6" s="237">
        <v>570</v>
      </c>
      <c r="AY6" s="237">
        <v>570</v>
      </c>
      <c r="AZ6" s="237">
        <v>570</v>
      </c>
      <c r="BA6" s="237">
        <v>570</v>
      </c>
      <c r="BB6" s="237">
        <v>570</v>
      </c>
      <c r="BC6" s="237">
        <v>570</v>
      </c>
      <c r="BD6" s="237">
        <v>570</v>
      </c>
      <c r="BE6" s="237">
        <v>570</v>
      </c>
      <c r="BF6" s="237">
        <v>570</v>
      </c>
      <c r="BG6" s="237">
        <v>570</v>
      </c>
      <c r="BH6" s="237">
        <v>570</v>
      </c>
      <c r="BI6" s="237">
        <v>570</v>
      </c>
      <c r="BJ6" s="237">
        <v>570</v>
      </c>
      <c r="BK6" s="237">
        <v>570</v>
      </c>
      <c r="BL6" s="237">
        <v>570</v>
      </c>
      <c r="BM6" s="237">
        <v>570</v>
      </c>
      <c r="BN6" s="237">
        <v>570</v>
      </c>
      <c r="BO6" s="237">
        <v>570</v>
      </c>
      <c r="BP6" s="237">
        <v>570</v>
      </c>
      <c r="BQ6" s="237">
        <v>570</v>
      </c>
      <c r="BR6" s="237">
        <v>570</v>
      </c>
      <c r="BS6" s="237">
        <v>570</v>
      </c>
      <c r="BT6" s="237">
        <v>570</v>
      </c>
      <c r="BU6" s="237">
        <v>570</v>
      </c>
      <c r="BV6" s="237">
        <v>570</v>
      </c>
      <c r="BW6" s="237">
        <v>570</v>
      </c>
      <c r="BX6" s="237">
        <v>570</v>
      </c>
      <c r="BY6" s="237">
        <v>570</v>
      </c>
      <c r="BZ6" s="237">
        <v>570</v>
      </c>
      <c r="CA6" s="237">
        <v>570</v>
      </c>
      <c r="CB6" s="237">
        <v>570</v>
      </c>
      <c r="CC6" s="237">
        <v>570</v>
      </c>
      <c r="CD6" s="237">
        <v>570</v>
      </c>
      <c r="CE6" s="237">
        <v>570</v>
      </c>
      <c r="CF6" s="237">
        <v>570</v>
      </c>
      <c r="CG6" s="237">
        <v>570</v>
      </c>
      <c r="CH6" s="237">
        <v>570</v>
      </c>
      <c r="CI6" s="237">
        <v>570</v>
      </c>
      <c r="CJ6" s="237">
        <v>570</v>
      </c>
      <c r="CK6" s="237">
        <v>570</v>
      </c>
      <c r="CL6" s="237">
        <v>570</v>
      </c>
      <c r="CM6" s="237">
        <v>570</v>
      </c>
      <c r="CN6" s="237">
        <v>570</v>
      </c>
      <c r="CO6" s="237">
        <v>570</v>
      </c>
      <c r="CP6" s="237">
        <v>570</v>
      </c>
      <c r="CQ6" s="237">
        <v>570</v>
      </c>
      <c r="CR6" s="237">
        <v>570</v>
      </c>
      <c r="CS6" s="237">
        <v>570</v>
      </c>
      <c r="CT6" s="175">
        <f t="shared" si="3"/>
        <v>54720</v>
      </c>
      <c r="CU6" s="119"/>
      <c r="CW6" s="109"/>
    </row>
    <row r="7" spans="1:102">
      <c r="A7" s="22" t="s">
        <v>34</v>
      </c>
      <c r="B7" s="237" cm="1">
        <f t="array" ref="B7:CS7">TRANSPOSE('[1]2'!$O$4:$O$99)</f>
        <v>695</v>
      </c>
      <c r="C7" s="237">
        <v>695</v>
      </c>
      <c r="D7" s="237">
        <v>695</v>
      </c>
      <c r="E7" s="237">
        <v>695</v>
      </c>
      <c r="F7" s="237">
        <v>695</v>
      </c>
      <c r="G7" s="237">
        <v>695</v>
      </c>
      <c r="H7" s="237">
        <v>695</v>
      </c>
      <c r="I7" s="237">
        <v>695</v>
      </c>
      <c r="J7" s="237">
        <v>695</v>
      </c>
      <c r="K7" s="237">
        <v>695</v>
      </c>
      <c r="L7" s="237">
        <v>695</v>
      </c>
      <c r="M7" s="237">
        <v>695</v>
      </c>
      <c r="N7" s="237">
        <v>695</v>
      </c>
      <c r="O7" s="237">
        <v>695</v>
      </c>
      <c r="P7" s="237">
        <v>695</v>
      </c>
      <c r="Q7" s="237">
        <v>695</v>
      </c>
      <c r="R7" s="237">
        <v>695</v>
      </c>
      <c r="S7" s="237">
        <v>695</v>
      </c>
      <c r="T7" s="237">
        <v>695</v>
      </c>
      <c r="U7" s="237">
        <v>695</v>
      </c>
      <c r="V7" s="237">
        <v>723</v>
      </c>
      <c r="W7" s="237">
        <v>723</v>
      </c>
      <c r="X7" s="237">
        <v>723</v>
      </c>
      <c r="Y7" s="237">
        <v>723</v>
      </c>
      <c r="Z7" s="237">
        <v>723</v>
      </c>
      <c r="AA7" s="237">
        <v>723</v>
      </c>
      <c r="AB7" s="237">
        <v>723</v>
      </c>
      <c r="AC7" s="237">
        <v>723</v>
      </c>
      <c r="AD7" s="237">
        <v>723</v>
      </c>
      <c r="AE7" s="237">
        <v>723</v>
      </c>
      <c r="AF7" s="237">
        <v>723</v>
      </c>
      <c r="AG7" s="237">
        <v>723</v>
      </c>
      <c r="AH7" s="237">
        <v>724</v>
      </c>
      <c r="AI7" s="237">
        <v>724</v>
      </c>
      <c r="AJ7" s="237">
        <v>724</v>
      </c>
      <c r="AK7" s="237">
        <v>724</v>
      </c>
      <c r="AL7" s="237">
        <v>724</v>
      </c>
      <c r="AM7" s="237">
        <v>724</v>
      </c>
      <c r="AN7" s="237">
        <v>724</v>
      </c>
      <c r="AO7" s="237">
        <v>724</v>
      </c>
      <c r="AP7" s="237">
        <v>724</v>
      </c>
      <c r="AQ7" s="237">
        <v>724</v>
      </c>
      <c r="AR7" s="237">
        <v>724</v>
      </c>
      <c r="AS7" s="237">
        <v>724</v>
      </c>
      <c r="AT7" s="237">
        <v>724</v>
      </c>
      <c r="AU7" s="237">
        <v>724</v>
      </c>
      <c r="AV7" s="237">
        <v>724</v>
      </c>
      <c r="AW7" s="237">
        <v>724</v>
      </c>
      <c r="AX7" s="237">
        <v>724</v>
      </c>
      <c r="AY7" s="237">
        <v>724</v>
      </c>
      <c r="AZ7" s="237">
        <v>724</v>
      </c>
      <c r="BA7" s="237">
        <v>724</v>
      </c>
      <c r="BB7" s="237">
        <v>724</v>
      </c>
      <c r="BC7" s="237">
        <v>724</v>
      </c>
      <c r="BD7" s="237">
        <v>724</v>
      </c>
      <c r="BE7" s="237">
        <v>724</v>
      </c>
      <c r="BF7" s="237">
        <v>724</v>
      </c>
      <c r="BG7" s="237">
        <v>724</v>
      </c>
      <c r="BH7" s="237">
        <v>724</v>
      </c>
      <c r="BI7" s="237">
        <v>724</v>
      </c>
      <c r="BJ7" s="237">
        <v>724</v>
      </c>
      <c r="BK7" s="237">
        <v>724</v>
      </c>
      <c r="BL7" s="237">
        <v>724</v>
      </c>
      <c r="BM7" s="237">
        <v>724</v>
      </c>
      <c r="BN7" s="237">
        <v>724</v>
      </c>
      <c r="BO7" s="237">
        <v>724</v>
      </c>
      <c r="BP7" s="237">
        <v>724</v>
      </c>
      <c r="BQ7" s="237">
        <v>724</v>
      </c>
      <c r="BR7" s="237">
        <v>724</v>
      </c>
      <c r="BS7" s="237">
        <v>724</v>
      </c>
      <c r="BT7" s="237">
        <v>724</v>
      </c>
      <c r="BU7" s="237">
        <v>724</v>
      </c>
      <c r="BV7" s="237">
        <v>724</v>
      </c>
      <c r="BW7" s="237">
        <v>724</v>
      </c>
      <c r="BX7" s="237">
        <v>724</v>
      </c>
      <c r="BY7" s="237">
        <v>724</v>
      </c>
      <c r="BZ7" s="237">
        <v>724</v>
      </c>
      <c r="CA7" s="237">
        <v>724</v>
      </c>
      <c r="CB7" s="237">
        <v>724</v>
      </c>
      <c r="CC7" s="237">
        <v>724</v>
      </c>
      <c r="CD7" s="237">
        <v>724</v>
      </c>
      <c r="CE7" s="237">
        <v>724</v>
      </c>
      <c r="CF7" s="237">
        <v>724</v>
      </c>
      <c r="CG7" s="237">
        <v>724</v>
      </c>
      <c r="CH7" s="237">
        <v>724</v>
      </c>
      <c r="CI7" s="237">
        <v>724</v>
      </c>
      <c r="CJ7" s="237">
        <v>724</v>
      </c>
      <c r="CK7" s="237">
        <v>724</v>
      </c>
      <c r="CL7" s="237">
        <v>724</v>
      </c>
      <c r="CM7" s="237">
        <v>724</v>
      </c>
      <c r="CN7" s="237">
        <v>724</v>
      </c>
      <c r="CO7" s="237">
        <v>724</v>
      </c>
      <c r="CP7" s="237">
        <v>724</v>
      </c>
      <c r="CQ7" s="237">
        <v>724</v>
      </c>
      <c r="CR7" s="237">
        <v>724</v>
      </c>
      <c r="CS7" s="237">
        <v>724</v>
      </c>
      <c r="CT7" s="175">
        <f t="shared" si="3"/>
        <v>68912</v>
      </c>
      <c r="CU7" s="119"/>
      <c r="CW7" s="109"/>
    </row>
    <row r="8" spans="1:102">
      <c r="A8" s="22" t="s">
        <v>35</v>
      </c>
      <c r="B8" s="237">
        <v>418</v>
      </c>
      <c r="C8" s="237">
        <v>418</v>
      </c>
      <c r="D8" s="237">
        <v>418</v>
      </c>
      <c r="E8" s="237">
        <v>418</v>
      </c>
      <c r="F8" s="237">
        <v>418</v>
      </c>
      <c r="G8" s="237">
        <v>418</v>
      </c>
      <c r="H8" s="237">
        <v>418</v>
      </c>
      <c r="I8" s="237">
        <v>418</v>
      </c>
      <c r="J8" s="237">
        <v>418</v>
      </c>
      <c r="K8" s="237">
        <v>418</v>
      </c>
      <c r="L8" s="237">
        <v>418</v>
      </c>
      <c r="M8" s="237">
        <v>418</v>
      </c>
      <c r="N8" s="237">
        <v>418</v>
      </c>
      <c r="O8" s="237">
        <v>418</v>
      </c>
      <c r="P8" s="237">
        <v>418</v>
      </c>
      <c r="Q8" s="237">
        <v>418</v>
      </c>
      <c r="R8" s="237">
        <v>418</v>
      </c>
      <c r="S8" s="237">
        <v>418</v>
      </c>
      <c r="T8" s="237">
        <v>418</v>
      </c>
      <c r="U8" s="237">
        <v>418</v>
      </c>
      <c r="V8" s="237">
        <v>418</v>
      </c>
      <c r="W8" s="237">
        <v>418</v>
      </c>
      <c r="X8" s="237">
        <v>418</v>
      </c>
      <c r="Y8" s="237">
        <v>418</v>
      </c>
      <c r="Z8" s="237">
        <v>418</v>
      </c>
      <c r="AA8" s="237">
        <v>418</v>
      </c>
      <c r="AB8" s="237">
        <v>418</v>
      </c>
      <c r="AC8" s="237">
        <v>418</v>
      </c>
      <c r="AD8" s="237">
        <v>418</v>
      </c>
      <c r="AE8" s="237">
        <v>418</v>
      </c>
      <c r="AF8" s="237">
        <v>418</v>
      </c>
      <c r="AG8" s="237">
        <v>418</v>
      </c>
      <c r="AH8" s="237">
        <v>418</v>
      </c>
      <c r="AI8" s="237">
        <v>418</v>
      </c>
      <c r="AJ8" s="237">
        <v>418</v>
      </c>
      <c r="AK8" s="237">
        <v>418</v>
      </c>
      <c r="AL8" s="237">
        <v>418</v>
      </c>
      <c r="AM8" s="237">
        <v>418</v>
      </c>
      <c r="AN8" s="237">
        <v>418</v>
      </c>
      <c r="AO8" s="237">
        <v>418</v>
      </c>
      <c r="AP8" s="237">
        <v>418</v>
      </c>
      <c r="AQ8" s="237">
        <v>418</v>
      </c>
      <c r="AR8" s="237">
        <v>418</v>
      </c>
      <c r="AS8" s="237">
        <v>418</v>
      </c>
      <c r="AT8" s="237">
        <v>418</v>
      </c>
      <c r="AU8" s="237">
        <v>418</v>
      </c>
      <c r="AV8" s="237">
        <v>418</v>
      </c>
      <c r="AW8" s="237">
        <v>418</v>
      </c>
      <c r="AX8" s="237">
        <v>418</v>
      </c>
      <c r="AY8" s="237">
        <v>418</v>
      </c>
      <c r="AZ8" s="237">
        <v>418</v>
      </c>
      <c r="BA8" s="237">
        <v>418</v>
      </c>
      <c r="BB8" s="237">
        <v>418</v>
      </c>
      <c r="BC8" s="237">
        <v>418</v>
      </c>
      <c r="BD8" s="237">
        <v>418</v>
      </c>
      <c r="BE8" s="237">
        <v>418</v>
      </c>
      <c r="BF8" s="237">
        <v>418</v>
      </c>
      <c r="BG8" s="237">
        <v>418</v>
      </c>
      <c r="BH8" s="237">
        <v>418</v>
      </c>
      <c r="BI8" s="237">
        <v>418</v>
      </c>
      <c r="BJ8" s="237">
        <v>418</v>
      </c>
      <c r="BK8" s="237">
        <v>418</v>
      </c>
      <c r="BL8" s="237">
        <v>418</v>
      </c>
      <c r="BM8" s="237">
        <v>418</v>
      </c>
      <c r="BN8" s="237">
        <v>418</v>
      </c>
      <c r="BO8" s="237">
        <v>418</v>
      </c>
      <c r="BP8" s="237">
        <v>418</v>
      </c>
      <c r="BQ8" s="237">
        <v>418</v>
      </c>
      <c r="BR8" s="237">
        <v>418</v>
      </c>
      <c r="BS8" s="237">
        <v>418</v>
      </c>
      <c r="BT8" s="237">
        <v>418</v>
      </c>
      <c r="BU8" s="237">
        <v>418</v>
      </c>
      <c r="BV8" s="237">
        <v>418</v>
      </c>
      <c r="BW8" s="237">
        <v>418</v>
      </c>
      <c r="BX8" s="237">
        <v>418</v>
      </c>
      <c r="BY8" s="237">
        <v>418</v>
      </c>
      <c r="BZ8" s="237">
        <v>418</v>
      </c>
      <c r="CA8" s="237">
        <v>418</v>
      </c>
      <c r="CB8" s="237">
        <v>418</v>
      </c>
      <c r="CC8" s="237">
        <v>418</v>
      </c>
      <c r="CD8" s="237">
        <v>418</v>
      </c>
      <c r="CE8" s="237">
        <v>418</v>
      </c>
      <c r="CF8" s="237">
        <v>418</v>
      </c>
      <c r="CG8" s="237">
        <v>418</v>
      </c>
      <c r="CH8" s="237">
        <v>418</v>
      </c>
      <c r="CI8" s="237">
        <v>418</v>
      </c>
      <c r="CJ8" s="237">
        <v>418</v>
      </c>
      <c r="CK8" s="237">
        <v>418</v>
      </c>
      <c r="CL8" s="237">
        <v>418</v>
      </c>
      <c r="CM8" s="237">
        <v>418</v>
      </c>
      <c r="CN8" s="237">
        <v>418</v>
      </c>
      <c r="CO8" s="237">
        <v>418</v>
      </c>
      <c r="CP8" s="237">
        <v>418</v>
      </c>
      <c r="CQ8" s="237">
        <v>418</v>
      </c>
      <c r="CR8" s="237">
        <v>418</v>
      </c>
      <c r="CS8" s="237">
        <v>418</v>
      </c>
      <c r="CT8" s="175">
        <f t="shared" si="3"/>
        <v>40128</v>
      </c>
      <c r="CU8" s="119"/>
      <c r="CW8" s="109"/>
    </row>
    <row r="9" spans="1:102">
      <c r="A9" s="22" t="s">
        <v>36</v>
      </c>
      <c r="B9" s="237" cm="1">
        <f t="array" ref="B9:CS9">TRANSPOSE('[1]2'!$AE$4:$AE$99)</f>
        <v>465</v>
      </c>
      <c r="C9" s="237">
        <v>465</v>
      </c>
      <c r="D9" s="237">
        <v>465</v>
      </c>
      <c r="E9" s="237">
        <v>465</v>
      </c>
      <c r="F9" s="237">
        <v>465</v>
      </c>
      <c r="G9" s="237">
        <v>465</v>
      </c>
      <c r="H9" s="237">
        <v>465</v>
      </c>
      <c r="I9" s="237">
        <v>465</v>
      </c>
      <c r="J9" s="237">
        <v>465</v>
      </c>
      <c r="K9" s="237">
        <v>465</v>
      </c>
      <c r="L9" s="237">
        <v>465</v>
      </c>
      <c r="M9" s="237">
        <v>465</v>
      </c>
      <c r="N9" s="237">
        <v>465</v>
      </c>
      <c r="O9" s="237">
        <v>465</v>
      </c>
      <c r="P9" s="237">
        <v>465</v>
      </c>
      <c r="Q9" s="237">
        <v>465</v>
      </c>
      <c r="R9" s="237">
        <v>465</v>
      </c>
      <c r="S9" s="237">
        <v>465</v>
      </c>
      <c r="T9" s="237">
        <v>465</v>
      </c>
      <c r="U9" s="237">
        <v>465</v>
      </c>
      <c r="V9" s="237">
        <v>465</v>
      </c>
      <c r="W9" s="237">
        <v>465</v>
      </c>
      <c r="X9" s="237">
        <v>465</v>
      </c>
      <c r="Y9" s="237">
        <v>465</v>
      </c>
      <c r="Z9" s="237">
        <v>465</v>
      </c>
      <c r="AA9" s="237">
        <v>465</v>
      </c>
      <c r="AB9" s="237">
        <v>465</v>
      </c>
      <c r="AC9" s="237">
        <v>465</v>
      </c>
      <c r="AD9" s="237">
        <v>465</v>
      </c>
      <c r="AE9" s="237">
        <v>465</v>
      </c>
      <c r="AF9" s="237">
        <v>465</v>
      </c>
      <c r="AG9" s="237">
        <v>465</v>
      </c>
      <c r="AH9" s="237">
        <v>465</v>
      </c>
      <c r="AI9" s="237">
        <v>465</v>
      </c>
      <c r="AJ9" s="237">
        <v>465</v>
      </c>
      <c r="AK9" s="237">
        <v>465</v>
      </c>
      <c r="AL9" s="237">
        <v>465</v>
      </c>
      <c r="AM9" s="237">
        <v>465</v>
      </c>
      <c r="AN9" s="237">
        <v>465</v>
      </c>
      <c r="AO9" s="237">
        <v>465</v>
      </c>
      <c r="AP9" s="237">
        <v>465</v>
      </c>
      <c r="AQ9" s="237">
        <v>465</v>
      </c>
      <c r="AR9" s="237">
        <v>465</v>
      </c>
      <c r="AS9" s="237">
        <v>465</v>
      </c>
      <c r="AT9" s="237">
        <v>465</v>
      </c>
      <c r="AU9" s="237">
        <v>465</v>
      </c>
      <c r="AV9" s="237">
        <v>465</v>
      </c>
      <c r="AW9" s="237">
        <v>465</v>
      </c>
      <c r="AX9" s="237">
        <v>465</v>
      </c>
      <c r="AY9" s="237">
        <v>465</v>
      </c>
      <c r="AZ9" s="237">
        <v>465</v>
      </c>
      <c r="BA9" s="237">
        <v>465</v>
      </c>
      <c r="BB9" s="237">
        <v>465</v>
      </c>
      <c r="BC9" s="237">
        <v>465</v>
      </c>
      <c r="BD9" s="237">
        <v>465</v>
      </c>
      <c r="BE9" s="237">
        <v>465</v>
      </c>
      <c r="BF9" s="237">
        <v>465</v>
      </c>
      <c r="BG9" s="237">
        <v>465</v>
      </c>
      <c r="BH9" s="237">
        <v>465</v>
      </c>
      <c r="BI9" s="237">
        <v>465</v>
      </c>
      <c r="BJ9" s="237">
        <v>465</v>
      </c>
      <c r="BK9" s="237">
        <v>465</v>
      </c>
      <c r="BL9" s="237">
        <v>465</v>
      </c>
      <c r="BM9" s="237">
        <v>465</v>
      </c>
      <c r="BN9" s="237">
        <v>465</v>
      </c>
      <c r="BO9" s="237">
        <v>465</v>
      </c>
      <c r="BP9" s="237">
        <v>465</v>
      </c>
      <c r="BQ9" s="237">
        <v>465</v>
      </c>
      <c r="BR9" s="237">
        <v>465</v>
      </c>
      <c r="BS9" s="237">
        <v>465</v>
      </c>
      <c r="BT9" s="237">
        <v>465</v>
      </c>
      <c r="BU9" s="237">
        <v>465</v>
      </c>
      <c r="BV9" s="237">
        <v>465</v>
      </c>
      <c r="BW9" s="237">
        <v>465</v>
      </c>
      <c r="BX9" s="237">
        <v>465</v>
      </c>
      <c r="BY9" s="237">
        <v>465</v>
      </c>
      <c r="BZ9" s="237">
        <v>465</v>
      </c>
      <c r="CA9" s="237">
        <v>465</v>
      </c>
      <c r="CB9" s="237">
        <v>465</v>
      </c>
      <c r="CC9" s="237">
        <v>465</v>
      </c>
      <c r="CD9" s="237">
        <v>465</v>
      </c>
      <c r="CE9" s="237">
        <v>465</v>
      </c>
      <c r="CF9" s="237">
        <v>465</v>
      </c>
      <c r="CG9" s="237">
        <v>465</v>
      </c>
      <c r="CH9" s="237">
        <v>465</v>
      </c>
      <c r="CI9" s="237">
        <v>465</v>
      </c>
      <c r="CJ9" s="237">
        <v>465</v>
      </c>
      <c r="CK9" s="237">
        <v>465</v>
      </c>
      <c r="CL9" s="237">
        <v>465</v>
      </c>
      <c r="CM9" s="237">
        <v>465</v>
      </c>
      <c r="CN9" s="237">
        <v>465</v>
      </c>
      <c r="CO9" s="237">
        <v>465</v>
      </c>
      <c r="CP9" s="237">
        <v>465</v>
      </c>
      <c r="CQ9" s="237">
        <v>465</v>
      </c>
      <c r="CR9" s="237">
        <v>465</v>
      </c>
      <c r="CS9" s="237">
        <v>465</v>
      </c>
      <c r="CT9" s="175">
        <f t="shared" si="3"/>
        <v>44640</v>
      </c>
      <c r="CU9" s="119"/>
      <c r="CW9" s="109"/>
    </row>
    <row r="10" spans="1:102">
      <c r="A10" s="22" t="s">
        <v>37</v>
      </c>
      <c r="B10" s="237">
        <v>723</v>
      </c>
      <c r="C10" s="237">
        <v>723</v>
      </c>
      <c r="D10" s="237">
        <v>723</v>
      </c>
      <c r="E10" s="237">
        <v>723</v>
      </c>
      <c r="F10" s="237">
        <v>723</v>
      </c>
      <c r="G10" s="237">
        <v>723</v>
      </c>
      <c r="H10" s="237">
        <v>723</v>
      </c>
      <c r="I10" s="237">
        <v>723</v>
      </c>
      <c r="J10" s="237">
        <v>723</v>
      </c>
      <c r="K10" s="237">
        <v>723</v>
      </c>
      <c r="L10" s="237">
        <v>723</v>
      </c>
      <c r="M10" s="237">
        <v>723</v>
      </c>
      <c r="N10" s="237">
        <v>723</v>
      </c>
      <c r="O10" s="237">
        <v>723</v>
      </c>
      <c r="P10" s="237">
        <v>723</v>
      </c>
      <c r="Q10" s="237">
        <v>723</v>
      </c>
      <c r="R10" s="237">
        <v>723</v>
      </c>
      <c r="S10" s="237">
        <v>723</v>
      </c>
      <c r="T10" s="237">
        <v>723</v>
      </c>
      <c r="U10" s="237">
        <v>723</v>
      </c>
      <c r="V10" s="237">
        <v>723</v>
      </c>
      <c r="W10" s="237">
        <v>723</v>
      </c>
      <c r="X10" s="237">
        <v>723</v>
      </c>
      <c r="Y10" s="237">
        <v>723</v>
      </c>
      <c r="Z10" s="237">
        <v>723</v>
      </c>
      <c r="AA10" s="237">
        <v>723</v>
      </c>
      <c r="AB10" s="237">
        <v>723</v>
      </c>
      <c r="AC10" s="237">
        <v>723</v>
      </c>
      <c r="AD10" s="237">
        <v>723</v>
      </c>
      <c r="AE10" s="237">
        <v>723</v>
      </c>
      <c r="AF10" s="237">
        <v>723</v>
      </c>
      <c r="AG10" s="237">
        <v>723</v>
      </c>
      <c r="AH10" s="237">
        <v>723</v>
      </c>
      <c r="AI10" s="237">
        <v>723</v>
      </c>
      <c r="AJ10" s="237">
        <v>723</v>
      </c>
      <c r="AK10" s="237">
        <v>723</v>
      </c>
      <c r="AL10" s="237">
        <v>723</v>
      </c>
      <c r="AM10" s="237">
        <v>723</v>
      </c>
      <c r="AN10" s="237">
        <v>723</v>
      </c>
      <c r="AO10" s="237">
        <v>723</v>
      </c>
      <c r="AP10" s="237">
        <v>723</v>
      </c>
      <c r="AQ10" s="237">
        <v>723</v>
      </c>
      <c r="AR10" s="237">
        <v>723</v>
      </c>
      <c r="AS10" s="237">
        <v>723</v>
      </c>
      <c r="AT10" s="237">
        <v>723</v>
      </c>
      <c r="AU10" s="237">
        <v>723</v>
      </c>
      <c r="AV10" s="237">
        <v>723</v>
      </c>
      <c r="AW10" s="237">
        <v>723</v>
      </c>
      <c r="AX10" s="237">
        <v>723</v>
      </c>
      <c r="AY10" s="237">
        <v>723</v>
      </c>
      <c r="AZ10" s="237">
        <v>723</v>
      </c>
      <c r="BA10" s="237">
        <v>723</v>
      </c>
      <c r="BB10" s="237">
        <v>723</v>
      </c>
      <c r="BC10" s="237">
        <v>723</v>
      </c>
      <c r="BD10" s="237">
        <v>723</v>
      </c>
      <c r="BE10" s="237">
        <v>723</v>
      </c>
      <c r="BF10" s="237">
        <v>723</v>
      </c>
      <c r="BG10" s="237">
        <v>723</v>
      </c>
      <c r="BH10" s="237">
        <v>723</v>
      </c>
      <c r="BI10" s="237">
        <v>723</v>
      </c>
      <c r="BJ10" s="237">
        <v>723</v>
      </c>
      <c r="BK10" s="237">
        <v>723</v>
      </c>
      <c r="BL10" s="237">
        <v>723</v>
      </c>
      <c r="BM10" s="237">
        <v>723</v>
      </c>
      <c r="BN10" s="237">
        <v>723</v>
      </c>
      <c r="BO10" s="237">
        <v>723</v>
      </c>
      <c r="BP10" s="237">
        <v>723</v>
      </c>
      <c r="BQ10" s="237">
        <v>723</v>
      </c>
      <c r="BR10" s="237">
        <v>723</v>
      </c>
      <c r="BS10" s="237">
        <v>723</v>
      </c>
      <c r="BT10" s="237">
        <v>723</v>
      </c>
      <c r="BU10" s="237">
        <v>723</v>
      </c>
      <c r="BV10" s="237">
        <v>723</v>
      </c>
      <c r="BW10" s="237">
        <v>723</v>
      </c>
      <c r="BX10" s="237">
        <v>723</v>
      </c>
      <c r="BY10" s="237">
        <v>723</v>
      </c>
      <c r="BZ10" s="237">
        <v>723</v>
      </c>
      <c r="CA10" s="237">
        <v>723</v>
      </c>
      <c r="CB10" s="237">
        <v>723</v>
      </c>
      <c r="CC10" s="237">
        <v>723</v>
      </c>
      <c r="CD10" s="237">
        <v>723</v>
      </c>
      <c r="CE10" s="237">
        <v>723</v>
      </c>
      <c r="CF10" s="237">
        <v>723</v>
      </c>
      <c r="CG10" s="237">
        <v>723</v>
      </c>
      <c r="CH10" s="237">
        <v>723</v>
      </c>
      <c r="CI10" s="237">
        <v>723</v>
      </c>
      <c r="CJ10" s="237">
        <v>723</v>
      </c>
      <c r="CK10" s="237">
        <v>723</v>
      </c>
      <c r="CL10" s="237">
        <v>723</v>
      </c>
      <c r="CM10" s="237">
        <v>723</v>
      </c>
      <c r="CN10" s="237">
        <v>723</v>
      </c>
      <c r="CO10" s="237">
        <v>723</v>
      </c>
      <c r="CP10" s="237">
        <v>723</v>
      </c>
      <c r="CQ10" s="237">
        <v>723</v>
      </c>
      <c r="CR10" s="237">
        <v>723</v>
      </c>
      <c r="CS10" s="237">
        <v>723</v>
      </c>
      <c r="CT10" s="175">
        <f t="shared" si="3"/>
        <v>69408</v>
      </c>
      <c r="CU10" s="119"/>
      <c r="CW10" s="109"/>
    </row>
    <row r="11" spans="1:102">
      <c r="A11" s="22" t="s">
        <v>38</v>
      </c>
      <c r="B11" s="237">
        <v>37</v>
      </c>
      <c r="C11" s="237">
        <v>37</v>
      </c>
      <c r="D11" s="237">
        <v>37</v>
      </c>
      <c r="E11" s="237">
        <v>37</v>
      </c>
      <c r="F11" s="237">
        <v>37</v>
      </c>
      <c r="G11" s="237">
        <v>37</v>
      </c>
      <c r="H11" s="237">
        <v>37</v>
      </c>
      <c r="I11" s="237">
        <v>37</v>
      </c>
      <c r="J11" s="237">
        <v>37</v>
      </c>
      <c r="K11" s="237">
        <v>37</v>
      </c>
      <c r="L11" s="237">
        <v>37</v>
      </c>
      <c r="M11" s="237">
        <v>37</v>
      </c>
      <c r="N11" s="237">
        <v>37</v>
      </c>
      <c r="O11" s="237">
        <v>37</v>
      </c>
      <c r="P11" s="237">
        <v>37</v>
      </c>
      <c r="Q11" s="237">
        <v>37</v>
      </c>
      <c r="R11" s="237">
        <v>37</v>
      </c>
      <c r="S11" s="237">
        <v>37</v>
      </c>
      <c r="T11" s="237">
        <v>37</v>
      </c>
      <c r="U11" s="237">
        <v>37</v>
      </c>
      <c r="V11" s="237">
        <v>37</v>
      </c>
      <c r="W11" s="237">
        <v>37</v>
      </c>
      <c r="X11" s="237">
        <v>37</v>
      </c>
      <c r="Y11" s="237">
        <v>37</v>
      </c>
      <c r="Z11" s="237">
        <v>37</v>
      </c>
      <c r="AA11" s="237">
        <v>37</v>
      </c>
      <c r="AB11" s="237">
        <v>37</v>
      </c>
      <c r="AC11" s="237">
        <v>37</v>
      </c>
      <c r="AD11" s="237">
        <v>37</v>
      </c>
      <c r="AE11" s="237">
        <v>37</v>
      </c>
      <c r="AF11" s="237">
        <v>37</v>
      </c>
      <c r="AG11" s="237">
        <v>37</v>
      </c>
      <c r="AH11" s="237">
        <v>37</v>
      </c>
      <c r="AI11" s="237">
        <v>37</v>
      </c>
      <c r="AJ11" s="237">
        <v>37</v>
      </c>
      <c r="AK11" s="237">
        <v>37</v>
      </c>
      <c r="AL11" s="237">
        <v>37</v>
      </c>
      <c r="AM11" s="237">
        <v>37</v>
      </c>
      <c r="AN11" s="237">
        <v>37</v>
      </c>
      <c r="AO11" s="237">
        <v>37</v>
      </c>
      <c r="AP11" s="237">
        <v>37</v>
      </c>
      <c r="AQ11" s="237">
        <v>37</v>
      </c>
      <c r="AR11" s="237">
        <v>37</v>
      </c>
      <c r="AS11" s="237">
        <v>37</v>
      </c>
      <c r="AT11" s="237">
        <v>37</v>
      </c>
      <c r="AU11" s="237">
        <v>37</v>
      </c>
      <c r="AV11" s="237">
        <v>37</v>
      </c>
      <c r="AW11" s="237">
        <v>37</v>
      </c>
      <c r="AX11" s="237">
        <v>37</v>
      </c>
      <c r="AY11" s="237">
        <v>37</v>
      </c>
      <c r="AZ11" s="237">
        <v>37</v>
      </c>
      <c r="BA11" s="237">
        <v>37</v>
      </c>
      <c r="BB11" s="237">
        <v>37</v>
      </c>
      <c r="BC11" s="237">
        <v>37</v>
      </c>
      <c r="BD11" s="237">
        <v>37</v>
      </c>
      <c r="BE11" s="237">
        <v>37</v>
      </c>
      <c r="BF11" s="237">
        <v>37</v>
      </c>
      <c r="BG11" s="237">
        <v>37</v>
      </c>
      <c r="BH11" s="237">
        <v>37</v>
      </c>
      <c r="BI11" s="237">
        <v>37</v>
      </c>
      <c r="BJ11" s="237">
        <v>37</v>
      </c>
      <c r="BK11" s="237">
        <v>37</v>
      </c>
      <c r="BL11" s="237">
        <v>37</v>
      </c>
      <c r="BM11" s="237">
        <v>37</v>
      </c>
      <c r="BN11" s="237">
        <v>37</v>
      </c>
      <c r="BO11" s="237">
        <v>37</v>
      </c>
      <c r="BP11" s="237">
        <v>37</v>
      </c>
      <c r="BQ11" s="237">
        <v>37</v>
      </c>
      <c r="BR11" s="237">
        <v>37</v>
      </c>
      <c r="BS11" s="237">
        <v>37</v>
      </c>
      <c r="BT11" s="237">
        <v>37</v>
      </c>
      <c r="BU11" s="237">
        <v>37</v>
      </c>
      <c r="BV11" s="237">
        <v>37</v>
      </c>
      <c r="BW11" s="237">
        <v>37</v>
      </c>
      <c r="BX11" s="237">
        <v>37</v>
      </c>
      <c r="BY11" s="237">
        <v>37</v>
      </c>
      <c r="BZ11" s="237">
        <v>37</v>
      </c>
      <c r="CA11" s="237">
        <v>37</v>
      </c>
      <c r="CB11" s="237">
        <v>37</v>
      </c>
      <c r="CC11" s="237">
        <v>37</v>
      </c>
      <c r="CD11" s="237">
        <v>37</v>
      </c>
      <c r="CE11" s="237">
        <v>37</v>
      </c>
      <c r="CF11" s="237">
        <v>37</v>
      </c>
      <c r="CG11" s="237">
        <v>37</v>
      </c>
      <c r="CH11" s="237">
        <v>37</v>
      </c>
      <c r="CI11" s="237">
        <v>37</v>
      </c>
      <c r="CJ11" s="237">
        <v>37</v>
      </c>
      <c r="CK11" s="237">
        <v>37</v>
      </c>
      <c r="CL11" s="237">
        <v>37</v>
      </c>
      <c r="CM11" s="237">
        <v>37</v>
      </c>
      <c r="CN11" s="237">
        <v>37</v>
      </c>
      <c r="CO11" s="237">
        <v>37</v>
      </c>
      <c r="CP11" s="237">
        <v>37</v>
      </c>
      <c r="CQ11" s="237">
        <v>37</v>
      </c>
      <c r="CR11" s="237">
        <v>37</v>
      </c>
      <c r="CS11" s="237">
        <v>37</v>
      </c>
      <c r="CT11" s="175">
        <f t="shared" si="3"/>
        <v>3552</v>
      </c>
      <c r="CU11" s="119"/>
      <c r="CW11" s="109"/>
    </row>
    <row r="12" spans="1:102">
      <c r="A12" s="238" t="s">
        <v>39</v>
      </c>
      <c r="B12" s="237">
        <v>129.47999999999999</v>
      </c>
      <c r="C12" s="237">
        <v>129.47999999999999</v>
      </c>
      <c r="D12" s="237">
        <v>129.47999999999999</v>
      </c>
      <c r="E12" s="237">
        <v>129.47999999999999</v>
      </c>
      <c r="F12" s="237">
        <v>129.47999999999999</v>
      </c>
      <c r="G12" s="237">
        <v>129.47999999999999</v>
      </c>
      <c r="H12" s="237">
        <v>129.47999999999999</v>
      </c>
      <c r="I12" s="237">
        <v>129.47999999999999</v>
      </c>
      <c r="J12" s="237">
        <v>129.47999999999999</v>
      </c>
      <c r="K12" s="237">
        <v>129.47999999999999</v>
      </c>
      <c r="L12" s="237">
        <v>129.47999999999999</v>
      </c>
      <c r="M12" s="237">
        <v>129.47999999999999</v>
      </c>
      <c r="N12" s="237">
        <v>129.47999999999999</v>
      </c>
      <c r="O12" s="237">
        <v>129.47999999999999</v>
      </c>
      <c r="P12" s="237">
        <v>129.47999999999999</v>
      </c>
      <c r="Q12" s="237">
        <v>129.47999999999999</v>
      </c>
      <c r="R12" s="237">
        <v>129.47999999999999</v>
      </c>
      <c r="S12" s="237">
        <v>129.47999999999999</v>
      </c>
      <c r="T12" s="237">
        <v>129.47999999999999</v>
      </c>
      <c r="U12" s="237">
        <v>129.47999999999999</v>
      </c>
      <c r="V12" s="237">
        <v>129.47999999999999</v>
      </c>
      <c r="W12" s="237">
        <v>129.47999999999999</v>
      </c>
      <c r="X12" s="237">
        <v>129.47999999999999</v>
      </c>
      <c r="Y12" s="237">
        <v>129.47999999999999</v>
      </c>
      <c r="Z12" s="237">
        <v>129.47999999999999</v>
      </c>
      <c r="AA12" s="237">
        <v>129.47999999999999</v>
      </c>
      <c r="AB12" s="237">
        <v>129.47999999999999</v>
      </c>
      <c r="AC12" s="237">
        <v>129.47999999999999</v>
      </c>
      <c r="AD12" s="237">
        <v>129.47999999999999</v>
      </c>
      <c r="AE12" s="237">
        <v>129.47999999999999</v>
      </c>
      <c r="AF12" s="237">
        <v>129.47999999999999</v>
      </c>
      <c r="AG12" s="237">
        <v>129.47999999999999</v>
      </c>
      <c r="AH12" s="237">
        <v>129.47999999999999</v>
      </c>
      <c r="AI12" s="237">
        <v>129.47999999999999</v>
      </c>
      <c r="AJ12" s="237">
        <v>129.47999999999999</v>
      </c>
      <c r="AK12" s="237">
        <v>129.47999999999999</v>
      </c>
      <c r="AL12" s="237">
        <v>129.47999999999999</v>
      </c>
      <c r="AM12" s="237">
        <v>129.47999999999999</v>
      </c>
      <c r="AN12" s="237">
        <v>129.47999999999999</v>
      </c>
      <c r="AO12" s="237">
        <v>129.47999999999999</v>
      </c>
      <c r="AP12" s="237">
        <v>129.47999999999999</v>
      </c>
      <c r="AQ12" s="237">
        <v>129.47999999999999</v>
      </c>
      <c r="AR12" s="237">
        <v>129.47999999999999</v>
      </c>
      <c r="AS12" s="237">
        <v>129.47999999999999</v>
      </c>
      <c r="AT12" s="237">
        <v>129.47999999999999</v>
      </c>
      <c r="AU12" s="237">
        <v>129.47999999999999</v>
      </c>
      <c r="AV12" s="237">
        <v>129.47999999999999</v>
      </c>
      <c r="AW12" s="237">
        <v>129.47999999999999</v>
      </c>
      <c r="AX12" s="237">
        <v>129.47999999999999</v>
      </c>
      <c r="AY12" s="237">
        <v>129.47999999999999</v>
      </c>
      <c r="AZ12" s="237">
        <v>129.47999999999999</v>
      </c>
      <c r="BA12" s="237">
        <v>129.47999999999999</v>
      </c>
      <c r="BB12" s="237">
        <v>129.47999999999999</v>
      </c>
      <c r="BC12" s="237">
        <v>129.47999999999999</v>
      </c>
      <c r="BD12" s="237">
        <v>129.47999999999999</v>
      </c>
      <c r="BE12" s="237">
        <v>129.47999999999999</v>
      </c>
      <c r="BF12" s="237">
        <v>129.47999999999999</v>
      </c>
      <c r="BG12" s="237">
        <v>129.47999999999999</v>
      </c>
      <c r="BH12" s="237">
        <v>129.47999999999999</v>
      </c>
      <c r="BI12" s="237">
        <v>129.47999999999999</v>
      </c>
      <c r="BJ12" s="237">
        <v>129.47999999999999</v>
      </c>
      <c r="BK12" s="237">
        <v>129.47999999999999</v>
      </c>
      <c r="BL12" s="237">
        <v>129.47999999999999</v>
      </c>
      <c r="BM12" s="237">
        <v>129.47999999999999</v>
      </c>
      <c r="BN12" s="237">
        <v>129.47999999999999</v>
      </c>
      <c r="BO12" s="237">
        <v>129.47999999999999</v>
      </c>
      <c r="BP12" s="237">
        <v>129.47999999999999</v>
      </c>
      <c r="BQ12" s="237">
        <v>129.47999999999999</v>
      </c>
      <c r="BR12" s="237">
        <v>129.47999999999999</v>
      </c>
      <c r="BS12" s="237">
        <v>129.47999999999999</v>
      </c>
      <c r="BT12" s="237">
        <v>129.47999999999999</v>
      </c>
      <c r="BU12" s="237">
        <v>129.47999999999999</v>
      </c>
      <c r="BV12" s="237">
        <v>129.47999999999999</v>
      </c>
      <c r="BW12" s="237">
        <v>129.47999999999999</v>
      </c>
      <c r="BX12" s="237">
        <v>129.47999999999999</v>
      </c>
      <c r="BY12" s="237">
        <v>129.47999999999999</v>
      </c>
      <c r="BZ12" s="237">
        <v>129.47999999999999</v>
      </c>
      <c r="CA12" s="237">
        <v>129.47999999999999</v>
      </c>
      <c r="CB12" s="237">
        <v>129.47999999999999</v>
      </c>
      <c r="CC12" s="237">
        <v>129.47999999999999</v>
      </c>
      <c r="CD12" s="237">
        <v>129.47999999999999</v>
      </c>
      <c r="CE12" s="237">
        <v>129.47999999999999</v>
      </c>
      <c r="CF12" s="237">
        <v>129.47999999999999</v>
      </c>
      <c r="CG12" s="237">
        <v>129.47999999999999</v>
      </c>
      <c r="CH12" s="237">
        <v>129.47999999999999</v>
      </c>
      <c r="CI12" s="237">
        <v>129.47999999999999</v>
      </c>
      <c r="CJ12" s="237">
        <v>129.47999999999999</v>
      </c>
      <c r="CK12" s="237">
        <v>129.47999999999999</v>
      </c>
      <c r="CL12" s="237">
        <v>129.47999999999999</v>
      </c>
      <c r="CM12" s="237">
        <v>129.47999999999999</v>
      </c>
      <c r="CN12" s="237">
        <v>129.47999999999999</v>
      </c>
      <c r="CO12" s="237">
        <v>129.47999999999999</v>
      </c>
      <c r="CP12" s="237">
        <v>129.47999999999999</v>
      </c>
      <c r="CQ12" s="237">
        <v>129.47999999999999</v>
      </c>
      <c r="CR12" s="237">
        <v>129.47999999999999</v>
      </c>
      <c r="CS12" s="237">
        <v>129.47999999999999</v>
      </c>
      <c r="CT12" s="226">
        <f t="shared" si="3"/>
        <v>12430.079999999973</v>
      </c>
      <c r="CU12" s="227"/>
      <c r="CW12" s="109"/>
    </row>
    <row r="13" spans="1:102">
      <c r="A13" s="171" t="s">
        <v>40</v>
      </c>
      <c r="B13" s="246">
        <f t="shared" ref="B13:AG13" si="6">SUM(B14:B14)</f>
        <v>2494.3000000000002</v>
      </c>
      <c r="C13" s="246">
        <f t="shared" si="6"/>
        <v>2494.3000000000002</v>
      </c>
      <c r="D13" s="246">
        <f t="shared" si="6"/>
        <v>2494.3000000000002</v>
      </c>
      <c r="E13" s="246">
        <f t="shared" si="6"/>
        <v>2494.3000000000002</v>
      </c>
      <c r="F13" s="246">
        <f t="shared" si="6"/>
        <v>2494.3000000000002</v>
      </c>
      <c r="G13" s="246">
        <f t="shared" si="6"/>
        <v>2494.3000000000002</v>
      </c>
      <c r="H13" s="246">
        <f t="shared" si="6"/>
        <v>2494.3000000000002</v>
      </c>
      <c r="I13" s="246">
        <f t="shared" si="6"/>
        <v>2494.3000000000002</v>
      </c>
      <c r="J13" s="246">
        <f t="shared" si="6"/>
        <v>2494.3000000000002</v>
      </c>
      <c r="K13" s="246">
        <f t="shared" si="6"/>
        <v>2494.3000000000002</v>
      </c>
      <c r="L13" s="246">
        <f t="shared" si="6"/>
        <v>2494.3000000000002</v>
      </c>
      <c r="M13" s="246">
        <f t="shared" si="6"/>
        <v>2494.3000000000002</v>
      </c>
      <c r="N13" s="246">
        <f t="shared" si="6"/>
        <v>2494.3000000000002</v>
      </c>
      <c r="O13" s="246">
        <f t="shared" si="6"/>
        <v>2494.3000000000002</v>
      </c>
      <c r="P13" s="246">
        <f t="shared" si="6"/>
        <v>2494.3000000000002</v>
      </c>
      <c r="Q13" s="246">
        <f t="shared" si="6"/>
        <v>2494.3000000000002</v>
      </c>
      <c r="R13" s="246">
        <f t="shared" si="6"/>
        <v>2494.3000000000002</v>
      </c>
      <c r="S13" s="246">
        <f t="shared" si="6"/>
        <v>2494.3000000000002</v>
      </c>
      <c r="T13" s="246">
        <f t="shared" si="6"/>
        <v>2494.3000000000002</v>
      </c>
      <c r="U13" s="246">
        <f t="shared" si="6"/>
        <v>2494.3000000000002</v>
      </c>
      <c r="V13" s="246">
        <f t="shared" si="6"/>
        <v>2494.3000000000002</v>
      </c>
      <c r="W13" s="246">
        <f t="shared" si="6"/>
        <v>2494.3000000000002</v>
      </c>
      <c r="X13" s="246">
        <f t="shared" si="6"/>
        <v>2494.3000000000002</v>
      </c>
      <c r="Y13" s="246">
        <f t="shared" si="6"/>
        <v>2494.48</v>
      </c>
      <c r="Z13" s="246">
        <f t="shared" si="6"/>
        <v>2494.48</v>
      </c>
      <c r="AA13" s="246">
        <f t="shared" si="6"/>
        <v>2494.48</v>
      </c>
      <c r="AB13" s="246">
        <f t="shared" si="6"/>
        <v>2492.98</v>
      </c>
      <c r="AC13" s="246">
        <f t="shared" si="6"/>
        <v>2492.98</v>
      </c>
      <c r="AD13" s="246">
        <f t="shared" si="6"/>
        <v>2492.91</v>
      </c>
      <c r="AE13" s="246">
        <f t="shared" si="6"/>
        <v>2492.91</v>
      </c>
      <c r="AF13" s="246">
        <f t="shared" si="6"/>
        <v>2492.91</v>
      </c>
      <c r="AG13" s="246">
        <f t="shared" si="6"/>
        <v>2492.91</v>
      </c>
      <c r="AH13" s="246">
        <f t="shared" ref="AH13:BM13" si="7">SUM(AH14:AH14)</f>
        <v>2492.91</v>
      </c>
      <c r="AI13" s="246">
        <f t="shared" si="7"/>
        <v>2492.91</v>
      </c>
      <c r="AJ13" s="246">
        <f t="shared" si="7"/>
        <v>2492.91</v>
      </c>
      <c r="AK13" s="246">
        <f t="shared" si="7"/>
        <v>2492.91</v>
      </c>
      <c r="AL13" s="246">
        <f t="shared" si="7"/>
        <v>2493.06</v>
      </c>
      <c r="AM13" s="246">
        <f t="shared" si="7"/>
        <v>2493.06</v>
      </c>
      <c r="AN13" s="246">
        <f t="shared" si="7"/>
        <v>2493.06</v>
      </c>
      <c r="AO13" s="246">
        <f t="shared" si="7"/>
        <v>2493.13</v>
      </c>
      <c r="AP13" s="246">
        <f t="shared" si="7"/>
        <v>2493.13</v>
      </c>
      <c r="AQ13" s="246">
        <f t="shared" si="7"/>
        <v>2493.23</v>
      </c>
      <c r="AR13" s="246">
        <f t="shared" si="7"/>
        <v>2493.23</v>
      </c>
      <c r="AS13" s="246">
        <f t="shared" si="7"/>
        <v>2493.23</v>
      </c>
      <c r="AT13" s="246">
        <f t="shared" si="7"/>
        <v>2493.23</v>
      </c>
      <c r="AU13" s="246">
        <f t="shared" si="7"/>
        <v>2493.23</v>
      </c>
      <c r="AV13" s="246">
        <f t="shared" si="7"/>
        <v>2493.23</v>
      </c>
      <c r="AW13" s="246">
        <f t="shared" si="7"/>
        <v>2493.23</v>
      </c>
      <c r="AX13" s="246">
        <f t="shared" si="7"/>
        <v>2493.23</v>
      </c>
      <c r="AY13" s="246">
        <f t="shared" si="7"/>
        <v>2493.23</v>
      </c>
      <c r="AZ13" s="246">
        <f t="shared" si="7"/>
        <v>2492.38</v>
      </c>
      <c r="BA13" s="246">
        <f t="shared" si="7"/>
        <v>2491.42</v>
      </c>
      <c r="BB13" s="246">
        <f t="shared" si="7"/>
        <v>2490.94</v>
      </c>
      <c r="BC13" s="246">
        <f t="shared" si="7"/>
        <v>2490.94</v>
      </c>
      <c r="BD13" s="246">
        <f t="shared" si="7"/>
        <v>2491.31</v>
      </c>
      <c r="BE13" s="246">
        <f t="shared" si="7"/>
        <v>2491.96</v>
      </c>
      <c r="BF13" s="246">
        <f t="shared" si="7"/>
        <v>2493.35</v>
      </c>
      <c r="BG13" s="246">
        <f t="shared" si="7"/>
        <v>2493.88</v>
      </c>
      <c r="BH13" s="246">
        <f t="shared" si="7"/>
        <v>2507.88</v>
      </c>
      <c r="BI13" s="246">
        <f t="shared" si="7"/>
        <v>2507.91</v>
      </c>
      <c r="BJ13" s="246">
        <f t="shared" si="7"/>
        <v>2511.62</v>
      </c>
      <c r="BK13" s="246">
        <f t="shared" si="7"/>
        <v>2515.33</v>
      </c>
      <c r="BL13" s="246">
        <f t="shared" si="7"/>
        <v>2518.88</v>
      </c>
      <c r="BM13" s="246">
        <f t="shared" si="7"/>
        <v>2518.88</v>
      </c>
      <c r="BN13" s="246">
        <f t="shared" ref="BN13:CS13" si="8">SUM(BN14:BN14)</f>
        <v>2522.4299999999998</v>
      </c>
      <c r="BO13" s="246">
        <f t="shared" si="8"/>
        <v>2522.4299999999998</v>
      </c>
      <c r="BP13" s="246">
        <f t="shared" si="8"/>
        <v>2525.98</v>
      </c>
      <c r="BQ13" s="246">
        <f t="shared" si="8"/>
        <v>2525.98</v>
      </c>
      <c r="BR13" s="246">
        <f t="shared" si="8"/>
        <v>2525.98</v>
      </c>
      <c r="BS13" s="246">
        <f t="shared" si="8"/>
        <v>2528.33</v>
      </c>
      <c r="BT13" s="246">
        <f t="shared" si="8"/>
        <v>2528.33</v>
      </c>
      <c r="BU13" s="246">
        <f t="shared" si="8"/>
        <v>2528.33</v>
      </c>
      <c r="BV13" s="246">
        <f t="shared" si="8"/>
        <v>2528.33</v>
      </c>
      <c r="BW13" s="246">
        <f t="shared" si="8"/>
        <v>2528.33</v>
      </c>
      <c r="BX13" s="246">
        <f t="shared" si="8"/>
        <v>2528.33</v>
      </c>
      <c r="BY13" s="246">
        <f t="shared" si="8"/>
        <v>2528.33</v>
      </c>
      <c r="BZ13" s="246">
        <f t="shared" si="8"/>
        <v>2524.35</v>
      </c>
      <c r="CA13" s="246">
        <f t="shared" si="8"/>
        <v>2523.42</v>
      </c>
      <c r="CB13" s="246">
        <f t="shared" si="8"/>
        <v>2522.4899999999998</v>
      </c>
      <c r="CC13" s="246">
        <f t="shared" si="8"/>
        <v>2522.4899999999998</v>
      </c>
      <c r="CD13" s="246">
        <f t="shared" si="8"/>
        <v>2522.4899999999998</v>
      </c>
      <c r="CE13" s="246">
        <f t="shared" si="8"/>
        <v>2522.4899999999998</v>
      </c>
      <c r="CF13" s="246">
        <f t="shared" si="8"/>
        <v>2522.4899999999998</v>
      </c>
      <c r="CG13" s="246">
        <f t="shared" si="8"/>
        <v>2522.4899999999998</v>
      </c>
      <c r="CH13" s="246">
        <f t="shared" si="8"/>
        <v>2522.12</v>
      </c>
      <c r="CI13" s="246">
        <f t="shared" si="8"/>
        <v>2522.12</v>
      </c>
      <c r="CJ13" s="246">
        <f t="shared" si="8"/>
        <v>2522.12</v>
      </c>
      <c r="CK13" s="246">
        <f t="shared" si="8"/>
        <v>2522.12</v>
      </c>
      <c r="CL13" s="246">
        <f t="shared" si="8"/>
        <v>2522.27</v>
      </c>
      <c r="CM13" s="246">
        <f t="shared" si="8"/>
        <v>2522.27</v>
      </c>
      <c r="CN13" s="246">
        <f t="shared" si="8"/>
        <v>2522.27</v>
      </c>
      <c r="CO13" s="246">
        <f t="shared" si="8"/>
        <v>2522.15</v>
      </c>
      <c r="CP13" s="246">
        <f t="shared" si="8"/>
        <v>2522.15</v>
      </c>
      <c r="CQ13" s="246">
        <f t="shared" si="8"/>
        <v>2522.15</v>
      </c>
      <c r="CR13" s="246">
        <f t="shared" si="8"/>
        <v>2520.79</v>
      </c>
      <c r="CS13" s="246">
        <f t="shared" si="8"/>
        <v>2519.1799999999998</v>
      </c>
      <c r="CT13" s="182">
        <f t="shared" si="3"/>
        <v>240468.29999999984</v>
      </c>
      <c r="CU13" s="117"/>
      <c r="CW13" s="109"/>
    </row>
    <row r="14" spans="1:102">
      <c r="A14" s="22" t="s">
        <v>12</v>
      </c>
      <c r="B14" s="1" cm="1">
        <f t="array" ref="B14:CS14">TRANSPOSE('[2]0201'!$AC$9:$AC$104)</f>
        <v>2494.3000000000002</v>
      </c>
      <c r="C14" s="1">
        <v>2494.3000000000002</v>
      </c>
      <c r="D14" s="1">
        <v>2494.3000000000002</v>
      </c>
      <c r="E14" s="1">
        <v>2494.3000000000002</v>
      </c>
      <c r="F14" s="1">
        <v>2494.3000000000002</v>
      </c>
      <c r="G14" s="1">
        <v>2494.3000000000002</v>
      </c>
      <c r="H14" s="1">
        <v>2494.3000000000002</v>
      </c>
      <c r="I14" s="1">
        <v>2494.3000000000002</v>
      </c>
      <c r="J14" s="1">
        <v>2494.3000000000002</v>
      </c>
      <c r="K14" s="1">
        <v>2494.3000000000002</v>
      </c>
      <c r="L14" s="1">
        <v>2494.3000000000002</v>
      </c>
      <c r="M14" s="1">
        <v>2494.3000000000002</v>
      </c>
      <c r="N14" s="1">
        <v>2494.3000000000002</v>
      </c>
      <c r="O14" s="1">
        <v>2494.3000000000002</v>
      </c>
      <c r="P14" s="1">
        <v>2494.3000000000002</v>
      </c>
      <c r="Q14" s="1">
        <v>2494.3000000000002</v>
      </c>
      <c r="R14" s="1">
        <v>2494.3000000000002</v>
      </c>
      <c r="S14" s="1">
        <v>2494.3000000000002</v>
      </c>
      <c r="T14" s="1">
        <v>2494.3000000000002</v>
      </c>
      <c r="U14" s="1">
        <v>2494.3000000000002</v>
      </c>
      <c r="V14" s="1">
        <v>2494.3000000000002</v>
      </c>
      <c r="W14" s="1">
        <v>2494.3000000000002</v>
      </c>
      <c r="X14" s="1">
        <v>2494.3000000000002</v>
      </c>
      <c r="Y14" s="1">
        <v>2494.48</v>
      </c>
      <c r="Z14" s="1">
        <v>2494.48</v>
      </c>
      <c r="AA14" s="1">
        <v>2494.48</v>
      </c>
      <c r="AB14" s="1">
        <v>2492.98</v>
      </c>
      <c r="AC14" s="1">
        <v>2492.98</v>
      </c>
      <c r="AD14" s="1">
        <v>2492.91</v>
      </c>
      <c r="AE14" s="1">
        <v>2492.91</v>
      </c>
      <c r="AF14" s="1">
        <v>2492.91</v>
      </c>
      <c r="AG14" s="1">
        <v>2492.91</v>
      </c>
      <c r="AH14" s="1">
        <v>2492.91</v>
      </c>
      <c r="AI14" s="1">
        <v>2492.91</v>
      </c>
      <c r="AJ14" s="1">
        <v>2492.91</v>
      </c>
      <c r="AK14" s="1">
        <v>2492.91</v>
      </c>
      <c r="AL14" s="1">
        <v>2493.06</v>
      </c>
      <c r="AM14" s="1">
        <v>2493.06</v>
      </c>
      <c r="AN14" s="1">
        <v>2493.06</v>
      </c>
      <c r="AO14" s="1">
        <v>2493.13</v>
      </c>
      <c r="AP14" s="1">
        <v>2493.13</v>
      </c>
      <c r="AQ14" s="1">
        <v>2493.23</v>
      </c>
      <c r="AR14" s="1">
        <v>2493.23</v>
      </c>
      <c r="AS14" s="1">
        <v>2493.23</v>
      </c>
      <c r="AT14" s="1">
        <v>2493.23</v>
      </c>
      <c r="AU14" s="1">
        <v>2493.23</v>
      </c>
      <c r="AV14" s="1">
        <v>2493.23</v>
      </c>
      <c r="AW14" s="1">
        <v>2493.23</v>
      </c>
      <c r="AX14" s="1">
        <v>2493.23</v>
      </c>
      <c r="AY14" s="1">
        <v>2493.23</v>
      </c>
      <c r="AZ14" s="1">
        <v>2492.38</v>
      </c>
      <c r="BA14" s="1">
        <v>2491.42</v>
      </c>
      <c r="BB14" s="1">
        <v>2490.94</v>
      </c>
      <c r="BC14" s="1">
        <v>2490.94</v>
      </c>
      <c r="BD14" s="1">
        <v>2491.31</v>
      </c>
      <c r="BE14" s="1">
        <v>2491.96</v>
      </c>
      <c r="BF14" s="1">
        <v>2493.35</v>
      </c>
      <c r="BG14" s="1">
        <v>2493.88</v>
      </c>
      <c r="BH14" s="1">
        <v>2507.88</v>
      </c>
      <c r="BI14" s="1">
        <v>2507.91</v>
      </c>
      <c r="BJ14" s="1">
        <v>2511.62</v>
      </c>
      <c r="BK14" s="1">
        <v>2515.33</v>
      </c>
      <c r="BL14" s="1">
        <v>2518.88</v>
      </c>
      <c r="BM14" s="1">
        <v>2518.88</v>
      </c>
      <c r="BN14" s="1">
        <v>2522.4299999999998</v>
      </c>
      <c r="BO14" s="1">
        <v>2522.4299999999998</v>
      </c>
      <c r="BP14" s="1">
        <v>2525.98</v>
      </c>
      <c r="BQ14" s="1">
        <v>2525.98</v>
      </c>
      <c r="BR14" s="1">
        <v>2525.98</v>
      </c>
      <c r="BS14" s="1">
        <v>2528.33</v>
      </c>
      <c r="BT14" s="1">
        <v>2528.33</v>
      </c>
      <c r="BU14" s="1">
        <v>2528.33</v>
      </c>
      <c r="BV14" s="1">
        <v>2528.33</v>
      </c>
      <c r="BW14" s="1">
        <v>2528.33</v>
      </c>
      <c r="BX14" s="1">
        <v>2528.33</v>
      </c>
      <c r="BY14" s="1">
        <v>2528.33</v>
      </c>
      <c r="BZ14" s="1">
        <v>2524.35</v>
      </c>
      <c r="CA14" s="1">
        <v>2523.42</v>
      </c>
      <c r="CB14" s="1">
        <v>2522.4899999999998</v>
      </c>
      <c r="CC14" s="1">
        <v>2522.4899999999998</v>
      </c>
      <c r="CD14" s="1">
        <v>2522.4899999999998</v>
      </c>
      <c r="CE14" s="1">
        <v>2522.4899999999998</v>
      </c>
      <c r="CF14" s="1">
        <v>2522.4899999999998</v>
      </c>
      <c r="CG14" s="1">
        <v>2522.4899999999998</v>
      </c>
      <c r="CH14" s="1">
        <v>2522.12</v>
      </c>
      <c r="CI14" s="1">
        <v>2522.12</v>
      </c>
      <c r="CJ14" s="1">
        <v>2522.12</v>
      </c>
      <c r="CK14" s="1">
        <v>2522.12</v>
      </c>
      <c r="CL14" s="1">
        <v>2522.27</v>
      </c>
      <c r="CM14" s="1">
        <v>2522.27</v>
      </c>
      <c r="CN14" s="1">
        <v>2522.27</v>
      </c>
      <c r="CO14" s="1">
        <v>2522.15</v>
      </c>
      <c r="CP14" s="1">
        <v>2522.15</v>
      </c>
      <c r="CQ14" s="1">
        <v>2522.15</v>
      </c>
      <c r="CR14" s="1">
        <v>2520.79</v>
      </c>
      <c r="CS14" s="1">
        <v>2519.1799999999998</v>
      </c>
      <c r="CT14" s="175">
        <f t="shared" si="3"/>
        <v>240468.29999999984</v>
      </c>
      <c r="CU14" s="119"/>
      <c r="CW14" s="109"/>
    </row>
    <row r="15" spans="1:102">
      <c r="A15" s="171" t="s">
        <v>41</v>
      </c>
      <c r="B15" s="246">
        <f t="shared" ref="B15:AG15" si="9">SUM(B16:B19)</f>
        <v>1970.45</v>
      </c>
      <c r="C15" s="246">
        <f t="shared" si="9"/>
        <v>1970.45</v>
      </c>
      <c r="D15" s="246">
        <f t="shared" si="9"/>
        <v>1970.45</v>
      </c>
      <c r="E15" s="246">
        <f t="shared" si="9"/>
        <v>1970.45</v>
      </c>
      <c r="F15" s="246">
        <f t="shared" si="9"/>
        <v>1970.45</v>
      </c>
      <c r="G15" s="246">
        <f t="shared" si="9"/>
        <v>1970.45</v>
      </c>
      <c r="H15" s="246">
        <f t="shared" si="9"/>
        <v>1970.45</v>
      </c>
      <c r="I15" s="246">
        <f t="shared" si="9"/>
        <v>1970.45</v>
      </c>
      <c r="J15" s="246">
        <f t="shared" si="9"/>
        <v>1970.45</v>
      </c>
      <c r="K15" s="246">
        <f t="shared" si="9"/>
        <v>1970.45</v>
      </c>
      <c r="L15" s="246">
        <f t="shared" si="9"/>
        <v>1970.45</v>
      </c>
      <c r="M15" s="246">
        <f t="shared" si="9"/>
        <v>1970.45</v>
      </c>
      <c r="N15" s="246">
        <f t="shared" si="9"/>
        <v>1970.45</v>
      </c>
      <c r="O15" s="246">
        <f t="shared" si="9"/>
        <v>1970.45</v>
      </c>
      <c r="P15" s="246">
        <f t="shared" si="9"/>
        <v>1970.45</v>
      </c>
      <c r="Q15" s="246">
        <f t="shared" si="9"/>
        <v>1970.45</v>
      </c>
      <c r="R15" s="246">
        <f t="shared" si="9"/>
        <v>1970.45</v>
      </c>
      <c r="S15" s="246">
        <f t="shared" si="9"/>
        <v>1970.45</v>
      </c>
      <c r="T15" s="246">
        <f t="shared" si="9"/>
        <v>1970.45</v>
      </c>
      <c r="U15" s="246">
        <f t="shared" si="9"/>
        <v>1970.45</v>
      </c>
      <c r="V15" s="246">
        <f t="shared" si="9"/>
        <v>1970.45</v>
      </c>
      <c r="W15" s="246">
        <f t="shared" si="9"/>
        <v>1970.45</v>
      </c>
      <c r="X15" s="246">
        <f t="shared" si="9"/>
        <v>1970.45</v>
      </c>
      <c r="Y15" s="246">
        <f t="shared" si="9"/>
        <v>1970.45</v>
      </c>
      <c r="Z15" s="246">
        <f t="shared" si="9"/>
        <v>1970.45</v>
      </c>
      <c r="AA15" s="246">
        <f t="shared" si="9"/>
        <v>1970.45</v>
      </c>
      <c r="AB15" s="246">
        <f t="shared" si="9"/>
        <v>1970.45</v>
      </c>
      <c r="AC15" s="246">
        <f t="shared" si="9"/>
        <v>1970.45</v>
      </c>
      <c r="AD15" s="246">
        <f t="shared" si="9"/>
        <v>1970.45</v>
      </c>
      <c r="AE15" s="246">
        <f t="shared" si="9"/>
        <v>1970.45</v>
      </c>
      <c r="AF15" s="246">
        <f t="shared" si="9"/>
        <v>1970.45</v>
      </c>
      <c r="AG15" s="246">
        <f t="shared" si="9"/>
        <v>1970.45</v>
      </c>
      <c r="AH15" s="246">
        <f t="shared" ref="AH15:BM15" si="10">SUM(AH16:AH19)</f>
        <v>1970.45</v>
      </c>
      <c r="AI15" s="246">
        <f t="shared" si="10"/>
        <v>1970.45</v>
      </c>
      <c r="AJ15" s="246">
        <f t="shared" si="10"/>
        <v>1970.45</v>
      </c>
      <c r="AK15" s="246">
        <f t="shared" si="10"/>
        <v>1970.45</v>
      </c>
      <c r="AL15" s="246">
        <f t="shared" si="10"/>
        <v>1970.45</v>
      </c>
      <c r="AM15" s="246">
        <f t="shared" si="10"/>
        <v>1970.45</v>
      </c>
      <c r="AN15" s="246">
        <f t="shared" si="10"/>
        <v>1970.45</v>
      </c>
      <c r="AO15" s="246">
        <f t="shared" si="10"/>
        <v>1970.45</v>
      </c>
      <c r="AP15" s="246">
        <f t="shared" si="10"/>
        <v>1970.45</v>
      </c>
      <c r="AQ15" s="246">
        <f t="shared" si="10"/>
        <v>1970.45</v>
      </c>
      <c r="AR15" s="246">
        <f t="shared" si="10"/>
        <v>1970.45</v>
      </c>
      <c r="AS15" s="246">
        <f t="shared" si="10"/>
        <v>1970.45</v>
      </c>
      <c r="AT15" s="246">
        <f t="shared" si="10"/>
        <v>1970.45</v>
      </c>
      <c r="AU15" s="246">
        <f t="shared" si="10"/>
        <v>1970.45</v>
      </c>
      <c r="AV15" s="246">
        <f t="shared" si="10"/>
        <v>1970.45</v>
      </c>
      <c r="AW15" s="246">
        <f t="shared" si="10"/>
        <v>1970.45</v>
      </c>
      <c r="AX15" s="246">
        <f t="shared" si="10"/>
        <v>1970.45</v>
      </c>
      <c r="AY15" s="246">
        <f t="shared" si="10"/>
        <v>1970.45</v>
      </c>
      <c r="AZ15" s="246">
        <f t="shared" si="10"/>
        <v>1970.45</v>
      </c>
      <c r="BA15" s="246">
        <f t="shared" si="10"/>
        <v>1970.45</v>
      </c>
      <c r="BB15" s="246">
        <f t="shared" si="10"/>
        <v>1970.45</v>
      </c>
      <c r="BC15" s="246">
        <f t="shared" si="10"/>
        <v>1970.45</v>
      </c>
      <c r="BD15" s="246">
        <f t="shared" si="10"/>
        <v>1970.45</v>
      </c>
      <c r="BE15" s="246">
        <f t="shared" si="10"/>
        <v>1970.45</v>
      </c>
      <c r="BF15" s="246">
        <f t="shared" si="10"/>
        <v>1970.45</v>
      </c>
      <c r="BG15" s="246">
        <f t="shared" si="10"/>
        <v>1970.45</v>
      </c>
      <c r="BH15" s="246">
        <f t="shared" si="10"/>
        <v>1970.45</v>
      </c>
      <c r="BI15" s="246">
        <f t="shared" si="10"/>
        <v>1970.45</v>
      </c>
      <c r="BJ15" s="246">
        <f t="shared" si="10"/>
        <v>1970.45</v>
      </c>
      <c r="BK15" s="246">
        <f t="shared" si="10"/>
        <v>1970.45</v>
      </c>
      <c r="BL15" s="246">
        <f t="shared" si="10"/>
        <v>1970.45</v>
      </c>
      <c r="BM15" s="246">
        <f t="shared" si="10"/>
        <v>1970.45</v>
      </c>
      <c r="BN15" s="246">
        <f t="shared" ref="BN15:CS15" si="11">SUM(BN16:BN19)</f>
        <v>1970.45</v>
      </c>
      <c r="BO15" s="246">
        <f t="shared" si="11"/>
        <v>1970.45</v>
      </c>
      <c r="BP15" s="246">
        <f t="shared" si="11"/>
        <v>1970.45</v>
      </c>
      <c r="BQ15" s="246">
        <f t="shared" si="11"/>
        <v>1970.45</v>
      </c>
      <c r="BR15" s="246">
        <f t="shared" si="11"/>
        <v>1970.45</v>
      </c>
      <c r="BS15" s="246">
        <f t="shared" si="11"/>
        <v>1970.45</v>
      </c>
      <c r="BT15" s="246">
        <f t="shared" si="11"/>
        <v>1970.45</v>
      </c>
      <c r="BU15" s="246">
        <f t="shared" si="11"/>
        <v>1970.45</v>
      </c>
      <c r="BV15" s="246">
        <f t="shared" si="11"/>
        <v>1970.45</v>
      </c>
      <c r="BW15" s="246">
        <f t="shared" si="11"/>
        <v>1970.45</v>
      </c>
      <c r="BX15" s="246">
        <f t="shared" si="11"/>
        <v>1970.45</v>
      </c>
      <c r="BY15" s="246">
        <f t="shared" si="11"/>
        <v>1970.45</v>
      </c>
      <c r="BZ15" s="246">
        <f t="shared" si="11"/>
        <v>1970.45</v>
      </c>
      <c r="CA15" s="246">
        <f t="shared" si="11"/>
        <v>1970.45</v>
      </c>
      <c r="CB15" s="246">
        <f t="shared" si="11"/>
        <v>1970.45</v>
      </c>
      <c r="CC15" s="246">
        <f t="shared" si="11"/>
        <v>1970.45</v>
      </c>
      <c r="CD15" s="246">
        <f t="shared" si="11"/>
        <v>1970.45</v>
      </c>
      <c r="CE15" s="246">
        <f t="shared" si="11"/>
        <v>1970.45</v>
      </c>
      <c r="CF15" s="246">
        <f t="shared" si="11"/>
        <v>1970.45</v>
      </c>
      <c r="CG15" s="246">
        <f t="shared" si="11"/>
        <v>1970.45</v>
      </c>
      <c r="CH15" s="246">
        <f t="shared" si="11"/>
        <v>1970.45</v>
      </c>
      <c r="CI15" s="246">
        <f t="shared" si="11"/>
        <v>1970.45</v>
      </c>
      <c r="CJ15" s="246">
        <f t="shared" si="11"/>
        <v>1970.45</v>
      </c>
      <c r="CK15" s="246">
        <f t="shared" si="11"/>
        <v>1970.45</v>
      </c>
      <c r="CL15" s="246">
        <f t="shared" si="11"/>
        <v>1970.45</v>
      </c>
      <c r="CM15" s="246">
        <f t="shared" si="11"/>
        <v>1970.45</v>
      </c>
      <c r="CN15" s="246">
        <f t="shared" si="11"/>
        <v>1970.45</v>
      </c>
      <c r="CO15" s="246">
        <f t="shared" si="11"/>
        <v>1970.45</v>
      </c>
      <c r="CP15" s="246">
        <f t="shared" si="11"/>
        <v>1970.45</v>
      </c>
      <c r="CQ15" s="246">
        <f t="shared" si="11"/>
        <v>1970.45</v>
      </c>
      <c r="CR15" s="246">
        <f t="shared" si="11"/>
        <v>1970.45</v>
      </c>
      <c r="CS15" s="246">
        <f t="shared" si="11"/>
        <v>1970.45</v>
      </c>
      <c r="CT15" s="174">
        <f t="shared" si="3"/>
        <v>189163.20000000022</v>
      </c>
      <c r="CU15" s="117"/>
      <c r="CW15" s="109"/>
    </row>
    <row r="16" spans="1:102">
      <c r="A16" s="22" t="s">
        <v>42</v>
      </c>
      <c r="B16" s="237" cm="1">
        <f t="array" ref="B16:CS16">TRANSPOSE([3]JAN24!$F$5:$F$100)</f>
        <v>1131</v>
      </c>
      <c r="C16" s="237">
        <v>1131</v>
      </c>
      <c r="D16" s="237">
        <v>1131</v>
      </c>
      <c r="E16" s="237">
        <v>1131</v>
      </c>
      <c r="F16" s="237">
        <v>1131</v>
      </c>
      <c r="G16" s="237">
        <v>1131</v>
      </c>
      <c r="H16" s="237">
        <v>1131</v>
      </c>
      <c r="I16" s="237">
        <v>1131</v>
      </c>
      <c r="J16" s="237">
        <v>1131</v>
      </c>
      <c r="K16" s="237">
        <v>1131</v>
      </c>
      <c r="L16" s="237">
        <v>1131</v>
      </c>
      <c r="M16" s="237">
        <v>1131</v>
      </c>
      <c r="N16" s="237">
        <v>1131</v>
      </c>
      <c r="O16" s="237">
        <v>1131</v>
      </c>
      <c r="P16" s="237">
        <v>1131</v>
      </c>
      <c r="Q16" s="237">
        <v>1131</v>
      </c>
      <c r="R16" s="237">
        <v>1131</v>
      </c>
      <c r="S16" s="237">
        <v>1131</v>
      </c>
      <c r="T16" s="237">
        <v>1131</v>
      </c>
      <c r="U16" s="237">
        <v>1131</v>
      </c>
      <c r="V16" s="237">
        <v>1131</v>
      </c>
      <c r="W16" s="237">
        <v>1131</v>
      </c>
      <c r="X16" s="237">
        <v>1131</v>
      </c>
      <c r="Y16" s="237">
        <v>1131</v>
      </c>
      <c r="Z16" s="237">
        <v>1131</v>
      </c>
      <c r="AA16" s="237">
        <v>1131</v>
      </c>
      <c r="AB16" s="237">
        <v>1131</v>
      </c>
      <c r="AC16" s="237">
        <v>1131</v>
      </c>
      <c r="AD16" s="237">
        <v>1131</v>
      </c>
      <c r="AE16" s="237">
        <v>1131</v>
      </c>
      <c r="AF16" s="237">
        <v>1131</v>
      </c>
      <c r="AG16" s="237">
        <v>1131</v>
      </c>
      <c r="AH16" s="237">
        <v>1131</v>
      </c>
      <c r="AI16" s="237">
        <v>1131</v>
      </c>
      <c r="AJ16" s="237">
        <v>1131</v>
      </c>
      <c r="AK16" s="237">
        <v>1131</v>
      </c>
      <c r="AL16" s="237">
        <v>1131</v>
      </c>
      <c r="AM16" s="237">
        <v>1131</v>
      </c>
      <c r="AN16" s="237">
        <v>1131</v>
      </c>
      <c r="AO16" s="237">
        <v>1131</v>
      </c>
      <c r="AP16" s="237">
        <v>1131</v>
      </c>
      <c r="AQ16" s="237">
        <v>1131</v>
      </c>
      <c r="AR16" s="237">
        <v>1131</v>
      </c>
      <c r="AS16" s="237">
        <v>1131</v>
      </c>
      <c r="AT16" s="237">
        <v>1131</v>
      </c>
      <c r="AU16" s="237">
        <v>1131</v>
      </c>
      <c r="AV16" s="237">
        <v>1131</v>
      </c>
      <c r="AW16" s="237">
        <v>1131</v>
      </c>
      <c r="AX16" s="237">
        <v>1131</v>
      </c>
      <c r="AY16" s="237">
        <v>1131</v>
      </c>
      <c r="AZ16" s="237">
        <v>1131</v>
      </c>
      <c r="BA16" s="237">
        <v>1131</v>
      </c>
      <c r="BB16" s="237">
        <v>1131</v>
      </c>
      <c r="BC16" s="237">
        <v>1131</v>
      </c>
      <c r="BD16" s="237">
        <v>1131</v>
      </c>
      <c r="BE16" s="237">
        <v>1131</v>
      </c>
      <c r="BF16" s="237">
        <v>1131</v>
      </c>
      <c r="BG16" s="237">
        <v>1131</v>
      </c>
      <c r="BH16" s="237">
        <v>1131</v>
      </c>
      <c r="BI16" s="237">
        <v>1131</v>
      </c>
      <c r="BJ16" s="237">
        <v>1131</v>
      </c>
      <c r="BK16" s="237">
        <v>1131</v>
      </c>
      <c r="BL16" s="237">
        <v>1131</v>
      </c>
      <c r="BM16" s="237">
        <v>1131</v>
      </c>
      <c r="BN16" s="237">
        <v>1131</v>
      </c>
      <c r="BO16" s="237">
        <v>1131</v>
      </c>
      <c r="BP16" s="237">
        <v>1131</v>
      </c>
      <c r="BQ16" s="237">
        <v>1131</v>
      </c>
      <c r="BR16" s="237">
        <v>1131</v>
      </c>
      <c r="BS16" s="237">
        <v>1131</v>
      </c>
      <c r="BT16" s="237">
        <v>1131</v>
      </c>
      <c r="BU16" s="237">
        <v>1131</v>
      </c>
      <c r="BV16" s="237">
        <v>1131</v>
      </c>
      <c r="BW16" s="237">
        <v>1131</v>
      </c>
      <c r="BX16" s="237">
        <v>1131</v>
      </c>
      <c r="BY16" s="237">
        <v>1131</v>
      </c>
      <c r="BZ16" s="237">
        <v>1131</v>
      </c>
      <c r="CA16" s="237">
        <v>1131</v>
      </c>
      <c r="CB16" s="237">
        <v>1131</v>
      </c>
      <c r="CC16" s="237">
        <v>1131</v>
      </c>
      <c r="CD16" s="237">
        <v>1131</v>
      </c>
      <c r="CE16" s="237">
        <v>1131</v>
      </c>
      <c r="CF16" s="237">
        <v>1131</v>
      </c>
      <c r="CG16" s="237">
        <v>1131</v>
      </c>
      <c r="CH16" s="237">
        <v>1131</v>
      </c>
      <c r="CI16" s="237">
        <v>1131</v>
      </c>
      <c r="CJ16" s="237">
        <v>1131</v>
      </c>
      <c r="CK16" s="237">
        <v>1131</v>
      </c>
      <c r="CL16" s="237">
        <v>1131</v>
      </c>
      <c r="CM16" s="237">
        <v>1131</v>
      </c>
      <c r="CN16" s="237">
        <v>1131</v>
      </c>
      <c r="CO16" s="237">
        <v>1131</v>
      </c>
      <c r="CP16" s="237">
        <v>1131</v>
      </c>
      <c r="CQ16" s="237">
        <v>1131</v>
      </c>
      <c r="CR16" s="237">
        <v>1131</v>
      </c>
      <c r="CS16" s="237">
        <v>1131</v>
      </c>
      <c r="CT16" s="175">
        <f t="shared" si="3"/>
        <v>108576</v>
      </c>
      <c r="CU16" s="119"/>
      <c r="CW16" s="109"/>
    </row>
    <row r="17" spans="1:102">
      <c r="A17" s="239" t="s">
        <v>43</v>
      </c>
      <c r="B17" s="266">
        <v>269.45</v>
      </c>
      <c r="C17" s="266">
        <v>269.45</v>
      </c>
      <c r="D17" s="266">
        <v>269.45</v>
      </c>
      <c r="E17" s="266">
        <v>269.45</v>
      </c>
      <c r="F17" s="266">
        <v>269.45</v>
      </c>
      <c r="G17" s="266">
        <v>269.45</v>
      </c>
      <c r="H17" s="266">
        <v>269.45</v>
      </c>
      <c r="I17" s="266">
        <v>269.45</v>
      </c>
      <c r="J17" s="266">
        <v>269.45</v>
      </c>
      <c r="K17" s="266">
        <v>269.45</v>
      </c>
      <c r="L17" s="266">
        <v>269.45</v>
      </c>
      <c r="M17" s="266">
        <v>269.45</v>
      </c>
      <c r="N17" s="266">
        <v>269.45</v>
      </c>
      <c r="O17" s="266">
        <v>269.45</v>
      </c>
      <c r="P17" s="266">
        <v>269.45</v>
      </c>
      <c r="Q17" s="266">
        <v>269.45</v>
      </c>
      <c r="R17" s="266">
        <v>269.45</v>
      </c>
      <c r="S17" s="266">
        <v>269.45</v>
      </c>
      <c r="T17" s="266">
        <v>269.45</v>
      </c>
      <c r="U17" s="266">
        <v>269.45</v>
      </c>
      <c r="V17" s="266">
        <v>269.45</v>
      </c>
      <c r="W17" s="266">
        <v>269.45</v>
      </c>
      <c r="X17" s="266">
        <v>269.45</v>
      </c>
      <c r="Y17" s="266">
        <v>269.45</v>
      </c>
      <c r="Z17" s="266">
        <v>269.45</v>
      </c>
      <c r="AA17" s="266">
        <v>269.45</v>
      </c>
      <c r="AB17" s="266">
        <v>269.45</v>
      </c>
      <c r="AC17" s="266">
        <v>269.45</v>
      </c>
      <c r="AD17" s="266">
        <v>269.45</v>
      </c>
      <c r="AE17" s="266">
        <v>269.45</v>
      </c>
      <c r="AF17" s="266">
        <v>269.45</v>
      </c>
      <c r="AG17" s="266">
        <v>269.45</v>
      </c>
      <c r="AH17" s="266">
        <v>269.45</v>
      </c>
      <c r="AI17" s="266">
        <v>269.45</v>
      </c>
      <c r="AJ17" s="266">
        <v>269.45</v>
      </c>
      <c r="AK17" s="266">
        <v>269.45</v>
      </c>
      <c r="AL17" s="266">
        <v>269.45</v>
      </c>
      <c r="AM17" s="266">
        <v>269.45</v>
      </c>
      <c r="AN17" s="266">
        <v>269.45</v>
      </c>
      <c r="AO17" s="266">
        <v>269.45</v>
      </c>
      <c r="AP17" s="266">
        <v>269.45</v>
      </c>
      <c r="AQ17" s="266">
        <v>269.45</v>
      </c>
      <c r="AR17" s="266">
        <v>269.45</v>
      </c>
      <c r="AS17" s="266">
        <v>269.45</v>
      </c>
      <c r="AT17" s="266">
        <v>269.45</v>
      </c>
      <c r="AU17" s="266">
        <v>269.45</v>
      </c>
      <c r="AV17" s="266">
        <v>269.45</v>
      </c>
      <c r="AW17" s="266">
        <v>269.45</v>
      </c>
      <c r="AX17" s="266">
        <v>269.45</v>
      </c>
      <c r="AY17" s="266">
        <v>269.45</v>
      </c>
      <c r="AZ17" s="266">
        <v>269.45</v>
      </c>
      <c r="BA17" s="266">
        <v>269.45</v>
      </c>
      <c r="BB17" s="266">
        <v>269.45</v>
      </c>
      <c r="BC17" s="266">
        <v>269.45</v>
      </c>
      <c r="BD17" s="266">
        <v>269.45</v>
      </c>
      <c r="BE17" s="266">
        <v>269.45</v>
      </c>
      <c r="BF17" s="266">
        <v>269.45</v>
      </c>
      <c r="BG17" s="266">
        <v>269.45</v>
      </c>
      <c r="BH17" s="266">
        <v>269.45</v>
      </c>
      <c r="BI17" s="266">
        <v>269.45</v>
      </c>
      <c r="BJ17" s="266">
        <v>269.45</v>
      </c>
      <c r="BK17" s="266">
        <v>269.45</v>
      </c>
      <c r="BL17" s="266">
        <v>269.45</v>
      </c>
      <c r="BM17" s="266">
        <v>269.45</v>
      </c>
      <c r="BN17" s="266">
        <v>269.45</v>
      </c>
      <c r="BO17" s="266">
        <v>269.45</v>
      </c>
      <c r="BP17" s="266">
        <v>269.45</v>
      </c>
      <c r="BQ17" s="266">
        <v>269.45</v>
      </c>
      <c r="BR17" s="266">
        <v>269.45</v>
      </c>
      <c r="BS17" s="266">
        <v>269.45</v>
      </c>
      <c r="BT17" s="266">
        <v>269.45</v>
      </c>
      <c r="BU17" s="266">
        <v>269.45</v>
      </c>
      <c r="BV17" s="266">
        <v>269.45</v>
      </c>
      <c r="BW17" s="266">
        <v>269.45</v>
      </c>
      <c r="BX17" s="266">
        <v>269.45</v>
      </c>
      <c r="BY17" s="266">
        <v>269.45</v>
      </c>
      <c r="BZ17" s="266">
        <v>269.45</v>
      </c>
      <c r="CA17" s="266">
        <v>269.45</v>
      </c>
      <c r="CB17" s="266">
        <v>269.45</v>
      </c>
      <c r="CC17" s="266">
        <v>269.45</v>
      </c>
      <c r="CD17" s="266">
        <v>269.45</v>
      </c>
      <c r="CE17" s="266">
        <v>269.45</v>
      </c>
      <c r="CF17" s="266">
        <v>269.45</v>
      </c>
      <c r="CG17" s="266">
        <v>269.45</v>
      </c>
      <c r="CH17" s="266">
        <v>269.45</v>
      </c>
      <c r="CI17" s="266">
        <v>269.45</v>
      </c>
      <c r="CJ17" s="266">
        <v>269.45</v>
      </c>
      <c r="CK17" s="266">
        <v>269.45</v>
      </c>
      <c r="CL17" s="266">
        <v>269.45</v>
      </c>
      <c r="CM17" s="266">
        <v>269.45</v>
      </c>
      <c r="CN17" s="266">
        <v>269.45</v>
      </c>
      <c r="CO17" s="266">
        <v>269.45</v>
      </c>
      <c r="CP17" s="266">
        <v>269.45</v>
      </c>
      <c r="CQ17" s="266">
        <v>269.45</v>
      </c>
      <c r="CR17" s="266">
        <v>269.45</v>
      </c>
      <c r="CS17" s="266">
        <v>269.45</v>
      </c>
      <c r="CT17" s="175">
        <f t="shared" si="3"/>
        <v>25867.200000000044</v>
      </c>
      <c r="CU17" s="119"/>
      <c r="CV17" s="130"/>
      <c r="CW17" s="109"/>
    </row>
    <row r="18" spans="1:102">
      <c r="A18" s="239" t="s">
        <v>44</v>
      </c>
      <c r="B18" s="237" cm="1">
        <f t="array" ref="B18:CS18">TRANSPOSE('[12]JAN''''24 SCHEDULES '!$E$119:$E$214)</f>
        <v>570</v>
      </c>
      <c r="C18" s="237">
        <v>570</v>
      </c>
      <c r="D18" s="237">
        <v>570</v>
      </c>
      <c r="E18" s="237">
        <v>570</v>
      </c>
      <c r="F18" s="237">
        <v>570</v>
      </c>
      <c r="G18" s="237">
        <v>570</v>
      </c>
      <c r="H18" s="237">
        <v>570</v>
      </c>
      <c r="I18" s="237">
        <v>570</v>
      </c>
      <c r="J18" s="237">
        <v>570</v>
      </c>
      <c r="K18" s="237">
        <v>570</v>
      </c>
      <c r="L18" s="237">
        <v>570</v>
      </c>
      <c r="M18" s="237">
        <v>570</v>
      </c>
      <c r="N18" s="237">
        <v>570</v>
      </c>
      <c r="O18" s="237">
        <v>570</v>
      </c>
      <c r="P18" s="237">
        <v>570</v>
      </c>
      <c r="Q18" s="237">
        <v>570</v>
      </c>
      <c r="R18" s="237">
        <v>570</v>
      </c>
      <c r="S18" s="237">
        <v>570</v>
      </c>
      <c r="T18" s="237">
        <v>570</v>
      </c>
      <c r="U18" s="237">
        <v>570</v>
      </c>
      <c r="V18" s="237">
        <v>570</v>
      </c>
      <c r="W18" s="237">
        <v>570</v>
      </c>
      <c r="X18" s="237">
        <v>570</v>
      </c>
      <c r="Y18" s="237">
        <v>570</v>
      </c>
      <c r="Z18" s="237">
        <v>570</v>
      </c>
      <c r="AA18" s="237">
        <v>570</v>
      </c>
      <c r="AB18" s="237">
        <v>570</v>
      </c>
      <c r="AC18" s="237">
        <v>570</v>
      </c>
      <c r="AD18" s="237">
        <v>570</v>
      </c>
      <c r="AE18" s="237">
        <v>570</v>
      </c>
      <c r="AF18" s="237">
        <v>570</v>
      </c>
      <c r="AG18" s="237">
        <v>570</v>
      </c>
      <c r="AH18" s="237">
        <v>570</v>
      </c>
      <c r="AI18" s="237">
        <v>570</v>
      </c>
      <c r="AJ18" s="237">
        <v>570</v>
      </c>
      <c r="AK18" s="237">
        <v>570</v>
      </c>
      <c r="AL18" s="237">
        <v>570</v>
      </c>
      <c r="AM18" s="237">
        <v>570</v>
      </c>
      <c r="AN18" s="237">
        <v>570</v>
      </c>
      <c r="AO18" s="237">
        <v>570</v>
      </c>
      <c r="AP18" s="237">
        <v>570</v>
      </c>
      <c r="AQ18" s="237">
        <v>570</v>
      </c>
      <c r="AR18" s="237">
        <v>570</v>
      </c>
      <c r="AS18" s="237">
        <v>570</v>
      </c>
      <c r="AT18" s="237">
        <v>570</v>
      </c>
      <c r="AU18" s="237">
        <v>570</v>
      </c>
      <c r="AV18" s="237">
        <v>570</v>
      </c>
      <c r="AW18" s="237">
        <v>570</v>
      </c>
      <c r="AX18" s="237">
        <v>570</v>
      </c>
      <c r="AY18" s="237">
        <v>570</v>
      </c>
      <c r="AZ18" s="237">
        <v>570</v>
      </c>
      <c r="BA18" s="237">
        <v>570</v>
      </c>
      <c r="BB18" s="237">
        <v>570</v>
      </c>
      <c r="BC18" s="237">
        <v>570</v>
      </c>
      <c r="BD18" s="237">
        <v>570</v>
      </c>
      <c r="BE18" s="237">
        <v>570</v>
      </c>
      <c r="BF18" s="237">
        <v>570</v>
      </c>
      <c r="BG18" s="237">
        <v>570</v>
      </c>
      <c r="BH18" s="237">
        <v>570</v>
      </c>
      <c r="BI18" s="237">
        <v>570</v>
      </c>
      <c r="BJ18" s="237">
        <v>570</v>
      </c>
      <c r="BK18" s="237">
        <v>570</v>
      </c>
      <c r="BL18" s="237">
        <v>570</v>
      </c>
      <c r="BM18" s="237">
        <v>570</v>
      </c>
      <c r="BN18" s="237">
        <v>570</v>
      </c>
      <c r="BO18" s="237">
        <v>570</v>
      </c>
      <c r="BP18" s="237">
        <v>570</v>
      </c>
      <c r="BQ18" s="237">
        <v>570</v>
      </c>
      <c r="BR18" s="237">
        <v>570</v>
      </c>
      <c r="BS18" s="237">
        <v>570</v>
      </c>
      <c r="BT18" s="237">
        <v>570</v>
      </c>
      <c r="BU18" s="237">
        <v>570</v>
      </c>
      <c r="BV18" s="237">
        <v>570</v>
      </c>
      <c r="BW18" s="237">
        <v>570</v>
      </c>
      <c r="BX18" s="237">
        <v>570</v>
      </c>
      <c r="BY18" s="237">
        <v>570</v>
      </c>
      <c r="BZ18" s="237">
        <v>570</v>
      </c>
      <c r="CA18" s="237">
        <v>570</v>
      </c>
      <c r="CB18" s="237">
        <v>570</v>
      </c>
      <c r="CC18" s="237">
        <v>570</v>
      </c>
      <c r="CD18" s="237">
        <v>570</v>
      </c>
      <c r="CE18" s="237">
        <v>570</v>
      </c>
      <c r="CF18" s="237">
        <v>570</v>
      </c>
      <c r="CG18" s="237">
        <v>570</v>
      </c>
      <c r="CH18" s="237">
        <v>570</v>
      </c>
      <c r="CI18" s="237">
        <v>570</v>
      </c>
      <c r="CJ18" s="237">
        <v>570</v>
      </c>
      <c r="CK18" s="237">
        <v>570</v>
      </c>
      <c r="CL18" s="237">
        <v>570</v>
      </c>
      <c r="CM18" s="237">
        <v>570</v>
      </c>
      <c r="CN18" s="237">
        <v>570</v>
      </c>
      <c r="CO18" s="237">
        <v>570</v>
      </c>
      <c r="CP18" s="237">
        <v>570</v>
      </c>
      <c r="CQ18" s="237">
        <v>570</v>
      </c>
      <c r="CR18" s="237">
        <v>570</v>
      </c>
      <c r="CS18" s="237">
        <v>570</v>
      </c>
      <c r="CT18" s="175">
        <f t="shared" si="3"/>
        <v>54720</v>
      </c>
      <c r="CU18" s="119"/>
      <c r="CV18" s="130"/>
      <c r="CW18" s="109"/>
    </row>
    <row r="19" spans="1:102" hidden="1">
      <c r="A19" s="39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75">
        <f t="shared" si="3"/>
        <v>0</v>
      </c>
      <c r="CU19" s="119"/>
      <c r="CV19" s="131"/>
      <c r="CW19" s="109"/>
      <c r="CX19" s="199"/>
    </row>
    <row r="20" spans="1:102">
      <c r="A20" s="74" t="s">
        <v>46</v>
      </c>
      <c r="B20" s="185">
        <f t="shared" ref="B20:AG20" si="12">SUM(B21:B24)</f>
        <v>153.13311999999999</v>
      </c>
      <c r="C20" s="185">
        <f t="shared" si="12"/>
        <v>149.76911999999999</v>
      </c>
      <c r="D20" s="185">
        <f t="shared" si="12"/>
        <v>145.79624000000001</v>
      </c>
      <c r="E20" s="185">
        <f t="shared" si="12"/>
        <v>142.55287999999999</v>
      </c>
      <c r="F20" s="185">
        <f t="shared" si="12"/>
        <v>140.32472000000001</v>
      </c>
      <c r="G20" s="185">
        <f t="shared" si="12"/>
        <v>136.0204</v>
      </c>
      <c r="H20" s="185">
        <f t="shared" si="12"/>
        <v>135.49848</v>
      </c>
      <c r="I20" s="185">
        <f t="shared" si="12"/>
        <v>135.18536</v>
      </c>
      <c r="J20" s="185">
        <f t="shared" si="12"/>
        <v>131.0112</v>
      </c>
      <c r="K20" s="185">
        <f t="shared" si="12"/>
        <v>124.59912</v>
      </c>
      <c r="L20" s="185">
        <f t="shared" si="12"/>
        <v>116.21984</v>
      </c>
      <c r="M20" s="185">
        <f t="shared" si="12"/>
        <v>111.65776</v>
      </c>
      <c r="N20" s="185">
        <f t="shared" si="12"/>
        <v>113.97456</v>
      </c>
      <c r="O20" s="185">
        <f t="shared" si="12"/>
        <v>111.54056</v>
      </c>
      <c r="P20" s="185">
        <f t="shared" si="12"/>
        <v>113.65048</v>
      </c>
      <c r="Q20" s="185">
        <f t="shared" si="12"/>
        <v>116.69192000000001</v>
      </c>
      <c r="R20" s="185">
        <f t="shared" si="12"/>
        <v>112.91615999999999</v>
      </c>
      <c r="S20" s="185">
        <f t="shared" si="12"/>
        <v>106.57231999999999</v>
      </c>
      <c r="T20" s="185">
        <f t="shared" si="12"/>
        <v>107.66831999999999</v>
      </c>
      <c r="U20" s="185">
        <f t="shared" si="12"/>
        <v>106.73151999999999</v>
      </c>
      <c r="V20" s="185">
        <f t="shared" si="12"/>
        <v>103.30495999999999</v>
      </c>
      <c r="W20" s="185">
        <f t="shared" si="12"/>
        <v>109.07048</v>
      </c>
      <c r="X20" s="185">
        <f t="shared" si="12"/>
        <v>111.15888</v>
      </c>
      <c r="Y20" s="185">
        <f t="shared" si="12"/>
        <v>117.98768</v>
      </c>
      <c r="Z20" s="185">
        <f t="shared" si="12"/>
        <v>124.51897667179831</v>
      </c>
      <c r="AA20" s="185">
        <f t="shared" si="12"/>
        <v>129.93846513187776</v>
      </c>
      <c r="AB20" s="185">
        <f t="shared" si="12"/>
        <v>131.24017513060193</v>
      </c>
      <c r="AC20" s="185">
        <f t="shared" si="12"/>
        <v>136.46206903556151</v>
      </c>
      <c r="AD20" s="185">
        <f t="shared" si="12"/>
        <v>172.98008321831065</v>
      </c>
      <c r="AE20" s="185">
        <f t="shared" si="12"/>
        <v>269.0310206653001</v>
      </c>
      <c r="AF20" s="185">
        <f t="shared" si="12"/>
        <v>422.53580976354715</v>
      </c>
      <c r="AG20" s="185">
        <f t="shared" si="12"/>
        <v>610.89452866795386</v>
      </c>
      <c r="AH20" s="185">
        <f t="shared" ref="AH20:BM20" si="13">SUM(AH21:AH24)</f>
        <v>849.65874950038699</v>
      </c>
      <c r="AI20" s="185">
        <f t="shared" si="13"/>
        <v>1147.9735871031971</v>
      </c>
      <c r="AJ20" s="185">
        <f t="shared" si="13"/>
        <v>1437.3646596729636</v>
      </c>
      <c r="AK20" s="185">
        <f t="shared" si="13"/>
        <v>1680.3100603179355</v>
      </c>
      <c r="AL20" s="185">
        <f t="shared" si="13"/>
        <v>1904.2158263667063</v>
      </c>
      <c r="AM20" s="185">
        <f t="shared" si="13"/>
        <v>2152.4168345445732</v>
      </c>
      <c r="AN20" s="185">
        <f t="shared" si="13"/>
        <v>2432.0313063879698</v>
      </c>
      <c r="AO20" s="185">
        <f t="shared" si="13"/>
        <v>2671.5816190323289</v>
      </c>
      <c r="AP20" s="185">
        <f t="shared" si="13"/>
        <v>2899.3976245857393</v>
      </c>
      <c r="AQ20" s="185">
        <f t="shared" si="13"/>
        <v>3118.1580943704657</v>
      </c>
      <c r="AR20" s="185">
        <f t="shared" si="13"/>
        <v>3251.4196923106888</v>
      </c>
      <c r="AS20" s="185">
        <f t="shared" si="13"/>
        <v>3403.5626496241421</v>
      </c>
      <c r="AT20" s="185">
        <f t="shared" si="13"/>
        <v>3656.0108373903427</v>
      </c>
      <c r="AU20" s="185">
        <f t="shared" si="13"/>
        <v>3788.1350717638702</v>
      </c>
      <c r="AV20" s="185">
        <f t="shared" si="13"/>
        <v>3916.0111481752301</v>
      </c>
      <c r="AW20" s="185">
        <f t="shared" si="13"/>
        <v>4024.8300262135222</v>
      </c>
      <c r="AX20" s="185">
        <f t="shared" si="13"/>
        <v>4084.0280235019686</v>
      </c>
      <c r="AY20" s="185">
        <f t="shared" si="13"/>
        <v>4120.8859844953258</v>
      </c>
      <c r="AZ20" s="185">
        <f t="shared" si="13"/>
        <v>4134.9603801401709</v>
      </c>
      <c r="BA20" s="185">
        <f t="shared" si="13"/>
        <v>4153.0297898907893</v>
      </c>
      <c r="BB20" s="185">
        <f t="shared" si="13"/>
        <v>4184.1062262494997</v>
      </c>
      <c r="BC20" s="185">
        <f t="shared" si="13"/>
        <v>4147.4175697904247</v>
      </c>
      <c r="BD20" s="185">
        <f t="shared" si="13"/>
        <v>4086.1587690280767</v>
      </c>
      <c r="BE20" s="185">
        <f t="shared" si="13"/>
        <v>3999.0834444805269</v>
      </c>
      <c r="BF20" s="185">
        <f t="shared" si="13"/>
        <v>3899.4074815682443</v>
      </c>
      <c r="BG20" s="185">
        <f t="shared" si="13"/>
        <v>3792.4257950188394</v>
      </c>
      <c r="BH20" s="185">
        <f t="shared" si="13"/>
        <v>3617.1926189649666</v>
      </c>
      <c r="BI20" s="185">
        <f t="shared" si="13"/>
        <v>3423.3698064126361</v>
      </c>
      <c r="BJ20" s="185">
        <f t="shared" si="13"/>
        <v>3198.793495666363</v>
      </c>
      <c r="BK20" s="185">
        <f t="shared" si="13"/>
        <v>2938.5088192451371</v>
      </c>
      <c r="BL20" s="185">
        <f t="shared" si="13"/>
        <v>2698.7833796696464</v>
      </c>
      <c r="BM20" s="185">
        <f t="shared" si="13"/>
        <v>2406.6206606959199</v>
      </c>
      <c r="BN20" s="185">
        <f t="shared" ref="BN20:CS20" si="14">SUM(BN21:BN24)</f>
        <v>2006.8900639618616</v>
      </c>
      <c r="BO20" s="185">
        <f t="shared" si="14"/>
        <v>1638.8305766402427</v>
      </c>
      <c r="BP20" s="185">
        <f t="shared" si="14"/>
        <v>1235.4786027181021</v>
      </c>
      <c r="BQ20" s="185">
        <f t="shared" si="14"/>
        <v>910.81035150904574</v>
      </c>
      <c r="BR20" s="185">
        <f t="shared" si="14"/>
        <v>628.42085503176816</v>
      </c>
      <c r="BS20" s="185">
        <f t="shared" si="14"/>
        <v>398.46020165763662</v>
      </c>
      <c r="BT20" s="185">
        <f t="shared" si="14"/>
        <v>195.9755884592289</v>
      </c>
      <c r="BU20" s="185">
        <f t="shared" si="14"/>
        <v>117.15262314669434</v>
      </c>
      <c r="BV20" s="185">
        <f t="shared" si="14"/>
        <v>95.0051057268374</v>
      </c>
      <c r="BW20" s="185">
        <f t="shared" si="14"/>
        <v>95.332560000000001</v>
      </c>
      <c r="BX20" s="185">
        <f t="shared" si="14"/>
        <v>98.399120000000011</v>
      </c>
      <c r="BY20" s="185">
        <f t="shared" si="14"/>
        <v>101.0724</v>
      </c>
      <c r="BZ20" s="185">
        <f t="shared" si="14"/>
        <v>110.92672</v>
      </c>
      <c r="CA20" s="185">
        <f t="shared" si="14"/>
        <v>119.56008</v>
      </c>
      <c r="CB20" s="185">
        <f t="shared" si="14"/>
        <v>122.0544</v>
      </c>
      <c r="CC20" s="185">
        <f t="shared" si="14"/>
        <v>127.24824000000001</v>
      </c>
      <c r="CD20" s="185">
        <f t="shared" si="14"/>
        <v>131.02584000000002</v>
      </c>
      <c r="CE20" s="185">
        <f t="shared" si="14"/>
        <v>130.10775999999998</v>
      </c>
      <c r="CF20" s="185">
        <f t="shared" si="14"/>
        <v>129.90735999999998</v>
      </c>
      <c r="CG20" s="185">
        <f t="shared" si="14"/>
        <v>130.66528</v>
      </c>
      <c r="CH20" s="185">
        <f t="shared" si="14"/>
        <v>133.26440000000002</v>
      </c>
      <c r="CI20" s="185">
        <f t="shared" si="14"/>
        <v>129.67151999999999</v>
      </c>
      <c r="CJ20" s="185">
        <f t="shared" si="14"/>
        <v>126.65768</v>
      </c>
      <c r="CK20" s="185">
        <f t="shared" si="14"/>
        <v>133.89920000000001</v>
      </c>
      <c r="CL20" s="185">
        <f t="shared" si="14"/>
        <v>140.77176</v>
      </c>
      <c r="CM20" s="185">
        <f t="shared" si="14"/>
        <v>143.21207999999999</v>
      </c>
      <c r="CN20" s="185">
        <f t="shared" si="14"/>
        <v>141.78263999999999</v>
      </c>
      <c r="CO20" s="185">
        <f t="shared" si="14"/>
        <v>136.82704000000001</v>
      </c>
      <c r="CP20" s="185">
        <f t="shared" si="14"/>
        <v>135.98496</v>
      </c>
      <c r="CQ20" s="185">
        <f t="shared" si="14"/>
        <v>132.06855999999999</v>
      </c>
      <c r="CR20" s="185">
        <f t="shared" si="14"/>
        <v>127.4956</v>
      </c>
      <c r="CS20" s="185">
        <f t="shared" si="14"/>
        <v>128.148</v>
      </c>
      <c r="CT20" s="174">
        <f>SUM(B20:CS20)</f>
        <v>116301.59440931499</v>
      </c>
      <c r="CU20" s="117"/>
      <c r="CW20" s="109"/>
    </row>
    <row r="21" spans="1:102">
      <c r="A21" s="57" t="s">
        <v>65</v>
      </c>
      <c r="B21" s="132" cm="1">
        <f t="array" ref="B21:CS21">TRANSPOSE('[5]JAN-24'!$E$4:$E$99)</f>
        <v>0</v>
      </c>
      <c r="C21" s="132">
        <v>0</v>
      </c>
      <c r="D21" s="132">
        <v>0</v>
      </c>
      <c r="E21" s="132">
        <v>0</v>
      </c>
      <c r="F21" s="132">
        <v>0</v>
      </c>
      <c r="G21" s="132">
        <v>0</v>
      </c>
      <c r="H21" s="132">
        <v>0</v>
      </c>
      <c r="I21" s="132">
        <v>0</v>
      </c>
      <c r="J21" s="132">
        <v>0</v>
      </c>
      <c r="K21" s="132">
        <v>0</v>
      </c>
      <c r="L21" s="132">
        <v>0</v>
      </c>
      <c r="M21" s="132">
        <v>0</v>
      </c>
      <c r="N21" s="132">
        <v>0</v>
      </c>
      <c r="O21" s="132">
        <v>0</v>
      </c>
      <c r="P21" s="132">
        <v>0</v>
      </c>
      <c r="Q21" s="132">
        <v>0</v>
      </c>
      <c r="R21" s="132">
        <v>0</v>
      </c>
      <c r="S21" s="132">
        <v>0</v>
      </c>
      <c r="T21" s="132">
        <v>0</v>
      </c>
      <c r="U21" s="132">
        <v>0</v>
      </c>
      <c r="V21" s="132">
        <v>0</v>
      </c>
      <c r="W21" s="132">
        <v>0</v>
      </c>
      <c r="X21" s="132">
        <v>0</v>
      </c>
      <c r="Y21" s="132">
        <v>0</v>
      </c>
      <c r="Z21" s="132">
        <v>0.31000000000000005</v>
      </c>
      <c r="AA21" s="132">
        <v>2.2400000000000002</v>
      </c>
      <c r="AB21" s="132">
        <v>4.7300000000000004</v>
      </c>
      <c r="AC21" s="132">
        <v>8.69</v>
      </c>
      <c r="AD21" s="132">
        <v>20.75</v>
      </c>
      <c r="AE21" s="132">
        <v>39.71</v>
      </c>
      <c r="AF21" s="132">
        <v>72.239999999999995</v>
      </c>
      <c r="AG21" s="132">
        <v>115.30000000000001</v>
      </c>
      <c r="AH21" s="132">
        <v>175.65</v>
      </c>
      <c r="AI21" s="132">
        <v>264.92</v>
      </c>
      <c r="AJ21" s="132">
        <v>353.57</v>
      </c>
      <c r="AK21" s="132">
        <v>432.80999999999995</v>
      </c>
      <c r="AL21" s="132">
        <v>487.9</v>
      </c>
      <c r="AM21" s="132">
        <v>594.01</v>
      </c>
      <c r="AN21" s="132">
        <v>699.31</v>
      </c>
      <c r="AO21" s="132">
        <v>811.24</v>
      </c>
      <c r="AP21" s="132">
        <v>918.28</v>
      </c>
      <c r="AQ21" s="132">
        <v>1011.21</v>
      </c>
      <c r="AR21" s="132">
        <v>1019.62</v>
      </c>
      <c r="AS21" s="132">
        <v>1088.08</v>
      </c>
      <c r="AT21" s="132">
        <v>1249.0899999999999</v>
      </c>
      <c r="AU21" s="132">
        <v>1342.14</v>
      </c>
      <c r="AV21" s="132">
        <v>1433.64</v>
      </c>
      <c r="AW21" s="132">
        <v>1516.84</v>
      </c>
      <c r="AX21" s="132">
        <v>1555.99</v>
      </c>
      <c r="AY21" s="132">
        <v>1573.55</v>
      </c>
      <c r="AZ21" s="132">
        <v>1602.45</v>
      </c>
      <c r="BA21" s="132">
        <v>1629.05</v>
      </c>
      <c r="BB21" s="132">
        <v>1670</v>
      </c>
      <c r="BC21" s="132">
        <v>1662.02</v>
      </c>
      <c r="BD21" s="132">
        <v>1638.77</v>
      </c>
      <c r="BE21" s="132">
        <v>1622.76</v>
      </c>
      <c r="BF21" s="132">
        <v>1585.92</v>
      </c>
      <c r="BG21" s="132">
        <v>1542.8999999999999</v>
      </c>
      <c r="BH21" s="132">
        <v>1493.82</v>
      </c>
      <c r="BI21" s="132">
        <v>1420.95</v>
      </c>
      <c r="BJ21" s="132">
        <v>1349.69</v>
      </c>
      <c r="BK21" s="132">
        <v>1240.95</v>
      </c>
      <c r="BL21" s="132">
        <v>1135.98</v>
      </c>
      <c r="BM21" s="132">
        <v>1003.96</v>
      </c>
      <c r="BN21" s="132">
        <v>863.81000000000006</v>
      </c>
      <c r="BO21" s="132">
        <v>713.64</v>
      </c>
      <c r="BP21" s="132">
        <v>547.7399999999999</v>
      </c>
      <c r="BQ21" s="132">
        <v>387.68</v>
      </c>
      <c r="BR21" s="132">
        <v>265.96000000000004</v>
      </c>
      <c r="BS21" s="132">
        <v>162.04999999999998</v>
      </c>
      <c r="BT21" s="132">
        <v>76.540000000000006</v>
      </c>
      <c r="BU21" s="132">
        <v>25.48</v>
      </c>
      <c r="BV21" s="132">
        <v>6.79</v>
      </c>
      <c r="BW21" s="132">
        <v>1.7599999999999998</v>
      </c>
      <c r="BX21" s="132">
        <v>0</v>
      </c>
      <c r="BY21" s="132">
        <v>0</v>
      </c>
      <c r="BZ21" s="132">
        <v>0</v>
      </c>
      <c r="CA21" s="132">
        <v>0</v>
      </c>
      <c r="CB21" s="132">
        <v>0</v>
      </c>
      <c r="CC21" s="132">
        <v>0</v>
      </c>
      <c r="CD21" s="132">
        <v>0</v>
      </c>
      <c r="CE21" s="132">
        <v>0</v>
      </c>
      <c r="CF21" s="132">
        <v>0</v>
      </c>
      <c r="CG21" s="132">
        <v>0</v>
      </c>
      <c r="CH21" s="132">
        <v>0</v>
      </c>
      <c r="CI21" s="132">
        <v>0</v>
      </c>
      <c r="CJ21" s="132">
        <v>0</v>
      </c>
      <c r="CK21" s="132">
        <v>0</v>
      </c>
      <c r="CL21" s="132">
        <v>0</v>
      </c>
      <c r="CM21" s="132">
        <v>0</v>
      </c>
      <c r="CN21" s="132">
        <v>0</v>
      </c>
      <c r="CO21" s="132">
        <v>0</v>
      </c>
      <c r="CP21" s="132">
        <v>0</v>
      </c>
      <c r="CQ21" s="132">
        <v>0</v>
      </c>
      <c r="CR21" s="132">
        <v>0</v>
      </c>
      <c r="CS21" s="132">
        <v>0</v>
      </c>
      <c r="CT21" s="175">
        <f t="shared" ref="CT21:CT25" si="15">SUM(B21:CS21)</f>
        <v>40442.490000000005</v>
      </c>
      <c r="CU21" s="119"/>
      <c r="CW21" s="109"/>
    </row>
    <row r="22" spans="1:102">
      <c r="A22" s="22" t="s">
        <v>66</v>
      </c>
      <c r="B22" s="132">
        <v>0</v>
      </c>
      <c r="C22" s="132">
        <v>0</v>
      </c>
      <c r="D22" s="132">
        <v>0</v>
      </c>
      <c r="E22" s="132">
        <v>0</v>
      </c>
      <c r="F22" s="132">
        <v>0</v>
      </c>
      <c r="G22" s="132">
        <v>0</v>
      </c>
      <c r="H22" s="132">
        <v>0</v>
      </c>
      <c r="I22" s="132">
        <v>0</v>
      </c>
      <c r="J22" s="132">
        <v>0</v>
      </c>
      <c r="K22" s="132">
        <v>0</v>
      </c>
      <c r="L22" s="132">
        <v>0</v>
      </c>
      <c r="M22" s="132">
        <v>0</v>
      </c>
      <c r="N22" s="132">
        <v>0</v>
      </c>
      <c r="O22" s="132">
        <v>0</v>
      </c>
      <c r="P22" s="132">
        <v>0</v>
      </c>
      <c r="Q22" s="132">
        <v>0</v>
      </c>
      <c r="R22" s="132">
        <v>0</v>
      </c>
      <c r="S22" s="132">
        <v>0</v>
      </c>
      <c r="T22" s="132">
        <v>0</v>
      </c>
      <c r="U22" s="132">
        <v>0</v>
      </c>
      <c r="V22" s="132">
        <v>0</v>
      </c>
      <c r="W22" s="132">
        <v>0</v>
      </c>
      <c r="X22" s="132">
        <v>0</v>
      </c>
      <c r="Y22" s="132">
        <v>0</v>
      </c>
      <c r="Z22" s="132">
        <v>4.5452966717983179</v>
      </c>
      <c r="AA22" s="132">
        <v>5.9353451318777593</v>
      </c>
      <c r="AB22" s="132">
        <v>5.1724951306019333</v>
      </c>
      <c r="AC22" s="132">
        <v>6.6795890355614898</v>
      </c>
      <c r="AD22" s="132">
        <v>28.448723218310636</v>
      </c>
      <c r="AE22" s="132">
        <v>106.12918066530011</v>
      </c>
      <c r="AF22" s="132">
        <v>223.20804976354717</v>
      </c>
      <c r="AG22" s="132">
        <v>361.91540866795378</v>
      </c>
      <c r="AH22" s="132">
        <v>539.93418950038699</v>
      </c>
      <c r="AI22" s="132">
        <v>759.75822710319721</v>
      </c>
      <c r="AJ22" s="132">
        <v>970.89569967296359</v>
      </c>
      <c r="AK22" s="132">
        <v>1147.4822203179356</v>
      </c>
      <c r="AL22" s="132">
        <v>1324.6732663667062</v>
      </c>
      <c r="AM22" s="132">
        <v>1470.503394544573</v>
      </c>
      <c r="AN22" s="132">
        <v>1648.3082663879698</v>
      </c>
      <c r="AO22" s="132">
        <v>1787.5816190323294</v>
      </c>
      <c r="AP22" s="132">
        <v>1913.3601045857397</v>
      </c>
      <c r="AQ22" s="132">
        <v>2039.7152143704657</v>
      </c>
      <c r="AR22" s="132">
        <v>2163.8847323106888</v>
      </c>
      <c r="AS22" s="132">
        <v>2248.5368896241421</v>
      </c>
      <c r="AT22" s="132">
        <v>2339.6249173903429</v>
      </c>
      <c r="AU22" s="132">
        <v>2378.9934717638703</v>
      </c>
      <c r="AV22" s="132">
        <v>2415.0789881752303</v>
      </c>
      <c r="AW22" s="132">
        <v>2439.7808262135222</v>
      </c>
      <c r="AX22" s="132">
        <v>2458.7536235019688</v>
      </c>
      <c r="AY22" s="132">
        <v>2479.242384495326</v>
      </c>
      <c r="AZ22" s="132">
        <v>2465.812620140171</v>
      </c>
      <c r="BA22" s="132">
        <v>2457.9537898907893</v>
      </c>
      <c r="BB22" s="132">
        <v>2445.0169462495001</v>
      </c>
      <c r="BC22" s="132">
        <v>2417.4970897904245</v>
      </c>
      <c r="BD22" s="132">
        <v>2378.9283690280768</v>
      </c>
      <c r="BE22" s="132">
        <v>2306.4783244805267</v>
      </c>
      <c r="BF22" s="132">
        <v>2244.5377215682443</v>
      </c>
      <c r="BG22" s="132">
        <v>2180.6068350188393</v>
      </c>
      <c r="BH22" s="132">
        <v>2056.9581389649661</v>
      </c>
      <c r="BI22" s="132">
        <v>1936.248366412636</v>
      </c>
      <c r="BJ22" s="132">
        <v>1783.6940556663631</v>
      </c>
      <c r="BK22" s="132">
        <v>1632.432499245137</v>
      </c>
      <c r="BL22" s="132">
        <v>1497.7535396696464</v>
      </c>
      <c r="BM22" s="132">
        <v>1336.9125806959198</v>
      </c>
      <c r="BN22" s="132">
        <v>1078.0827039618614</v>
      </c>
      <c r="BO22" s="132">
        <v>860.4070566402429</v>
      </c>
      <c r="BP22" s="132">
        <v>623.06108271810217</v>
      </c>
      <c r="BQ22" s="132">
        <v>460.02523150904562</v>
      </c>
      <c r="BR22" s="132">
        <v>295.43621503176809</v>
      </c>
      <c r="BS22" s="132">
        <v>158.52516165763666</v>
      </c>
      <c r="BT22" s="132">
        <v>36.848148459228888</v>
      </c>
      <c r="BU22" s="132">
        <v>8.1657431466943375</v>
      </c>
      <c r="BV22" s="132">
        <v>1.0881457268374002</v>
      </c>
      <c r="BW22" s="132">
        <v>0</v>
      </c>
      <c r="BX22" s="132">
        <v>0</v>
      </c>
      <c r="BY22" s="132">
        <v>0</v>
      </c>
      <c r="BZ22" s="132">
        <v>0</v>
      </c>
      <c r="CA22" s="132">
        <v>0</v>
      </c>
      <c r="CB22" s="132">
        <v>0</v>
      </c>
      <c r="CC22" s="132">
        <v>0</v>
      </c>
      <c r="CD22" s="132">
        <v>0</v>
      </c>
      <c r="CE22" s="132">
        <v>0</v>
      </c>
      <c r="CF22" s="132">
        <v>0</v>
      </c>
      <c r="CG22" s="132">
        <v>0</v>
      </c>
      <c r="CH22" s="132">
        <v>0</v>
      </c>
      <c r="CI22" s="132">
        <v>0</v>
      </c>
      <c r="CJ22" s="132">
        <v>0</v>
      </c>
      <c r="CK22" s="132">
        <v>0</v>
      </c>
      <c r="CL22" s="132">
        <v>0</v>
      </c>
      <c r="CM22" s="132">
        <v>0</v>
      </c>
      <c r="CN22" s="132">
        <v>0</v>
      </c>
      <c r="CO22" s="132">
        <v>0</v>
      </c>
      <c r="CP22" s="132">
        <v>0</v>
      </c>
      <c r="CQ22" s="132">
        <v>0</v>
      </c>
      <c r="CR22" s="132">
        <v>0</v>
      </c>
      <c r="CS22" s="132">
        <v>0</v>
      </c>
      <c r="CT22" s="175">
        <f t="shared" si="15"/>
        <v>65930.612489314983</v>
      </c>
      <c r="CU22" s="119"/>
      <c r="CW22" s="109"/>
    </row>
    <row r="23" spans="1:102">
      <c r="A23" s="22" t="s">
        <v>24</v>
      </c>
      <c r="B23" s="132" cm="1">
        <f t="array" ref="B23:CS23">TRANSPOSE(TRANSPOSE(B50:CS50))</f>
        <v>89.91</v>
      </c>
      <c r="C23" s="132">
        <v>88.86</v>
      </c>
      <c r="D23" s="132">
        <v>83.65</v>
      </c>
      <c r="E23" s="132">
        <v>79.099999999999994</v>
      </c>
      <c r="F23" s="132">
        <v>78.45</v>
      </c>
      <c r="G23" s="132">
        <v>75.37</v>
      </c>
      <c r="H23" s="132">
        <v>74.19</v>
      </c>
      <c r="I23" s="132">
        <v>72.05</v>
      </c>
      <c r="J23" s="132">
        <v>68.64</v>
      </c>
      <c r="K23" s="132">
        <v>63.39</v>
      </c>
      <c r="L23" s="132">
        <v>54.8</v>
      </c>
      <c r="M23" s="132">
        <v>50.08</v>
      </c>
      <c r="N23" s="132">
        <v>51.74</v>
      </c>
      <c r="O23" s="132">
        <v>50.29</v>
      </c>
      <c r="P23" s="132">
        <v>51.9</v>
      </c>
      <c r="Q23" s="132">
        <v>53.56</v>
      </c>
      <c r="R23" s="132">
        <v>49.18</v>
      </c>
      <c r="S23" s="132">
        <v>43.8</v>
      </c>
      <c r="T23" s="132">
        <v>44.23</v>
      </c>
      <c r="U23" s="132">
        <v>46.12</v>
      </c>
      <c r="V23" s="132">
        <v>45.86</v>
      </c>
      <c r="W23" s="132">
        <v>47.7</v>
      </c>
      <c r="X23" s="132">
        <v>49.72</v>
      </c>
      <c r="Y23" s="132">
        <v>52.34</v>
      </c>
      <c r="Z23" s="132">
        <v>51.62</v>
      </c>
      <c r="AA23" s="132">
        <v>54.55</v>
      </c>
      <c r="AB23" s="132">
        <v>56.21</v>
      </c>
      <c r="AC23" s="132">
        <v>55.87</v>
      </c>
      <c r="AD23" s="132">
        <v>59.11</v>
      </c>
      <c r="AE23" s="132">
        <v>58.42</v>
      </c>
      <c r="AF23" s="132">
        <v>61.78</v>
      </c>
      <c r="AG23" s="132">
        <v>67.66</v>
      </c>
      <c r="AH23" s="132">
        <v>67.97</v>
      </c>
      <c r="AI23" s="132">
        <v>55.82</v>
      </c>
      <c r="AJ23" s="132">
        <v>45.32</v>
      </c>
      <c r="AK23" s="132">
        <v>34.22</v>
      </c>
      <c r="AL23" s="132">
        <v>24.27</v>
      </c>
      <c r="AM23" s="132">
        <v>20.67</v>
      </c>
      <c r="AN23" s="132">
        <v>17.96</v>
      </c>
      <c r="AO23" s="132">
        <v>5.58</v>
      </c>
      <c r="AP23" s="132">
        <v>0.45</v>
      </c>
      <c r="AQ23" s="132">
        <v>0.32</v>
      </c>
      <c r="AR23" s="132">
        <v>0.13</v>
      </c>
      <c r="AS23" s="132">
        <v>0.15</v>
      </c>
      <c r="AT23" s="132">
        <v>0.01</v>
      </c>
      <c r="AU23" s="132">
        <v>0.04</v>
      </c>
      <c r="AV23" s="132">
        <v>0.06</v>
      </c>
      <c r="AW23" s="132">
        <v>0.06</v>
      </c>
      <c r="AX23" s="132">
        <v>0.06</v>
      </c>
      <c r="AY23" s="132">
        <v>0.04</v>
      </c>
      <c r="AZ23" s="132">
        <v>0.08</v>
      </c>
      <c r="BA23" s="132">
        <v>0.13</v>
      </c>
      <c r="BB23" s="132">
        <v>0.08</v>
      </c>
      <c r="BC23" s="132">
        <v>0.25</v>
      </c>
      <c r="BD23" s="132">
        <v>0.34</v>
      </c>
      <c r="BE23" s="132">
        <v>0.34</v>
      </c>
      <c r="BF23" s="132">
        <v>0.31</v>
      </c>
      <c r="BG23" s="132">
        <v>0.12</v>
      </c>
      <c r="BH23" s="132">
        <v>0.32</v>
      </c>
      <c r="BI23" s="132">
        <v>0.52</v>
      </c>
      <c r="BJ23" s="132">
        <v>0.37</v>
      </c>
      <c r="BK23" s="132">
        <v>0.91</v>
      </c>
      <c r="BL23" s="132">
        <v>0.79</v>
      </c>
      <c r="BM23" s="132">
        <v>1.08</v>
      </c>
      <c r="BN23" s="132">
        <v>1.2</v>
      </c>
      <c r="BO23" s="132">
        <v>1.29</v>
      </c>
      <c r="BP23" s="132">
        <v>1.66</v>
      </c>
      <c r="BQ23" s="132">
        <v>1.49</v>
      </c>
      <c r="BR23" s="132">
        <v>4.63</v>
      </c>
      <c r="BS23" s="132">
        <v>14.9</v>
      </c>
      <c r="BT23" s="132">
        <v>20.8</v>
      </c>
      <c r="BU23" s="132">
        <v>22.95</v>
      </c>
      <c r="BV23" s="132">
        <v>27.27</v>
      </c>
      <c r="BW23" s="132">
        <v>33.619999999999997</v>
      </c>
      <c r="BX23" s="132">
        <v>36.56</v>
      </c>
      <c r="BY23" s="132">
        <v>41.15</v>
      </c>
      <c r="BZ23" s="132">
        <v>47.49</v>
      </c>
      <c r="CA23" s="132">
        <v>56.57</v>
      </c>
      <c r="CB23" s="132">
        <v>59</v>
      </c>
      <c r="CC23" s="132">
        <v>64.73</v>
      </c>
      <c r="CD23" s="132">
        <v>68.34</v>
      </c>
      <c r="CE23" s="132">
        <v>67.56</v>
      </c>
      <c r="CF23" s="132">
        <v>67.33</v>
      </c>
      <c r="CG23" s="132">
        <v>68.040000000000006</v>
      </c>
      <c r="CH23" s="132">
        <v>69.900000000000006</v>
      </c>
      <c r="CI23" s="132">
        <v>69.72</v>
      </c>
      <c r="CJ23" s="132">
        <v>67.819999999999993</v>
      </c>
      <c r="CK23" s="132">
        <v>74.52</v>
      </c>
      <c r="CL23" s="132">
        <v>83.14</v>
      </c>
      <c r="CM23" s="132">
        <v>85.35</v>
      </c>
      <c r="CN23" s="132">
        <v>82.38</v>
      </c>
      <c r="CO23" s="132">
        <v>79.73</v>
      </c>
      <c r="CP23" s="132">
        <v>79.11</v>
      </c>
      <c r="CQ23" s="132">
        <v>75.88</v>
      </c>
      <c r="CR23" s="132">
        <v>71.34</v>
      </c>
      <c r="CS23" s="132">
        <v>70.59</v>
      </c>
      <c r="CT23" s="175">
        <f t="shared" si="15"/>
        <v>3824.9799999999996</v>
      </c>
      <c r="CU23" s="288">
        <f>CT23-CT50</f>
        <v>0</v>
      </c>
      <c r="CW23" s="109"/>
    </row>
    <row r="24" spans="1:102" ht="15.75" thickBot="1">
      <c r="A24" s="22" t="s">
        <v>41</v>
      </c>
      <c r="B24" s="1" cm="1">
        <f t="array" ref="B24:CS24">TRANSPOSE([6]Sheet1!$C$11811:$C$11906)</f>
        <v>63.223120000000002</v>
      </c>
      <c r="C24" s="1">
        <v>60.909120000000001</v>
      </c>
      <c r="D24" s="1">
        <v>62.146239999999999</v>
      </c>
      <c r="E24" s="1">
        <v>63.45288</v>
      </c>
      <c r="F24" s="1">
        <v>61.874720000000003</v>
      </c>
      <c r="G24" s="1">
        <v>60.650399999999998</v>
      </c>
      <c r="H24" s="1">
        <v>61.308480000000003</v>
      </c>
      <c r="I24" s="1">
        <v>63.135359999999999</v>
      </c>
      <c r="J24" s="1">
        <v>62.371200000000002</v>
      </c>
      <c r="K24" s="1">
        <v>61.209119999999999</v>
      </c>
      <c r="L24" s="1">
        <v>61.419840000000001</v>
      </c>
      <c r="M24" s="1">
        <v>61.577759999999998</v>
      </c>
      <c r="N24" s="1">
        <v>62.234560000000002</v>
      </c>
      <c r="O24" s="1">
        <v>61.25056</v>
      </c>
      <c r="P24" s="1">
        <v>61.750480000000003</v>
      </c>
      <c r="Q24" s="1">
        <v>63.131920000000001</v>
      </c>
      <c r="R24" s="1">
        <v>63.736159999999998</v>
      </c>
      <c r="S24" s="1">
        <v>62.772320000000001</v>
      </c>
      <c r="T24" s="1">
        <v>63.438319999999997</v>
      </c>
      <c r="U24" s="1">
        <v>60.611519999999999</v>
      </c>
      <c r="V24" s="1">
        <v>57.444960000000002</v>
      </c>
      <c r="W24" s="1">
        <v>61.370480000000001</v>
      </c>
      <c r="X24" s="1">
        <v>61.438879999999997</v>
      </c>
      <c r="Y24" s="1">
        <v>65.647679999999994</v>
      </c>
      <c r="Z24" s="1">
        <v>68.043679999999995</v>
      </c>
      <c r="AA24" s="1">
        <v>67.213120000000004</v>
      </c>
      <c r="AB24" s="1">
        <v>65.127679999999998</v>
      </c>
      <c r="AC24" s="1">
        <v>65.222480000000004</v>
      </c>
      <c r="AD24" s="1">
        <v>64.671360000000007</v>
      </c>
      <c r="AE24" s="1">
        <v>64.771839999999997</v>
      </c>
      <c r="AF24" s="1">
        <v>65.307760000000002</v>
      </c>
      <c r="AG24" s="1">
        <v>66.019120000000001</v>
      </c>
      <c r="AH24" s="1">
        <v>66.104560000000006</v>
      </c>
      <c r="AI24" s="1">
        <v>67.475359999999995</v>
      </c>
      <c r="AJ24" s="1">
        <v>67.578959999999995</v>
      </c>
      <c r="AK24" s="1">
        <v>65.797839999999994</v>
      </c>
      <c r="AL24" s="1">
        <v>67.372559999999993</v>
      </c>
      <c r="AM24" s="1">
        <v>67.233440000000002</v>
      </c>
      <c r="AN24" s="1">
        <v>66.453040000000001</v>
      </c>
      <c r="AO24" s="1">
        <v>67.180000000000007</v>
      </c>
      <c r="AP24" s="1">
        <v>67.307519999999997</v>
      </c>
      <c r="AQ24" s="1">
        <v>66.912880000000001</v>
      </c>
      <c r="AR24" s="1">
        <v>67.784959999999998</v>
      </c>
      <c r="AS24" s="1">
        <v>66.795760000000001</v>
      </c>
      <c r="AT24" s="1">
        <v>67.285920000000004</v>
      </c>
      <c r="AU24" s="1">
        <v>66.961600000000004</v>
      </c>
      <c r="AV24" s="1">
        <v>67.232159999999993</v>
      </c>
      <c r="AW24" s="1">
        <v>68.149199999999993</v>
      </c>
      <c r="AX24" s="1">
        <v>69.224400000000003</v>
      </c>
      <c r="AY24" s="1">
        <v>68.053600000000003</v>
      </c>
      <c r="AZ24" s="1">
        <v>66.617760000000004</v>
      </c>
      <c r="BA24" s="1">
        <v>65.896000000000001</v>
      </c>
      <c r="BB24" s="1">
        <v>69.009280000000004</v>
      </c>
      <c r="BC24" s="1">
        <v>67.650480000000002</v>
      </c>
      <c r="BD24" s="1">
        <v>68.120400000000004</v>
      </c>
      <c r="BE24" s="1">
        <v>69.505120000000005</v>
      </c>
      <c r="BF24" s="1">
        <v>68.639759999999995</v>
      </c>
      <c r="BG24" s="1">
        <v>68.798959999999994</v>
      </c>
      <c r="BH24" s="1">
        <v>66.094480000000004</v>
      </c>
      <c r="BI24" s="1">
        <v>65.651439999999994</v>
      </c>
      <c r="BJ24" s="1">
        <v>65.039439999999999</v>
      </c>
      <c r="BK24" s="1">
        <v>64.216319999999996</v>
      </c>
      <c r="BL24" s="1">
        <v>64.259839999999997</v>
      </c>
      <c r="BM24" s="1">
        <v>64.668080000000003</v>
      </c>
      <c r="BN24" s="1">
        <v>63.797359999999998</v>
      </c>
      <c r="BO24" s="1">
        <v>63.493519999999997</v>
      </c>
      <c r="BP24" s="1">
        <v>63.017519999999998</v>
      </c>
      <c r="BQ24" s="1">
        <v>61.615119999999997</v>
      </c>
      <c r="BR24" s="1">
        <v>62.394640000000003</v>
      </c>
      <c r="BS24" s="1">
        <v>62.985039999999998</v>
      </c>
      <c r="BT24" s="1">
        <v>61.787439999999997</v>
      </c>
      <c r="BU24" s="1">
        <v>60.55688</v>
      </c>
      <c r="BV24" s="1">
        <v>59.856960000000001</v>
      </c>
      <c r="BW24" s="1">
        <v>59.952559999999998</v>
      </c>
      <c r="BX24" s="1">
        <v>61.839120000000001</v>
      </c>
      <c r="BY24" s="1">
        <v>59.922400000000003</v>
      </c>
      <c r="BZ24" s="1">
        <v>63.436720000000001</v>
      </c>
      <c r="CA24" s="1">
        <v>62.990079999999999</v>
      </c>
      <c r="CB24" s="1">
        <v>63.054400000000001</v>
      </c>
      <c r="CC24" s="1">
        <v>62.518239999999999</v>
      </c>
      <c r="CD24" s="1">
        <v>62.685839999999999</v>
      </c>
      <c r="CE24" s="1">
        <v>62.547759999999997</v>
      </c>
      <c r="CF24" s="1">
        <v>62.577359999999999</v>
      </c>
      <c r="CG24" s="1">
        <v>62.625279999999997</v>
      </c>
      <c r="CH24" s="1">
        <v>63.364400000000003</v>
      </c>
      <c r="CI24" s="1">
        <v>59.951520000000002</v>
      </c>
      <c r="CJ24" s="1">
        <v>58.837679999999999</v>
      </c>
      <c r="CK24" s="1">
        <v>59.379199999999997</v>
      </c>
      <c r="CL24" s="1">
        <v>57.63176</v>
      </c>
      <c r="CM24" s="1">
        <v>57.862079999999999</v>
      </c>
      <c r="CN24" s="1">
        <v>59.402639999999998</v>
      </c>
      <c r="CO24" s="1">
        <v>57.09704</v>
      </c>
      <c r="CP24" s="1">
        <v>56.874960000000002</v>
      </c>
      <c r="CQ24" s="1">
        <v>56.188560000000003</v>
      </c>
      <c r="CR24" s="1">
        <v>56.1556</v>
      </c>
      <c r="CS24" s="1">
        <v>57.558</v>
      </c>
      <c r="CT24" s="175">
        <f t="shared" si="15"/>
        <v>6103.5119199999999</v>
      </c>
      <c r="CU24" s="119"/>
      <c r="CW24" s="109"/>
    </row>
    <row r="25" spans="1:102" ht="15.75" thickBot="1">
      <c r="A25" s="40" t="s">
        <v>48</v>
      </c>
      <c r="B25" s="243">
        <f>SUM(B3,B13,B15,B20)</f>
        <v>8130.3631200000009</v>
      </c>
      <c r="C25" s="244">
        <f t="shared" ref="C25:BN25" si="16">SUM(C3,C13,C15,C20)</f>
        <v>8126.9991200000004</v>
      </c>
      <c r="D25" s="244">
        <f t="shared" si="16"/>
        <v>8123.0262400000001</v>
      </c>
      <c r="E25" s="244">
        <f t="shared" si="16"/>
        <v>8119.7828800000007</v>
      </c>
      <c r="F25" s="244">
        <f t="shared" si="16"/>
        <v>8117.5547200000001</v>
      </c>
      <c r="G25" s="244">
        <f t="shared" si="16"/>
        <v>8113.2504000000008</v>
      </c>
      <c r="H25" s="244">
        <f t="shared" si="16"/>
        <v>8112.7284800000007</v>
      </c>
      <c r="I25" s="244">
        <f t="shared" si="16"/>
        <v>8112.4153600000009</v>
      </c>
      <c r="J25" s="244">
        <f t="shared" si="16"/>
        <v>8108.2412000000004</v>
      </c>
      <c r="K25" s="244">
        <f t="shared" si="16"/>
        <v>8101.8291200000003</v>
      </c>
      <c r="L25" s="244">
        <f t="shared" si="16"/>
        <v>8093.4498400000002</v>
      </c>
      <c r="M25" s="244">
        <f t="shared" si="16"/>
        <v>8088.8877600000005</v>
      </c>
      <c r="N25" s="244">
        <f t="shared" si="16"/>
        <v>8091.2045600000001</v>
      </c>
      <c r="O25" s="244">
        <f t="shared" si="16"/>
        <v>8088.7705600000008</v>
      </c>
      <c r="P25" s="244">
        <f t="shared" si="16"/>
        <v>8090.8804800000007</v>
      </c>
      <c r="Q25" s="244">
        <f t="shared" si="16"/>
        <v>8093.9219200000007</v>
      </c>
      <c r="R25" s="244">
        <f t="shared" si="16"/>
        <v>8090.1461600000002</v>
      </c>
      <c r="S25" s="244">
        <f t="shared" si="16"/>
        <v>8083.8023200000007</v>
      </c>
      <c r="T25" s="244">
        <f t="shared" si="16"/>
        <v>8084.8983200000002</v>
      </c>
      <c r="U25" s="244">
        <f t="shared" si="16"/>
        <v>8083.9615200000007</v>
      </c>
      <c r="V25" s="244">
        <f t="shared" si="16"/>
        <v>8108.5349600000009</v>
      </c>
      <c r="W25" s="244">
        <f t="shared" si="16"/>
        <v>8114.3004800000008</v>
      </c>
      <c r="X25" s="244">
        <f t="shared" si="16"/>
        <v>8116.3888800000004</v>
      </c>
      <c r="Y25" s="244">
        <f t="shared" si="16"/>
        <v>8123.39768</v>
      </c>
      <c r="Z25" s="244">
        <f t="shared" si="16"/>
        <v>8129.9289766717984</v>
      </c>
      <c r="AA25" s="244">
        <f t="shared" si="16"/>
        <v>8135.3484651318777</v>
      </c>
      <c r="AB25" s="244">
        <f t="shared" si="16"/>
        <v>8135.1501751306014</v>
      </c>
      <c r="AC25" s="244">
        <f t="shared" si="16"/>
        <v>8140.3720690355613</v>
      </c>
      <c r="AD25" s="244">
        <f t="shared" si="16"/>
        <v>8176.8200832183102</v>
      </c>
      <c r="AE25" s="244">
        <f t="shared" si="16"/>
        <v>8272.8710206652995</v>
      </c>
      <c r="AF25" s="244">
        <f t="shared" si="16"/>
        <v>8426.3758097635473</v>
      </c>
      <c r="AG25" s="244">
        <f t="shared" si="16"/>
        <v>8614.7345286679538</v>
      </c>
      <c r="AH25" s="244">
        <f t="shared" si="16"/>
        <v>8854.4987495003861</v>
      </c>
      <c r="AI25" s="244">
        <f t="shared" si="16"/>
        <v>9152.8135871031955</v>
      </c>
      <c r="AJ25" s="244">
        <f t="shared" si="16"/>
        <v>9442.2046596729633</v>
      </c>
      <c r="AK25" s="244">
        <f t="shared" si="16"/>
        <v>9685.1500603179338</v>
      </c>
      <c r="AL25" s="244">
        <f t="shared" si="16"/>
        <v>9909.2058263667059</v>
      </c>
      <c r="AM25" s="244">
        <f t="shared" si="16"/>
        <v>10157.406834544574</v>
      </c>
      <c r="AN25" s="244">
        <f t="shared" si="16"/>
        <v>10437.021306387969</v>
      </c>
      <c r="AO25" s="244">
        <f t="shared" si="16"/>
        <v>10676.641619032329</v>
      </c>
      <c r="AP25" s="244">
        <f t="shared" si="16"/>
        <v>10904.457624585739</v>
      </c>
      <c r="AQ25" s="244">
        <f t="shared" si="16"/>
        <v>11123.318094370465</v>
      </c>
      <c r="AR25" s="244">
        <f t="shared" si="16"/>
        <v>11256.579692310688</v>
      </c>
      <c r="AS25" s="244">
        <f t="shared" si="16"/>
        <v>11408.722649624142</v>
      </c>
      <c r="AT25" s="244">
        <f t="shared" si="16"/>
        <v>11661.170837390342</v>
      </c>
      <c r="AU25" s="244">
        <f t="shared" si="16"/>
        <v>11793.295071763871</v>
      </c>
      <c r="AV25" s="244">
        <f t="shared" si="16"/>
        <v>11921.17114817523</v>
      </c>
      <c r="AW25" s="244">
        <f t="shared" si="16"/>
        <v>12029.990026213522</v>
      </c>
      <c r="AX25" s="244">
        <f t="shared" si="16"/>
        <v>12089.188023501969</v>
      </c>
      <c r="AY25" s="244">
        <f t="shared" si="16"/>
        <v>12126.045984495326</v>
      </c>
      <c r="AZ25" s="244">
        <f t="shared" si="16"/>
        <v>12139.270380140171</v>
      </c>
      <c r="BA25" s="244">
        <f t="shared" si="16"/>
        <v>12156.379789890789</v>
      </c>
      <c r="BB25" s="244">
        <f t="shared" si="16"/>
        <v>12186.976226249499</v>
      </c>
      <c r="BC25" s="244">
        <f t="shared" si="16"/>
        <v>12150.287569790424</v>
      </c>
      <c r="BD25" s="244">
        <f t="shared" si="16"/>
        <v>12089.398769028077</v>
      </c>
      <c r="BE25" s="244">
        <f t="shared" si="16"/>
        <v>12002.973444480527</v>
      </c>
      <c r="BF25" s="244">
        <f t="shared" si="16"/>
        <v>11904.687481568244</v>
      </c>
      <c r="BG25" s="244">
        <f t="shared" si="16"/>
        <v>11798.23579501884</v>
      </c>
      <c r="BH25" s="244">
        <f t="shared" si="16"/>
        <v>11637.002618964967</v>
      </c>
      <c r="BI25" s="244">
        <f t="shared" si="16"/>
        <v>11443.209806412635</v>
      </c>
      <c r="BJ25" s="244">
        <f t="shared" si="16"/>
        <v>11222.343495666362</v>
      </c>
      <c r="BK25" s="244">
        <f t="shared" si="16"/>
        <v>10965.768819245137</v>
      </c>
      <c r="BL25" s="244">
        <f t="shared" si="16"/>
        <v>10729.593379669646</v>
      </c>
      <c r="BM25" s="244">
        <f t="shared" si="16"/>
        <v>10437.43066069592</v>
      </c>
      <c r="BN25" s="244">
        <f t="shared" si="16"/>
        <v>10041.250063961861</v>
      </c>
      <c r="BO25" s="244">
        <f t="shared" ref="BO25:CS25" si="17">SUM(BO3,BO13,BO15,BO20)</f>
        <v>9673.1905766402415</v>
      </c>
      <c r="BP25" s="244">
        <f t="shared" si="17"/>
        <v>9273.3886027181015</v>
      </c>
      <c r="BQ25" s="244">
        <f t="shared" si="17"/>
        <v>8948.7203515090459</v>
      </c>
      <c r="BR25" s="244">
        <f t="shared" si="17"/>
        <v>8666.3308550317688</v>
      </c>
      <c r="BS25" s="244">
        <f t="shared" si="17"/>
        <v>8438.7202016576357</v>
      </c>
      <c r="BT25" s="244">
        <f t="shared" si="17"/>
        <v>8236.2355884592289</v>
      </c>
      <c r="BU25" s="244">
        <f t="shared" si="17"/>
        <v>8157.4126231466935</v>
      </c>
      <c r="BV25" s="244">
        <f t="shared" si="17"/>
        <v>8135.2651057268367</v>
      </c>
      <c r="BW25" s="244">
        <f t="shared" si="17"/>
        <v>8135.5925599999991</v>
      </c>
      <c r="BX25" s="244">
        <f t="shared" si="17"/>
        <v>8138.6591199999993</v>
      </c>
      <c r="BY25" s="244">
        <f t="shared" si="17"/>
        <v>8141.3323999999993</v>
      </c>
      <c r="BZ25" s="244">
        <f t="shared" si="17"/>
        <v>8147.2067200000001</v>
      </c>
      <c r="CA25" s="244">
        <f t="shared" si="17"/>
        <v>8154.9100799999997</v>
      </c>
      <c r="CB25" s="244">
        <f t="shared" si="17"/>
        <v>8156.4743999999992</v>
      </c>
      <c r="CC25" s="244">
        <f t="shared" si="17"/>
        <v>8161.6682399999991</v>
      </c>
      <c r="CD25" s="244">
        <f t="shared" si="17"/>
        <v>8165.4458399999994</v>
      </c>
      <c r="CE25" s="244">
        <f t="shared" si="17"/>
        <v>8164.527759999999</v>
      </c>
      <c r="CF25" s="244">
        <f t="shared" si="17"/>
        <v>8164.3273599999993</v>
      </c>
      <c r="CG25" s="244">
        <f t="shared" si="17"/>
        <v>8165.0852799999993</v>
      </c>
      <c r="CH25" s="244">
        <f t="shared" si="17"/>
        <v>8167.3144000000002</v>
      </c>
      <c r="CI25" s="244">
        <f t="shared" si="17"/>
        <v>8163.7215200000001</v>
      </c>
      <c r="CJ25" s="244">
        <f t="shared" si="17"/>
        <v>8160.7076800000004</v>
      </c>
      <c r="CK25" s="244">
        <f t="shared" si="17"/>
        <v>8167.9492</v>
      </c>
      <c r="CL25" s="244">
        <f t="shared" si="17"/>
        <v>8174.9717599999994</v>
      </c>
      <c r="CM25" s="244">
        <f t="shared" si="17"/>
        <v>8177.4120800000001</v>
      </c>
      <c r="CN25" s="244">
        <f t="shared" si="17"/>
        <v>8175.9826400000002</v>
      </c>
      <c r="CO25" s="244">
        <f t="shared" si="17"/>
        <v>8170.9070400000001</v>
      </c>
      <c r="CP25" s="244">
        <f t="shared" si="17"/>
        <v>8170.0649599999997</v>
      </c>
      <c r="CQ25" s="244">
        <f t="shared" si="17"/>
        <v>8166.1485599999996</v>
      </c>
      <c r="CR25" s="244">
        <f t="shared" si="17"/>
        <v>8160.2156000000004</v>
      </c>
      <c r="CS25" s="245">
        <f t="shared" si="17"/>
        <v>8159.2579999999998</v>
      </c>
      <c r="CT25" s="86">
        <f t="shared" si="15"/>
        <v>885323.17440931464</v>
      </c>
      <c r="CU25" s="117"/>
      <c r="CW25" s="109"/>
    </row>
    <row r="26" spans="1:102">
      <c r="A26" s="41"/>
      <c r="B26" s="42"/>
      <c r="C26" s="42"/>
      <c r="D26" s="42"/>
      <c r="E26" s="42"/>
      <c r="F26" s="42"/>
      <c r="G26" s="42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41"/>
      <c r="AX26" s="41"/>
      <c r="AY26" s="41"/>
      <c r="AZ26" s="41"/>
      <c r="BA26" s="41"/>
      <c r="BB26" s="41"/>
      <c r="BC26" s="41"/>
      <c r="BD26" s="41"/>
      <c r="BE26" s="41"/>
      <c r="BF26" s="41"/>
      <c r="BG26" s="41"/>
      <c r="BH26" s="41"/>
      <c r="BI26" s="41"/>
      <c r="BJ26" s="41"/>
      <c r="BK26" s="41"/>
      <c r="BL26" s="41"/>
      <c r="BM26" s="41"/>
      <c r="BN26" s="41"/>
      <c r="BO26" s="41"/>
      <c r="BP26" s="41"/>
      <c r="BQ26" s="41"/>
      <c r="BR26" s="41"/>
      <c r="BS26" s="41"/>
      <c r="BT26" s="41"/>
      <c r="BU26" s="41"/>
      <c r="BV26" s="41"/>
      <c r="BW26" s="41"/>
      <c r="BX26" s="41"/>
      <c r="BY26" s="41"/>
      <c r="BZ26" s="41"/>
      <c r="CA26" s="41"/>
      <c r="CB26" s="41"/>
      <c r="CC26" s="41"/>
      <c r="CD26" s="41"/>
      <c r="CE26" s="41"/>
      <c r="CF26" s="41"/>
      <c r="CG26" s="41"/>
      <c r="CH26" s="41"/>
      <c r="CI26" s="41"/>
      <c r="CJ26" s="41"/>
      <c r="CK26" s="41"/>
      <c r="CL26" s="41"/>
      <c r="CM26" s="41"/>
      <c r="CN26" s="41"/>
      <c r="CO26" s="41"/>
      <c r="CP26" s="41"/>
      <c r="CQ26" s="41"/>
      <c r="CR26" s="41"/>
      <c r="CS26" s="41"/>
      <c r="CT26" s="5"/>
      <c r="CU26" s="117"/>
      <c r="CX26" s="136"/>
    </row>
    <row r="27" spans="1:102">
      <c r="A27" s="43"/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41"/>
      <c r="AX27" s="41"/>
      <c r="AY27" s="41"/>
      <c r="AZ27" s="41"/>
      <c r="BA27" s="41"/>
      <c r="BB27" s="41"/>
      <c r="BC27" s="41"/>
      <c r="BD27" s="41"/>
      <c r="BE27" s="41"/>
      <c r="BF27" s="41"/>
      <c r="BG27" s="41"/>
      <c r="BH27" s="41"/>
      <c r="BI27" s="41"/>
      <c r="BJ27" s="41"/>
      <c r="BK27" s="41"/>
      <c r="BL27" s="41"/>
      <c r="BM27" s="41"/>
      <c r="BN27" s="41"/>
      <c r="BO27" s="41"/>
      <c r="BP27" s="41"/>
      <c r="BQ27" s="41"/>
      <c r="BR27" s="41"/>
      <c r="BS27" s="41"/>
      <c r="BT27" s="41"/>
      <c r="BU27" s="41"/>
      <c r="BV27" s="41"/>
      <c r="BW27" s="41"/>
      <c r="BX27" s="41"/>
      <c r="BY27" s="41"/>
      <c r="BZ27" s="41"/>
      <c r="CA27" s="41"/>
      <c r="CB27" s="41"/>
      <c r="CC27" s="41"/>
      <c r="CD27" s="41"/>
      <c r="CE27" s="41"/>
      <c r="CF27" s="41"/>
      <c r="CG27" s="41"/>
      <c r="CH27" s="41"/>
      <c r="CI27" s="41"/>
      <c r="CJ27" s="41"/>
      <c r="CK27" s="41"/>
      <c r="CL27" s="41"/>
      <c r="CM27" s="41"/>
      <c r="CN27" s="41"/>
      <c r="CO27" s="41"/>
      <c r="CP27" s="41"/>
      <c r="CQ27" s="41"/>
      <c r="CR27" s="41"/>
      <c r="CS27" s="41"/>
      <c r="CT27" s="41"/>
      <c r="CU27" s="119"/>
    </row>
    <row r="28" spans="1:102" ht="15.75" thickBot="1">
      <c r="A28" s="44" t="s">
        <v>6</v>
      </c>
      <c r="B28" s="45"/>
      <c r="C28" s="45"/>
      <c r="D28" s="45"/>
      <c r="E28" s="45"/>
      <c r="F28" s="45"/>
      <c r="G28" s="45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41"/>
      <c r="AX28" s="41"/>
      <c r="AY28" s="41"/>
      <c r="AZ28" s="41"/>
      <c r="BA28" s="41"/>
      <c r="BB28" s="41"/>
      <c r="BC28" s="41"/>
      <c r="BD28" s="41"/>
      <c r="BE28" s="41"/>
      <c r="BF28" s="41"/>
      <c r="BG28" s="41"/>
      <c r="BH28" s="41"/>
      <c r="BI28" s="41"/>
      <c r="BJ28" s="41"/>
      <c r="BK28" s="41"/>
      <c r="BL28" s="41"/>
      <c r="BM28" s="41"/>
      <c r="BN28" s="41"/>
      <c r="BO28" s="41"/>
      <c r="BP28" s="41"/>
      <c r="BQ28" s="41"/>
      <c r="BR28" s="41"/>
      <c r="BS28" s="41"/>
      <c r="BT28" s="41"/>
      <c r="BU28" s="41"/>
      <c r="BV28" s="41"/>
      <c r="BW28" s="41"/>
      <c r="BX28" s="41"/>
      <c r="BY28" s="41"/>
      <c r="BZ28" s="41"/>
      <c r="CA28" s="41"/>
      <c r="CB28" s="41"/>
      <c r="CC28" s="41"/>
      <c r="CD28" s="41"/>
      <c r="CE28" s="41"/>
      <c r="CF28" s="41"/>
      <c r="CG28" s="41"/>
      <c r="CH28" s="41"/>
      <c r="CI28" s="41"/>
      <c r="CJ28" s="41"/>
      <c r="CK28" s="41"/>
      <c r="CL28" s="41"/>
      <c r="CM28" s="41"/>
      <c r="CN28" s="41"/>
      <c r="CO28" s="41"/>
      <c r="CP28" s="41"/>
      <c r="CQ28" s="41"/>
      <c r="CR28" s="41"/>
      <c r="CS28" s="41"/>
      <c r="CT28" s="41"/>
      <c r="CU28" s="119"/>
    </row>
    <row r="29" spans="1:102" ht="15.75" thickBot="1">
      <c r="A29" s="46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47">
        <v>96</v>
      </c>
      <c r="CT29" s="15" t="s">
        <v>27</v>
      </c>
      <c r="CU29" s="117"/>
      <c r="CX29" s="198"/>
    </row>
    <row r="30" spans="1:102">
      <c r="A30" s="48" t="s">
        <v>30</v>
      </c>
      <c r="B30" s="49">
        <f t="shared" ref="B30:G30" si="18">B31+B39</f>
        <v>3063.11</v>
      </c>
      <c r="C30" s="50">
        <f t="shared" si="18"/>
        <v>2868.11</v>
      </c>
      <c r="D30" s="50">
        <f t="shared" si="18"/>
        <v>2720.11</v>
      </c>
      <c r="E30" s="50">
        <f t="shared" si="18"/>
        <v>2660.11</v>
      </c>
      <c r="F30" s="50">
        <f t="shared" si="18"/>
        <v>2648.11</v>
      </c>
      <c r="G30" s="50">
        <f t="shared" si="18"/>
        <v>2648.11</v>
      </c>
      <c r="H30" s="50">
        <f t="shared" ref="H30:BS30" si="19">H31+H39</f>
        <v>2648.11</v>
      </c>
      <c r="I30" s="50">
        <f t="shared" si="19"/>
        <v>2648.11</v>
      </c>
      <c r="J30" s="50">
        <f t="shared" si="19"/>
        <v>2648.11</v>
      </c>
      <c r="K30" s="50">
        <f t="shared" si="19"/>
        <v>2648.11</v>
      </c>
      <c r="L30" s="50">
        <f t="shared" si="19"/>
        <v>2648.11</v>
      </c>
      <c r="M30" s="50">
        <f t="shared" si="19"/>
        <v>2648.11</v>
      </c>
      <c r="N30" s="50">
        <f t="shared" si="19"/>
        <v>2648.11</v>
      </c>
      <c r="O30" s="50">
        <f t="shared" si="19"/>
        <v>2648.11</v>
      </c>
      <c r="P30" s="50">
        <f t="shared" si="19"/>
        <v>2648.11</v>
      </c>
      <c r="Q30" s="50">
        <f t="shared" si="19"/>
        <v>2648.11</v>
      </c>
      <c r="R30" s="50">
        <f t="shared" si="19"/>
        <v>2648.11</v>
      </c>
      <c r="S30" s="50">
        <f t="shared" si="19"/>
        <v>2648.11</v>
      </c>
      <c r="T30" s="50">
        <f t="shared" si="19"/>
        <v>2648.11</v>
      </c>
      <c r="U30" s="50">
        <f t="shared" si="19"/>
        <v>2648.11</v>
      </c>
      <c r="V30" s="50">
        <f t="shared" si="19"/>
        <v>2888.11</v>
      </c>
      <c r="W30" s="50">
        <f t="shared" si="19"/>
        <v>2963.11</v>
      </c>
      <c r="X30" s="50">
        <f t="shared" si="19"/>
        <v>3115.11</v>
      </c>
      <c r="Y30" s="50">
        <f t="shared" si="19"/>
        <v>3209.11</v>
      </c>
      <c r="Z30" s="50">
        <f t="shared" si="19"/>
        <v>3261.11</v>
      </c>
      <c r="AA30" s="50">
        <f t="shared" si="19"/>
        <v>3409.11</v>
      </c>
      <c r="AB30" s="50">
        <f t="shared" si="19"/>
        <v>3441.11</v>
      </c>
      <c r="AC30" s="50">
        <f t="shared" si="19"/>
        <v>3471.11</v>
      </c>
      <c r="AD30" s="50">
        <f t="shared" si="19"/>
        <v>3510.11</v>
      </c>
      <c r="AE30" s="50">
        <f t="shared" si="19"/>
        <v>3529.11</v>
      </c>
      <c r="AF30" s="50">
        <f t="shared" si="19"/>
        <v>3530.11</v>
      </c>
      <c r="AG30" s="50">
        <f t="shared" si="19"/>
        <v>3529.11</v>
      </c>
      <c r="AH30" s="50">
        <f t="shared" si="19"/>
        <v>3534.11</v>
      </c>
      <c r="AI30" s="50">
        <f t="shared" si="19"/>
        <v>3534.11</v>
      </c>
      <c r="AJ30" s="50">
        <f t="shared" si="19"/>
        <v>3521.11</v>
      </c>
      <c r="AK30" s="50">
        <f t="shared" si="19"/>
        <v>3535.11</v>
      </c>
      <c r="AL30" s="50">
        <f t="shared" si="19"/>
        <v>3533.11</v>
      </c>
      <c r="AM30" s="50">
        <f t="shared" si="19"/>
        <v>3536.11</v>
      </c>
      <c r="AN30" s="50">
        <f t="shared" si="19"/>
        <v>3537.11</v>
      </c>
      <c r="AO30" s="50">
        <f t="shared" si="19"/>
        <v>3534.11</v>
      </c>
      <c r="AP30" s="50">
        <f t="shared" si="19"/>
        <v>3530.11</v>
      </c>
      <c r="AQ30" s="50">
        <f t="shared" si="19"/>
        <v>3528.11</v>
      </c>
      <c r="AR30" s="50">
        <f t="shared" si="19"/>
        <v>3528.11</v>
      </c>
      <c r="AS30" s="50">
        <f t="shared" si="19"/>
        <v>3530.11</v>
      </c>
      <c r="AT30" s="50">
        <f t="shared" si="19"/>
        <v>3532.11</v>
      </c>
      <c r="AU30" s="50">
        <f t="shared" si="19"/>
        <v>3532.11</v>
      </c>
      <c r="AV30" s="50">
        <f t="shared" si="19"/>
        <v>3537.11</v>
      </c>
      <c r="AW30" s="50">
        <f t="shared" si="19"/>
        <v>3535.11</v>
      </c>
      <c r="AX30" s="50">
        <f t="shared" si="19"/>
        <v>3529.11</v>
      </c>
      <c r="AY30" s="50">
        <f t="shared" si="19"/>
        <v>3402.11</v>
      </c>
      <c r="AZ30" s="50">
        <f t="shared" si="19"/>
        <v>3372.11</v>
      </c>
      <c r="BA30" s="50">
        <f t="shared" si="19"/>
        <v>3342.11</v>
      </c>
      <c r="BB30" s="50">
        <f t="shared" si="19"/>
        <v>3312.11</v>
      </c>
      <c r="BC30" s="50">
        <f t="shared" si="19"/>
        <v>3296.11</v>
      </c>
      <c r="BD30" s="50">
        <f t="shared" si="19"/>
        <v>3329.11</v>
      </c>
      <c r="BE30" s="50">
        <f t="shared" si="19"/>
        <v>3456.11</v>
      </c>
      <c r="BF30" s="50">
        <f t="shared" si="19"/>
        <v>3480.11</v>
      </c>
      <c r="BG30" s="50">
        <f t="shared" si="19"/>
        <v>3512.11</v>
      </c>
      <c r="BH30" s="50">
        <f t="shared" si="19"/>
        <v>3535.11</v>
      </c>
      <c r="BI30" s="50">
        <f t="shared" si="19"/>
        <v>3539.11</v>
      </c>
      <c r="BJ30" s="50">
        <f t="shared" si="19"/>
        <v>3534.11</v>
      </c>
      <c r="BK30" s="50">
        <f t="shared" si="19"/>
        <v>3532.11</v>
      </c>
      <c r="BL30" s="50">
        <f t="shared" si="19"/>
        <v>3531.11</v>
      </c>
      <c r="BM30" s="50">
        <f t="shared" si="19"/>
        <v>3531.11</v>
      </c>
      <c r="BN30" s="50">
        <f t="shared" si="19"/>
        <v>3533.11</v>
      </c>
      <c r="BO30" s="50">
        <f t="shared" si="19"/>
        <v>3538.11</v>
      </c>
      <c r="BP30" s="50">
        <f t="shared" si="19"/>
        <v>3534.11</v>
      </c>
      <c r="BQ30" s="50">
        <f t="shared" si="19"/>
        <v>3535.11</v>
      </c>
      <c r="BR30" s="50">
        <f t="shared" si="19"/>
        <v>3534.11</v>
      </c>
      <c r="BS30" s="50">
        <f t="shared" si="19"/>
        <v>3532.11</v>
      </c>
      <c r="BT30" s="50">
        <f t="shared" ref="BT30:CS30" si="20">BT31+BT39</f>
        <v>3534.11</v>
      </c>
      <c r="BU30" s="50">
        <f t="shared" si="20"/>
        <v>3532.11</v>
      </c>
      <c r="BV30" s="50">
        <f t="shared" si="20"/>
        <v>3529.11</v>
      </c>
      <c r="BW30" s="50">
        <f t="shared" si="20"/>
        <v>3533.11</v>
      </c>
      <c r="BX30" s="50">
        <f t="shared" si="20"/>
        <v>3533.11</v>
      </c>
      <c r="BY30" s="50">
        <f t="shared" si="20"/>
        <v>3533.11</v>
      </c>
      <c r="BZ30" s="50">
        <f t="shared" si="20"/>
        <v>3536.11</v>
      </c>
      <c r="CA30" s="50">
        <f t="shared" si="20"/>
        <v>3533.11</v>
      </c>
      <c r="CB30" s="50">
        <f t="shared" si="20"/>
        <v>3531.11</v>
      </c>
      <c r="CC30" s="50">
        <f t="shared" si="20"/>
        <v>3532.11</v>
      </c>
      <c r="CD30" s="50">
        <f t="shared" si="20"/>
        <v>3533.11</v>
      </c>
      <c r="CE30" s="50">
        <f t="shared" si="20"/>
        <v>3530.11</v>
      </c>
      <c r="CF30" s="50">
        <f t="shared" si="20"/>
        <v>3435.11</v>
      </c>
      <c r="CG30" s="50">
        <f t="shared" si="20"/>
        <v>3436.11</v>
      </c>
      <c r="CH30" s="50">
        <f t="shared" si="20"/>
        <v>3404.11</v>
      </c>
      <c r="CI30" s="50">
        <f t="shared" si="20"/>
        <v>3374.11</v>
      </c>
      <c r="CJ30" s="50">
        <f t="shared" si="20"/>
        <v>3345.11</v>
      </c>
      <c r="CK30" s="50">
        <f t="shared" si="20"/>
        <v>3317.11</v>
      </c>
      <c r="CL30" s="50">
        <f t="shared" si="20"/>
        <v>3291.11</v>
      </c>
      <c r="CM30" s="50">
        <f t="shared" si="20"/>
        <v>3292.11</v>
      </c>
      <c r="CN30" s="50">
        <f t="shared" si="20"/>
        <v>3258.11</v>
      </c>
      <c r="CO30" s="50">
        <f t="shared" si="20"/>
        <v>3225.11</v>
      </c>
      <c r="CP30" s="50">
        <f t="shared" si="20"/>
        <v>3194.11</v>
      </c>
      <c r="CQ30" s="50">
        <f t="shared" si="20"/>
        <v>3166.11</v>
      </c>
      <c r="CR30" s="50">
        <f t="shared" si="20"/>
        <v>3152.11</v>
      </c>
      <c r="CS30" s="51">
        <f t="shared" si="20"/>
        <v>3154.11</v>
      </c>
      <c r="CT30" s="52">
        <f t="shared" ref="CT30:CT47" si="21">SUM(B30:CS30)</f>
        <v>314930.5599999993</v>
      </c>
      <c r="CU30" s="117"/>
    </row>
    <row r="31" spans="1:102">
      <c r="A31" s="53" t="s">
        <v>31</v>
      </c>
      <c r="B31" s="54">
        <f>SUM(B32:B38)</f>
        <v>2933.63</v>
      </c>
      <c r="C31" s="55">
        <f t="shared" ref="C31:BN31" si="22">SUM(C32:C38)</f>
        <v>2738.63</v>
      </c>
      <c r="D31" s="55">
        <f t="shared" si="22"/>
        <v>2590.63</v>
      </c>
      <c r="E31" s="55">
        <f t="shared" si="22"/>
        <v>2530.63</v>
      </c>
      <c r="F31" s="55">
        <f t="shared" si="22"/>
        <v>2518.63</v>
      </c>
      <c r="G31" s="55">
        <f t="shared" si="22"/>
        <v>2518.63</v>
      </c>
      <c r="H31" s="55">
        <f t="shared" si="22"/>
        <v>2518.63</v>
      </c>
      <c r="I31" s="55">
        <f t="shared" si="22"/>
        <v>2518.63</v>
      </c>
      <c r="J31" s="55">
        <f t="shared" si="22"/>
        <v>2518.63</v>
      </c>
      <c r="K31" s="55">
        <f t="shared" si="22"/>
        <v>2518.63</v>
      </c>
      <c r="L31" s="55">
        <f t="shared" si="22"/>
        <v>2518.63</v>
      </c>
      <c r="M31" s="55">
        <f t="shared" si="22"/>
        <v>2518.63</v>
      </c>
      <c r="N31" s="55">
        <f t="shared" si="22"/>
        <v>2518.63</v>
      </c>
      <c r="O31" s="55">
        <f t="shared" si="22"/>
        <v>2518.63</v>
      </c>
      <c r="P31" s="55">
        <f t="shared" si="22"/>
        <v>2518.63</v>
      </c>
      <c r="Q31" s="55">
        <f t="shared" si="22"/>
        <v>2518.63</v>
      </c>
      <c r="R31" s="55">
        <f t="shared" si="22"/>
        <v>2518.63</v>
      </c>
      <c r="S31" s="55">
        <f t="shared" si="22"/>
        <v>2518.63</v>
      </c>
      <c r="T31" s="55">
        <f t="shared" si="22"/>
        <v>2518.63</v>
      </c>
      <c r="U31" s="55">
        <f t="shared" si="22"/>
        <v>2518.63</v>
      </c>
      <c r="V31" s="55">
        <f t="shared" si="22"/>
        <v>2758.63</v>
      </c>
      <c r="W31" s="55">
        <f t="shared" si="22"/>
        <v>2833.63</v>
      </c>
      <c r="X31" s="55">
        <f t="shared" si="22"/>
        <v>2985.63</v>
      </c>
      <c r="Y31" s="55">
        <f t="shared" si="22"/>
        <v>3079.63</v>
      </c>
      <c r="Z31" s="55">
        <f t="shared" si="22"/>
        <v>3131.63</v>
      </c>
      <c r="AA31" s="55">
        <f t="shared" si="22"/>
        <v>3279.63</v>
      </c>
      <c r="AB31" s="55">
        <f t="shared" si="22"/>
        <v>3311.63</v>
      </c>
      <c r="AC31" s="55">
        <f t="shared" si="22"/>
        <v>3341.63</v>
      </c>
      <c r="AD31" s="55">
        <f t="shared" si="22"/>
        <v>3380.63</v>
      </c>
      <c r="AE31" s="55">
        <f t="shared" si="22"/>
        <v>3399.63</v>
      </c>
      <c r="AF31" s="55">
        <f t="shared" si="22"/>
        <v>3400.63</v>
      </c>
      <c r="AG31" s="55">
        <f t="shared" si="22"/>
        <v>3399.63</v>
      </c>
      <c r="AH31" s="55">
        <f t="shared" si="22"/>
        <v>3404.63</v>
      </c>
      <c r="AI31" s="55">
        <f t="shared" si="22"/>
        <v>3404.63</v>
      </c>
      <c r="AJ31" s="55">
        <f t="shared" si="22"/>
        <v>3391.63</v>
      </c>
      <c r="AK31" s="55">
        <f t="shared" si="22"/>
        <v>3405.63</v>
      </c>
      <c r="AL31" s="55">
        <f t="shared" si="22"/>
        <v>3403.63</v>
      </c>
      <c r="AM31" s="55">
        <f t="shared" si="22"/>
        <v>3406.63</v>
      </c>
      <c r="AN31" s="55">
        <f t="shared" si="22"/>
        <v>3407.63</v>
      </c>
      <c r="AO31" s="55">
        <f t="shared" si="22"/>
        <v>3404.63</v>
      </c>
      <c r="AP31" s="55">
        <f t="shared" si="22"/>
        <v>3400.63</v>
      </c>
      <c r="AQ31" s="55">
        <f t="shared" si="22"/>
        <v>3398.63</v>
      </c>
      <c r="AR31" s="55">
        <f t="shared" si="22"/>
        <v>3398.63</v>
      </c>
      <c r="AS31" s="55">
        <f t="shared" si="22"/>
        <v>3400.63</v>
      </c>
      <c r="AT31" s="55">
        <f t="shared" si="22"/>
        <v>3402.63</v>
      </c>
      <c r="AU31" s="55">
        <f t="shared" si="22"/>
        <v>3402.63</v>
      </c>
      <c r="AV31" s="55">
        <f t="shared" si="22"/>
        <v>3407.63</v>
      </c>
      <c r="AW31" s="55">
        <f t="shared" si="22"/>
        <v>3405.63</v>
      </c>
      <c r="AX31" s="55">
        <f t="shared" si="22"/>
        <v>3399.63</v>
      </c>
      <c r="AY31" s="55">
        <f t="shared" si="22"/>
        <v>3272.63</v>
      </c>
      <c r="AZ31" s="55">
        <f t="shared" si="22"/>
        <v>3242.63</v>
      </c>
      <c r="BA31" s="55">
        <f t="shared" si="22"/>
        <v>3212.63</v>
      </c>
      <c r="BB31" s="55">
        <f t="shared" si="22"/>
        <v>3182.63</v>
      </c>
      <c r="BC31" s="55">
        <f t="shared" si="22"/>
        <v>3166.63</v>
      </c>
      <c r="BD31" s="55">
        <f t="shared" si="22"/>
        <v>3199.63</v>
      </c>
      <c r="BE31" s="55">
        <f t="shared" si="22"/>
        <v>3326.63</v>
      </c>
      <c r="BF31" s="55">
        <f t="shared" si="22"/>
        <v>3350.63</v>
      </c>
      <c r="BG31" s="55">
        <f t="shared" si="22"/>
        <v>3382.63</v>
      </c>
      <c r="BH31" s="55">
        <f t="shared" si="22"/>
        <v>3405.63</v>
      </c>
      <c r="BI31" s="55">
        <f t="shared" si="22"/>
        <v>3409.63</v>
      </c>
      <c r="BJ31" s="55">
        <f t="shared" si="22"/>
        <v>3404.63</v>
      </c>
      <c r="BK31" s="55">
        <f t="shared" si="22"/>
        <v>3402.63</v>
      </c>
      <c r="BL31" s="55">
        <f t="shared" si="22"/>
        <v>3401.63</v>
      </c>
      <c r="BM31" s="55">
        <f t="shared" si="22"/>
        <v>3401.63</v>
      </c>
      <c r="BN31" s="55">
        <f t="shared" si="22"/>
        <v>3403.63</v>
      </c>
      <c r="BO31" s="55">
        <f t="shared" ref="BO31:CS31" si="23">SUM(BO32:BO38)</f>
        <v>3408.63</v>
      </c>
      <c r="BP31" s="55">
        <f t="shared" si="23"/>
        <v>3404.63</v>
      </c>
      <c r="BQ31" s="55">
        <f t="shared" si="23"/>
        <v>3405.63</v>
      </c>
      <c r="BR31" s="55">
        <f t="shared" si="23"/>
        <v>3404.63</v>
      </c>
      <c r="BS31" s="55">
        <f t="shared" si="23"/>
        <v>3402.63</v>
      </c>
      <c r="BT31" s="55">
        <f t="shared" si="23"/>
        <v>3404.63</v>
      </c>
      <c r="BU31" s="55">
        <f t="shared" si="23"/>
        <v>3402.63</v>
      </c>
      <c r="BV31" s="55">
        <f t="shared" si="23"/>
        <v>3399.63</v>
      </c>
      <c r="BW31" s="55">
        <f t="shared" si="23"/>
        <v>3403.63</v>
      </c>
      <c r="BX31" s="55">
        <f t="shared" si="23"/>
        <v>3403.63</v>
      </c>
      <c r="BY31" s="55">
        <f t="shared" si="23"/>
        <v>3403.63</v>
      </c>
      <c r="BZ31" s="55">
        <f t="shared" si="23"/>
        <v>3406.63</v>
      </c>
      <c r="CA31" s="55">
        <f t="shared" si="23"/>
        <v>3403.63</v>
      </c>
      <c r="CB31" s="55">
        <f t="shared" si="23"/>
        <v>3401.63</v>
      </c>
      <c r="CC31" s="55">
        <f t="shared" si="23"/>
        <v>3402.63</v>
      </c>
      <c r="CD31" s="55">
        <f t="shared" si="23"/>
        <v>3403.63</v>
      </c>
      <c r="CE31" s="55">
        <f t="shared" si="23"/>
        <v>3400.63</v>
      </c>
      <c r="CF31" s="55">
        <f t="shared" si="23"/>
        <v>3305.63</v>
      </c>
      <c r="CG31" s="55">
        <f t="shared" si="23"/>
        <v>3306.63</v>
      </c>
      <c r="CH31" s="55">
        <f t="shared" si="23"/>
        <v>3274.63</v>
      </c>
      <c r="CI31" s="55">
        <f t="shared" si="23"/>
        <v>3244.63</v>
      </c>
      <c r="CJ31" s="55">
        <f t="shared" si="23"/>
        <v>3215.63</v>
      </c>
      <c r="CK31" s="55">
        <f t="shared" si="23"/>
        <v>3187.63</v>
      </c>
      <c r="CL31" s="55">
        <f t="shared" si="23"/>
        <v>3161.63</v>
      </c>
      <c r="CM31" s="55">
        <f t="shared" si="23"/>
        <v>3162.63</v>
      </c>
      <c r="CN31" s="55">
        <f t="shared" si="23"/>
        <v>3128.63</v>
      </c>
      <c r="CO31" s="55">
        <f t="shared" si="23"/>
        <v>3095.63</v>
      </c>
      <c r="CP31" s="55">
        <f t="shared" si="23"/>
        <v>3064.63</v>
      </c>
      <c r="CQ31" s="55">
        <f t="shared" si="23"/>
        <v>3036.63</v>
      </c>
      <c r="CR31" s="55">
        <f t="shared" si="23"/>
        <v>3022.63</v>
      </c>
      <c r="CS31" s="56">
        <f t="shared" si="23"/>
        <v>3024.63</v>
      </c>
      <c r="CT31" s="24">
        <f t="shared" si="21"/>
        <v>302500.48000000027</v>
      </c>
      <c r="CU31" s="119"/>
    </row>
    <row r="32" spans="1:102">
      <c r="A32" s="57" t="s">
        <v>32</v>
      </c>
      <c r="B32" s="58">
        <f>B62-B73</f>
        <v>428</v>
      </c>
      <c r="C32" s="59">
        <f t="shared" ref="C32:BN32" si="24">C62-C73</f>
        <v>398</v>
      </c>
      <c r="D32" s="59">
        <f t="shared" si="24"/>
        <v>368</v>
      </c>
      <c r="E32" s="59">
        <f t="shared" si="24"/>
        <v>338</v>
      </c>
      <c r="F32" s="59">
        <f t="shared" si="24"/>
        <v>336</v>
      </c>
      <c r="G32" s="59">
        <f t="shared" si="24"/>
        <v>336</v>
      </c>
      <c r="H32" s="59">
        <f t="shared" si="24"/>
        <v>336</v>
      </c>
      <c r="I32" s="59">
        <f t="shared" si="24"/>
        <v>336</v>
      </c>
      <c r="J32" s="59">
        <f t="shared" si="24"/>
        <v>336</v>
      </c>
      <c r="K32" s="59">
        <f t="shared" si="24"/>
        <v>336</v>
      </c>
      <c r="L32" s="59">
        <f t="shared" si="24"/>
        <v>336</v>
      </c>
      <c r="M32" s="59">
        <f t="shared" si="24"/>
        <v>336</v>
      </c>
      <c r="N32" s="59">
        <f t="shared" si="24"/>
        <v>336</v>
      </c>
      <c r="O32" s="59">
        <f t="shared" si="24"/>
        <v>336</v>
      </c>
      <c r="P32" s="59">
        <f t="shared" si="24"/>
        <v>336</v>
      </c>
      <c r="Q32" s="59">
        <f t="shared" si="24"/>
        <v>336</v>
      </c>
      <c r="R32" s="59">
        <f t="shared" si="24"/>
        <v>336</v>
      </c>
      <c r="S32" s="59">
        <f t="shared" si="24"/>
        <v>336</v>
      </c>
      <c r="T32" s="59">
        <f t="shared" si="24"/>
        <v>336</v>
      </c>
      <c r="U32" s="59">
        <f t="shared" si="24"/>
        <v>336</v>
      </c>
      <c r="V32" s="59">
        <f t="shared" si="24"/>
        <v>336</v>
      </c>
      <c r="W32" s="59">
        <f t="shared" si="24"/>
        <v>336</v>
      </c>
      <c r="X32" s="59">
        <f t="shared" si="24"/>
        <v>366</v>
      </c>
      <c r="Y32" s="59">
        <f t="shared" si="24"/>
        <v>396</v>
      </c>
      <c r="Z32" s="59">
        <f t="shared" si="24"/>
        <v>426</v>
      </c>
      <c r="AA32" s="59">
        <f t="shared" si="24"/>
        <v>456</v>
      </c>
      <c r="AB32" s="59">
        <f t="shared" si="24"/>
        <v>458</v>
      </c>
      <c r="AC32" s="59">
        <f t="shared" si="24"/>
        <v>458</v>
      </c>
      <c r="AD32" s="59">
        <f t="shared" si="24"/>
        <v>458</v>
      </c>
      <c r="AE32" s="59">
        <f t="shared" si="24"/>
        <v>458</v>
      </c>
      <c r="AF32" s="59">
        <f t="shared" si="24"/>
        <v>458</v>
      </c>
      <c r="AG32" s="59">
        <f t="shared" si="24"/>
        <v>458</v>
      </c>
      <c r="AH32" s="59">
        <f t="shared" si="24"/>
        <v>458</v>
      </c>
      <c r="AI32" s="59">
        <f t="shared" si="24"/>
        <v>458</v>
      </c>
      <c r="AJ32" s="59">
        <f t="shared" si="24"/>
        <v>458</v>
      </c>
      <c r="AK32" s="59">
        <f t="shared" si="24"/>
        <v>458</v>
      </c>
      <c r="AL32" s="59">
        <f t="shared" si="24"/>
        <v>458</v>
      </c>
      <c r="AM32" s="59">
        <f t="shared" si="24"/>
        <v>458</v>
      </c>
      <c r="AN32" s="59">
        <f t="shared" si="24"/>
        <v>458</v>
      </c>
      <c r="AO32" s="59">
        <f t="shared" si="24"/>
        <v>458</v>
      </c>
      <c r="AP32" s="59">
        <f t="shared" si="24"/>
        <v>458</v>
      </c>
      <c r="AQ32" s="59">
        <f t="shared" si="24"/>
        <v>458</v>
      </c>
      <c r="AR32" s="59">
        <f t="shared" si="24"/>
        <v>458</v>
      </c>
      <c r="AS32" s="59">
        <f t="shared" si="24"/>
        <v>458</v>
      </c>
      <c r="AT32" s="59">
        <f t="shared" si="24"/>
        <v>458</v>
      </c>
      <c r="AU32" s="59">
        <f t="shared" si="24"/>
        <v>458</v>
      </c>
      <c r="AV32" s="59">
        <f t="shared" si="24"/>
        <v>458</v>
      </c>
      <c r="AW32" s="59">
        <f t="shared" si="24"/>
        <v>458</v>
      </c>
      <c r="AX32" s="59">
        <f t="shared" si="24"/>
        <v>458</v>
      </c>
      <c r="AY32" s="59">
        <f t="shared" si="24"/>
        <v>458</v>
      </c>
      <c r="AZ32" s="59">
        <f t="shared" si="24"/>
        <v>458</v>
      </c>
      <c r="BA32" s="59">
        <f t="shared" si="24"/>
        <v>458</v>
      </c>
      <c r="BB32" s="59">
        <f t="shared" si="24"/>
        <v>458</v>
      </c>
      <c r="BC32" s="59">
        <f t="shared" si="24"/>
        <v>458</v>
      </c>
      <c r="BD32" s="59">
        <f t="shared" si="24"/>
        <v>458</v>
      </c>
      <c r="BE32" s="59">
        <f t="shared" si="24"/>
        <v>458</v>
      </c>
      <c r="BF32" s="59">
        <f t="shared" si="24"/>
        <v>458</v>
      </c>
      <c r="BG32" s="59">
        <f t="shared" si="24"/>
        <v>458</v>
      </c>
      <c r="BH32" s="59">
        <f t="shared" si="24"/>
        <v>458</v>
      </c>
      <c r="BI32" s="59">
        <f t="shared" si="24"/>
        <v>458</v>
      </c>
      <c r="BJ32" s="59">
        <f t="shared" si="24"/>
        <v>458</v>
      </c>
      <c r="BK32" s="59">
        <f t="shared" si="24"/>
        <v>458</v>
      </c>
      <c r="BL32" s="59">
        <f t="shared" si="24"/>
        <v>458</v>
      </c>
      <c r="BM32" s="59">
        <f t="shared" si="24"/>
        <v>458</v>
      </c>
      <c r="BN32" s="59">
        <f t="shared" si="24"/>
        <v>458</v>
      </c>
      <c r="BO32" s="59">
        <f t="shared" ref="BO32:CS32" si="25">BO62-BO73</f>
        <v>458</v>
      </c>
      <c r="BP32" s="59">
        <f t="shared" si="25"/>
        <v>458</v>
      </c>
      <c r="BQ32" s="59">
        <f t="shared" si="25"/>
        <v>458</v>
      </c>
      <c r="BR32" s="59">
        <f t="shared" si="25"/>
        <v>458</v>
      </c>
      <c r="BS32" s="59">
        <f t="shared" si="25"/>
        <v>458</v>
      </c>
      <c r="BT32" s="59">
        <f t="shared" si="25"/>
        <v>458</v>
      </c>
      <c r="BU32" s="59">
        <f t="shared" si="25"/>
        <v>458</v>
      </c>
      <c r="BV32" s="59">
        <f t="shared" si="25"/>
        <v>458</v>
      </c>
      <c r="BW32" s="59">
        <f t="shared" si="25"/>
        <v>458</v>
      </c>
      <c r="BX32" s="59">
        <f t="shared" si="25"/>
        <v>458</v>
      </c>
      <c r="BY32" s="59">
        <f t="shared" si="25"/>
        <v>458</v>
      </c>
      <c r="BZ32" s="59">
        <f t="shared" si="25"/>
        <v>458</v>
      </c>
      <c r="CA32" s="59">
        <f t="shared" si="25"/>
        <v>458</v>
      </c>
      <c r="CB32" s="59">
        <f t="shared" si="25"/>
        <v>458</v>
      </c>
      <c r="CC32" s="59">
        <f t="shared" si="25"/>
        <v>458</v>
      </c>
      <c r="CD32" s="59">
        <f t="shared" si="25"/>
        <v>458</v>
      </c>
      <c r="CE32" s="59">
        <f t="shared" si="25"/>
        <v>458</v>
      </c>
      <c r="CF32" s="59">
        <f t="shared" si="25"/>
        <v>458</v>
      </c>
      <c r="CG32" s="59">
        <f t="shared" si="25"/>
        <v>458</v>
      </c>
      <c r="CH32" s="59">
        <f t="shared" si="25"/>
        <v>458</v>
      </c>
      <c r="CI32" s="59">
        <f t="shared" si="25"/>
        <v>458</v>
      </c>
      <c r="CJ32" s="59">
        <f t="shared" si="25"/>
        <v>458</v>
      </c>
      <c r="CK32" s="59">
        <f t="shared" si="25"/>
        <v>458</v>
      </c>
      <c r="CL32" s="59">
        <f t="shared" si="25"/>
        <v>458</v>
      </c>
      <c r="CM32" s="59">
        <f t="shared" si="25"/>
        <v>458</v>
      </c>
      <c r="CN32" s="59">
        <f t="shared" si="25"/>
        <v>428</v>
      </c>
      <c r="CO32" s="59">
        <f t="shared" si="25"/>
        <v>398</v>
      </c>
      <c r="CP32" s="59">
        <f t="shared" si="25"/>
        <v>368</v>
      </c>
      <c r="CQ32" s="59">
        <f t="shared" si="25"/>
        <v>338</v>
      </c>
      <c r="CR32" s="59">
        <f t="shared" si="25"/>
        <v>326</v>
      </c>
      <c r="CS32" s="60">
        <f t="shared" si="25"/>
        <v>326</v>
      </c>
      <c r="CT32" s="24">
        <f t="shared" si="21"/>
        <v>40720</v>
      </c>
      <c r="CU32" s="119"/>
    </row>
    <row r="33" spans="1:99">
      <c r="A33" s="22" t="s">
        <v>33</v>
      </c>
      <c r="B33" s="61">
        <f t="shared" ref="B33:Q38" si="26">B63-B74</f>
        <v>484</v>
      </c>
      <c r="C33" s="3">
        <f t="shared" si="26"/>
        <v>424</v>
      </c>
      <c r="D33" s="3">
        <f t="shared" si="26"/>
        <v>398</v>
      </c>
      <c r="E33" s="3">
        <f t="shared" si="26"/>
        <v>398</v>
      </c>
      <c r="F33" s="3">
        <f t="shared" si="26"/>
        <v>398</v>
      </c>
      <c r="G33" s="3">
        <f t="shared" si="26"/>
        <v>398</v>
      </c>
      <c r="H33" s="3">
        <f t="shared" si="26"/>
        <v>398</v>
      </c>
      <c r="I33" s="3">
        <f t="shared" si="26"/>
        <v>398</v>
      </c>
      <c r="J33" s="3">
        <f t="shared" si="26"/>
        <v>398</v>
      </c>
      <c r="K33" s="3">
        <f t="shared" si="26"/>
        <v>398</v>
      </c>
      <c r="L33" s="3">
        <f t="shared" si="26"/>
        <v>398</v>
      </c>
      <c r="M33" s="3">
        <f t="shared" si="26"/>
        <v>398</v>
      </c>
      <c r="N33" s="3">
        <f t="shared" si="26"/>
        <v>398</v>
      </c>
      <c r="O33" s="3">
        <f t="shared" si="26"/>
        <v>398</v>
      </c>
      <c r="P33" s="3">
        <f t="shared" si="26"/>
        <v>398</v>
      </c>
      <c r="Q33" s="3">
        <f t="shared" si="26"/>
        <v>398</v>
      </c>
      <c r="R33" s="3">
        <f t="shared" ref="R33:CC33" si="27">R63-R74</f>
        <v>398</v>
      </c>
      <c r="S33" s="3">
        <f t="shared" si="27"/>
        <v>398</v>
      </c>
      <c r="T33" s="3">
        <f t="shared" si="27"/>
        <v>398</v>
      </c>
      <c r="U33" s="3">
        <f t="shared" si="27"/>
        <v>398</v>
      </c>
      <c r="V33" s="3">
        <f t="shared" si="27"/>
        <v>398</v>
      </c>
      <c r="W33" s="3">
        <f t="shared" si="27"/>
        <v>398</v>
      </c>
      <c r="X33" s="3">
        <f t="shared" si="27"/>
        <v>458</v>
      </c>
      <c r="Y33" s="3">
        <f t="shared" si="27"/>
        <v>518</v>
      </c>
      <c r="Z33" s="3">
        <f t="shared" si="27"/>
        <v>544</v>
      </c>
      <c r="AA33" s="3">
        <f t="shared" si="27"/>
        <v>544</v>
      </c>
      <c r="AB33" s="3">
        <f t="shared" si="27"/>
        <v>544</v>
      </c>
      <c r="AC33" s="3">
        <f t="shared" si="27"/>
        <v>544</v>
      </c>
      <c r="AD33" s="3">
        <f t="shared" si="27"/>
        <v>544</v>
      </c>
      <c r="AE33" s="3">
        <f t="shared" si="27"/>
        <v>544</v>
      </c>
      <c r="AF33" s="3">
        <f t="shared" si="27"/>
        <v>544</v>
      </c>
      <c r="AG33" s="3">
        <f t="shared" si="27"/>
        <v>544</v>
      </c>
      <c r="AH33" s="3">
        <f t="shared" si="27"/>
        <v>544</v>
      </c>
      <c r="AI33" s="3">
        <f t="shared" si="27"/>
        <v>544</v>
      </c>
      <c r="AJ33" s="3">
        <f t="shared" si="27"/>
        <v>544</v>
      </c>
      <c r="AK33" s="3">
        <f t="shared" si="27"/>
        <v>544</v>
      </c>
      <c r="AL33" s="3">
        <f t="shared" si="27"/>
        <v>544</v>
      </c>
      <c r="AM33" s="3">
        <f t="shared" si="27"/>
        <v>544</v>
      </c>
      <c r="AN33" s="3">
        <f t="shared" si="27"/>
        <v>544</v>
      </c>
      <c r="AO33" s="3">
        <f t="shared" si="27"/>
        <v>544</v>
      </c>
      <c r="AP33" s="3">
        <f t="shared" si="27"/>
        <v>544</v>
      </c>
      <c r="AQ33" s="3">
        <f t="shared" si="27"/>
        <v>544</v>
      </c>
      <c r="AR33" s="3">
        <f t="shared" si="27"/>
        <v>544</v>
      </c>
      <c r="AS33" s="3">
        <f t="shared" si="27"/>
        <v>544</v>
      </c>
      <c r="AT33" s="3">
        <f t="shared" si="27"/>
        <v>544</v>
      </c>
      <c r="AU33" s="3">
        <f t="shared" si="27"/>
        <v>544</v>
      </c>
      <c r="AV33" s="3">
        <f t="shared" si="27"/>
        <v>544</v>
      </c>
      <c r="AW33" s="3">
        <f t="shared" si="27"/>
        <v>544</v>
      </c>
      <c r="AX33" s="3">
        <f t="shared" si="27"/>
        <v>544</v>
      </c>
      <c r="AY33" s="3">
        <f t="shared" si="27"/>
        <v>544</v>
      </c>
      <c r="AZ33" s="3">
        <f t="shared" si="27"/>
        <v>544</v>
      </c>
      <c r="BA33" s="3">
        <f t="shared" si="27"/>
        <v>544</v>
      </c>
      <c r="BB33" s="3">
        <f t="shared" si="27"/>
        <v>544</v>
      </c>
      <c r="BC33" s="3">
        <f t="shared" si="27"/>
        <v>544</v>
      </c>
      <c r="BD33" s="3">
        <f t="shared" si="27"/>
        <v>544</v>
      </c>
      <c r="BE33" s="3">
        <f t="shared" si="27"/>
        <v>544</v>
      </c>
      <c r="BF33" s="3">
        <f t="shared" si="27"/>
        <v>544</v>
      </c>
      <c r="BG33" s="3">
        <f t="shared" si="27"/>
        <v>544</v>
      </c>
      <c r="BH33" s="3">
        <f t="shared" si="27"/>
        <v>544</v>
      </c>
      <c r="BI33" s="3">
        <f t="shared" si="27"/>
        <v>544</v>
      </c>
      <c r="BJ33" s="3">
        <f t="shared" si="27"/>
        <v>544</v>
      </c>
      <c r="BK33" s="3">
        <f t="shared" si="27"/>
        <v>544</v>
      </c>
      <c r="BL33" s="3">
        <f t="shared" si="27"/>
        <v>544</v>
      </c>
      <c r="BM33" s="3">
        <f t="shared" si="27"/>
        <v>544</v>
      </c>
      <c r="BN33" s="3">
        <f t="shared" si="27"/>
        <v>544</v>
      </c>
      <c r="BO33" s="3">
        <f t="shared" si="27"/>
        <v>544</v>
      </c>
      <c r="BP33" s="3">
        <f t="shared" si="27"/>
        <v>544</v>
      </c>
      <c r="BQ33" s="3">
        <f t="shared" si="27"/>
        <v>544</v>
      </c>
      <c r="BR33" s="3">
        <f t="shared" si="27"/>
        <v>544</v>
      </c>
      <c r="BS33" s="3">
        <f t="shared" si="27"/>
        <v>544</v>
      </c>
      <c r="BT33" s="3">
        <f t="shared" si="27"/>
        <v>544</v>
      </c>
      <c r="BU33" s="3">
        <f t="shared" si="27"/>
        <v>544</v>
      </c>
      <c r="BV33" s="3">
        <f t="shared" si="27"/>
        <v>544</v>
      </c>
      <c r="BW33" s="3">
        <f t="shared" si="27"/>
        <v>544</v>
      </c>
      <c r="BX33" s="3">
        <f t="shared" si="27"/>
        <v>544</v>
      </c>
      <c r="BY33" s="3">
        <f t="shared" si="27"/>
        <v>544</v>
      </c>
      <c r="BZ33" s="3">
        <f t="shared" si="27"/>
        <v>544</v>
      </c>
      <c r="CA33" s="3">
        <f t="shared" si="27"/>
        <v>544</v>
      </c>
      <c r="CB33" s="3">
        <f t="shared" si="27"/>
        <v>544</v>
      </c>
      <c r="CC33" s="3">
        <f t="shared" si="27"/>
        <v>544</v>
      </c>
      <c r="CD33" s="3">
        <f t="shared" ref="CD33:CS33" si="28">CD63-CD74</f>
        <v>544</v>
      </c>
      <c r="CE33" s="3">
        <f t="shared" si="28"/>
        <v>544</v>
      </c>
      <c r="CF33" s="3">
        <f t="shared" si="28"/>
        <v>544</v>
      </c>
      <c r="CG33" s="3">
        <f t="shared" si="28"/>
        <v>544</v>
      </c>
      <c r="CH33" s="3">
        <f t="shared" si="28"/>
        <v>544</v>
      </c>
      <c r="CI33" s="3">
        <f t="shared" si="28"/>
        <v>544</v>
      </c>
      <c r="CJ33" s="3">
        <f t="shared" si="28"/>
        <v>544</v>
      </c>
      <c r="CK33" s="3">
        <f t="shared" si="28"/>
        <v>544</v>
      </c>
      <c r="CL33" s="3">
        <f t="shared" si="28"/>
        <v>544</v>
      </c>
      <c r="CM33" s="3">
        <f t="shared" si="28"/>
        <v>544</v>
      </c>
      <c r="CN33" s="3">
        <f t="shared" si="28"/>
        <v>544</v>
      </c>
      <c r="CO33" s="3">
        <f t="shared" si="28"/>
        <v>544</v>
      </c>
      <c r="CP33" s="3">
        <f t="shared" si="28"/>
        <v>544</v>
      </c>
      <c r="CQ33" s="3">
        <f t="shared" si="28"/>
        <v>544</v>
      </c>
      <c r="CR33" s="3">
        <f t="shared" si="28"/>
        <v>544</v>
      </c>
      <c r="CS33" s="62">
        <f t="shared" si="28"/>
        <v>544</v>
      </c>
      <c r="CT33" s="24">
        <f t="shared" si="21"/>
        <v>49012</v>
      </c>
      <c r="CU33" s="119"/>
    </row>
    <row r="34" spans="1:99">
      <c r="A34" s="22" t="s">
        <v>34</v>
      </c>
      <c r="B34" s="61">
        <f t="shared" si="26"/>
        <v>532</v>
      </c>
      <c r="C34" s="3">
        <f t="shared" si="26"/>
        <v>532</v>
      </c>
      <c r="D34" s="3">
        <f t="shared" si="26"/>
        <v>532</v>
      </c>
      <c r="E34" s="3">
        <f t="shared" si="26"/>
        <v>532</v>
      </c>
      <c r="F34" s="3">
        <f t="shared" si="26"/>
        <v>532</v>
      </c>
      <c r="G34" s="3">
        <f t="shared" si="26"/>
        <v>532</v>
      </c>
      <c r="H34" s="3">
        <f t="shared" si="26"/>
        <v>532</v>
      </c>
      <c r="I34" s="3">
        <f t="shared" si="26"/>
        <v>532</v>
      </c>
      <c r="J34" s="3">
        <f t="shared" si="26"/>
        <v>532</v>
      </c>
      <c r="K34" s="3">
        <f t="shared" si="26"/>
        <v>532</v>
      </c>
      <c r="L34" s="3">
        <f t="shared" si="26"/>
        <v>532</v>
      </c>
      <c r="M34" s="3">
        <f t="shared" si="26"/>
        <v>532</v>
      </c>
      <c r="N34" s="3">
        <f t="shared" si="26"/>
        <v>532</v>
      </c>
      <c r="O34" s="3">
        <f t="shared" si="26"/>
        <v>532</v>
      </c>
      <c r="P34" s="3">
        <f t="shared" si="26"/>
        <v>532</v>
      </c>
      <c r="Q34" s="3">
        <f t="shared" si="26"/>
        <v>532</v>
      </c>
      <c r="R34" s="3">
        <f t="shared" ref="R34:CC34" si="29">R64-R75</f>
        <v>532</v>
      </c>
      <c r="S34" s="3">
        <f t="shared" si="29"/>
        <v>532</v>
      </c>
      <c r="T34" s="3">
        <f t="shared" si="29"/>
        <v>532</v>
      </c>
      <c r="U34" s="3">
        <f t="shared" si="29"/>
        <v>532</v>
      </c>
      <c r="V34" s="3">
        <f t="shared" si="29"/>
        <v>723</v>
      </c>
      <c r="W34" s="3">
        <f t="shared" si="29"/>
        <v>723</v>
      </c>
      <c r="X34" s="3">
        <f t="shared" si="29"/>
        <v>723</v>
      </c>
      <c r="Y34" s="3">
        <f t="shared" si="29"/>
        <v>723</v>
      </c>
      <c r="Z34" s="3">
        <f t="shared" si="29"/>
        <v>723</v>
      </c>
      <c r="AA34" s="3">
        <f t="shared" si="29"/>
        <v>723</v>
      </c>
      <c r="AB34" s="3">
        <f t="shared" si="29"/>
        <v>723</v>
      </c>
      <c r="AC34" s="3">
        <f t="shared" si="29"/>
        <v>723</v>
      </c>
      <c r="AD34" s="3">
        <f t="shared" si="29"/>
        <v>723</v>
      </c>
      <c r="AE34" s="3">
        <f t="shared" si="29"/>
        <v>723</v>
      </c>
      <c r="AF34" s="3">
        <f t="shared" si="29"/>
        <v>723</v>
      </c>
      <c r="AG34" s="3">
        <f t="shared" si="29"/>
        <v>723</v>
      </c>
      <c r="AH34" s="3">
        <f t="shared" si="29"/>
        <v>724</v>
      </c>
      <c r="AI34" s="3">
        <f t="shared" si="29"/>
        <v>724</v>
      </c>
      <c r="AJ34" s="3">
        <f t="shared" si="29"/>
        <v>724</v>
      </c>
      <c r="AK34" s="3">
        <f t="shared" si="29"/>
        <v>724</v>
      </c>
      <c r="AL34" s="3">
        <f t="shared" si="29"/>
        <v>724</v>
      </c>
      <c r="AM34" s="3">
        <f t="shared" si="29"/>
        <v>724</v>
      </c>
      <c r="AN34" s="3">
        <f t="shared" si="29"/>
        <v>724</v>
      </c>
      <c r="AO34" s="3">
        <f t="shared" si="29"/>
        <v>724</v>
      </c>
      <c r="AP34" s="3">
        <f t="shared" si="29"/>
        <v>724</v>
      </c>
      <c r="AQ34" s="3">
        <f t="shared" si="29"/>
        <v>724</v>
      </c>
      <c r="AR34" s="3">
        <f t="shared" si="29"/>
        <v>724</v>
      </c>
      <c r="AS34" s="3">
        <f t="shared" si="29"/>
        <v>724</v>
      </c>
      <c r="AT34" s="3">
        <f t="shared" si="29"/>
        <v>724</v>
      </c>
      <c r="AU34" s="3">
        <f t="shared" si="29"/>
        <v>724</v>
      </c>
      <c r="AV34" s="3">
        <f t="shared" si="29"/>
        <v>724</v>
      </c>
      <c r="AW34" s="3">
        <f t="shared" si="29"/>
        <v>724</v>
      </c>
      <c r="AX34" s="3">
        <f t="shared" si="29"/>
        <v>724</v>
      </c>
      <c r="AY34" s="3">
        <f t="shared" si="29"/>
        <v>724</v>
      </c>
      <c r="AZ34" s="3">
        <f t="shared" si="29"/>
        <v>724</v>
      </c>
      <c r="BA34" s="3">
        <f t="shared" si="29"/>
        <v>724</v>
      </c>
      <c r="BB34" s="3">
        <f t="shared" si="29"/>
        <v>724</v>
      </c>
      <c r="BC34" s="3">
        <f t="shared" si="29"/>
        <v>724</v>
      </c>
      <c r="BD34" s="3">
        <f t="shared" si="29"/>
        <v>724</v>
      </c>
      <c r="BE34" s="3">
        <f t="shared" si="29"/>
        <v>724</v>
      </c>
      <c r="BF34" s="3">
        <f t="shared" si="29"/>
        <v>724</v>
      </c>
      <c r="BG34" s="3">
        <f t="shared" si="29"/>
        <v>724</v>
      </c>
      <c r="BH34" s="3">
        <f t="shared" si="29"/>
        <v>724</v>
      </c>
      <c r="BI34" s="3">
        <f t="shared" si="29"/>
        <v>724</v>
      </c>
      <c r="BJ34" s="3">
        <f t="shared" si="29"/>
        <v>724</v>
      </c>
      <c r="BK34" s="3">
        <f t="shared" si="29"/>
        <v>724</v>
      </c>
      <c r="BL34" s="3">
        <f t="shared" si="29"/>
        <v>724</v>
      </c>
      <c r="BM34" s="3">
        <f t="shared" si="29"/>
        <v>724</v>
      </c>
      <c r="BN34" s="3">
        <f t="shared" si="29"/>
        <v>724</v>
      </c>
      <c r="BO34" s="3">
        <f t="shared" si="29"/>
        <v>724</v>
      </c>
      <c r="BP34" s="3">
        <f t="shared" si="29"/>
        <v>724</v>
      </c>
      <c r="BQ34" s="3">
        <f t="shared" si="29"/>
        <v>724</v>
      </c>
      <c r="BR34" s="3">
        <f t="shared" si="29"/>
        <v>724</v>
      </c>
      <c r="BS34" s="3">
        <f t="shared" si="29"/>
        <v>724</v>
      </c>
      <c r="BT34" s="3">
        <f t="shared" si="29"/>
        <v>724</v>
      </c>
      <c r="BU34" s="3">
        <f t="shared" si="29"/>
        <v>724</v>
      </c>
      <c r="BV34" s="3">
        <f t="shared" si="29"/>
        <v>724</v>
      </c>
      <c r="BW34" s="3">
        <f t="shared" si="29"/>
        <v>724</v>
      </c>
      <c r="BX34" s="3">
        <f t="shared" si="29"/>
        <v>724</v>
      </c>
      <c r="BY34" s="3">
        <f t="shared" si="29"/>
        <v>724</v>
      </c>
      <c r="BZ34" s="3">
        <f t="shared" si="29"/>
        <v>724</v>
      </c>
      <c r="CA34" s="3">
        <f t="shared" si="29"/>
        <v>724</v>
      </c>
      <c r="CB34" s="3">
        <f t="shared" si="29"/>
        <v>724</v>
      </c>
      <c r="CC34" s="3">
        <f t="shared" si="29"/>
        <v>724</v>
      </c>
      <c r="CD34" s="3">
        <f t="shared" ref="CD34:CS34" si="30">CD64-CD75</f>
        <v>724</v>
      </c>
      <c r="CE34" s="3">
        <f t="shared" si="30"/>
        <v>724</v>
      </c>
      <c r="CF34" s="3">
        <f t="shared" si="30"/>
        <v>724</v>
      </c>
      <c r="CG34" s="3">
        <f t="shared" si="30"/>
        <v>724</v>
      </c>
      <c r="CH34" s="3">
        <f t="shared" si="30"/>
        <v>724</v>
      </c>
      <c r="CI34" s="3">
        <f t="shared" si="30"/>
        <v>724</v>
      </c>
      <c r="CJ34" s="3">
        <f t="shared" si="30"/>
        <v>724</v>
      </c>
      <c r="CK34" s="3">
        <f t="shared" si="30"/>
        <v>724</v>
      </c>
      <c r="CL34" s="3">
        <f t="shared" si="30"/>
        <v>724</v>
      </c>
      <c r="CM34" s="3">
        <f t="shared" si="30"/>
        <v>724</v>
      </c>
      <c r="CN34" s="3">
        <f t="shared" si="30"/>
        <v>724</v>
      </c>
      <c r="CO34" s="3">
        <f t="shared" si="30"/>
        <v>724</v>
      </c>
      <c r="CP34" s="3">
        <f t="shared" si="30"/>
        <v>724</v>
      </c>
      <c r="CQ34" s="3">
        <f t="shared" si="30"/>
        <v>724</v>
      </c>
      <c r="CR34" s="3">
        <f t="shared" si="30"/>
        <v>724</v>
      </c>
      <c r="CS34" s="62">
        <f t="shared" si="30"/>
        <v>724</v>
      </c>
      <c r="CT34" s="24">
        <f t="shared" si="21"/>
        <v>65652</v>
      </c>
      <c r="CU34" s="119"/>
    </row>
    <row r="35" spans="1:99">
      <c r="A35" s="22" t="s">
        <v>35</v>
      </c>
      <c r="B35" s="61">
        <f t="shared" si="26"/>
        <v>330</v>
      </c>
      <c r="C35" s="3">
        <f t="shared" si="26"/>
        <v>330</v>
      </c>
      <c r="D35" s="3">
        <f t="shared" si="26"/>
        <v>330</v>
      </c>
      <c r="E35" s="3">
        <f t="shared" si="26"/>
        <v>330</v>
      </c>
      <c r="F35" s="3">
        <f t="shared" si="26"/>
        <v>330</v>
      </c>
      <c r="G35" s="3">
        <f t="shared" si="26"/>
        <v>330</v>
      </c>
      <c r="H35" s="3">
        <f t="shared" si="26"/>
        <v>330</v>
      </c>
      <c r="I35" s="3">
        <f t="shared" si="26"/>
        <v>330</v>
      </c>
      <c r="J35" s="3">
        <f t="shared" si="26"/>
        <v>330</v>
      </c>
      <c r="K35" s="3">
        <f t="shared" si="26"/>
        <v>330</v>
      </c>
      <c r="L35" s="3">
        <f t="shared" si="26"/>
        <v>330</v>
      </c>
      <c r="M35" s="3">
        <f t="shared" si="26"/>
        <v>330</v>
      </c>
      <c r="N35" s="3">
        <f t="shared" si="26"/>
        <v>330</v>
      </c>
      <c r="O35" s="3">
        <f t="shared" si="26"/>
        <v>330</v>
      </c>
      <c r="P35" s="3">
        <f t="shared" si="26"/>
        <v>330</v>
      </c>
      <c r="Q35" s="3">
        <f t="shared" si="26"/>
        <v>330</v>
      </c>
      <c r="R35" s="3">
        <f t="shared" ref="R35:CC35" si="31">R65-R76</f>
        <v>330</v>
      </c>
      <c r="S35" s="3">
        <f t="shared" si="31"/>
        <v>330</v>
      </c>
      <c r="T35" s="3">
        <f t="shared" si="31"/>
        <v>330</v>
      </c>
      <c r="U35" s="3">
        <f t="shared" si="31"/>
        <v>330</v>
      </c>
      <c r="V35" s="3">
        <f t="shared" si="31"/>
        <v>330</v>
      </c>
      <c r="W35" s="3">
        <f t="shared" si="31"/>
        <v>330</v>
      </c>
      <c r="X35" s="3">
        <f t="shared" si="31"/>
        <v>330</v>
      </c>
      <c r="Y35" s="3">
        <f t="shared" si="31"/>
        <v>330</v>
      </c>
      <c r="Z35" s="3">
        <f t="shared" si="31"/>
        <v>330</v>
      </c>
      <c r="AA35" s="3">
        <f t="shared" si="31"/>
        <v>418</v>
      </c>
      <c r="AB35" s="3">
        <f t="shared" si="31"/>
        <v>418</v>
      </c>
      <c r="AC35" s="3">
        <f t="shared" si="31"/>
        <v>418</v>
      </c>
      <c r="AD35" s="3">
        <f t="shared" si="31"/>
        <v>418</v>
      </c>
      <c r="AE35" s="3">
        <f t="shared" si="31"/>
        <v>418</v>
      </c>
      <c r="AF35" s="3">
        <f t="shared" si="31"/>
        <v>418</v>
      </c>
      <c r="AG35" s="3">
        <f t="shared" si="31"/>
        <v>418</v>
      </c>
      <c r="AH35" s="3">
        <f t="shared" si="31"/>
        <v>418</v>
      </c>
      <c r="AI35" s="3">
        <f t="shared" si="31"/>
        <v>418</v>
      </c>
      <c r="AJ35" s="3">
        <f t="shared" si="31"/>
        <v>418</v>
      </c>
      <c r="AK35" s="3">
        <f t="shared" si="31"/>
        <v>418</v>
      </c>
      <c r="AL35" s="3">
        <f t="shared" si="31"/>
        <v>418</v>
      </c>
      <c r="AM35" s="3">
        <f t="shared" si="31"/>
        <v>418</v>
      </c>
      <c r="AN35" s="3">
        <f t="shared" si="31"/>
        <v>418</v>
      </c>
      <c r="AO35" s="3">
        <f t="shared" si="31"/>
        <v>418</v>
      </c>
      <c r="AP35" s="3">
        <f t="shared" si="31"/>
        <v>418</v>
      </c>
      <c r="AQ35" s="3">
        <f t="shared" si="31"/>
        <v>418</v>
      </c>
      <c r="AR35" s="3">
        <f t="shared" si="31"/>
        <v>418</v>
      </c>
      <c r="AS35" s="3">
        <f t="shared" si="31"/>
        <v>418</v>
      </c>
      <c r="AT35" s="3">
        <f t="shared" si="31"/>
        <v>418</v>
      </c>
      <c r="AU35" s="3">
        <f t="shared" si="31"/>
        <v>418</v>
      </c>
      <c r="AV35" s="3">
        <f t="shared" si="31"/>
        <v>418</v>
      </c>
      <c r="AW35" s="3">
        <f t="shared" si="31"/>
        <v>418</v>
      </c>
      <c r="AX35" s="3">
        <f t="shared" si="31"/>
        <v>418</v>
      </c>
      <c r="AY35" s="3">
        <f t="shared" si="31"/>
        <v>321</v>
      </c>
      <c r="AZ35" s="3">
        <f t="shared" si="31"/>
        <v>321</v>
      </c>
      <c r="BA35" s="3">
        <f t="shared" si="31"/>
        <v>321</v>
      </c>
      <c r="BB35" s="3">
        <f t="shared" si="31"/>
        <v>321</v>
      </c>
      <c r="BC35" s="3">
        <f t="shared" si="31"/>
        <v>321</v>
      </c>
      <c r="BD35" s="3">
        <f t="shared" si="31"/>
        <v>321</v>
      </c>
      <c r="BE35" s="3">
        <f t="shared" si="31"/>
        <v>418</v>
      </c>
      <c r="BF35" s="3">
        <f t="shared" si="31"/>
        <v>418</v>
      </c>
      <c r="BG35" s="3">
        <f t="shared" si="31"/>
        <v>418</v>
      </c>
      <c r="BH35" s="3">
        <f t="shared" si="31"/>
        <v>418</v>
      </c>
      <c r="BI35" s="3">
        <f t="shared" si="31"/>
        <v>418</v>
      </c>
      <c r="BJ35" s="3">
        <f t="shared" si="31"/>
        <v>418</v>
      </c>
      <c r="BK35" s="3">
        <f t="shared" si="31"/>
        <v>418</v>
      </c>
      <c r="BL35" s="3">
        <f t="shared" si="31"/>
        <v>418</v>
      </c>
      <c r="BM35" s="3">
        <f t="shared" si="31"/>
        <v>418</v>
      </c>
      <c r="BN35" s="3">
        <f t="shared" si="31"/>
        <v>418</v>
      </c>
      <c r="BO35" s="3">
        <f t="shared" si="31"/>
        <v>418</v>
      </c>
      <c r="BP35" s="3">
        <f t="shared" si="31"/>
        <v>418</v>
      </c>
      <c r="BQ35" s="3">
        <f t="shared" si="31"/>
        <v>418</v>
      </c>
      <c r="BR35" s="3">
        <f t="shared" si="31"/>
        <v>418</v>
      </c>
      <c r="BS35" s="3">
        <f t="shared" si="31"/>
        <v>418</v>
      </c>
      <c r="BT35" s="3">
        <f t="shared" si="31"/>
        <v>418</v>
      </c>
      <c r="BU35" s="3">
        <f t="shared" si="31"/>
        <v>418</v>
      </c>
      <c r="BV35" s="3">
        <f t="shared" si="31"/>
        <v>418</v>
      </c>
      <c r="BW35" s="3">
        <f t="shared" si="31"/>
        <v>418</v>
      </c>
      <c r="BX35" s="3">
        <f t="shared" si="31"/>
        <v>418</v>
      </c>
      <c r="BY35" s="3">
        <f t="shared" si="31"/>
        <v>418</v>
      </c>
      <c r="BZ35" s="3">
        <f t="shared" si="31"/>
        <v>418</v>
      </c>
      <c r="CA35" s="3">
        <f t="shared" si="31"/>
        <v>418</v>
      </c>
      <c r="CB35" s="3">
        <f t="shared" si="31"/>
        <v>418</v>
      </c>
      <c r="CC35" s="3">
        <f t="shared" si="31"/>
        <v>418</v>
      </c>
      <c r="CD35" s="3">
        <f t="shared" ref="CD35:CS35" si="32">CD65-CD76</f>
        <v>418</v>
      </c>
      <c r="CE35" s="3">
        <f t="shared" si="32"/>
        <v>418</v>
      </c>
      <c r="CF35" s="3">
        <f t="shared" si="32"/>
        <v>321</v>
      </c>
      <c r="CG35" s="3">
        <f t="shared" si="32"/>
        <v>321</v>
      </c>
      <c r="CH35" s="3">
        <f t="shared" si="32"/>
        <v>321</v>
      </c>
      <c r="CI35" s="3">
        <f t="shared" si="32"/>
        <v>321</v>
      </c>
      <c r="CJ35" s="3">
        <f t="shared" si="32"/>
        <v>321</v>
      </c>
      <c r="CK35" s="3">
        <f t="shared" si="32"/>
        <v>321</v>
      </c>
      <c r="CL35" s="3">
        <f t="shared" si="32"/>
        <v>321</v>
      </c>
      <c r="CM35" s="3">
        <f t="shared" si="32"/>
        <v>321</v>
      </c>
      <c r="CN35" s="3">
        <f t="shared" si="32"/>
        <v>321</v>
      </c>
      <c r="CO35" s="3">
        <f t="shared" si="32"/>
        <v>321</v>
      </c>
      <c r="CP35" s="3">
        <f t="shared" si="32"/>
        <v>321</v>
      </c>
      <c r="CQ35" s="3">
        <f t="shared" si="32"/>
        <v>321</v>
      </c>
      <c r="CR35" s="3">
        <f t="shared" si="32"/>
        <v>321</v>
      </c>
      <c r="CS35" s="62">
        <f t="shared" si="32"/>
        <v>321</v>
      </c>
      <c r="CT35" s="24">
        <f t="shared" si="21"/>
        <v>35988</v>
      </c>
      <c r="CU35" s="119"/>
    </row>
    <row r="36" spans="1:99">
      <c r="A36" s="22" t="s">
        <v>36</v>
      </c>
      <c r="B36" s="61">
        <f t="shared" si="26"/>
        <v>444.13</v>
      </c>
      <c r="C36" s="3">
        <f t="shared" si="26"/>
        <v>414.13</v>
      </c>
      <c r="D36" s="3">
        <f t="shared" si="26"/>
        <v>384.13</v>
      </c>
      <c r="E36" s="3">
        <f t="shared" si="26"/>
        <v>354.13</v>
      </c>
      <c r="F36" s="3">
        <f t="shared" si="26"/>
        <v>344.13</v>
      </c>
      <c r="G36" s="3">
        <f t="shared" si="26"/>
        <v>344.13</v>
      </c>
      <c r="H36" s="3">
        <f t="shared" si="26"/>
        <v>344.13</v>
      </c>
      <c r="I36" s="3">
        <f t="shared" si="26"/>
        <v>344.13</v>
      </c>
      <c r="J36" s="3">
        <f t="shared" si="26"/>
        <v>344.13</v>
      </c>
      <c r="K36" s="3">
        <f t="shared" si="26"/>
        <v>344.13</v>
      </c>
      <c r="L36" s="3">
        <f t="shared" si="26"/>
        <v>344.13</v>
      </c>
      <c r="M36" s="3">
        <f t="shared" si="26"/>
        <v>344.13</v>
      </c>
      <c r="N36" s="3">
        <f t="shared" si="26"/>
        <v>344.13</v>
      </c>
      <c r="O36" s="3">
        <f t="shared" si="26"/>
        <v>344.13</v>
      </c>
      <c r="P36" s="3">
        <f t="shared" si="26"/>
        <v>344.13</v>
      </c>
      <c r="Q36" s="3">
        <f t="shared" si="26"/>
        <v>344.13</v>
      </c>
      <c r="R36" s="3">
        <f t="shared" ref="R36:CC36" si="33">R66-R77</f>
        <v>344.13</v>
      </c>
      <c r="S36" s="3">
        <f t="shared" si="33"/>
        <v>344.13</v>
      </c>
      <c r="T36" s="3">
        <f t="shared" si="33"/>
        <v>344.13</v>
      </c>
      <c r="U36" s="3">
        <f t="shared" si="33"/>
        <v>344.13</v>
      </c>
      <c r="V36" s="3">
        <f t="shared" si="33"/>
        <v>344.13</v>
      </c>
      <c r="W36" s="3">
        <f t="shared" si="33"/>
        <v>344.13</v>
      </c>
      <c r="X36" s="3">
        <f t="shared" si="33"/>
        <v>344.13</v>
      </c>
      <c r="Y36" s="3">
        <f t="shared" si="33"/>
        <v>344.13</v>
      </c>
      <c r="Z36" s="3">
        <f t="shared" si="33"/>
        <v>344.13</v>
      </c>
      <c r="AA36" s="3">
        <f t="shared" si="33"/>
        <v>374.13</v>
      </c>
      <c r="AB36" s="3">
        <f t="shared" si="33"/>
        <v>404.13</v>
      </c>
      <c r="AC36" s="3">
        <f t="shared" si="33"/>
        <v>434.13</v>
      </c>
      <c r="AD36" s="3">
        <f t="shared" si="33"/>
        <v>464.13</v>
      </c>
      <c r="AE36" s="3">
        <f t="shared" si="33"/>
        <v>474.13</v>
      </c>
      <c r="AF36" s="3">
        <f t="shared" si="33"/>
        <v>474.13</v>
      </c>
      <c r="AG36" s="3">
        <f t="shared" si="33"/>
        <v>474.13</v>
      </c>
      <c r="AH36" s="3">
        <f t="shared" si="33"/>
        <v>474.13</v>
      </c>
      <c r="AI36" s="3">
        <f t="shared" si="33"/>
        <v>474.13</v>
      </c>
      <c r="AJ36" s="3">
        <f t="shared" si="33"/>
        <v>474.13</v>
      </c>
      <c r="AK36" s="3">
        <f t="shared" si="33"/>
        <v>474.13</v>
      </c>
      <c r="AL36" s="3">
        <f t="shared" si="33"/>
        <v>474.13</v>
      </c>
      <c r="AM36" s="3">
        <f t="shared" si="33"/>
        <v>474.13</v>
      </c>
      <c r="AN36" s="3">
        <f t="shared" si="33"/>
        <v>474.13</v>
      </c>
      <c r="AO36" s="3">
        <f t="shared" si="33"/>
        <v>474.13</v>
      </c>
      <c r="AP36" s="3">
        <f t="shared" si="33"/>
        <v>474.13</v>
      </c>
      <c r="AQ36" s="3">
        <f t="shared" si="33"/>
        <v>474.13</v>
      </c>
      <c r="AR36" s="3">
        <f t="shared" si="33"/>
        <v>474.13</v>
      </c>
      <c r="AS36" s="3">
        <f t="shared" si="33"/>
        <v>474.13</v>
      </c>
      <c r="AT36" s="3">
        <f t="shared" si="33"/>
        <v>474.13</v>
      </c>
      <c r="AU36" s="3">
        <f t="shared" si="33"/>
        <v>474.13</v>
      </c>
      <c r="AV36" s="3">
        <f t="shared" si="33"/>
        <v>474.13</v>
      </c>
      <c r="AW36" s="3">
        <f t="shared" si="33"/>
        <v>474.13</v>
      </c>
      <c r="AX36" s="3">
        <f t="shared" si="33"/>
        <v>474.13</v>
      </c>
      <c r="AY36" s="3">
        <f t="shared" si="33"/>
        <v>444.13</v>
      </c>
      <c r="AZ36" s="3">
        <f t="shared" si="33"/>
        <v>414.13</v>
      </c>
      <c r="BA36" s="3">
        <f t="shared" si="33"/>
        <v>384.13</v>
      </c>
      <c r="BB36" s="3">
        <f t="shared" si="33"/>
        <v>354.13</v>
      </c>
      <c r="BC36" s="3">
        <f t="shared" si="33"/>
        <v>336.13</v>
      </c>
      <c r="BD36" s="3">
        <f t="shared" si="33"/>
        <v>366.13</v>
      </c>
      <c r="BE36" s="3">
        <f t="shared" si="33"/>
        <v>396.13</v>
      </c>
      <c r="BF36" s="3">
        <f t="shared" si="33"/>
        <v>426.13</v>
      </c>
      <c r="BG36" s="3">
        <f t="shared" si="33"/>
        <v>456.13</v>
      </c>
      <c r="BH36" s="3">
        <f t="shared" si="33"/>
        <v>474.13</v>
      </c>
      <c r="BI36" s="3">
        <f t="shared" si="33"/>
        <v>474.13</v>
      </c>
      <c r="BJ36" s="3">
        <f t="shared" si="33"/>
        <v>474.13</v>
      </c>
      <c r="BK36" s="3">
        <f t="shared" si="33"/>
        <v>474.13</v>
      </c>
      <c r="BL36" s="3">
        <f t="shared" si="33"/>
        <v>474.13</v>
      </c>
      <c r="BM36" s="3">
        <f t="shared" si="33"/>
        <v>474.13</v>
      </c>
      <c r="BN36" s="3">
        <f t="shared" si="33"/>
        <v>474.13</v>
      </c>
      <c r="BO36" s="3">
        <f t="shared" si="33"/>
        <v>474.13</v>
      </c>
      <c r="BP36" s="3">
        <f t="shared" si="33"/>
        <v>474.13</v>
      </c>
      <c r="BQ36" s="3">
        <f t="shared" si="33"/>
        <v>474.13</v>
      </c>
      <c r="BR36" s="3">
        <f t="shared" si="33"/>
        <v>474.13</v>
      </c>
      <c r="BS36" s="3">
        <f t="shared" si="33"/>
        <v>474.13</v>
      </c>
      <c r="BT36" s="3">
        <f t="shared" si="33"/>
        <v>474.13</v>
      </c>
      <c r="BU36" s="3">
        <f t="shared" si="33"/>
        <v>474.13</v>
      </c>
      <c r="BV36" s="3">
        <f t="shared" si="33"/>
        <v>474.13</v>
      </c>
      <c r="BW36" s="3">
        <f t="shared" si="33"/>
        <v>474.13</v>
      </c>
      <c r="BX36" s="3">
        <f t="shared" si="33"/>
        <v>474.13</v>
      </c>
      <c r="BY36" s="3">
        <f t="shared" si="33"/>
        <v>474.13</v>
      </c>
      <c r="BZ36" s="3">
        <f t="shared" si="33"/>
        <v>474.13</v>
      </c>
      <c r="CA36" s="3">
        <f t="shared" si="33"/>
        <v>474.13</v>
      </c>
      <c r="CB36" s="3">
        <f t="shared" si="33"/>
        <v>474.13</v>
      </c>
      <c r="CC36" s="3">
        <f t="shared" si="33"/>
        <v>474.13</v>
      </c>
      <c r="CD36" s="3">
        <f t="shared" ref="CD36:CS36" si="34">CD66-CD77</f>
        <v>474.13</v>
      </c>
      <c r="CE36" s="3">
        <f t="shared" si="34"/>
        <v>474.13</v>
      </c>
      <c r="CF36" s="3">
        <f t="shared" si="34"/>
        <v>474.13</v>
      </c>
      <c r="CG36" s="3">
        <f t="shared" si="34"/>
        <v>474.13</v>
      </c>
      <c r="CH36" s="3">
        <f t="shared" si="34"/>
        <v>444.13</v>
      </c>
      <c r="CI36" s="3">
        <f t="shared" si="34"/>
        <v>414.13</v>
      </c>
      <c r="CJ36" s="3">
        <f t="shared" si="34"/>
        <v>384.13</v>
      </c>
      <c r="CK36" s="3">
        <f t="shared" si="34"/>
        <v>354.13</v>
      </c>
      <c r="CL36" s="3">
        <f t="shared" si="34"/>
        <v>326.13</v>
      </c>
      <c r="CM36" s="3">
        <f t="shared" si="34"/>
        <v>326.13</v>
      </c>
      <c r="CN36" s="3">
        <f t="shared" si="34"/>
        <v>326.13</v>
      </c>
      <c r="CO36" s="3">
        <f t="shared" si="34"/>
        <v>326.13</v>
      </c>
      <c r="CP36" s="3">
        <f t="shared" si="34"/>
        <v>326.13</v>
      </c>
      <c r="CQ36" s="3">
        <f t="shared" si="34"/>
        <v>326.13</v>
      </c>
      <c r="CR36" s="3">
        <f t="shared" si="34"/>
        <v>326.13</v>
      </c>
      <c r="CS36" s="62">
        <f t="shared" si="34"/>
        <v>326.13</v>
      </c>
      <c r="CT36" s="24">
        <f t="shared" si="21"/>
        <v>40092.479999999974</v>
      </c>
      <c r="CU36" s="119"/>
    </row>
    <row r="37" spans="1:99">
      <c r="A37" s="22" t="s">
        <v>37</v>
      </c>
      <c r="B37" s="61">
        <f t="shared" si="26"/>
        <v>679</v>
      </c>
      <c r="C37" s="3">
        <f t="shared" si="26"/>
        <v>604</v>
      </c>
      <c r="D37" s="3">
        <f t="shared" si="26"/>
        <v>542</v>
      </c>
      <c r="E37" s="3">
        <f t="shared" si="26"/>
        <v>542</v>
      </c>
      <c r="F37" s="3">
        <f t="shared" si="26"/>
        <v>542</v>
      </c>
      <c r="G37" s="3">
        <f t="shared" si="26"/>
        <v>542</v>
      </c>
      <c r="H37" s="3">
        <f t="shared" si="26"/>
        <v>542</v>
      </c>
      <c r="I37" s="3">
        <f t="shared" si="26"/>
        <v>542</v>
      </c>
      <c r="J37" s="3">
        <f t="shared" si="26"/>
        <v>542</v>
      </c>
      <c r="K37" s="3">
        <f t="shared" si="26"/>
        <v>542</v>
      </c>
      <c r="L37" s="3">
        <f t="shared" si="26"/>
        <v>542</v>
      </c>
      <c r="M37" s="3">
        <f t="shared" si="26"/>
        <v>542</v>
      </c>
      <c r="N37" s="3">
        <f t="shared" si="26"/>
        <v>542</v>
      </c>
      <c r="O37" s="3">
        <f t="shared" si="26"/>
        <v>542</v>
      </c>
      <c r="P37" s="3">
        <f t="shared" si="26"/>
        <v>542</v>
      </c>
      <c r="Q37" s="3">
        <f t="shared" si="26"/>
        <v>542</v>
      </c>
      <c r="R37" s="3">
        <f t="shared" ref="R37:CC37" si="35">R67-R78</f>
        <v>542</v>
      </c>
      <c r="S37" s="3">
        <f t="shared" si="35"/>
        <v>542</v>
      </c>
      <c r="T37" s="3">
        <f t="shared" si="35"/>
        <v>542</v>
      </c>
      <c r="U37" s="3">
        <f t="shared" si="35"/>
        <v>542</v>
      </c>
      <c r="V37" s="3">
        <f t="shared" si="35"/>
        <v>591</v>
      </c>
      <c r="W37" s="3">
        <f t="shared" si="35"/>
        <v>666</v>
      </c>
      <c r="X37" s="3">
        <f t="shared" si="35"/>
        <v>728</v>
      </c>
      <c r="Y37" s="3">
        <f t="shared" si="35"/>
        <v>732</v>
      </c>
      <c r="Z37" s="3">
        <f t="shared" si="35"/>
        <v>728</v>
      </c>
      <c r="AA37" s="3">
        <f t="shared" si="35"/>
        <v>728</v>
      </c>
      <c r="AB37" s="3">
        <f t="shared" si="35"/>
        <v>728</v>
      </c>
      <c r="AC37" s="3">
        <f t="shared" si="35"/>
        <v>728</v>
      </c>
      <c r="AD37" s="3">
        <f t="shared" si="35"/>
        <v>737</v>
      </c>
      <c r="AE37" s="3">
        <f t="shared" si="35"/>
        <v>746</v>
      </c>
      <c r="AF37" s="3">
        <f t="shared" si="35"/>
        <v>747</v>
      </c>
      <c r="AG37" s="3">
        <f t="shared" si="35"/>
        <v>746</v>
      </c>
      <c r="AH37" s="3">
        <f t="shared" si="35"/>
        <v>750</v>
      </c>
      <c r="AI37" s="3">
        <f t="shared" si="35"/>
        <v>750</v>
      </c>
      <c r="AJ37" s="3">
        <f t="shared" si="35"/>
        <v>737</v>
      </c>
      <c r="AK37" s="3">
        <f t="shared" si="35"/>
        <v>751</v>
      </c>
      <c r="AL37" s="3">
        <f t="shared" si="35"/>
        <v>749</v>
      </c>
      <c r="AM37" s="3">
        <f t="shared" si="35"/>
        <v>752</v>
      </c>
      <c r="AN37" s="3">
        <f t="shared" si="35"/>
        <v>753</v>
      </c>
      <c r="AO37" s="3">
        <f t="shared" si="35"/>
        <v>750</v>
      </c>
      <c r="AP37" s="3">
        <f t="shared" si="35"/>
        <v>746</v>
      </c>
      <c r="AQ37" s="3">
        <f t="shared" si="35"/>
        <v>744</v>
      </c>
      <c r="AR37" s="3">
        <f t="shared" si="35"/>
        <v>744</v>
      </c>
      <c r="AS37" s="3">
        <f t="shared" si="35"/>
        <v>746</v>
      </c>
      <c r="AT37" s="3">
        <f t="shared" si="35"/>
        <v>748</v>
      </c>
      <c r="AU37" s="3">
        <f t="shared" si="35"/>
        <v>748</v>
      </c>
      <c r="AV37" s="3">
        <f t="shared" si="35"/>
        <v>753</v>
      </c>
      <c r="AW37" s="3">
        <f t="shared" si="35"/>
        <v>751</v>
      </c>
      <c r="AX37" s="3">
        <f t="shared" si="35"/>
        <v>745</v>
      </c>
      <c r="AY37" s="3">
        <f t="shared" si="35"/>
        <v>745</v>
      </c>
      <c r="AZ37" s="3">
        <f t="shared" si="35"/>
        <v>745</v>
      </c>
      <c r="BA37" s="3">
        <f t="shared" si="35"/>
        <v>745</v>
      </c>
      <c r="BB37" s="3">
        <f t="shared" si="35"/>
        <v>745</v>
      </c>
      <c r="BC37" s="3">
        <f t="shared" si="35"/>
        <v>747</v>
      </c>
      <c r="BD37" s="3">
        <f t="shared" si="35"/>
        <v>750</v>
      </c>
      <c r="BE37" s="3">
        <f t="shared" si="35"/>
        <v>750</v>
      </c>
      <c r="BF37" s="3">
        <f t="shared" si="35"/>
        <v>744</v>
      </c>
      <c r="BG37" s="3">
        <f t="shared" si="35"/>
        <v>746</v>
      </c>
      <c r="BH37" s="3">
        <f t="shared" si="35"/>
        <v>751</v>
      </c>
      <c r="BI37" s="3">
        <f t="shared" si="35"/>
        <v>755</v>
      </c>
      <c r="BJ37" s="3">
        <f t="shared" si="35"/>
        <v>750</v>
      </c>
      <c r="BK37" s="3">
        <f t="shared" si="35"/>
        <v>748</v>
      </c>
      <c r="BL37" s="3">
        <f t="shared" si="35"/>
        <v>747</v>
      </c>
      <c r="BM37" s="3">
        <f t="shared" si="35"/>
        <v>747</v>
      </c>
      <c r="BN37" s="3">
        <f t="shared" si="35"/>
        <v>749</v>
      </c>
      <c r="BO37" s="3">
        <f t="shared" si="35"/>
        <v>754</v>
      </c>
      <c r="BP37" s="3">
        <f t="shared" si="35"/>
        <v>750</v>
      </c>
      <c r="BQ37" s="3">
        <f t="shared" si="35"/>
        <v>751</v>
      </c>
      <c r="BR37" s="3">
        <f t="shared" si="35"/>
        <v>750</v>
      </c>
      <c r="BS37" s="3">
        <f t="shared" si="35"/>
        <v>748</v>
      </c>
      <c r="BT37" s="3">
        <f t="shared" si="35"/>
        <v>750</v>
      </c>
      <c r="BU37" s="3">
        <f t="shared" si="35"/>
        <v>748</v>
      </c>
      <c r="BV37" s="3">
        <f t="shared" si="35"/>
        <v>745</v>
      </c>
      <c r="BW37" s="3">
        <f t="shared" si="35"/>
        <v>749</v>
      </c>
      <c r="BX37" s="3">
        <f t="shared" si="35"/>
        <v>749</v>
      </c>
      <c r="BY37" s="3">
        <f t="shared" si="35"/>
        <v>749</v>
      </c>
      <c r="BZ37" s="3">
        <f t="shared" si="35"/>
        <v>752</v>
      </c>
      <c r="CA37" s="3">
        <f t="shared" si="35"/>
        <v>749</v>
      </c>
      <c r="CB37" s="3">
        <f t="shared" si="35"/>
        <v>747</v>
      </c>
      <c r="CC37" s="3">
        <f t="shared" si="35"/>
        <v>748</v>
      </c>
      <c r="CD37" s="3">
        <f t="shared" ref="CD37:CS37" si="36">CD67-CD78</f>
        <v>749</v>
      </c>
      <c r="CE37" s="3">
        <f t="shared" si="36"/>
        <v>746</v>
      </c>
      <c r="CF37" s="3">
        <f t="shared" si="36"/>
        <v>748</v>
      </c>
      <c r="CG37" s="3">
        <f t="shared" si="36"/>
        <v>749</v>
      </c>
      <c r="CH37" s="3">
        <f t="shared" si="36"/>
        <v>747</v>
      </c>
      <c r="CI37" s="3">
        <f t="shared" si="36"/>
        <v>747</v>
      </c>
      <c r="CJ37" s="3">
        <f t="shared" si="36"/>
        <v>748</v>
      </c>
      <c r="CK37" s="3">
        <f t="shared" si="36"/>
        <v>750</v>
      </c>
      <c r="CL37" s="3">
        <f t="shared" si="36"/>
        <v>752</v>
      </c>
      <c r="CM37" s="3">
        <f t="shared" si="36"/>
        <v>753</v>
      </c>
      <c r="CN37" s="3">
        <f t="shared" si="36"/>
        <v>749</v>
      </c>
      <c r="CO37" s="3">
        <f t="shared" si="36"/>
        <v>746</v>
      </c>
      <c r="CP37" s="3">
        <f t="shared" si="36"/>
        <v>745</v>
      </c>
      <c r="CQ37" s="3">
        <f t="shared" si="36"/>
        <v>747</v>
      </c>
      <c r="CR37" s="3">
        <f t="shared" si="36"/>
        <v>745</v>
      </c>
      <c r="CS37" s="62">
        <f t="shared" si="36"/>
        <v>747</v>
      </c>
      <c r="CT37" s="24">
        <f t="shared" si="21"/>
        <v>67532</v>
      </c>
      <c r="CU37" s="119"/>
    </row>
    <row r="38" spans="1:99">
      <c r="A38" s="39" t="s">
        <v>38</v>
      </c>
      <c r="B38" s="63">
        <f t="shared" si="26"/>
        <v>36.5</v>
      </c>
      <c r="C38" s="64">
        <f t="shared" si="26"/>
        <v>36.5</v>
      </c>
      <c r="D38" s="64">
        <f t="shared" si="26"/>
        <v>36.5</v>
      </c>
      <c r="E38" s="64">
        <f t="shared" si="26"/>
        <v>36.5</v>
      </c>
      <c r="F38" s="64">
        <f t="shared" si="26"/>
        <v>36.5</v>
      </c>
      <c r="G38" s="64">
        <f t="shared" si="26"/>
        <v>36.5</v>
      </c>
      <c r="H38" s="64">
        <f t="shared" si="26"/>
        <v>36.5</v>
      </c>
      <c r="I38" s="64">
        <f t="shared" si="26"/>
        <v>36.5</v>
      </c>
      <c r="J38" s="64">
        <f t="shared" si="26"/>
        <v>36.5</v>
      </c>
      <c r="K38" s="64">
        <f t="shared" si="26"/>
        <v>36.5</v>
      </c>
      <c r="L38" s="64">
        <f t="shared" si="26"/>
        <v>36.5</v>
      </c>
      <c r="M38" s="64">
        <f t="shared" si="26"/>
        <v>36.5</v>
      </c>
      <c r="N38" s="64">
        <f t="shared" si="26"/>
        <v>36.5</v>
      </c>
      <c r="O38" s="64">
        <f t="shared" si="26"/>
        <v>36.5</v>
      </c>
      <c r="P38" s="64">
        <f t="shared" si="26"/>
        <v>36.5</v>
      </c>
      <c r="Q38" s="64">
        <f t="shared" si="26"/>
        <v>36.5</v>
      </c>
      <c r="R38" s="64">
        <f t="shared" ref="R38:CC38" si="37">R68-R79</f>
        <v>36.5</v>
      </c>
      <c r="S38" s="64">
        <f t="shared" si="37"/>
        <v>36.5</v>
      </c>
      <c r="T38" s="64">
        <f t="shared" si="37"/>
        <v>36.5</v>
      </c>
      <c r="U38" s="64">
        <f t="shared" si="37"/>
        <v>36.5</v>
      </c>
      <c r="V38" s="64">
        <f t="shared" si="37"/>
        <v>36.5</v>
      </c>
      <c r="W38" s="64">
        <f t="shared" si="37"/>
        <v>36.5</v>
      </c>
      <c r="X38" s="64">
        <f t="shared" si="37"/>
        <v>36.5</v>
      </c>
      <c r="Y38" s="64">
        <f t="shared" si="37"/>
        <v>36.5</v>
      </c>
      <c r="Z38" s="64">
        <f t="shared" si="37"/>
        <v>36.5</v>
      </c>
      <c r="AA38" s="64">
        <f t="shared" si="37"/>
        <v>36.5</v>
      </c>
      <c r="AB38" s="64">
        <f t="shared" si="37"/>
        <v>36.5</v>
      </c>
      <c r="AC38" s="64">
        <f t="shared" si="37"/>
        <v>36.5</v>
      </c>
      <c r="AD38" s="64">
        <f t="shared" si="37"/>
        <v>36.5</v>
      </c>
      <c r="AE38" s="64">
        <f t="shared" si="37"/>
        <v>36.5</v>
      </c>
      <c r="AF38" s="64">
        <f t="shared" si="37"/>
        <v>36.5</v>
      </c>
      <c r="AG38" s="64">
        <f t="shared" si="37"/>
        <v>36.5</v>
      </c>
      <c r="AH38" s="64">
        <f t="shared" si="37"/>
        <v>36.5</v>
      </c>
      <c r="AI38" s="64">
        <f t="shared" si="37"/>
        <v>36.5</v>
      </c>
      <c r="AJ38" s="64">
        <f t="shared" si="37"/>
        <v>36.5</v>
      </c>
      <c r="AK38" s="64">
        <f t="shared" si="37"/>
        <v>36.5</v>
      </c>
      <c r="AL38" s="64">
        <f t="shared" si="37"/>
        <v>36.5</v>
      </c>
      <c r="AM38" s="64">
        <f t="shared" si="37"/>
        <v>36.5</v>
      </c>
      <c r="AN38" s="64">
        <f t="shared" si="37"/>
        <v>36.5</v>
      </c>
      <c r="AO38" s="64">
        <f t="shared" si="37"/>
        <v>36.5</v>
      </c>
      <c r="AP38" s="64">
        <f t="shared" si="37"/>
        <v>36.5</v>
      </c>
      <c r="AQ38" s="64">
        <f t="shared" si="37"/>
        <v>36.5</v>
      </c>
      <c r="AR38" s="64">
        <f t="shared" si="37"/>
        <v>36.5</v>
      </c>
      <c r="AS38" s="64">
        <f t="shared" si="37"/>
        <v>36.5</v>
      </c>
      <c r="AT38" s="64">
        <f t="shared" si="37"/>
        <v>36.5</v>
      </c>
      <c r="AU38" s="64">
        <f t="shared" si="37"/>
        <v>36.5</v>
      </c>
      <c r="AV38" s="64">
        <f t="shared" si="37"/>
        <v>36.5</v>
      </c>
      <c r="AW38" s="64">
        <f t="shared" si="37"/>
        <v>36.5</v>
      </c>
      <c r="AX38" s="64">
        <f t="shared" si="37"/>
        <v>36.5</v>
      </c>
      <c r="AY38" s="64">
        <f t="shared" si="37"/>
        <v>36.5</v>
      </c>
      <c r="AZ38" s="64">
        <f t="shared" si="37"/>
        <v>36.5</v>
      </c>
      <c r="BA38" s="64">
        <f t="shared" si="37"/>
        <v>36.5</v>
      </c>
      <c r="BB38" s="64">
        <f t="shared" si="37"/>
        <v>36.5</v>
      </c>
      <c r="BC38" s="64">
        <f t="shared" si="37"/>
        <v>36.5</v>
      </c>
      <c r="BD38" s="64">
        <f t="shared" si="37"/>
        <v>36.5</v>
      </c>
      <c r="BE38" s="64">
        <f t="shared" si="37"/>
        <v>36.5</v>
      </c>
      <c r="BF38" s="64">
        <f t="shared" si="37"/>
        <v>36.5</v>
      </c>
      <c r="BG38" s="64">
        <f t="shared" si="37"/>
        <v>36.5</v>
      </c>
      <c r="BH38" s="64">
        <f t="shared" si="37"/>
        <v>36.5</v>
      </c>
      <c r="BI38" s="64">
        <f t="shared" si="37"/>
        <v>36.5</v>
      </c>
      <c r="BJ38" s="64">
        <f t="shared" si="37"/>
        <v>36.5</v>
      </c>
      <c r="BK38" s="64">
        <f t="shared" si="37"/>
        <v>36.5</v>
      </c>
      <c r="BL38" s="64">
        <f t="shared" si="37"/>
        <v>36.5</v>
      </c>
      <c r="BM38" s="64">
        <f t="shared" si="37"/>
        <v>36.5</v>
      </c>
      <c r="BN38" s="64">
        <f t="shared" si="37"/>
        <v>36.5</v>
      </c>
      <c r="BO38" s="64">
        <f t="shared" si="37"/>
        <v>36.5</v>
      </c>
      <c r="BP38" s="64">
        <f t="shared" si="37"/>
        <v>36.5</v>
      </c>
      <c r="BQ38" s="64">
        <f t="shared" si="37"/>
        <v>36.5</v>
      </c>
      <c r="BR38" s="64">
        <f t="shared" si="37"/>
        <v>36.5</v>
      </c>
      <c r="BS38" s="64">
        <f t="shared" si="37"/>
        <v>36.5</v>
      </c>
      <c r="BT38" s="64">
        <f t="shared" si="37"/>
        <v>36.5</v>
      </c>
      <c r="BU38" s="64">
        <f t="shared" si="37"/>
        <v>36.5</v>
      </c>
      <c r="BV38" s="64">
        <f t="shared" si="37"/>
        <v>36.5</v>
      </c>
      <c r="BW38" s="64">
        <f t="shared" si="37"/>
        <v>36.5</v>
      </c>
      <c r="BX38" s="64">
        <f t="shared" si="37"/>
        <v>36.5</v>
      </c>
      <c r="BY38" s="64">
        <f t="shared" si="37"/>
        <v>36.5</v>
      </c>
      <c r="BZ38" s="64">
        <f t="shared" si="37"/>
        <v>36.5</v>
      </c>
      <c r="CA38" s="64">
        <f t="shared" si="37"/>
        <v>36.5</v>
      </c>
      <c r="CB38" s="64">
        <f t="shared" si="37"/>
        <v>36.5</v>
      </c>
      <c r="CC38" s="64">
        <f t="shared" si="37"/>
        <v>36.5</v>
      </c>
      <c r="CD38" s="64">
        <f t="shared" ref="CD38:CS38" si="38">CD68-CD79</f>
        <v>36.5</v>
      </c>
      <c r="CE38" s="64">
        <f t="shared" si="38"/>
        <v>36.5</v>
      </c>
      <c r="CF38" s="64">
        <f t="shared" si="38"/>
        <v>36.5</v>
      </c>
      <c r="CG38" s="64">
        <f t="shared" si="38"/>
        <v>36.5</v>
      </c>
      <c r="CH38" s="64">
        <f t="shared" si="38"/>
        <v>36.5</v>
      </c>
      <c r="CI38" s="64">
        <f t="shared" si="38"/>
        <v>36.5</v>
      </c>
      <c r="CJ38" s="64">
        <f t="shared" si="38"/>
        <v>36.5</v>
      </c>
      <c r="CK38" s="64">
        <f t="shared" si="38"/>
        <v>36.5</v>
      </c>
      <c r="CL38" s="64">
        <f t="shared" si="38"/>
        <v>36.5</v>
      </c>
      <c r="CM38" s="64">
        <f t="shared" si="38"/>
        <v>36.5</v>
      </c>
      <c r="CN38" s="64">
        <f t="shared" si="38"/>
        <v>36.5</v>
      </c>
      <c r="CO38" s="64">
        <f t="shared" si="38"/>
        <v>36.5</v>
      </c>
      <c r="CP38" s="64">
        <f t="shared" si="38"/>
        <v>36.5</v>
      </c>
      <c r="CQ38" s="64">
        <f t="shared" si="38"/>
        <v>36.5</v>
      </c>
      <c r="CR38" s="64">
        <f t="shared" si="38"/>
        <v>36.5</v>
      </c>
      <c r="CS38" s="65">
        <f t="shared" si="38"/>
        <v>36.5</v>
      </c>
      <c r="CT38" s="24">
        <f t="shared" si="21"/>
        <v>3504</v>
      </c>
      <c r="CU38" s="119"/>
    </row>
    <row r="39" spans="1:99">
      <c r="A39" s="66" t="s">
        <v>39</v>
      </c>
      <c r="B39" s="67">
        <f t="shared" ref="B39:AG39" si="39">B12</f>
        <v>129.47999999999999</v>
      </c>
      <c r="C39" s="68">
        <f t="shared" si="39"/>
        <v>129.47999999999999</v>
      </c>
      <c r="D39" s="68">
        <f t="shared" si="39"/>
        <v>129.47999999999999</v>
      </c>
      <c r="E39" s="68">
        <f t="shared" si="39"/>
        <v>129.47999999999999</v>
      </c>
      <c r="F39" s="68">
        <f t="shared" si="39"/>
        <v>129.47999999999999</v>
      </c>
      <c r="G39" s="68">
        <f t="shared" si="39"/>
        <v>129.47999999999999</v>
      </c>
      <c r="H39" s="68">
        <f t="shared" si="39"/>
        <v>129.47999999999999</v>
      </c>
      <c r="I39" s="68">
        <f t="shared" si="39"/>
        <v>129.47999999999999</v>
      </c>
      <c r="J39" s="68">
        <f t="shared" si="39"/>
        <v>129.47999999999999</v>
      </c>
      <c r="K39" s="68">
        <f t="shared" si="39"/>
        <v>129.47999999999999</v>
      </c>
      <c r="L39" s="68">
        <f t="shared" si="39"/>
        <v>129.47999999999999</v>
      </c>
      <c r="M39" s="68">
        <f t="shared" si="39"/>
        <v>129.47999999999999</v>
      </c>
      <c r="N39" s="68">
        <f t="shared" si="39"/>
        <v>129.47999999999999</v>
      </c>
      <c r="O39" s="68">
        <f t="shared" si="39"/>
        <v>129.47999999999999</v>
      </c>
      <c r="P39" s="68">
        <f t="shared" si="39"/>
        <v>129.47999999999999</v>
      </c>
      <c r="Q39" s="68">
        <f t="shared" si="39"/>
        <v>129.47999999999999</v>
      </c>
      <c r="R39" s="68">
        <f t="shared" si="39"/>
        <v>129.47999999999999</v>
      </c>
      <c r="S39" s="68">
        <f t="shared" si="39"/>
        <v>129.47999999999999</v>
      </c>
      <c r="T39" s="68">
        <f t="shared" si="39"/>
        <v>129.47999999999999</v>
      </c>
      <c r="U39" s="68">
        <f t="shared" si="39"/>
        <v>129.47999999999999</v>
      </c>
      <c r="V39" s="68">
        <f t="shared" si="39"/>
        <v>129.47999999999999</v>
      </c>
      <c r="W39" s="68">
        <f t="shared" si="39"/>
        <v>129.47999999999999</v>
      </c>
      <c r="X39" s="68">
        <f t="shared" si="39"/>
        <v>129.47999999999999</v>
      </c>
      <c r="Y39" s="68">
        <f t="shared" si="39"/>
        <v>129.47999999999999</v>
      </c>
      <c r="Z39" s="68">
        <f t="shared" si="39"/>
        <v>129.47999999999999</v>
      </c>
      <c r="AA39" s="68">
        <f t="shared" si="39"/>
        <v>129.47999999999999</v>
      </c>
      <c r="AB39" s="68">
        <f t="shared" si="39"/>
        <v>129.47999999999999</v>
      </c>
      <c r="AC39" s="68">
        <f t="shared" si="39"/>
        <v>129.47999999999999</v>
      </c>
      <c r="AD39" s="68">
        <f t="shared" si="39"/>
        <v>129.47999999999999</v>
      </c>
      <c r="AE39" s="68">
        <f t="shared" si="39"/>
        <v>129.47999999999999</v>
      </c>
      <c r="AF39" s="68">
        <f t="shared" si="39"/>
        <v>129.47999999999999</v>
      </c>
      <c r="AG39" s="68">
        <f t="shared" si="39"/>
        <v>129.47999999999999</v>
      </c>
      <c r="AH39" s="68">
        <f t="shared" ref="AH39:BM39" si="40">AH12</f>
        <v>129.47999999999999</v>
      </c>
      <c r="AI39" s="68">
        <f t="shared" si="40"/>
        <v>129.47999999999999</v>
      </c>
      <c r="AJ39" s="68">
        <f t="shared" si="40"/>
        <v>129.47999999999999</v>
      </c>
      <c r="AK39" s="68">
        <f t="shared" si="40"/>
        <v>129.47999999999999</v>
      </c>
      <c r="AL39" s="68">
        <f t="shared" si="40"/>
        <v>129.47999999999999</v>
      </c>
      <c r="AM39" s="68">
        <f t="shared" si="40"/>
        <v>129.47999999999999</v>
      </c>
      <c r="AN39" s="68">
        <f t="shared" si="40"/>
        <v>129.47999999999999</v>
      </c>
      <c r="AO39" s="68">
        <f t="shared" si="40"/>
        <v>129.47999999999999</v>
      </c>
      <c r="AP39" s="68">
        <f t="shared" si="40"/>
        <v>129.47999999999999</v>
      </c>
      <c r="AQ39" s="68">
        <f t="shared" si="40"/>
        <v>129.47999999999999</v>
      </c>
      <c r="AR39" s="68">
        <f t="shared" si="40"/>
        <v>129.47999999999999</v>
      </c>
      <c r="AS39" s="68">
        <f t="shared" si="40"/>
        <v>129.47999999999999</v>
      </c>
      <c r="AT39" s="68">
        <f t="shared" si="40"/>
        <v>129.47999999999999</v>
      </c>
      <c r="AU39" s="68">
        <f t="shared" si="40"/>
        <v>129.47999999999999</v>
      </c>
      <c r="AV39" s="68">
        <f t="shared" si="40"/>
        <v>129.47999999999999</v>
      </c>
      <c r="AW39" s="68">
        <f t="shared" si="40"/>
        <v>129.47999999999999</v>
      </c>
      <c r="AX39" s="68">
        <f t="shared" si="40"/>
        <v>129.47999999999999</v>
      </c>
      <c r="AY39" s="68">
        <f t="shared" si="40"/>
        <v>129.47999999999999</v>
      </c>
      <c r="AZ39" s="68">
        <f t="shared" si="40"/>
        <v>129.47999999999999</v>
      </c>
      <c r="BA39" s="68">
        <f t="shared" si="40"/>
        <v>129.47999999999999</v>
      </c>
      <c r="BB39" s="68">
        <f t="shared" si="40"/>
        <v>129.47999999999999</v>
      </c>
      <c r="BC39" s="68">
        <f t="shared" si="40"/>
        <v>129.47999999999999</v>
      </c>
      <c r="BD39" s="68">
        <f t="shared" si="40"/>
        <v>129.47999999999999</v>
      </c>
      <c r="BE39" s="68">
        <f t="shared" si="40"/>
        <v>129.47999999999999</v>
      </c>
      <c r="BF39" s="68">
        <f t="shared" si="40"/>
        <v>129.47999999999999</v>
      </c>
      <c r="BG39" s="68">
        <f t="shared" si="40"/>
        <v>129.47999999999999</v>
      </c>
      <c r="BH39" s="68">
        <f t="shared" si="40"/>
        <v>129.47999999999999</v>
      </c>
      <c r="BI39" s="68">
        <f t="shared" si="40"/>
        <v>129.47999999999999</v>
      </c>
      <c r="BJ39" s="68">
        <f t="shared" si="40"/>
        <v>129.47999999999999</v>
      </c>
      <c r="BK39" s="68">
        <f t="shared" si="40"/>
        <v>129.47999999999999</v>
      </c>
      <c r="BL39" s="68">
        <f t="shared" si="40"/>
        <v>129.47999999999999</v>
      </c>
      <c r="BM39" s="68">
        <f t="shared" si="40"/>
        <v>129.47999999999999</v>
      </c>
      <c r="BN39" s="68">
        <f t="shared" ref="BN39:CS39" si="41">BN12</f>
        <v>129.47999999999999</v>
      </c>
      <c r="BO39" s="68">
        <f t="shared" si="41"/>
        <v>129.47999999999999</v>
      </c>
      <c r="BP39" s="68">
        <f t="shared" si="41"/>
        <v>129.47999999999999</v>
      </c>
      <c r="BQ39" s="68">
        <f t="shared" si="41"/>
        <v>129.47999999999999</v>
      </c>
      <c r="BR39" s="68">
        <f t="shared" si="41"/>
        <v>129.47999999999999</v>
      </c>
      <c r="BS39" s="68">
        <f t="shared" si="41"/>
        <v>129.47999999999999</v>
      </c>
      <c r="BT39" s="68">
        <f t="shared" si="41"/>
        <v>129.47999999999999</v>
      </c>
      <c r="BU39" s="68">
        <f t="shared" si="41"/>
        <v>129.47999999999999</v>
      </c>
      <c r="BV39" s="68">
        <f t="shared" si="41"/>
        <v>129.47999999999999</v>
      </c>
      <c r="BW39" s="68">
        <f t="shared" si="41"/>
        <v>129.47999999999999</v>
      </c>
      <c r="BX39" s="68">
        <f t="shared" si="41"/>
        <v>129.47999999999999</v>
      </c>
      <c r="BY39" s="68">
        <f t="shared" si="41"/>
        <v>129.47999999999999</v>
      </c>
      <c r="BZ39" s="68">
        <f t="shared" si="41"/>
        <v>129.47999999999999</v>
      </c>
      <c r="CA39" s="68">
        <f t="shared" si="41"/>
        <v>129.47999999999999</v>
      </c>
      <c r="CB39" s="68">
        <f t="shared" si="41"/>
        <v>129.47999999999999</v>
      </c>
      <c r="CC39" s="68">
        <f t="shared" si="41"/>
        <v>129.47999999999999</v>
      </c>
      <c r="CD39" s="68">
        <f t="shared" si="41"/>
        <v>129.47999999999999</v>
      </c>
      <c r="CE39" s="68">
        <f t="shared" si="41"/>
        <v>129.47999999999999</v>
      </c>
      <c r="CF39" s="68">
        <f t="shared" si="41"/>
        <v>129.47999999999999</v>
      </c>
      <c r="CG39" s="68">
        <f t="shared" si="41"/>
        <v>129.47999999999999</v>
      </c>
      <c r="CH39" s="68">
        <f t="shared" si="41"/>
        <v>129.47999999999999</v>
      </c>
      <c r="CI39" s="68">
        <f t="shared" si="41"/>
        <v>129.47999999999999</v>
      </c>
      <c r="CJ39" s="68">
        <f t="shared" si="41"/>
        <v>129.47999999999999</v>
      </c>
      <c r="CK39" s="68">
        <f t="shared" si="41"/>
        <v>129.47999999999999</v>
      </c>
      <c r="CL39" s="68">
        <f t="shared" si="41"/>
        <v>129.47999999999999</v>
      </c>
      <c r="CM39" s="68">
        <f t="shared" si="41"/>
        <v>129.47999999999999</v>
      </c>
      <c r="CN39" s="68">
        <f t="shared" si="41"/>
        <v>129.47999999999999</v>
      </c>
      <c r="CO39" s="68">
        <f t="shared" si="41"/>
        <v>129.47999999999999</v>
      </c>
      <c r="CP39" s="68">
        <f t="shared" si="41"/>
        <v>129.47999999999999</v>
      </c>
      <c r="CQ39" s="68">
        <f t="shared" si="41"/>
        <v>129.47999999999999</v>
      </c>
      <c r="CR39" s="68">
        <f t="shared" si="41"/>
        <v>129.47999999999999</v>
      </c>
      <c r="CS39" s="69">
        <f t="shared" si="41"/>
        <v>129.47999999999999</v>
      </c>
      <c r="CT39" s="24">
        <f t="shared" si="21"/>
        <v>12430.079999999973</v>
      </c>
      <c r="CU39" s="119"/>
    </row>
    <row r="40" spans="1:99">
      <c r="A40" s="20" t="s">
        <v>40</v>
      </c>
      <c r="B40" s="29">
        <f t="shared" ref="B40:AG40" si="42">SUM(B41:B41)</f>
        <v>1230.6199999999999</v>
      </c>
      <c r="C40" s="30">
        <f t="shared" si="42"/>
        <v>1236.8499999999999</v>
      </c>
      <c r="D40" s="30">
        <f t="shared" si="42"/>
        <v>1282.47</v>
      </c>
      <c r="E40" s="30">
        <f t="shared" si="42"/>
        <v>1176.6099999999999</v>
      </c>
      <c r="F40" s="30">
        <f t="shared" si="42"/>
        <v>1228.23</v>
      </c>
      <c r="G40" s="30">
        <f t="shared" si="42"/>
        <v>1228.23</v>
      </c>
      <c r="H40" s="30">
        <f t="shared" si="42"/>
        <v>1219.83</v>
      </c>
      <c r="I40" s="30">
        <f t="shared" si="42"/>
        <v>1256.8699999999999</v>
      </c>
      <c r="J40" s="30">
        <f t="shared" si="42"/>
        <v>1256.18</v>
      </c>
      <c r="K40" s="30">
        <f t="shared" si="42"/>
        <v>1256.99</v>
      </c>
      <c r="L40" s="30">
        <f t="shared" si="42"/>
        <v>1259.1600000000001</v>
      </c>
      <c r="M40" s="30">
        <f t="shared" si="42"/>
        <v>1259.1600000000001</v>
      </c>
      <c r="N40" s="30">
        <f t="shared" si="42"/>
        <v>1196.1600000000001</v>
      </c>
      <c r="O40" s="30">
        <f t="shared" si="42"/>
        <v>1196.1600000000001</v>
      </c>
      <c r="P40" s="30">
        <f t="shared" si="42"/>
        <v>1154.26</v>
      </c>
      <c r="Q40" s="30">
        <f t="shared" si="42"/>
        <v>1131.02</v>
      </c>
      <c r="R40" s="30">
        <f t="shared" si="42"/>
        <v>943.59</v>
      </c>
      <c r="S40" s="30">
        <f t="shared" si="42"/>
        <v>943.59</v>
      </c>
      <c r="T40" s="30">
        <f t="shared" si="42"/>
        <v>943.59</v>
      </c>
      <c r="U40" s="30">
        <f t="shared" si="42"/>
        <v>943.59</v>
      </c>
      <c r="V40" s="30">
        <f t="shared" si="42"/>
        <v>1039.6099999999999</v>
      </c>
      <c r="W40" s="30">
        <f t="shared" si="42"/>
        <v>1131.1099999999999</v>
      </c>
      <c r="X40" s="30">
        <f t="shared" si="42"/>
        <v>1342.57</v>
      </c>
      <c r="Y40" s="30">
        <f t="shared" si="42"/>
        <v>1494.31</v>
      </c>
      <c r="Z40" s="30">
        <f t="shared" si="42"/>
        <v>2033.56</v>
      </c>
      <c r="AA40" s="30">
        <f t="shared" si="42"/>
        <v>2164.38</v>
      </c>
      <c r="AB40" s="30">
        <f t="shared" si="42"/>
        <v>2268.89</v>
      </c>
      <c r="AC40" s="30">
        <f t="shared" si="42"/>
        <v>2300.44</v>
      </c>
      <c r="AD40" s="30">
        <f t="shared" si="42"/>
        <v>2312.11</v>
      </c>
      <c r="AE40" s="30">
        <f t="shared" si="42"/>
        <v>2603.35</v>
      </c>
      <c r="AF40" s="30">
        <f t="shared" si="42"/>
        <v>2518.81</v>
      </c>
      <c r="AG40" s="30">
        <f t="shared" si="42"/>
        <v>2518.81</v>
      </c>
      <c r="AH40" s="30">
        <f t="shared" ref="AH40:BM40" si="43">SUM(AH41:AH41)</f>
        <v>2519.83</v>
      </c>
      <c r="AI40" s="30">
        <f t="shared" si="43"/>
        <v>2582.91</v>
      </c>
      <c r="AJ40" s="30">
        <f t="shared" si="43"/>
        <v>2541.2399999999998</v>
      </c>
      <c r="AK40" s="30">
        <f t="shared" si="43"/>
        <v>2541.5</v>
      </c>
      <c r="AL40" s="30">
        <f t="shared" si="43"/>
        <v>2544.4</v>
      </c>
      <c r="AM40" s="30">
        <f t="shared" si="43"/>
        <v>2601.41</v>
      </c>
      <c r="AN40" s="30">
        <f t="shared" si="43"/>
        <v>2527.3000000000002</v>
      </c>
      <c r="AO40" s="30">
        <f t="shared" si="43"/>
        <v>2527.7399999999998</v>
      </c>
      <c r="AP40" s="30">
        <f t="shared" si="43"/>
        <v>2520.58</v>
      </c>
      <c r="AQ40" s="30">
        <f t="shared" si="43"/>
        <v>2520.1</v>
      </c>
      <c r="AR40" s="30">
        <f t="shared" si="43"/>
        <v>2728.7</v>
      </c>
      <c r="AS40" s="30">
        <f t="shared" si="43"/>
        <v>2744.4</v>
      </c>
      <c r="AT40" s="30">
        <f t="shared" si="43"/>
        <v>2687.66</v>
      </c>
      <c r="AU40" s="30">
        <f t="shared" si="43"/>
        <v>2686.67</v>
      </c>
      <c r="AV40" s="30">
        <f t="shared" si="43"/>
        <v>2688.57</v>
      </c>
      <c r="AW40" s="30">
        <f t="shared" si="43"/>
        <v>2795.65</v>
      </c>
      <c r="AX40" s="30">
        <f t="shared" si="43"/>
        <v>2666.44</v>
      </c>
      <c r="AY40" s="30">
        <f t="shared" si="43"/>
        <v>2495.34</v>
      </c>
      <c r="AZ40" s="30">
        <f t="shared" si="43"/>
        <v>2492.91</v>
      </c>
      <c r="BA40" s="30">
        <f t="shared" si="43"/>
        <v>2491.9</v>
      </c>
      <c r="BB40" s="30">
        <f t="shared" si="43"/>
        <v>2237.6799999999998</v>
      </c>
      <c r="BC40" s="30">
        <f t="shared" si="43"/>
        <v>2101.37</v>
      </c>
      <c r="BD40" s="30">
        <f t="shared" si="43"/>
        <v>1951.78</v>
      </c>
      <c r="BE40" s="30">
        <f t="shared" si="43"/>
        <v>1852.94</v>
      </c>
      <c r="BF40" s="30">
        <f t="shared" si="43"/>
        <v>1871.28</v>
      </c>
      <c r="BG40" s="30">
        <f t="shared" si="43"/>
        <v>1969.32</v>
      </c>
      <c r="BH40" s="30">
        <f t="shared" si="43"/>
        <v>2122.4699999999998</v>
      </c>
      <c r="BI40" s="30">
        <f t="shared" si="43"/>
        <v>2231.04</v>
      </c>
      <c r="BJ40" s="30">
        <f t="shared" si="43"/>
        <v>2275.64</v>
      </c>
      <c r="BK40" s="30">
        <f t="shared" si="43"/>
        <v>2275.8000000000002</v>
      </c>
      <c r="BL40" s="30">
        <f t="shared" si="43"/>
        <v>2318.75</v>
      </c>
      <c r="BM40" s="30">
        <f t="shared" si="43"/>
        <v>2332.6</v>
      </c>
      <c r="BN40" s="30">
        <f t="shared" ref="BN40:CS40" si="44">SUM(BN41:BN41)</f>
        <v>2523.65</v>
      </c>
      <c r="BO40" s="30">
        <f t="shared" si="44"/>
        <v>2524.83</v>
      </c>
      <c r="BP40" s="30">
        <f t="shared" si="44"/>
        <v>2529.7600000000002</v>
      </c>
      <c r="BQ40" s="30">
        <f t="shared" si="44"/>
        <v>2545.94</v>
      </c>
      <c r="BR40" s="30">
        <f t="shared" si="44"/>
        <v>2549.83</v>
      </c>
      <c r="BS40" s="30">
        <f t="shared" si="44"/>
        <v>2551.9899999999998</v>
      </c>
      <c r="BT40" s="30">
        <f t="shared" si="44"/>
        <v>2540.14</v>
      </c>
      <c r="BU40" s="30">
        <f t="shared" si="44"/>
        <v>2540.14</v>
      </c>
      <c r="BV40" s="30">
        <f t="shared" si="44"/>
        <v>2540.14</v>
      </c>
      <c r="BW40" s="30">
        <f t="shared" si="44"/>
        <v>2540.14</v>
      </c>
      <c r="BX40" s="30">
        <f t="shared" si="44"/>
        <v>2551.86</v>
      </c>
      <c r="BY40" s="30">
        <f t="shared" si="44"/>
        <v>2552.25</v>
      </c>
      <c r="BZ40" s="30">
        <f t="shared" si="44"/>
        <v>2548.27</v>
      </c>
      <c r="CA40" s="30">
        <f t="shared" si="44"/>
        <v>2547.34</v>
      </c>
      <c r="CB40" s="30">
        <f t="shared" si="44"/>
        <v>2546.38</v>
      </c>
      <c r="CC40" s="30">
        <f t="shared" si="44"/>
        <v>2546.38</v>
      </c>
      <c r="CD40" s="30">
        <f t="shared" si="44"/>
        <v>2414.12</v>
      </c>
      <c r="CE40" s="30">
        <f t="shared" si="44"/>
        <v>2352.48</v>
      </c>
      <c r="CF40" s="30">
        <f t="shared" si="44"/>
        <v>2294.4</v>
      </c>
      <c r="CG40" s="30">
        <f t="shared" si="44"/>
        <v>2272.62</v>
      </c>
      <c r="CH40" s="30">
        <f t="shared" si="44"/>
        <v>2003.35</v>
      </c>
      <c r="CI40" s="30">
        <f t="shared" si="44"/>
        <v>1660.18</v>
      </c>
      <c r="CJ40" s="30">
        <f t="shared" si="44"/>
        <v>1545.94</v>
      </c>
      <c r="CK40" s="30">
        <f t="shared" si="44"/>
        <v>1499.19</v>
      </c>
      <c r="CL40" s="30">
        <f t="shared" si="44"/>
        <v>1499.34</v>
      </c>
      <c r="CM40" s="30">
        <f t="shared" si="44"/>
        <v>1499.34</v>
      </c>
      <c r="CN40" s="30">
        <f t="shared" si="44"/>
        <v>1499.34</v>
      </c>
      <c r="CO40" s="30">
        <f t="shared" si="44"/>
        <v>1513.23</v>
      </c>
      <c r="CP40" s="30">
        <f t="shared" si="44"/>
        <v>1513.23</v>
      </c>
      <c r="CQ40" s="30">
        <f t="shared" si="44"/>
        <v>1513.23</v>
      </c>
      <c r="CR40" s="30">
        <f t="shared" si="44"/>
        <v>1509.2</v>
      </c>
      <c r="CS40" s="70">
        <f t="shared" si="44"/>
        <v>1507.59</v>
      </c>
      <c r="CT40" s="28">
        <f t="shared" si="21"/>
        <v>193292.85000000006</v>
      </c>
      <c r="CU40" s="117"/>
    </row>
    <row r="41" spans="1:99">
      <c r="A41" s="22" t="s">
        <v>12</v>
      </c>
      <c r="B41" s="31" cm="1">
        <f t="array" ref="B41:CS41">TRANSPOSE('[2]0201'!$AC$110:$AC$205)</f>
        <v>1230.6199999999999</v>
      </c>
      <c r="C41" s="32">
        <v>1236.8499999999999</v>
      </c>
      <c r="D41" s="32">
        <v>1282.47</v>
      </c>
      <c r="E41" s="32">
        <v>1176.6099999999999</v>
      </c>
      <c r="F41" s="32">
        <v>1228.23</v>
      </c>
      <c r="G41" s="32">
        <v>1228.23</v>
      </c>
      <c r="H41" s="32">
        <v>1219.83</v>
      </c>
      <c r="I41" s="32">
        <v>1256.8699999999999</v>
      </c>
      <c r="J41" s="32">
        <v>1256.18</v>
      </c>
      <c r="K41" s="32">
        <v>1256.99</v>
      </c>
      <c r="L41" s="32">
        <v>1259.1600000000001</v>
      </c>
      <c r="M41" s="32">
        <v>1259.1600000000001</v>
      </c>
      <c r="N41" s="32">
        <v>1196.1600000000001</v>
      </c>
      <c r="O41" s="32">
        <v>1196.1600000000001</v>
      </c>
      <c r="P41" s="32">
        <v>1154.26</v>
      </c>
      <c r="Q41" s="32">
        <v>1131.02</v>
      </c>
      <c r="R41" s="32">
        <v>943.59</v>
      </c>
      <c r="S41" s="32">
        <v>943.59</v>
      </c>
      <c r="T41" s="32">
        <v>943.59</v>
      </c>
      <c r="U41" s="32">
        <v>943.59</v>
      </c>
      <c r="V41" s="32">
        <v>1039.6099999999999</v>
      </c>
      <c r="W41" s="32">
        <v>1131.1099999999999</v>
      </c>
      <c r="X41" s="32">
        <v>1342.57</v>
      </c>
      <c r="Y41" s="32">
        <v>1494.31</v>
      </c>
      <c r="Z41" s="32">
        <v>2033.56</v>
      </c>
      <c r="AA41" s="32">
        <v>2164.38</v>
      </c>
      <c r="AB41" s="32">
        <v>2268.89</v>
      </c>
      <c r="AC41" s="32">
        <v>2300.44</v>
      </c>
      <c r="AD41" s="32">
        <v>2312.11</v>
      </c>
      <c r="AE41" s="32">
        <v>2603.35</v>
      </c>
      <c r="AF41" s="32">
        <v>2518.81</v>
      </c>
      <c r="AG41" s="32">
        <v>2518.81</v>
      </c>
      <c r="AH41" s="32">
        <v>2519.83</v>
      </c>
      <c r="AI41" s="32">
        <v>2582.91</v>
      </c>
      <c r="AJ41" s="32">
        <v>2541.2399999999998</v>
      </c>
      <c r="AK41" s="32">
        <v>2541.5</v>
      </c>
      <c r="AL41" s="32">
        <v>2544.4</v>
      </c>
      <c r="AM41" s="32">
        <v>2601.41</v>
      </c>
      <c r="AN41" s="32">
        <v>2527.3000000000002</v>
      </c>
      <c r="AO41" s="32">
        <v>2527.7399999999998</v>
      </c>
      <c r="AP41" s="32">
        <v>2520.58</v>
      </c>
      <c r="AQ41" s="32">
        <v>2520.1</v>
      </c>
      <c r="AR41" s="32">
        <v>2728.7</v>
      </c>
      <c r="AS41" s="32">
        <v>2744.4</v>
      </c>
      <c r="AT41" s="32">
        <v>2687.66</v>
      </c>
      <c r="AU41" s="32">
        <v>2686.67</v>
      </c>
      <c r="AV41" s="32">
        <v>2688.57</v>
      </c>
      <c r="AW41" s="32">
        <v>2795.65</v>
      </c>
      <c r="AX41" s="32">
        <v>2666.44</v>
      </c>
      <c r="AY41" s="32">
        <v>2495.34</v>
      </c>
      <c r="AZ41" s="32">
        <v>2492.91</v>
      </c>
      <c r="BA41" s="32">
        <v>2491.9</v>
      </c>
      <c r="BB41" s="32">
        <v>2237.6799999999998</v>
      </c>
      <c r="BC41" s="32">
        <v>2101.37</v>
      </c>
      <c r="BD41" s="32">
        <v>1951.78</v>
      </c>
      <c r="BE41" s="32">
        <v>1852.94</v>
      </c>
      <c r="BF41" s="32">
        <v>1871.28</v>
      </c>
      <c r="BG41" s="32">
        <v>1969.32</v>
      </c>
      <c r="BH41" s="32">
        <v>2122.4699999999998</v>
      </c>
      <c r="BI41" s="32">
        <v>2231.04</v>
      </c>
      <c r="BJ41" s="32">
        <v>2275.64</v>
      </c>
      <c r="BK41" s="32">
        <v>2275.8000000000002</v>
      </c>
      <c r="BL41" s="32">
        <v>2318.75</v>
      </c>
      <c r="BM41" s="32">
        <v>2332.6</v>
      </c>
      <c r="BN41" s="32">
        <v>2523.65</v>
      </c>
      <c r="BO41" s="32">
        <v>2524.83</v>
      </c>
      <c r="BP41" s="32">
        <v>2529.7600000000002</v>
      </c>
      <c r="BQ41" s="32">
        <v>2545.94</v>
      </c>
      <c r="BR41" s="32">
        <v>2549.83</v>
      </c>
      <c r="BS41" s="32">
        <v>2551.9899999999998</v>
      </c>
      <c r="BT41" s="32">
        <v>2540.14</v>
      </c>
      <c r="BU41" s="32">
        <v>2540.14</v>
      </c>
      <c r="BV41" s="32">
        <v>2540.14</v>
      </c>
      <c r="BW41" s="32">
        <v>2540.14</v>
      </c>
      <c r="BX41" s="32">
        <v>2551.86</v>
      </c>
      <c r="BY41" s="32">
        <v>2552.25</v>
      </c>
      <c r="BZ41" s="32">
        <v>2548.27</v>
      </c>
      <c r="CA41" s="32">
        <v>2547.34</v>
      </c>
      <c r="CB41" s="32">
        <v>2546.38</v>
      </c>
      <c r="CC41" s="32">
        <v>2546.38</v>
      </c>
      <c r="CD41" s="32">
        <v>2414.12</v>
      </c>
      <c r="CE41" s="32">
        <v>2352.48</v>
      </c>
      <c r="CF41" s="32">
        <v>2294.4</v>
      </c>
      <c r="CG41" s="32">
        <v>2272.62</v>
      </c>
      <c r="CH41" s="32">
        <v>2003.35</v>
      </c>
      <c r="CI41" s="32">
        <v>1660.18</v>
      </c>
      <c r="CJ41" s="32">
        <v>1545.94</v>
      </c>
      <c r="CK41" s="32">
        <v>1499.19</v>
      </c>
      <c r="CL41" s="32">
        <v>1499.34</v>
      </c>
      <c r="CM41" s="32">
        <v>1499.34</v>
      </c>
      <c r="CN41" s="32">
        <v>1499.34</v>
      </c>
      <c r="CO41" s="32">
        <v>1513.23</v>
      </c>
      <c r="CP41" s="32">
        <v>1513.23</v>
      </c>
      <c r="CQ41" s="32">
        <v>1513.23</v>
      </c>
      <c r="CR41" s="32">
        <v>1509.2</v>
      </c>
      <c r="CS41" s="71">
        <v>1507.59</v>
      </c>
      <c r="CT41" s="24">
        <f t="shared" si="21"/>
        <v>193292.85000000006</v>
      </c>
      <c r="CU41" s="119"/>
    </row>
    <row r="42" spans="1:99">
      <c r="A42" s="74" t="s">
        <v>41</v>
      </c>
      <c r="B42" s="247">
        <f t="shared" ref="B42:AG42" si="45">SUM(B43:B46)</f>
        <v>1970.45</v>
      </c>
      <c r="C42" s="248">
        <f t="shared" si="45"/>
        <v>1970.45</v>
      </c>
      <c r="D42" s="248">
        <f t="shared" si="45"/>
        <v>1970.45</v>
      </c>
      <c r="E42" s="248">
        <f t="shared" si="45"/>
        <v>1970.45</v>
      </c>
      <c r="F42" s="248">
        <f t="shared" si="45"/>
        <v>1970.45</v>
      </c>
      <c r="G42" s="248">
        <f t="shared" si="45"/>
        <v>1970.45</v>
      </c>
      <c r="H42" s="248">
        <f t="shared" si="45"/>
        <v>1864.85</v>
      </c>
      <c r="I42" s="248">
        <f t="shared" si="45"/>
        <v>1759.25</v>
      </c>
      <c r="J42" s="248">
        <f t="shared" si="45"/>
        <v>1653.65</v>
      </c>
      <c r="K42" s="248">
        <f t="shared" si="45"/>
        <v>1548.05</v>
      </c>
      <c r="L42" s="248">
        <f t="shared" si="45"/>
        <v>1488.95</v>
      </c>
      <c r="M42" s="248">
        <f t="shared" si="45"/>
        <v>1488.95</v>
      </c>
      <c r="N42" s="248">
        <f t="shared" si="45"/>
        <v>1488.95</v>
      </c>
      <c r="O42" s="248">
        <f t="shared" si="45"/>
        <v>1488.95</v>
      </c>
      <c r="P42" s="248">
        <f t="shared" si="45"/>
        <v>1488.95</v>
      </c>
      <c r="Q42" s="248">
        <f t="shared" si="45"/>
        <v>1488.95</v>
      </c>
      <c r="R42" s="248">
        <f t="shared" si="45"/>
        <v>1594.55</v>
      </c>
      <c r="S42" s="248">
        <f t="shared" si="45"/>
        <v>1700.15</v>
      </c>
      <c r="T42" s="248">
        <f t="shared" si="45"/>
        <v>1805.75</v>
      </c>
      <c r="U42" s="248">
        <f t="shared" si="45"/>
        <v>1911.35</v>
      </c>
      <c r="V42" s="248">
        <f t="shared" si="45"/>
        <v>1970.45</v>
      </c>
      <c r="W42" s="248">
        <f t="shared" si="45"/>
        <v>1970.45</v>
      </c>
      <c r="X42" s="248">
        <f t="shared" si="45"/>
        <v>1970.45</v>
      </c>
      <c r="Y42" s="248">
        <f t="shared" si="45"/>
        <v>1970.45</v>
      </c>
      <c r="Z42" s="248">
        <f t="shared" si="45"/>
        <v>1970.45</v>
      </c>
      <c r="AA42" s="248">
        <f t="shared" si="45"/>
        <v>1970.45</v>
      </c>
      <c r="AB42" s="248">
        <f t="shared" si="45"/>
        <v>1970.45</v>
      </c>
      <c r="AC42" s="248">
        <f t="shared" si="45"/>
        <v>1970.45</v>
      </c>
      <c r="AD42" s="248">
        <f t="shared" si="45"/>
        <v>1970.45</v>
      </c>
      <c r="AE42" s="248">
        <f t="shared" si="45"/>
        <v>1970.45</v>
      </c>
      <c r="AF42" s="248">
        <f t="shared" si="45"/>
        <v>1970.45</v>
      </c>
      <c r="AG42" s="248">
        <f t="shared" si="45"/>
        <v>1970.45</v>
      </c>
      <c r="AH42" s="248">
        <f t="shared" ref="AH42:BM42" si="46">SUM(AH43:AH46)</f>
        <v>1970.45</v>
      </c>
      <c r="AI42" s="248">
        <f t="shared" si="46"/>
        <v>1970.45</v>
      </c>
      <c r="AJ42" s="248">
        <f t="shared" si="46"/>
        <v>1970.45</v>
      </c>
      <c r="AK42" s="248">
        <f t="shared" si="46"/>
        <v>1970.45</v>
      </c>
      <c r="AL42" s="248">
        <f t="shared" si="46"/>
        <v>1970.45</v>
      </c>
      <c r="AM42" s="248">
        <f t="shared" si="46"/>
        <v>1970.45</v>
      </c>
      <c r="AN42" s="248">
        <f t="shared" si="46"/>
        <v>1970.45</v>
      </c>
      <c r="AO42" s="248">
        <f t="shared" si="46"/>
        <v>1970.45</v>
      </c>
      <c r="AP42" s="248">
        <f t="shared" si="46"/>
        <v>1970.45</v>
      </c>
      <c r="AQ42" s="248">
        <f t="shared" si="46"/>
        <v>1970.45</v>
      </c>
      <c r="AR42" s="248">
        <f t="shared" si="46"/>
        <v>1970.45</v>
      </c>
      <c r="AS42" s="248">
        <f t="shared" si="46"/>
        <v>1970.45</v>
      </c>
      <c r="AT42" s="248">
        <f t="shared" si="46"/>
        <v>1970.45</v>
      </c>
      <c r="AU42" s="248">
        <f t="shared" si="46"/>
        <v>1970.45</v>
      </c>
      <c r="AV42" s="248">
        <f t="shared" si="46"/>
        <v>1970.45</v>
      </c>
      <c r="AW42" s="248">
        <f t="shared" si="46"/>
        <v>1970.45</v>
      </c>
      <c r="AX42" s="248">
        <f t="shared" si="46"/>
        <v>1970.45</v>
      </c>
      <c r="AY42" s="248">
        <f t="shared" si="46"/>
        <v>1970.45</v>
      </c>
      <c r="AZ42" s="248">
        <f t="shared" si="46"/>
        <v>1970.45</v>
      </c>
      <c r="BA42" s="248">
        <f t="shared" si="46"/>
        <v>1970.45</v>
      </c>
      <c r="BB42" s="248">
        <f t="shared" si="46"/>
        <v>1970.45</v>
      </c>
      <c r="BC42" s="248">
        <f t="shared" si="46"/>
        <v>1970.45</v>
      </c>
      <c r="BD42" s="248">
        <f t="shared" si="46"/>
        <v>1970.45</v>
      </c>
      <c r="BE42" s="248">
        <f t="shared" si="46"/>
        <v>1970.45</v>
      </c>
      <c r="BF42" s="248">
        <f t="shared" si="46"/>
        <v>1970.45</v>
      </c>
      <c r="BG42" s="248">
        <f t="shared" si="46"/>
        <v>1970.45</v>
      </c>
      <c r="BH42" s="248">
        <f t="shared" si="46"/>
        <v>1970.45</v>
      </c>
      <c r="BI42" s="248">
        <f t="shared" si="46"/>
        <v>1970.45</v>
      </c>
      <c r="BJ42" s="248">
        <f t="shared" si="46"/>
        <v>1970.45</v>
      </c>
      <c r="BK42" s="248">
        <f t="shared" si="46"/>
        <v>1970.45</v>
      </c>
      <c r="BL42" s="248">
        <f t="shared" si="46"/>
        <v>1970.45</v>
      </c>
      <c r="BM42" s="248">
        <f t="shared" si="46"/>
        <v>1970.45</v>
      </c>
      <c r="BN42" s="248">
        <f t="shared" ref="BN42:CS42" si="47">SUM(BN43:BN46)</f>
        <v>1970.45</v>
      </c>
      <c r="BO42" s="248">
        <f t="shared" si="47"/>
        <v>1970.45</v>
      </c>
      <c r="BP42" s="248">
        <f t="shared" si="47"/>
        <v>1970.45</v>
      </c>
      <c r="BQ42" s="248">
        <f t="shared" si="47"/>
        <v>1970.45</v>
      </c>
      <c r="BR42" s="248">
        <f t="shared" si="47"/>
        <v>1970.45</v>
      </c>
      <c r="BS42" s="248">
        <f t="shared" si="47"/>
        <v>1970.45</v>
      </c>
      <c r="BT42" s="248">
        <f t="shared" si="47"/>
        <v>1970.45</v>
      </c>
      <c r="BU42" s="248">
        <f t="shared" si="47"/>
        <v>1970.45</v>
      </c>
      <c r="BV42" s="248">
        <f t="shared" si="47"/>
        <v>1970.45</v>
      </c>
      <c r="BW42" s="248">
        <f t="shared" si="47"/>
        <v>1970.45</v>
      </c>
      <c r="BX42" s="248">
        <f t="shared" si="47"/>
        <v>1970.45</v>
      </c>
      <c r="BY42" s="248">
        <f t="shared" si="47"/>
        <v>1970.45</v>
      </c>
      <c r="BZ42" s="248">
        <f t="shared" si="47"/>
        <v>1970.45</v>
      </c>
      <c r="CA42" s="248">
        <f t="shared" si="47"/>
        <v>1970.45</v>
      </c>
      <c r="CB42" s="248">
        <f t="shared" si="47"/>
        <v>1970.45</v>
      </c>
      <c r="CC42" s="248">
        <f t="shared" si="47"/>
        <v>1970.45</v>
      </c>
      <c r="CD42" s="248">
        <f t="shared" si="47"/>
        <v>1970.45</v>
      </c>
      <c r="CE42" s="248">
        <f t="shared" si="47"/>
        <v>1970.45</v>
      </c>
      <c r="CF42" s="248">
        <f t="shared" si="47"/>
        <v>1970.45</v>
      </c>
      <c r="CG42" s="248">
        <f t="shared" si="47"/>
        <v>1970.45</v>
      </c>
      <c r="CH42" s="248">
        <f t="shared" si="47"/>
        <v>1970.45</v>
      </c>
      <c r="CI42" s="248">
        <f t="shared" si="47"/>
        <v>1970.45</v>
      </c>
      <c r="CJ42" s="248">
        <f t="shared" si="47"/>
        <v>1970.45</v>
      </c>
      <c r="CK42" s="248">
        <f t="shared" si="47"/>
        <v>1970.45</v>
      </c>
      <c r="CL42" s="248">
        <f t="shared" si="47"/>
        <v>1970.45</v>
      </c>
      <c r="CM42" s="248">
        <f t="shared" si="47"/>
        <v>1970.45</v>
      </c>
      <c r="CN42" s="248">
        <f t="shared" si="47"/>
        <v>1970.45</v>
      </c>
      <c r="CO42" s="248">
        <f t="shared" si="47"/>
        <v>1970.45</v>
      </c>
      <c r="CP42" s="248">
        <f t="shared" si="47"/>
        <v>1970.45</v>
      </c>
      <c r="CQ42" s="248">
        <f t="shared" si="47"/>
        <v>1970.45</v>
      </c>
      <c r="CR42" s="248">
        <f t="shared" si="47"/>
        <v>1970.45</v>
      </c>
      <c r="CS42" s="249">
        <f t="shared" si="47"/>
        <v>1970.45</v>
      </c>
      <c r="CT42" s="28">
        <f t="shared" si="21"/>
        <v>184348.20000000019</v>
      </c>
      <c r="CU42" s="117"/>
    </row>
    <row r="43" spans="1:99">
      <c r="A43" s="57" t="s">
        <v>42</v>
      </c>
      <c r="B43" s="237" cm="1">
        <f t="array" ref="B43:CS43">TRANSPOSE([3]JAN24!$G$5:$G$100)</f>
        <v>1131</v>
      </c>
      <c r="C43" s="237">
        <v>1131</v>
      </c>
      <c r="D43" s="237">
        <v>1131</v>
      </c>
      <c r="E43" s="237">
        <v>1131</v>
      </c>
      <c r="F43" s="237">
        <v>1131</v>
      </c>
      <c r="G43" s="237">
        <v>1131</v>
      </c>
      <c r="H43" s="237">
        <v>1131</v>
      </c>
      <c r="I43" s="237">
        <v>1131</v>
      </c>
      <c r="J43" s="237">
        <v>1131</v>
      </c>
      <c r="K43" s="237">
        <v>1131</v>
      </c>
      <c r="L43" s="237">
        <v>1131</v>
      </c>
      <c r="M43" s="237">
        <v>1131</v>
      </c>
      <c r="N43" s="237">
        <v>1131</v>
      </c>
      <c r="O43" s="237">
        <v>1131</v>
      </c>
      <c r="P43" s="237">
        <v>1131</v>
      </c>
      <c r="Q43" s="237">
        <v>1131</v>
      </c>
      <c r="R43" s="237">
        <v>1131</v>
      </c>
      <c r="S43" s="237">
        <v>1131</v>
      </c>
      <c r="T43" s="237">
        <v>1131</v>
      </c>
      <c r="U43" s="237">
        <v>1131</v>
      </c>
      <c r="V43" s="237">
        <v>1131</v>
      </c>
      <c r="W43" s="237">
        <v>1131</v>
      </c>
      <c r="X43" s="237">
        <v>1131</v>
      </c>
      <c r="Y43" s="237">
        <v>1131</v>
      </c>
      <c r="Z43" s="237">
        <v>1131</v>
      </c>
      <c r="AA43" s="237">
        <v>1131</v>
      </c>
      <c r="AB43" s="237">
        <v>1131</v>
      </c>
      <c r="AC43" s="237">
        <v>1131</v>
      </c>
      <c r="AD43" s="237">
        <v>1131</v>
      </c>
      <c r="AE43" s="237">
        <v>1131</v>
      </c>
      <c r="AF43" s="237">
        <v>1131</v>
      </c>
      <c r="AG43" s="237">
        <v>1131</v>
      </c>
      <c r="AH43" s="237">
        <v>1131</v>
      </c>
      <c r="AI43" s="237">
        <v>1131</v>
      </c>
      <c r="AJ43" s="237">
        <v>1131</v>
      </c>
      <c r="AK43" s="237">
        <v>1131</v>
      </c>
      <c r="AL43" s="237">
        <v>1131</v>
      </c>
      <c r="AM43" s="237">
        <v>1131</v>
      </c>
      <c r="AN43" s="237">
        <v>1131</v>
      </c>
      <c r="AO43" s="237">
        <v>1131</v>
      </c>
      <c r="AP43" s="237">
        <v>1131</v>
      </c>
      <c r="AQ43" s="237">
        <v>1131</v>
      </c>
      <c r="AR43" s="237">
        <v>1131</v>
      </c>
      <c r="AS43" s="237">
        <v>1131</v>
      </c>
      <c r="AT43" s="237">
        <v>1131</v>
      </c>
      <c r="AU43" s="237">
        <v>1131</v>
      </c>
      <c r="AV43" s="237">
        <v>1131</v>
      </c>
      <c r="AW43" s="237">
        <v>1131</v>
      </c>
      <c r="AX43" s="237">
        <v>1131</v>
      </c>
      <c r="AY43" s="237">
        <v>1131</v>
      </c>
      <c r="AZ43" s="237">
        <v>1131</v>
      </c>
      <c r="BA43" s="237">
        <v>1131</v>
      </c>
      <c r="BB43" s="237">
        <v>1131</v>
      </c>
      <c r="BC43" s="237">
        <v>1131</v>
      </c>
      <c r="BD43" s="237">
        <v>1131</v>
      </c>
      <c r="BE43" s="237">
        <v>1131</v>
      </c>
      <c r="BF43" s="237">
        <v>1131</v>
      </c>
      <c r="BG43" s="237">
        <v>1131</v>
      </c>
      <c r="BH43" s="237">
        <v>1131</v>
      </c>
      <c r="BI43" s="237">
        <v>1131</v>
      </c>
      <c r="BJ43" s="237">
        <v>1131</v>
      </c>
      <c r="BK43" s="237">
        <v>1131</v>
      </c>
      <c r="BL43" s="237">
        <v>1131</v>
      </c>
      <c r="BM43" s="237">
        <v>1131</v>
      </c>
      <c r="BN43" s="237">
        <v>1131</v>
      </c>
      <c r="BO43" s="237">
        <v>1131</v>
      </c>
      <c r="BP43" s="237">
        <v>1131</v>
      </c>
      <c r="BQ43" s="237">
        <v>1131</v>
      </c>
      <c r="BR43" s="237">
        <v>1131</v>
      </c>
      <c r="BS43" s="237">
        <v>1131</v>
      </c>
      <c r="BT43" s="237">
        <v>1131</v>
      </c>
      <c r="BU43" s="237">
        <v>1131</v>
      </c>
      <c r="BV43" s="237">
        <v>1131</v>
      </c>
      <c r="BW43" s="237">
        <v>1131</v>
      </c>
      <c r="BX43" s="237">
        <v>1131</v>
      </c>
      <c r="BY43" s="237">
        <v>1131</v>
      </c>
      <c r="BZ43" s="237">
        <v>1131</v>
      </c>
      <c r="CA43" s="237">
        <v>1131</v>
      </c>
      <c r="CB43" s="237">
        <v>1131</v>
      </c>
      <c r="CC43" s="237">
        <v>1131</v>
      </c>
      <c r="CD43" s="237">
        <v>1131</v>
      </c>
      <c r="CE43" s="237">
        <v>1131</v>
      </c>
      <c r="CF43" s="237">
        <v>1131</v>
      </c>
      <c r="CG43" s="237">
        <v>1131</v>
      </c>
      <c r="CH43" s="237">
        <v>1131</v>
      </c>
      <c r="CI43" s="237">
        <v>1131</v>
      </c>
      <c r="CJ43" s="237">
        <v>1131</v>
      </c>
      <c r="CK43" s="237">
        <v>1131</v>
      </c>
      <c r="CL43" s="237">
        <v>1131</v>
      </c>
      <c r="CM43" s="237">
        <v>1131</v>
      </c>
      <c r="CN43" s="237">
        <v>1131</v>
      </c>
      <c r="CO43" s="237">
        <v>1131</v>
      </c>
      <c r="CP43" s="237">
        <v>1131</v>
      </c>
      <c r="CQ43" s="237">
        <v>1131</v>
      </c>
      <c r="CR43" s="237">
        <v>1131</v>
      </c>
      <c r="CS43" s="237">
        <v>1131</v>
      </c>
      <c r="CT43" s="175">
        <f t="shared" si="21"/>
        <v>108576</v>
      </c>
      <c r="CU43" s="119"/>
    </row>
    <row r="44" spans="1:99">
      <c r="A44" s="22" t="s">
        <v>43</v>
      </c>
      <c r="B44" s="266">
        <v>269.45</v>
      </c>
      <c r="C44" s="266">
        <v>269.45</v>
      </c>
      <c r="D44" s="266">
        <v>269.45</v>
      </c>
      <c r="E44" s="266">
        <v>269.45</v>
      </c>
      <c r="F44" s="266">
        <v>269.45</v>
      </c>
      <c r="G44" s="266">
        <v>269.45</v>
      </c>
      <c r="H44" s="266">
        <v>269.45</v>
      </c>
      <c r="I44" s="266">
        <v>269.45</v>
      </c>
      <c r="J44" s="266">
        <v>269.45</v>
      </c>
      <c r="K44" s="266">
        <v>269.45</v>
      </c>
      <c r="L44" s="266">
        <v>269.45</v>
      </c>
      <c r="M44" s="266">
        <v>269.45</v>
      </c>
      <c r="N44" s="266">
        <v>269.45</v>
      </c>
      <c r="O44" s="266">
        <v>269.45</v>
      </c>
      <c r="P44" s="266">
        <v>269.45</v>
      </c>
      <c r="Q44" s="266">
        <v>269.45</v>
      </c>
      <c r="R44" s="266">
        <v>269.45</v>
      </c>
      <c r="S44" s="266">
        <v>269.45</v>
      </c>
      <c r="T44" s="266">
        <v>269.45</v>
      </c>
      <c r="U44" s="266">
        <v>269.45</v>
      </c>
      <c r="V44" s="266">
        <v>269.45</v>
      </c>
      <c r="W44" s="266">
        <v>269.45</v>
      </c>
      <c r="X44" s="266">
        <v>269.45</v>
      </c>
      <c r="Y44" s="266">
        <v>269.45</v>
      </c>
      <c r="Z44" s="266">
        <v>269.45</v>
      </c>
      <c r="AA44" s="266">
        <v>269.45</v>
      </c>
      <c r="AB44" s="266">
        <v>269.45</v>
      </c>
      <c r="AC44" s="266">
        <v>269.45</v>
      </c>
      <c r="AD44" s="266">
        <v>269.45</v>
      </c>
      <c r="AE44" s="266">
        <v>269.45</v>
      </c>
      <c r="AF44" s="266">
        <v>269.45</v>
      </c>
      <c r="AG44" s="266">
        <v>269.45</v>
      </c>
      <c r="AH44" s="266">
        <v>269.45</v>
      </c>
      <c r="AI44" s="266">
        <v>269.45</v>
      </c>
      <c r="AJ44" s="266">
        <v>269.45</v>
      </c>
      <c r="AK44" s="266">
        <v>269.45</v>
      </c>
      <c r="AL44" s="266">
        <v>269.45</v>
      </c>
      <c r="AM44" s="266">
        <v>269.45</v>
      </c>
      <c r="AN44" s="266">
        <v>269.45</v>
      </c>
      <c r="AO44" s="266">
        <v>269.45</v>
      </c>
      <c r="AP44" s="266">
        <v>269.45</v>
      </c>
      <c r="AQ44" s="266">
        <v>269.45</v>
      </c>
      <c r="AR44" s="266">
        <v>269.45</v>
      </c>
      <c r="AS44" s="266">
        <v>269.45</v>
      </c>
      <c r="AT44" s="266">
        <v>269.45</v>
      </c>
      <c r="AU44" s="266">
        <v>269.45</v>
      </c>
      <c r="AV44" s="266">
        <v>269.45</v>
      </c>
      <c r="AW44" s="266">
        <v>269.45</v>
      </c>
      <c r="AX44" s="266">
        <v>269.45</v>
      </c>
      <c r="AY44" s="266">
        <v>269.45</v>
      </c>
      <c r="AZ44" s="266">
        <v>269.45</v>
      </c>
      <c r="BA44" s="266">
        <v>269.45</v>
      </c>
      <c r="BB44" s="266">
        <v>269.45</v>
      </c>
      <c r="BC44" s="266">
        <v>269.45</v>
      </c>
      <c r="BD44" s="266">
        <v>269.45</v>
      </c>
      <c r="BE44" s="266">
        <v>269.45</v>
      </c>
      <c r="BF44" s="266">
        <v>269.45</v>
      </c>
      <c r="BG44" s="266">
        <v>269.45</v>
      </c>
      <c r="BH44" s="266">
        <v>269.45</v>
      </c>
      <c r="BI44" s="266">
        <v>269.45</v>
      </c>
      <c r="BJ44" s="266">
        <v>269.45</v>
      </c>
      <c r="BK44" s="266">
        <v>269.45</v>
      </c>
      <c r="BL44" s="266">
        <v>269.45</v>
      </c>
      <c r="BM44" s="266">
        <v>269.45</v>
      </c>
      <c r="BN44" s="266">
        <v>269.45</v>
      </c>
      <c r="BO44" s="266">
        <v>269.45</v>
      </c>
      <c r="BP44" s="266">
        <v>269.45</v>
      </c>
      <c r="BQ44" s="266">
        <v>269.45</v>
      </c>
      <c r="BR44" s="266">
        <v>269.45</v>
      </c>
      <c r="BS44" s="266">
        <v>269.45</v>
      </c>
      <c r="BT44" s="266">
        <v>269.45</v>
      </c>
      <c r="BU44" s="266">
        <v>269.45</v>
      </c>
      <c r="BV44" s="266">
        <v>269.45</v>
      </c>
      <c r="BW44" s="266">
        <v>269.45</v>
      </c>
      <c r="BX44" s="266">
        <v>269.45</v>
      </c>
      <c r="BY44" s="266">
        <v>269.45</v>
      </c>
      <c r="BZ44" s="266">
        <v>269.45</v>
      </c>
      <c r="CA44" s="266">
        <v>269.45</v>
      </c>
      <c r="CB44" s="266">
        <v>269.45</v>
      </c>
      <c r="CC44" s="266">
        <v>269.45</v>
      </c>
      <c r="CD44" s="266">
        <v>269.45</v>
      </c>
      <c r="CE44" s="266">
        <v>269.45</v>
      </c>
      <c r="CF44" s="266">
        <v>269.45</v>
      </c>
      <c r="CG44" s="266">
        <v>269.45</v>
      </c>
      <c r="CH44" s="266">
        <v>269.45</v>
      </c>
      <c r="CI44" s="266">
        <v>269.45</v>
      </c>
      <c r="CJ44" s="266">
        <v>269.45</v>
      </c>
      <c r="CK44" s="266">
        <v>269.45</v>
      </c>
      <c r="CL44" s="266">
        <v>269.45</v>
      </c>
      <c r="CM44" s="266">
        <v>269.45</v>
      </c>
      <c r="CN44" s="266">
        <v>269.45</v>
      </c>
      <c r="CO44" s="266">
        <v>269.45</v>
      </c>
      <c r="CP44" s="266">
        <v>269.45</v>
      </c>
      <c r="CQ44" s="266">
        <v>269.45</v>
      </c>
      <c r="CR44" s="266">
        <v>269.45</v>
      </c>
      <c r="CS44" s="266">
        <v>269.45</v>
      </c>
      <c r="CT44" s="175">
        <f t="shared" si="21"/>
        <v>25867.200000000044</v>
      </c>
      <c r="CU44" s="119"/>
    </row>
    <row r="45" spans="1:99">
      <c r="A45" s="22" t="s">
        <v>44</v>
      </c>
      <c r="B45" s="237" cm="1">
        <f t="array" ref="B45:CS45">TRANSPOSE('[4]JAN''''24 SCHEDULES '!$E$231:$E$326)</f>
        <v>570</v>
      </c>
      <c r="C45" s="237">
        <v>570</v>
      </c>
      <c r="D45" s="237">
        <v>570</v>
      </c>
      <c r="E45" s="237">
        <v>570</v>
      </c>
      <c r="F45" s="237">
        <v>570</v>
      </c>
      <c r="G45" s="237">
        <v>570</v>
      </c>
      <c r="H45" s="237">
        <v>464.4</v>
      </c>
      <c r="I45" s="237">
        <v>358.8</v>
      </c>
      <c r="J45" s="237">
        <v>253.2</v>
      </c>
      <c r="K45" s="237">
        <v>147.6</v>
      </c>
      <c r="L45" s="237">
        <v>88.5</v>
      </c>
      <c r="M45" s="237">
        <v>88.5</v>
      </c>
      <c r="N45" s="237">
        <v>88.5</v>
      </c>
      <c r="O45" s="237">
        <v>88.5</v>
      </c>
      <c r="P45" s="237">
        <v>88.5</v>
      </c>
      <c r="Q45" s="237">
        <v>88.5</v>
      </c>
      <c r="R45" s="237">
        <v>194.1</v>
      </c>
      <c r="S45" s="237">
        <v>299.7</v>
      </c>
      <c r="T45" s="237">
        <v>405.3</v>
      </c>
      <c r="U45" s="237">
        <v>510.9</v>
      </c>
      <c r="V45" s="237">
        <v>570</v>
      </c>
      <c r="W45" s="237">
        <v>570</v>
      </c>
      <c r="X45" s="237">
        <v>570</v>
      </c>
      <c r="Y45" s="237">
        <v>570</v>
      </c>
      <c r="Z45" s="237">
        <v>570</v>
      </c>
      <c r="AA45" s="237">
        <v>570</v>
      </c>
      <c r="AB45" s="237">
        <v>570</v>
      </c>
      <c r="AC45" s="237">
        <v>570</v>
      </c>
      <c r="AD45" s="237">
        <v>570</v>
      </c>
      <c r="AE45" s="237">
        <v>570</v>
      </c>
      <c r="AF45" s="237">
        <v>570</v>
      </c>
      <c r="AG45" s="237">
        <v>570</v>
      </c>
      <c r="AH45" s="237">
        <v>570</v>
      </c>
      <c r="AI45" s="237">
        <v>570</v>
      </c>
      <c r="AJ45" s="237">
        <v>570</v>
      </c>
      <c r="AK45" s="237">
        <v>570</v>
      </c>
      <c r="AL45" s="237">
        <v>570</v>
      </c>
      <c r="AM45" s="237">
        <v>570</v>
      </c>
      <c r="AN45" s="237">
        <v>570</v>
      </c>
      <c r="AO45" s="237">
        <v>570</v>
      </c>
      <c r="AP45" s="237">
        <v>570</v>
      </c>
      <c r="AQ45" s="237">
        <v>570</v>
      </c>
      <c r="AR45" s="237">
        <v>570</v>
      </c>
      <c r="AS45" s="237">
        <v>570</v>
      </c>
      <c r="AT45" s="237">
        <v>570</v>
      </c>
      <c r="AU45" s="237">
        <v>570</v>
      </c>
      <c r="AV45" s="237">
        <v>570</v>
      </c>
      <c r="AW45" s="237">
        <v>570</v>
      </c>
      <c r="AX45" s="237">
        <v>570</v>
      </c>
      <c r="AY45" s="237">
        <v>570</v>
      </c>
      <c r="AZ45" s="237">
        <v>570</v>
      </c>
      <c r="BA45" s="237">
        <v>570</v>
      </c>
      <c r="BB45" s="237">
        <v>570</v>
      </c>
      <c r="BC45" s="237">
        <v>570</v>
      </c>
      <c r="BD45" s="237">
        <v>570</v>
      </c>
      <c r="BE45" s="237">
        <v>570</v>
      </c>
      <c r="BF45" s="237">
        <v>570</v>
      </c>
      <c r="BG45" s="237">
        <v>570</v>
      </c>
      <c r="BH45" s="237">
        <v>570</v>
      </c>
      <c r="BI45" s="237">
        <v>570</v>
      </c>
      <c r="BJ45" s="237">
        <v>570</v>
      </c>
      <c r="BK45" s="237">
        <v>570</v>
      </c>
      <c r="BL45" s="237">
        <v>570</v>
      </c>
      <c r="BM45" s="237">
        <v>570</v>
      </c>
      <c r="BN45" s="237">
        <v>570</v>
      </c>
      <c r="BO45" s="237">
        <v>570</v>
      </c>
      <c r="BP45" s="237">
        <v>570</v>
      </c>
      <c r="BQ45" s="237">
        <v>570</v>
      </c>
      <c r="BR45" s="237">
        <v>570</v>
      </c>
      <c r="BS45" s="237">
        <v>570</v>
      </c>
      <c r="BT45" s="237">
        <v>570</v>
      </c>
      <c r="BU45" s="237">
        <v>570</v>
      </c>
      <c r="BV45" s="237">
        <v>570</v>
      </c>
      <c r="BW45" s="237">
        <v>570</v>
      </c>
      <c r="BX45" s="237">
        <v>570</v>
      </c>
      <c r="BY45" s="237">
        <v>570</v>
      </c>
      <c r="BZ45" s="237">
        <v>570</v>
      </c>
      <c r="CA45" s="237">
        <v>570</v>
      </c>
      <c r="CB45" s="237">
        <v>570</v>
      </c>
      <c r="CC45" s="237">
        <v>570</v>
      </c>
      <c r="CD45" s="237">
        <v>570</v>
      </c>
      <c r="CE45" s="237">
        <v>570</v>
      </c>
      <c r="CF45" s="237">
        <v>570</v>
      </c>
      <c r="CG45" s="237">
        <v>570</v>
      </c>
      <c r="CH45" s="237">
        <v>570</v>
      </c>
      <c r="CI45" s="237">
        <v>570</v>
      </c>
      <c r="CJ45" s="237">
        <v>570</v>
      </c>
      <c r="CK45" s="237">
        <v>570</v>
      </c>
      <c r="CL45" s="237">
        <v>570</v>
      </c>
      <c r="CM45" s="237">
        <v>570</v>
      </c>
      <c r="CN45" s="237">
        <v>570</v>
      </c>
      <c r="CO45" s="237">
        <v>570</v>
      </c>
      <c r="CP45" s="237">
        <v>570</v>
      </c>
      <c r="CQ45" s="237">
        <v>570</v>
      </c>
      <c r="CR45" s="237">
        <v>570</v>
      </c>
      <c r="CS45" s="237">
        <v>570</v>
      </c>
      <c r="CT45" s="175">
        <f t="shared" si="21"/>
        <v>49905</v>
      </c>
      <c r="CU45" s="119"/>
    </row>
    <row r="46" spans="1:99" hidden="1">
      <c r="A46" s="39" t="s">
        <v>45</v>
      </c>
      <c r="B46" s="26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73"/>
      <c r="CT46" s="24">
        <f t="shared" si="21"/>
        <v>0</v>
      </c>
      <c r="CU46" s="119"/>
    </row>
    <row r="47" spans="1:99">
      <c r="A47" s="74" t="s">
        <v>46</v>
      </c>
      <c r="B47" s="36">
        <f t="shared" ref="B47:AG47" si="48">SUM(B48:B51)</f>
        <v>153.13311999999999</v>
      </c>
      <c r="C47" s="37">
        <f t="shared" si="48"/>
        <v>149.76911999999999</v>
      </c>
      <c r="D47" s="37">
        <f t="shared" si="48"/>
        <v>145.79624000000001</v>
      </c>
      <c r="E47" s="37">
        <f t="shared" si="48"/>
        <v>142.55287999999999</v>
      </c>
      <c r="F47" s="37">
        <f t="shared" si="48"/>
        <v>140.32472000000001</v>
      </c>
      <c r="G47" s="37">
        <f t="shared" si="48"/>
        <v>136.0204</v>
      </c>
      <c r="H47" s="37">
        <f t="shared" si="48"/>
        <v>135.49848</v>
      </c>
      <c r="I47" s="37">
        <f t="shared" si="48"/>
        <v>135.18536</v>
      </c>
      <c r="J47" s="37">
        <f t="shared" si="48"/>
        <v>131.0112</v>
      </c>
      <c r="K47" s="37">
        <f t="shared" si="48"/>
        <v>124.59912</v>
      </c>
      <c r="L47" s="37">
        <f t="shared" si="48"/>
        <v>116.21984</v>
      </c>
      <c r="M47" s="37">
        <f t="shared" si="48"/>
        <v>111.65776</v>
      </c>
      <c r="N47" s="37">
        <f t="shared" si="48"/>
        <v>113.97456</v>
      </c>
      <c r="O47" s="37">
        <f t="shared" si="48"/>
        <v>111.54056</v>
      </c>
      <c r="P47" s="37">
        <f t="shared" si="48"/>
        <v>113.65048</v>
      </c>
      <c r="Q47" s="37">
        <f t="shared" si="48"/>
        <v>116.69192000000001</v>
      </c>
      <c r="R47" s="37">
        <f t="shared" si="48"/>
        <v>112.91615999999999</v>
      </c>
      <c r="S47" s="37">
        <f t="shared" si="48"/>
        <v>106.57231999999999</v>
      </c>
      <c r="T47" s="37">
        <f t="shared" si="48"/>
        <v>107.66831999999999</v>
      </c>
      <c r="U47" s="37">
        <f t="shared" si="48"/>
        <v>106.73151999999999</v>
      </c>
      <c r="V47" s="37">
        <f t="shared" si="48"/>
        <v>103.30495999999999</v>
      </c>
      <c r="W47" s="37">
        <f t="shared" si="48"/>
        <v>109.07048</v>
      </c>
      <c r="X47" s="37">
        <f t="shared" si="48"/>
        <v>111.15888</v>
      </c>
      <c r="Y47" s="37">
        <f t="shared" si="48"/>
        <v>117.98768</v>
      </c>
      <c r="Z47" s="37">
        <f t="shared" si="48"/>
        <v>124.51897667179831</v>
      </c>
      <c r="AA47" s="37">
        <f t="shared" si="48"/>
        <v>129.93846513187776</v>
      </c>
      <c r="AB47" s="37">
        <f t="shared" si="48"/>
        <v>131.24017513060193</v>
      </c>
      <c r="AC47" s="37">
        <f t="shared" si="48"/>
        <v>136.46206903556151</v>
      </c>
      <c r="AD47" s="37">
        <f t="shared" si="48"/>
        <v>172.98008321831065</v>
      </c>
      <c r="AE47" s="37">
        <f t="shared" si="48"/>
        <v>269.0310206653001</v>
      </c>
      <c r="AF47" s="37">
        <f t="shared" si="48"/>
        <v>422.53580976354715</v>
      </c>
      <c r="AG47" s="37">
        <f t="shared" si="48"/>
        <v>610.89452866795386</v>
      </c>
      <c r="AH47" s="37">
        <f t="shared" ref="AH47:BM47" si="49">SUM(AH48:AH51)</f>
        <v>849.65874950038699</v>
      </c>
      <c r="AI47" s="37">
        <f t="shared" si="49"/>
        <v>1147.9735871031971</v>
      </c>
      <c r="AJ47" s="37">
        <f t="shared" si="49"/>
        <v>1437.3646596729636</v>
      </c>
      <c r="AK47" s="37">
        <f t="shared" si="49"/>
        <v>1680.3100603179355</v>
      </c>
      <c r="AL47" s="37">
        <f t="shared" si="49"/>
        <v>1904.2158263667063</v>
      </c>
      <c r="AM47" s="37">
        <f t="shared" si="49"/>
        <v>2152.4168345445732</v>
      </c>
      <c r="AN47" s="37">
        <f t="shared" si="49"/>
        <v>2432.0313063879698</v>
      </c>
      <c r="AO47" s="37">
        <f t="shared" si="49"/>
        <v>2671.5816190323289</v>
      </c>
      <c r="AP47" s="37">
        <f t="shared" si="49"/>
        <v>2899.3976245857393</v>
      </c>
      <c r="AQ47" s="37">
        <f t="shared" si="49"/>
        <v>3118.1580943704657</v>
      </c>
      <c r="AR47" s="37">
        <f t="shared" si="49"/>
        <v>3251.4196923106888</v>
      </c>
      <c r="AS47" s="37">
        <f t="shared" si="49"/>
        <v>3403.5626496241421</v>
      </c>
      <c r="AT47" s="37">
        <f t="shared" si="49"/>
        <v>3656.0108373903427</v>
      </c>
      <c r="AU47" s="37">
        <f t="shared" si="49"/>
        <v>3788.1350717638702</v>
      </c>
      <c r="AV47" s="37">
        <f t="shared" si="49"/>
        <v>3916.0111481752301</v>
      </c>
      <c r="AW47" s="37">
        <f t="shared" si="49"/>
        <v>4024.8300262135222</v>
      </c>
      <c r="AX47" s="37">
        <f t="shared" si="49"/>
        <v>4084.0280235019686</v>
      </c>
      <c r="AY47" s="37">
        <f t="shared" si="49"/>
        <v>4120.8859844953258</v>
      </c>
      <c r="AZ47" s="37">
        <f t="shared" si="49"/>
        <v>4134.9603801401709</v>
      </c>
      <c r="BA47" s="37">
        <f t="shared" si="49"/>
        <v>4153.0297898907893</v>
      </c>
      <c r="BB47" s="37">
        <f t="shared" si="49"/>
        <v>4184.1062262494997</v>
      </c>
      <c r="BC47" s="37">
        <f t="shared" si="49"/>
        <v>4147.4175697904247</v>
      </c>
      <c r="BD47" s="37">
        <f t="shared" si="49"/>
        <v>4086.1587690280767</v>
      </c>
      <c r="BE47" s="37">
        <f t="shared" si="49"/>
        <v>3999.0834444805269</v>
      </c>
      <c r="BF47" s="37">
        <f t="shared" si="49"/>
        <v>3899.4074815682443</v>
      </c>
      <c r="BG47" s="37">
        <f t="shared" si="49"/>
        <v>3792.4257950188394</v>
      </c>
      <c r="BH47" s="37">
        <f t="shared" si="49"/>
        <v>3617.1926189649666</v>
      </c>
      <c r="BI47" s="37">
        <f t="shared" si="49"/>
        <v>3423.3698064126361</v>
      </c>
      <c r="BJ47" s="37">
        <f t="shared" si="49"/>
        <v>3198.793495666363</v>
      </c>
      <c r="BK47" s="37">
        <f t="shared" si="49"/>
        <v>2938.5088192451371</v>
      </c>
      <c r="BL47" s="37">
        <f t="shared" si="49"/>
        <v>2698.7833796696464</v>
      </c>
      <c r="BM47" s="37">
        <f t="shared" si="49"/>
        <v>2406.6206606959199</v>
      </c>
      <c r="BN47" s="37">
        <f t="shared" ref="BN47:CS47" si="50">SUM(BN48:BN51)</f>
        <v>2006.8900639618616</v>
      </c>
      <c r="BO47" s="37">
        <f t="shared" si="50"/>
        <v>1638.8305766402427</v>
      </c>
      <c r="BP47" s="37">
        <f t="shared" si="50"/>
        <v>1235.4786027181021</v>
      </c>
      <c r="BQ47" s="37">
        <f t="shared" si="50"/>
        <v>910.81035150904574</v>
      </c>
      <c r="BR47" s="37">
        <f t="shared" si="50"/>
        <v>628.42085503176816</v>
      </c>
      <c r="BS47" s="37">
        <f t="shared" si="50"/>
        <v>398.46020165763662</v>
      </c>
      <c r="BT47" s="37">
        <f t="shared" si="50"/>
        <v>195.9755884592289</v>
      </c>
      <c r="BU47" s="37">
        <f t="shared" si="50"/>
        <v>117.15262314669434</v>
      </c>
      <c r="BV47" s="37">
        <f t="shared" si="50"/>
        <v>95.0051057268374</v>
      </c>
      <c r="BW47" s="37">
        <f t="shared" si="50"/>
        <v>95.332560000000001</v>
      </c>
      <c r="BX47" s="37">
        <f t="shared" si="50"/>
        <v>98.399120000000011</v>
      </c>
      <c r="BY47" s="37">
        <f t="shared" si="50"/>
        <v>101.0724</v>
      </c>
      <c r="BZ47" s="37">
        <f t="shared" si="50"/>
        <v>110.92672</v>
      </c>
      <c r="CA47" s="37">
        <f t="shared" si="50"/>
        <v>119.56008</v>
      </c>
      <c r="CB47" s="37">
        <f t="shared" si="50"/>
        <v>122.0544</v>
      </c>
      <c r="CC47" s="37">
        <f t="shared" si="50"/>
        <v>127.24824000000001</v>
      </c>
      <c r="CD47" s="37">
        <f t="shared" si="50"/>
        <v>131.02584000000002</v>
      </c>
      <c r="CE47" s="37">
        <f t="shared" si="50"/>
        <v>130.10775999999998</v>
      </c>
      <c r="CF47" s="37">
        <f t="shared" si="50"/>
        <v>129.90735999999998</v>
      </c>
      <c r="CG47" s="37">
        <f t="shared" si="50"/>
        <v>130.66528</v>
      </c>
      <c r="CH47" s="37">
        <f t="shared" si="50"/>
        <v>133.26440000000002</v>
      </c>
      <c r="CI47" s="37">
        <f t="shared" si="50"/>
        <v>129.67151999999999</v>
      </c>
      <c r="CJ47" s="37">
        <f t="shared" si="50"/>
        <v>126.65768</v>
      </c>
      <c r="CK47" s="37">
        <f t="shared" si="50"/>
        <v>133.89920000000001</v>
      </c>
      <c r="CL47" s="37">
        <f t="shared" si="50"/>
        <v>140.77176</v>
      </c>
      <c r="CM47" s="37">
        <f t="shared" si="50"/>
        <v>143.21207999999999</v>
      </c>
      <c r="CN47" s="37">
        <f t="shared" si="50"/>
        <v>141.78263999999999</v>
      </c>
      <c r="CO47" s="37">
        <f t="shared" si="50"/>
        <v>136.82704000000001</v>
      </c>
      <c r="CP47" s="37">
        <f t="shared" si="50"/>
        <v>135.98496</v>
      </c>
      <c r="CQ47" s="37">
        <f t="shared" si="50"/>
        <v>132.06855999999999</v>
      </c>
      <c r="CR47" s="37">
        <f t="shared" si="50"/>
        <v>127.4956</v>
      </c>
      <c r="CS47" s="75">
        <f t="shared" si="50"/>
        <v>128.148</v>
      </c>
      <c r="CT47" s="28">
        <f t="shared" si="21"/>
        <v>116301.59440931499</v>
      </c>
      <c r="CU47" s="117"/>
    </row>
    <row r="48" spans="1:99">
      <c r="A48" s="23" t="s">
        <v>65</v>
      </c>
      <c r="B48" s="31">
        <f>B21</f>
        <v>0</v>
      </c>
      <c r="C48" s="31">
        <f t="shared" ref="C48:BN49" si="51">C21</f>
        <v>0</v>
      </c>
      <c r="D48" s="31">
        <f t="shared" si="51"/>
        <v>0</v>
      </c>
      <c r="E48" s="31">
        <f t="shared" si="51"/>
        <v>0</v>
      </c>
      <c r="F48" s="31">
        <f t="shared" si="51"/>
        <v>0</v>
      </c>
      <c r="G48" s="31">
        <f t="shared" si="51"/>
        <v>0</v>
      </c>
      <c r="H48" s="31">
        <f t="shared" si="51"/>
        <v>0</v>
      </c>
      <c r="I48" s="31">
        <f t="shared" si="51"/>
        <v>0</v>
      </c>
      <c r="J48" s="31">
        <f t="shared" si="51"/>
        <v>0</v>
      </c>
      <c r="K48" s="31">
        <f t="shared" si="51"/>
        <v>0</v>
      </c>
      <c r="L48" s="31">
        <f t="shared" si="51"/>
        <v>0</v>
      </c>
      <c r="M48" s="31">
        <f t="shared" si="51"/>
        <v>0</v>
      </c>
      <c r="N48" s="31">
        <f t="shared" si="51"/>
        <v>0</v>
      </c>
      <c r="O48" s="31">
        <f t="shared" si="51"/>
        <v>0</v>
      </c>
      <c r="P48" s="31">
        <f t="shared" si="51"/>
        <v>0</v>
      </c>
      <c r="Q48" s="31">
        <f t="shared" si="51"/>
        <v>0</v>
      </c>
      <c r="R48" s="31">
        <f t="shared" si="51"/>
        <v>0</v>
      </c>
      <c r="S48" s="31">
        <f t="shared" si="51"/>
        <v>0</v>
      </c>
      <c r="T48" s="31">
        <f t="shared" si="51"/>
        <v>0</v>
      </c>
      <c r="U48" s="31">
        <f t="shared" si="51"/>
        <v>0</v>
      </c>
      <c r="V48" s="31">
        <f t="shared" si="51"/>
        <v>0</v>
      </c>
      <c r="W48" s="31">
        <f t="shared" si="51"/>
        <v>0</v>
      </c>
      <c r="X48" s="31">
        <f t="shared" si="51"/>
        <v>0</v>
      </c>
      <c r="Y48" s="31">
        <f t="shared" si="51"/>
        <v>0</v>
      </c>
      <c r="Z48" s="31">
        <f t="shared" si="51"/>
        <v>0.31000000000000005</v>
      </c>
      <c r="AA48" s="31">
        <f t="shared" si="51"/>
        <v>2.2400000000000002</v>
      </c>
      <c r="AB48" s="31">
        <f t="shared" si="51"/>
        <v>4.7300000000000004</v>
      </c>
      <c r="AC48" s="31">
        <f t="shared" si="51"/>
        <v>8.69</v>
      </c>
      <c r="AD48" s="31">
        <f t="shared" si="51"/>
        <v>20.75</v>
      </c>
      <c r="AE48" s="31">
        <f t="shared" si="51"/>
        <v>39.71</v>
      </c>
      <c r="AF48" s="31">
        <f t="shared" si="51"/>
        <v>72.239999999999995</v>
      </c>
      <c r="AG48" s="31">
        <f t="shared" si="51"/>
        <v>115.30000000000001</v>
      </c>
      <c r="AH48" s="31">
        <f t="shared" si="51"/>
        <v>175.65</v>
      </c>
      <c r="AI48" s="31">
        <f t="shared" si="51"/>
        <v>264.92</v>
      </c>
      <c r="AJ48" s="31">
        <f t="shared" si="51"/>
        <v>353.57</v>
      </c>
      <c r="AK48" s="31">
        <f t="shared" si="51"/>
        <v>432.80999999999995</v>
      </c>
      <c r="AL48" s="31">
        <f t="shared" si="51"/>
        <v>487.9</v>
      </c>
      <c r="AM48" s="31">
        <f t="shared" si="51"/>
        <v>594.01</v>
      </c>
      <c r="AN48" s="31">
        <f t="shared" si="51"/>
        <v>699.31</v>
      </c>
      <c r="AO48" s="31">
        <f t="shared" si="51"/>
        <v>811.24</v>
      </c>
      <c r="AP48" s="31">
        <f t="shared" si="51"/>
        <v>918.28</v>
      </c>
      <c r="AQ48" s="31">
        <f t="shared" si="51"/>
        <v>1011.21</v>
      </c>
      <c r="AR48" s="31">
        <f t="shared" si="51"/>
        <v>1019.62</v>
      </c>
      <c r="AS48" s="31">
        <f t="shared" si="51"/>
        <v>1088.08</v>
      </c>
      <c r="AT48" s="31">
        <f t="shared" si="51"/>
        <v>1249.0899999999999</v>
      </c>
      <c r="AU48" s="31">
        <f t="shared" si="51"/>
        <v>1342.14</v>
      </c>
      <c r="AV48" s="31">
        <f t="shared" si="51"/>
        <v>1433.64</v>
      </c>
      <c r="AW48" s="31">
        <f t="shared" si="51"/>
        <v>1516.84</v>
      </c>
      <c r="AX48" s="31">
        <f t="shared" si="51"/>
        <v>1555.99</v>
      </c>
      <c r="AY48" s="31">
        <f t="shared" si="51"/>
        <v>1573.55</v>
      </c>
      <c r="AZ48" s="31">
        <f t="shared" si="51"/>
        <v>1602.45</v>
      </c>
      <c r="BA48" s="31">
        <f t="shared" si="51"/>
        <v>1629.05</v>
      </c>
      <c r="BB48" s="31">
        <f t="shared" si="51"/>
        <v>1670</v>
      </c>
      <c r="BC48" s="31">
        <f t="shared" si="51"/>
        <v>1662.02</v>
      </c>
      <c r="BD48" s="31">
        <f t="shared" si="51"/>
        <v>1638.77</v>
      </c>
      <c r="BE48" s="31">
        <f t="shared" si="51"/>
        <v>1622.76</v>
      </c>
      <c r="BF48" s="31">
        <f t="shared" si="51"/>
        <v>1585.92</v>
      </c>
      <c r="BG48" s="31">
        <f t="shared" si="51"/>
        <v>1542.8999999999999</v>
      </c>
      <c r="BH48" s="31">
        <f t="shared" si="51"/>
        <v>1493.82</v>
      </c>
      <c r="BI48" s="31">
        <f t="shared" si="51"/>
        <v>1420.95</v>
      </c>
      <c r="BJ48" s="31">
        <f t="shared" si="51"/>
        <v>1349.69</v>
      </c>
      <c r="BK48" s="31">
        <f t="shared" si="51"/>
        <v>1240.95</v>
      </c>
      <c r="BL48" s="31">
        <f t="shared" si="51"/>
        <v>1135.98</v>
      </c>
      <c r="BM48" s="31">
        <f t="shared" si="51"/>
        <v>1003.96</v>
      </c>
      <c r="BN48" s="31">
        <f t="shared" si="51"/>
        <v>863.81000000000006</v>
      </c>
      <c r="BO48" s="31">
        <f t="shared" ref="BO48:CS51" si="52">BO21</f>
        <v>713.64</v>
      </c>
      <c r="BP48" s="31">
        <f t="shared" si="52"/>
        <v>547.7399999999999</v>
      </c>
      <c r="BQ48" s="31">
        <f t="shared" si="52"/>
        <v>387.68</v>
      </c>
      <c r="BR48" s="31">
        <f t="shared" si="52"/>
        <v>265.96000000000004</v>
      </c>
      <c r="BS48" s="31">
        <f t="shared" si="52"/>
        <v>162.04999999999998</v>
      </c>
      <c r="BT48" s="31">
        <f t="shared" si="52"/>
        <v>76.540000000000006</v>
      </c>
      <c r="BU48" s="31">
        <f t="shared" si="52"/>
        <v>25.48</v>
      </c>
      <c r="BV48" s="31">
        <f t="shared" si="52"/>
        <v>6.79</v>
      </c>
      <c r="BW48" s="31">
        <f t="shared" si="52"/>
        <v>1.7599999999999998</v>
      </c>
      <c r="BX48" s="31">
        <f t="shared" si="52"/>
        <v>0</v>
      </c>
      <c r="BY48" s="31">
        <f t="shared" si="52"/>
        <v>0</v>
      </c>
      <c r="BZ48" s="31">
        <f t="shared" si="52"/>
        <v>0</v>
      </c>
      <c r="CA48" s="31">
        <f t="shared" si="52"/>
        <v>0</v>
      </c>
      <c r="CB48" s="31">
        <f t="shared" si="52"/>
        <v>0</v>
      </c>
      <c r="CC48" s="31">
        <f t="shared" si="52"/>
        <v>0</v>
      </c>
      <c r="CD48" s="31">
        <f t="shared" si="52"/>
        <v>0</v>
      </c>
      <c r="CE48" s="31">
        <f t="shared" si="52"/>
        <v>0</v>
      </c>
      <c r="CF48" s="31">
        <f t="shared" si="52"/>
        <v>0</v>
      </c>
      <c r="CG48" s="31">
        <f t="shared" si="52"/>
        <v>0</v>
      </c>
      <c r="CH48" s="31">
        <f t="shared" si="52"/>
        <v>0</v>
      </c>
      <c r="CI48" s="31">
        <f t="shared" si="52"/>
        <v>0</v>
      </c>
      <c r="CJ48" s="31">
        <f t="shared" si="52"/>
        <v>0</v>
      </c>
      <c r="CK48" s="31">
        <f t="shared" si="52"/>
        <v>0</v>
      </c>
      <c r="CL48" s="31">
        <f t="shared" si="52"/>
        <v>0</v>
      </c>
      <c r="CM48" s="31">
        <f t="shared" si="52"/>
        <v>0</v>
      </c>
      <c r="CN48" s="31">
        <f t="shared" si="52"/>
        <v>0</v>
      </c>
      <c r="CO48" s="31">
        <f t="shared" si="52"/>
        <v>0</v>
      </c>
      <c r="CP48" s="31">
        <f t="shared" si="52"/>
        <v>0</v>
      </c>
      <c r="CQ48" s="31">
        <f t="shared" si="52"/>
        <v>0</v>
      </c>
      <c r="CR48" s="31">
        <f t="shared" si="52"/>
        <v>0</v>
      </c>
      <c r="CS48" s="31">
        <f t="shared" si="52"/>
        <v>0</v>
      </c>
      <c r="CT48" s="24">
        <f t="shared" ref="CT48:CT51" si="53">SUM(B48:CS48)</f>
        <v>40442.490000000005</v>
      </c>
      <c r="CU48" s="119"/>
    </row>
    <row r="49" spans="1:102">
      <c r="A49" s="24" t="s">
        <v>66</v>
      </c>
      <c r="B49" s="31">
        <f t="shared" ref="B49:Q51" si="54">B22</f>
        <v>0</v>
      </c>
      <c r="C49" s="31">
        <f t="shared" si="54"/>
        <v>0</v>
      </c>
      <c r="D49" s="31">
        <f t="shared" si="54"/>
        <v>0</v>
      </c>
      <c r="E49" s="31">
        <f t="shared" si="54"/>
        <v>0</v>
      </c>
      <c r="F49" s="31">
        <f t="shared" si="54"/>
        <v>0</v>
      </c>
      <c r="G49" s="31">
        <f t="shared" si="54"/>
        <v>0</v>
      </c>
      <c r="H49" s="31">
        <f t="shared" si="54"/>
        <v>0</v>
      </c>
      <c r="I49" s="31">
        <f t="shared" si="54"/>
        <v>0</v>
      </c>
      <c r="J49" s="31">
        <f t="shared" si="54"/>
        <v>0</v>
      </c>
      <c r="K49" s="31">
        <f t="shared" si="54"/>
        <v>0</v>
      </c>
      <c r="L49" s="31">
        <f t="shared" si="54"/>
        <v>0</v>
      </c>
      <c r="M49" s="31">
        <f t="shared" si="54"/>
        <v>0</v>
      </c>
      <c r="N49" s="31">
        <f t="shared" si="54"/>
        <v>0</v>
      </c>
      <c r="O49" s="31">
        <f t="shared" si="54"/>
        <v>0</v>
      </c>
      <c r="P49" s="31">
        <f t="shared" si="54"/>
        <v>0</v>
      </c>
      <c r="Q49" s="31">
        <f t="shared" si="54"/>
        <v>0</v>
      </c>
      <c r="R49" s="31">
        <f t="shared" si="51"/>
        <v>0</v>
      </c>
      <c r="S49" s="31">
        <f t="shared" si="51"/>
        <v>0</v>
      </c>
      <c r="T49" s="31">
        <f t="shared" si="51"/>
        <v>0</v>
      </c>
      <c r="U49" s="31">
        <f t="shared" si="51"/>
        <v>0</v>
      </c>
      <c r="V49" s="31">
        <f t="shared" si="51"/>
        <v>0</v>
      </c>
      <c r="W49" s="31">
        <f t="shared" si="51"/>
        <v>0</v>
      </c>
      <c r="X49" s="31">
        <f t="shared" si="51"/>
        <v>0</v>
      </c>
      <c r="Y49" s="31">
        <f t="shared" si="51"/>
        <v>0</v>
      </c>
      <c r="Z49" s="31">
        <f t="shared" si="51"/>
        <v>4.5452966717983179</v>
      </c>
      <c r="AA49" s="31">
        <f t="shared" si="51"/>
        <v>5.9353451318777593</v>
      </c>
      <c r="AB49" s="31">
        <f t="shared" si="51"/>
        <v>5.1724951306019333</v>
      </c>
      <c r="AC49" s="31">
        <f t="shared" si="51"/>
        <v>6.6795890355614898</v>
      </c>
      <c r="AD49" s="31">
        <f t="shared" si="51"/>
        <v>28.448723218310636</v>
      </c>
      <c r="AE49" s="31">
        <f t="shared" si="51"/>
        <v>106.12918066530011</v>
      </c>
      <c r="AF49" s="31">
        <f t="shared" si="51"/>
        <v>223.20804976354717</v>
      </c>
      <c r="AG49" s="31">
        <f t="shared" si="51"/>
        <v>361.91540866795378</v>
      </c>
      <c r="AH49" s="31">
        <f t="shared" si="51"/>
        <v>539.93418950038699</v>
      </c>
      <c r="AI49" s="31">
        <f t="shared" si="51"/>
        <v>759.75822710319721</v>
      </c>
      <c r="AJ49" s="31">
        <f t="shared" si="51"/>
        <v>970.89569967296359</v>
      </c>
      <c r="AK49" s="31">
        <f t="shared" si="51"/>
        <v>1147.4822203179356</v>
      </c>
      <c r="AL49" s="31">
        <f t="shared" si="51"/>
        <v>1324.6732663667062</v>
      </c>
      <c r="AM49" s="31">
        <f t="shared" si="51"/>
        <v>1470.503394544573</v>
      </c>
      <c r="AN49" s="31">
        <f t="shared" si="51"/>
        <v>1648.3082663879698</v>
      </c>
      <c r="AO49" s="31">
        <f t="shared" si="51"/>
        <v>1787.5816190323294</v>
      </c>
      <c r="AP49" s="31">
        <f t="shared" si="51"/>
        <v>1913.3601045857397</v>
      </c>
      <c r="AQ49" s="31">
        <f t="shared" si="51"/>
        <v>2039.7152143704657</v>
      </c>
      <c r="AR49" s="31">
        <f t="shared" si="51"/>
        <v>2163.8847323106888</v>
      </c>
      <c r="AS49" s="31">
        <f t="shared" si="51"/>
        <v>2248.5368896241421</v>
      </c>
      <c r="AT49" s="31">
        <f t="shared" si="51"/>
        <v>2339.6249173903429</v>
      </c>
      <c r="AU49" s="31">
        <f t="shared" si="51"/>
        <v>2378.9934717638703</v>
      </c>
      <c r="AV49" s="31">
        <f t="shared" si="51"/>
        <v>2415.0789881752303</v>
      </c>
      <c r="AW49" s="31">
        <f t="shared" si="51"/>
        <v>2439.7808262135222</v>
      </c>
      <c r="AX49" s="31">
        <f t="shared" si="51"/>
        <v>2458.7536235019688</v>
      </c>
      <c r="AY49" s="31">
        <f t="shared" si="51"/>
        <v>2479.242384495326</v>
      </c>
      <c r="AZ49" s="31">
        <f t="shared" si="51"/>
        <v>2465.812620140171</v>
      </c>
      <c r="BA49" s="31">
        <f t="shared" si="51"/>
        <v>2457.9537898907893</v>
      </c>
      <c r="BB49" s="31">
        <f t="shared" si="51"/>
        <v>2445.0169462495001</v>
      </c>
      <c r="BC49" s="31">
        <f t="shared" si="51"/>
        <v>2417.4970897904245</v>
      </c>
      <c r="BD49" s="31">
        <f t="shared" si="51"/>
        <v>2378.9283690280768</v>
      </c>
      <c r="BE49" s="31">
        <f t="shared" si="51"/>
        <v>2306.4783244805267</v>
      </c>
      <c r="BF49" s="31">
        <f t="shared" si="51"/>
        <v>2244.5377215682443</v>
      </c>
      <c r="BG49" s="31">
        <f t="shared" si="51"/>
        <v>2180.6068350188393</v>
      </c>
      <c r="BH49" s="31">
        <f t="shared" si="51"/>
        <v>2056.9581389649661</v>
      </c>
      <c r="BI49" s="31">
        <f t="shared" si="51"/>
        <v>1936.248366412636</v>
      </c>
      <c r="BJ49" s="31">
        <f t="shared" si="51"/>
        <v>1783.6940556663631</v>
      </c>
      <c r="BK49" s="31">
        <f t="shared" si="51"/>
        <v>1632.432499245137</v>
      </c>
      <c r="BL49" s="31">
        <f t="shared" si="51"/>
        <v>1497.7535396696464</v>
      </c>
      <c r="BM49" s="31">
        <f t="shared" si="51"/>
        <v>1336.9125806959198</v>
      </c>
      <c r="BN49" s="31">
        <f t="shared" si="51"/>
        <v>1078.0827039618614</v>
      </c>
      <c r="BO49" s="31">
        <f t="shared" si="52"/>
        <v>860.4070566402429</v>
      </c>
      <c r="BP49" s="31">
        <f t="shared" si="52"/>
        <v>623.06108271810217</v>
      </c>
      <c r="BQ49" s="31">
        <f t="shared" si="52"/>
        <v>460.02523150904562</v>
      </c>
      <c r="BR49" s="31">
        <f t="shared" si="52"/>
        <v>295.43621503176809</v>
      </c>
      <c r="BS49" s="31">
        <f t="shared" si="52"/>
        <v>158.52516165763666</v>
      </c>
      <c r="BT49" s="31">
        <f t="shared" si="52"/>
        <v>36.848148459228888</v>
      </c>
      <c r="BU49" s="31">
        <f t="shared" si="52"/>
        <v>8.1657431466943375</v>
      </c>
      <c r="BV49" s="31">
        <f t="shared" si="52"/>
        <v>1.0881457268374002</v>
      </c>
      <c r="BW49" s="31">
        <f t="shared" si="52"/>
        <v>0</v>
      </c>
      <c r="BX49" s="31">
        <f t="shared" si="52"/>
        <v>0</v>
      </c>
      <c r="BY49" s="31">
        <f t="shared" si="52"/>
        <v>0</v>
      </c>
      <c r="BZ49" s="31">
        <f t="shared" si="52"/>
        <v>0</v>
      </c>
      <c r="CA49" s="31">
        <f t="shared" si="52"/>
        <v>0</v>
      </c>
      <c r="CB49" s="31">
        <f t="shared" si="52"/>
        <v>0</v>
      </c>
      <c r="CC49" s="31">
        <f t="shared" si="52"/>
        <v>0</v>
      </c>
      <c r="CD49" s="31">
        <f t="shared" si="52"/>
        <v>0</v>
      </c>
      <c r="CE49" s="31">
        <f t="shared" si="52"/>
        <v>0</v>
      </c>
      <c r="CF49" s="31">
        <f t="shared" si="52"/>
        <v>0</v>
      </c>
      <c r="CG49" s="31">
        <f t="shared" si="52"/>
        <v>0</v>
      </c>
      <c r="CH49" s="31">
        <f t="shared" si="52"/>
        <v>0</v>
      </c>
      <c r="CI49" s="31">
        <f t="shared" si="52"/>
        <v>0</v>
      </c>
      <c r="CJ49" s="31">
        <f t="shared" si="52"/>
        <v>0</v>
      </c>
      <c r="CK49" s="31">
        <f t="shared" si="52"/>
        <v>0</v>
      </c>
      <c r="CL49" s="31">
        <f t="shared" si="52"/>
        <v>0</v>
      </c>
      <c r="CM49" s="31">
        <f t="shared" si="52"/>
        <v>0</v>
      </c>
      <c r="CN49" s="31">
        <f t="shared" si="52"/>
        <v>0</v>
      </c>
      <c r="CO49" s="31">
        <f t="shared" si="52"/>
        <v>0</v>
      </c>
      <c r="CP49" s="31">
        <f t="shared" si="52"/>
        <v>0</v>
      </c>
      <c r="CQ49" s="31">
        <f t="shared" si="52"/>
        <v>0</v>
      </c>
      <c r="CR49" s="31">
        <f t="shared" si="52"/>
        <v>0</v>
      </c>
      <c r="CS49" s="31">
        <f t="shared" si="52"/>
        <v>0</v>
      </c>
      <c r="CT49" s="24">
        <f t="shared" si="53"/>
        <v>65930.612489314983</v>
      </c>
      <c r="CU49" s="119"/>
    </row>
    <row r="50" spans="1:102">
      <c r="A50" s="24" t="s">
        <v>24</v>
      </c>
      <c r="B50" s="132">
        <v>89.91</v>
      </c>
      <c r="C50" s="132">
        <v>88.86</v>
      </c>
      <c r="D50" s="132">
        <v>83.65</v>
      </c>
      <c r="E50" s="132">
        <v>79.099999999999994</v>
      </c>
      <c r="F50" s="132">
        <v>78.45</v>
      </c>
      <c r="G50" s="132">
        <v>75.37</v>
      </c>
      <c r="H50" s="132">
        <v>74.19</v>
      </c>
      <c r="I50" s="132">
        <v>72.05</v>
      </c>
      <c r="J50" s="132">
        <v>68.64</v>
      </c>
      <c r="K50" s="132">
        <v>63.39</v>
      </c>
      <c r="L50" s="132">
        <v>54.8</v>
      </c>
      <c r="M50" s="132">
        <v>50.08</v>
      </c>
      <c r="N50" s="132">
        <v>51.74</v>
      </c>
      <c r="O50" s="132">
        <v>50.29</v>
      </c>
      <c r="P50" s="132">
        <v>51.9</v>
      </c>
      <c r="Q50" s="132">
        <v>53.56</v>
      </c>
      <c r="R50" s="132">
        <v>49.18</v>
      </c>
      <c r="S50" s="132">
        <v>43.8</v>
      </c>
      <c r="T50" s="132">
        <v>44.23</v>
      </c>
      <c r="U50" s="132">
        <v>46.12</v>
      </c>
      <c r="V50" s="132">
        <v>45.86</v>
      </c>
      <c r="W50" s="132">
        <v>47.7</v>
      </c>
      <c r="X50" s="132">
        <v>49.72</v>
      </c>
      <c r="Y50" s="132">
        <v>52.34</v>
      </c>
      <c r="Z50" s="132">
        <v>51.62</v>
      </c>
      <c r="AA50" s="132">
        <v>54.55</v>
      </c>
      <c r="AB50" s="132">
        <v>56.21</v>
      </c>
      <c r="AC50" s="132">
        <v>55.87</v>
      </c>
      <c r="AD50" s="132">
        <v>59.11</v>
      </c>
      <c r="AE50" s="132">
        <v>58.42</v>
      </c>
      <c r="AF50" s="132">
        <v>61.78</v>
      </c>
      <c r="AG50" s="132">
        <v>67.66</v>
      </c>
      <c r="AH50" s="132">
        <v>67.97</v>
      </c>
      <c r="AI50" s="132">
        <v>55.82</v>
      </c>
      <c r="AJ50" s="132">
        <v>45.32</v>
      </c>
      <c r="AK50" s="132">
        <v>34.22</v>
      </c>
      <c r="AL50" s="132">
        <v>24.27</v>
      </c>
      <c r="AM50" s="132">
        <v>20.67</v>
      </c>
      <c r="AN50" s="132">
        <v>17.96</v>
      </c>
      <c r="AO50" s="132">
        <v>5.58</v>
      </c>
      <c r="AP50" s="132">
        <v>0.45</v>
      </c>
      <c r="AQ50" s="132">
        <v>0.32</v>
      </c>
      <c r="AR50" s="132">
        <v>0.13</v>
      </c>
      <c r="AS50" s="132">
        <v>0.15</v>
      </c>
      <c r="AT50" s="132">
        <v>0.01</v>
      </c>
      <c r="AU50" s="132">
        <v>0.04</v>
      </c>
      <c r="AV50" s="132">
        <v>0.06</v>
      </c>
      <c r="AW50" s="132">
        <v>0.06</v>
      </c>
      <c r="AX50" s="132">
        <v>0.06</v>
      </c>
      <c r="AY50" s="132">
        <v>0.04</v>
      </c>
      <c r="AZ50" s="132">
        <v>0.08</v>
      </c>
      <c r="BA50" s="132">
        <v>0.13</v>
      </c>
      <c r="BB50" s="132">
        <v>0.08</v>
      </c>
      <c r="BC50" s="132">
        <v>0.25</v>
      </c>
      <c r="BD50" s="132">
        <v>0.34</v>
      </c>
      <c r="BE50" s="132">
        <v>0.34</v>
      </c>
      <c r="BF50" s="132">
        <v>0.31</v>
      </c>
      <c r="BG50" s="132">
        <v>0.12</v>
      </c>
      <c r="BH50" s="132">
        <v>0.32</v>
      </c>
      <c r="BI50" s="132">
        <v>0.52</v>
      </c>
      <c r="BJ50" s="132">
        <v>0.37</v>
      </c>
      <c r="BK50" s="132">
        <v>0.91</v>
      </c>
      <c r="BL50" s="132">
        <v>0.79</v>
      </c>
      <c r="BM50" s="132">
        <v>1.08</v>
      </c>
      <c r="BN50" s="132">
        <v>1.2</v>
      </c>
      <c r="BO50" s="132">
        <v>1.29</v>
      </c>
      <c r="BP50" s="132">
        <v>1.66</v>
      </c>
      <c r="BQ50" s="132">
        <v>1.49</v>
      </c>
      <c r="BR50" s="132">
        <v>4.63</v>
      </c>
      <c r="BS50" s="132">
        <v>14.9</v>
      </c>
      <c r="BT50" s="132">
        <v>20.8</v>
      </c>
      <c r="BU50" s="132">
        <v>22.95</v>
      </c>
      <c r="BV50" s="132">
        <v>27.27</v>
      </c>
      <c r="BW50" s="132">
        <v>33.619999999999997</v>
      </c>
      <c r="BX50" s="132">
        <v>36.56</v>
      </c>
      <c r="BY50" s="132">
        <v>41.15</v>
      </c>
      <c r="BZ50" s="132">
        <v>47.49</v>
      </c>
      <c r="CA50" s="132">
        <v>56.57</v>
      </c>
      <c r="CB50" s="132">
        <v>59</v>
      </c>
      <c r="CC50" s="132">
        <v>64.73</v>
      </c>
      <c r="CD50" s="132">
        <v>68.34</v>
      </c>
      <c r="CE50" s="132">
        <v>67.56</v>
      </c>
      <c r="CF50" s="132">
        <v>67.33</v>
      </c>
      <c r="CG50" s="132">
        <v>68.040000000000006</v>
      </c>
      <c r="CH50" s="132">
        <v>69.900000000000006</v>
      </c>
      <c r="CI50" s="132">
        <v>69.72</v>
      </c>
      <c r="CJ50" s="132">
        <v>67.819999999999993</v>
      </c>
      <c r="CK50" s="132">
        <v>74.52</v>
      </c>
      <c r="CL50" s="132">
        <v>83.14</v>
      </c>
      <c r="CM50" s="132">
        <v>85.35</v>
      </c>
      <c r="CN50" s="132">
        <v>82.38</v>
      </c>
      <c r="CO50" s="132">
        <v>79.73</v>
      </c>
      <c r="CP50" s="132">
        <v>79.11</v>
      </c>
      <c r="CQ50" s="132">
        <v>75.88</v>
      </c>
      <c r="CR50" s="132">
        <v>71.34</v>
      </c>
      <c r="CS50" s="132">
        <v>70.59</v>
      </c>
      <c r="CT50" s="24">
        <f t="shared" si="53"/>
        <v>3824.9799999999996</v>
      </c>
      <c r="CU50" s="119"/>
    </row>
    <row r="51" spans="1:102">
      <c r="A51" s="24" t="s">
        <v>41</v>
      </c>
      <c r="B51" s="31">
        <f t="shared" si="54"/>
        <v>63.223120000000002</v>
      </c>
      <c r="C51" s="31">
        <f t="shared" ref="C51:BN51" si="55">C24</f>
        <v>60.909120000000001</v>
      </c>
      <c r="D51" s="31">
        <f t="shared" si="55"/>
        <v>62.146239999999999</v>
      </c>
      <c r="E51" s="31">
        <f t="shared" si="55"/>
        <v>63.45288</v>
      </c>
      <c r="F51" s="31">
        <f t="shared" si="55"/>
        <v>61.874720000000003</v>
      </c>
      <c r="G51" s="31">
        <f t="shared" si="55"/>
        <v>60.650399999999998</v>
      </c>
      <c r="H51" s="31">
        <f t="shared" si="55"/>
        <v>61.308480000000003</v>
      </c>
      <c r="I51" s="31">
        <f t="shared" si="55"/>
        <v>63.135359999999999</v>
      </c>
      <c r="J51" s="31">
        <f t="shared" si="55"/>
        <v>62.371200000000002</v>
      </c>
      <c r="K51" s="31">
        <f t="shared" si="55"/>
        <v>61.209119999999999</v>
      </c>
      <c r="L51" s="31">
        <f t="shared" si="55"/>
        <v>61.419840000000001</v>
      </c>
      <c r="M51" s="31">
        <f t="shared" si="55"/>
        <v>61.577759999999998</v>
      </c>
      <c r="N51" s="31">
        <f t="shared" si="55"/>
        <v>62.234560000000002</v>
      </c>
      <c r="O51" s="31">
        <f t="shared" si="55"/>
        <v>61.25056</v>
      </c>
      <c r="P51" s="31">
        <f t="shared" si="55"/>
        <v>61.750480000000003</v>
      </c>
      <c r="Q51" s="31">
        <f t="shared" si="55"/>
        <v>63.131920000000001</v>
      </c>
      <c r="R51" s="31">
        <f t="shared" si="55"/>
        <v>63.736159999999998</v>
      </c>
      <c r="S51" s="31">
        <f t="shared" si="55"/>
        <v>62.772320000000001</v>
      </c>
      <c r="T51" s="31">
        <f t="shared" si="55"/>
        <v>63.438319999999997</v>
      </c>
      <c r="U51" s="31">
        <f t="shared" si="55"/>
        <v>60.611519999999999</v>
      </c>
      <c r="V51" s="31">
        <f t="shared" si="55"/>
        <v>57.444960000000002</v>
      </c>
      <c r="W51" s="31">
        <f t="shared" si="55"/>
        <v>61.370480000000001</v>
      </c>
      <c r="X51" s="31">
        <f t="shared" si="55"/>
        <v>61.438879999999997</v>
      </c>
      <c r="Y51" s="31">
        <f t="shared" si="55"/>
        <v>65.647679999999994</v>
      </c>
      <c r="Z51" s="31">
        <f t="shared" si="55"/>
        <v>68.043679999999995</v>
      </c>
      <c r="AA51" s="31">
        <f t="shared" si="55"/>
        <v>67.213120000000004</v>
      </c>
      <c r="AB51" s="31">
        <f t="shared" si="55"/>
        <v>65.127679999999998</v>
      </c>
      <c r="AC51" s="31">
        <f t="shared" si="55"/>
        <v>65.222480000000004</v>
      </c>
      <c r="AD51" s="31">
        <f t="shared" si="55"/>
        <v>64.671360000000007</v>
      </c>
      <c r="AE51" s="31">
        <f t="shared" si="55"/>
        <v>64.771839999999997</v>
      </c>
      <c r="AF51" s="31">
        <f t="shared" si="55"/>
        <v>65.307760000000002</v>
      </c>
      <c r="AG51" s="31">
        <f t="shared" si="55"/>
        <v>66.019120000000001</v>
      </c>
      <c r="AH51" s="31">
        <f t="shared" si="55"/>
        <v>66.104560000000006</v>
      </c>
      <c r="AI51" s="31">
        <f t="shared" si="55"/>
        <v>67.475359999999995</v>
      </c>
      <c r="AJ51" s="31">
        <f t="shared" si="55"/>
        <v>67.578959999999995</v>
      </c>
      <c r="AK51" s="31">
        <f t="shared" si="55"/>
        <v>65.797839999999994</v>
      </c>
      <c r="AL51" s="31">
        <f t="shared" si="55"/>
        <v>67.372559999999993</v>
      </c>
      <c r="AM51" s="31">
        <f t="shared" si="55"/>
        <v>67.233440000000002</v>
      </c>
      <c r="AN51" s="31">
        <f t="shared" si="55"/>
        <v>66.453040000000001</v>
      </c>
      <c r="AO51" s="31">
        <f t="shared" si="55"/>
        <v>67.180000000000007</v>
      </c>
      <c r="AP51" s="31">
        <f t="shared" si="55"/>
        <v>67.307519999999997</v>
      </c>
      <c r="AQ51" s="31">
        <f t="shared" si="55"/>
        <v>66.912880000000001</v>
      </c>
      <c r="AR51" s="31">
        <f t="shared" si="55"/>
        <v>67.784959999999998</v>
      </c>
      <c r="AS51" s="31">
        <f t="shared" si="55"/>
        <v>66.795760000000001</v>
      </c>
      <c r="AT51" s="31">
        <f t="shared" si="55"/>
        <v>67.285920000000004</v>
      </c>
      <c r="AU51" s="31">
        <f t="shared" si="55"/>
        <v>66.961600000000004</v>
      </c>
      <c r="AV51" s="31">
        <f t="shared" si="55"/>
        <v>67.232159999999993</v>
      </c>
      <c r="AW51" s="31">
        <f t="shared" si="55"/>
        <v>68.149199999999993</v>
      </c>
      <c r="AX51" s="31">
        <f t="shared" si="55"/>
        <v>69.224400000000003</v>
      </c>
      <c r="AY51" s="31">
        <f t="shared" si="55"/>
        <v>68.053600000000003</v>
      </c>
      <c r="AZ51" s="31">
        <f t="shared" si="55"/>
        <v>66.617760000000004</v>
      </c>
      <c r="BA51" s="31">
        <f t="shared" si="55"/>
        <v>65.896000000000001</v>
      </c>
      <c r="BB51" s="31">
        <f t="shared" si="55"/>
        <v>69.009280000000004</v>
      </c>
      <c r="BC51" s="31">
        <f t="shared" si="55"/>
        <v>67.650480000000002</v>
      </c>
      <c r="BD51" s="31">
        <f t="shared" si="55"/>
        <v>68.120400000000004</v>
      </c>
      <c r="BE51" s="31">
        <f t="shared" si="55"/>
        <v>69.505120000000005</v>
      </c>
      <c r="BF51" s="31">
        <f t="shared" si="55"/>
        <v>68.639759999999995</v>
      </c>
      <c r="BG51" s="31">
        <f t="shared" si="55"/>
        <v>68.798959999999994</v>
      </c>
      <c r="BH51" s="31">
        <f t="shared" si="55"/>
        <v>66.094480000000004</v>
      </c>
      <c r="BI51" s="31">
        <f t="shared" si="55"/>
        <v>65.651439999999994</v>
      </c>
      <c r="BJ51" s="31">
        <f t="shared" si="55"/>
        <v>65.039439999999999</v>
      </c>
      <c r="BK51" s="31">
        <f t="shared" si="55"/>
        <v>64.216319999999996</v>
      </c>
      <c r="BL51" s="31">
        <f t="shared" si="55"/>
        <v>64.259839999999997</v>
      </c>
      <c r="BM51" s="31">
        <f t="shared" si="55"/>
        <v>64.668080000000003</v>
      </c>
      <c r="BN51" s="31">
        <f t="shared" si="55"/>
        <v>63.797359999999998</v>
      </c>
      <c r="BO51" s="31">
        <f t="shared" si="52"/>
        <v>63.493519999999997</v>
      </c>
      <c r="BP51" s="31">
        <f t="shared" si="52"/>
        <v>63.017519999999998</v>
      </c>
      <c r="BQ51" s="31">
        <f t="shared" si="52"/>
        <v>61.615119999999997</v>
      </c>
      <c r="BR51" s="31">
        <f t="shared" si="52"/>
        <v>62.394640000000003</v>
      </c>
      <c r="BS51" s="31">
        <f t="shared" si="52"/>
        <v>62.985039999999998</v>
      </c>
      <c r="BT51" s="31">
        <f t="shared" si="52"/>
        <v>61.787439999999997</v>
      </c>
      <c r="BU51" s="31">
        <f t="shared" si="52"/>
        <v>60.55688</v>
      </c>
      <c r="BV51" s="31">
        <f t="shared" si="52"/>
        <v>59.856960000000001</v>
      </c>
      <c r="BW51" s="31">
        <f t="shared" si="52"/>
        <v>59.952559999999998</v>
      </c>
      <c r="BX51" s="31">
        <f t="shared" si="52"/>
        <v>61.839120000000001</v>
      </c>
      <c r="BY51" s="31">
        <f t="shared" si="52"/>
        <v>59.922400000000003</v>
      </c>
      <c r="BZ51" s="31">
        <f t="shared" si="52"/>
        <v>63.436720000000001</v>
      </c>
      <c r="CA51" s="31">
        <f t="shared" si="52"/>
        <v>62.990079999999999</v>
      </c>
      <c r="CB51" s="31">
        <f t="shared" si="52"/>
        <v>63.054400000000001</v>
      </c>
      <c r="CC51" s="31">
        <f t="shared" si="52"/>
        <v>62.518239999999999</v>
      </c>
      <c r="CD51" s="31">
        <f t="shared" si="52"/>
        <v>62.685839999999999</v>
      </c>
      <c r="CE51" s="31">
        <f t="shared" si="52"/>
        <v>62.547759999999997</v>
      </c>
      <c r="CF51" s="31">
        <f t="shared" si="52"/>
        <v>62.577359999999999</v>
      </c>
      <c r="CG51" s="31">
        <f t="shared" si="52"/>
        <v>62.625279999999997</v>
      </c>
      <c r="CH51" s="31">
        <f t="shared" si="52"/>
        <v>63.364400000000003</v>
      </c>
      <c r="CI51" s="31">
        <f t="shared" si="52"/>
        <v>59.951520000000002</v>
      </c>
      <c r="CJ51" s="31">
        <f t="shared" si="52"/>
        <v>58.837679999999999</v>
      </c>
      <c r="CK51" s="31">
        <f t="shared" si="52"/>
        <v>59.379199999999997</v>
      </c>
      <c r="CL51" s="31">
        <f t="shared" si="52"/>
        <v>57.63176</v>
      </c>
      <c r="CM51" s="31">
        <f t="shared" si="52"/>
        <v>57.862079999999999</v>
      </c>
      <c r="CN51" s="31">
        <f t="shared" si="52"/>
        <v>59.402639999999998</v>
      </c>
      <c r="CO51" s="31">
        <f t="shared" si="52"/>
        <v>57.09704</v>
      </c>
      <c r="CP51" s="31">
        <f t="shared" si="52"/>
        <v>56.874960000000002</v>
      </c>
      <c r="CQ51" s="31">
        <f t="shared" si="52"/>
        <v>56.188560000000003</v>
      </c>
      <c r="CR51" s="31">
        <f t="shared" si="52"/>
        <v>56.1556</v>
      </c>
      <c r="CS51" s="31">
        <f t="shared" si="52"/>
        <v>57.558</v>
      </c>
      <c r="CT51" s="24">
        <f t="shared" si="53"/>
        <v>6103.5119199999999</v>
      </c>
      <c r="CU51" s="119"/>
    </row>
    <row r="52" spans="1:102" s="106" customFormat="1" ht="15.75" thickBot="1">
      <c r="A52" s="76" t="s">
        <v>49</v>
      </c>
      <c r="B52" s="271">
        <v>0</v>
      </c>
      <c r="C52" s="271">
        <v>0</v>
      </c>
      <c r="D52" s="271">
        <v>0</v>
      </c>
      <c r="E52" s="271">
        <v>0</v>
      </c>
      <c r="F52" s="271">
        <v>0</v>
      </c>
      <c r="G52" s="271">
        <v>0</v>
      </c>
      <c r="H52" s="271">
        <v>0</v>
      </c>
      <c r="I52" s="271">
        <v>0</v>
      </c>
      <c r="J52" s="271">
        <v>0</v>
      </c>
      <c r="K52" s="271">
        <v>0</v>
      </c>
      <c r="L52" s="271">
        <v>0</v>
      </c>
      <c r="M52" s="271">
        <v>0</v>
      </c>
      <c r="N52" s="271">
        <v>0</v>
      </c>
      <c r="O52" s="271">
        <v>0</v>
      </c>
      <c r="P52" s="271">
        <v>0</v>
      </c>
      <c r="Q52" s="271">
        <v>0</v>
      </c>
      <c r="R52" s="271">
        <v>0</v>
      </c>
      <c r="S52" s="271">
        <v>0</v>
      </c>
      <c r="T52" s="271">
        <v>0</v>
      </c>
      <c r="U52" s="271">
        <v>0</v>
      </c>
      <c r="V52" s="271">
        <v>0</v>
      </c>
      <c r="W52" s="271">
        <v>0</v>
      </c>
      <c r="X52" s="271">
        <v>0</v>
      </c>
      <c r="Y52" s="271">
        <v>0</v>
      </c>
      <c r="Z52" s="271">
        <v>0</v>
      </c>
      <c r="AA52" s="271">
        <v>0</v>
      </c>
      <c r="AB52" s="271">
        <v>0</v>
      </c>
      <c r="AC52" s="271">
        <v>0</v>
      </c>
      <c r="AD52" s="271">
        <v>0</v>
      </c>
      <c r="AE52" s="271">
        <v>0</v>
      </c>
      <c r="AF52" s="271">
        <v>0</v>
      </c>
      <c r="AG52" s="271">
        <v>0</v>
      </c>
      <c r="AH52" s="271">
        <v>0</v>
      </c>
      <c r="AI52" s="271">
        <v>0</v>
      </c>
      <c r="AJ52" s="271">
        <v>0</v>
      </c>
      <c r="AK52" s="271">
        <v>0</v>
      </c>
      <c r="AL52" s="271">
        <v>0</v>
      </c>
      <c r="AM52" s="271">
        <v>0</v>
      </c>
      <c r="AN52" s="271">
        <v>0</v>
      </c>
      <c r="AO52" s="271">
        <v>0</v>
      </c>
      <c r="AP52" s="271">
        <v>0</v>
      </c>
      <c r="AQ52" s="271">
        <v>0</v>
      </c>
      <c r="AR52" s="271">
        <v>0</v>
      </c>
      <c r="AS52" s="271">
        <v>0</v>
      </c>
      <c r="AT52" s="271">
        <v>0</v>
      </c>
      <c r="AU52" s="271">
        <v>0</v>
      </c>
      <c r="AV52" s="271">
        <v>0</v>
      </c>
      <c r="AW52" s="271">
        <v>0</v>
      </c>
      <c r="AX52" s="271">
        <v>0</v>
      </c>
      <c r="AY52" s="271">
        <v>0</v>
      </c>
      <c r="AZ52" s="271">
        <v>0</v>
      </c>
      <c r="BA52" s="271">
        <v>0</v>
      </c>
      <c r="BB52" s="271">
        <v>0</v>
      </c>
      <c r="BC52" s="271">
        <v>0</v>
      </c>
      <c r="BD52" s="271">
        <v>0</v>
      </c>
      <c r="BE52" s="271">
        <v>0</v>
      </c>
      <c r="BF52" s="271">
        <v>0</v>
      </c>
      <c r="BG52" s="271">
        <v>0</v>
      </c>
      <c r="BH52" s="271">
        <v>0</v>
      </c>
      <c r="BI52" s="271">
        <v>0</v>
      </c>
      <c r="BJ52" s="271">
        <v>0</v>
      </c>
      <c r="BK52" s="271">
        <v>0</v>
      </c>
      <c r="BL52" s="271">
        <v>0</v>
      </c>
      <c r="BM52" s="271">
        <v>0</v>
      </c>
      <c r="BN52" s="271">
        <v>0</v>
      </c>
      <c r="BO52" s="271">
        <v>0</v>
      </c>
      <c r="BP52" s="271">
        <v>0</v>
      </c>
      <c r="BQ52" s="271">
        <v>0</v>
      </c>
      <c r="BR52" s="271">
        <v>0</v>
      </c>
      <c r="BS52" s="271">
        <v>0</v>
      </c>
      <c r="BT52" s="271">
        <v>250</v>
      </c>
      <c r="BU52" s="271">
        <v>650</v>
      </c>
      <c r="BV52" s="271">
        <v>400</v>
      </c>
      <c r="BW52" s="271">
        <v>600</v>
      </c>
      <c r="BX52" s="271">
        <v>749.99</v>
      </c>
      <c r="BY52" s="271">
        <v>800</v>
      </c>
      <c r="BZ52" s="271">
        <v>1050</v>
      </c>
      <c r="CA52" s="271">
        <v>1150</v>
      </c>
      <c r="CB52" s="271">
        <v>1300</v>
      </c>
      <c r="CC52" s="271">
        <v>1450</v>
      </c>
      <c r="CD52" s="271">
        <v>977</v>
      </c>
      <c r="CE52" s="271">
        <v>1015.83</v>
      </c>
      <c r="CF52" s="271">
        <v>772.4</v>
      </c>
      <c r="CG52" s="271">
        <v>485.38</v>
      </c>
      <c r="CH52" s="271">
        <v>0</v>
      </c>
      <c r="CI52" s="271">
        <v>0</v>
      </c>
      <c r="CJ52" s="271">
        <v>0</v>
      </c>
      <c r="CK52" s="271">
        <v>0</v>
      </c>
      <c r="CL52" s="271">
        <v>0</v>
      </c>
      <c r="CM52" s="271">
        <v>0</v>
      </c>
      <c r="CN52" s="271">
        <v>0</v>
      </c>
      <c r="CO52" s="271">
        <v>0</v>
      </c>
      <c r="CP52" s="271">
        <v>350</v>
      </c>
      <c r="CQ52" s="271">
        <v>100</v>
      </c>
      <c r="CR52" s="271">
        <v>0</v>
      </c>
      <c r="CS52" s="271">
        <v>0</v>
      </c>
      <c r="CT52" s="28">
        <f>SUM(B52:CS52)</f>
        <v>12100.599999999999</v>
      </c>
      <c r="CU52" s="117"/>
      <c r="CV52" s="125"/>
      <c r="CX52" s="118"/>
    </row>
    <row r="53" spans="1:102" ht="15.75" thickBot="1">
      <c r="A53" s="79" t="s">
        <v>50</v>
      </c>
      <c r="B53" s="80">
        <f t="shared" ref="B53:AG53" si="56">SUM(B30,B40,B42,B47,-B52)</f>
        <v>6417.3131199999998</v>
      </c>
      <c r="C53" s="81">
        <f t="shared" si="56"/>
        <v>6225.1791199999998</v>
      </c>
      <c r="D53" s="81">
        <f t="shared" si="56"/>
        <v>6118.8262399999994</v>
      </c>
      <c r="E53" s="81">
        <f t="shared" si="56"/>
        <v>5949.7228800000003</v>
      </c>
      <c r="F53" s="81">
        <f t="shared" si="56"/>
        <v>5987.1147199999996</v>
      </c>
      <c r="G53" s="81">
        <f t="shared" si="56"/>
        <v>5982.8104000000003</v>
      </c>
      <c r="H53" s="81">
        <f t="shared" si="56"/>
        <v>5868.2884800000002</v>
      </c>
      <c r="I53" s="81">
        <f t="shared" si="56"/>
        <v>5799.41536</v>
      </c>
      <c r="J53" s="81">
        <f t="shared" si="56"/>
        <v>5688.9512000000004</v>
      </c>
      <c r="K53" s="81">
        <f t="shared" si="56"/>
        <v>5577.7491200000004</v>
      </c>
      <c r="L53" s="81">
        <f t="shared" si="56"/>
        <v>5512.43984</v>
      </c>
      <c r="M53" s="81">
        <f t="shared" si="56"/>
        <v>5507.8777600000003</v>
      </c>
      <c r="N53" s="81">
        <f t="shared" si="56"/>
        <v>5447.1945599999999</v>
      </c>
      <c r="O53" s="81">
        <f t="shared" si="56"/>
        <v>5444.7605600000006</v>
      </c>
      <c r="P53" s="81">
        <f t="shared" si="56"/>
        <v>5404.97048</v>
      </c>
      <c r="Q53" s="81">
        <f t="shared" si="56"/>
        <v>5384.7719200000001</v>
      </c>
      <c r="R53" s="81">
        <f t="shared" si="56"/>
        <v>5299.1661599999998</v>
      </c>
      <c r="S53" s="81">
        <f t="shared" si="56"/>
        <v>5398.4223200000006</v>
      </c>
      <c r="T53" s="81">
        <f t="shared" si="56"/>
        <v>5505.1183200000005</v>
      </c>
      <c r="U53" s="81">
        <f t="shared" si="56"/>
        <v>5609.7815200000005</v>
      </c>
      <c r="V53" s="81">
        <f t="shared" si="56"/>
        <v>6001.4749600000005</v>
      </c>
      <c r="W53" s="81">
        <f t="shared" si="56"/>
        <v>6173.7404800000004</v>
      </c>
      <c r="X53" s="81">
        <f t="shared" si="56"/>
        <v>6539.2888800000001</v>
      </c>
      <c r="Y53" s="81">
        <f t="shared" si="56"/>
        <v>6791.8576800000001</v>
      </c>
      <c r="Z53" s="81">
        <f t="shared" si="56"/>
        <v>7389.6389766717984</v>
      </c>
      <c r="AA53" s="81">
        <f t="shared" si="56"/>
        <v>7673.8784651318774</v>
      </c>
      <c r="AB53" s="81">
        <f t="shared" si="56"/>
        <v>7811.6901751306013</v>
      </c>
      <c r="AC53" s="81">
        <f t="shared" si="56"/>
        <v>7878.4620690355614</v>
      </c>
      <c r="AD53" s="81">
        <f t="shared" si="56"/>
        <v>7965.650083218311</v>
      </c>
      <c r="AE53" s="81">
        <f t="shared" si="56"/>
        <v>8371.9410206652992</v>
      </c>
      <c r="AF53" s="81">
        <f t="shared" si="56"/>
        <v>8441.9058097635461</v>
      </c>
      <c r="AG53" s="81">
        <f t="shared" si="56"/>
        <v>8629.2645286679544</v>
      </c>
      <c r="AH53" s="81">
        <f t="shared" ref="AH53:BM53" si="57">SUM(AH30,AH40,AH42,AH47,-AH52)</f>
        <v>8874.0487495003872</v>
      </c>
      <c r="AI53" s="81">
        <f t="shared" si="57"/>
        <v>9235.4435871031965</v>
      </c>
      <c r="AJ53" s="81">
        <f t="shared" si="57"/>
        <v>9470.1646596729643</v>
      </c>
      <c r="AK53" s="81">
        <f t="shared" si="57"/>
        <v>9727.370060317935</v>
      </c>
      <c r="AL53" s="81">
        <f t="shared" si="57"/>
        <v>9952.175826366707</v>
      </c>
      <c r="AM53" s="81">
        <f t="shared" si="57"/>
        <v>10260.386834544574</v>
      </c>
      <c r="AN53" s="81">
        <f t="shared" si="57"/>
        <v>10466.89130638797</v>
      </c>
      <c r="AO53" s="81">
        <f t="shared" si="57"/>
        <v>10703.881619032329</v>
      </c>
      <c r="AP53" s="81">
        <f t="shared" si="57"/>
        <v>10920.537624585741</v>
      </c>
      <c r="AQ53" s="81">
        <f t="shared" si="57"/>
        <v>11136.818094370465</v>
      </c>
      <c r="AR53" s="81">
        <f t="shared" si="57"/>
        <v>11478.679692310689</v>
      </c>
      <c r="AS53" s="81">
        <f t="shared" si="57"/>
        <v>11648.522649624143</v>
      </c>
      <c r="AT53" s="81">
        <f t="shared" si="57"/>
        <v>11846.230837390343</v>
      </c>
      <c r="AU53" s="81">
        <f t="shared" si="57"/>
        <v>11977.36507176387</v>
      </c>
      <c r="AV53" s="81">
        <f t="shared" si="57"/>
        <v>12112.141148175231</v>
      </c>
      <c r="AW53" s="81">
        <f t="shared" si="57"/>
        <v>12326.040026213523</v>
      </c>
      <c r="AX53" s="81">
        <f t="shared" si="57"/>
        <v>12250.028023501969</v>
      </c>
      <c r="AY53" s="81">
        <f t="shared" si="57"/>
        <v>11988.785984495327</v>
      </c>
      <c r="AZ53" s="81">
        <f t="shared" si="57"/>
        <v>11970.430380140171</v>
      </c>
      <c r="BA53" s="81">
        <f t="shared" si="57"/>
        <v>11957.489789890789</v>
      </c>
      <c r="BB53" s="81">
        <f t="shared" si="57"/>
        <v>11704.3462262495</v>
      </c>
      <c r="BC53" s="81">
        <f t="shared" si="57"/>
        <v>11515.347569790425</v>
      </c>
      <c r="BD53" s="81">
        <f t="shared" si="57"/>
        <v>11337.498769028076</v>
      </c>
      <c r="BE53" s="81">
        <f t="shared" si="57"/>
        <v>11278.583444480526</v>
      </c>
      <c r="BF53" s="81">
        <f t="shared" si="57"/>
        <v>11221.247481568244</v>
      </c>
      <c r="BG53" s="81">
        <f t="shared" si="57"/>
        <v>11244.305795018839</v>
      </c>
      <c r="BH53" s="81">
        <f t="shared" si="57"/>
        <v>11245.222618964966</v>
      </c>
      <c r="BI53" s="81">
        <f t="shared" si="57"/>
        <v>11163.969806412635</v>
      </c>
      <c r="BJ53" s="81">
        <f t="shared" si="57"/>
        <v>10978.993495666364</v>
      </c>
      <c r="BK53" s="81">
        <f t="shared" si="57"/>
        <v>10716.868819245137</v>
      </c>
      <c r="BL53" s="81">
        <f t="shared" si="57"/>
        <v>10519.093379669646</v>
      </c>
      <c r="BM53" s="81">
        <f t="shared" si="57"/>
        <v>10240.78066069592</v>
      </c>
      <c r="BN53" s="81">
        <f t="shared" ref="BN53:CS53" si="58">SUM(BN30,BN40,BN42,BN47,-BN52)</f>
        <v>10034.100063961861</v>
      </c>
      <c r="BO53" s="81">
        <f t="shared" si="58"/>
        <v>9672.220576640244</v>
      </c>
      <c r="BP53" s="81">
        <f t="shared" si="58"/>
        <v>9269.7986027181032</v>
      </c>
      <c r="BQ53" s="81">
        <f t="shared" si="58"/>
        <v>8962.3103515090461</v>
      </c>
      <c r="BR53" s="81">
        <f t="shared" si="58"/>
        <v>8682.8108550317684</v>
      </c>
      <c r="BS53" s="81">
        <f t="shared" si="58"/>
        <v>8453.0102016576366</v>
      </c>
      <c r="BT53" s="81">
        <f t="shared" si="58"/>
        <v>7990.6755884592294</v>
      </c>
      <c r="BU53" s="81">
        <f t="shared" si="58"/>
        <v>7509.852623146694</v>
      </c>
      <c r="BV53" s="81">
        <f t="shared" si="58"/>
        <v>7734.7051057268372</v>
      </c>
      <c r="BW53" s="81">
        <f t="shared" si="58"/>
        <v>7539.0325599999996</v>
      </c>
      <c r="BX53" s="81">
        <f t="shared" si="58"/>
        <v>7403.8291200000003</v>
      </c>
      <c r="BY53" s="81">
        <f t="shared" si="58"/>
        <v>7356.8824000000004</v>
      </c>
      <c r="BZ53" s="81">
        <f t="shared" si="58"/>
        <v>7115.7567200000003</v>
      </c>
      <c r="CA53" s="81">
        <f t="shared" si="58"/>
        <v>7020.4600800000007</v>
      </c>
      <c r="CB53" s="81">
        <f t="shared" si="58"/>
        <v>6869.9943999999996</v>
      </c>
      <c r="CC53" s="81">
        <f t="shared" si="58"/>
        <v>6726.1882399999995</v>
      </c>
      <c r="CD53" s="81">
        <f t="shared" si="58"/>
        <v>7071.7058399999996</v>
      </c>
      <c r="CE53" s="81">
        <f t="shared" si="58"/>
        <v>6967.3177599999999</v>
      </c>
      <c r="CF53" s="81">
        <f t="shared" si="58"/>
        <v>7057.4673600000006</v>
      </c>
      <c r="CG53" s="81">
        <f t="shared" si="58"/>
        <v>7324.4652799999994</v>
      </c>
      <c r="CH53" s="81">
        <f t="shared" si="58"/>
        <v>7511.1743999999999</v>
      </c>
      <c r="CI53" s="81">
        <f t="shared" si="58"/>
        <v>7134.4115199999997</v>
      </c>
      <c r="CJ53" s="81">
        <f t="shared" si="58"/>
        <v>6988.1576800000003</v>
      </c>
      <c r="CK53" s="81">
        <f t="shared" si="58"/>
        <v>6920.6491999999998</v>
      </c>
      <c r="CL53" s="81">
        <f t="shared" si="58"/>
        <v>6901.6717599999993</v>
      </c>
      <c r="CM53" s="81">
        <f t="shared" si="58"/>
        <v>6905.1120799999999</v>
      </c>
      <c r="CN53" s="81">
        <f t="shared" si="58"/>
        <v>6869.68264</v>
      </c>
      <c r="CO53" s="81">
        <f t="shared" si="58"/>
        <v>6845.6170400000001</v>
      </c>
      <c r="CP53" s="81">
        <f t="shared" si="58"/>
        <v>6463.7749599999997</v>
      </c>
      <c r="CQ53" s="81">
        <f t="shared" si="58"/>
        <v>6681.8585599999997</v>
      </c>
      <c r="CR53" s="81">
        <f t="shared" si="58"/>
        <v>6759.2556000000004</v>
      </c>
      <c r="CS53" s="82">
        <f t="shared" si="58"/>
        <v>6760.2979999999998</v>
      </c>
      <c r="CT53" s="83">
        <f>SUM(B53:CS53)</f>
        <v>796772.60440931469</v>
      </c>
      <c r="CU53" s="117"/>
    </row>
    <row r="54" spans="1:102" ht="15.75" thickBot="1">
      <c r="A54" s="43"/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41"/>
      <c r="AX54" s="41"/>
      <c r="AY54" s="41"/>
      <c r="AZ54" s="41"/>
      <c r="BA54" s="41"/>
      <c r="BB54" s="41"/>
      <c r="BC54" s="41"/>
      <c r="BD54" s="41"/>
      <c r="BE54" s="41"/>
      <c r="BF54" s="41"/>
      <c r="BG54" s="41"/>
      <c r="BH54" s="41"/>
      <c r="BI54" s="41"/>
      <c r="BJ54" s="41"/>
      <c r="BK54" s="41"/>
      <c r="BL54" s="41"/>
      <c r="BM54" s="41"/>
      <c r="BN54" s="41"/>
      <c r="BO54" s="41"/>
      <c r="BP54" s="41"/>
      <c r="BQ54" s="41"/>
      <c r="BR54" s="41"/>
      <c r="BS54" s="41"/>
      <c r="BT54" s="41"/>
      <c r="BU54" s="41"/>
      <c r="BV54" s="41"/>
      <c r="BW54" s="41"/>
      <c r="BX54" s="41"/>
      <c r="BY54" s="41"/>
      <c r="BZ54" s="41"/>
      <c r="CA54" s="41"/>
      <c r="CB54" s="41"/>
      <c r="CC54" s="41"/>
      <c r="CD54" s="41"/>
      <c r="CE54" s="41"/>
      <c r="CF54" s="41"/>
      <c r="CG54" s="41"/>
      <c r="CH54" s="41"/>
      <c r="CI54" s="41"/>
      <c r="CJ54" s="41"/>
      <c r="CK54" s="41"/>
      <c r="CL54" s="41"/>
      <c r="CM54" s="41"/>
      <c r="CN54" s="41"/>
      <c r="CO54" s="41"/>
      <c r="CP54" s="41"/>
      <c r="CQ54" s="41"/>
      <c r="CR54" s="41"/>
      <c r="CS54" s="41"/>
      <c r="CT54" s="41"/>
      <c r="CU54" s="119"/>
    </row>
    <row r="55" spans="1:102" ht="15.75" thickBot="1">
      <c r="A55" s="84" t="s">
        <v>67</v>
      </c>
      <c r="B55" s="260">
        <f t="shared" ref="B55:AG55" si="59">B25-B53</f>
        <v>1713.0500000000011</v>
      </c>
      <c r="C55" s="260">
        <f t="shared" si="59"/>
        <v>1901.8200000000006</v>
      </c>
      <c r="D55" s="260">
        <f t="shared" si="59"/>
        <v>2004.2000000000007</v>
      </c>
      <c r="E55" s="260">
        <f t="shared" si="59"/>
        <v>2170.0600000000004</v>
      </c>
      <c r="F55" s="260">
        <f t="shared" si="59"/>
        <v>2130.4400000000005</v>
      </c>
      <c r="G55" s="260">
        <f t="shared" si="59"/>
        <v>2130.4400000000005</v>
      </c>
      <c r="H55" s="260">
        <f t="shared" si="59"/>
        <v>2244.4400000000005</v>
      </c>
      <c r="I55" s="260">
        <f t="shared" si="59"/>
        <v>2313.0000000000009</v>
      </c>
      <c r="J55" s="260">
        <f t="shared" si="59"/>
        <v>2419.29</v>
      </c>
      <c r="K55" s="260">
        <f t="shared" si="59"/>
        <v>2524.08</v>
      </c>
      <c r="L55" s="260">
        <f t="shared" si="59"/>
        <v>2581.0100000000002</v>
      </c>
      <c r="M55" s="260">
        <f t="shared" si="59"/>
        <v>2581.0100000000002</v>
      </c>
      <c r="N55" s="260">
        <f t="shared" si="59"/>
        <v>2644.01</v>
      </c>
      <c r="O55" s="260">
        <f t="shared" si="59"/>
        <v>2644.01</v>
      </c>
      <c r="P55" s="260">
        <f t="shared" si="59"/>
        <v>2685.9100000000008</v>
      </c>
      <c r="Q55" s="260">
        <f t="shared" si="59"/>
        <v>2709.1500000000005</v>
      </c>
      <c r="R55" s="260">
        <f t="shared" si="59"/>
        <v>2790.9800000000005</v>
      </c>
      <c r="S55" s="260">
        <f t="shared" si="59"/>
        <v>2685.38</v>
      </c>
      <c r="T55" s="260">
        <f t="shared" si="59"/>
        <v>2579.7799999999997</v>
      </c>
      <c r="U55" s="260">
        <f t="shared" si="59"/>
        <v>2474.1800000000003</v>
      </c>
      <c r="V55" s="260">
        <f t="shared" si="59"/>
        <v>2107.0600000000004</v>
      </c>
      <c r="W55" s="260">
        <f t="shared" si="59"/>
        <v>1940.5600000000004</v>
      </c>
      <c r="X55" s="260">
        <f t="shared" si="59"/>
        <v>1577.1000000000004</v>
      </c>
      <c r="Y55" s="260">
        <f t="shared" si="59"/>
        <v>1331.54</v>
      </c>
      <c r="Z55" s="260">
        <f t="shared" si="59"/>
        <v>740.29</v>
      </c>
      <c r="AA55" s="260">
        <f t="shared" si="59"/>
        <v>461.47000000000025</v>
      </c>
      <c r="AB55" s="260">
        <f t="shared" si="59"/>
        <v>323.46000000000004</v>
      </c>
      <c r="AC55" s="260">
        <f t="shared" si="59"/>
        <v>261.90999999999985</v>
      </c>
      <c r="AD55" s="260">
        <f t="shared" si="59"/>
        <v>211.16999999999916</v>
      </c>
      <c r="AE55" s="260">
        <f t="shared" si="59"/>
        <v>-99.069999999999709</v>
      </c>
      <c r="AF55" s="260">
        <f t="shared" si="59"/>
        <v>-15.529999999998836</v>
      </c>
      <c r="AG55" s="260">
        <f t="shared" si="59"/>
        <v>-14.530000000000655</v>
      </c>
      <c r="AH55" s="260">
        <f t="shared" ref="AH55:BM55" si="60">AH25-AH53</f>
        <v>-19.550000000001091</v>
      </c>
      <c r="AI55" s="260">
        <f t="shared" si="60"/>
        <v>-82.630000000001019</v>
      </c>
      <c r="AJ55" s="260">
        <f t="shared" si="60"/>
        <v>-27.960000000000946</v>
      </c>
      <c r="AK55" s="260">
        <f t="shared" si="60"/>
        <v>-42.220000000001164</v>
      </c>
      <c r="AL55" s="260">
        <f t="shared" si="60"/>
        <v>-42.970000000001164</v>
      </c>
      <c r="AM55" s="260">
        <f t="shared" si="60"/>
        <v>-102.97999999999956</v>
      </c>
      <c r="AN55" s="260">
        <f t="shared" si="60"/>
        <v>-29.8700000000008</v>
      </c>
      <c r="AO55" s="260">
        <f t="shared" si="60"/>
        <v>-27.239999999999782</v>
      </c>
      <c r="AP55" s="260">
        <f t="shared" si="60"/>
        <v>-16.080000000001746</v>
      </c>
      <c r="AQ55" s="260">
        <f t="shared" si="60"/>
        <v>-13.5</v>
      </c>
      <c r="AR55" s="260">
        <f t="shared" si="60"/>
        <v>-222.10000000000036</v>
      </c>
      <c r="AS55" s="260">
        <f t="shared" si="60"/>
        <v>-239.80000000000109</v>
      </c>
      <c r="AT55" s="260">
        <f t="shared" si="60"/>
        <v>-185.06000000000131</v>
      </c>
      <c r="AU55" s="260">
        <f t="shared" si="60"/>
        <v>-184.06999999999971</v>
      </c>
      <c r="AV55" s="260">
        <f t="shared" si="60"/>
        <v>-190.97000000000116</v>
      </c>
      <c r="AW55" s="260">
        <f t="shared" si="60"/>
        <v>-296.05000000000109</v>
      </c>
      <c r="AX55" s="260">
        <f t="shared" si="60"/>
        <v>-160.84000000000015</v>
      </c>
      <c r="AY55" s="260">
        <f t="shared" si="60"/>
        <v>137.2599999999984</v>
      </c>
      <c r="AZ55" s="260">
        <f t="shared" si="60"/>
        <v>168.84000000000015</v>
      </c>
      <c r="BA55" s="260">
        <f t="shared" si="60"/>
        <v>198.88999999999942</v>
      </c>
      <c r="BB55" s="260">
        <f t="shared" si="60"/>
        <v>482.6299999999992</v>
      </c>
      <c r="BC55" s="260">
        <f t="shared" si="60"/>
        <v>634.93999999999869</v>
      </c>
      <c r="BD55" s="260">
        <f t="shared" si="60"/>
        <v>751.90000000000146</v>
      </c>
      <c r="BE55" s="260">
        <f t="shared" si="60"/>
        <v>724.39000000000124</v>
      </c>
      <c r="BF55" s="260">
        <f t="shared" si="60"/>
        <v>683.44000000000051</v>
      </c>
      <c r="BG55" s="260">
        <f t="shared" si="60"/>
        <v>553.93000000000029</v>
      </c>
      <c r="BH55" s="260">
        <f t="shared" si="60"/>
        <v>391.78000000000065</v>
      </c>
      <c r="BI55" s="260">
        <f t="shared" si="60"/>
        <v>279.23999999999978</v>
      </c>
      <c r="BJ55" s="260">
        <f t="shared" si="60"/>
        <v>243.34999999999854</v>
      </c>
      <c r="BK55" s="260">
        <f t="shared" si="60"/>
        <v>248.89999999999964</v>
      </c>
      <c r="BL55" s="260">
        <f t="shared" si="60"/>
        <v>210.5</v>
      </c>
      <c r="BM55" s="260">
        <f t="shared" si="60"/>
        <v>196.64999999999964</v>
      </c>
      <c r="BN55" s="260">
        <f t="shared" ref="BN55:CS55" si="61">BN25-BN53</f>
        <v>7.1499999999996362</v>
      </c>
      <c r="BO55" s="260">
        <f t="shared" si="61"/>
        <v>0.96999999999752617</v>
      </c>
      <c r="BP55" s="260">
        <f t="shared" si="61"/>
        <v>3.5899999999983265</v>
      </c>
      <c r="BQ55" s="260">
        <f t="shared" si="61"/>
        <v>-13.590000000000146</v>
      </c>
      <c r="BR55" s="260">
        <f t="shared" si="61"/>
        <v>-16.479999999999563</v>
      </c>
      <c r="BS55" s="260">
        <f t="shared" si="61"/>
        <v>-14.290000000000873</v>
      </c>
      <c r="BT55" s="260">
        <f t="shared" si="61"/>
        <v>245.55999999999949</v>
      </c>
      <c r="BU55" s="260">
        <f t="shared" si="61"/>
        <v>647.55999999999949</v>
      </c>
      <c r="BV55" s="260">
        <f t="shared" si="61"/>
        <v>400.55999999999949</v>
      </c>
      <c r="BW55" s="260">
        <f t="shared" si="61"/>
        <v>596.55999999999949</v>
      </c>
      <c r="BX55" s="260">
        <f t="shared" si="61"/>
        <v>734.82999999999902</v>
      </c>
      <c r="BY55" s="260">
        <f t="shared" si="61"/>
        <v>784.44999999999891</v>
      </c>
      <c r="BZ55" s="260">
        <f t="shared" si="61"/>
        <v>1031.4499999999998</v>
      </c>
      <c r="CA55" s="260">
        <f t="shared" si="61"/>
        <v>1134.4499999999989</v>
      </c>
      <c r="CB55" s="260">
        <f t="shared" si="61"/>
        <v>1286.4799999999996</v>
      </c>
      <c r="CC55" s="260">
        <f t="shared" si="61"/>
        <v>1435.4799999999996</v>
      </c>
      <c r="CD55" s="260">
        <f t="shared" si="61"/>
        <v>1093.7399999999998</v>
      </c>
      <c r="CE55" s="260">
        <f t="shared" si="61"/>
        <v>1197.2099999999991</v>
      </c>
      <c r="CF55" s="260">
        <f t="shared" si="61"/>
        <v>1106.8599999999988</v>
      </c>
      <c r="CG55" s="260">
        <f t="shared" si="61"/>
        <v>840.61999999999989</v>
      </c>
      <c r="CH55" s="260">
        <f t="shared" si="61"/>
        <v>656.14000000000033</v>
      </c>
      <c r="CI55" s="260">
        <f t="shared" si="61"/>
        <v>1029.3100000000004</v>
      </c>
      <c r="CJ55" s="260">
        <f t="shared" si="61"/>
        <v>1172.5500000000002</v>
      </c>
      <c r="CK55" s="260">
        <f t="shared" si="61"/>
        <v>1247.3000000000002</v>
      </c>
      <c r="CL55" s="260">
        <f t="shared" si="61"/>
        <v>1273.3000000000002</v>
      </c>
      <c r="CM55" s="260">
        <f t="shared" si="61"/>
        <v>1272.3000000000002</v>
      </c>
      <c r="CN55" s="260">
        <f t="shared" si="61"/>
        <v>1306.3000000000002</v>
      </c>
      <c r="CO55" s="260">
        <f t="shared" si="61"/>
        <v>1325.29</v>
      </c>
      <c r="CP55" s="260">
        <f t="shared" si="61"/>
        <v>1706.29</v>
      </c>
      <c r="CQ55" s="260">
        <f t="shared" si="61"/>
        <v>1484.29</v>
      </c>
      <c r="CR55" s="260">
        <f t="shared" si="61"/>
        <v>1400.96</v>
      </c>
      <c r="CS55" s="261">
        <f t="shared" si="61"/>
        <v>1398.96</v>
      </c>
      <c r="CT55" s="86">
        <f>SUM(B55:CS55)</f>
        <v>88550.569999999978</v>
      </c>
      <c r="CU55" s="218"/>
      <c r="CV55" s="219"/>
    </row>
    <row r="56" spans="1:102" ht="15.75" thickBot="1">
      <c r="A56" s="259" t="s">
        <v>47</v>
      </c>
      <c r="B56" s="237">
        <v>2063</v>
      </c>
      <c r="C56" s="237">
        <v>2063</v>
      </c>
      <c r="D56" s="237">
        <v>2215.4699999999998</v>
      </c>
      <c r="E56" s="237">
        <v>2285.5</v>
      </c>
      <c r="F56" s="237">
        <v>2367.3000000000002</v>
      </c>
      <c r="G56" s="237">
        <v>2428.86</v>
      </c>
      <c r="H56" s="237">
        <v>2462</v>
      </c>
      <c r="I56" s="237">
        <v>2462</v>
      </c>
      <c r="J56" s="237">
        <v>2562</v>
      </c>
      <c r="K56" s="237">
        <v>2712</v>
      </c>
      <c r="L56" s="237">
        <v>2762</v>
      </c>
      <c r="M56" s="237">
        <v>2712</v>
      </c>
      <c r="N56" s="237">
        <v>2712</v>
      </c>
      <c r="O56" s="237">
        <v>2762</v>
      </c>
      <c r="P56" s="237">
        <v>2812</v>
      </c>
      <c r="Q56" s="237">
        <v>2837</v>
      </c>
      <c r="R56" s="237">
        <v>2937</v>
      </c>
      <c r="S56" s="237">
        <v>2926.76</v>
      </c>
      <c r="T56" s="237">
        <v>2962</v>
      </c>
      <c r="U56" s="237">
        <v>2937</v>
      </c>
      <c r="V56" s="237">
        <v>2797</v>
      </c>
      <c r="W56" s="237">
        <v>2802.62</v>
      </c>
      <c r="X56" s="237">
        <v>2808</v>
      </c>
      <c r="Y56" s="237">
        <v>2722</v>
      </c>
      <c r="Z56" s="237">
        <v>2380.1999999999998</v>
      </c>
      <c r="AA56" s="237">
        <v>2588</v>
      </c>
      <c r="AB56" s="237">
        <v>2850</v>
      </c>
      <c r="AC56" s="237">
        <v>3300</v>
      </c>
      <c r="AD56" s="237">
        <v>4515.1900000000005</v>
      </c>
      <c r="AE56" s="237">
        <v>4560.62</v>
      </c>
      <c r="AF56" s="237">
        <v>4808.8600000000006</v>
      </c>
      <c r="AG56" s="237">
        <v>4562.54</v>
      </c>
      <c r="AH56" s="237">
        <v>4177.72</v>
      </c>
      <c r="AI56" s="237">
        <v>3381.46</v>
      </c>
      <c r="AJ56" s="237">
        <v>2951.48</v>
      </c>
      <c r="AK56" s="237">
        <v>2601.84</v>
      </c>
      <c r="AL56" s="237">
        <v>2549.8900000000003</v>
      </c>
      <c r="AM56" s="237">
        <v>1824.0800000000002</v>
      </c>
      <c r="AN56" s="237">
        <v>1438.8400000000001</v>
      </c>
      <c r="AO56" s="237">
        <v>1246.42</v>
      </c>
      <c r="AP56" s="237">
        <v>1152.4299999999998</v>
      </c>
      <c r="AQ56" s="237">
        <v>1011.6</v>
      </c>
      <c r="AR56" s="237">
        <v>865.87</v>
      </c>
      <c r="AS56" s="237">
        <v>669</v>
      </c>
      <c r="AT56" s="237">
        <v>450</v>
      </c>
      <c r="AU56" s="237">
        <v>550</v>
      </c>
      <c r="AV56" s="237">
        <v>250</v>
      </c>
      <c r="AW56" s="237">
        <v>100</v>
      </c>
      <c r="AX56" s="237">
        <v>450</v>
      </c>
      <c r="AY56" s="237">
        <v>650</v>
      </c>
      <c r="AZ56" s="237">
        <v>500</v>
      </c>
      <c r="BA56" s="237">
        <v>400</v>
      </c>
      <c r="BB56" s="237">
        <v>612</v>
      </c>
      <c r="BC56" s="237">
        <v>797</v>
      </c>
      <c r="BD56" s="237">
        <v>816</v>
      </c>
      <c r="BE56" s="237">
        <v>890.69</v>
      </c>
      <c r="BF56" s="237">
        <v>998.4</v>
      </c>
      <c r="BG56" s="237">
        <v>1053.5999999999999</v>
      </c>
      <c r="BH56" s="237">
        <v>979</v>
      </c>
      <c r="BI56" s="237">
        <v>1029</v>
      </c>
      <c r="BJ56" s="237">
        <v>1200</v>
      </c>
      <c r="BK56" s="237">
        <v>1500</v>
      </c>
      <c r="BL56" s="237">
        <v>1750</v>
      </c>
      <c r="BM56" s="237">
        <v>2050</v>
      </c>
      <c r="BN56" s="237">
        <v>2243.4300000000003</v>
      </c>
      <c r="BO56" s="237">
        <v>2693.4300000000003</v>
      </c>
      <c r="BP56" s="237">
        <v>3053.2200000000003</v>
      </c>
      <c r="BQ56" s="237">
        <v>2924.19</v>
      </c>
      <c r="BR56" s="237">
        <v>1979.26</v>
      </c>
      <c r="BS56" s="237">
        <v>1329</v>
      </c>
      <c r="BT56" s="237">
        <v>552.17999999999995</v>
      </c>
      <c r="BU56" s="237">
        <v>519</v>
      </c>
      <c r="BV56" s="237">
        <v>0</v>
      </c>
      <c r="BW56" s="237">
        <v>0</v>
      </c>
      <c r="BX56" s="237">
        <v>0</v>
      </c>
      <c r="BY56" s="237">
        <v>0</v>
      </c>
      <c r="BZ56" s="237">
        <v>0</v>
      </c>
      <c r="CA56" s="237">
        <v>0</v>
      </c>
      <c r="CB56" s="237">
        <v>0</v>
      </c>
      <c r="CC56" s="237">
        <v>0</v>
      </c>
      <c r="CD56" s="237">
        <v>0</v>
      </c>
      <c r="CE56" s="237">
        <v>0</v>
      </c>
      <c r="CF56" s="237">
        <v>0</v>
      </c>
      <c r="CG56" s="237">
        <v>0</v>
      </c>
      <c r="CH56" s="237">
        <v>0</v>
      </c>
      <c r="CI56" s="237">
        <v>0</v>
      </c>
      <c r="CJ56" s="237">
        <v>358</v>
      </c>
      <c r="CK56" s="237">
        <v>377.9</v>
      </c>
      <c r="CL56" s="237">
        <v>428.1</v>
      </c>
      <c r="CM56" s="237">
        <v>378</v>
      </c>
      <c r="CN56" s="237">
        <v>278</v>
      </c>
      <c r="CO56" s="237">
        <v>576.54</v>
      </c>
      <c r="CP56" s="237">
        <v>1313</v>
      </c>
      <c r="CQ56" s="237">
        <v>1458</v>
      </c>
      <c r="CR56" s="237">
        <v>1813</v>
      </c>
      <c r="CS56" s="237">
        <v>2063</v>
      </c>
      <c r="CT56" s="197">
        <f>SUM(B56:CS56)</f>
        <v>157909.49</v>
      </c>
      <c r="CU56" s="119"/>
      <c r="CV56" s="220"/>
      <c r="CW56" s="109"/>
    </row>
    <row r="57" spans="1:102" ht="15.75" thickBot="1">
      <c r="A57" s="222" t="s">
        <v>68</v>
      </c>
      <c r="B57" s="262">
        <f>IF(B56&gt;B55,0,B55-B56)</f>
        <v>0</v>
      </c>
      <c r="C57" s="262">
        <f t="shared" ref="C57:BN57" si="62">IF(C56&gt;C55,0,C55-C56)</f>
        <v>0</v>
      </c>
      <c r="D57" s="262">
        <f t="shared" si="62"/>
        <v>0</v>
      </c>
      <c r="E57" s="262">
        <f t="shared" si="62"/>
        <v>0</v>
      </c>
      <c r="F57" s="262">
        <f t="shared" si="62"/>
        <v>0</v>
      </c>
      <c r="G57" s="262">
        <f t="shared" si="62"/>
        <v>0</v>
      </c>
      <c r="H57" s="262">
        <f t="shared" si="62"/>
        <v>0</v>
      </c>
      <c r="I57" s="262">
        <f t="shared" si="62"/>
        <v>0</v>
      </c>
      <c r="J57" s="262">
        <f t="shared" si="62"/>
        <v>0</v>
      </c>
      <c r="K57" s="262">
        <f t="shared" si="62"/>
        <v>0</v>
      </c>
      <c r="L57" s="262">
        <f t="shared" si="62"/>
        <v>0</v>
      </c>
      <c r="M57" s="262">
        <f t="shared" si="62"/>
        <v>0</v>
      </c>
      <c r="N57" s="262">
        <f t="shared" si="62"/>
        <v>0</v>
      </c>
      <c r="O57" s="262">
        <f t="shared" si="62"/>
        <v>0</v>
      </c>
      <c r="P57" s="262">
        <f t="shared" si="62"/>
        <v>0</v>
      </c>
      <c r="Q57" s="262">
        <f t="shared" si="62"/>
        <v>0</v>
      </c>
      <c r="R57" s="262">
        <f t="shared" si="62"/>
        <v>0</v>
      </c>
      <c r="S57" s="262">
        <f t="shared" si="62"/>
        <v>0</v>
      </c>
      <c r="T57" s="262">
        <f t="shared" si="62"/>
        <v>0</v>
      </c>
      <c r="U57" s="262">
        <f t="shared" si="62"/>
        <v>0</v>
      </c>
      <c r="V57" s="262">
        <f t="shared" si="62"/>
        <v>0</v>
      </c>
      <c r="W57" s="262">
        <f t="shared" si="62"/>
        <v>0</v>
      </c>
      <c r="X57" s="262">
        <f t="shared" si="62"/>
        <v>0</v>
      </c>
      <c r="Y57" s="262">
        <f t="shared" si="62"/>
        <v>0</v>
      </c>
      <c r="Z57" s="262">
        <f t="shared" si="62"/>
        <v>0</v>
      </c>
      <c r="AA57" s="262">
        <f t="shared" si="62"/>
        <v>0</v>
      </c>
      <c r="AB57" s="262">
        <f t="shared" si="62"/>
        <v>0</v>
      </c>
      <c r="AC57" s="262">
        <f t="shared" si="62"/>
        <v>0</v>
      </c>
      <c r="AD57" s="262">
        <f t="shared" si="62"/>
        <v>0</v>
      </c>
      <c r="AE57" s="262">
        <f t="shared" si="62"/>
        <v>0</v>
      </c>
      <c r="AF57" s="262">
        <f t="shared" si="62"/>
        <v>0</v>
      </c>
      <c r="AG57" s="262">
        <f t="shared" si="62"/>
        <v>0</v>
      </c>
      <c r="AH57" s="262">
        <f t="shared" si="62"/>
        <v>0</v>
      </c>
      <c r="AI57" s="262">
        <f t="shared" si="62"/>
        <v>0</v>
      </c>
      <c r="AJ57" s="262">
        <f t="shared" si="62"/>
        <v>0</v>
      </c>
      <c r="AK57" s="262">
        <f t="shared" si="62"/>
        <v>0</v>
      </c>
      <c r="AL57" s="262">
        <f t="shared" si="62"/>
        <v>0</v>
      </c>
      <c r="AM57" s="262">
        <f t="shared" si="62"/>
        <v>0</v>
      </c>
      <c r="AN57" s="262">
        <f t="shared" si="62"/>
        <v>0</v>
      </c>
      <c r="AO57" s="262">
        <f t="shared" si="62"/>
        <v>0</v>
      </c>
      <c r="AP57" s="262">
        <f t="shared" si="62"/>
        <v>0</v>
      </c>
      <c r="AQ57" s="262">
        <f t="shared" si="62"/>
        <v>0</v>
      </c>
      <c r="AR57" s="262">
        <f t="shared" si="62"/>
        <v>0</v>
      </c>
      <c r="AS57" s="262">
        <f t="shared" si="62"/>
        <v>0</v>
      </c>
      <c r="AT57" s="262">
        <f t="shared" si="62"/>
        <v>0</v>
      </c>
      <c r="AU57" s="262">
        <f t="shared" si="62"/>
        <v>0</v>
      </c>
      <c r="AV57" s="262">
        <f t="shared" si="62"/>
        <v>0</v>
      </c>
      <c r="AW57" s="262">
        <f t="shared" si="62"/>
        <v>0</v>
      </c>
      <c r="AX57" s="262">
        <f t="shared" si="62"/>
        <v>0</v>
      </c>
      <c r="AY57" s="262">
        <f t="shared" si="62"/>
        <v>0</v>
      </c>
      <c r="AZ57" s="262">
        <f t="shared" si="62"/>
        <v>0</v>
      </c>
      <c r="BA57" s="262">
        <f t="shared" si="62"/>
        <v>0</v>
      </c>
      <c r="BB57" s="262">
        <f t="shared" si="62"/>
        <v>0</v>
      </c>
      <c r="BC57" s="262">
        <f t="shared" si="62"/>
        <v>0</v>
      </c>
      <c r="BD57" s="262">
        <f t="shared" si="62"/>
        <v>0</v>
      </c>
      <c r="BE57" s="262">
        <f t="shared" si="62"/>
        <v>0</v>
      </c>
      <c r="BF57" s="262">
        <f t="shared" si="62"/>
        <v>0</v>
      </c>
      <c r="BG57" s="262">
        <f t="shared" si="62"/>
        <v>0</v>
      </c>
      <c r="BH57" s="262">
        <f t="shared" si="62"/>
        <v>0</v>
      </c>
      <c r="BI57" s="262">
        <f t="shared" si="62"/>
        <v>0</v>
      </c>
      <c r="BJ57" s="262">
        <f t="shared" si="62"/>
        <v>0</v>
      </c>
      <c r="BK57" s="262">
        <f t="shared" si="62"/>
        <v>0</v>
      </c>
      <c r="BL57" s="262">
        <f t="shared" si="62"/>
        <v>0</v>
      </c>
      <c r="BM57" s="262">
        <f t="shared" si="62"/>
        <v>0</v>
      </c>
      <c r="BN57" s="262">
        <f t="shared" si="62"/>
        <v>0</v>
      </c>
      <c r="BO57" s="262">
        <f t="shared" ref="BO57:CS57" si="63">IF(BO56&gt;BO55,0,BO55-BO56)</f>
        <v>0</v>
      </c>
      <c r="BP57" s="262">
        <f t="shared" si="63"/>
        <v>0</v>
      </c>
      <c r="BQ57" s="262">
        <f t="shared" si="63"/>
        <v>0</v>
      </c>
      <c r="BR57" s="262">
        <f t="shared" si="63"/>
        <v>0</v>
      </c>
      <c r="BS57" s="262">
        <f t="shared" si="63"/>
        <v>0</v>
      </c>
      <c r="BT57" s="262">
        <f t="shared" si="63"/>
        <v>0</v>
      </c>
      <c r="BU57" s="262">
        <f t="shared" si="63"/>
        <v>128.55999999999949</v>
      </c>
      <c r="BV57" s="262">
        <f t="shared" si="63"/>
        <v>400.55999999999949</v>
      </c>
      <c r="BW57" s="262">
        <f t="shared" si="63"/>
        <v>596.55999999999949</v>
      </c>
      <c r="BX57" s="262">
        <f t="shared" si="63"/>
        <v>734.82999999999902</v>
      </c>
      <c r="BY57" s="262">
        <f t="shared" si="63"/>
        <v>784.44999999999891</v>
      </c>
      <c r="BZ57" s="262">
        <f t="shared" si="63"/>
        <v>1031.4499999999998</v>
      </c>
      <c r="CA57" s="262">
        <f t="shared" si="63"/>
        <v>1134.4499999999989</v>
      </c>
      <c r="CB57" s="262">
        <f t="shared" si="63"/>
        <v>1286.4799999999996</v>
      </c>
      <c r="CC57" s="262">
        <f t="shared" si="63"/>
        <v>1435.4799999999996</v>
      </c>
      <c r="CD57" s="262">
        <f t="shared" si="63"/>
        <v>1093.7399999999998</v>
      </c>
      <c r="CE57" s="262">
        <f t="shared" si="63"/>
        <v>1197.2099999999991</v>
      </c>
      <c r="CF57" s="262">
        <f t="shared" si="63"/>
        <v>1106.8599999999988</v>
      </c>
      <c r="CG57" s="262">
        <f t="shared" si="63"/>
        <v>840.61999999999989</v>
      </c>
      <c r="CH57" s="262">
        <f t="shared" si="63"/>
        <v>656.14000000000033</v>
      </c>
      <c r="CI57" s="262">
        <f t="shared" si="63"/>
        <v>1029.3100000000004</v>
      </c>
      <c r="CJ57" s="262">
        <f t="shared" si="63"/>
        <v>814.55000000000018</v>
      </c>
      <c r="CK57" s="262">
        <f t="shared" si="63"/>
        <v>869.4000000000002</v>
      </c>
      <c r="CL57" s="262">
        <f t="shared" si="63"/>
        <v>845.20000000000016</v>
      </c>
      <c r="CM57" s="262">
        <f t="shared" si="63"/>
        <v>894.30000000000018</v>
      </c>
      <c r="CN57" s="262">
        <f t="shared" si="63"/>
        <v>1028.3000000000002</v>
      </c>
      <c r="CO57" s="262">
        <f t="shared" si="63"/>
        <v>748.75</v>
      </c>
      <c r="CP57" s="262">
        <f t="shared" si="63"/>
        <v>393.28999999999996</v>
      </c>
      <c r="CQ57" s="262">
        <f t="shared" si="63"/>
        <v>26.289999999999964</v>
      </c>
      <c r="CR57" s="262">
        <f t="shared" si="63"/>
        <v>0</v>
      </c>
      <c r="CS57" s="263">
        <f t="shared" si="63"/>
        <v>0</v>
      </c>
      <c r="CT57" s="86">
        <f>SUM(B57:CS57)</f>
        <v>19076.779999999995</v>
      </c>
      <c r="CU57" s="218"/>
      <c r="CV57" s="224"/>
    </row>
    <row r="58" spans="1:102">
      <c r="A58" s="117"/>
      <c r="B58" s="216"/>
      <c r="C58" s="216"/>
      <c r="D58" s="216"/>
      <c r="E58" s="216"/>
      <c r="F58" s="216"/>
      <c r="G58" s="216"/>
      <c r="H58" s="216"/>
      <c r="I58" s="216"/>
      <c r="J58" s="216"/>
      <c r="K58" s="216"/>
      <c r="L58" s="216"/>
      <c r="M58" s="216"/>
      <c r="N58" s="216"/>
      <c r="O58" s="216"/>
      <c r="P58" s="216"/>
      <c r="Q58" s="216"/>
      <c r="R58" s="216"/>
      <c r="S58" s="216"/>
      <c r="T58" s="216"/>
      <c r="U58" s="216"/>
      <c r="V58" s="216"/>
      <c r="W58" s="216"/>
      <c r="X58" s="216"/>
      <c r="Y58" s="216"/>
      <c r="Z58" s="216"/>
      <c r="AA58" s="216"/>
      <c r="AB58" s="216"/>
      <c r="AC58" s="216"/>
      <c r="AD58" s="216"/>
      <c r="AE58" s="216"/>
      <c r="AF58" s="216"/>
      <c r="AG58" s="216"/>
      <c r="AH58" s="216"/>
      <c r="AI58" s="216"/>
      <c r="AJ58" s="216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  <c r="AZ58" s="216"/>
      <c r="BA58" s="216"/>
      <c r="BB58" s="216"/>
      <c r="BC58" s="216"/>
      <c r="BD58" s="216"/>
      <c r="BE58" s="216"/>
      <c r="BF58" s="216"/>
      <c r="BG58" s="216"/>
      <c r="BH58" s="216"/>
      <c r="BI58" s="216"/>
      <c r="BJ58" s="216"/>
      <c r="BK58" s="216"/>
      <c r="BL58" s="216"/>
      <c r="BM58" s="216"/>
      <c r="BN58" s="216"/>
      <c r="BO58" s="216"/>
      <c r="BP58" s="216"/>
      <c r="BQ58" s="216"/>
      <c r="BR58" s="216"/>
      <c r="BS58" s="216"/>
      <c r="BT58" s="216"/>
      <c r="BU58" s="216"/>
      <c r="BV58" s="216"/>
      <c r="BW58" s="216"/>
      <c r="BX58" s="216"/>
      <c r="BY58" s="216"/>
      <c r="BZ58" s="216"/>
      <c r="CA58" s="216"/>
      <c r="CB58" s="216"/>
      <c r="CC58" s="216"/>
      <c r="CD58" s="216"/>
      <c r="CE58" s="216"/>
      <c r="CF58" s="216"/>
      <c r="CG58" s="216"/>
      <c r="CH58" s="216"/>
      <c r="CI58" s="216"/>
      <c r="CJ58" s="216"/>
      <c r="CK58" s="216"/>
      <c r="CL58" s="216"/>
      <c r="CM58" s="216"/>
      <c r="CN58" s="216"/>
      <c r="CO58" s="216"/>
      <c r="CP58" s="216"/>
      <c r="CQ58" s="216"/>
      <c r="CR58" s="216"/>
      <c r="CS58" s="216"/>
      <c r="CT58" s="216"/>
      <c r="CU58" s="119"/>
      <c r="CV58" s="217"/>
    </row>
    <row r="59" spans="1:102" ht="15.75" thickBot="1">
      <c r="A59" s="87" t="s">
        <v>63</v>
      </c>
      <c r="B59" s="45"/>
      <c r="C59" s="45"/>
      <c r="D59" s="45"/>
      <c r="E59" s="45"/>
      <c r="F59" s="45"/>
      <c r="G59" s="45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  <c r="AX59" s="41"/>
      <c r="AY59" s="41"/>
      <c r="AZ59" s="41"/>
      <c r="BA59" s="41"/>
      <c r="BB59" s="41"/>
      <c r="BC59" s="41"/>
      <c r="BD59" s="41"/>
      <c r="BE59" s="41"/>
      <c r="BF59" s="41"/>
      <c r="BG59" s="41"/>
      <c r="BH59" s="41"/>
      <c r="BI59" s="41"/>
      <c r="BJ59" s="41"/>
      <c r="BK59" s="41"/>
      <c r="BL59" s="41"/>
      <c r="BM59" s="41"/>
      <c r="BN59" s="41"/>
      <c r="BO59" s="41"/>
      <c r="BP59" s="41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1"/>
      <c r="CS59" s="41"/>
      <c r="CT59" s="41"/>
      <c r="CU59" s="119"/>
    </row>
    <row r="60" spans="1:102" ht="15.75" thickBot="1">
      <c r="A60" s="88" t="s">
        <v>26</v>
      </c>
      <c r="B60" s="89">
        <v>1</v>
      </c>
      <c r="C60" s="90">
        <v>2</v>
      </c>
      <c r="D60" s="90">
        <v>3</v>
      </c>
      <c r="E60" s="90">
        <v>4</v>
      </c>
      <c r="F60" s="90">
        <v>5</v>
      </c>
      <c r="G60" s="90">
        <v>6</v>
      </c>
      <c r="H60" s="90">
        <v>7</v>
      </c>
      <c r="I60" s="90">
        <v>8</v>
      </c>
      <c r="J60" s="90">
        <v>9</v>
      </c>
      <c r="K60" s="90">
        <v>10</v>
      </c>
      <c r="L60" s="90">
        <v>11</v>
      </c>
      <c r="M60" s="90">
        <v>12</v>
      </c>
      <c r="N60" s="90">
        <v>13</v>
      </c>
      <c r="O60" s="90">
        <v>14</v>
      </c>
      <c r="P60" s="90">
        <v>15</v>
      </c>
      <c r="Q60" s="90">
        <v>16</v>
      </c>
      <c r="R60" s="90">
        <v>17</v>
      </c>
      <c r="S60" s="90">
        <v>18</v>
      </c>
      <c r="T60" s="90">
        <v>19</v>
      </c>
      <c r="U60" s="90">
        <v>20</v>
      </c>
      <c r="V60" s="90">
        <v>21</v>
      </c>
      <c r="W60" s="90">
        <v>22</v>
      </c>
      <c r="X60" s="90">
        <v>23</v>
      </c>
      <c r="Y60" s="90">
        <v>24</v>
      </c>
      <c r="Z60" s="90">
        <v>25</v>
      </c>
      <c r="AA60" s="90">
        <v>26</v>
      </c>
      <c r="AB60" s="90">
        <v>27</v>
      </c>
      <c r="AC60" s="90">
        <v>28</v>
      </c>
      <c r="AD60" s="90">
        <v>29</v>
      </c>
      <c r="AE60" s="90">
        <v>30</v>
      </c>
      <c r="AF60" s="90">
        <v>31</v>
      </c>
      <c r="AG60" s="90">
        <v>32</v>
      </c>
      <c r="AH60" s="90">
        <v>33</v>
      </c>
      <c r="AI60" s="90">
        <v>34</v>
      </c>
      <c r="AJ60" s="90">
        <v>35</v>
      </c>
      <c r="AK60" s="90">
        <v>36</v>
      </c>
      <c r="AL60" s="90">
        <v>37</v>
      </c>
      <c r="AM60" s="90">
        <v>38</v>
      </c>
      <c r="AN60" s="90">
        <v>39</v>
      </c>
      <c r="AO60" s="90">
        <v>40</v>
      </c>
      <c r="AP60" s="90">
        <v>41</v>
      </c>
      <c r="AQ60" s="90">
        <v>42</v>
      </c>
      <c r="AR60" s="90">
        <v>43</v>
      </c>
      <c r="AS60" s="90">
        <v>44</v>
      </c>
      <c r="AT60" s="90">
        <v>45</v>
      </c>
      <c r="AU60" s="90">
        <v>46</v>
      </c>
      <c r="AV60" s="90">
        <v>47</v>
      </c>
      <c r="AW60" s="90">
        <v>48</v>
      </c>
      <c r="AX60" s="90">
        <v>49</v>
      </c>
      <c r="AY60" s="90">
        <v>50</v>
      </c>
      <c r="AZ60" s="90">
        <v>51</v>
      </c>
      <c r="BA60" s="90">
        <v>52</v>
      </c>
      <c r="BB60" s="90">
        <v>53</v>
      </c>
      <c r="BC60" s="90">
        <v>54</v>
      </c>
      <c r="BD60" s="90">
        <v>55</v>
      </c>
      <c r="BE60" s="90">
        <v>56</v>
      </c>
      <c r="BF60" s="90">
        <v>57</v>
      </c>
      <c r="BG60" s="90">
        <v>58</v>
      </c>
      <c r="BH60" s="90">
        <v>59</v>
      </c>
      <c r="BI60" s="90">
        <v>60</v>
      </c>
      <c r="BJ60" s="90">
        <v>61</v>
      </c>
      <c r="BK60" s="90">
        <v>62</v>
      </c>
      <c r="BL60" s="90">
        <v>63</v>
      </c>
      <c r="BM60" s="90">
        <v>64</v>
      </c>
      <c r="BN60" s="90">
        <v>65</v>
      </c>
      <c r="BO60" s="90">
        <v>66</v>
      </c>
      <c r="BP60" s="90">
        <v>67</v>
      </c>
      <c r="BQ60" s="90">
        <v>68</v>
      </c>
      <c r="BR60" s="90">
        <v>69</v>
      </c>
      <c r="BS60" s="90">
        <v>70</v>
      </c>
      <c r="BT60" s="90">
        <v>71</v>
      </c>
      <c r="BU60" s="90">
        <v>72</v>
      </c>
      <c r="BV60" s="90">
        <v>73</v>
      </c>
      <c r="BW60" s="90">
        <v>74</v>
      </c>
      <c r="BX60" s="90">
        <v>75</v>
      </c>
      <c r="BY60" s="90">
        <v>76</v>
      </c>
      <c r="BZ60" s="90">
        <v>77</v>
      </c>
      <c r="CA60" s="90">
        <v>78</v>
      </c>
      <c r="CB60" s="90">
        <v>79</v>
      </c>
      <c r="CC60" s="90">
        <v>80</v>
      </c>
      <c r="CD60" s="90">
        <v>81</v>
      </c>
      <c r="CE60" s="90">
        <v>82</v>
      </c>
      <c r="CF60" s="90">
        <v>83</v>
      </c>
      <c r="CG60" s="90">
        <v>84</v>
      </c>
      <c r="CH60" s="90">
        <v>85</v>
      </c>
      <c r="CI60" s="90">
        <v>86</v>
      </c>
      <c r="CJ60" s="90">
        <v>87</v>
      </c>
      <c r="CK60" s="90">
        <v>88</v>
      </c>
      <c r="CL60" s="90">
        <v>89</v>
      </c>
      <c r="CM60" s="90">
        <v>90</v>
      </c>
      <c r="CN60" s="90">
        <v>91</v>
      </c>
      <c r="CO60" s="90">
        <v>92</v>
      </c>
      <c r="CP60" s="90">
        <v>93</v>
      </c>
      <c r="CQ60" s="90">
        <v>94</v>
      </c>
      <c r="CR60" s="90">
        <v>95</v>
      </c>
      <c r="CS60" s="91">
        <v>96</v>
      </c>
      <c r="CT60" s="15" t="s">
        <v>27</v>
      </c>
      <c r="CU60" s="117"/>
      <c r="CV60" s="208"/>
      <c r="CX60" s="198"/>
    </row>
    <row r="61" spans="1:102">
      <c r="A61" s="21" t="s">
        <v>31</v>
      </c>
      <c r="B61" s="139">
        <f>SUM(B62:B68)</f>
        <v>3379.63</v>
      </c>
      <c r="C61" s="139">
        <f>SUM(C62:C68)</f>
        <v>3379.63</v>
      </c>
      <c r="D61" s="139">
        <f t="shared" ref="D61:BO61" si="64">SUM(D62:D68)</f>
        <v>3379.63</v>
      </c>
      <c r="E61" s="139">
        <f t="shared" si="64"/>
        <v>3379.63</v>
      </c>
      <c r="F61" s="139">
        <f t="shared" si="64"/>
        <v>3379.63</v>
      </c>
      <c r="G61" s="139">
        <f t="shared" si="64"/>
        <v>3379.63</v>
      </c>
      <c r="H61" s="139">
        <f t="shared" si="64"/>
        <v>3379.63</v>
      </c>
      <c r="I61" s="139">
        <f t="shared" si="64"/>
        <v>3379.63</v>
      </c>
      <c r="J61" s="139">
        <f t="shared" si="64"/>
        <v>3379.63</v>
      </c>
      <c r="K61" s="139">
        <f t="shared" si="64"/>
        <v>3379.63</v>
      </c>
      <c r="L61" s="139">
        <f t="shared" si="64"/>
        <v>3379.63</v>
      </c>
      <c r="M61" s="139">
        <f t="shared" si="64"/>
        <v>3379.63</v>
      </c>
      <c r="N61" s="139">
        <f t="shared" si="64"/>
        <v>3379.63</v>
      </c>
      <c r="O61" s="139">
        <f t="shared" si="64"/>
        <v>3379.63</v>
      </c>
      <c r="P61" s="139">
        <f t="shared" si="64"/>
        <v>3379.63</v>
      </c>
      <c r="Q61" s="139">
        <f t="shared" si="64"/>
        <v>3379.63</v>
      </c>
      <c r="R61" s="139">
        <f t="shared" si="64"/>
        <v>3379.63</v>
      </c>
      <c r="S61" s="139">
        <f t="shared" si="64"/>
        <v>3379.63</v>
      </c>
      <c r="T61" s="139">
        <f t="shared" si="64"/>
        <v>3379.63</v>
      </c>
      <c r="U61" s="139">
        <f t="shared" si="64"/>
        <v>3379.63</v>
      </c>
      <c r="V61" s="139">
        <f t="shared" si="64"/>
        <v>3381.63</v>
      </c>
      <c r="W61" s="139">
        <f t="shared" si="64"/>
        <v>3381.63</v>
      </c>
      <c r="X61" s="139">
        <f t="shared" si="64"/>
        <v>3381.63</v>
      </c>
      <c r="Y61" s="139">
        <f t="shared" si="64"/>
        <v>3385.63</v>
      </c>
      <c r="Z61" s="139">
        <f t="shared" si="64"/>
        <v>3381.63</v>
      </c>
      <c r="AA61" s="139">
        <f t="shared" si="64"/>
        <v>3381.63</v>
      </c>
      <c r="AB61" s="139">
        <f t="shared" si="64"/>
        <v>3381.63</v>
      </c>
      <c r="AC61" s="139">
        <f t="shared" si="64"/>
        <v>3381.63</v>
      </c>
      <c r="AD61" s="139">
        <f t="shared" si="64"/>
        <v>3390.63</v>
      </c>
      <c r="AE61" s="139">
        <f t="shared" si="64"/>
        <v>3399.63</v>
      </c>
      <c r="AF61" s="139">
        <f t="shared" si="64"/>
        <v>3400.63</v>
      </c>
      <c r="AG61" s="139">
        <f t="shared" si="64"/>
        <v>3399.63</v>
      </c>
      <c r="AH61" s="139">
        <f t="shared" si="64"/>
        <v>3404.63</v>
      </c>
      <c r="AI61" s="139">
        <f t="shared" si="64"/>
        <v>3404.63</v>
      </c>
      <c r="AJ61" s="139">
        <f t="shared" si="64"/>
        <v>3391.63</v>
      </c>
      <c r="AK61" s="139">
        <f t="shared" si="64"/>
        <v>3405.63</v>
      </c>
      <c r="AL61" s="139">
        <f t="shared" si="64"/>
        <v>3403.63</v>
      </c>
      <c r="AM61" s="139">
        <f t="shared" si="64"/>
        <v>3406.63</v>
      </c>
      <c r="AN61" s="139">
        <f t="shared" si="64"/>
        <v>3407.63</v>
      </c>
      <c r="AO61" s="139">
        <f t="shared" si="64"/>
        <v>3404.63</v>
      </c>
      <c r="AP61" s="139">
        <f t="shared" si="64"/>
        <v>3400.63</v>
      </c>
      <c r="AQ61" s="139">
        <f t="shared" si="64"/>
        <v>3398.63</v>
      </c>
      <c r="AR61" s="139">
        <f t="shared" si="64"/>
        <v>3398.63</v>
      </c>
      <c r="AS61" s="139">
        <f t="shared" si="64"/>
        <v>3400.63</v>
      </c>
      <c r="AT61" s="139">
        <f t="shared" si="64"/>
        <v>3402.63</v>
      </c>
      <c r="AU61" s="139">
        <f t="shared" si="64"/>
        <v>3402.63</v>
      </c>
      <c r="AV61" s="139">
        <f t="shared" si="64"/>
        <v>3407.63</v>
      </c>
      <c r="AW61" s="139">
        <f t="shared" si="64"/>
        <v>3405.63</v>
      </c>
      <c r="AX61" s="139">
        <f t="shared" si="64"/>
        <v>3399.63</v>
      </c>
      <c r="AY61" s="139">
        <f t="shared" si="64"/>
        <v>3399.63</v>
      </c>
      <c r="AZ61" s="139">
        <f t="shared" si="64"/>
        <v>3399.63</v>
      </c>
      <c r="BA61" s="139">
        <f t="shared" si="64"/>
        <v>3399.63</v>
      </c>
      <c r="BB61" s="139">
        <f t="shared" si="64"/>
        <v>3399.63</v>
      </c>
      <c r="BC61" s="139">
        <f t="shared" si="64"/>
        <v>3401.63</v>
      </c>
      <c r="BD61" s="139">
        <f t="shared" si="64"/>
        <v>3404.63</v>
      </c>
      <c r="BE61" s="139">
        <f t="shared" si="64"/>
        <v>3404.63</v>
      </c>
      <c r="BF61" s="139">
        <f t="shared" si="64"/>
        <v>3398.63</v>
      </c>
      <c r="BG61" s="139">
        <f t="shared" si="64"/>
        <v>3400.63</v>
      </c>
      <c r="BH61" s="139">
        <f t="shared" si="64"/>
        <v>3405.63</v>
      </c>
      <c r="BI61" s="139">
        <f t="shared" si="64"/>
        <v>3409.63</v>
      </c>
      <c r="BJ61" s="139">
        <f t="shared" si="64"/>
        <v>3404.63</v>
      </c>
      <c r="BK61" s="139">
        <f t="shared" si="64"/>
        <v>3402.63</v>
      </c>
      <c r="BL61" s="139">
        <f t="shared" si="64"/>
        <v>3401.63</v>
      </c>
      <c r="BM61" s="139">
        <f t="shared" si="64"/>
        <v>3401.63</v>
      </c>
      <c r="BN61" s="139">
        <f t="shared" si="64"/>
        <v>3403.63</v>
      </c>
      <c r="BO61" s="139">
        <f t="shared" si="64"/>
        <v>3408.63</v>
      </c>
      <c r="BP61" s="139">
        <f t="shared" ref="BP61:CS61" si="65">SUM(BP62:BP68)</f>
        <v>3404.63</v>
      </c>
      <c r="BQ61" s="139">
        <f t="shared" si="65"/>
        <v>3405.63</v>
      </c>
      <c r="BR61" s="139">
        <f t="shared" si="65"/>
        <v>3404.63</v>
      </c>
      <c r="BS61" s="139">
        <f t="shared" si="65"/>
        <v>3402.63</v>
      </c>
      <c r="BT61" s="139">
        <f t="shared" si="65"/>
        <v>3404.63</v>
      </c>
      <c r="BU61" s="139">
        <f t="shared" si="65"/>
        <v>3402.63</v>
      </c>
      <c r="BV61" s="139">
        <f t="shared" si="65"/>
        <v>3399.63</v>
      </c>
      <c r="BW61" s="139">
        <f t="shared" si="65"/>
        <v>3403.63</v>
      </c>
      <c r="BX61" s="139">
        <f t="shared" si="65"/>
        <v>3403.63</v>
      </c>
      <c r="BY61" s="139">
        <f t="shared" si="65"/>
        <v>3403.63</v>
      </c>
      <c r="BZ61" s="139">
        <f t="shared" si="65"/>
        <v>3406.63</v>
      </c>
      <c r="CA61" s="139">
        <f t="shared" si="65"/>
        <v>3403.63</v>
      </c>
      <c r="CB61" s="139">
        <f t="shared" si="65"/>
        <v>3401.63</v>
      </c>
      <c r="CC61" s="139">
        <f t="shared" si="65"/>
        <v>3402.63</v>
      </c>
      <c r="CD61" s="139">
        <f t="shared" si="65"/>
        <v>3403.63</v>
      </c>
      <c r="CE61" s="139">
        <f t="shared" si="65"/>
        <v>3400.63</v>
      </c>
      <c r="CF61" s="139">
        <f t="shared" si="65"/>
        <v>3402.63</v>
      </c>
      <c r="CG61" s="139">
        <f t="shared" si="65"/>
        <v>3403.63</v>
      </c>
      <c r="CH61" s="139">
        <f t="shared" si="65"/>
        <v>3401.63</v>
      </c>
      <c r="CI61" s="139">
        <f t="shared" si="65"/>
        <v>3401.63</v>
      </c>
      <c r="CJ61" s="139">
        <f t="shared" si="65"/>
        <v>3402.63</v>
      </c>
      <c r="CK61" s="139">
        <f t="shared" si="65"/>
        <v>3404.63</v>
      </c>
      <c r="CL61" s="139">
        <f t="shared" si="65"/>
        <v>3406.63</v>
      </c>
      <c r="CM61" s="139">
        <f t="shared" si="65"/>
        <v>3407.63</v>
      </c>
      <c r="CN61" s="139">
        <f t="shared" si="65"/>
        <v>3403.63</v>
      </c>
      <c r="CO61" s="139">
        <f t="shared" si="65"/>
        <v>3400.63</v>
      </c>
      <c r="CP61" s="139">
        <f t="shared" si="65"/>
        <v>3399.63</v>
      </c>
      <c r="CQ61" s="139">
        <f t="shared" si="65"/>
        <v>3401.63</v>
      </c>
      <c r="CR61" s="139">
        <f t="shared" si="65"/>
        <v>3399.63</v>
      </c>
      <c r="CS61" s="140">
        <f t="shared" si="65"/>
        <v>3401.63</v>
      </c>
      <c r="CT61" s="196">
        <f>SUM(B61:CS61)</f>
        <v>326024.48000000033</v>
      </c>
      <c r="CU61" s="117"/>
      <c r="CV61" s="118"/>
      <c r="CX61" s="200"/>
    </row>
    <row r="62" spans="1:102">
      <c r="A62" s="22" t="s">
        <v>32</v>
      </c>
      <c r="B62" s="237">
        <v>458</v>
      </c>
      <c r="C62" s="237">
        <v>458</v>
      </c>
      <c r="D62" s="237">
        <v>458</v>
      </c>
      <c r="E62" s="237">
        <v>458</v>
      </c>
      <c r="F62" s="237">
        <v>458</v>
      </c>
      <c r="G62" s="237">
        <v>458</v>
      </c>
      <c r="H62" s="237">
        <v>458</v>
      </c>
      <c r="I62" s="237">
        <v>458</v>
      </c>
      <c r="J62" s="237">
        <v>458</v>
      </c>
      <c r="K62" s="237">
        <v>458</v>
      </c>
      <c r="L62" s="237">
        <v>458</v>
      </c>
      <c r="M62" s="237">
        <v>458</v>
      </c>
      <c r="N62" s="237">
        <v>458</v>
      </c>
      <c r="O62" s="237">
        <v>458</v>
      </c>
      <c r="P62" s="237">
        <v>458</v>
      </c>
      <c r="Q62" s="237">
        <v>458</v>
      </c>
      <c r="R62" s="237">
        <v>458</v>
      </c>
      <c r="S62" s="237">
        <v>458</v>
      </c>
      <c r="T62" s="237">
        <v>458</v>
      </c>
      <c r="U62" s="237">
        <v>458</v>
      </c>
      <c r="V62" s="237">
        <v>458</v>
      </c>
      <c r="W62" s="237">
        <v>458</v>
      </c>
      <c r="X62" s="237">
        <v>458</v>
      </c>
      <c r="Y62" s="237">
        <v>458</v>
      </c>
      <c r="Z62" s="237">
        <v>458</v>
      </c>
      <c r="AA62" s="237">
        <v>458</v>
      </c>
      <c r="AB62" s="237">
        <v>458</v>
      </c>
      <c r="AC62" s="237">
        <v>458</v>
      </c>
      <c r="AD62" s="237">
        <v>458</v>
      </c>
      <c r="AE62" s="237">
        <v>458</v>
      </c>
      <c r="AF62" s="237">
        <v>458</v>
      </c>
      <c r="AG62" s="237">
        <v>458</v>
      </c>
      <c r="AH62" s="237">
        <v>458</v>
      </c>
      <c r="AI62" s="237">
        <v>458</v>
      </c>
      <c r="AJ62" s="237">
        <v>458</v>
      </c>
      <c r="AK62" s="237">
        <v>458</v>
      </c>
      <c r="AL62" s="237">
        <v>458</v>
      </c>
      <c r="AM62" s="237">
        <v>458</v>
      </c>
      <c r="AN62" s="237">
        <v>458</v>
      </c>
      <c r="AO62" s="237">
        <v>458</v>
      </c>
      <c r="AP62" s="237">
        <v>458</v>
      </c>
      <c r="AQ62" s="237">
        <v>458</v>
      </c>
      <c r="AR62" s="237">
        <v>458</v>
      </c>
      <c r="AS62" s="237">
        <v>458</v>
      </c>
      <c r="AT62" s="237">
        <v>458</v>
      </c>
      <c r="AU62" s="237">
        <v>458</v>
      </c>
      <c r="AV62" s="237">
        <v>458</v>
      </c>
      <c r="AW62" s="237">
        <v>458</v>
      </c>
      <c r="AX62" s="237">
        <v>458</v>
      </c>
      <c r="AY62" s="237">
        <v>458</v>
      </c>
      <c r="AZ62" s="237">
        <v>458</v>
      </c>
      <c r="BA62" s="237">
        <v>458</v>
      </c>
      <c r="BB62" s="237">
        <v>458</v>
      </c>
      <c r="BC62" s="237">
        <v>458</v>
      </c>
      <c r="BD62" s="237">
        <v>458</v>
      </c>
      <c r="BE62" s="237">
        <v>458</v>
      </c>
      <c r="BF62" s="237">
        <v>458</v>
      </c>
      <c r="BG62" s="237">
        <v>458</v>
      </c>
      <c r="BH62" s="237">
        <v>458</v>
      </c>
      <c r="BI62" s="237">
        <v>458</v>
      </c>
      <c r="BJ62" s="237">
        <v>458</v>
      </c>
      <c r="BK62" s="237">
        <v>458</v>
      </c>
      <c r="BL62" s="237">
        <v>458</v>
      </c>
      <c r="BM62" s="237">
        <v>458</v>
      </c>
      <c r="BN62" s="237">
        <v>458</v>
      </c>
      <c r="BO62" s="237">
        <v>458</v>
      </c>
      <c r="BP62" s="237">
        <v>458</v>
      </c>
      <c r="BQ62" s="237">
        <v>458</v>
      </c>
      <c r="BR62" s="237">
        <v>458</v>
      </c>
      <c r="BS62" s="237">
        <v>458</v>
      </c>
      <c r="BT62" s="237">
        <v>458</v>
      </c>
      <c r="BU62" s="237">
        <v>458</v>
      </c>
      <c r="BV62" s="237">
        <v>458</v>
      </c>
      <c r="BW62" s="237">
        <v>458</v>
      </c>
      <c r="BX62" s="237">
        <v>458</v>
      </c>
      <c r="BY62" s="237">
        <v>458</v>
      </c>
      <c r="BZ62" s="237">
        <v>458</v>
      </c>
      <c r="CA62" s="237">
        <v>458</v>
      </c>
      <c r="CB62" s="237">
        <v>458</v>
      </c>
      <c r="CC62" s="237">
        <v>458</v>
      </c>
      <c r="CD62" s="237">
        <v>458</v>
      </c>
      <c r="CE62" s="237">
        <v>458</v>
      </c>
      <c r="CF62" s="237">
        <v>458</v>
      </c>
      <c r="CG62" s="237">
        <v>458</v>
      </c>
      <c r="CH62" s="237">
        <v>458</v>
      </c>
      <c r="CI62" s="237">
        <v>458</v>
      </c>
      <c r="CJ62" s="237">
        <v>458</v>
      </c>
      <c r="CK62" s="237">
        <v>458</v>
      </c>
      <c r="CL62" s="237">
        <v>458</v>
      </c>
      <c r="CM62" s="237">
        <v>458</v>
      </c>
      <c r="CN62" s="237">
        <v>458</v>
      </c>
      <c r="CO62" s="237">
        <v>458</v>
      </c>
      <c r="CP62" s="237">
        <v>458</v>
      </c>
      <c r="CQ62" s="237">
        <v>458</v>
      </c>
      <c r="CR62" s="237">
        <v>458</v>
      </c>
      <c r="CS62" s="237">
        <v>458</v>
      </c>
      <c r="CT62" s="175">
        <f t="shared" ref="CT62:CT68" si="66">SUM(B62:CS62)</f>
        <v>43968</v>
      </c>
      <c r="CU62" s="119"/>
      <c r="CV62" s="208"/>
    </row>
    <row r="63" spans="1:102">
      <c r="A63" s="22" t="s">
        <v>33</v>
      </c>
      <c r="B63" s="237">
        <v>544</v>
      </c>
      <c r="C63" s="237">
        <v>544</v>
      </c>
      <c r="D63" s="237">
        <v>544</v>
      </c>
      <c r="E63" s="237">
        <v>544</v>
      </c>
      <c r="F63" s="237">
        <v>544</v>
      </c>
      <c r="G63" s="237">
        <v>544</v>
      </c>
      <c r="H63" s="237">
        <v>544</v>
      </c>
      <c r="I63" s="237">
        <v>544</v>
      </c>
      <c r="J63" s="237">
        <v>544</v>
      </c>
      <c r="K63" s="237">
        <v>544</v>
      </c>
      <c r="L63" s="237">
        <v>544</v>
      </c>
      <c r="M63" s="237">
        <v>544</v>
      </c>
      <c r="N63" s="237">
        <v>544</v>
      </c>
      <c r="O63" s="237">
        <v>544</v>
      </c>
      <c r="P63" s="237">
        <v>544</v>
      </c>
      <c r="Q63" s="237">
        <v>544</v>
      </c>
      <c r="R63" s="237">
        <v>544</v>
      </c>
      <c r="S63" s="237">
        <v>544</v>
      </c>
      <c r="T63" s="237">
        <v>544</v>
      </c>
      <c r="U63" s="237">
        <v>544</v>
      </c>
      <c r="V63" s="237">
        <v>544</v>
      </c>
      <c r="W63" s="237">
        <v>544</v>
      </c>
      <c r="X63" s="237">
        <v>544</v>
      </c>
      <c r="Y63" s="237">
        <v>544</v>
      </c>
      <c r="Z63" s="237">
        <v>544</v>
      </c>
      <c r="AA63" s="237">
        <v>544</v>
      </c>
      <c r="AB63" s="237">
        <v>544</v>
      </c>
      <c r="AC63" s="237">
        <v>544</v>
      </c>
      <c r="AD63" s="237">
        <v>544</v>
      </c>
      <c r="AE63" s="237">
        <v>544</v>
      </c>
      <c r="AF63" s="237">
        <v>544</v>
      </c>
      <c r="AG63" s="237">
        <v>544</v>
      </c>
      <c r="AH63" s="237">
        <v>544</v>
      </c>
      <c r="AI63" s="237">
        <v>544</v>
      </c>
      <c r="AJ63" s="237">
        <v>544</v>
      </c>
      <c r="AK63" s="237">
        <v>544</v>
      </c>
      <c r="AL63" s="237">
        <v>544</v>
      </c>
      <c r="AM63" s="237">
        <v>544</v>
      </c>
      <c r="AN63" s="237">
        <v>544</v>
      </c>
      <c r="AO63" s="237">
        <v>544</v>
      </c>
      <c r="AP63" s="237">
        <v>544</v>
      </c>
      <c r="AQ63" s="237">
        <v>544</v>
      </c>
      <c r="AR63" s="237">
        <v>544</v>
      </c>
      <c r="AS63" s="237">
        <v>544</v>
      </c>
      <c r="AT63" s="237">
        <v>544</v>
      </c>
      <c r="AU63" s="237">
        <v>544</v>
      </c>
      <c r="AV63" s="237">
        <v>544</v>
      </c>
      <c r="AW63" s="237">
        <v>544</v>
      </c>
      <c r="AX63" s="237">
        <v>544</v>
      </c>
      <c r="AY63" s="237">
        <v>544</v>
      </c>
      <c r="AZ63" s="237">
        <v>544</v>
      </c>
      <c r="BA63" s="237">
        <v>544</v>
      </c>
      <c r="BB63" s="237">
        <v>544</v>
      </c>
      <c r="BC63" s="237">
        <v>544</v>
      </c>
      <c r="BD63" s="237">
        <v>544</v>
      </c>
      <c r="BE63" s="237">
        <v>544</v>
      </c>
      <c r="BF63" s="237">
        <v>544</v>
      </c>
      <c r="BG63" s="237">
        <v>544</v>
      </c>
      <c r="BH63" s="237">
        <v>544</v>
      </c>
      <c r="BI63" s="237">
        <v>544</v>
      </c>
      <c r="BJ63" s="237">
        <v>544</v>
      </c>
      <c r="BK63" s="237">
        <v>544</v>
      </c>
      <c r="BL63" s="237">
        <v>544</v>
      </c>
      <c r="BM63" s="237">
        <v>544</v>
      </c>
      <c r="BN63" s="237">
        <v>544</v>
      </c>
      <c r="BO63" s="237">
        <v>544</v>
      </c>
      <c r="BP63" s="237">
        <v>544</v>
      </c>
      <c r="BQ63" s="237">
        <v>544</v>
      </c>
      <c r="BR63" s="237">
        <v>544</v>
      </c>
      <c r="BS63" s="237">
        <v>544</v>
      </c>
      <c r="BT63" s="237">
        <v>544</v>
      </c>
      <c r="BU63" s="237">
        <v>544</v>
      </c>
      <c r="BV63" s="237">
        <v>544</v>
      </c>
      <c r="BW63" s="237">
        <v>544</v>
      </c>
      <c r="BX63" s="237">
        <v>544</v>
      </c>
      <c r="BY63" s="237">
        <v>544</v>
      </c>
      <c r="BZ63" s="237">
        <v>544</v>
      </c>
      <c r="CA63" s="237">
        <v>544</v>
      </c>
      <c r="CB63" s="237">
        <v>544</v>
      </c>
      <c r="CC63" s="237">
        <v>544</v>
      </c>
      <c r="CD63" s="237">
        <v>544</v>
      </c>
      <c r="CE63" s="237">
        <v>544</v>
      </c>
      <c r="CF63" s="237">
        <v>544</v>
      </c>
      <c r="CG63" s="237">
        <v>544</v>
      </c>
      <c r="CH63" s="237">
        <v>544</v>
      </c>
      <c r="CI63" s="237">
        <v>544</v>
      </c>
      <c r="CJ63" s="237">
        <v>544</v>
      </c>
      <c r="CK63" s="237">
        <v>544</v>
      </c>
      <c r="CL63" s="237">
        <v>544</v>
      </c>
      <c r="CM63" s="237">
        <v>544</v>
      </c>
      <c r="CN63" s="237">
        <v>544</v>
      </c>
      <c r="CO63" s="237">
        <v>544</v>
      </c>
      <c r="CP63" s="237">
        <v>544</v>
      </c>
      <c r="CQ63" s="237">
        <v>544</v>
      </c>
      <c r="CR63" s="237">
        <v>544</v>
      </c>
      <c r="CS63" s="237">
        <v>544</v>
      </c>
      <c r="CT63" s="175">
        <f t="shared" si="66"/>
        <v>52224</v>
      </c>
      <c r="CU63" s="119"/>
      <c r="CV63" s="208"/>
    </row>
    <row r="64" spans="1:102">
      <c r="A64" s="22" t="s">
        <v>34</v>
      </c>
      <c r="B64" s="237">
        <v>695</v>
      </c>
      <c r="C64" s="237">
        <v>695</v>
      </c>
      <c r="D64" s="237">
        <v>695</v>
      </c>
      <c r="E64" s="237">
        <v>695</v>
      </c>
      <c r="F64" s="237">
        <v>695</v>
      </c>
      <c r="G64" s="237">
        <v>695</v>
      </c>
      <c r="H64" s="237">
        <v>695</v>
      </c>
      <c r="I64" s="237">
        <v>695</v>
      </c>
      <c r="J64" s="237">
        <v>695</v>
      </c>
      <c r="K64" s="237">
        <v>695</v>
      </c>
      <c r="L64" s="237">
        <v>695</v>
      </c>
      <c r="M64" s="237">
        <v>695</v>
      </c>
      <c r="N64" s="237">
        <v>695</v>
      </c>
      <c r="O64" s="237">
        <v>695</v>
      </c>
      <c r="P64" s="237">
        <v>695</v>
      </c>
      <c r="Q64" s="237">
        <v>695</v>
      </c>
      <c r="R64" s="237">
        <v>695</v>
      </c>
      <c r="S64" s="237">
        <v>695</v>
      </c>
      <c r="T64" s="237">
        <v>695</v>
      </c>
      <c r="U64" s="237">
        <v>695</v>
      </c>
      <c r="V64" s="237">
        <v>723</v>
      </c>
      <c r="W64" s="237">
        <v>723</v>
      </c>
      <c r="X64" s="237">
        <v>723</v>
      </c>
      <c r="Y64" s="237">
        <v>723</v>
      </c>
      <c r="Z64" s="237">
        <v>723</v>
      </c>
      <c r="AA64" s="237">
        <v>723</v>
      </c>
      <c r="AB64" s="237">
        <v>723</v>
      </c>
      <c r="AC64" s="237">
        <v>723</v>
      </c>
      <c r="AD64" s="237">
        <v>723</v>
      </c>
      <c r="AE64" s="237">
        <v>723</v>
      </c>
      <c r="AF64" s="237">
        <v>723</v>
      </c>
      <c r="AG64" s="237">
        <v>723</v>
      </c>
      <c r="AH64" s="237">
        <v>724</v>
      </c>
      <c r="AI64" s="237">
        <v>724</v>
      </c>
      <c r="AJ64" s="237">
        <v>724</v>
      </c>
      <c r="AK64" s="237">
        <v>724</v>
      </c>
      <c r="AL64" s="237">
        <v>724</v>
      </c>
      <c r="AM64" s="237">
        <v>724</v>
      </c>
      <c r="AN64" s="237">
        <v>724</v>
      </c>
      <c r="AO64" s="237">
        <v>724</v>
      </c>
      <c r="AP64" s="237">
        <v>724</v>
      </c>
      <c r="AQ64" s="237">
        <v>724</v>
      </c>
      <c r="AR64" s="237">
        <v>724</v>
      </c>
      <c r="AS64" s="237">
        <v>724</v>
      </c>
      <c r="AT64" s="237">
        <v>724</v>
      </c>
      <c r="AU64" s="237">
        <v>724</v>
      </c>
      <c r="AV64" s="237">
        <v>724</v>
      </c>
      <c r="AW64" s="237">
        <v>724</v>
      </c>
      <c r="AX64" s="237">
        <v>724</v>
      </c>
      <c r="AY64" s="237">
        <v>724</v>
      </c>
      <c r="AZ64" s="237">
        <v>724</v>
      </c>
      <c r="BA64" s="237">
        <v>724</v>
      </c>
      <c r="BB64" s="237">
        <v>724</v>
      </c>
      <c r="BC64" s="237">
        <v>724</v>
      </c>
      <c r="BD64" s="237">
        <v>724</v>
      </c>
      <c r="BE64" s="237">
        <v>724</v>
      </c>
      <c r="BF64" s="237">
        <v>724</v>
      </c>
      <c r="BG64" s="237">
        <v>724</v>
      </c>
      <c r="BH64" s="237">
        <v>724</v>
      </c>
      <c r="BI64" s="237">
        <v>724</v>
      </c>
      <c r="BJ64" s="237">
        <v>724</v>
      </c>
      <c r="BK64" s="237">
        <v>724</v>
      </c>
      <c r="BL64" s="237">
        <v>724</v>
      </c>
      <c r="BM64" s="237">
        <v>724</v>
      </c>
      <c r="BN64" s="237">
        <v>724</v>
      </c>
      <c r="BO64" s="237">
        <v>724</v>
      </c>
      <c r="BP64" s="237">
        <v>724</v>
      </c>
      <c r="BQ64" s="237">
        <v>724</v>
      </c>
      <c r="BR64" s="237">
        <v>724</v>
      </c>
      <c r="BS64" s="237">
        <v>724</v>
      </c>
      <c r="BT64" s="237">
        <v>724</v>
      </c>
      <c r="BU64" s="237">
        <v>724</v>
      </c>
      <c r="BV64" s="237">
        <v>724</v>
      </c>
      <c r="BW64" s="237">
        <v>724</v>
      </c>
      <c r="BX64" s="237">
        <v>724</v>
      </c>
      <c r="BY64" s="237">
        <v>724</v>
      </c>
      <c r="BZ64" s="237">
        <v>724</v>
      </c>
      <c r="CA64" s="237">
        <v>724</v>
      </c>
      <c r="CB64" s="237">
        <v>724</v>
      </c>
      <c r="CC64" s="237">
        <v>724</v>
      </c>
      <c r="CD64" s="237">
        <v>724</v>
      </c>
      <c r="CE64" s="237">
        <v>724</v>
      </c>
      <c r="CF64" s="237">
        <v>724</v>
      </c>
      <c r="CG64" s="237">
        <v>724</v>
      </c>
      <c r="CH64" s="237">
        <v>724</v>
      </c>
      <c r="CI64" s="237">
        <v>724</v>
      </c>
      <c r="CJ64" s="237">
        <v>724</v>
      </c>
      <c r="CK64" s="237">
        <v>724</v>
      </c>
      <c r="CL64" s="237">
        <v>724</v>
      </c>
      <c r="CM64" s="237">
        <v>724</v>
      </c>
      <c r="CN64" s="237">
        <v>724</v>
      </c>
      <c r="CO64" s="237">
        <v>724</v>
      </c>
      <c r="CP64" s="237">
        <v>724</v>
      </c>
      <c r="CQ64" s="237">
        <v>724</v>
      </c>
      <c r="CR64" s="237">
        <v>724</v>
      </c>
      <c r="CS64" s="237">
        <v>724</v>
      </c>
      <c r="CT64" s="175">
        <f t="shared" si="66"/>
        <v>68912</v>
      </c>
      <c r="CU64" s="119"/>
      <c r="CV64" s="208"/>
    </row>
    <row r="65" spans="1:100">
      <c r="A65" s="22" t="s">
        <v>35</v>
      </c>
      <c r="B65" s="237">
        <v>418</v>
      </c>
      <c r="C65" s="237">
        <v>418</v>
      </c>
      <c r="D65" s="237">
        <v>418</v>
      </c>
      <c r="E65" s="237">
        <v>418</v>
      </c>
      <c r="F65" s="237">
        <v>418</v>
      </c>
      <c r="G65" s="237">
        <v>418</v>
      </c>
      <c r="H65" s="237">
        <v>418</v>
      </c>
      <c r="I65" s="237">
        <v>418</v>
      </c>
      <c r="J65" s="237">
        <v>418</v>
      </c>
      <c r="K65" s="237">
        <v>418</v>
      </c>
      <c r="L65" s="237">
        <v>418</v>
      </c>
      <c r="M65" s="237">
        <v>418</v>
      </c>
      <c r="N65" s="237">
        <v>418</v>
      </c>
      <c r="O65" s="237">
        <v>418</v>
      </c>
      <c r="P65" s="237">
        <v>418</v>
      </c>
      <c r="Q65" s="237">
        <v>418</v>
      </c>
      <c r="R65" s="237">
        <v>418</v>
      </c>
      <c r="S65" s="237">
        <v>418</v>
      </c>
      <c r="T65" s="237">
        <v>418</v>
      </c>
      <c r="U65" s="237">
        <v>418</v>
      </c>
      <c r="V65" s="237">
        <v>418</v>
      </c>
      <c r="W65" s="237">
        <v>418</v>
      </c>
      <c r="X65" s="237">
        <v>418</v>
      </c>
      <c r="Y65" s="237">
        <v>418</v>
      </c>
      <c r="Z65" s="237">
        <v>418</v>
      </c>
      <c r="AA65" s="237">
        <v>418</v>
      </c>
      <c r="AB65" s="237">
        <v>418</v>
      </c>
      <c r="AC65" s="237">
        <v>418</v>
      </c>
      <c r="AD65" s="237">
        <v>418</v>
      </c>
      <c r="AE65" s="237">
        <v>418</v>
      </c>
      <c r="AF65" s="237">
        <v>418</v>
      </c>
      <c r="AG65" s="237">
        <v>418</v>
      </c>
      <c r="AH65" s="237">
        <v>418</v>
      </c>
      <c r="AI65" s="237">
        <v>418</v>
      </c>
      <c r="AJ65" s="237">
        <v>418</v>
      </c>
      <c r="AK65" s="237">
        <v>418</v>
      </c>
      <c r="AL65" s="237">
        <v>418</v>
      </c>
      <c r="AM65" s="237">
        <v>418</v>
      </c>
      <c r="AN65" s="237">
        <v>418</v>
      </c>
      <c r="AO65" s="237">
        <v>418</v>
      </c>
      <c r="AP65" s="237">
        <v>418</v>
      </c>
      <c r="AQ65" s="237">
        <v>418</v>
      </c>
      <c r="AR65" s="237">
        <v>418</v>
      </c>
      <c r="AS65" s="237">
        <v>418</v>
      </c>
      <c r="AT65" s="237">
        <v>418</v>
      </c>
      <c r="AU65" s="237">
        <v>418</v>
      </c>
      <c r="AV65" s="237">
        <v>418</v>
      </c>
      <c r="AW65" s="237">
        <v>418</v>
      </c>
      <c r="AX65" s="237">
        <v>418</v>
      </c>
      <c r="AY65" s="237">
        <v>418</v>
      </c>
      <c r="AZ65" s="237">
        <v>418</v>
      </c>
      <c r="BA65" s="237">
        <v>418</v>
      </c>
      <c r="BB65" s="237">
        <v>418</v>
      </c>
      <c r="BC65" s="237">
        <v>418</v>
      </c>
      <c r="BD65" s="237">
        <v>418</v>
      </c>
      <c r="BE65" s="237">
        <v>418</v>
      </c>
      <c r="BF65" s="237">
        <v>418</v>
      </c>
      <c r="BG65" s="237">
        <v>418</v>
      </c>
      <c r="BH65" s="237">
        <v>418</v>
      </c>
      <c r="BI65" s="237">
        <v>418</v>
      </c>
      <c r="BJ65" s="237">
        <v>418</v>
      </c>
      <c r="BK65" s="237">
        <v>418</v>
      </c>
      <c r="BL65" s="237">
        <v>418</v>
      </c>
      <c r="BM65" s="237">
        <v>418</v>
      </c>
      <c r="BN65" s="237">
        <v>418</v>
      </c>
      <c r="BO65" s="237">
        <v>418</v>
      </c>
      <c r="BP65" s="237">
        <v>418</v>
      </c>
      <c r="BQ65" s="237">
        <v>418</v>
      </c>
      <c r="BR65" s="237">
        <v>418</v>
      </c>
      <c r="BS65" s="237">
        <v>418</v>
      </c>
      <c r="BT65" s="237">
        <v>418</v>
      </c>
      <c r="BU65" s="237">
        <v>418</v>
      </c>
      <c r="BV65" s="237">
        <v>418</v>
      </c>
      <c r="BW65" s="237">
        <v>418</v>
      </c>
      <c r="BX65" s="237">
        <v>418</v>
      </c>
      <c r="BY65" s="237">
        <v>418</v>
      </c>
      <c r="BZ65" s="237">
        <v>418</v>
      </c>
      <c r="CA65" s="237">
        <v>418</v>
      </c>
      <c r="CB65" s="237">
        <v>418</v>
      </c>
      <c r="CC65" s="237">
        <v>418</v>
      </c>
      <c r="CD65" s="237">
        <v>418</v>
      </c>
      <c r="CE65" s="237">
        <v>418</v>
      </c>
      <c r="CF65" s="237">
        <v>418</v>
      </c>
      <c r="CG65" s="237">
        <v>418</v>
      </c>
      <c r="CH65" s="237">
        <v>418</v>
      </c>
      <c r="CI65" s="237">
        <v>418</v>
      </c>
      <c r="CJ65" s="237">
        <v>418</v>
      </c>
      <c r="CK65" s="237">
        <v>418</v>
      </c>
      <c r="CL65" s="237">
        <v>418</v>
      </c>
      <c r="CM65" s="237">
        <v>418</v>
      </c>
      <c r="CN65" s="237">
        <v>418</v>
      </c>
      <c r="CO65" s="237">
        <v>418</v>
      </c>
      <c r="CP65" s="237">
        <v>418</v>
      </c>
      <c r="CQ65" s="237">
        <v>418</v>
      </c>
      <c r="CR65" s="237">
        <v>418</v>
      </c>
      <c r="CS65" s="237">
        <v>418</v>
      </c>
      <c r="CT65" s="175">
        <f t="shared" si="66"/>
        <v>40128</v>
      </c>
      <c r="CU65" s="119"/>
      <c r="CV65" s="208"/>
    </row>
    <row r="66" spans="1:100">
      <c r="A66" s="22" t="s">
        <v>36</v>
      </c>
      <c r="B66" s="237">
        <v>474.13</v>
      </c>
      <c r="C66" s="237">
        <v>474.13</v>
      </c>
      <c r="D66" s="237">
        <v>474.13</v>
      </c>
      <c r="E66" s="237">
        <v>474.13</v>
      </c>
      <c r="F66" s="237">
        <v>474.13</v>
      </c>
      <c r="G66" s="237">
        <v>474.13</v>
      </c>
      <c r="H66" s="237">
        <v>474.13</v>
      </c>
      <c r="I66" s="237">
        <v>474.13</v>
      </c>
      <c r="J66" s="237">
        <v>474.13</v>
      </c>
      <c r="K66" s="237">
        <v>474.13</v>
      </c>
      <c r="L66" s="237">
        <v>474.13</v>
      </c>
      <c r="M66" s="237">
        <v>474.13</v>
      </c>
      <c r="N66" s="237">
        <v>474.13</v>
      </c>
      <c r="O66" s="237">
        <v>474.13</v>
      </c>
      <c r="P66" s="237">
        <v>474.13</v>
      </c>
      <c r="Q66" s="237">
        <v>474.13</v>
      </c>
      <c r="R66" s="237">
        <v>474.13</v>
      </c>
      <c r="S66" s="237">
        <v>474.13</v>
      </c>
      <c r="T66" s="237">
        <v>474.13</v>
      </c>
      <c r="U66" s="237">
        <v>474.13</v>
      </c>
      <c r="V66" s="237">
        <v>474.13</v>
      </c>
      <c r="W66" s="237">
        <v>474.13</v>
      </c>
      <c r="X66" s="237">
        <v>474.13</v>
      </c>
      <c r="Y66" s="237">
        <v>474.13</v>
      </c>
      <c r="Z66" s="237">
        <v>474.13</v>
      </c>
      <c r="AA66" s="237">
        <v>474.13</v>
      </c>
      <c r="AB66" s="237">
        <v>474.13</v>
      </c>
      <c r="AC66" s="237">
        <v>474.13</v>
      </c>
      <c r="AD66" s="237">
        <v>474.13</v>
      </c>
      <c r="AE66" s="237">
        <v>474.13</v>
      </c>
      <c r="AF66" s="237">
        <v>474.13</v>
      </c>
      <c r="AG66" s="237">
        <v>474.13</v>
      </c>
      <c r="AH66" s="237">
        <v>474.13</v>
      </c>
      <c r="AI66" s="237">
        <v>474.13</v>
      </c>
      <c r="AJ66" s="237">
        <v>474.13</v>
      </c>
      <c r="AK66" s="237">
        <v>474.13</v>
      </c>
      <c r="AL66" s="237">
        <v>474.13</v>
      </c>
      <c r="AM66" s="237">
        <v>474.13</v>
      </c>
      <c r="AN66" s="237">
        <v>474.13</v>
      </c>
      <c r="AO66" s="237">
        <v>474.13</v>
      </c>
      <c r="AP66" s="237">
        <v>474.13</v>
      </c>
      <c r="AQ66" s="237">
        <v>474.13</v>
      </c>
      <c r="AR66" s="237">
        <v>474.13</v>
      </c>
      <c r="AS66" s="237">
        <v>474.13</v>
      </c>
      <c r="AT66" s="237">
        <v>474.13</v>
      </c>
      <c r="AU66" s="237">
        <v>474.13</v>
      </c>
      <c r="AV66" s="237">
        <v>474.13</v>
      </c>
      <c r="AW66" s="237">
        <v>474.13</v>
      </c>
      <c r="AX66" s="237">
        <v>474.13</v>
      </c>
      <c r="AY66" s="237">
        <v>474.13</v>
      </c>
      <c r="AZ66" s="237">
        <v>474.13</v>
      </c>
      <c r="BA66" s="237">
        <v>474.13</v>
      </c>
      <c r="BB66" s="237">
        <v>474.13</v>
      </c>
      <c r="BC66" s="237">
        <v>474.13</v>
      </c>
      <c r="BD66" s="237">
        <v>474.13</v>
      </c>
      <c r="BE66" s="237">
        <v>474.13</v>
      </c>
      <c r="BF66" s="237">
        <v>474.13</v>
      </c>
      <c r="BG66" s="237">
        <v>474.13</v>
      </c>
      <c r="BH66" s="237">
        <v>474.13</v>
      </c>
      <c r="BI66" s="237">
        <v>474.13</v>
      </c>
      <c r="BJ66" s="237">
        <v>474.13</v>
      </c>
      <c r="BK66" s="237">
        <v>474.13</v>
      </c>
      <c r="BL66" s="237">
        <v>474.13</v>
      </c>
      <c r="BM66" s="237">
        <v>474.13</v>
      </c>
      <c r="BN66" s="237">
        <v>474.13</v>
      </c>
      <c r="BO66" s="237">
        <v>474.13</v>
      </c>
      <c r="BP66" s="237">
        <v>474.13</v>
      </c>
      <c r="BQ66" s="237">
        <v>474.13</v>
      </c>
      <c r="BR66" s="237">
        <v>474.13</v>
      </c>
      <c r="BS66" s="237">
        <v>474.13</v>
      </c>
      <c r="BT66" s="237">
        <v>474.13</v>
      </c>
      <c r="BU66" s="237">
        <v>474.13</v>
      </c>
      <c r="BV66" s="237">
        <v>474.13</v>
      </c>
      <c r="BW66" s="237">
        <v>474.13</v>
      </c>
      <c r="BX66" s="237">
        <v>474.13</v>
      </c>
      <c r="BY66" s="237">
        <v>474.13</v>
      </c>
      <c r="BZ66" s="237">
        <v>474.13</v>
      </c>
      <c r="CA66" s="237">
        <v>474.13</v>
      </c>
      <c r="CB66" s="237">
        <v>474.13</v>
      </c>
      <c r="CC66" s="237">
        <v>474.13</v>
      </c>
      <c r="CD66" s="237">
        <v>474.13</v>
      </c>
      <c r="CE66" s="237">
        <v>474.13</v>
      </c>
      <c r="CF66" s="237">
        <v>474.13</v>
      </c>
      <c r="CG66" s="237">
        <v>474.13</v>
      </c>
      <c r="CH66" s="237">
        <v>474.13</v>
      </c>
      <c r="CI66" s="237">
        <v>474.13</v>
      </c>
      <c r="CJ66" s="237">
        <v>474.13</v>
      </c>
      <c r="CK66" s="237">
        <v>474.13</v>
      </c>
      <c r="CL66" s="237">
        <v>474.13</v>
      </c>
      <c r="CM66" s="237">
        <v>474.13</v>
      </c>
      <c r="CN66" s="237">
        <v>474.13</v>
      </c>
      <c r="CO66" s="237">
        <v>474.13</v>
      </c>
      <c r="CP66" s="237">
        <v>474.13</v>
      </c>
      <c r="CQ66" s="237">
        <v>474.13</v>
      </c>
      <c r="CR66" s="237">
        <v>474.13</v>
      </c>
      <c r="CS66" s="237">
        <v>474.13</v>
      </c>
      <c r="CT66" s="175">
        <f t="shared" si="66"/>
        <v>45516.479999999952</v>
      </c>
      <c r="CU66" s="119"/>
      <c r="CV66" s="208"/>
    </row>
    <row r="67" spans="1:100">
      <c r="A67" s="22" t="s">
        <v>37</v>
      </c>
      <c r="B67" s="237">
        <v>754</v>
      </c>
      <c r="C67" s="237">
        <v>754</v>
      </c>
      <c r="D67" s="237">
        <v>754</v>
      </c>
      <c r="E67" s="237">
        <v>754</v>
      </c>
      <c r="F67" s="237">
        <v>754</v>
      </c>
      <c r="G67" s="237">
        <v>754</v>
      </c>
      <c r="H67" s="237">
        <v>754</v>
      </c>
      <c r="I67" s="237">
        <v>754</v>
      </c>
      <c r="J67" s="237">
        <v>754</v>
      </c>
      <c r="K67" s="237">
        <v>754</v>
      </c>
      <c r="L67" s="237">
        <v>754</v>
      </c>
      <c r="M67" s="237">
        <v>754</v>
      </c>
      <c r="N67" s="237">
        <v>754</v>
      </c>
      <c r="O67" s="237">
        <v>754</v>
      </c>
      <c r="P67" s="237">
        <v>754</v>
      </c>
      <c r="Q67" s="237">
        <v>754</v>
      </c>
      <c r="R67" s="237">
        <v>754</v>
      </c>
      <c r="S67" s="237">
        <v>754</v>
      </c>
      <c r="T67" s="237">
        <v>754</v>
      </c>
      <c r="U67" s="237">
        <v>754</v>
      </c>
      <c r="V67" s="237">
        <v>728</v>
      </c>
      <c r="W67" s="237">
        <v>728</v>
      </c>
      <c r="X67" s="237">
        <v>728</v>
      </c>
      <c r="Y67" s="237">
        <v>732</v>
      </c>
      <c r="Z67" s="237">
        <v>728</v>
      </c>
      <c r="AA67" s="237">
        <v>728</v>
      </c>
      <c r="AB67" s="237">
        <v>728</v>
      </c>
      <c r="AC67" s="237">
        <v>728</v>
      </c>
      <c r="AD67" s="237">
        <v>737</v>
      </c>
      <c r="AE67" s="237">
        <v>746</v>
      </c>
      <c r="AF67" s="237">
        <v>747</v>
      </c>
      <c r="AG67" s="237">
        <v>746</v>
      </c>
      <c r="AH67" s="237">
        <v>750</v>
      </c>
      <c r="AI67" s="237">
        <v>750</v>
      </c>
      <c r="AJ67" s="237">
        <v>737</v>
      </c>
      <c r="AK67" s="237">
        <v>751</v>
      </c>
      <c r="AL67" s="237">
        <v>749</v>
      </c>
      <c r="AM67" s="237">
        <v>752</v>
      </c>
      <c r="AN67" s="237">
        <v>753</v>
      </c>
      <c r="AO67" s="237">
        <v>750</v>
      </c>
      <c r="AP67" s="237">
        <v>746</v>
      </c>
      <c r="AQ67" s="237">
        <v>744</v>
      </c>
      <c r="AR67" s="237">
        <v>744</v>
      </c>
      <c r="AS67" s="237">
        <v>746</v>
      </c>
      <c r="AT67" s="237">
        <v>748</v>
      </c>
      <c r="AU67" s="237">
        <v>748</v>
      </c>
      <c r="AV67" s="237">
        <v>753</v>
      </c>
      <c r="AW67" s="237">
        <v>751</v>
      </c>
      <c r="AX67" s="237">
        <v>745</v>
      </c>
      <c r="AY67" s="237">
        <v>745</v>
      </c>
      <c r="AZ67" s="237">
        <v>745</v>
      </c>
      <c r="BA67" s="237">
        <v>745</v>
      </c>
      <c r="BB67" s="237">
        <v>745</v>
      </c>
      <c r="BC67" s="237">
        <v>747</v>
      </c>
      <c r="BD67" s="237">
        <v>750</v>
      </c>
      <c r="BE67" s="237">
        <v>750</v>
      </c>
      <c r="BF67" s="237">
        <v>744</v>
      </c>
      <c r="BG67" s="237">
        <v>746</v>
      </c>
      <c r="BH67" s="237">
        <v>751</v>
      </c>
      <c r="BI67" s="237">
        <v>755</v>
      </c>
      <c r="BJ67" s="237">
        <v>750</v>
      </c>
      <c r="BK67" s="237">
        <v>748</v>
      </c>
      <c r="BL67" s="237">
        <v>747</v>
      </c>
      <c r="BM67" s="237">
        <v>747</v>
      </c>
      <c r="BN67" s="237">
        <v>749</v>
      </c>
      <c r="BO67" s="237">
        <v>754</v>
      </c>
      <c r="BP67" s="237">
        <v>750</v>
      </c>
      <c r="BQ67" s="237">
        <v>751</v>
      </c>
      <c r="BR67" s="237">
        <v>750</v>
      </c>
      <c r="BS67" s="237">
        <v>748</v>
      </c>
      <c r="BT67" s="237">
        <v>750</v>
      </c>
      <c r="BU67" s="237">
        <v>748</v>
      </c>
      <c r="BV67" s="237">
        <v>745</v>
      </c>
      <c r="BW67" s="237">
        <v>749</v>
      </c>
      <c r="BX67" s="237">
        <v>749</v>
      </c>
      <c r="BY67" s="237">
        <v>749</v>
      </c>
      <c r="BZ67" s="237">
        <v>752</v>
      </c>
      <c r="CA67" s="237">
        <v>749</v>
      </c>
      <c r="CB67" s="237">
        <v>747</v>
      </c>
      <c r="CC67" s="237">
        <v>748</v>
      </c>
      <c r="CD67" s="237">
        <v>749</v>
      </c>
      <c r="CE67" s="237">
        <v>746</v>
      </c>
      <c r="CF67" s="237">
        <v>748</v>
      </c>
      <c r="CG67" s="237">
        <v>749</v>
      </c>
      <c r="CH67" s="237">
        <v>747</v>
      </c>
      <c r="CI67" s="237">
        <v>747</v>
      </c>
      <c r="CJ67" s="237">
        <v>748</v>
      </c>
      <c r="CK67" s="237">
        <v>750</v>
      </c>
      <c r="CL67" s="237">
        <v>752</v>
      </c>
      <c r="CM67" s="237">
        <v>753</v>
      </c>
      <c r="CN67" s="237">
        <v>749</v>
      </c>
      <c r="CO67" s="237">
        <v>746</v>
      </c>
      <c r="CP67" s="237">
        <v>745</v>
      </c>
      <c r="CQ67" s="237">
        <v>747</v>
      </c>
      <c r="CR67" s="237">
        <v>745</v>
      </c>
      <c r="CS67" s="237">
        <v>747</v>
      </c>
      <c r="CT67" s="175">
        <f t="shared" si="66"/>
        <v>71772</v>
      </c>
      <c r="CU67" s="119"/>
      <c r="CV67" s="208"/>
    </row>
    <row r="68" spans="1:100" ht="15.75" thickBot="1">
      <c r="A68" s="138" t="s">
        <v>38</v>
      </c>
      <c r="B68" s="237">
        <v>36.5</v>
      </c>
      <c r="C68" s="237">
        <v>36.5</v>
      </c>
      <c r="D68" s="237">
        <v>36.5</v>
      </c>
      <c r="E68" s="237">
        <v>36.5</v>
      </c>
      <c r="F68" s="237">
        <v>36.5</v>
      </c>
      <c r="G68" s="237">
        <v>36.5</v>
      </c>
      <c r="H68" s="237">
        <v>36.5</v>
      </c>
      <c r="I68" s="237">
        <v>36.5</v>
      </c>
      <c r="J68" s="237">
        <v>36.5</v>
      </c>
      <c r="K68" s="237">
        <v>36.5</v>
      </c>
      <c r="L68" s="237">
        <v>36.5</v>
      </c>
      <c r="M68" s="237">
        <v>36.5</v>
      </c>
      <c r="N68" s="237">
        <v>36.5</v>
      </c>
      <c r="O68" s="237">
        <v>36.5</v>
      </c>
      <c r="P68" s="237">
        <v>36.5</v>
      </c>
      <c r="Q68" s="237">
        <v>36.5</v>
      </c>
      <c r="R68" s="237">
        <v>36.5</v>
      </c>
      <c r="S68" s="237">
        <v>36.5</v>
      </c>
      <c r="T68" s="237">
        <v>36.5</v>
      </c>
      <c r="U68" s="237">
        <v>36.5</v>
      </c>
      <c r="V68" s="237">
        <v>36.5</v>
      </c>
      <c r="W68" s="237">
        <v>36.5</v>
      </c>
      <c r="X68" s="237">
        <v>36.5</v>
      </c>
      <c r="Y68" s="237">
        <v>36.5</v>
      </c>
      <c r="Z68" s="237">
        <v>36.5</v>
      </c>
      <c r="AA68" s="237">
        <v>36.5</v>
      </c>
      <c r="AB68" s="237">
        <v>36.5</v>
      </c>
      <c r="AC68" s="237">
        <v>36.5</v>
      </c>
      <c r="AD68" s="237">
        <v>36.5</v>
      </c>
      <c r="AE68" s="237">
        <v>36.5</v>
      </c>
      <c r="AF68" s="237">
        <v>36.5</v>
      </c>
      <c r="AG68" s="237">
        <v>36.5</v>
      </c>
      <c r="AH68" s="237">
        <v>36.5</v>
      </c>
      <c r="AI68" s="237">
        <v>36.5</v>
      </c>
      <c r="AJ68" s="237">
        <v>36.5</v>
      </c>
      <c r="AK68" s="237">
        <v>36.5</v>
      </c>
      <c r="AL68" s="237">
        <v>36.5</v>
      </c>
      <c r="AM68" s="237">
        <v>36.5</v>
      </c>
      <c r="AN68" s="237">
        <v>36.5</v>
      </c>
      <c r="AO68" s="237">
        <v>36.5</v>
      </c>
      <c r="AP68" s="237">
        <v>36.5</v>
      </c>
      <c r="AQ68" s="237">
        <v>36.5</v>
      </c>
      <c r="AR68" s="237">
        <v>36.5</v>
      </c>
      <c r="AS68" s="237">
        <v>36.5</v>
      </c>
      <c r="AT68" s="237">
        <v>36.5</v>
      </c>
      <c r="AU68" s="237">
        <v>36.5</v>
      </c>
      <c r="AV68" s="237">
        <v>36.5</v>
      </c>
      <c r="AW68" s="237">
        <v>36.5</v>
      </c>
      <c r="AX68" s="237">
        <v>36.5</v>
      </c>
      <c r="AY68" s="237">
        <v>36.5</v>
      </c>
      <c r="AZ68" s="237">
        <v>36.5</v>
      </c>
      <c r="BA68" s="237">
        <v>36.5</v>
      </c>
      <c r="BB68" s="237">
        <v>36.5</v>
      </c>
      <c r="BC68" s="237">
        <v>36.5</v>
      </c>
      <c r="BD68" s="237">
        <v>36.5</v>
      </c>
      <c r="BE68" s="237">
        <v>36.5</v>
      </c>
      <c r="BF68" s="237">
        <v>36.5</v>
      </c>
      <c r="BG68" s="237">
        <v>36.5</v>
      </c>
      <c r="BH68" s="237">
        <v>36.5</v>
      </c>
      <c r="BI68" s="237">
        <v>36.5</v>
      </c>
      <c r="BJ68" s="237">
        <v>36.5</v>
      </c>
      <c r="BK68" s="237">
        <v>36.5</v>
      </c>
      <c r="BL68" s="237">
        <v>36.5</v>
      </c>
      <c r="BM68" s="237">
        <v>36.5</v>
      </c>
      <c r="BN68" s="237">
        <v>36.5</v>
      </c>
      <c r="BO68" s="237">
        <v>36.5</v>
      </c>
      <c r="BP68" s="237">
        <v>36.5</v>
      </c>
      <c r="BQ68" s="237">
        <v>36.5</v>
      </c>
      <c r="BR68" s="237">
        <v>36.5</v>
      </c>
      <c r="BS68" s="237">
        <v>36.5</v>
      </c>
      <c r="BT68" s="237">
        <v>36.5</v>
      </c>
      <c r="BU68" s="237">
        <v>36.5</v>
      </c>
      <c r="BV68" s="237">
        <v>36.5</v>
      </c>
      <c r="BW68" s="237">
        <v>36.5</v>
      </c>
      <c r="BX68" s="237">
        <v>36.5</v>
      </c>
      <c r="BY68" s="237">
        <v>36.5</v>
      </c>
      <c r="BZ68" s="237">
        <v>36.5</v>
      </c>
      <c r="CA68" s="237">
        <v>36.5</v>
      </c>
      <c r="CB68" s="237">
        <v>36.5</v>
      </c>
      <c r="CC68" s="237">
        <v>36.5</v>
      </c>
      <c r="CD68" s="237">
        <v>36.5</v>
      </c>
      <c r="CE68" s="237">
        <v>36.5</v>
      </c>
      <c r="CF68" s="237">
        <v>36.5</v>
      </c>
      <c r="CG68" s="237">
        <v>36.5</v>
      </c>
      <c r="CH68" s="237">
        <v>36.5</v>
      </c>
      <c r="CI68" s="237">
        <v>36.5</v>
      </c>
      <c r="CJ68" s="237">
        <v>36.5</v>
      </c>
      <c r="CK68" s="237">
        <v>36.5</v>
      </c>
      <c r="CL68" s="237">
        <v>36.5</v>
      </c>
      <c r="CM68" s="237">
        <v>36.5</v>
      </c>
      <c r="CN68" s="237">
        <v>36.5</v>
      </c>
      <c r="CO68" s="237">
        <v>36.5</v>
      </c>
      <c r="CP68" s="237">
        <v>36.5</v>
      </c>
      <c r="CQ68" s="237">
        <v>36.5</v>
      </c>
      <c r="CR68" s="237">
        <v>36.5</v>
      </c>
      <c r="CS68" s="237">
        <v>36.5</v>
      </c>
      <c r="CT68" s="236">
        <f t="shared" si="66"/>
        <v>3504</v>
      </c>
      <c r="CU68" s="119"/>
      <c r="CV68" s="208"/>
    </row>
    <row r="69" spans="1:100">
      <c r="A69" s="43"/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  <c r="AX69" s="41"/>
      <c r="AY69" s="41"/>
      <c r="AZ69" s="41"/>
      <c r="BA69" s="41"/>
      <c r="BB69" s="41"/>
      <c r="BC69" s="41"/>
      <c r="BD69" s="41"/>
      <c r="BE69" s="41"/>
      <c r="BF69" s="41"/>
      <c r="BG69" s="41"/>
      <c r="BH69" s="41"/>
      <c r="BI69" s="41"/>
      <c r="BJ69" s="41"/>
      <c r="BK69" s="41"/>
      <c r="BL69" s="41"/>
      <c r="BM69" s="41"/>
      <c r="BN69" s="41"/>
      <c r="BO69" s="41"/>
      <c r="BP69" s="41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1"/>
      <c r="CS69" s="41"/>
      <c r="CT69" s="41"/>
      <c r="CU69" s="119"/>
    </row>
    <row r="70" spans="1:100">
      <c r="A70" s="43"/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  <c r="AW70" s="41"/>
      <c r="AX70" s="41"/>
      <c r="AY70" s="41"/>
      <c r="AZ70" s="41"/>
      <c r="BA70" s="41"/>
      <c r="BB70" s="41"/>
      <c r="BC70" s="41"/>
      <c r="BD70" s="41"/>
      <c r="BE70" s="41"/>
      <c r="BF70" s="41"/>
      <c r="BG70" s="41"/>
      <c r="BH70" s="41"/>
      <c r="BI70" s="41"/>
      <c r="BJ70" s="41"/>
      <c r="BK70" s="41"/>
      <c r="BL70" s="41"/>
      <c r="BM70" s="41"/>
      <c r="BN70" s="41"/>
      <c r="BO70" s="41"/>
      <c r="BP70" s="41"/>
      <c r="BQ70" s="41"/>
      <c r="BR70" s="41"/>
      <c r="BS70" s="41"/>
      <c r="BT70" s="41"/>
      <c r="BU70" s="41"/>
      <c r="BV70" s="41"/>
      <c r="BW70" s="41"/>
      <c r="BX70" s="41"/>
      <c r="BY70" s="41"/>
      <c r="BZ70" s="41"/>
      <c r="CA70" s="41"/>
      <c r="CB70" s="41"/>
      <c r="CC70" s="41"/>
      <c r="CD70" s="41"/>
      <c r="CE70" s="41"/>
      <c r="CF70" s="41"/>
      <c r="CG70" s="41"/>
      <c r="CH70" s="41"/>
      <c r="CI70" s="41"/>
      <c r="CJ70" s="41"/>
      <c r="CK70" s="41"/>
      <c r="CL70" s="41"/>
      <c r="CM70" s="41"/>
      <c r="CN70" s="41"/>
      <c r="CO70" s="41"/>
      <c r="CP70" s="41"/>
      <c r="CQ70" s="41"/>
      <c r="CR70" s="41"/>
      <c r="CS70" s="41"/>
      <c r="CT70" s="41"/>
      <c r="CU70" s="119"/>
    </row>
    <row r="71" spans="1:100" ht="15.75" thickBot="1">
      <c r="A71" s="87" t="s">
        <v>64</v>
      </c>
      <c r="B71" s="87"/>
      <c r="C71" s="87"/>
      <c r="D71" s="87"/>
      <c r="E71" s="87"/>
      <c r="F71" s="87"/>
      <c r="G71" s="8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119"/>
    </row>
    <row r="72" spans="1:100" ht="15.75" thickBot="1">
      <c r="A72" s="11" t="s">
        <v>26</v>
      </c>
      <c r="B72" s="93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47">
        <v>96</v>
      </c>
      <c r="CT72" s="15" t="s">
        <v>27</v>
      </c>
      <c r="CU72" s="117"/>
    </row>
    <row r="73" spans="1:100">
      <c r="A73" s="23" t="s">
        <v>32</v>
      </c>
      <c r="B73" s="237">
        <v>30</v>
      </c>
      <c r="C73" s="237">
        <v>60</v>
      </c>
      <c r="D73" s="237">
        <v>90</v>
      </c>
      <c r="E73" s="237">
        <v>120</v>
      </c>
      <c r="F73" s="237">
        <v>122</v>
      </c>
      <c r="G73" s="237">
        <v>122</v>
      </c>
      <c r="H73" s="237">
        <v>122</v>
      </c>
      <c r="I73" s="237">
        <v>122</v>
      </c>
      <c r="J73" s="237">
        <v>122</v>
      </c>
      <c r="K73" s="237">
        <v>122</v>
      </c>
      <c r="L73" s="237">
        <v>122</v>
      </c>
      <c r="M73" s="237">
        <v>122</v>
      </c>
      <c r="N73" s="237">
        <v>122</v>
      </c>
      <c r="O73" s="237">
        <v>122</v>
      </c>
      <c r="P73" s="237">
        <v>122</v>
      </c>
      <c r="Q73" s="237">
        <v>122</v>
      </c>
      <c r="R73" s="237">
        <v>122</v>
      </c>
      <c r="S73" s="237">
        <v>122</v>
      </c>
      <c r="T73" s="237">
        <v>122</v>
      </c>
      <c r="U73" s="237">
        <v>122</v>
      </c>
      <c r="V73" s="237">
        <v>122</v>
      </c>
      <c r="W73" s="237">
        <v>122</v>
      </c>
      <c r="X73" s="237">
        <v>92</v>
      </c>
      <c r="Y73" s="237">
        <v>62</v>
      </c>
      <c r="Z73" s="237">
        <v>32</v>
      </c>
      <c r="AA73" s="237">
        <v>2</v>
      </c>
      <c r="AB73" s="237">
        <v>0</v>
      </c>
      <c r="AC73" s="237">
        <v>0</v>
      </c>
      <c r="AD73" s="237">
        <v>0</v>
      </c>
      <c r="AE73" s="237">
        <v>0</v>
      </c>
      <c r="AF73" s="237">
        <v>0</v>
      </c>
      <c r="AG73" s="237">
        <v>0</v>
      </c>
      <c r="AH73" s="237">
        <v>0</v>
      </c>
      <c r="AI73" s="237">
        <v>0</v>
      </c>
      <c r="AJ73" s="237">
        <v>0</v>
      </c>
      <c r="AK73" s="237">
        <v>0</v>
      </c>
      <c r="AL73" s="237">
        <v>0</v>
      </c>
      <c r="AM73" s="237">
        <v>0</v>
      </c>
      <c r="AN73" s="237">
        <v>0</v>
      </c>
      <c r="AO73" s="237">
        <v>0</v>
      </c>
      <c r="AP73" s="237">
        <v>0</v>
      </c>
      <c r="AQ73" s="237">
        <v>0</v>
      </c>
      <c r="AR73" s="237">
        <v>0</v>
      </c>
      <c r="AS73" s="237">
        <v>0</v>
      </c>
      <c r="AT73" s="237">
        <v>0</v>
      </c>
      <c r="AU73" s="237">
        <v>0</v>
      </c>
      <c r="AV73" s="237">
        <v>0</v>
      </c>
      <c r="AW73" s="237">
        <v>0</v>
      </c>
      <c r="AX73" s="237">
        <v>0</v>
      </c>
      <c r="AY73" s="237">
        <v>0</v>
      </c>
      <c r="AZ73" s="237">
        <v>0</v>
      </c>
      <c r="BA73" s="237">
        <v>0</v>
      </c>
      <c r="BB73" s="237">
        <v>0</v>
      </c>
      <c r="BC73" s="237">
        <v>0</v>
      </c>
      <c r="BD73" s="237">
        <v>0</v>
      </c>
      <c r="BE73" s="237">
        <v>0</v>
      </c>
      <c r="BF73" s="237">
        <v>0</v>
      </c>
      <c r="BG73" s="237">
        <v>0</v>
      </c>
      <c r="BH73" s="237">
        <v>0</v>
      </c>
      <c r="BI73" s="237">
        <v>0</v>
      </c>
      <c r="BJ73" s="237">
        <v>0</v>
      </c>
      <c r="BK73" s="237">
        <v>0</v>
      </c>
      <c r="BL73" s="237">
        <v>0</v>
      </c>
      <c r="BM73" s="237">
        <v>0</v>
      </c>
      <c r="BN73" s="237">
        <v>0</v>
      </c>
      <c r="BO73" s="237">
        <v>0</v>
      </c>
      <c r="BP73" s="237">
        <v>0</v>
      </c>
      <c r="BQ73" s="237">
        <v>0</v>
      </c>
      <c r="BR73" s="237">
        <v>0</v>
      </c>
      <c r="BS73" s="237">
        <v>0</v>
      </c>
      <c r="BT73" s="237">
        <v>0</v>
      </c>
      <c r="BU73" s="237">
        <v>0</v>
      </c>
      <c r="BV73" s="237">
        <v>0</v>
      </c>
      <c r="BW73" s="237">
        <v>0</v>
      </c>
      <c r="BX73" s="237">
        <v>0</v>
      </c>
      <c r="BY73" s="237">
        <v>0</v>
      </c>
      <c r="BZ73" s="237">
        <v>0</v>
      </c>
      <c r="CA73" s="237">
        <v>0</v>
      </c>
      <c r="CB73" s="237">
        <v>0</v>
      </c>
      <c r="CC73" s="237">
        <v>0</v>
      </c>
      <c r="CD73" s="237">
        <v>0</v>
      </c>
      <c r="CE73" s="237">
        <v>0</v>
      </c>
      <c r="CF73" s="237">
        <v>0</v>
      </c>
      <c r="CG73" s="237">
        <v>0</v>
      </c>
      <c r="CH73" s="237">
        <v>0</v>
      </c>
      <c r="CI73" s="237">
        <v>0</v>
      </c>
      <c r="CJ73" s="237">
        <v>0</v>
      </c>
      <c r="CK73" s="237">
        <v>0</v>
      </c>
      <c r="CL73" s="237">
        <v>0</v>
      </c>
      <c r="CM73" s="237">
        <v>0</v>
      </c>
      <c r="CN73" s="237">
        <v>30</v>
      </c>
      <c r="CO73" s="237">
        <v>60</v>
      </c>
      <c r="CP73" s="237">
        <v>90</v>
      </c>
      <c r="CQ73" s="237">
        <v>120</v>
      </c>
      <c r="CR73" s="237">
        <v>132</v>
      </c>
      <c r="CS73" s="237">
        <v>132</v>
      </c>
      <c r="CT73" s="24">
        <f>SUM(B73:CS73)</f>
        <v>3248</v>
      </c>
      <c r="CU73" s="119"/>
    </row>
    <row r="74" spans="1:100">
      <c r="A74" s="24" t="s">
        <v>33</v>
      </c>
      <c r="B74" s="237">
        <v>60</v>
      </c>
      <c r="C74" s="237">
        <v>120</v>
      </c>
      <c r="D74" s="237">
        <v>146</v>
      </c>
      <c r="E74" s="237">
        <v>146</v>
      </c>
      <c r="F74" s="237">
        <v>146</v>
      </c>
      <c r="G74" s="237">
        <v>146</v>
      </c>
      <c r="H74" s="237">
        <v>146</v>
      </c>
      <c r="I74" s="237">
        <v>146</v>
      </c>
      <c r="J74" s="237">
        <v>146</v>
      </c>
      <c r="K74" s="237">
        <v>146</v>
      </c>
      <c r="L74" s="237">
        <v>146</v>
      </c>
      <c r="M74" s="237">
        <v>146</v>
      </c>
      <c r="N74" s="237">
        <v>146</v>
      </c>
      <c r="O74" s="237">
        <v>146</v>
      </c>
      <c r="P74" s="237">
        <v>146</v>
      </c>
      <c r="Q74" s="237">
        <v>146</v>
      </c>
      <c r="R74" s="237">
        <v>146</v>
      </c>
      <c r="S74" s="237">
        <v>146</v>
      </c>
      <c r="T74" s="237">
        <v>146</v>
      </c>
      <c r="U74" s="237">
        <v>146</v>
      </c>
      <c r="V74" s="237">
        <v>146</v>
      </c>
      <c r="W74" s="237">
        <v>146</v>
      </c>
      <c r="X74" s="237">
        <v>86</v>
      </c>
      <c r="Y74" s="237">
        <v>26</v>
      </c>
      <c r="Z74" s="237">
        <v>0</v>
      </c>
      <c r="AA74" s="237">
        <v>0</v>
      </c>
      <c r="AB74" s="237">
        <v>0</v>
      </c>
      <c r="AC74" s="237">
        <v>0</v>
      </c>
      <c r="AD74" s="237">
        <v>0</v>
      </c>
      <c r="AE74" s="237">
        <v>0</v>
      </c>
      <c r="AF74" s="237">
        <v>0</v>
      </c>
      <c r="AG74" s="237">
        <v>0</v>
      </c>
      <c r="AH74" s="237">
        <v>0</v>
      </c>
      <c r="AI74" s="237">
        <v>0</v>
      </c>
      <c r="AJ74" s="237">
        <v>0</v>
      </c>
      <c r="AK74" s="237">
        <v>0</v>
      </c>
      <c r="AL74" s="237">
        <v>0</v>
      </c>
      <c r="AM74" s="237">
        <v>0</v>
      </c>
      <c r="AN74" s="237">
        <v>0</v>
      </c>
      <c r="AO74" s="237">
        <v>0</v>
      </c>
      <c r="AP74" s="237">
        <v>0</v>
      </c>
      <c r="AQ74" s="237">
        <v>0</v>
      </c>
      <c r="AR74" s="237">
        <v>0</v>
      </c>
      <c r="AS74" s="237">
        <v>0</v>
      </c>
      <c r="AT74" s="237">
        <v>0</v>
      </c>
      <c r="AU74" s="237">
        <v>0</v>
      </c>
      <c r="AV74" s="237">
        <v>0</v>
      </c>
      <c r="AW74" s="237">
        <v>0</v>
      </c>
      <c r="AX74" s="237">
        <v>0</v>
      </c>
      <c r="AY74" s="237">
        <v>0</v>
      </c>
      <c r="AZ74" s="237">
        <v>0</v>
      </c>
      <c r="BA74" s="237">
        <v>0</v>
      </c>
      <c r="BB74" s="237">
        <v>0</v>
      </c>
      <c r="BC74" s="237">
        <v>0</v>
      </c>
      <c r="BD74" s="237">
        <v>0</v>
      </c>
      <c r="BE74" s="237">
        <v>0</v>
      </c>
      <c r="BF74" s="237">
        <v>0</v>
      </c>
      <c r="BG74" s="237">
        <v>0</v>
      </c>
      <c r="BH74" s="237">
        <v>0</v>
      </c>
      <c r="BI74" s="237">
        <v>0</v>
      </c>
      <c r="BJ74" s="237">
        <v>0</v>
      </c>
      <c r="BK74" s="237">
        <v>0</v>
      </c>
      <c r="BL74" s="237">
        <v>0</v>
      </c>
      <c r="BM74" s="237">
        <v>0</v>
      </c>
      <c r="BN74" s="237">
        <v>0</v>
      </c>
      <c r="BO74" s="237">
        <v>0</v>
      </c>
      <c r="BP74" s="237">
        <v>0</v>
      </c>
      <c r="BQ74" s="237">
        <v>0</v>
      </c>
      <c r="BR74" s="237">
        <v>0</v>
      </c>
      <c r="BS74" s="237">
        <v>0</v>
      </c>
      <c r="BT74" s="237">
        <v>0</v>
      </c>
      <c r="BU74" s="237">
        <v>0</v>
      </c>
      <c r="BV74" s="237">
        <v>0</v>
      </c>
      <c r="BW74" s="237">
        <v>0</v>
      </c>
      <c r="BX74" s="237">
        <v>0</v>
      </c>
      <c r="BY74" s="237">
        <v>0</v>
      </c>
      <c r="BZ74" s="237">
        <v>0</v>
      </c>
      <c r="CA74" s="237">
        <v>0</v>
      </c>
      <c r="CB74" s="237">
        <v>0</v>
      </c>
      <c r="CC74" s="237">
        <v>0</v>
      </c>
      <c r="CD74" s="237">
        <v>0</v>
      </c>
      <c r="CE74" s="237">
        <v>0</v>
      </c>
      <c r="CF74" s="237">
        <v>0</v>
      </c>
      <c r="CG74" s="237">
        <v>0</v>
      </c>
      <c r="CH74" s="237">
        <v>0</v>
      </c>
      <c r="CI74" s="237">
        <v>0</v>
      </c>
      <c r="CJ74" s="237">
        <v>0</v>
      </c>
      <c r="CK74" s="237">
        <v>0</v>
      </c>
      <c r="CL74" s="237">
        <v>0</v>
      </c>
      <c r="CM74" s="237">
        <v>0</v>
      </c>
      <c r="CN74" s="237">
        <v>0</v>
      </c>
      <c r="CO74" s="237">
        <v>0</v>
      </c>
      <c r="CP74" s="237">
        <v>0</v>
      </c>
      <c r="CQ74" s="237">
        <v>0</v>
      </c>
      <c r="CR74" s="237">
        <v>0</v>
      </c>
      <c r="CS74" s="237">
        <v>0</v>
      </c>
      <c r="CT74" s="24">
        <f t="shared" ref="CT74:CT79" si="67">SUM(B74:CS74)</f>
        <v>3212</v>
      </c>
      <c r="CU74" s="119"/>
    </row>
    <row r="75" spans="1:100">
      <c r="A75" s="24" t="s">
        <v>34</v>
      </c>
      <c r="B75" s="237">
        <v>163</v>
      </c>
      <c r="C75" s="237">
        <v>163</v>
      </c>
      <c r="D75" s="237">
        <v>163</v>
      </c>
      <c r="E75" s="237">
        <v>163</v>
      </c>
      <c r="F75" s="237">
        <v>163</v>
      </c>
      <c r="G75" s="237">
        <v>163</v>
      </c>
      <c r="H75" s="237">
        <v>163</v>
      </c>
      <c r="I75" s="237">
        <v>163</v>
      </c>
      <c r="J75" s="237">
        <v>163</v>
      </c>
      <c r="K75" s="237">
        <v>163</v>
      </c>
      <c r="L75" s="237">
        <v>163</v>
      </c>
      <c r="M75" s="237">
        <v>163</v>
      </c>
      <c r="N75" s="237">
        <v>163</v>
      </c>
      <c r="O75" s="237">
        <v>163</v>
      </c>
      <c r="P75" s="237">
        <v>163</v>
      </c>
      <c r="Q75" s="237">
        <v>163</v>
      </c>
      <c r="R75" s="237">
        <v>163</v>
      </c>
      <c r="S75" s="237">
        <v>163</v>
      </c>
      <c r="T75" s="237">
        <v>163</v>
      </c>
      <c r="U75" s="237">
        <v>163</v>
      </c>
      <c r="V75" s="237">
        <v>0</v>
      </c>
      <c r="W75" s="237">
        <v>0</v>
      </c>
      <c r="X75" s="237">
        <v>0</v>
      </c>
      <c r="Y75" s="237">
        <v>0</v>
      </c>
      <c r="Z75" s="237">
        <v>0</v>
      </c>
      <c r="AA75" s="237">
        <v>0</v>
      </c>
      <c r="AB75" s="237">
        <v>0</v>
      </c>
      <c r="AC75" s="237">
        <v>0</v>
      </c>
      <c r="AD75" s="237">
        <v>0</v>
      </c>
      <c r="AE75" s="237">
        <v>0</v>
      </c>
      <c r="AF75" s="237">
        <v>0</v>
      </c>
      <c r="AG75" s="237">
        <v>0</v>
      </c>
      <c r="AH75" s="237">
        <v>0</v>
      </c>
      <c r="AI75" s="237">
        <v>0</v>
      </c>
      <c r="AJ75" s="237">
        <v>0</v>
      </c>
      <c r="AK75" s="237">
        <v>0</v>
      </c>
      <c r="AL75" s="237">
        <v>0</v>
      </c>
      <c r="AM75" s="237">
        <v>0</v>
      </c>
      <c r="AN75" s="237">
        <v>0</v>
      </c>
      <c r="AO75" s="237">
        <v>0</v>
      </c>
      <c r="AP75" s="237">
        <v>0</v>
      </c>
      <c r="AQ75" s="237">
        <v>0</v>
      </c>
      <c r="AR75" s="237">
        <v>0</v>
      </c>
      <c r="AS75" s="237">
        <v>0</v>
      </c>
      <c r="AT75" s="237">
        <v>0</v>
      </c>
      <c r="AU75" s="237">
        <v>0</v>
      </c>
      <c r="AV75" s="237">
        <v>0</v>
      </c>
      <c r="AW75" s="237">
        <v>0</v>
      </c>
      <c r="AX75" s="237">
        <v>0</v>
      </c>
      <c r="AY75" s="237">
        <v>0</v>
      </c>
      <c r="AZ75" s="237">
        <v>0</v>
      </c>
      <c r="BA75" s="237">
        <v>0</v>
      </c>
      <c r="BB75" s="237">
        <v>0</v>
      </c>
      <c r="BC75" s="237">
        <v>0</v>
      </c>
      <c r="BD75" s="237">
        <v>0</v>
      </c>
      <c r="BE75" s="237">
        <v>0</v>
      </c>
      <c r="BF75" s="237">
        <v>0</v>
      </c>
      <c r="BG75" s="237">
        <v>0</v>
      </c>
      <c r="BH75" s="237">
        <v>0</v>
      </c>
      <c r="BI75" s="237">
        <v>0</v>
      </c>
      <c r="BJ75" s="237">
        <v>0</v>
      </c>
      <c r="BK75" s="237">
        <v>0</v>
      </c>
      <c r="BL75" s="237">
        <v>0</v>
      </c>
      <c r="BM75" s="237">
        <v>0</v>
      </c>
      <c r="BN75" s="237">
        <v>0</v>
      </c>
      <c r="BO75" s="237">
        <v>0</v>
      </c>
      <c r="BP75" s="237">
        <v>0</v>
      </c>
      <c r="BQ75" s="237">
        <v>0</v>
      </c>
      <c r="BR75" s="237">
        <v>0</v>
      </c>
      <c r="BS75" s="237">
        <v>0</v>
      </c>
      <c r="BT75" s="237">
        <v>0</v>
      </c>
      <c r="BU75" s="237">
        <v>0</v>
      </c>
      <c r="BV75" s="237">
        <v>0</v>
      </c>
      <c r="BW75" s="237">
        <v>0</v>
      </c>
      <c r="BX75" s="237">
        <v>0</v>
      </c>
      <c r="BY75" s="237">
        <v>0</v>
      </c>
      <c r="BZ75" s="237">
        <v>0</v>
      </c>
      <c r="CA75" s="237">
        <v>0</v>
      </c>
      <c r="CB75" s="237">
        <v>0</v>
      </c>
      <c r="CC75" s="237">
        <v>0</v>
      </c>
      <c r="CD75" s="237">
        <v>0</v>
      </c>
      <c r="CE75" s="237">
        <v>0</v>
      </c>
      <c r="CF75" s="237">
        <v>0</v>
      </c>
      <c r="CG75" s="237">
        <v>0</v>
      </c>
      <c r="CH75" s="237">
        <v>0</v>
      </c>
      <c r="CI75" s="237">
        <v>0</v>
      </c>
      <c r="CJ75" s="237">
        <v>0</v>
      </c>
      <c r="CK75" s="237">
        <v>0</v>
      </c>
      <c r="CL75" s="237">
        <v>0</v>
      </c>
      <c r="CM75" s="237">
        <v>0</v>
      </c>
      <c r="CN75" s="237">
        <v>0</v>
      </c>
      <c r="CO75" s="237">
        <v>0</v>
      </c>
      <c r="CP75" s="237">
        <v>0</v>
      </c>
      <c r="CQ75" s="237">
        <v>0</v>
      </c>
      <c r="CR75" s="237">
        <v>0</v>
      </c>
      <c r="CS75" s="237">
        <v>0</v>
      </c>
      <c r="CT75" s="24">
        <f t="shared" si="67"/>
        <v>3260</v>
      </c>
      <c r="CU75" s="119"/>
    </row>
    <row r="76" spans="1:100">
      <c r="A76" s="24" t="s">
        <v>35</v>
      </c>
      <c r="B76" s="237">
        <v>88</v>
      </c>
      <c r="C76" s="237">
        <v>88</v>
      </c>
      <c r="D76" s="237">
        <v>88</v>
      </c>
      <c r="E76" s="237">
        <v>88</v>
      </c>
      <c r="F76" s="237">
        <v>88</v>
      </c>
      <c r="G76" s="237">
        <v>88</v>
      </c>
      <c r="H76" s="237">
        <v>88</v>
      </c>
      <c r="I76" s="237">
        <v>88</v>
      </c>
      <c r="J76" s="237">
        <v>88</v>
      </c>
      <c r="K76" s="237">
        <v>88</v>
      </c>
      <c r="L76" s="237">
        <v>88</v>
      </c>
      <c r="M76" s="237">
        <v>88</v>
      </c>
      <c r="N76" s="237">
        <v>88</v>
      </c>
      <c r="O76" s="237">
        <v>88</v>
      </c>
      <c r="P76" s="237">
        <v>88</v>
      </c>
      <c r="Q76" s="237">
        <v>88</v>
      </c>
      <c r="R76" s="237">
        <v>88</v>
      </c>
      <c r="S76" s="237">
        <v>88</v>
      </c>
      <c r="T76" s="237">
        <v>88</v>
      </c>
      <c r="U76" s="237">
        <v>88</v>
      </c>
      <c r="V76" s="237">
        <v>88</v>
      </c>
      <c r="W76" s="237">
        <v>88</v>
      </c>
      <c r="X76" s="237">
        <v>88</v>
      </c>
      <c r="Y76" s="237">
        <v>88</v>
      </c>
      <c r="Z76" s="237">
        <v>88</v>
      </c>
      <c r="AA76" s="237">
        <v>0</v>
      </c>
      <c r="AB76" s="237">
        <v>0</v>
      </c>
      <c r="AC76" s="237">
        <v>0</v>
      </c>
      <c r="AD76" s="237">
        <v>0</v>
      </c>
      <c r="AE76" s="237">
        <v>0</v>
      </c>
      <c r="AF76" s="237">
        <v>0</v>
      </c>
      <c r="AG76" s="237">
        <v>0</v>
      </c>
      <c r="AH76" s="237">
        <v>0</v>
      </c>
      <c r="AI76" s="237">
        <v>0</v>
      </c>
      <c r="AJ76" s="237">
        <v>0</v>
      </c>
      <c r="AK76" s="237">
        <v>0</v>
      </c>
      <c r="AL76" s="237">
        <v>0</v>
      </c>
      <c r="AM76" s="237">
        <v>0</v>
      </c>
      <c r="AN76" s="237">
        <v>0</v>
      </c>
      <c r="AO76" s="237">
        <v>0</v>
      </c>
      <c r="AP76" s="237">
        <v>0</v>
      </c>
      <c r="AQ76" s="237">
        <v>0</v>
      </c>
      <c r="AR76" s="237">
        <v>0</v>
      </c>
      <c r="AS76" s="237">
        <v>0</v>
      </c>
      <c r="AT76" s="237">
        <v>0</v>
      </c>
      <c r="AU76" s="237">
        <v>0</v>
      </c>
      <c r="AV76" s="237">
        <v>0</v>
      </c>
      <c r="AW76" s="237">
        <v>0</v>
      </c>
      <c r="AX76" s="237">
        <v>0</v>
      </c>
      <c r="AY76" s="237">
        <v>97</v>
      </c>
      <c r="AZ76" s="237">
        <v>97</v>
      </c>
      <c r="BA76" s="237">
        <v>97</v>
      </c>
      <c r="BB76" s="237">
        <v>97</v>
      </c>
      <c r="BC76" s="237">
        <v>97</v>
      </c>
      <c r="BD76" s="237">
        <v>97</v>
      </c>
      <c r="BE76" s="237">
        <v>0</v>
      </c>
      <c r="BF76" s="237">
        <v>0</v>
      </c>
      <c r="BG76" s="237">
        <v>0</v>
      </c>
      <c r="BH76" s="237">
        <v>0</v>
      </c>
      <c r="BI76" s="237">
        <v>0</v>
      </c>
      <c r="BJ76" s="237">
        <v>0</v>
      </c>
      <c r="BK76" s="237">
        <v>0</v>
      </c>
      <c r="BL76" s="237">
        <v>0</v>
      </c>
      <c r="BM76" s="237">
        <v>0</v>
      </c>
      <c r="BN76" s="237">
        <v>0</v>
      </c>
      <c r="BO76" s="237">
        <v>0</v>
      </c>
      <c r="BP76" s="237">
        <v>0</v>
      </c>
      <c r="BQ76" s="237">
        <v>0</v>
      </c>
      <c r="BR76" s="237">
        <v>0</v>
      </c>
      <c r="BS76" s="237">
        <v>0</v>
      </c>
      <c r="BT76" s="237">
        <v>0</v>
      </c>
      <c r="BU76" s="237">
        <v>0</v>
      </c>
      <c r="BV76" s="237">
        <v>0</v>
      </c>
      <c r="BW76" s="237">
        <v>0</v>
      </c>
      <c r="BX76" s="237">
        <v>0</v>
      </c>
      <c r="BY76" s="237">
        <v>0</v>
      </c>
      <c r="BZ76" s="237">
        <v>0</v>
      </c>
      <c r="CA76" s="237">
        <v>0</v>
      </c>
      <c r="CB76" s="237">
        <v>0</v>
      </c>
      <c r="CC76" s="237">
        <v>0</v>
      </c>
      <c r="CD76" s="237">
        <v>0</v>
      </c>
      <c r="CE76" s="237">
        <v>0</v>
      </c>
      <c r="CF76" s="237">
        <v>97</v>
      </c>
      <c r="CG76" s="237">
        <v>97</v>
      </c>
      <c r="CH76" s="237">
        <v>97</v>
      </c>
      <c r="CI76" s="237">
        <v>97</v>
      </c>
      <c r="CJ76" s="237">
        <v>97</v>
      </c>
      <c r="CK76" s="237">
        <v>97</v>
      </c>
      <c r="CL76" s="237">
        <v>97</v>
      </c>
      <c r="CM76" s="237">
        <v>97</v>
      </c>
      <c r="CN76" s="237">
        <v>97</v>
      </c>
      <c r="CO76" s="237">
        <v>97</v>
      </c>
      <c r="CP76" s="237">
        <v>97</v>
      </c>
      <c r="CQ76" s="237">
        <v>97</v>
      </c>
      <c r="CR76" s="237">
        <v>97</v>
      </c>
      <c r="CS76" s="237">
        <v>97</v>
      </c>
      <c r="CT76" s="24">
        <f t="shared" si="67"/>
        <v>4140</v>
      </c>
      <c r="CU76" s="119"/>
    </row>
    <row r="77" spans="1:100">
      <c r="A77" s="24" t="s">
        <v>36</v>
      </c>
      <c r="B77" s="237">
        <v>30</v>
      </c>
      <c r="C77" s="237">
        <v>60</v>
      </c>
      <c r="D77" s="237">
        <v>90</v>
      </c>
      <c r="E77" s="237">
        <v>120</v>
      </c>
      <c r="F77" s="237">
        <v>130</v>
      </c>
      <c r="G77" s="237">
        <v>130</v>
      </c>
      <c r="H77" s="237">
        <v>130</v>
      </c>
      <c r="I77" s="237">
        <v>130</v>
      </c>
      <c r="J77" s="237">
        <v>130</v>
      </c>
      <c r="K77" s="237">
        <v>130</v>
      </c>
      <c r="L77" s="237">
        <v>130</v>
      </c>
      <c r="M77" s="237">
        <v>130</v>
      </c>
      <c r="N77" s="237">
        <v>130</v>
      </c>
      <c r="O77" s="237">
        <v>130</v>
      </c>
      <c r="P77" s="237">
        <v>130</v>
      </c>
      <c r="Q77" s="237">
        <v>130</v>
      </c>
      <c r="R77" s="237">
        <v>130</v>
      </c>
      <c r="S77" s="237">
        <v>130</v>
      </c>
      <c r="T77" s="237">
        <v>130</v>
      </c>
      <c r="U77" s="237">
        <v>130</v>
      </c>
      <c r="V77" s="237">
        <v>130</v>
      </c>
      <c r="W77" s="237">
        <v>130</v>
      </c>
      <c r="X77" s="237">
        <v>130</v>
      </c>
      <c r="Y77" s="237">
        <v>130</v>
      </c>
      <c r="Z77" s="237">
        <v>130</v>
      </c>
      <c r="AA77" s="237">
        <v>100</v>
      </c>
      <c r="AB77" s="237">
        <v>70</v>
      </c>
      <c r="AC77" s="237">
        <v>40</v>
      </c>
      <c r="AD77" s="237">
        <v>10</v>
      </c>
      <c r="AE77" s="237">
        <v>0</v>
      </c>
      <c r="AF77" s="237">
        <v>0</v>
      </c>
      <c r="AG77" s="237">
        <v>0</v>
      </c>
      <c r="AH77" s="237">
        <v>0</v>
      </c>
      <c r="AI77" s="237">
        <v>0</v>
      </c>
      <c r="AJ77" s="237">
        <v>0</v>
      </c>
      <c r="AK77" s="237">
        <v>0</v>
      </c>
      <c r="AL77" s="237">
        <v>0</v>
      </c>
      <c r="AM77" s="237">
        <v>0</v>
      </c>
      <c r="AN77" s="237">
        <v>0</v>
      </c>
      <c r="AO77" s="237">
        <v>0</v>
      </c>
      <c r="AP77" s="237">
        <v>0</v>
      </c>
      <c r="AQ77" s="237">
        <v>0</v>
      </c>
      <c r="AR77" s="237">
        <v>0</v>
      </c>
      <c r="AS77" s="237">
        <v>0</v>
      </c>
      <c r="AT77" s="237">
        <v>0</v>
      </c>
      <c r="AU77" s="237">
        <v>0</v>
      </c>
      <c r="AV77" s="237">
        <v>0</v>
      </c>
      <c r="AW77" s="237">
        <v>0</v>
      </c>
      <c r="AX77" s="237">
        <v>0</v>
      </c>
      <c r="AY77" s="237">
        <v>30</v>
      </c>
      <c r="AZ77" s="237">
        <v>60</v>
      </c>
      <c r="BA77" s="237">
        <v>90</v>
      </c>
      <c r="BB77" s="237">
        <v>120</v>
      </c>
      <c r="BC77" s="237">
        <v>138</v>
      </c>
      <c r="BD77" s="237">
        <v>108</v>
      </c>
      <c r="BE77" s="237">
        <v>78</v>
      </c>
      <c r="BF77" s="237">
        <v>48</v>
      </c>
      <c r="BG77" s="237">
        <v>18</v>
      </c>
      <c r="BH77" s="237">
        <v>0</v>
      </c>
      <c r="BI77" s="237">
        <v>0</v>
      </c>
      <c r="BJ77" s="237">
        <v>0</v>
      </c>
      <c r="BK77" s="237">
        <v>0</v>
      </c>
      <c r="BL77" s="237">
        <v>0</v>
      </c>
      <c r="BM77" s="237">
        <v>0</v>
      </c>
      <c r="BN77" s="237">
        <v>0</v>
      </c>
      <c r="BO77" s="237">
        <v>0</v>
      </c>
      <c r="BP77" s="237">
        <v>0</v>
      </c>
      <c r="BQ77" s="237">
        <v>0</v>
      </c>
      <c r="BR77" s="237">
        <v>0</v>
      </c>
      <c r="BS77" s="237">
        <v>0</v>
      </c>
      <c r="BT77" s="237">
        <v>0</v>
      </c>
      <c r="BU77" s="237">
        <v>0</v>
      </c>
      <c r="BV77" s="237">
        <v>0</v>
      </c>
      <c r="BW77" s="237">
        <v>0</v>
      </c>
      <c r="BX77" s="237">
        <v>0</v>
      </c>
      <c r="BY77" s="237">
        <v>0</v>
      </c>
      <c r="BZ77" s="237">
        <v>0</v>
      </c>
      <c r="CA77" s="237">
        <v>0</v>
      </c>
      <c r="CB77" s="237">
        <v>0</v>
      </c>
      <c r="CC77" s="237">
        <v>0</v>
      </c>
      <c r="CD77" s="237">
        <v>0</v>
      </c>
      <c r="CE77" s="237">
        <v>0</v>
      </c>
      <c r="CF77" s="237">
        <v>0</v>
      </c>
      <c r="CG77" s="237">
        <v>0</v>
      </c>
      <c r="CH77" s="237">
        <v>30</v>
      </c>
      <c r="CI77" s="237">
        <v>60</v>
      </c>
      <c r="CJ77" s="237">
        <v>90</v>
      </c>
      <c r="CK77" s="237">
        <v>120</v>
      </c>
      <c r="CL77" s="237">
        <v>148</v>
      </c>
      <c r="CM77" s="237">
        <v>148</v>
      </c>
      <c r="CN77" s="237">
        <v>148</v>
      </c>
      <c r="CO77" s="237">
        <v>148</v>
      </c>
      <c r="CP77" s="237">
        <v>148</v>
      </c>
      <c r="CQ77" s="237">
        <v>148</v>
      </c>
      <c r="CR77" s="237">
        <v>148</v>
      </c>
      <c r="CS77" s="237">
        <v>148</v>
      </c>
      <c r="CT77" s="24">
        <f t="shared" si="67"/>
        <v>5424</v>
      </c>
      <c r="CU77" s="119"/>
    </row>
    <row r="78" spans="1:100">
      <c r="A78" s="24" t="s">
        <v>37</v>
      </c>
      <c r="B78" s="237">
        <v>75</v>
      </c>
      <c r="C78" s="237">
        <v>150</v>
      </c>
      <c r="D78" s="237">
        <v>212</v>
      </c>
      <c r="E78" s="237">
        <v>212</v>
      </c>
      <c r="F78" s="237">
        <v>212</v>
      </c>
      <c r="G78" s="237">
        <v>212</v>
      </c>
      <c r="H78" s="237">
        <v>212</v>
      </c>
      <c r="I78" s="237">
        <v>212</v>
      </c>
      <c r="J78" s="237">
        <v>212</v>
      </c>
      <c r="K78" s="237">
        <v>212</v>
      </c>
      <c r="L78" s="237">
        <v>212</v>
      </c>
      <c r="M78" s="237">
        <v>212</v>
      </c>
      <c r="N78" s="237">
        <v>212</v>
      </c>
      <c r="O78" s="237">
        <v>212</v>
      </c>
      <c r="P78" s="237">
        <v>212</v>
      </c>
      <c r="Q78" s="237">
        <v>212</v>
      </c>
      <c r="R78" s="237">
        <v>212</v>
      </c>
      <c r="S78" s="237">
        <v>212</v>
      </c>
      <c r="T78" s="237">
        <v>212</v>
      </c>
      <c r="U78" s="237">
        <v>212</v>
      </c>
      <c r="V78" s="237">
        <v>137</v>
      </c>
      <c r="W78" s="237">
        <v>62</v>
      </c>
      <c r="X78" s="237">
        <v>0</v>
      </c>
      <c r="Y78" s="237">
        <v>0</v>
      </c>
      <c r="Z78" s="237">
        <v>0</v>
      </c>
      <c r="AA78" s="237">
        <v>0</v>
      </c>
      <c r="AB78" s="237">
        <v>0</v>
      </c>
      <c r="AC78" s="237">
        <v>0</v>
      </c>
      <c r="AD78" s="237">
        <v>0</v>
      </c>
      <c r="AE78" s="237">
        <v>0</v>
      </c>
      <c r="AF78" s="237">
        <v>0</v>
      </c>
      <c r="AG78" s="237">
        <v>0</v>
      </c>
      <c r="AH78" s="237">
        <v>0</v>
      </c>
      <c r="AI78" s="237">
        <v>0</v>
      </c>
      <c r="AJ78" s="237">
        <v>0</v>
      </c>
      <c r="AK78" s="237">
        <v>0</v>
      </c>
      <c r="AL78" s="237">
        <v>0</v>
      </c>
      <c r="AM78" s="237">
        <v>0</v>
      </c>
      <c r="AN78" s="237">
        <v>0</v>
      </c>
      <c r="AO78" s="237">
        <v>0</v>
      </c>
      <c r="AP78" s="237">
        <v>0</v>
      </c>
      <c r="AQ78" s="237">
        <v>0</v>
      </c>
      <c r="AR78" s="237">
        <v>0</v>
      </c>
      <c r="AS78" s="237">
        <v>0</v>
      </c>
      <c r="AT78" s="237">
        <v>0</v>
      </c>
      <c r="AU78" s="237">
        <v>0</v>
      </c>
      <c r="AV78" s="237">
        <v>0</v>
      </c>
      <c r="AW78" s="237">
        <v>0</v>
      </c>
      <c r="AX78" s="237">
        <v>0</v>
      </c>
      <c r="AY78" s="237">
        <v>0</v>
      </c>
      <c r="AZ78" s="237">
        <v>0</v>
      </c>
      <c r="BA78" s="237">
        <v>0</v>
      </c>
      <c r="BB78" s="237">
        <v>0</v>
      </c>
      <c r="BC78" s="237">
        <v>0</v>
      </c>
      <c r="BD78" s="237">
        <v>0</v>
      </c>
      <c r="BE78" s="237">
        <v>0</v>
      </c>
      <c r="BF78" s="237">
        <v>0</v>
      </c>
      <c r="BG78" s="237">
        <v>0</v>
      </c>
      <c r="BH78" s="237">
        <v>0</v>
      </c>
      <c r="BI78" s="237">
        <v>0</v>
      </c>
      <c r="BJ78" s="237">
        <v>0</v>
      </c>
      <c r="BK78" s="237">
        <v>0</v>
      </c>
      <c r="BL78" s="237">
        <v>0</v>
      </c>
      <c r="BM78" s="237">
        <v>0</v>
      </c>
      <c r="BN78" s="237">
        <v>0</v>
      </c>
      <c r="BO78" s="237">
        <v>0</v>
      </c>
      <c r="BP78" s="237">
        <v>0</v>
      </c>
      <c r="BQ78" s="237">
        <v>0</v>
      </c>
      <c r="BR78" s="237">
        <v>0</v>
      </c>
      <c r="BS78" s="237">
        <v>0</v>
      </c>
      <c r="BT78" s="237">
        <v>0</v>
      </c>
      <c r="BU78" s="237">
        <v>0</v>
      </c>
      <c r="BV78" s="237">
        <v>0</v>
      </c>
      <c r="BW78" s="237">
        <v>0</v>
      </c>
      <c r="BX78" s="237">
        <v>0</v>
      </c>
      <c r="BY78" s="237">
        <v>0</v>
      </c>
      <c r="BZ78" s="237">
        <v>0</v>
      </c>
      <c r="CA78" s="237">
        <v>0</v>
      </c>
      <c r="CB78" s="237">
        <v>0</v>
      </c>
      <c r="CC78" s="237">
        <v>0</v>
      </c>
      <c r="CD78" s="237">
        <v>0</v>
      </c>
      <c r="CE78" s="237">
        <v>0</v>
      </c>
      <c r="CF78" s="237">
        <v>0</v>
      </c>
      <c r="CG78" s="237">
        <v>0</v>
      </c>
      <c r="CH78" s="237">
        <v>0</v>
      </c>
      <c r="CI78" s="237">
        <v>0</v>
      </c>
      <c r="CJ78" s="237">
        <v>0</v>
      </c>
      <c r="CK78" s="237">
        <v>0</v>
      </c>
      <c r="CL78" s="237">
        <v>0</v>
      </c>
      <c r="CM78" s="237">
        <v>0</v>
      </c>
      <c r="CN78" s="237">
        <v>0</v>
      </c>
      <c r="CO78" s="237">
        <v>0</v>
      </c>
      <c r="CP78" s="237">
        <v>0</v>
      </c>
      <c r="CQ78" s="237">
        <v>0</v>
      </c>
      <c r="CR78" s="237">
        <v>0</v>
      </c>
      <c r="CS78" s="237">
        <v>0</v>
      </c>
      <c r="CT78" s="24">
        <f t="shared" si="67"/>
        <v>4240</v>
      </c>
      <c r="CU78" s="119"/>
    </row>
    <row r="79" spans="1:100" ht="15.75" thickBot="1">
      <c r="A79" s="92" t="s">
        <v>38</v>
      </c>
      <c r="B79" s="237">
        <v>0</v>
      </c>
      <c r="C79" s="237">
        <v>0</v>
      </c>
      <c r="D79" s="237">
        <v>0</v>
      </c>
      <c r="E79" s="237">
        <v>0</v>
      </c>
      <c r="F79" s="237">
        <v>0</v>
      </c>
      <c r="G79" s="237">
        <v>0</v>
      </c>
      <c r="H79" s="237">
        <v>0</v>
      </c>
      <c r="I79" s="237">
        <v>0</v>
      </c>
      <c r="J79" s="237">
        <v>0</v>
      </c>
      <c r="K79" s="237">
        <v>0</v>
      </c>
      <c r="L79" s="237">
        <v>0</v>
      </c>
      <c r="M79" s="237">
        <v>0</v>
      </c>
      <c r="N79" s="237">
        <v>0</v>
      </c>
      <c r="O79" s="237">
        <v>0</v>
      </c>
      <c r="P79" s="237">
        <v>0</v>
      </c>
      <c r="Q79" s="237">
        <v>0</v>
      </c>
      <c r="R79" s="237">
        <v>0</v>
      </c>
      <c r="S79" s="237">
        <v>0</v>
      </c>
      <c r="T79" s="237">
        <v>0</v>
      </c>
      <c r="U79" s="237">
        <v>0</v>
      </c>
      <c r="V79" s="237">
        <v>0</v>
      </c>
      <c r="W79" s="237">
        <v>0</v>
      </c>
      <c r="X79" s="237">
        <v>0</v>
      </c>
      <c r="Y79" s="237">
        <v>0</v>
      </c>
      <c r="Z79" s="237">
        <v>0</v>
      </c>
      <c r="AA79" s="237">
        <v>0</v>
      </c>
      <c r="AB79" s="237">
        <v>0</v>
      </c>
      <c r="AC79" s="237">
        <v>0</v>
      </c>
      <c r="AD79" s="237">
        <v>0</v>
      </c>
      <c r="AE79" s="237">
        <v>0</v>
      </c>
      <c r="AF79" s="237">
        <v>0</v>
      </c>
      <c r="AG79" s="237">
        <v>0</v>
      </c>
      <c r="AH79" s="237">
        <v>0</v>
      </c>
      <c r="AI79" s="237">
        <v>0</v>
      </c>
      <c r="AJ79" s="237">
        <v>0</v>
      </c>
      <c r="AK79" s="237">
        <v>0</v>
      </c>
      <c r="AL79" s="237">
        <v>0</v>
      </c>
      <c r="AM79" s="237">
        <v>0</v>
      </c>
      <c r="AN79" s="237">
        <v>0</v>
      </c>
      <c r="AO79" s="237">
        <v>0</v>
      </c>
      <c r="AP79" s="237">
        <v>0</v>
      </c>
      <c r="AQ79" s="237">
        <v>0</v>
      </c>
      <c r="AR79" s="237">
        <v>0</v>
      </c>
      <c r="AS79" s="237">
        <v>0</v>
      </c>
      <c r="AT79" s="237">
        <v>0</v>
      </c>
      <c r="AU79" s="237">
        <v>0</v>
      </c>
      <c r="AV79" s="237">
        <v>0</v>
      </c>
      <c r="AW79" s="237">
        <v>0</v>
      </c>
      <c r="AX79" s="237">
        <v>0</v>
      </c>
      <c r="AY79" s="237">
        <v>0</v>
      </c>
      <c r="AZ79" s="237">
        <v>0</v>
      </c>
      <c r="BA79" s="237">
        <v>0</v>
      </c>
      <c r="BB79" s="237">
        <v>0</v>
      </c>
      <c r="BC79" s="237">
        <v>0</v>
      </c>
      <c r="BD79" s="237">
        <v>0</v>
      </c>
      <c r="BE79" s="237">
        <v>0</v>
      </c>
      <c r="BF79" s="237">
        <v>0</v>
      </c>
      <c r="BG79" s="237">
        <v>0</v>
      </c>
      <c r="BH79" s="237">
        <v>0</v>
      </c>
      <c r="BI79" s="237">
        <v>0</v>
      </c>
      <c r="BJ79" s="237">
        <v>0</v>
      </c>
      <c r="BK79" s="237">
        <v>0</v>
      </c>
      <c r="BL79" s="237">
        <v>0</v>
      </c>
      <c r="BM79" s="237">
        <v>0</v>
      </c>
      <c r="BN79" s="237">
        <v>0</v>
      </c>
      <c r="BO79" s="237">
        <v>0</v>
      </c>
      <c r="BP79" s="237">
        <v>0</v>
      </c>
      <c r="BQ79" s="237">
        <v>0</v>
      </c>
      <c r="BR79" s="237">
        <v>0</v>
      </c>
      <c r="BS79" s="237">
        <v>0</v>
      </c>
      <c r="BT79" s="237">
        <v>0</v>
      </c>
      <c r="BU79" s="237">
        <v>0</v>
      </c>
      <c r="BV79" s="237">
        <v>0</v>
      </c>
      <c r="BW79" s="237">
        <v>0</v>
      </c>
      <c r="BX79" s="237">
        <v>0</v>
      </c>
      <c r="BY79" s="237">
        <v>0</v>
      </c>
      <c r="BZ79" s="237">
        <v>0</v>
      </c>
      <c r="CA79" s="237">
        <v>0</v>
      </c>
      <c r="CB79" s="237">
        <v>0</v>
      </c>
      <c r="CC79" s="237">
        <v>0</v>
      </c>
      <c r="CD79" s="237">
        <v>0</v>
      </c>
      <c r="CE79" s="237">
        <v>0</v>
      </c>
      <c r="CF79" s="237">
        <v>0</v>
      </c>
      <c r="CG79" s="237">
        <v>0</v>
      </c>
      <c r="CH79" s="237">
        <v>0</v>
      </c>
      <c r="CI79" s="237">
        <v>0</v>
      </c>
      <c r="CJ79" s="237">
        <v>0</v>
      </c>
      <c r="CK79" s="237">
        <v>0</v>
      </c>
      <c r="CL79" s="237">
        <v>0</v>
      </c>
      <c r="CM79" s="237">
        <v>0</v>
      </c>
      <c r="CN79" s="237">
        <v>0</v>
      </c>
      <c r="CO79" s="237">
        <v>0</v>
      </c>
      <c r="CP79" s="237">
        <v>0</v>
      </c>
      <c r="CQ79" s="237">
        <v>0</v>
      </c>
      <c r="CR79" s="237">
        <v>0</v>
      </c>
      <c r="CS79" s="237">
        <v>0</v>
      </c>
      <c r="CT79" s="24">
        <f t="shared" si="67"/>
        <v>0</v>
      </c>
      <c r="CU79" s="119"/>
    </row>
    <row r="80" spans="1:100">
      <c r="A80" s="43"/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  <c r="AI80" s="41"/>
      <c r="AJ80" s="41"/>
      <c r="AK80" s="41"/>
      <c r="AL80" s="41"/>
      <c r="AM80" s="41"/>
      <c r="AN80" s="41"/>
      <c r="AO80" s="41"/>
      <c r="AP80" s="41"/>
      <c r="AQ80" s="41"/>
      <c r="AR80" s="41"/>
      <c r="AS80" s="41"/>
      <c r="AT80" s="41"/>
      <c r="AU80" s="41"/>
      <c r="AV80" s="41"/>
      <c r="AW80" s="41"/>
      <c r="AX80" s="41"/>
      <c r="AY80" s="41"/>
      <c r="AZ80" s="41"/>
      <c r="BA80" s="41"/>
      <c r="BB80" s="41"/>
      <c r="BC80" s="41"/>
      <c r="BD80" s="41"/>
      <c r="BE80" s="41"/>
      <c r="BF80" s="41"/>
      <c r="BG80" s="41"/>
      <c r="BH80" s="41"/>
      <c r="BI80" s="41"/>
      <c r="BJ80" s="41"/>
      <c r="BK80" s="41"/>
      <c r="BL80" s="41"/>
      <c r="BM80" s="41"/>
      <c r="BN80" s="41"/>
      <c r="BO80" s="41"/>
      <c r="BP80" s="41"/>
      <c r="BQ80" s="41"/>
      <c r="BR80" s="41"/>
      <c r="BS80" s="41"/>
      <c r="BT80" s="41"/>
      <c r="BU80" s="41"/>
      <c r="BV80" s="41"/>
      <c r="BW80" s="41"/>
      <c r="BX80" s="41"/>
      <c r="BY80" s="41"/>
      <c r="BZ80" s="41"/>
      <c r="CA80" s="41"/>
      <c r="CB80" s="41"/>
      <c r="CC80" s="41"/>
      <c r="CD80" s="41"/>
      <c r="CE80" s="41"/>
      <c r="CF80" s="41"/>
      <c r="CG80" s="41"/>
      <c r="CH80" s="41"/>
      <c r="CI80" s="41"/>
      <c r="CJ80" s="41"/>
      <c r="CK80" s="41"/>
      <c r="CL80" s="41"/>
      <c r="CM80" s="41"/>
      <c r="CN80" s="41"/>
      <c r="CO80" s="41"/>
      <c r="CP80" s="41"/>
      <c r="CQ80" s="41"/>
      <c r="CR80" s="41"/>
      <c r="CS80" s="41"/>
      <c r="CT80" s="213"/>
      <c r="CU80" s="119"/>
    </row>
    <row r="81" spans="1:102" s="106" customFormat="1">
      <c r="A81" s="43"/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41"/>
      <c r="AP81" s="41"/>
      <c r="AQ81" s="41"/>
      <c r="AR81" s="41"/>
      <c r="AS81" s="41"/>
      <c r="AT81" s="41"/>
      <c r="AU81" s="41"/>
      <c r="AV81" s="41"/>
      <c r="AW81" s="41"/>
      <c r="AX81" s="41"/>
      <c r="AY81" s="41"/>
      <c r="AZ81" s="41"/>
      <c r="BA81" s="41"/>
      <c r="BB81" s="41"/>
      <c r="BC81" s="41"/>
      <c r="BD81" s="41"/>
      <c r="BE81" s="41"/>
      <c r="BF81" s="41"/>
      <c r="BG81" s="41"/>
      <c r="BH81" s="41"/>
      <c r="BI81" s="41"/>
      <c r="BJ81" s="41"/>
      <c r="BK81" s="41"/>
      <c r="BL81" s="41"/>
      <c r="BM81" s="41"/>
      <c r="BN81" s="41"/>
      <c r="BO81" s="41"/>
      <c r="BP81" s="41"/>
      <c r="BQ81" s="41"/>
      <c r="BR81" s="41"/>
      <c r="BS81" s="41"/>
      <c r="BT81" s="41"/>
      <c r="BU81" s="41"/>
      <c r="BV81" s="41"/>
      <c r="BW81" s="41"/>
      <c r="BX81" s="41"/>
      <c r="BY81" s="41"/>
      <c r="BZ81" s="41"/>
      <c r="CA81" s="41"/>
      <c r="CB81" s="41"/>
      <c r="CC81" s="41"/>
      <c r="CD81" s="41"/>
      <c r="CE81" s="41"/>
      <c r="CF81" s="41"/>
      <c r="CG81" s="41"/>
      <c r="CH81" s="41"/>
      <c r="CI81" s="41"/>
      <c r="CJ81" s="41"/>
      <c r="CK81" s="41"/>
      <c r="CL81" s="41"/>
      <c r="CM81" s="41"/>
      <c r="CN81" s="41"/>
      <c r="CO81" s="41"/>
      <c r="CP81" s="41"/>
      <c r="CQ81" s="41"/>
      <c r="CR81" s="41"/>
      <c r="CS81" s="41"/>
      <c r="CT81" s="41"/>
      <c r="CU81" s="119"/>
      <c r="CV81" s="5"/>
      <c r="CX81" s="118"/>
    </row>
    <row r="82" spans="1:102" ht="15.75" thickBot="1">
      <c r="A82" s="96" t="s">
        <v>9</v>
      </c>
      <c r="B82" s="97"/>
      <c r="C82" s="97"/>
      <c r="D82" s="97"/>
      <c r="E82" s="97"/>
      <c r="F82" s="97"/>
      <c r="G82" s="97"/>
      <c r="H82" s="97"/>
      <c r="I82" s="97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117"/>
      <c r="CV82" s="125"/>
      <c r="CX82" s="198"/>
    </row>
    <row r="83" spans="1:102" ht="15.75" thickBot="1">
      <c r="A83" s="46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17"/>
      <c r="CX83" s="198"/>
    </row>
    <row r="84" spans="1:102">
      <c r="A84" s="170" t="s">
        <v>53</v>
      </c>
      <c r="B84" s="176">
        <f>SUM(B85:B87)</f>
        <v>0</v>
      </c>
      <c r="C84" s="177">
        <f t="shared" ref="C84:BN84" si="68">SUM(C85:C87)</f>
        <v>0</v>
      </c>
      <c r="D84" s="177">
        <f t="shared" si="68"/>
        <v>0</v>
      </c>
      <c r="E84" s="177">
        <f t="shared" si="68"/>
        <v>0</v>
      </c>
      <c r="F84" s="177">
        <f t="shared" si="68"/>
        <v>0</v>
      </c>
      <c r="G84" s="177">
        <f t="shared" si="68"/>
        <v>0</v>
      </c>
      <c r="H84" s="177">
        <f t="shared" si="68"/>
        <v>0</v>
      </c>
      <c r="I84" s="177">
        <f t="shared" si="68"/>
        <v>0</v>
      </c>
      <c r="J84" s="177">
        <f t="shared" si="68"/>
        <v>0</v>
      </c>
      <c r="K84" s="177">
        <f t="shared" si="68"/>
        <v>0</v>
      </c>
      <c r="L84" s="177">
        <f t="shared" si="68"/>
        <v>0</v>
      </c>
      <c r="M84" s="177">
        <f t="shared" si="68"/>
        <v>0</v>
      </c>
      <c r="N84" s="177">
        <f t="shared" si="68"/>
        <v>0</v>
      </c>
      <c r="O84" s="177">
        <f t="shared" si="68"/>
        <v>0</v>
      </c>
      <c r="P84" s="177">
        <f t="shared" si="68"/>
        <v>0</v>
      </c>
      <c r="Q84" s="177">
        <f t="shared" si="68"/>
        <v>0</v>
      </c>
      <c r="R84" s="177">
        <f t="shared" si="68"/>
        <v>0</v>
      </c>
      <c r="S84" s="177">
        <f t="shared" si="68"/>
        <v>0</v>
      </c>
      <c r="T84" s="177">
        <f t="shared" si="68"/>
        <v>0</v>
      </c>
      <c r="U84" s="177">
        <f t="shared" si="68"/>
        <v>0</v>
      </c>
      <c r="V84" s="177">
        <f t="shared" si="68"/>
        <v>0</v>
      </c>
      <c r="W84" s="177">
        <f t="shared" si="68"/>
        <v>0</v>
      </c>
      <c r="X84" s="177">
        <f t="shared" si="68"/>
        <v>0</v>
      </c>
      <c r="Y84" s="177">
        <f t="shared" si="68"/>
        <v>0</v>
      </c>
      <c r="Z84" s="177">
        <f t="shared" si="68"/>
        <v>0</v>
      </c>
      <c r="AA84" s="177">
        <f t="shared" si="68"/>
        <v>0</v>
      </c>
      <c r="AB84" s="177">
        <f t="shared" si="68"/>
        <v>0</v>
      </c>
      <c r="AC84" s="177">
        <f t="shared" si="68"/>
        <v>0</v>
      </c>
      <c r="AD84" s="177">
        <f t="shared" si="68"/>
        <v>0</v>
      </c>
      <c r="AE84" s="177">
        <f t="shared" si="68"/>
        <v>0</v>
      </c>
      <c r="AF84" s="177">
        <f t="shared" si="68"/>
        <v>0</v>
      </c>
      <c r="AG84" s="177">
        <f t="shared" si="68"/>
        <v>0</v>
      </c>
      <c r="AH84" s="177">
        <f t="shared" si="68"/>
        <v>0</v>
      </c>
      <c r="AI84" s="177">
        <f t="shared" si="68"/>
        <v>0</v>
      </c>
      <c r="AJ84" s="177">
        <f t="shared" si="68"/>
        <v>0</v>
      </c>
      <c r="AK84" s="177">
        <f t="shared" si="68"/>
        <v>0</v>
      </c>
      <c r="AL84" s="177">
        <f t="shared" si="68"/>
        <v>0</v>
      </c>
      <c r="AM84" s="177">
        <f t="shared" si="68"/>
        <v>0</v>
      </c>
      <c r="AN84" s="177">
        <f t="shared" si="68"/>
        <v>0</v>
      </c>
      <c r="AO84" s="177">
        <f t="shared" si="68"/>
        <v>0</v>
      </c>
      <c r="AP84" s="177">
        <f t="shared" si="68"/>
        <v>0</v>
      </c>
      <c r="AQ84" s="177">
        <f t="shared" si="68"/>
        <v>0</v>
      </c>
      <c r="AR84" s="177">
        <f t="shared" si="68"/>
        <v>0</v>
      </c>
      <c r="AS84" s="177">
        <f t="shared" si="68"/>
        <v>0</v>
      </c>
      <c r="AT84" s="177">
        <f t="shared" si="68"/>
        <v>0</v>
      </c>
      <c r="AU84" s="177">
        <f t="shared" si="68"/>
        <v>0</v>
      </c>
      <c r="AV84" s="177">
        <f t="shared" si="68"/>
        <v>0</v>
      </c>
      <c r="AW84" s="177">
        <f t="shared" si="68"/>
        <v>0</v>
      </c>
      <c r="AX84" s="177">
        <f t="shared" si="68"/>
        <v>0</v>
      </c>
      <c r="AY84" s="177">
        <f t="shared" si="68"/>
        <v>0</v>
      </c>
      <c r="AZ84" s="177">
        <f t="shared" si="68"/>
        <v>0</v>
      </c>
      <c r="BA84" s="177">
        <f t="shared" si="68"/>
        <v>0</v>
      </c>
      <c r="BB84" s="177">
        <f t="shared" si="68"/>
        <v>0</v>
      </c>
      <c r="BC84" s="177">
        <f t="shared" si="68"/>
        <v>0</v>
      </c>
      <c r="BD84" s="177">
        <f t="shared" si="68"/>
        <v>0</v>
      </c>
      <c r="BE84" s="177">
        <f t="shared" si="68"/>
        <v>0</v>
      </c>
      <c r="BF84" s="177">
        <f t="shared" si="68"/>
        <v>0</v>
      </c>
      <c r="BG84" s="177">
        <f t="shared" si="68"/>
        <v>0</v>
      </c>
      <c r="BH84" s="177">
        <f t="shared" si="68"/>
        <v>0</v>
      </c>
      <c r="BI84" s="177">
        <f t="shared" si="68"/>
        <v>0</v>
      </c>
      <c r="BJ84" s="177">
        <f t="shared" si="68"/>
        <v>0</v>
      </c>
      <c r="BK84" s="177">
        <f t="shared" si="68"/>
        <v>0</v>
      </c>
      <c r="BL84" s="177">
        <f t="shared" si="68"/>
        <v>0</v>
      </c>
      <c r="BM84" s="177">
        <f t="shared" si="68"/>
        <v>0</v>
      </c>
      <c r="BN84" s="177">
        <f t="shared" si="68"/>
        <v>0</v>
      </c>
      <c r="BO84" s="177">
        <f t="shared" ref="BO84:CS84" si="69">SUM(BO85:BO87)</f>
        <v>0</v>
      </c>
      <c r="BP84" s="177">
        <f t="shared" si="69"/>
        <v>0</v>
      </c>
      <c r="BQ84" s="177">
        <f t="shared" si="69"/>
        <v>0</v>
      </c>
      <c r="BR84" s="177">
        <f t="shared" si="69"/>
        <v>0</v>
      </c>
      <c r="BS84" s="177">
        <f t="shared" si="69"/>
        <v>0</v>
      </c>
      <c r="BT84" s="177">
        <f t="shared" si="69"/>
        <v>0</v>
      </c>
      <c r="BU84" s="177">
        <f t="shared" si="69"/>
        <v>0</v>
      </c>
      <c r="BV84" s="177">
        <f t="shared" si="69"/>
        <v>0</v>
      </c>
      <c r="BW84" s="177">
        <f t="shared" si="69"/>
        <v>0</v>
      </c>
      <c r="BX84" s="177">
        <f t="shared" si="69"/>
        <v>0</v>
      </c>
      <c r="BY84" s="177">
        <f t="shared" si="69"/>
        <v>0</v>
      </c>
      <c r="BZ84" s="177">
        <f t="shared" si="69"/>
        <v>0</v>
      </c>
      <c r="CA84" s="177">
        <f t="shared" si="69"/>
        <v>0</v>
      </c>
      <c r="CB84" s="177">
        <f t="shared" si="69"/>
        <v>0</v>
      </c>
      <c r="CC84" s="177">
        <f t="shared" si="69"/>
        <v>0</v>
      </c>
      <c r="CD84" s="177">
        <f t="shared" si="69"/>
        <v>0</v>
      </c>
      <c r="CE84" s="177">
        <f t="shared" si="69"/>
        <v>0</v>
      </c>
      <c r="CF84" s="177">
        <f t="shared" si="69"/>
        <v>0</v>
      </c>
      <c r="CG84" s="177">
        <f t="shared" si="69"/>
        <v>0</v>
      </c>
      <c r="CH84" s="177">
        <f t="shared" si="69"/>
        <v>0</v>
      </c>
      <c r="CI84" s="177">
        <f t="shared" si="69"/>
        <v>0</v>
      </c>
      <c r="CJ84" s="177">
        <f t="shared" si="69"/>
        <v>0</v>
      </c>
      <c r="CK84" s="177">
        <f>SUM(CK85:CK87)</f>
        <v>0</v>
      </c>
      <c r="CL84" s="177">
        <f t="shared" si="69"/>
        <v>0</v>
      </c>
      <c r="CM84" s="177">
        <f t="shared" si="69"/>
        <v>0</v>
      </c>
      <c r="CN84" s="177">
        <f t="shared" si="69"/>
        <v>0</v>
      </c>
      <c r="CO84" s="177">
        <f t="shared" si="69"/>
        <v>0</v>
      </c>
      <c r="CP84" s="177">
        <f t="shared" si="69"/>
        <v>0</v>
      </c>
      <c r="CQ84" s="177">
        <f t="shared" si="69"/>
        <v>0</v>
      </c>
      <c r="CR84" s="177">
        <f t="shared" si="69"/>
        <v>0</v>
      </c>
      <c r="CS84" s="178">
        <f t="shared" si="69"/>
        <v>0</v>
      </c>
      <c r="CT84" s="174">
        <f>SUM(B84:CS84)</f>
        <v>0</v>
      </c>
      <c r="CU84" s="117"/>
      <c r="CW84" s="225">
        <f>CU84*(24)/(96*1000)</f>
        <v>0</v>
      </c>
    </row>
    <row r="85" spans="1:102">
      <c r="A85" s="22" t="s">
        <v>54</v>
      </c>
      <c r="B85" s="33" cm="1">
        <f t="array" ref="B85:CS85">[8]Sheet2!$B$3:$CS$3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72">
        <v>0</v>
      </c>
      <c r="CT85" s="175">
        <f>SUM(B85:CS85)</f>
        <v>0</v>
      </c>
      <c r="CU85" s="119"/>
    </row>
    <row r="86" spans="1:102">
      <c r="A86" s="22" t="s">
        <v>55</v>
      </c>
      <c r="B86" s="33" cm="1">
        <f t="array" ref="B86:CS86">[9]Sheet2!$B$3:$CS$3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72">
        <v>0</v>
      </c>
      <c r="CT86" s="175">
        <f t="shared" ref="CT86:CT87" si="70">SUM(B86:CS86)</f>
        <v>0</v>
      </c>
      <c r="CU86" s="119"/>
    </row>
    <row r="87" spans="1:102">
      <c r="A87" s="22" t="s">
        <v>56</v>
      </c>
      <c r="B87" s="33" cm="1">
        <f t="array" ref="B87:CS87">[10]Sheet2!$B$3:$CS$3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72">
        <v>0</v>
      </c>
      <c r="CT87" s="175">
        <f t="shared" si="70"/>
        <v>0</v>
      </c>
      <c r="CU87" s="119"/>
    </row>
    <row r="88" spans="1:102">
      <c r="A88" s="171" t="s">
        <v>57</v>
      </c>
      <c r="B88" s="179">
        <f>SUM(B89:B90)</f>
        <v>0</v>
      </c>
      <c r="C88" s="179">
        <f t="shared" ref="C88:BN88" si="71">SUM(C89:C90)</f>
        <v>0</v>
      </c>
      <c r="D88" s="179">
        <f t="shared" si="71"/>
        <v>0</v>
      </c>
      <c r="E88" s="179">
        <f t="shared" si="71"/>
        <v>0</v>
      </c>
      <c r="F88" s="179">
        <f t="shared" si="71"/>
        <v>0</v>
      </c>
      <c r="G88" s="179">
        <f t="shared" si="71"/>
        <v>0</v>
      </c>
      <c r="H88" s="179">
        <f t="shared" si="71"/>
        <v>0</v>
      </c>
      <c r="I88" s="179">
        <f t="shared" si="71"/>
        <v>0</v>
      </c>
      <c r="J88" s="179">
        <f t="shared" si="71"/>
        <v>0</v>
      </c>
      <c r="K88" s="179">
        <f t="shared" si="71"/>
        <v>0</v>
      </c>
      <c r="L88" s="179">
        <f t="shared" si="71"/>
        <v>0</v>
      </c>
      <c r="M88" s="179">
        <f t="shared" si="71"/>
        <v>0</v>
      </c>
      <c r="N88" s="179">
        <f t="shared" si="71"/>
        <v>0</v>
      </c>
      <c r="O88" s="179">
        <f t="shared" si="71"/>
        <v>0</v>
      </c>
      <c r="P88" s="179">
        <f t="shared" si="71"/>
        <v>0</v>
      </c>
      <c r="Q88" s="179">
        <f t="shared" si="71"/>
        <v>0</v>
      </c>
      <c r="R88" s="179">
        <f t="shared" si="71"/>
        <v>0</v>
      </c>
      <c r="S88" s="179">
        <f t="shared" si="71"/>
        <v>0</v>
      </c>
      <c r="T88" s="179">
        <f t="shared" si="71"/>
        <v>0</v>
      </c>
      <c r="U88" s="179">
        <f t="shared" si="71"/>
        <v>0</v>
      </c>
      <c r="V88" s="179">
        <f t="shared" si="71"/>
        <v>0</v>
      </c>
      <c r="W88" s="179">
        <f t="shared" si="71"/>
        <v>0</v>
      </c>
      <c r="X88" s="179">
        <f t="shared" si="71"/>
        <v>0</v>
      </c>
      <c r="Y88" s="179">
        <f t="shared" si="71"/>
        <v>0</v>
      </c>
      <c r="Z88" s="179">
        <f t="shared" si="71"/>
        <v>0</v>
      </c>
      <c r="AA88" s="179">
        <f t="shared" si="71"/>
        <v>0</v>
      </c>
      <c r="AB88" s="179">
        <f t="shared" si="71"/>
        <v>2.3999999999999998E-3</v>
      </c>
      <c r="AC88" s="179">
        <f t="shared" si="71"/>
        <v>0.57424000000000008</v>
      </c>
      <c r="AD88" s="179">
        <f t="shared" si="71"/>
        <v>2.2675136</v>
      </c>
      <c r="AE88" s="179">
        <f t="shared" si="71"/>
        <v>5.2295537999999997</v>
      </c>
      <c r="AF88" s="179">
        <f t="shared" si="71"/>
        <v>10.279860199999998</v>
      </c>
      <c r="AG88" s="179">
        <f t="shared" si="71"/>
        <v>16.982512900000003</v>
      </c>
      <c r="AH88" s="179">
        <f t="shared" si="71"/>
        <v>23.361720999999996</v>
      </c>
      <c r="AI88" s="179">
        <f t="shared" si="71"/>
        <v>28.556362</v>
      </c>
      <c r="AJ88" s="179">
        <f t="shared" si="71"/>
        <v>34.656452999999999</v>
      </c>
      <c r="AK88" s="179">
        <f t="shared" si="71"/>
        <v>41.655087099999996</v>
      </c>
      <c r="AL88" s="179">
        <f t="shared" si="71"/>
        <v>47.610381600000011</v>
      </c>
      <c r="AM88" s="179">
        <f t="shared" si="71"/>
        <v>54.927232000000004</v>
      </c>
      <c r="AN88" s="179">
        <f t="shared" si="71"/>
        <v>62.149707100000008</v>
      </c>
      <c r="AO88" s="179">
        <f t="shared" si="71"/>
        <v>68.080635799999996</v>
      </c>
      <c r="AP88" s="179">
        <f t="shared" si="71"/>
        <v>72.556197999999995</v>
      </c>
      <c r="AQ88" s="179">
        <f t="shared" si="71"/>
        <v>74.645990999999995</v>
      </c>
      <c r="AR88" s="179">
        <f t="shared" si="71"/>
        <v>74.789478000000003</v>
      </c>
      <c r="AS88" s="179">
        <f t="shared" si="71"/>
        <v>76.849659000000003</v>
      </c>
      <c r="AT88" s="179">
        <f t="shared" si="71"/>
        <v>76.413740000000004</v>
      </c>
      <c r="AU88" s="179">
        <f t="shared" si="71"/>
        <v>74.911471000000006</v>
      </c>
      <c r="AV88" s="179">
        <f t="shared" si="71"/>
        <v>77.13355700000001</v>
      </c>
      <c r="AW88" s="179">
        <f t="shared" si="71"/>
        <v>85.823889999999992</v>
      </c>
      <c r="AX88" s="179">
        <f t="shared" si="71"/>
        <v>83.279238000000007</v>
      </c>
      <c r="AY88" s="179">
        <f t="shared" si="71"/>
        <v>82.30526500000002</v>
      </c>
      <c r="AZ88" s="179">
        <f t="shared" si="71"/>
        <v>82.726437000000018</v>
      </c>
      <c r="BA88" s="179">
        <f t="shared" si="71"/>
        <v>87.684319000000016</v>
      </c>
      <c r="BB88" s="179">
        <f t="shared" si="71"/>
        <v>78.063444000000004</v>
      </c>
      <c r="BC88" s="179">
        <f t="shared" si="71"/>
        <v>71.026888999999997</v>
      </c>
      <c r="BD88" s="179">
        <f t="shared" si="71"/>
        <v>71.913828000000009</v>
      </c>
      <c r="BE88" s="179">
        <f t="shared" si="71"/>
        <v>64.058078999999992</v>
      </c>
      <c r="BF88" s="179">
        <f t="shared" si="71"/>
        <v>66.749429000000006</v>
      </c>
      <c r="BG88" s="179">
        <f t="shared" si="71"/>
        <v>63.841061000000003</v>
      </c>
      <c r="BH88" s="179">
        <f t="shared" si="71"/>
        <v>66.543429000000003</v>
      </c>
      <c r="BI88" s="179">
        <f t="shared" si="71"/>
        <v>52.471333000000001</v>
      </c>
      <c r="BJ88" s="179">
        <f t="shared" si="71"/>
        <v>54.601412999999994</v>
      </c>
      <c r="BK88" s="179">
        <f t="shared" si="71"/>
        <v>50.972546999999999</v>
      </c>
      <c r="BL88" s="179">
        <f t="shared" si="71"/>
        <v>45.626958000000002</v>
      </c>
      <c r="BM88" s="179">
        <f t="shared" si="71"/>
        <v>38.240632999999995</v>
      </c>
      <c r="BN88" s="179">
        <f t="shared" si="71"/>
        <v>29.604596000000001</v>
      </c>
      <c r="BO88" s="179">
        <f t="shared" ref="BO88:CS88" si="72">SUM(BO89:BO90)</f>
        <v>23.500082000000003</v>
      </c>
      <c r="BP88" s="179">
        <f t="shared" si="72"/>
        <v>16.966768600000002</v>
      </c>
      <c r="BQ88" s="179">
        <f t="shared" si="72"/>
        <v>11.0187975</v>
      </c>
      <c r="BR88" s="179">
        <f t="shared" si="72"/>
        <v>6.2139895000000003</v>
      </c>
      <c r="BS88" s="179">
        <f t="shared" si="72"/>
        <v>2.8900418999999999</v>
      </c>
      <c r="BT88" s="179">
        <f t="shared" si="72"/>
        <v>0.54922943999999996</v>
      </c>
      <c r="BU88" s="179">
        <f t="shared" si="72"/>
        <v>3.5999999999999999E-3</v>
      </c>
      <c r="BV88" s="179">
        <f t="shared" si="72"/>
        <v>0</v>
      </c>
      <c r="BW88" s="179">
        <f t="shared" si="72"/>
        <v>0</v>
      </c>
      <c r="BX88" s="179">
        <f t="shared" si="72"/>
        <v>0</v>
      </c>
      <c r="BY88" s="179">
        <f t="shared" si="72"/>
        <v>0</v>
      </c>
      <c r="BZ88" s="179">
        <f t="shared" si="72"/>
        <v>0</v>
      </c>
      <c r="CA88" s="179">
        <f t="shared" si="72"/>
        <v>0</v>
      </c>
      <c r="CB88" s="179">
        <f t="shared" si="72"/>
        <v>0</v>
      </c>
      <c r="CC88" s="179">
        <f t="shared" si="72"/>
        <v>0</v>
      </c>
      <c r="CD88" s="179">
        <f t="shared" si="72"/>
        <v>0</v>
      </c>
      <c r="CE88" s="179">
        <f t="shared" si="72"/>
        <v>0</v>
      </c>
      <c r="CF88" s="179">
        <f t="shared" si="72"/>
        <v>0</v>
      </c>
      <c r="CG88" s="179">
        <f t="shared" si="72"/>
        <v>0</v>
      </c>
      <c r="CH88" s="179">
        <f t="shared" si="72"/>
        <v>0</v>
      </c>
      <c r="CI88" s="179">
        <f t="shared" si="72"/>
        <v>0</v>
      </c>
      <c r="CJ88" s="179">
        <f t="shared" si="72"/>
        <v>0</v>
      </c>
      <c r="CK88" s="179">
        <f t="shared" si="72"/>
        <v>0</v>
      </c>
      <c r="CL88" s="179">
        <f t="shared" si="72"/>
        <v>0</v>
      </c>
      <c r="CM88" s="179">
        <f t="shared" si="72"/>
        <v>0</v>
      </c>
      <c r="CN88" s="179">
        <f t="shared" si="72"/>
        <v>0</v>
      </c>
      <c r="CO88" s="179">
        <f t="shared" si="72"/>
        <v>0</v>
      </c>
      <c r="CP88" s="179">
        <f t="shared" si="72"/>
        <v>0</v>
      </c>
      <c r="CQ88" s="179">
        <f t="shared" si="72"/>
        <v>0</v>
      </c>
      <c r="CR88" s="179">
        <f t="shared" si="72"/>
        <v>0</v>
      </c>
      <c r="CS88" s="179">
        <f t="shared" si="72"/>
        <v>0</v>
      </c>
      <c r="CT88" s="174">
        <f>SUM(B88:CS88)</f>
        <v>2160.3090510400002</v>
      </c>
      <c r="CU88" s="117"/>
      <c r="CW88" s="225">
        <f>CU88*(24)/(96*1000)</f>
        <v>0</v>
      </c>
    </row>
    <row r="89" spans="1:102" s="22" customFormat="1">
      <c r="A89" s="22" t="s">
        <v>71</v>
      </c>
      <c r="B89" s="22">
        <f>[11]Consol_Captive!B5/1000</f>
        <v>0</v>
      </c>
      <c r="C89" s="22">
        <f>[11]Consol_Captive!C5/1000</f>
        <v>0</v>
      </c>
      <c r="D89" s="22">
        <f>[11]Consol_Captive!D5/1000</f>
        <v>0</v>
      </c>
      <c r="E89" s="22">
        <f>[11]Consol_Captive!E5/1000</f>
        <v>0</v>
      </c>
      <c r="F89" s="22">
        <f>[11]Consol_Captive!F5/1000</f>
        <v>0</v>
      </c>
      <c r="G89" s="22">
        <f>[11]Consol_Captive!G5/1000</f>
        <v>0</v>
      </c>
      <c r="H89" s="22">
        <f>[11]Consol_Captive!H5/1000</f>
        <v>0</v>
      </c>
      <c r="I89" s="22">
        <f>[11]Consol_Captive!I5/1000</f>
        <v>0</v>
      </c>
      <c r="J89" s="22">
        <f>[11]Consol_Captive!J5/1000</f>
        <v>0</v>
      </c>
      <c r="K89" s="22">
        <f>[11]Consol_Captive!K5/1000</f>
        <v>0</v>
      </c>
      <c r="L89" s="22">
        <f>[11]Consol_Captive!L5/1000</f>
        <v>0</v>
      </c>
      <c r="M89" s="22">
        <f>[11]Consol_Captive!M5/1000</f>
        <v>0</v>
      </c>
      <c r="N89" s="22">
        <f>[11]Consol_Captive!N5/1000</f>
        <v>0</v>
      </c>
      <c r="O89" s="22">
        <f>[11]Consol_Captive!O5/1000</f>
        <v>0</v>
      </c>
      <c r="P89" s="22">
        <f>[11]Consol_Captive!P5/1000</f>
        <v>0</v>
      </c>
      <c r="Q89" s="22">
        <f>[11]Consol_Captive!Q5/1000</f>
        <v>0</v>
      </c>
      <c r="R89" s="22">
        <f>[11]Consol_Captive!R5/1000</f>
        <v>0</v>
      </c>
      <c r="S89" s="22">
        <f>[11]Consol_Captive!S5/1000</f>
        <v>0</v>
      </c>
      <c r="T89" s="22">
        <f>[11]Consol_Captive!T5/1000</f>
        <v>0</v>
      </c>
      <c r="U89" s="22">
        <f>[11]Consol_Captive!U5/1000</f>
        <v>0</v>
      </c>
      <c r="V89" s="22">
        <f>[11]Consol_Captive!V5/1000</f>
        <v>0</v>
      </c>
      <c r="W89" s="22">
        <f>[11]Consol_Captive!W5/1000</f>
        <v>0</v>
      </c>
      <c r="X89" s="22">
        <f>[11]Consol_Captive!X5/1000</f>
        <v>0</v>
      </c>
      <c r="Y89" s="22">
        <f>[11]Consol_Captive!Y5/1000</f>
        <v>0</v>
      </c>
      <c r="Z89" s="22">
        <f>[11]Consol_Captive!Z5/1000</f>
        <v>0</v>
      </c>
      <c r="AA89" s="22">
        <f>[11]Consol_Captive!AA5/1000</f>
        <v>0</v>
      </c>
      <c r="AB89" s="22">
        <f>[11]Consol_Captive!AB5/1000</f>
        <v>2.3999999999999998E-3</v>
      </c>
      <c r="AC89" s="22">
        <f>[11]Consol_Captive!AC5/1000</f>
        <v>0.55024000000000006</v>
      </c>
      <c r="AD89" s="22">
        <f>[11]Consol_Captive!AD5/1000</f>
        <v>2.1220135999999998</v>
      </c>
      <c r="AE89" s="22">
        <f>[11]Consol_Captive!AE5/1000</f>
        <v>5.0195537999999997</v>
      </c>
      <c r="AF89" s="22">
        <f>[11]Consol_Captive!AF5/1000</f>
        <v>9.9213601999999987</v>
      </c>
      <c r="AG89" s="22">
        <f>[11]Consol_Captive!AG5/1000</f>
        <v>16.372012900000001</v>
      </c>
      <c r="AH89" s="22">
        <f>[11]Consol_Captive!AH5/1000</f>
        <v>22.458720999999997</v>
      </c>
      <c r="AI89" s="22">
        <f>[11]Consol_Captive!AI5/1000</f>
        <v>27.195862000000002</v>
      </c>
      <c r="AJ89" s="22">
        <f>[11]Consol_Captive!AJ5/1000</f>
        <v>32.650953000000001</v>
      </c>
      <c r="AK89" s="22">
        <f>[11]Consol_Captive!AK5/1000</f>
        <v>39.346587099999994</v>
      </c>
      <c r="AL89" s="22">
        <f>[11]Consol_Captive!AL5/1000</f>
        <v>44.977881600000011</v>
      </c>
      <c r="AM89" s="22">
        <f>[11]Consol_Captive!AM5/1000</f>
        <v>51.987232000000006</v>
      </c>
      <c r="AN89" s="22">
        <f>[11]Consol_Captive!AN5/1000</f>
        <v>58.930707100000006</v>
      </c>
      <c r="AO89" s="22">
        <f>[11]Consol_Captive!AO5/1000</f>
        <v>64.599135799999999</v>
      </c>
      <c r="AP89" s="22">
        <f>[11]Consol_Captive!AP5/1000</f>
        <v>68.863197999999997</v>
      </c>
      <c r="AQ89" s="22">
        <f>[11]Consol_Captive!AQ5/1000</f>
        <v>70.826990999999992</v>
      </c>
      <c r="AR89" s="22">
        <f>[11]Consol_Captive!AR5/1000</f>
        <v>70.880477999999997</v>
      </c>
      <c r="AS89" s="22">
        <f>[11]Consol_Captive!AS5/1000</f>
        <v>72.846159</v>
      </c>
      <c r="AT89" s="22">
        <f>[11]Consol_Captive!AT5/1000</f>
        <v>72.320239999999998</v>
      </c>
      <c r="AU89" s="22">
        <f>[11]Consol_Captive!AU5/1000</f>
        <v>70.616971000000007</v>
      </c>
      <c r="AV89" s="22">
        <f>[11]Consol_Captive!AV5/1000</f>
        <v>72.797057000000009</v>
      </c>
      <c r="AW89" s="22">
        <f>[11]Consol_Captive!AW5/1000</f>
        <v>81.488889999999998</v>
      </c>
      <c r="AX89" s="22">
        <f>[11]Consol_Captive!AX5/1000</f>
        <v>78.990738000000007</v>
      </c>
      <c r="AY89" s="22">
        <f>[11]Consol_Captive!AY5/1000</f>
        <v>78.021265000000014</v>
      </c>
      <c r="AZ89" s="22">
        <f>[11]Consol_Captive!AZ5/1000</f>
        <v>78.436437000000012</v>
      </c>
      <c r="BA89" s="22">
        <f>[11]Consol_Captive!BA5/1000</f>
        <v>83.454319000000012</v>
      </c>
      <c r="BB89" s="22">
        <f>[11]Consol_Captive!BB5/1000</f>
        <v>73.872444000000002</v>
      </c>
      <c r="BC89" s="22">
        <f>[11]Consol_Captive!BC5/1000</f>
        <v>66.973889</v>
      </c>
      <c r="BD89" s="22">
        <f>[11]Consol_Captive!BD5/1000</f>
        <v>67.887828000000013</v>
      </c>
      <c r="BE89" s="22">
        <f>[11]Consol_Captive!BE5/1000</f>
        <v>60.186578999999995</v>
      </c>
      <c r="BF89" s="22">
        <f>[11]Consol_Captive!BF5/1000</f>
        <v>62.900429000000003</v>
      </c>
      <c r="BG89" s="22">
        <f>[11]Consol_Captive!BG5/1000</f>
        <v>60.236561000000002</v>
      </c>
      <c r="BH89" s="22">
        <f>[11]Consol_Captive!BH5/1000</f>
        <v>63.058928999999999</v>
      </c>
      <c r="BI89" s="22">
        <f>[11]Consol_Captive!BI5/1000</f>
        <v>49.193832999999998</v>
      </c>
      <c r="BJ89" s="22">
        <f>[11]Consol_Captive!BJ5/1000</f>
        <v>51.593912999999993</v>
      </c>
      <c r="BK89" s="22">
        <f>[11]Consol_Captive!BK5/1000</f>
        <v>48.284546999999996</v>
      </c>
      <c r="BL89" s="22">
        <f>[11]Consol_Captive!BL5/1000</f>
        <v>43.217958000000003</v>
      </c>
      <c r="BM89" s="22">
        <f>[11]Consol_Captive!BM5/1000</f>
        <v>36.133132999999994</v>
      </c>
      <c r="BN89" s="22">
        <f>[11]Consol_Captive!BN5/1000</f>
        <v>27.858596000000002</v>
      </c>
      <c r="BO89" s="22">
        <f>[11]Consol_Captive!BO5/1000</f>
        <v>22.111082000000003</v>
      </c>
      <c r="BP89" s="22">
        <f>[11]Consol_Captive!BP5/1000</f>
        <v>15.984268600000002</v>
      </c>
      <c r="BQ89" s="22">
        <f>[11]Consol_Captive!BQ5/1000</f>
        <v>10.4097975</v>
      </c>
      <c r="BR89" s="22">
        <f>[11]Consol_Captive!BR5/1000</f>
        <v>5.8239895000000006</v>
      </c>
      <c r="BS89" s="22">
        <f>[11]Consol_Captive!BS5/1000</f>
        <v>2.6950419000000001</v>
      </c>
      <c r="BT89" s="22">
        <f>[11]Consol_Captive!BT5/1000</f>
        <v>0.50272943999999997</v>
      </c>
      <c r="BU89" s="22">
        <f>[11]Consol_Captive!BU5/1000</f>
        <v>3.5999999999999999E-3</v>
      </c>
      <c r="BV89" s="22">
        <f>[11]Consol_Captive!BV5/1000</f>
        <v>0</v>
      </c>
      <c r="BW89" s="22">
        <f>[11]Consol_Captive!BW5/1000</f>
        <v>0</v>
      </c>
      <c r="BX89" s="22">
        <f>[11]Consol_Captive!BX5/1000</f>
        <v>0</v>
      </c>
      <c r="BY89" s="22">
        <f>[11]Consol_Captive!BY5/1000</f>
        <v>0</v>
      </c>
      <c r="BZ89" s="22">
        <f>[11]Consol_Captive!BZ5/1000</f>
        <v>0</v>
      </c>
      <c r="CA89" s="22">
        <f>[11]Consol_Captive!CA5/1000</f>
        <v>0</v>
      </c>
      <c r="CB89" s="22">
        <f>[11]Consol_Captive!CB5/1000</f>
        <v>0</v>
      </c>
      <c r="CC89" s="22">
        <f>[11]Consol_Captive!CC5/1000</f>
        <v>0</v>
      </c>
      <c r="CD89" s="22">
        <f>[11]Consol_Captive!CD5/1000</f>
        <v>0</v>
      </c>
      <c r="CE89" s="22">
        <f>[11]Consol_Captive!CE5/1000</f>
        <v>0</v>
      </c>
      <c r="CF89" s="22">
        <f>[11]Consol_Captive!CF5/1000</f>
        <v>0</v>
      </c>
      <c r="CG89" s="22">
        <f>[11]Consol_Captive!CG5/1000</f>
        <v>0</v>
      </c>
      <c r="CH89" s="22">
        <f>[11]Consol_Captive!CH5/1000</f>
        <v>0</v>
      </c>
      <c r="CI89" s="22">
        <f>[11]Consol_Captive!CI5/1000</f>
        <v>0</v>
      </c>
      <c r="CJ89" s="22">
        <f>[11]Consol_Captive!CJ5/1000</f>
        <v>0</v>
      </c>
      <c r="CK89" s="22">
        <f>[11]Consol_Captive!CK5/1000</f>
        <v>0</v>
      </c>
      <c r="CL89" s="22">
        <f>[11]Consol_Captive!CL5/1000</f>
        <v>0</v>
      </c>
      <c r="CM89" s="22">
        <f>[11]Consol_Captive!CM5/1000</f>
        <v>0</v>
      </c>
      <c r="CN89" s="22">
        <f>[11]Consol_Captive!CN5/1000</f>
        <v>0</v>
      </c>
      <c r="CO89" s="22">
        <f>[11]Consol_Captive!CO5/1000</f>
        <v>0</v>
      </c>
      <c r="CP89" s="22">
        <f>[11]Consol_Captive!CP5/1000</f>
        <v>0</v>
      </c>
      <c r="CQ89" s="22">
        <f>[11]Consol_Captive!CQ5/1000</f>
        <v>0</v>
      </c>
      <c r="CR89" s="22">
        <f>[11]Consol_Captive!CR5/1000</f>
        <v>0</v>
      </c>
      <c r="CS89" s="22">
        <f>[11]Consol_Captive!CS5/1000</f>
        <v>0</v>
      </c>
      <c r="CT89" s="174">
        <f t="shared" ref="CT89:CT90" si="73">SUM(B89:CS89)</f>
        <v>2044.6065510399999</v>
      </c>
    </row>
    <row r="90" spans="1:102" s="22" customFormat="1">
      <c r="A90" s="22" t="s">
        <v>73</v>
      </c>
      <c r="B90" s="22">
        <f>[11]Consol_TP!B5/1000</f>
        <v>0</v>
      </c>
      <c r="C90" s="22">
        <f>[11]Consol_TP!C5/1000</f>
        <v>0</v>
      </c>
      <c r="D90" s="22">
        <f>[11]Consol_TP!D5/1000</f>
        <v>0</v>
      </c>
      <c r="E90" s="22">
        <f>[11]Consol_TP!E5/1000</f>
        <v>0</v>
      </c>
      <c r="F90" s="22">
        <f>[11]Consol_TP!F5/1000</f>
        <v>0</v>
      </c>
      <c r="G90" s="22">
        <f>[11]Consol_TP!G5/1000</f>
        <v>0</v>
      </c>
      <c r="H90" s="22">
        <f>[11]Consol_TP!H5/1000</f>
        <v>0</v>
      </c>
      <c r="I90" s="22">
        <f>[11]Consol_TP!I5/1000</f>
        <v>0</v>
      </c>
      <c r="J90" s="22">
        <f>[11]Consol_TP!J5/1000</f>
        <v>0</v>
      </c>
      <c r="K90" s="22">
        <f>[11]Consol_TP!K5/1000</f>
        <v>0</v>
      </c>
      <c r="L90" s="22">
        <f>[11]Consol_TP!L5/1000</f>
        <v>0</v>
      </c>
      <c r="M90" s="22">
        <f>[11]Consol_TP!M5/1000</f>
        <v>0</v>
      </c>
      <c r="N90" s="22">
        <f>[11]Consol_TP!N5/1000</f>
        <v>0</v>
      </c>
      <c r="O90" s="22">
        <f>[11]Consol_TP!O5/1000</f>
        <v>0</v>
      </c>
      <c r="P90" s="22">
        <f>[11]Consol_TP!P5/1000</f>
        <v>0</v>
      </c>
      <c r="Q90" s="22">
        <f>[11]Consol_TP!Q5/1000</f>
        <v>0</v>
      </c>
      <c r="R90" s="22">
        <f>[11]Consol_TP!R5/1000</f>
        <v>0</v>
      </c>
      <c r="S90" s="22">
        <f>[11]Consol_TP!S5/1000</f>
        <v>0</v>
      </c>
      <c r="T90" s="22">
        <f>[11]Consol_TP!T5/1000</f>
        <v>0</v>
      </c>
      <c r="U90" s="22">
        <f>[11]Consol_TP!U5/1000</f>
        <v>0</v>
      </c>
      <c r="V90" s="22">
        <f>[11]Consol_TP!V5/1000</f>
        <v>0</v>
      </c>
      <c r="W90" s="22">
        <f>[11]Consol_TP!W5/1000</f>
        <v>0</v>
      </c>
      <c r="X90" s="22">
        <f>[11]Consol_TP!X5/1000</f>
        <v>0</v>
      </c>
      <c r="Y90" s="22">
        <f>[11]Consol_TP!Y5/1000</f>
        <v>0</v>
      </c>
      <c r="Z90" s="22">
        <f>[11]Consol_TP!Z5/1000</f>
        <v>0</v>
      </c>
      <c r="AA90" s="22">
        <f>[11]Consol_TP!AA5/1000</f>
        <v>0</v>
      </c>
      <c r="AB90" s="22">
        <f>[11]Consol_TP!AB5/1000</f>
        <v>0</v>
      </c>
      <c r="AC90" s="22">
        <f>[11]Consol_TP!AC5/1000</f>
        <v>2.4E-2</v>
      </c>
      <c r="AD90" s="22">
        <f>[11]Consol_TP!AD5/1000</f>
        <v>0.14549999999999999</v>
      </c>
      <c r="AE90" s="22">
        <f>[11]Consol_TP!AE5/1000</f>
        <v>0.21</v>
      </c>
      <c r="AF90" s="22">
        <f>[11]Consol_TP!AF5/1000</f>
        <v>0.35849999999999999</v>
      </c>
      <c r="AG90" s="22">
        <f>[11]Consol_TP!AG5/1000</f>
        <v>0.61050000000000004</v>
      </c>
      <c r="AH90" s="22">
        <f>[11]Consol_TP!AH5/1000</f>
        <v>0.90300000000000002</v>
      </c>
      <c r="AI90" s="22">
        <f>[11]Consol_TP!AI5/1000</f>
        <v>1.3605</v>
      </c>
      <c r="AJ90" s="22">
        <f>[11]Consol_TP!AJ5/1000</f>
        <v>2.0055000000000001</v>
      </c>
      <c r="AK90" s="22">
        <f>[11]Consol_TP!AK5/1000</f>
        <v>2.3085</v>
      </c>
      <c r="AL90" s="22">
        <f>[11]Consol_TP!AL5/1000</f>
        <v>2.6324999999999998</v>
      </c>
      <c r="AM90" s="22">
        <f>[11]Consol_TP!AM5/1000</f>
        <v>2.94</v>
      </c>
      <c r="AN90" s="22">
        <f>[11]Consol_TP!AN5/1000</f>
        <v>3.2189999999999999</v>
      </c>
      <c r="AO90" s="22">
        <f>[11]Consol_TP!AO5/1000</f>
        <v>3.4815</v>
      </c>
      <c r="AP90" s="22">
        <f>[11]Consol_TP!AP5/1000</f>
        <v>3.6930000000000001</v>
      </c>
      <c r="AQ90" s="22">
        <f>[11]Consol_TP!AQ5/1000</f>
        <v>3.819</v>
      </c>
      <c r="AR90" s="22">
        <f>[11]Consol_TP!AR5/1000</f>
        <v>3.9089999999999998</v>
      </c>
      <c r="AS90" s="22">
        <f>[11]Consol_TP!AS5/1000</f>
        <v>4.0034999999999998</v>
      </c>
      <c r="AT90" s="22">
        <f>[11]Consol_TP!AT5/1000</f>
        <v>4.0934999999999997</v>
      </c>
      <c r="AU90" s="22">
        <f>[11]Consol_TP!AU5/1000</f>
        <v>4.2945000000000002</v>
      </c>
      <c r="AV90" s="22">
        <f>[11]Consol_TP!AV5/1000</f>
        <v>4.3365</v>
      </c>
      <c r="AW90" s="22">
        <f>[11]Consol_TP!AW5/1000</f>
        <v>4.335</v>
      </c>
      <c r="AX90" s="22">
        <f>[11]Consol_TP!AX5/1000</f>
        <v>4.2885</v>
      </c>
      <c r="AY90" s="22">
        <f>[11]Consol_TP!AY5/1000</f>
        <v>4.2839999999999998</v>
      </c>
      <c r="AZ90" s="22">
        <f>[11]Consol_TP!AZ5/1000</f>
        <v>4.29</v>
      </c>
      <c r="BA90" s="22">
        <f>[11]Consol_TP!BA5/1000</f>
        <v>4.2300000000000004</v>
      </c>
      <c r="BB90" s="22">
        <f>[11]Consol_TP!BB5/1000</f>
        <v>4.1909999999999998</v>
      </c>
      <c r="BC90" s="22">
        <f>[11]Consol_TP!BC5/1000</f>
        <v>4.0529999999999999</v>
      </c>
      <c r="BD90" s="22">
        <f>[11]Consol_TP!BD5/1000</f>
        <v>4.0259999999999998</v>
      </c>
      <c r="BE90" s="22">
        <f>[11]Consol_TP!BE5/1000</f>
        <v>3.8715000000000002</v>
      </c>
      <c r="BF90" s="22">
        <f>[11]Consol_TP!BF5/1000</f>
        <v>3.8490000000000002</v>
      </c>
      <c r="BG90" s="22">
        <f>[11]Consol_TP!BG5/1000</f>
        <v>3.6044999999999998</v>
      </c>
      <c r="BH90" s="22">
        <f>[11]Consol_TP!BH5/1000</f>
        <v>3.4845000000000002</v>
      </c>
      <c r="BI90" s="22">
        <f>[11]Consol_TP!BI5/1000</f>
        <v>3.2774999999999999</v>
      </c>
      <c r="BJ90" s="22">
        <f>[11]Consol_TP!BJ5/1000</f>
        <v>3.0074999999999998</v>
      </c>
      <c r="BK90" s="22">
        <f>[11]Consol_TP!BK5/1000</f>
        <v>2.6880000000000002</v>
      </c>
      <c r="BL90" s="22">
        <f>[11]Consol_TP!BL5/1000</f>
        <v>2.4089999999999998</v>
      </c>
      <c r="BM90" s="22">
        <f>[11]Consol_TP!BM5/1000</f>
        <v>2.1074999999999999</v>
      </c>
      <c r="BN90" s="22">
        <f>[11]Consol_TP!BN5/1000</f>
        <v>1.746</v>
      </c>
      <c r="BO90" s="22">
        <f>[11]Consol_TP!BO5/1000</f>
        <v>1.389</v>
      </c>
      <c r="BP90" s="22">
        <f>[11]Consol_TP!BP5/1000</f>
        <v>0.98250000000000004</v>
      </c>
      <c r="BQ90" s="22">
        <f>[11]Consol_TP!BQ5/1000</f>
        <v>0.60899999999999999</v>
      </c>
      <c r="BR90" s="22">
        <f>[11]Consol_TP!BR5/1000</f>
        <v>0.39</v>
      </c>
      <c r="BS90" s="22">
        <f>[11]Consol_TP!BS5/1000</f>
        <v>0.19500000000000001</v>
      </c>
      <c r="BT90" s="22">
        <f>[11]Consol_TP!BT5/1000</f>
        <v>4.65E-2</v>
      </c>
      <c r="BU90" s="22">
        <f>[11]Consol_TP!BU5/1000</f>
        <v>0</v>
      </c>
      <c r="BV90" s="22">
        <f>[11]Consol_TP!BV5/1000</f>
        <v>0</v>
      </c>
      <c r="BW90" s="22">
        <f>[11]Consol_TP!BW5/1000</f>
        <v>0</v>
      </c>
      <c r="BX90" s="22">
        <f>[11]Consol_TP!BX5/1000</f>
        <v>0</v>
      </c>
      <c r="BY90" s="22">
        <f>[11]Consol_TP!BY5/1000</f>
        <v>0</v>
      </c>
      <c r="BZ90" s="22">
        <f>[11]Consol_TP!BZ5/1000</f>
        <v>0</v>
      </c>
      <c r="CA90" s="22">
        <f>[11]Consol_TP!CA5/1000</f>
        <v>0</v>
      </c>
      <c r="CB90" s="22">
        <f>[11]Consol_TP!CB5/1000</f>
        <v>0</v>
      </c>
      <c r="CC90" s="22">
        <f>[11]Consol_TP!CC5/1000</f>
        <v>0</v>
      </c>
      <c r="CD90" s="22">
        <f>[11]Consol_TP!CD5/1000</f>
        <v>0</v>
      </c>
      <c r="CE90" s="22">
        <f>[11]Consol_TP!CE5/1000</f>
        <v>0</v>
      </c>
      <c r="CF90" s="22">
        <f>[11]Consol_TP!CF5/1000</f>
        <v>0</v>
      </c>
      <c r="CG90" s="22">
        <f>[11]Consol_TP!CG5/1000</f>
        <v>0</v>
      </c>
      <c r="CH90" s="22">
        <f>[11]Consol_TP!CH5/1000</f>
        <v>0</v>
      </c>
      <c r="CI90" s="22">
        <f>[11]Consol_TP!CI5/1000</f>
        <v>0</v>
      </c>
      <c r="CJ90" s="22">
        <f>[11]Consol_TP!CJ5/1000</f>
        <v>0</v>
      </c>
      <c r="CK90" s="22">
        <f>[11]Consol_TP!CK5/1000</f>
        <v>0</v>
      </c>
      <c r="CL90" s="22">
        <f>[11]Consol_TP!CL5/1000</f>
        <v>0</v>
      </c>
      <c r="CM90" s="22">
        <f>[11]Consol_TP!CM5/1000</f>
        <v>0</v>
      </c>
      <c r="CN90" s="22">
        <f>[11]Consol_TP!CN5/1000</f>
        <v>0</v>
      </c>
      <c r="CO90" s="22">
        <f>[11]Consol_TP!CO5/1000</f>
        <v>0</v>
      </c>
      <c r="CP90" s="22">
        <f>[11]Consol_TP!CP5/1000</f>
        <v>0</v>
      </c>
      <c r="CQ90" s="22">
        <f>[11]Consol_TP!CQ5/1000</f>
        <v>0</v>
      </c>
      <c r="CR90" s="22">
        <f>[11]Consol_TP!CR5/1000</f>
        <v>0</v>
      </c>
      <c r="CS90" s="22">
        <f>[11]Consol_TP!CS5/1000</f>
        <v>0</v>
      </c>
      <c r="CT90" s="174">
        <f t="shared" si="73"/>
        <v>115.70249999999999</v>
      </c>
    </row>
    <row r="91" spans="1:102">
      <c r="A91" s="172" t="s">
        <v>58</v>
      </c>
      <c r="B91" s="181">
        <f t="shared" ref="B91:AG91" si="74">SUM(B84,B88)</f>
        <v>0</v>
      </c>
      <c r="C91" s="98">
        <f t="shared" si="74"/>
        <v>0</v>
      </c>
      <c r="D91" s="98">
        <f t="shared" si="74"/>
        <v>0</v>
      </c>
      <c r="E91" s="98">
        <f t="shared" si="74"/>
        <v>0</v>
      </c>
      <c r="F91" s="98">
        <f t="shared" si="74"/>
        <v>0</v>
      </c>
      <c r="G91" s="98">
        <f t="shared" si="74"/>
        <v>0</v>
      </c>
      <c r="H91" s="98">
        <f t="shared" si="74"/>
        <v>0</v>
      </c>
      <c r="I91" s="98">
        <f t="shared" si="74"/>
        <v>0</v>
      </c>
      <c r="J91" s="98">
        <f t="shared" si="74"/>
        <v>0</v>
      </c>
      <c r="K91" s="98">
        <f t="shared" si="74"/>
        <v>0</v>
      </c>
      <c r="L91" s="98">
        <f t="shared" si="74"/>
        <v>0</v>
      </c>
      <c r="M91" s="98">
        <f t="shared" si="74"/>
        <v>0</v>
      </c>
      <c r="N91" s="98">
        <f t="shared" si="74"/>
        <v>0</v>
      </c>
      <c r="O91" s="98">
        <f t="shared" si="74"/>
        <v>0</v>
      </c>
      <c r="P91" s="98">
        <f t="shared" si="74"/>
        <v>0</v>
      </c>
      <c r="Q91" s="98">
        <f t="shared" si="74"/>
        <v>0</v>
      </c>
      <c r="R91" s="98">
        <f t="shared" si="74"/>
        <v>0</v>
      </c>
      <c r="S91" s="98">
        <f t="shared" si="74"/>
        <v>0</v>
      </c>
      <c r="T91" s="98">
        <f t="shared" si="74"/>
        <v>0</v>
      </c>
      <c r="U91" s="98">
        <f t="shared" si="74"/>
        <v>0</v>
      </c>
      <c r="V91" s="98">
        <f t="shared" si="74"/>
        <v>0</v>
      </c>
      <c r="W91" s="98">
        <f t="shared" si="74"/>
        <v>0</v>
      </c>
      <c r="X91" s="98">
        <f t="shared" si="74"/>
        <v>0</v>
      </c>
      <c r="Y91" s="98">
        <f t="shared" si="74"/>
        <v>0</v>
      </c>
      <c r="Z91" s="98">
        <f t="shared" si="74"/>
        <v>0</v>
      </c>
      <c r="AA91" s="98">
        <f t="shared" si="74"/>
        <v>0</v>
      </c>
      <c r="AB91" s="98">
        <f t="shared" si="74"/>
        <v>2.3999999999999998E-3</v>
      </c>
      <c r="AC91" s="98">
        <f t="shared" si="74"/>
        <v>0.57424000000000008</v>
      </c>
      <c r="AD91" s="98">
        <f t="shared" si="74"/>
        <v>2.2675136</v>
      </c>
      <c r="AE91" s="98">
        <f t="shared" si="74"/>
        <v>5.2295537999999997</v>
      </c>
      <c r="AF91" s="98">
        <f t="shared" si="74"/>
        <v>10.279860199999998</v>
      </c>
      <c r="AG91" s="98">
        <f t="shared" si="74"/>
        <v>16.982512900000003</v>
      </c>
      <c r="AH91" s="98">
        <f t="shared" ref="AH91:BM91" si="75">SUM(AH84,AH88)</f>
        <v>23.361720999999996</v>
      </c>
      <c r="AI91" s="98">
        <f t="shared" si="75"/>
        <v>28.556362</v>
      </c>
      <c r="AJ91" s="98">
        <f t="shared" si="75"/>
        <v>34.656452999999999</v>
      </c>
      <c r="AK91" s="98">
        <f t="shared" si="75"/>
        <v>41.655087099999996</v>
      </c>
      <c r="AL91" s="98">
        <f t="shared" si="75"/>
        <v>47.610381600000011</v>
      </c>
      <c r="AM91" s="98">
        <f t="shared" si="75"/>
        <v>54.927232000000004</v>
      </c>
      <c r="AN91" s="98">
        <f t="shared" si="75"/>
        <v>62.149707100000008</v>
      </c>
      <c r="AO91" s="98">
        <f t="shared" si="75"/>
        <v>68.080635799999996</v>
      </c>
      <c r="AP91" s="98">
        <f t="shared" si="75"/>
        <v>72.556197999999995</v>
      </c>
      <c r="AQ91" s="98">
        <f t="shared" si="75"/>
        <v>74.645990999999995</v>
      </c>
      <c r="AR91" s="98">
        <f t="shared" si="75"/>
        <v>74.789478000000003</v>
      </c>
      <c r="AS91" s="98">
        <f t="shared" si="75"/>
        <v>76.849659000000003</v>
      </c>
      <c r="AT91" s="98">
        <f t="shared" si="75"/>
        <v>76.413740000000004</v>
      </c>
      <c r="AU91" s="98">
        <f t="shared" si="75"/>
        <v>74.911471000000006</v>
      </c>
      <c r="AV91" s="98">
        <f t="shared" si="75"/>
        <v>77.13355700000001</v>
      </c>
      <c r="AW91" s="98">
        <f t="shared" si="75"/>
        <v>85.823889999999992</v>
      </c>
      <c r="AX91" s="98">
        <f t="shared" si="75"/>
        <v>83.279238000000007</v>
      </c>
      <c r="AY91" s="98">
        <f t="shared" si="75"/>
        <v>82.30526500000002</v>
      </c>
      <c r="AZ91" s="98">
        <f t="shared" si="75"/>
        <v>82.726437000000018</v>
      </c>
      <c r="BA91" s="98">
        <f t="shared" si="75"/>
        <v>87.684319000000016</v>
      </c>
      <c r="BB91" s="98">
        <f t="shared" si="75"/>
        <v>78.063444000000004</v>
      </c>
      <c r="BC91" s="98">
        <f t="shared" si="75"/>
        <v>71.026888999999997</v>
      </c>
      <c r="BD91" s="98">
        <f t="shared" si="75"/>
        <v>71.913828000000009</v>
      </c>
      <c r="BE91" s="98">
        <f t="shared" si="75"/>
        <v>64.058078999999992</v>
      </c>
      <c r="BF91" s="98">
        <f t="shared" si="75"/>
        <v>66.749429000000006</v>
      </c>
      <c r="BG91" s="98">
        <f t="shared" si="75"/>
        <v>63.841061000000003</v>
      </c>
      <c r="BH91" s="98">
        <f t="shared" si="75"/>
        <v>66.543429000000003</v>
      </c>
      <c r="BI91" s="98">
        <f t="shared" si="75"/>
        <v>52.471333000000001</v>
      </c>
      <c r="BJ91" s="98">
        <f t="shared" si="75"/>
        <v>54.601412999999994</v>
      </c>
      <c r="BK91" s="98">
        <f t="shared" si="75"/>
        <v>50.972546999999999</v>
      </c>
      <c r="BL91" s="98">
        <f t="shared" si="75"/>
        <v>45.626958000000002</v>
      </c>
      <c r="BM91" s="98">
        <f t="shared" si="75"/>
        <v>38.240632999999995</v>
      </c>
      <c r="BN91" s="98">
        <f t="shared" ref="BN91:CS91" si="76">SUM(BN84,BN88)</f>
        <v>29.604596000000001</v>
      </c>
      <c r="BO91" s="98">
        <f t="shared" si="76"/>
        <v>23.500082000000003</v>
      </c>
      <c r="BP91" s="98">
        <f t="shared" si="76"/>
        <v>16.966768600000002</v>
      </c>
      <c r="BQ91" s="98">
        <f t="shared" si="76"/>
        <v>11.0187975</v>
      </c>
      <c r="BR91" s="98">
        <f t="shared" si="76"/>
        <v>6.2139895000000003</v>
      </c>
      <c r="BS91" s="98">
        <f t="shared" si="76"/>
        <v>2.8900418999999999</v>
      </c>
      <c r="BT91" s="98">
        <f t="shared" si="76"/>
        <v>0.54922943999999996</v>
      </c>
      <c r="BU91" s="98">
        <f t="shared" si="76"/>
        <v>3.5999999999999999E-3</v>
      </c>
      <c r="BV91" s="98">
        <f t="shared" si="76"/>
        <v>0</v>
      </c>
      <c r="BW91" s="98">
        <f t="shared" si="76"/>
        <v>0</v>
      </c>
      <c r="BX91" s="98">
        <f t="shared" si="76"/>
        <v>0</v>
      </c>
      <c r="BY91" s="98">
        <f t="shared" si="76"/>
        <v>0</v>
      </c>
      <c r="BZ91" s="98">
        <f t="shared" si="76"/>
        <v>0</v>
      </c>
      <c r="CA91" s="98">
        <f t="shared" si="76"/>
        <v>0</v>
      </c>
      <c r="CB91" s="98">
        <f t="shared" si="76"/>
        <v>0</v>
      </c>
      <c r="CC91" s="98">
        <f t="shared" si="76"/>
        <v>0</v>
      </c>
      <c r="CD91" s="98">
        <f t="shared" si="76"/>
        <v>0</v>
      </c>
      <c r="CE91" s="98">
        <f t="shared" si="76"/>
        <v>0</v>
      </c>
      <c r="CF91" s="98">
        <f t="shared" si="76"/>
        <v>0</v>
      </c>
      <c r="CG91" s="98">
        <f t="shared" si="76"/>
        <v>0</v>
      </c>
      <c r="CH91" s="98">
        <f t="shared" si="76"/>
        <v>0</v>
      </c>
      <c r="CI91" s="98">
        <f t="shared" si="76"/>
        <v>0</v>
      </c>
      <c r="CJ91" s="98">
        <f t="shared" si="76"/>
        <v>0</v>
      </c>
      <c r="CK91" s="98">
        <f t="shared" si="76"/>
        <v>0</v>
      </c>
      <c r="CL91" s="98">
        <f t="shared" si="76"/>
        <v>0</v>
      </c>
      <c r="CM91" s="98">
        <f t="shared" si="76"/>
        <v>0</v>
      </c>
      <c r="CN91" s="98">
        <f t="shared" si="76"/>
        <v>0</v>
      </c>
      <c r="CO91" s="98">
        <f t="shared" si="76"/>
        <v>0</v>
      </c>
      <c r="CP91" s="98">
        <f t="shared" si="76"/>
        <v>0</v>
      </c>
      <c r="CQ91" s="98">
        <f t="shared" si="76"/>
        <v>0</v>
      </c>
      <c r="CR91" s="98">
        <f t="shared" si="76"/>
        <v>0</v>
      </c>
      <c r="CS91" s="182">
        <f t="shared" si="76"/>
        <v>0</v>
      </c>
      <c r="CT91" s="174">
        <f t="shared" ref="CT91:CT92" si="77">SUM(B91:CS91)</f>
        <v>2160.3090510400002</v>
      </c>
      <c r="CU91" s="117"/>
      <c r="CV91" s="125"/>
      <c r="CX91" s="198"/>
    </row>
    <row r="92" spans="1:102">
      <c r="A92" s="171" t="s">
        <v>18</v>
      </c>
      <c r="B92" s="181">
        <f t="shared" ref="B92:G92" si="78">SUM(B93:B95)</f>
        <v>32</v>
      </c>
      <c r="C92" s="181">
        <f t="shared" si="78"/>
        <v>32</v>
      </c>
      <c r="D92" s="181">
        <f t="shared" si="78"/>
        <v>32</v>
      </c>
      <c r="E92" s="181">
        <f t="shared" si="78"/>
        <v>32</v>
      </c>
      <c r="F92" s="181">
        <f t="shared" si="78"/>
        <v>32</v>
      </c>
      <c r="G92" s="181">
        <f t="shared" si="78"/>
        <v>32</v>
      </c>
      <c r="H92" s="181">
        <f t="shared" ref="H92:BN92" si="79">SUM(H93:H95)</f>
        <v>32</v>
      </c>
      <c r="I92" s="181">
        <f t="shared" si="79"/>
        <v>32</v>
      </c>
      <c r="J92" s="181">
        <f t="shared" si="79"/>
        <v>32</v>
      </c>
      <c r="K92" s="181">
        <f t="shared" si="79"/>
        <v>32</v>
      </c>
      <c r="L92" s="181">
        <f t="shared" si="79"/>
        <v>32</v>
      </c>
      <c r="M92" s="181">
        <f t="shared" si="79"/>
        <v>32</v>
      </c>
      <c r="N92" s="181">
        <f t="shared" si="79"/>
        <v>32</v>
      </c>
      <c r="O92" s="181">
        <f t="shared" si="79"/>
        <v>32</v>
      </c>
      <c r="P92" s="181">
        <f t="shared" si="79"/>
        <v>32</v>
      </c>
      <c r="Q92" s="181">
        <f t="shared" si="79"/>
        <v>32</v>
      </c>
      <c r="R92" s="181">
        <f t="shared" si="79"/>
        <v>32</v>
      </c>
      <c r="S92" s="181">
        <f t="shared" si="79"/>
        <v>32</v>
      </c>
      <c r="T92" s="181">
        <f t="shared" si="79"/>
        <v>32</v>
      </c>
      <c r="U92" s="181">
        <f t="shared" si="79"/>
        <v>32</v>
      </c>
      <c r="V92" s="181">
        <f t="shared" si="79"/>
        <v>32</v>
      </c>
      <c r="W92" s="181">
        <f t="shared" si="79"/>
        <v>32</v>
      </c>
      <c r="X92" s="181">
        <f t="shared" si="79"/>
        <v>32</v>
      </c>
      <c r="Y92" s="181">
        <f t="shared" si="79"/>
        <v>32</v>
      </c>
      <c r="Z92" s="181">
        <f t="shared" si="79"/>
        <v>32</v>
      </c>
      <c r="AA92" s="181">
        <f t="shared" si="79"/>
        <v>32</v>
      </c>
      <c r="AB92" s="181">
        <f t="shared" si="79"/>
        <v>32</v>
      </c>
      <c r="AC92" s="181">
        <f t="shared" si="79"/>
        <v>32</v>
      </c>
      <c r="AD92" s="181">
        <f t="shared" si="79"/>
        <v>32</v>
      </c>
      <c r="AE92" s="181">
        <f t="shared" si="79"/>
        <v>32</v>
      </c>
      <c r="AF92" s="181">
        <f t="shared" si="79"/>
        <v>32</v>
      </c>
      <c r="AG92" s="181">
        <f t="shared" si="79"/>
        <v>32</v>
      </c>
      <c r="AH92" s="181">
        <f t="shared" si="79"/>
        <v>32</v>
      </c>
      <c r="AI92" s="181">
        <f t="shared" si="79"/>
        <v>32</v>
      </c>
      <c r="AJ92" s="181">
        <f t="shared" si="79"/>
        <v>32</v>
      </c>
      <c r="AK92" s="181">
        <f t="shared" si="79"/>
        <v>32</v>
      </c>
      <c r="AL92" s="181">
        <f t="shared" si="79"/>
        <v>32</v>
      </c>
      <c r="AM92" s="181">
        <f t="shared" si="79"/>
        <v>32</v>
      </c>
      <c r="AN92" s="181">
        <f t="shared" si="79"/>
        <v>32</v>
      </c>
      <c r="AO92" s="181">
        <f t="shared" si="79"/>
        <v>32</v>
      </c>
      <c r="AP92" s="181">
        <f t="shared" si="79"/>
        <v>32</v>
      </c>
      <c r="AQ92" s="181">
        <f t="shared" si="79"/>
        <v>32</v>
      </c>
      <c r="AR92" s="181">
        <f t="shared" si="79"/>
        <v>32</v>
      </c>
      <c r="AS92" s="181">
        <f t="shared" si="79"/>
        <v>32</v>
      </c>
      <c r="AT92" s="181">
        <f t="shared" si="79"/>
        <v>32</v>
      </c>
      <c r="AU92" s="181">
        <f t="shared" si="79"/>
        <v>32</v>
      </c>
      <c r="AV92" s="181">
        <f t="shared" si="79"/>
        <v>32</v>
      </c>
      <c r="AW92" s="181">
        <f t="shared" si="79"/>
        <v>32</v>
      </c>
      <c r="AX92" s="181">
        <f t="shared" si="79"/>
        <v>32</v>
      </c>
      <c r="AY92" s="181">
        <f t="shared" si="79"/>
        <v>32</v>
      </c>
      <c r="AZ92" s="181">
        <f t="shared" si="79"/>
        <v>32</v>
      </c>
      <c r="BA92" s="181">
        <f t="shared" si="79"/>
        <v>32</v>
      </c>
      <c r="BB92" s="181">
        <f t="shared" si="79"/>
        <v>32</v>
      </c>
      <c r="BC92" s="181">
        <f t="shared" si="79"/>
        <v>32</v>
      </c>
      <c r="BD92" s="181">
        <f t="shared" si="79"/>
        <v>32</v>
      </c>
      <c r="BE92" s="181">
        <f t="shared" si="79"/>
        <v>32</v>
      </c>
      <c r="BF92" s="181">
        <f t="shared" si="79"/>
        <v>32</v>
      </c>
      <c r="BG92" s="181">
        <f t="shared" si="79"/>
        <v>32</v>
      </c>
      <c r="BH92" s="181">
        <f t="shared" si="79"/>
        <v>32</v>
      </c>
      <c r="BI92" s="181">
        <f t="shared" si="79"/>
        <v>32</v>
      </c>
      <c r="BJ92" s="181">
        <f t="shared" si="79"/>
        <v>32</v>
      </c>
      <c r="BK92" s="181">
        <f t="shared" si="79"/>
        <v>32</v>
      </c>
      <c r="BL92" s="181">
        <f t="shared" si="79"/>
        <v>32</v>
      </c>
      <c r="BM92" s="181">
        <f t="shared" si="79"/>
        <v>32</v>
      </c>
      <c r="BN92" s="181">
        <f t="shared" si="79"/>
        <v>32</v>
      </c>
      <c r="BO92" s="181">
        <f t="shared" ref="BO92:CS92" si="80">SUM(BO93:BO95)</f>
        <v>32</v>
      </c>
      <c r="BP92" s="181">
        <f t="shared" si="80"/>
        <v>32</v>
      </c>
      <c r="BQ92" s="181">
        <f t="shared" si="80"/>
        <v>32</v>
      </c>
      <c r="BR92" s="181">
        <f t="shared" si="80"/>
        <v>32</v>
      </c>
      <c r="BS92" s="181">
        <f t="shared" si="80"/>
        <v>32</v>
      </c>
      <c r="BT92" s="181">
        <f t="shared" si="80"/>
        <v>32</v>
      </c>
      <c r="BU92" s="181">
        <f t="shared" si="80"/>
        <v>32</v>
      </c>
      <c r="BV92" s="181">
        <f t="shared" si="80"/>
        <v>32</v>
      </c>
      <c r="BW92" s="181">
        <f t="shared" si="80"/>
        <v>32</v>
      </c>
      <c r="BX92" s="181">
        <f t="shared" si="80"/>
        <v>32</v>
      </c>
      <c r="BY92" s="181">
        <f t="shared" si="80"/>
        <v>32</v>
      </c>
      <c r="BZ92" s="181">
        <f t="shared" si="80"/>
        <v>32</v>
      </c>
      <c r="CA92" s="181">
        <f t="shared" si="80"/>
        <v>32</v>
      </c>
      <c r="CB92" s="181">
        <f t="shared" si="80"/>
        <v>32</v>
      </c>
      <c r="CC92" s="181">
        <f t="shared" si="80"/>
        <v>32</v>
      </c>
      <c r="CD92" s="181">
        <f t="shared" si="80"/>
        <v>32</v>
      </c>
      <c r="CE92" s="181">
        <f t="shared" si="80"/>
        <v>32</v>
      </c>
      <c r="CF92" s="181">
        <f t="shared" si="80"/>
        <v>32</v>
      </c>
      <c r="CG92" s="181">
        <f t="shared" si="80"/>
        <v>32</v>
      </c>
      <c r="CH92" s="181">
        <f t="shared" si="80"/>
        <v>32</v>
      </c>
      <c r="CI92" s="181">
        <f t="shared" si="80"/>
        <v>32</v>
      </c>
      <c r="CJ92" s="181">
        <f t="shared" si="80"/>
        <v>32</v>
      </c>
      <c r="CK92" s="181">
        <f t="shared" si="80"/>
        <v>32</v>
      </c>
      <c r="CL92" s="181">
        <f t="shared" si="80"/>
        <v>32</v>
      </c>
      <c r="CM92" s="181">
        <f t="shared" si="80"/>
        <v>32</v>
      </c>
      <c r="CN92" s="181">
        <f t="shared" si="80"/>
        <v>32</v>
      </c>
      <c r="CO92" s="181">
        <f t="shared" si="80"/>
        <v>32</v>
      </c>
      <c r="CP92" s="181">
        <f t="shared" si="80"/>
        <v>32</v>
      </c>
      <c r="CQ92" s="181">
        <f t="shared" si="80"/>
        <v>32</v>
      </c>
      <c r="CR92" s="181">
        <f t="shared" si="80"/>
        <v>32</v>
      </c>
      <c r="CS92" s="181">
        <f t="shared" si="80"/>
        <v>32</v>
      </c>
      <c r="CT92" s="174">
        <f t="shared" si="77"/>
        <v>3072</v>
      </c>
      <c r="CU92" s="117"/>
      <c r="CW92" s="225">
        <f>CU92*(24)/(96*1000)</f>
        <v>0</v>
      </c>
    </row>
    <row r="93" spans="1:102">
      <c r="A93" s="22" t="s">
        <v>59</v>
      </c>
      <c r="B93" s="31">
        <v>0</v>
      </c>
      <c r="C93" s="31">
        <v>0</v>
      </c>
      <c r="D93" s="31">
        <v>0</v>
      </c>
      <c r="E93" s="31">
        <v>0</v>
      </c>
      <c r="F93" s="31">
        <v>0</v>
      </c>
      <c r="G93" s="31">
        <v>0</v>
      </c>
      <c r="H93" s="31">
        <v>0</v>
      </c>
      <c r="I93" s="31">
        <v>0</v>
      </c>
      <c r="J93" s="31">
        <v>0</v>
      </c>
      <c r="K93" s="31">
        <v>0</v>
      </c>
      <c r="L93" s="31">
        <v>0</v>
      </c>
      <c r="M93" s="31">
        <v>0</v>
      </c>
      <c r="N93" s="31">
        <v>0</v>
      </c>
      <c r="O93" s="31">
        <v>0</v>
      </c>
      <c r="P93" s="31">
        <v>0</v>
      </c>
      <c r="Q93" s="31">
        <v>0</v>
      </c>
      <c r="R93" s="31">
        <v>0</v>
      </c>
      <c r="S93" s="31">
        <v>0</v>
      </c>
      <c r="T93" s="31">
        <v>0</v>
      </c>
      <c r="U93" s="31">
        <v>0</v>
      </c>
      <c r="V93" s="31">
        <v>0</v>
      </c>
      <c r="W93" s="31">
        <v>0</v>
      </c>
      <c r="X93" s="31">
        <v>0</v>
      </c>
      <c r="Y93" s="31">
        <v>0</v>
      </c>
      <c r="Z93" s="31">
        <v>0</v>
      </c>
      <c r="AA93" s="31">
        <v>0</v>
      </c>
      <c r="AB93" s="31">
        <v>0</v>
      </c>
      <c r="AC93" s="31">
        <v>0</v>
      </c>
      <c r="AD93" s="31">
        <v>0</v>
      </c>
      <c r="AE93" s="31">
        <v>0</v>
      </c>
      <c r="AF93" s="31">
        <v>0</v>
      </c>
      <c r="AG93" s="31">
        <v>0</v>
      </c>
      <c r="AH93" s="31">
        <v>0</v>
      </c>
      <c r="AI93" s="31">
        <v>0</v>
      </c>
      <c r="AJ93" s="31">
        <v>0</v>
      </c>
      <c r="AK93" s="31">
        <v>0</v>
      </c>
      <c r="AL93" s="31">
        <v>0</v>
      </c>
      <c r="AM93" s="31">
        <v>0</v>
      </c>
      <c r="AN93" s="31">
        <v>0</v>
      </c>
      <c r="AO93" s="31">
        <v>0</v>
      </c>
      <c r="AP93" s="31">
        <v>0</v>
      </c>
      <c r="AQ93" s="31">
        <v>0</v>
      </c>
      <c r="AR93" s="31">
        <v>0</v>
      </c>
      <c r="AS93" s="31">
        <v>0</v>
      </c>
      <c r="AT93" s="31">
        <v>0</v>
      </c>
      <c r="AU93" s="31">
        <v>0</v>
      </c>
      <c r="AV93" s="31">
        <v>0</v>
      </c>
      <c r="AW93" s="31">
        <v>0</v>
      </c>
      <c r="AX93" s="31">
        <v>0</v>
      </c>
      <c r="AY93" s="31">
        <v>0</v>
      </c>
      <c r="AZ93" s="31">
        <v>0</v>
      </c>
      <c r="BA93" s="31">
        <v>0</v>
      </c>
      <c r="BB93" s="31">
        <v>0</v>
      </c>
      <c r="BC93" s="31">
        <v>0</v>
      </c>
      <c r="BD93" s="31">
        <v>0</v>
      </c>
      <c r="BE93" s="31">
        <v>0</v>
      </c>
      <c r="BF93" s="31">
        <v>0</v>
      </c>
      <c r="BG93" s="31">
        <v>0</v>
      </c>
      <c r="BH93" s="31">
        <v>0</v>
      </c>
      <c r="BI93" s="31">
        <v>0</v>
      </c>
      <c r="BJ93" s="31">
        <v>0</v>
      </c>
      <c r="BK93" s="31">
        <v>0</v>
      </c>
      <c r="BL93" s="31">
        <v>0</v>
      </c>
      <c r="BM93" s="31">
        <v>0</v>
      </c>
      <c r="BN93" s="31">
        <v>0</v>
      </c>
      <c r="BO93" s="31">
        <v>0</v>
      </c>
      <c r="BP93" s="31">
        <v>0</v>
      </c>
      <c r="BQ93" s="31">
        <v>0</v>
      </c>
      <c r="BR93" s="31">
        <v>0</v>
      </c>
      <c r="BS93" s="31">
        <v>0</v>
      </c>
      <c r="BT93" s="31">
        <v>0</v>
      </c>
      <c r="BU93" s="31">
        <v>0</v>
      </c>
      <c r="BV93" s="31">
        <v>0</v>
      </c>
      <c r="BW93" s="31">
        <v>0</v>
      </c>
      <c r="BX93" s="31">
        <v>0</v>
      </c>
      <c r="BY93" s="31">
        <v>0</v>
      </c>
      <c r="BZ93" s="31">
        <v>0</v>
      </c>
      <c r="CA93" s="31">
        <v>0</v>
      </c>
      <c r="CB93" s="31">
        <v>0</v>
      </c>
      <c r="CC93" s="31">
        <v>0</v>
      </c>
      <c r="CD93" s="31">
        <v>0</v>
      </c>
      <c r="CE93" s="31">
        <v>0</v>
      </c>
      <c r="CF93" s="31">
        <v>0</v>
      </c>
      <c r="CG93" s="31">
        <v>0</v>
      </c>
      <c r="CH93" s="31">
        <v>0</v>
      </c>
      <c r="CI93" s="31">
        <v>0</v>
      </c>
      <c r="CJ93" s="31">
        <v>0</v>
      </c>
      <c r="CK93" s="31">
        <v>0</v>
      </c>
      <c r="CL93" s="31">
        <v>0</v>
      </c>
      <c r="CM93" s="31">
        <v>0</v>
      </c>
      <c r="CN93" s="31">
        <v>0</v>
      </c>
      <c r="CO93" s="31">
        <v>0</v>
      </c>
      <c r="CP93" s="31">
        <v>0</v>
      </c>
      <c r="CQ93" s="31">
        <v>0</v>
      </c>
      <c r="CR93" s="31">
        <v>0</v>
      </c>
      <c r="CS93" s="31">
        <v>0</v>
      </c>
      <c r="CT93" s="175">
        <f t="shared" ref="CT93:CT96" si="81">SUM(B93:CS93)</f>
        <v>0</v>
      </c>
      <c r="CU93" s="119"/>
    </row>
    <row r="94" spans="1:102">
      <c r="A94" s="22" t="s">
        <v>60</v>
      </c>
      <c r="B94" s="31">
        <v>0</v>
      </c>
      <c r="C94" s="31">
        <v>0</v>
      </c>
      <c r="D94" s="31">
        <v>0</v>
      </c>
      <c r="E94" s="31">
        <v>0</v>
      </c>
      <c r="F94" s="31">
        <v>0</v>
      </c>
      <c r="G94" s="31">
        <v>0</v>
      </c>
      <c r="H94" s="31">
        <v>0</v>
      </c>
      <c r="I94" s="31">
        <v>0</v>
      </c>
      <c r="J94" s="31">
        <v>0</v>
      </c>
      <c r="K94" s="31">
        <v>0</v>
      </c>
      <c r="L94" s="31">
        <v>0</v>
      </c>
      <c r="M94" s="31">
        <v>0</v>
      </c>
      <c r="N94" s="31">
        <v>0</v>
      </c>
      <c r="O94" s="31">
        <v>0</v>
      </c>
      <c r="P94" s="31">
        <v>0</v>
      </c>
      <c r="Q94" s="31">
        <v>0</v>
      </c>
      <c r="R94" s="31">
        <v>0</v>
      </c>
      <c r="S94" s="31">
        <v>0</v>
      </c>
      <c r="T94" s="31">
        <v>0</v>
      </c>
      <c r="U94" s="31">
        <v>0</v>
      </c>
      <c r="V94" s="31">
        <v>0</v>
      </c>
      <c r="W94" s="31">
        <v>0</v>
      </c>
      <c r="X94" s="31">
        <v>0</v>
      </c>
      <c r="Y94" s="31">
        <v>0</v>
      </c>
      <c r="Z94" s="31">
        <v>0</v>
      </c>
      <c r="AA94" s="31">
        <v>0</v>
      </c>
      <c r="AB94" s="31">
        <v>0</v>
      </c>
      <c r="AC94" s="31">
        <v>0</v>
      </c>
      <c r="AD94" s="31">
        <v>0</v>
      </c>
      <c r="AE94" s="31">
        <v>0</v>
      </c>
      <c r="AF94" s="31">
        <v>0</v>
      </c>
      <c r="AG94" s="31">
        <v>0</v>
      </c>
      <c r="AH94" s="31">
        <v>0</v>
      </c>
      <c r="AI94" s="31">
        <v>0</v>
      </c>
      <c r="AJ94" s="31">
        <v>0</v>
      </c>
      <c r="AK94" s="31">
        <v>0</v>
      </c>
      <c r="AL94" s="31">
        <v>0</v>
      </c>
      <c r="AM94" s="31">
        <v>0</v>
      </c>
      <c r="AN94" s="31">
        <v>0</v>
      </c>
      <c r="AO94" s="31">
        <v>0</v>
      </c>
      <c r="AP94" s="31">
        <v>0</v>
      </c>
      <c r="AQ94" s="31">
        <v>0</v>
      </c>
      <c r="AR94" s="31">
        <v>0</v>
      </c>
      <c r="AS94" s="31">
        <v>0</v>
      </c>
      <c r="AT94" s="31">
        <v>0</v>
      </c>
      <c r="AU94" s="31">
        <v>0</v>
      </c>
      <c r="AV94" s="31">
        <v>0</v>
      </c>
      <c r="AW94" s="31">
        <v>0</v>
      </c>
      <c r="AX94" s="31">
        <v>0</v>
      </c>
      <c r="AY94" s="31">
        <v>0</v>
      </c>
      <c r="AZ94" s="31">
        <v>0</v>
      </c>
      <c r="BA94" s="31">
        <v>0</v>
      </c>
      <c r="BB94" s="31">
        <v>0</v>
      </c>
      <c r="BC94" s="31">
        <v>0</v>
      </c>
      <c r="BD94" s="31">
        <v>0</v>
      </c>
      <c r="BE94" s="31">
        <v>0</v>
      </c>
      <c r="BF94" s="31">
        <v>0</v>
      </c>
      <c r="BG94" s="31">
        <v>0</v>
      </c>
      <c r="BH94" s="31">
        <v>0</v>
      </c>
      <c r="BI94" s="31">
        <v>0</v>
      </c>
      <c r="BJ94" s="31">
        <v>0</v>
      </c>
      <c r="BK94" s="31">
        <v>0</v>
      </c>
      <c r="BL94" s="31">
        <v>0</v>
      </c>
      <c r="BM94" s="31">
        <v>0</v>
      </c>
      <c r="BN94" s="31">
        <v>0</v>
      </c>
      <c r="BO94" s="31">
        <v>0</v>
      </c>
      <c r="BP94" s="31">
        <v>0</v>
      </c>
      <c r="BQ94" s="31">
        <v>0</v>
      </c>
      <c r="BR94" s="31">
        <v>0</v>
      </c>
      <c r="BS94" s="31">
        <v>0</v>
      </c>
      <c r="BT94" s="31">
        <v>0</v>
      </c>
      <c r="BU94" s="31">
        <v>0</v>
      </c>
      <c r="BV94" s="31">
        <v>0</v>
      </c>
      <c r="BW94" s="31">
        <v>0</v>
      </c>
      <c r="BX94" s="31">
        <v>0</v>
      </c>
      <c r="BY94" s="31">
        <v>0</v>
      </c>
      <c r="BZ94" s="31">
        <v>0</v>
      </c>
      <c r="CA94" s="31">
        <v>0</v>
      </c>
      <c r="CB94" s="31">
        <v>0</v>
      </c>
      <c r="CC94" s="31">
        <v>0</v>
      </c>
      <c r="CD94" s="31">
        <v>0</v>
      </c>
      <c r="CE94" s="31">
        <v>0</v>
      </c>
      <c r="CF94" s="31">
        <v>0</v>
      </c>
      <c r="CG94" s="31">
        <v>0</v>
      </c>
      <c r="CH94" s="31">
        <v>0</v>
      </c>
      <c r="CI94" s="31">
        <v>0</v>
      </c>
      <c r="CJ94" s="31">
        <v>0</v>
      </c>
      <c r="CK94" s="31">
        <v>0</v>
      </c>
      <c r="CL94" s="31">
        <v>0</v>
      </c>
      <c r="CM94" s="31">
        <v>0</v>
      </c>
      <c r="CN94" s="31">
        <v>0</v>
      </c>
      <c r="CO94" s="31">
        <v>0</v>
      </c>
      <c r="CP94" s="31">
        <v>0</v>
      </c>
      <c r="CQ94" s="31">
        <v>0</v>
      </c>
      <c r="CR94" s="31">
        <v>0</v>
      </c>
      <c r="CS94" s="31">
        <v>0</v>
      </c>
      <c r="CT94" s="197">
        <f t="shared" si="81"/>
        <v>0</v>
      </c>
      <c r="CU94" s="119">
        <f>SUM('Day (1):Day (30)'!CT93)</f>
        <v>1027.1999999999987</v>
      </c>
    </row>
    <row r="95" spans="1:102" ht="15.75" thickBot="1">
      <c r="A95" s="39" t="s">
        <v>70</v>
      </c>
      <c r="B95" s="228" cm="1">
        <f t="array" ref="B95:CS95">TRANSPOSE('[13]0201'!$C$14:$C$109)</f>
        <v>32</v>
      </c>
      <c r="C95" s="229">
        <v>32</v>
      </c>
      <c r="D95" s="229">
        <v>32</v>
      </c>
      <c r="E95" s="229">
        <v>32</v>
      </c>
      <c r="F95" s="229">
        <v>32</v>
      </c>
      <c r="G95" s="229">
        <v>32</v>
      </c>
      <c r="H95" s="229">
        <v>32</v>
      </c>
      <c r="I95" s="229">
        <v>32</v>
      </c>
      <c r="J95" s="229">
        <v>32</v>
      </c>
      <c r="K95" s="229">
        <v>32</v>
      </c>
      <c r="L95" s="229">
        <v>32</v>
      </c>
      <c r="M95" s="229">
        <v>32</v>
      </c>
      <c r="N95" s="229">
        <v>32</v>
      </c>
      <c r="O95" s="229">
        <v>32</v>
      </c>
      <c r="P95" s="229">
        <v>32</v>
      </c>
      <c r="Q95" s="229">
        <v>32</v>
      </c>
      <c r="R95" s="229">
        <v>32</v>
      </c>
      <c r="S95" s="229">
        <v>32</v>
      </c>
      <c r="T95" s="229">
        <v>32</v>
      </c>
      <c r="U95" s="229">
        <v>32</v>
      </c>
      <c r="V95" s="229">
        <v>32</v>
      </c>
      <c r="W95" s="229">
        <v>32</v>
      </c>
      <c r="X95" s="229">
        <v>32</v>
      </c>
      <c r="Y95" s="229">
        <v>32</v>
      </c>
      <c r="Z95" s="229">
        <v>32</v>
      </c>
      <c r="AA95" s="229">
        <v>32</v>
      </c>
      <c r="AB95" s="229">
        <v>32</v>
      </c>
      <c r="AC95" s="229">
        <v>32</v>
      </c>
      <c r="AD95" s="229">
        <v>32</v>
      </c>
      <c r="AE95" s="229">
        <v>32</v>
      </c>
      <c r="AF95" s="229">
        <v>32</v>
      </c>
      <c r="AG95" s="229">
        <v>32</v>
      </c>
      <c r="AH95" s="229">
        <v>32</v>
      </c>
      <c r="AI95" s="229">
        <v>32</v>
      </c>
      <c r="AJ95" s="229">
        <v>32</v>
      </c>
      <c r="AK95" s="229">
        <v>32</v>
      </c>
      <c r="AL95" s="229">
        <v>32</v>
      </c>
      <c r="AM95" s="229">
        <v>32</v>
      </c>
      <c r="AN95" s="229">
        <v>32</v>
      </c>
      <c r="AO95" s="229">
        <v>32</v>
      </c>
      <c r="AP95" s="229">
        <v>32</v>
      </c>
      <c r="AQ95" s="229">
        <v>32</v>
      </c>
      <c r="AR95" s="229">
        <v>32</v>
      </c>
      <c r="AS95" s="229">
        <v>32</v>
      </c>
      <c r="AT95" s="229">
        <v>32</v>
      </c>
      <c r="AU95" s="229">
        <v>32</v>
      </c>
      <c r="AV95" s="229">
        <v>32</v>
      </c>
      <c r="AW95" s="229">
        <v>32</v>
      </c>
      <c r="AX95" s="229">
        <v>32</v>
      </c>
      <c r="AY95" s="229">
        <v>32</v>
      </c>
      <c r="AZ95" s="229">
        <v>32</v>
      </c>
      <c r="BA95" s="229">
        <v>32</v>
      </c>
      <c r="BB95" s="229">
        <v>32</v>
      </c>
      <c r="BC95" s="229">
        <v>32</v>
      </c>
      <c r="BD95" s="229">
        <v>32</v>
      </c>
      <c r="BE95" s="229">
        <v>32</v>
      </c>
      <c r="BF95" s="229">
        <v>32</v>
      </c>
      <c r="BG95" s="229">
        <v>32</v>
      </c>
      <c r="BH95" s="229">
        <v>32</v>
      </c>
      <c r="BI95" s="229">
        <v>32</v>
      </c>
      <c r="BJ95" s="229">
        <v>32</v>
      </c>
      <c r="BK95" s="229">
        <v>32</v>
      </c>
      <c r="BL95" s="229">
        <v>32</v>
      </c>
      <c r="BM95" s="229">
        <v>32</v>
      </c>
      <c r="BN95" s="229">
        <v>32</v>
      </c>
      <c r="BO95" s="229">
        <v>32</v>
      </c>
      <c r="BP95" s="229">
        <v>32</v>
      </c>
      <c r="BQ95" s="229">
        <v>32</v>
      </c>
      <c r="BR95" s="229">
        <v>32</v>
      </c>
      <c r="BS95" s="229">
        <v>32</v>
      </c>
      <c r="BT95" s="229">
        <v>32</v>
      </c>
      <c r="BU95" s="229">
        <v>32</v>
      </c>
      <c r="BV95" s="229">
        <v>32</v>
      </c>
      <c r="BW95" s="229">
        <v>32</v>
      </c>
      <c r="BX95" s="229">
        <v>32</v>
      </c>
      <c r="BY95" s="229">
        <v>32</v>
      </c>
      <c r="BZ95" s="229">
        <v>32</v>
      </c>
      <c r="CA95" s="229">
        <v>32</v>
      </c>
      <c r="CB95" s="229">
        <v>32</v>
      </c>
      <c r="CC95" s="229">
        <v>32</v>
      </c>
      <c r="CD95" s="229">
        <v>32</v>
      </c>
      <c r="CE95" s="229">
        <v>32</v>
      </c>
      <c r="CF95" s="229">
        <v>32</v>
      </c>
      <c r="CG95" s="229">
        <v>32</v>
      </c>
      <c r="CH95" s="229">
        <v>32</v>
      </c>
      <c r="CI95" s="229">
        <v>32</v>
      </c>
      <c r="CJ95" s="229">
        <v>32</v>
      </c>
      <c r="CK95" s="229">
        <v>32</v>
      </c>
      <c r="CL95" s="229">
        <v>32</v>
      </c>
      <c r="CM95" s="229">
        <v>32</v>
      </c>
      <c r="CN95" s="229">
        <v>32</v>
      </c>
      <c r="CO95" s="229">
        <v>32</v>
      </c>
      <c r="CP95" s="229">
        <v>32</v>
      </c>
      <c r="CQ95" s="229">
        <v>32</v>
      </c>
      <c r="CR95" s="229">
        <v>32</v>
      </c>
      <c r="CS95" s="230">
        <v>32</v>
      </c>
      <c r="CT95" s="232">
        <f>SUM(B95:CS95)</f>
        <v>3072</v>
      </c>
      <c r="CU95" s="227">
        <f>SUM('Day (1):Day (30)'!CT94)</f>
        <v>0</v>
      </c>
    </row>
    <row r="96" spans="1:102" s="106" customFormat="1" ht="15.75" thickBot="1">
      <c r="A96" s="173" t="s">
        <v>61</v>
      </c>
      <c r="B96" s="183">
        <f t="shared" ref="B96:AG96" si="82">B91+B92</f>
        <v>32</v>
      </c>
      <c r="C96" s="135">
        <f t="shared" si="82"/>
        <v>32</v>
      </c>
      <c r="D96" s="135">
        <f t="shared" si="82"/>
        <v>32</v>
      </c>
      <c r="E96" s="135">
        <f t="shared" si="82"/>
        <v>32</v>
      </c>
      <c r="F96" s="135">
        <f t="shared" si="82"/>
        <v>32</v>
      </c>
      <c r="G96" s="135">
        <f t="shared" si="82"/>
        <v>32</v>
      </c>
      <c r="H96" s="135">
        <f t="shared" si="82"/>
        <v>32</v>
      </c>
      <c r="I96" s="135">
        <f t="shared" si="82"/>
        <v>32</v>
      </c>
      <c r="J96" s="135">
        <f t="shared" si="82"/>
        <v>32</v>
      </c>
      <c r="K96" s="135">
        <f t="shared" si="82"/>
        <v>32</v>
      </c>
      <c r="L96" s="135">
        <f t="shared" si="82"/>
        <v>32</v>
      </c>
      <c r="M96" s="135">
        <f t="shared" si="82"/>
        <v>32</v>
      </c>
      <c r="N96" s="135">
        <f t="shared" si="82"/>
        <v>32</v>
      </c>
      <c r="O96" s="135">
        <f t="shared" si="82"/>
        <v>32</v>
      </c>
      <c r="P96" s="135">
        <f t="shared" si="82"/>
        <v>32</v>
      </c>
      <c r="Q96" s="135">
        <f t="shared" si="82"/>
        <v>32</v>
      </c>
      <c r="R96" s="135">
        <f t="shared" si="82"/>
        <v>32</v>
      </c>
      <c r="S96" s="135">
        <f t="shared" si="82"/>
        <v>32</v>
      </c>
      <c r="T96" s="135">
        <f t="shared" si="82"/>
        <v>32</v>
      </c>
      <c r="U96" s="135">
        <f t="shared" si="82"/>
        <v>32</v>
      </c>
      <c r="V96" s="135">
        <f t="shared" si="82"/>
        <v>32</v>
      </c>
      <c r="W96" s="135">
        <f t="shared" si="82"/>
        <v>32</v>
      </c>
      <c r="X96" s="135">
        <f t="shared" si="82"/>
        <v>32</v>
      </c>
      <c r="Y96" s="135">
        <f t="shared" si="82"/>
        <v>32</v>
      </c>
      <c r="Z96" s="135">
        <f t="shared" si="82"/>
        <v>32</v>
      </c>
      <c r="AA96" s="135">
        <f t="shared" si="82"/>
        <v>32</v>
      </c>
      <c r="AB96" s="135">
        <f t="shared" si="82"/>
        <v>32.002400000000002</v>
      </c>
      <c r="AC96" s="135">
        <f t="shared" si="82"/>
        <v>32.574240000000003</v>
      </c>
      <c r="AD96" s="135">
        <f t="shared" si="82"/>
        <v>34.267513600000001</v>
      </c>
      <c r="AE96" s="135">
        <f t="shared" si="82"/>
        <v>37.229553799999998</v>
      </c>
      <c r="AF96" s="135">
        <f t="shared" si="82"/>
        <v>42.279860200000002</v>
      </c>
      <c r="AG96" s="135">
        <f t="shared" si="82"/>
        <v>48.982512900000003</v>
      </c>
      <c r="AH96" s="135">
        <f t="shared" ref="AH96:BM96" si="83">AH91+AH92</f>
        <v>55.361720999999996</v>
      </c>
      <c r="AI96" s="135">
        <f t="shared" si="83"/>
        <v>60.556362</v>
      </c>
      <c r="AJ96" s="135">
        <f t="shared" si="83"/>
        <v>66.656452999999999</v>
      </c>
      <c r="AK96" s="135">
        <f t="shared" si="83"/>
        <v>73.655087100000003</v>
      </c>
      <c r="AL96" s="135">
        <f t="shared" si="83"/>
        <v>79.610381600000011</v>
      </c>
      <c r="AM96" s="135">
        <f t="shared" si="83"/>
        <v>86.927232000000004</v>
      </c>
      <c r="AN96" s="135">
        <f t="shared" si="83"/>
        <v>94.149707100000001</v>
      </c>
      <c r="AO96" s="135">
        <f t="shared" si="83"/>
        <v>100.0806358</v>
      </c>
      <c r="AP96" s="135">
        <f t="shared" si="83"/>
        <v>104.55619799999999</v>
      </c>
      <c r="AQ96" s="135">
        <f t="shared" si="83"/>
        <v>106.645991</v>
      </c>
      <c r="AR96" s="135">
        <f t="shared" si="83"/>
        <v>106.789478</v>
      </c>
      <c r="AS96" s="135">
        <f t="shared" si="83"/>
        <v>108.849659</v>
      </c>
      <c r="AT96" s="135">
        <f t="shared" si="83"/>
        <v>108.41374</v>
      </c>
      <c r="AU96" s="135">
        <f t="shared" si="83"/>
        <v>106.91147100000001</v>
      </c>
      <c r="AV96" s="135">
        <f t="shared" si="83"/>
        <v>109.13355700000001</v>
      </c>
      <c r="AW96" s="135">
        <f t="shared" si="83"/>
        <v>117.82388999999999</v>
      </c>
      <c r="AX96" s="135">
        <f t="shared" si="83"/>
        <v>115.27923800000001</v>
      </c>
      <c r="AY96" s="135">
        <f t="shared" si="83"/>
        <v>114.30526500000002</v>
      </c>
      <c r="AZ96" s="135">
        <f t="shared" si="83"/>
        <v>114.72643700000002</v>
      </c>
      <c r="BA96" s="135">
        <f t="shared" si="83"/>
        <v>119.68431900000002</v>
      </c>
      <c r="BB96" s="135">
        <f t="shared" si="83"/>
        <v>110.063444</v>
      </c>
      <c r="BC96" s="135">
        <f t="shared" si="83"/>
        <v>103.026889</v>
      </c>
      <c r="BD96" s="135">
        <f t="shared" si="83"/>
        <v>103.91382800000001</v>
      </c>
      <c r="BE96" s="135">
        <f t="shared" si="83"/>
        <v>96.058078999999992</v>
      </c>
      <c r="BF96" s="135">
        <f t="shared" si="83"/>
        <v>98.749429000000006</v>
      </c>
      <c r="BG96" s="135">
        <f t="shared" si="83"/>
        <v>95.841060999999996</v>
      </c>
      <c r="BH96" s="135">
        <f t="shared" si="83"/>
        <v>98.543429000000003</v>
      </c>
      <c r="BI96" s="135">
        <f t="shared" si="83"/>
        <v>84.471333000000001</v>
      </c>
      <c r="BJ96" s="135">
        <f t="shared" si="83"/>
        <v>86.601412999999994</v>
      </c>
      <c r="BK96" s="135">
        <f t="shared" si="83"/>
        <v>82.972546999999992</v>
      </c>
      <c r="BL96" s="135">
        <f t="shared" si="83"/>
        <v>77.626958000000002</v>
      </c>
      <c r="BM96" s="135">
        <f t="shared" si="83"/>
        <v>70.240633000000003</v>
      </c>
      <c r="BN96" s="135">
        <f t="shared" ref="BN96:CS96" si="84">BN91+BN92</f>
        <v>61.604596000000001</v>
      </c>
      <c r="BO96" s="135">
        <f t="shared" si="84"/>
        <v>55.500082000000006</v>
      </c>
      <c r="BP96" s="135">
        <f t="shared" si="84"/>
        <v>48.966768600000002</v>
      </c>
      <c r="BQ96" s="135">
        <f t="shared" si="84"/>
        <v>43.018797499999998</v>
      </c>
      <c r="BR96" s="135">
        <f t="shared" si="84"/>
        <v>38.213989499999997</v>
      </c>
      <c r="BS96" s="135">
        <f t="shared" si="84"/>
        <v>34.8900419</v>
      </c>
      <c r="BT96" s="135">
        <f t="shared" si="84"/>
        <v>32.549229439999998</v>
      </c>
      <c r="BU96" s="135">
        <f t="shared" si="84"/>
        <v>32.003599999999999</v>
      </c>
      <c r="BV96" s="135">
        <f t="shared" si="84"/>
        <v>32</v>
      </c>
      <c r="BW96" s="135">
        <f t="shared" si="84"/>
        <v>32</v>
      </c>
      <c r="BX96" s="135">
        <f t="shared" si="84"/>
        <v>32</v>
      </c>
      <c r="BY96" s="135">
        <f t="shared" si="84"/>
        <v>32</v>
      </c>
      <c r="BZ96" s="135">
        <f t="shared" si="84"/>
        <v>32</v>
      </c>
      <c r="CA96" s="135">
        <f t="shared" si="84"/>
        <v>32</v>
      </c>
      <c r="CB96" s="135">
        <f t="shared" si="84"/>
        <v>32</v>
      </c>
      <c r="CC96" s="135">
        <f t="shared" si="84"/>
        <v>32</v>
      </c>
      <c r="CD96" s="135">
        <f t="shared" si="84"/>
        <v>32</v>
      </c>
      <c r="CE96" s="135">
        <f t="shared" si="84"/>
        <v>32</v>
      </c>
      <c r="CF96" s="135">
        <f t="shared" si="84"/>
        <v>32</v>
      </c>
      <c r="CG96" s="135">
        <f t="shared" si="84"/>
        <v>32</v>
      </c>
      <c r="CH96" s="135">
        <f t="shared" si="84"/>
        <v>32</v>
      </c>
      <c r="CI96" s="135">
        <f t="shared" si="84"/>
        <v>32</v>
      </c>
      <c r="CJ96" s="135">
        <f t="shared" si="84"/>
        <v>32</v>
      </c>
      <c r="CK96" s="135">
        <f t="shared" si="84"/>
        <v>32</v>
      </c>
      <c r="CL96" s="135">
        <f t="shared" si="84"/>
        <v>32</v>
      </c>
      <c r="CM96" s="135">
        <f t="shared" si="84"/>
        <v>32</v>
      </c>
      <c r="CN96" s="135">
        <f t="shared" si="84"/>
        <v>32</v>
      </c>
      <c r="CO96" s="135">
        <f t="shared" si="84"/>
        <v>32</v>
      </c>
      <c r="CP96" s="135">
        <f t="shared" si="84"/>
        <v>32</v>
      </c>
      <c r="CQ96" s="135">
        <f t="shared" si="84"/>
        <v>32</v>
      </c>
      <c r="CR96" s="135">
        <f t="shared" si="84"/>
        <v>32</v>
      </c>
      <c r="CS96" s="184">
        <f t="shared" si="84"/>
        <v>32</v>
      </c>
      <c r="CT96" s="102">
        <f t="shared" si="81"/>
        <v>5232.3090510399998</v>
      </c>
      <c r="CU96" s="117"/>
      <c r="CV96" s="5"/>
      <c r="CW96" s="225">
        <f>CU96*(24)/(96*1000)</f>
        <v>0</v>
      </c>
      <c r="CX96" s="118"/>
    </row>
    <row r="97" spans="1:102">
      <c r="A97" s="101"/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117"/>
      <c r="CV97" s="118"/>
    </row>
    <row r="98" spans="1:102" ht="15.75" thickBot="1">
      <c r="A98" s="41"/>
      <c r="B98" s="42"/>
      <c r="C98" s="42"/>
      <c r="D98" s="42"/>
      <c r="E98" s="42"/>
      <c r="F98" s="42"/>
      <c r="G98" s="42"/>
      <c r="H98" s="41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1"/>
      <c r="CU98" s="117"/>
      <c r="CV98" s="118"/>
    </row>
    <row r="99" spans="1:102" ht="15.75" thickBot="1">
      <c r="A99" s="99" t="s">
        <v>69</v>
      </c>
      <c r="B99" s="100">
        <f t="shared" ref="B99:AG99" si="85">IF(B57&lt;0,0,MIN(B57,B96))</f>
        <v>0</v>
      </c>
      <c r="C99" s="100">
        <f t="shared" si="85"/>
        <v>0</v>
      </c>
      <c r="D99" s="100">
        <f t="shared" si="85"/>
        <v>0</v>
      </c>
      <c r="E99" s="100">
        <f t="shared" si="85"/>
        <v>0</v>
      </c>
      <c r="F99" s="100">
        <f t="shared" si="85"/>
        <v>0</v>
      </c>
      <c r="G99" s="100">
        <f t="shared" si="85"/>
        <v>0</v>
      </c>
      <c r="H99" s="100">
        <f t="shared" si="85"/>
        <v>0</v>
      </c>
      <c r="I99" s="100">
        <f t="shared" si="85"/>
        <v>0</v>
      </c>
      <c r="J99" s="100">
        <f t="shared" si="85"/>
        <v>0</v>
      </c>
      <c r="K99" s="100">
        <f t="shared" si="85"/>
        <v>0</v>
      </c>
      <c r="L99" s="100">
        <f t="shared" si="85"/>
        <v>0</v>
      </c>
      <c r="M99" s="100">
        <f t="shared" si="85"/>
        <v>0</v>
      </c>
      <c r="N99" s="100">
        <f t="shared" si="85"/>
        <v>0</v>
      </c>
      <c r="O99" s="100">
        <f t="shared" si="85"/>
        <v>0</v>
      </c>
      <c r="P99" s="100">
        <f t="shared" si="85"/>
        <v>0</v>
      </c>
      <c r="Q99" s="100">
        <f t="shared" si="85"/>
        <v>0</v>
      </c>
      <c r="R99" s="100">
        <f t="shared" si="85"/>
        <v>0</v>
      </c>
      <c r="S99" s="100">
        <f t="shared" si="85"/>
        <v>0</v>
      </c>
      <c r="T99" s="100">
        <f t="shared" si="85"/>
        <v>0</v>
      </c>
      <c r="U99" s="100">
        <f t="shared" si="85"/>
        <v>0</v>
      </c>
      <c r="V99" s="100">
        <f t="shared" si="85"/>
        <v>0</v>
      </c>
      <c r="W99" s="100">
        <f t="shared" si="85"/>
        <v>0</v>
      </c>
      <c r="X99" s="100">
        <f t="shared" si="85"/>
        <v>0</v>
      </c>
      <c r="Y99" s="100">
        <f t="shared" si="85"/>
        <v>0</v>
      </c>
      <c r="Z99" s="100">
        <f t="shared" si="85"/>
        <v>0</v>
      </c>
      <c r="AA99" s="100">
        <f t="shared" si="85"/>
        <v>0</v>
      </c>
      <c r="AB99" s="100">
        <f t="shared" si="85"/>
        <v>0</v>
      </c>
      <c r="AC99" s="100">
        <f t="shared" si="85"/>
        <v>0</v>
      </c>
      <c r="AD99" s="100">
        <f t="shared" si="85"/>
        <v>0</v>
      </c>
      <c r="AE99" s="100">
        <f t="shared" si="85"/>
        <v>0</v>
      </c>
      <c r="AF99" s="100">
        <f t="shared" si="85"/>
        <v>0</v>
      </c>
      <c r="AG99" s="100">
        <f t="shared" si="85"/>
        <v>0</v>
      </c>
      <c r="AH99" s="100">
        <f t="shared" ref="AH99:BM99" si="86">IF(AH57&lt;0,0,MIN(AH57,AH96))</f>
        <v>0</v>
      </c>
      <c r="AI99" s="100">
        <f t="shared" si="86"/>
        <v>0</v>
      </c>
      <c r="AJ99" s="100">
        <f t="shared" si="86"/>
        <v>0</v>
      </c>
      <c r="AK99" s="100">
        <f t="shared" si="86"/>
        <v>0</v>
      </c>
      <c r="AL99" s="100">
        <f t="shared" si="86"/>
        <v>0</v>
      </c>
      <c r="AM99" s="100">
        <f t="shared" si="86"/>
        <v>0</v>
      </c>
      <c r="AN99" s="100">
        <f t="shared" si="86"/>
        <v>0</v>
      </c>
      <c r="AO99" s="100">
        <f t="shared" si="86"/>
        <v>0</v>
      </c>
      <c r="AP99" s="100">
        <f t="shared" si="86"/>
        <v>0</v>
      </c>
      <c r="AQ99" s="100">
        <f t="shared" si="86"/>
        <v>0</v>
      </c>
      <c r="AR99" s="100">
        <f t="shared" si="86"/>
        <v>0</v>
      </c>
      <c r="AS99" s="100">
        <f t="shared" si="86"/>
        <v>0</v>
      </c>
      <c r="AT99" s="100">
        <f t="shared" si="86"/>
        <v>0</v>
      </c>
      <c r="AU99" s="100">
        <f t="shared" si="86"/>
        <v>0</v>
      </c>
      <c r="AV99" s="100">
        <f t="shared" si="86"/>
        <v>0</v>
      </c>
      <c r="AW99" s="100">
        <f t="shared" si="86"/>
        <v>0</v>
      </c>
      <c r="AX99" s="100">
        <f t="shared" si="86"/>
        <v>0</v>
      </c>
      <c r="AY99" s="100">
        <f t="shared" si="86"/>
        <v>0</v>
      </c>
      <c r="AZ99" s="100">
        <f t="shared" si="86"/>
        <v>0</v>
      </c>
      <c r="BA99" s="100">
        <f t="shared" si="86"/>
        <v>0</v>
      </c>
      <c r="BB99" s="100">
        <f t="shared" si="86"/>
        <v>0</v>
      </c>
      <c r="BC99" s="100">
        <f t="shared" si="86"/>
        <v>0</v>
      </c>
      <c r="BD99" s="100">
        <f t="shared" si="86"/>
        <v>0</v>
      </c>
      <c r="BE99" s="100">
        <f t="shared" si="86"/>
        <v>0</v>
      </c>
      <c r="BF99" s="100">
        <f t="shared" si="86"/>
        <v>0</v>
      </c>
      <c r="BG99" s="100">
        <f t="shared" si="86"/>
        <v>0</v>
      </c>
      <c r="BH99" s="100">
        <f t="shared" si="86"/>
        <v>0</v>
      </c>
      <c r="BI99" s="100">
        <f t="shared" si="86"/>
        <v>0</v>
      </c>
      <c r="BJ99" s="100">
        <f t="shared" si="86"/>
        <v>0</v>
      </c>
      <c r="BK99" s="100">
        <f t="shared" si="86"/>
        <v>0</v>
      </c>
      <c r="BL99" s="100">
        <f t="shared" si="86"/>
        <v>0</v>
      </c>
      <c r="BM99" s="100">
        <f t="shared" si="86"/>
        <v>0</v>
      </c>
      <c r="BN99" s="100">
        <f t="shared" ref="BN99:CS99" si="87">IF(BN57&lt;0,0,MIN(BN57,BN96))</f>
        <v>0</v>
      </c>
      <c r="BO99" s="100">
        <f t="shared" si="87"/>
        <v>0</v>
      </c>
      <c r="BP99" s="100">
        <f t="shared" si="87"/>
        <v>0</v>
      </c>
      <c r="BQ99" s="100">
        <f t="shared" si="87"/>
        <v>0</v>
      </c>
      <c r="BR99" s="100">
        <f t="shared" si="87"/>
        <v>0</v>
      </c>
      <c r="BS99" s="100">
        <f t="shared" si="87"/>
        <v>0</v>
      </c>
      <c r="BT99" s="100">
        <f t="shared" si="87"/>
        <v>0</v>
      </c>
      <c r="BU99" s="100">
        <f t="shared" si="87"/>
        <v>32.003599999999999</v>
      </c>
      <c r="BV99" s="100">
        <f t="shared" si="87"/>
        <v>32</v>
      </c>
      <c r="BW99" s="100">
        <f t="shared" si="87"/>
        <v>32</v>
      </c>
      <c r="BX99" s="100">
        <f t="shared" si="87"/>
        <v>32</v>
      </c>
      <c r="BY99" s="100">
        <f t="shared" si="87"/>
        <v>32</v>
      </c>
      <c r="BZ99" s="100">
        <f t="shared" si="87"/>
        <v>32</v>
      </c>
      <c r="CA99" s="100">
        <f t="shared" si="87"/>
        <v>32</v>
      </c>
      <c r="CB99" s="100">
        <f t="shared" si="87"/>
        <v>32</v>
      </c>
      <c r="CC99" s="100">
        <f t="shared" si="87"/>
        <v>32</v>
      </c>
      <c r="CD99" s="100">
        <f t="shared" si="87"/>
        <v>32</v>
      </c>
      <c r="CE99" s="100">
        <f t="shared" si="87"/>
        <v>32</v>
      </c>
      <c r="CF99" s="100">
        <f t="shared" si="87"/>
        <v>32</v>
      </c>
      <c r="CG99" s="100">
        <f t="shared" si="87"/>
        <v>32</v>
      </c>
      <c r="CH99" s="100">
        <f t="shared" si="87"/>
        <v>32</v>
      </c>
      <c r="CI99" s="100">
        <f t="shared" si="87"/>
        <v>32</v>
      </c>
      <c r="CJ99" s="100">
        <f t="shared" si="87"/>
        <v>32</v>
      </c>
      <c r="CK99" s="100">
        <f t="shared" si="87"/>
        <v>32</v>
      </c>
      <c r="CL99" s="100">
        <f t="shared" si="87"/>
        <v>32</v>
      </c>
      <c r="CM99" s="100">
        <f t="shared" si="87"/>
        <v>32</v>
      </c>
      <c r="CN99" s="100">
        <f t="shared" si="87"/>
        <v>32</v>
      </c>
      <c r="CO99" s="100">
        <f t="shared" si="87"/>
        <v>32</v>
      </c>
      <c r="CP99" s="100">
        <f t="shared" si="87"/>
        <v>32</v>
      </c>
      <c r="CQ99" s="100">
        <f t="shared" si="87"/>
        <v>26.289999999999964</v>
      </c>
      <c r="CR99" s="100">
        <f t="shared" si="87"/>
        <v>0</v>
      </c>
      <c r="CS99" s="100">
        <f t="shared" si="87"/>
        <v>0</v>
      </c>
      <c r="CT99" s="102">
        <f>SUM(B99:CS99)</f>
        <v>730.29359999999997</v>
      </c>
      <c r="CU99" s="117"/>
      <c r="CX99" s="198"/>
    </row>
    <row r="100" spans="1:102" customFormat="1"/>
    <row r="101" spans="1:102" customFormat="1"/>
    <row r="102" spans="1:102" customFormat="1"/>
    <row r="103" spans="1:102" customFormat="1"/>
    <row r="104" spans="1:102" customFormat="1"/>
    <row r="105" spans="1:102" customFormat="1"/>
    <row r="106" spans="1:102" customFormat="1"/>
    <row r="107" spans="1:102" s="188" customFormat="1">
      <c r="A107" s="134" t="s">
        <v>62</v>
      </c>
      <c r="B107" s="186"/>
      <c r="C107" s="186"/>
      <c r="D107" s="186"/>
      <c r="E107" s="186"/>
      <c r="F107" s="186"/>
      <c r="G107" s="186"/>
      <c r="H107" s="186"/>
      <c r="I107" s="186"/>
      <c r="J107" s="186"/>
      <c r="K107" s="186"/>
      <c r="L107" s="186"/>
      <c r="M107" s="186"/>
      <c r="N107" s="186"/>
      <c r="O107" s="186"/>
      <c r="P107" s="186"/>
      <c r="Q107" s="186"/>
      <c r="R107" s="186"/>
      <c r="S107" s="186"/>
      <c r="T107" s="186"/>
      <c r="U107" s="186"/>
      <c r="V107" s="186"/>
      <c r="W107" s="186"/>
      <c r="X107" s="186"/>
      <c r="Y107" s="186"/>
      <c r="Z107" s="186"/>
      <c r="AA107" s="186"/>
      <c r="AB107" s="186"/>
      <c r="AC107" s="186"/>
      <c r="AD107" s="186"/>
      <c r="AE107" s="186"/>
      <c r="AF107" s="186"/>
      <c r="AG107" s="186"/>
      <c r="AH107" s="186"/>
      <c r="AI107" s="186"/>
      <c r="AJ107" s="186"/>
      <c r="AK107" s="186"/>
      <c r="AL107" s="186"/>
      <c r="AM107" s="186"/>
      <c r="AN107" s="186"/>
      <c r="AO107" s="186"/>
      <c r="AP107" s="186"/>
      <c r="AQ107" s="186"/>
      <c r="AR107" s="186"/>
      <c r="AS107" s="186"/>
      <c r="AT107" s="186"/>
      <c r="AU107" s="186"/>
      <c r="AV107" s="186"/>
      <c r="AW107" s="186"/>
      <c r="AX107" s="186"/>
      <c r="AY107" s="186"/>
      <c r="AZ107" s="186"/>
      <c r="BA107" s="186"/>
      <c r="BB107" s="186"/>
      <c r="BC107" s="186"/>
      <c r="BD107" s="186"/>
      <c r="BE107" s="186"/>
      <c r="BF107" s="186"/>
      <c r="BG107" s="186"/>
      <c r="BH107" s="186"/>
      <c r="BI107" s="186"/>
      <c r="BJ107" s="186"/>
      <c r="BK107" s="186"/>
      <c r="BL107" s="186"/>
      <c r="BM107" s="186"/>
      <c r="BN107" s="186"/>
      <c r="BO107" s="186"/>
      <c r="BP107" s="186"/>
      <c r="BQ107" s="186"/>
      <c r="BR107" s="186"/>
      <c r="BS107" s="186"/>
      <c r="BT107" s="186"/>
      <c r="BU107" s="186"/>
      <c r="BV107" s="186"/>
      <c r="BW107" s="186"/>
      <c r="BX107" s="186"/>
      <c r="BY107" s="186"/>
      <c r="BZ107" s="186"/>
      <c r="CA107" s="186"/>
      <c r="CB107" s="186"/>
      <c r="CC107" s="186"/>
      <c r="CD107" s="186"/>
      <c r="CE107" s="186"/>
      <c r="CF107" s="186"/>
      <c r="CG107" s="186"/>
      <c r="CH107" s="186"/>
      <c r="CI107" s="186"/>
      <c r="CJ107" s="186"/>
      <c r="CK107" s="186"/>
      <c r="CL107" s="186"/>
      <c r="CM107" s="186"/>
      <c r="CN107" s="186"/>
      <c r="CO107" s="186"/>
      <c r="CP107" s="186"/>
      <c r="CQ107" s="186"/>
      <c r="CR107" s="186"/>
      <c r="CS107" s="186"/>
      <c r="CT107" s="186"/>
      <c r="CV107" s="133"/>
      <c r="CX107" s="207"/>
    </row>
    <row r="108" spans="1:102" hidden="1">
      <c r="A108" s="134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  <row r="126"/>
    <row r="127"/>
    <row r="128"/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2">
    <tabColor rgb="FFFFFF99"/>
  </sheetPr>
  <dimension ref="A1:DK126"/>
  <sheetViews>
    <sheetView showGridLines="0" tabSelected="1" workbookViewId="0">
      <pane xSplit="1" topLeftCell="BX1" activePane="topRight" state="frozen"/>
      <selection activeCell="CT83" sqref="CT83:CU83"/>
      <selection pane="topRight" activeCell="CT83" sqref="CT83:CU83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04" bestFit="1" customWidth="1"/>
    <col min="100" max="100" width="8.7109375" style="5" customWidth="1"/>
    <col min="101" max="101" width="8.7109375" style="104" customWidth="1"/>
    <col min="102" max="102" width="8.85546875" style="118" customWidth="1"/>
    <col min="103" max="104" width="8.7109375" style="104" customWidth="1"/>
    <col min="105" max="16384" width="8.7109375" style="104" hidden="1"/>
  </cols>
  <sheetData>
    <row r="1" spans="1:115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18"/>
    </row>
    <row r="2" spans="1:115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17"/>
      <c r="CX2" s="198"/>
    </row>
    <row r="3" spans="1:115">
      <c r="A3" s="16" t="s">
        <v>30</v>
      </c>
      <c r="B3" s="17">
        <f t="shared" ref="B3:G3" si="0">B4+B12</f>
        <v>3472.48</v>
      </c>
      <c r="C3" s="18">
        <f t="shared" si="0"/>
        <v>3472.48</v>
      </c>
      <c r="D3" s="18">
        <f t="shared" si="0"/>
        <v>3472.48</v>
      </c>
      <c r="E3" s="18">
        <f t="shared" si="0"/>
        <v>3472.48</v>
      </c>
      <c r="F3" s="18">
        <f t="shared" si="0"/>
        <v>3472.48</v>
      </c>
      <c r="G3" s="18">
        <f t="shared" si="0"/>
        <v>3472.48</v>
      </c>
      <c r="H3" s="18">
        <f t="shared" ref="H3:BS3" si="1">H4+H12</f>
        <v>3472.48</v>
      </c>
      <c r="I3" s="18">
        <f t="shared" si="1"/>
        <v>3472.48</v>
      </c>
      <c r="J3" s="18">
        <f t="shared" si="1"/>
        <v>3472.48</v>
      </c>
      <c r="K3" s="18">
        <f t="shared" si="1"/>
        <v>3472.48</v>
      </c>
      <c r="L3" s="18">
        <f t="shared" si="1"/>
        <v>3472.48</v>
      </c>
      <c r="M3" s="18">
        <f t="shared" si="1"/>
        <v>3472.48</v>
      </c>
      <c r="N3" s="18">
        <f t="shared" si="1"/>
        <v>3472.48</v>
      </c>
      <c r="O3" s="18">
        <f t="shared" si="1"/>
        <v>3472.48</v>
      </c>
      <c r="P3" s="18">
        <f t="shared" si="1"/>
        <v>3472.48</v>
      </c>
      <c r="Q3" s="18">
        <f t="shared" si="1"/>
        <v>3472.48</v>
      </c>
      <c r="R3" s="18">
        <f t="shared" si="1"/>
        <v>3472.48</v>
      </c>
      <c r="S3" s="18">
        <f t="shared" si="1"/>
        <v>3472.48</v>
      </c>
      <c r="T3" s="18">
        <f t="shared" si="1"/>
        <v>3472.48</v>
      </c>
      <c r="U3" s="18">
        <f t="shared" si="1"/>
        <v>3472.48</v>
      </c>
      <c r="V3" s="18">
        <f t="shared" si="1"/>
        <v>3472.48</v>
      </c>
      <c r="W3" s="18">
        <f t="shared" si="1"/>
        <v>3472.48</v>
      </c>
      <c r="X3" s="18">
        <f t="shared" si="1"/>
        <v>3472.48</v>
      </c>
      <c r="Y3" s="18">
        <f t="shared" si="1"/>
        <v>3472.48</v>
      </c>
      <c r="Z3" s="18">
        <f t="shared" si="1"/>
        <v>3472.48</v>
      </c>
      <c r="AA3" s="18">
        <f t="shared" si="1"/>
        <v>3472.48</v>
      </c>
      <c r="AB3" s="18">
        <f t="shared" si="1"/>
        <v>3472.48</v>
      </c>
      <c r="AC3" s="18">
        <f t="shared" si="1"/>
        <v>3472.48</v>
      </c>
      <c r="AD3" s="18">
        <f t="shared" si="1"/>
        <v>3472.48</v>
      </c>
      <c r="AE3" s="18">
        <f t="shared" si="1"/>
        <v>3472.48</v>
      </c>
      <c r="AF3" s="18">
        <f t="shared" si="1"/>
        <v>3472.48</v>
      </c>
      <c r="AG3" s="18">
        <f t="shared" si="1"/>
        <v>3472.48</v>
      </c>
      <c r="AH3" s="18">
        <f t="shared" si="1"/>
        <v>3472.48</v>
      </c>
      <c r="AI3" s="18">
        <f t="shared" si="1"/>
        <v>3472.48</v>
      </c>
      <c r="AJ3" s="18">
        <f t="shared" si="1"/>
        <v>3472.48</v>
      </c>
      <c r="AK3" s="18">
        <f t="shared" si="1"/>
        <v>3472.48</v>
      </c>
      <c r="AL3" s="18">
        <f t="shared" si="1"/>
        <v>3472.48</v>
      </c>
      <c r="AM3" s="18">
        <f t="shared" si="1"/>
        <v>3472.48</v>
      </c>
      <c r="AN3" s="18">
        <f t="shared" si="1"/>
        <v>3472.48</v>
      </c>
      <c r="AO3" s="18">
        <f t="shared" si="1"/>
        <v>3472.48</v>
      </c>
      <c r="AP3" s="18">
        <f t="shared" si="1"/>
        <v>3692.48</v>
      </c>
      <c r="AQ3" s="18">
        <f t="shared" si="1"/>
        <v>3692.48</v>
      </c>
      <c r="AR3" s="18">
        <f t="shared" si="1"/>
        <v>3692.48</v>
      </c>
      <c r="AS3" s="18">
        <f t="shared" si="1"/>
        <v>3692.48</v>
      </c>
      <c r="AT3" s="18">
        <f t="shared" si="1"/>
        <v>3692.48</v>
      </c>
      <c r="AU3" s="18">
        <f t="shared" si="1"/>
        <v>3692.48</v>
      </c>
      <c r="AV3" s="18">
        <f t="shared" si="1"/>
        <v>3692.48</v>
      </c>
      <c r="AW3" s="18">
        <f t="shared" si="1"/>
        <v>3692.48</v>
      </c>
      <c r="AX3" s="18">
        <f t="shared" si="1"/>
        <v>3692.48</v>
      </c>
      <c r="AY3" s="18">
        <f t="shared" si="1"/>
        <v>3692.48</v>
      </c>
      <c r="AZ3" s="18">
        <f t="shared" si="1"/>
        <v>3692.48</v>
      </c>
      <c r="BA3" s="18">
        <f t="shared" si="1"/>
        <v>3692.48</v>
      </c>
      <c r="BB3" s="18">
        <f t="shared" si="1"/>
        <v>3692.48</v>
      </c>
      <c r="BC3" s="18">
        <f t="shared" si="1"/>
        <v>3692.48</v>
      </c>
      <c r="BD3" s="18">
        <f t="shared" si="1"/>
        <v>3692.48</v>
      </c>
      <c r="BE3" s="18">
        <f t="shared" si="1"/>
        <v>3692.48</v>
      </c>
      <c r="BF3" s="18">
        <f t="shared" si="1"/>
        <v>3692.48</v>
      </c>
      <c r="BG3" s="18">
        <f t="shared" si="1"/>
        <v>3692.48</v>
      </c>
      <c r="BH3" s="18">
        <f t="shared" si="1"/>
        <v>3692.48</v>
      </c>
      <c r="BI3" s="18">
        <f t="shared" si="1"/>
        <v>3692.48</v>
      </c>
      <c r="BJ3" s="18">
        <f t="shared" si="1"/>
        <v>3692.48</v>
      </c>
      <c r="BK3" s="18">
        <f t="shared" si="1"/>
        <v>3692.48</v>
      </c>
      <c r="BL3" s="18">
        <f t="shared" si="1"/>
        <v>3692.48</v>
      </c>
      <c r="BM3" s="18">
        <f t="shared" si="1"/>
        <v>3692.48</v>
      </c>
      <c r="BN3" s="18">
        <f t="shared" si="1"/>
        <v>3692.48</v>
      </c>
      <c r="BO3" s="18">
        <f t="shared" si="1"/>
        <v>3692.48</v>
      </c>
      <c r="BP3" s="18">
        <f t="shared" si="1"/>
        <v>3692.48</v>
      </c>
      <c r="BQ3" s="18">
        <f t="shared" si="1"/>
        <v>3692.48</v>
      </c>
      <c r="BR3" s="18">
        <f t="shared" si="1"/>
        <v>3692.48</v>
      </c>
      <c r="BS3" s="18">
        <f t="shared" si="1"/>
        <v>3692.48</v>
      </c>
      <c r="BT3" s="18">
        <f t="shared" ref="BT3:CS3" si="2">BT4+BT12</f>
        <v>3692.48</v>
      </c>
      <c r="BU3" s="18">
        <f t="shared" si="2"/>
        <v>3692.48</v>
      </c>
      <c r="BV3" s="18">
        <f t="shared" si="2"/>
        <v>3692.48</v>
      </c>
      <c r="BW3" s="18">
        <f t="shared" si="2"/>
        <v>3692.48</v>
      </c>
      <c r="BX3" s="18">
        <f t="shared" si="2"/>
        <v>3692.48</v>
      </c>
      <c r="BY3" s="18">
        <f t="shared" si="2"/>
        <v>3692.48</v>
      </c>
      <c r="BZ3" s="18">
        <f t="shared" si="2"/>
        <v>3692.48</v>
      </c>
      <c r="CA3" s="18">
        <f t="shared" si="2"/>
        <v>3692.48</v>
      </c>
      <c r="CB3" s="18">
        <f t="shared" si="2"/>
        <v>3692.48</v>
      </c>
      <c r="CC3" s="18">
        <f t="shared" si="2"/>
        <v>3692.48</v>
      </c>
      <c r="CD3" s="18">
        <f t="shared" si="2"/>
        <v>3692.48</v>
      </c>
      <c r="CE3" s="18">
        <f t="shared" si="2"/>
        <v>3692.48</v>
      </c>
      <c r="CF3" s="18">
        <f t="shared" si="2"/>
        <v>3692.48</v>
      </c>
      <c r="CG3" s="18">
        <f t="shared" si="2"/>
        <v>3692.48</v>
      </c>
      <c r="CH3" s="18">
        <f t="shared" si="2"/>
        <v>3692.48</v>
      </c>
      <c r="CI3" s="18">
        <f t="shared" si="2"/>
        <v>3692.48</v>
      </c>
      <c r="CJ3" s="18">
        <f t="shared" si="2"/>
        <v>3692.48</v>
      </c>
      <c r="CK3" s="18">
        <f t="shared" si="2"/>
        <v>3692.48</v>
      </c>
      <c r="CL3" s="18">
        <f t="shared" si="2"/>
        <v>3692.48</v>
      </c>
      <c r="CM3" s="18">
        <f t="shared" si="2"/>
        <v>3692.48</v>
      </c>
      <c r="CN3" s="18">
        <f t="shared" si="2"/>
        <v>3692.48</v>
      </c>
      <c r="CO3" s="18">
        <f t="shared" si="2"/>
        <v>3692.48</v>
      </c>
      <c r="CP3" s="18">
        <f t="shared" si="2"/>
        <v>3692.48</v>
      </c>
      <c r="CQ3" s="18">
        <f t="shared" si="2"/>
        <v>3692.48</v>
      </c>
      <c r="CR3" s="18">
        <f t="shared" si="2"/>
        <v>3692.48</v>
      </c>
      <c r="CS3" s="19">
        <f t="shared" si="2"/>
        <v>3692.48</v>
      </c>
      <c r="CT3" s="52">
        <f t="shared" ref="CT3:CT19" si="3">SUM(B3:CS3)</f>
        <v>345678.0799999999</v>
      </c>
      <c r="CU3" s="117"/>
      <c r="CW3" s="109"/>
    </row>
    <row r="4" spans="1:115">
      <c r="A4" s="21" t="s">
        <v>31</v>
      </c>
      <c r="B4" s="240">
        <f>SUM(B5:B11)</f>
        <v>3343</v>
      </c>
      <c r="C4" s="241">
        <f t="shared" ref="C4:BN4" si="4">SUM(C5:C11)</f>
        <v>3343</v>
      </c>
      <c r="D4" s="241">
        <f t="shared" si="4"/>
        <v>3343</v>
      </c>
      <c r="E4" s="241">
        <f t="shared" si="4"/>
        <v>3343</v>
      </c>
      <c r="F4" s="241">
        <f t="shared" si="4"/>
        <v>3343</v>
      </c>
      <c r="G4" s="241">
        <f t="shared" si="4"/>
        <v>3343</v>
      </c>
      <c r="H4" s="241">
        <f t="shared" si="4"/>
        <v>3343</v>
      </c>
      <c r="I4" s="241">
        <f t="shared" si="4"/>
        <v>3343</v>
      </c>
      <c r="J4" s="241">
        <f t="shared" si="4"/>
        <v>3343</v>
      </c>
      <c r="K4" s="241">
        <f t="shared" si="4"/>
        <v>3343</v>
      </c>
      <c r="L4" s="241">
        <f t="shared" si="4"/>
        <v>3343</v>
      </c>
      <c r="M4" s="241">
        <f t="shared" si="4"/>
        <v>3343</v>
      </c>
      <c r="N4" s="241">
        <f t="shared" si="4"/>
        <v>3343</v>
      </c>
      <c r="O4" s="241">
        <f t="shared" si="4"/>
        <v>3343</v>
      </c>
      <c r="P4" s="241">
        <f t="shared" si="4"/>
        <v>3343</v>
      </c>
      <c r="Q4" s="241">
        <f t="shared" si="4"/>
        <v>3343</v>
      </c>
      <c r="R4" s="241">
        <f t="shared" si="4"/>
        <v>3343</v>
      </c>
      <c r="S4" s="241">
        <f t="shared" si="4"/>
        <v>3343</v>
      </c>
      <c r="T4" s="241">
        <f t="shared" si="4"/>
        <v>3343</v>
      </c>
      <c r="U4" s="241">
        <f t="shared" si="4"/>
        <v>3343</v>
      </c>
      <c r="V4" s="241">
        <f t="shared" si="4"/>
        <v>3343</v>
      </c>
      <c r="W4" s="241">
        <f t="shared" si="4"/>
        <v>3343</v>
      </c>
      <c r="X4" s="241">
        <f t="shared" si="4"/>
        <v>3343</v>
      </c>
      <c r="Y4" s="241">
        <f t="shared" si="4"/>
        <v>3343</v>
      </c>
      <c r="Z4" s="241">
        <f t="shared" si="4"/>
        <v>3343</v>
      </c>
      <c r="AA4" s="241">
        <f t="shared" si="4"/>
        <v>3343</v>
      </c>
      <c r="AB4" s="241">
        <f t="shared" si="4"/>
        <v>3343</v>
      </c>
      <c r="AC4" s="241">
        <f t="shared" si="4"/>
        <v>3343</v>
      </c>
      <c r="AD4" s="241">
        <f t="shared" si="4"/>
        <v>3343</v>
      </c>
      <c r="AE4" s="241">
        <f t="shared" si="4"/>
        <v>3343</v>
      </c>
      <c r="AF4" s="241">
        <f t="shared" si="4"/>
        <v>3343</v>
      </c>
      <c r="AG4" s="241">
        <f t="shared" si="4"/>
        <v>3343</v>
      </c>
      <c r="AH4" s="241">
        <f t="shared" si="4"/>
        <v>3343</v>
      </c>
      <c r="AI4" s="241">
        <f t="shared" si="4"/>
        <v>3343</v>
      </c>
      <c r="AJ4" s="241">
        <f t="shared" si="4"/>
        <v>3343</v>
      </c>
      <c r="AK4" s="241">
        <f t="shared" si="4"/>
        <v>3343</v>
      </c>
      <c r="AL4" s="241">
        <f t="shared" si="4"/>
        <v>3343</v>
      </c>
      <c r="AM4" s="241">
        <f t="shared" si="4"/>
        <v>3343</v>
      </c>
      <c r="AN4" s="241">
        <f t="shared" si="4"/>
        <v>3343</v>
      </c>
      <c r="AO4" s="241">
        <f t="shared" si="4"/>
        <v>3343</v>
      </c>
      <c r="AP4" s="241">
        <f t="shared" si="4"/>
        <v>3563</v>
      </c>
      <c r="AQ4" s="241">
        <f t="shared" si="4"/>
        <v>3563</v>
      </c>
      <c r="AR4" s="241">
        <f t="shared" si="4"/>
        <v>3563</v>
      </c>
      <c r="AS4" s="241">
        <f t="shared" si="4"/>
        <v>3563</v>
      </c>
      <c r="AT4" s="241">
        <f t="shared" si="4"/>
        <v>3563</v>
      </c>
      <c r="AU4" s="241">
        <f t="shared" si="4"/>
        <v>3563</v>
      </c>
      <c r="AV4" s="241">
        <f t="shared" si="4"/>
        <v>3563</v>
      </c>
      <c r="AW4" s="241">
        <f t="shared" si="4"/>
        <v>3563</v>
      </c>
      <c r="AX4" s="241">
        <f t="shared" si="4"/>
        <v>3563</v>
      </c>
      <c r="AY4" s="241">
        <f t="shared" si="4"/>
        <v>3563</v>
      </c>
      <c r="AZ4" s="241">
        <f t="shared" si="4"/>
        <v>3563</v>
      </c>
      <c r="BA4" s="241">
        <f t="shared" si="4"/>
        <v>3563</v>
      </c>
      <c r="BB4" s="241">
        <f t="shared" si="4"/>
        <v>3563</v>
      </c>
      <c r="BC4" s="241">
        <f t="shared" si="4"/>
        <v>3563</v>
      </c>
      <c r="BD4" s="241">
        <f t="shared" si="4"/>
        <v>3563</v>
      </c>
      <c r="BE4" s="241">
        <f t="shared" si="4"/>
        <v>3563</v>
      </c>
      <c r="BF4" s="241">
        <f t="shared" si="4"/>
        <v>3563</v>
      </c>
      <c r="BG4" s="241">
        <f t="shared" si="4"/>
        <v>3563</v>
      </c>
      <c r="BH4" s="241">
        <f t="shared" si="4"/>
        <v>3563</v>
      </c>
      <c r="BI4" s="241">
        <f t="shared" si="4"/>
        <v>3563</v>
      </c>
      <c r="BJ4" s="241">
        <f t="shared" si="4"/>
        <v>3563</v>
      </c>
      <c r="BK4" s="241">
        <f t="shared" si="4"/>
        <v>3563</v>
      </c>
      <c r="BL4" s="241">
        <f t="shared" si="4"/>
        <v>3563</v>
      </c>
      <c r="BM4" s="241">
        <f t="shared" si="4"/>
        <v>3563</v>
      </c>
      <c r="BN4" s="241">
        <f t="shared" si="4"/>
        <v>3563</v>
      </c>
      <c r="BO4" s="241">
        <f t="shared" ref="BO4:CS4" si="5">SUM(BO5:BO11)</f>
        <v>3563</v>
      </c>
      <c r="BP4" s="241">
        <f t="shared" si="5"/>
        <v>3563</v>
      </c>
      <c r="BQ4" s="241">
        <f t="shared" si="5"/>
        <v>3563</v>
      </c>
      <c r="BR4" s="241">
        <f t="shared" si="5"/>
        <v>3563</v>
      </c>
      <c r="BS4" s="241">
        <f t="shared" si="5"/>
        <v>3563</v>
      </c>
      <c r="BT4" s="241">
        <f t="shared" si="5"/>
        <v>3563</v>
      </c>
      <c r="BU4" s="241">
        <f t="shared" si="5"/>
        <v>3563</v>
      </c>
      <c r="BV4" s="241">
        <f t="shared" si="5"/>
        <v>3563</v>
      </c>
      <c r="BW4" s="241">
        <f t="shared" si="5"/>
        <v>3563</v>
      </c>
      <c r="BX4" s="241">
        <f t="shared" si="5"/>
        <v>3563</v>
      </c>
      <c r="BY4" s="241">
        <f t="shared" si="5"/>
        <v>3563</v>
      </c>
      <c r="BZ4" s="241">
        <f t="shared" si="5"/>
        <v>3563</v>
      </c>
      <c r="CA4" s="241">
        <f t="shared" si="5"/>
        <v>3563</v>
      </c>
      <c r="CB4" s="241">
        <f t="shared" si="5"/>
        <v>3563</v>
      </c>
      <c r="CC4" s="241">
        <f t="shared" si="5"/>
        <v>3563</v>
      </c>
      <c r="CD4" s="241">
        <f t="shared" si="5"/>
        <v>3563</v>
      </c>
      <c r="CE4" s="241">
        <f t="shared" si="5"/>
        <v>3563</v>
      </c>
      <c r="CF4" s="241">
        <f t="shared" si="5"/>
        <v>3563</v>
      </c>
      <c r="CG4" s="241">
        <f t="shared" si="5"/>
        <v>3563</v>
      </c>
      <c r="CH4" s="241">
        <f t="shared" si="5"/>
        <v>3563</v>
      </c>
      <c r="CI4" s="241">
        <f t="shared" si="5"/>
        <v>3563</v>
      </c>
      <c r="CJ4" s="241">
        <f t="shared" si="5"/>
        <v>3563</v>
      </c>
      <c r="CK4" s="241">
        <f t="shared" si="5"/>
        <v>3563</v>
      </c>
      <c r="CL4" s="241">
        <f t="shared" si="5"/>
        <v>3563</v>
      </c>
      <c r="CM4" s="241">
        <f t="shared" si="5"/>
        <v>3563</v>
      </c>
      <c r="CN4" s="241">
        <f t="shared" si="5"/>
        <v>3563</v>
      </c>
      <c r="CO4" s="241">
        <f t="shared" si="5"/>
        <v>3563</v>
      </c>
      <c r="CP4" s="241">
        <f t="shared" si="5"/>
        <v>3563</v>
      </c>
      <c r="CQ4" s="241">
        <f t="shared" si="5"/>
        <v>3563</v>
      </c>
      <c r="CR4" s="241">
        <f t="shared" si="5"/>
        <v>3563</v>
      </c>
      <c r="CS4" s="242">
        <f t="shared" si="5"/>
        <v>3563</v>
      </c>
      <c r="CT4" s="24">
        <f t="shared" si="3"/>
        <v>333248</v>
      </c>
      <c r="CU4" s="119"/>
      <c r="CW4" s="109"/>
    </row>
    <row r="5" spans="1:115">
      <c r="A5" s="57" t="s">
        <v>32</v>
      </c>
      <c r="B5" s="237">
        <v>475</v>
      </c>
      <c r="C5" s="237">
        <v>475</v>
      </c>
      <c r="D5" s="237">
        <v>475</v>
      </c>
      <c r="E5" s="237">
        <v>475</v>
      </c>
      <c r="F5" s="237">
        <v>475</v>
      </c>
      <c r="G5" s="237">
        <v>475</v>
      </c>
      <c r="H5" s="237">
        <v>475</v>
      </c>
      <c r="I5" s="237">
        <v>475</v>
      </c>
      <c r="J5" s="237">
        <v>475</v>
      </c>
      <c r="K5" s="237">
        <v>475</v>
      </c>
      <c r="L5" s="237">
        <v>475</v>
      </c>
      <c r="M5" s="237">
        <v>475</v>
      </c>
      <c r="N5" s="237">
        <v>475</v>
      </c>
      <c r="O5" s="237">
        <v>475</v>
      </c>
      <c r="P5" s="237">
        <v>475</v>
      </c>
      <c r="Q5" s="237">
        <v>475</v>
      </c>
      <c r="R5" s="237">
        <v>475</v>
      </c>
      <c r="S5" s="237">
        <v>475</v>
      </c>
      <c r="T5" s="237">
        <v>475</v>
      </c>
      <c r="U5" s="237">
        <v>475</v>
      </c>
      <c r="V5" s="237">
        <v>475</v>
      </c>
      <c r="W5" s="237">
        <v>475</v>
      </c>
      <c r="X5" s="237">
        <v>475</v>
      </c>
      <c r="Y5" s="237">
        <v>475</v>
      </c>
      <c r="Z5" s="237">
        <v>475</v>
      </c>
      <c r="AA5" s="237">
        <v>475</v>
      </c>
      <c r="AB5" s="237">
        <v>475</v>
      </c>
      <c r="AC5" s="237">
        <v>475</v>
      </c>
      <c r="AD5" s="237">
        <v>475</v>
      </c>
      <c r="AE5" s="237">
        <v>475</v>
      </c>
      <c r="AF5" s="237">
        <v>475</v>
      </c>
      <c r="AG5" s="237">
        <v>475</v>
      </c>
      <c r="AH5" s="237">
        <v>475</v>
      </c>
      <c r="AI5" s="237">
        <v>475</v>
      </c>
      <c r="AJ5" s="237">
        <v>475</v>
      </c>
      <c r="AK5" s="237">
        <v>475</v>
      </c>
      <c r="AL5" s="237">
        <v>475</v>
      </c>
      <c r="AM5" s="237">
        <v>475</v>
      </c>
      <c r="AN5" s="237">
        <v>475</v>
      </c>
      <c r="AO5" s="237">
        <v>475</v>
      </c>
      <c r="AP5" s="237">
        <v>475</v>
      </c>
      <c r="AQ5" s="237">
        <v>475</v>
      </c>
      <c r="AR5" s="237">
        <v>475</v>
      </c>
      <c r="AS5" s="237">
        <v>475</v>
      </c>
      <c r="AT5" s="237">
        <v>475</v>
      </c>
      <c r="AU5" s="237">
        <v>475</v>
      </c>
      <c r="AV5" s="237">
        <v>475</v>
      </c>
      <c r="AW5" s="237">
        <v>475</v>
      </c>
      <c r="AX5" s="237">
        <v>475</v>
      </c>
      <c r="AY5" s="237">
        <v>475</v>
      </c>
      <c r="AZ5" s="237">
        <v>475</v>
      </c>
      <c r="BA5" s="237">
        <v>475</v>
      </c>
      <c r="BB5" s="237">
        <v>475</v>
      </c>
      <c r="BC5" s="237">
        <v>475</v>
      </c>
      <c r="BD5" s="237">
        <v>475</v>
      </c>
      <c r="BE5" s="237">
        <v>475</v>
      </c>
      <c r="BF5" s="237">
        <v>475</v>
      </c>
      <c r="BG5" s="237">
        <v>475</v>
      </c>
      <c r="BH5" s="237">
        <v>475</v>
      </c>
      <c r="BI5" s="237">
        <v>475</v>
      </c>
      <c r="BJ5" s="237">
        <v>475</v>
      </c>
      <c r="BK5" s="237">
        <v>475</v>
      </c>
      <c r="BL5" s="237">
        <v>475</v>
      </c>
      <c r="BM5" s="237">
        <v>475</v>
      </c>
      <c r="BN5" s="237">
        <v>475</v>
      </c>
      <c r="BO5" s="237">
        <v>475</v>
      </c>
      <c r="BP5" s="237">
        <v>475</v>
      </c>
      <c r="BQ5" s="237">
        <v>475</v>
      </c>
      <c r="BR5" s="237">
        <v>475</v>
      </c>
      <c r="BS5" s="237">
        <v>475</v>
      </c>
      <c r="BT5" s="237">
        <v>475</v>
      </c>
      <c r="BU5" s="237">
        <v>475</v>
      </c>
      <c r="BV5" s="237">
        <v>475</v>
      </c>
      <c r="BW5" s="237">
        <v>475</v>
      </c>
      <c r="BX5" s="237">
        <v>475</v>
      </c>
      <c r="BY5" s="237">
        <v>475</v>
      </c>
      <c r="BZ5" s="237">
        <v>475</v>
      </c>
      <c r="CA5" s="237">
        <v>475</v>
      </c>
      <c r="CB5" s="237">
        <v>475</v>
      </c>
      <c r="CC5" s="237">
        <v>475</v>
      </c>
      <c r="CD5" s="237">
        <v>475</v>
      </c>
      <c r="CE5" s="237">
        <v>475</v>
      </c>
      <c r="CF5" s="237">
        <v>475</v>
      </c>
      <c r="CG5" s="237">
        <v>475</v>
      </c>
      <c r="CH5" s="237">
        <v>475</v>
      </c>
      <c r="CI5" s="237">
        <v>475</v>
      </c>
      <c r="CJ5" s="237">
        <v>475</v>
      </c>
      <c r="CK5" s="237">
        <v>475</v>
      </c>
      <c r="CL5" s="237">
        <v>475</v>
      </c>
      <c r="CM5" s="237">
        <v>475</v>
      </c>
      <c r="CN5" s="237">
        <v>475</v>
      </c>
      <c r="CO5" s="237">
        <v>475</v>
      </c>
      <c r="CP5" s="237">
        <v>475</v>
      </c>
      <c r="CQ5" s="237">
        <v>475</v>
      </c>
      <c r="CR5" s="237">
        <v>475</v>
      </c>
      <c r="CS5" s="237">
        <v>475</v>
      </c>
      <c r="CT5" s="175">
        <f t="shared" si="3"/>
        <v>45600</v>
      </c>
      <c r="CU5" s="119"/>
      <c r="CW5" s="109"/>
    </row>
    <row r="6" spans="1:115">
      <c r="A6" s="22" t="s">
        <v>33</v>
      </c>
      <c r="B6" s="237">
        <v>570</v>
      </c>
      <c r="C6" s="237">
        <v>570</v>
      </c>
      <c r="D6" s="237">
        <v>570</v>
      </c>
      <c r="E6" s="237">
        <v>570</v>
      </c>
      <c r="F6" s="237">
        <v>570</v>
      </c>
      <c r="G6" s="237">
        <v>570</v>
      </c>
      <c r="H6" s="237">
        <v>570</v>
      </c>
      <c r="I6" s="237">
        <v>570</v>
      </c>
      <c r="J6" s="237">
        <v>570</v>
      </c>
      <c r="K6" s="237">
        <v>570</v>
      </c>
      <c r="L6" s="237">
        <v>570</v>
      </c>
      <c r="M6" s="237">
        <v>570</v>
      </c>
      <c r="N6" s="237">
        <v>570</v>
      </c>
      <c r="O6" s="237">
        <v>570</v>
      </c>
      <c r="P6" s="237">
        <v>570</v>
      </c>
      <c r="Q6" s="237">
        <v>570</v>
      </c>
      <c r="R6" s="237">
        <v>570</v>
      </c>
      <c r="S6" s="237">
        <v>570</v>
      </c>
      <c r="T6" s="237">
        <v>570</v>
      </c>
      <c r="U6" s="237">
        <v>570</v>
      </c>
      <c r="V6" s="237">
        <v>570</v>
      </c>
      <c r="W6" s="237">
        <v>570</v>
      </c>
      <c r="X6" s="237">
        <v>570</v>
      </c>
      <c r="Y6" s="237">
        <v>570</v>
      </c>
      <c r="Z6" s="237">
        <v>570</v>
      </c>
      <c r="AA6" s="237">
        <v>570</v>
      </c>
      <c r="AB6" s="237">
        <v>570</v>
      </c>
      <c r="AC6" s="237">
        <v>570</v>
      </c>
      <c r="AD6" s="237">
        <v>570</v>
      </c>
      <c r="AE6" s="237">
        <v>570</v>
      </c>
      <c r="AF6" s="237">
        <v>570</v>
      </c>
      <c r="AG6" s="237">
        <v>570</v>
      </c>
      <c r="AH6" s="237">
        <v>570</v>
      </c>
      <c r="AI6" s="237">
        <v>570</v>
      </c>
      <c r="AJ6" s="237">
        <v>570</v>
      </c>
      <c r="AK6" s="237">
        <v>570</v>
      </c>
      <c r="AL6" s="237">
        <v>570</v>
      </c>
      <c r="AM6" s="237">
        <v>570</v>
      </c>
      <c r="AN6" s="237">
        <v>570</v>
      </c>
      <c r="AO6" s="237">
        <v>570</v>
      </c>
      <c r="AP6" s="237">
        <v>570</v>
      </c>
      <c r="AQ6" s="237">
        <v>570</v>
      </c>
      <c r="AR6" s="237">
        <v>570</v>
      </c>
      <c r="AS6" s="237">
        <v>570</v>
      </c>
      <c r="AT6" s="237">
        <v>570</v>
      </c>
      <c r="AU6" s="237">
        <v>570</v>
      </c>
      <c r="AV6" s="237">
        <v>570</v>
      </c>
      <c r="AW6" s="237">
        <v>570</v>
      </c>
      <c r="AX6" s="237">
        <v>570</v>
      </c>
      <c r="AY6" s="237">
        <v>570</v>
      </c>
      <c r="AZ6" s="237">
        <v>570</v>
      </c>
      <c r="BA6" s="237">
        <v>570</v>
      </c>
      <c r="BB6" s="237">
        <v>570</v>
      </c>
      <c r="BC6" s="237">
        <v>570</v>
      </c>
      <c r="BD6" s="237">
        <v>570</v>
      </c>
      <c r="BE6" s="237">
        <v>570</v>
      </c>
      <c r="BF6" s="237">
        <v>570</v>
      </c>
      <c r="BG6" s="237">
        <v>570</v>
      </c>
      <c r="BH6" s="237">
        <v>570</v>
      </c>
      <c r="BI6" s="237">
        <v>570</v>
      </c>
      <c r="BJ6" s="237">
        <v>570</v>
      </c>
      <c r="BK6" s="237">
        <v>570</v>
      </c>
      <c r="BL6" s="237">
        <v>570</v>
      </c>
      <c r="BM6" s="237">
        <v>570</v>
      </c>
      <c r="BN6" s="237">
        <v>570</v>
      </c>
      <c r="BO6" s="237">
        <v>570</v>
      </c>
      <c r="BP6" s="237">
        <v>570</v>
      </c>
      <c r="BQ6" s="237">
        <v>570</v>
      </c>
      <c r="BR6" s="237">
        <v>570</v>
      </c>
      <c r="BS6" s="237">
        <v>570</v>
      </c>
      <c r="BT6" s="237">
        <v>570</v>
      </c>
      <c r="BU6" s="237">
        <v>570</v>
      </c>
      <c r="BV6" s="237">
        <v>570</v>
      </c>
      <c r="BW6" s="237">
        <v>570</v>
      </c>
      <c r="BX6" s="237">
        <v>570</v>
      </c>
      <c r="BY6" s="237">
        <v>570</v>
      </c>
      <c r="BZ6" s="237">
        <v>570</v>
      </c>
      <c r="CA6" s="237">
        <v>570</v>
      </c>
      <c r="CB6" s="237">
        <v>570</v>
      </c>
      <c r="CC6" s="237">
        <v>570</v>
      </c>
      <c r="CD6" s="237">
        <v>570</v>
      </c>
      <c r="CE6" s="237">
        <v>570</v>
      </c>
      <c r="CF6" s="237">
        <v>570</v>
      </c>
      <c r="CG6" s="237">
        <v>570</v>
      </c>
      <c r="CH6" s="237">
        <v>570</v>
      </c>
      <c r="CI6" s="237">
        <v>570</v>
      </c>
      <c r="CJ6" s="237">
        <v>570</v>
      </c>
      <c r="CK6" s="237">
        <v>570</v>
      </c>
      <c r="CL6" s="237">
        <v>570</v>
      </c>
      <c r="CM6" s="237">
        <v>570</v>
      </c>
      <c r="CN6" s="237">
        <v>570</v>
      </c>
      <c r="CO6" s="237">
        <v>570</v>
      </c>
      <c r="CP6" s="237">
        <v>570</v>
      </c>
      <c r="CQ6" s="237">
        <v>570</v>
      </c>
      <c r="CR6" s="237">
        <v>570</v>
      </c>
      <c r="CS6" s="237">
        <v>570</v>
      </c>
      <c r="CT6" s="175">
        <f t="shared" si="3"/>
        <v>54720</v>
      </c>
      <c r="CU6" s="119"/>
      <c r="CW6" s="109"/>
    </row>
    <row r="7" spans="1:115">
      <c r="A7" s="22" t="s">
        <v>34</v>
      </c>
      <c r="B7" s="237">
        <v>640</v>
      </c>
      <c r="C7" s="237">
        <v>640</v>
      </c>
      <c r="D7" s="237">
        <v>640</v>
      </c>
      <c r="E7" s="237">
        <v>640</v>
      </c>
      <c r="F7" s="237">
        <v>640</v>
      </c>
      <c r="G7" s="237">
        <v>640</v>
      </c>
      <c r="H7" s="237">
        <v>640</v>
      </c>
      <c r="I7" s="237">
        <v>640</v>
      </c>
      <c r="J7" s="237">
        <v>640</v>
      </c>
      <c r="K7" s="237">
        <v>640</v>
      </c>
      <c r="L7" s="237">
        <v>640</v>
      </c>
      <c r="M7" s="237">
        <v>640</v>
      </c>
      <c r="N7" s="237">
        <v>640</v>
      </c>
      <c r="O7" s="237">
        <v>640</v>
      </c>
      <c r="P7" s="237">
        <v>640</v>
      </c>
      <c r="Q7" s="237">
        <v>640</v>
      </c>
      <c r="R7" s="237">
        <v>640</v>
      </c>
      <c r="S7" s="237">
        <v>640</v>
      </c>
      <c r="T7" s="237">
        <v>640</v>
      </c>
      <c r="U7" s="237">
        <v>640</v>
      </c>
      <c r="V7" s="237">
        <v>640</v>
      </c>
      <c r="W7" s="237">
        <v>640</v>
      </c>
      <c r="X7" s="237">
        <v>640</v>
      </c>
      <c r="Y7" s="237">
        <v>640</v>
      </c>
      <c r="Z7" s="237">
        <v>640</v>
      </c>
      <c r="AA7" s="237">
        <v>640</v>
      </c>
      <c r="AB7" s="237">
        <v>640</v>
      </c>
      <c r="AC7" s="237">
        <v>640</v>
      </c>
      <c r="AD7" s="237">
        <v>640</v>
      </c>
      <c r="AE7" s="237">
        <v>640</v>
      </c>
      <c r="AF7" s="237">
        <v>640</v>
      </c>
      <c r="AG7" s="237">
        <v>640</v>
      </c>
      <c r="AH7" s="237">
        <v>640</v>
      </c>
      <c r="AI7" s="237">
        <v>640</v>
      </c>
      <c r="AJ7" s="237">
        <v>640</v>
      </c>
      <c r="AK7" s="237">
        <v>640</v>
      </c>
      <c r="AL7" s="237">
        <v>640</v>
      </c>
      <c r="AM7" s="237">
        <v>640</v>
      </c>
      <c r="AN7" s="237">
        <v>640</v>
      </c>
      <c r="AO7" s="237">
        <v>640</v>
      </c>
      <c r="AP7" s="237">
        <v>860</v>
      </c>
      <c r="AQ7" s="237">
        <v>860</v>
      </c>
      <c r="AR7" s="237">
        <v>860</v>
      </c>
      <c r="AS7" s="237">
        <v>860</v>
      </c>
      <c r="AT7" s="237">
        <v>860</v>
      </c>
      <c r="AU7" s="237">
        <v>860</v>
      </c>
      <c r="AV7" s="237">
        <v>860</v>
      </c>
      <c r="AW7" s="237">
        <v>860</v>
      </c>
      <c r="AX7" s="237">
        <v>860</v>
      </c>
      <c r="AY7" s="237">
        <v>860</v>
      </c>
      <c r="AZ7" s="237">
        <v>860</v>
      </c>
      <c r="BA7" s="237">
        <v>860</v>
      </c>
      <c r="BB7" s="237">
        <v>860</v>
      </c>
      <c r="BC7" s="237">
        <v>860</v>
      </c>
      <c r="BD7" s="237">
        <v>860</v>
      </c>
      <c r="BE7" s="237">
        <v>860</v>
      </c>
      <c r="BF7" s="237">
        <v>860</v>
      </c>
      <c r="BG7" s="237">
        <v>860</v>
      </c>
      <c r="BH7" s="237">
        <v>860</v>
      </c>
      <c r="BI7" s="237">
        <v>860</v>
      </c>
      <c r="BJ7" s="237">
        <v>860</v>
      </c>
      <c r="BK7" s="237">
        <v>860</v>
      </c>
      <c r="BL7" s="237">
        <v>860</v>
      </c>
      <c r="BM7" s="237">
        <v>860</v>
      </c>
      <c r="BN7" s="237">
        <v>860</v>
      </c>
      <c r="BO7" s="237">
        <v>860</v>
      </c>
      <c r="BP7" s="237">
        <v>860</v>
      </c>
      <c r="BQ7" s="237">
        <v>860</v>
      </c>
      <c r="BR7" s="237">
        <v>860</v>
      </c>
      <c r="BS7" s="237">
        <v>860</v>
      </c>
      <c r="BT7" s="237">
        <v>860</v>
      </c>
      <c r="BU7" s="237">
        <v>860</v>
      </c>
      <c r="BV7" s="237">
        <v>860</v>
      </c>
      <c r="BW7" s="237">
        <v>860</v>
      </c>
      <c r="BX7" s="237">
        <v>860</v>
      </c>
      <c r="BY7" s="237">
        <v>860</v>
      </c>
      <c r="BZ7" s="237">
        <v>860</v>
      </c>
      <c r="CA7" s="237">
        <v>860</v>
      </c>
      <c r="CB7" s="237">
        <v>860</v>
      </c>
      <c r="CC7" s="237">
        <v>860</v>
      </c>
      <c r="CD7" s="237">
        <v>860</v>
      </c>
      <c r="CE7" s="237">
        <v>860</v>
      </c>
      <c r="CF7" s="237">
        <v>860</v>
      </c>
      <c r="CG7" s="237">
        <v>860</v>
      </c>
      <c r="CH7" s="237">
        <v>860</v>
      </c>
      <c r="CI7" s="237">
        <v>860</v>
      </c>
      <c r="CJ7" s="237">
        <v>860</v>
      </c>
      <c r="CK7" s="237">
        <v>860</v>
      </c>
      <c r="CL7" s="237">
        <v>860</v>
      </c>
      <c r="CM7" s="237">
        <v>860</v>
      </c>
      <c r="CN7" s="237">
        <v>860</v>
      </c>
      <c r="CO7" s="237">
        <v>860</v>
      </c>
      <c r="CP7" s="237">
        <v>860</v>
      </c>
      <c r="CQ7" s="237">
        <v>860</v>
      </c>
      <c r="CR7" s="237">
        <v>860</v>
      </c>
      <c r="CS7" s="237">
        <v>860</v>
      </c>
      <c r="CT7" s="175">
        <f t="shared" si="3"/>
        <v>73760</v>
      </c>
      <c r="CU7" s="119"/>
      <c r="CW7" s="109"/>
    </row>
    <row r="8" spans="1:115">
      <c r="A8" s="22" t="s">
        <v>35</v>
      </c>
      <c r="B8" s="237">
        <v>416</v>
      </c>
      <c r="C8" s="237">
        <v>416</v>
      </c>
      <c r="D8" s="237">
        <v>416</v>
      </c>
      <c r="E8" s="237">
        <v>416</v>
      </c>
      <c r="F8" s="237">
        <v>416</v>
      </c>
      <c r="G8" s="237">
        <v>416</v>
      </c>
      <c r="H8" s="237">
        <v>416</v>
      </c>
      <c r="I8" s="237">
        <v>416</v>
      </c>
      <c r="J8" s="237">
        <v>416</v>
      </c>
      <c r="K8" s="237">
        <v>416</v>
      </c>
      <c r="L8" s="237">
        <v>416</v>
      </c>
      <c r="M8" s="237">
        <v>416</v>
      </c>
      <c r="N8" s="237">
        <v>416</v>
      </c>
      <c r="O8" s="237">
        <v>416</v>
      </c>
      <c r="P8" s="237">
        <v>416</v>
      </c>
      <c r="Q8" s="237">
        <v>416</v>
      </c>
      <c r="R8" s="237">
        <v>416</v>
      </c>
      <c r="S8" s="237">
        <v>416</v>
      </c>
      <c r="T8" s="237">
        <v>416</v>
      </c>
      <c r="U8" s="237">
        <v>416</v>
      </c>
      <c r="V8" s="237">
        <v>416</v>
      </c>
      <c r="W8" s="237">
        <v>416</v>
      </c>
      <c r="X8" s="237">
        <v>416</v>
      </c>
      <c r="Y8" s="237">
        <v>416</v>
      </c>
      <c r="Z8" s="237">
        <v>416</v>
      </c>
      <c r="AA8" s="237">
        <v>416</v>
      </c>
      <c r="AB8" s="237">
        <v>416</v>
      </c>
      <c r="AC8" s="237">
        <v>416</v>
      </c>
      <c r="AD8" s="237">
        <v>416</v>
      </c>
      <c r="AE8" s="237">
        <v>416</v>
      </c>
      <c r="AF8" s="237">
        <v>416</v>
      </c>
      <c r="AG8" s="237">
        <v>416</v>
      </c>
      <c r="AH8" s="237">
        <v>416</v>
      </c>
      <c r="AI8" s="237">
        <v>416</v>
      </c>
      <c r="AJ8" s="237">
        <v>416</v>
      </c>
      <c r="AK8" s="237">
        <v>416</v>
      </c>
      <c r="AL8" s="237">
        <v>416</v>
      </c>
      <c r="AM8" s="237">
        <v>416</v>
      </c>
      <c r="AN8" s="237">
        <v>416</v>
      </c>
      <c r="AO8" s="237">
        <v>416</v>
      </c>
      <c r="AP8" s="237">
        <v>416</v>
      </c>
      <c r="AQ8" s="237">
        <v>416</v>
      </c>
      <c r="AR8" s="237">
        <v>416</v>
      </c>
      <c r="AS8" s="237">
        <v>416</v>
      </c>
      <c r="AT8" s="237">
        <v>416</v>
      </c>
      <c r="AU8" s="237">
        <v>416</v>
      </c>
      <c r="AV8" s="237">
        <v>416</v>
      </c>
      <c r="AW8" s="237">
        <v>416</v>
      </c>
      <c r="AX8" s="237">
        <v>416</v>
      </c>
      <c r="AY8" s="237">
        <v>416</v>
      </c>
      <c r="AZ8" s="237">
        <v>416</v>
      </c>
      <c r="BA8" s="237">
        <v>416</v>
      </c>
      <c r="BB8" s="237">
        <v>416</v>
      </c>
      <c r="BC8" s="237">
        <v>416</v>
      </c>
      <c r="BD8" s="237">
        <v>416</v>
      </c>
      <c r="BE8" s="237">
        <v>416</v>
      </c>
      <c r="BF8" s="237">
        <v>416</v>
      </c>
      <c r="BG8" s="237">
        <v>416</v>
      </c>
      <c r="BH8" s="237">
        <v>416</v>
      </c>
      <c r="BI8" s="237">
        <v>416</v>
      </c>
      <c r="BJ8" s="237">
        <v>416</v>
      </c>
      <c r="BK8" s="237">
        <v>416</v>
      </c>
      <c r="BL8" s="237">
        <v>416</v>
      </c>
      <c r="BM8" s="237">
        <v>416</v>
      </c>
      <c r="BN8" s="237">
        <v>416</v>
      </c>
      <c r="BO8" s="237">
        <v>416</v>
      </c>
      <c r="BP8" s="237">
        <v>416</v>
      </c>
      <c r="BQ8" s="237">
        <v>416</v>
      </c>
      <c r="BR8" s="237">
        <v>416</v>
      </c>
      <c r="BS8" s="237">
        <v>416</v>
      </c>
      <c r="BT8" s="237">
        <v>416</v>
      </c>
      <c r="BU8" s="237">
        <v>416</v>
      </c>
      <c r="BV8" s="237">
        <v>416</v>
      </c>
      <c r="BW8" s="237">
        <v>416</v>
      </c>
      <c r="BX8" s="237">
        <v>416</v>
      </c>
      <c r="BY8" s="237">
        <v>416</v>
      </c>
      <c r="BZ8" s="237">
        <v>416</v>
      </c>
      <c r="CA8" s="237">
        <v>416</v>
      </c>
      <c r="CB8" s="237">
        <v>416</v>
      </c>
      <c r="CC8" s="237">
        <v>416</v>
      </c>
      <c r="CD8" s="237">
        <v>416</v>
      </c>
      <c r="CE8" s="237">
        <v>416</v>
      </c>
      <c r="CF8" s="237">
        <v>416</v>
      </c>
      <c r="CG8" s="237">
        <v>416</v>
      </c>
      <c r="CH8" s="237">
        <v>416</v>
      </c>
      <c r="CI8" s="237">
        <v>416</v>
      </c>
      <c r="CJ8" s="237">
        <v>416</v>
      </c>
      <c r="CK8" s="237">
        <v>416</v>
      </c>
      <c r="CL8" s="237">
        <v>416</v>
      </c>
      <c r="CM8" s="237">
        <v>416</v>
      </c>
      <c r="CN8" s="237">
        <v>416</v>
      </c>
      <c r="CO8" s="237">
        <v>416</v>
      </c>
      <c r="CP8" s="237">
        <v>416</v>
      </c>
      <c r="CQ8" s="237">
        <v>416</v>
      </c>
      <c r="CR8" s="237">
        <v>416</v>
      </c>
      <c r="CS8" s="237">
        <v>416</v>
      </c>
      <c r="CT8" s="175">
        <f t="shared" si="3"/>
        <v>39936</v>
      </c>
      <c r="CU8" s="119"/>
      <c r="CW8" s="109"/>
    </row>
    <row r="9" spans="1:115">
      <c r="A9" s="22" t="s">
        <v>36</v>
      </c>
      <c r="B9" s="237" cm="1">
        <f t="array" ref="B9:CS9">TRANSPOSE('[1]3'!$AE$4:$AE$99)</f>
        <v>465</v>
      </c>
      <c r="C9" s="237">
        <v>465</v>
      </c>
      <c r="D9" s="237">
        <v>465</v>
      </c>
      <c r="E9" s="237">
        <v>465</v>
      </c>
      <c r="F9" s="237">
        <v>465</v>
      </c>
      <c r="G9" s="237">
        <v>465</v>
      </c>
      <c r="H9" s="237">
        <v>465</v>
      </c>
      <c r="I9" s="237">
        <v>465</v>
      </c>
      <c r="J9" s="237">
        <v>465</v>
      </c>
      <c r="K9" s="237">
        <v>465</v>
      </c>
      <c r="L9" s="237">
        <v>465</v>
      </c>
      <c r="M9" s="237">
        <v>465</v>
      </c>
      <c r="N9" s="237">
        <v>465</v>
      </c>
      <c r="O9" s="237">
        <v>465</v>
      </c>
      <c r="P9" s="237">
        <v>465</v>
      </c>
      <c r="Q9" s="237">
        <v>465</v>
      </c>
      <c r="R9" s="237">
        <v>465</v>
      </c>
      <c r="S9" s="237">
        <v>465</v>
      </c>
      <c r="T9" s="237">
        <v>465</v>
      </c>
      <c r="U9" s="237">
        <v>465</v>
      </c>
      <c r="V9" s="237">
        <v>465</v>
      </c>
      <c r="W9" s="237">
        <v>465</v>
      </c>
      <c r="X9" s="237">
        <v>465</v>
      </c>
      <c r="Y9" s="237">
        <v>465</v>
      </c>
      <c r="Z9" s="237">
        <v>465</v>
      </c>
      <c r="AA9" s="237">
        <v>465</v>
      </c>
      <c r="AB9" s="237">
        <v>465</v>
      </c>
      <c r="AC9" s="237">
        <v>465</v>
      </c>
      <c r="AD9" s="237">
        <v>465</v>
      </c>
      <c r="AE9" s="237">
        <v>465</v>
      </c>
      <c r="AF9" s="237">
        <v>465</v>
      </c>
      <c r="AG9" s="237">
        <v>465</v>
      </c>
      <c r="AH9" s="237">
        <v>465</v>
      </c>
      <c r="AI9" s="237">
        <v>465</v>
      </c>
      <c r="AJ9" s="237">
        <v>465</v>
      </c>
      <c r="AK9" s="237">
        <v>465</v>
      </c>
      <c r="AL9" s="237">
        <v>465</v>
      </c>
      <c r="AM9" s="237">
        <v>465</v>
      </c>
      <c r="AN9" s="237">
        <v>465</v>
      </c>
      <c r="AO9" s="237">
        <v>465</v>
      </c>
      <c r="AP9" s="237">
        <v>465</v>
      </c>
      <c r="AQ9" s="237">
        <v>465</v>
      </c>
      <c r="AR9" s="237">
        <v>465</v>
      </c>
      <c r="AS9" s="237">
        <v>465</v>
      </c>
      <c r="AT9" s="237">
        <v>465</v>
      </c>
      <c r="AU9" s="237">
        <v>465</v>
      </c>
      <c r="AV9" s="237">
        <v>465</v>
      </c>
      <c r="AW9" s="237">
        <v>465</v>
      </c>
      <c r="AX9" s="237">
        <v>465</v>
      </c>
      <c r="AY9" s="237">
        <v>465</v>
      </c>
      <c r="AZ9" s="237">
        <v>465</v>
      </c>
      <c r="BA9" s="237">
        <v>465</v>
      </c>
      <c r="BB9" s="237">
        <v>465</v>
      </c>
      <c r="BC9" s="237">
        <v>465</v>
      </c>
      <c r="BD9" s="237">
        <v>465</v>
      </c>
      <c r="BE9" s="237">
        <v>465</v>
      </c>
      <c r="BF9" s="237">
        <v>465</v>
      </c>
      <c r="BG9" s="237">
        <v>465</v>
      </c>
      <c r="BH9" s="237">
        <v>465</v>
      </c>
      <c r="BI9" s="237">
        <v>465</v>
      </c>
      <c r="BJ9" s="237">
        <v>465</v>
      </c>
      <c r="BK9" s="237">
        <v>465</v>
      </c>
      <c r="BL9" s="237">
        <v>465</v>
      </c>
      <c r="BM9" s="237">
        <v>465</v>
      </c>
      <c r="BN9" s="237">
        <v>465</v>
      </c>
      <c r="BO9" s="237">
        <v>465</v>
      </c>
      <c r="BP9" s="237">
        <v>465</v>
      </c>
      <c r="BQ9" s="237">
        <v>465</v>
      </c>
      <c r="BR9" s="237">
        <v>465</v>
      </c>
      <c r="BS9" s="237">
        <v>465</v>
      </c>
      <c r="BT9" s="237">
        <v>465</v>
      </c>
      <c r="BU9" s="237">
        <v>465</v>
      </c>
      <c r="BV9" s="237">
        <v>465</v>
      </c>
      <c r="BW9" s="237">
        <v>465</v>
      </c>
      <c r="BX9" s="237">
        <v>465</v>
      </c>
      <c r="BY9" s="237">
        <v>465</v>
      </c>
      <c r="BZ9" s="237">
        <v>465</v>
      </c>
      <c r="CA9" s="237">
        <v>465</v>
      </c>
      <c r="CB9" s="237">
        <v>465</v>
      </c>
      <c r="CC9" s="237">
        <v>465</v>
      </c>
      <c r="CD9" s="237">
        <v>465</v>
      </c>
      <c r="CE9" s="237">
        <v>465</v>
      </c>
      <c r="CF9" s="237">
        <v>465</v>
      </c>
      <c r="CG9" s="237">
        <v>465</v>
      </c>
      <c r="CH9" s="237">
        <v>465</v>
      </c>
      <c r="CI9" s="237">
        <v>465</v>
      </c>
      <c r="CJ9" s="237">
        <v>465</v>
      </c>
      <c r="CK9" s="237">
        <v>465</v>
      </c>
      <c r="CL9" s="237">
        <v>465</v>
      </c>
      <c r="CM9" s="237">
        <v>465</v>
      </c>
      <c r="CN9" s="237">
        <v>465</v>
      </c>
      <c r="CO9" s="237">
        <v>465</v>
      </c>
      <c r="CP9" s="237">
        <v>465</v>
      </c>
      <c r="CQ9" s="237">
        <v>465</v>
      </c>
      <c r="CR9" s="237">
        <v>465</v>
      </c>
      <c r="CS9" s="237">
        <v>465</v>
      </c>
      <c r="CT9" s="175">
        <f t="shared" si="3"/>
        <v>44640</v>
      </c>
      <c r="CU9" s="119"/>
      <c r="CW9" s="109"/>
    </row>
    <row r="10" spans="1:115">
      <c r="A10" s="22" t="s">
        <v>37</v>
      </c>
      <c r="B10" s="237">
        <v>740</v>
      </c>
      <c r="C10" s="237">
        <v>740</v>
      </c>
      <c r="D10" s="237">
        <v>740</v>
      </c>
      <c r="E10" s="237">
        <v>740</v>
      </c>
      <c r="F10" s="237">
        <v>740</v>
      </c>
      <c r="G10" s="237">
        <v>740</v>
      </c>
      <c r="H10" s="237">
        <v>740</v>
      </c>
      <c r="I10" s="237">
        <v>740</v>
      </c>
      <c r="J10" s="237">
        <v>740</v>
      </c>
      <c r="K10" s="237">
        <v>740</v>
      </c>
      <c r="L10" s="237">
        <v>740</v>
      </c>
      <c r="M10" s="237">
        <v>740</v>
      </c>
      <c r="N10" s="237">
        <v>740</v>
      </c>
      <c r="O10" s="237">
        <v>740</v>
      </c>
      <c r="P10" s="237">
        <v>740</v>
      </c>
      <c r="Q10" s="237">
        <v>740</v>
      </c>
      <c r="R10" s="237">
        <v>740</v>
      </c>
      <c r="S10" s="237">
        <v>740</v>
      </c>
      <c r="T10" s="237">
        <v>740</v>
      </c>
      <c r="U10" s="237">
        <v>740</v>
      </c>
      <c r="V10" s="237">
        <v>740</v>
      </c>
      <c r="W10" s="237">
        <v>740</v>
      </c>
      <c r="X10" s="237">
        <v>740</v>
      </c>
      <c r="Y10" s="237">
        <v>740</v>
      </c>
      <c r="Z10" s="237">
        <v>740</v>
      </c>
      <c r="AA10" s="237">
        <v>740</v>
      </c>
      <c r="AB10" s="237">
        <v>740</v>
      </c>
      <c r="AC10" s="237">
        <v>740</v>
      </c>
      <c r="AD10" s="237">
        <v>740</v>
      </c>
      <c r="AE10" s="237">
        <v>740</v>
      </c>
      <c r="AF10" s="237">
        <v>740</v>
      </c>
      <c r="AG10" s="237">
        <v>740</v>
      </c>
      <c r="AH10" s="237">
        <v>740</v>
      </c>
      <c r="AI10" s="237">
        <v>740</v>
      </c>
      <c r="AJ10" s="237">
        <v>740</v>
      </c>
      <c r="AK10" s="237">
        <v>740</v>
      </c>
      <c r="AL10" s="237">
        <v>740</v>
      </c>
      <c r="AM10" s="237">
        <v>740</v>
      </c>
      <c r="AN10" s="237">
        <v>740</v>
      </c>
      <c r="AO10" s="237">
        <v>740</v>
      </c>
      <c r="AP10" s="237">
        <v>740</v>
      </c>
      <c r="AQ10" s="237">
        <v>740</v>
      </c>
      <c r="AR10" s="237">
        <v>740</v>
      </c>
      <c r="AS10" s="237">
        <v>740</v>
      </c>
      <c r="AT10" s="237">
        <v>740</v>
      </c>
      <c r="AU10" s="237">
        <v>740</v>
      </c>
      <c r="AV10" s="237">
        <v>740</v>
      </c>
      <c r="AW10" s="237">
        <v>740</v>
      </c>
      <c r="AX10" s="237">
        <v>740</v>
      </c>
      <c r="AY10" s="237">
        <v>740</v>
      </c>
      <c r="AZ10" s="237">
        <v>740</v>
      </c>
      <c r="BA10" s="237">
        <v>740</v>
      </c>
      <c r="BB10" s="237">
        <v>740</v>
      </c>
      <c r="BC10" s="237">
        <v>740</v>
      </c>
      <c r="BD10" s="237">
        <v>740</v>
      </c>
      <c r="BE10" s="237">
        <v>740</v>
      </c>
      <c r="BF10" s="237">
        <v>740</v>
      </c>
      <c r="BG10" s="237">
        <v>740</v>
      </c>
      <c r="BH10" s="237">
        <v>740</v>
      </c>
      <c r="BI10" s="237">
        <v>740</v>
      </c>
      <c r="BJ10" s="237">
        <v>740</v>
      </c>
      <c r="BK10" s="237">
        <v>740</v>
      </c>
      <c r="BL10" s="237">
        <v>740</v>
      </c>
      <c r="BM10" s="237">
        <v>740</v>
      </c>
      <c r="BN10" s="237">
        <v>740</v>
      </c>
      <c r="BO10" s="237">
        <v>740</v>
      </c>
      <c r="BP10" s="237">
        <v>740</v>
      </c>
      <c r="BQ10" s="237">
        <v>740</v>
      </c>
      <c r="BR10" s="237">
        <v>740</v>
      </c>
      <c r="BS10" s="237">
        <v>740</v>
      </c>
      <c r="BT10" s="237">
        <v>740</v>
      </c>
      <c r="BU10" s="237">
        <v>740</v>
      </c>
      <c r="BV10" s="237">
        <v>740</v>
      </c>
      <c r="BW10" s="237">
        <v>740</v>
      </c>
      <c r="BX10" s="237">
        <v>740</v>
      </c>
      <c r="BY10" s="237">
        <v>740</v>
      </c>
      <c r="BZ10" s="237">
        <v>740</v>
      </c>
      <c r="CA10" s="237">
        <v>740</v>
      </c>
      <c r="CB10" s="237">
        <v>740</v>
      </c>
      <c r="CC10" s="237">
        <v>740</v>
      </c>
      <c r="CD10" s="237">
        <v>740</v>
      </c>
      <c r="CE10" s="237">
        <v>740</v>
      </c>
      <c r="CF10" s="237">
        <v>740</v>
      </c>
      <c r="CG10" s="237">
        <v>740</v>
      </c>
      <c r="CH10" s="237">
        <v>740</v>
      </c>
      <c r="CI10" s="237">
        <v>740</v>
      </c>
      <c r="CJ10" s="237">
        <v>740</v>
      </c>
      <c r="CK10" s="237">
        <v>740</v>
      </c>
      <c r="CL10" s="237">
        <v>740</v>
      </c>
      <c r="CM10" s="237">
        <v>740</v>
      </c>
      <c r="CN10" s="237">
        <v>740</v>
      </c>
      <c r="CO10" s="237">
        <v>740</v>
      </c>
      <c r="CP10" s="237">
        <v>740</v>
      </c>
      <c r="CQ10" s="237">
        <v>740</v>
      </c>
      <c r="CR10" s="237">
        <v>740</v>
      </c>
      <c r="CS10" s="237">
        <v>740</v>
      </c>
      <c r="CT10" s="175">
        <f t="shared" si="3"/>
        <v>71040</v>
      </c>
      <c r="CU10" s="119"/>
      <c r="CW10" s="109"/>
    </row>
    <row r="11" spans="1:115">
      <c r="A11" s="22" t="s">
        <v>38</v>
      </c>
      <c r="B11" s="237">
        <v>37</v>
      </c>
      <c r="C11" s="237">
        <v>37</v>
      </c>
      <c r="D11" s="237">
        <v>37</v>
      </c>
      <c r="E11" s="237">
        <v>37</v>
      </c>
      <c r="F11" s="237">
        <v>37</v>
      </c>
      <c r="G11" s="237">
        <v>37</v>
      </c>
      <c r="H11" s="237">
        <v>37</v>
      </c>
      <c r="I11" s="237">
        <v>37</v>
      </c>
      <c r="J11" s="237">
        <v>37</v>
      </c>
      <c r="K11" s="237">
        <v>37</v>
      </c>
      <c r="L11" s="237">
        <v>37</v>
      </c>
      <c r="M11" s="237">
        <v>37</v>
      </c>
      <c r="N11" s="237">
        <v>37</v>
      </c>
      <c r="O11" s="237">
        <v>37</v>
      </c>
      <c r="P11" s="237">
        <v>37</v>
      </c>
      <c r="Q11" s="237">
        <v>37</v>
      </c>
      <c r="R11" s="237">
        <v>37</v>
      </c>
      <c r="S11" s="237">
        <v>37</v>
      </c>
      <c r="T11" s="237">
        <v>37</v>
      </c>
      <c r="U11" s="237">
        <v>37</v>
      </c>
      <c r="V11" s="237">
        <v>37</v>
      </c>
      <c r="W11" s="237">
        <v>37</v>
      </c>
      <c r="X11" s="237">
        <v>37</v>
      </c>
      <c r="Y11" s="237">
        <v>37</v>
      </c>
      <c r="Z11" s="237">
        <v>37</v>
      </c>
      <c r="AA11" s="237">
        <v>37</v>
      </c>
      <c r="AB11" s="237">
        <v>37</v>
      </c>
      <c r="AC11" s="237">
        <v>37</v>
      </c>
      <c r="AD11" s="237">
        <v>37</v>
      </c>
      <c r="AE11" s="237">
        <v>37</v>
      </c>
      <c r="AF11" s="237">
        <v>37</v>
      </c>
      <c r="AG11" s="237">
        <v>37</v>
      </c>
      <c r="AH11" s="237">
        <v>37</v>
      </c>
      <c r="AI11" s="237">
        <v>37</v>
      </c>
      <c r="AJ11" s="237">
        <v>37</v>
      </c>
      <c r="AK11" s="237">
        <v>37</v>
      </c>
      <c r="AL11" s="237">
        <v>37</v>
      </c>
      <c r="AM11" s="237">
        <v>37</v>
      </c>
      <c r="AN11" s="237">
        <v>37</v>
      </c>
      <c r="AO11" s="237">
        <v>37</v>
      </c>
      <c r="AP11" s="237">
        <v>37</v>
      </c>
      <c r="AQ11" s="237">
        <v>37</v>
      </c>
      <c r="AR11" s="237">
        <v>37</v>
      </c>
      <c r="AS11" s="237">
        <v>37</v>
      </c>
      <c r="AT11" s="237">
        <v>37</v>
      </c>
      <c r="AU11" s="237">
        <v>37</v>
      </c>
      <c r="AV11" s="237">
        <v>37</v>
      </c>
      <c r="AW11" s="237">
        <v>37</v>
      </c>
      <c r="AX11" s="237">
        <v>37</v>
      </c>
      <c r="AY11" s="237">
        <v>37</v>
      </c>
      <c r="AZ11" s="237">
        <v>37</v>
      </c>
      <c r="BA11" s="237">
        <v>37</v>
      </c>
      <c r="BB11" s="237">
        <v>37</v>
      </c>
      <c r="BC11" s="237">
        <v>37</v>
      </c>
      <c r="BD11" s="237">
        <v>37</v>
      </c>
      <c r="BE11" s="237">
        <v>37</v>
      </c>
      <c r="BF11" s="237">
        <v>37</v>
      </c>
      <c r="BG11" s="237">
        <v>37</v>
      </c>
      <c r="BH11" s="237">
        <v>37</v>
      </c>
      <c r="BI11" s="237">
        <v>37</v>
      </c>
      <c r="BJ11" s="237">
        <v>37</v>
      </c>
      <c r="BK11" s="237">
        <v>37</v>
      </c>
      <c r="BL11" s="237">
        <v>37</v>
      </c>
      <c r="BM11" s="237">
        <v>37</v>
      </c>
      <c r="BN11" s="237">
        <v>37</v>
      </c>
      <c r="BO11" s="237">
        <v>37</v>
      </c>
      <c r="BP11" s="237">
        <v>37</v>
      </c>
      <c r="BQ11" s="237">
        <v>37</v>
      </c>
      <c r="BR11" s="237">
        <v>37</v>
      </c>
      <c r="BS11" s="237">
        <v>37</v>
      </c>
      <c r="BT11" s="237">
        <v>37</v>
      </c>
      <c r="BU11" s="237">
        <v>37</v>
      </c>
      <c r="BV11" s="237">
        <v>37</v>
      </c>
      <c r="BW11" s="237">
        <v>37</v>
      </c>
      <c r="BX11" s="237">
        <v>37</v>
      </c>
      <c r="BY11" s="237">
        <v>37</v>
      </c>
      <c r="BZ11" s="237">
        <v>37</v>
      </c>
      <c r="CA11" s="237">
        <v>37</v>
      </c>
      <c r="CB11" s="237">
        <v>37</v>
      </c>
      <c r="CC11" s="237">
        <v>37</v>
      </c>
      <c r="CD11" s="237">
        <v>37</v>
      </c>
      <c r="CE11" s="237">
        <v>37</v>
      </c>
      <c r="CF11" s="237">
        <v>37</v>
      </c>
      <c r="CG11" s="237">
        <v>37</v>
      </c>
      <c r="CH11" s="237">
        <v>37</v>
      </c>
      <c r="CI11" s="237">
        <v>37</v>
      </c>
      <c r="CJ11" s="237">
        <v>37</v>
      </c>
      <c r="CK11" s="237">
        <v>37</v>
      </c>
      <c r="CL11" s="237">
        <v>37</v>
      </c>
      <c r="CM11" s="237">
        <v>37</v>
      </c>
      <c r="CN11" s="237">
        <v>37</v>
      </c>
      <c r="CO11" s="237">
        <v>37</v>
      </c>
      <c r="CP11" s="237">
        <v>37</v>
      </c>
      <c r="CQ11" s="237">
        <v>37</v>
      </c>
      <c r="CR11" s="237">
        <v>37</v>
      </c>
      <c r="CS11" s="237">
        <v>37</v>
      </c>
      <c r="CT11" s="175">
        <f t="shared" si="3"/>
        <v>3552</v>
      </c>
      <c r="CU11" s="119"/>
      <c r="CW11" s="109"/>
    </row>
    <row r="12" spans="1:115">
      <c r="A12" s="238" t="s">
        <v>39</v>
      </c>
      <c r="B12" s="237">
        <v>129.47999999999999</v>
      </c>
      <c r="C12" s="237">
        <v>129.47999999999999</v>
      </c>
      <c r="D12" s="237">
        <v>129.47999999999999</v>
      </c>
      <c r="E12" s="237">
        <v>129.47999999999999</v>
      </c>
      <c r="F12" s="237">
        <v>129.47999999999999</v>
      </c>
      <c r="G12" s="237">
        <v>129.47999999999999</v>
      </c>
      <c r="H12" s="237">
        <v>129.47999999999999</v>
      </c>
      <c r="I12" s="237">
        <v>129.47999999999999</v>
      </c>
      <c r="J12" s="237">
        <v>129.47999999999999</v>
      </c>
      <c r="K12" s="237">
        <v>129.47999999999999</v>
      </c>
      <c r="L12" s="237">
        <v>129.47999999999999</v>
      </c>
      <c r="M12" s="237">
        <v>129.47999999999999</v>
      </c>
      <c r="N12" s="237">
        <v>129.47999999999999</v>
      </c>
      <c r="O12" s="237">
        <v>129.47999999999999</v>
      </c>
      <c r="P12" s="237">
        <v>129.47999999999999</v>
      </c>
      <c r="Q12" s="237">
        <v>129.47999999999999</v>
      </c>
      <c r="R12" s="237">
        <v>129.47999999999999</v>
      </c>
      <c r="S12" s="237">
        <v>129.47999999999999</v>
      </c>
      <c r="T12" s="237">
        <v>129.47999999999999</v>
      </c>
      <c r="U12" s="237">
        <v>129.47999999999999</v>
      </c>
      <c r="V12" s="237">
        <v>129.47999999999999</v>
      </c>
      <c r="W12" s="237">
        <v>129.47999999999999</v>
      </c>
      <c r="X12" s="237">
        <v>129.47999999999999</v>
      </c>
      <c r="Y12" s="237">
        <v>129.47999999999999</v>
      </c>
      <c r="Z12" s="237">
        <v>129.47999999999999</v>
      </c>
      <c r="AA12" s="237">
        <v>129.47999999999999</v>
      </c>
      <c r="AB12" s="237">
        <v>129.47999999999999</v>
      </c>
      <c r="AC12" s="237">
        <v>129.47999999999999</v>
      </c>
      <c r="AD12" s="237">
        <v>129.47999999999999</v>
      </c>
      <c r="AE12" s="237">
        <v>129.47999999999999</v>
      </c>
      <c r="AF12" s="237">
        <v>129.47999999999999</v>
      </c>
      <c r="AG12" s="237">
        <v>129.47999999999999</v>
      </c>
      <c r="AH12" s="237">
        <v>129.47999999999999</v>
      </c>
      <c r="AI12" s="237">
        <v>129.47999999999999</v>
      </c>
      <c r="AJ12" s="237">
        <v>129.47999999999999</v>
      </c>
      <c r="AK12" s="237">
        <v>129.47999999999999</v>
      </c>
      <c r="AL12" s="237">
        <v>129.47999999999999</v>
      </c>
      <c r="AM12" s="237">
        <v>129.47999999999999</v>
      </c>
      <c r="AN12" s="237">
        <v>129.47999999999999</v>
      </c>
      <c r="AO12" s="237">
        <v>129.47999999999999</v>
      </c>
      <c r="AP12" s="237">
        <v>129.47999999999999</v>
      </c>
      <c r="AQ12" s="237">
        <v>129.47999999999999</v>
      </c>
      <c r="AR12" s="237">
        <v>129.47999999999999</v>
      </c>
      <c r="AS12" s="237">
        <v>129.47999999999999</v>
      </c>
      <c r="AT12" s="237">
        <v>129.47999999999999</v>
      </c>
      <c r="AU12" s="237">
        <v>129.47999999999999</v>
      </c>
      <c r="AV12" s="237">
        <v>129.47999999999999</v>
      </c>
      <c r="AW12" s="237">
        <v>129.47999999999999</v>
      </c>
      <c r="AX12" s="237">
        <v>129.47999999999999</v>
      </c>
      <c r="AY12" s="237">
        <v>129.47999999999999</v>
      </c>
      <c r="AZ12" s="237">
        <v>129.47999999999999</v>
      </c>
      <c r="BA12" s="237">
        <v>129.47999999999999</v>
      </c>
      <c r="BB12" s="237">
        <v>129.47999999999999</v>
      </c>
      <c r="BC12" s="237">
        <v>129.47999999999999</v>
      </c>
      <c r="BD12" s="237">
        <v>129.47999999999999</v>
      </c>
      <c r="BE12" s="237">
        <v>129.47999999999999</v>
      </c>
      <c r="BF12" s="237">
        <v>129.47999999999999</v>
      </c>
      <c r="BG12" s="237">
        <v>129.47999999999999</v>
      </c>
      <c r="BH12" s="237">
        <v>129.47999999999999</v>
      </c>
      <c r="BI12" s="237">
        <v>129.47999999999999</v>
      </c>
      <c r="BJ12" s="237">
        <v>129.47999999999999</v>
      </c>
      <c r="BK12" s="237">
        <v>129.47999999999999</v>
      </c>
      <c r="BL12" s="237">
        <v>129.47999999999999</v>
      </c>
      <c r="BM12" s="237">
        <v>129.47999999999999</v>
      </c>
      <c r="BN12" s="237">
        <v>129.47999999999999</v>
      </c>
      <c r="BO12" s="237">
        <v>129.47999999999999</v>
      </c>
      <c r="BP12" s="237">
        <v>129.47999999999999</v>
      </c>
      <c r="BQ12" s="237">
        <v>129.47999999999999</v>
      </c>
      <c r="BR12" s="237">
        <v>129.47999999999999</v>
      </c>
      <c r="BS12" s="237">
        <v>129.47999999999999</v>
      </c>
      <c r="BT12" s="237">
        <v>129.47999999999999</v>
      </c>
      <c r="BU12" s="237">
        <v>129.47999999999999</v>
      </c>
      <c r="BV12" s="237">
        <v>129.47999999999999</v>
      </c>
      <c r="BW12" s="237">
        <v>129.47999999999999</v>
      </c>
      <c r="BX12" s="237">
        <v>129.47999999999999</v>
      </c>
      <c r="BY12" s="237">
        <v>129.47999999999999</v>
      </c>
      <c r="BZ12" s="237">
        <v>129.47999999999999</v>
      </c>
      <c r="CA12" s="237">
        <v>129.47999999999999</v>
      </c>
      <c r="CB12" s="237">
        <v>129.47999999999999</v>
      </c>
      <c r="CC12" s="237">
        <v>129.47999999999999</v>
      </c>
      <c r="CD12" s="237">
        <v>129.47999999999999</v>
      </c>
      <c r="CE12" s="237">
        <v>129.47999999999999</v>
      </c>
      <c r="CF12" s="237">
        <v>129.47999999999999</v>
      </c>
      <c r="CG12" s="237">
        <v>129.47999999999999</v>
      </c>
      <c r="CH12" s="237">
        <v>129.47999999999999</v>
      </c>
      <c r="CI12" s="237">
        <v>129.47999999999999</v>
      </c>
      <c r="CJ12" s="237">
        <v>129.47999999999999</v>
      </c>
      <c r="CK12" s="237">
        <v>129.47999999999999</v>
      </c>
      <c r="CL12" s="237">
        <v>129.47999999999999</v>
      </c>
      <c r="CM12" s="237">
        <v>129.47999999999999</v>
      </c>
      <c r="CN12" s="237">
        <v>129.47999999999999</v>
      </c>
      <c r="CO12" s="237">
        <v>129.47999999999999</v>
      </c>
      <c r="CP12" s="237">
        <v>129.47999999999999</v>
      </c>
      <c r="CQ12" s="237">
        <v>129.47999999999999</v>
      </c>
      <c r="CR12" s="237">
        <v>129.47999999999999</v>
      </c>
      <c r="CS12" s="237">
        <v>129.47999999999999</v>
      </c>
      <c r="CT12" s="175">
        <f t="shared" si="3"/>
        <v>12430.079999999973</v>
      </c>
      <c r="CU12" s="5"/>
      <c r="CW12" s="5"/>
      <c r="CX12" s="5"/>
      <c r="CY12" s="5"/>
      <c r="CZ12" s="5"/>
      <c r="DA12" s="5">
        <v>347.73</v>
      </c>
      <c r="DB12" s="5">
        <v>448.28999999999996</v>
      </c>
      <c r="DC12" s="5">
        <v>455.65999999999997</v>
      </c>
      <c r="DD12" s="5">
        <v>454.30999999999995</v>
      </c>
      <c r="DE12" s="5">
        <v>454.14</v>
      </c>
      <c r="DF12" s="5">
        <v>453.27</v>
      </c>
      <c r="DG12" s="5">
        <v>453.61999999999995</v>
      </c>
      <c r="DH12" s="5">
        <v>453.77</v>
      </c>
      <c r="DI12" s="5">
        <v>453.68000000000006</v>
      </c>
      <c r="DJ12" s="5">
        <v>348.09999999999997</v>
      </c>
      <c r="DK12" s="5">
        <v>347.44999999999987</v>
      </c>
    </row>
    <row r="13" spans="1:115">
      <c r="A13" s="171" t="s">
        <v>40</v>
      </c>
      <c r="B13" s="246">
        <f t="shared" ref="B13:AG13" si="6">SUM(B14:B14)</f>
        <v>2524.06</v>
      </c>
      <c r="C13" s="246">
        <f t="shared" si="6"/>
        <v>2524.06</v>
      </c>
      <c r="D13" s="246">
        <f t="shared" si="6"/>
        <v>2524.06</v>
      </c>
      <c r="E13" s="246">
        <f t="shared" si="6"/>
        <v>2524.06</v>
      </c>
      <c r="F13" s="246">
        <f t="shared" si="6"/>
        <v>2524.06</v>
      </c>
      <c r="G13" s="246">
        <f t="shared" si="6"/>
        <v>2524.06</v>
      </c>
      <c r="H13" s="246">
        <f t="shared" si="6"/>
        <v>2524.06</v>
      </c>
      <c r="I13" s="246">
        <f t="shared" si="6"/>
        <v>2524.06</v>
      </c>
      <c r="J13" s="246">
        <f t="shared" si="6"/>
        <v>2524.06</v>
      </c>
      <c r="K13" s="246">
        <f t="shared" si="6"/>
        <v>2524.06</v>
      </c>
      <c r="L13" s="246">
        <f t="shared" si="6"/>
        <v>2519.86</v>
      </c>
      <c r="M13" s="246">
        <f t="shared" si="6"/>
        <v>2519.86</v>
      </c>
      <c r="N13" s="246">
        <f t="shared" si="6"/>
        <v>2519.86</v>
      </c>
      <c r="O13" s="246">
        <f t="shared" si="6"/>
        <v>2519.86</v>
      </c>
      <c r="P13" s="246">
        <f t="shared" si="6"/>
        <v>2519.86</v>
      </c>
      <c r="Q13" s="246">
        <f t="shared" si="6"/>
        <v>2519.86</v>
      </c>
      <c r="R13" s="246">
        <f t="shared" si="6"/>
        <v>2519.86</v>
      </c>
      <c r="S13" s="246">
        <f t="shared" si="6"/>
        <v>2519.86</v>
      </c>
      <c r="T13" s="246">
        <f t="shared" si="6"/>
        <v>2519.86</v>
      </c>
      <c r="U13" s="246">
        <f t="shared" si="6"/>
        <v>2519.86</v>
      </c>
      <c r="V13" s="246">
        <f t="shared" si="6"/>
        <v>2519.86</v>
      </c>
      <c r="W13" s="246">
        <f t="shared" si="6"/>
        <v>2519.86</v>
      </c>
      <c r="X13" s="246">
        <f t="shared" si="6"/>
        <v>2519.86</v>
      </c>
      <c r="Y13" s="246">
        <f t="shared" si="6"/>
        <v>2520.04</v>
      </c>
      <c r="Z13" s="246">
        <f t="shared" si="6"/>
        <v>2520.04</v>
      </c>
      <c r="AA13" s="246">
        <f t="shared" si="6"/>
        <v>2520.04</v>
      </c>
      <c r="AB13" s="246">
        <f t="shared" si="6"/>
        <v>2520.04</v>
      </c>
      <c r="AC13" s="246">
        <f t="shared" si="6"/>
        <v>2520.04</v>
      </c>
      <c r="AD13" s="246">
        <f t="shared" si="6"/>
        <v>2519.9</v>
      </c>
      <c r="AE13" s="246">
        <f t="shared" si="6"/>
        <v>2519.9</v>
      </c>
      <c r="AF13" s="246">
        <f t="shared" si="6"/>
        <v>2519.9</v>
      </c>
      <c r="AG13" s="246">
        <f t="shared" si="6"/>
        <v>2519.9</v>
      </c>
      <c r="AH13" s="246">
        <f t="shared" ref="AH13:BM13" si="7">SUM(AH14:AH14)</f>
        <v>2516.84</v>
      </c>
      <c r="AI13" s="246">
        <f t="shared" si="7"/>
        <v>2516.84</v>
      </c>
      <c r="AJ13" s="246">
        <f t="shared" si="7"/>
        <v>2485.61</v>
      </c>
      <c r="AK13" s="246">
        <f t="shared" si="7"/>
        <v>2485.61</v>
      </c>
      <c r="AL13" s="246">
        <f t="shared" si="7"/>
        <v>2485.61</v>
      </c>
      <c r="AM13" s="246">
        <f t="shared" si="7"/>
        <v>2485.61</v>
      </c>
      <c r="AN13" s="246">
        <f t="shared" si="7"/>
        <v>2485.61</v>
      </c>
      <c r="AO13" s="246">
        <f t="shared" si="7"/>
        <v>2485.75</v>
      </c>
      <c r="AP13" s="246">
        <f t="shared" si="7"/>
        <v>2487.08</v>
      </c>
      <c r="AQ13" s="246">
        <f t="shared" si="7"/>
        <v>2487.2600000000002</v>
      </c>
      <c r="AR13" s="246">
        <f t="shared" si="7"/>
        <v>2487.2600000000002</v>
      </c>
      <c r="AS13" s="246">
        <f t="shared" si="7"/>
        <v>2487.2600000000002</v>
      </c>
      <c r="AT13" s="246">
        <f t="shared" si="7"/>
        <v>2487.2600000000002</v>
      </c>
      <c r="AU13" s="246">
        <f t="shared" si="7"/>
        <v>2487.2600000000002</v>
      </c>
      <c r="AV13" s="246">
        <f t="shared" si="7"/>
        <v>2487.2600000000002</v>
      </c>
      <c r="AW13" s="246">
        <f t="shared" si="7"/>
        <v>2487.2600000000002</v>
      </c>
      <c r="AX13" s="246">
        <f t="shared" si="7"/>
        <v>2487.2600000000002</v>
      </c>
      <c r="AY13" s="246">
        <f t="shared" si="7"/>
        <v>2487.2600000000002</v>
      </c>
      <c r="AZ13" s="246">
        <f t="shared" si="7"/>
        <v>2487.2600000000002</v>
      </c>
      <c r="BA13" s="246">
        <f t="shared" si="7"/>
        <v>2487.04</v>
      </c>
      <c r="BB13" s="246">
        <f t="shared" si="7"/>
        <v>2487.9699999999998</v>
      </c>
      <c r="BC13" s="246">
        <f t="shared" si="7"/>
        <v>2488.89</v>
      </c>
      <c r="BD13" s="246">
        <f t="shared" si="7"/>
        <v>2488.89</v>
      </c>
      <c r="BE13" s="246">
        <f t="shared" si="7"/>
        <v>2488.89</v>
      </c>
      <c r="BF13" s="246">
        <f t="shared" si="7"/>
        <v>2488.6799999999998</v>
      </c>
      <c r="BG13" s="246">
        <f t="shared" si="7"/>
        <v>2488.6799999999998</v>
      </c>
      <c r="BH13" s="246">
        <f t="shared" si="7"/>
        <v>2488.6799999999998</v>
      </c>
      <c r="BI13" s="246">
        <f t="shared" si="7"/>
        <v>2488.54</v>
      </c>
      <c r="BJ13" s="246">
        <f t="shared" si="7"/>
        <v>2488.54</v>
      </c>
      <c r="BK13" s="246">
        <f t="shared" si="7"/>
        <v>2488.54</v>
      </c>
      <c r="BL13" s="246">
        <f t="shared" si="7"/>
        <v>2488.54</v>
      </c>
      <c r="BM13" s="246">
        <f t="shared" si="7"/>
        <v>2488.54</v>
      </c>
      <c r="BN13" s="246">
        <f t="shared" ref="BN13:CS13" si="8">SUM(BN14:BN14)</f>
        <v>2488.54</v>
      </c>
      <c r="BO13" s="246">
        <f t="shared" si="8"/>
        <v>2488.54</v>
      </c>
      <c r="BP13" s="246">
        <f t="shared" si="8"/>
        <v>2488.54</v>
      </c>
      <c r="BQ13" s="246">
        <f t="shared" si="8"/>
        <v>2488.54</v>
      </c>
      <c r="BR13" s="246">
        <f t="shared" si="8"/>
        <v>2488.54</v>
      </c>
      <c r="BS13" s="246">
        <f t="shared" si="8"/>
        <v>2488.54</v>
      </c>
      <c r="BT13" s="246">
        <f t="shared" si="8"/>
        <v>2488.35</v>
      </c>
      <c r="BU13" s="246">
        <f t="shared" si="8"/>
        <v>2488.35</v>
      </c>
      <c r="BV13" s="246">
        <f t="shared" si="8"/>
        <v>2488.35</v>
      </c>
      <c r="BW13" s="246">
        <f t="shared" si="8"/>
        <v>2487.63</v>
      </c>
      <c r="BX13" s="246">
        <f t="shared" si="8"/>
        <v>2486.92</v>
      </c>
      <c r="BY13" s="246">
        <f t="shared" si="8"/>
        <v>2486.42</v>
      </c>
      <c r="BZ13" s="246">
        <f t="shared" si="8"/>
        <v>2485.66</v>
      </c>
      <c r="CA13" s="246">
        <f t="shared" si="8"/>
        <v>2486.16</v>
      </c>
      <c r="CB13" s="246">
        <f t="shared" si="8"/>
        <v>2486.59</v>
      </c>
      <c r="CC13" s="246">
        <f t="shared" si="8"/>
        <v>2486.59</v>
      </c>
      <c r="CD13" s="246">
        <f t="shared" si="8"/>
        <v>2485.35</v>
      </c>
      <c r="CE13" s="246">
        <f t="shared" si="8"/>
        <v>2485.35</v>
      </c>
      <c r="CF13" s="246">
        <f t="shared" si="8"/>
        <v>2485.35</v>
      </c>
      <c r="CG13" s="246">
        <f t="shared" si="8"/>
        <v>2485.35</v>
      </c>
      <c r="CH13" s="246">
        <f t="shared" si="8"/>
        <v>2485.35</v>
      </c>
      <c r="CI13" s="246">
        <f t="shared" si="8"/>
        <v>2484.92</v>
      </c>
      <c r="CJ13" s="246">
        <f t="shared" si="8"/>
        <v>2484.42</v>
      </c>
      <c r="CK13" s="246">
        <f t="shared" si="8"/>
        <v>2483.92</v>
      </c>
      <c r="CL13" s="246">
        <f t="shared" si="8"/>
        <v>2484.1</v>
      </c>
      <c r="CM13" s="246">
        <f t="shared" si="8"/>
        <v>2484.1</v>
      </c>
      <c r="CN13" s="246">
        <f t="shared" si="8"/>
        <v>2484.1</v>
      </c>
      <c r="CO13" s="246">
        <f t="shared" si="8"/>
        <v>2483.9499999999998</v>
      </c>
      <c r="CP13" s="246">
        <f t="shared" si="8"/>
        <v>2484.0300000000002</v>
      </c>
      <c r="CQ13" s="246">
        <f t="shared" si="8"/>
        <v>2484.0300000000002</v>
      </c>
      <c r="CR13" s="246">
        <f t="shared" si="8"/>
        <v>2484.0300000000002</v>
      </c>
      <c r="CS13" s="246">
        <f t="shared" si="8"/>
        <v>2484.0300000000002</v>
      </c>
      <c r="CT13" s="182">
        <f t="shared" si="3"/>
        <v>239890.80000000016</v>
      </c>
      <c r="CU13" s="117"/>
      <c r="CW13" s="109"/>
    </row>
    <row r="14" spans="1:115">
      <c r="A14" s="22" t="s">
        <v>12</v>
      </c>
      <c r="B14" s="1" cm="1">
        <f t="array" ref="B14:CS14">TRANSPOSE('[2]0301'!$AC$9:$AC$104)</f>
        <v>2524.06</v>
      </c>
      <c r="C14" s="1">
        <v>2524.06</v>
      </c>
      <c r="D14" s="1">
        <v>2524.06</v>
      </c>
      <c r="E14" s="1">
        <v>2524.06</v>
      </c>
      <c r="F14" s="1">
        <v>2524.06</v>
      </c>
      <c r="G14" s="1">
        <v>2524.06</v>
      </c>
      <c r="H14" s="1">
        <v>2524.06</v>
      </c>
      <c r="I14" s="1">
        <v>2524.06</v>
      </c>
      <c r="J14" s="1">
        <v>2524.06</v>
      </c>
      <c r="K14" s="1">
        <v>2524.06</v>
      </c>
      <c r="L14" s="1">
        <v>2519.86</v>
      </c>
      <c r="M14" s="1">
        <v>2519.86</v>
      </c>
      <c r="N14" s="1">
        <v>2519.86</v>
      </c>
      <c r="O14" s="1">
        <v>2519.86</v>
      </c>
      <c r="P14" s="1">
        <v>2519.86</v>
      </c>
      <c r="Q14" s="1">
        <v>2519.86</v>
      </c>
      <c r="R14" s="1">
        <v>2519.86</v>
      </c>
      <c r="S14" s="1">
        <v>2519.86</v>
      </c>
      <c r="T14" s="1">
        <v>2519.86</v>
      </c>
      <c r="U14" s="1">
        <v>2519.86</v>
      </c>
      <c r="V14" s="1">
        <v>2519.86</v>
      </c>
      <c r="W14" s="1">
        <v>2519.86</v>
      </c>
      <c r="X14" s="1">
        <v>2519.86</v>
      </c>
      <c r="Y14" s="1">
        <v>2520.04</v>
      </c>
      <c r="Z14" s="1">
        <v>2520.04</v>
      </c>
      <c r="AA14" s="1">
        <v>2520.04</v>
      </c>
      <c r="AB14" s="1">
        <v>2520.04</v>
      </c>
      <c r="AC14" s="1">
        <v>2520.04</v>
      </c>
      <c r="AD14" s="1">
        <v>2519.9</v>
      </c>
      <c r="AE14" s="1">
        <v>2519.9</v>
      </c>
      <c r="AF14" s="1">
        <v>2519.9</v>
      </c>
      <c r="AG14" s="1">
        <v>2519.9</v>
      </c>
      <c r="AH14" s="1">
        <v>2516.84</v>
      </c>
      <c r="AI14" s="1">
        <v>2516.84</v>
      </c>
      <c r="AJ14" s="1">
        <v>2485.61</v>
      </c>
      <c r="AK14" s="1">
        <v>2485.61</v>
      </c>
      <c r="AL14" s="1">
        <v>2485.61</v>
      </c>
      <c r="AM14" s="1">
        <v>2485.61</v>
      </c>
      <c r="AN14" s="1">
        <v>2485.61</v>
      </c>
      <c r="AO14" s="1">
        <v>2485.75</v>
      </c>
      <c r="AP14" s="1">
        <v>2487.08</v>
      </c>
      <c r="AQ14" s="1">
        <v>2487.2600000000002</v>
      </c>
      <c r="AR14" s="1">
        <v>2487.2600000000002</v>
      </c>
      <c r="AS14" s="1">
        <v>2487.2600000000002</v>
      </c>
      <c r="AT14" s="1">
        <v>2487.2600000000002</v>
      </c>
      <c r="AU14" s="1">
        <v>2487.2600000000002</v>
      </c>
      <c r="AV14" s="1">
        <v>2487.2600000000002</v>
      </c>
      <c r="AW14" s="1">
        <v>2487.2600000000002</v>
      </c>
      <c r="AX14" s="1">
        <v>2487.2600000000002</v>
      </c>
      <c r="AY14" s="1">
        <v>2487.2600000000002</v>
      </c>
      <c r="AZ14" s="1">
        <v>2487.2600000000002</v>
      </c>
      <c r="BA14" s="1">
        <v>2487.04</v>
      </c>
      <c r="BB14" s="1">
        <v>2487.9699999999998</v>
      </c>
      <c r="BC14" s="1">
        <v>2488.89</v>
      </c>
      <c r="BD14" s="1">
        <v>2488.89</v>
      </c>
      <c r="BE14" s="1">
        <v>2488.89</v>
      </c>
      <c r="BF14" s="1">
        <v>2488.6799999999998</v>
      </c>
      <c r="BG14" s="1">
        <v>2488.6799999999998</v>
      </c>
      <c r="BH14" s="1">
        <v>2488.6799999999998</v>
      </c>
      <c r="BI14" s="1">
        <v>2488.54</v>
      </c>
      <c r="BJ14" s="1">
        <v>2488.54</v>
      </c>
      <c r="BK14" s="1">
        <v>2488.54</v>
      </c>
      <c r="BL14" s="1">
        <v>2488.54</v>
      </c>
      <c r="BM14" s="1">
        <v>2488.54</v>
      </c>
      <c r="BN14" s="1">
        <v>2488.54</v>
      </c>
      <c r="BO14" s="1">
        <v>2488.54</v>
      </c>
      <c r="BP14" s="1">
        <v>2488.54</v>
      </c>
      <c r="BQ14" s="1">
        <v>2488.54</v>
      </c>
      <c r="BR14" s="1">
        <v>2488.54</v>
      </c>
      <c r="BS14" s="1">
        <v>2488.54</v>
      </c>
      <c r="BT14" s="1">
        <v>2488.35</v>
      </c>
      <c r="BU14" s="1">
        <v>2488.35</v>
      </c>
      <c r="BV14" s="1">
        <v>2488.35</v>
      </c>
      <c r="BW14" s="1">
        <v>2487.63</v>
      </c>
      <c r="BX14" s="1">
        <v>2486.92</v>
      </c>
      <c r="BY14" s="1">
        <v>2486.42</v>
      </c>
      <c r="BZ14" s="1">
        <v>2485.66</v>
      </c>
      <c r="CA14" s="1">
        <v>2486.16</v>
      </c>
      <c r="CB14" s="1">
        <v>2486.59</v>
      </c>
      <c r="CC14" s="1">
        <v>2486.59</v>
      </c>
      <c r="CD14" s="1">
        <v>2485.35</v>
      </c>
      <c r="CE14" s="1">
        <v>2485.35</v>
      </c>
      <c r="CF14" s="1">
        <v>2485.35</v>
      </c>
      <c r="CG14" s="1">
        <v>2485.35</v>
      </c>
      <c r="CH14" s="1">
        <v>2485.35</v>
      </c>
      <c r="CI14" s="1">
        <v>2484.92</v>
      </c>
      <c r="CJ14" s="1">
        <v>2484.42</v>
      </c>
      <c r="CK14" s="1">
        <v>2483.92</v>
      </c>
      <c r="CL14" s="1">
        <v>2484.1</v>
      </c>
      <c r="CM14" s="1">
        <v>2484.1</v>
      </c>
      <c r="CN14" s="1">
        <v>2484.1</v>
      </c>
      <c r="CO14" s="1">
        <v>2483.9499999999998</v>
      </c>
      <c r="CP14" s="1">
        <v>2484.0300000000002</v>
      </c>
      <c r="CQ14" s="1">
        <v>2484.0300000000002</v>
      </c>
      <c r="CR14" s="1">
        <v>2484.0300000000002</v>
      </c>
      <c r="CS14" s="1">
        <v>2484.0300000000002</v>
      </c>
      <c r="CT14" s="175">
        <f t="shared" si="3"/>
        <v>239890.80000000016</v>
      </c>
      <c r="CU14" s="119"/>
      <c r="CW14" s="109"/>
    </row>
    <row r="15" spans="1:115">
      <c r="A15" s="171" t="s">
        <v>41</v>
      </c>
      <c r="B15" s="246">
        <f t="shared" ref="B15:AG15" si="9">SUM(B16:B19)</f>
        <v>1970.45</v>
      </c>
      <c r="C15" s="246">
        <f t="shared" si="9"/>
        <v>1970.45</v>
      </c>
      <c r="D15" s="246">
        <f t="shared" si="9"/>
        <v>1970.45</v>
      </c>
      <c r="E15" s="246">
        <f t="shared" si="9"/>
        <v>1970.45</v>
      </c>
      <c r="F15" s="246">
        <f t="shared" si="9"/>
        <v>1970.45</v>
      </c>
      <c r="G15" s="246">
        <f t="shared" si="9"/>
        <v>1970.45</v>
      </c>
      <c r="H15" s="246">
        <f t="shared" si="9"/>
        <v>1970.45</v>
      </c>
      <c r="I15" s="246">
        <f t="shared" si="9"/>
        <v>1970.45</v>
      </c>
      <c r="J15" s="246">
        <f t="shared" si="9"/>
        <v>1970.45</v>
      </c>
      <c r="K15" s="246">
        <f t="shared" si="9"/>
        <v>1970.45</v>
      </c>
      <c r="L15" s="246">
        <f t="shared" si="9"/>
        <v>1970.45</v>
      </c>
      <c r="M15" s="246">
        <f t="shared" si="9"/>
        <v>1970.45</v>
      </c>
      <c r="N15" s="246">
        <f t="shared" si="9"/>
        <v>1970.45</v>
      </c>
      <c r="O15" s="246">
        <f t="shared" si="9"/>
        <v>1970.45</v>
      </c>
      <c r="P15" s="246">
        <f t="shared" si="9"/>
        <v>1970.45</v>
      </c>
      <c r="Q15" s="246">
        <f t="shared" si="9"/>
        <v>1970.45</v>
      </c>
      <c r="R15" s="246">
        <f t="shared" si="9"/>
        <v>1970.45</v>
      </c>
      <c r="S15" s="246">
        <f t="shared" si="9"/>
        <v>1970.45</v>
      </c>
      <c r="T15" s="246">
        <f t="shared" si="9"/>
        <v>1970.45</v>
      </c>
      <c r="U15" s="246">
        <f t="shared" si="9"/>
        <v>1970.45</v>
      </c>
      <c r="V15" s="246">
        <f t="shared" si="9"/>
        <v>1970.45</v>
      </c>
      <c r="W15" s="246">
        <f t="shared" si="9"/>
        <v>1970.45</v>
      </c>
      <c r="X15" s="246">
        <f t="shared" si="9"/>
        <v>1970.45</v>
      </c>
      <c r="Y15" s="246">
        <f t="shared" si="9"/>
        <v>1970.45</v>
      </c>
      <c r="Z15" s="246">
        <f t="shared" si="9"/>
        <v>1970.45</v>
      </c>
      <c r="AA15" s="246">
        <f t="shared" si="9"/>
        <v>1970.45</v>
      </c>
      <c r="AB15" s="246">
        <f t="shared" si="9"/>
        <v>1970.45</v>
      </c>
      <c r="AC15" s="246">
        <f t="shared" si="9"/>
        <v>1970.45</v>
      </c>
      <c r="AD15" s="246">
        <f t="shared" si="9"/>
        <v>1970.45</v>
      </c>
      <c r="AE15" s="246">
        <f t="shared" si="9"/>
        <v>1970.45</v>
      </c>
      <c r="AF15" s="246">
        <f t="shared" si="9"/>
        <v>1970.45</v>
      </c>
      <c r="AG15" s="246">
        <f t="shared" si="9"/>
        <v>1970.45</v>
      </c>
      <c r="AH15" s="246">
        <f t="shared" ref="AH15:BM15" si="10">SUM(AH16:AH19)</f>
        <v>1970.45</v>
      </c>
      <c r="AI15" s="246">
        <f t="shared" si="10"/>
        <v>1970.45</v>
      </c>
      <c r="AJ15" s="246">
        <f t="shared" si="10"/>
        <v>1970.45</v>
      </c>
      <c r="AK15" s="246">
        <f t="shared" si="10"/>
        <v>1970.45</v>
      </c>
      <c r="AL15" s="246">
        <f t="shared" si="10"/>
        <v>1970.45</v>
      </c>
      <c r="AM15" s="246">
        <f t="shared" si="10"/>
        <v>1970.45</v>
      </c>
      <c r="AN15" s="246">
        <f t="shared" si="10"/>
        <v>1970.45</v>
      </c>
      <c r="AO15" s="246">
        <f t="shared" si="10"/>
        <v>1970.45</v>
      </c>
      <c r="AP15" s="246">
        <f t="shared" si="10"/>
        <v>1970.45</v>
      </c>
      <c r="AQ15" s="246">
        <f t="shared" si="10"/>
        <v>1970.45</v>
      </c>
      <c r="AR15" s="246">
        <f t="shared" si="10"/>
        <v>1970.45</v>
      </c>
      <c r="AS15" s="246">
        <f t="shared" si="10"/>
        <v>1970.45</v>
      </c>
      <c r="AT15" s="246">
        <f t="shared" si="10"/>
        <v>1970.45</v>
      </c>
      <c r="AU15" s="246">
        <f t="shared" si="10"/>
        <v>1970.45</v>
      </c>
      <c r="AV15" s="246">
        <f t="shared" si="10"/>
        <v>1970.45</v>
      </c>
      <c r="AW15" s="246">
        <f t="shared" si="10"/>
        <v>1970.45</v>
      </c>
      <c r="AX15" s="246">
        <f t="shared" si="10"/>
        <v>1970.45</v>
      </c>
      <c r="AY15" s="246">
        <f t="shared" si="10"/>
        <v>1970.45</v>
      </c>
      <c r="AZ15" s="246">
        <f t="shared" si="10"/>
        <v>1970.45</v>
      </c>
      <c r="BA15" s="246">
        <f t="shared" si="10"/>
        <v>1970.45</v>
      </c>
      <c r="BB15" s="246">
        <f t="shared" si="10"/>
        <v>1970.45</v>
      </c>
      <c r="BC15" s="246">
        <f t="shared" si="10"/>
        <v>1970.45</v>
      </c>
      <c r="BD15" s="246">
        <f t="shared" si="10"/>
        <v>1970.45</v>
      </c>
      <c r="BE15" s="246">
        <f t="shared" si="10"/>
        <v>1970.45</v>
      </c>
      <c r="BF15" s="246">
        <f t="shared" si="10"/>
        <v>1970.45</v>
      </c>
      <c r="BG15" s="246">
        <f t="shared" si="10"/>
        <v>1970.45</v>
      </c>
      <c r="BH15" s="246">
        <f t="shared" si="10"/>
        <v>1970.45</v>
      </c>
      <c r="BI15" s="246">
        <f t="shared" si="10"/>
        <v>1970.45</v>
      </c>
      <c r="BJ15" s="246">
        <f t="shared" si="10"/>
        <v>1970.45</v>
      </c>
      <c r="BK15" s="246">
        <f t="shared" si="10"/>
        <v>1970.45</v>
      </c>
      <c r="BL15" s="246">
        <f t="shared" si="10"/>
        <v>1970.45</v>
      </c>
      <c r="BM15" s="246">
        <f t="shared" si="10"/>
        <v>1970.45</v>
      </c>
      <c r="BN15" s="246">
        <f t="shared" ref="BN15:CS15" si="11">SUM(BN16:BN19)</f>
        <v>1970.45</v>
      </c>
      <c r="BO15" s="246">
        <f t="shared" si="11"/>
        <v>1970.45</v>
      </c>
      <c r="BP15" s="246">
        <f t="shared" si="11"/>
        <v>1970.45</v>
      </c>
      <c r="BQ15" s="246">
        <f t="shared" si="11"/>
        <v>1970.45</v>
      </c>
      <c r="BR15" s="246">
        <f t="shared" si="11"/>
        <v>1970.45</v>
      </c>
      <c r="BS15" s="246">
        <f t="shared" si="11"/>
        <v>1970.45</v>
      </c>
      <c r="BT15" s="246">
        <f t="shared" si="11"/>
        <v>1970.45</v>
      </c>
      <c r="BU15" s="246">
        <f t="shared" si="11"/>
        <v>1970.45</v>
      </c>
      <c r="BV15" s="246">
        <f t="shared" si="11"/>
        <v>1970.45</v>
      </c>
      <c r="BW15" s="246">
        <f t="shared" si="11"/>
        <v>1970.45</v>
      </c>
      <c r="BX15" s="246">
        <f t="shared" si="11"/>
        <v>1970.45</v>
      </c>
      <c r="BY15" s="246">
        <f t="shared" si="11"/>
        <v>1970.45</v>
      </c>
      <c r="BZ15" s="246">
        <f t="shared" si="11"/>
        <v>1970.45</v>
      </c>
      <c r="CA15" s="246">
        <f t="shared" si="11"/>
        <v>1970.45</v>
      </c>
      <c r="CB15" s="246">
        <f t="shared" si="11"/>
        <v>1970.45</v>
      </c>
      <c r="CC15" s="246">
        <f t="shared" si="11"/>
        <v>1970.45</v>
      </c>
      <c r="CD15" s="246">
        <f t="shared" si="11"/>
        <v>1970.45</v>
      </c>
      <c r="CE15" s="246">
        <f t="shared" si="11"/>
        <v>1970.45</v>
      </c>
      <c r="CF15" s="246">
        <f t="shared" si="11"/>
        <v>1970.45</v>
      </c>
      <c r="CG15" s="246">
        <f t="shared" si="11"/>
        <v>1970.45</v>
      </c>
      <c r="CH15" s="246">
        <f t="shared" si="11"/>
        <v>1970.45</v>
      </c>
      <c r="CI15" s="246">
        <f t="shared" si="11"/>
        <v>1970.45</v>
      </c>
      <c r="CJ15" s="246">
        <f t="shared" si="11"/>
        <v>1970.45</v>
      </c>
      <c r="CK15" s="246">
        <f t="shared" si="11"/>
        <v>1970.45</v>
      </c>
      <c r="CL15" s="246">
        <f t="shared" si="11"/>
        <v>1970.45</v>
      </c>
      <c r="CM15" s="246">
        <f t="shared" si="11"/>
        <v>1970.45</v>
      </c>
      <c r="CN15" s="246">
        <f t="shared" si="11"/>
        <v>1970.45</v>
      </c>
      <c r="CO15" s="246">
        <f t="shared" si="11"/>
        <v>1970.45</v>
      </c>
      <c r="CP15" s="246">
        <f t="shared" si="11"/>
        <v>1970.45</v>
      </c>
      <c r="CQ15" s="246">
        <f t="shared" si="11"/>
        <v>1970.45</v>
      </c>
      <c r="CR15" s="246">
        <f t="shared" si="11"/>
        <v>1970.45</v>
      </c>
      <c r="CS15" s="246">
        <f t="shared" si="11"/>
        <v>1970.45</v>
      </c>
      <c r="CT15" s="174">
        <f t="shared" si="3"/>
        <v>189163.20000000022</v>
      </c>
      <c r="CU15" s="117"/>
      <c r="CW15" s="109"/>
    </row>
    <row r="16" spans="1:115">
      <c r="A16" s="22" t="s">
        <v>42</v>
      </c>
      <c r="B16" s="237" cm="1">
        <f t="array" ref="B16:CS16">TRANSPOSE([3]JAN24!$H$5:$H$100)</f>
        <v>1131</v>
      </c>
      <c r="C16" s="237">
        <v>1131</v>
      </c>
      <c r="D16" s="237">
        <v>1131</v>
      </c>
      <c r="E16" s="237">
        <v>1131</v>
      </c>
      <c r="F16" s="237">
        <v>1131</v>
      </c>
      <c r="G16" s="237">
        <v>1131</v>
      </c>
      <c r="H16" s="237">
        <v>1131</v>
      </c>
      <c r="I16" s="237">
        <v>1131</v>
      </c>
      <c r="J16" s="237">
        <v>1131</v>
      </c>
      <c r="K16" s="237">
        <v>1131</v>
      </c>
      <c r="L16" s="237">
        <v>1131</v>
      </c>
      <c r="M16" s="237">
        <v>1131</v>
      </c>
      <c r="N16" s="237">
        <v>1131</v>
      </c>
      <c r="O16" s="237">
        <v>1131</v>
      </c>
      <c r="P16" s="237">
        <v>1131</v>
      </c>
      <c r="Q16" s="237">
        <v>1131</v>
      </c>
      <c r="R16" s="237">
        <v>1131</v>
      </c>
      <c r="S16" s="237">
        <v>1131</v>
      </c>
      <c r="T16" s="237">
        <v>1131</v>
      </c>
      <c r="U16" s="237">
        <v>1131</v>
      </c>
      <c r="V16" s="237">
        <v>1131</v>
      </c>
      <c r="W16" s="237">
        <v>1131</v>
      </c>
      <c r="X16" s="237">
        <v>1131</v>
      </c>
      <c r="Y16" s="237">
        <v>1131</v>
      </c>
      <c r="Z16" s="237">
        <v>1131</v>
      </c>
      <c r="AA16" s="237">
        <v>1131</v>
      </c>
      <c r="AB16" s="237">
        <v>1131</v>
      </c>
      <c r="AC16" s="237">
        <v>1131</v>
      </c>
      <c r="AD16" s="237">
        <v>1131</v>
      </c>
      <c r="AE16" s="237">
        <v>1131</v>
      </c>
      <c r="AF16" s="237">
        <v>1131</v>
      </c>
      <c r="AG16" s="237">
        <v>1131</v>
      </c>
      <c r="AH16" s="237">
        <v>1131</v>
      </c>
      <c r="AI16" s="237">
        <v>1131</v>
      </c>
      <c r="AJ16" s="237">
        <v>1131</v>
      </c>
      <c r="AK16" s="237">
        <v>1131</v>
      </c>
      <c r="AL16" s="237">
        <v>1131</v>
      </c>
      <c r="AM16" s="237">
        <v>1131</v>
      </c>
      <c r="AN16" s="237">
        <v>1131</v>
      </c>
      <c r="AO16" s="237">
        <v>1131</v>
      </c>
      <c r="AP16" s="237">
        <v>1131</v>
      </c>
      <c r="AQ16" s="237">
        <v>1131</v>
      </c>
      <c r="AR16" s="237">
        <v>1131</v>
      </c>
      <c r="AS16" s="237">
        <v>1131</v>
      </c>
      <c r="AT16" s="237">
        <v>1131</v>
      </c>
      <c r="AU16" s="237">
        <v>1131</v>
      </c>
      <c r="AV16" s="237">
        <v>1131</v>
      </c>
      <c r="AW16" s="237">
        <v>1131</v>
      </c>
      <c r="AX16" s="237">
        <v>1131</v>
      </c>
      <c r="AY16" s="237">
        <v>1131</v>
      </c>
      <c r="AZ16" s="237">
        <v>1131</v>
      </c>
      <c r="BA16" s="237">
        <v>1131</v>
      </c>
      <c r="BB16" s="237">
        <v>1131</v>
      </c>
      <c r="BC16" s="237">
        <v>1131</v>
      </c>
      <c r="BD16" s="237">
        <v>1131</v>
      </c>
      <c r="BE16" s="237">
        <v>1131</v>
      </c>
      <c r="BF16" s="237">
        <v>1131</v>
      </c>
      <c r="BG16" s="237">
        <v>1131</v>
      </c>
      <c r="BH16" s="237">
        <v>1131</v>
      </c>
      <c r="BI16" s="237">
        <v>1131</v>
      </c>
      <c r="BJ16" s="237">
        <v>1131</v>
      </c>
      <c r="BK16" s="237">
        <v>1131</v>
      </c>
      <c r="BL16" s="237">
        <v>1131</v>
      </c>
      <c r="BM16" s="237">
        <v>1131</v>
      </c>
      <c r="BN16" s="237">
        <v>1131</v>
      </c>
      <c r="BO16" s="237">
        <v>1131</v>
      </c>
      <c r="BP16" s="237">
        <v>1131</v>
      </c>
      <c r="BQ16" s="237">
        <v>1131</v>
      </c>
      <c r="BR16" s="237">
        <v>1131</v>
      </c>
      <c r="BS16" s="237">
        <v>1131</v>
      </c>
      <c r="BT16" s="237">
        <v>1131</v>
      </c>
      <c r="BU16" s="237">
        <v>1131</v>
      </c>
      <c r="BV16" s="237">
        <v>1131</v>
      </c>
      <c r="BW16" s="237">
        <v>1131</v>
      </c>
      <c r="BX16" s="237">
        <v>1131</v>
      </c>
      <c r="BY16" s="237">
        <v>1131</v>
      </c>
      <c r="BZ16" s="237">
        <v>1131</v>
      </c>
      <c r="CA16" s="237">
        <v>1131</v>
      </c>
      <c r="CB16" s="237">
        <v>1131</v>
      </c>
      <c r="CC16" s="237">
        <v>1131</v>
      </c>
      <c r="CD16" s="237">
        <v>1131</v>
      </c>
      <c r="CE16" s="237">
        <v>1131</v>
      </c>
      <c r="CF16" s="237">
        <v>1131</v>
      </c>
      <c r="CG16" s="237">
        <v>1131</v>
      </c>
      <c r="CH16" s="237">
        <v>1131</v>
      </c>
      <c r="CI16" s="237">
        <v>1131</v>
      </c>
      <c r="CJ16" s="237">
        <v>1131</v>
      </c>
      <c r="CK16" s="237">
        <v>1131</v>
      </c>
      <c r="CL16" s="237">
        <v>1131</v>
      </c>
      <c r="CM16" s="237">
        <v>1131</v>
      </c>
      <c r="CN16" s="237">
        <v>1131</v>
      </c>
      <c r="CO16" s="237">
        <v>1131</v>
      </c>
      <c r="CP16" s="237">
        <v>1131</v>
      </c>
      <c r="CQ16" s="237">
        <v>1131</v>
      </c>
      <c r="CR16" s="237">
        <v>1131</v>
      </c>
      <c r="CS16" s="237">
        <v>1131</v>
      </c>
      <c r="CT16" s="175">
        <f t="shared" si="3"/>
        <v>108576</v>
      </c>
      <c r="CU16" s="119"/>
      <c r="CW16" s="109"/>
    </row>
    <row r="17" spans="1:115">
      <c r="A17" s="239" t="s">
        <v>43</v>
      </c>
      <c r="B17" s="266">
        <v>269.45</v>
      </c>
      <c r="C17" s="266">
        <v>269.45</v>
      </c>
      <c r="D17" s="266">
        <v>269.45</v>
      </c>
      <c r="E17" s="266">
        <v>269.45</v>
      </c>
      <c r="F17" s="266">
        <v>269.45</v>
      </c>
      <c r="G17" s="266">
        <v>269.45</v>
      </c>
      <c r="H17" s="266">
        <v>269.45</v>
      </c>
      <c r="I17" s="266">
        <v>269.45</v>
      </c>
      <c r="J17" s="266">
        <v>269.45</v>
      </c>
      <c r="K17" s="266">
        <v>269.45</v>
      </c>
      <c r="L17" s="266">
        <v>269.45</v>
      </c>
      <c r="M17" s="266">
        <v>269.45</v>
      </c>
      <c r="N17" s="266">
        <v>269.45</v>
      </c>
      <c r="O17" s="266">
        <v>269.45</v>
      </c>
      <c r="P17" s="266">
        <v>269.45</v>
      </c>
      <c r="Q17" s="266">
        <v>269.45</v>
      </c>
      <c r="R17" s="266">
        <v>269.45</v>
      </c>
      <c r="S17" s="266">
        <v>269.45</v>
      </c>
      <c r="T17" s="266">
        <v>269.45</v>
      </c>
      <c r="U17" s="266">
        <v>269.45</v>
      </c>
      <c r="V17" s="266">
        <v>269.45</v>
      </c>
      <c r="W17" s="266">
        <v>269.45</v>
      </c>
      <c r="X17" s="266">
        <v>269.45</v>
      </c>
      <c r="Y17" s="266">
        <v>269.45</v>
      </c>
      <c r="Z17" s="266">
        <v>269.45</v>
      </c>
      <c r="AA17" s="266">
        <v>269.45</v>
      </c>
      <c r="AB17" s="266">
        <v>269.45</v>
      </c>
      <c r="AC17" s="266">
        <v>269.45</v>
      </c>
      <c r="AD17" s="266">
        <v>269.45</v>
      </c>
      <c r="AE17" s="266">
        <v>269.45</v>
      </c>
      <c r="AF17" s="266">
        <v>269.45</v>
      </c>
      <c r="AG17" s="266">
        <v>269.45</v>
      </c>
      <c r="AH17" s="266">
        <v>269.45</v>
      </c>
      <c r="AI17" s="266">
        <v>269.45</v>
      </c>
      <c r="AJ17" s="266">
        <v>269.45</v>
      </c>
      <c r="AK17" s="266">
        <v>269.45</v>
      </c>
      <c r="AL17" s="266">
        <v>269.45</v>
      </c>
      <c r="AM17" s="266">
        <v>269.45</v>
      </c>
      <c r="AN17" s="266">
        <v>269.45</v>
      </c>
      <c r="AO17" s="266">
        <v>269.45</v>
      </c>
      <c r="AP17" s="266">
        <v>269.45</v>
      </c>
      <c r="AQ17" s="266">
        <v>269.45</v>
      </c>
      <c r="AR17" s="266">
        <v>269.45</v>
      </c>
      <c r="AS17" s="266">
        <v>269.45</v>
      </c>
      <c r="AT17" s="266">
        <v>269.45</v>
      </c>
      <c r="AU17" s="266">
        <v>269.45</v>
      </c>
      <c r="AV17" s="266">
        <v>269.45</v>
      </c>
      <c r="AW17" s="266">
        <v>269.45</v>
      </c>
      <c r="AX17" s="266">
        <v>269.45</v>
      </c>
      <c r="AY17" s="266">
        <v>269.45</v>
      </c>
      <c r="AZ17" s="266">
        <v>269.45</v>
      </c>
      <c r="BA17" s="266">
        <v>269.45</v>
      </c>
      <c r="BB17" s="266">
        <v>269.45</v>
      </c>
      <c r="BC17" s="266">
        <v>269.45</v>
      </c>
      <c r="BD17" s="266">
        <v>269.45</v>
      </c>
      <c r="BE17" s="266">
        <v>269.45</v>
      </c>
      <c r="BF17" s="266">
        <v>269.45</v>
      </c>
      <c r="BG17" s="266">
        <v>269.45</v>
      </c>
      <c r="BH17" s="266">
        <v>269.45</v>
      </c>
      <c r="BI17" s="266">
        <v>269.45</v>
      </c>
      <c r="BJ17" s="266">
        <v>269.45</v>
      </c>
      <c r="BK17" s="266">
        <v>269.45</v>
      </c>
      <c r="BL17" s="266">
        <v>269.45</v>
      </c>
      <c r="BM17" s="266">
        <v>269.45</v>
      </c>
      <c r="BN17" s="266">
        <v>269.45</v>
      </c>
      <c r="BO17" s="266">
        <v>269.45</v>
      </c>
      <c r="BP17" s="266">
        <v>269.45</v>
      </c>
      <c r="BQ17" s="266">
        <v>269.45</v>
      </c>
      <c r="BR17" s="266">
        <v>269.45</v>
      </c>
      <c r="BS17" s="266">
        <v>269.45</v>
      </c>
      <c r="BT17" s="266">
        <v>269.45</v>
      </c>
      <c r="BU17" s="266">
        <v>269.45</v>
      </c>
      <c r="BV17" s="266">
        <v>269.45</v>
      </c>
      <c r="BW17" s="266">
        <v>269.45</v>
      </c>
      <c r="BX17" s="266">
        <v>269.45</v>
      </c>
      <c r="BY17" s="266">
        <v>269.45</v>
      </c>
      <c r="BZ17" s="266">
        <v>269.45</v>
      </c>
      <c r="CA17" s="266">
        <v>269.45</v>
      </c>
      <c r="CB17" s="266">
        <v>269.45</v>
      </c>
      <c r="CC17" s="266">
        <v>269.45</v>
      </c>
      <c r="CD17" s="266">
        <v>269.45</v>
      </c>
      <c r="CE17" s="266">
        <v>269.45</v>
      </c>
      <c r="CF17" s="266">
        <v>269.45</v>
      </c>
      <c r="CG17" s="266">
        <v>269.45</v>
      </c>
      <c r="CH17" s="266">
        <v>269.45</v>
      </c>
      <c r="CI17" s="266">
        <v>269.45</v>
      </c>
      <c r="CJ17" s="266">
        <v>269.45</v>
      </c>
      <c r="CK17" s="266">
        <v>269.45</v>
      </c>
      <c r="CL17" s="266">
        <v>269.45</v>
      </c>
      <c r="CM17" s="266">
        <v>269.45</v>
      </c>
      <c r="CN17" s="266">
        <v>269.45</v>
      </c>
      <c r="CO17" s="266">
        <v>269.45</v>
      </c>
      <c r="CP17" s="266">
        <v>269.45</v>
      </c>
      <c r="CQ17" s="266">
        <v>269.45</v>
      </c>
      <c r="CR17" s="266">
        <v>269.45</v>
      </c>
      <c r="CS17" s="266">
        <v>269.45</v>
      </c>
      <c r="CT17" s="175">
        <f t="shared" si="3"/>
        <v>25867.200000000044</v>
      </c>
      <c r="CU17" s="119"/>
      <c r="CV17" s="130"/>
      <c r="CW17" s="109"/>
    </row>
    <row r="18" spans="1:115">
      <c r="A18" s="239" t="s">
        <v>44</v>
      </c>
      <c r="B18" s="237">
        <v>570</v>
      </c>
      <c r="C18" s="237">
        <v>570</v>
      </c>
      <c r="D18" s="237">
        <v>570</v>
      </c>
      <c r="E18" s="237">
        <v>570</v>
      </c>
      <c r="F18" s="237">
        <v>570</v>
      </c>
      <c r="G18" s="237">
        <v>570</v>
      </c>
      <c r="H18" s="237">
        <v>570</v>
      </c>
      <c r="I18" s="237">
        <v>570</v>
      </c>
      <c r="J18" s="237">
        <v>570</v>
      </c>
      <c r="K18" s="237">
        <v>570</v>
      </c>
      <c r="L18" s="237">
        <v>570</v>
      </c>
      <c r="M18" s="237">
        <v>570</v>
      </c>
      <c r="N18" s="237">
        <v>570</v>
      </c>
      <c r="O18" s="237">
        <v>570</v>
      </c>
      <c r="P18" s="237">
        <v>570</v>
      </c>
      <c r="Q18" s="237">
        <v>570</v>
      </c>
      <c r="R18" s="237">
        <v>570</v>
      </c>
      <c r="S18" s="237">
        <v>570</v>
      </c>
      <c r="T18" s="237">
        <v>570</v>
      </c>
      <c r="U18" s="237">
        <v>570</v>
      </c>
      <c r="V18" s="237">
        <v>570</v>
      </c>
      <c r="W18" s="237">
        <v>570</v>
      </c>
      <c r="X18" s="237">
        <v>570</v>
      </c>
      <c r="Y18" s="237">
        <v>570</v>
      </c>
      <c r="Z18" s="237">
        <v>570</v>
      </c>
      <c r="AA18" s="237">
        <v>570</v>
      </c>
      <c r="AB18" s="237">
        <v>570</v>
      </c>
      <c r="AC18" s="237">
        <v>570</v>
      </c>
      <c r="AD18" s="237">
        <v>570</v>
      </c>
      <c r="AE18" s="237">
        <v>570</v>
      </c>
      <c r="AF18" s="237">
        <v>570</v>
      </c>
      <c r="AG18" s="237">
        <v>570</v>
      </c>
      <c r="AH18" s="237">
        <v>570</v>
      </c>
      <c r="AI18" s="237">
        <v>570</v>
      </c>
      <c r="AJ18" s="237">
        <v>570</v>
      </c>
      <c r="AK18" s="237">
        <v>570</v>
      </c>
      <c r="AL18" s="237">
        <v>570</v>
      </c>
      <c r="AM18" s="237">
        <v>570</v>
      </c>
      <c r="AN18" s="237">
        <v>570</v>
      </c>
      <c r="AO18" s="237">
        <v>570</v>
      </c>
      <c r="AP18" s="237">
        <v>570</v>
      </c>
      <c r="AQ18" s="237">
        <v>570</v>
      </c>
      <c r="AR18" s="237">
        <v>570</v>
      </c>
      <c r="AS18" s="237">
        <v>570</v>
      </c>
      <c r="AT18" s="237">
        <v>570</v>
      </c>
      <c r="AU18" s="237">
        <v>570</v>
      </c>
      <c r="AV18" s="237">
        <v>570</v>
      </c>
      <c r="AW18" s="237">
        <v>570</v>
      </c>
      <c r="AX18" s="237">
        <v>570</v>
      </c>
      <c r="AY18" s="237">
        <v>570</v>
      </c>
      <c r="AZ18" s="237">
        <v>570</v>
      </c>
      <c r="BA18" s="237">
        <v>570</v>
      </c>
      <c r="BB18" s="237">
        <v>570</v>
      </c>
      <c r="BC18" s="237">
        <v>570</v>
      </c>
      <c r="BD18" s="237">
        <v>570</v>
      </c>
      <c r="BE18" s="237">
        <v>570</v>
      </c>
      <c r="BF18" s="237">
        <v>570</v>
      </c>
      <c r="BG18" s="237">
        <v>570</v>
      </c>
      <c r="BH18" s="237">
        <v>570</v>
      </c>
      <c r="BI18" s="237">
        <v>570</v>
      </c>
      <c r="BJ18" s="237">
        <v>570</v>
      </c>
      <c r="BK18" s="237">
        <v>570</v>
      </c>
      <c r="BL18" s="237">
        <v>570</v>
      </c>
      <c r="BM18" s="237">
        <v>570</v>
      </c>
      <c r="BN18" s="237">
        <v>570</v>
      </c>
      <c r="BO18" s="237">
        <v>570</v>
      </c>
      <c r="BP18" s="237">
        <v>570</v>
      </c>
      <c r="BQ18" s="237">
        <v>570</v>
      </c>
      <c r="BR18" s="237">
        <v>570</v>
      </c>
      <c r="BS18" s="237">
        <v>570</v>
      </c>
      <c r="BT18" s="237">
        <v>570</v>
      </c>
      <c r="BU18" s="237">
        <v>570</v>
      </c>
      <c r="BV18" s="237">
        <v>570</v>
      </c>
      <c r="BW18" s="237">
        <v>570</v>
      </c>
      <c r="BX18" s="237">
        <v>570</v>
      </c>
      <c r="BY18" s="237">
        <v>570</v>
      </c>
      <c r="BZ18" s="237">
        <v>570</v>
      </c>
      <c r="CA18" s="237">
        <v>570</v>
      </c>
      <c r="CB18" s="237">
        <v>570</v>
      </c>
      <c r="CC18" s="237">
        <v>570</v>
      </c>
      <c r="CD18" s="237">
        <v>570</v>
      </c>
      <c r="CE18" s="237">
        <v>570</v>
      </c>
      <c r="CF18" s="237">
        <v>570</v>
      </c>
      <c r="CG18" s="237">
        <v>570</v>
      </c>
      <c r="CH18" s="237">
        <v>570</v>
      </c>
      <c r="CI18" s="237">
        <v>570</v>
      </c>
      <c r="CJ18" s="237">
        <v>570</v>
      </c>
      <c r="CK18" s="237">
        <v>570</v>
      </c>
      <c r="CL18" s="237">
        <v>570</v>
      </c>
      <c r="CM18" s="237">
        <v>570</v>
      </c>
      <c r="CN18" s="237">
        <v>570</v>
      </c>
      <c r="CO18" s="237">
        <v>570</v>
      </c>
      <c r="CP18" s="237">
        <v>570</v>
      </c>
      <c r="CQ18" s="237">
        <v>570</v>
      </c>
      <c r="CR18" s="237">
        <v>570</v>
      </c>
      <c r="CS18" s="237">
        <v>570</v>
      </c>
      <c r="CT18" s="175">
        <f t="shared" si="3"/>
        <v>54720</v>
      </c>
      <c r="CU18" s="119"/>
      <c r="CV18" s="130"/>
      <c r="CW18" s="109"/>
    </row>
    <row r="19" spans="1:115" hidden="1">
      <c r="A19" s="39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75">
        <f t="shared" si="3"/>
        <v>0</v>
      </c>
      <c r="CU19" s="119"/>
      <c r="CV19" s="131"/>
      <c r="CW19" s="109"/>
      <c r="CX19" s="199"/>
    </row>
    <row r="20" spans="1:115">
      <c r="A20" s="74" t="s">
        <v>46</v>
      </c>
      <c r="B20" s="185">
        <f t="shared" ref="B20:AG20" si="12">SUM(B21:B24)</f>
        <v>130.04064</v>
      </c>
      <c r="C20" s="185">
        <f t="shared" si="12"/>
        <v>131.92352</v>
      </c>
      <c r="D20" s="185">
        <f t="shared" si="12"/>
        <v>138.76375999999999</v>
      </c>
      <c r="E20" s="185">
        <f t="shared" si="12"/>
        <v>138.90631999999999</v>
      </c>
      <c r="F20" s="185">
        <f t="shared" si="12"/>
        <v>135.09384</v>
      </c>
      <c r="G20" s="185">
        <f t="shared" si="12"/>
        <v>133.32952</v>
      </c>
      <c r="H20" s="185">
        <f t="shared" si="12"/>
        <v>132.71328</v>
      </c>
      <c r="I20" s="185">
        <f t="shared" si="12"/>
        <v>132.02967999999998</v>
      </c>
      <c r="J20" s="185">
        <f t="shared" si="12"/>
        <v>133.90111999999999</v>
      </c>
      <c r="K20" s="185">
        <f t="shared" si="12"/>
        <v>128.42272</v>
      </c>
      <c r="L20" s="185">
        <f t="shared" si="12"/>
        <v>131.65232</v>
      </c>
      <c r="M20" s="185">
        <f t="shared" si="12"/>
        <v>136.17128</v>
      </c>
      <c r="N20" s="185">
        <f t="shared" si="12"/>
        <v>135.70496</v>
      </c>
      <c r="O20" s="185">
        <f t="shared" si="12"/>
        <v>136.47216</v>
      </c>
      <c r="P20" s="185">
        <f t="shared" si="12"/>
        <v>138.72744</v>
      </c>
      <c r="Q20" s="185">
        <f t="shared" si="12"/>
        <v>136.97224</v>
      </c>
      <c r="R20" s="185">
        <f t="shared" si="12"/>
        <v>130.19999999999999</v>
      </c>
      <c r="S20" s="185">
        <f t="shared" si="12"/>
        <v>128.85496000000001</v>
      </c>
      <c r="T20" s="185">
        <f t="shared" si="12"/>
        <v>130.16095999999999</v>
      </c>
      <c r="U20" s="185">
        <f t="shared" si="12"/>
        <v>128.71967999999998</v>
      </c>
      <c r="V20" s="185">
        <f t="shared" si="12"/>
        <v>129.49904000000001</v>
      </c>
      <c r="W20" s="185">
        <f t="shared" si="12"/>
        <v>128.52807999999999</v>
      </c>
      <c r="X20" s="185">
        <f t="shared" si="12"/>
        <v>127.42552000000001</v>
      </c>
      <c r="Y20" s="185">
        <f t="shared" si="12"/>
        <v>132.43573634697333</v>
      </c>
      <c r="Z20" s="185">
        <f t="shared" si="12"/>
        <v>143.44662049459475</v>
      </c>
      <c r="AA20" s="185">
        <f t="shared" si="12"/>
        <v>146.05283052053653</v>
      </c>
      <c r="AB20" s="185">
        <f t="shared" si="12"/>
        <v>151.33196132813362</v>
      </c>
      <c r="AC20" s="185">
        <f t="shared" si="12"/>
        <v>154.45000210978898</v>
      </c>
      <c r="AD20" s="185">
        <f t="shared" si="12"/>
        <v>182.82991328057088</v>
      </c>
      <c r="AE20" s="185">
        <f t="shared" si="12"/>
        <v>242.95586694439956</v>
      </c>
      <c r="AF20" s="185">
        <f t="shared" si="12"/>
        <v>366.04979826402774</v>
      </c>
      <c r="AG20" s="185">
        <f t="shared" si="12"/>
        <v>541.56789585356933</v>
      </c>
      <c r="AH20" s="185">
        <f t="shared" ref="AH20:BM20" si="13">SUM(AH21:AH24)</f>
        <v>746.85699035663561</v>
      </c>
      <c r="AI20" s="185">
        <f t="shared" si="13"/>
        <v>959.3354747659713</v>
      </c>
      <c r="AJ20" s="185">
        <f t="shared" si="13"/>
        <v>1233.7067071240358</v>
      </c>
      <c r="AK20" s="185">
        <f t="shared" si="13"/>
        <v>1529.3205136916415</v>
      </c>
      <c r="AL20" s="185">
        <f t="shared" si="13"/>
        <v>1868.3533345089347</v>
      </c>
      <c r="AM20" s="185">
        <f t="shared" si="13"/>
        <v>2145.4184578378176</v>
      </c>
      <c r="AN20" s="185">
        <f t="shared" si="13"/>
        <v>2453.8998670533551</v>
      </c>
      <c r="AO20" s="185">
        <f t="shared" si="13"/>
        <v>2731.2538054730335</v>
      </c>
      <c r="AP20" s="185">
        <f t="shared" si="13"/>
        <v>2947.0232514373442</v>
      </c>
      <c r="AQ20" s="185">
        <f t="shared" si="13"/>
        <v>3158.8739407634534</v>
      </c>
      <c r="AR20" s="185">
        <f t="shared" si="13"/>
        <v>3407.3108063880545</v>
      </c>
      <c r="AS20" s="185">
        <f t="shared" si="13"/>
        <v>3612.5243515063235</v>
      </c>
      <c r="AT20" s="185">
        <f t="shared" si="13"/>
        <v>3798.7884640260781</v>
      </c>
      <c r="AU20" s="185">
        <f t="shared" si="13"/>
        <v>3897.1716994524163</v>
      </c>
      <c r="AV20" s="185">
        <f t="shared" si="13"/>
        <v>4037.1851835087732</v>
      </c>
      <c r="AW20" s="185">
        <f t="shared" si="13"/>
        <v>4136.0242243264065</v>
      </c>
      <c r="AX20" s="185">
        <f t="shared" si="13"/>
        <v>4147.9712353055602</v>
      </c>
      <c r="AY20" s="185">
        <f t="shared" si="13"/>
        <v>4166.0006001352376</v>
      </c>
      <c r="AZ20" s="185">
        <f t="shared" si="13"/>
        <v>4173.4097817144529</v>
      </c>
      <c r="BA20" s="185">
        <f t="shared" si="13"/>
        <v>4157.8455197519797</v>
      </c>
      <c r="BB20" s="185">
        <f t="shared" si="13"/>
        <v>4136.6293649800546</v>
      </c>
      <c r="BC20" s="185">
        <f t="shared" si="13"/>
        <v>4083.723246562673</v>
      </c>
      <c r="BD20" s="185">
        <f t="shared" si="13"/>
        <v>4019.2277530544952</v>
      </c>
      <c r="BE20" s="185">
        <f t="shared" si="13"/>
        <v>3931.9516370775104</v>
      </c>
      <c r="BF20" s="185">
        <f t="shared" si="13"/>
        <v>3827.6138319198608</v>
      </c>
      <c r="BG20" s="185">
        <f t="shared" si="13"/>
        <v>3693.7061172225294</v>
      </c>
      <c r="BH20" s="185">
        <f t="shared" si="13"/>
        <v>3539.9953988161192</v>
      </c>
      <c r="BI20" s="185">
        <f t="shared" si="13"/>
        <v>3324.4247111127743</v>
      </c>
      <c r="BJ20" s="185">
        <f t="shared" si="13"/>
        <v>3074.9525474574516</v>
      </c>
      <c r="BK20" s="185">
        <f t="shared" si="13"/>
        <v>2840.0301581472472</v>
      </c>
      <c r="BL20" s="185">
        <f t="shared" si="13"/>
        <v>2554.1094091275058</v>
      </c>
      <c r="BM20" s="185">
        <f t="shared" si="13"/>
        <v>2220.2209262606425</v>
      </c>
      <c r="BN20" s="185">
        <f t="shared" ref="BN20:CS20" si="14">SUM(BN21:BN24)</f>
        <v>1926.8816324714426</v>
      </c>
      <c r="BO20" s="185">
        <f t="shared" si="14"/>
        <v>1537.9914460068385</v>
      </c>
      <c r="BP20" s="185">
        <f t="shared" si="14"/>
        <v>1186.3735876507812</v>
      </c>
      <c r="BQ20" s="185">
        <f t="shared" si="14"/>
        <v>875.78542215682444</v>
      </c>
      <c r="BR20" s="185">
        <f t="shared" si="14"/>
        <v>581.22545675829917</v>
      </c>
      <c r="BS20" s="185">
        <f t="shared" si="14"/>
        <v>325.44862195983706</v>
      </c>
      <c r="BT20" s="185">
        <f t="shared" si="14"/>
        <v>185.82220507735752</v>
      </c>
      <c r="BU20" s="185">
        <f t="shared" si="14"/>
        <v>114.84567103103657</v>
      </c>
      <c r="BV20" s="185">
        <f t="shared" si="14"/>
        <v>97.980550281191796</v>
      </c>
      <c r="BW20" s="185">
        <f t="shared" si="14"/>
        <v>102.02064</v>
      </c>
      <c r="BX20" s="185">
        <f t="shared" si="14"/>
        <v>112.9872</v>
      </c>
      <c r="BY20" s="185">
        <f t="shared" si="14"/>
        <v>115.21448000000001</v>
      </c>
      <c r="BZ20" s="185">
        <f t="shared" si="14"/>
        <v>116.02008000000001</v>
      </c>
      <c r="CA20" s="185">
        <f t="shared" si="14"/>
        <v>119.61503999999999</v>
      </c>
      <c r="CB20" s="185">
        <f t="shared" si="14"/>
        <v>122.16728000000001</v>
      </c>
      <c r="CC20" s="185">
        <f t="shared" si="14"/>
        <v>126.49896000000001</v>
      </c>
      <c r="CD20" s="185">
        <f t="shared" si="14"/>
        <v>127.66872000000001</v>
      </c>
      <c r="CE20" s="185">
        <f t="shared" si="14"/>
        <v>127.77168</v>
      </c>
      <c r="CF20" s="185">
        <f t="shared" si="14"/>
        <v>123.86815999999999</v>
      </c>
      <c r="CG20" s="185">
        <f t="shared" si="14"/>
        <v>123.98352</v>
      </c>
      <c r="CH20" s="185">
        <f t="shared" si="14"/>
        <v>117.72568000000001</v>
      </c>
      <c r="CI20" s="185">
        <f t="shared" si="14"/>
        <v>113.53559999999999</v>
      </c>
      <c r="CJ20" s="185">
        <f t="shared" si="14"/>
        <v>114.5256</v>
      </c>
      <c r="CK20" s="185">
        <f t="shared" si="14"/>
        <v>116.47304</v>
      </c>
      <c r="CL20" s="185">
        <f t="shared" si="14"/>
        <v>117.59327999999999</v>
      </c>
      <c r="CM20" s="185">
        <f t="shared" si="14"/>
        <v>116.66384000000001</v>
      </c>
      <c r="CN20" s="185">
        <f t="shared" si="14"/>
        <v>119.97423999999999</v>
      </c>
      <c r="CO20" s="185">
        <f t="shared" si="14"/>
        <v>120.65312</v>
      </c>
      <c r="CP20" s="185">
        <f t="shared" si="14"/>
        <v>121.13856</v>
      </c>
      <c r="CQ20" s="185">
        <f t="shared" si="14"/>
        <v>124.1156</v>
      </c>
      <c r="CR20" s="185">
        <f t="shared" si="14"/>
        <v>122.91448</v>
      </c>
      <c r="CS20" s="185">
        <f t="shared" si="14"/>
        <v>117.54728</v>
      </c>
      <c r="CT20" s="174">
        <f>SUM(B20:CS20)</f>
        <v>115243.22364940259</v>
      </c>
      <c r="CU20" s="117"/>
      <c r="CW20" s="109"/>
    </row>
    <row r="21" spans="1:115">
      <c r="A21" s="57" t="s">
        <v>65</v>
      </c>
      <c r="B21" s="132" cm="1">
        <f t="array" ref="B21:CS21">TRANSPOSE('[5]JAN-24'!$H$4:$H$99)</f>
        <v>0</v>
      </c>
      <c r="C21" s="132">
        <v>0</v>
      </c>
      <c r="D21" s="132">
        <v>0</v>
      </c>
      <c r="E21" s="132">
        <v>0</v>
      </c>
      <c r="F21" s="132">
        <v>0</v>
      </c>
      <c r="G21" s="132">
        <v>0</v>
      </c>
      <c r="H21" s="132">
        <v>0</v>
      </c>
      <c r="I21" s="132">
        <v>0</v>
      </c>
      <c r="J21" s="132">
        <v>0</v>
      </c>
      <c r="K21" s="132">
        <v>0</v>
      </c>
      <c r="L21" s="132">
        <v>0</v>
      </c>
      <c r="M21" s="132">
        <v>0</v>
      </c>
      <c r="N21" s="132">
        <v>0</v>
      </c>
      <c r="O21" s="132">
        <v>0</v>
      </c>
      <c r="P21" s="132">
        <v>0</v>
      </c>
      <c r="Q21" s="132">
        <v>0</v>
      </c>
      <c r="R21" s="132">
        <v>0</v>
      </c>
      <c r="S21" s="132">
        <v>0</v>
      </c>
      <c r="T21" s="132">
        <v>0</v>
      </c>
      <c r="U21" s="132">
        <v>0</v>
      </c>
      <c r="V21" s="132">
        <v>0</v>
      </c>
      <c r="W21" s="132">
        <v>0</v>
      </c>
      <c r="X21" s="132">
        <v>0</v>
      </c>
      <c r="Y21" s="132">
        <v>0</v>
      </c>
      <c r="Z21" s="132">
        <v>0.28000000000000003</v>
      </c>
      <c r="AA21" s="132">
        <v>2.02</v>
      </c>
      <c r="AB21" s="132">
        <v>5.4300000000000006</v>
      </c>
      <c r="AC21" s="132">
        <v>9.44</v>
      </c>
      <c r="AD21" s="132">
        <v>20.439999999999998</v>
      </c>
      <c r="AE21" s="132">
        <v>33.11</v>
      </c>
      <c r="AF21" s="132">
        <v>63.19</v>
      </c>
      <c r="AG21" s="132">
        <v>101.63</v>
      </c>
      <c r="AH21" s="132">
        <v>153.37</v>
      </c>
      <c r="AI21" s="132">
        <v>220.82</v>
      </c>
      <c r="AJ21" s="132">
        <v>313.3</v>
      </c>
      <c r="AK21" s="132">
        <v>413.40999999999997</v>
      </c>
      <c r="AL21" s="132">
        <v>525.43999999999994</v>
      </c>
      <c r="AM21" s="132">
        <v>633.18000000000006</v>
      </c>
      <c r="AN21" s="132">
        <v>751</v>
      </c>
      <c r="AO21" s="132">
        <v>855.72</v>
      </c>
      <c r="AP21" s="132">
        <v>940.25</v>
      </c>
      <c r="AQ21" s="132">
        <v>1029.55</v>
      </c>
      <c r="AR21" s="132">
        <v>1200.9499999999998</v>
      </c>
      <c r="AS21" s="132">
        <v>1306.99</v>
      </c>
      <c r="AT21" s="132">
        <v>1413.81</v>
      </c>
      <c r="AU21" s="132">
        <v>1478.69</v>
      </c>
      <c r="AV21" s="132">
        <v>1589.32</v>
      </c>
      <c r="AW21" s="132">
        <v>1681.76</v>
      </c>
      <c r="AX21" s="132">
        <v>1688.94</v>
      </c>
      <c r="AY21" s="132">
        <v>1704.27</v>
      </c>
      <c r="AZ21" s="132">
        <v>1716.8700000000001</v>
      </c>
      <c r="BA21" s="132">
        <v>1723.3600000000001</v>
      </c>
      <c r="BB21" s="132">
        <v>1715.77</v>
      </c>
      <c r="BC21" s="132">
        <v>1703.76</v>
      </c>
      <c r="BD21" s="132">
        <v>1682.5</v>
      </c>
      <c r="BE21" s="132">
        <v>1651</v>
      </c>
      <c r="BF21" s="132">
        <v>1614.04</v>
      </c>
      <c r="BG21" s="132">
        <v>1566.25</v>
      </c>
      <c r="BH21" s="132">
        <v>1511.6499999999999</v>
      </c>
      <c r="BI21" s="132">
        <v>1444.01</v>
      </c>
      <c r="BJ21" s="132">
        <v>1334.08</v>
      </c>
      <c r="BK21" s="132">
        <v>1228.69</v>
      </c>
      <c r="BL21" s="132">
        <v>1112.6199999999999</v>
      </c>
      <c r="BM21" s="132">
        <v>986.89</v>
      </c>
      <c r="BN21" s="132">
        <v>848.82999999999993</v>
      </c>
      <c r="BO21" s="132">
        <v>701.23</v>
      </c>
      <c r="BP21" s="132">
        <v>539.08000000000004</v>
      </c>
      <c r="BQ21" s="132">
        <v>379.15999999999997</v>
      </c>
      <c r="BR21" s="132">
        <v>255.29</v>
      </c>
      <c r="BS21" s="132">
        <v>157.57000000000002</v>
      </c>
      <c r="BT21" s="132">
        <v>74.45</v>
      </c>
      <c r="BU21" s="132">
        <v>24.439999999999998</v>
      </c>
      <c r="BV21" s="132">
        <v>6.24</v>
      </c>
      <c r="BW21" s="132">
        <v>1.4</v>
      </c>
      <c r="BX21" s="132">
        <v>0</v>
      </c>
      <c r="BY21" s="132">
        <v>0</v>
      </c>
      <c r="BZ21" s="132">
        <v>0</v>
      </c>
      <c r="CA21" s="132">
        <v>0</v>
      </c>
      <c r="CB21" s="132">
        <v>0</v>
      </c>
      <c r="CC21" s="132">
        <v>0</v>
      </c>
      <c r="CD21" s="132">
        <v>0</v>
      </c>
      <c r="CE21" s="132">
        <v>0</v>
      </c>
      <c r="CF21" s="132">
        <v>0</v>
      </c>
      <c r="CG21" s="132">
        <v>0</v>
      </c>
      <c r="CH21" s="132">
        <v>0</v>
      </c>
      <c r="CI21" s="132">
        <v>0</v>
      </c>
      <c r="CJ21" s="132">
        <v>0</v>
      </c>
      <c r="CK21" s="132">
        <v>0</v>
      </c>
      <c r="CL21" s="132">
        <v>0</v>
      </c>
      <c r="CM21" s="132">
        <v>0</v>
      </c>
      <c r="CN21" s="132">
        <v>0</v>
      </c>
      <c r="CO21" s="132">
        <v>0</v>
      </c>
      <c r="CP21" s="132">
        <v>0</v>
      </c>
      <c r="CQ21" s="132">
        <v>0</v>
      </c>
      <c r="CR21" s="132">
        <v>0</v>
      </c>
      <c r="CS21" s="132">
        <v>0</v>
      </c>
      <c r="CT21" s="175">
        <f t="shared" ref="CT21:CT25" si="15">SUM(B21:CS21)</f>
        <v>42115.49000000002</v>
      </c>
      <c r="CU21" s="119"/>
      <c r="CW21" s="109"/>
    </row>
    <row r="22" spans="1:115">
      <c r="A22" s="22" t="s">
        <v>66</v>
      </c>
      <c r="B22" s="132">
        <v>0</v>
      </c>
      <c r="C22" s="132">
        <v>0</v>
      </c>
      <c r="D22" s="132">
        <v>0</v>
      </c>
      <c r="E22" s="132">
        <v>0</v>
      </c>
      <c r="F22" s="132">
        <v>0</v>
      </c>
      <c r="G22" s="132">
        <v>0</v>
      </c>
      <c r="H22" s="132">
        <v>0</v>
      </c>
      <c r="I22" s="132">
        <v>0</v>
      </c>
      <c r="J22" s="132">
        <v>0</v>
      </c>
      <c r="K22" s="132">
        <v>0</v>
      </c>
      <c r="L22" s="132">
        <v>0</v>
      </c>
      <c r="M22" s="132">
        <v>0</v>
      </c>
      <c r="N22" s="132">
        <v>0</v>
      </c>
      <c r="O22" s="132">
        <v>0</v>
      </c>
      <c r="P22" s="132">
        <v>0</v>
      </c>
      <c r="Q22" s="132">
        <v>0</v>
      </c>
      <c r="R22" s="132">
        <v>0</v>
      </c>
      <c r="S22" s="132">
        <v>0</v>
      </c>
      <c r="T22" s="132">
        <v>0</v>
      </c>
      <c r="U22" s="132">
        <v>0</v>
      </c>
      <c r="V22" s="132">
        <v>0</v>
      </c>
      <c r="W22" s="132">
        <v>0</v>
      </c>
      <c r="X22" s="132">
        <v>0</v>
      </c>
      <c r="Y22" s="132">
        <v>0.86493634697331834</v>
      </c>
      <c r="Z22" s="132">
        <v>4.771100494594755</v>
      </c>
      <c r="AA22" s="132">
        <v>5.9615505205365276</v>
      </c>
      <c r="AB22" s="132">
        <v>7.170601328133638</v>
      </c>
      <c r="AC22" s="132">
        <v>7.1892021097889796</v>
      </c>
      <c r="AD22" s="132">
        <v>25.064553280570891</v>
      </c>
      <c r="AE22" s="132">
        <v>74.886746944399562</v>
      </c>
      <c r="AF22" s="132">
        <v>171.29459826402771</v>
      </c>
      <c r="AG22" s="132">
        <v>311.63749585356936</v>
      </c>
      <c r="AH22" s="132">
        <v>468.08867035663559</v>
      </c>
      <c r="AI22" s="132">
        <v>623.8237147659712</v>
      </c>
      <c r="AJ22" s="132">
        <v>814.49102712403567</v>
      </c>
      <c r="AK22" s="132">
        <v>1015.4910736916418</v>
      </c>
      <c r="AL22" s="132">
        <v>1243.0065345089349</v>
      </c>
      <c r="AM22" s="132">
        <v>1417.2772578378172</v>
      </c>
      <c r="AN22" s="132">
        <v>1610.725387053355</v>
      </c>
      <c r="AO22" s="132">
        <v>1789.1626854730332</v>
      </c>
      <c r="AP22" s="132">
        <v>1923.041811437344</v>
      </c>
      <c r="AQ22" s="132">
        <v>2049.8619407634537</v>
      </c>
      <c r="AR22" s="132">
        <v>2139.4712063880547</v>
      </c>
      <c r="AS22" s="132">
        <v>2238.1111515063235</v>
      </c>
      <c r="AT22" s="132">
        <v>2317.8899040260781</v>
      </c>
      <c r="AU22" s="132">
        <v>2355.3797794524162</v>
      </c>
      <c r="AV22" s="132">
        <v>2387.3638235087733</v>
      </c>
      <c r="AW22" s="132">
        <v>2392.6185443264067</v>
      </c>
      <c r="AX22" s="132">
        <v>2398.1150753055599</v>
      </c>
      <c r="AY22" s="132">
        <v>2408.2246001352373</v>
      </c>
      <c r="AZ22" s="132">
        <v>2405.4065817144533</v>
      </c>
      <c r="BA22" s="132">
        <v>2383.4669597519796</v>
      </c>
      <c r="BB22" s="132">
        <v>2368.8374449800544</v>
      </c>
      <c r="BC22" s="132">
        <v>2330.3245265626729</v>
      </c>
      <c r="BD22" s="132">
        <v>2287.6450330544949</v>
      </c>
      <c r="BE22" s="132">
        <v>2232.0565970775106</v>
      </c>
      <c r="BF22" s="132">
        <v>2163.8754319198611</v>
      </c>
      <c r="BG22" s="132">
        <v>2077.3817972225293</v>
      </c>
      <c r="BH22" s="132">
        <v>1978.4256388161195</v>
      </c>
      <c r="BI22" s="132">
        <v>1829.2752711127746</v>
      </c>
      <c r="BJ22" s="132">
        <v>1690.2158274574513</v>
      </c>
      <c r="BK22" s="132">
        <v>1560.5404781472471</v>
      </c>
      <c r="BL22" s="132">
        <v>1390.4177291275059</v>
      </c>
      <c r="BM22" s="132">
        <v>1179.9870862606426</v>
      </c>
      <c r="BN22" s="132">
        <v>1024.0288324714427</v>
      </c>
      <c r="BO22" s="132">
        <v>781.14912600683829</v>
      </c>
      <c r="BP22" s="132">
        <v>591.29094765078116</v>
      </c>
      <c r="BQ22" s="132">
        <v>443.14502215682438</v>
      </c>
      <c r="BR22" s="132">
        <v>277.86777675829921</v>
      </c>
      <c r="BS22" s="132">
        <v>104.27598195983704</v>
      </c>
      <c r="BT22" s="132">
        <v>35.81580507735751</v>
      </c>
      <c r="BU22" s="132">
        <v>7.8774310310365658</v>
      </c>
      <c r="BV22" s="132">
        <v>2.1483902811917903</v>
      </c>
      <c r="BW22" s="132">
        <v>0</v>
      </c>
      <c r="BX22" s="132">
        <v>0</v>
      </c>
      <c r="BY22" s="132">
        <v>0</v>
      </c>
      <c r="BZ22" s="132">
        <v>0</v>
      </c>
      <c r="CA22" s="132">
        <v>0</v>
      </c>
      <c r="CB22" s="132">
        <v>0</v>
      </c>
      <c r="CC22" s="132">
        <v>0</v>
      </c>
      <c r="CD22" s="132">
        <v>0</v>
      </c>
      <c r="CE22" s="132">
        <v>0</v>
      </c>
      <c r="CF22" s="132">
        <v>0</v>
      </c>
      <c r="CG22" s="132">
        <v>0</v>
      </c>
      <c r="CH22" s="132">
        <v>0</v>
      </c>
      <c r="CI22" s="132">
        <v>0</v>
      </c>
      <c r="CJ22" s="132">
        <v>0</v>
      </c>
      <c r="CK22" s="132">
        <v>0</v>
      </c>
      <c r="CL22" s="132">
        <v>0</v>
      </c>
      <c r="CM22" s="132">
        <v>0</v>
      </c>
      <c r="CN22" s="132">
        <v>0</v>
      </c>
      <c r="CO22" s="132">
        <v>0</v>
      </c>
      <c r="CP22" s="132">
        <v>0</v>
      </c>
      <c r="CQ22" s="132">
        <v>0</v>
      </c>
      <c r="CR22" s="132">
        <v>0</v>
      </c>
      <c r="CS22" s="132">
        <v>0</v>
      </c>
      <c r="CT22" s="175">
        <f t="shared" si="15"/>
        <v>63346.440689402574</v>
      </c>
      <c r="CU22" s="5">
        <v>0</v>
      </c>
      <c r="CV22" s="5">
        <v>0</v>
      </c>
      <c r="CW22" s="5">
        <v>0</v>
      </c>
      <c r="CX22" s="5">
        <v>0</v>
      </c>
      <c r="CY22" s="5">
        <v>0</v>
      </c>
      <c r="CZ22" s="5">
        <v>0</v>
      </c>
      <c r="DA22" s="5">
        <v>0</v>
      </c>
      <c r="DB22" s="5">
        <v>0</v>
      </c>
      <c r="DC22" s="5">
        <v>0</v>
      </c>
      <c r="DD22" s="5">
        <v>0</v>
      </c>
      <c r="DE22" s="5">
        <v>0</v>
      </c>
      <c r="DF22" s="5">
        <v>0</v>
      </c>
      <c r="DG22" s="5">
        <v>0</v>
      </c>
      <c r="DH22" s="5">
        <v>0</v>
      </c>
      <c r="DI22" s="5">
        <v>0</v>
      </c>
      <c r="DJ22" s="5">
        <v>0</v>
      </c>
      <c r="DK22" s="5">
        <v>0</v>
      </c>
    </row>
    <row r="23" spans="1:115">
      <c r="A23" s="22" t="s">
        <v>24</v>
      </c>
      <c r="B23" s="132" cm="1">
        <f t="array" ref="B23:CS23">TRANSPOSE(TRANSPOSE(B50:CS50))</f>
        <v>72.86</v>
      </c>
      <c r="C23" s="132">
        <v>75.8</v>
      </c>
      <c r="D23" s="132">
        <v>80.03</v>
      </c>
      <c r="E23" s="132">
        <v>80.28</v>
      </c>
      <c r="F23" s="132">
        <v>76.650000000000006</v>
      </c>
      <c r="G23" s="132">
        <v>74.38</v>
      </c>
      <c r="H23" s="132">
        <v>74.8</v>
      </c>
      <c r="I23" s="132">
        <v>73.89</v>
      </c>
      <c r="J23" s="132">
        <v>74.849999999999994</v>
      </c>
      <c r="K23" s="132">
        <v>70.58</v>
      </c>
      <c r="L23" s="132">
        <v>74.2</v>
      </c>
      <c r="M23" s="132">
        <v>77.83</v>
      </c>
      <c r="N23" s="132">
        <v>77.66</v>
      </c>
      <c r="O23" s="132">
        <v>77.89</v>
      </c>
      <c r="P23" s="132">
        <v>80.67</v>
      </c>
      <c r="Q23" s="132">
        <v>78.569999999999993</v>
      </c>
      <c r="R23" s="132">
        <v>71.8</v>
      </c>
      <c r="S23" s="132">
        <v>69.48</v>
      </c>
      <c r="T23" s="132">
        <v>71.11</v>
      </c>
      <c r="U23" s="132">
        <v>69.3</v>
      </c>
      <c r="V23" s="132">
        <v>70.17</v>
      </c>
      <c r="W23" s="132">
        <v>70.48</v>
      </c>
      <c r="X23" s="132">
        <v>69.14</v>
      </c>
      <c r="Y23" s="132">
        <v>70.989999999999995</v>
      </c>
      <c r="Z23" s="132">
        <v>74.8</v>
      </c>
      <c r="AA23" s="132">
        <v>75.180000000000007</v>
      </c>
      <c r="AB23" s="132">
        <v>75.94</v>
      </c>
      <c r="AC23" s="132">
        <v>75.27</v>
      </c>
      <c r="AD23" s="132">
        <v>73.83</v>
      </c>
      <c r="AE23" s="132">
        <v>71.2</v>
      </c>
      <c r="AF23" s="132">
        <v>68.709999999999994</v>
      </c>
      <c r="AG23" s="132">
        <v>65.650000000000006</v>
      </c>
      <c r="AH23" s="132">
        <v>62.59</v>
      </c>
      <c r="AI23" s="132">
        <v>52.57</v>
      </c>
      <c r="AJ23" s="132">
        <v>43.64</v>
      </c>
      <c r="AK23" s="132">
        <v>36.340000000000003</v>
      </c>
      <c r="AL23" s="132">
        <v>35.03</v>
      </c>
      <c r="AM23" s="132">
        <v>31.44</v>
      </c>
      <c r="AN23" s="132">
        <v>29.09</v>
      </c>
      <c r="AO23" s="132">
        <v>23.32</v>
      </c>
      <c r="AP23" s="132">
        <v>18.89</v>
      </c>
      <c r="AQ23" s="132">
        <v>13.86</v>
      </c>
      <c r="AR23" s="132">
        <v>2.14</v>
      </c>
      <c r="AS23" s="132">
        <v>1.1000000000000001</v>
      </c>
      <c r="AT23" s="132">
        <v>0.75</v>
      </c>
      <c r="AU23" s="132">
        <v>0.59</v>
      </c>
      <c r="AV23" s="132">
        <v>0.57999999999999996</v>
      </c>
      <c r="AW23" s="132">
        <v>0.43</v>
      </c>
      <c r="AX23" s="132">
        <v>0.56000000000000005</v>
      </c>
      <c r="AY23" s="132">
        <v>0.33</v>
      </c>
      <c r="AZ23" s="132">
        <v>0.36</v>
      </c>
      <c r="BA23" s="132">
        <v>0.34</v>
      </c>
      <c r="BB23" s="132">
        <v>0.3</v>
      </c>
      <c r="BC23" s="132">
        <v>0.18</v>
      </c>
      <c r="BD23" s="132">
        <v>0.05</v>
      </c>
      <c r="BE23" s="132">
        <v>0.15</v>
      </c>
      <c r="BF23" s="132">
        <v>0.02</v>
      </c>
      <c r="BG23" s="132">
        <v>0</v>
      </c>
      <c r="BH23" s="132">
        <v>0.1</v>
      </c>
      <c r="BI23" s="132">
        <v>0.11</v>
      </c>
      <c r="BJ23" s="132">
        <v>0.05</v>
      </c>
      <c r="BK23" s="132">
        <v>0.12</v>
      </c>
      <c r="BL23" s="132">
        <v>0.16</v>
      </c>
      <c r="BM23" s="132">
        <v>0.36</v>
      </c>
      <c r="BN23" s="132">
        <v>0.42</v>
      </c>
      <c r="BO23" s="132">
        <v>0.9</v>
      </c>
      <c r="BP23" s="132">
        <v>1.95</v>
      </c>
      <c r="BQ23" s="132">
        <v>2</v>
      </c>
      <c r="BR23" s="132">
        <v>2.15</v>
      </c>
      <c r="BS23" s="132">
        <v>11.85</v>
      </c>
      <c r="BT23" s="132">
        <v>23.33</v>
      </c>
      <c r="BU23" s="132">
        <v>30.62</v>
      </c>
      <c r="BV23" s="132">
        <v>37.090000000000003</v>
      </c>
      <c r="BW23" s="132">
        <v>47.7</v>
      </c>
      <c r="BX23" s="132">
        <v>60.4</v>
      </c>
      <c r="BY23" s="132">
        <v>62.79</v>
      </c>
      <c r="BZ23" s="132">
        <v>63.79</v>
      </c>
      <c r="CA23" s="132">
        <v>66.83</v>
      </c>
      <c r="CB23" s="132">
        <v>69.13</v>
      </c>
      <c r="CC23" s="132">
        <v>74.2</v>
      </c>
      <c r="CD23" s="132">
        <v>75.89</v>
      </c>
      <c r="CE23" s="132">
        <v>75.180000000000007</v>
      </c>
      <c r="CF23" s="132">
        <v>70.97</v>
      </c>
      <c r="CG23" s="132">
        <v>70.94</v>
      </c>
      <c r="CH23" s="132">
        <v>67.290000000000006</v>
      </c>
      <c r="CI23" s="132">
        <v>64.099999999999994</v>
      </c>
      <c r="CJ23" s="132">
        <v>64.7</v>
      </c>
      <c r="CK23" s="132">
        <v>66.8</v>
      </c>
      <c r="CL23" s="132">
        <v>66.77</v>
      </c>
      <c r="CM23" s="132">
        <v>67.010000000000005</v>
      </c>
      <c r="CN23" s="132">
        <v>71.319999999999993</v>
      </c>
      <c r="CO23" s="132">
        <v>72.849999999999994</v>
      </c>
      <c r="CP23" s="132">
        <v>72.66</v>
      </c>
      <c r="CQ23" s="132">
        <v>74.900000000000006</v>
      </c>
      <c r="CR23" s="132">
        <v>74.34</v>
      </c>
      <c r="CS23" s="132">
        <v>68.5</v>
      </c>
      <c r="CT23" s="175">
        <f t="shared" si="15"/>
        <v>4398.9100000000008</v>
      </c>
      <c r="CU23" s="5"/>
      <c r="CW23" s="5"/>
      <c r="CX23" s="5"/>
      <c r="CY23" s="5"/>
      <c r="CZ23" s="5"/>
      <c r="DA23" s="5">
        <v>64.099999999999994</v>
      </c>
      <c r="DB23" s="5">
        <v>64.7</v>
      </c>
      <c r="DC23" s="5">
        <v>66.8</v>
      </c>
      <c r="DD23" s="5">
        <v>66.77</v>
      </c>
      <c r="DE23" s="5">
        <v>67.010000000000005</v>
      </c>
      <c r="DF23" s="5">
        <v>71.319999999999993</v>
      </c>
      <c r="DG23" s="5">
        <v>72.849999999999994</v>
      </c>
      <c r="DH23" s="5">
        <v>72.66</v>
      </c>
      <c r="DI23" s="5">
        <v>74.900000000000006</v>
      </c>
      <c r="DJ23" s="5">
        <v>74.34</v>
      </c>
      <c r="DK23" s="5">
        <v>68.5</v>
      </c>
    </row>
    <row r="24" spans="1:115" ht="15.75" thickBot="1">
      <c r="A24" s="22" t="s">
        <v>41</v>
      </c>
      <c r="B24" s="1" cm="1">
        <f t="array" ref="B24:CS24">TRANSPOSE([6]Sheet1!$C$11907:$C$12002)</f>
        <v>57.180639999999997</v>
      </c>
      <c r="C24" s="1">
        <v>56.123519999999999</v>
      </c>
      <c r="D24" s="1">
        <v>58.733759999999997</v>
      </c>
      <c r="E24" s="1">
        <v>58.62632</v>
      </c>
      <c r="F24" s="1">
        <v>58.443840000000002</v>
      </c>
      <c r="G24" s="1">
        <v>58.94952</v>
      </c>
      <c r="H24" s="1">
        <v>57.91328</v>
      </c>
      <c r="I24" s="1">
        <v>58.139679999999998</v>
      </c>
      <c r="J24" s="1">
        <v>59.051119999999997</v>
      </c>
      <c r="K24" s="1">
        <v>57.84272</v>
      </c>
      <c r="L24" s="1">
        <v>57.45232</v>
      </c>
      <c r="M24" s="1">
        <v>58.341279999999998</v>
      </c>
      <c r="N24" s="1">
        <v>58.044960000000003</v>
      </c>
      <c r="O24" s="1">
        <v>58.582160000000002</v>
      </c>
      <c r="P24" s="1">
        <v>58.05744</v>
      </c>
      <c r="Q24" s="1">
        <v>58.402239999999999</v>
      </c>
      <c r="R24" s="1">
        <v>58.4</v>
      </c>
      <c r="S24" s="1">
        <v>59.374960000000002</v>
      </c>
      <c r="T24" s="1">
        <v>59.050960000000003</v>
      </c>
      <c r="U24" s="1">
        <v>59.41968</v>
      </c>
      <c r="V24" s="1">
        <v>59.329039999999999</v>
      </c>
      <c r="W24" s="1">
        <v>58.048079999999999</v>
      </c>
      <c r="X24" s="1">
        <v>58.285519999999998</v>
      </c>
      <c r="Y24" s="1">
        <v>60.580800000000004</v>
      </c>
      <c r="Z24" s="1">
        <v>63.59552</v>
      </c>
      <c r="AA24" s="1">
        <v>62.891280000000002</v>
      </c>
      <c r="AB24" s="1">
        <v>62.791359999999997</v>
      </c>
      <c r="AC24" s="1">
        <v>62.550800000000002</v>
      </c>
      <c r="AD24" s="1">
        <v>63.495359999999998</v>
      </c>
      <c r="AE24" s="1">
        <v>63.759120000000003</v>
      </c>
      <c r="AF24" s="1">
        <v>62.855200000000004</v>
      </c>
      <c r="AG24" s="1">
        <v>62.650399999999998</v>
      </c>
      <c r="AH24" s="1">
        <v>62.808320000000002</v>
      </c>
      <c r="AI24" s="1">
        <v>62.121760000000002</v>
      </c>
      <c r="AJ24" s="1">
        <v>62.275680000000001</v>
      </c>
      <c r="AK24" s="1">
        <v>64.079440000000005</v>
      </c>
      <c r="AL24" s="1">
        <v>64.876800000000003</v>
      </c>
      <c r="AM24" s="1">
        <v>63.5212</v>
      </c>
      <c r="AN24" s="1">
        <v>63.084479999999999</v>
      </c>
      <c r="AO24" s="1">
        <v>63.051119999999997</v>
      </c>
      <c r="AP24" s="1">
        <v>64.841440000000006</v>
      </c>
      <c r="AQ24" s="1">
        <v>65.602000000000004</v>
      </c>
      <c r="AR24" s="1">
        <v>64.749600000000001</v>
      </c>
      <c r="AS24" s="1">
        <v>66.3232</v>
      </c>
      <c r="AT24" s="1">
        <v>66.338560000000001</v>
      </c>
      <c r="AU24" s="1">
        <v>62.511920000000003</v>
      </c>
      <c r="AV24" s="1">
        <v>59.92136</v>
      </c>
      <c r="AW24" s="1">
        <v>61.215679999999999</v>
      </c>
      <c r="AX24" s="1">
        <v>60.356160000000003</v>
      </c>
      <c r="AY24" s="1">
        <v>53.176000000000002</v>
      </c>
      <c r="AZ24" s="1">
        <v>50.773200000000003</v>
      </c>
      <c r="BA24" s="1">
        <v>50.678559999999997</v>
      </c>
      <c r="BB24" s="1">
        <v>51.721919999999997</v>
      </c>
      <c r="BC24" s="1">
        <v>49.45872</v>
      </c>
      <c r="BD24" s="1">
        <v>49.032719999999998</v>
      </c>
      <c r="BE24" s="1">
        <v>48.745040000000003</v>
      </c>
      <c r="BF24" s="1">
        <v>49.678400000000003</v>
      </c>
      <c r="BG24" s="1">
        <v>50.07432</v>
      </c>
      <c r="BH24" s="1">
        <v>49.819760000000002</v>
      </c>
      <c r="BI24" s="1">
        <v>51.029440000000001</v>
      </c>
      <c r="BJ24" s="1">
        <v>50.606720000000003</v>
      </c>
      <c r="BK24" s="1">
        <v>50.679679999999998</v>
      </c>
      <c r="BL24" s="1">
        <v>50.911679999999997</v>
      </c>
      <c r="BM24" s="1">
        <v>52.983840000000001</v>
      </c>
      <c r="BN24" s="1">
        <v>53.602800000000002</v>
      </c>
      <c r="BO24" s="1">
        <v>54.712319999999998</v>
      </c>
      <c r="BP24" s="1">
        <v>54.052639999999997</v>
      </c>
      <c r="BQ24" s="1">
        <v>51.480400000000003</v>
      </c>
      <c r="BR24" s="1">
        <v>45.917679999999997</v>
      </c>
      <c r="BS24" s="1">
        <v>51.75264</v>
      </c>
      <c r="BT24" s="1">
        <v>52.226399999999998</v>
      </c>
      <c r="BU24" s="1">
        <v>51.908239999999999</v>
      </c>
      <c r="BV24" s="1">
        <v>52.502160000000003</v>
      </c>
      <c r="BW24" s="1">
        <v>52.920639999999999</v>
      </c>
      <c r="BX24" s="1">
        <v>52.587200000000003</v>
      </c>
      <c r="BY24" s="1">
        <v>52.424480000000003</v>
      </c>
      <c r="BZ24" s="1">
        <v>52.230080000000001</v>
      </c>
      <c r="CA24" s="1">
        <v>52.785040000000002</v>
      </c>
      <c r="CB24" s="1">
        <v>53.037280000000003</v>
      </c>
      <c r="CC24" s="1">
        <v>52.298960000000001</v>
      </c>
      <c r="CD24" s="1">
        <v>51.77872</v>
      </c>
      <c r="CE24" s="1">
        <v>52.591679999999997</v>
      </c>
      <c r="CF24" s="1">
        <v>52.898159999999997</v>
      </c>
      <c r="CG24" s="1">
        <v>53.043520000000001</v>
      </c>
      <c r="CH24" s="1">
        <v>50.435679999999998</v>
      </c>
      <c r="CI24" s="1">
        <v>49.435600000000001</v>
      </c>
      <c r="CJ24" s="1">
        <v>49.825600000000001</v>
      </c>
      <c r="CK24" s="1">
        <v>49.67304</v>
      </c>
      <c r="CL24" s="1">
        <v>50.823279999999997</v>
      </c>
      <c r="CM24" s="1">
        <v>49.653840000000002</v>
      </c>
      <c r="CN24" s="1">
        <v>48.654240000000001</v>
      </c>
      <c r="CO24" s="1">
        <v>47.80312</v>
      </c>
      <c r="CP24" s="1">
        <v>48.478560000000002</v>
      </c>
      <c r="CQ24" s="1">
        <v>49.215600000000002</v>
      </c>
      <c r="CR24" s="1">
        <v>48.574480000000001</v>
      </c>
      <c r="CS24" s="1">
        <v>49.047280000000001</v>
      </c>
      <c r="CT24" s="175">
        <f t="shared" ref="CT24" si="16">SUM(B24:CS24)</f>
        <v>5382.3829599999972</v>
      </c>
      <c r="CU24" s="119"/>
      <c r="CW24" s="109"/>
    </row>
    <row r="25" spans="1:115" ht="15.75" thickBot="1">
      <c r="A25" s="250" t="s">
        <v>48</v>
      </c>
      <c r="B25" s="252">
        <f>SUM(B3,B13,B15,B20)</f>
        <v>8097.0306399999999</v>
      </c>
      <c r="C25" s="252">
        <f t="shared" ref="C25:BN25" si="17">SUM(C3,C13,C15,C20)</f>
        <v>8098.9135200000001</v>
      </c>
      <c r="D25" s="252">
        <f t="shared" si="17"/>
        <v>8105.7537599999996</v>
      </c>
      <c r="E25" s="252">
        <f t="shared" si="17"/>
        <v>8105.8963199999998</v>
      </c>
      <c r="F25" s="252">
        <f t="shared" si="17"/>
        <v>8102.0838399999993</v>
      </c>
      <c r="G25" s="252">
        <f t="shared" si="17"/>
        <v>8100.31952</v>
      </c>
      <c r="H25" s="252">
        <f t="shared" si="17"/>
        <v>8099.7032799999997</v>
      </c>
      <c r="I25" s="252">
        <f t="shared" si="17"/>
        <v>8099.0196799999994</v>
      </c>
      <c r="J25" s="252">
        <f t="shared" si="17"/>
        <v>8100.8911200000002</v>
      </c>
      <c r="K25" s="252">
        <f t="shared" si="17"/>
        <v>8095.4127199999994</v>
      </c>
      <c r="L25" s="252">
        <f t="shared" si="17"/>
        <v>8094.4423200000001</v>
      </c>
      <c r="M25" s="252">
        <f t="shared" si="17"/>
        <v>8098.9612799999995</v>
      </c>
      <c r="N25" s="252">
        <f t="shared" si="17"/>
        <v>8098.49496</v>
      </c>
      <c r="O25" s="252">
        <f t="shared" si="17"/>
        <v>8099.2621600000002</v>
      </c>
      <c r="P25" s="252">
        <f t="shared" si="17"/>
        <v>8101.5174399999996</v>
      </c>
      <c r="Q25" s="252">
        <f t="shared" si="17"/>
        <v>8099.76224</v>
      </c>
      <c r="R25" s="252">
        <f t="shared" si="17"/>
        <v>8092.99</v>
      </c>
      <c r="S25" s="252">
        <f t="shared" si="17"/>
        <v>8091.6449599999996</v>
      </c>
      <c r="T25" s="252">
        <f t="shared" si="17"/>
        <v>8092.9509600000001</v>
      </c>
      <c r="U25" s="252">
        <f t="shared" si="17"/>
        <v>8091.5096800000001</v>
      </c>
      <c r="V25" s="252">
        <f t="shared" si="17"/>
        <v>8092.2890399999997</v>
      </c>
      <c r="W25" s="252">
        <f t="shared" si="17"/>
        <v>8091.31808</v>
      </c>
      <c r="X25" s="252">
        <f t="shared" si="17"/>
        <v>8090.2155199999997</v>
      </c>
      <c r="Y25" s="252">
        <f t="shared" si="17"/>
        <v>8095.4057363469738</v>
      </c>
      <c r="Z25" s="252">
        <f t="shared" si="17"/>
        <v>8106.416620494595</v>
      </c>
      <c r="AA25" s="252">
        <f t="shared" si="17"/>
        <v>8109.0228305205364</v>
      </c>
      <c r="AB25" s="252">
        <f t="shared" si="17"/>
        <v>8114.301961328134</v>
      </c>
      <c r="AC25" s="252">
        <f t="shared" si="17"/>
        <v>8117.4200021097895</v>
      </c>
      <c r="AD25" s="252">
        <f t="shared" si="17"/>
        <v>8145.6599132805704</v>
      </c>
      <c r="AE25" s="252">
        <f t="shared" si="17"/>
        <v>8205.7858669443995</v>
      </c>
      <c r="AF25" s="252">
        <f t="shared" si="17"/>
        <v>8328.8797982640281</v>
      </c>
      <c r="AG25" s="252">
        <f t="shared" si="17"/>
        <v>8504.3978958535699</v>
      </c>
      <c r="AH25" s="252">
        <f t="shared" si="17"/>
        <v>8706.6269903566354</v>
      </c>
      <c r="AI25" s="252">
        <f t="shared" si="17"/>
        <v>8919.1054747659709</v>
      </c>
      <c r="AJ25" s="252">
        <f t="shared" si="17"/>
        <v>9162.2467071240353</v>
      </c>
      <c r="AK25" s="252">
        <f t="shared" si="17"/>
        <v>9457.8605136916412</v>
      </c>
      <c r="AL25" s="252">
        <f t="shared" si="17"/>
        <v>9796.8933345089354</v>
      </c>
      <c r="AM25" s="252">
        <f t="shared" si="17"/>
        <v>10073.958457837818</v>
      </c>
      <c r="AN25" s="252">
        <f t="shared" si="17"/>
        <v>10382.439867053356</v>
      </c>
      <c r="AO25" s="252">
        <f t="shared" si="17"/>
        <v>10659.933805473032</v>
      </c>
      <c r="AP25" s="252">
        <f t="shared" si="17"/>
        <v>11097.033251437344</v>
      </c>
      <c r="AQ25" s="252">
        <f t="shared" si="17"/>
        <v>11309.063940763454</v>
      </c>
      <c r="AR25" s="252">
        <f t="shared" si="17"/>
        <v>11557.500806388054</v>
      </c>
      <c r="AS25" s="252">
        <f t="shared" si="17"/>
        <v>11762.714351506324</v>
      </c>
      <c r="AT25" s="252">
        <f t="shared" si="17"/>
        <v>11948.978464026077</v>
      </c>
      <c r="AU25" s="252">
        <f t="shared" si="17"/>
        <v>12047.361699452416</v>
      </c>
      <c r="AV25" s="252">
        <f t="shared" si="17"/>
        <v>12187.375183508773</v>
      </c>
      <c r="AW25" s="252">
        <f t="shared" si="17"/>
        <v>12286.214224326406</v>
      </c>
      <c r="AX25" s="252">
        <f t="shared" si="17"/>
        <v>12298.161235305561</v>
      </c>
      <c r="AY25" s="252">
        <f t="shared" si="17"/>
        <v>12316.190600135236</v>
      </c>
      <c r="AZ25" s="252">
        <f t="shared" si="17"/>
        <v>12323.599781714453</v>
      </c>
      <c r="BA25" s="252">
        <f t="shared" si="17"/>
        <v>12307.815519751981</v>
      </c>
      <c r="BB25" s="252">
        <f t="shared" si="17"/>
        <v>12287.529364980055</v>
      </c>
      <c r="BC25" s="252">
        <f t="shared" si="17"/>
        <v>12235.543246562673</v>
      </c>
      <c r="BD25" s="252">
        <f t="shared" si="17"/>
        <v>12171.047753054496</v>
      </c>
      <c r="BE25" s="252">
        <f t="shared" si="17"/>
        <v>12083.771637077511</v>
      </c>
      <c r="BF25" s="252">
        <f t="shared" si="17"/>
        <v>11979.22383191986</v>
      </c>
      <c r="BG25" s="252">
        <f t="shared" si="17"/>
        <v>11845.31611722253</v>
      </c>
      <c r="BH25" s="252">
        <f t="shared" si="17"/>
        <v>11691.605398816118</v>
      </c>
      <c r="BI25" s="252">
        <f t="shared" si="17"/>
        <v>11475.894711112775</v>
      </c>
      <c r="BJ25" s="252">
        <f t="shared" si="17"/>
        <v>11226.422547457452</v>
      </c>
      <c r="BK25" s="252">
        <f t="shared" si="17"/>
        <v>10991.500158147248</v>
      </c>
      <c r="BL25" s="252">
        <f t="shared" si="17"/>
        <v>10705.579409127506</v>
      </c>
      <c r="BM25" s="252">
        <f t="shared" si="17"/>
        <v>10371.690926260642</v>
      </c>
      <c r="BN25" s="252">
        <f t="shared" si="17"/>
        <v>10078.351632471444</v>
      </c>
      <c r="BO25" s="252">
        <f t="shared" ref="BO25:CS25" si="18">SUM(BO3,BO13,BO15,BO20)</f>
        <v>9689.4614460068387</v>
      </c>
      <c r="BP25" s="252">
        <f t="shared" si="18"/>
        <v>9337.843587650781</v>
      </c>
      <c r="BQ25" s="252">
        <f t="shared" si="18"/>
        <v>9027.2554221568244</v>
      </c>
      <c r="BR25" s="252">
        <f t="shared" si="18"/>
        <v>8732.6954567582998</v>
      </c>
      <c r="BS25" s="252">
        <f t="shared" si="18"/>
        <v>8476.9186219598378</v>
      </c>
      <c r="BT25" s="252">
        <f t="shared" si="18"/>
        <v>8337.1022050773572</v>
      </c>
      <c r="BU25" s="252">
        <f t="shared" si="18"/>
        <v>8266.1256710310372</v>
      </c>
      <c r="BV25" s="252">
        <f t="shared" si="18"/>
        <v>8249.2605502811912</v>
      </c>
      <c r="BW25" s="252">
        <f t="shared" si="18"/>
        <v>8252.5806400000001</v>
      </c>
      <c r="BX25" s="252">
        <f t="shared" si="18"/>
        <v>8262.8371999999999</v>
      </c>
      <c r="BY25" s="252">
        <f t="shared" si="18"/>
        <v>8264.5644799999991</v>
      </c>
      <c r="BZ25" s="252">
        <f t="shared" si="18"/>
        <v>8264.6100799999986</v>
      </c>
      <c r="CA25" s="252">
        <f t="shared" si="18"/>
        <v>8268.7050399999989</v>
      </c>
      <c r="CB25" s="252">
        <f t="shared" si="18"/>
        <v>8271.6872800000001</v>
      </c>
      <c r="CC25" s="252">
        <f t="shared" si="18"/>
        <v>8276.0189599999994</v>
      </c>
      <c r="CD25" s="252">
        <f t="shared" si="18"/>
        <v>8275.9487200000003</v>
      </c>
      <c r="CE25" s="252">
        <f t="shared" si="18"/>
        <v>8276.0516800000005</v>
      </c>
      <c r="CF25" s="252">
        <f t="shared" si="18"/>
        <v>8272.1481600000006</v>
      </c>
      <c r="CG25" s="252">
        <f t="shared" si="18"/>
        <v>8272.2635200000004</v>
      </c>
      <c r="CH25" s="252">
        <f t="shared" si="18"/>
        <v>8266.0056800000002</v>
      </c>
      <c r="CI25" s="252">
        <f t="shared" si="18"/>
        <v>8261.3855999999996</v>
      </c>
      <c r="CJ25" s="252">
        <f t="shared" si="18"/>
        <v>8261.8755999999994</v>
      </c>
      <c r="CK25" s="252">
        <f t="shared" si="18"/>
        <v>8263.3230399999993</v>
      </c>
      <c r="CL25" s="252">
        <f t="shared" si="18"/>
        <v>8264.6232799999998</v>
      </c>
      <c r="CM25" s="252">
        <f t="shared" si="18"/>
        <v>8263.6938399999999</v>
      </c>
      <c r="CN25" s="252">
        <f t="shared" si="18"/>
        <v>8267.0042400000002</v>
      </c>
      <c r="CO25" s="252">
        <f t="shared" si="18"/>
        <v>8267.5331200000001</v>
      </c>
      <c r="CP25" s="252">
        <f t="shared" si="18"/>
        <v>8268.0985600000004</v>
      </c>
      <c r="CQ25" s="252">
        <f t="shared" si="18"/>
        <v>8271.0756000000001</v>
      </c>
      <c r="CR25" s="252">
        <f t="shared" si="18"/>
        <v>8269.8744800000004</v>
      </c>
      <c r="CS25" s="252">
        <f t="shared" si="18"/>
        <v>8264.5072799999998</v>
      </c>
      <c r="CT25" s="251">
        <f t="shared" si="15"/>
        <v>889975.30364940246</v>
      </c>
      <c r="CU25" s="117"/>
      <c r="CW25" s="109"/>
    </row>
    <row r="26" spans="1:115">
      <c r="A26" s="41"/>
      <c r="B26" s="42"/>
      <c r="C26" s="42"/>
      <c r="D26" s="42"/>
      <c r="E26" s="42"/>
      <c r="F26" s="42"/>
      <c r="G26" s="42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41"/>
      <c r="AX26" s="41"/>
      <c r="AY26" s="41"/>
      <c r="AZ26" s="41"/>
      <c r="BA26" s="41"/>
      <c r="BB26" s="41"/>
      <c r="BC26" s="41"/>
      <c r="BD26" s="41"/>
      <c r="BE26" s="41"/>
      <c r="BF26" s="41"/>
      <c r="BG26" s="41"/>
      <c r="BH26" s="41"/>
      <c r="BI26" s="41"/>
      <c r="BJ26" s="41"/>
      <c r="BK26" s="41"/>
      <c r="BL26" s="41"/>
      <c r="BM26" s="41"/>
      <c r="BN26" s="41"/>
      <c r="BO26" s="41"/>
      <c r="BP26" s="41"/>
      <c r="BQ26" s="41"/>
      <c r="BR26" s="41"/>
      <c r="BS26" s="41"/>
      <c r="BT26" s="41"/>
      <c r="BU26" s="41"/>
      <c r="BV26" s="41"/>
      <c r="BW26" s="41"/>
      <c r="BX26" s="41"/>
      <c r="BY26" s="41"/>
      <c r="BZ26" s="41"/>
      <c r="CA26" s="41"/>
      <c r="CB26" s="41"/>
      <c r="CC26" s="41"/>
      <c r="CD26" s="41"/>
      <c r="CE26" s="41"/>
      <c r="CF26" s="41"/>
      <c r="CG26" s="41"/>
      <c r="CH26" s="41"/>
      <c r="CI26" s="41"/>
      <c r="CJ26" s="41"/>
      <c r="CK26" s="41"/>
      <c r="CL26" s="41"/>
      <c r="CM26" s="41"/>
      <c r="CN26" s="41"/>
      <c r="CO26" s="41"/>
      <c r="CP26" s="41"/>
      <c r="CQ26" s="41"/>
      <c r="CR26" s="41"/>
      <c r="CS26" s="41"/>
      <c r="CT26" s="5"/>
      <c r="CU26" s="117"/>
      <c r="CX26" s="136"/>
    </row>
    <row r="27" spans="1:115">
      <c r="A27" s="43"/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41"/>
      <c r="AX27" s="41"/>
      <c r="AY27" s="41"/>
      <c r="AZ27" s="41"/>
      <c r="BA27" s="41"/>
      <c r="BB27" s="41"/>
      <c r="BC27" s="41"/>
      <c r="BD27" s="41"/>
      <c r="BE27" s="41"/>
      <c r="BF27" s="41"/>
      <c r="BG27" s="41"/>
      <c r="BH27" s="41"/>
      <c r="BI27" s="41"/>
      <c r="BJ27" s="41"/>
      <c r="BK27" s="41"/>
      <c r="BL27" s="41"/>
      <c r="BM27" s="41"/>
      <c r="BN27" s="41"/>
      <c r="BO27" s="41"/>
      <c r="BP27" s="41"/>
      <c r="BQ27" s="41"/>
      <c r="BR27" s="41"/>
      <c r="BS27" s="41"/>
      <c r="BT27" s="41"/>
      <c r="BU27" s="41"/>
      <c r="BV27" s="41"/>
      <c r="BW27" s="41"/>
      <c r="BX27" s="41"/>
      <c r="BY27" s="41"/>
      <c r="BZ27" s="41"/>
      <c r="CA27" s="41"/>
      <c r="CB27" s="41"/>
      <c r="CC27" s="41"/>
      <c r="CD27" s="41"/>
      <c r="CE27" s="41"/>
      <c r="CF27" s="41"/>
      <c r="CG27" s="41"/>
      <c r="CH27" s="41"/>
      <c r="CI27" s="41"/>
      <c r="CJ27" s="41"/>
      <c r="CK27" s="41"/>
      <c r="CL27" s="41"/>
      <c r="CM27" s="41"/>
      <c r="CN27" s="41"/>
      <c r="CO27" s="41"/>
      <c r="CP27" s="41"/>
      <c r="CQ27" s="41"/>
      <c r="CR27" s="41"/>
      <c r="CS27" s="41"/>
      <c r="CT27" s="41"/>
      <c r="CU27" s="119"/>
    </row>
    <row r="28" spans="1:115" ht="15.75" thickBot="1">
      <c r="A28" s="44" t="s">
        <v>6</v>
      </c>
      <c r="B28" s="45"/>
      <c r="C28" s="45"/>
      <c r="D28" s="45"/>
      <c r="E28" s="45"/>
      <c r="F28" s="45"/>
      <c r="G28" s="45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41"/>
      <c r="AX28" s="41"/>
      <c r="AY28" s="41"/>
      <c r="AZ28" s="41"/>
      <c r="BA28" s="41"/>
      <c r="BB28" s="41"/>
      <c r="BC28" s="41"/>
      <c r="BD28" s="41"/>
      <c r="BE28" s="41"/>
      <c r="BF28" s="41"/>
      <c r="BG28" s="41"/>
      <c r="BH28" s="41"/>
      <c r="BI28" s="41"/>
      <c r="BJ28" s="41"/>
      <c r="BK28" s="41"/>
      <c r="BL28" s="41"/>
      <c r="BM28" s="41"/>
      <c r="BN28" s="41"/>
      <c r="BO28" s="41"/>
      <c r="BP28" s="41"/>
      <c r="BQ28" s="41"/>
      <c r="BR28" s="41"/>
      <c r="BS28" s="41"/>
      <c r="BT28" s="41"/>
      <c r="BU28" s="41"/>
      <c r="BV28" s="41"/>
      <c r="BW28" s="41"/>
      <c r="BX28" s="41"/>
      <c r="BY28" s="41"/>
      <c r="BZ28" s="41"/>
      <c r="CA28" s="41"/>
      <c r="CB28" s="41"/>
      <c r="CC28" s="41"/>
      <c r="CD28" s="41"/>
      <c r="CE28" s="41"/>
      <c r="CF28" s="41"/>
      <c r="CG28" s="41"/>
      <c r="CH28" s="41"/>
      <c r="CI28" s="41"/>
      <c r="CJ28" s="41"/>
      <c r="CK28" s="41"/>
      <c r="CL28" s="41"/>
      <c r="CM28" s="41"/>
      <c r="CN28" s="41"/>
      <c r="CO28" s="41"/>
      <c r="CP28" s="41"/>
      <c r="CQ28" s="41"/>
      <c r="CR28" s="41"/>
      <c r="CS28" s="41"/>
      <c r="CT28" s="41"/>
      <c r="CU28" s="119"/>
    </row>
    <row r="29" spans="1:115" ht="15.75" thickBot="1">
      <c r="A29" s="46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47">
        <v>96</v>
      </c>
      <c r="CT29" s="15" t="s">
        <v>27</v>
      </c>
      <c r="CU29" s="117"/>
      <c r="CX29" s="198"/>
    </row>
    <row r="30" spans="1:115">
      <c r="A30" s="48" t="s">
        <v>30</v>
      </c>
      <c r="B30" s="49">
        <f t="shared" ref="B30:G30" si="19">B31+B39</f>
        <v>3307.4050000000002</v>
      </c>
      <c r="C30" s="50">
        <f t="shared" si="19"/>
        <v>3245.4050000000002</v>
      </c>
      <c r="D30" s="50">
        <f t="shared" si="19"/>
        <v>3120.4050000000002</v>
      </c>
      <c r="E30" s="50">
        <f t="shared" si="19"/>
        <v>2925.4050000000002</v>
      </c>
      <c r="F30" s="50">
        <f t="shared" si="19"/>
        <v>2778.4050000000002</v>
      </c>
      <c r="G30" s="50">
        <f t="shared" si="19"/>
        <v>2723.4050000000002</v>
      </c>
      <c r="H30" s="50">
        <f t="shared" ref="H30:BS30" si="20">H31+H39</f>
        <v>2723.4050000000002</v>
      </c>
      <c r="I30" s="50">
        <f t="shared" si="20"/>
        <v>2723.4050000000002</v>
      </c>
      <c r="J30" s="50">
        <f t="shared" si="20"/>
        <v>2610.4050000000002</v>
      </c>
      <c r="K30" s="50">
        <f t="shared" si="20"/>
        <v>2610.4050000000002</v>
      </c>
      <c r="L30" s="50">
        <f t="shared" si="20"/>
        <v>2610.4050000000002</v>
      </c>
      <c r="M30" s="50">
        <f t="shared" si="20"/>
        <v>2610.4050000000002</v>
      </c>
      <c r="N30" s="50">
        <f t="shared" si="20"/>
        <v>2610.4050000000002</v>
      </c>
      <c r="O30" s="50">
        <f t="shared" si="20"/>
        <v>2610.4050000000002</v>
      </c>
      <c r="P30" s="50">
        <f t="shared" si="20"/>
        <v>2610.4050000000002</v>
      </c>
      <c r="Q30" s="50">
        <f t="shared" si="20"/>
        <v>2610.4050000000002</v>
      </c>
      <c r="R30" s="50">
        <f t="shared" si="20"/>
        <v>2610.4050000000002</v>
      </c>
      <c r="S30" s="50">
        <f t="shared" si="20"/>
        <v>2723.4050000000002</v>
      </c>
      <c r="T30" s="50">
        <f t="shared" si="20"/>
        <v>2798.4050000000002</v>
      </c>
      <c r="U30" s="50">
        <f t="shared" si="20"/>
        <v>2861.4050000000002</v>
      </c>
      <c r="V30" s="50">
        <f t="shared" si="20"/>
        <v>3006.4050000000002</v>
      </c>
      <c r="W30" s="50">
        <f t="shared" si="20"/>
        <v>3096.4050000000002</v>
      </c>
      <c r="X30" s="50">
        <f t="shared" si="20"/>
        <v>3158.4050000000002</v>
      </c>
      <c r="Y30" s="50">
        <f t="shared" si="20"/>
        <v>3218.4050000000002</v>
      </c>
      <c r="Z30" s="50">
        <f t="shared" si="20"/>
        <v>3260.4050000000002</v>
      </c>
      <c r="AA30" s="50">
        <f t="shared" si="20"/>
        <v>3293.4050000000002</v>
      </c>
      <c r="AB30" s="50">
        <f t="shared" si="20"/>
        <v>3421.4050000000002</v>
      </c>
      <c r="AC30" s="50">
        <f t="shared" si="20"/>
        <v>3458.4050000000002</v>
      </c>
      <c r="AD30" s="50">
        <f t="shared" si="20"/>
        <v>3464.4050000000002</v>
      </c>
      <c r="AE30" s="50">
        <f t="shared" si="20"/>
        <v>3463.4050000000002</v>
      </c>
      <c r="AF30" s="50">
        <f t="shared" si="20"/>
        <v>3565.4050000000002</v>
      </c>
      <c r="AG30" s="50">
        <f t="shared" si="20"/>
        <v>3604.4050000000002</v>
      </c>
      <c r="AH30" s="50">
        <f t="shared" si="20"/>
        <v>3677.4050000000002</v>
      </c>
      <c r="AI30" s="50">
        <f t="shared" si="20"/>
        <v>3681.4050000000002</v>
      </c>
      <c r="AJ30" s="50">
        <f t="shared" si="20"/>
        <v>3680.4050000000002</v>
      </c>
      <c r="AK30" s="50">
        <f t="shared" si="20"/>
        <v>3678.4050000000002</v>
      </c>
      <c r="AL30" s="50">
        <f t="shared" si="20"/>
        <v>3677.4050000000002</v>
      </c>
      <c r="AM30" s="50">
        <f t="shared" si="20"/>
        <v>3682.4050000000002</v>
      </c>
      <c r="AN30" s="50">
        <f t="shared" si="20"/>
        <v>3682.4050000000002</v>
      </c>
      <c r="AO30" s="50">
        <f t="shared" si="20"/>
        <v>3679.4050000000002</v>
      </c>
      <c r="AP30" s="50">
        <f t="shared" si="20"/>
        <v>3684.4050000000002</v>
      </c>
      <c r="AQ30" s="50">
        <f t="shared" si="20"/>
        <v>3684.4050000000002</v>
      </c>
      <c r="AR30" s="50">
        <f t="shared" si="20"/>
        <v>3676.4050000000002</v>
      </c>
      <c r="AS30" s="50">
        <f t="shared" si="20"/>
        <v>3676.4050000000002</v>
      </c>
      <c r="AT30" s="50">
        <f t="shared" si="20"/>
        <v>3678.4050000000002</v>
      </c>
      <c r="AU30" s="50">
        <f t="shared" si="20"/>
        <v>3677.4050000000002</v>
      </c>
      <c r="AV30" s="50">
        <f t="shared" si="20"/>
        <v>3677.4050000000002</v>
      </c>
      <c r="AW30" s="50">
        <f t="shared" si="20"/>
        <v>3676.4050000000002</v>
      </c>
      <c r="AX30" s="50">
        <f t="shared" si="20"/>
        <v>3677.4050000000002</v>
      </c>
      <c r="AY30" s="50">
        <f t="shared" si="20"/>
        <v>3675.4050000000002</v>
      </c>
      <c r="AZ30" s="50">
        <f t="shared" si="20"/>
        <v>3677.4050000000002</v>
      </c>
      <c r="BA30" s="50">
        <f t="shared" si="20"/>
        <v>3679.4050000000002</v>
      </c>
      <c r="BB30" s="50">
        <f t="shared" si="20"/>
        <v>3677.4050000000002</v>
      </c>
      <c r="BC30" s="50">
        <f t="shared" si="20"/>
        <v>3679.4050000000002</v>
      </c>
      <c r="BD30" s="50">
        <f t="shared" si="20"/>
        <v>3677.4050000000002</v>
      </c>
      <c r="BE30" s="50">
        <f t="shared" si="20"/>
        <v>3679.4050000000002</v>
      </c>
      <c r="BF30" s="50">
        <f t="shared" si="20"/>
        <v>3681.4050000000002</v>
      </c>
      <c r="BG30" s="50">
        <f t="shared" si="20"/>
        <v>3680.4050000000002</v>
      </c>
      <c r="BH30" s="50">
        <f t="shared" si="20"/>
        <v>3676.4050000000002</v>
      </c>
      <c r="BI30" s="50">
        <f t="shared" si="20"/>
        <v>3675.4050000000002</v>
      </c>
      <c r="BJ30" s="50">
        <f t="shared" si="20"/>
        <v>3680.4050000000002</v>
      </c>
      <c r="BK30" s="50">
        <f t="shared" si="20"/>
        <v>3680.4050000000002</v>
      </c>
      <c r="BL30" s="50">
        <f t="shared" si="20"/>
        <v>3680.4050000000002</v>
      </c>
      <c r="BM30" s="50">
        <f t="shared" si="20"/>
        <v>3684.4050000000002</v>
      </c>
      <c r="BN30" s="50">
        <f t="shared" si="20"/>
        <v>3681.4050000000002</v>
      </c>
      <c r="BO30" s="50">
        <f t="shared" si="20"/>
        <v>3679.4050000000002</v>
      </c>
      <c r="BP30" s="50">
        <f t="shared" si="20"/>
        <v>3680.4050000000002</v>
      </c>
      <c r="BQ30" s="50">
        <f t="shared" si="20"/>
        <v>3680.4050000000002</v>
      </c>
      <c r="BR30" s="50">
        <f t="shared" si="20"/>
        <v>3682.4050000000002</v>
      </c>
      <c r="BS30" s="50">
        <f t="shared" si="20"/>
        <v>3681.4050000000002</v>
      </c>
      <c r="BT30" s="50">
        <f t="shared" ref="BT30:CS30" si="21">BT31+BT39</f>
        <v>3680.4050000000002</v>
      </c>
      <c r="BU30" s="50">
        <f t="shared" si="21"/>
        <v>3681.4050000000002</v>
      </c>
      <c r="BV30" s="50">
        <f t="shared" si="21"/>
        <v>3678.4050000000002</v>
      </c>
      <c r="BW30" s="50">
        <f t="shared" si="21"/>
        <v>3678.4050000000002</v>
      </c>
      <c r="BX30" s="50">
        <f t="shared" si="21"/>
        <v>3680.4050000000002</v>
      </c>
      <c r="BY30" s="50">
        <f t="shared" si="21"/>
        <v>3680.4050000000002</v>
      </c>
      <c r="BZ30" s="50">
        <f t="shared" si="21"/>
        <v>3678.4050000000002</v>
      </c>
      <c r="CA30" s="50">
        <f t="shared" si="21"/>
        <v>3678.4050000000002</v>
      </c>
      <c r="CB30" s="50">
        <f t="shared" si="21"/>
        <v>3678.4050000000002</v>
      </c>
      <c r="CC30" s="50">
        <f t="shared" si="21"/>
        <v>3678.4050000000002</v>
      </c>
      <c r="CD30" s="50">
        <f t="shared" si="21"/>
        <v>3678.4050000000002</v>
      </c>
      <c r="CE30" s="50">
        <f t="shared" si="21"/>
        <v>3677.4050000000002</v>
      </c>
      <c r="CF30" s="50">
        <f t="shared" si="21"/>
        <v>3678.4050000000002</v>
      </c>
      <c r="CG30" s="50">
        <f t="shared" si="21"/>
        <v>3675.4050000000002</v>
      </c>
      <c r="CH30" s="50">
        <f t="shared" si="21"/>
        <v>3573.4050000000002</v>
      </c>
      <c r="CI30" s="50">
        <f t="shared" si="21"/>
        <v>3544.4050000000002</v>
      </c>
      <c r="CJ30" s="50">
        <f t="shared" si="21"/>
        <v>3512.4050000000002</v>
      </c>
      <c r="CK30" s="50">
        <f t="shared" si="21"/>
        <v>3483.4050000000002</v>
      </c>
      <c r="CL30" s="50">
        <f t="shared" si="21"/>
        <v>3468.4050000000002</v>
      </c>
      <c r="CM30" s="50">
        <f t="shared" si="21"/>
        <v>3468.4050000000002</v>
      </c>
      <c r="CN30" s="50">
        <f t="shared" si="21"/>
        <v>3468.4050000000002</v>
      </c>
      <c r="CO30" s="50">
        <f t="shared" si="21"/>
        <v>3464.4050000000002</v>
      </c>
      <c r="CP30" s="50">
        <f t="shared" si="21"/>
        <v>3465.4050000000002</v>
      </c>
      <c r="CQ30" s="50">
        <f t="shared" si="21"/>
        <v>3465.4050000000002</v>
      </c>
      <c r="CR30" s="50">
        <f t="shared" si="21"/>
        <v>3433.4050000000002</v>
      </c>
      <c r="CS30" s="51">
        <f t="shared" si="21"/>
        <v>3268.4050000000002</v>
      </c>
      <c r="CT30" s="52">
        <f t="shared" ref="CT30:CT47" si="22">SUM(B30:CS30)</f>
        <v>328371.88000000047</v>
      </c>
      <c r="CU30" s="117"/>
    </row>
    <row r="31" spans="1:115">
      <c r="A31" s="53" t="s">
        <v>31</v>
      </c>
      <c r="B31" s="54">
        <f>SUM(B32:B38)</f>
        <v>3177.9250000000002</v>
      </c>
      <c r="C31" s="55">
        <f t="shared" ref="C31:BN31" si="23">SUM(C32:C38)</f>
        <v>3115.9250000000002</v>
      </c>
      <c r="D31" s="55">
        <f t="shared" si="23"/>
        <v>2990.9250000000002</v>
      </c>
      <c r="E31" s="55">
        <f t="shared" si="23"/>
        <v>2795.9250000000002</v>
      </c>
      <c r="F31" s="55">
        <f t="shared" si="23"/>
        <v>2648.9250000000002</v>
      </c>
      <c r="G31" s="55">
        <f t="shared" si="23"/>
        <v>2593.9250000000002</v>
      </c>
      <c r="H31" s="55">
        <f t="shared" si="23"/>
        <v>2593.9250000000002</v>
      </c>
      <c r="I31" s="55">
        <f t="shared" si="23"/>
        <v>2593.9250000000002</v>
      </c>
      <c r="J31" s="55">
        <f t="shared" si="23"/>
        <v>2480.9250000000002</v>
      </c>
      <c r="K31" s="55">
        <f t="shared" si="23"/>
        <v>2480.9250000000002</v>
      </c>
      <c r="L31" s="55">
        <f t="shared" si="23"/>
        <v>2480.9250000000002</v>
      </c>
      <c r="M31" s="55">
        <f t="shared" si="23"/>
        <v>2480.9250000000002</v>
      </c>
      <c r="N31" s="55">
        <f t="shared" si="23"/>
        <v>2480.9250000000002</v>
      </c>
      <c r="O31" s="55">
        <f t="shared" si="23"/>
        <v>2480.9250000000002</v>
      </c>
      <c r="P31" s="55">
        <f t="shared" si="23"/>
        <v>2480.9250000000002</v>
      </c>
      <c r="Q31" s="55">
        <f t="shared" si="23"/>
        <v>2480.9250000000002</v>
      </c>
      <c r="R31" s="55">
        <f t="shared" si="23"/>
        <v>2480.9250000000002</v>
      </c>
      <c r="S31" s="55">
        <f t="shared" si="23"/>
        <v>2593.9250000000002</v>
      </c>
      <c r="T31" s="55">
        <f t="shared" si="23"/>
        <v>2668.9250000000002</v>
      </c>
      <c r="U31" s="55">
        <f t="shared" si="23"/>
        <v>2731.9250000000002</v>
      </c>
      <c r="V31" s="55">
        <f t="shared" si="23"/>
        <v>2876.9250000000002</v>
      </c>
      <c r="W31" s="55">
        <f t="shared" si="23"/>
        <v>2966.9250000000002</v>
      </c>
      <c r="X31" s="55">
        <f t="shared" si="23"/>
        <v>3028.9250000000002</v>
      </c>
      <c r="Y31" s="55">
        <f t="shared" si="23"/>
        <v>3088.9250000000002</v>
      </c>
      <c r="Z31" s="55">
        <f t="shared" si="23"/>
        <v>3130.9250000000002</v>
      </c>
      <c r="AA31" s="55">
        <f t="shared" si="23"/>
        <v>3163.9250000000002</v>
      </c>
      <c r="AB31" s="55">
        <f t="shared" si="23"/>
        <v>3291.9250000000002</v>
      </c>
      <c r="AC31" s="55">
        <f t="shared" si="23"/>
        <v>3328.9250000000002</v>
      </c>
      <c r="AD31" s="55">
        <f t="shared" si="23"/>
        <v>3334.9250000000002</v>
      </c>
      <c r="AE31" s="55">
        <f t="shared" si="23"/>
        <v>3333.9250000000002</v>
      </c>
      <c r="AF31" s="55">
        <f t="shared" si="23"/>
        <v>3435.9250000000002</v>
      </c>
      <c r="AG31" s="55">
        <f t="shared" si="23"/>
        <v>3474.9250000000002</v>
      </c>
      <c r="AH31" s="55">
        <f t="shared" si="23"/>
        <v>3547.9250000000002</v>
      </c>
      <c r="AI31" s="55">
        <f t="shared" si="23"/>
        <v>3551.9250000000002</v>
      </c>
      <c r="AJ31" s="55">
        <f t="shared" si="23"/>
        <v>3550.9250000000002</v>
      </c>
      <c r="AK31" s="55">
        <f t="shared" si="23"/>
        <v>3548.9250000000002</v>
      </c>
      <c r="AL31" s="55">
        <f t="shared" si="23"/>
        <v>3547.9250000000002</v>
      </c>
      <c r="AM31" s="55">
        <f t="shared" si="23"/>
        <v>3552.9250000000002</v>
      </c>
      <c r="AN31" s="55">
        <f t="shared" si="23"/>
        <v>3552.9250000000002</v>
      </c>
      <c r="AO31" s="55">
        <f t="shared" si="23"/>
        <v>3549.9250000000002</v>
      </c>
      <c r="AP31" s="55">
        <f t="shared" si="23"/>
        <v>3554.9250000000002</v>
      </c>
      <c r="AQ31" s="55">
        <f t="shared" si="23"/>
        <v>3554.9250000000002</v>
      </c>
      <c r="AR31" s="55">
        <f t="shared" si="23"/>
        <v>3546.9250000000002</v>
      </c>
      <c r="AS31" s="55">
        <f t="shared" si="23"/>
        <v>3546.9250000000002</v>
      </c>
      <c r="AT31" s="55">
        <f t="shared" si="23"/>
        <v>3548.9250000000002</v>
      </c>
      <c r="AU31" s="55">
        <f t="shared" si="23"/>
        <v>3547.9250000000002</v>
      </c>
      <c r="AV31" s="55">
        <f t="shared" si="23"/>
        <v>3547.9250000000002</v>
      </c>
      <c r="AW31" s="55">
        <f t="shared" si="23"/>
        <v>3546.9250000000002</v>
      </c>
      <c r="AX31" s="55">
        <f t="shared" si="23"/>
        <v>3547.9250000000002</v>
      </c>
      <c r="AY31" s="55">
        <f t="shared" si="23"/>
        <v>3545.9250000000002</v>
      </c>
      <c r="AZ31" s="55">
        <f t="shared" si="23"/>
        <v>3547.9250000000002</v>
      </c>
      <c r="BA31" s="55">
        <f t="shared" si="23"/>
        <v>3549.9250000000002</v>
      </c>
      <c r="BB31" s="55">
        <f t="shared" si="23"/>
        <v>3547.9250000000002</v>
      </c>
      <c r="BC31" s="55">
        <f t="shared" si="23"/>
        <v>3549.9250000000002</v>
      </c>
      <c r="BD31" s="55">
        <f t="shared" si="23"/>
        <v>3547.9250000000002</v>
      </c>
      <c r="BE31" s="55">
        <f t="shared" si="23"/>
        <v>3549.9250000000002</v>
      </c>
      <c r="BF31" s="55">
        <f t="shared" si="23"/>
        <v>3551.9250000000002</v>
      </c>
      <c r="BG31" s="55">
        <f t="shared" si="23"/>
        <v>3550.9250000000002</v>
      </c>
      <c r="BH31" s="55">
        <f t="shared" si="23"/>
        <v>3546.9250000000002</v>
      </c>
      <c r="BI31" s="55">
        <f t="shared" si="23"/>
        <v>3545.9250000000002</v>
      </c>
      <c r="BJ31" s="55">
        <f t="shared" si="23"/>
        <v>3550.9250000000002</v>
      </c>
      <c r="BK31" s="55">
        <f t="shared" si="23"/>
        <v>3550.9250000000002</v>
      </c>
      <c r="BL31" s="55">
        <f t="shared" si="23"/>
        <v>3550.9250000000002</v>
      </c>
      <c r="BM31" s="55">
        <f t="shared" si="23"/>
        <v>3554.9250000000002</v>
      </c>
      <c r="BN31" s="55">
        <f t="shared" si="23"/>
        <v>3551.9250000000002</v>
      </c>
      <c r="BO31" s="55">
        <f t="shared" ref="BO31:CS31" si="24">SUM(BO32:BO38)</f>
        <v>3549.9250000000002</v>
      </c>
      <c r="BP31" s="55">
        <f t="shared" si="24"/>
        <v>3550.9250000000002</v>
      </c>
      <c r="BQ31" s="55">
        <f t="shared" si="24"/>
        <v>3550.9250000000002</v>
      </c>
      <c r="BR31" s="55">
        <f t="shared" si="24"/>
        <v>3552.9250000000002</v>
      </c>
      <c r="BS31" s="55">
        <f t="shared" si="24"/>
        <v>3551.9250000000002</v>
      </c>
      <c r="BT31" s="55">
        <f t="shared" si="24"/>
        <v>3550.9250000000002</v>
      </c>
      <c r="BU31" s="55">
        <f t="shared" si="24"/>
        <v>3551.9250000000002</v>
      </c>
      <c r="BV31" s="55">
        <f t="shared" si="24"/>
        <v>3548.9250000000002</v>
      </c>
      <c r="BW31" s="55">
        <f t="shared" si="24"/>
        <v>3548.9250000000002</v>
      </c>
      <c r="BX31" s="55">
        <f t="shared" si="24"/>
        <v>3550.9250000000002</v>
      </c>
      <c r="BY31" s="55">
        <f t="shared" si="24"/>
        <v>3550.9250000000002</v>
      </c>
      <c r="BZ31" s="55">
        <f t="shared" si="24"/>
        <v>3548.9250000000002</v>
      </c>
      <c r="CA31" s="55">
        <f t="shared" si="24"/>
        <v>3548.9250000000002</v>
      </c>
      <c r="CB31" s="55">
        <f t="shared" si="24"/>
        <v>3548.9250000000002</v>
      </c>
      <c r="CC31" s="55">
        <f t="shared" si="24"/>
        <v>3548.9250000000002</v>
      </c>
      <c r="CD31" s="55">
        <f t="shared" si="24"/>
        <v>3548.9250000000002</v>
      </c>
      <c r="CE31" s="55">
        <f t="shared" si="24"/>
        <v>3547.9250000000002</v>
      </c>
      <c r="CF31" s="55">
        <f t="shared" si="24"/>
        <v>3548.9250000000002</v>
      </c>
      <c r="CG31" s="55">
        <f t="shared" si="24"/>
        <v>3545.9250000000002</v>
      </c>
      <c r="CH31" s="55">
        <f t="shared" si="24"/>
        <v>3443.9250000000002</v>
      </c>
      <c r="CI31" s="55">
        <f t="shared" si="24"/>
        <v>3414.9250000000002</v>
      </c>
      <c r="CJ31" s="55">
        <f t="shared" si="24"/>
        <v>3382.9250000000002</v>
      </c>
      <c r="CK31" s="55">
        <f t="shared" si="24"/>
        <v>3353.9250000000002</v>
      </c>
      <c r="CL31" s="55">
        <f t="shared" si="24"/>
        <v>3338.9250000000002</v>
      </c>
      <c r="CM31" s="55">
        <f t="shared" si="24"/>
        <v>3338.9250000000002</v>
      </c>
      <c r="CN31" s="55">
        <f t="shared" si="24"/>
        <v>3338.9250000000002</v>
      </c>
      <c r="CO31" s="55">
        <f t="shared" si="24"/>
        <v>3334.9250000000002</v>
      </c>
      <c r="CP31" s="55">
        <f t="shared" si="24"/>
        <v>3335.9250000000002</v>
      </c>
      <c r="CQ31" s="55">
        <f t="shared" si="24"/>
        <v>3335.9250000000002</v>
      </c>
      <c r="CR31" s="55">
        <f t="shared" si="24"/>
        <v>3303.9250000000002</v>
      </c>
      <c r="CS31" s="56">
        <f t="shared" si="24"/>
        <v>3138.9250000000002</v>
      </c>
      <c r="CT31" s="24">
        <f t="shared" si="22"/>
        <v>315941.79999999946</v>
      </c>
      <c r="CU31" s="119"/>
    </row>
    <row r="32" spans="1:115">
      <c r="A32" s="57" t="s">
        <v>32</v>
      </c>
      <c r="B32" s="58">
        <f>B62-B73</f>
        <v>433</v>
      </c>
      <c r="C32" s="59">
        <f t="shared" ref="C32:BN32" si="25">C62-C73</f>
        <v>403</v>
      </c>
      <c r="D32" s="59">
        <f t="shared" si="25"/>
        <v>373</v>
      </c>
      <c r="E32" s="59">
        <f t="shared" si="25"/>
        <v>343</v>
      </c>
      <c r="F32" s="59">
        <f t="shared" si="25"/>
        <v>331</v>
      </c>
      <c r="G32" s="59">
        <f t="shared" si="25"/>
        <v>331</v>
      </c>
      <c r="H32" s="59">
        <f t="shared" si="25"/>
        <v>331</v>
      </c>
      <c r="I32" s="59">
        <f t="shared" si="25"/>
        <v>331</v>
      </c>
      <c r="J32" s="59">
        <f t="shared" si="25"/>
        <v>331</v>
      </c>
      <c r="K32" s="59">
        <f t="shared" si="25"/>
        <v>331</v>
      </c>
      <c r="L32" s="59">
        <f t="shared" si="25"/>
        <v>331</v>
      </c>
      <c r="M32" s="59">
        <f t="shared" si="25"/>
        <v>331</v>
      </c>
      <c r="N32" s="59">
        <f t="shared" si="25"/>
        <v>331</v>
      </c>
      <c r="O32" s="59">
        <f t="shared" si="25"/>
        <v>331</v>
      </c>
      <c r="P32" s="59">
        <f t="shared" si="25"/>
        <v>331</v>
      </c>
      <c r="Q32" s="59">
        <f t="shared" si="25"/>
        <v>331</v>
      </c>
      <c r="R32" s="59">
        <f t="shared" si="25"/>
        <v>331</v>
      </c>
      <c r="S32" s="59">
        <f t="shared" si="25"/>
        <v>331</v>
      </c>
      <c r="T32" s="59">
        <f t="shared" si="25"/>
        <v>331</v>
      </c>
      <c r="U32" s="59">
        <f t="shared" si="25"/>
        <v>331</v>
      </c>
      <c r="V32" s="59">
        <f t="shared" si="25"/>
        <v>361</v>
      </c>
      <c r="W32" s="59">
        <f t="shared" si="25"/>
        <v>391</v>
      </c>
      <c r="X32" s="59">
        <f t="shared" si="25"/>
        <v>421</v>
      </c>
      <c r="Y32" s="59">
        <f t="shared" si="25"/>
        <v>451</v>
      </c>
      <c r="Z32" s="59">
        <f t="shared" si="25"/>
        <v>463</v>
      </c>
      <c r="AA32" s="59">
        <f t="shared" si="25"/>
        <v>463</v>
      </c>
      <c r="AB32" s="59">
        <f t="shared" si="25"/>
        <v>463</v>
      </c>
      <c r="AC32" s="59">
        <f t="shared" si="25"/>
        <v>463</v>
      </c>
      <c r="AD32" s="59">
        <f t="shared" si="25"/>
        <v>463</v>
      </c>
      <c r="AE32" s="59">
        <f t="shared" si="25"/>
        <v>463</v>
      </c>
      <c r="AF32" s="59">
        <f t="shared" si="25"/>
        <v>463</v>
      </c>
      <c r="AG32" s="59">
        <f t="shared" si="25"/>
        <v>463</v>
      </c>
      <c r="AH32" s="59">
        <f t="shared" si="25"/>
        <v>463</v>
      </c>
      <c r="AI32" s="59">
        <f t="shared" si="25"/>
        <v>463</v>
      </c>
      <c r="AJ32" s="59">
        <f t="shared" si="25"/>
        <v>463</v>
      </c>
      <c r="AK32" s="59">
        <f t="shared" si="25"/>
        <v>463</v>
      </c>
      <c r="AL32" s="59">
        <f t="shared" si="25"/>
        <v>463</v>
      </c>
      <c r="AM32" s="59">
        <f t="shared" si="25"/>
        <v>463</v>
      </c>
      <c r="AN32" s="59">
        <f t="shared" si="25"/>
        <v>463</v>
      </c>
      <c r="AO32" s="59">
        <f t="shared" si="25"/>
        <v>463</v>
      </c>
      <c r="AP32" s="59">
        <f t="shared" si="25"/>
        <v>463</v>
      </c>
      <c r="AQ32" s="59">
        <f t="shared" si="25"/>
        <v>463</v>
      </c>
      <c r="AR32" s="59">
        <f t="shared" si="25"/>
        <v>463</v>
      </c>
      <c r="AS32" s="59">
        <f t="shared" si="25"/>
        <v>463</v>
      </c>
      <c r="AT32" s="59">
        <f t="shared" si="25"/>
        <v>463</v>
      </c>
      <c r="AU32" s="59">
        <f t="shared" si="25"/>
        <v>463</v>
      </c>
      <c r="AV32" s="59">
        <f t="shared" si="25"/>
        <v>463</v>
      </c>
      <c r="AW32" s="59">
        <f t="shared" si="25"/>
        <v>463</v>
      </c>
      <c r="AX32" s="59">
        <f t="shared" si="25"/>
        <v>463</v>
      </c>
      <c r="AY32" s="59">
        <f t="shared" si="25"/>
        <v>463</v>
      </c>
      <c r="AZ32" s="59">
        <f t="shared" si="25"/>
        <v>463</v>
      </c>
      <c r="BA32" s="59">
        <f t="shared" si="25"/>
        <v>463</v>
      </c>
      <c r="BB32" s="59">
        <f t="shared" si="25"/>
        <v>463</v>
      </c>
      <c r="BC32" s="59">
        <f t="shared" si="25"/>
        <v>463</v>
      </c>
      <c r="BD32" s="59">
        <f t="shared" si="25"/>
        <v>463</v>
      </c>
      <c r="BE32" s="59">
        <f t="shared" si="25"/>
        <v>463</v>
      </c>
      <c r="BF32" s="59">
        <f t="shared" si="25"/>
        <v>463</v>
      </c>
      <c r="BG32" s="59">
        <f t="shared" si="25"/>
        <v>463</v>
      </c>
      <c r="BH32" s="59">
        <f t="shared" si="25"/>
        <v>463</v>
      </c>
      <c r="BI32" s="59">
        <f t="shared" si="25"/>
        <v>463</v>
      </c>
      <c r="BJ32" s="59">
        <f t="shared" si="25"/>
        <v>463</v>
      </c>
      <c r="BK32" s="59">
        <f t="shared" si="25"/>
        <v>463</v>
      </c>
      <c r="BL32" s="59">
        <f t="shared" si="25"/>
        <v>463</v>
      </c>
      <c r="BM32" s="59">
        <f t="shared" si="25"/>
        <v>463</v>
      </c>
      <c r="BN32" s="59">
        <f t="shared" si="25"/>
        <v>463</v>
      </c>
      <c r="BO32" s="59">
        <f t="shared" ref="BO32:CS32" si="26">BO62-BO73</f>
        <v>463</v>
      </c>
      <c r="BP32" s="59">
        <f t="shared" si="26"/>
        <v>463</v>
      </c>
      <c r="BQ32" s="59">
        <f t="shared" si="26"/>
        <v>463</v>
      </c>
      <c r="BR32" s="59">
        <f t="shared" si="26"/>
        <v>463</v>
      </c>
      <c r="BS32" s="59">
        <f t="shared" si="26"/>
        <v>463</v>
      </c>
      <c r="BT32" s="59">
        <f t="shared" si="26"/>
        <v>463</v>
      </c>
      <c r="BU32" s="59">
        <f t="shared" si="26"/>
        <v>463</v>
      </c>
      <c r="BV32" s="59">
        <f t="shared" si="26"/>
        <v>463</v>
      </c>
      <c r="BW32" s="59">
        <f t="shared" si="26"/>
        <v>463</v>
      </c>
      <c r="BX32" s="59">
        <f t="shared" si="26"/>
        <v>463</v>
      </c>
      <c r="BY32" s="59">
        <f t="shared" si="26"/>
        <v>463</v>
      </c>
      <c r="BZ32" s="59">
        <f t="shared" si="26"/>
        <v>463</v>
      </c>
      <c r="CA32" s="59">
        <f t="shared" si="26"/>
        <v>463</v>
      </c>
      <c r="CB32" s="59">
        <f t="shared" si="26"/>
        <v>463</v>
      </c>
      <c r="CC32" s="59">
        <f t="shared" si="26"/>
        <v>463</v>
      </c>
      <c r="CD32" s="59">
        <f t="shared" si="26"/>
        <v>463</v>
      </c>
      <c r="CE32" s="59">
        <f t="shared" si="26"/>
        <v>463</v>
      </c>
      <c r="CF32" s="59">
        <f t="shared" si="26"/>
        <v>463</v>
      </c>
      <c r="CG32" s="59">
        <f t="shared" si="26"/>
        <v>463</v>
      </c>
      <c r="CH32" s="59">
        <f t="shared" si="26"/>
        <v>463</v>
      </c>
      <c r="CI32" s="59">
        <f t="shared" si="26"/>
        <v>463</v>
      </c>
      <c r="CJ32" s="59">
        <f t="shared" si="26"/>
        <v>463</v>
      </c>
      <c r="CK32" s="59">
        <f t="shared" si="26"/>
        <v>463</v>
      </c>
      <c r="CL32" s="59">
        <f t="shared" si="26"/>
        <v>463</v>
      </c>
      <c r="CM32" s="59">
        <f t="shared" si="26"/>
        <v>463</v>
      </c>
      <c r="CN32" s="59">
        <f t="shared" si="26"/>
        <v>463</v>
      </c>
      <c r="CO32" s="59">
        <f t="shared" si="26"/>
        <v>463</v>
      </c>
      <c r="CP32" s="59">
        <f t="shared" si="26"/>
        <v>463</v>
      </c>
      <c r="CQ32" s="59">
        <f t="shared" si="26"/>
        <v>463</v>
      </c>
      <c r="CR32" s="59">
        <f t="shared" si="26"/>
        <v>433</v>
      </c>
      <c r="CS32" s="60">
        <f t="shared" si="26"/>
        <v>403</v>
      </c>
      <c r="CT32" s="24">
        <f t="shared" si="22"/>
        <v>41718</v>
      </c>
      <c r="CU32" s="119"/>
    </row>
    <row r="33" spans="1:99">
      <c r="A33" s="22" t="s">
        <v>33</v>
      </c>
      <c r="B33" s="61">
        <f t="shared" ref="B33:Q38" si="27">B63-B74</f>
        <v>552</v>
      </c>
      <c r="C33" s="3">
        <f t="shared" si="27"/>
        <v>552</v>
      </c>
      <c r="D33" s="3">
        <f t="shared" si="27"/>
        <v>492</v>
      </c>
      <c r="E33" s="3">
        <f t="shared" si="27"/>
        <v>432</v>
      </c>
      <c r="F33" s="3">
        <f t="shared" si="27"/>
        <v>400</v>
      </c>
      <c r="G33" s="3">
        <f t="shared" si="27"/>
        <v>400</v>
      </c>
      <c r="H33" s="3">
        <f t="shared" si="27"/>
        <v>400</v>
      </c>
      <c r="I33" s="3">
        <f t="shared" si="27"/>
        <v>400</v>
      </c>
      <c r="J33" s="3">
        <f t="shared" si="27"/>
        <v>400</v>
      </c>
      <c r="K33" s="3">
        <f t="shared" si="27"/>
        <v>400</v>
      </c>
      <c r="L33" s="3">
        <f t="shared" si="27"/>
        <v>400</v>
      </c>
      <c r="M33" s="3">
        <f t="shared" si="27"/>
        <v>400</v>
      </c>
      <c r="N33" s="3">
        <f t="shared" si="27"/>
        <v>400</v>
      </c>
      <c r="O33" s="3">
        <f t="shared" si="27"/>
        <v>400</v>
      </c>
      <c r="P33" s="3">
        <f t="shared" si="27"/>
        <v>400</v>
      </c>
      <c r="Q33" s="3">
        <f t="shared" si="27"/>
        <v>400</v>
      </c>
      <c r="R33" s="3">
        <f t="shared" ref="R33:CC33" si="28">R63-R74</f>
        <v>400</v>
      </c>
      <c r="S33" s="3">
        <f t="shared" si="28"/>
        <v>400</v>
      </c>
      <c r="T33" s="3">
        <f t="shared" si="28"/>
        <v>400</v>
      </c>
      <c r="U33" s="3">
        <f t="shared" si="28"/>
        <v>400</v>
      </c>
      <c r="V33" s="3">
        <f t="shared" si="28"/>
        <v>460</v>
      </c>
      <c r="W33" s="3">
        <f t="shared" si="28"/>
        <v>520</v>
      </c>
      <c r="X33" s="3">
        <f t="shared" si="28"/>
        <v>552</v>
      </c>
      <c r="Y33" s="3">
        <f t="shared" si="28"/>
        <v>552</v>
      </c>
      <c r="Z33" s="3">
        <f t="shared" si="28"/>
        <v>552</v>
      </c>
      <c r="AA33" s="3">
        <f t="shared" si="28"/>
        <v>552</v>
      </c>
      <c r="AB33" s="3">
        <f t="shared" si="28"/>
        <v>552</v>
      </c>
      <c r="AC33" s="3">
        <f t="shared" si="28"/>
        <v>552</v>
      </c>
      <c r="AD33" s="3">
        <f t="shared" si="28"/>
        <v>552</v>
      </c>
      <c r="AE33" s="3">
        <f t="shared" si="28"/>
        <v>552</v>
      </c>
      <c r="AF33" s="3">
        <f t="shared" si="28"/>
        <v>552</v>
      </c>
      <c r="AG33" s="3">
        <f t="shared" si="28"/>
        <v>552</v>
      </c>
      <c r="AH33" s="3">
        <f t="shared" si="28"/>
        <v>552</v>
      </c>
      <c r="AI33" s="3">
        <f t="shared" si="28"/>
        <v>552</v>
      </c>
      <c r="AJ33" s="3">
        <f t="shared" si="28"/>
        <v>552</v>
      </c>
      <c r="AK33" s="3">
        <f t="shared" si="28"/>
        <v>552</v>
      </c>
      <c r="AL33" s="3">
        <f t="shared" si="28"/>
        <v>552</v>
      </c>
      <c r="AM33" s="3">
        <f t="shared" si="28"/>
        <v>552</v>
      </c>
      <c r="AN33" s="3">
        <f t="shared" si="28"/>
        <v>552</v>
      </c>
      <c r="AO33" s="3">
        <f t="shared" si="28"/>
        <v>552</v>
      </c>
      <c r="AP33" s="3">
        <f t="shared" si="28"/>
        <v>552</v>
      </c>
      <c r="AQ33" s="3">
        <f t="shared" si="28"/>
        <v>552</v>
      </c>
      <c r="AR33" s="3">
        <f t="shared" si="28"/>
        <v>552</v>
      </c>
      <c r="AS33" s="3">
        <f t="shared" si="28"/>
        <v>552</v>
      </c>
      <c r="AT33" s="3">
        <f t="shared" si="28"/>
        <v>552</v>
      </c>
      <c r="AU33" s="3">
        <f t="shared" si="28"/>
        <v>552</v>
      </c>
      <c r="AV33" s="3">
        <f t="shared" si="28"/>
        <v>552</v>
      </c>
      <c r="AW33" s="3">
        <f t="shared" si="28"/>
        <v>552</v>
      </c>
      <c r="AX33" s="3">
        <f t="shared" si="28"/>
        <v>552</v>
      </c>
      <c r="AY33" s="3">
        <f t="shared" si="28"/>
        <v>552</v>
      </c>
      <c r="AZ33" s="3">
        <f t="shared" si="28"/>
        <v>552</v>
      </c>
      <c r="BA33" s="3">
        <f t="shared" si="28"/>
        <v>552</v>
      </c>
      <c r="BB33" s="3">
        <f t="shared" si="28"/>
        <v>552</v>
      </c>
      <c r="BC33" s="3">
        <f t="shared" si="28"/>
        <v>552</v>
      </c>
      <c r="BD33" s="3">
        <f t="shared" si="28"/>
        <v>552</v>
      </c>
      <c r="BE33" s="3">
        <f t="shared" si="28"/>
        <v>552</v>
      </c>
      <c r="BF33" s="3">
        <f t="shared" si="28"/>
        <v>552</v>
      </c>
      <c r="BG33" s="3">
        <f t="shared" si="28"/>
        <v>552</v>
      </c>
      <c r="BH33" s="3">
        <f t="shared" si="28"/>
        <v>552</v>
      </c>
      <c r="BI33" s="3">
        <f t="shared" si="28"/>
        <v>552</v>
      </c>
      <c r="BJ33" s="3">
        <f t="shared" si="28"/>
        <v>552</v>
      </c>
      <c r="BK33" s="3">
        <f t="shared" si="28"/>
        <v>552</v>
      </c>
      <c r="BL33" s="3">
        <f t="shared" si="28"/>
        <v>552</v>
      </c>
      <c r="BM33" s="3">
        <f t="shared" si="28"/>
        <v>552</v>
      </c>
      <c r="BN33" s="3">
        <f t="shared" si="28"/>
        <v>552</v>
      </c>
      <c r="BO33" s="3">
        <f t="shared" si="28"/>
        <v>552</v>
      </c>
      <c r="BP33" s="3">
        <f t="shared" si="28"/>
        <v>552</v>
      </c>
      <c r="BQ33" s="3">
        <f t="shared" si="28"/>
        <v>552</v>
      </c>
      <c r="BR33" s="3">
        <f t="shared" si="28"/>
        <v>552</v>
      </c>
      <c r="BS33" s="3">
        <f t="shared" si="28"/>
        <v>552</v>
      </c>
      <c r="BT33" s="3">
        <f t="shared" si="28"/>
        <v>552</v>
      </c>
      <c r="BU33" s="3">
        <f t="shared" si="28"/>
        <v>552</v>
      </c>
      <c r="BV33" s="3">
        <f t="shared" si="28"/>
        <v>552</v>
      </c>
      <c r="BW33" s="3">
        <f t="shared" si="28"/>
        <v>552</v>
      </c>
      <c r="BX33" s="3">
        <f t="shared" si="28"/>
        <v>552</v>
      </c>
      <c r="BY33" s="3">
        <f t="shared" si="28"/>
        <v>552</v>
      </c>
      <c r="BZ33" s="3">
        <f t="shared" si="28"/>
        <v>552</v>
      </c>
      <c r="CA33" s="3">
        <f t="shared" si="28"/>
        <v>552</v>
      </c>
      <c r="CB33" s="3">
        <f t="shared" si="28"/>
        <v>552</v>
      </c>
      <c r="CC33" s="3">
        <f t="shared" si="28"/>
        <v>552</v>
      </c>
      <c r="CD33" s="3">
        <f t="shared" ref="CD33:CS33" si="29">CD63-CD74</f>
        <v>552</v>
      </c>
      <c r="CE33" s="3">
        <f t="shared" si="29"/>
        <v>552</v>
      </c>
      <c r="CF33" s="3">
        <f t="shared" si="29"/>
        <v>552</v>
      </c>
      <c r="CG33" s="3">
        <f t="shared" si="29"/>
        <v>552</v>
      </c>
      <c r="CH33" s="3">
        <f t="shared" si="29"/>
        <v>552</v>
      </c>
      <c r="CI33" s="3">
        <f t="shared" si="29"/>
        <v>552</v>
      </c>
      <c r="CJ33" s="3">
        <f t="shared" si="29"/>
        <v>552</v>
      </c>
      <c r="CK33" s="3">
        <f t="shared" si="29"/>
        <v>552</v>
      </c>
      <c r="CL33" s="3">
        <f t="shared" si="29"/>
        <v>552</v>
      </c>
      <c r="CM33" s="3">
        <f t="shared" si="29"/>
        <v>552</v>
      </c>
      <c r="CN33" s="3">
        <f t="shared" si="29"/>
        <v>552</v>
      </c>
      <c r="CO33" s="3">
        <f t="shared" si="29"/>
        <v>552</v>
      </c>
      <c r="CP33" s="3">
        <f t="shared" si="29"/>
        <v>552</v>
      </c>
      <c r="CQ33" s="3">
        <f t="shared" si="29"/>
        <v>552</v>
      </c>
      <c r="CR33" s="3">
        <f t="shared" si="29"/>
        <v>552</v>
      </c>
      <c r="CS33" s="62">
        <f t="shared" si="29"/>
        <v>492</v>
      </c>
      <c r="CT33" s="24">
        <f t="shared" si="22"/>
        <v>50196</v>
      </c>
      <c r="CU33" s="119"/>
    </row>
    <row r="34" spans="1:99">
      <c r="A34" s="22" t="s">
        <v>34</v>
      </c>
      <c r="B34" s="61">
        <f t="shared" si="27"/>
        <v>636</v>
      </c>
      <c r="C34" s="3">
        <f t="shared" si="27"/>
        <v>636</v>
      </c>
      <c r="D34" s="3">
        <f t="shared" si="27"/>
        <v>636</v>
      </c>
      <c r="E34" s="3">
        <f t="shared" si="27"/>
        <v>636</v>
      </c>
      <c r="F34" s="3">
        <f t="shared" si="27"/>
        <v>636</v>
      </c>
      <c r="G34" s="3">
        <f t="shared" si="27"/>
        <v>636</v>
      </c>
      <c r="H34" s="3">
        <f t="shared" si="27"/>
        <v>636</v>
      </c>
      <c r="I34" s="3">
        <f t="shared" si="27"/>
        <v>636</v>
      </c>
      <c r="J34" s="3">
        <f t="shared" si="27"/>
        <v>523</v>
      </c>
      <c r="K34" s="3">
        <f t="shared" si="27"/>
        <v>523</v>
      </c>
      <c r="L34" s="3">
        <f t="shared" si="27"/>
        <v>523</v>
      </c>
      <c r="M34" s="3">
        <f t="shared" si="27"/>
        <v>523</v>
      </c>
      <c r="N34" s="3">
        <f t="shared" si="27"/>
        <v>523</v>
      </c>
      <c r="O34" s="3">
        <f t="shared" si="27"/>
        <v>523</v>
      </c>
      <c r="P34" s="3">
        <f t="shared" si="27"/>
        <v>523</v>
      </c>
      <c r="Q34" s="3">
        <f t="shared" si="27"/>
        <v>523</v>
      </c>
      <c r="R34" s="3">
        <f t="shared" ref="R34:CC34" si="30">R64-R75</f>
        <v>523</v>
      </c>
      <c r="S34" s="3">
        <f t="shared" si="30"/>
        <v>636</v>
      </c>
      <c r="T34" s="3">
        <f t="shared" si="30"/>
        <v>636</v>
      </c>
      <c r="U34" s="3">
        <f t="shared" si="30"/>
        <v>636</v>
      </c>
      <c r="V34" s="3">
        <f t="shared" si="30"/>
        <v>636</v>
      </c>
      <c r="W34" s="3">
        <f t="shared" si="30"/>
        <v>636</v>
      </c>
      <c r="X34" s="3">
        <f t="shared" si="30"/>
        <v>636</v>
      </c>
      <c r="Y34" s="3">
        <f t="shared" si="30"/>
        <v>636</v>
      </c>
      <c r="Z34" s="3">
        <f t="shared" si="30"/>
        <v>636</v>
      </c>
      <c r="AA34" s="3">
        <f t="shared" si="30"/>
        <v>636</v>
      </c>
      <c r="AB34" s="3">
        <f t="shared" si="30"/>
        <v>636</v>
      </c>
      <c r="AC34" s="3">
        <f t="shared" si="30"/>
        <v>636</v>
      </c>
      <c r="AD34" s="3">
        <f t="shared" si="30"/>
        <v>636</v>
      </c>
      <c r="AE34" s="3">
        <f t="shared" si="30"/>
        <v>636</v>
      </c>
      <c r="AF34" s="3">
        <f t="shared" si="30"/>
        <v>736</v>
      </c>
      <c r="AG34" s="3">
        <f t="shared" si="30"/>
        <v>776</v>
      </c>
      <c r="AH34" s="3">
        <f t="shared" si="30"/>
        <v>848</v>
      </c>
      <c r="AI34" s="3">
        <f t="shared" si="30"/>
        <v>848</v>
      </c>
      <c r="AJ34" s="3">
        <f t="shared" si="30"/>
        <v>848</v>
      </c>
      <c r="AK34" s="3">
        <f t="shared" si="30"/>
        <v>848</v>
      </c>
      <c r="AL34" s="3">
        <f t="shared" si="30"/>
        <v>848</v>
      </c>
      <c r="AM34" s="3">
        <f t="shared" si="30"/>
        <v>848</v>
      </c>
      <c r="AN34" s="3">
        <f t="shared" si="30"/>
        <v>848</v>
      </c>
      <c r="AO34" s="3">
        <f t="shared" si="30"/>
        <v>848</v>
      </c>
      <c r="AP34" s="3">
        <f t="shared" si="30"/>
        <v>848</v>
      </c>
      <c r="AQ34" s="3">
        <f t="shared" si="30"/>
        <v>848</v>
      </c>
      <c r="AR34" s="3">
        <f t="shared" si="30"/>
        <v>848</v>
      </c>
      <c r="AS34" s="3">
        <f t="shared" si="30"/>
        <v>848</v>
      </c>
      <c r="AT34" s="3">
        <f t="shared" si="30"/>
        <v>848</v>
      </c>
      <c r="AU34" s="3">
        <f t="shared" si="30"/>
        <v>848</v>
      </c>
      <c r="AV34" s="3">
        <f t="shared" si="30"/>
        <v>848</v>
      </c>
      <c r="AW34" s="3">
        <f t="shared" si="30"/>
        <v>848</v>
      </c>
      <c r="AX34" s="3">
        <f t="shared" si="30"/>
        <v>848</v>
      </c>
      <c r="AY34" s="3">
        <f t="shared" si="30"/>
        <v>848</v>
      </c>
      <c r="AZ34" s="3">
        <f t="shared" si="30"/>
        <v>848</v>
      </c>
      <c r="BA34" s="3">
        <f t="shared" si="30"/>
        <v>848</v>
      </c>
      <c r="BB34" s="3">
        <f t="shared" si="30"/>
        <v>848</v>
      </c>
      <c r="BC34" s="3">
        <f t="shared" si="30"/>
        <v>848</v>
      </c>
      <c r="BD34" s="3">
        <f t="shared" si="30"/>
        <v>848</v>
      </c>
      <c r="BE34" s="3">
        <f t="shared" si="30"/>
        <v>848</v>
      </c>
      <c r="BF34" s="3">
        <f t="shared" si="30"/>
        <v>848</v>
      </c>
      <c r="BG34" s="3">
        <f t="shared" si="30"/>
        <v>848</v>
      </c>
      <c r="BH34" s="3">
        <f t="shared" si="30"/>
        <v>848</v>
      </c>
      <c r="BI34" s="3">
        <f t="shared" si="30"/>
        <v>848</v>
      </c>
      <c r="BJ34" s="3">
        <f t="shared" si="30"/>
        <v>848</v>
      </c>
      <c r="BK34" s="3">
        <f t="shared" si="30"/>
        <v>848</v>
      </c>
      <c r="BL34" s="3">
        <f t="shared" si="30"/>
        <v>848</v>
      </c>
      <c r="BM34" s="3">
        <f t="shared" si="30"/>
        <v>848</v>
      </c>
      <c r="BN34" s="3">
        <f t="shared" si="30"/>
        <v>848</v>
      </c>
      <c r="BO34" s="3">
        <f t="shared" si="30"/>
        <v>848</v>
      </c>
      <c r="BP34" s="3">
        <f t="shared" si="30"/>
        <v>848</v>
      </c>
      <c r="BQ34" s="3">
        <f t="shared" si="30"/>
        <v>848</v>
      </c>
      <c r="BR34" s="3">
        <f t="shared" si="30"/>
        <v>848</v>
      </c>
      <c r="BS34" s="3">
        <f t="shared" si="30"/>
        <v>848</v>
      </c>
      <c r="BT34" s="3">
        <f t="shared" si="30"/>
        <v>848</v>
      </c>
      <c r="BU34" s="3">
        <f t="shared" si="30"/>
        <v>848</v>
      </c>
      <c r="BV34" s="3">
        <f t="shared" si="30"/>
        <v>848</v>
      </c>
      <c r="BW34" s="3">
        <f t="shared" si="30"/>
        <v>848</v>
      </c>
      <c r="BX34" s="3">
        <f t="shared" si="30"/>
        <v>848</v>
      </c>
      <c r="BY34" s="3">
        <f t="shared" si="30"/>
        <v>848</v>
      </c>
      <c r="BZ34" s="3">
        <f t="shared" si="30"/>
        <v>848</v>
      </c>
      <c r="CA34" s="3">
        <f t="shared" si="30"/>
        <v>848</v>
      </c>
      <c r="CB34" s="3">
        <f t="shared" si="30"/>
        <v>848</v>
      </c>
      <c r="CC34" s="3">
        <f t="shared" si="30"/>
        <v>848</v>
      </c>
      <c r="CD34" s="3">
        <f t="shared" ref="CD34:CS34" si="31">CD64-CD75</f>
        <v>848</v>
      </c>
      <c r="CE34" s="3">
        <f t="shared" si="31"/>
        <v>848</v>
      </c>
      <c r="CF34" s="3">
        <f t="shared" si="31"/>
        <v>848</v>
      </c>
      <c r="CG34" s="3">
        <f t="shared" si="31"/>
        <v>848</v>
      </c>
      <c r="CH34" s="3">
        <f t="shared" si="31"/>
        <v>848</v>
      </c>
      <c r="CI34" s="3">
        <f t="shared" si="31"/>
        <v>848</v>
      </c>
      <c r="CJ34" s="3">
        <f t="shared" si="31"/>
        <v>848</v>
      </c>
      <c r="CK34" s="3">
        <f t="shared" si="31"/>
        <v>848</v>
      </c>
      <c r="CL34" s="3">
        <f t="shared" si="31"/>
        <v>848</v>
      </c>
      <c r="CM34" s="3">
        <f t="shared" si="31"/>
        <v>848</v>
      </c>
      <c r="CN34" s="3">
        <f t="shared" si="31"/>
        <v>848</v>
      </c>
      <c r="CO34" s="3">
        <f t="shared" si="31"/>
        <v>848</v>
      </c>
      <c r="CP34" s="3">
        <f t="shared" si="31"/>
        <v>848</v>
      </c>
      <c r="CQ34" s="3">
        <f t="shared" si="31"/>
        <v>848</v>
      </c>
      <c r="CR34" s="3">
        <f t="shared" si="31"/>
        <v>848</v>
      </c>
      <c r="CS34" s="62">
        <f t="shared" si="31"/>
        <v>848</v>
      </c>
      <c r="CT34" s="24">
        <f t="shared" si="22"/>
        <v>73847</v>
      </c>
      <c r="CU34" s="119"/>
    </row>
    <row r="35" spans="1:99">
      <c r="A35" s="22" t="s">
        <v>35</v>
      </c>
      <c r="B35" s="61">
        <f t="shared" si="27"/>
        <v>319</v>
      </c>
      <c r="C35" s="3">
        <f t="shared" si="27"/>
        <v>319</v>
      </c>
      <c r="D35" s="3">
        <f t="shared" si="27"/>
        <v>319</v>
      </c>
      <c r="E35" s="3">
        <f t="shared" si="27"/>
        <v>319</v>
      </c>
      <c r="F35" s="3">
        <f t="shared" si="27"/>
        <v>319</v>
      </c>
      <c r="G35" s="3">
        <f t="shared" si="27"/>
        <v>319</v>
      </c>
      <c r="H35" s="3">
        <f t="shared" si="27"/>
        <v>319</v>
      </c>
      <c r="I35" s="3">
        <f t="shared" si="27"/>
        <v>319</v>
      </c>
      <c r="J35" s="3">
        <f t="shared" si="27"/>
        <v>319</v>
      </c>
      <c r="K35" s="3">
        <f t="shared" si="27"/>
        <v>319</v>
      </c>
      <c r="L35" s="3">
        <f t="shared" si="27"/>
        <v>319</v>
      </c>
      <c r="M35" s="3">
        <f t="shared" si="27"/>
        <v>319</v>
      </c>
      <c r="N35" s="3">
        <f t="shared" si="27"/>
        <v>319</v>
      </c>
      <c r="O35" s="3">
        <f t="shared" si="27"/>
        <v>319</v>
      </c>
      <c r="P35" s="3">
        <f t="shared" si="27"/>
        <v>319</v>
      </c>
      <c r="Q35" s="3">
        <f t="shared" si="27"/>
        <v>319</v>
      </c>
      <c r="R35" s="3">
        <f t="shared" ref="R35:CC35" si="32">R65-R76</f>
        <v>319</v>
      </c>
      <c r="S35" s="3">
        <f t="shared" si="32"/>
        <v>319</v>
      </c>
      <c r="T35" s="3">
        <f t="shared" si="32"/>
        <v>319</v>
      </c>
      <c r="U35" s="3">
        <f t="shared" si="32"/>
        <v>319</v>
      </c>
      <c r="V35" s="3">
        <f t="shared" si="32"/>
        <v>319</v>
      </c>
      <c r="W35" s="3">
        <f t="shared" si="32"/>
        <v>319</v>
      </c>
      <c r="X35" s="3">
        <f t="shared" si="32"/>
        <v>319</v>
      </c>
      <c r="Y35" s="3">
        <f t="shared" si="32"/>
        <v>319</v>
      </c>
      <c r="Z35" s="3">
        <f t="shared" si="32"/>
        <v>319</v>
      </c>
      <c r="AA35" s="3">
        <f t="shared" si="32"/>
        <v>319</v>
      </c>
      <c r="AB35" s="3">
        <f t="shared" si="32"/>
        <v>416</v>
      </c>
      <c r="AC35" s="3">
        <f t="shared" si="32"/>
        <v>416</v>
      </c>
      <c r="AD35" s="3">
        <f t="shared" si="32"/>
        <v>416</v>
      </c>
      <c r="AE35" s="3">
        <f t="shared" si="32"/>
        <v>416</v>
      </c>
      <c r="AF35" s="3">
        <f t="shared" si="32"/>
        <v>416</v>
      </c>
      <c r="AG35" s="3">
        <f t="shared" si="32"/>
        <v>416</v>
      </c>
      <c r="AH35" s="3">
        <f t="shared" si="32"/>
        <v>416</v>
      </c>
      <c r="AI35" s="3">
        <f t="shared" si="32"/>
        <v>416</v>
      </c>
      <c r="AJ35" s="3">
        <f t="shared" si="32"/>
        <v>416</v>
      </c>
      <c r="AK35" s="3">
        <f t="shared" si="32"/>
        <v>416</v>
      </c>
      <c r="AL35" s="3">
        <f t="shared" si="32"/>
        <v>416</v>
      </c>
      <c r="AM35" s="3">
        <f t="shared" si="32"/>
        <v>416</v>
      </c>
      <c r="AN35" s="3">
        <f t="shared" si="32"/>
        <v>416</v>
      </c>
      <c r="AO35" s="3">
        <f t="shared" si="32"/>
        <v>416</v>
      </c>
      <c r="AP35" s="3">
        <f t="shared" si="32"/>
        <v>416</v>
      </c>
      <c r="AQ35" s="3">
        <f t="shared" si="32"/>
        <v>416</v>
      </c>
      <c r="AR35" s="3">
        <f t="shared" si="32"/>
        <v>416</v>
      </c>
      <c r="AS35" s="3">
        <f t="shared" si="32"/>
        <v>416</v>
      </c>
      <c r="AT35" s="3">
        <f t="shared" si="32"/>
        <v>416</v>
      </c>
      <c r="AU35" s="3">
        <f t="shared" si="32"/>
        <v>416</v>
      </c>
      <c r="AV35" s="3">
        <f t="shared" si="32"/>
        <v>416</v>
      </c>
      <c r="AW35" s="3">
        <f t="shared" si="32"/>
        <v>416</v>
      </c>
      <c r="AX35" s="3">
        <f t="shared" si="32"/>
        <v>416</v>
      </c>
      <c r="AY35" s="3">
        <f t="shared" si="32"/>
        <v>416</v>
      </c>
      <c r="AZ35" s="3">
        <f t="shared" si="32"/>
        <v>416</v>
      </c>
      <c r="BA35" s="3">
        <f t="shared" si="32"/>
        <v>416</v>
      </c>
      <c r="BB35" s="3">
        <f t="shared" si="32"/>
        <v>416</v>
      </c>
      <c r="BC35" s="3">
        <f t="shared" si="32"/>
        <v>416</v>
      </c>
      <c r="BD35" s="3">
        <f t="shared" si="32"/>
        <v>416</v>
      </c>
      <c r="BE35" s="3">
        <f t="shared" si="32"/>
        <v>416</v>
      </c>
      <c r="BF35" s="3">
        <f t="shared" si="32"/>
        <v>416</v>
      </c>
      <c r="BG35" s="3">
        <f t="shared" si="32"/>
        <v>416</v>
      </c>
      <c r="BH35" s="3">
        <f t="shared" si="32"/>
        <v>416</v>
      </c>
      <c r="BI35" s="3">
        <f t="shared" si="32"/>
        <v>416</v>
      </c>
      <c r="BJ35" s="3">
        <f t="shared" si="32"/>
        <v>416</v>
      </c>
      <c r="BK35" s="3">
        <f t="shared" si="32"/>
        <v>416</v>
      </c>
      <c r="BL35" s="3">
        <f t="shared" si="32"/>
        <v>416</v>
      </c>
      <c r="BM35" s="3">
        <f t="shared" si="32"/>
        <v>416</v>
      </c>
      <c r="BN35" s="3">
        <f t="shared" si="32"/>
        <v>416</v>
      </c>
      <c r="BO35" s="3">
        <f t="shared" si="32"/>
        <v>416</v>
      </c>
      <c r="BP35" s="3">
        <f t="shared" si="32"/>
        <v>416</v>
      </c>
      <c r="BQ35" s="3">
        <f t="shared" si="32"/>
        <v>416</v>
      </c>
      <c r="BR35" s="3">
        <f t="shared" si="32"/>
        <v>416</v>
      </c>
      <c r="BS35" s="3">
        <f t="shared" si="32"/>
        <v>416</v>
      </c>
      <c r="BT35" s="3">
        <f t="shared" si="32"/>
        <v>416</v>
      </c>
      <c r="BU35" s="3">
        <f t="shared" si="32"/>
        <v>416</v>
      </c>
      <c r="BV35" s="3">
        <f t="shared" si="32"/>
        <v>416</v>
      </c>
      <c r="BW35" s="3">
        <f t="shared" si="32"/>
        <v>416</v>
      </c>
      <c r="BX35" s="3">
        <f t="shared" si="32"/>
        <v>416</v>
      </c>
      <c r="BY35" s="3">
        <f t="shared" si="32"/>
        <v>416</v>
      </c>
      <c r="BZ35" s="3">
        <f t="shared" si="32"/>
        <v>416</v>
      </c>
      <c r="CA35" s="3">
        <f t="shared" si="32"/>
        <v>416</v>
      </c>
      <c r="CB35" s="3">
        <f t="shared" si="32"/>
        <v>416</v>
      </c>
      <c r="CC35" s="3">
        <f t="shared" si="32"/>
        <v>416</v>
      </c>
      <c r="CD35" s="3">
        <f t="shared" ref="CD35:CS35" si="33">CD65-CD76</f>
        <v>416</v>
      </c>
      <c r="CE35" s="3">
        <f t="shared" si="33"/>
        <v>416</v>
      </c>
      <c r="CF35" s="3">
        <f t="shared" si="33"/>
        <v>416</v>
      </c>
      <c r="CG35" s="3">
        <f t="shared" si="33"/>
        <v>416</v>
      </c>
      <c r="CH35" s="3">
        <f t="shared" si="33"/>
        <v>340</v>
      </c>
      <c r="CI35" s="3">
        <f t="shared" si="33"/>
        <v>340</v>
      </c>
      <c r="CJ35" s="3">
        <f t="shared" si="33"/>
        <v>340</v>
      </c>
      <c r="CK35" s="3">
        <f t="shared" si="33"/>
        <v>340</v>
      </c>
      <c r="CL35" s="3">
        <f t="shared" si="33"/>
        <v>340</v>
      </c>
      <c r="CM35" s="3">
        <f t="shared" si="33"/>
        <v>340</v>
      </c>
      <c r="CN35" s="3">
        <f t="shared" si="33"/>
        <v>340</v>
      </c>
      <c r="CO35" s="3">
        <f t="shared" si="33"/>
        <v>340</v>
      </c>
      <c r="CP35" s="3">
        <f t="shared" si="33"/>
        <v>340</v>
      </c>
      <c r="CQ35" s="3">
        <f t="shared" si="33"/>
        <v>340</v>
      </c>
      <c r="CR35" s="3">
        <f t="shared" si="33"/>
        <v>340</v>
      </c>
      <c r="CS35" s="62">
        <f t="shared" si="33"/>
        <v>340</v>
      </c>
      <c r="CT35" s="24">
        <f t="shared" si="22"/>
        <v>36502</v>
      </c>
      <c r="CU35" s="119"/>
    </row>
    <row r="36" spans="1:99">
      <c r="A36" s="22" t="s">
        <v>36</v>
      </c>
      <c r="B36" s="61">
        <f t="shared" si="27"/>
        <v>448.625</v>
      </c>
      <c r="C36" s="3">
        <f t="shared" si="27"/>
        <v>418.625</v>
      </c>
      <c r="D36" s="3">
        <f t="shared" si="27"/>
        <v>388.625</v>
      </c>
      <c r="E36" s="3">
        <f t="shared" si="27"/>
        <v>358.625</v>
      </c>
      <c r="F36" s="3">
        <f t="shared" si="27"/>
        <v>330.625</v>
      </c>
      <c r="G36" s="3">
        <f t="shared" si="27"/>
        <v>330.625</v>
      </c>
      <c r="H36" s="3">
        <f t="shared" si="27"/>
        <v>330.625</v>
      </c>
      <c r="I36" s="3">
        <f t="shared" si="27"/>
        <v>330.625</v>
      </c>
      <c r="J36" s="3">
        <f t="shared" si="27"/>
        <v>330.625</v>
      </c>
      <c r="K36" s="3">
        <f t="shared" si="27"/>
        <v>330.625</v>
      </c>
      <c r="L36" s="3">
        <f t="shared" si="27"/>
        <v>330.625</v>
      </c>
      <c r="M36" s="3">
        <f t="shared" si="27"/>
        <v>330.625</v>
      </c>
      <c r="N36" s="3">
        <f t="shared" si="27"/>
        <v>330.625</v>
      </c>
      <c r="O36" s="3">
        <f t="shared" si="27"/>
        <v>330.625</v>
      </c>
      <c r="P36" s="3">
        <f t="shared" si="27"/>
        <v>330.625</v>
      </c>
      <c r="Q36" s="3">
        <f t="shared" si="27"/>
        <v>330.625</v>
      </c>
      <c r="R36" s="3">
        <f t="shared" ref="R36:CC36" si="34">R66-R77</f>
        <v>330.625</v>
      </c>
      <c r="S36" s="3">
        <f t="shared" si="34"/>
        <v>330.625</v>
      </c>
      <c r="T36" s="3">
        <f t="shared" si="34"/>
        <v>330.625</v>
      </c>
      <c r="U36" s="3">
        <f t="shared" si="34"/>
        <v>330.625</v>
      </c>
      <c r="V36" s="3">
        <f t="shared" si="34"/>
        <v>330.625</v>
      </c>
      <c r="W36" s="3">
        <f t="shared" si="34"/>
        <v>330.625</v>
      </c>
      <c r="X36" s="3">
        <f t="shared" si="34"/>
        <v>330.625</v>
      </c>
      <c r="Y36" s="3">
        <f t="shared" si="34"/>
        <v>360.625</v>
      </c>
      <c r="Z36" s="3">
        <f t="shared" si="34"/>
        <v>390.625</v>
      </c>
      <c r="AA36" s="3">
        <f t="shared" si="34"/>
        <v>420.625</v>
      </c>
      <c r="AB36" s="3">
        <f t="shared" si="34"/>
        <v>450.625</v>
      </c>
      <c r="AC36" s="3">
        <f t="shared" si="34"/>
        <v>478.625</v>
      </c>
      <c r="AD36" s="3">
        <f t="shared" si="34"/>
        <v>478.625</v>
      </c>
      <c r="AE36" s="3">
        <f t="shared" si="34"/>
        <v>478.625</v>
      </c>
      <c r="AF36" s="3">
        <f t="shared" si="34"/>
        <v>478.625</v>
      </c>
      <c r="AG36" s="3">
        <f t="shared" si="34"/>
        <v>478.625</v>
      </c>
      <c r="AH36" s="3">
        <f t="shared" si="34"/>
        <v>478.625</v>
      </c>
      <c r="AI36" s="3">
        <f t="shared" si="34"/>
        <v>478.625</v>
      </c>
      <c r="AJ36" s="3">
        <f t="shared" si="34"/>
        <v>478.625</v>
      </c>
      <c r="AK36" s="3">
        <f t="shared" si="34"/>
        <v>478.625</v>
      </c>
      <c r="AL36" s="3">
        <f t="shared" si="34"/>
        <v>478.625</v>
      </c>
      <c r="AM36" s="3">
        <f t="shared" si="34"/>
        <v>478.625</v>
      </c>
      <c r="AN36" s="3">
        <f t="shared" si="34"/>
        <v>478.625</v>
      </c>
      <c r="AO36" s="3">
        <f t="shared" si="34"/>
        <v>478.625</v>
      </c>
      <c r="AP36" s="3">
        <f t="shared" si="34"/>
        <v>478.625</v>
      </c>
      <c r="AQ36" s="3">
        <f t="shared" si="34"/>
        <v>478.625</v>
      </c>
      <c r="AR36" s="3">
        <f t="shared" si="34"/>
        <v>478.625</v>
      </c>
      <c r="AS36" s="3">
        <f t="shared" si="34"/>
        <v>478.625</v>
      </c>
      <c r="AT36" s="3">
        <f t="shared" si="34"/>
        <v>478.625</v>
      </c>
      <c r="AU36" s="3">
        <f t="shared" si="34"/>
        <v>478.625</v>
      </c>
      <c r="AV36" s="3">
        <f t="shared" si="34"/>
        <v>478.625</v>
      </c>
      <c r="AW36" s="3">
        <f t="shared" si="34"/>
        <v>478.625</v>
      </c>
      <c r="AX36" s="3">
        <f t="shared" si="34"/>
        <v>478.625</v>
      </c>
      <c r="AY36" s="3">
        <f t="shared" si="34"/>
        <v>478.625</v>
      </c>
      <c r="AZ36" s="3">
        <f t="shared" si="34"/>
        <v>478.625</v>
      </c>
      <c r="BA36" s="3">
        <f t="shared" si="34"/>
        <v>478.625</v>
      </c>
      <c r="BB36" s="3">
        <f t="shared" si="34"/>
        <v>478.625</v>
      </c>
      <c r="BC36" s="3">
        <f t="shared" si="34"/>
        <v>478.625</v>
      </c>
      <c r="BD36" s="3">
        <f t="shared" si="34"/>
        <v>478.625</v>
      </c>
      <c r="BE36" s="3">
        <f t="shared" si="34"/>
        <v>478.625</v>
      </c>
      <c r="BF36" s="3">
        <f t="shared" si="34"/>
        <v>478.625</v>
      </c>
      <c r="BG36" s="3">
        <f t="shared" si="34"/>
        <v>478.625</v>
      </c>
      <c r="BH36" s="3">
        <f t="shared" si="34"/>
        <v>478.625</v>
      </c>
      <c r="BI36" s="3">
        <f t="shared" si="34"/>
        <v>478.625</v>
      </c>
      <c r="BJ36" s="3">
        <f t="shared" si="34"/>
        <v>478.625</v>
      </c>
      <c r="BK36" s="3">
        <f t="shared" si="34"/>
        <v>478.625</v>
      </c>
      <c r="BL36" s="3">
        <f t="shared" si="34"/>
        <v>478.625</v>
      </c>
      <c r="BM36" s="3">
        <f t="shared" si="34"/>
        <v>478.625</v>
      </c>
      <c r="BN36" s="3">
        <f t="shared" si="34"/>
        <v>478.625</v>
      </c>
      <c r="BO36" s="3">
        <f t="shared" si="34"/>
        <v>478.625</v>
      </c>
      <c r="BP36" s="3">
        <f t="shared" si="34"/>
        <v>478.625</v>
      </c>
      <c r="BQ36" s="3">
        <f t="shared" si="34"/>
        <v>478.625</v>
      </c>
      <c r="BR36" s="3">
        <f t="shared" si="34"/>
        <v>478.625</v>
      </c>
      <c r="BS36" s="3">
        <f t="shared" si="34"/>
        <v>478.625</v>
      </c>
      <c r="BT36" s="3">
        <f t="shared" si="34"/>
        <v>478.625</v>
      </c>
      <c r="BU36" s="3">
        <f t="shared" si="34"/>
        <v>478.625</v>
      </c>
      <c r="BV36" s="3">
        <f t="shared" si="34"/>
        <v>478.625</v>
      </c>
      <c r="BW36" s="3">
        <f t="shared" si="34"/>
        <v>478.625</v>
      </c>
      <c r="BX36" s="3">
        <f t="shared" si="34"/>
        <v>478.625</v>
      </c>
      <c r="BY36" s="3">
        <f t="shared" si="34"/>
        <v>478.625</v>
      </c>
      <c r="BZ36" s="3">
        <f t="shared" si="34"/>
        <v>478.625</v>
      </c>
      <c r="CA36" s="3">
        <f t="shared" si="34"/>
        <v>478.625</v>
      </c>
      <c r="CB36" s="3">
        <f t="shared" si="34"/>
        <v>478.625</v>
      </c>
      <c r="CC36" s="3">
        <f t="shared" si="34"/>
        <v>478.625</v>
      </c>
      <c r="CD36" s="3">
        <f t="shared" ref="CD36:CS36" si="35">CD66-CD77</f>
        <v>478.625</v>
      </c>
      <c r="CE36" s="3">
        <f t="shared" si="35"/>
        <v>478.625</v>
      </c>
      <c r="CF36" s="3">
        <f t="shared" si="35"/>
        <v>478.625</v>
      </c>
      <c r="CG36" s="3">
        <f t="shared" si="35"/>
        <v>478.625</v>
      </c>
      <c r="CH36" s="3">
        <f t="shared" si="35"/>
        <v>448.625</v>
      </c>
      <c r="CI36" s="3">
        <f t="shared" si="35"/>
        <v>418.625</v>
      </c>
      <c r="CJ36" s="3">
        <f t="shared" si="35"/>
        <v>388.625</v>
      </c>
      <c r="CK36" s="3">
        <f t="shared" si="35"/>
        <v>358.625</v>
      </c>
      <c r="CL36" s="3">
        <f t="shared" si="35"/>
        <v>343.625</v>
      </c>
      <c r="CM36" s="3">
        <f t="shared" si="35"/>
        <v>343.625</v>
      </c>
      <c r="CN36" s="3">
        <f t="shared" si="35"/>
        <v>343.625</v>
      </c>
      <c r="CO36" s="3">
        <f t="shared" si="35"/>
        <v>343.625</v>
      </c>
      <c r="CP36" s="3">
        <f t="shared" si="35"/>
        <v>343.625</v>
      </c>
      <c r="CQ36" s="3">
        <f t="shared" si="35"/>
        <v>343.625</v>
      </c>
      <c r="CR36" s="3">
        <f t="shared" si="35"/>
        <v>343.625</v>
      </c>
      <c r="CS36" s="62">
        <f t="shared" si="35"/>
        <v>343.625</v>
      </c>
      <c r="CT36" s="24">
        <f t="shared" si="22"/>
        <v>41164</v>
      </c>
      <c r="CU36" s="119"/>
    </row>
    <row r="37" spans="1:99">
      <c r="A37" s="22" t="s">
        <v>37</v>
      </c>
      <c r="B37" s="61">
        <f t="shared" si="27"/>
        <v>753</v>
      </c>
      <c r="C37" s="3">
        <f t="shared" si="27"/>
        <v>751</v>
      </c>
      <c r="D37" s="3">
        <f t="shared" si="27"/>
        <v>746</v>
      </c>
      <c r="E37" s="3">
        <f t="shared" si="27"/>
        <v>671</v>
      </c>
      <c r="F37" s="3">
        <f t="shared" si="27"/>
        <v>596</v>
      </c>
      <c r="G37" s="3">
        <f t="shared" si="27"/>
        <v>541</v>
      </c>
      <c r="H37" s="3">
        <f t="shared" si="27"/>
        <v>541</v>
      </c>
      <c r="I37" s="3">
        <f t="shared" si="27"/>
        <v>541</v>
      </c>
      <c r="J37" s="3">
        <f t="shared" si="27"/>
        <v>541</v>
      </c>
      <c r="K37" s="3">
        <f t="shared" si="27"/>
        <v>541</v>
      </c>
      <c r="L37" s="3">
        <f t="shared" si="27"/>
        <v>541</v>
      </c>
      <c r="M37" s="3">
        <f t="shared" si="27"/>
        <v>541</v>
      </c>
      <c r="N37" s="3">
        <f t="shared" si="27"/>
        <v>541</v>
      </c>
      <c r="O37" s="3">
        <f t="shared" si="27"/>
        <v>541</v>
      </c>
      <c r="P37" s="3">
        <f t="shared" si="27"/>
        <v>541</v>
      </c>
      <c r="Q37" s="3">
        <f t="shared" si="27"/>
        <v>541</v>
      </c>
      <c r="R37" s="3">
        <f t="shared" ref="R37:CC37" si="36">R67-R78</f>
        <v>541</v>
      </c>
      <c r="S37" s="3">
        <f t="shared" si="36"/>
        <v>541</v>
      </c>
      <c r="T37" s="3">
        <f t="shared" si="36"/>
        <v>616</v>
      </c>
      <c r="U37" s="3">
        <f t="shared" si="36"/>
        <v>679</v>
      </c>
      <c r="V37" s="3">
        <f t="shared" si="36"/>
        <v>734</v>
      </c>
      <c r="W37" s="3">
        <f t="shared" si="36"/>
        <v>734</v>
      </c>
      <c r="X37" s="3">
        <f t="shared" si="36"/>
        <v>734</v>
      </c>
      <c r="Y37" s="3">
        <f t="shared" si="36"/>
        <v>734</v>
      </c>
      <c r="Z37" s="3">
        <f t="shared" si="36"/>
        <v>734</v>
      </c>
      <c r="AA37" s="3">
        <f t="shared" si="36"/>
        <v>737</v>
      </c>
      <c r="AB37" s="3">
        <f t="shared" si="36"/>
        <v>738</v>
      </c>
      <c r="AC37" s="3">
        <f t="shared" si="36"/>
        <v>747</v>
      </c>
      <c r="AD37" s="3">
        <f t="shared" si="36"/>
        <v>753</v>
      </c>
      <c r="AE37" s="3">
        <f t="shared" si="36"/>
        <v>752</v>
      </c>
      <c r="AF37" s="3">
        <f t="shared" si="36"/>
        <v>754</v>
      </c>
      <c r="AG37" s="3">
        <f t="shared" si="36"/>
        <v>753</v>
      </c>
      <c r="AH37" s="3">
        <f t="shared" si="36"/>
        <v>754</v>
      </c>
      <c r="AI37" s="3">
        <f t="shared" si="36"/>
        <v>758</v>
      </c>
      <c r="AJ37" s="3">
        <f t="shared" si="36"/>
        <v>757</v>
      </c>
      <c r="AK37" s="3">
        <f t="shared" si="36"/>
        <v>755</v>
      </c>
      <c r="AL37" s="3">
        <f t="shared" si="36"/>
        <v>754</v>
      </c>
      <c r="AM37" s="3">
        <f t="shared" si="36"/>
        <v>759</v>
      </c>
      <c r="AN37" s="3">
        <f t="shared" si="36"/>
        <v>759</v>
      </c>
      <c r="AO37" s="3">
        <f t="shared" si="36"/>
        <v>756</v>
      </c>
      <c r="AP37" s="3">
        <f t="shared" si="36"/>
        <v>761</v>
      </c>
      <c r="AQ37" s="3">
        <f t="shared" si="36"/>
        <v>761</v>
      </c>
      <c r="AR37" s="3">
        <f t="shared" si="36"/>
        <v>753</v>
      </c>
      <c r="AS37" s="3">
        <f t="shared" si="36"/>
        <v>753</v>
      </c>
      <c r="AT37" s="3">
        <f t="shared" si="36"/>
        <v>755</v>
      </c>
      <c r="AU37" s="3">
        <f t="shared" si="36"/>
        <v>754</v>
      </c>
      <c r="AV37" s="3">
        <f t="shared" si="36"/>
        <v>754</v>
      </c>
      <c r="AW37" s="3">
        <f t="shared" si="36"/>
        <v>753</v>
      </c>
      <c r="AX37" s="3">
        <f t="shared" si="36"/>
        <v>754</v>
      </c>
      <c r="AY37" s="3">
        <f t="shared" si="36"/>
        <v>752</v>
      </c>
      <c r="AZ37" s="3">
        <f t="shared" si="36"/>
        <v>754</v>
      </c>
      <c r="BA37" s="3">
        <f t="shared" si="36"/>
        <v>756</v>
      </c>
      <c r="BB37" s="3">
        <f t="shared" si="36"/>
        <v>754</v>
      </c>
      <c r="BC37" s="3">
        <f t="shared" si="36"/>
        <v>756</v>
      </c>
      <c r="BD37" s="3">
        <f t="shared" si="36"/>
        <v>754</v>
      </c>
      <c r="BE37" s="3">
        <f t="shared" si="36"/>
        <v>756</v>
      </c>
      <c r="BF37" s="3">
        <f t="shared" si="36"/>
        <v>758</v>
      </c>
      <c r="BG37" s="3">
        <f t="shared" si="36"/>
        <v>757</v>
      </c>
      <c r="BH37" s="3">
        <f t="shared" si="36"/>
        <v>753</v>
      </c>
      <c r="BI37" s="3">
        <f t="shared" si="36"/>
        <v>752</v>
      </c>
      <c r="BJ37" s="3">
        <f t="shared" si="36"/>
        <v>757</v>
      </c>
      <c r="BK37" s="3">
        <f t="shared" si="36"/>
        <v>757</v>
      </c>
      <c r="BL37" s="3">
        <f t="shared" si="36"/>
        <v>757</v>
      </c>
      <c r="BM37" s="3">
        <f t="shared" si="36"/>
        <v>761</v>
      </c>
      <c r="BN37" s="3">
        <f t="shared" si="36"/>
        <v>758</v>
      </c>
      <c r="BO37" s="3">
        <f t="shared" si="36"/>
        <v>756</v>
      </c>
      <c r="BP37" s="3">
        <f t="shared" si="36"/>
        <v>757</v>
      </c>
      <c r="BQ37" s="3">
        <f t="shared" si="36"/>
        <v>757</v>
      </c>
      <c r="BR37" s="3">
        <f t="shared" si="36"/>
        <v>759</v>
      </c>
      <c r="BS37" s="3">
        <f t="shared" si="36"/>
        <v>758</v>
      </c>
      <c r="BT37" s="3">
        <f t="shared" si="36"/>
        <v>757</v>
      </c>
      <c r="BU37" s="3">
        <f t="shared" si="36"/>
        <v>758</v>
      </c>
      <c r="BV37" s="3">
        <f t="shared" si="36"/>
        <v>755</v>
      </c>
      <c r="BW37" s="3">
        <f t="shared" si="36"/>
        <v>755</v>
      </c>
      <c r="BX37" s="3">
        <f t="shared" si="36"/>
        <v>757</v>
      </c>
      <c r="BY37" s="3">
        <f t="shared" si="36"/>
        <v>757</v>
      </c>
      <c r="BZ37" s="3">
        <f t="shared" si="36"/>
        <v>755</v>
      </c>
      <c r="CA37" s="3">
        <f t="shared" si="36"/>
        <v>755</v>
      </c>
      <c r="CB37" s="3">
        <f t="shared" si="36"/>
        <v>755</v>
      </c>
      <c r="CC37" s="3">
        <f t="shared" si="36"/>
        <v>755</v>
      </c>
      <c r="CD37" s="3">
        <f t="shared" ref="CD37:CS37" si="37">CD67-CD78</f>
        <v>755</v>
      </c>
      <c r="CE37" s="3">
        <f t="shared" si="37"/>
        <v>754</v>
      </c>
      <c r="CF37" s="3">
        <f t="shared" si="37"/>
        <v>755</v>
      </c>
      <c r="CG37" s="3">
        <f t="shared" si="37"/>
        <v>752</v>
      </c>
      <c r="CH37" s="3">
        <f t="shared" si="37"/>
        <v>756</v>
      </c>
      <c r="CI37" s="3">
        <f t="shared" si="37"/>
        <v>757</v>
      </c>
      <c r="CJ37" s="3">
        <f t="shared" si="37"/>
        <v>755</v>
      </c>
      <c r="CK37" s="3">
        <f t="shared" si="37"/>
        <v>756</v>
      </c>
      <c r="CL37" s="3">
        <f t="shared" si="37"/>
        <v>756</v>
      </c>
      <c r="CM37" s="3">
        <f t="shared" si="37"/>
        <v>756</v>
      </c>
      <c r="CN37" s="3">
        <f t="shared" si="37"/>
        <v>756</v>
      </c>
      <c r="CO37" s="3">
        <f t="shared" si="37"/>
        <v>752</v>
      </c>
      <c r="CP37" s="3">
        <f t="shared" si="37"/>
        <v>753</v>
      </c>
      <c r="CQ37" s="3">
        <f t="shared" si="37"/>
        <v>753</v>
      </c>
      <c r="CR37" s="3">
        <f t="shared" si="37"/>
        <v>751</v>
      </c>
      <c r="CS37" s="62">
        <f t="shared" si="37"/>
        <v>676</v>
      </c>
      <c r="CT37" s="24">
        <f t="shared" si="22"/>
        <v>69030</v>
      </c>
      <c r="CU37" s="119"/>
    </row>
    <row r="38" spans="1:99">
      <c r="A38" s="39" t="s">
        <v>38</v>
      </c>
      <c r="B38" s="63">
        <f t="shared" si="27"/>
        <v>36.299999999999997</v>
      </c>
      <c r="C38" s="64">
        <f t="shared" si="27"/>
        <v>36.299999999999997</v>
      </c>
      <c r="D38" s="64">
        <f t="shared" si="27"/>
        <v>36.299999999999997</v>
      </c>
      <c r="E38" s="64">
        <f t="shared" si="27"/>
        <v>36.299999999999997</v>
      </c>
      <c r="F38" s="64">
        <f t="shared" si="27"/>
        <v>36.299999999999997</v>
      </c>
      <c r="G38" s="64">
        <f t="shared" si="27"/>
        <v>36.299999999999997</v>
      </c>
      <c r="H38" s="64">
        <f t="shared" si="27"/>
        <v>36.299999999999997</v>
      </c>
      <c r="I38" s="64">
        <f t="shared" si="27"/>
        <v>36.299999999999997</v>
      </c>
      <c r="J38" s="64">
        <f t="shared" si="27"/>
        <v>36.299999999999997</v>
      </c>
      <c r="K38" s="64">
        <f t="shared" si="27"/>
        <v>36.299999999999997</v>
      </c>
      <c r="L38" s="64">
        <f t="shared" si="27"/>
        <v>36.299999999999997</v>
      </c>
      <c r="M38" s="64">
        <f t="shared" si="27"/>
        <v>36.299999999999997</v>
      </c>
      <c r="N38" s="64">
        <f t="shared" si="27"/>
        <v>36.299999999999997</v>
      </c>
      <c r="O38" s="64">
        <f t="shared" si="27"/>
        <v>36.299999999999997</v>
      </c>
      <c r="P38" s="64">
        <f t="shared" si="27"/>
        <v>36.299999999999997</v>
      </c>
      <c r="Q38" s="64">
        <f t="shared" si="27"/>
        <v>36.299999999999997</v>
      </c>
      <c r="R38" s="64">
        <f t="shared" ref="R38:CC38" si="38">R68-R79</f>
        <v>36.299999999999997</v>
      </c>
      <c r="S38" s="64">
        <f t="shared" si="38"/>
        <v>36.299999999999997</v>
      </c>
      <c r="T38" s="64">
        <f t="shared" si="38"/>
        <v>36.299999999999997</v>
      </c>
      <c r="U38" s="64">
        <f t="shared" si="38"/>
        <v>36.299999999999997</v>
      </c>
      <c r="V38" s="64">
        <f t="shared" si="38"/>
        <v>36.299999999999997</v>
      </c>
      <c r="W38" s="64">
        <f t="shared" si="38"/>
        <v>36.299999999999997</v>
      </c>
      <c r="X38" s="64">
        <f t="shared" si="38"/>
        <v>36.299999999999997</v>
      </c>
      <c r="Y38" s="64">
        <f t="shared" si="38"/>
        <v>36.299999999999997</v>
      </c>
      <c r="Z38" s="64">
        <f t="shared" si="38"/>
        <v>36.299999999999997</v>
      </c>
      <c r="AA38" s="64">
        <f t="shared" si="38"/>
        <v>36.299999999999997</v>
      </c>
      <c r="AB38" s="64">
        <f t="shared" si="38"/>
        <v>36.299999999999997</v>
      </c>
      <c r="AC38" s="64">
        <f t="shared" si="38"/>
        <v>36.299999999999997</v>
      </c>
      <c r="AD38" s="64">
        <f t="shared" si="38"/>
        <v>36.299999999999997</v>
      </c>
      <c r="AE38" s="64">
        <f t="shared" si="38"/>
        <v>36.299999999999997</v>
      </c>
      <c r="AF38" s="64">
        <f t="shared" si="38"/>
        <v>36.299999999999997</v>
      </c>
      <c r="AG38" s="64">
        <f t="shared" si="38"/>
        <v>36.299999999999997</v>
      </c>
      <c r="AH38" s="64">
        <f t="shared" si="38"/>
        <v>36.299999999999997</v>
      </c>
      <c r="AI38" s="64">
        <f t="shared" si="38"/>
        <v>36.299999999999997</v>
      </c>
      <c r="AJ38" s="64">
        <f t="shared" si="38"/>
        <v>36.299999999999997</v>
      </c>
      <c r="AK38" s="64">
        <f t="shared" si="38"/>
        <v>36.299999999999997</v>
      </c>
      <c r="AL38" s="64">
        <f t="shared" si="38"/>
        <v>36.299999999999997</v>
      </c>
      <c r="AM38" s="64">
        <f t="shared" si="38"/>
        <v>36.299999999999997</v>
      </c>
      <c r="AN38" s="64">
        <f t="shared" si="38"/>
        <v>36.299999999999997</v>
      </c>
      <c r="AO38" s="64">
        <f t="shared" si="38"/>
        <v>36.299999999999997</v>
      </c>
      <c r="AP38" s="64">
        <f t="shared" si="38"/>
        <v>36.299999999999997</v>
      </c>
      <c r="AQ38" s="64">
        <f t="shared" si="38"/>
        <v>36.299999999999997</v>
      </c>
      <c r="AR38" s="64">
        <f t="shared" si="38"/>
        <v>36.299999999999997</v>
      </c>
      <c r="AS38" s="64">
        <f t="shared" si="38"/>
        <v>36.299999999999997</v>
      </c>
      <c r="AT38" s="64">
        <f t="shared" si="38"/>
        <v>36.299999999999997</v>
      </c>
      <c r="AU38" s="64">
        <f t="shared" si="38"/>
        <v>36.299999999999997</v>
      </c>
      <c r="AV38" s="64">
        <f t="shared" si="38"/>
        <v>36.299999999999997</v>
      </c>
      <c r="AW38" s="64">
        <f t="shared" si="38"/>
        <v>36.299999999999997</v>
      </c>
      <c r="AX38" s="64">
        <f t="shared" si="38"/>
        <v>36.299999999999997</v>
      </c>
      <c r="AY38" s="64">
        <f t="shared" si="38"/>
        <v>36.299999999999997</v>
      </c>
      <c r="AZ38" s="64">
        <f t="shared" si="38"/>
        <v>36.299999999999997</v>
      </c>
      <c r="BA38" s="64">
        <f t="shared" si="38"/>
        <v>36.299999999999997</v>
      </c>
      <c r="BB38" s="64">
        <f t="shared" si="38"/>
        <v>36.299999999999997</v>
      </c>
      <c r="BC38" s="64">
        <f t="shared" si="38"/>
        <v>36.299999999999997</v>
      </c>
      <c r="BD38" s="64">
        <f t="shared" si="38"/>
        <v>36.299999999999997</v>
      </c>
      <c r="BE38" s="64">
        <f t="shared" si="38"/>
        <v>36.299999999999997</v>
      </c>
      <c r="BF38" s="64">
        <f t="shared" si="38"/>
        <v>36.299999999999997</v>
      </c>
      <c r="BG38" s="64">
        <f t="shared" si="38"/>
        <v>36.299999999999997</v>
      </c>
      <c r="BH38" s="64">
        <f t="shared" si="38"/>
        <v>36.299999999999997</v>
      </c>
      <c r="BI38" s="64">
        <f t="shared" si="38"/>
        <v>36.299999999999997</v>
      </c>
      <c r="BJ38" s="64">
        <f t="shared" si="38"/>
        <v>36.299999999999997</v>
      </c>
      <c r="BK38" s="64">
        <f t="shared" si="38"/>
        <v>36.299999999999997</v>
      </c>
      <c r="BL38" s="64">
        <f t="shared" si="38"/>
        <v>36.299999999999997</v>
      </c>
      <c r="BM38" s="64">
        <f t="shared" si="38"/>
        <v>36.299999999999997</v>
      </c>
      <c r="BN38" s="64">
        <f t="shared" si="38"/>
        <v>36.299999999999997</v>
      </c>
      <c r="BO38" s="64">
        <f t="shared" si="38"/>
        <v>36.299999999999997</v>
      </c>
      <c r="BP38" s="64">
        <f t="shared" si="38"/>
        <v>36.299999999999997</v>
      </c>
      <c r="BQ38" s="64">
        <f t="shared" si="38"/>
        <v>36.299999999999997</v>
      </c>
      <c r="BR38" s="64">
        <f t="shared" si="38"/>
        <v>36.299999999999997</v>
      </c>
      <c r="BS38" s="64">
        <f t="shared" si="38"/>
        <v>36.299999999999997</v>
      </c>
      <c r="BT38" s="64">
        <f t="shared" si="38"/>
        <v>36.299999999999997</v>
      </c>
      <c r="BU38" s="64">
        <f t="shared" si="38"/>
        <v>36.299999999999997</v>
      </c>
      <c r="BV38" s="64">
        <f t="shared" si="38"/>
        <v>36.299999999999997</v>
      </c>
      <c r="BW38" s="64">
        <f t="shared" si="38"/>
        <v>36.299999999999997</v>
      </c>
      <c r="BX38" s="64">
        <f t="shared" si="38"/>
        <v>36.299999999999997</v>
      </c>
      <c r="BY38" s="64">
        <f t="shared" si="38"/>
        <v>36.299999999999997</v>
      </c>
      <c r="BZ38" s="64">
        <f t="shared" si="38"/>
        <v>36.299999999999997</v>
      </c>
      <c r="CA38" s="64">
        <f t="shared" si="38"/>
        <v>36.299999999999997</v>
      </c>
      <c r="CB38" s="64">
        <f t="shared" si="38"/>
        <v>36.299999999999997</v>
      </c>
      <c r="CC38" s="64">
        <f t="shared" si="38"/>
        <v>36.299999999999997</v>
      </c>
      <c r="CD38" s="64">
        <f t="shared" ref="CD38:CS38" si="39">CD68-CD79</f>
        <v>36.299999999999997</v>
      </c>
      <c r="CE38" s="64">
        <f t="shared" si="39"/>
        <v>36.299999999999997</v>
      </c>
      <c r="CF38" s="64">
        <f t="shared" si="39"/>
        <v>36.299999999999997</v>
      </c>
      <c r="CG38" s="64">
        <f t="shared" si="39"/>
        <v>36.299999999999997</v>
      </c>
      <c r="CH38" s="64">
        <f t="shared" si="39"/>
        <v>36.299999999999997</v>
      </c>
      <c r="CI38" s="64">
        <f t="shared" si="39"/>
        <v>36.299999999999997</v>
      </c>
      <c r="CJ38" s="64">
        <f t="shared" si="39"/>
        <v>36.299999999999997</v>
      </c>
      <c r="CK38" s="64">
        <f t="shared" si="39"/>
        <v>36.299999999999997</v>
      </c>
      <c r="CL38" s="64">
        <f t="shared" si="39"/>
        <v>36.299999999999997</v>
      </c>
      <c r="CM38" s="64">
        <f t="shared" si="39"/>
        <v>36.299999999999997</v>
      </c>
      <c r="CN38" s="64">
        <f t="shared" si="39"/>
        <v>36.299999999999997</v>
      </c>
      <c r="CO38" s="64">
        <f t="shared" si="39"/>
        <v>36.299999999999997</v>
      </c>
      <c r="CP38" s="64">
        <f t="shared" si="39"/>
        <v>36.299999999999997</v>
      </c>
      <c r="CQ38" s="64">
        <f t="shared" si="39"/>
        <v>36.299999999999997</v>
      </c>
      <c r="CR38" s="64">
        <f t="shared" si="39"/>
        <v>36.299999999999997</v>
      </c>
      <c r="CS38" s="65">
        <f t="shared" si="39"/>
        <v>36.299999999999997</v>
      </c>
      <c r="CT38" s="24">
        <f t="shared" si="22"/>
        <v>3484.8000000000056</v>
      </c>
      <c r="CU38" s="119"/>
    </row>
    <row r="39" spans="1:99">
      <c r="A39" s="66" t="s">
        <v>39</v>
      </c>
      <c r="B39" s="67">
        <f t="shared" ref="B39:AG39" si="40">B12</f>
        <v>129.47999999999999</v>
      </c>
      <c r="C39" s="68">
        <f t="shared" si="40"/>
        <v>129.47999999999999</v>
      </c>
      <c r="D39" s="68">
        <f t="shared" si="40"/>
        <v>129.47999999999999</v>
      </c>
      <c r="E39" s="68">
        <f t="shared" si="40"/>
        <v>129.47999999999999</v>
      </c>
      <c r="F39" s="68">
        <f t="shared" si="40"/>
        <v>129.47999999999999</v>
      </c>
      <c r="G39" s="68">
        <f t="shared" si="40"/>
        <v>129.47999999999999</v>
      </c>
      <c r="H39" s="68">
        <f t="shared" si="40"/>
        <v>129.47999999999999</v>
      </c>
      <c r="I39" s="68">
        <f t="shared" si="40"/>
        <v>129.47999999999999</v>
      </c>
      <c r="J39" s="68">
        <f t="shared" si="40"/>
        <v>129.47999999999999</v>
      </c>
      <c r="K39" s="68">
        <f t="shared" si="40"/>
        <v>129.47999999999999</v>
      </c>
      <c r="L39" s="68">
        <f t="shared" si="40"/>
        <v>129.47999999999999</v>
      </c>
      <c r="M39" s="68">
        <f t="shared" si="40"/>
        <v>129.47999999999999</v>
      </c>
      <c r="N39" s="68">
        <f t="shared" si="40"/>
        <v>129.47999999999999</v>
      </c>
      <c r="O39" s="68">
        <f t="shared" si="40"/>
        <v>129.47999999999999</v>
      </c>
      <c r="P39" s="68">
        <f t="shared" si="40"/>
        <v>129.47999999999999</v>
      </c>
      <c r="Q39" s="68">
        <f t="shared" si="40"/>
        <v>129.47999999999999</v>
      </c>
      <c r="R39" s="68">
        <f t="shared" si="40"/>
        <v>129.47999999999999</v>
      </c>
      <c r="S39" s="68">
        <f t="shared" si="40"/>
        <v>129.47999999999999</v>
      </c>
      <c r="T39" s="68">
        <f t="shared" si="40"/>
        <v>129.47999999999999</v>
      </c>
      <c r="U39" s="68">
        <f t="shared" si="40"/>
        <v>129.47999999999999</v>
      </c>
      <c r="V39" s="68">
        <f t="shared" si="40"/>
        <v>129.47999999999999</v>
      </c>
      <c r="W39" s="68">
        <f t="shared" si="40"/>
        <v>129.47999999999999</v>
      </c>
      <c r="X39" s="68">
        <f t="shared" si="40"/>
        <v>129.47999999999999</v>
      </c>
      <c r="Y39" s="68">
        <f t="shared" si="40"/>
        <v>129.47999999999999</v>
      </c>
      <c r="Z39" s="68">
        <f t="shared" si="40"/>
        <v>129.47999999999999</v>
      </c>
      <c r="AA39" s="68">
        <f t="shared" si="40"/>
        <v>129.47999999999999</v>
      </c>
      <c r="AB39" s="68">
        <f t="shared" si="40"/>
        <v>129.47999999999999</v>
      </c>
      <c r="AC39" s="68">
        <f t="shared" si="40"/>
        <v>129.47999999999999</v>
      </c>
      <c r="AD39" s="68">
        <f t="shared" si="40"/>
        <v>129.47999999999999</v>
      </c>
      <c r="AE39" s="68">
        <f t="shared" si="40"/>
        <v>129.47999999999999</v>
      </c>
      <c r="AF39" s="68">
        <f t="shared" si="40"/>
        <v>129.47999999999999</v>
      </c>
      <c r="AG39" s="68">
        <f t="shared" si="40"/>
        <v>129.47999999999999</v>
      </c>
      <c r="AH39" s="68">
        <f t="shared" ref="AH39:BM39" si="41">AH12</f>
        <v>129.47999999999999</v>
      </c>
      <c r="AI39" s="68">
        <f t="shared" si="41"/>
        <v>129.47999999999999</v>
      </c>
      <c r="AJ39" s="68">
        <f t="shared" si="41"/>
        <v>129.47999999999999</v>
      </c>
      <c r="AK39" s="68">
        <f t="shared" si="41"/>
        <v>129.47999999999999</v>
      </c>
      <c r="AL39" s="68">
        <f t="shared" si="41"/>
        <v>129.47999999999999</v>
      </c>
      <c r="AM39" s="68">
        <f t="shared" si="41"/>
        <v>129.47999999999999</v>
      </c>
      <c r="AN39" s="68">
        <f t="shared" si="41"/>
        <v>129.47999999999999</v>
      </c>
      <c r="AO39" s="68">
        <f t="shared" si="41"/>
        <v>129.47999999999999</v>
      </c>
      <c r="AP39" s="68">
        <f t="shared" si="41"/>
        <v>129.47999999999999</v>
      </c>
      <c r="AQ39" s="68">
        <f t="shared" si="41"/>
        <v>129.47999999999999</v>
      </c>
      <c r="AR39" s="68">
        <f t="shared" si="41"/>
        <v>129.47999999999999</v>
      </c>
      <c r="AS39" s="68">
        <f t="shared" si="41"/>
        <v>129.47999999999999</v>
      </c>
      <c r="AT39" s="68">
        <f t="shared" si="41"/>
        <v>129.47999999999999</v>
      </c>
      <c r="AU39" s="68">
        <f t="shared" si="41"/>
        <v>129.47999999999999</v>
      </c>
      <c r="AV39" s="68">
        <f t="shared" si="41"/>
        <v>129.47999999999999</v>
      </c>
      <c r="AW39" s="68">
        <f t="shared" si="41"/>
        <v>129.47999999999999</v>
      </c>
      <c r="AX39" s="68">
        <f t="shared" si="41"/>
        <v>129.47999999999999</v>
      </c>
      <c r="AY39" s="68">
        <f t="shared" si="41"/>
        <v>129.47999999999999</v>
      </c>
      <c r="AZ39" s="68">
        <f t="shared" si="41"/>
        <v>129.47999999999999</v>
      </c>
      <c r="BA39" s="68">
        <f t="shared" si="41"/>
        <v>129.47999999999999</v>
      </c>
      <c r="BB39" s="68">
        <f t="shared" si="41"/>
        <v>129.47999999999999</v>
      </c>
      <c r="BC39" s="68">
        <f t="shared" si="41"/>
        <v>129.47999999999999</v>
      </c>
      <c r="BD39" s="68">
        <f t="shared" si="41"/>
        <v>129.47999999999999</v>
      </c>
      <c r="BE39" s="68">
        <f t="shared" si="41"/>
        <v>129.47999999999999</v>
      </c>
      <c r="BF39" s="68">
        <f t="shared" si="41"/>
        <v>129.47999999999999</v>
      </c>
      <c r="BG39" s="68">
        <f t="shared" si="41"/>
        <v>129.47999999999999</v>
      </c>
      <c r="BH39" s="68">
        <f t="shared" si="41"/>
        <v>129.47999999999999</v>
      </c>
      <c r="BI39" s="68">
        <f t="shared" si="41"/>
        <v>129.47999999999999</v>
      </c>
      <c r="BJ39" s="68">
        <f t="shared" si="41"/>
        <v>129.47999999999999</v>
      </c>
      <c r="BK39" s="68">
        <f t="shared" si="41"/>
        <v>129.47999999999999</v>
      </c>
      <c r="BL39" s="68">
        <f t="shared" si="41"/>
        <v>129.47999999999999</v>
      </c>
      <c r="BM39" s="68">
        <f t="shared" si="41"/>
        <v>129.47999999999999</v>
      </c>
      <c r="BN39" s="68">
        <f t="shared" ref="BN39:CS39" si="42">BN12</f>
        <v>129.47999999999999</v>
      </c>
      <c r="BO39" s="68">
        <f t="shared" si="42"/>
        <v>129.47999999999999</v>
      </c>
      <c r="BP39" s="68">
        <f t="shared" si="42"/>
        <v>129.47999999999999</v>
      </c>
      <c r="BQ39" s="68">
        <f t="shared" si="42"/>
        <v>129.47999999999999</v>
      </c>
      <c r="BR39" s="68">
        <f t="shared" si="42"/>
        <v>129.47999999999999</v>
      </c>
      <c r="BS39" s="68">
        <f t="shared" si="42"/>
        <v>129.47999999999999</v>
      </c>
      <c r="BT39" s="68">
        <f t="shared" si="42"/>
        <v>129.47999999999999</v>
      </c>
      <c r="BU39" s="68">
        <f t="shared" si="42"/>
        <v>129.47999999999999</v>
      </c>
      <c r="BV39" s="68">
        <f t="shared" si="42"/>
        <v>129.47999999999999</v>
      </c>
      <c r="BW39" s="68">
        <f t="shared" si="42"/>
        <v>129.47999999999999</v>
      </c>
      <c r="BX39" s="68">
        <f t="shared" si="42"/>
        <v>129.47999999999999</v>
      </c>
      <c r="BY39" s="68">
        <f t="shared" si="42"/>
        <v>129.47999999999999</v>
      </c>
      <c r="BZ39" s="68">
        <f t="shared" si="42"/>
        <v>129.47999999999999</v>
      </c>
      <c r="CA39" s="68">
        <f t="shared" si="42"/>
        <v>129.47999999999999</v>
      </c>
      <c r="CB39" s="68">
        <f t="shared" si="42"/>
        <v>129.47999999999999</v>
      </c>
      <c r="CC39" s="68">
        <f t="shared" si="42"/>
        <v>129.47999999999999</v>
      </c>
      <c r="CD39" s="68">
        <f t="shared" si="42"/>
        <v>129.47999999999999</v>
      </c>
      <c r="CE39" s="68">
        <f t="shared" si="42"/>
        <v>129.47999999999999</v>
      </c>
      <c r="CF39" s="68">
        <f t="shared" si="42"/>
        <v>129.47999999999999</v>
      </c>
      <c r="CG39" s="68">
        <f t="shared" si="42"/>
        <v>129.47999999999999</v>
      </c>
      <c r="CH39" s="68">
        <f t="shared" si="42"/>
        <v>129.47999999999999</v>
      </c>
      <c r="CI39" s="68">
        <f t="shared" si="42"/>
        <v>129.47999999999999</v>
      </c>
      <c r="CJ39" s="68">
        <f t="shared" si="42"/>
        <v>129.47999999999999</v>
      </c>
      <c r="CK39" s="68">
        <f t="shared" si="42"/>
        <v>129.47999999999999</v>
      </c>
      <c r="CL39" s="68">
        <f t="shared" si="42"/>
        <v>129.47999999999999</v>
      </c>
      <c r="CM39" s="68">
        <f t="shared" si="42"/>
        <v>129.47999999999999</v>
      </c>
      <c r="CN39" s="68">
        <f t="shared" si="42"/>
        <v>129.47999999999999</v>
      </c>
      <c r="CO39" s="68">
        <f t="shared" si="42"/>
        <v>129.47999999999999</v>
      </c>
      <c r="CP39" s="68">
        <f t="shared" si="42"/>
        <v>129.47999999999999</v>
      </c>
      <c r="CQ39" s="68">
        <f t="shared" si="42"/>
        <v>129.47999999999999</v>
      </c>
      <c r="CR39" s="68">
        <f t="shared" si="42"/>
        <v>129.47999999999999</v>
      </c>
      <c r="CS39" s="69">
        <f t="shared" si="42"/>
        <v>129.47999999999999</v>
      </c>
      <c r="CT39" s="24">
        <f t="shared" si="22"/>
        <v>12430.079999999973</v>
      </c>
      <c r="CU39" s="119"/>
    </row>
    <row r="40" spans="1:99">
      <c r="A40" s="20" t="s">
        <v>40</v>
      </c>
      <c r="B40" s="29">
        <f t="shared" ref="B40:AG40" si="43">SUM(B41:B41)</f>
        <v>1703.02</v>
      </c>
      <c r="C40" s="30">
        <f t="shared" si="43"/>
        <v>1905.76</v>
      </c>
      <c r="D40" s="30">
        <f t="shared" si="43"/>
        <v>1850.78</v>
      </c>
      <c r="E40" s="30">
        <f t="shared" si="43"/>
        <v>1671.17</v>
      </c>
      <c r="F40" s="30">
        <f t="shared" si="43"/>
        <v>1492.07</v>
      </c>
      <c r="G40" s="30">
        <f t="shared" si="43"/>
        <v>1492.07</v>
      </c>
      <c r="H40" s="30">
        <f t="shared" si="43"/>
        <v>1394.79</v>
      </c>
      <c r="I40" s="30">
        <f t="shared" si="43"/>
        <v>1249.4000000000001</v>
      </c>
      <c r="J40" s="30">
        <f t="shared" si="43"/>
        <v>1276.25</v>
      </c>
      <c r="K40" s="30">
        <f t="shared" si="43"/>
        <v>1240.19</v>
      </c>
      <c r="L40" s="30">
        <f t="shared" si="43"/>
        <v>1271.1300000000001</v>
      </c>
      <c r="M40" s="30">
        <f t="shared" si="43"/>
        <v>1271.3800000000001</v>
      </c>
      <c r="N40" s="30">
        <f t="shared" si="43"/>
        <v>1455.57</v>
      </c>
      <c r="O40" s="30">
        <f t="shared" si="43"/>
        <v>1382.59</v>
      </c>
      <c r="P40" s="30">
        <f t="shared" si="43"/>
        <v>1374.45</v>
      </c>
      <c r="Q40" s="30">
        <f t="shared" si="43"/>
        <v>1374.45</v>
      </c>
      <c r="R40" s="30">
        <f t="shared" si="43"/>
        <v>1203.27</v>
      </c>
      <c r="S40" s="30">
        <f t="shared" si="43"/>
        <v>1203.27</v>
      </c>
      <c r="T40" s="30">
        <f t="shared" si="43"/>
        <v>1437.32</v>
      </c>
      <c r="U40" s="30">
        <f t="shared" si="43"/>
        <v>1536.93</v>
      </c>
      <c r="V40" s="30">
        <f t="shared" si="43"/>
        <v>1613.47</v>
      </c>
      <c r="W40" s="30">
        <f t="shared" si="43"/>
        <v>1786.23</v>
      </c>
      <c r="X40" s="30">
        <f t="shared" si="43"/>
        <v>1844.73</v>
      </c>
      <c r="Y40" s="30">
        <f t="shared" si="43"/>
        <v>1796.74</v>
      </c>
      <c r="Z40" s="30">
        <f t="shared" si="43"/>
        <v>2196.6799999999998</v>
      </c>
      <c r="AA40" s="30">
        <f t="shared" si="43"/>
        <v>2283.35</v>
      </c>
      <c r="AB40" s="30">
        <f t="shared" si="43"/>
        <v>2028.67</v>
      </c>
      <c r="AC40" s="30">
        <f t="shared" si="43"/>
        <v>2202.81</v>
      </c>
      <c r="AD40" s="30">
        <f t="shared" si="43"/>
        <v>2497.4899999999998</v>
      </c>
      <c r="AE40" s="30">
        <f t="shared" si="43"/>
        <v>2544.4899999999998</v>
      </c>
      <c r="AF40" s="30">
        <f t="shared" si="43"/>
        <v>2548.09</v>
      </c>
      <c r="AG40" s="30">
        <f t="shared" si="43"/>
        <v>2548.09</v>
      </c>
      <c r="AH40" s="30">
        <f t="shared" ref="AH40:BM40" si="44">SUM(AH41:AH41)</f>
        <v>2537.9499999999998</v>
      </c>
      <c r="AI40" s="30">
        <f t="shared" si="44"/>
        <v>2538.96</v>
      </c>
      <c r="AJ40" s="30">
        <f t="shared" si="44"/>
        <v>2490.02</v>
      </c>
      <c r="AK40" s="30">
        <f t="shared" si="44"/>
        <v>2490.02</v>
      </c>
      <c r="AL40" s="30">
        <f t="shared" si="44"/>
        <v>2490.02</v>
      </c>
      <c r="AM40" s="30">
        <f t="shared" si="44"/>
        <v>2490.02</v>
      </c>
      <c r="AN40" s="30">
        <f t="shared" si="44"/>
        <v>2490.02</v>
      </c>
      <c r="AO40" s="30">
        <f t="shared" si="44"/>
        <v>2490.13</v>
      </c>
      <c r="AP40" s="30">
        <f t="shared" si="44"/>
        <v>2495.0700000000002</v>
      </c>
      <c r="AQ40" s="30">
        <f t="shared" si="44"/>
        <v>2499.2600000000002</v>
      </c>
      <c r="AR40" s="30">
        <f t="shared" si="44"/>
        <v>2500.81</v>
      </c>
      <c r="AS40" s="30">
        <f t="shared" si="44"/>
        <v>2500.81</v>
      </c>
      <c r="AT40" s="30">
        <f t="shared" si="44"/>
        <v>2526.7399999999998</v>
      </c>
      <c r="AU40" s="30">
        <f t="shared" si="44"/>
        <v>2526.66</v>
      </c>
      <c r="AV40" s="30">
        <f t="shared" si="44"/>
        <v>2546.77</v>
      </c>
      <c r="AW40" s="30">
        <f t="shared" si="44"/>
        <v>2629.98</v>
      </c>
      <c r="AX40" s="30">
        <f t="shared" si="44"/>
        <v>2561.6999999999998</v>
      </c>
      <c r="AY40" s="30">
        <f t="shared" si="44"/>
        <v>2510.59</v>
      </c>
      <c r="AZ40" s="30">
        <f t="shared" si="44"/>
        <v>2572.6999999999998</v>
      </c>
      <c r="BA40" s="30">
        <f t="shared" si="44"/>
        <v>2595.88</v>
      </c>
      <c r="BB40" s="30">
        <f t="shared" si="44"/>
        <v>2557.1</v>
      </c>
      <c r="BC40" s="30">
        <f t="shared" si="44"/>
        <v>2509.4299999999998</v>
      </c>
      <c r="BD40" s="30">
        <f t="shared" si="44"/>
        <v>2428.5100000000002</v>
      </c>
      <c r="BE40" s="30">
        <f t="shared" si="44"/>
        <v>2324.66</v>
      </c>
      <c r="BF40" s="30">
        <f t="shared" si="44"/>
        <v>2292.5100000000002</v>
      </c>
      <c r="BG40" s="30">
        <f t="shared" si="44"/>
        <v>2292.5100000000002</v>
      </c>
      <c r="BH40" s="30">
        <f t="shared" si="44"/>
        <v>2324.4499999999998</v>
      </c>
      <c r="BI40" s="30">
        <f t="shared" si="44"/>
        <v>2324.31</v>
      </c>
      <c r="BJ40" s="30">
        <f t="shared" si="44"/>
        <v>2335.4299999999998</v>
      </c>
      <c r="BK40" s="30">
        <f t="shared" si="44"/>
        <v>2334.62</v>
      </c>
      <c r="BL40" s="30">
        <f t="shared" si="44"/>
        <v>2510.11</v>
      </c>
      <c r="BM40" s="30">
        <f t="shared" si="44"/>
        <v>2515.7399999999998</v>
      </c>
      <c r="BN40" s="30">
        <f t="shared" ref="BN40:CS40" si="45">SUM(BN41:BN41)</f>
        <v>2541</v>
      </c>
      <c r="BO40" s="30">
        <f t="shared" si="45"/>
        <v>2530.71</v>
      </c>
      <c r="BP40" s="30">
        <f t="shared" si="45"/>
        <v>2528.71</v>
      </c>
      <c r="BQ40" s="30">
        <f t="shared" si="45"/>
        <v>2528.71</v>
      </c>
      <c r="BR40" s="30">
        <f t="shared" si="45"/>
        <v>2528.71</v>
      </c>
      <c r="BS40" s="30">
        <f t="shared" si="45"/>
        <v>2528.71</v>
      </c>
      <c r="BT40" s="30">
        <f t="shared" si="45"/>
        <v>2512.7399999999998</v>
      </c>
      <c r="BU40" s="30">
        <f t="shared" si="45"/>
        <v>2512.7399999999998</v>
      </c>
      <c r="BV40" s="30">
        <f t="shared" si="45"/>
        <v>2686.84</v>
      </c>
      <c r="BW40" s="30">
        <f t="shared" si="45"/>
        <v>2528.86</v>
      </c>
      <c r="BX40" s="30">
        <f t="shared" si="45"/>
        <v>2511.31</v>
      </c>
      <c r="BY40" s="30">
        <f t="shared" si="45"/>
        <v>2510.81</v>
      </c>
      <c r="BZ40" s="30">
        <f t="shared" si="45"/>
        <v>2521.81</v>
      </c>
      <c r="CA40" s="30">
        <f t="shared" si="45"/>
        <v>2522.06</v>
      </c>
      <c r="CB40" s="30">
        <f t="shared" si="45"/>
        <v>2510.46</v>
      </c>
      <c r="CC40" s="30">
        <f t="shared" si="45"/>
        <v>2510.96</v>
      </c>
      <c r="CD40" s="30">
        <f t="shared" si="45"/>
        <v>2508.1</v>
      </c>
      <c r="CE40" s="30">
        <f t="shared" si="45"/>
        <v>2508.13</v>
      </c>
      <c r="CF40" s="30">
        <f t="shared" si="45"/>
        <v>2404.87</v>
      </c>
      <c r="CG40" s="30">
        <f t="shared" si="45"/>
        <v>2217.9299999999998</v>
      </c>
      <c r="CH40" s="30">
        <f t="shared" si="45"/>
        <v>2058.5</v>
      </c>
      <c r="CI40" s="30">
        <f t="shared" si="45"/>
        <v>1894.86</v>
      </c>
      <c r="CJ40" s="30">
        <f t="shared" si="45"/>
        <v>1860.84</v>
      </c>
      <c r="CK40" s="30">
        <f t="shared" si="45"/>
        <v>1702.84</v>
      </c>
      <c r="CL40" s="30">
        <f t="shared" si="45"/>
        <v>1548.3</v>
      </c>
      <c r="CM40" s="30">
        <f t="shared" si="45"/>
        <v>1548.32</v>
      </c>
      <c r="CN40" s="30">
        <f t="shared" si="45"/>
        <v>1869.06</v>
      </c>
      <c r="CO40" s="30">
        <f t="shared" si="45"/>
        <v>1864.08</v>
      </c>
      <c r="CP40" s="30">
        <f t="shared" si="45"/>
        <v>1691.93</v>
      </c>
      <c r="CQ40" s="30">
        <f t="shared" si="45"/>
        <v>1517.79</v>
      </c>
      <c r="CR40" s="30">
        <f t="shared" si="45"/>
        <v>1524.21</v>
      </c>
      <c r="CS40" s="70">
        <f t="shared" si="45"/>
        <v>1524.21</v>
      </c>
      <c r="CT40" s="28">
        <f t="shared" si="22"/>
        <v>204669.29999999978</v>
      </c>
      <c r="CU40" s="117"/>
    </row>
    <row r="41" spans="1:99">
      <c r="A41" s="22" t="s">
        <v>12</v>
      </c>
      <c r="B41" s="31" cm="1">
        <f t="array" ref="B41:CS41">TRANSPOSE('[2]0301'!$AC$110:$AC$205)</f>
        <v>1703.02</v>
      </c>
      <c r="C41" s="32">
        <v>1905.76</v>
      </c>
      <c r="D41" s="32">
        <v>1850.78</v>
      </c>
      <c r="E41" s="32">
        <v>1671.17</v>
      </c>
      <c r="F41" s="32">
        <v>1492.07</v>
      </c>
      <c r="G41" s="32">
        <v>1492.07</v>
      </c>
      <c r="H41" s="32">
        <v>1394.79</v>
      </c>
      <c r="I41" s="32">
        <v>1249.4000000000001</v>
      </c>
      <c r="J41" s="32">
        <v>1276.25</v>
      </c>
      <c r="K41" s="32">
        <v>1240.19</v>
      </c>
      <c r="L41" s="32">
        <v>1271.1300000000001</v>
      </c>
      <c r="M41" s="32">
        <v>1271.3800000000001</v>
      </c>
      <c r="N41" s="32">
        <v>1455.57</v>
      </c>
      <c r="O41" s="32">
        <v>1382.59</v>
      </c>
      <c r="P41" s="32">
        <v>1374.45</v>
      </c>
      <c r="Q41" s="32">
        <v>1374.45</v>
      </c>
      <c r="R41" s="32">
        <v>1203.27</v>
      </c>
      <c r="S41" s="32">
        <v>1203.27</v>
      </c>
      <c r="T41" s="32">
        <v>1437.32</v>
      </c>
      <c r="U41" s="32">
        <v>1536.93</v>
      </c>
      <c r="V41" s="32">
        <v>1613.47</v>
      </c>
      <c r="W41" s="32">
        <v>1786.23</v>
      </c>
      <c r="X41" s="32">
        <v>1844.73</v>
      </c>
      <c r="Y41" s="32">
        <v>1796.74</v>
      </c>
      <c r="Z41" s="32">
        <v>2196.6799999999998</v>
      </c>
      <c r="AA41" s="32">
        <v>2283.35</v>
      </c>
      <c r="AB41" s="32">
        <v>2028.67</v>
      </c>
      <c r="AC41" s="32">
        <v>2202.81</v>
      </c>
      <c r="AD41" s="32">
        <v>2497.4899999999998</v>
      </c>
      <c r="AE41" s="32">
        <v>2544.4899999999998</v>
      </c>
      <c r="AF41" s="32">
        <v>2548.09</v>
      </c>
      <c r="AG41" s="32">
        <v>2548.09</v>
      </c>
      <c r="AH41" s="32">
        <v>2537.9499999999998</v>
      </c>
      <c r="AI41" s="32">
        <v>2538.96</v>
      </c>
      <c r="AJ41" s="32">
        <v>2490.02</v>
      </c>
      <c r="AK41" s="32">
        <v>2490.02</v>
      </c>
      <c r="AL41" s="32">
        <v>2490.02</v>
      </c>
      <c r="AM41" s="32">
        <v>2490.02</v>
      </c>
      <c r="AN41" s="32">
        <v>2490.02</v>
      </c>
      <c r="AO41" s="32">
        <v>2490.13</v>
      </c>
      <c r="AP41" s="32">
        <v>2495.0700000000002</v>
      </c>
      <c r="AQ41" s="32">
        <v>2499.2600000000002</v>
      </c>
      <c r="AR41" s="32">
        <v>2500.81</v>
      </c>
      <c r="AS41" s="32">
        <v>2500.81</v>
      </c>
      <c r="AT41" s="32">
        <v>2526.7399999999998</v>
      </c>
      <c r="AU41" s="32">
        <v>2526.66</v>
      </c>
      <c r="AV41" s="32">
        <v>2546.77</v>
      </c>
      <c r="AW41" s="32">
        <v>2629.98</v>
      </c>
      <c r="AX41" s="32">
        <v>2561.6999999999998</v>
      </c>
      <c r="AY41" s="32">
        <v>2510.59</v>
      </c>
      <c r="AZ41" s="32">
        <v>2572.6999999999998</v>
      </c>
      <c r="BA41" s="32">
        <v>2595.88</v>
      </c>
      <c r="BB41" s="32">
        <v>2557.1</v>
      </c>
      <c r="BC41" s="32">
        <v>2509.4299999999998</v>
      </c>
      <c r="BD41" s="32">
        <v>2428.5100000000002</v>
      </c>
      <c r="BE41" s="32">
        <v>2324.66</v>
      </c>
      <c r="BF41" s="32">
        <v>2292.5100000000002</v>
      </c>
      <c r="BG41" s="32">
        <v>2292.5100000000002</v>
      </c>
      <c r="BH41" s="32">
        <v>2324.4499999999998</v>
      </c>
      <c r="BI41" s="32">
        <v>2324.31</v>
      </c>
      <c r="BJ41" s="32">
        <v>2335.4299999999998</v>
      </c>
      <c r="BK41" s="32">
        <v>2334.62</v>
      </c>
      <c r="BL41" s="32">
        <v>2510.11</v>
      </c>
      <c r="BM41" s="32">
        <v>2515.7399999999998</v>
      </c>
      <c r="BN41" s="32">
        <v>2541</v>
      </c>
      <c r="BO41" s="32">
        <v>2530.71</v>
      </c>
      <c r="BP41" s="32">
        <v>2528.71</v>
      </c>
      <c r="BQ41" s="32">
        <v>2528.71</v>
      </c>
      <c r="BR41" s="32">
        <v>2528.71</v>
      </c>
      <c r="BS41" s="32">
        <v>2528.71</v>
      </c>
      <c r="BT41" s="32">
        <v>2512.7399999999998</v>
      </c>
      <c r="BU41" s="32">
        <v>2512.7399999999998</v>
      </c>
      <c r="BV41" s="32">
        <v>2686.84</v>
      </c>
      <c r="BW41" s="32">
        <v>2528.86</v>
      </c>
      <c r="BX41" s="32">
        <v>2511.31</v>
      </c>
      <c r="BY41" s="32">
        <v>2510.81</v>
      </c>
      <c r="BZ41" s="32">
        <v>2521.81</v>
      </c>
      <c r="CA41" s="32">
        <v>2522.06</v>
      </c>
      <c r="CB41" s="32">
        <v>2510.46</v>
      </c>
      <c r="CC41" s="32">
        <v>2510.96</v>
      </c>
      <c r="CD41" s="32">
        <v>2508.1</v>
      </c>
      <c r="CE41" s="32">
        <v>2508.13</v>
      </c>
      <c r="CF41" s="32">
        <v>2404.87</v>
      </c>
      <c r="CG41" s="32">
        <v>2217.9299999999998</v>
      </c>
      <c r="CH41" s="32">
        <v>2058.5</v>
      </c>
      <c r="CI41" s="32">
        <v>1894.86</v>
      </c>
      <c r="CJ41" s="32">
        <v>1860.84</v>
      </c>
      <c r="CK41" s="32">
        <v>1702.84</v>
      </c>
      <c r="CL41" s="32">
        <v>1548.3</v>
      </c>
      <c r="CM41" s="32">
        <v>1548.32</v>
      </c>
      <c r="CN41" s="32">
        <v>1869.06</v>
      </c>
      <c r="CO41" s="32">
        <v>1864.08</v>
      </c>
      <c r="CP41" s="32">
        <v>1691.93</v>
      </c>
      <c r="CQ41" s="32">
        <v>1517.79</v>
      </c>
      <c r="CR41" s="32">
        <v>1524.21</v>
      </c>
      <c r="CS41" s="71">
        <v>1524.21</v>
      </c>
      <c r="CT41" s="24">
        <f t="shared" si="22"/>
        <v>204669.29999999978</v>
      </c>
      <c r="CU41" s="119"/>
    </row>
    <row r="42" spans="1:99">
      <c r="A42" s="74" t="s">
        <v>41</v>
      </c>
      <c r="B42" s="247">
        <f t="shared" ref="B42:AG42" si="46">SUM(B43:B46)</f>
        <v>1970.45</v>
      </c>
      <c r="C42" s="248">
        <f t="shared" si="46"/>
        <v>1970.45</v>
      </c>
      <c r="D42" s="248">
        <f t="shared" si="46"/>
        <v>1970.45</v>
      </c>
      <c r="E42" s="248">
        <f t="shared" si="46"/>
        <v>1970.45</v>
      </c>
      <c r="F42" s="248">
        <f t="shared" si="46"/>
        <v>1970.45</v>
      </c>
      <c r="G42" s="248">
        <f t="shared" si="46"/>
        <v>1970.45</v>
      </c>
      <c r="H42" s="248">
        <f t="shared" si="46"/>
        <v>1970.45</v>
      </c>
      <c r="I42" s="248">
        <f t="shared" si="46"/>
        <v>1970.45</v>
      </c>
      <c r="J42" s="248">
        <f t="shared" si="46"/>
        <v>1970.45</v>
      </c>
      <c r="K42" s="248">
        <f t="shared" si="46"/>
        <v>1970.45</v>
      </c>
      <c r="L42" s="248">
        <f t="shared" si="46"/>
        <v>1970.45</v>
      </c>
      <c r="M42" s="248">
        <f t="shared" si="46"/>
        <v>1970.45</v>
      </c>
      <c r="N42" s="248">
        <f t="shared" si="46"/>
        <v>1970.45</v>
      </c>
      <c r="O42" s="248">
        <f t="shared" si="46"/>
        <v>1970.45</v>
      </c>
      <c r="P42" s="248">
        <f t="shared" si="46"/>
        <v>1970.45</v>
      </c>
      <c r="Q42" s="248">
        <f t="shared" si="46"/>
        <v>1970.45</v>
      </c>
      <c r="R42" s="248">
        <f t="shared" si="46"/>
        <v>1970.45</v>
      </c>
      <c r="S42" s="248">
        <f t="shared" si="46"/>
        <v>1970.45</v>
      </c>
      <c r="T42" s="248">
        <f t="shared" si="46"/>
        <v>1970.45</v>
      </c>
      <c r="U42" s="248">
        <f t="shared" si="46"/>
        <v>1970.45</v>
      </c>
      <c r="V42" s="248">
        <f t="shared" si="46"/>
        <v>1970.45</v>
      </c>
      <c r="W42" s="248">
        <f t="shared" si="46"/>
        <v>1970.45</v>
      </c>
      <c r="X42" s="248">
        <f t="shared" si="46"/>
        <v>1970.45</v>
      </c>
      <c r="Y42" s="248">
        <f t="shared" si="46"/>
        <v>1970.45</v>
      </c>
      <c r="Z42" s="248">
        <f t="shared" si="46"/>
        <v>1970.45</v>
      </c>
      <c r="AA42" s="248">
        <f t="shared" si="46"/>
        <v>1970.45</v>
      </c>
      <c r="AB42" s="248">
        <f t="shared" si="46"/>
        <v>1970.45</v>
      </c>
      <c r="AC42" s="248">
        <f t="shared" si="46"/>
        <v>1970.45</v>
      </c>
      <c r="AD42" s="248">
        <f t="shared" si="46"/>
        <v>1970.45</v>
      </c>
      <c r="AE42" s="248">
        <f t="shared" si="46"/>
        <v>1970.45</v>
      </c>
      <c r="AF42" s="248">
        <f t="shared" si="46"/>
        <v>1970.45</v>
      </c>
      <c r="AG42" s="248">
        <f t="shared" si="46"/>
        <v>1970.45</v>
      </c>
      <c r="AH42" s="248">
        <f t="shared" ref="AH42:BM42" si="47">SUM(AH43:AH46)</f>
        <v>1970.45</v>
      </c>
      <c r="AI42" s="248">
        <f t="shared" si="47"/>
        <v>1970.45</v>
      </c>
      <c r="AJ42" s="248">
        <f t="shared" si="47"/>
        <v>1970.45</v>
      </c>
      <c r="AK42" s="248">
        <f t="shared" si="47"/>
        <v>1970.45</v>
      </c>
      <c r="AL42" s="248">
        <f t="shared" si="47"/>
        <v>1970.45</v>
      </c>
      <c r="AM42" s="248">
        <f t="shared" si="47"/>
        <v>1970.45</v>
      </c>
      <c r="AN42" s="248">
        <f t="shared" si="47"/>
        <v>1970.45</v>
      </c>
      <c r="AO42" s="248">
        <f t="shared" si="47"/>
        <v>1970.45</v>
      </c>
      <c r="AP42" s="248">
        <f t="shared" si="47"/>
        <v>1970.45</v>
      </c>
      <c r="AQ42" s="248">
        <f t="shared" si="47"/>
        <v>1970.45</v>
      </c>
      <c r="AR42" s="248">
        <f t="shared" si="47"/>
        <v>1970.45</v>
      </c>
      <c r="AS42" s="248">
        <f t="shared" si="47"/>
        <v>1970.45</v>
      </c>
      <c r="AT42" s="248">
        <f t="shared" si="47"/>
        <v>1970.45</v>
      </c>
      <c r="AU42" s="248">
        <f t="shared" si="47"/>
        <v>1970.45</v>
      </c>
      <c r="AV42" s="248">
        <f t="shared" si="47"/>
        <v>1970.45</v>
      </c>
      <c r="AW42" s="248">
        <f t="shared" si="47"/>
        <v>1970.45</v>
      </c>
      <c r="AX42" s="248">
        <f t="shared" si="47"/>
        <v>1970.45</v>
      </c>
      <c r="AY42" s="248">
        <f t="shared" si="47"/>
        <v>1970.45</v>
      </c>
      <c r="AZ42" s="248">
        <f t="shared" si="47"/>
        <v>1970.45</v>
      </c>
      <c r="BA42" s="248">
        <f t="shared" si="47"/>
        <v>1970.45</v>
      </c>
      <c r="BB42" s="248">
        <f t="shared" si="47"/>
        <v>1970.45</v>
      </c>
      <c r="BC42" s="248">
        <f t="shared" si="47"/>
        <v>1970.45</v>
      </c>
      <c r="BD42" s="248">
        <f t="shared" si="47"/>
        <v>1970.45</v>
      </c>
      <c r="BE42" s="248">
        <f t="shared" si="47"/>
        <v>1970.45</v>
      </c>
      <c r="BF42" s="248">
        <f t="shared" si="47"/>
        <v>1970.45</v>
      </c>
      <c r="BG42" s="248">
        <f t="shared" si="47"/>
        <v>1970.45</v>
      </c>
      <c r="BH42" s="248">
        <f t="shared" si="47"/>
        <v>1970.45</v>
      </c>
      <c r="BI42" s="248">
        <f t="shared" si="47"/>
        <v>1970.45</v>
      </c>
      <c r="BJ42" s="248">
        <f t="shared" si="47"/>
        <v>1970.45</v>
      </c>
      <c r="BK42" s="248">
        <f t="shared" si="47"/>
        <v>1970.45</v>
      </c>
      <c r="BL42" s="248">
        <f t="shared" si="47"/>
        <v>1970.45</v>
      </c>
      <c r="BM42" s="248">
        <f t="shared" si="47"/>
        <v>1970.45</v>
      </c>
      <c r="BN42" s="248">
        <f t="shared" ref="BN42:CS42" si="48">SUM(BN43:BN46)</f>
        <v>1970.45</v>
      </c>
      <c r="BO42" s="248">
        <f t="shared" si="48"/>
        <v>1970.45</v>
      </c>
      <c r="BP42" s="248">
        <f t="shared" si="48"/>
        <v>1970.45</v>
      </c>
      <c r="BQ42" s="248">
        <f t="shared" si="48"/>
        <v>1970.45</v>
      </c>
      <c r="BR42" s="248">
        <f t="shared" si="48"/>
        <v>1970.45</v>
      </c>
      <c r="BS42" s="248">
        <f t="shared" si="48"/>
        <v>1970.45</v>
      </c>
      <c r="BT42" s="248">
        <f t="shared" si="48"/>
        <v>1970.45</v>
      </c>
      <c r="BU42" s="248">
        <f t="shared" si="48"/>
        <v>1970.45</v>
      </c>
      <c r="BV42" s="248">
        <f t="shared" si="48"/>
        <v>1970.45</v>
      </c>
      <c r="BW42" s="248">
        <f t="shared" si="48"/>
        <v>1970.45</v>
      </c>
      <c r="BX42" s="248">
        <f t="shared" si="48"/>
        <v>1970.45</v>
      </c>
      <c r="BY42" s="248">
        <f t="shared" si="48"/>
        <v>1970.45</v>
      </c>
      <c r="BZ42" s="248">
        <f t="shared" si="48"/>
        <v>1970.45</v>
      </c>
      <c r="CA42" s="248">
        <f t="shared" si="48"/>
        <v>1970.45</v>
      </c>
      <c r="CB42" s="248">
        <f t="shared" si="48"/>
        <v>1970.45</v>
      </c>
      <c r="CC42" s="248">
        <f t="shared" si="48"/>
        <v>1970.45</v>
      </c>
      <c r="CD42" s="248">
        <f t="shared" si="48"/>
        <v>1970.45</v>
      </c>
      <c r="CE42" s="248">
        <f t="shared" si="48"/>
        <v>1970.45</v>
      </c>
      <c r="CF42" s="248">
        <f t="shared" si="48"/>
        <v>1970.45</v>
      </c>
      <c r="CG42" s="248">
        <f t="shared" si="48"/>
        <v>1970.45</v>
      </c>
      <c r="CH42" s="248">
        <f t="shared" si="48"/>
        <v>1970.45</v>
      </c>
      <c r="CI42" s="248">
        <f t="shared" si="48"/>
        <v>1970.45</v>
      </c>
      <c r="CJ42" s="248">
        <f t="shared" si="48"/>
        <v>1970.45</v>
      </c>
      <c r="CK42" s="248">
        <f t="shared" si="48"/>
        <v>1970.45</v>
      </c>
      <c r="CL42" s="248">
        <f t="shared" si="48"/>
        <v>1970.45</v>
      </c>
      <c r="CM42" s="248">
        <f t="shared" si="48"/>
        <v>1970.45</v>
      </c>
      <c r="CN42" s="248">
        <f t="shared" si="48"/>
        <v>1970.45</v>
      </c>
      <c r="CO42" s="248">
        <f t="shared" si="48"/>
        <v>1970.45</v>
      </c>
      <c r="CP42" s="248">
        <f t="shared" si="48"/>
        <v>1970.45</v>
      </c>
      <c r="CQ42" s="248">
        <f t="shared" si="48"/>
        <v>1970.45</v>
      </c>
      <c r="CR42" s="248">
        <f t="shared" si="48"/>
        <v>1970.45</v>
      </c>
      <c r="CS42" s="249">
        <f t="shared" si="48"/>
        <v>1970.45</v>
      </c>
      <c r="CT42" s="28">
        <f t="shared" si="22"/>
        <v>189163.20000000022</v>
      </c>
      <c r="CU42" s="117"/>
    </row>
    <row r="43" spans="1:99">
      <c r="A43" s="57" t="s">
        <v>42</v>
      </c>
      <c r="B43" s="237" cm="1">
        <f t="array" ref="B43:CS43">TRANSPOSE([3]JAN24!$I$5:$I$100)</f>
        <v>1131</v>
      </c>
      <c r="C43" s="237">
        <v>1131</v>
      </c>
      <c r="D43" s="237">
        <v>1131</v>
      </c>
      <c r="E43" s="237">
        <v>1131</v>
      </c>
      <c r="F43" s="237">
        <v>1131</v>
      </c>
      <c r="G43" s="237">
        <v>1131</v>
      </c>
      <c r="H43" s="237">
        <v>1131</v>
      </c>
      <c r="I43" s="237">
        <v>1131</v>
      </c>
      <c r="J43" s="237">
        <v>1131</v>
      </c>
      <c r="K43" s="237">
        <v>1131</v>
      </c>
      <c r="L43" s="237">
        <v>1131</v>
      </c>
      <c r="M43" s="237">
        <v>1131</v>
      </c>
      <c r="N43" s="237">
        <v>1131</v>
      </c>
      <c r="O43" s="237">
        <v>1131</v>
      </c>
      <c r="P43" s="237">
        <v>1131</v>
      </c>
      <c r="Q43" s="237">
        <v>1131</v>
      </c>
      <c r="R43" s="237">
        <v>1131</v>
      </c>
      <c r="S43" s="237">
        <v>1131</v>
      </c>
      <c r="T43" s="237">
        <v>1131</v>
      </c>
      <c r="U43" s="237">
        <v>1131</v>
      </c>
      <c r="V43" s="237">
        <v>1131</v>
      </c>
      <c r="W43" s="237">
        <v>1131</v>
      </c>
      <c r="X43" s="237">
        <v>1131</v>
      </c>
      <c r="Y43" s="237">
        <v>1131</v>
      </c>
      <c r="Z43" s="237">
        <v>1131</v>
      </c>
      <c r="AA43" s="237">
        <v>1131</v>
      </c>
      <c r="AB43" s="237">
        <v>1131</v>
      </c>
      <c r="AC43" s="237">
        <v>1131</v>
      </c>
      <c r="AD43" s="237">
        <v>1131</v>
      </c>
      <c r="AE43" s="237">
        <v>1131</v>
      </c>
      <c r="AF43" s="237">
        <v>1131</v>
      </c>
      <c r="AG43" s="237">
        <v>1131</v>
      </c>
      <c r="AH43" s="237">
        <v>1131</v>
      </c>
      <c r="AI43" s="237">
        <v>1131</v>
      </c>
      <c r="AJ43" s="237">
        <v>1131</v>
      </c>
      <c r="AK43" s="237">
        <v>1131</v>
      </c>
      <c r="AL43" s="237">
        <v>1131</v>
      </c>
      <c r="AM43" s="237">
        <v>1131</v>
      </c>
      <c r="AN43" s="237">
        <v>1131</v>
      </c>
      <c r="AO43" s="237">
        <v>1131</v>
      </c>
      <c r="AP43" s="237">
        <v>1131</v>
      </c>
      <c r="AQ43" s="237">
        <v>1131</v>
      </c>
      <c r="AR43" s="237">
        <v>1131</v>
      </c>
      <c r="AS43" s="237">
        <v>1131</v>
      </c>
      <c r="AT43" s="237">
        <v>1131</v>
      </c>
      <c r="AU43" s="237">
        <v>1131</v>
      </c>
      <c r="AV43" s="237">
        <v>1131</v>
      </c>
      <c r="AW43" s="237">
        <v>1131</v>
      </c>
      <c r="AX43" s="237">
        <v>1131</v>
      </c>
      <c r="AY43" s="237">
        <v>1131</v>
      </c>
      <c r="AZ43" s="237">
        <v>1131</v>
      </c>
      <c r="BA43" s="237">
        <v>1131</v>
      </c>
      <c r="BB43" s="237">
        <v>1131</v>
      </c>
      <c r="BC43" s="237">
        <v>1131</v>
      </c>
      <c r="BD43" s="237">
        <v>1131</v>
      </c>
      <c r="BE43" s="237">
        <v>1131</v>
      </c>
      <c r="BF43" s="237">
        <v>1131</v>
      </c>
      <c r="BG43" s="237">
        <v>1131</v>
      </c>
      <c r="BH43" s="237">
        <v>1131</v>
      </c>
      <c r="BI43" s="237">
        <v>1131</v>
      </c>
      <c r="BJ43" s="237">
        <v>1131</v>
      </c>
      <c r="BK43" s="237">
        <v>1131</v>
      </c>
      <c r="BL43" s="237">
        <v>1131</v>
      </c>
      <c r="BM43" s="237">
        <v>1131</v>
      </c>
      <c r="BN43" s="237">
        <v>1131</v>
      </c>
      <c r="BO43" s="237">
        <v>1131</v>
      </c>
      <c r="BP43" s="237">
        <v>1131</v>
      </c>
      <c r="BQ43" s="237">
        <v>1131</v>
      </c>
      <c r="BR43" s="237">
        <v>1131</v>
      </c>
      <c r="BS43" s="237">
        <v>1131</v>
      </c>
      <c r="BT43" s="237">
        <v>1131</v>
      </c>
      <c r="BU43" s="237">
        <v>1131</v>
      </c>
      <c r="BV43" s="237">
        <v>1131</v>
      </c>
      <c r="BW43" s="237">
        <v>1131</v>
      </c>
      <c r="BX43" s="237">
        <v>1131</v>
      </c>
      <c r="BY43" s="237">
        <v>1131</v>
      </c>
      <c r="BZ43" s="237">
        <v>1131</v>
      </c>
      <c r="CA43" s="237">
        <v>1131</v>
      </c>
      <c r="CB43" s="237">
        <v>1131</v>
      </c>
      <c r="CC43" s="237">
        <v>1131</v>
      </c>
      <c r="CD43" s="237">
        <v>1131</v>
      </c>
      <c r="CE43" s="237">
        <v>1131</v>
      </c>
      <c r="CF43" s="237">
        <v>1131</v>
      </c>
      <c r="CG43" s="237">
        <v>1131</v>
      </c>
      <c r="CH43" s="237">
        <v>1131</v>
      </c>
      <c r="CI43" s="237">
        <v>1131</v>
      </c>
      <c r="CJ43" s="237">
        <v>1131</v>
      </c>
      <c r="CK43" s="237">
        <v>1131</v>
      </c>
      <c r="CL43" s="237">
        <v>1131</v>
      </c>
      <c r="CM43" s="237">
        <v>1131</v>
      </c>
      <c r="CN43" s="237">
        <v>1131</v>
      </c>
      <c r="CO43" s="237">
        <v>1131</v>
      </c>
      <c r="CP43" s="237">
        <v>1131</v>
      </c>
      <c r="CQ43" s="237">
        <v>1131</v>
      </c>
      <c r="CR43" s="237">
        <v>1131</v>
      </c>
      <c r="CS43" s="237">
        <v>1131</v>
      </c>
      <c r="CT43" s="175">
        <f t="shared" si="22"/>
        <v>108576</v>
      </c>
      <c r="CU43" s="119"/>
    </row>
    <row r="44" spans="1:99">
      <c r="A44" s="22" t="s">
        <v>43</v>
      </c>
      <c r="B44" s="266">
        <v>269.45</v>
      </c>
      <c r="C44" s="266">
        <v>269.45</v>
      </c>
      <c r="D44" s="266">
        <v>269.45</v>
      </c>
      <c r="E44" s="266">
        <v>269.45</v>
      </c>
      <c r="F44" s="266">
        <v>269.45</v>
      </c>
      <c r="G44" s="266">
        <v>269.45</v>
      </c>
      <c r="H44" s="266">
        <v>269.45</v>
      </c>
      <c r="I44" s="266">
        <v>269.45</v>
      </c>
      <c r="J44" s="266">
        <v>269.45</v>
      </c>
      <c r="K44" s="266">
        <v>269.45</v>
      </c>
      <c r="L44" s="266">
        <v>269.45</v>
      </c>
      <c r="M44" s="266">
        <v>269.45</v>
      </c>
      <c r="N44" s="266">
        <v>269.45</v>
      </c>
      <c r="O44" s="266">
        <v>269.45</v>
      </c>
      <c r="P44" s="266">
        <v>269.45</v>
      </c>
      <c r="Q44" s="266">
        <v>269.45</v>
      </c>
      <c r="R44" s="266">
        <v>269.45</v>
      </c>
      <c r="S44" s="266">
        <v>269.45</v>
      </c>
      <c r="T44" s="266">
        <v>269.45</v>
      </c>
      <c r="U44" s="266">
        <v>269.45</v>
      </c>
      <c r="V44" s="266">
        <v>269.45</v>
      </c>
      <c r="W44" s="266">
        <v>269.45</v>
      </c>
      <c r="X44" s="266">
        <v>269.45</v>
      </c>
      <c r="Y44" s="266">
        <v>269.45</v>
      </c>
      <c r="Z44" s="266">
        <v>269.45</v>
      </c>
      <c r="AA44" s="266">
        <v>269.45</v>
      </c>
      <c r="AB44" s="266">
        <v>269.45</v>
      </c>
      <c r="AC44" s="266">
        <v>269.45</v>
      </c>
      <c r="AD44" s="266">
        <v>269.45</v>
      </c>
      <c r="AE44" s="266">
        <v>269.45</v>
      </c>
      <c r="AF44" s="266">
        <v>269.45</v>
      </c>
      <c r="AG44" s="266">
        <v>269.45</v>
      </c>
      <c r="AH44" s="266">
        <v>269.45</v>
      </c>
      <c r="AI44" s="266">
        <v>269.45</v>
      </c>
      <c r="AJ44" s="266">
        <v>269.45</v>
      </c>
      <c r="AK44" s="266">
        <v>269.45</v>
      </c>
      <c r="AL44" s="266">
        <v>269.45</v>
      </c>
      <c r="AM44" s="266">
        <v>269.45</v>
      </c>
      <c r="AN44" s="266">
        <v>269.45</v>
      </c>
      <c r="AO44" s="266">
        <v>269.45</v>
      </c>
      <c r="AP44" s="266">
        <v>269.45</v>
      </c>
      <c r="AQ44" s="266">
        <v>269.45</v>
      </c>
      <c r="AR44" s="266">
        <v>269.45</v>
      </c>
      <c r="AS44" s="266">
        <v>269.45</v>
      </c>
      <c r="AT44" s="266">
        <v>269.45</v>
      </c>
      <c r="AU44" s="266">
        <v>269.45</v>
      </c>
      <c r="AV44" s="266">
        <v>269.45</v>
      </c>
      <c r="AW44" s="266">
        <v>269.45</v>
      </c>
      <c r="AX44" s="266">
        <v>269.45</v>
      </c>
      <c r="AY44" s="266">
        <v>269.45</v>
      </c>
      <c r="AZ44" s="266">
        <v>269.45</v>
      </c>
      <c r="BA44" s="266">
        <v>269.45</v>
      </c>
      <c r="BB44" s="266">
        <v>269.45</v>
      </c>
      <c r="BC44" s="266">
        <v>269.45</v>
      </c>
      <c r="BD44" s="266">
        <v>269.45</v>
      </c>
      <c r="BE44" s="266">
        <v>269.45</v>
      </c>
      <c r="BF44" s="266">
        <v>269.45</v>
      </c>
      <c r="BG44" s="266">
        <v>269.45</v>
      </c>
      <c r="BH44" s="266">
        <v>269.45</v>
      </c>
      <c r="BI44" s="266">
        <v>269.45</v>
      </c>
      <c r="BJ44" s="266">
        <v>269.45</v>
      </c>
      <c r="BK44" s="266">
        <v>269.45</v>
      </c>
      <c r="BL44" s="266">
        <v>269.45</v>
      </c>
      <c r="BM44" s="266">
        <v>269.45</v>
      </c>
      <c r="BN44" s="266">
        <v>269.45</v>
      </c>
      <c r="BO44" s="266">
        <v>269.45</v>
      </c>
      <c r="BP44" s="266">
        <v>269.45</v>
      </c>
      <c r="BQ44" s="266">
        <v>269.45</v>
      </c>
      <c r="BR44" s="266">
        <v>269.45</v>
      </c>
      <c r="BS44" s="266">
        <v>269.45</v>
      </c>
      <c r="BT44" s="266">
        <v>269.45</v>
      </c>
      <c r="BU44" s="266">
        <v>269.45</v>
      </c>
      <c r="BV44" s="266">
        <v>269.45</v>
      </c>
      <c r="BW44" s="266">
        <v>269.45</v>
      </c>
      <c r="BX44" s="266">
        <v>269.45</v>
      </c>
      <c r="BY44" s="266">
        <v>269.45</v>
      </c>
      <c r="BZ44" s="266">
        <v>269.45</v>
      </c>
      <c r="CA44" s="266">
        <v>269.45</v>
      </c>
      <c r="CB44" s="266">
        <v>269.45</v>
      </c>
      <c r="CC44" s="266">
        <v>269.45</v>
      </c>
      <c r="CD44" s="266">
        <v>269.45</v>
      </c>
      <c r="CE44" s="266">
        <v>269.45</v>
      </c>
      <c r="CF44" s="266">
        <v>269.45</v>
      </c>
      <c r="CG44" s="266">
        <v>269.45</v>
      </c>
      <c r="CH44" s="266">
        <v>269.45</v>
      </c>
      <c r="CI44" s="266">
        <v>269.45</v>
      </c>
      <c r="CJ44" s="266">
        <v>269.45</v>
      </c>
      <c r="CK44" s="266">
        <v>269.45</v>
      </c>
      <c r="CL44" s="266">
        <v>269.45</v>
      </c>
      <c r="CM44" s="266">
        <v>269.45</v>
      </c>
      <c r="CN44" s="266">
        <v>269.45</v>
      </c>
      <c r="CO44" s="266">
        <v>269.45</v>
      </c>
      <c r="CP44" s="266">
        <v>269.45</v>
      </c>
      <c r="CQ44" s="266">
        <v>269.45</v>
      </c>
      <c r="CR44" s="266">
        <v>269.45</v>
      </c>
      <c r="CS44" s="266">
        <v>269.45</v>
      </c>
      <c r="CT44" s="175">
        <f t="shared" si="22"/>
        <v>25867.200000000044</v>
      </c>
      <c r="CU44" s="119"/>
    </row>
    <row r="45" spans="1:99">
      <c r="A45" s="22" t="s">
        <v>44</v>
      </c>
      <c r="B45" s="237">
        <f t="shared" ref="B45" si="49">B18</f>
        <v>570</v>
      </c>
      <c r="C45" s="237">
        <f t="shared" ref="C45:BN45" si="50">C18</f>
        <v>570</v>
      </c>
      <c r="D45" s="237">
        <f t="shared" si="50"/>
        <v>570</v>
      </c>
      <c r="E45" s="237">
        <f t="shared" si="50"/>
        <v>570</v>
      </c>
      <c r="F45" s="237">
        <f t="shared" si="50"/>
        <v>570</v>
      </c>
      <c r="G45" s="237">
        <f t="shared" si="50"/>
        <v>570</v>
      </c>
      <c r="H45" s="237">
        <f t="shared" si="50"/>
        <v>570</v>
      </c>
      <c r="I45" s="237">
        <f t="shared" si="50"/>
        <v>570</v>
      </c>
      <c r="J45" s="237">
        <f t="shared" si="50"/>
        <v>570</v>
      </c>
      <c r="K45" s="237">
        <f t="shared" si="50"/>
        <v>570</v>
      </c>
      <c r="L45" s="237">
        <f t="shared" si="50"/>
        <v>570</v>
      </c>
      <c r="M45" s="237">
        <f t="shared" si="50"/>
        <v>570</v>
      </c>
      <c r="N45" s="237">
        <f t="shared" si="50"/>
        <v>570</v>
      </c>
      <c r="O45" s="237">
        <f t="shared" si="50"/>
        <v>570</v>
      </c>
      <c r="P45" s="237">
        <f t="shared" si="50"/>
        <v>570</v>
      </c>
      <c r="Q45" s="237">
        <f t="shared" si="50"/>
        <v>570</v>
      </c>
      <c r="R45" s="237">
        <f t="shared" si="50"/>
        <v>570</v>
      </c>
      <c r="S45" s="237">
        <f t="shared" si="50"/>
        <v>570</v>
      </c>
      <c r="T45" s="237">
        <f t="shared" si="50"/>
        <v>570</v>
      </c>
      <c r="U45" s="237">
        <f t="shared" si="50"/>
        <v>570</v>
      </c>
      <c r="V45" s="237">
        <f t="shared" si="50"/>
        <v>570</v>
      </c>
      <c r="W45" s="237">
        <f t="shared" si="50"/>
        <v>570</v>
      </c>
      <c r="X45" s="237">
        <f t="shared" si="50"/>
        <v>570</v>
      </c>
      <c r="Y45" s="237">
        <f t="shared" si="50"/>
        <v>570</v>
      </c>
      <c r="Z45" s="237">
        <f t="shared" si="50"/>
        <v>570</v>
      </c>
      <c r="AA45" s="237">
        <f t="shared" si="50"/>
        <v>570</v>
      </c>
      <c r="AB45" s="237">
        <f t="shared" si="50"/>
        <v>570</v>
      </c>
      <c r="AC45" s="237">
        <f t="shared" si="50"/>
        <v>570</v>
      </c>
      <c r="AD45" s="237">
        <f t="shared" si="50"/>
        <v>570</v>
      </c>
      <c r="AE45" s="237">
        <f t="shared" si="50"/>
        <v>570</v>
      </c>
      <c r="AF45" s="237">
        <f t="shared" si="50"/>
        <v>570</v>
      </c>
      <c r="AG45" s="237">
        <f t="shared" si="50"/>
        <v>570</v>
      </c>
      <c r="AH45" s="237">
        <f t="shared" si="50"/>
        <v>570</v>
      </c>
      <c r="AI45" s="237">
        <f t="shared" si="50"/>
        <v>570</v>
      </c>
      <c r="AJ45" s="237">
        <f t="shared" si="50"/>
        <v>570</v>
      </c>
      <c r="AK45" s="237">
        <f t="shared" si="50"/>
        <v>570</v>
      </c>
      <c r="AL45" s="237">
        <f t="shared" si="50"/>
        <v>570</v>
      </c>
      <c r="AM45" s="237">
        <f t="shared" si="50"/>
        <v>570</v>
      </c>
      <c r="AN45" s="237">
        <f t="shared" si="50"/>
        <v>570</v>
      </c>
      <c r="AO45" s="237">
        <f t="shared" si="50"/>
        <v>570</v>
      </c>
      <c r="AP45" s="237">
        <f t="shared" si="50"/>
        <v>570</v>
      </c>
      <c r="AQ45" s="237">
        <f t="shared" si="50"/>
        <v>570</v>
      </c>
      <c r="AR45" s="237">
        <f t="shared" si="50"/>
        <v>570</v>
      </c>
      <c r="AS45" s="237">
        <f t="shared" si="50"/>
        <v>570</v>
      </c>
      <c r="AT45" s="237">
        <f t="shared" si="50"/>
        <v>570</v>
      </c>
      <c r="AU45" s="237">
        <f t="shared" si="50"/>
        <v>570</v>
      </c>
      <c r="AV45" s="237">
        <f t="shared" si="50"/>
        <v>570</v>
      </c>
      <c r="AW45" s="237">
        <f t="shared" si="50"/>
        <v>570</v>
      </c>
      <c r="AX45" s="237">
        <f t="shared" si="50"/>
        <v>570</v>
      </c>
      <c r="AY45" s="237">
        <f t="shared" si="50"/>
        <v>570</v>
      </c>
      <c r="AZ45" s="237">
        <f t="shared" si="50"/>
        <v>570</v>
      </c>
      <c r="BA45" s="237">
        <f t="shared" si="50"/>
        <v>570</v>
      </c>
      <c r="BB45" s="237">
        <f t="shared" si="50"/>
        <v>570</v>
      </c>
      <c r="BC45" s="237">
        <f t="shared" si="50"/>
        <v>570</v>
      </c>
      <c r="BD45" s="237">
        <f t="shared" si="50"/>
        <v>570</v>
      </c>
      <c r="BE45" s="237">
        <f t="shared" si="50"/>
        <v>570</v>
      </c>
      <c r="BF45" s="237">
        <f t="shared" si="50"/>
        <v>570</v>
      </c>
      <c r="BG45" s="237">
        <f t="shared" si="50"/>
        <v>570</v>
      </c>
      <c r="BH45" s="237">
        <f t="shared" si="50"/>
        <v>570</v>
      </c>
      <c r="BI45" s="237">
        <f t="shared" si="50"/>
        <v>570</v>
      </c>
      <c r="BJ45" s="237">
        <f t="shared" si="50"/>
        <v>570</v>
      </c>
      <c r="BK45" s="237">
        <f t="shared" si="50"/>
        <v>570</v>
      </c>
      <c r="BL45" s="237">
        <f t="shared" si="50"/>
        <v>570</v>
      </c>
      <c r="BM45" s="237">
        <f t="shared" si="50"/>
        <v>570</v>
      </c>
      <c r="BN45" s="237">
        <f t="shared" si="50"/>
        <v>570</v>
      </c>
      <c r="BO45" s="237">
        <f t="shared" ref="BO45:CS45" si="51">BO18</f>
        <v>570</v>
      </c>
      <c r="BP45" s="237">
        <f t="shared" si="51"/>
        <v>570</v>
      </c>
      <c r="BQ45" s="237">
        <f t="shared" si="51"/>
        <v>570</v>
      </c>
      <c r="BR45" s="237">
        <f t="shared" si="51"/>
        <v>570</v>
      </c>
      <c r="BS45" s="237">
        <f t="shared" si="51"/>
        <v>570</v>
      </c>
      <c r="BT45" s="237">
        <f t="shared" si="51"/>
        <v>570</v>
      </c>
      <c r="BU45" s="237">
        <f t="shared" si="51"/>
        <v>570</v>
      </c>
      <c r="BV45" s="237">
        <f t="shared" si="51"/>
        <v>570</v>
      </c>
      <c r="BW45" s="237">
        <f t="shared" si="51"/>
        <v>570</v>
      </c>
      <c r="BX45" s="237">
        <f t="shared" si="51"/>
        <v>570</v>
      </c>
      <c r="BY45" s="237">
        <f t="shared" si="51"/>
        <v>570</v>
      </c>
      <c r="BZ45" s="237">
        <f t="shared" si="51"/>
        <v>570</v>
      </c>
      <c r="CA45" s="237">
        <f t="shared" si="51"/>
        <v>570</v>
      </c>
      <c r="CB45" s="237">
        <f t="shared" si="51"/>
        <v>570</v>
      </c>
      <c r="CC45" s="237">
        <f t="shared" si="51"/>
        <v>570</v>
      </c>
      <c r="CD45" s="237">
        <f t="shared" si="51"/>
        <v>570</v>
      </c>
      <c r="CE45" s="237">
        <f t="shared" si="51"/>
        <v>570</v>
      </c>
      <c r="CF45" s="237">
        <f t="shared" si="51"/>
        <v>570</v>
      </c>
      <c r="CG45" s="237">
        <f t="shared" si="51"/>
        <v>570</v>
      </c>
      <c r="CH45" s="237">
        <f t="shared" si="51"/>
        <v>570</v>
      </c>
      <c r="CI45" s="237">
        <f t="shared" si="51"/>
        <v>570</v>
      </c>
      <c r="CJ45" s="237">
        <f t="shared" si="51"/>
        <v>570</v>
      </c>
      <c r="CK45" s="237">
        <f t="shared" si="51"/>
        <v>570</v>
      </c>
      <c r="CL45" s="237">
        <f t="shared" si="51"/>
        <v>570</v>
      </c>
      <c r="CM45" s="237">
        <f t="shared" si="51"/>
        <v>570</v>
      </c>
      <c r="CN45" s="237">
        <f t="shared" si="51"/>
        <v>570</v>
      </c>
      <c r="CO45" s="237">
        <f t="shared" si="51"/>
        <v>570</v>
      </c>
      <c r="CP45" s="237">
        <f t="shared" si="51"/>
        <v>570</v>
      </c>
      <c r="CQ45" s="237">
        <f t="shared" si="51"/>
        <v>570</v>
      </c>
      <c r="CR45" s="237">
        <f t="shared" si="51"/>
        <v>570</v>
      </c>
      <c r="CS45" s="237">
        <f t="shared" si="51"/>
        <v>570</v>
      </c>
      <c r="CT45" s="175">
        <f t="shared" si="22"/>
        <v>54720</v>
      </c>
      <c r="CU45" s="119"/>
    </row>
    <row r="46" spans="1:99" hidden="1">
      <c r="A46" s="39" t="s">
        <v>45</v>
      </c>
      <c r="B46" s="26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73"/>
      <c r="CT46" s="24">
        <f t="shared" si="22"/>
        <v>0</v>
      </c>
      <c r="CU46" s="119"/>
    </row>
    <row r="47" spans="1:99">
      <c r="A47" s="74" t="s">
        <v>46</v>
      </c>
      <c r="B47" s="36">
        <f t="shared" ref="B47:AG47" si="52">SUM(B48:B51)</f>
        <v>130.04064</v>
      </c>
      <c r="C47" s="37">
        <f t="shared" si="52"/>
        <v>131.92352</v>
      </c>
      <c r="D47" s="37">
        <f t="shared" si="52"/>
        <v>138.76375999999999</v>
      </c>
      <c r="E47" s="37">
        <f t="shared" si="52"/>
        <v>138.90631999999999</v>
      </c>
      <c r="F47" s="37">
        <f t="shared" si="52"/>
        <v>135.09384</v>
      </c>
      <c r="G47" s="37">
        <f t="shared" si="52"/>
        <v>133.32952</v>
      </c>
      <c r="H47" s="37">
        <f t="shared" si="52"/>
        <v>132.71328</v>
      </c>
      <c r="I47" s="37">
        <f t="shared" si="52"/>
        <v>132.02967999999998</v>
      </c>
      <c r="J47" s="37">
        <f t="shared" si="52"/>
        <v>133.90111999999999</v>
      </c>
      <c r="K47" s="37">
        <f t="shared" si="52"/>
        <v>128.42272</v>
      </c>
      <c r="L47" s="37">
        <f t="shared" si="52"/>
        <v>131.65232</v>
      </c>
      <c r="M47" s="37">
        <f t="shared" si="52"/>
        <v>136.17128</v>
      </c>
      <c r="N47" s="37">
        <f t="shared" si="52"/>
        <v>135.70496</v>
      </c>
      <c r="O47" s="37">
        <f t="shared" si="52"/>
        <v>136.47216</v>
      </c>
      <c r="P47" s="37">
        <f t="shared" si="52"/>
        <v>138.72744</v>
      </c>
      <c r="Q47" s="37">
        <f t="shared" si="52"/>
        <v>136.97224</v>
      </c>
      <c r="R47" s="37">
        <f t="shared" si="52"/>
        <v>130.19999999999999</v>
      </c>
      <c r="S47" s="37">
        <f t="shared" si="52"/>
        <v>128.85496000000001</v>
      </c>
      <c r="T47" s="37">
        <f t="shared" si="52"/>
        <v>130.16095999999999</v>
      </c>
      <c r="U47" s="37">
        <f t="shared" si="52"/>
        <v>128.71967999999998</v>
      </c>
      <c r="V47" s="37">
        <f t="shared" si="52"/>
        <v>129.49904000000001</v>
      </c>
      <c r="W47" s="37">
        <f t="shared" si="52"/>
        <v>128.52807999999999</v>
      </c>
      <c r="X47" s="37">
        <f t="shared" si="52"/>
        <v>127.42552000000001</v>
      </c>
      <c r="Y47" s="37">
        <f t="shared" si="52"/>
        <v>132.43573634697333</v>
      </c>
      <c r="Z47" s="37">
        <f t="shared" si="52"/>
        <v>143.44662049459475</v>
      </c>
      <c r="AA47" s="37">
        <f t="shared" si="52"/>
        <v>146.05283052053653</v>
      </c>
      <c r="AB47" s="37">
        <f t="shared" si="52"/>
        <v>151.33196132813362</v>
      </c>
      <c r="AC47" s="37">
        <f t="shared" si="52"/>
        <v>154.45000210978898</v>
      </c>
      <c r="AD47" s="37">
        <f t="shared" si="52"/>
        <v>182.82991328057088</v>
      </c>
      <c r="AE47" s="37">
        <f t="shared" si="52"/>
        <v>242.95586694439956</v>
      </c>
      <c r="AF47" s="37">
        <f t="shared" si="52"/>
        <v>366.04979826402774</v>
      </c>
      <c r="AG47" s="37">
        <f t="shared" si="52"/>
        <v>541.56789585356933</v>
      </c>
      <c r="AH47" s="37">
        <f t="shared" ref="AH47:BM47" si="53">SUM(AH48:AH51)</f>
        <v>746.85699035663561</v>
      </c>
      <c r="AI47" s="37">
        <f t="shared" si="53"/>
        <v>959.3354747659713</v>
      </c>
      <c r="AJ47" s="37">
        <f t="shared" si="53"/>
        <v>1233.7067071240358</v>
      </c>
      <c r="AK47" s="37">
        <f t="shared" si="53"/>
        <v>1529.3205136916415</v>
      </c>
      <c r="AL47" s="37">
        <f t="shared" si="53"/>
        <v>1868.3533345089347</v>
      </c>
      <c r="AM47" s="37">
        <f t="shared" si="53"/>
        <v>2145.4184578378176</v>
      </c>
      <c r="AN47" s="37">
        <f t="shared" si="53"/>
        <v>2453.8998670533551</v>
      </c>
      <c r="AO47" s="37">
        <f t="shared" si="53"/>
        <v>2731.2538054730335</v>
      </c>
      <c r="AP47" s="37">
        <f t="shared" si="53"/>
        <v>2947.0232514373442</v>
      </c>
      <c r="AQ47" s="37">
        <f t="shared" si="53"/>
        <v>3158.8739407634534</v>
      </c>
      <c r="AR47" s="37">
        <f t="shared" si="53"/>
        <v>3407.3108063880545</v>
      </c>
      <c r="AS47" s="37">
        <f t="shared" si="53"/>
        <v>3612.5243515063235</v>
      </c>
      <c r="AT47" s="37">
        <f t="shared" si="53"/>
        <v>3798.7884640260781</v>
      </c>
      <c r="AU47" s="37">
        <f t="shared" si="53"/>
        <v>3897.1716994524163</v>
      </c>
      <c r="AV47" s="37">
        <f t="shared" si="53"/>
        <v>4037.1851835087732</v>
      </c>
      <c r="AW47" s="37">
        <f t="shared" si="53"/>
        <v>4136.0242243264065</v>
      </c>
      <c r="AX47" s="37">
        <f t="shared" si="53"/>
        <v>4147.9712353055602</v>
      </c>
      <c r="AY47" s="37">
        <f t="shared" si="53"/>
        <v>4166.0006001352376</v>
      </c>
      <c r="AZ47" s="37">
        <f t="shared" si="53"/>
        <v>4173.4097817144529</v>
      </c>
      <c r="BA47" s="37">
        <f t="shared" si="53"/>
        <v>4157.8455197519797</v>
      </c>
      <c r="BB47" s="37">
        <f t="shared" si="53"/>
        <v>4136.6293649800546</v>
      </c>
      <c r="BC47" s="37">
        <f t="shared" si="53"/>
        <v>4083.723246562673</v>
      </c>
      <c r="BD47" s="37">
        <f t="shared" si="53"/>
        <v>4019.2277530544952</v>
      </c>
      <c r="BE47" s="37">
        <f t="shared" si="53"/>
        <v>3931.9516370775104</v>
      </c>
      <c r="BF47" s="37">
        <f t="shared" si="53"/>
        <v>3827.6138319198608</v>
      </c>
      <c r="BG47" s="37">
        <f t="shared" si="53"/>
        <v>3693.7061172225294</v>
      </c>
      <c r="BH47" s="37">
        <f t="shared" si="53"/>
        <v>3539.9953988161192</v>
      </c>
      <c r="BI47" s="37">
        <f t="shared" si="53"/>
        <v>3324.4247111127743</v>
      </c>
      <c r="BJ47" s="37">
        <f t="shared" si="53"/>
        <v>3074.9525474574516</v>
      </c>
      <c r="BK47" s="37">
        <f t="shared" si="53"/>
        <v>2840.0301581472472</v>
      </c>
      <c r="BL47" s="37">
        <f t="shared" si="53"/>
        <v>2554.1094091275058</v>
      </c>
      <c r="BM47" s="37">
        <f t="shared" si="53"/>
        <v>2220.2209262606425</v>
      </c>
      <c r="BN47" s="37">
        <f t="shared" ref="BN47:CS47" si="54">SUM(BN48:BN51)</f>
        <v>1926.8816324714426</v>
      </c>
      <c r="BO47" s="37">
        <f t="shared" si="54"/>
        <v>1537.9914460068385</v>
      </c>
      <c r="BP47" s="37">
        <f t="shared" si="54"/>
        <v>1186.3735876507812</v>
      </c>
      <c r="BQ47" s="37">
        <f t="shared" si="54"/>
        <v>875.78542215682444</v>
      </c>
      <c r="BR47" s="37">
        <f t="shared" si="54"/>
        <v>581.22545675829917</v>
      </c>
      <c r="BS47" s="37">
        <f t="shared" si="54"/>
        <v>325.44862195983706</v>
      </c>
      <c r="BT47" s="37">
        <f t="shared" si="54"/>
        <v>185.82220507735752</v>
      </c>
      <c r="BU47" s="37">
        <f t="shared" si="54"/>
        <v>114.84567103103657</v>
      </c>
      <c r="BV47" s="37">
        <f t="shared" si="54"/>
        <v>97.980550281191796</v>
      </c>
      <c r="BW47" s="37">
        <f t="shared" si="54"/>
        <v>102.02064</v>
      </c>
      <c r="BX47" s="37">
        <f t="shared" si="54"/>
        <v>112.9872</v>
      </c>
      <c r="BY47" s="37">
        <f t="shared" si="54"/>
        <v>115.21448000000001</v>
      </c>
      <c r="BZ47" s="37">
        <f t="shared" si="54"/>
        <v>116.02008000000001</v>
      </c>
      <c r="CA47" s="37">
        <f t="shared" si="54"/>
        <v>119.61503999999999</v>
      </c>
      <c r="CB47" s="37">
        <f t="shared" si="54"/>
        <v>122.16728000000001</v>
      </c>
      <c r="CC47" s="37">
        <f t="shared" si="54"/>
        <v>126.49896000000001</v>
      </c>
      <c r="CD47" s="37">
        <f t="shared" si="54"/>
        <v>127.66872000000001</v>
      </c>
      <c r="CE47" s="37">
        <f t="shared" si="54"/>
        <v>127.77168</v>
      </c>
      <c r="CF47" s="37">
        <f t="shared" si="54"/>
        <v>123.86815999999999</v>
      </c>
      <c r="CG47" s="37">
        <f t="shared" si="54"/>
        <v>123.98352</v>
      </c>
      <c r="CH47" s="37">
        <f t="shared" si="54"/>
        <v>117.72568000000001</v>
      </c>
      <c r="CI47" s="37">
        <f t="shared" si="54"/>
        <v>113.53559999999999</v>
      </c>
      <c r="CJ47" s="37">
        <f t="shared" si="54"/>
        <v>114.5256</v>
      </c>
      <c r="CK47" s="37">
        <f t="shared" si="54"/>
        <v>116.47304</v>
      </c>
      <c r="CL47" s="37">
        <f t="shared" si="54"/>
        <v>117.59327999999999</v>
      </c>
      <c r="CM47" s="37">
        <f t="shared" si="54"/>
        <v>116.66384000000001</v>
      </c>
      <c r="CN47" s="37">
        <f t="shared" si="54"/>
        <v>119.97423999999999</v>
      </c>
      <c r="CO47" s="37">
        <f t="shared" si="54"/>
        <v>120.65312</v>
      </c>
      <c r="CP47" s="37">
        <f t="shared" si="54"/>
        <v>121.13856</v>
      </c>
      <c r="CQ47" s="37">
        <f t="shared" si="54"/>
        <v>124.1156</v>
      </c>
      <c r="CR47" s="37">
        <f t="shared" si="54"/>
        <v>122.91448</v>
      </c>
      <c r="CS47" s="75">
        <f t="shared" si="54"/>
        <v>117.54728</v>
      </c>
      <c r="CT47" s="28">
        <f t="shared" si="22"/>
        <v>115243.22364940259</v>
      </c>
      <c r="CU47" s="117"/>
    </row>
    <row r="48" spans="1:99">
      <c r="A48" s="23" t="s">
        <v>65</v>
      </c>
      <c r="B48" s="31">
        <f>B21</f>
        <v>0</v>
      </c>
      <c r="C48" s="31">
        <f t="shared" ref="C48:BN49" si="55">C21</f>
        <v>0</v>
      </c>
      <c r="D48" s="31">
        <f t="shared" si="55"/>
        <v>0</v>
      </c>
      <c r="E48" s="31">
        <f t="shared" si="55"/>
        <v>0</v>
      </c>
      <c r="F48" s="31">
        <f t="shared" si="55"/>
        <v>0</v>
      </c>
      <c r="G48" s="31">
        <f t="shared" si="55"/>
        <v>0</v>
      </c>
      <c r="H48" s="31">
        <f t="shared" si="55"/>
        <v>0</v>
      </c>
      <c r="I48" s="31">
        <f t="shared" si="55"/>
        <v>0</v>
      </c>
      <c r="J48" s="31">
        <f t="shared" si="55"/>
        <v>0</v>
      </c>
      <c r="K48" s="31">
        <f t="shared" si="55"/>
        <v>0</v>
      </c>
      <c r="L48" s="31">
        <f t="shared" si="55"/>
        <v>0</v>
      </c>
      <c r="M48" s="31">
        <f t="shared" si="55"/>
        <v>0</v>
      </c>
      <c r="N48" s="31">
        <f t="shared" si="55"/>
        <v>0</v>
      </c>
      <c r="O48" s="31">
        <f t="shared" si="55"/>
        <v>0</v>
      </c>
      <c r="P48" s="31">
        <f t="shared" si="55"/>
        <v>0</v>
      </c>
      <c r="Q48" s="31">
        <f t="shared" si="55"/>
        <v>0</v>
      </c>
      <c r="R48" s="31">
        <f t="shared" si="55"/>
        <v>0</v>
      </c>
      <c r="S48" s="31">
        <f t="shared" si="55"/>
        <v>0</v>
      </c>
      <c r="T48" s="31">
        <f t="shared" si="55"/>
        <v>0</v>
      </c>
      <c r="U48" s="31">
        <f t="shared" si="55"/>
        <v>0</v>
      </c>
      <c r="V48" s="31">
        <f t="shared" si="55"/>
        <v>0</v>
      </c>
      <c r="W48" s="31">
        <f t="shared" si="55"/>
        <v>0</v>
      </c>
      <c r="X48" s="31">
        <f t="shared" si="55"/>
        <v>0</v>
      </c>
      <c r="Y48" s="31">
        <f t="shared" si="55"/>
        <v>0</v>
      </c>
      <c r="Z48" s="31">
        <f t="shared" si="55"/>
        <v>0.28000000000000003</v>
      </c>
      <c r="AA48" s="31">
        <f t="shared" si="55"/>
        <v>2.02</v>
      </c>
      <c r="AB48" s="31">
        <f t="shared" si="55"/>
        <v>5.4300000000000006</v>
      </c>
      <c r="AC48" s="31">
        <f t="shared" si="55"/>
        <v>9.44</v>
      </c>
      <c r="AD48" s="31">
        <f t="shared" si="55"/>
        <v>20.439999999999998</v>
      </c>
      <c r="AE48" s="31">
        <f t="shared" si="55"/>
        <v>33.11</v>
      </c>
      <c r="AF48" s="31">
        <f t="shared" si="55"/>
        <v>63.19</v>
      </c>
      <c r="AG48" s="31">
        <f t="shared" si="55"/>
        <v>101.63</v>
      </c>
      <c r="AH48" s="31">
        <f t="shared" si="55"/>
        <v>153.37</v>
      </c>
      <c r="AI48" s="31">
        <f t="shared" si="55"/>
        <v>220.82</v>
      </c>
      <c r="AJ48" s="31">
        <f t="shared" si="55"/>
        <v>313.3</v>
      </c>
      <c r="AK48" s="31">
        <f t="shared" si="55"/>
        <v>413.40999999999997</v>
      </c>
      <c r="AL48" s="31">
        <f t="shared" si="55"/>
        <v>525.43999999999994</v>
      </c>
      <c r="AM48" s="31">
        <f t="shared" si="55"/>
        <v>633.18000000000006</v>
      </c>
      <c r="AN48" s="31">
        <f t="shared" si="55"/>
        <v>751</v>
      </c>
      <c r="AO48" s="31">
        <f t="shared" si="55"/>
        <v>855.72</v>
      </c>
      <c r="AP48" s="31">
        <f t="shared" si="55"/>
        <v>940.25</v>
      </c>
      <c r="AQ48" s="31">
        <f t="shared" si="55"/>
        <v>1029.55</v>
      </c>
      <c r="AR48" s="31">
        <f t="shared" si="55"/>
        <v>1200.9499999999998</v>
      </c>
      <c r="AS48" s="31">
        <f t="shared" si="55"/>
        <v>1306.99</v>
      </c>
      <c r="AT48" s="31">
        <f t="shared" si="55"/>
        <v>1413.81</v>
      </c>
      <c r="AU48" s="31">
        <f t="shared" si="55"/>
        <v>1478.69</v>
      </c>
      <c r="AV48" s="31">
        <f t="shared" si="55"/>
        <v>1589.32</v>
      </c>
      <c r="AW48" s="31">
        <f t="shared" si="55"/>
        <v>1681.76</v>
      </c>
      <c r="AX48" s="31">
        <f t="shared" si="55"/>
        <v>1688.94</v>
      </c>
      <c r="AY48" s="31">
        <f t="shared" si="55"/>
        <v>1704.27</v>
      </c>
      <c r="AZ48" s="31">
        <f t="shared" si="55"/>
        <v>1716.8700000000001</v>
      </c>
      <c r="BA48" s="31">
        <f t="shared" si="55"/>
        <v>1723.3600000000001</v>
      </c>
      <c r="BB48" s="31">
        <f t="shared" si="55"/>
        <v>1715.77</v>
      </c>
      <c r="BC48" s="31">
        <f t="shared" si="55"/>
        <v>1703.76</v>
      </c>
      <c r="BD48" s="31">
        <f t="shared" si="55"/>
        <v>1682.5</v>
      </c>
      <c r="BE48" s="31">
        <f t="shared" si="55"/>
        <v>1651</v>
      </c>
      <c r="BF48" s="31">
        <f t="shared" si="55"/>
        <v>1614.04</v>
      </c>
      <c r="BG48" s="31">
        <f t="shared" si="55"/>
        <v>1566.25</v>
      </c>
      <c r="BH48" s="31">
        <f t="shared" si="55"/>
        <v>1511.6499999999999</v>
      </c>
      <c r="BI48" s="31">
        <f t="shared" si="55"/>
        <v>1444.01</v>
      </c>
      <c r="BJ48" s="31">
        <f t="shared" si="55"/>
        <v>1334.08</v>
      </c>
      <c r="BK48" s="31">
        <f t="shared" si="55"/>
        <v>1228.69</v>
      </c>
      <c r="BL48" s="31">
        <f t="shared" si="55"/>
        <v>1112.6199999999999</v>
      </c>
      <c r="BM48" s="31">
        <f t="shared" si="55"/>
        <v>986.89</v>
      </c>
      <c r="BN48" s="31">
        <f t="shared" si="55"/>
        <v>848.82999999999993</v>
      </c>
      <c r="BO48" s="31">
        <f t="shared" ref="BO48:CS51" si="56">BO21</f>
        <v>701.23</v>
      </c>
      <c r="BP48" s="31">
        <f t="shared" si="56"/>
        <v>539.08000000000004</v>
      </c>
      <c r="BQ48" s="31">
        <f t="shared" si="56"/>
        <v>379.15999999999997</v>
      </c>
      <c r="BR48" s="31">
        <f t="shared" si="56"/>
        <v>255.29</v>
      </c>
      <c r="BS48" s="31">
        <f t="shared" si="56"/>
        <v>157.57000000000002</v>
      </c>
      <c r="BT48" s="31">
        <f t="shared" si="56"/>
        <v>74.45</v>
      </c>
      <c r="BU48" s="31">
        <f t="shared" si="56"/>
        <v>24.439999999999998</v>
      </c>
      <c r="BV48" s="31">
        <f t="shared" si="56"/>
        <v>6.24</v>
      </c>
      <c r="BW48" s="31">
        <f t="shared" si="56"/>
        <v>1.4</v>
      </c>
      <c r="BX48" s="31">
        <f t="shared" si="56"/>
        <v>0</v>
      </c>
      <c r="BY48" s="31">
        <f t="shared" si="56"/>
        <v>0</v>
      </c>
      <c r="BZ48" s="31">
        <f t="shared" si="56"/>
        <v>0</v>
      </c>
      <c r="CA48" s="31">
        <f t="shared" si="56"/>
        <v>0</v>
      </c>
      <c r="CB48" s="31">
        <f t="shared" si="56"/>
        <v>0</v>
      </c>
      <c r="CC48" s="31">
        <f t="shared" si="56"/>
        <v>0</v>
      </c>
      <c r="CD48" s="31">
        <f t="shared" si="56"/>
        <v>0</v>
      </c>
      <c r="CE48" s="31">
        <f t="shared" si="56"/>
        <v>0</v>
      </c>
      <c r="CF48" s="31">
        <f t="shared" si="56"/>
        <v>0</v>
      </c>
      <c r="CG48" s="31">
        <f t="shared" si="56"/>
        <v>0</v>
      </c>
      <c r="CH48" s="31">
        <f t="shared" si="56"/>
        <v>0</v>
      </c>
      <c r="CI48" s="31">
        <f t="shared" si="56"/>
        <v>0</v>
      </c>
      <c r="CJ48" s="31">
        <f t="shared" si="56"/>
        <v>0</v>
      </c>
      <c r="CK48" s="31">
        <f t="shared" si="56"/>
        <v>0</v>
      </c>
      <c r="CL48" s="31">
        <f t="shared" si="56"/>
        <v>0</v>
      </c>
      <c r="CM48" s="31">
        <f t="shared" si="56"/>
        <v>0</v>
      </c>
      <c r="CN48" s="31">
        <f t="shared" si="56"/>
        <v>0</v>
      </c>
      <c r="CO48" s="31">
        <f t="shared" si="56"/>
        <v>0</v>
      </c>
      <c r="CP48" s="31">
        <f t="shared" si="56"/>
        <v>0</v>
      </c>
      <c r="CQ48" s="31">
        <f t="shared" si="56"/>
        <v>0</v>
      </c>
      <c r="CR48" s="31">
        <f t="shared" si="56"/>
        <v>0</v>
      </c>
      <c r="CS48" s="31">
        <f t="shared" si="56"/>
        <v>0</v>
      </c>
      <c r="CT48" s="24">
        <f t="shared" ref="CT48:CT51" si="57">SUM(B48:CS48)</f>
        <v>42115.49000000002</v>
      </c>
      <c r="CU48" s="119"/>
    </row>
    <row r="49" spans="1:102">
      <c r="A49" s="24" t="s">
        <v>66</v>
      </c>
      <c r="B49" s="31">
        <f t="shared" ref="B49:Q51" si="58">B22</f>
        <v>0</v>
      </c>
      <c r="C49" s="31">
        <f t="shared" si="58"/>
        <v>0</v>
      </c>
      <c r="D49" s="31">
        <f t="shared" si="58"/>
        <v>0</v>
      </c>
      <c r="E49" s="31">
        <f t="shared" si="58"/>
        <v>0</v>
      </c>
      <c r="F49" s="31">
        <f t="shared" si="58"/>
        <v>0</v>
      </c>
      <c r="G49" s="31">
        <f t="shared" si="58"/>
        <v>0</v>
      </c>
      <c r="H49" s="31">
        <f t="shared" si="58"/>
        <v>0</v>
      </c>
      <c r="I49" s="31">
        <f t="shared" si="58"/>
        <v>0</v>
      </c>
      <c r="J49" s="31">
        <f t="shared" si="58"/>
        <v>0</v>
      </c>
      <c r="K49" s="31">
        <f t="shared" si="58"/>
        <v>0</v>
      </c>
      <c r="L49" s="31">
        <f t="shared" si="58"/>
        <v>0</v>
      </c>
      <c r="M49" s="31">
        <f t="shared" si="58"/>
        <v>0</v>
      </c>
      <c r="N49" s="31">
        <f t="shared" si="58"/>
        <v>0</v>
      </c>
      <c r="O49" s="31">
        <f t="shared" si="58"/>
        <v>0</v>
      </c>
      <c r="P49" s="31">
        <f t="shared" si="58"/>
        <v>0</v>
      </c>
      <c r="Q49" s="31">
        <f t="shared" si="58"/>
        <v>0</v>
      </c>
      <c r="R49" s="31">
        <f t="shared" si="55"/>
        <v>0</v>
      </c>
      <c r="S49" s="31">
        <f t="shared" si="55"/>
        <v>0</v>
      </c>
      <c r="T49" s="31">
        <f t="shared" si="55"/>
        <v>0</v>
      </c>
      <c r="U49" s="31">
        <f t="shared" si="55"/>
        <v>0</v>
      </c>
      <c r="V49" s="31">
        <f t="shared" si="55"/>
        <v>0</v>
      </c>
      <c r="W49" s="31">
        <f t="shared" si="55"/>
        <v>0</v>
      </c>
      <c r="X49" s="31">
        <f t="shared" si="55"/>
        <v>0</v>
      </c>
      <c r="Y49" s="31">
        <f t="shared" si="55"/>
        <v>0.86493634697331834</v>
      </c>
      <c r="Z49" s="31">
        <f t="shared" si="55"/>
        <v>4.771100494594755</v>
      </c>
      <c r="AA49" s="31">
        <f t="shared" si="55"/>
        <v>5.9615505205365276</v>
      </c>
      <c r="AB49" s="31">
        <f t="shared" si="55"/>
        <v>7.170601328133638</v>
      </c>
      <c r="AC49" s="31">
        <f t="shared" si="55"/>
        <v>7.1892021097889796</v>
      </c>
      <c r="AD49" s="31">
        <f t="shared" si="55"/>
        <v>25.064553280570891</v>
      </c>
      <c r="AE49" s="31">
        <f t="shared" si="55"/>
        <v>74.886746944399562</v>
      </c>
      <c r="AF49" s="31">
        <f t="shared" si="55"/>
        <v>171.29459826402771</v>
      </c>
      <c r="AG49" s="31">
        <f t="shared" si="55"/>
        <v>311.63749585356936</v>
      </c>
      <c r="AH49" s="31">
        <f t="shared" si="55"/>
        <v>468.08867035663559</v>
      </c>
      <c r="AI49" s="31">
        <f t="shared" si="55"/>
        <v>623.8237147659712</v>
      </c>
      <c r="AJ49" s="31">
        <f t="shared" si="55"/>
        <v>814.49102712403567</v>
      </c>
      <c r="AK49" s="31">
        <f t="shared" si="55"/>
        <v>1015.4910736916418</v>
      </c>
      <c r="AL49" s="31">
        <f t="shared" si="55"/>
        <v>1243.0065345089349</v>
      </c>
      <c r="AM49" s="31">
        <f t="shared" si="55"/>
        <v>1417.2772578378172</v>
      </c>
      <c r="AN49" s="31">
        <f t="shared" si="55"/>
        <v>1610.725387053355</v>
      </c>
      <c r="AO49" s="31">
        <f t="shared" si="55"/>
        <v>1789.1626854730332</v>
      </c>
      <c r="AP49" s="31">
        <f t="shared" si="55"/>
        <v>1923.041811437344</v>
      </c>
      <c r="AQ49" s="31">
        <f t="shared" si="55"/>
        <v>2049.8619407634537</v>
      </c>
      <c r="AR49" s="31">
        <f t="shared" si="55"/>
        <v>2139.4712063880547</v>
      </c>
      <c r="AS49" s="31">
        <f t="shared" si="55"/>
        <v>2238.1111515063235</v>
      </c>
      <c r="AT49" s="31">
        <f t="shared" si="55"/>
        <v>2317.8899040260781</v>
      </c>
      <c r="AU49" s="31">
        <f t="shared" si="55"/>
        <v>2355.3797794524162</v>
      </c>
      <c r="AV49" s="31">
        <f t="shared" si="55"/>
        <v>2387.3638235087733</v>
      </c>
      <c r="AW49" s="31">
        <f t="shared" si="55"/>
        <v>2392.6185443264067</v>
      </c>
      <c r="AX49" s="31">
        <f t="shared" si="55"/>
        <v>2398.1150753055599</v>
      </c>
      <c r="AY49" s="31">
        <f t="shared" si="55"/>
        <v>2408.2246001352373</v>
      </c>
      <c r="AZ49" s="31">
        <f t="shared" si="55"/>
        <v>2405.4065817144533</v>
      </c>
      <c r="BA49" s="31">
        <f t="shared" si="55"/>
        <v>2383.4669597519796</v>
      </c>
      <c r="BB49" s="31">
        <f t="shared" si="55"/>
        <v>2368.8374449800544</v>
      </c>
      <c r="BC49" s="31">
        <f t="shared" si="55"/>
        <v>2330.3245265626729</v>
      </c>
      <c r="BD49" s="31">
        <f t="shared" si="55"/>
        <v>2287.6450330544949</v>
      </c>
      <c r="BE49" s="31">
        <f t="shared" si="55"/>
        <v>2232.0565970775106</v>
      </c>
      <c r="BF49" s="31">
        <f t="shared" si="55"/>
        <v>2163.8754319198611</v>
      </c>
      <c r="BG49" s="31">
        <f t="shared" si="55"/>
        <v>2077.3817972225293</v>
      </c>
      <c r="BH49" s="31">
        <f t="shared" si="55"/>
        <v>1978.4256388161195</v>
      </c>
      <c r="BI49" s="31">
        <f t="shared" si="55"/>
        <v>1829.2752711127746</v>
      </c>
      <c r="BJ49" s="31">
        <f t="shared" si="55"/>
        <v>1690.2158274574513</v>
      </c>
      <c r="BK49" s="31">
        <f t="shared" si="55"/>
        <v>1560.5404781472471</v>
      </c>
      <c r="BL49" s="31">
        <f t="shared" si="55"/>
        <v>1390.4177291275059</v>
      </c>
      <c r="BM49" s="31">
        <f t="shared" si="55"/>
        <v>1179.9870862606426</v>
      </c>
      <c r="BN49" s="31">
        <f t="shared" si="55"/>
        <v>1024.0288324714427</v>
      </c>
      <c r="BO49" s="31">
        <f t="shared" si="56"/>
        <v>781.14912600683829</v>
      </c>
      <c r="BP49" s="31">
        <f t="shared" si="56"/>
        <v>591.29094765078116</v>
      </c>
      <c r="BQ49" s="31">
        <f t="shared" si="56"/>
        <v>443.14502215682438</v>
      </c>
      <c r="BR49" s="31">
        <f t="shared" si="56"/>
        <v>277.86777675829921</v>
      </c>
      <c r="BS49" s="31">
        <f t="shared" si="56"/>
        <v>104.27598195983704</v>
      </c>
      <c r="BT49" s="31">
        <f t="shared" si="56"/>
        <v>35.81580507735751</v>
      </c>
      <c r="BU49" s="31">
        <f t="shared" si="56"/>
        <v>7.8774310310365658</v>
      </c>
      <c r="BV49" s="31">
        <f t="shared" si="56"/>
        <v>2.1483902811917903</v>
      </c>
      <c r="BW49" s="31">
        <f t="shared" si="56"/>
        <v>0</v>
      </c>
      <c r="BX49" s="31">
        <f t="shared" si="56"/>
        <v>0</v>
      </c>
      <c r="BY49" s="31">
        <f t="shared" si="56"/>
        <v>0</v>
      </c>
      <c r="BZ49" s="31">
        <f t="shared" si="56"/>
        <v>0</v>
      </c>
      <c r="CA49" s="31">
        <f t="shared" si="56"/>
        <v>0</v>
      </c>
      <c r="CB49" s="31">
        <f t="shared" si="56"/>
        <v>0</v>
      </c>
      <c r="CC49" s="31">
        <f t="shared" si="56"/>
        <v>0</v>
      </c>
      <c r="CD49" s="31">
        <f t="shared" si="56"/>
        <v>0</v>
      </c>
      <c r="CE49" s="31">
        <f t="shared" si="56"/>
        <v>0</v>
      </c>
      <c r="CF49" s="31">
        <f t="shared" si="56"/>
        <v>0</v>
      </c>
      <c r="CG49" s="31">
        <f t="shared" si="56"/>
        <v>0</v>
      </c>
      <c r="CH49" s="31">
        <f t="shared" si="56"/>
        <v>0</v>
      </c>
      <c r="CI49" s="31">
        <f t="shared" si="56"/>
        <v>0</v>
      </c>
      <c r="CJ49" s="31">
        <f t="shared" si="56"/>
        <v>0</v>
      </c>
      <c r="CK49" s="31">
        <f t="shared" si="56"/>
        <v>0</v>
      </c>
      <c r="CL49" s="31">
        <f t="shared" si="56"/>
        <v>0</v>
      </c>
      <c r="CM49" s="31">
        <f t="shared" si="56"/>
        <v>0</v>
      </c>
      <c r="CN49" s="31">
        <f t="shared" si="56"/>
        <v>0</v>
      </c>
      <c r="CO49" s="31">
        <f t="shared" si="56"/>
        <v>0</v>
      </c>
      <c r="CP49" s="31">
        <f t="shared" si="56"/>
        <v>0</v>
      </c>
      <c r="CQ49" s="31">
        <f t="shared" si="56"/>
        <v>0</v>
      </c>
      <c r="CR49" s="31">
        <f t="shared" si="56"/>
        <v>0</v>
      </c>
      <c r="CS49" s="31">
        <f t="shared" si="56"/>
        <v>0</v>
      </c>
      <c r="CT49" s="24">
        <f t="shared" si="57"/>
        <v>63346.440689402574</v>
      </c>
      <c r="CU49" s="119"/>
    </row>
    <row r="50" spans="1:102">
      <c r="A50" s="24" t="s">
        <v>24</v>
      </c>
      <c r="B50" s="132">
        <v>72.86</v>
      </c>
      <c r="C50" s="132">
        <v>75.8</v>
      </c>
      <c r="D50" s="132">
        <v>80.03</v>
      </c>
      <c r="E50" s="132">
        <v>80.28</v>
      </c>
      <c r="F50" s="132">
        <v>76.650000000000006</v>
      </c>
      <c r="G50" s="132">
        <v>74.38</v>
      </c>
      <c r="H50" s="132">
        <v>74.8</v>
      </c>
      <c r="I50" s="132">
        <v>73.89</v>
      </c>
      <c r="J50" s="132">
        <v>74.849999999999994</v>
      </c>
      <c r="K50" s="132">
        <v>70.58</v>
      </c>
      <c r="L50" s="132">
        <v>74.2</v>
      </c>
      <c r="M50" s="132">
        <v>77.83</v>
      </c>
      <c r="N50" s="132">
        <v>77.66</v>
      </c>
      <c r="O50" s="132">
        <v>77.89</v>
      </c>
      <c r="P50" s="132">
        <v>80.67</v>
      </c>
      <c r="Q50" s="132">
        <v>78.569999999999993</v>
      </c>
      <c r="R50" s="132">
        <v>71.8</v>
      </c>
      <c r="S50" s="132">
        <v>69.48</v>
      </c>
      <c r="T50" s="132">
        <v>71.11</v>
      </c>
      <c r="U50" s="132">
        <v>69.3</v>
      </c>
      <c r="V50" s="132">
        <v>70.17</v>
      </c>
      <c r="W50" s="132">
        <v>70.48</v>
      </c>
      <c r="X50" s="132">
        <v>69.14</v>
      </c>
      <c r="Y50" s="132">
        <v>70.989999999999995</v>
      </c>
      <c r="Z50" s="132">
        <v>74.8</v>
      </c>
      <c r="AA50" s="132">
        <v>75.180000000000007</v>
      </c>
      <c r="AB50" s="132">
        <v>75.94</v>
      </c>
      <c r="AC50" s="132">
        <v>75.27</v>
      </c>
      <c r="AD50" s="132">
        <v>73.83</v>
      </c>
      <c r="AE50" s="132">
        <v>71.2</v>
      </c>
      <c r="AF50" s="132">
        <v>68.709999999999994</v>
      </c>
      <c r="AG50" s="132">
        <v>65.650000000000006</v>
      </c>
      <c r="AH50" s="132">
        <v>62.59</v>
      </c>
      <c r="AI50" s="132">
        <v>52.57</v>
      </c>
      <c r="AJ50" s="132">
        <v>43.64</v>
      </c>
      <c r="AK50" s="132">
        <v>36.340000000000003</v>
      </c>
      <c r="AL50" s="132">
        <v>35.03</v>
      </c>
      <c r="AM50" s="132">
        <v>31.44</v>
      </c>
      <c r="AN50" s="132">
        <v>29.09</v>
      </c>
      <c r="AO50" s="132">
        <v>23.32</v>
      </c>
      <c r="AP50" s="132">
        <v>18.89</v>
      </c>
      <c r="AQ50" s="132">
        <v>13.86</v>
      </c>
      <c r="AR50" s="132">
        <v>2.14</v>
      </c>
      <c r="AS50" s="132">
        <v>1.1000000000000001</v>
      </c>
      <c r="AT50" s="132">
        <v>0.75</v>
      </c>
      <c r="AU50" s="132">
        <v>0.59</v>
      </c>
      <c r="AV50" s="132">
        <v>0.57999999999999996</v>
      </c>
      <c r="AW50" s="132">
        <v>0.43</v>
      </c>
      <c r="AX50" s="132">
        <v>0.56000000000000005</v>
      </c>
      <c r="AY50" s="132">
        <v>0.33</v>
      </c>
      <c r="AZ50" s="132">
        <v>0.36</v>
      </c>
      <c r="BA50" s="132">
        <v>0.34</v>
      </c>
      <c r="BB50" s="132">
        <v>0.3</v>
      </c>
      <c r="BC50" s="132">
        <v>0.18</v>
      </c>
      <c r="BD50" s="132">
        <v>0.05</v>
      </c>
      <c r="BE50" s="132">
        <v>0.15</v>
      </c>
      <c r="BF50" s="132">
        <v>0.02</v>
      </c>
      <c r="BG50" s="132">
        <v>0</v>
      </c>
      <c r="BH50" s="132">
        <v>0.1</v>
      </c>
      <c r="BI50" s="132">
        <v>0.11</v>
      </c>
      <c r="BJ50" s="132">
        <v>0.05</v>
      </c>
      <c r="BK50" s="132">
        <v>0.12</v>
      </c>
      <c r="BL50" s="132">
        <v>0.16</v>
      </c>
      <c r="BM50" s="132">
        <v>0.36</v>
      </c>
      <c r="BN50" s="132">
        <v>0.42</v>
      </c>
      <c r="BO50" s="132">
        <v>0.9</v>
      </c>
      <c r="BP50" s="132">
        <v>1.95</v>
      </c>
      <c r="BQ50" s="132">
        <v>2</v>
      </c>
      <c r="BR50" s="132">
        <v>2.15</v>
      </c>
      <c r="BS50" s="132">
        <v>11.85</v>
      </c>
      <c r="BT50" s="132">
        <v>23.33</v>
      </c>
      <c r="BU50" s="132">
        <v>30.62</v>
      </c>
      <c r="BV50" s="132">
        <v>37.090000000000003</v>
      </c>
      <c r="BW50" s="132">
        <v>47.7</v>
      </c>
      <c r="BX50" s="132">
        <v>60.4</v>
      </c>
      <c r="BY50" s="132">
        <v>62.79</v>
      </c>
      <c r="BZ50" s="132">
        <v>63.79</v>
      </c>
      <c r="CA50" s="132">
        <v>66.83</v>
      </c>
      <c r="CB50" s="132">
        <v>69.13</v>
      </c>
      <c r="CC50" s="132">
        <v>74.2</v>
      </c>
      <c r="CD50" s="132">
        <v>75.89</v>
      </c>
      <c r="CE50" s="132">
        <v>75.180000000000007</v>
      </c>
      <c r="CF50" s="132">
        <v>70.97</v>
      </c>
      <c r="CG50" s="132">
        <v>70.94</v>
      </c>
      <c r="CH50" s="132">
        <v>67.290000000000006</v>
      </c>
      <c r="CI50" s="132">
        <v>64.099999999999994</v>
      </c>
      <c r="CJ50" s="132">
        <v>64.7</v>
      </c>
      <c r="CK50" s="132">
        <v>66.8</v>
      </c>
      <c r="CL50" s="132">
        <v>66.77</v>
      </c>
      <c r="CM50" s="132">
        <v>67.010000000000005</v>
      </c>
      <c r="CN50" s="132">
        <v>71.319999999999993</v>
      </c>
      <c r="CO50" s="132">
        <v>72.849999999999994</v>
      </c>
      <c r="CP50" s="132">
        <v>72.66</v>
      </c>
      <c r="CQ50" s="132">
        <v>74.900000000000006</v>
      </c>
      <c r="CR50" s="132">
        <v>74.34</v>
      </c>
      <c r="CS50" s="132">
        <v>68.5</v>
      </c>
      <c r="CT50" s="24">
        <f t="shared" si="57"/>
        <v>4398.9100000000008</v>
      </c>
      <c r="CU50" s="119"/>
    </row>
    <row r="51" spans="1:102">
      <c r="A51" s="24" t="s">
        <v>41</v>
      </c>
      <c r="B51" s="31">
        <f t="shared" si="58"/>
        <v>57.180639999999997</v>
      </c>
      <c r="C51" s="31">
        <f t="shared" ref="C51:BN51" si="59">C24</f>
        <v>56.123519999999999</v>
      </c>
      <c r="D51" s="31">
        <f t="shared" si="59"/>
        <v>58.733759999999997</v>
      </c>
      <c r="E51" s="31">
        <f t="shared" si="59"/>
        <v>58.62632</v>
      </c>
      <c r="F51" s="31">
        <f t="shared" si="59"/>
        <v>58.443840000000002</v>
      </c>
      <c r="G51" s="31">
        <f t="shared" si="59"/>
        <v>58.94952</v>
      </c>
      <c r="H51" s="31">
        <f t="shared" si="59"/>
        <v>57.91328</v>
      </c>
      <c r="I51" s="31">
        <f t="shared" si="59"/>
        <v>58.139679999999998</v>
      </c>
      <c r="J51" s="31">
        <f t="shared" si="59"/>
        <v>59.051119999999997</v>
      </c>
      <c r="K51" s="31">
        <f t="shared" si="59"/>
        <v>57.84272</v>
      </c>
      <c r="L51" s="31">
        <f t="shared" si="59"/>
        <v>57.45232</v>
      </c>
      <c r="M51" s="31">
        <f t="shared" si="59"/>
        <v>58.341279999999998</v>
      </c>
      <c r="N51" s="31">
        <f t="shared" si="59"/>
        <v>58.044960000000003</v>
      </c>
      <c r="O51" s="31">
        <f t="shared" si="59"/>
        <v>58.582160000000002</v>
      </c>
      <c r="P51" s="31">
        <f t="shared" si="59"/>
        <v>58.05744</v>
      </c>
      <c r="Q51" s="31">
        <f t="shared" si="59"/>
        <v>58.402239999999999</v>
      </c>
      <c r="R51" s="31">
        <f t="shared" si="59"/>
        <v>58.4</v>
      </c>
      <c r="S51" s="31">
        <f t="shared" si="59"/>
        <v>59.374960000000002</v>
      </c>
      <c r="T51" s="31">
        <f t="shared" si="59"/>
        <v>59.050960000000003</v>
      </c>
      <c r="U51" s="31">
        <f t="shared" si="59"/>
        <v>59.41968</v>
      </c>
      <c r="V51" s="31">
        <f t="shared" si="59"/>
        <v>59.329039999999999</v>
      </c>
      <c r="W51" s="31">
        <f t="shared" si="59"/>
        <v>58.048079999999999</v>
      </c>
      <c r="X51" s="31">
        <f t="shared" si="59"/>
        <v>58.285519999999998</v>
      </c>
      <c r="Y51" s="31">
        <f t="shared" si="59"/>
        <v>60.580800000000004</v>
      </c>
      <c r="Z51" s="31">
        <f t="shared" si="59"/>
        <v>63.59552</v>
      </c>
      <c r="AA51" s="31">
        <f t="shared" si="59"/>
        <v>62.891280000000002</v>
      </c>
      <c r="AB51" s="31">
        <f t="shared" si="59"/>
        <v>62.791359999999997</v>
      </c>
      <c r="AC51" s="31">
        <f t="shared" si="59"/>
        <v>62.550800000000002</v>
      </c>
      <c r="AD51" s="31">
        <f t="shared" si="59"/>
        <v>63.495359999999998</v>
      </c>
      <c r="AE51" s="31">
        <f t="shared" si="59"/>
        <v>63.759120000000003</v>
      </c>
      <c r="AF51" s="31">
        <f t="shared" si="59"/>
        <v>62.855200000000004</v>
      </c>
      <c r="AG51" s="31">
        <f t="shared" si="59"/>
        <v>62.650399999999998</v>
      </c>
      <c r="AH51" s="31">
        <f t="shared" si="59"/>
        <v>62.808320000000002</v>
      </c>
      <c r="AI51" s="31">
        <f t="shared" si="59"/>
        <v>62.121760000000002</v>
      </c>
      <c r="AJ51" s="31">
        <f t="shared" si="59"/>
        <v>62.275680000000001</v>
      </c>
      <c r="AK51" s="31">
        <f t="shared" si="59"/>
        <v>64.079440000000005</v>
      </c>
      <c r="AL51" s="31">
        <f t="shared" si="59"/>
        <v>64.876800000000003</v>
      </c>
      <c r="AM51" s="31">
        <f t="shared" si="59"/>
        <v>63.5212</v>
      </c>
      <c r="AN51" s="31">
        <f t="shared" si="59"/>
        <v>63.084479999999999</v>
      </c>
      <c r="AO51" s="31">
        <f t="shared" si="59"/>
        <v>63.051119999999997</v>
      </c>
      <c r="AP51" s="31">
        <f t="shared" si="59"/>
        <v>64.841440000000006</v>
      </c>
      <c r="AQ51" s="31">
        <f t="shared" si="59"/>
        <v>65.602000000000004</v>
      </c>
      <c r="AR51" s="31">
        <f t="shared" si="59"/>
        <v>64.749600000000001</v>
      </c>
      <c r="AS51" s="31">
        <f t="shared" si="59"/>
        <v>66.3232</v>
      </c>
      <c r="AT51" s="31">
        <f t="shared" si="59"/>
        <v>66.338560000000001</v>
      </c>
      <c r="AU51" s="31">
        <f t="shared" si="59"/>
        <v>62.511920000000003</v>
      </c>
      <c r="AV51" s="31">
        <f t="shared" si="59"/>
        <v>59.92136</v>
      </c>
      <c r="AW51" s="31">
        <f t="shared" si="59"/>
        <v>61.215679999999999</v>
      </c>
      <c r="AX51" s="31">
        <f t="shared" si="59"/>
        <v>60.356160000000003</v>
      </c>
      <c r="AY51" s="31">
        <f t="shared" si="59"/>
        <v>53.176000000000002</v>
      </c>
      <c r="AZ51" s="31">
        <f t="shared" si="59"/>
        <v>50.773200000000003</v>
      </c>
      <c r="BA51" s="31">
        <f t="shared" si="59"/>
        <v>50.678559999999997</v>
      </c>
      <c r="BB51" s="31">
        <f t="shared" si="59"/>
        <v>51.721919999999997</v>
      </c>
      <c r="BC51" s="31">
        <f t="shared" si="59"/>
        <v>49.45872</v>
      </c>
      <c r="BD51" s="31">
        <f t="shared" si="59"/>
        <v>49.032719999999998</v>
      </c>
      <c r="BE51" s="31">
        <f t="shared" si="59"/>
        <v>48.745040000000003</v>
      </c>
      <c r="BF51" s="31">
        <f t="shared" si="59"/>
        <v>49.678400000000003</v>
      </c>
      <c r="BG51" s="31">
        <f t="shared" si="59"/>
        <v>50.07432</v>
      </c>
      <c r="BH51" s="31">
        <f t="shared" si="59"/>
        <v>49.819760000000002</v>
      </c>
      <c r="BI51" s="31">
        <f t="shared" si="59"/>
        <v>51.029440000000001</v>
      </c>
      <c r="BJ51" s="31">
        <f t="shared" si="59"/>
        <v>50.606720000000003</v>
      </c>
      <c r="BK51" s="31">
        <f t="shared" si="59"/>
        <v>50.679679999999998</v>
      </c>
      <c r="BL51" s="31">
        <f t="shared" si="59"/>
        <v>50.911679999999997</v>
      </c>
      <c r="BM51" s="31">
        <f t="shared" si="59"/>
        <v>52.983840000000001</v>
      </c>
      <c r="BN51" s="31">
        <f t="shared" si="59"/>
        <v>53.602800000000002</v>
      </c>
      <c r="BO51" s="31">
        <f t="shared" si="56"/>
        <v>54.712319999999998</v>
      </c>
      <c r="BP51" s="31">
        <f t="shared" si="56"/>
        <v>54.052639999999997</v>
      </c>
      <c r="BQ51" s="31">
        <f t="shared" si="56"/>
        <v>51.480400000000003</v>
      </c>
      <c r="BR51" s="31">
        <f t="shared" si="56"/>
        <v>45.917679999999997</v>
      </c>
      <c r="BS51" s="31">
        <f t="shared" si="56"/>
        <v>51.75264</v>
      </c>
      <c r="BT51" s="31">
        <f t="shared" si="56"/>
        <v>52.226399999999998</v>
      </c>
      <c r="BU51" s="31">
        <f t="shared" si="56"/>
        <v>51.908239999999999</v>
      </c>
      <c r="BV51" s="31">
        <f t="shared" si="56"/>
        <v>52.502160000000003</v>
      </c>
      <c r="BW51" s="31">
        <f t="shared" si="56"/>
        <v>52.920639999999999</v>
      </c>
      <c r="BX51" s="31">
        <f t="shared" si="56"/>
        <v>52.587200000000003</v>
      </c>
      <c r="BY51" s="31">
        <f t="shared" si="56"/>
        <v>52.424480000000003</v>
      </c>
      <c r="BZ51" s="31">
        <f t="shared" si="56"/>
        <v>52.230080000000001</v>
      </c>
      <c r="CA51" s="31">
        <f t="shared" si="56"/>
        <v>52.785040000000002</v>
      </c>
      <c r="CB51" s="31">
        <f t="shared" si="56"/>
        <v>53.037280000000003</v>
      </c>
      <c r="CC51" s="31">
        <f t="shared" si="56"/>
        <v>52.298960000000001</v>
      </c>
      <c r="CD51" s="31">
        <f t="shared" si="56"/>
        <v>51.77872</v>
      </c>
      <c r="CE51" s="31">
        <f t="shared" si="56"/>
        <v>52.591679999999997</v>
      </c>
      <c r="CF51" s="31">
        <f t="shared" si="56"/>
        <v>52.898159999999997</v>
      </c>
      <c r="CG51" s="31">
        <f t="shared" si="56"/>
        <v>53.043520000000001</v>
      </c>
      <c r="CH51" s="31">
        <f t="shared" si="56"/>
        <v>50.435679999999998</v>
      </c>
      <c r="CI51" s="31">
        <f t="shared" si="56"/>
        <v>49.435600000000001</v>
      </c>
      <c r="CJ51" s="31">
        <f t="shared" si="56"/>
        <v>49.825600000000001</v>
      </c>
      <c r="CK51" s="31">
        <f t="shared" si="56"/>
        <v>49.67304</v>
      </c>
      <c r="CL51" s="31">
        <f t="shared" si="56"/>
        <v>50.823279999999997</v>
      </c>
      <c r="CM51" s="31">
        <f t="shared" si="56"/>
        <v>49.653840000000002</v>
      </c>
      <c r="CN51" s="31">
        <f t="shared" si="56"/>
        <v>48.654240000000001</v>
      </c>
      <c r="CO51" s="31">
        <f t="shared" si="56"/>
        <v>47.80312</v>
      </c>
      <c r="CP51" s="31">
        <f t="shared" si="56"/>
        <v>48.478560000000002</v>
      </c>
      <c r="CQ51" s="31">
        <f t="shared" si="56"/>
        <v>49.215600000000002</v>
      </c>
      <c r="CR51" s="31">
        <f t="shared" si="56"/>
        <v>48.574480000000001</v>
      </c>
      <c r="CS51" s="31">
        <f t="shared" si="56"/>
        <v>49.047280000000001</v>
      </c>
      <c r="CT51" s="24">
        <f t="shared" si="57"/>
        <v>5382.3829599999972</v>
      </c>
      <c r="CU51" s="119"/>
    </row>
    <row r="52" spans="1:102" s="106" customFormat="1" ht="15.75" thickBot="1">
      <c r="A52" s="76" t="s">
        <v>49</v>
      </c>
      <c r="B52" s="272">
        <v>0</v>
      </c>
      <c r="C52" s="272">
        <v>0</v>
      </c>
      <c r="D52" s="272">
        <v>0</v>
      </c>
      <c r="E52" s="272">
        <v>0</v>
      </c>
      <c r="F52" s="272">
        <v>0</v>
      </c>
      <c r="G52" s="272">
        <v>0</v>
      </c>
      <c r="H52" s="272">
        <v>0</v>
      </c>
      <c r="I52" s="272">
        <v>0</v>
      </c>
      <c r="J52" s="272">
        <v>0</v>
      </c>
      <c r="K52" s="272">
        <v>0</v>
      </c>
      <c r="L52" s="272">
        <v>0</v>
      </c>
      <c r="M52" s="272">
        <v>0</v>
      </c>
      <c r="N52" s="272">
        <v>0</v>
      </c>
      <c r="O52" s="272">
        <v>0</v>
      </c>
      <c r="P52" s="272">
        <v>0</v>
      </c>
      <c r="Q52" s="272">
        <v>0</v>
      </c>
      <c r="R52" s="272">
        <v>0</v>
      </c>
      <c r="S52" s="272">
        <v>0</v>
      </c>
      <c r="T52" s="272">
        <v>0</v>
      </c>
      <c r="U52" s="272">
        <v>0</v>
      </c>
      <c r="V52" s="272">
        <v>0</v>
      </c>
      <c r="W52" s="272">
        <v>0</v>
      </c>
      <c r="X52" s="272">
        <v>0</v>
      </c>
      <c r="Y52" s="272">
        <v>0</v>
      </c>
      <c r="Z52" s="272">
        <v>0</v>
      </c>
      <c r="AA52" s="272">
        <v>0</v>
      </c>
      <c r="AB52" s="272">
        <v>0</v>
      </c>
      <c r="AC52" s="272">
        <v>0</v>
      </c>
      <c r="AD52" s="272">
        <v>0</v>
      </c>
      <c r="AE52" s="272">
        <v>0</v>
      </c>
      <c r="AF52" s="272">
        <v>0</v>
      </c>
      <c r="AG52" s="272">
        <v>0</v>
      </c>
      <c r="AH52" s="272">
        <v>0</v>
      </c>
      <c r="AI52" s="272">
        <v>0</v>
      </c>
      <c r="AJ52" s="272">
        <v>0</v>
      </c>
      <c r="AK52" s="272">
        <v>0</v>
      </c>
      <c r="AL52" s="272">
        <v>0</v>
      </c>
      <c r="AM52" s="272">
        <v>0</v>
      </c>
      <c r="AN52" s="272">
        <v>0</v>
      </c>
      <c r="AO52" s="272">
        <v>0</v>
      </c>
      <c r="AP52" s="272">
        <v>0</v>
      </c>
      <c r="AQ52" s="272">
        <v>0</v>
      </c>
      <c r="AR52" s="272">
        <v>0</v>
      </c>
      <c r="AS52" s="272">
        <v>0</v>
      </c>
      <c r="AT52" s="272">
        <v>0</v>
      </c>
      <c r="AU52" s="272">
        <v>0</v>
      </c>
      <c r="AV52" s="272">
        <v>0</v>
      </c>
      <c r="AW52" s="272">
        <v>0</v>
      </c>
      <c r="AX52" s="272">
        <v>0</v>
      </c>
      <c r="AY52" s="272">
        <v>0</v>
      </c>
      <c r="AZ52" s="272">
        <v>0</v>
      </c>
      <c r="BA52" s="272">
        <v>0</v>
      </c>
      <c r="BB52" s="272">
        <v>0</v>
      </c>
      <c r="BC52" s="272">
        <v>0</v>
      </c>
      <c r="BD52" s="272">
        <v>0</v>
      </c>
      <c r="BE52" s="272">
        <v>0</v>
      </c>
      <c r="BF52" s="272">
        <v>0</v>
      </c>
      <c r="BG52" s="272">
        <v>0</v>
      </c>
      <c r="BH52" s="272">
        <v>0</v>
      </c>
      <c r="BI52" s="272">
        <v>0</v>
      </c>
      <c r="BJ52" s="272">
        <v>0</v>
      </c>
      <c r="BK52" s="272">
        <v>0</v>
      </c>
      <c r="BL52" s="272">
        <v>0</v>
      </c>
      <c r="BM52" s="272">
        <v>0</v>
      </c>
      <c r="BN52" s="272">
        <v>0</v>
      </c>
      <c r="BO52" s="272">
        <v>0</v>
      </c>
      <c r="BP52" s="272">
        <v>200</v>
      </c>
      <c r="BQ52" s="272">
        <v>0</v>
      </c>
      <c r="BR52" s="272">
        <v>0</v>
      </c>
      <c r="BS52" s="272">
        <v>350</v>
      </c>
      <c r="BT52" s="272">
        <v>200</v>
      </c>
      <c r="BU52" s="272">
        <v>700</v>
      </c>
      <c r="BV52" s="272">
        <v>500</v>
      </c>
      <c r="BW52" s="272">
        <v>400</v>
      </c>
      <c r="BX52" s="272">
        <v>600</v>
      </c>
      <c r="BY52" s="272">
        <v>600</v>
      </c>
      <c r="BZ52" s="272">
        <v>800</v>
      </c>
      <c r="CA52" s="272">
        <v>900</v>
      </c>
      <c r="CB52" s="272">
        <v>800</v>
      </c>
      <c r="CC52" s="272">
        <v>800</v>
      </c>
      <c r="CD52" s="272">
        <v>1100</v>
      </c>
      <c r="CE52" s="272">
        <v>1200</v>
      </c>
      <c r="CF52" s="272">
        <v>750</v>
      </c>
      <c r="CG52" s="272">
        <v>400</v>
      </c>
      <c r="CH52" s="272">
        <v>200</v>
      </c>
      <c r="CI52" s="272">
        <v>100</v>
      </c>
      <c r="CJ52" s="272">
        <v>100</v>
      </c>
      <c r="CK52" s="272">
        <v>0</v>
      </c>
      <c r="CL52" s="272">
        <v>0</v>
      </c>
      <c r="CM52" s="272">
        <v>0</v>
      </c>
      <c r="CN52" s="272">
        <v>150</v>
      </c>
      <c r="CO52" s="272">
        <v>0</v>
      </c>
      <c r="CP52" s="272">
        <v>0</v>
      </c>
      <c r="CQ52" s="272">
        <v>0</v>
      </c>
      <c r="CR52" s="272">
        <v>0</v>
      </c>
      <c r="CS52" s="272">
        <v>0</v>
      </c>
      <c r="CT52" s="174">
        <f>SUM(B52:CS52)</f>
        <v>10850</v>
      </c>
      <c r="CU52" s="117"/>
      <c r="CV52" s="125"/>
      <c r="CX52" s="118"/>
    </row>
    <row r="53" spans="1:102" ht="15.75" thickBot="1">
      <c r="A53" s="79" t="s">
        <v>50</v>
      </c>
      <c r="B53" s="268">
        <f t="shared" ref="B53:AG53" si="60">SUM(B30,B40,B42,B47,-B52)</f>
        <v>7110.9156400000002</v>
      </c>
      <c r="C53" s="269">
        <f t="shared" si="60"/>
        <v>7253.5385200000001</v>
      </c>
      <c r="D53" s="269">
        <f t="shared" si="60"/>
        <v>7080.39876</v>
      </c>
      <c r="E53" s="269">
        <f t="shared" si="60"/>
        <v>6705.9313200000006</v>
      </c>
      <c r="F53" s="269">
        <f t="shared" si="60"/>
        <v>6376.0188400000006</v>
      </c>
      <c r="G53" s="269">
        <f t="shared" si="60"/>
        <v>6319.2545200000004</v>
      </c>
      <c r="H53" s="269">
        <f t="shared" si="60"/>
        <v>6221.3582799999995</v>
      </c>
      <c r="I53" s="269">
        <f t="shared" si="60"/>
        <v>6075.2846799999998</v>
      </c>
      <c r="J53" s="269">
        <f t="shared" si="60"/>
        <v>5991.00612</v>
      </c>
      <c r="K53" s="269">
        <f t="shared" si="60"/>
        <v>5949.4677199999996</v>
      </c>
      <c r="L53" s="269">
        <f t="shared" si="60"/>
        <v>5983.6373200000007</v>
      </c>
      <c r="M53" s="269">
        <f t="shared" si="60"/>
        <v>5988.4062800000002</v>
      </c>
      <c r="N53" s="269">
        <f t="shared" si="60"/>
        <v>6172.1299600000002</v>
      </c>
      <c r="O53" s="269">
        <f t="shared" si="60"/>
        <v>6099.91716</v>
      </c>
      <c r="P53" s="269">
        <f t="shared" si="60"/>
        <v>6094.03244</v>
      </c>
      <c r="Q53" s="269">
        <f t="shared" si="60"/>
        <v>6092.2772400000003</v>
      </c>
      <c r="R53" s="269">
        <f t="shared" si="60"/>
        <v>5914.3249999999998</v>
      </c>
      <c r="S53" s="269">
        <f t="shared" si="60"/>
        <v>6025.9799599999997</v>
      </c>
      <c r="T53" s="269">
        <f t="shared" si="60"/>
        <v>6336.3359600000003</v>
      </c>
      <c r="U53" s="269">
        <f t="shared" si="60"/>
        <v>6497.50468</v>
      </c>
      <c r="V53" s="269">
        <f t="shared" si="60"/>
        <v>6719.8240399999995</v>
      </c>
      <c r="W53" s="269">
        <f t="shared" si="60"/>
        <v>6981.6130800000001</v>
      </c>
      <c r="X53" s="269">
        <f t="shared" si="60"/>
        <v>7101.0105199999998</v>
      </c>
      <c r="Y53" s="269">
        <f t="shared" si="60"/>
        <v>7118.0307363469738</v>
      </c>
      <c r="Z53" s="269">
        <f t="shared" si="60"/>
        <v>7570.9816204945946</v>
      </c>
      <c r="AA53" s="269">
        <f t="shared" si="60"/>
        <v>7693.2578305205361</v>
      </c>
      <c r="AB53" s="269">
        <f t="shared" si="60"/>
        <v>7571.8569613281343</v>
      </c>
      <c r="AC53" s="269">
        <f t="shared" si="60"/>
        <v>7786.1150021097892</v>
      </c>
      <c r="AD53" s="269">
        <f t="shared" si="60"/>
        <v>8115.1749132805708</v>
      </c>
      <c r="AE53" s="269">
        <f t="shared" si="60"/>
        <v>8221.3008669444007</v>
      </c>
      <c r="AF53" s="269">
        <f t="shared" si="60"/>
        <v>8449.9947982640278</v>
      </c>
      <c r="AG53" s="269">
        <f t="shared" si="60"/>
        <v>8664.5128958535697</v>
      </c>
      <c r="AH53" s="269">
        <f t="shared" ref="AH53:BM53" si="61">SUM(AH30,AH40,AH42,AH47,-AH52)</f>
        <v>8932.6619903566352</v>
      </c>
      <c r="AI53" s="269">
        <f t="shared" si="61"/>
        <v>9150.150474765971</v>
      </c>
      <c r="AJ53" s="269">
        <f t="shared" si="61"/>
        <v>9374.5817071240363</v>
      </c>
      <c r="AK53" s="269">
        <f t="shared" si="61"/>
        <v>9668.1955136916422</v>
      </c>
      <c r="AL53" s="269">
        <f t="shared" si="61"/>
        <v>10006.228334508934</v>
      </c>
      <c r="AM53" s="269">
        <f t="shared" si="61"/>
        <v>10288.293457837817</v>
      </c>
      <c r="AN53" s="269">
        <f t="shared" si="61"/>
        <v>10596.774867053355</v>
      </c>
      <c r="AO53" s="269">
        <f t="shared" si="61"/>
        <v>10871.238805473033</v>
      </c>
      <c r="AP53" s="269">
        <f t="shared" si="61"/>
        <v>11096.948251437345</v>
      </c>
      <c r="AQ53" s="269">
        <f t="shared" si="61"/>
        <v>11312.988940763455</v>
      </c>
      <c r="AR53" s="269">
        <f t="shared" si="61"/>
        <v>11554.975806388054</v>
      </c>
      <c r="AS53" s="269">
        <f t="shared" si="61"/>
        <v>11760.189351506324</v>
      </c>
      <c r="AT53" s="269">
        <f t="shared" si="61"/>
        <v>11974.383464026079</v>
      </c>
      <c r="AU53" s="269">
        <f t="shared" si="61"/>
        <v>12071.686699452417</v>
      </c>
      <c r="AV53" s="269">
        <f t="shared" si="61"/>
        <v>12231.810183508773</v>
      </c>
      <c r="AW53" s="269">
        <f t="shared" si="61"/>
        <v>12412.859224326407</v>
      </c>
      <c r="AX53" s="269">
        <f t="shared" si="61"/>
        <v>12357.52623530556</v>
      </c>
      <c r="AY53" s="269">
        <f t="shared" si="61"/>
        <v>12322.445600135237</v>
      </c>
      <c r="AZ53" s="269">
        <f t="shared" si="61"/>
        <v>12393.964781714454</v>
      </c>
      <c r="BA53" s="269">
        <f t="shared" si="61"/>
        <v>12403.58051975198</v>
      </c>
      <c r="BB53" s="269">
        <f t="shared" si="61"/>
        <v>12341.584364980055</v>
      </c>
      <c r="BC53" s="269">
        <f t="shared" si="61"/>
        <v>12243.008246562673</v>
      </c>
      <c r="BD53" s="269">
        <f t="shared" si="61"/>
        <v>12095.592753054496</v>
      </c>
      <c r="BE53" s="269">
        <f t="shared" si="61"/>
        <v>11906.46663707751</v>
      </c>
      <c r="BF53" s="269">
        <f t="shared" si="61"/>
        <v>11771.978831919861</v>
      </c>
      <c r="BG53" s="269">
        <f t="shared" si="61"/>
        <v>11637.071117222531</v>
      </c>
      <c r="BH53" s="269">
        <f t="shared" si="61"/>
        <v>11511.300398816118</v>
      </c>
      <c r="BI53" s="269">
        <f t="shared" si="61"/>
        <v>11294.589711112774</v>
      </c>
      <c r="BJ53" s="269">
        <f t="shared" si="61"/>
        <v>11061.237547457451</v>
      </c>
      <c r="BK53" s="269">
        <f t="shared" si="61"/>
        <v>10825.505158147247</v>
      </c>
      <c r="BL53" s="269">
        <f t="shared" si="61"/>
        <v>10715.074409127506</v>
      </c>
      <c r="BM53" s="269">
        <f t="shared" si="61"/>
        <v>10390.815926260642</v>
      </c>
      <c r="BN53" s="269">
        <f t="shared" ref="BN53:CS53" si="62">SUM(BN30,BN40,BN42,BN47,-BN52)</f>
        <v>10119.736632471444</v>
      </c>
      <c r="BO53" s="269">
        <f t="shared" si="62"/>
        <v>9718.5564460068381</v>
      </c>
      <c r="BP53" s="269">
        <f t="shared" si="62"/>
        <v>9165.9385876507804</v>
      </c>
      <c r="BQ53" s="269">
        <f t="shared" si="62"/>
        <v>9055.3504221568237</v>
      </c>
      <c r="BR53" s="269">
        <f t="shared" si="62"/>
        <v>8762.7904567582991</v>
      </c>
      <c r="BS53" s="269">
        <f t="shared" si="62"/>
        <v>8156.0136219598371</v>
      </c>
      <c r="BT53" s="269">
        <f t="shared" si="62"/>
        <v>8149.4172050773577</v>
      </c>
      <c r="BU53" s="269">
        <f t="shared" si="62"/>
        <v>7579.4406710310377</v>
      </c>
      <c r="BV53" s="269">
        <f t="shared" si="62"/>
        <v>7933.6755502811939</v>
      </c>
      <c r="BW53" s="269">
        <f t="shared" si="62"/>
        <v>7879.7356400000008</v>
      </c>
      <c r="BX53" s="269">
        <f t="shared" si="62"/>
        <v>7675.1522000000004</v>
      </c>
      <c r="BY53" s="269">
        <f t="shared" si="62"/>
        <v>7676.8794799999996</v>
      </c>
      <c r="BZ53" s="269">
        <f t="shared" si="62"/>
        <v>7486.6850799999993</v>
      </c>
      <c r="CA53" s="269">
        <f t="shared" si="62"/>
        <v>7390.5300399999996</v>
      </c>
      <c r="CB53" s="269">
        <f t="shared" si="62"/>
        <v>7481.4822800000002</v>
      </c>
      <c r="CC53" s="269">
        <f t="shared" si="62"/>
        <v>7486.3139599999995</v>
      </c>
      <c r="CD53" s="269">
        <f t="shared" si="62"/>
        <v>7184.6237199999996</v>
      </c>
      <c r="CE53" s="269">
        <f t="shared" si="62"/>
        <v>7083.7566800000004</v>
      </c>
      <c r="CF53" s="269">
        <f t="shared" si="62"/>
        <v>7427.5931599999994</v>
      </c>
      <c r="CG53" s="269">
        <f t="shared" si="62"/>
        <v>7587.7685199999996</v>
      </c>
      <c r="CH53" s="269">
        <f t="shared" si="62"/>
        <v>7520.0806800000009</v>
      </c>
      <c r="CI53" s="269">
        <f t="shared" si="62"/>
        <v>7423.2506000000003</v>
      </c>
      <c r="CJ53" s="269">
        <f t="shared" si="62"/>
        <v>7358.2205999999996</v>
      </c>
      <c r="CK53" s="269">
        <f t="shared" si="62"/>
        <v>7273.1680399999996</v>
      </c>
      <c r="CL53" s="269">
        <f t="shared" si="62"/>
        <v>7104.7482799999998</v>
      </c>
      <c r="CM53" s="269">
        <f t="shared" si="62"/>
        <v>7103.8388400000003</v>
      </c>
      <c r="CN53" s="269">
        <f t="shared" si="62"/>
        <v>7277.8892399999995</v>
      </c>
      <c r="CO53" s="269">
        <f t="shared" si="62"/>
        <v>7419.5881200000003</v>
      </c>
      <c r="CP53" s="269">
        <f t="shared" si="62"/>
        <v>7248.9235600000002</v>
      </c>
      <c r="CQ53" s="269">
        <f t="shared" si="62"/>
        <v>7077.7605999999996</v>
      </c>
      <c r="CR53" s="269">
        <f t="shared" si="62"/>
        <v>7050.97948</v>
      </c>
      <c r="CS53" s="270">
        <f t="shared" si="62"/>
        <v>6880.6122799999994</v>
      </c>
      <c r="CT53" s="83">
        <f>SUM(B53:CS53)</f>
        <v>826597.60364940285</v>
      </c>
      <c r="CU53" s="117"/>
    </row>
    <row r="54" spans="1:102" ht="15.75" thickBot="1">
      <c r="A54" s="43"/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41"/>
      <c r="AX54" s="41"/>
      <c r="AY54" s="41"/>
      <c r="AZ54" s="41"/>
      <c r="BA54" s="41"/>
      <c r="BB54" s="41"/>
      <c r="BC54" s="41"/>
      <c r="BD54" s="41"/>
      <c r="BE54" s="41"/>
      <c r="BF54" s="41"/>
      <c r="BG54" s="41"/>
      <c r="BH54" s="41"/>
      <c r="BI54" s="41"/>
      <c r="BJ54" s="41"/>
      <c r="BK54" s="41"/>
      <c r="BL54" s="41"/>
      <c r="BM54" s="41"/>
      <c r="BN54" s="41"/>
      <c r="BO54" s="41"/>
      <c r="BP54" s="41"/>
      <c r="BQ54" s="41"/>
      <c r="BR54" s="41"/>
      <c r="BS54" s="41"/>
      <c r="BT54" s="41"/>
      <c r="BU54" s="41"/>
      <c r="BV54" s="41"/>
      <c r="BW54" s="41"/>
      <c r="BX54" s="41"/>
      <c r="BY54" s="41"/>
      <c r="BZ54" s="41"/>
      <c r="CA54" s="41"/>
      <c r="CB54" s="41"/>
      <c r="CC54" s="41"/>
      <c r="CD54" s="41"/>
      <c r="CE54" s="41"/>
      <c r="CF54" s="41"/>
      <c r="CG54" s="41"/>
      <c r="CH54" s="41"/>
      <c r="CI54" s="41"/>
      <c r="CJ54" s="41"/>
      <c r="CK54" s="41"/>
      <c r="CL54" s="41"/>
      <c r="CM54" s="41"/>
      <c r="CN54" s="41"/>
      <c r="CO54" s="41"/>
      <c r="CP54" s="41"/>
      <c r="CQ54" s="41"/>
      <c r="CR54" s="41"/>
      <c r="CS54" s="41"/>
      <c r="CT54" s="41"/>
      <c r="CU54" s="119"/>
    </row>
    <row r="55" spans="1:102" ht="15.75" thickBot="1">
      <c r="A55" s="84" t="s">
        <v>67</v>
      </c>
      <c r="B55" s="260">
        <f t="shared" ref="B55:AG55" si="63">B25-B53</f>
        <v>986.11499999999978</v>
      </c>
      <c r="C55" s="260">
        <f t="shared" si="63"/>
        <v>845.375</v>
      </c>
      <c r="D55" s="260">
        <f t="shared" si="63"/>
        <v>1025.3549999999996</v>
      </c>
      <c r="E55" s="260">
        <f t="shared" si="63"/>
        <v>1399.9649999999992</v>
      </c>
      <c r="F55" s="260">
        <f t="shared" si="63"/>
        <v>1726.0649999999987</v>
      </c>
      <c r="G55" s="260">
        <f t="shared" si="63"/>
        <v>1781.0649999999996</v>
      </c>
      <c r="H55" s="260">
        <f t="shared" si="63"/>
        <v>1878.3450000000003</v>
      </c>
      <c r="I55" s="260">
        <f t="shared" si="63"/>
        <v>2023.7349999999997</v>
      </c>
      <c r="J55" s="260">
        <f t="shared" si="63"/>
        <v>2109.8850000000002</v>
      </c>
      <c r="K55" s="260">
        <f t="shared" si="63"/>
        <v>2145.9449999999997</v>
      </c>
      <c r="L55" s="260">
        <f t="shared" si="63"/>
        <v>2110.8049999999994</v>
      </c>
      <c r="M55" s="260">
        <f t="shared" si="63"/>
        <v>2110.5549999999994</v>
      </c>
      <c r="N55" s="260">
        <f t="shared" si="63"/>
        <v>1926.3649999999998</v>
      </c>
      <c r="O55" s="260">
        <f t="shared" si="63"/>
        <v>1999.3450000000003</v>
      </c>
      <c r="P55" s="260">
        <f t="shared" si="63"/>
        <v>2007.4849999999997</v>
      </c>
      <c r="Q55" s="260">
        <f t="shared" si="63"/>
        <v>2007.4849999999997</v>
      </c>
      <c r="R55" s="260">
        <f t="shared" si="63"/>
        <v>2178.665</v>
      </c>
      <c r="S55" s="260">
        <f t="shared" si="63"/>
        <v>2065.665</v>
      </c>
      <c r="T55" s="260">
        <f t="shared" si="63"/>
        <v>1756.6149999999998</v>
      </c>
      <c r="U55" s="260">
        <f t="shared" si="63"/>
        <v>1594.0050000000001</v>
      </c>
      <c r="V55" s="260">
        <f t="shared" si="63"/>
        <v>1372.4650000000001</v>
      </c>
      <c r="W55" s="260">
        <f t="shared" si="63"/>
        <v>1109.7049999999999</v>
      </c>
      <c r="X55" s="260">
        <f t="shared" si="63"/>
        <v>989.20499999999993</v>
      </c>
      <c r="Y55" s="260">
        <f t="shared" si="63"/>
        <v>977.375</v>
      </c>
      <c r="Z55" s="260">
        <f t="shared" si="63"/>
        <v>535.4350000000004</v>
      </c>
      <c r="AA55" s="260">
        <f t="shared" si="63"/>
        <v>415.76500000000033</v>
      </c>
      <c r="AB55" s="260">
        <f t="shared" si="63"/>
        <v>542.44499999999971</v>
      </c>
      <c r="AC55" s="260">
        <f t="shared" si="63"/>
        <v>331.30500000000029</v>
      </c>
      <c r="AD55" s="260">
        <f t="shared" si="63"/>
        <v>30.484999999999673</v>
      </c>
      <c r="AE55" s="260">
        <f t="shared" si="63"/>
        <v>-15.515000000001237</v>
      </c>
      <c r="AF55" s="260">
        <f t="shared" si="63"/>
        <v>-121.11499999999978</v>
      </c>
      <c r="AG55" s="260">
        <f t="shared" si="63"/>
        <v>-160.11499999999978</v>
      </c>
      <c r="AH55" s="260">
        <f t="shared" ref="AH55:BM55" si="64">AH25-AH53</f>
        <v>-226.03499999999985</v>
      </c>
      <c r="AI55" s="260">
        <f t="shared" si="64"/>
        <v>-231.04500000000007</v>
      </c>
      <c r="AJ55" s="260">
        <f t="shared" si="64"/>
        <v>-212.33500000000095</v>
      </c>
      <c r="AK55" s="260">
        <f t="shared" si="64"/>
        <v>-210.33500000000095</v>
      </c>
      <c r="AL55" s="260">
        <f t="shared" si="64"/>
        <v>-209.33499999999913</v>
      </c>
      <c r="AM55" s="260">
        <f t="shared" si="64"/>
        <v>-214.33499999999913</v>
      </c>
      <c r="AN55" s="260">
        <f t="shared" si="64"/>
        <v>-214.33499999999913</v>
      </c>
      <c r="AO55" s="260">
        <f t="shared" si="64"/>
        <v>-211.30500000000029</v>
      </c>
      <c r="AP55" s="260">
        <f t="shared" si="64"/>
        <v>8.4999999999126885E-2</v>
      </c>
      <c r="AQ55" s="260">
        <f t="shared" si="64"/>
        <v>-3.9250000000010914</v>
      </c>
      <c r="AR55" s="260">
        <f t="shared" si="64"/>
        <v>2.5249999999996362</v>
      </c>
      <c r="AS55" s="260">
        <f t="shared" si="64"/>
        <v>2.5249999999996362</v>
      </c>
      <c r="AT55" s="260">
        <f t="shared" si="64"/>
        <v>-25.405000000002474</v>
      </c>
      <c r="AU55" s="260">
        <f t="shared" si="64"/>
        <v>-24.325000000000728</v>
      </c>
      <c r="AV55" s="260">
        <f t="shared" si="64"/>
        <v>-44.434999999999491</v>
      </c>
      <c r="AW55" s="260">
        <f t="shared" si="64"/>
        <v>-126.64500000000044</v>
      </c>
      <c r="AX55" s="260">
        <f t="shared" si="64"/>
        <v>-59.364999999999782</v>
      </c>
      <c r="AY55" s="260">
        <f t="shared" si="64"/>
        <v>-6.2550000000010186</v>
      </c>
      <c r="AZ55" s="260">
        <f t="shared" si="64"/>
        <v>-70.365000000001601</v>
      </c>
      <c r="BA55" s="260">
        <f t="shared" si="64"/>
        <v>-95.764999999999418</v>
      </c>
      <c r="BB55" s="260">
        <f t="shared" si="64"/>
        <v>-54.055000000000291</v>
      </c>
      <c r="BC55" s="260">
        <f t="shared" si="64"/>
        <v>-7.4650000000001455</v>
      </c>
      <c r="BD55" s="260">
        <f t="shared" si="64"/>
        <v>75.454999999999927</v>
      </c>
      <c r="BE55" s="260">
        <f t="shared" si="64"/>
        <v>177.30500000000029</v>
      </c>
      <c r="BF55" s="260">
        <f t="shared" si="64"/>
        <v>207.24499999999898</v>
      </c>
      <c r="BG55" s="260">
        <f t="shared" si="64"/>
        <v>208.24499999999898</v>
      </c>
      <c r="BH55" s="260">
        <f t="shared" si="64"/>
        <v>180.30500000000029</v>
      </c>
      <c r="BI55" s="260">
        <f t="shared" si="64"/>
        <v>181.30500000000029</v>
      </c>
      <c r="BJ55" s="260">
        <f t="shared" si="64"/>
        <v>165.18500000000131</v>
      </c>
      <c r="BK55" s="260">
        <f t="shared" si="64"/>
        <v>165.9950000000008</v>
      </c>
      <c r="BL55" s="260">
        <f t="shared" si="64"/>
        <v>-9.4950000000008004</v>
      </c>
      <c r="BM55" s="260">
        <f t="shared" si="64"/>
        <v>-19.125</v>
      </c>
      <c r="BN55" s="260">
        <f t="shared" ref="BN55:CS55" si="65">BN25-BN53</f>
        <v>-41.385000000000218</v>
      </c>
      <c r="BO55" s="260">
        <f t="shared" si="65"/>
        <v>-29.094999999999345</v>
      </c>
      <c r="BP55" s="260">
        <f t="shared" si="65"/>
        <v>171.90500000000065</v>
      </c>
      <c r="BQ55" s="260">
        <f t="shared" si="65"/>
        <v>-28.094999999999345</v>
      </c>
      <c r="BR55" s="260">
        <f t="shared" si="65"/>
        <v>-30.094999999999345</v>
      </c>
      <c r="BS55" s="260">
        <f t="shared" si="65"/>
        <v>320.90500000000065</v>
      </c>
      <c r="BT55" s="260">
        <f t="shared" si="65"/>
        <v>187.68499999999949</v>
      </c>
      <c r="BU55" s="260">
        <f t="shared" si="65"/>
        <v>686.68499999999949</v>
      </c>
      <c r="BV55" s="260">
        <f t="shared" si="65"/>
        <v>315.58499999999731</v>
      </c>
      <c r="BW55" s="260">
        <f t="shared" si="65"/>
        <v>372.84499999999935</v>
      </c>
      <c r="BX55" s="260">
        <f t="shared" si="65"/>
        <v>587.68499999999949</v>
      </c>
      <c r="BY55" s="260">
        <f t="shared" si="65"/>
        <v>587.68499999999949</v>
      </c>
      <c r="BZ55" s="260">
        <f t="shared" si="65"/>
        <v>777.92499999999927</v>
      </c>
      <c r="CA55" s="260">
        <f t="shared" si="65"/>
        <v>878.17499999999927</v>
      </c>
      <c r="CB55" s="260">
        <f t="shared" si="65"/>
        <v>790.20499999999993</v>
      </c>
      <c r="CC55" s="260">
        <f t="shared" si="65"/>
        <v>789.70499999999993</v>
      </c>
      <c r="CD55" s="260">
        <f t="shared" si="65"/>
        <v>1091.3250000000007</v>
      </c>
      <c r="CE55" s="260">
        <f t="shared" si="65"/>
        <v>1192.2950000000001</v>
      </c>
      <c r="CF55" s="260">
        <f t="shared" si="65"/>
        <v>844.5550000000012</v>
      </c>
      <c r="CG55" s="260">
        <f t="shared" si="65"/>
        <v>684.4950000000008</v>
      </c>
      <c r="CH55" s="260">
        <f t="shared" si="65"/>
        <v>745.92499999999927</v>
      </c>
      <c r="CI55" s="260">
        <f t="shared" si="65"/>
        <v>838.13499999999931</v>
      </c>
      <c r="CJ55" s="260">
        <f t="shared" si="65"/>
        <v>903.65499999999975</v>
      </c>
      <c r="CK55" s="260">
        <f t="shared" si="65"/>
        <v>990.15499999999975</v>
      </c>
      <c r="CL55" s="260">
        <f t="shared" si="65"/>
        <v>1159.875</v>
      </c>
      <c r="CM55" s="260">
        <f t="shared" si="65"/>
        <v>1159.8549999999996</v>
      </c>
      <c r="CN55" s="260">
        <f t="shared" si="65"/>
        <v>989.11500000000069</v>
      </c>
      <c r="CO55" s="260">
        <f t="shared" si="65"/>
        <v>847.94499999999971</v>
      </c>
      <c r="CP55" s="260">
        <f t="shared" si="65"/>
        <v>1019.1750000000002</v>
      </c>
      <c r="CQ55" s="260">
        <f t="shared" si="65"/>
        <v>1193.3150000000005</v>
      </c>
      <c r="CR55" s="260">
        <f t="shared" si="65"/>
        <v>1218.8950000000004</v>
      </c>
      <c r="CS55" s="261">
        <f t="shared" si="65"/>
        <v>1383.8950000000004</v>
      </c>
      <c r="CT55" s="86">
        <f>SUM(B55:CS55)</f>
        <v>63377.7</v>
      </c>
      <c r="CU55" s="218"/>
      <c r="CV55" s="219"/>
    </row>
    <row r="56" spans="1:102" ht="15.75" thickBot="1">
      <c r="A56" s="259" t="s">
        <v>47</v>
      </c>
      <c r="B56" s="237">
        <v>1850</v>
      </c>
      <c r="C56" s="237">
        <v>1700</v>
      </c>
      <c r="D56" s="237">
        <v>1900</v>
      </c>
      <c r="E56" s="237">
        <v>2150</v>
      </c>
      <c r="F56" s="237">
        <v>2350</v>
      </c>
      <c r="G56" s="237">
        <v>2350</v>
      </c>
      <c r="H56" s="237">
        <v>2600</v>
      </c>
      <c r="I56" s="237">
        <v>2700</v>
      </c>
      <c r="J56" s="237">
        <v>2700</v>
      </c>
      <c r="K56" s="237">
        <v>2800</v>
      </c>
      <c r="L56" s="237">
        <v>2750</v>
      </c>
      <c r="M56" s="237">
        <v>2750</v>
      </c>
      <c r="N56" s="237">
        <v>2550</v>
      </c>
      <c r="O56" s="237">
        <v>2600</v>
      </c>
      <c r="P56" s="237">
        <v>2650</v>
      </c>
      <c r="Q56" s="237">
        <v>2650</v>
      </c>
      <c r="R56" s="237">
        <v>2900</v>
      </c>
      <c r="S56" s="237">
        <v>2950</v>
      </c>
      <c r="T56" s="237">
        <v>2800</v>
      </c>
      <c r="U56" s="237">
        <v>2800</v>
      </c>
      <c r="V56" s="237">
        <v>2500</v>
      </c>
      <c r="W56" s="237">
        <v>2400</v>
      </c>
      <c r="X56" s="237">
        <v>2450</v>
      </c>
      <c r="Y56" s="237">
        <v>2700</v>
      </c>
      <c r="Z56" s="237">
        <v>2600</v>
      </c>
      <c r="AA56" s="237">
        <v>2950</v>
      </c>
      <c r="AB56" s="237">
        <v>3500</v>
      </c>
      <c r="AC56" s="237">
        <v>4000</v>
      </c>
      <c r="AD56" s="237">
        <v>4743.43</v>
      </c>
      <c r="AE56" s="237">
        <v>5093.43</v>
      </c>
      <c r="AF56" s="237">
        <v>5269.2</v>
      </c>
      <c r="AG56" s="237">
        <v>4797.54</v>
      </c>
      <c r="AH56" s="237">
        <v>4659.53</v>
      </c>
      <c r="AI56" s="237">
        <v>3937.57</v>
      </c>
      <c r="AJ56" s="237">
        <v>3231.6899999999996</v>
      </c>
      <c r="AK56" s="237">
        <v>2984.7799999999997</v>
      </c>
      <c r="AL56" s="237">
        <v>2936.58</v>
      </c>
      <c r="AM56" s="237">
        <v>2464.62</v>
      </c>
      <c r="AN56" s="237">
        <v>1975.1100000000001</v>
      </c>
      <c r="AO56" s="237">
        <v>1860.51</v>
      </c>
      <c r="AP56" s="237">
        <v>1698.9499999999998</v>
      </c>
      <c r="AQ56" s="237">
        <v>1643</v>
      </c>
      <c r="AR56" s="237">
        <v>832.55</v>
      </c>
      <c r="AS56" s="237">
        <v>759.24</v>
      </c>
      <c r="AT56" s="237">
        <v>630.89</v>
      </c>
      <c r="AU56" s="237">
        <v>522.14</v>
      </c>
      <c r="AV56" s="237">
        <v>0</v>
      </c>
      <c r="AW56" s="237">
        <v>0</v>
      </c>
      <c r="AX56" s="237">
        <v>0</v>
      </c>
      <c r="AY56" s="237">
        <v>0</v>
      </c>
      <c r="AZ56" s="237">
        <v>99.2</v>
      </c>
      <c r="BA56" s="237">
        <v>100</v>
      </c>
      <c r="BB56" s="237">
        <v>0</v>
      </c>
      <c r="BC56" s="237">
        <v>0</v>
      </c>
      <c r="BD56" s="237">
        <v>150</v>
      </c>
      <c r="BE56" s="237">
        <v>300</v>
      </c>
      <c r="BF56" s="237">
        <v>500</v>
      </c>
      <c r="BG56" s="237">
        <v>600</v>
      </c>
      <c r="BH56" s="237">
        <v>700</v>
      </c>
      <c r="BI56" s="237">
        <v>900</v>
      </c>
      <c r="BJ56" s="237">
        <v>1100</v>
      </c>
      <c r="BK56" s="237">
        <v>1316.3</v>
      </c>
      <c r="BL56" s="237">
        <v>1400</v>
      </c>
      <c r="BM56" s="237">
        <v>1650</v>
      </c>
      <c r="BN56" s="237">
        <v>2043.43</v>
      </c>
      <c r="BO56" s="237">
        <v>2443.4300000000003</v>
      </c>
      <c r="BP56" s="237">
        <v>2803.62</v>
      </c>
      <c r="BQ56" s="237">
        <v>2482.79</v>
      </c>
      <c r="BR56" s="237">
        <v>1729.13</v>
      </c>
      <c r="BS56" s="237">
        <v>1522</v>
      </c>
      <c r="BT56" s="237">
        <v>519</v>
      </c>
      <c r="BU56" s="237">
        <v>522</v>
      </c>
      <c r="BV56" s="237">
        <v>0</v>
      </c>
      <c r="BW56" s="237">
        <v>0</v>
      </c>
      <c r="BX56" s="237">
        <v>0</v>
      </c>
      <c r="BY56" s="237">
        <v>0</v>
      </c>
      <c r="BZ56" s="237">
        <v>0</v>
      </c>
      <c r="CA56" s="237">
        <v>0</v>
      </c>
      <c r="CB56" s="237">
        <v>0</v>
      </c>
      <c r="CC56" s="237">
        <v>0</v>
      </c>
      <c r="CD56" s="237">
        <v>0</v>
      </c>
      <c r="CE56" s="237">
        <v>0</v>
      </c>
      <c r="CF56" s="237">
        <v>0</v>
      </c>
      <c r="CG56" s="237">
        <v>0</v>
      </c>
      <c r="CH56" s="237">
        <v>0</v>
      </c>
      <c r="CI56" s="237">
        <v>0</v>
      </c>
      <c r="CJ56" s="237">
        <v>0</v>
      </c>
      <c r="CK56" s="237">
        <v>0</v>
      </c>
      <c r="CL56" s="237">
        <v>0</v>
      </c>
      <c r="CM56" s="237">
        <v>0</v>
      </c>
      <c r="CN56" s="237">
        <v>0</v>
      </c>
      <c r="CO56" s="237">
        <v>0</v>
      </c>
      <c r="CP56" s="237">
        <v>450</v>
      </c>
      <c r="CQ56" s="237">
        <v>1000</v>
      </c>
      <c r="CR56" s="237">
        <v>1400</v>
      </c>
      <c r="CS56" s="237">
        <v>1650</v>
      </c>
      <c r="CT56" s="197">
        <f>SUM(B56:CS56)</f>
        <v>151021.65999999997</v>
      </c>
      <c r="CU56" s="119"/>
      <c r="CV56" s="220"/>
      <c r="CW56" s="109"/>
    </row>
    <row r="57" spans="1:102" ht="15.75" thickBot="1">
      <c r="A57" s="222" t="s">
        <v>68</v>
      </c>
      <c r="B57" s="262">
        <f>IF(B56&gt;B55,0,B55-B56)</f>
        <v>0</v>
      </c>
      <c r="C57" s="262">
        <f t="shared" ref="C57:BN57" si="66">IF(C56&gt;C55,0,C55-C56)</f>
        <v>0</v>
      </c>
      <c r="D57" s="262">
        <f t="shared" si="66"/>
        <v>0</v>
      </c>
      <c r="E57" s="262">
        <f t="shared" si="66"/>
        <v>0</v>
      </c>
      <c r="F57" s="262">
        <f t="shared" si="66"/>
        <v>0</v>
      </c>
      <c r="G57" s="262">
        <f t="shared" si="66"/>
        <v>0</v>
      </c>
      <c r="H57" s="262">
        <f t="shared" si="66"/>
        <v>0</v>
      </c>
      <c r="I57" s="262">
        <f t="shared" si="66"/>
        <v>0</v>
      </c>
      <c r="J57" s="262">
        <f t="shared" si="66"/>
        <v>0</v>
      </c>
      <c r="K57" s="262">
        <f t="shared" si="66"/>
        <v>0</v>
      </c>
      <c r="L57" s="262">
        <f t="shared" si="66"/>
        <v>0</v>
      </c>
      <c r="M57" s="262">
        <f t="shared" si="66"/>
        <v>0</v>
      </c>
      <c r="N57" s="262">
        <f t="shared" si="66"/>
        <v>0</v>
      </c>
      <c r="O57" s="262">
        <f t="shared" si="66"/>
        <v>0</v>
      </c>
      <c r="P57" s="262">
        <f t="shared" si="66"/>
        <v>0</v>
      </c>
      <c r="Q57" s="262">
        <f t="shared" si="66"/>
        <v>0</v>
      </c>
      <c r="R57" s="262">
        <f t="shared" si="66"/>
        <v>0</v>
      </c>
      <c r="S57" s="262">
        <f t="shared" si="66"/>
        <v>0</v>
      </c>
      <c r="T57" s="262">
        <f t="shared" si="66"/>
        <v>0</v>
      </c>
      <c r="U57" s="262">
        <f t="shared" si="66"/>
        <v>0</v>
      </c>
      <c r="V57" s="262">
        <f t="shared" si="66"/>
        <v>0</v>
      </c>
      <c r="W57" s="262">
        <f t="shared" si="66"/>
        <v>0</v>
      </c>
      <c r="X57" s="262">
        <f t="shared" si="66"/>
        <v>0</v>
      </c>
      <c r="Y57" s="262">
        <f t="shared" si="66"/>
        <v>0</v>
      </c>
      <c r="Z57" s="262">
        <f t="shared" si="66"/>
        <v>0</v>
      </c>
      <c r="AA57" s="262">
        <f t="shared" si="66"/>
        <v>0</v>
      </c>
      <c r="AB57" s="262">
        <f t="shared" si="66"/>
        <v>0</v>
      </c>
      <c r="AC57" s="262">
        <f t="shared" si="66"/>
        <v>0</v>
      </c>
      <c r="AD57" s="262">
        <f t="shared" si="66"/>
        <v>0</v>
      </c>
      <c r="AE57" s="262">
        <f t="shared" si="66"/>
        <v>0</v>
      </c>
      <c r="AF57" s="262">
        <f t="shared" si="66"/>
        <v>0</v>
      </c>
      <c r="AG57" s="262">
        <f t="shared" si="66"/>
        <v>0</v>
      </c>
      <c r="AH57" s="262">
        <f t="shared" si="66"/>
        <v>0</v>
      </c>
      <c r="AI57" s="262">
        <f t="shared" si="66"/>
        <v>0</v>
      </c>
      <c r="AJ57" s="262">
        <f t="shared" si="66"/>
        <v>0</v>
      </c>
      <c r="AK57" s="262">
        <f t="shared" si="66"/>
        <v>0</v>
      </c>
      <c r="AL57" s="262">
        <f t="shared" si="66"/>
        <v>0</v>
      </c>
      <c r="AM57" s="262">
        <f t="shared" si="66"/>
        <v>0</v>
      </c>
      <c r="AN57" s="262">
        <f t="shared" si="66"/>
        <v>0</v>
      </c>
      <c r="AO57" s="262">
        <f t="shared" si="66"/>
        <v>0</v>
      </c>
      <c r="AP57" s="262">
        <f t="shared" si="66"/>
        <v>0</v>
      </c>
      <c r="AQ57" s="262">
        <f t="shared" si="66"/>
        <v>0</v>
      </c>
      <c r="AR57" s="262">
        <f t="shared" si="66"/>
        <v>0</v>
      </c>
      <c r="AS57" s="262">
        <f t="shared" si="66"/>
        <v>0</v>
      </c>
      <c r="AT57" s="262">
        <f t="shared" si="66"/>
        <v>0</v>
      </c>
      <c r="AU57" s="262">
        <f t="shared" si="66"/>
        <v>0</v>
      </c>
      <c r="AV57" s="262">
        <f t="shared" si="66"/>
        <v>0</v>
      </c>
      <c r="AW57" s="262">
        <f t="shared" si="66"/>
        <v>0</v>
      </c>
      <c r="AX57" s="262">
        <f t="shared" si="66"/>
        <v>0</v>
      </c>
      <c r="AY57" s="262">
        <f t="shared" si="66"/>
        <v>0</v>
      </c>
      <c r="AZ57" s="262">
        <f t="shared" si="66"/>
        <v>0</v>
      </c>
      <c r="BA57" s="262">
        <f t="shared" si="66"/>
        <v>0</v>
      </c>
      <c r="BB57" s="262">
        <f t="shared" si="66"/>
        <v>0</v>
      </c>
      <c r="BC57" s="262">
        <f t="shared" si="66"/>
        <v>0</v>
      </c>
      <c r="BD57" s="262">
        <f t="shared" si="66"/>
        <v>0</v>
      </c>
      <c r="BE57" s="262">
        <f t="shared" si="66"/>
        <v>0</v>
      </c>
      <c r="BF57" s="262">
        <f t="shared" si="66"/>
        <v>0</v>
      </c>
      <c r="BG57" s="262">
        <f t="shared" si="66"/>
        <v>0</v>
      </c>
      <c r="BH57" s="262">
        <f t="shared" si="66"/>
        <v>0</v>
      </c>
      <c r="BI57" s="262">
        <f t="shared" si="66"/>
        <v>0</v>
      </c>
      <c r="BJ57" s="262">
        <f t="shared" si="66"/>
        <v>0</v>
      </c>
      <c r="BK57" s="262">
        <f t="shared" si="66"/>
        <v>0</v>
      </c>
      <c r="BL57" s="262">
        <f t="shared" si="66"/>
        <v>0</v>
      </c>
      <c r="BM57" s="262">
        <f t="shared" si="66"/>
        <v>0</v>
      </c>
      <c r="BN57" s="262">
        <f t="shared" si="66"/>
        <v>0</v>
      </c>
      <c r="BO57" s="262">
        <f t="shared" ref="BO57:CS57" si="67">IF(BO56&gt;BO55,0,BO55-BO56)</f>
        <v>0</v>
      </c>
      <c r="BP57" s="262">
        <f t="shared" si="67"/>
        <v>0</v>
      </c>
      <c r="BQ57" s="262">
        <f t="shared" si="67"/>
        <v>0</v>
      </c>
      <c r="BR57" s="262">
        <f t="shared" si="67"/>
        <v>0</v>
      </c>
      <c r="BS57" s="262">
        <f t="shared" si="67"/>
        <v>0</v>
      </c>
      <c r="BT57" s="262">
        <f t="shared" si="67"/>
        <v>0</v>
      </c>
      <c r="BU57" s="262">
        <f t="shared" si="67"/>
        <v>164.68499999999949</v>
      </c>
      <c r="BV57" s="262">
        <f t="shared" si="67"/>
        <v>315.58499999999731</v>
      </c>
      <c r="BW57" s="262">
        <f t="shared" si="67"/>
        <v>372.84499999999935</v>
      </c>
      <c r="BX57" s="262">
        <f t="shared" si="67"/>
        <v>587.68499999999949</v>
      </c>
      <c r="BY57" s="262">
        <f t="shared" si="67"/>
        <v>587.68499999999949</v>
      </c>
      <c r="BZ57" s="262">
        <f t="shared" si="67"/>
        <v>777.92499999999927</v>
      </c>
      <c r="CA57" s="262">
        <f t="shared" si="67"/>
        <v>878.17499999999927</v>
      </c>
      <c r="CB57" s="262">
        <f t="shared" si="67"/>
        <v>790.20499999999993</v>
      </c>
      <c r="CC57" s="262">
        <f t="shared" si="67"/>
        <v>789.70499999999993</v>
      </c>
      <c r="CD57" s="262">
        <f t="shared" si="67"/>
        <v>1091.3250000000007</v>
      </c>
      <c r="CE57" s="262">
        <f t="shared" si="67"/>
        <v>1192.2950000000001</v>
      </c>
      <c r="CF57" s="262">
        <f t="shared" si="67"/>
        <v>844.5550000000012</v>
      </c>
      <c r="CG57" s="262">
        <f t="shared" si="67"/>
        <v>684.4950000000008</v>
      </c>
      <c r="CH57" s="262">
        <f t="shared" si="67"/>
        <v>745.92499999999927</v>
      </c>
      <c r="CI57" s="262">
        <f t="shared" si="67"/>
        <v>838.13499999999931</v>
      </c>
      <c r="CJ57" s="262">
        <f t="shared" si="67"/>
        <v>903.65499999999975</v>
      </c>
      <c r="CK57" s="262">
        <f t="shared" si="67"/>
        <v>990.15499999999975</v>
      </c>
      <c r="CL57" s="262">
        <f t="shared" si="67"/>
        <v>1159.875</v>
      </c>
      <c r="CM57" s="262">
        <f t="shared" si="67"/>
        <v>1159.8549999999996</v>
      </c>
      <c r="CN57" s="262">
        <f t="shared" si="67"/>
        <v>989.11500000000069</v>
      </c>
      <c r="CO57" s="262">
        <f t="shared" si="67"/>
        <v>847.94499999999971</v>
      </c>
      <c r="CP57" s="262">
        <f t="shared" si="67"/>
        <v>569.17500000000018</v>
      </c>
      <c r="CQ57" s="262">
        <f t="shared" si="67"/>
        <v>193.31500000000051</v>
      </c>
      <c r="CR57" s="262">
        <f t="shared" si="67"/>
        <v>0</v>
      </c>
      <c r="CS57" s="263">
        <f t="shared" si="67"/>
        <v>0</v>
      </c>
      <c r="CT57" s="86">
        <f>SUM(B57:CS57)</f>
        <v>17474.314999999995</v>
      </c>
      <c r="CU57" s="218"/>
      <c r="CV57" s="224"/>
    </row>
    <row r="58" spans="1:102">
      <c r="A58" s="117"/>
      <c r="B58" s="216"/>
      <c r="C58" s="216"/>
      <c r="D58" s="216"/>
      <c r="E58" s="216"/>
      <c r="F58" s="216"/>
      <c r="G58" s="216"/>
      <c r="H58" s="216"/>
      <c r="I58" s="216"/>
      <c r="J58" s="216"/>
      <c r="K58" s="216"/>
      <c r="L58" s="216"/>
      <c r="M58" s="216"/>
      <c r="N58" s="216"/>
      <c r="O58" s="216"/>
      <c r="P58" s="216"/>
      <c r="Q58" s="216"/>
      <c r="R58" s="216"/>
      <c r="S58" s="216"/>
      <c r="T58" s="216"/>
      <c r="U58" s="216"/>
      <c r="V58" s="216"/>
      <c r="W58" s="216"/>
      <c r="X58" s="216"/>
      <c r="Y58" s="216"/>
      <c r="Z58" s="216"/>
      <c r="AA58" s="216"/>
      <c r="AB58" s="216"/>
      <c r="AC58" s="216"/>
      <c r="AD58" s="216"/>
      <c r="AE58" s="216"/>
      <c r="AF58" s="216"/>
      <c r="AG58" s="216"/>
      <c r="AH58" s="216"/>
      <c r="AI58" s="216"/>
      <c r="AJ58" s="216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  <c r="AZ58" s="216"/>
      <c r="BA58" s="216"/>
      <c r="BB58" s="216"/>
      <c r="BC58" s="216"/>
      <c r="BD58" s="216"/>
      <c r="BE58" s="216"/>
      <c r="BF58" s="216"/>
      <c r="BG58" s="216"/>
      <c r="BH58" s="216"/>
      <c r="BI58" s="216"/>
      <c r="BJ58" s="216"/>
      <c r="BK58" s="216"/>
      <c r="BL58" s="216"/>
      <c r="BM58" s="216"/>
      <c r="BN58" s="216"/>
      <c r="BO58" s="216"/>
      <c r="BP58" s="216"/>
      <c r="BQ58" s="216"/>
      <c r="BR58" s="216"/>
      <c r="BS58" s="216"/>
      <c r="BT58" s="216"/>
      <c r="BU58" s="216"/>
      <c r="BV58" s="216"/>
      <c r="BW58" s="216"/>
      <c r="BX58" s="216"/>
      <c r="BY58" s="216"/>
      <c r="BZ58" s="216"/>
      <c r="CA58" s="216"/>
      <c r="CB58" s="216"/>
      <c r="CC58" s="216"/>
      <c r="CD58" s="216"/>
      <c r="CE58" s="216"/>
      <c r="CF58" s="216"/>
      <c r="CG58" s="216"/>
      <c r="CH58" s="216"/>
      <c r="CI58" s="216"/>
      <c r="CJ58" s="216"/>
      <c r="CK58" s="216"/>
      <c r="CL58" s="216"/>
      <c r="CM58" s="216"/>
      <c r="CN58" s="216"/>
      <c r="CO58" s="216"/>
      <c r="CP58" s="216"/>
      <c r="CQ58" s="216"/>
      <c r="CR58" s="216"/>
      <c r="CS58" s="216"/>
      <c r="CT58" s="216"/>
      <c r="CU58" s="119"/>
      <c r="CV58" s="217"/>
    </row>
    <row r="59" spans="1:102" ht="15.75" thickBot="1">
      <c r="A59" s="87" t="s">
        <v>63</v>
      </c>
      <c r="B59" s="45"/>
      <c r="C59" s="45"/>
      <c r="D59" s="45"/>
      <c r="E59" s="45"/>
      <c r="F59" s="45"/>
      <c r="G59" s="45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  <c r="AX59" s="41"/>
      <c r="AY59" s="41"/>
      <c r="AZ59" s="41"/>
      <c r="BA59" s="41"/>
      <c r="BB59" s="41"/>
      <c r="BC59" s="41"/>
      <c r="BD59" s="41"/>
      <c r="BE59" s="41"/>
      <c r="BF59" s="41"/>
      <c r="BG59" s="41"/>
      <c r="BH59" s="41"/>
      <c r="BI59" s="41"/>
      <c r="BJ59" s="41"/>
      <c r="BK59" s="41"/>
      <c r="BL59" s="41"/>
      <c r="BM59" s="41"/>
      <c r="BN59" s="41"/>
      <c r="BO59" s="41"/>
      <c r="BP59" s="41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1"/>
      <c r="CS59" s="41"/>
      <c r="CT59" s="41"/>
      <c r="CU59" s="119"/>
    </row>
    <row r="60" spans="1:102" ht="15.75" thickBot="1">
      <c r="A60" s="88" t="s">
        <v>26</v>
      </c>
      <c r="B60" s="89">
        <v>1</v>
      </c>
      <c r="C60" s="90">
        <v>2</v>
      </c>
      <c r="D60" s="90">
        <v>3</v>
      </c>
      <c r="E60" s="90">
        <v>4</v>
      </c>
      <c r="F60" s="90">
        <v>5</v>
      </c>
      <c r="G60" s="90">
        <v>6</v>
      </c>
      <c r="H60" s="90">
        <v>7</v>
      </c>
      <c r="I60" s="90">
        <v>8</v>
      </c>
      <c r="J60" s="90">
        <v>9</v>
      </c>
      <c r="K60" s="90">
        <v>10</v>
      </c>
      <c r="L60" s="90">
        <v>11</v>
      </c>
      <c r="M60" s="90">
        <v>12</v>
      </c>
      <c r="N60" s="90">
        <v>13</v>
      </c>
      <c r="O60" s="90">
        <v>14</v>
      </c>
      <c r="P60" s="90">
        <v>15</v>
      </c>
      <c r="Q60" s="90">
        <v>16</v>
      </c>
      <c r="R60" s="90">
        <v>17</v>
      </c>
      <c r="S60" s="90">
        <v>18</v>
      </c>
      <c r="T60" s="90">
        <v>19</v>
      </c>
      <c r="U60" s="90">
        <v>20</v>
      </c>
      <c r="V60" s="90">
        <v>21</v>
      </c>
      <c r="W60" s="90">
        <v>22</v>
      </c>
      <c r="X60" s="90">
        <v>23</v>
      </c>
      <c r="Y60" s="90">
        <v>24</v>
      </c>
      <c r="Z60" s="90">
        <v>25</v>
      </c>
      <c r="AA60" s="90">
        <v>26</v>
      </c>
      <c r="AB60" s="90">
        <v>27</v>
      </c>
      <c r="AC60" s="90">
        <v>28</v>
      </c>
      <c r="AD60" s="90">
        <v>29</v>
      </c>
      <c r="AE60" s="90">
        <v>30</v>
      </c>
      <c r="AF60" s="90">
        <v>31</v>
      </c>
      <c r="AG60" s="90">
        <v>32</v>
      </c>
      <c r="AH60" s="90">
        <v>33</v>
      </c>
      <c r="AI60" s="90">
        <v>34</v>
      </c>
      <c r="AJ60" s="90">
        <v>35</v>
      </c>
      <c r="AK60" s="90">
        <v>36</v>
      </c>
      <c r="AL60" s="90">
        <v>37</v>
      </c>
      <c r="AM60" s="90">
        <v>38</v>
      </c>
      <c r="AN60" s="90">
        <v>39</v>
      </c>
      <c r="AO60" s="90">
        <v>40</v>
      </c>
      <c r="AP60" s="90">
        <v>41</v>
      </c>
      <c r="AQ60" s="90">
        <v>42</v>
      </c>
      <c r="AR60" s="90">
        <v>43</v>
      </c>
      <c r="AS60" s="90">
        <v>44</v>
      </c>
      <c r="AT60" s="90">
        <v>45</v>
      </c>
      <c r="AU60" s="90">
        <v>46</v>
      </c>
      <c r="AV60" s="90">
        <v>47</v>
      </c>
      <c r="AW60" s="90">
        <v>48</v>
      </c>
      <c r="AX60" s="90">
        <v>49</v>
      </c>
      <c r="AY60" s="90">
        <v>50</v>
      </c>
      <c r="AZ60" s="90">
        <v>51</v>
      </c>
      <c r="BA60" s="90">
        <v>52</v>
      </c>
      <c r="BB60" s="90">
        <v>53</v>
      </c>
      <c r="BC60" s="90">
        <v>54</v>
      </c>
      <c r="BD60" s="90">
        <v>55</v>
      </c>
      <c r="BE60" s="90">
        <v>56</v>
      </c>
      <c r="BF60" s="90">
        <v>57</v>
      </c>
      <c r="BG60" s="90">
        <v>58</v>
      </c>
      <c r="BH60" s="90">
        <v>59</v>
      </c>
      <c r="BI60" s="90">
        <v>60</v>
      </c>
      <c r="BJ60" s="90">
        <v>61</v>
      </c>
      <c r="BK60" s="90">
        <v>62</v>
      </c>
      <c r="BL60" s="90">
        <v>63</v>
      </c>
      <c r="BM60" s="90">
        <v>64</v>
      </c>
      <c r="BN60" s="90">
        <v>65</v>
      </c>
      <c r="BO60" s="90">
        <v>66</v>
      </c>
      <c r="BP60" s="90">
        <v>67</v>
      </c>
      <c r="BQ60" s="90">
        <v>68</v>
      </c>
      <c r="BR60" s="90">
        <v>69</v>
      </c>
      <c r="BS60" s="90">
        <v>70</v>
      </c>
      <c r="BT60" s="90">
        <v>71</v>
      </c>
      <c r="BU60" s="90">
        <v>72</v>
      </c>
      <c r="BV60" s="90">
        <v>73</v>
      </c>
      <c r="BW60" s="90">
        <v>74</v>
      </c>
      <c r="BX60" s="90">
        <v>75</v>
      </c>
      <c r="BY60" s="90">
        <v>76</v>
      </c>
      <c r="BZ60" s="90">
        <v>77</v>
      </c>
      <c r="CA60" s="90">
        <v>78</v>
      </c>
      <c r="CB60" s="90">
        <v>79</v>
      </c>
      <c r="CC60" s="90">
        <v>80</v>
      </c>
      <c r="CD60" s="90">
        <v>81</v>
      </c>
      <c r="CE60" s="90">
        <v>82</v>
      </c>
      <c r="CF60" s="90">
        <v>83</v>
      </c>
      <c r="CG60" s="90">
        <v>84</v>
      </c>
      <c r="CH60" s="90">
        <v>85</v>
      </c>
      <c r="CI60" s="90">
        <v>86</v>
      </c>
      <c r="CJ60" s="90">
        <v>87</v>
      </c>
      <c r="CK60" s="90">
        <v>88</v>
      </c>
      <c r="CL60" s="90">
        <v>89</v>
      </c>
      <c r="CM60" s="90">
        <v>90</v>
      </c>
      <c r="CN60" s="90">
        <v>91</v>
      </c>
      <c r="CO60" s="90">
        <v>92</v>
      </c>
      <c r="CP60" s="90">
        <v>93</v>
      </c>
      <c r="CQ60" s="90">
        <v>94</v>
      </c>
      <c r="CR60" s="90">
        <v>95</v>
      </c>
      <c r="CS60" s="91">
        <v>96</v>
      </c>
      <c r="CT60" s="15" t="s">
        <v>27</v>
      </c>
      <c r="CU60" s="117"/>
      <c r="CV60" s="208"/>
      <c r="CX60" s="198"/>
    </row>
    <row r="61" spans="1:102">
      <c r="A61" s="21" t="s">
        <v>31</v>
      </c>
      <c r="B61" s="139">
        <f>SUM(B62:B68)</f>
        <v>3334.9250000000002</v>
      </c>
      <c r="C61" s="139">
        <f>SUM(C62:C68)</f>
        <v>3332.9250000000002</v>
      </c>
      <c r="D61" s="139">
        <f t="shared" ref="D61:BO61" si="68">SUM(D62:D68)</f>
        <v>3327.9250000000002</v>
      </c>
      <c r="E61" s="139">
        <f t="shared" si="68"/>
        <v>3327.9250000000002</v>
      </c>
      <c r="F61" s="139">
        <f t="shared" si="68"/>
        <v>3327.9250000000002</v>
      </c>
      <c r="G61" s="139">
        <f t="shared" si="68"/>
        <v>3327.9250000000002</v>
      </c>
      <c r="H61" s="139">
        <f t="shared" si="68"/>
        <v>3327.9250000000002</v>
      </c>
      <c r="I61" s="139">
        <f t="shared" si="68"/>
        <v>3327.9250000000002</v>
      </c>
      <c r="J61" s="139">
        <f t="shared" si="68"/>
        <v>3327.9250000000002</v>
      </c>
      <c r="K61" s="139">
        <f t="shared" si="68"/>
        <v>3327.9250000000002</v>
      </c>
      <c r="L61" s="139">
        <f t="shared" si="68"/>
        <v>3327.9250000000002</v>
      </c>
      <c r="M61" s="139">
        <f t="shared" si="68"/>
        <v>3327.9250000000002</v>
      </c>
      <c r="N61" s="139">
        <f t="shared" si="68"/>
        <v>3327.9250000000002</v>
      </c>
      <c r="O61" s="139">
        <f t="shared" si="68"/>
        <v>3327.9250000000002</v>
      </c>
      <c r="P61" s="139">
        <f t="shared" si="68"/>
        <v>3327.9250000000002</v>
      </c>
      <c r="Q61" s="139">
        <f t="shared" si="68"/>
        <v>3327.9250000000002</v>
      </c>
      <c r="R61" s="139">
        <f t="shared" si="68"/>
        <v>3327.9250000000002</v>
      </c>
      <c r="S61" s="139">
        <f t="shared" si="68"/>
        <v>3327.9250000000002</v>
      </c>
      <c r="T61" s="139">
        <f t="shared" si="68"/>
        <v>3327.9250000000002</v>
      </c>
      <c r="U61" s="139">
        <f t="shared" si="68"/>
        <v>3315.9250000000002</v>
      </c>
      <c r="V61" s="139">
        <f t="shared" si="68"/>
        <v>3315.9250000000002</v>
      </c>
      <c r="W61" s="139">
        <f t="shared" si="68"/>
        <v>3315.9250000000002</v>
      </c>
      <c r="X61" s="139">
        <f t="shared" si="68"/>
        <v>3315.9250000000002</v>
      </c>
      <c r="Y61" s="139">
        <f t="shared" si="68"/>
        <v>3315.9250000000002</v>
      </c>
      <c r="Z61" s="139">
        <f t="shared" si="68"/>
        <v>3315.9250000000002</v>
      </c>
      <c r="AA61" s="139">
        <f t="shared" si="68"/>
        <v>3318.9250000000002</v>
      </c>
      <c r="AB61" s="139">
        <f t="shared" si="68"/>
        <v>3319.9250000000002</v>
      </c>
      <c r="AC61" s="139">
        <f t="shared" si="68"/>
        <v>3328.9250000000002</v>
      </c>
      <c r="AD61" s="139">
        <f t="shared" si="68"/>
        <v>3334.9250000000002</v>
      </c>
      <c r="AE61" s="139">
        <f t="shared" si="68"/>
        <v>3333.9250000000002</v>
      </c>
      <c r="AF61" s="139">
        <f t="shared" si="68"/>
        <v>3435.9250000000002</v>
      </c>
      <c r="AG61" s="139">
        <f t="shared" si="68"/>
        <v>3474.9250000000002</v>
      </c>
      <c r="AH61" s="139">
        <f t="shared" si="68"/>
        <v>3547.9250000000002</v>
      </c>
      <c r="AI61" s="139">
        <f t="shared" si="68"/>
        <v>3551.9250000000002</v>
      </c>
      <c r="AJ61" s="139">
        <f t="shared" si="68"/>
        <v>3550.9250000000002</v>
      </c>
      <c r="AK61" s="139">
        <f t="shared" si="68"/>
        <v>3548.9250000000002</v>
      </c>
      <c r="AL61" s="139">
        <f t="shared" si="68"/>
        <v>3547.9250000000002</v>
      </c>
      <c r="AM61" s="139">
        <f t="shared" si="68"/>
        <v>3552.9250000000002</v>
      </c>
      <c r="AN61" s="139">
        <f t="shared" si="68"/>
        <v>3552.9250000000002</v>
      </c>
      <c r="AO61" s="139">
        <f t="shared" si="68"/>
        <v>3549.9250000000002</v>
      </c>
      <c r="AP61" s="139">
        <f t="shared" si="68"/>
        <v>3554.9250000000002</v>
      </c>
      <c r="AQ61" s="139">
        <f t="shared" si="68"/>
        <v>3554.9250000000002</v>
      </c>
      <c r="AR61" s="139">
        <f t="shared" si="68"/>
        <v>3546.9250000000002</v>
      </c>
      <c r="AS61" s="139">
        <f t="shared" si="68"/>
        <v>3546.9250000000002</v>
      </c>
      <c r="AT61" s="139">
        <f t="shared" si="68"/>
        <v>3548.9250000000002</v>
      </c>
      <c r="AU61" s="139">
        <f t="shared" si="68"/>
        <v>3547.9250000000002</v>
      </c>
      <c r="AV61" s="139">
        <f t="shared" si="68"/>
        <v>3547.9250000000002</v>
      </c>
      <c r="AW61" s="139">
        <f t="shared" si="68"/>
        <v>3546.9250000000002</v>
      </c>
      <c r="AX61" s="139">
        <f t="shared" si="68"/>
        <v>3547.9250000000002</v>
      </c>
      <c r="AY61" s="139">
        <f t="shared" si="68"/>
        <v>3545.9250000000002</v>
      </c>
      <c r="AZ61" s="139">
        <f t="shared" si="68"/>
        <v>3547.9250000000002</v>
      </c>
      <c r="BA61" s="139">
        <f t="shared" si="68"/>
        <v>3549.9250000000002</v>
      </c>
      <c r="BB61" s="139">
        <f t="shared" si="68"/>
        <v>3547.9250000000002</v>
      </c>
      <c r="BC61" s="139">
        <f t="shared" si="68"/>
        <v>3549.9250000000002</v>
      </c>
      <c r="BD61" s="139">
        <f t="shared" si="68"/>
        <v>3547.9250000000002</v>
      </c>
      <c r="BE61" s="139">
        <f t="shared" si="68"/>
        <v>3549.9250000000002</v>
      </c>
      <c r="BF61" s="139">
        <f t="shared" si="68"/>
        <v>3551.9250000000002</v>
      </c>
      <c r="BG61" s="139">
        <f t="shared" si="68"/>
        <v>3550.9250000000002</v>
      </c>
      <c r="BH61" s="139">
        <f t="shared" si="68"/>
        <v>3546.9250000000002</v>
      </c>
      <c r="BI61" s="139">
        <f t="shared" si="68"/>
        <v>3545.9250000000002</v>
      </c>
      <c r="BJ61" s="139">
        <f t="shared" si="68"/>
        <v>3550.9250000000002</v>
      </c>
      <c r="BK61" s="139">
        <f t="shared" si="68"/>
        <v>3550.9250000000002</v>
      </c>
      <c r="BL61" s="139">
        <f t="shared" si="68"/>
        <v>3550.9250000000002</v>
      </c>
      <c r="BM61" s="139">
        <f t="shared" si="68"/>
        <v>3554.9250000000002</v>
      </c>
      <c r="BN61" s="139">
        <f t="shared" si="68"/>
        <v>3551.9250000000002</v>
      </c>
      <c r="BO61" s="139">
        <f t="shared" si="68"/>
        <v>3549.9250000000002</v>
      </c>
      <c r="BP61" s="139">
        <f t="shared" ref="BP61:CS61" si="69">SUM(BP62:BP68)</f>
        <v>3550.9250000000002</v>
      </c>
      <c r="BQ61" s="139">
        <f t="shared" si="69"/>
        <v>3550.9250000000002</v>
      </c>
      <c r="BR61" s="139">
        <f t="shared" si="69"/>
        <v>3552.9250000000002</v>
      </c>
      <c r="BS61" s="139">
        <f t="shared" si="69"/>
        <v>3551.9250000000002</v>
      </c>
      <c r="BT61" s="139">
        <f t="shared" si="69"/>
        <v>3550.9250000000002</v>
      </c>
      <c r="BU61" s="139">
        <f t="shared" si="69"/>
        <v>3551.9250000000002</v>
      </c>
      <c r="BV61" s="139">
        <f t="shared" si="69"/>
        <v>3548.9250000000002</v>
      </c>
      <c r="BW61" s="139">
        <f t="shared" si="69"/>
        <v>3548.9250000000002</v>
      </c>
      <c r="BX61" s="139">
        <f t="shared" si="69"/>
        <v>3550.9250000000002</v>
      </c>
      <c r="BY61" s="139">
        <f t="shared" si="69"/>
        <v>3550.9250000000002</v>
      </c>
      <c r="BZ61" s="139">
        <f t="shared" si="69"/>
        <v>3548.9250000000002</v>
      </c>
      <c r="CA61" s="139">
        <f t="shared" si="69"/>
        <v>3548.9250000000002</v>
      </c>
      <c r="CB61" s="139">
        <f t="shared" si="69"/>
        <v>3548.9250000000002</v>
      </c>
      <c r="CC61" s="139">
        <f t="shared" si="69"/>
        <v>3548.9250000000002</v>
      </c>
      <c r="CD61" s="139">
        <f t="shared" si="69"/>
        <v>3548.9250000000002</v>
      </c>
      <c r="CE61" s="139">
        <f t="shared" si="69"/>
        <v>3547.9250000000002</v>
      </c>
      <c r="CF61" s="139">
        <f t="shared" si="69"/>
        <v>3548.9250000000002</v>
      </c>
      <c r="CG61" s="139">
        <f t="shared" si="69"/>
        <v>3545.9250000000002</v>
      </c>
      <c r="CH61" s="139">
        <f t="shared" si="69"/>
        <v>3549.9250000000002</v>
      </c>
      <c r="CI61" s="139">
        <f t="shared" si="69"/>
        <v>3550.9250000000002</v>
      </c>
      <c r="CJ61" s="139">
        <f t="shared" si="69"/>
        <v>3548.9250000000002</v>
      </c>
      <c r="CK61" s="139">
        <f t="shared" si="69"/>
        <v>3549.9250000000002</v>
      </c>
      <c r="CL61" s="139">
        <f t="shared" si="69"/>
        <v>3549.9250000000002</v>
      </c>
      <c r="CM61" s="139">
        <f t="shared" si="69"/>
        <v>3549.9250000000002</v>
      </c>
      <c r="CN61" s="139">
        <f t="shared" si="69"/>
        <v>3549.9250000000002</v>
      </c>
      <c r="CO61" s="139">
        <f t="shared" si="69"/>
        <v>3545.9250000000002</v>
      </c>
      <c r="CP61" s="139">
        <f t="shared" si="69"/>
        <v>3546.9250000000002</v>
      </c>
      <c r="CQ61" s="139">
        <f t="shared" si="69"/>
        <v>3546.9250000000002</v>
      </c>
      <c r="CR61" s="139">
        <f t="shared" si="69"/>
        <v>3544.9250000000002</v>
      </c>
      <c r="CS61" s="140">
        <f t="shared" si="69"/>
        <v>3544.9250000000002</v>
      </c>
      <c r="CT61" s="196">
        <f>SUM(B61:CS61)</f>
        <v>333852.79999999941</v>
      </c>
      <c r="CU61" s="117"/>
      <c r="CV61" s="118"/>
      <c r="CX61" s="200"/>
    </row>
    <row r="62" spans="1:102">
      <c r="A62" s="22" t="s">
        <v>32</v>
      </c>
      <c r="B62" s="237">
        <v>463</v>
      </c>
      <c r="C62" s="237">
        <v>463</v>
      </c>
      <c r="D62" s="237">
        <v>463</v>
      </c>
      <c r="E62" s="237">
        <v>463</v>
      </c>
      <c r="F62" s="237">
        <v>463</v>
      </c>
      <c r="G62" s="237">
        <v>463</v>
      </c>
      <c r="H62" s="237">
        <v>463</v>
      </c>
      <c r="I62" s="237">
        <v>463</v>
      </c>
      <c r="J62" s="237">
        <v>463</v>
      </c>
      <c r="K62" s="237">
        <v>463</v>
      </c>
      <c r="L62" s="237">
        <v>463</v>
      </c>
      <c r="M62" s="237">
        <v>463</v>
      </c>
      <c r="N62" s="237">
        <v>463</v>
      </c>
      <c r="O62" s="237">
        <v>463</v>
      </c>
      <c r="P62" s="237">
        <v>463</v>
      </c>
      <c r="Q62" s="237">
        <v>463</v>
      </c>
      <c r="R62" s="237">
        <v>463</v>
      </c>
      <c r="S62" s="237">
        <v>463</v>
      </c>
      <c r="T62" s="237">
        <v>463</v>
      </c>
      <c r="U62" s="237">
        <v>463</v>
      </c>
      <c r="V62" s="237">
        <v>463</v>
      </c>
      <c r="W62" s="237">
        <v>463</v>
      </c>
      <c r="X62" s="237">
        <v>463</v>
      </c>
      <c r="Y62" s="237">
        <v>463</v>
      </c>
      <c r="Z62" s="237">
        <v>463</v>
      </c>
      <c r="AA62" s="237">
        <v>463</v>
      </c>
      <c r="AB62" s="237">
        <v>463</v>
      </c>
      <c r="AC62" s="237">
        <v>463</v>
      </c>
      <c r="AD62" s="237">
        <v>463</v>
      </c>
      <c r="AE62" s="237">
        <v>463</v>
      </c>
      <c r="AF62" s="237">
        <v>463</v>
      </c>
      <c r="AG62" s="237">
        <v>463</v>
      </c>
      <c r="AH62" s="237">
        <v>463</v>
      </c>
      <c r="AI62" s="237">
        <v>463</v>
      </c>
      <c r="AJ62" s="237">
        <v>463</v>
      </c>
      <c r="AK62" s="237">
        <v>463</v>
      </c>
      <c r="AL62" s="237">
        <v>463</v>
      </c>
      <c r="AM62" s="237">
        <v>463</v>
      </c>
      <c r="AN62" s="237">
        <v>463</v>
      </c>
      <c r="AO62" s="237">
        <v>463</v>
      </c>
      <c r="AP62" s="237">
        <v>463</v>
      </c>
      <c r="AQ62" s="237">
        <v>463</v>
      </c>
      <c r="AR62" s="237">
        <v>463</v>
      </c>
      <c r="AS62" s="237">
        <v>463</v>
      </c>
      <c r="AT62" s="237">
        <v>463</v>
      </c>
      <c r="AU62" s="237">
        <v>463</v>
      </c>
      <c r="AV62" s="237">
        <v>463</v>
      </c>
      <c r="AW62" s="237">
        <v>463</v>
      </c>
      <c r="AX62" s="237">
        <v>463</v>
      </c>
      <c r="AY62" s="237">
        <v>463</v>
      </c>
      <c r="AZ62" s="237">
        <v>463</v>
      </c>
      <c r="BA62" s="237">
        <v>463</v>
      </c>
      <c r="BB62" s="237">
        <v>463</v>
      </c>
      <c r="BC62" s="237">
        <v>463</v>
      </c>
      <c r="BD62" s="237">
        <v>463</v>
      </c>
      <c r="BE62" s="237">
        <v>463</v>
      </c>
      <c r="BF62" s="237">
        <v>463</v>
      </c>
      <c r="BG62" s="237">
        <v>463</v>
      </c>
      <c r="BH62" s="237">
        <v>463</v>
      </c>
      <c r="BI62" s="237">
        <v>463</v>
      </c>
      <c r="BJ62" s="237">
        <v>463</v>
      </c>
      <c r="BK62" s="237">
        <v>463</v>
      </c>
      <c r="BL62" s="237">
        <v>463</v>
      </c>
      <c r="BM62" s="237">
        <v>463</v>
      </c>
      <c r="BN62" s="237">
        <v>463</v>
      </c>
      <c r="BO62" s="237">
        <v>463</v>
      </c>
      <c r="BP62" s="237">
        <v>463</v>
      </c>
      <c r="BQ62" s="237">
        <v>463</v>
      </c>
      <c r="BR62" s="237">
        <v>463</v>
      </c>
      <c r="BS62" s="237">
        <v>463</v>
      </c>
      <c r="BT62" s="237">
        <v>463</v>
      </c>
      <c r="BU62" s="237">
        <v>463</v>
      </c>
      <c r="BV62" s="237">
        <v>463</v>
      </c>
      <c r="BW62" s="237">
        <v>463</v>
      </c>
      <c r="BX62" s="237">
        <v>463</v>
      </c>
      <c r="BY62" s="237">
        <v>463</v>
      </c>
      <c r="BZ62" s="237">
        <v>463</v>
      </c>
      <c r="CA62" s="237">
        <v>463</v>
      </c>
      <c r="CB62" s="237">
        <v>463</v>
      </c>
      <c r="CC62" s="237">
        <v>463</v>
      </c>
      <c r="CD62" s="237">
        <v>463</v>
      </c>
      <c r="CE62" s="237">
        <v>463</v>
      </c>
      <c r="CF62" s="237">
        <v>463</v>
      </c>
      <c r="CG62" s="237">
        <v>463</v>
      </c>
      <c r="CH62" s="237">
        <v>463</v>
      </c>
      <c r="CI62" s="237">
        <v>463</v>
      </c>
      <c r="CJ62" s="237">
        <v>463</v>
      </c>
      <c r="CK62" s="237">
        <v>463</v>
      </c>
      <c r="CL62" s="237">
        <v>463</v>
      </c>
      <c r="CM62" s="237">
        <v>463</v>
      </c>
      <c r="CN62" s="237">
        <v>463</v>
      </c>
      <c r="CO62" s="237">
        <v>463</v>
      </c>
      <c r="CP62" s="237">
        <v>463</v>
      </c>
      <c r="CQ62" s="237">
        <v>463</v>
      </c>
      <c r="CR62" s="237">
        <v>463</v>
      </c>
      <c r="CS62" s="237">
        <v>463</v>
      </c>
      <c r="CT62" s="1">
        <f t="shared" ref="CT62:CT68" si="70">SUM(B62:CS62)</f>
        <v>44448</v>
      </c>
      <c r="CU62" s="119"/>
      <c r="CV62" s="208"/>
    </row>
    <row r="63" spans="1:102">
      <c r="A63" s="22" t="s">
        <v>33</v>
      </c>
      <c r="B63" s="237">
        <v>552</v>
      </c>
      <c r="C63" s="237">
        <v>552</v>
      </c>
      <c r="D63" s="237">
        <v>552</v>
      </c>
      <c r="E63" s="237">
        <v>552</v>
      </c>
      <c r="F63" s="237">
        <v>552</v>
      </c>
      <c r="G63" s="237">
        <v>552</v>
      </c>
      <c r="H63" s="237">
        <v>552</v>
      </c>
      <c r="I63" s="237">
        <v>552</v>
      </c>
      <c r="J63" s="237">
        <v>552</v>
      </c>
      <c r="K63" s="237">
        <v>552</v>
      </c>
      <c r="L63" s="237">
        <v>552</v>
      </c>
      <c r="M63" s="237">
        <v>552</v>
      </c>
      <c r="N63" s="237">
        <v>552</v>
      </c>
      <c r="O63" s="237">
        <v>552</v>
      </c>
      <c r="P63" s="237">
        <v>552</v>
      </c>
      <c r="Q63" s="237">
        <v>552</v>
      </c>
      <c r="R63" s="237">
        <v>552</v>
      </c>
      <c r="S63" s="237">
        <v>552</v>
      </c>
      <c r="T63" s="237">
        <v>552</v>
      </c>
      <c r="U63" s="237">
        <v>552</v>
      </c>
      <c r="V63" s="237">
        <v>552</v>
      </c>
      <c r="W63" s="237">
        <v>552</v>
      </c>
      <c r="X63" s="237">
        <v>552</v>
      </c>
      <c r="Y63" s="237">
        <v>552</v>
      </c>
      <c r="Z63" s="237">
        <v>552</v>
      </c>
      <c r="AA63" s="237">
        <v>552</v>
      </c>
      <c r="AB63" s="237">
        <v>552</v>
      </c>
      <c r="AC63" s="237">
        <v>552</v>
      </c>
      <c r="AD63" s="237">
        <v>552</v>
      </c>
      <c r="AE63" s="237">
        <v>552</v>
      </c>
      <c r="AF63" s="237">
        <v>552</v>
      </c>
      <c r="AG63" s="237">
        <v>552</v>
      </c>
      <c r="AH63" s="237">
        <v>552</v>
      </c>
      <c r="AI63" s="237">
        <v>552</v>
      </c>
      <c r="AJ63" s="237">
        <v>552</v>
      </c>
      <c r="AK63" s="237">
        <v>552</v>
      </c>
      <c r="AL63" s="237">
        <v>552</v>
      </c>
      <c r="AM63" s="237">
        <v>552</v>
      </c>
      <c r="AN63" s="237">
        <v>552</v>
      </c>
      <c r="AO63" s="237">
        <v>552</v>
      </c>
      <c r="AP63" s="237">
        <v>552</v>
      </c>
      <c r="AQ63" s="237">
        <v>552</v>
      </c>
      <c r="AR63" s="237">
        <v>552</v>
      </c>
      <c r="AS63" s="237">
        <v>552</v>
      </c>
      <c r="AT63" s="237">
        <v>552</v>
      </c>
      <c r="AU63" s="237">
        <v>552</v>
      </c>
      <c r="AV63" s="237">
        <v>552</v>
      </c>
      <c r="AW63" s="237">
        <v>552</v>
      </c>
      <c r="AX63" s="237">
        <v>552</v>
      </c>
      <c r="AY63" s="237">
        <v>552</v>
      </c>
      <c r="AZ63" s="237">
        <v>552</v>
      </c>
      <c r="BA63" s="237">
        <v>552</v>
      </c>
      <c r="BB63" s="237">
        <v>552</v>
      </c>
      <c r="BC63" s="237">
        <v>552</v>
      </c>
      <c r="BD63" s="237">
        <v>552</v>
      </c>
      <c r="BE63" s="237">
        <v>552</v>
      </c>
      <c r="BF63" s="237">
        <v>552</v>
      </c>
      <c r="BG63" s="237">
        <v>552</v>
      </c>
      <c r="BH63" s="237">
        <v>552</v>
      </c>
      <c r="BI63" s="237">
        <v>552</v>
      </c>
      <c r="BJ63" s="237">
        <v>552</v>
      </c>
      <c r="BK63" s="237">
        <v>552</v>
      </c>
      <c r="BL63" s="237">
        <v>552</v>
      </c>
      <c r="BM63" s="237">
        <v>552</v>
      </c>
      <c r="BN63" s="237">
        <v>552</v>
      </c>
      <c r="BO63" s="237">
        <v>552</v>
      </c>
      <c r="BP63" s="237">
        <v>552</v>
      </c>
      <c r="BQ63" s="237">
        <v>552</v>
      </c>
      <c r="BR63" s="237">
        <v>552</v>
      </c>
      <c r="BS63" s="237">
        <v>552</v>
      </c>
      <c r="BT63" s="237">
        <v>552</v>
      </c>
      <c r="BU63" s="237">
        <v>552</v>
      </c>
      <c r="BV63" s="237">
        <v>552</v>
      </c>
      <c r="BW63" s="237">
        <v>552</v>
      </c>
      <c r="BX63" s="237">
        <v>552</v>
      </c>
      <c r="BY63" s="237">
        <v>552</v>
      </c>
      <c r="BZ63" s="237">
        <v>552</v>
      </c>
      <c r="CA63" s="237">
        <v>552</v>
      </c>
      <c r="CB63" s="237">
        <v>552</v>
      </c>
      <c r="CC63" s="237">
        <v>552</v>
      </c>
      <c r="CD63" s="237">
        <v>552</v>
      </c>
      <c r="CE63" s="237">
        <v>552</v>
      </c>
      <c r="CF63" s="237">
        <v>552</v>
      </c>
      <c r="CG63" s="237">
        <v>552</v>
      </c>
      <c r="CH63" s="237">
        <v>552</v>
      </c>
      <c r="CI63" s="237">
        <v>552</v>
      </c>
      <c r="CJ63" s="237">
        <v>552</v>
      </c>
      <c r="CK63" s="237">
        <v>552</v>
      </c>
      <c r="CL63" s="237">
        <v>552</v>
      </c>
      <c r="CM63" s="237">
        <v>552</v>
      </c>
      <c r="CN63" s="237">
        <v>552</v>
      </c>
      <c r="CO63" s="237">
        <v>552</v>
      </c>
      <c r="CP63" s="237">
        <v>552</v>
      </c>
      <c r="CQ63" s="237">
        <v>552</v>
      </c>
      <c r="CR63" s="237">
        <v>552</v>
      </c>
      <c r="CS63" s="237">
        <v>552</v>
      </c>
      <c r="CT63" s="1">
        <f t="shared" si="70"/>
        <v>52992</v>
      </c>
      <c r="CU63" s="119"/>
      <c r="CV63" s="208"/>
    </row>
    <row r="64" spans="1:102">
      <c r="A64" s="22" t="s">
        <v>34</v>
      </c>
      <c r="B64" s="237">
        <v>636</v>
      </c>
      <c r="C64" s="237">
        <v>636</v>
      </c>
      <c r="D64" s="237">
        <v>636</v>
      </c>
      <c r="E64" s="237">
        <v>636</v>
      </c>
      <c r="F64" s="237">
        <v>636</v>
      </c>
      <c r="G64" s="237">
        <v>636</v>
      </c>
      <c r="H64" s="237">
        <v>636</v>
      </c>
      <c r="I64" s="237">
        <v>636</v>
      </c>
      <c r="J64" s="237">
        <v>636</v>
      </c>
      <c r="K64" s="237">
        <v>636</v>
      </c>
      <c r="L64" s="237">
        <v>636</v>
      </c>
      <c r="M64" s="237">
        <v>636</v>
      </c>
      <c r="N64" s="237">
        <v>636</v>
      </c>
      <c r="O64" s="237">
        <v>636</v>
      </c>
      <c r="P64" s="237">
        <v>636</v>
      </c>
      <c r="Q64" s="237">
        <v>636</v>
      </c>
      <c r="R64" s="237">
        <v>636</v>
      </c>
      <c r="S64" s="237">
        <v>636</v>
      </c>
      <c r="T64" s="237">
        <v>636</v>
      </c>
      <c r="U64" s="237">
        <v>636</v>
      </c>
      <c r="V64" s="237">
        <v>636</v>
      </c>
      <c r="W64" s="237">
        <v>636</v>
      </c>
      <c r="X64" s="237">
        <v>636</v>
      </c>
      <c r="Y64" s="237">
        <v>636</v>
      </c>
      <c r="Z64" s="237">
        <v>636</v>
      </c>
      <c r="AA64" s="237">
        <v>636</v>
      </c>
      <c r="AB64" s="237">
        <v>636</v>
      </c>
      <c r="AC64" s="237">
        <v>636</v>
      </c>
      <c r="AD64" s="237">
        <v>636</v>
      </c>
      <c r="AE64" s="237">
        <v>636</v>
      </c>
      <c r="AF64" s="237">
        <v>736</v>
      </c>
      <c r="AG64" s="237">
        <v>776</v>
      </c>
      <c r="AH64" s="237">
        <v>848</v>
      </c>
      <c r="AI64" s="237">
        <v>848</v>
      </c>
      <c r="AJ64" s="237">
        <v>848</v>
      </c>
      <c r="AK64" s="237">
        <v>848</v>
      </c>
      <c r="AL64" s="237">
        <v>848</v>
      </c>
      <c r="AM64" s="237">
        <v>848</v>
      </c>
      <c r="AN64" s="237">
        <v>848</v>
      </c>
      <c r="AO64" s="237">
        <v>848</v>
      </c>
      <c r="AP64" s="237">
        <v>848</v>
      </c>
      <c r="AQ64" s="237">
        <v>848</v>
      </c>
      <c r="AR64" s="237">
        <v>848</v>
      </c>
      <c r="AS64" s="237">
        <v>848</v>
      </c>
      <c r="AT64" s="237">
        <v>848</v>
      </c>
      <c r="AU64" s="237">
        <v>848</v>
      </c>
      <c r="AV64" s="237">
        <v>848</v>
      </c>
      <c r="AW64" s="237">
        <v>848</v>
      </c>
      <c r="AX64" s="237">
        <v>848</v>
      </c>
      <c r="AY64" s="237">
        <v>848</v>
      </c>
      <c r="AZ64" s="237">
        <v>848</v>
      </c>
      <c r="BA64" s="237">
        <v>848</v>
      </c>
      <c r="BB64" s="237">
        <v>848</v>
      </c>
      <c r="BC64" s="237">
        <v>848</v>
      </c>
      <c r="BD64" s="237">
        <v>848</v>
      </c>
      <c r="BE64" s="237">
        <v>848</v>
      </c>
      <c r="BF64" s="237">
        <v>848</v>
      </c>
      <c r="BG64" s="237">
        <v>848</v>
      </c>
      <c r="BH64" s="237">
        <v>848</v>
      </c>
      <c r="BI64" s="237">
        <v>848</v>
      </c>
      <c r="BJ64" s="237">
        <v>848</v>
      </c>
      <c r="BK64" s="237">
        <v>848</v>
      </c>
      <c r="BL64" s="237">
        <v>848</v>
      </c>
      <c r="BM64" s="237">
        <v>848</v>
      </c>
      <c r="BN64" s="237">
        <v>848</v>
      </c>
      <c r="BO64" s="237">
        <v>848</v>
      </c>
      <c r="BP64" s="237">
        <v>848</v>
      </c>
      <c r="BQ64" s="237">
        <v>848</v>
      </c>
      <c r="BR64" s="237">
        <v>848</v>
      </c>
      <c r="BS64" s="237">
        <v>848</v>
      </c>
      <c r="BT64" s="237">
        <v>848</v>
      </c>
      <c r="BU64" s="237">
        <v>848</v>
      </c>
      <c r="BV64" s="237">
        <v>848</v>
      </c>
      <c r="BW64" s="237">
        <v>848</v>
      </c>
      <c r="BX64" s="237">
        <v>848</v>
      </c>
      <c r="BY64" s="237">
        <v>848</v>
      </c>
      <c r="BZ64" s="237">
        <v>848</v>
      </c>
      <c r="CA64" s="237">
        <v>848</v>
      </c>
      <c r="CB64" s="237">
        <v>848</v>
      </c>
      <c r="CC64" s="237">
        <v>848</v>
      </c>
      <c r="CD64" s="237">
        <v>848</v>
      </c>
      <c r="CE64" s="237">
        <v>848</v>
      </c>
      <c r="CF64" s="237">
        <v>848</v>
      </c>
      <c r="CG64" s="237">
        <v>848</v>
      </c>
      <c r="CH64" s="237">
        <v>848</v>
      </c>
      <c r="CI64" s="237">
        <v>848</v>
      </c>
      <c r="CJ64" s="237">
        <v>848</v>
      </c>
      <c r="CK64" s="237">
        <v>848</v>
      </c>
      <c r="CL64" s="237">
        <v>848</v>
      </c>
      <c r="CM64" s="237">
        <v>848</v>
      </c>
      <c r="CN64" s="237">
        <v>848</v>
      </c>
      <c r="CO64" s="237">
        <v>848</v>
      </c>
      <c r="CP64" s="237">
        <v>848</v>
      </c>
      <c r="CQ64" s="237">
        <v>848</v>
      </c>
      <c r="CR64" s="237">
        <v>848</v>
      </c>
      <c r="CS64" s="237">
        <v>848</v>
      </c>
      <c r="CT64" s="1">
        <f t="shared" si="70"/>
        <v>74864</v>
      </c>
      <c r="CU64" s="119"/>
      <c r="CV64" s="208"/>
    </row>
    <row r="65" spans="1:100">
      <c r="A65" s="22" t="s">
        <v>35</v>
      </c>
      <c r="B65" s="237">
        <v>416</v>
      </c>
      <c r="C65" s="237">
        <v>416</v>
      </c>
      <c r="D65" s="237">
        <v>416</v>
      </c>
      <c r="E65" s="237">
        <v>416</v>
      </c>
      <c r="F65" s="237">
        <v>416</v>
      </c>
      <c r="G65" s="237">
        <v>416</v>
      </c>
      <c r="H65" s="237">
        <v>416</v>
      </c>
      <c r="I65" s="237">
        <v>416</v>
      </c>
      <c r="J65" s="237">
        <v>416</v>
      </c>
      <c r="K65" s="237">
        <v>416</v>
      </c>
      <c r="L65" s="237">
        <v>416</v>
      </c>
      <c r="M65" s="237">
        <v>416</v>
      </c>
      <c r="N65" s="237">
        <v>416</v>
      </c>
      <c r="O65" s="237">
        <v>416</v>
      </c>
      <c r="P65" s="237">
        <v>416</v>
      </c>
      <c r="Q65" s="237">
        <v>416</v>
      </c>
      <c r="R65" s="237">
        <v>416</v>
      </c>
      <c r="S65" s="237">
        <v>416</v>
      </c>
      <c r="T65" s="237">
        <v>416</v>
      </c>
      <c r="U65" s="237">
        <v>416</v>
      </c>
      <c r="V65" s="237">
        <v>416</v>
      </c>
      <c r="W65" s="237">
        <v>416</v>
      </c>
      <c r="X65" s="237">
        <v>416</v>
      </c>
      <c r="Y65" s="237">
        <v>416</v>
      </c>
      <c r="Z65" s="237">
        <v>416</v>
      </c>
      <c r="AA65" s="237">
        <v>416</v>
      </c>
      <c r="AB65" s="237">
        <v>416</v>
      </c>
      <c r="AC65" s="237">
        <v>416</v>
      </c>
      <c r="AD65" s="237">
        <v>416</v>
      </c>
      <c r="AE65" s="237">
        <v>416</v>
      </c>
      <c r="AF65" s="237">
        <v>416</v>
      </c>
      <c r="AG65" s="237">
        <v>416</v>
      </c>
      <c r="AH65" s="237">
        <v>416</v>
      </c>
      <c r="AI65" s="237">
        <v>416</v>
      </c>
      <c r="AJ65" s="237">
        <v>416</v>
      </c>
      <c r="AK65" s="237">
        <v>416</v>
      </c>
      <c r="AL65" s="237">
        <v>416</v>
      </c>
      <c r="AM65" s="237">
        <v>416</v>
      </c>
      <c r="AN65" s="237">
        <v>416</v>
      </c>
      <c r="AO65" s="237">
        <v>416</v>
      </c>
      <c r="AP65" s="237">
        <v>416</v>
      </c>
      <c r="AQ65" s="237">
        <v>416</v>
      </c>
      <c r="AR65" s="237">
        <v>416</v>
      </c>
      <c r="AS65" s="237">
        <v>416</v>
      </c>
      <c r="AT65" s="237">
        <v>416</v>
      </c>
      <c r="AU65" s="237">
        <v>416</v>
      </c>
      <c r="AV65" s="237">
        <v>416</v>
      </c>
      <c r="AW65" s="237">
        <v>416</v>
      </c>
      <c r="AX65" s="237">
        <v>416</v>
      </c>
      <c r="AY65" s="237">
        <v>416</v>
      </c>
      <c r="AZ65" s="237">
        <v>416</v>
      </c>
      <c r="BA65" s="237">
        <v>416</v>
      </c>
      <c r="BB65" s="237">
        <v>416</v>
      </c>
      <c r="BC65" s="237">
        <v>416</v>
      </c>
      <c r="BD65" s="237">
        <v>416</v>
      </c>
      <c r="BE65" s="237">
        <v>416</v>
      </c>
      <c r="BF65" s="237">
        <v>416</v>
      </c>
      <c r="BG65" s="237">
        <v>416</v>
      </c>
      <c r="BH65" s="237">
        <v>416</v>
      </c>
      <c r="BI65" s="237">
        <v>416</v>
      </c>
      <c r="BJ65" s="237">
        <v>416</v>
      </c>
      <c r="BK65" s="237">
        <v>416</v>
      </c>
      <c r="BL65" s="237">
        <v>416</v>
      </c>
      <c r="BM65" s="237">
        <v>416</v>
      </c>
      <c r="BN65" s="237">
        <v>416</v>
      </c>
      <c r="BO65" s="237">
        <v>416</v>
      </c>
      <c r="BP65" s="237">
        <v>416</v>
      </c>
      <c r="BQ65" s="237">
        <v>416</v>
      </c>
      <c r="BR65" s="237">
        <v>416</v>
      </c>
      <c r="BS65" s="237">
        <v>416</v>
      </c>
      <c r="BT65" s="237">
        <v>416</v>
      </c>
      <c r="BU65" s="237">
        <v>416</v>
      </c>
      <c r="BV65" s="237">
        <v>416</v>
      </c>
      <c r="BW65" s="237">
        <v>416</v>
      </c>
      <c r="BX65" s="237">
        <v>416</v>
      </c>
      <c r="BY65" s="237">
        <v>416</v>
      </c>
      <c r="BZ65" s="237">
        <v>416</v>
      </c>
      <c r="CA65" s="237">
        <v>416</v>
      </c>
      <c r="CB65" s="237">
        <v>416</v>
      </c>
      <c r="CC65" s="237">
        <v>416</v>
      </c>
      <c r="CD65" s="237">
        <v>416</v>
      </c>
      <c r="CE65" s="237">
        <v>416</v>
      </c>
      <c r="CF65" s="237">
        <v>416</v>
      </c>
      <c r="CG65" s="237">
        <v>416</v>
      </c>
      <c r="CH65" s="237">
        <v>416</v>
      </c>
      <c r="CI65" s="237">
        <v>416</v>
      </c>
      <c r="CJ65" s="237">
        <v>416</v>
      </c>
      <c r="CK65" s="237">
        <v>416</v>
      </c>
      <c r="CL65" s="237">
        <v>416</v>
      </c>
      <c r="CM65" s="237">
        <v>416</v>
      </c>
      <c r="CN65" s="237">
        <v>416</v>
      </c>
      <c r="CO65" s="237">
        <v>416</v>
      </c>
      <c r="CP65" s="237">
        <v>416</v>
      </c>
      <c r="CQ65" s="237">
        <v>416</v>
      </c>
      <c r="CR65" s="237">
        <v>416</v>
      </c>
      <c r="CS65" s="237">
        <v>416</v>
      </c>
      <c r="CT65" s="1">
        <f t="shared" si="70"/>
        <v>39936</v>
      </c>
      <c r="CU65" s="119"/>
      <c r="CV65" s="208"/>
    </row>
    <row r="66" spans="1:100">
      <c r="A66" s="22" t="s">
        <v>36</v>
      </c>
      <c r="B66" s="237">
        <v>478.625</v>
      </c>
      <c r="C66" s="237">
        <v>478.625</v>
      </c>
      <c r="D66" s="237">
        <v>478.625</v>
      </c>
      <c r="E66" s="237">
        <v>478.625</v>
      </c>
      <c r="F66" s="237">
        <v>478.625</v>
      </c>
      <c r="G66" s="237">
        <v>478.625</v>
      </c>
      <c r="H66" s="237">
        <v>478.625</v>
      </c>
      <c r="I66" s="237">
        <v>478.625</v>
      </c>
      <c r="J66" s="237">
        <v>478.625</v>
      </c>
      <c r="K66" s="237">
        <v>478.625</v>
      </c>
      <c r="L66" s="237">
        <v>478.625</v>
      </c>
      <c r="M66" s="237">
        <v>478.625</v>
      </c>
      <c r="N66" s="237">
        <v>478.625</v>
      </c>
      <c r="O66" s="237">
        <v>478.625</v>
      </c>
      <c r="P66" s="237">
        <v>478.625</v>
      </c>
      <c r="Q66" s="237">
        <v>478.625</v>
      </c>
      <c r="R66" s="237">
        <v>478.625</v>
      </c>
      <c r="S66" s="237">
        <v>478.625</v>
      </c>
      <c r="T66" s="237">
        <v>478.625</v>
      </c>
      <c r="U66" s="237">
        <v>478.625</v>
      </c>
      <c r="V66" s="237">
        <v>478.625</v>
      </c>
      <c r="W66" s="237">
        <v>478.625</v>
      </c>
      <c r="X66" s="237">
        <v>478.625</v>
      </c>
      <c r="Y66" s="237">
        <v>478.625</v>
      </c>
      <c r="Z66" s="237">
        <v>478.625</v>
      </c>
      <c r="AA66" s="237">
        <v>478.625</v>
      </c>
      <c r="AB66" s="237">
        <v>478.625</v>
      </c>
      <c r="AC66" s="237">
        <v>478.625</v>
      </c>
      <c r="AD66" s="237">
        <v>478.625</v>
      </c>
      <c r="AE66" s="237">
        <v>478.625</v>
      </c>
      <c r="AF66" s="237">
        <v>478.625</v>
      </c>
      <c r="AG66" s="237">
        <v>478.625</v>
      </c>
      <c r="AH66" s="237">
        <v>478.625</v>
      </c>
      <c r="AI66" s="237">
        <v>478.625</v>
      </c>
      <c r="AJ66" s="237">
        <v>478.625</v>
      </c>
      <c r="AK66" s="237">
        <v>478.625</v>
      </c>
      <c r="AL66" s="237">
        <v>478.625</v>
      </c>
      <c r="AM66" s="237">
        <v>478.625</v>
      </c>
      <c r="AN66" s="237">
        <v>478.625</v>
      </c>
      <c r="AO66" s="237">
        <v>478.625</v>
      </c>
      <c r="AP66" s="237">
        <v>478.625</v>
      </c>
      <c r="AQ66" s="237">
        <v>478.625</v>
      </c>
      <c r="AR66" s="237">
        <v>478.625</v>
      </c>
      <c r="AS66" s="237">
        <v>478.625</v>
      </c>
      <c r="AT66" s="237">
        <v>478.625</v>
      </c>
      <c r="AU66" s="237">
        <v>478.625</v>
      </c>
      <c r="AV66" s="237">
        <v>478.625</v>
      </c>
      <c r="AW66" s="237">
        <v>478.625</v>
      </c>
      <c r="AX66" s="237">
        <v>478.625</v>
      </c>
      <c r="AY66" s="237">
        <v>478.625</v>
      </c>
      <c r="AZ66" s="237">
        <v>478.625</v>
      </c>
      <c r="BA66" s="237">
        <v>478.625</v>
      </c>
      <c r="BB66" s="237">
        <v>478.625</v>
      </c>
      <c r="BC66" s="237">
        <v>478.625</v>
      </c>
      <c r="BD66" s="237">
        <v>478.625</v>
      </c>
      <c r="BE66" s="237">
        <v>478.625</v>
      </c>
      <c r="BF66" s="237">
        <v>478.625</v>
      </c>
      <c r="BG66" s="237">
        <v>478.625</v>
      </c>
      <c r="BH66" s="237">
        <v>478.625</v>
      </c>
      <c r="BI66" s="237">
        <v>478.625</v>
      </c>
      <c r="BJ66" s="237">
        <v>478.625</v>
      </c>
      <c r="BK66" s="237">
        <v>478.625</v>
      </c>
      <c r="BL66" s="237">
        <v>478.625</v>
      </c>
      <c r="BM66" s="237">
        <v>478.625</v>
      </c>
      <c r="BN66" s="237">
        <v>478.625</v>
      </c>
      <c r="BO66" s="237">
        <v>478.625</v>
      </c>
      <c r="BP66" s="237">
        <v>478.625</v>
      </c>
      <c r="BQ66" s="237">
        <v>478.625</v>
      </c>
      <c r="BR66" s="237">
        <v>478.625</v>
      </c>
      <c r="BS66" s="237">
        <v>478.625</v>
      </c>
      <c r="BT66" s="237">
        <v>478.625</v>
      </c>
      <c r="BU66" s="237">
        <v>478.625</v>
      </c>
      <c r="BV66" s="237">
        <v>478.625</v>
      </c>
      <c r="BW66" s="237">
        <v>478.625</v>
      </c>
      <c r="BX66" s="237">
        <v>478.625</v>
      </c>
      <c r="BY66" s="237">
        <v>478.625</v>
      </c>
      <c r="BZ66" s="237">
        <v>478.625</v>
      </c>
      <c r="CA66" s="237">
        <v>478.625</v>
      </c>
      <c r="CB66" s="237">
        <v>478.625</v>
      </c>
      <c r="CC66" s="237">
        <v>478.625</v>
      </c>
      <c r="CD66" s="237">
        <v>478.625</v>
      </c>
      <c r="CE66" s="237">
        <v>478.625</v>
      </c>
      <c r="CF66" s="237">
        <v>478.625</v>
      </c>
      <c r="CG66" s="237">
        <v>478.625</v>
      </c>
      <c r="CH66" s="237">
        <v>478.625</v>
      </c>
      <c r="CI66" s="237">
        <v>478.625</v>
      </c>
      <c r="CJ66" s="237">
        <v>478.625</v>
      </c>
      <c r="CK66" s="237">
        <v>478.625</v>
      </c>
      <c r="CL66" s="237">
        <v>478.625</v>
      </c>
      <c r="CM66" s="237">
        <v>478.625</v>
      </c>
      <c r="CN66" s="237">
        <v>478.625</v>
      </c>
      <c r="CO66" s="237">
        <v>478.625</v>
      </c>
      <c r="CP66" s="237">
        <v>478.625</v>
      </c>
      <c r="CQ66" s="237">
        <v>478.625</v>
      </c>
      <c r="CR66" s="237">
        <v>478.625</v>
      </c>
      <c r="CS66" s="237">
        <v>478.625</v>
      </c>
      <c r="CT66" s="1">
        <f t="shared" si="70"/>
        <v>45948</v>
      </c>
      <c r="CU66" s="119"/>
      <c r="CV66" s="208"/>
    </row>
    <row r="67" spans="1:100">
      <c r="A67" s="22" t="s">
        <v>37</v>
      </c>
      <c r="B67" s="237">
        <v>753</v>
      </c>
      <c r="C67" s="237">
        <v>751</v>
      </c>
      <c r="D67" s="237">
        <v>746</v>
      </c>
      <c r="E67" s="237">
        <v>746</v>
      </c>
      <c r="F67" s="237">
        <v>746</v>
      </c>
      <c r="G67" s="237">
        <v>746</v>
      </c>
      <c r="H67" s="237">
        <v>746</v>
      </c>
      <c r="I67" s="237">
        <v>746</v>
      </c>
      <c r="J67" s="237">
        <v>746</v>
      </c>
      <c r="K67" s="237">
        <v>746</v>
      </c>
      <c r="L67" s="237">
        <v>746</v>
      </c>
      <c r="M67" s="237">
        <v>746</v>
      </c>
      <c r="N67" s="237">
        <v>746</v>
      </c>
      <c r="O67" s="237">
        <v>746</v>
      </c>
      <c r="P67" s="237">
        <v>746</v>
      </c>
      <c r="Q67" s="237">
        <v>746</v>
      </c>
      <c r="R67" s="237">
        <v>746</v>
      </c>
      <c r="S67" s="237">
        <v>746</v>
      </c>
      <c r="T67" s="237">
        <v>746</v>
      </c>
      <c r="U67" s="237">
        <v>734</v>
      </c>
      <c r="V67" s="237">
        <v>734</v>
      </c>
      <c r="W67" s="237">
        <v>734</v>
      </c>
      <c r="X67" s="237">
        <v>734</v>
      </c>
      <c r="Y67" s="237">
        <v>734</v>
      </c>
      <c r="Z67" s="237">
        <v>734</v>
      </c>
      <c r="AA67" s="237">
        <v>737</v>
      </c>
      <c r="AB67" s="237">
        <v>738</v>
      </c>
      <c r="AC67" s="237">
        <v>747</v>
      </c>
      <c r="AD67" s="237">
        <v>753</v>
      </c>
      <c r="AE67" s="237">
        <v>752</v>
      </c>
      <c r="AF67" s="237">
        <v>754</v>
      </c>
      <c r="AG67" s="237">
        <v>753</v>
      </c>
      <c r="AH67" s="237">
        <v>754</v>
      </c>
      <c r="AI67" s="237">
        <v>758</v>
      </c>
      <c r="AJ67" s="237">
        <v>757</v>
      </c>
      <c r="AK67" s="237">
        <v>755</v>
      </c>
      <c r="AL67" s="237">
        <v>754</v>
      </c>
      <c r="AM67" s="237">
        <v>759</v>
      </c>
      <c r="AN67" s="237">
        <v>759</v>
      </c>
      <c r="AO67" s="237">
        <v>756</v>
      </c>
      <c r="AP67" s="237">
        <v>761</v>
      </c>
      <c r="AQ67" s="237">
        <v>761</v>
      </c>
      <c r="AR67" s="237">
        <v>753</v>
      </c>
      <c r="AS67" s="237">
        <v>753</v>
      </c>
      <c r="AT67" s="237">
        <v>755</v>
      </c>
      <c r="AU67" s="237">
        <v>754</v>
      </c>
      <c r="AV67" s="237">
        <v>754</v>
      </c>
      <c r="AW67" s="237">
        <v>753</v>
      </c>
      <c r="AX67" s="237">
        <v>754</v>
      </c>
      <c r="AY67" s="237">
        <v>752</v>
      </c>
      <c r="AZ67" s="237">
        <v>754</v>
      </c>
      <c r="BA67" s="237">
        <v>756</v>
      </c>
      <c r="BB67" s="237">
        <v>754</v>
      </c>
      <c r="BC67" s="237">
        <v>756</v>
      </c>
      <c r="BD67" s="237">
        <v>754</v>
      </c>
      <c r="BE67" s="237">
        <v>756</v>
      </c>
      <c r="BF67" s="237">
        <v>758</v>
      </c>
      <c r="BG67" s="237">
        <v>757</v>
      </c>
      <c r="BH67" s="237">
        <v>753</v>
      </c>
      <c r="BI67" s="237">
        <v>752</v>
      </c>
      <c r="BJ67" s="237">
        <v>757</v>
      </c>
      <c r="BK67" s="237">
        <v>757</v>
      </c>
      <c r="BL67" s="237">
        <v>757</v>
      </c>
      <c r="BM67" s="237">
        <v>761</v>
      </c>
      <c r="BN67" s="237">
        <v>758</v>
      </c>
      <c r="BO67" s="237">
        <v>756</v>
      </c>
      <c r="BP67" s="237">
        <v>757</v>
      </c>
      <c r="BQ67" s="237">
        <v>757</v>
      </c>
      <c r="BR67" s="237">
        <v>759</v>
      </c>
      <c r="BS67" s="237">
        <v>758</v>
      </c>
      <c r="BT67" s="237">
        <v>757</v>
      </c>
      <c r="BU67" s="237">
        <v>758</v>
      </c>
      <c r="BV67" s="237">
        <v>755</v>
      </c>
      <c r="BW67" s="237">
        <v>755</v>
      </c>
      <c r="BX67" s="237">
        <v>757</v>
      </c>
      <c r="BY67" s="237">
        <v>757</v>
      </c>
      <c r="BZ67" s="237">
        <v>755</v>
      </c>
      <c r="CA67" s="237">
        <v>755</v>
      </c>
      <c r="CB67" s="237">
        <v>755</v>
      </c>
      <c r="CC67" s="237">
        <v>755</v>
      </c>
      <c r="CD67" s="237">
        <v>755</v>
      </c>
      <c r="CE67" s="237">
        <v>754</v>
      </c>
      <c r="CF67" s="237">
        <v>755</v>
      </c>
      <c r="CG67" s="237">
        <v>752</v>
      </c>
      <c r="CH67" s="237">
        <v>756</v>
      </c>
      <c r="CI67" s="237">
        <v>757</v>
      </c>
      <c r="CJ67" s="237">
        <v>755</v>
      </c>
      <c r="CK67" s="237">
        <v>756</v>
      </c>
      <c r="CL67" s="237">
        <v>756</v>
      </c>
      <c r="CM67" s="237">
        <v>756</v>
      </c>
      <c r="CN67" s="237">
        <v>756</v>
      </c>
      <c r="CO67" s="237">
        <v>752</v>
      </c>
      <c r="CP67" s="237">
        <v>753</v>
      </c>
      <c r="CQ67" s="237">
        <v>753</v>
      </c>
      <c r="CR67" s="237">
        <v>751</v>
      </c>
      <c r="CS67" s="237">
        <v>751</v>
      </c>
      <c r="CT67" s="1">
        <f t="shared" si="70"/>
        <v>72180</v>
      </c>
      <c r="CU67" s="119"/>
      <c r="CV67" s="208"/>
    </row>
    <row r="68" spans="1:100" ht="15.75" thickBot="1">
      <c r="A68" s="138" t="s">
        <v>38</v>
      </c>
      <c r="B68" s="237">
        <v>36.299999999999997</v>
      </c>
      <c r="C68" s="237">
        <v>36.299999999999997</v>
      </c>
      <c r="D68" s="237">
        <v>36.299999999999997</v>
      </c>
      <c r="E68" s="237">
        <v>36.299999999999997</v>
      </c>
      <c r="F68" s="237">
        <v>36.299999999999997</v>
      </c>
      <c r="G68" s="237">
        <v>36.299999999999997</v>
      </c>
      <c r="H68" s="237">
        <v>36.299999999999997</v>
      </c>
      <c r="I68" s="237">
        <v>36.299999999999997</v>
      </c>
      <c r="J68" s="237">
        <v>36.299999999999997</v>
      </c>
      <c r="K68" s="237">
        <v>36.299999999999997</v>
      </c>
      <c r="L68" s="237">
        <v>36.299999999999997</v>
      </c>
      <c r="M68" s="237">
        <v>36.299999999999997</v>
      </c>
      <c r="N68" s="237">
        <v>36.299999999999997</v>
      </c>
      <c r="O68" s="237">
        <v>36.299999999999997</v>
      </c>
      <c r="P68" s="237">
        <v>36.299999999999997</v>
      </c>
      <c r="Q68" s="237">
        <v>36.299999999999997</v>
      </c>
      <c r="R68" s="237">
        <v>36.299999999999997</v>
      </c>
      <c r="S68" s="237">
        <v>36.299999999999997</v>
      </c>
      <c r="T68" s="237">
        <v>36.299999999999997</v>
      </c>
      <c r="U68" s="237">
        <v>36.299999999999997</v>
      </c>
      <c r="V68" s="237">
        <v>36.299999999999997</v>
      </c>
      <c r="W68" s="237">
        <v>36.299999999999997</v>
      </c>
      <c r="X68" s="237">
        <v>36.299999999999997</v>
      </c>
      <c r="Y68" s="237">
        <v>36.299999999999997</v>
      </c>
      <c r="Z68" s="237">
        <v>36.299999999999997</v>
      </c>
      <c r="AA68" s="237">
        <v>36.299999999999997</v>
      </c>
      <c r="AB68" s="237">
        <v>36.299999999999997</v>
      </c>
      <c r="AC68" s="237">
        <v>36.299999999999997</v>
      </c>
      <c r="AD68" s="237">
        <v>36.299999999999997</v>
      </c>
      <c r="AE68" s="237">
        <v>36.299999999999997</v>
      </c>
      <c r="AF68" s="237">
        <v>36.299999999999997</v>
      </c>
      <c r="AG68" s="237">
        <v>36.299999999999997</v>
      </c>
      <c r="AH68" s="237">
        <v>36.299999999999997</v>
      </c>
      <c r="AI68" s="237">
        <v>36.299999999999997</v>
      </c>
      <c r="AJ68" s="237">
        <v>36.299999999999997</v>
      </c>
      <c r="AK68" s="237">
        <v>36.299999999999997</v>
      </c>
      <c r="AL68" s="237">
        <v>36.299999999999997</v>
      </c>
      <c r="AM68" s="237">
        <v>36.299999999999997</v>
      </c>
      <c r="AN68" s="237">
        <v>36.299999999999997</v>
      </c>
      <c r="AO68" s="237">
        <v>36.299999999999997</v>
      </c>
      <c r="AP68" s="237">
        <v>36.299999999999997</v>
      </c>
      <c r="AQ68" s="237">
        <v>36.299999999999997</v>
      </c>
      <c r="AR68" s="237">
        <v>36.299999999999997</v>
      </c>
      <c r="AS68" s="237">
        <v>36.299999999999997</v>
      </c>
      <c r="AT68" s="237">
        <v>36.299999999999997</v>
      </c>
      <c r="AU68" s="237">
        <v>36.299999999999997</v>
      </c>
      <c r="AV68" s="237">
        <v>36.299999999999997</v>
      </c>
      <c r="AW68" s="237">
        <v>36.299999999999997</v>
      </c>
      <c r="AX68" s="237">
        <v>36.299999999999997</v>
      </c>
      <c r="AY68" s="237">
        <v>36.299999999999997</v>
      </c>
      <c r="AZ68" s="237">
        <v>36.299999999999997</v>
      </c>
      <c r="BA68" s="237">
        <v>36.299999999999997</v>
      </c>
      <c r="BB68" s="237">
        <v>36.299999999999997</v>
      </c>
      <c r="BC68" s="237">
        <v>36.299999999999997</v>
      </c>
      <c r="BD68" s="237">
        <v>36.299999999999997</v>
      </c>
      <c r="BE68" s="237">
        <v>36.299999999999997</v>
      </c>
      <c r="BF68" s="237">
        <v>36.299999999999997</v>
      </c>
      <c r="BG68" s="237">
        <v>36.299999999999997</v>
      </c>
      <c r="BH68" s="237">
        <v>36.299999999999997</v>
      </c>
      <c r="BI68" s="237">
        <v>36.299999999999997</v>
      </c>
      <c r="BJ68" s="237">
        <v>36.299999999999997</v>
      </c>
      <c r="BK68" s="237">
        <v>36.299999999999997</v>
      </c>
      <c r="BL68" s="237">
        <v>36.299999999999997</v>
      </c>
      <c r="BM68" s="237">
        <v>36.299999999999997</v>
      </c>
      <c r="BN68" s="237">
        <v>36.299999999999997</v>
      </c>
      <c r="BO68" s="237">
        <v>36.299999999999997</v>
      </c>
      <c r="BP68" s="237">
        <v>36.299999999999997</v>
      </c>
      <c r="BQ68" s="237">
        <v>36.299999999999997</v>
      </c>
      <c r="BR68" s="237">
        <v>36.299999999999997</v>
      </c>
      <c r="BS68" s="237">
        <v>36.299999999999997</v>
      </c>
      <c r="BT68" s="237">
        <v>36.299999999999997</v>
      </c>
      <c r="BU68" s="237">
        <v>36.299999999999997</v>
      </c>
      <c r="BV68" s="237">
        <v>36.299999999999997</v>
      </c>
      <c r="BW68" s="237">
        <v>36.299999999999997</v>
      </c>
      <c r="BX68" s="237">
        <v>36.299999999999997</v>
      </c>
      <c r="BY68" s="237">
        <v>36.299999999999997</v>
      </c>
      <c r="BZ68" s="237">
        <v>36.299999999999997</v>
      </c>
      <c r="CA68" s="237">
        <v>36.299999999999997</v>
      </c>
      <c r="CB68" s="237">
        <v>36.299999999999997</v>
      </c>
      <c r="CC68" s="237">
        <v>36.299999999999997</v>
      </c>
      <c r="CD68" s="237">
        <v>36.299999999999997</v>
      </c>
      <c r="CE68" s="237">
        <v>36.299999999999997</v>
      </c>
      <c r="CF68" s="237">
        <v>36.299999999999997</v>
      </c>
      <c r="CG68" s="237">
        <v>36.299999999999997</v>
      </c>
      <c r="CH68" s="237">
        <v>36.299999999999997</v>
      </c>
      <c r="CI68" s="237">
        <v>36.299999999999997</v>
      </c>
      <c r="CJ68" s="237">
        <v>36.299999999999997</v>
      </c>
      <c r="CK68" s="237">
        <v>36.299999999999997</v>
      </c>
      <c r="CL68" s="237">
        <v>36.299999999999997</v>
      </c>
      <c r="CM68" s="237">
        <v>36.299999999999997</v>
      </c>
      <c r="CN68" s="237">
        <v>36.299999999999997</v>
      </c>
      <c r="CO68" s="237">
        <v>36.299999999999997</v>
      </c>
      <c r="CP68" s="237">
        <v>36.299999999999997</v>
      </c>
      <c r="CQ68" s="237">
        <v>36.299999999999997</v>
      </c>
      <c r="CR68" s="237">
        <v>36.299999999999997</v>
      </c>
      <c r="CS68" s="237">
        <v>36.299999999999997</v>
      </c>
      <c r="CT68" s="1">
        <f t="shared" si="70"/>
        <v>3484.8000000000056</v>
      </c>
      <c r="CU68" s="119"/>
      <c r="CV68" s="208"/>
    </row>
    <row r="69" spans="1:100">
      <c r="A69" s="43"/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  <c r="AX69" s="41"/>
      <c r="AY69" s="41"/>
      <c r="AZ69" s="41"/>
      <c r="BA69" s="41"/>
      <c r="BB69" s="41"/>
      <c r="BC69" s="41"/>
      <c r="BD69" s="41"/>
      <c r="BE69" s="41"/>
      <c r="BF69" s="41"/>
      <c r="BG69" s="41"/>
      <c r="BH69" s="41"/>
      <c r="BI69" s="41"/>
      <c r="BJ69" s="41"/>
      <c r="BK69" s="41"/>
      <c r="BL69" s="41"/>
      <c r="BM69" s="41"/>
      <c r="BN69" s="41"/>
      <c r="BO69" s="41"/>
      <c r="BP69" s="41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1"/>
      <c r="CS69" s="41"/>
      <c r="CT69" s="41"/>
      <c r="CU69" s="119"/>
    </row>
    <row r="70" spans="1:100">
      <c r="A70" s="43"/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  <c r="AW70" s="41"/>
      <c r="AX70" s="41"/>
      <c r="AY70" s="41"/>
      <c r="AZ70" s="41"/>
      <c r="BA70" s="41"/>
      <c r="BB70" s="41"/>
      <c r="BC70" s="41"/>
      <c r="BD70" s="41"/>
      <c r="BE70" s="41"/>
      <c r="BF70" s="41"/>
      <c r="BG70" s="41"/>
      <c r="BH70" s="41"/>
      <c r="BI70" s="41"/>
      <c r="BJ70" s="41"/>
      <c r="BK70" s="41"/>
      <c r="BL70" s="41"/>
      <c r="BM70" s="41"/>
      <c r="BN70" s="41"/>
      <c r="BO70" s="41"/>
      <c r="BP70" s="41"/>
      <c r="BQ70" s="41"/>
      <c r="BR70" s="41"/>
      <c r="BS70" s="41"/>
      <c r="BT70" s="41"/>
      <c r="BU70" s="41"/>
      <c r="BV70" s="41"/>
      <c r="BW70" s="41"/>
      <c r="BX70" s="41"/>
      <c r="BY70" s="41"/>
      <c r="BZ70" s="41"/>
      <c r="CA70" s="41"/>
      <c r="CB70" s="41"/>
      <c r="CC70" s="41"/>
      <c r="CD70" s="41"/>
      <c r="CE70" s="41"/>
      <c r="CF70" s="41"/>
      <c r="CG70" s="41"/>
      <c r="CH70" s="41"/>
      <c r="CI70" s="41"/>
      <c r="CJ70" s="41"/>
      <c r="CK70" s="41"/>
      <c r="CL70" s="41"/>
      <c r="CM70" s="41"/>
      <c r="CN70" s="41"/>
      <c r="CO70" s="41"/>
      <c r="CP70" s="41"/>
      <c r="CQ70" s="41"/>
      <c r="CR70" s="41"/>
      <c r="CS70" s="41"/>
      <c r="CT70" s="41"/>
      <c r="CU70" s="119"/>
    </row>
    <row r="71" spans="1:100" ht="15.75" thickBot="1">
      <c r="A71" s="87" t="s">
        <v>64</v>
      </c>
      <c r="B71" s="87"/>
      <c r="C71" s="87"/>
      <c r="D71" s="87"/>
      <c r="E71" s="87"/>
      <c r="F71" s="87"/>
      <c r="G71" s="8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119"/>
    </row>
    <row r="72" spans="1:100" ht="15.75" thickBot="1">
      <c r="A72" s="11" t="s">
        <v>26</v>
      </c>
      <c r="B72" s="93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47">
        <v>96</v>
      </c>
      <c r="CT72" s="15" t="s">
        <v>27</v>
      </c>
      <c r="CU72" s="117"/>
    </row>
    <row r="73" spans="1:100">
      <c r="A73" s="23" t="s">
        <v>32</v>
      </c>
      <c r="B73" s="237">
        <v>30</v>
      </c>
      <c r="C73" s="237">
        <v>60</v>
      </c>
      <c r="D73" s="237">
        <v>90</v>
      </c>
      <c r="E73" s="237">
        <v>120</v>
      </c>
      <c r="F73" s="237">
        <v>132</v>
      </c>
      <c r="G73" s="237">
        <v>132</v>
      </c>
      <c r="H73" s="237">
        <v>132</v>
      </c>
      <c r="I73" s="237">
        <v>132</v>
      </c>
      <c r="J73" s="237">
        <v>132</v>
      </c>
      <c r="K73" s="237">
        <v>132</v>
      </c>
      <c r="L73" s="237">
        <v>132</v>
      </c>
      <c r="M73" s="237">
        <v>132</v>
      </c>
      <c r="N73" s="237">
        <v>132</v>
      </c>
      <c r="O73" s="237">
        <v>132</v>
      </c>
      <c r="P73" s="237">
        <v>132</v>
      </c>
      <c r="Q73" s="237">
        <v>132</v>
      </c>
      <c r="R73" s="237">
        <v>132</v>
      </c>
      <c r="S73" s="237">
        <v>132</v>
      </c>
      <c r="T73" s="237">
        <v>132</v>
      </c>
      <c r="U73" s="237">
        <v>132</v>
      </c>
      <c r="V73" s="237">
        <v>102</v>
      </c>
      <c r="W73" s="237">
        <v>72</v>
      </c>
      <c r="X73" s="237">
        <v>42</v>
      </c>
      <c r="Y73" s="237">
        <v>12</v>
      </c>
      <c r="Z73" s="237">
        <v>0</v>
      </c>
      <c r="AA73" s="237">
        <v>0</v>
      </c>
      <c r="AB73" s="237">
        <v>0</v>
      </c>
      <c r="AC73" s="237">
        <v>0</v>
      </c>
      <c r="AD73" s="237">
        <v>0</v>
      </c>
      <c r="AE73" s="237">
        <v>0</v>
      </c>
      <c r="AF73" s="237">
        <v>0</v>
      </c>
      <c r="AG73" s="237">
        <v>0</v>
      </c>
      <c r="AH73" s="237">
        <v>0</v>
      </c>
      <c r="AI73" s="237">
        <v>0</v>
      </c>
      <c r="AJ73" s="237">
        <v>0</v>
      </c>
      <c r="AK73" s="237">
        <v>0</v>
      </c>
      <c r="AL73" s="237">
        <v>0</v>
      </c>
      <c r="AM73" s="237">
        <v>0</v>
      </c>
      <c r="AN73" s="237">
        <v>0</v>
      </c>
      <c r="AO73" s="237">
        <v>0</v>
      </c>
      <c r="AP73" s="237">
        <v>0</v>
      </c>
      <c r="AQ73" s="237">
        <v>0</v>
      </c>
      <c r="AR73" s="237">
        <v>0</v>
      </c>
      <c r="AS73" s="237">
        <v>0</v>
      </c>
      <c r="AT73" s="237">
        <v>0</v>
      </c>
      <c r="AU73" s="237">
        <v>0</v>
      </c>
      <c r="AV73" s="237">
        <v>0</v>
      </c>
      <c r="AW73" s="237">
        <v>0</v>
      </c>
      <c r="AX73" s="237">
        <v>0</v>
      </c>
      <c r="AY73" s="237">
        <v>0</v>
      </c>
      <c r="AZ73" s="237">
        <v>0</v>
      </c>
      <c r="BA73" s="237">
        <v>0</v>
      </c>
      <c r="BB73" s="237">
        <v>0</v>
      </c>
      <c r="BC73" s="237">
        <v>0</v>
      </c>
      <c r="BD73" s="237">
        <v>0</v>
      </c>
      <c r="BE73" s="237">
        <v>0</v>
      </c>
      <c r="BF73" s="237">
        <v>0</v>
      </c>
      <c r="BG73" s="237">
        <v>0</v>
      </c>
      <c r="BH73" s="237">
        <v>0</v>
      </c>
      <c r="BI73" s="237">
        <v>0</v>
      </c>
      <c r="BJ73" s="237">
        <v>0</v>
      </c>
      <c r="BK73" s="237">
        <v>0</v>
      </c>
      <c r="BL73" s="237">
        <v>0</v>
      </c>
      <c r="BM73" s="237">
        <v>0</v>
      </c>
      <c r="BN73" s="237">
        <v>0</v>
      </c>
      <c r="BO73" s="237">
        <v>0</v>
      </c>
      <c r="BP73" s="237">
        <v>0</v>
      </c>
      <c r="BQ73" s="237">
        <v>0</v>
      </c>
      <c r="BR73" s="237">
        <v>0</v>
      </c>
      <c r="BS73" s="237">
        <v>0</v>
      </c>
      <c r="BT73" s="237">
        <v>0</v>
      </c>
      <c r="BU73" s="237">
        <v>0</v>
      </c>
      <c r="BV73" s="237">
        <v>0</v>
      </c>
      <c r="BW73" s="237">
        <v>0</v>
      </c>
      <c r="BX73" s="237">
        <v>0</v>
      </c>
      <c r="BY73" s="237">
        <v>0</v>
      </c>
      <c r="BZ73" s="237">
        <v>0</v>
      </c>
      <c r="CA73" s="237">
        <v>0</v>
      </c>
      <c r="CB73" s="237">
        <v>0</v>
      </c>
      <c r="CC73" s="237">
        <v>0</v>
      </c>
      <c r="CD73" s="237">
        <v>0</v>
      </c>
      <c r="CE73" s="237">
        <v>0</v>
      </c>
      <c r="CF73" s="237">
        <v>0</v>
      </c>
      <c r="CG73" s="237">
        <v>0</v>
      </c>
      <c r="CH73" s="237">
        <v>0</v>
      </c>
      <c r="CI73" s="237">
        <v>0</v>
      </c>
      <c r="CJ73" s="237">
        <v>0</v>
      </c>
      <c r="CK73" s="237">
        <v>0</v>
      </c>
      <c r="CL73" s="237">
        <v>0</v>
      </c>
      <c r="CM73" s="237">
        <v>0</v>
      </c>
      <c r="CN73" s="237">
        <v>0</v>
      </c>
      <c r="CO73" s="237">
        <v>0</v>
      </c>
      <c r="CP73" s="237">
        <v>0</v>
      </c>
      <c r="CQ73" s="237">
        <v>0</v>
      </c>
      <c r="CR73" s="237">
        <v>30</v>
      </c>
      <c r="CS73" s="237">
        <v>60</v>
      </c>
      <c r="CT73" s="24">
        <f>SUM(B73:CS73)</f>
        <v>2730</v>
      </c>
      <c r="CU73" s="119"/>
    </row>
    <row r="74" spans="1:100">
      <c r="A74" s="24" t="s">
        <v>33</v>
      </c>
      <c r="B74" s="237">
        <v>0</v>
      </c>
      <c r="C74" s="237">
        <v>0</v>
      </c>
      <c r="D74" s="237">
        <v>60</v>
      </c>
      <c r="E74" s="237">
        <v>120</v>
      </c>
      <c r="F74" s="237">
        <v>152</v>
      </c>
      <c r="G74" s="237">
        <v>152</v>
      </c>
      <c r="H74" s="237">
        <v>152</v>
      </c>
      <c r="I74" s="237">
        <v>152</v>
      </c>
      <c r="J74" s="237">
        <v>152</v>
      </c>
      <c r="K74" s="237">
        <v>152</v>
      </c>
      <c r="L74" s="237">
        <v>152</v>
      </c>
      <c r="M74" s="237">
        <v>152</v>
      </c>
      <c r="N74" s="237">
        <v>152</v>
      </c>
      <c r="O74" s="237">
        <v>152</v>
      </c>
      <c r="P74" s="237">
        <v>152</v>
      </c>
      <c r="Q74" s="237">
        <v>152</v>
      </c>
      <c r="R74" s="237">
        <v>152</v>
      </c>
      <c r="S74" s="237">
        <v>152</v>
      </c>
      <c r="T74" s="237">
        <v>152</v>
      </c>
      <c r="U74" s="237">
        <v>152</v>
      </c>
      <c r="V74" s="237">
        <v>92</v>
      </c>
      <c r="W74" s="237">
        <v>32</v>
      </c>
      <c r="X74" s="237">
        <v>0</v>
      </c>
      <c r="Y74" s="237">
        <v>0</v>
      </c>
      <c r="Z74" s="237">
        <v>0</v>
      </c>
      <c r="AA74" s="237">
        <v>0</v>
      </c>
      <c r="AB74" s="237">
        <v>0</v>
      </c>
      <c r="AC74" s="237">
        <v>0</v>
      </c>
      <c r="AD74" s="237">
        <v>0</v>
      </c>
      <c r="AE74" s="237">
        <v>0</v>
      </c>
      <c r="AF74" s="237">
        <v>0</v>
      </c>
      <c r="AG74" s="237">
        <v>0</v>
      </c>
      <c r="AH74" s="237">
        <v>0</v>
      </c>
      <c r="AI74" s="237">
        <v>0</v>
      </c>
      <c r="AJ74" s="237">
        <v>0</v>
      </c>
      <c r="AK74" s="237">
        <v>0</v>
      </c>
      <c r="AL74" s="237">
        <v>0</v>
      </c>
      <c r="AM74" s="237">
        <v>0</v>
      </c>
      <c r="AN74" s="237">
        <v>0</v>
      </c>
      <c r="AO74" s="237">
        <v>0</v>
      </c>
      <c r="AP74" s="237">
        <v>0</v>
      </c>
      <c r="AQ74" s="237">
        <v>0</v>
      </c>
      <c r="AR74" s="237">
        <v>0</v>
      </c>
      <c r="AS74" s="237">
        <v>0</v>
      </c>
      <c r="AT74" s="237">
        <v>0</v>
      </c>
      <c r="AU74" s="237">
        <v>0</v>
      </c>
      <c r="AV74" s="237">
        <v>0</v>
      </c>
      <c r="AW74" s="237">
        <v>0</v>
      </c>
      <c r="AX74" s="237">
        <v>0</v>
      </c>
      <c r="AY74" s="237">
        <v>0</v>
      </c>
      <c r="AZ74" s="237">
        <v>0</v>
      </c>
      <c r="BA74" s="237">
        <v>0</v>
      </c>
      <c r="BB74" s="237">
        <v>0</v>
      </c>
      <c r="BC74" s="237">
        <v>0</v>
      </c>
      <c r="BD74" s="237">
        <v>0</v>
      </c>
      <c r="BE74" s="237">
        <v>0</v>
      </c>
      <c r="BF74" s="237">
        <v>0</v>
      </c>
      <c r="BG74" s="237">
        <v>0</v>
      </c>
      <c r="BH74" s="237">
        <v>0</v>
      </c>
      <c r="BI74" s="237">
        <v>0</v>
      </c>
      <c r="BJ74" s="237">
        <v>0</v>
      </c>
      <c r="BK74" s="237">
        <v>0</v>
      </c>
      <c r="BL74" s="237">
        <v>0</v>
      </c>
      <c r="BM74" s="237">
        <v>0</v>
      </c>
      <c r="BN74" s="237">
        <v>0</v>
      </c>
      <c r="BO74" s="237">
        <v>0</v>
      </c>
      <c r="BP74" s="237">
        <v>0</v>
      </c>
      <c r="BQ74" s="237">
        <v>0</v>
      </c>
      <c r="BR74" s="237">
        <v>0</v>
      </c>
      <c r="BS74" s="237">
        <v>0</v>
      </c>
      <c r="BT74" s="237">
        <v>0</v>
      </c>
      <c r="BU74" s="237">
        <v>0</v>
      </c>
      <c r="BV74" s="237">
        <v>0</v>
      </c>
      <c r="BW74" s="237">
        <v>0</v>
      </c>
      <c r="BX74" s="237">
        <v>0</v>
      </c>
      <c r="BY74" s="237">
        <v>0</v>
      </c>
      <c r="BZ74" s="237">
        <v>0</v>
      </c>
      <c r="CA74" s="237">
        <v>0</v>
      </c>
      <c r="CB74" s="237">
        <v>0</v>
      </c>
      <c r="CC74" s="237">
        <v>0</v>
      </c>
      <c r="CD74" s="237">
        <v>0</v>
      </c>
      <c r="CE74" s="237">
        <v>0</v>
      </c>
      <c r="CF74" s="237">
        <v>0</v>
      </c>
      <c r="CG74" s="237">
        <v>0</v>
      </c>
      <c r="CH74" s="237">
        <v>0</v>
      </c>
      <c r="CI74" s="237">
        <v>0</v>
      </c>
      <c r="CJ74" s="237">
        <v>0</v>
      </c>
      <c r="CK74" s="237">
        <v>0</v>
      </c>
      <c r="CL74" s="237">
        <v>0</v>
      </c>
      <c r="CM74" s="237">
        <v>0</v>
      </c>
      <c r="CN74" s="237">
        <v>0</v>
      </c>
      <c r="CO74" s="237">
        <v>0</v>
      </c>
      <c r="CP74" s="237">
        <v>0</v>
      </c>
      <c r="CQ74" s="237">
        <v>0</v>
      </c>
      <c r="CR74" s="237">
        <v>0</v>
      </c>
      <c r="CS74" s="237">
        <v>60</v>
      </c>
      <c r="CT74" s="24">
        <f t="shared" ref="CT74:CT79" si="71">SUM(B74:CS74)</f>
        <v>2796</v>
      </c>
      <c r="CU74" s="119"/>
    </row>
    <row r="75" spans="1:100">
      <c r="A75" s="24" t="s">
        <v>34</v>
      </c>
      <c r="B75" s="237">
        <v>0</v>
      </c>
      <c r="C75" s="237">
        <v>0</v>
      </c>
      <c r="D75" s="237">
        <v>0</v>
      </c>
      <c r="E75" s="237">
        <v>0</v>
      </c>
      <c r="F75" s="237">
        <v>0</v>
      </c>
      <c r="G75" s="237">
        <v>0</v>
      </c>
      <c r="H75" s="237">
        <v>0</v>
      </c>
      <c r="I75" s="237">
        <v>0</v>
      </c>
      <c r="J75" s="237">
        <v>113</v>
      </c>
      <c r="K75" s="237">
        <v>113</v>
      </c>
      <c r="L75" s="237">
        <v>113</v>
      </c>
      <c r="M75" s="237">
        <v>113</v>
      </c>
      <c r="N75" s="237">
        <v>113</v>
      </c>
      <c r="O75" s="237">
        <v>113</v>
      </c>
      <c r="P75" s="237">
        <v>113</v>
      </c>
      <c r="Q75" s="237">
        <v>113</v>
      </c>
      <c r="R75" s="237">
        <v>113</v>
      </c>
      <c r="S75" s="237">
        <v>0</v>
      </c>
      <c r="T75" s="237">
        <v>0</v>
      </c>
      <c r="U75" s="237">
        <v>0</v>
      </c>
      <c r="V75" s="237">
        <v>0</v>
      </c>
      <c r="W75" s="237">
        <v>0</v>
      </c>
      <c r="X75" s="237">
        <v>0</v>
      </c>
      <c r="Y75" s="237">
        <v>0</v>
      </c>
      <c r="Z75" s="237">
        <v>0</v>
      </c>
      <c r="AA75" s="237">
        <v>0</v>
      </c>
      <c r="AB75" s="237">
        <v>0</v>
      </c>
      <c r="AC75" s="237">
        <v>0</v>
      </c>
      <c r="AD75" s="237">
        <v>0</v>
      </c>
      <c r="AE75" s="237">
        <v>0</v>
      </c>
      <c r="AF75" s="237">
        <v>0</v>
      </c>
      <c r="AG75" s="237">
        <v>0</v>
      </c>
      <c r="AH75" s="237">
        <v>0</v>
      </c>
      <c r="AI75" s="237">
        <v>0</v>
      </c>
      <c r="AJ75" s="237">
        <v>0</v>
      </c>
      <c r="AK75" s="237">
        <v>0</v>
      </c>
      <c r="AL75" s="237">
        <v>0</v>
      </c>
      <c r="AM75" s="237">
        <v>0</v>
      </c>
      <c r="AN75" s="237">
        <v>0</v>
      </c>
      <c r="AO75" s="237">
        <v>0</v>
      </c>
      <c r="AP75" s="237">
        <v>0</v>
      </c>
      <c r="AQ75" s="237">
        <v>0</v>
      </c>
      <c r="AR75" s="237">
        <v>0</v>
      </c>
      <c r="AS75" s="237">
        <v>0</v>
      </c>
      <c r="AT75" s="237">
        <v>0</v>
      </c>
      <c r="AU75" s="237">
        <v>0</v>
      </c>
      <c r="AV75" s="237">
        <v>0</v>
      </c>
      <c r="AW75" s="237">
        <v>0</v>
      </c>
      <c r="AX75" s="237">
        <v>0</v>
      </c>
      <c r="AY75" s="237">
        <v>0</v>
      </c>
      <c r="AZ75" s="237">
        <v>0</v>
      </c>
      <c r="BA75" s="237">
        <v>0</v>
      </c>
      <c r="BB75" s="237">
        <v>0</v>
      </c>
      <c r="BC75" s="237">
        <v>0</v>
      </c>
      <c r="BD75" s="237">
        <v>0</v>
      </c>
      <c r="BE75" s="237">
        <v>0</v>
      </c>
      <c r="BF75" s="237">
        <v>0</v>
      </c>
      <c r="BG75" s="237">
        <v>0</v>
      </c>
      <c r="BH75" s="237">
        <v>0</v>
      </c>
      <c r="BI75" s="237">
        <v>0</v>
      </c>
      <c r="BJ75" s="237">
        <v>0</v>
      </c>
      <c r="BK75" s="237">
        <v>0</v>
      </c>
      <c r="BL75" s="237">
        <v>0</v>
      </c>
      <c r="BM75" s="237">
        <v>0</v>
      </c>
      <c r="BN75" s="237">
        <v>0</v>
      </c>
      <c r="BO75" s="237">
        <v>0</v>
      </c>
      <c r="BP75" s="237">
        <v>0</v>
      </c>
      <c r="BQ75" s="237">
        <v>0</v>
      </c>
      <c r="BR75" s="237">
        <v>0</v>
      </c>
      <c r="BS75" s="237">
        <v>0</v>
      </c>
      <c r="BT75" s="237">
        <v>0</v>
      </c>
      <c r="BU75" s="237">
        <v>0</v>
      </c>
      <c r="BV75" s="237">
        <v>0</v>
      </c>
      <c r="BW75" s="237">
        <v>0</v>
      </c>
      <c r="BX75" s="237">
        <v>0</v>
      </c>
      <c r="BY75" s="237">
        <v>0</v>
      </c>
      <c r="BZ75" s="237">
        <v>0</v>
      </c>
      <c r="CA75" s="237">
        <v>0</v>
      </c>
      <c r="CB75" s="237">
        <v>0</v>
      </c>
      <c r="CC75" s="237">
        <v>0</v>
      </c>
      <c r="CD75" s="237">
        <v>0</v>
      </c>
      <c r="CE75" s="237">
        <v>0</v>
      </c>
      <c r="CF75" s="237">
        <v>0</v>
      </c>
      <c r="CG75" s="237">
        <v>0</v>
      </c>
      <c r="CH75" s="237">
        <v>0</v>
      </c>
      <c r="CI75" s="237">
        <v>0</v>
      </c>
      <c r="CJ75" s="237">
        <v>0</v>
      </c>
      <c r="CK75" s="237">
        <v>0</v>
      </c>
      <c r="CL75" s="237">
        <v>0</v>
      </c>
      <c r="CM75" s="237">
        <v>0</v>
      </c>
      <c r="CN75" s="237">
        <v>0</v>
      </c>
      <c r="CO75" s="237">
        <v>0</v>
      </c>
      <c r="CP75" s="237">
        <v>0</v>
      </c>
      <c r="CQ75" s="237">
        <v>0</v>
      </c>
      <c r="CR75" s="237">
        <v>0</v>
      </c>
      <c r="CS75" s="237">
        <v>0</v>
      </c>
      <c r="CT75" s="24">
        <f t="shared" si="71"/>
        <v>1017</v>
      </c>
      <c r="CU75" s="119"/>
    </row>
    <row r="76" spans="1:100">
      <c r="A76" s="24" t="s">
        <v>35</v>
      </c>
      <c r="B76" s="237">
        <v>97</v>
      </c>
      <c r="C76" s="237">
        <v>97</v>
      </c>
      <c r="D76" s="237">
        <v>97</v>
      </c>
      <c r="E76" s="237">
        <v>97</v>
      </c>
      <c r="F76" s="237">
        <v>97</v>
      </c>
      <c r="G76" s="237">
        <v>97</v>
      </c>
      <c r="H76" s="237">
        <v>97</v>
      </c>
      <c r="I76" s="237">
        <v>97</v>
      </c>
      <c r="J76" s="237">
        <v>97</v>
      </c>
      <c r="K76" s="237">
        <v>97</v>
      </c>
      <c r="L76" s="237">
        <v>97</v>
      </c>
      <c r="M76" s="237">
        <v>97</v>
      </c>
      <c r="N76" s="237">
        <v>97</v>
      </c>
      <c r="O76" s="237">
        <v>97</v>
      </c>
      <c r="P76" s="237">
        <v>97</v>
      </c>
      <c r="Q76" s="237">
        <v>97</v>
      </c>
      <c r="R76" s="237">
        <v>97</v>
      </c>
      <c r="S76" s="237">
        <v>97</v>
      </c>
      <c r="T76" s="237">
        <v>97</v>
      </c>
      <c r="U76" s="237">
        <v>97</v>
      </c>
      <c r="V76" s="237">
        <v>97</v>
      </c>
      <c r="W76" s="237">
        <v>97</v>
      </c>
      <c r="X76" s="237">
        <v>97</v>
      </c>
      <c r="Y76" s="237">
        <v>97</v>
      </c>
      <c r="Z76" s="237">
        <v>97</v>
      </c>
      <c r="AA76" s="237">
        <v>97</v>
      </c>
      <c r="AB76" s="237">
        <v>0</v>
      </c>
      <c r="AC76" s="237">
        <v>0</v>
      </c>
      <c r="AD76" s="237">
        <v>0</v>
      </c>
      <c r="AE76" s="237">
        <v>0</v>
      </c>
      <c r="AF76" s="237">
        <v>0</v>
      </c>
      <c r="AG76" s="237">
        <v>0</v>
      </c>
      <c r="AH76" s="237">
        <v>0</v>
      </c>
      <c r="AI76" s="237">
        <v>0</v>
      </c>
      <c r="AJ76" s="237">
        <v>0</v>
      </c>
      <c r="AK76" s="237">
        <v>0</v>
      </c>
      <c r="AL76" s="237">
        <v>0</v>
      </c>
      <c r="AM76" s="237">
        <v>0</v>
      </c>
      <c r="AN76" s="237">
        <v>0</v>
      </c>
      <c r="AO76" s="237">
        <v>0</v>
      </c>
      <c r="AP76" s="237">
        <v>0</v>
      </c>
      <c r="AQ76" s="237">
        <v>0</v>
      </c>
      <c r="AR76" s="237">
        <v>0</v>
      </c>
      <c r="AS76" s="237">
        <v>0</v>
      </c>
      <c r="AT76" s="237">
        <v>0</v>
      </c>
      <c r="AU76" s="237">
        <v>0</v>
      </c>
      <c r="AV76" s="237">
        <v>0</v>
      </c>
      <c r="AW76" s="237">
        <v>0</v>
      </c>
      <c r="AX76" s="237">
        <v>0</v>
      </c>
      <c r="AY76" s="237">
        <v>0</v>
      </c>
      <c r="AZ76" s="237">
        <v>0</v>
      </c>
      <c r="BA76" s="237">
        <v>0</v>
      </c>
      <c r="BB76" s="237">
        <v>0</v>
      </c>
      <c r="BC76" s="237">
        <v>0</v>
      </c>
      <c r="BD76" s="237">
        <v>0</v>
      </c>
      <c r="BE76" s="237">
        <v>0</v>
      </c>
      <c r="BF76" s="237">
        <v>0</v>
      </c>
      <c r="BG76" s="237">
        <v>0</v>
      </c>
      <c r="BH76" s="237">
        <v>0</v>
      </c>
      <c r="BI76" s="237">
        <v>0</v>
      </c>
      <c r="BJ76" s="237">
        <v>0</v>
      </c>
      <c r="BK76" s="237">
        <v>0</v>
      </c>
      <c r="BL76" s="237">
        <v>0</v>
      </c>
      <c r="BM76" s="237">
        <v>0</v>
      </c>
      <c r="BN76" s="237">
        <v>0</v>
      </c>
      <c r="BO76" s="237">
        <v>0</v>
      </c>
      <c r="BP76" s="237">
        <v>0</v>
      </c>
      <c r="BQ76" s="237">
        <v>0</v>
      </c>
      <c r="BR76" s="237">
        <v>0</v>
      </c>
      <c r="BS76" s="237">
        <v>0</v>
      </c>
      <c r="BT76" s="237">
        <v>0</v>
      </c>
      <c r="BU76" s="237">
        <v>0</v>
      </c>
      <c r="BV76" s="237">
        <v>0</v>
      </c>
      <c r="BW76" s="237">
        <v>0</v>
      </c>
      <c r="BX76" s="237">
        <v>0</v>
      </c>
      <c r="BY76" s="237">
        <v>0</v>
      </c>
      <c r="BZ76" s="237">
        <v>0</v>
      </c>
      <c r="CA76" s="237">
        <v>0</v>
      </c>
      <c r="CB76" s="237">
        <v>0</v>
      </c>
      <c r="CC76" s="237">
        <v>0</v>
      </c>
      <c r="CD76" s="237">
        <v>0</v>
      </c>
      <c r="CE76" s="237">
        <v>0</v>
      </c>
      <c r="CF76" s="237">
        <v>0</v>
      </c>
      <c r="CG76" s="237">
        <v>0</v>
      </c>
      <c r="CH76" s="237">
        <v>76</v>
      </c>
      <c r="CI76" s="237">
        <v>76</v>
      </c>
      <c r="CJ76" s="237">
        <v>76</v>
      </c>
      <c r="CK76" s="237">
        <v>76</v>
      </c>
      <c r="CL76" s="237">
        <v>76</v>
      </c>
      <c r="CM76" s="237">
        <v>76</v>
      </c>
      <c r="CN76" s="237">
        <v>76</v>
      </c>
      <c r="CO76" s="237">
        <v>76</v>
      </c>
      <c r="CP76" s="237">
        <v>76</v>
      </c>
      <c r="CQ76" s="237">
        <v>76</v>
      </c>
      <c r="CR76" s="237">
        <v>76</v>
      </c>
      <c r="CS76" s="237">
        <v>76</v>
      </c>
      <c r="CT76" s="24">
        <f t="shared" si="71"/>
        <v>3434</v>
      </c>
      <c r="CU76" s="119"/>
    </row>
    <row r="77" spans="1:100">
      <c r="A77" s="24" t="s">
        <v>36</v>
      </c>
      <c r="B77" s="237">
        <v>30</v>
      </c>
      <c r="C77" s="237">
        <v>60</v>
      </c>
      <c r="D77" s="237">
        <v>90</v>
      </c>
      <c r="E77" s="237">
        <v>120</v>
      </c>
      <c r="F77" s="237">
        <v>148</v>
      </c>
      <c r="G77" s="237">
        <v>148</v>
      </c>
      <c r="H77" s="237">
        <v>148</v>
      </c>
      <c r="I77" s="237">
        <v>148</v>
      </c>
      <c r="J77" s="237">
        <v>148</v>
      </c>
      <c r="K77" s="237">
        <v>148</v>
      </c>
      <c r="L77" s="237">
        <v>148</v>
      </c>
      <c r="M77" s="237">
        <v>148</v>
      </c>
      <c r="N77" s="237">
        <v>148</v>
      </c>
      <c r="O77" s="237">
        <v>148</v>
      </c>
      <c r="P77" s="237">
        <v>148</v>
      </c>
      <c r="Q77" s="237">
        <v>148</v>
      </c>
      <c r="R77" s="237">
        <v>148</v>
      </c>
      <c r="S77" s="237">
        <v>148</v>
      </c>
      <c r="T77" s="237">
        <v>148</v>
      </c>
      <c r="U77" s="237">
        <v>148</v>
      </c>
      <c r="V77" s="237">
        <v>148</v>
      </c>
      <c r="W77" s="237">
        <v>148</v>
      </c>
      <c r="X77" s="237">
        <v>148</v>
      </c>
      <c r="Y77" s="237">
        <v>118</v>
      </c>
      <c r="Z77" s="237">
        <v>88</v>
      </c>
      <c r="AA77" s="237">
        <v>58</v>
      </c>
      <c r="AB77" s="237">
        <v>28</v>
      </c>
      <c r="AC77" s="237">
        <v>0</v>
      </c>
      <c r="AD77" s="237">
        <v>0</v>
      </c>
      <c r="AE77" s="237">
        <v>0</v>
      </c>
      <c r="AF77" s="237">
        <v>0</v>
      </c>
      <c r="AG77" s="237">
        <v>0</v>
      </c>
      <c r="AH77" s="237">
        <v>0</v>
      </c>
      <c r="AI77" s="237">
        <v>0</v>
      </c>
      <c r="AJ77" s="237">
        <v>0</v>
      </c>
      <c r="AK77" s="237">
        <v>0</v>
      </c>
      <c r="AL77" s="237">
        <v>0</v>
      </c>
      <c r="AM77" s="237">
        <v>0</v>
      </c>
      <c r="AN77" s="237">
        <v>0</v>
      </c>
      <c r="AO77" s="237">
        <v>0</v>
      </c>
      <c r="AP77" s="237">
        <v>0</v>
      </c>
      <c r="AQ77" s="237">
        <v>0</v>
      </c>
      <c r="AR77" s="237">
        <v>0</v>
      </c>
      <c r="AS77" s="237">
        <v>0</v>
      </c>
      <c r="AT77" s="237">
        <v>0</v>
      </c>
      <c r="AU77" s="237">
        <v>0</v>
      </c>
      <c r="AV77" s="237">
        <v>0</v>
      </c>
      <c r="AW77" s="237">
        <v>0</v>
      </c>
      <c r="AX77" s="237">
        <v>0</v>
      </c>
      <c r="AY77" s="237">
        <v>0</v>
      </c>
      <c r="AZ77" s="237">
        <v>0</v>
      </c>
      <c r="BA77" s="237">
        <v>0</v>
      </c>
      <c r="BB77" s="237">
        <v>0</v>
      </c>
      <c r="BC77" s="237">
        <v>0</v>
      </c>
      <c r="BD77" s="237">
        <v>0</v>
      </c>
      <c r="BE77" s="237">
        <v>0</v>
      </c>
      <c r="BF77" s="237">
        <v>0</v>
      </c>
      <c r="BG77" s="237">
        <v>0</v>
      </c>
      <c r="BH77" s="237">
        <v>0</v>
      </c>
      <c r="BI77" s="237">
        <v>0</v>
      </c>
      <c r="BJ77" s="237">
        <v>0</v>
      </c>
      <c r="BK77" s="237">
        <v>0</v>
      </c>
      <c r="BL77" s="237">
        <v>0</v>
      </c>
      <c r="BM77" s="237">
        <v>0</v>
      </c>
      <c r="BN77" s="237">
        <v>0</v>
      </c>
      <c r="BO77" s="237">
        <v>0</v>
      </c>
      <c r="BP77" s="237">
        <v>0</v>
      </c>
      <c r="BQ77" s="237">
        <v>0</v>
      </c>
      <c r="BR77" s="237">
        <v>0</v>
      </c>
      <c r="BS77" s="237">
        <v>0</v>
      </c>
      <c r="BT77" s="237">
        <v>0</v>
      </c>
      <c r="BU77" s="237">
        <v>0</v>
      </c>
      <c r="BV77" s="237">
        <v>0</v>
      </c>
      <c r="BW77" s="237">
        <v>0</v>
      </c>
      <c r="BX77" s="237">
        <v>0</v>
      </c>
      <c r="BY77" s="237">
        <v>0</v>
      </c>
      <c r="BZ77" s="237">
        <v>0</v>
      </c>
      <c r="CA77" s="237">
        <v>0</v>
      </c>
      <c r="CB77" s="237">
        <v>0</v>
      </c>
      <c r="CC77" s="237">
        <v>0</v>
      </c>
      <c r="CD77" s="237">
        <v>0</v>
      </c>
      <c r="CE77" s="237">
        <v>0</v>
      </c>
      <c r="CF77" s="237">
        <v>0</v>
      </c>
      <c r="CG77" s="237">
        <v>0</v>
      </c>
      <c r="CH77" s="237">
        <v>30</v>
      </c>
      <c r="CI77" s="237">
        <v>60</v>
      </c>
      <c r="CJ77" s="237">
        <v>90</v>
      </c>
      <c r="CK77" s="237">
        <v>120</v>
      </c>
      <c r="CL77" s="237">
        <v>135</v>
      </c>
      <c r="CM77" s="237">
        <v>135</v>
      </c>
      <c r="CN77" s="237">
        <v>135</v>
      </c>
      <c r="CO77" s="237">
        <v>135</v>
      </c>
      <c r="CP77" s="237">
        <v>135</v>
      </c>
      <c r="CQ77" s="237">
        <v>135</v>
      </c>
      <c r="CR77" s="237">
        <v>135</v>
      </c>
      <c r="CS77" s="237">
        <v>135</v>
      </c>
      <c r="CT77" s="24">
        <f t="shared" si="71"/>
        <v>4784</v>
      </c>
      <c r="CU77" s="119"/>
    </row>
    <row r="78" spans="1:100">
      <c r="A78" s="24" t="s">
        <v>37</v>
      </c>
      <c r="B78" s="237">
        <v>0</v>
      </c>
      <c r="C78" s="237">
        <v>0</v>
      </c>
      <c r="D78" s="237">
        <v>0</v>
      </c>
      <c r="E78" s="237">
        <v>75</v>
      </c>
      <c r="F78" s="237">
        <v>150</v>
      </c>
      <c r="G78" s="237">
        <v>205</v>
      </c>
      <c r="H78" s="237">
        <v>205</v>
      </c>
      <c r="I78" s="237">
        <v>205</v>
      </c>
      <c r="J78" s="237">
        <v>205</v>
      </c>
      <c r="K78" s="237">
        <v>205</v>
      </c>
      <c r="L78" s="237">
        <v>205</v>
      </c>
      <c r="M78" s="237">
        <v>205</v>
      </c>
      <c r="N78" s="237">
        <v>205</v>
      </c>
      <c r="O78" s="237">
        <v>205</v>
      </c>
      <c r="P78" s="237">
        <v>205</v>
      </c>
      <c r="Q78" s="237">
        <v>205</v>
      </c>
      <c r="R78" s="237">
        <v>205</v>
      </c>
      <c r="S78" s="237">
        <v>205</v>
      </c>
      <c r="T78" s="237">
        <v>130</v>
      </c>
      <c r="U78" s="237">
        <v>55</v>
      </c>
      <c r="V78" s="237">
        <v>0</v>
      </c>
      <c r="W78" s="237">
        <v>0</v>
      </c>
      <c r="X78" s="237">
        <v>0</v>
      </c>
      <c r="Y78" s="237">
        <v>0</v>
      </c>
      <c r="Z78" s="237">
        <v>0</v>
      </c>
      <c r="AA78" s="237">
        <v>0</v>
      </c>
      <c r="AB78" s="237">
        <v>0</v>
      </c>
      <c r="AC78" s="237">
        <v>0</v>
      </c>
      <c r="AD78" s="237">
        <v>0</v>
      </c>
      <c r="AE78" s="237">
        <v>0</v>
      </c>
      <c r="AF78" s="237">
        <v>0</v>
      </c>
      <c r="AG78" s="237">
        <v>0</v>
      </c>
      <c r="AH78" s="237">
        <v>0</v>
      </c>
      <c r="AI78" s="237">
        <v>0</v>
      </c>
      <c r="AJ78" s="237">
        <v>0</v>
      </c>
      <c r="AK78" s="237">
        <v>0</v>
      </c>
      <c r="AL78" s="237">
        <v>0</v>
      </c>
      <c r="AM78" s="237">
        <v>0</v>
      </c>
      <c r="AN78" s="237">
        <v>0</v>
      </c>
      <c r="AO78" s="237">
        <v>0</v>
      </c>
      <c r="AP78" s="237">
        <v>0</v>
      </c>
      <c r="AQ78" s="237">
        <v>0</v>
      </c>
      <c r="AR78" s="237">
        <v>0</v>
      </c>
      <c r="AS78" s="237">
        <v>0</v>
      </c>
      <c r="AT78" s="237">
        <v>0</v>
      </c>
      <c r="AU78" s="237">
        <v>0</v>
      </c>
      <c r="AV78" s="237">
        <v>0</v>
      </c>
      <c r="AW78" s="237">
        <v>0</v>
      </c>
      <c r="AX78" s="237">
        <v>0</v>
      </c>
      <c r="AY78" s="237">
        <v>0</v>
      </c>
      <c r="AZ78" s="237">
        <v>0</v>
      </c>
      <c r="BA78" s="237">
        <v>0</v>
      </c>
      <c r="BB78" s="237">
        <v>0</v>
      </c>
      <c r="BC78" s="237">
        <v>0</v>
      </c>
      <c r="BD78" s="237">
        <v>0</v>
      </c>
      <c r="BE78" s="237">
        <v>0</v>
      </c>
      <c r="BF78" s="237">
        <v>0</v>
      </c>
      <c r="BG78" s="237">
        <v>0</v>
      </c>
      <c r="BH78" s="237">
        <v>0</v>
      </c>
      <c r="BI78" s="237">
        <v>0</v>
      </c>
      <c r="BJ78" s="237">
        <v>0</v>
      </c>
      <c r="BK78" s="237">
        <v>0</v>
      </c>
      <c r="BL78" s="237">
        <v>0</v>
      </c>
      <c r="BM78" s="237">
        <v>0</v>
      </c>
      <c r="BN78" s="237">
        <v>0</v>
      </c>
      <c r="BO78" s="237">
        <v>0</v>
      </c>
      <c r="BP78" s="237">
        <v>0</v>
      </c>
      <c r="BQ78" s="237">
        <v>0</v>
      </c>
      <c r="BR78" s="237">
        <v>0</v>
      </c>
      <c r="BS78" s="237">
        <v>0</v>
      </c>
      <c r="BT78" s="237">
        <v>0</v>
      </c>
      <c r="BU78" s="237">
        <v>0</v>
      </c>
      <c r="BV78" s="237">
        <v>0</v>
      </c>
      <c r="BW78" s="237">
        <v>0</v>
      </c>
      <c r="BX78" s="237">
        <v>0</v>
      </c>
      <c r="BY78" s="237">
        <v>0</v>
      </c>
      <c r="BZ78" s="237">
        <v>0</v>
      </c>
      <c r="CA78" s="237">
        <v>0</v>
      </c>
      <c r="CB78" s="237">
        <v>0</v>
      </c>
      <c r="CC78" s="237">
        <v>0</v>
      </c>
      <c r="CD78" s="237">
        <v>0</v>
      </c>
      <c r="CE78" s="237">
        <v>0</v>
      </c>
      <c r="CF78" s="237">
        <v>0</v>
      </c>
      <c r="CG78" s="237">
        <v>0</v>
      </c>
      <c r="CH78" s="237">
        <v>0</v>
      </c>
      <c r="CI78" s="237">
        <v>0</v>
      </c>
      <c r="CJ78" s="237">
        <v>0</v>
      </c>
      <c r="CK78" s="237">
        <v>0</v>
      </c>
      <c r="CL78" s="237">
        <v>0</v>
      </c>
      <c r="CM78" s="237">
        <v>0</v>
      </c>
      <c r="CN78" s="237">
        <v>0</v>
      </c>
      <c r="CO78" s="237">
        <v>0</v>
      </c>
      <c r="CP78" s="237">
        <v>0</v>
      </c>
      <c r="CQ78" s="237">
        <v>0</v>
      </c>
      <c r="CR78" s="237">
        <v>0</v>
      </c>
      <c r="CS78" s="237">
        <v>75</v>
      </c>
      <c r="CT78" s="24">
        <f t="shared" si="71"/>
        <v>3150</v>
      </c>
      <c r="CU78" s="119"/>
    </row>
    <row r="79" spans="1:100" ht="15.75" thickBot="1">
      <c r="A79" s="92" t="s">
        <v>38</v>
      </c>
      <c r="B79" s="237">
        <v>0</v>
      </c>
      <c r="C79" s="237">
        <v>0</v>
      </c>
      <c r="D79" s="237">
        <v>0</v>
      </c>
      <c r="E79" s="237">
        <v>0</v>
      </c>
      <c r="F79" s="237">
        <v>0</v>
      </c>
      <c r="G79" s="237">
        <v>0</v>
      </c>
      <c r="H79" s="237">
        <v>0</v>
      </c>
      <c r="I79" s="237">
        <v>0</v>
      </c>
      <c r="J79" s="237">
        <v>0</v>
      </c>
      <c r="K79" s="237">
        <v>0</v>
      </c>
      <c r="L79" s="237">
        <v>0</v>
      </c>
      <c r="M79" s="237">
        <v>0</v>
      </c>
      <c r="N79" s="237">
        <v>0</v>
      </c>
      <c r="O79" s="237">
        <v>0</v>
      </c>
      <c r="P79" s="237">
        <v>0</v>
      </c>
      <c r="Q79" s="237">
        <v>0</v>
      </c>
      <c r="R79" s="237">
        <v>0</v>
      </c>
      <c r="S79" s="237">
        <v>0</v>
      </c>
      <c r="T79" s="237">
        <v>0</v>
      </c>
      <c r="U79" s="237">
        <v>0</v>
      </c>
      <c r="V79" s="237">
        <v>0</v>
      </c>
      <c r="W79" s="237">
        <v>0</v>
      </c>
      <c r="X79" s="237">
        <v>0</v>
      </c>
      <c r="Y79" s="237">
        <v>0</v>
      </c>
      <c r="Z79" s="237">
        <v>0</v>
      </c>
      <c r="AA79" s="237">
        <v>0</v>
      </c>
      <c r="AB79" s="237">
        <v>0</v>
      </c>
      <c r="AC79" s="237">
        <v>0</v>
      </c>
      <c r="AD79" s="237">
        <v>0</v>
      </c>
      <c r="AE79" s="237">
        <v>0</v>
      </c>
      <c r="AF79" s="237">
        <v>0</v>
      </c>
      <c r="AG79" s="237">
        <v>0</v>
      </c>
      <c r="AH79" s="237">
        <v>0</v>
      </c>
      <c r="AI79" s="237">
        <v>0</v>
      </c>
      <c r="AJ79" s="237">
        <v>0</v>
      </c>
      <c r="AK79" s="237">
        <v>0</v>
      </c>
      <c r="AL79" s="237">
        <v>0</v>
      </c>
      <c r="AM79" s="237">
        <v>0</v>
      </c>
      <c r="AN79" s="237">
        <v>0</v>
      </c>
      <c r="AO79" s="237">
        <v>0</v>
      </c>
      <c r="AP79" s="237">
        <v>0</v>
      </c>
      <c r="AQ79" s="237">
        <v>0</v>
      </c>
      <c r="AR79" s="237">
        <v>0</v>
      </c>
      <c r="AS79" s="237">
        <v>0</v>
      </c>
      <c r="AT79" s="237">
        <v>0</v>
      </c>
      <c r="AU79" s="237">
        <v>0</v>
      </c>
      <c r="AV79" s="237">
        <v>0</v>
      </c>
      <c r="AW79" s="237">
        <v>0</v>
      </c>
      <c r="AX79" s="237">
        <v>0</v>
      </c>
      <c r="AY79" s="237">
        <v>0</v>
      </c>
      <c r="AZ79" s="237">
        <v>0</v>
      </c>
      <c r="BA79" s="237">
        <v>0</v>
      </c>
      <c r="BB79" s="237">
        <v>0</v>
      </c>
      <c r="BC79" s="237">
        <v>0</v>
      </c>
      <c r="BD79" s="237">
        <v>0</v>
      </c>
      <c r="BE79" s="237">
        <v>0</v>
      </c>
      <c r="BF79" s="237">
        <v>0</v>
      </c>
      <c r="BG79" s="237">
        <v>0</v>
      </c>
      <c r="BH79" s="237">
        <v>0</v>
      </c>
      <c r="BI79" s="237">
        <v>0</v>
      </c>
      <c r="BJ79" s="237">
        <v>0</v>
      </c>
      <c r="BK79" s="237">
        <v>0</v>
      </c>
      <c r="BL79" s="237">
        <v>0</v>
      </c>
      <c r="BM79" s="237">
        <v>0</v>
      </c>
      <c r="BN79" s="237">
        <v>0</v>
      </c>
      <c r="BO79" s="237">
        <v>0</v>
      </c>
      <c r="BP79" s="237">
        <v>0</v>
      </c>
      <c r="BQ79" s="237">
        <v>0</v>
      </c>
      <c r="BR79" s="237">
        <v>0</v>
      </c>
      <c r="BS79" s="237">
        <v>0</v>
      </c>
      <c r="BT79" s="237">
        <v>0</v>
      </c>
      <c r="BU79" s="237">
        <v>0</v>
      </c>
      <c r="BV79" s="237">
        <v>0</v>
      </c>
      <c r="BW79" s="237">
        <v>0</v>
      </c>
      <c r="BX79" s="237">
        <v>0</v>
      </c>
      <c r="BY79" s="237">
        <v>0</v>
      </c>
      <c r="BZ79" s="237">
        <v>0</v>
      </c>
      <c r="CA79" s="237">
        <v>0</v>
      </c>
      <c r="CB79" s="237">
        <v>0</v>
      </c>
      <c r="CC79" s="237">
        <v>0</v>
      </c>
      <c r="CD79" s="237">
        <v>0</v>
      </c>
      <c r="CE79" s="237">
        <v>0</v>
      </c>
      <c r="CF79" s="237">
        <v>0</v>
      </c>
      <c r="CG79" s="237">
        <v>0</v>
      </c>
      <c r="CH79" s="237">
        <v>0</v>
      </c>
      <c r="CI79" s="237">
        <v>0</v>
      </c>
      <c r="CJ79" s="237">
        <v>0</v>
      </c>
      <c r="CK79" s="237">
        <v>0</v>
      </c>
      <c r="CL79" s="237">
        <v>0</v>
      </c>
      <c r="CM79" s="237">
        <v>0</v>
      </c>
      <c r="CN79" s="237">
        <v>0</v>
      </c>
      <c r="CO79" s="237">
        <v>0</v>
      </c>
      <c r="CP79" s="237">
        <v>0</v>
      </c>
      <c r="CQ79" s="237">
        <v>0</v>
      </c>
      <c r="CR79" s="237">
        <v>0</v>
      </c>
      <c r="CS79" s="237">
        <v>0</v>
      </c>
      <c r="CT79" s="24">
        <f t="shared" si="71"/>
        <v>0</v>
      </c>
      <c r="CU79" s="119"/>
    </row>
    <row r="80" spans="1:100">
      <c r="A80" s="43"/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  <c r="AI80" s="41"/>
      <c r="AJ80" s="41"/>
      <c r="AK80" s="41"/>
      <c r="AL80" s="41"/>
      <c r="AM80" s="41"/>
      <c r="AN80" s="41"/>
      <c r="AO80" s="41"/>
      <c r="AP80" s="41"/>
      <c r="AQ80" s="41"/>
      <c r="AR80" s="41"/>
      <c r="AS80" s="41"/>
      <c r="AT80" s="41"/>
      <c r="AU80" s="41"/>
      <c r="AV80" s="41"/>
      <c r="AW80" s="41"/>
      <c r="AX80" s="41"/>
      <c r="AY80" s="41"/>
      <c r="AZ80" s="41"/>
      <c r="BA80" s="41"/>
      <c r="BB80" s="41"/>
      <c r="BC80" s="41"/>
      <c r="BD80" s="41"/>
      <c r="BE80" s="41"/>
      <c r="BF80" s="41"/>
      <c r="BG80" s="41"/>
      <c r="BH80" s="41"/>
      <c r="BI80" s="41"/>
      <c r="BJ80" s="41"/>
      <c r="BK80" s="41"/>
      <c r="BL80" s="41"/>
      <c r="BM80" s="41"/>
      <c r="BN80" s="41"/>
      <c r="BO80" s="41"/>
      <c r="BP80" s="41"/>
      <c r="BQ80" s="41"/>
      <c r="BR80" s="41"/>
      <c r="BS80" s="41"/>
      <c r="BT80" s="41"/>
      <c r="BU80" s="41"/>
      <c r="BV80" s="41"/>
      <c r="BW80" s="41"/>
      <c r="BX80" s="41"/>
      <c r="BY80" s="41"/>
      <c r="BZ80" s="41"/>
      <c r="CA80" s="41"/>
      <c r="CB80" s="41"/>
      <c r="CC80" s="41"/>
      <c r="CD80" s="41"/>
      <c r="CE80" s="41"/>
      <c r="CF80" s="41"/>
      <c r="CG80" s="41"/>
      <c r="CH80" s="41"/>
      <c r="CI80" s="41"/>
      <c r="CJ80" s="41"/>
      <c r="CK80" s="41"/>
      <c r="CL80" s="41"/>
      <c r="CM80" s="41"/>
      <c r="CN80" s="41"/>
      <c r="CO80" s="41"/>
      <c r="CP80" s="41"/>
      <c r="CQ80" s="41"/>
      <c r="CR80" s="41"/>
      <c r="CS80" s="41"/>
      <c r="CT80" s="213"/>
      <c r="CU80" s="119"/>
    </row>
    <row r="81" spans="1:102" s="106" customFormat="1">
      <c r="A81" s="43"/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41"/>
      <c r="AP81" s="41"/>
      <c r="AQ81" s="41"/>
      <c r="AR81" s="41"/>
      <c r="AS81" s="41"/>
      <c r="AT81" s="41"/>
      <c r="AU81" s="41"/>
      <c r="AV81" s="41"/>
      <c r="AW81" s="41"/>
      <c r="AX81" s="41"/>
      <c r="AY81" s="41"/>
      <c r="AZ81" s="41"/>
      <c r="BA81" s="41"/>
      <c r="BB81" s="41"/>
      <c r="BC81" s="41"/>
      <c r="BD81" s="41"/>
      <c r="BE81" s="41"/>
      <c r="BF81" s="41"/>
      <c r="BG81" s="41"/>
      <c r="BH81" s="41"/>
      <c r="BI81" s="41"/>
      <c r="BJ81" s="41"/>
      <c r="BK81" s="41"/>
      <c r="BL81" s="41"/>
      <c r="BM81" s="41"/>
      <c r="BN81" s="41"/>
      <c r="BO81" s="41"/>
      <c r="BP81" s="41"/>
      <c r="BQ81" s="41"/>
      <c r="BR81" s="41"/>
      <c r="BS81" s="41"/>
      <c r="BT81" s="41"/>
      <c r="BU81" s="41"/>
      <c r="BV81" s="41"/>
      <c r="BW81" s="41"/>
      <c r="BX81" s="41"/>
      <c r="BY81" s="41"/>
      <c r="BZ81" s="41"/>
      <c r="CA81" s="41"/>
      <c r="CB81" s="41"/>
      <c r="CC81" s="41"/>
      <c r="CD81" s="41"/>
      <c r="CE81" s="41"/>
      <c r="CF81" s="41"/>
      <c r="CG81" s="41"/>
      <c r="CH81" s="41"/>
      <c r="CI81" s="41"/>
      <c r="CJ81" s="41"/>
      <c r="CK81" s="41"/>
      <c r="CL81" s="41"/>
      <c r="CM81" s="41"/>
      <c r="CN81" s="41"/>
      <c r="CO81" s="41"/>
      <c r="CP81" s="41"/>
      <c r="CQ81" s="41"/>
      <c r="CR81" s="41"/>
      <c r="CS81" s="41"/>
      <c r="CT81" s="41"/>
      <c r="CU81" s="119"/>
      <c r="CV81" s="5"/>
      <c r="CX81" s="118"/>
    </row>
    <row r="82" spans="1:102" ht="15.75" thickBot="1">
      <c r="A82" s="96" t="s">
        <v>9</v>
      </c>
      <c r="B82" s="97"/>
      <c r="C82" s="97"/>
      <c r="D82" s="97"/>
      <c r="E82" s="97"/>
      <c r="F82" s="97"/>
      <c r="G82" s="97"/>
      <c r="H82" s="97"/>
      <c r="I82" s="97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117"/>
      <c r="CV82" s="125"/>
      <c r="CX82" s="198"/>
    </row>
    <row r="83" spans="1:102" ht="15.75" thickBot="1">
      <c r="A83" s="46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17"/>
      <c r="CX83" s="198"/>
    </row>
    <row r="84" spans="1:102">
      <c r="A84" s="170" t="s">
        <v>53</v>
      </c>
      <c r="B84" s="176">
        <f>SUM(B85:B87)</f>
        <v>0</v>
      </c>
      <c r="C84" s="177">
        <f t="shared" ref="C84:BN84" si="72">SUM(C85:C87)</f>
        <v>0</v>
      </c>
      <c r="D84" s="177">
        <f t="shared" si="72"/>
        <v>0</v>
      </c>
      <c r="E84" s="177">
        <f t="shared" si="72"/>
        <v>0</v>
      </c>
      <c r="F84" s="177">
        <f t="shared" si="72"/>
        <v>0</v>
      </c>
      <c r="G84" s="177">
        <f t="shared" si="72"/>
        <v>0</v>
      </c>
      <c r="H84" s="177">
        <f t="shared" si="72"/>
        <v>0</v>
      </c>
      <c r="I84" s="177">
        <f t="shared" si="72"/>
        <v>0</v>
      </c>
      <c r="J84" s="177">
        <f t="shared" si="72"/>
        <v>0</v>
      </c>
      <c r="K84" s="177">
        <f t="shared" si="72"/>
        <v>0</v>
      </c>
      <c r="L84" s="177">
        <f t="shared" si="72"/>
        <v>0</v>
      </c>
      <c r="M84" s="177">
        <f t="shared" si="72"/>
        <v>0</v>
      </c>
      <c r="N84" s="177">
        <f t="shared" si="72"/>
        <v>0</v>
      </c>
      <c r="O84" s="177">
        <f t="shared" si="72"/>
        <v>0</v>
      </c>
      <c r="P84" s="177">
        <f t="shared" si="72"/>
        <v>0</v>
      </c>
      <c r="Q84" s="177">
        <f t="shared" si="72"/>
        <v>0</v>
      </c>
      <c r="R84" s="177">
        <f t="shared" si="72"/>
        <v>0</v>
      </c>
      <c r="S84" s="177">
        <f t="shared" si="72"/>
        <v>0</v>
      </c>
      <c r="T84" s="177">
        <f t="shared" si="72"/>
        <v>0</v>
      </c>
      <c r="U84" s="177">
        <f t="shared" si="72"/>
        <v>0</v>
      </c>
      <c r="V84" s="177">
        <f t="shared" si="72"/>
        <v>0</v>
      </c>
      <c r="W84" s="177">
        <f t="shared" si="72"/>
        <v>0</v>
      </c>
      <c r="X84" s="177">
        <f t="shared" si="72"/>
        <v>0</v>
      </c>
      <c r="Y84" s="177">
        <f t="shared" si="72"/>
        <v>0</v>
      </c>
      <c r="Z84" s="177">
        <f t="shared" si="72"/>
        <v>0</v>
      </c>
      <c r="AA84" s="177">
        <f t="shared" si="72"/>
        <v>0</v>
      </c>
      <c r="AB84" s="177">
        <f t="shared" si="72"/>
        <v>0</v>
      </c>
      <c r="AC84" s="177">
        <f t="shared" si="72"/>
        <v>0</v>
      </c>
      <c r="AD84" s="177">
        <f t="shared" si="72"/>
        <v>0</v>
      </c>
      <c r="AE84" s="177">
        <f t="shared" si="72"/>
        <v>0</v>
      </c>
      <c r="AF84" s="177">
        <f t="shared" si="72"/>
        <v>0</v>
      </c>
      <c r="AG84" s="177">
        <f t="shared" si="72"/>
        <v>0</v>
      </c>
      <c r="AH84" s="177">
        <f t="shared" si="72"/>
        <v>0</v>
      </c>
      <c r="AI84" s="177">
        <f t="shared" si="72"/>
        <v>0</v>
      </c>
      <c r="AJ84" s="177">
        <f t="shared" si="72"/>
        <v>0</v>
      </c>
      <c r="AK84" s="177">
        <f t="shared" si="72"/>
        <v>0</v>
      </c>
      <c r="AL84" s="177">
        <f t="shared" si="72"/>
        <v>0</v>
      </c>
      <c r="AM84" s="177">
        <f t="shared" si="72"/>
        <v>0</v>
      </c>
      <c r="AN84" s="177">
        <f t="shared" si="72"/>
        <v>0</v>
      </c>
      <c r="AO84" s="177">
        <f t="shared" si="72"/>
        <v>0</v>
      </c>
      <c r="AP84" s="177">
        <f t="shared" si="72"/>
        <v>0</v>
      </c>
      <c r="AQ84" s="177">
        <f t="shared" si="72"/>
        <v>0</v>
      </c>
      <c r="AR84" s="177">
        <f t="shared" si="72"/>
        <v>0</v>
      </c>
      <c r="AS84" s="177">
        <f t="shared" si="72"/>
        <v>0</v>
      </c>
      <c r="AT84" s="177">
        <f t="shared" si="72"/>
        <v>0</v>
      </c>
      <c r="AU84" s="177">
        <f t="shared" si="72"/>
        <v>0</v>
      </c>
      <c r="AV84" s="177">
        <f t="shared" si="72"/>
        <v>0</v>
      </c>
      <c r="AW84" s="177">
        <f t="shared" si="72"/>
        <v>0</v>
      </c>
      <c r="AX84" s="177">
        <f t="shared" si="72"/>
        <v>0</v>
      </c>
      <c r="AY84" s="177">
        <f t="shared" si="72"/>
        <v>0</v>
      </c>
      <c r="AZ84" s="177">
        <f t="shared" si="72"/>
        <v>0</v>
      </c>
      <c r="BA84" s="177">
        <f t="shared" si="72"/>
        <v>0</v>
      </c>
      <c r="BB84" s="177">
        <f t="shared" si="72"/>
        <v>0</v>
      </c>
      <c r="BC84" s="177">
        <f t="shared" si="72"/>
        <v>0</v>
      </c>
      <c r="BD84" s="177">
        <f t="shared" si="72"/>
        <v>0</v>
      </c>
      <c r="BE84" s="177">
        <f t="shared" si="72"/>
        <v>0</v>
      </c>
      <c r="BF84" s="177">
        <f t="shared" si="72"/>
        <v>0</v>
      </c>
      <c r="BG84" s="177">
        <f t="shared" si="72"/>
        <v>0</v>
      </c>
      <c r="BH84" s="177">
        <f t="shared" si="72"/>
        <v>0</v>
      </c>
      <c r="BI84" s="177">
        <f t="shared" si="72"/>
        <v>0</v>
      </c>
      <c r="BJ84" s="177">
        <f t="shared" si="72"/>
        <v>0</v>
      </c>
      <c r="BK84" s="177">
        <f t="shared" si="72"/>
        <v>0</v>
      </c>
      <c r="BL84" s="177">
        <f t="shared" si="72"/>
        <v>0</v>
      </c>
      <c r="BM84" s="177">
        <f t="shared" si="72"/>
        <v>0</v>
      </c>
      <c r="BN84" s="177">
        <f t="shared" si="72"/>
        <v>0</v>
      </c>
      <c r="BO84" s="177">
        <f t="shared" ref="BO84:CS84" si="73">SUM(BO85:BO87)</f>
        <v>0</v>
      </c>
      <c r="BP84" s="177">
        <f t="shared" si="73"/>
        <v>0</v>
      </c>
      <c r="BQ84" s="177">
        <f t="shared" si="73"/>
        <v>0</v>
      </c>
      <c r="BR84" s="177">
        <f t="shared" si="73"/>
        <v>0</v>
      </c>
      <c r="BS84" s="177">
        <f t="shared" si="73"/>
        <v>0</v>
      </c>
      <c r="BT84" s="177">
        <f t="shared" si="73"/>
        <v>0</v>
      </c>
      <c r="BU84" s="177">
        <f t="shared" si="73"/>
        <v>0</v>
      </c>
      <c r="BV84" s="177">
        <f t="shared" si="73"/>
        <v>0</v>
      </c>
      <c r="BW84" s="177">
        <f t="shared" si="73"/>
        <v>0</v>
      </c>
      <c r="BX84" s="177">
        <f t="shared" si="73"/>
        <v>0</v>
      </c>
      <c r="BY84" s="177">
        <f t="shared" si="73"/>
        <v>0</v>
      </c>
      <c r="BZ84" s="177">
        <f t="shared" si="73"/>
        <v>0</v>
      </c>
      <c r="CA84" s="177">
        <f t="shared" si="73"/>
        <v>0</v>
      </c>
      <c r="CB84" s="177">
        <f t="shared" si="73"/>
        <v>0</v>
      </c>
      <c r="CC84" s="177">
        <f t="shared" si="73"/>
        <v>0</v>
      </c>
      <c r="CD84" s="177">
        <f t="shared" si="73"/>
        <v>0</v>
      </c>
      <c r="CE84" s="177">
        <f t="shared" si="73"/>
        <v>0</v>
      </c>
      <c r="CF84" s="177">
        <f t="shared" si="73"/>
        <v>0</v>
      </c>
      <c r="CG84" s="177">
        <f t="shared" si="73"/>
        <v>0</v>
      </c>
      <c r="CH84" s="177">
        <f t="shared" si="73"/>
        <v>0</v>
      </c>
      <c r="CI84" s="177">
        <f t="shared" si="73"/>
        <v>0</v>
      </c>
      <c r="CJ84" s="177">
        <f t="shared" si="73"/>
        <v>0</v>
      </c>
      <c r="CK84" s="177">
        <f>SUM(CK85:CK87)</f>
        <v>0</v>
      </c>
      <c r="CL84" s="177">
        <f t="shared" si="73"/>
        <v>0</v>
      </c>
      <c r="CM84" s="177">
        <f t="shared" si="73"/>
        <v>0</v>
      </c>
      <c r="CN84" s="177">
        <f t="shared" si="73"/>
        <v>0</v>
      </c>
      <c r="CO84" s="177">
        <f t="shared" si="73"/>
        <v>0</v>
      </c>
      <c r="CP84" s="177">
        <f t="shared" si="73"/>
        <v>0</v>
      </c>
      <c r="CQ84" s="177">
        <f t="shared" si="73"/>
        <v>0</v>
      </c>
      <c r="CR84" s="177">
        <f t="shared" si="73"/>
        <v>0</v>
      </c>
      <c r="CS84" s="178">
        <f t="shared" si="73"/>
        <v>0</v>
      </c>
      <c r="CT84" s="174">
        <f>SUM(B84:CS84)</f>
        <v>0</v>
      </c>
      <c r="CU84" s="117"/>
      <c r="CW84" s="225">
        <f>CU84*(24)/(96*1000)</f>
        <v>0</v>
      </c>
    </row>
    <row r="85" spans="1:102">
      <c r="A85" s="22" t="s">
        <v>54</v>
      </c>
      <c r="B85" s="33" cm="1">
        <f t="array" ref="B85:CS85">[8]Sheet2!$B$4:$CS$4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72">
        <v>0</v>
      </c>
      <c r="CT85" s="175">
        <f>SUM(B85:CS85)</f>
        <v>0</v>
      </c>
      <c r="CU85" s="119"/>
    </row>
    <row r="86" spans="1:102">
      <c r="A86" s="22" t="s">
        <v>55</v>
      </c>
      <c r="B86" s="33" cm="1">
        <f t="array" ref="B86:CS86">[9]Sheet2!$B$4:$CS$4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72">
        <v>0</v>
      </c>
      <c r="CT86" s="175">
        <f t="shared" ref="CT86:CT87" si="74">SUM(B86:CS86)</f>
        <v>0</v>
      </c>
      <c r="CU86" s="119"/>
    </row>
    <row r="87" spans="1:102">
      <c r="A87" s="22" t="s">
        <v>56</v>
      </c>
      <c r="B87" s="33" cm="1">
        <f t="array" ref="B87:CS87">[10]Sheet2!$B$4:$CS$4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72">
        <v>0</v>
      </c>
      <c r="CT87" s="175">
        <f t="shared" si="74"/>
        <v>0</v>
      </c>
      <c r="CU87" s="119"/>
    </row>
    <row r="88" spans="1:102">
      <c r="A88" s="171" t="s">
        <v>57</v>
      </c>
      <c r="B88" s="179">
        <f>SUM(B89:B90)</f>
        <v>0</v>
      </c>
      <c r="C88" s="179">
        <f t="shared" ref="C88:BN88" si="75">SUM(C89:C90)</f>
        <v>0</v>
      </c>
      <c r="D88" s="179">
        <f t="shared" si="75"/>
        <v>0</v>
      </c>
      <c r="E88" s="179">
        <f t="shared" si="75"/>
        <v>0</v>
      </c>
      <c r="F88" s="179">
        <f t="shared" si="75"/>
        <v>0</v>
      </c>
      <c r="G88" s="179">
        <f t="shared" si="75"/>
        <v>0</v>
      </c>
      <c r="H88" s="179">
        <f t="shared" si="75"/>
        <v>0</v>
      </c>
      <c r="I88" s="179">
        <f t="shared" si="75"/>
        <v>0</v>
      </c>
      <c r="J88" s="179">
        <f t="shared" si="75"/>
        <v>0</v>
      </c>
      <c r="K88" s="179">
        <f t="shared" si="75"/>
        <v>0</v>
      </c>
      <c r="L88" s="179">
        <f t="shared" si="75"/>
        <v>0</v>
      </c>
      <c r="M88" s="179">
        <f t="shared" si="75"/>
        <v>0</v>
      </c>
      <c r="N88" s="179">
        <f t="shared" si="75"/>
        <v>0</v>
      </c>
      <c r="O88" s="179">
        <f t="shared" si="75"/>
        <v>0</v>
      </c>
      <c r="P88" s="179">
        <f t="shared" si="75"/>
        <v>0</v>
      </c>
      <c r="Q88" s="179">
        <f t="shared" si="75"/>
        <v>0</v>
      </c>
      <c r="R88" s="179">
        <f t="shared" si="75"/>
        <v>0</v>
      </c>
      <c r="S88" s="179">
        <f t="shared" si="75"/>
        <v>0</v>
      </c>
      <c r="T88" s="179">
        <f t="shared" si="75"/>
        <v>0</v>
      </c>
      <c r="U88" s="179">
        <f t="shared" si="75"/>
        <v>0</v>
      </c>
      <c r="V88" s="179">
        <f t="shared" si="75"/>
        <v>0</v>
      </c>
      <c r="W88" s="179">
        <f t="shared" si="75"/>
        <v>0</v>
      </c>
      <c r="X88" s="179">
        <f t="shared" si="75"/>
        <v>0</v>
      </c>
      <c r="Y88" s="179">
        <f t="shared" si="75"/>
        <v>0</v>
      </c>
      <c r="Z88" s="179">
        <f t="shared" si="75"/>
        <v>0</v>
      </c>
      <c r="AA88" s="179">
        <f t="shared" si="75"/>
        <v>0</v>
      </c>
      <c r="AB88" s="179">
        <f t="shared" si="75"/>
        <v>2.3999999999999998E-3</v>
      </c>
      <c r="AC88" s="179">
        <f t="shared" si="75"/>
        <v>0.30247999999999997</v>
      </c>
      <c r="AD88" s="179">
        <f t="shared" si="75"/>
        <v>1.6722902399999999</v>
      </c>
      <c r="AE88" s="179">
        <f t="shared" si="75"/>
        <v>5.2149862399999991</v>
      </c>
      <c r="AF88" s="179">
        <f t="shared" si="75"/>
        <v>9.6425421999999994</v>
      </c>
      <c r="AG88" s="179">
        <f t="shared" si="75"/>
        <v>14.626805300000001</v>
      </c>
      <c r="AH88" s="179">
        <f t="shared" si="75"/>
        <v>20.389127099999996</v>
      </c>
      <c r="AI88" s="179">
        <f t="shared" si="75"/>
        <v>27.174481499999999</v>
      </c>
      <c r="AJ88" s="179">
        <f t="shared" si="75"/>
        <v>34.887237000000006</v>
      </c>
      <c r="AK88" s="179">
        <f t="shared" si="75"/>
        <v>43.272182000000001</v>
      </c>
      <c r="AL88" s="179">
        <f t="shared" si="75"/>
        <v>49.914102999999997</v>
      </c>
      <c r="AM88" s="179">
        <f t="shared" si="75"/>
        <v>58.254919000000001</v>
      </c>
      <c r="AN88" s="179">
        <f t="shared" si="75"/>
        <v>65.294579999999996</v>
      </c>
      <c r="AO88" s="179">
        <f t="shared" si="75"/>
        <v>71.347868000000005</v>
      </c>
      <c r="AP88" s="179">
        <f t="shared" si="75"/>
        <v>77.433796000000015</v>
      </c>
      <c r="AQ88" s="179">
        <f t="shared" si="75"/>
        <v>82.895885000000021</v>
      </c>
      <c r="AR88" s="179">
        <f t="shared" si="75"/>
        <v>85.738968999999997</v>
      </c>
      <c r="AS88" s="179">
        <f t="shared" si="75"/>
        <v>89.340059999999994</v>
      </c>
      <c r="AT88" s="179">
        <f t="shared" si="75"/>
        <v>94.251997000000017</v>
      </c>
      <c r="AU88" s="179">
        <f t="shared" si="75"/>
        <v>96.333167000000003</v>
      </c>
      <c r="AV88" s="179">
        <f t="shared" si="75"/>
        <v>96.279961000000014</v>
      </c>
      <c r="AW88" s="179">
        <f t="shared" si="75"/>
        <v>96.842635000000001</v>
      </c>
      <c r="AX88" s="179">
        <f t="shared" si="75"/>
        <v>97.749234000000001</v>
      </c>
      <c r="AY88" s="179">
        <f t="shared" si="75"/>
        <v>97.749037999999999</v>
      </c>
      <c r="AZ88" s="179">
        <f t="shared" si="75"/>
        <v>97.023678999999987</v>
      </c>
      <c r="BA88" s="179">
        <f t="shared" si="75"/>
        <v>94.368706000000017</v>
      </c>
      <c r="BB88" s="179">
        <f t="shared" si="75"/>
        <v>94.414367999999982</v>
      </c>
      <c r="BC88" s="179">
        <f t="shared" si="75"/>
        <v>90.879290000000012</v>
      </c>
      <c r="BD88" s="179">
        <f t="shared" si="75"/>
        <v>85.124913000000006</v>
      </c>
      <c r="BE88" s="179">
        <f t="shared" si="75"/>
        <v>82.158884</v>
      </c>
      <c r="BF88" s="179">
        <f t="shared" si="75"/>
        <v>80.369319000000004</v>
      </c>
      <c r="BG88" s="179">
        <f t="shared" si="75"/>
        <v>77.267072999999996</v>
      </c>
      <c r="BH88" s="179">
        <f t="shared" si="75"/>
        <v>72.897624999999991</v>
      </c>
      <c r="BI88" s="179">
        <f t="shared" si="75"/>
        <v>67.910452000000006</v>
      </c>
      <c r="BJ88" s="179">
        <f t="shared" si="75"/>
        <v>60.000635999999993</v>
      </c>
      <c r="BK88" s="179">
        <f t="shared" si="75"/>
        <v>53.086552999999995</v>
      </c>
      <c r="BL88" s="179">
        <f t="shared" si="75"/>
        <v>47.031906999999997</v>
      </c>
      <c r="BM88" s="179">
        <f t="shared" si="75"/>
        <v>39.431925</v>
      </c>
      <c r="BN88" s="179">
        <f t="shared" si="75"/>
        <v>31.761953999999999</v>
      </c>
      <c r="BO88" s="179">
        <f t="shared" ref="BO88:CS88" si="76">SUM(BO89:BO90)</f>
        <v>24.549634600000005</v>
      </c>
      <c r="BP88" s="179">
        <f t="shared" si="76"/>
        <v>17.518735499999998</v>
      </c>
      <c r="BQ88" s="179">
        <f t="shared" si="76"/>
        <v>11.422072199999999</v>
      </c>
      <c r="BR88" s="179">
        <f t="shared" si="76"/>
        <v>6.7037832000000002</v>
      </c>
      <c r="BS88" s="179">
        <f t="shared" si="76"/>
        <v>2.9018304000000001</v>
      </c>
      <c r="BT88" s="179">
        <f t="shared" si="76"/>
        <v>0.51543104000000006</v>
      </c>
      <c r="BU88" s="179">
        <f t="shared" si="76"/>
        <v>8.4000000000000012E-3</v>
      </c>
      <c r="BV88" s="179">
        <f t="shared" si="76"/>
        <v>0</v>
      </c>
      <c r="BW88" s="179">
        <f t="shared" si="76"/>
        <v>0</v>
      </c>
      <c r="BX88" s="179">
        <f t="shared" si="76"/>
        <v>0</v>
      </c>
      <c r="BY88" s="179">
        <f t="shared" si="76"/>
        <v>0</v>
      </c>
      <c r="BZ88" s="179">
        <f t="shared" si="76"/>
        <v>0</v>
      </c>
      <c r="CA88" s="179">
        <f t="shared" si="76"/>
        <v>0</v>
      </c>
      <c r="CB88" s="179">
        <f t="shared" si="76"/>
        <v>0</v>
      </c>
      <c r="CC88" s="179">
        <f t="shared" si="76"/>
        <v>0</v>
      </c>
      <c r="CD88" s="179">
        <f t="shared" si="76"/>
        <v>0</v>
      </c>
      <c r="CE88" s="179">
        <f t="shared" si="76"/>
        <v>0</v>
      </c>
      <c r="CF88" s="179">
        <f t="shared" si="76"/>
        <v>0</v>
      </c>
      <c r="CG88" s="179">
        <f t="shared" si="76"/>
        <v>0</v>
      </c>
      <c r="CH88" s="179">
        <f t="shared" si="76"/>
        <v>0</v>
      </c>
      <c r="CI88" s="179">
        <f t="shared" si="76"/>
        <v>0</v>
      </c>
      <c r="CJ88" s="179">
        <f t="shared" si="76"/>
        <v>0</v>
      </c>
      <c r="CK88" s="179">
        <f t="shared" si="76"/>
        <v>0</v>
      </c>
      <c r="CL88" s="179">
        <f t="shared" si="76"/>
        <v>0</v>
      </c>
      <c r="CM88" s="179">
        <f t="shared" si="76"/>
        <v>0</v>
      </c>
      <c r="CN88" s="179">
        <f t="shared" si="76"/>
        <v>0</v>
      </c>
      <c r="CO88" s="179">
        <f t="shared" si="76"/>
        <v>0</v>
      </c>
      <c r="CP88" s="179">
        <f t="shared" si="76"/>
        <v>0</v>
      </c>
      <c r="CQ88" s="179">
        <f t="shared" si="76"/>
        <v>0</v>
      </c>
      <c r="CR88" s="179">
        <f t="shared" si="76"/>
        <v>0</v>
      </c>
      <c r="CS88" s="179">
        <f t="shared" si="76"/>
        <v>0</v>
      </c>
      <c r="CT88" s="174">
        <f>SUM(B88:CS88)</f>
        <v>2453.95791452</v>
      </c>
      <c r="CU88" s="117"/>
      <c r="CW88" s="225">
        <f>CU88*(24)/(96*1000)</f>
        <v>0</v>
      </c>
    </row>
    <row r="89" spans="1:102">
      <c r="A89" s="274" t="s">
        <v>71</v>
      </c>
      <c r="B89" s="180">
        <f>[11]Consol_Captive!B6/1000</f>
        <v>0</v>
      </c>
      <c r="C89" s="180">
        <f>[11]Consol_Captive!C6/1000</f>
        <v>0</v>
      </c>
      <c r="D89" s="180">
        <f>[11]Consol_Captive!D6/1000</f>
        <v>0</v>
      </c>
      <c r="E89" s="180">
        <f>[11]Consol_Captive!E6/1000</f>
        <v>0</v>
      </c>
      <c r="F89" s="180">
        <f>[11]Consol_Captive!F6/1000</f>
        <v>0</v>
      </c>
      <c r="G89" s="180">
        <f>[11]Consol_Captive!G6/1000</f>
        <v>0</v>
      </c>
      <c r="H89" s="180">
        <f>[11]Consol_Captive!H6/1000</f>
        <v>0</v>
      </c>
      <c r="I89" s="180">
        <f>[11]Consol_Captive!I6/1000</f>
        <v>0</v>
      </c>
      <c r="J89" s="180">
        <f>[11]Consol_Captive!J6/1000</f>
        <v>0</v>
      </c>
      <c r="K89" s="180">
        <f>[11]Consol_Captive!K6/1000</f>
        <v>0</v>
      </c>
      <c r="L89" s="180">
        <f>[11]Consol_Captive!L6/1000</f>
        <v>0</v>
      </c>
      <c r="M89" s="180">
        <f>[11]Consol_Captive!M6/1000</f>
        <v>0</v>
      </c>
      <c r="N89" s="180">
        <f>[11]Consol_Captive!N6/1000</f>
        <v>0</v>
      </c>
      <c r="O89" s="180">
        <f>[11]Consol_Captive!O6/1000</f>
        <v>0</v>
      </c>
      <c r="P89" s="180">
        <f>[11]Consol_Captive!P6/1000</f>
        <v>0</v>
      </c>
      <c r="Q89" s="180">
        <f>[11]Consol_Captive!Q6/1000</f>
        <v>0</v>
      </c>
      <c r="R89" s="180">
        <f>[11]Consol_Captive!R6/1000</f>
        <v>0</v>
      </c>
      <c r="S89" s="180">
        <f>[11]Consol_Captive!S6/1000</f>
        <v>0</v>
      </c>
      <c r="T89" s="180">
        <f>[11]Consol_Captive!T6/1000</f>
        <v>0</v>
      </c>
      <c r="U89" s="180">
        <f>[11]Consol_Captive!U6/1000</f>
        <v>0</v>
      </c>
      <c r="V89" s="180">
        <f>[11]Consol_Captive!V6/1000</f>
        <v>0</v>
      </c>
      <c r="W89" s="180">
        <f>[11]Consol_Captive!W6/1000</f>
        <v>0</v>
      </c>
      <c r="X89" s="180">
        <f>[11]Consol_Captive!X6/1000</f>
        <v>0</v>
      </c>
      <c r="Y89" s="180">
        <f>[11]Consol_Captive!Y6/1000</f>
        <v>0</v>
      </c>
      <c r="Z89" s="180">
        <f>[11]Consol_Captive!Z6/1000</f>
        <v>0</v>
      </c>
      <c r="AA89" s="180">
        <f>[11]Consol_Captive!AA6/1000</f>
        <v>0</v>
      </c>
      <c r="AB89" s="180">
        <f>[11]Consol_Captive!AB6/1000</f>
        <v>2.3999999999999998E-3</v>
      </c>
      <c r="AC89" s="180">
        <f>[11]Consol_Captive!AC6/1000</f>
        <v>0.29947999999999997</v>
      </c>
      <c r="AD89" s="180">
        <f>[11]Consol_Captive!AD6/1000</f>
        <v>1.6062902399999999</v>
      </c>
      <c r="AE89" s="180">
        <f>[11]Consol_Captive!AE6/1000</f>
        <v>4.9809862399999991</v>
      </c>
      <c r="AF89" s="180">
        <f>[11]Consol_Captive!AF6/1000</f>
        <v>9.1685421999999992</v>
      </c>
      <c r="AG89" s="180">
        <f>[11]Consol_Captive!AG6/1000</f>
        <v>13.867805300000001</v>
      </c>
      <c r="AH89" s="180">
        <f>[11]Consol_Captive!AH6/1000</f>
        <v>19.291127099999997</v>
      </c>
      <c r="AI89" s="180">
        <f>[11]Consol_Captive!AI6/1000</f>
        <v>25.738981499999998</v>
      </c>
      <c r="AJ89" s="180">
        <f>[11]Consol_Captive!AJ6/1000</f>
        <v>33.126237000000003</v>
      </c>
      <c r="AK89" s="180">
        <f>[11]Consol_Captive!AK6/1000</f>
        <v>41.196182</v>
      </c>
      <c r="AL89" s="180">
        <f>[11]Consol_Captive!AL6/1000</f>
        <v>47.557603</v>
      </c>
      <c r="AM89" s="180">
        <f>[11]Consol_Captive!AM6/1000</f>
        <v>55.578918999999999</v>
      </c>
      <c r="AN89" s="180">
        <f>[11]Consol_Captive!AN6/1000</f>
        <v>62.378579999999999</v>
      </c>
      <c r="AO89" s="180">
        <f>[11]Consol_Captive!AO6/1000</f>
        <v>68.205368000000007</v>
      </c>
      <c r="AP89" s="180">
        <f>[11]Consol_Captive!AP6/1000</f>
        <v>74.052796000000015</v>
      </c>
      <c r="AQ89" s="180">
        <f>[11]Consol_Captive!AQ6/1000</f>
        <v>79.375385000000023</v>
      </c>
      <c r="AR89" s="180">
        <f>[11]Consol_Captive!AR6/1000</f>
        <v>82.095468999999994</v>
      </c>
      <c r="AS89" s="180">
        <f>[11]Consol_Captive!AS6/1000</f>
        <v>85.566059999999993</v>
      </c>
      <c r="AT89" s="180">
        <f>[11]Consol_Captive!AT6/1000</f>
        <v>90.387997000000013</v>
      </c>
      <c r="AU89" s="180">
        <f>[11]Consol_Captive!AU6/1000</f>
        <v>93.130667000000003</v>
      </c>
      <c r="AV89" s="180">
        <f>[11]Consol_Captive!AV6/1000</f>
        <v>95.396461000000016</v>
      </c>
      <c r="AW89" s="180">
        <f>[11]Consol_Captive!AW6/1000</f>
        <v>95.972634999999997</v>
      </c>
      <c r="AX89" s="180">
        <f>[11]Consol_Captive!AX6/1000</f>
        <v>96.873233999999997</v>
      </c>
      <c r="AY89" s="180">
        <f>[11]Consol_Captive!AY6/1000</f>
        <v>96.891037999999995</v>
      </c>
      <c r="AZ89" s="180">
        <f>[11]Consol_Captive!AZ6/1000</f>
        <v>96.159678999999983</v>
      </c>
      <c r="BA89" s="180">
        <f>[11]Consol_Captive!BA6/1000</f>
        <v>93.507706000000013</v>
      </c>
      <c r="BB89" s="180">
        <f>[11]Consol_Captive!BB6/1000</f>
        <v>93.557867999999985</v>
      </c>
      <c r="BC89" s="180">
        <f>[11]Consol_Captive!BC6/1000</f>
        <v>90.033290000000008</v>
      </c>
      <c r="BD89" s="180">
        <f>[11]Consol_Captive!BD6/1000</f>
        <v>84.284913000000003</v>
      </c>
      <c r="BE89" s="180">
        <f>[11]Consol_Captive!BE6/1000</f>
        <v>81.354883999999998</v>
      </c>
      <c r="BF89" s="180">
        <f>[11]Consol_Captive!BF6/1000</f>
        <v>79.57581900000001</v>
      </c>
      <c r="BG89" s="180">
        <f>[11]Consol_Captive!BG6/1000</f>
        <v>76.109072999999995</v>
      </c>
      <c r="BH89" s="180">
        <f>[11]Consol_Captive!BH6/1000</f>
        <v>69.866124999999997</v>
      </c>
      <c r="BI89" s="180">
        <f>[11]Consol_Captive!BI6/1000</f>
        <v>65.342452000000009</v>
      </c>
      <c r="BJ89" s="180">
        <f>[11]Consol_Captive!BJ6/1000</f>
        <v>58.923635999999995</v>
      </c>
      <c r="BK89" s="180">
        <f>[11]Consol_Captive!BK6/1000</f>
        <v>51.474052999999998</v>
      </c>
      <c r="BL89" s="180">
        <f>[11]Consol_Captive!BL6/1000</f>
        <v>45.519906999999996</v>
      </c>
      <c r="BM89" s="180">
        <f>[11]Consol_Captive!BM6/1000</f>
        <v>38.158425000000001</v>
      </c>
      <c r="BN89" s="180">
        <f>[11]Consol_Captive!BN6/1000</f>
        <v>30.612953999999998</v>
      </c>
      <c r="BO89" s="180">
        <f>[11]Consol_Captive!BO6/1000</f>
        <v>23.382634600000003</v>
      </c>
      <c r="BP89" s="180">
        <f>[11]Consol_Captive!BP6/1000</f>
        <v>16.728235499999997</v>
      </c>
      <c r="BQ89" s="180">
        <f>[11]Consol_Captive!BQ6/1000</f>
        <v>10.877572199999999</v>
      </c>
      <c r="BR89" s="180">
        <f>[11]Consol_Captive!BR6/1000</f>
        <v>6.3527832000000002</v>
      </c>
      <c r="BS89" s="180">
        <f>[11]Consol_Captive!BS6/1000</f>
        <v>2.7323303999999999</v>
      </c>
      <c r="BT89" s="180">
        <f>[11]Consol_Captive!BT6/1000</f>
        <v>0.48543104000000004</v>
      </c>
      <c r="BU89" s="180">
        <f>[11]Consol_Captive!BU6/1000</f>
        <v>8.4000000000000012E-3</v>
      </c>
      <c r="BV89" s="180">
        <f>[11]Consol_Captive!BV6/1000</f>
        <v>0</v>
      </c>
      <c r="BW89" s="180">
        <f>[11]Consol_Captive!BW6/1000</f>
        <v>0</v>
      </c>
      <c r="BX89" s="180">
        <f>[11]Consol_Captive!BX6/1000</f>
        <v>0</v>
      </c>
      <c r="BY89" s="180">
        <f>[11]Consol_Captive!BY6/1000</f>
        <v>0</v>
      </c>
      <c r="BZ89" s="180">
        <f>[11]Consol_Captive!BZ6/1000</f>
        <v>0</v>
      </c>
      <c r="CA89" s="180">
        <f>[11]Consol_Captive!CA6/1000</f>
        <v>0</v>
      </c>
      <c r="CB89" s="180">
        <f>[11]Consol_Captive!CB6/1000</f>
        <v>0</v>
      </c>
      <c r="CC89" s="180">
        <f>[11]Consol_Captive!CC6/1000</f>
        <v>0</v>
      </c>
      <c r="CD89" s="180">
        <f>[11]Consol_Captive!CD6/1000</f>
        <v>0</v>
      </c>
      <c r="CE89" s="180">
        <f>[11]Consol_Captive!CE6/1000</f>
        <v>0</v>
      </c>
      <c r="CF89" s="180">
        <f>[11]Consol_Captive!CF6/1000</f>
        <v>0</v>
      </c>
      <c r="CG89" s="180">
        <f>[11]Consol_Captive!CG6/1000</f>
        <v>0</v>
      </c>
      <c r="CH89" s="180">
        <f>[11]Consol_Captive!CH6/1000</f>
        <v>0</v>
      </c>
      <c r="CI89" s="180">
        <f>[11]Consol_Captive!CI6/1000</f>
        <v>0</v>
      </c>
      <c r="CJ89" s="180">
        <f>[11]Consol_Captive!CJ6/1000</f>
        <v>0</v>
      </c>
      <c r="CK89" s="180">
        <f>[11]Consol_Captive!CK6/1000</f>
        <v>0</v>
      </c>
      <c r="CL89" s="180">
        <f>[11]Consol_Captive!CL6/1000</f>
        <v>0</v>
      </c>
      <c r="CM89" s="180">
        <f>[11]Consol_Captive!CM6/1000</f>
        <v>0</v>
      </c>
      <c r="CN89" s="180">
        <f>[11]Consol_Captive!CN6/1000</f>
        <v>0</v>
      </c>
      <c r="CO89" s="180">
        <f>[11]Consol_Captive!CO6/1000</f>
        <v>0</v>
      </c>
      <c r="CP89" s="180">
        <f>[11]Consol_Captive!CP6/1000</f>
        <v>0</v>
      </c>
      <c r="CQ89" s="180">
        <f>[11]Consol_Captive!CQ6/1000</f>
        <v>0</v>
      </c>
      <c r="CR89" s="180">
        <f>[11]Consol_Captive!CR6/1000</f>
        <v>0</v>
      </c>
      <c r="CS89" s="180">
        <f>[11]Consol_Captive!CS6/1000</f>
        <v>0</v>
      </c>
      <c r="CT89" s="226">
        <f t="shared" ref="CT89:CT92" si="77">SUM(B89:CS89)</f>
        <v>2387.788414520001</v>
      </c>
      <c r="CU89" s="227"/>
    </row>
    <row r="90" spans="1:102">
      <c r="A90" s="22" t="s">
        <v>73</v>
      </c>
      <c r="B90" s="180">
        <f>[11]Consol_TP!B6/1000</f>
        <v>0</v>
      </c>
      <c r="C90" s="180">
        <f>[11]Consol_TP!C6/1000</f>
        <v>0</v>
      </c>
      <c r="D90" s="180">
        <f>[11]Consol_TP!D6/1000</f>
        <v>0</v>
      </c>
      <c r="E90" s="180">
        <f>[11]Consol_TP!E6/1000</f>
        <v>0</v>
      </c>
      <c r="F90" s="180">
        <f>[11]Consol_TP!F6/1000</f>
        <v>0</v>
      </c>
      <c r="G90" s="180">
        <f>[11]Consol_TP!G6/1000</f>
        <v>0</v>
      </c>
      <c r="H90" s="180">
        <f>[11]Consol_TP!H6/1000</f>
        <v>0</v>
      </c>
      <c r="I90" s="180">
        <f>[11]Consol_TP!I6/1000</f>
        <v>0</v>
      </c>
      <c r="J90" s="180">
        <f>[11]Consol_TP!J6/1000</f>
        <v>0</v>
      </c>
      <c r="K90" s="180">
        <f>[11]Consol_TP!K6/1000</f>
        <v>0</v>
      </c>
      <c r="L90" s="180">
        <f>[11]Consol_TP!L6/1000</f>
        <v>0</v>
      </c>
      <c r="M90" s="180">
        <f>[11]Consol_TP!M6/1000</f>
        <v>0</v>
      </c>
      <c r="N90" s="180">
        <f>[11]Consol_TP!N6/1000</f>
        <v>0</v>
      </c>
      <c r="O90" s="180">
        <f>[11]Consol_TP!O6/1000</f>
        <v>0</v>
      </c>
      <c r="P90" s="180">
        <f>[11]Consol_TP!P6/1000</f>
        <v>0</v>
      </c>
      <c r="Q90" s="180">
        <f>[11]Consol_TP!Q6/1000</f>
        <v>0</v>
      </c>
      <c r="R90" s="180">
        <f>[11]Consol_TP!R6/1000</f>
        <v>0</v>
      </c>
      <c r="S90" s="180">
        <f>[11]Consol_TP!S6/1000</f>
        <v>0</v>
      </c>
      <c r="T90" s="180">
        <f>[11]Consol_TP!T6/1000</f>
        <v>0</v>
      </c>
      <c r="U90" s="180">
        <f>[11]Consol_TP!U6/1000</f>
        <v>0</v>
      </c>
      <c r="V90" s="180">
        <f>[11]Consol_TP!V6/1000</f>
        <v>0</v>
      </c>
      <c r="W90" s="180">
        <f>[11]Consol_TP!W6/1000</f>
        <v>0</v>
      </c>
      <c r="X90" s="180">
        <f>[11]Consol_TP!X6/1000</f>
        <v>0</v>
      </c>
      <c r="Y90" s="180">
        <f>[11]Consol_TP!Y6/1000</f>
        <v>0</v>
      </c>
      <c r="Z90" s="180">
        <f>[11]Consol_TP!Z6/1000</f>
        <v>0</v>
      </c>
      <c r="AA90" s="180">
        <f>[11]Consol_TP!AA6/1000</f>
        <v>0</v>
      </c>
      <c r="AB90" s="180">
        <f>[11]Consol_TP!AB6/1000</f>
        <v>0</v>
      </c>
      <c r="AC90" s="180">
        <f>[11]Consol_TP!AC6/1000</f>
        <v>3.0000000000000001E-3</v>
      </c>
      <c r="AD90" s="180">
        <f>[11]Consol_TP!AD6/1000</f>
        <v>6.6000000000000003E-2</v>
      </c>
      <c r="AE90" s="180">
        <f>[11]Consol_TP!AE6/1000</f>
        <v>0.23400000000000001</v>
      </c>
      <c r="AF90" s="180">
        <f>[11]Consol_TP!AF6/1000</f>
        <v>0.47399999999999998</v>
      </c>
      <c r="AG90" s="180">
        <f>[11]Consol_TP!AG6/1000</f>
        <v>0.75900000000000001</v>
      </c>
      <c r="AH90" s="180">
        <f>[11]Consol_TP!AH6/1000</f>
        <v>1.0980000000000001</v>
      </c>
      <c r="AI90" s="180">
        <f>[11]Consol_TP!AI6/1000</f>
        <v>1.4355</v>
      </c>
      <c r="AJ90" s="180">
        <f>[11]Consol_TP!AJ6/1000</f>
        <v>1.7609999999999999</v>
      </c>
      <c r="AK90" s="180">
        <f>[11]Consol_TP!AK6/1000</f>
        <v>2.0760000000000001</v>
      </c>
      <c r="AL90" s="180">
        <f>[11]Consol_TP!AL6/1000</f>
        <v>2.3565</v>
      </c>
      <c r="AM90" s="180">
        <f>[11]Consol_TP!AM6/1000</f>
        <v>2.6760000000000002</v>
      </c>
      <c r="AN90" s="180">
        <f>[11]Consol_TP!AN6/1000</f>
        <v>2.9159999999999999</v>
      </c>
      <c r="AO90" s="180">
        <f>[11]Consol_TP!AO6/1000</f>
        <v>3.1425000000000001</v>
      </c>
      <c r="AP90" s="180">
        <f>[11]Consol_TP!AP6/1000</f>
        <v>3.3809999999999998</v>
      </c>
      <c r="AQ90" s="180">
        <f>[11]Consol_TP!AQ6/1000</f>
        <v>3.5205000000000002</v>
      </c>
      <c r="AR90" s="180">
        <f>[11]Consol_TP!AR6/1000</f>
        <v>3.6435</v>
      </c>
      <c r="AS90" s="180">
        <f>[11]Consol_TP!AS6/1000</f>
        <v>3.774</v>
      </c>
      <c r="AT90" s="180">
        <f>[11]Consol_TP!AT6/1000</f>
        <v>3.8639999999999999</v>
      </c>
      <c r="AU90" s="180">
        <f>[11]Consol_TP!AU6/1000</f>
        <v>3.2025000000000001</v>
      </c>
      <c r="AV90" s="180">
        <f>[11]Consol_TP!AV6/1000</f>
        <v>0.88349999999999995</v>
      </c>
      <c r="AW90" s="180">
        <f>[11]Consol_TP!AW6/1000</f>
        <v>0.87</v>
      </c>
      <c r="AX90" s="180">
        <f>[11]Consol_TP!AX6/1000</f>
        <v>0.876</v>
      </c>
      <c r="AY90" s="180">
        <f>[11]Consol_TP!AY6/1000</f>
        <v>0.85799999999999998</v>
      </c>
      <c r="AZ90" s="180">
        <f>[11]Consol_TP!AZ6/1000</f>
        <v>0.86399999999999999</v>
      </c>
      <c r="BA90" s="180">
        <f>[11]Consol_TP!BA6/1000</f>
        <v>0.86099999999999999</v>
      </c>
      <c r="BB90" s="180">
        <f>[11]Consol_TP!BB6/1000</f>
        <v>0.85650000000000004</v>
      </c>
      <c r="BC90" s="180">
        <f>[11]Consol_TP!BC6/1000</f>
        <v>0.84599999999999997</v>
      </c>
      <c r="BD90" s="180">
        <f>[11]Consol_TP!BD6/1000</f>
        <v>0.84</v>
      </c>
      <c r="BE90" s="180">
        <f>[11]Consol_TP!BE6/1000</f>
        <v>0.80400000000000005</v>
      </c>
      <c r="BF90" s="180">
        <f>[11]Consol_TP!BF6/1000</f>
        <v>0.79349999999999998</v>
      </c>
      <c r="BG90" s="180">
        <f>[11]Consol_TP!BG6/1000</f>
        <v>1.1579999999999999</v>
      </c>
      <c r="BH90" s="180">
        <f>[11]Consol_TP!BH6/1000</f>
        <v>3.0314999999999999</v>
      </c>
      <c r="BI90" s="180">
        <f>[11]Consol_TP!BI6/1000</f>
        <v>2.5680000000000001</v>
      </c>
      <c r="BJ90" s="180">
        <f>[11]Consol_TP!BJ6/1000</f>
        <v>1.077</v>
      </c>
      <c r="BK90" s="180">
        <f>[11]Consol_TP!BK6/1000</f>
        <v>1.6125</v>
      </c>
      <c r="BL90" s="180">
        <f>[11]Consol_TP!BL6/1000</f>
        <v>1.512</v>
      </c>
      <c r="BM90" s="180">
        <f>[11]Consol_TP!BM6/1000</f>
        <v>1.2735000000000001</v>
      </c>
      <c r="BN90" s="180">
        <f>[11]Consol_TP!BN6/1000</f>
        <v>1.149</v>
      </c>
      <c r="BO90" s="180">
        <f>[11]Consol_TP!BO6/1000</f>
        <v>1.167</v>
      </c>
      <c r="BP90" s="180">
        <f>[11]Consol_TP!BP6/1000</f>
        <v>0.79049999999999998</v>
      </c>
      <c r="BQ90" s="180">
        <f>[11]Consol_TP!BQ6/1000</f>
        <v>0.54449999999999998</v>
      </c>
      <c r="BR90" s="180">
        <f>[11]Consol_TP!BR6/1000</f>
        <v>0.35099999999999998</v>
      </c>
      <c r="BS90" s="180">
        <f>[11]Consol_TP!BS6/1000</f>
        <v>0.16950000000000001</v>
      </c>
      <c r="BT90" s="180">
        <f>[11]Consol_TP!BT6/1000</f>
        <v>0.03</v>
      </c>
      <c r="BU90" s="180">
        <f>[11]Consol_TP!BU6/1000</f>
        <v>0</v>
      </c>
      <c r="BV90" s="180">
        <f>[11]Consol_TP!BV6/1000</f>
        <v>0</v>
      </c>
      <c r="BW90" s="180">
        <f>[11]Consol_TP!BW6/1000</f>
        <v>0</v>
      </c>
      <c r="BX90" s="180">
        <f>[11]Consol_TP!BX6/1000</f>
        <v>0</v>
      </c>
      <c r="BY90" s="180">
        <f>[11]Consol_TP!BY6/1000</f>
        <v>0</v>
      </c>
      <c r="BZ90" s="180">
        <f>[11]Consol_TP!BZ6/1000</f>
        <v>0</v>
      </c>
      <c r="CA90" s="180">
        <f>[11]Consol_TP!CA6/1000</f>
        <v>0</v>
      </c>
      <c r="CB90" s="180">
        <f>[11]Consol_TP!CB6/1000</f>
        <v>0</v>
      </c>
      <c r="CC90" s="180">
        <f>[11]Consol_TP!CC6/1000</f>
        <v>0</v>
      </c>
      <c r="CD90" s="180">
        <f>[11]Consol_TP!CD6/1000</f>
        <v>0</v>
      </c>
      <c r="CE90" s="180">
        <f>[11]Consol_TP!CE6/1000</f>
        <v>0</v>
      </c>
      <c r="CF90" s="180">
        <f>[11]Consol_TP!CF6/1000</f>
        <v>0</v>
      </c>
      <c r="CG90" s="180">
        <f>[11]Consol_TP!CG6/1000</f>
        <v>0</v>
      </c>
      <c r="CH90" s="180">
        <f>[11]Consol_TP!CH6/1000</f>
        <v>0</v>
      </c>
      <c r="CI90" s="180">
        <f>[11]Consol_TP!CI6/1000</f>
        <v>0</v>
      </c>
      <c r="CJ90" s="180">
        <f>[11]Consol_TP!CJ6/1000</f>
        <v>0</v>
      </c>
      <c r="CK90" s="180">
        <f>[11]Consol_TP!CK6/1000</f>
        <v>0</v>
      </c>
      <c r="CL90" s="180">
        <f>[11]Consol_TP!CL6/1000</f>
        <v>0</v>
      </c>
      <c r="CM90" s="180">
        <f>[11]Consol_TP!CM6/1000</f>
        <v>0</v>
      </c>
      <c r="CN90" s="180">
        <f>[11]Consol_TP!CN6/1000</f>
        <v>0</v>
      </c>
      <c r="CO90" s="180">
        <f>[11]Consol_TP!CO6/1000</f>
        <v>0</v>
      </c>
      <c r="CP90" s="180">
        <f>[11]Consol_TP!CP6/1000</f>
        <v>0</v>
      </c>
      <c r="CQ90" s="180">
        <f>[11]Consol_TP!CQ6/1000</f>
        <v>0</v>
      </c>
      <c r="CR90" s="180">
        <f>[11]Consol_TP!CR6/1000</f>
        <v>0</v>
      </c>
      <c r="CS90" s="180">
        <f>[11]Consol_TP!CS6/1000</f>
        <v>0</v>
      </c>
      <c r="CT90" s="226">
        <f t="shared" si="77"/>
        <v>66.169499999999971</v>
      </c>
      <c r="CU90" s="227"/>
    </row>
    <row r="91" spans="1:102">
      <c r="A91" s="172" t="s">
        <v>58</v>
      </c>
      <c r="B91" s="181">
        <f t="shared" ref="B91:AG91" si="78">SUM(B84,B88)</f>
        <v>0</v>
      </c>
      <c r="C91" s="98">
        <f t="shared" si="78"/>
        <v>0</v>
      </c>
      <c r="D91" s="98">
        <f t="shared" si="78"/>
        <v>0</v>
      </c>
      <c r="E91" s="98">
        <f t="shared" si="78"/>
        <v>0</v>
      </c>
      <c r="F91" s="98">
        <f t="shared" si="78"/>
        <v>0</v>
      </c>
      <c r="G91" s="98">
        <f t="shared" si="78"/>
        <v>0</v>
      </c>
      <c r="H91" s="98">
        <f t="shared" si="78"/>
        <v>0</v>
      </c>
      <c r="I91" s="98">
        <f t="shared" si="78"/>
        <v>0</v>
      </c>
      <c r="J91" s="98">
        <f t="shared" si="78"/>
        <v>0</v>
      </c>
      <c r="K91" s="98">
        <f t="shared" si="78"/>
        <v>0</v>
      </c>
      <c r="L91" s="98">
        <f t="shared" si="78"/>
        <v>0</v>
      </c>
      <c r="M91" s="98">
        <f t="shared" si="78"/>
        <v>0</v>
      </c>
      <c r="N91" s="98">
        <f t="shared" si="78"/>
        <v>0</v>
      </c>
      <c r="O91" s="98">
        <f t="shared" si="78"/>
        <v>0</v>
      </c>
      <c r="P91" s="98">
        <f t="shared" si="78"/>
        <v>0</v>
      </c>
      <c r="Q91" s="98">
        <f t="shared" si="78"/>
        <v>0</v>
      </c>
      <c r="R91" s="98">
        <f t="shared" si="78"/>
        <v>0</v>
      </c>
      <c r="S91" s="98">
        <f t="shared" si="78"/>
        <v>0</v>
      </c>
      <c r="T91" s="98">
        <f t="shared" si="78"/>
        <v>0</v>
      </c>
      <c r="U91" s="98">
        <f t="shared" si="78"/>
        <v>0</v>
      </c>
      <c r="V91" s="98">
        <f t="shared" si="78"/>
        <v>0</v>
      </c>
      <c r="W91" s="98">
        <f t="shared" si="78"/>
        <v>0</v>
      </c>
      <c r="X91" s="98">
        <f t="shared" si="78"/>
        <v>0</v>
      </c>
      <c r="Y91" s="98">
        <f t="shared" si="78"/>
        <v>0</v>
      </c>
      <c r="Z91" s="98">
        <f t="shared" si="78"/>
        <v>0</v>
      </c>
      <c r="AA91" s="98">
        <f t="shared" si="78"/>
        <v>0</v>
      </c>
      <c r="AB91" s="98">
        <f t="shared" si="78"/>
        <v>2.3999999999999998E-3</v>
      </c>
      <c r="AC91" s="98">
        <f t="shared" si="78"/>
        <v>0.30247999999999997</v>
      </c>
      <c r="AD91" s="98">
        <f t="shared" si="78"/>
        <v>1.6722902399999999</v>
      </c>
      <c r="AE91" s="98">
        <f t="shared" si="78"/>
        <v>5.2149862399999991</v>
      </c>
      <c r="AF91" s="98">
        <f t="shared" si="78"/>
        <v>9.6425421999999994</v>
      </c>
      <c r="AG91" s="98">
        <f t="shared" si="78"/>
        <v>14.626805300000001</v>
      </c>
      <c r="AH91" s="98">
        <f t="shared" ref="AH91:BM91" si="79">SUM(AH84,AH88)</f>
        <v>20.389127099999996</v>
      </c>
      <c r="AI91" s="98">
        <f t="shared" si="79"/>
        <v>27.174481499999999</v>
      </c>
      <c r="AJ91" s="98">
        <f t="shared" si="79"/>
        <v>34.887237000000006</v>
      </c>
      <c r="AK91" s="98">
        <f t="shared" si="79"/>
        <v>43.272182000000001</v>
      </c>
      <c r="AL91" s="98">
        <f t="shared" si="79"/>
        <v>49.914102999999997</v>
      </c>
      <c r="AM91" s="98">
        <f t="shared" si="79"/>
        <v>58.254919000000001</v>
      </c>
      <c r="AN91" s="98">
        <f t="shared" si="79"/>
        <v>65.294579999999996</v>
      </c>
      <c r="AO91" s="98">
        <f t="shared" si="79"/>
        <v>71.347868000000005</v>
      </c>
      <c r="AP91" s="98">
        <f t="shared" si="79"/>
        <v>77.433796000000015</v>
      </c>
      <c r="AQ91" s="98">
        <f t="shared" si="79"/>
        <v>82.895885000000021</v>
      </c>
      <c r="AR91" s="98">
        <f t="shared" si="79"/>
        <v>85.738968999999997</v>
      </c>
      <c r="AS91" s="98">
        <f t="shared" si="79"/>
        <v>89.340059999999994</v>
      </c>
      <c r="AT91" s="98">
        <f t="shared" si="79"/>
        <v>94.251997000000017</v>
      </c>
      <c r="AU91" s="98">
        <f t="shared" si="79"/>
        <v>96.333167000000003</v>
      </c>
      <c r="AV91" s="98">
        <f t="shared" si="79"/>
        <v>96.279961000000014</v>
      </c>
      <c r="AW91" s="98">
        <f t="shared" si="79"/>
        <v>96.842635000000001</v>
      </c>
      <c r="AX91" s="98">
        <f t="shared" si="79"/>
        <v>97.749234000000001</v>
      </c>
      <c r="AY91" s="98">
        <f t="shared" si="79"/>
        <v>97.749037999999999</v>
      </c>
      <c r="AZ91" s="98">
        <f t="shared" si="79"/>
        <v>97.023678999999987</v>
      </c>
      <c r="BA91" s="98">
        <f t="shared" si="79"/>
        <v>94.368706000000017</v>
      </c>
      <c r="BB91" s="98">
        <f t="shared" si="79"/>
        <v>94.414367999999982</v>
      </c>
      <c r="BC91" s="98">
        <f t="shared" si="79"/>
        <v>90.879290000000012</v>
      </c>
      <c r="BD91" s="98">
        <f t="shared" si="79"/>
        <v>85.124913000000006</v>
      </c>
      <c r="BE91" s="98">
        <f t="shared" si="79"/>
        <v>82.158884</v>
      </c>
      <c r="BF91" s="98">
        <f t="shared" si="79"/>
        <v>80.369319000000004</v>
      </c>
      <c r="BG91" s="98">
        <f t="shared" si="79"/>
        <v>77.267072999999996</v>
      </c>
      <c r="BH91" s="98">
        <f t="shared" si="79"/>
        <v>72.897624999999991</v>
      </c>
      <c r="BI91" s="98">
        <f t="shared" si="79"/>
        <v>67.910452000000006</v>
      </c>
      <c r="BJ91" s="98">
        <f t="shared" si="79"/>
        <v>60.000635999999993</v>
      </c>
      <c r="BK91" s="98">
        <f t="shared" si="79"/>
        <v>53.086552999999995</v>
      </c>
      <c r="BL91" s="98">
        <f t="shared" si="79"/>
        <v>47.031906999999997</v>
      </c>
      <c r="BM91" s="98">
        <f t="shared" si="79"/>
        <v>39.431925</v>
      </c>
      <c r="BN91" s="98">
        <f t="shared" ref="BN91:CS91" si="80">SUM(BN84,BN88)</f>
        <v>31.761953999999999</v>
      </c>
      <c r="BO91" s="98">
        <f t="shared" si="80"/>
        <v>24.549634600000005</v>
      </c>
      <c r="BP91" s="98">
        <f t="shared" si="80"/>
        <v>17.518735499999998</v>
      </c>
      <c r="BQ91" s="98">
        <f t="shared" si="80"/>
        <v>11.422072199999999</v>
      </c>
      <c r="BR91" s="98">
        <f t="shared" si="80"/>
        <v>6.7037832000000002</v>
      </c>
      <c r="BS91" s="98">
        <f t="shared" si="80"/>
        <v>2.9018304000000001</v>
      </c>
      <c r="BT91" s="98">
        <f t="shared" si="80"/>
        <v>0.51543104000000006</v>
      </c>
      <c r="BU91" s="98">
        <f t="shared" si="80"/>
        <v>8.4000000000000012E-3</v>
      </c>
      <c r="BV91" s="98">
        <f t="shared" si="80"/>
        <v>0</v>
      </c>
      <c r="BW91" s="98">
        <f t="shared" si="80"/>
        <v>0</v>
      </c>
      <c r="BX91" s="98">
        <f t="shared" si="80"/>
        <v>0</v>
      </c>
      <c r="BY91" s="98">
        <f t="shared" si="80"/>
        <v>0</v>
      </c>
      <c r="BZ91" s="98">
        <f t="shared" si="80"/>
        <v>0</v>
      </c>
      <c r="CA91" s="98">
        <f t="shared" si="80"/>
        <v>0</v>
      </c>
      <c r="CB91" s="98">
        <f t="shared" si="80"/>
        <v>0</v>
      </c>
      <c r="CC91" s="98">
        <f t="shared" si="80"/>
        <v>0</v>
      </c>
      <c r="CD91" s="98">
        <f t="shared" si="80"/>
        <v>0</v>
      </c>
      <c r="CE91" s="98">
        <f t="shared" si="80"/>
        <v>0</v>
      </c>
      <c r="CF91" s="98">
        <f t="shared" si="80"/>
        <v>0</v>
      </c>
      <c r="CG91" s="98">
        <f t="shared" si="80"/>
        <v>0</v>
      </c>
      <c r="CH91" s="98">
        <f t="shared" si="80"/>
        <v>0</v>
      </c>
      <c r="CI91" s="98">
        <f t="shared" si="80"/>
        <v>0</v>
      </c>
      <c r="CJ91" s="98">
        <f t="shared" si="80"/>
        <v>0</v>
      </c>
      <c r="CK91" s="98">
        <f t="shared" si="80"/>
        <v>0</v>
      </c>
      <c r="CL91" s="98">
        <f t="shared" si="80"/>
        <v>0</v>
      </c>
      <c r="CM91" s="98">
        <f t="shared" si="80"/>
        <v>0</v>
      </c>
      <c r="CN91" s="98">
        <f t="shared" si="80"/>
        <v>0</v>
      </c>
      <c r="CO91" s="98">
        <f t="shared" si="80"/>
        <v>0</v>
      </c>
      <c r="CP91" s="98">
        <f t="shared" si="80"/>
        <v>0</v>
      </c>
      <c r="CQ91" s="98">
        <f t="shared" si="80"/>
        <v>0</v>
      </c>
      <c r="CR91" s="98">
        <f t="shared" si="80"/>
        <v>0</v>
      </c>
      <c r="CS91" s="182">
        <f t="shared" si="80"/>
        <v>0</v>
      </c>
      <c r="CT91" s="174">
        <f t="shared" si="77"/>
        <v>2453.95791452</v>
      </c>
      <c r="CU91" s="117"/>
      <c r="CV91" s="125"/>
      <c r="CX91" s="198"/>
    </row>
    <row r="92" spans="1:102">
      <c r="A92" s="171" t="s">
        <v>18</v>
      </c>
      <c r="B92" s="181">
        <f>SUM(B93:B95)</f>
        <v>32.4</v>
      </c>
      <c r="C92" s="181">
        <f t="shared" ref="C92:BN92" si="81">SUM(C93:C95)</f>
        <v>32.4</v>
      </c>
      <c r="D92" s="181">
        <f t="shared" si="81"/>
        <v>32.4</v>
      </c>
      <c r="E92" s="181">
        <f t="shared" si="81"/>
        <v>32.4</v>
      </c>
      <c r="F92" s="181">
        <f t="shared" si="81"/>
        <v>32.4</v>
      </c>
      <c r="G92" s="181">
        <f t="shared" si="81"/>
        <v>32.4</v>
      </c>
      <c r="H92" s="181">
        <f t="shared" si="81"/>
        <v>32.4</v>
      </c>
      <c r="I92" s="181">
        <f t="shared" si="81"/>
        <v>32.4</v>
      </c>
      <c r="J92" s="181">
        <f t="shared" si="81"/>
        <v>32.4</v>
      </c>
      <c r="K92" s="181">
        <f t="shared" si="81"/>
        <v>32.4</v>
      </c>
      <c r="L92" s="181">
        <f t="shared" si="81"/>
        <v>32.4</v>
      </c>
      <c r="M92" s="181">
        <f t="shared" si="81"/>
        <v>32.4</v>
      </c>
      <c r="N92" s="181">
        <f t="shared" si="81"/>
        <v>32.4</v>
      </c>
      <c r="O92" s="181">
        <f t="shared" si="81"/>
        <v>32.4</v>
      </c>
      <c r="P92" s="181">
        <f t="shared" si="81"/>
        <v>32.4</v>
      </c>
      <c r="Q92" s="181">
        <f t="shared" si="81"/>
        <v>32.4</v>
      </c>
      <c r="R92" s="181">
        <f t="shared" si="81"/>
        <v>32.4</v>
      </c>
      <c r="S92" s="181">
        <f t="shared" si="81"/>
        <v>32.4</v>
      </c>
      <c r="T92" s="181">
        <f t="shared" si="81"/>
        <v>32.4</v>
      </c>
      <c r="U92" s="181">
        <f t="shared" si="81"/>
        <v>32.4</v>
      </c>
      <c r="V92" s="181">
        <f t="shared" si="81"/>
        <v>32.4</v>
      </c>
      <c r="W92" s="181">
        <f t="shared" si="81"/>
        <v>32.4</v>
      </c>
      <c r="X92" s="181">
        <f t="shared" si="81"/>
        <v>32.4</v>
      </c>
      <c r="Y92" s="181">
        <f t="shared" si="81"/>
        <v>32.4</v>
      </c>
      <c r="Z92" s="181">
        <f t="shared" si="81"/>
        <v>32.4</v>
      </c>
      <c r="AA92" s="181">
        <f t="shared" si="81"/>
        <v>32.4</v>
      </c>
      <c r="AB92" s="181">
        <f t="shared" si="81"/>
        <v>32.4</v>
      </c>
      <c r="AC92" s="181">
        <f t="shared" si="81"/>
        <v>32.4</v>
      </c>
      <c r="AD92" s="181">
        <f t="shared" si="81"/>
        <v>32.4</v>
      </c>
      <c r="AE92" s="181">
        <f t="shared" si="81"/>
        <v>32.4</v>
      </c>
      <c r="AF92" s="181">
        <f t="shared" si="81"/>
        <v>32.4</v>
      </c>
      <c r="AG92" s="181">
        <f t="shared" si="81"/>
        <v>32.4</v>
      </c>
      <c r="AH92" s="181">
        <f t="shared" si="81"/>
        <v>32.4</v>
      </c>
      <c r="AI92" s="181">
        <f t="shared" si="81"/>
        <v>32.4</v>
      </c>
      <c r="AJ92" s="181">
        <f t="shared" si="81"/>
        <v>32.4</v>
      </c>
      <c r="AK92" s="181">
        <f t="shared" si="81"/>
        <v>32.4</v>
      </c>
      <c r="AL92" s="181">
        <f t="shared" si="81"/>
        <v>32.4</v>
      </c>
      <c r="AM92" s="181">
        <f t="shared" si="81"/>
        <v>32.4</v>
      </c>
      <c r="AN92" s="181">
        <f t="shared" si="81"/>
        <v>32.4</v>
      </c>
      <c r="AO92" s="181">
        <f t="shared" si="81"/>
        <v>32.4</v>
      </c>
      <c r="AP92" s="181">
        <f t="shared" si="81"/>
        <v>32.4</v>
      </c>
      <c r="AQ92" s="181">
        <f t="shared" si="81"/>
        <v>32.4</v>
      </c>
      <c r="AR92" s="181">
        <f t="shared" si="81"/>
        <v>32.4</v>
      </c>
      <c r="AS92" s="181">
        <f t="shared" si="81"/>
        <v>32.4</v>
      </c>
      <c r="AT92" s="181">
        <f t="shared" si="81"/>
        <v>32.4</v>
      </c>
      <c r="AU92" s="181">
        <f t="shared" si="81"/>
        <v>32.4</v>
      </c>
      <c r="AV92" s="181">
        <f t="shared" si="81"/>
        <v>32.4</v>
      </c>
      <c r="AW92" s="181">
        <f t="shared" si="81"/>
        <v>32.4</v>
      </c>
      <c r="AX92" s="181">
        <f t="shared" si="81"/>
        <v>32.4</v>
      </c>
      <c r="AY92" s="181">
        <f t="shared" si="81"/>
        <v>32.4</v>
      </c>
      <c r="AZ92" s="181">
        <f t="shared" si="81"/>
        <v>32.4</v>
      </c>
      <c r="BA92" s="181">
        <f t="shared" si="81"/>
        <v>32.4</v>
      </c>
      <c r="BB92" s="181">
        <f t="shared" si="81"/>
        <v>32.4</v>
      </c>
      <c r="BC92" s="181">
        <f t="shared" si="81"/>
        <v>32.4</v>
      </c>
      <c r="BD92" s="181">
        <f t="shared" si="81"/>
        <v>32.4</v>
      </c>
      <c r="BE92" s="181">
        <f t="shared" si="81"/>
        <v>32.4</v>
      </c>
      <c r="BF92" s="181">
        <f t="shared" si="81"/>
        <v>32.4</v>
      </c>
      <c r="BG92" s="181">
        <f t="shared" si="81"/>
        <v>32.4</v>
      </c>
      <c r="BH92" s="181">
        <f t="shared" si="81"/>
        <v>32.4</v>
      </c>
      <c r="BI92" s="181">
        <f t="shared" si="81"/>
        <v>32.4</v>
      </c>
      <c r="BJ92" s="181">
        <f t="shared" si="81"/>
        <v>32.4</v>
      </c>
      <c r="BK92" s="181">
        <f t="shared" si="81"/>
        <v>32.4</v>
      </c>
      <c r="BL92" s="181">
        <f t="shared" si="81"/>
        <v>32.4</v>
      </c>
      <c r="BM92" s="181">
        <f t="shared" si="81"/>
        <v>32.4</v>
      </c>
      <c r="BN92" s="181">
        <f t="shared" si="81"/>
        <v>32.4</v>
      </c>
      <c r="BO92" s="181">
        <f t="shared" ref="BO92:CS92" si="82">SUM(BO93:BO95)</f>
        <v>32.4</v>
      </c>
      <c r="BP92" s="181">
        <f t="shared" si="82"/>
        <v>32.4</v>
      </c>
      <c r="BQ92" s="181">
        <f t="shared" si="82"/>
        <v>32.4</v>
      </c>
      <c r="BR92" s="181">
        <f t="shared" si="82"/>
        <v>32.4</v>
      </c>
      <c r="BS92" s="181">
        <f t="shared" si="82"/>
        <v>32.4</v>
      </c>
      <c r="BT92" s="181">
        <f t="shared" si="82"/>
        <v>32.4</v>
      </c>
      <c r="BU92" s="181">
        <f t="shared" si="82"/>
        <v>32.4</v>
      </c>
      <c r="BV92" s="181">
        <f t="shared" si="82"/>
        <v>32.4</v>
      </c>
      <c r="BW92" s="181">
        <f t="shared" si="82"/>
        <v>32.4</v>
      </c>
      <c r="BX92" s="181">
        <f t="shared" si="82"/>
        <v>32.4</v>
      </c>
      <c r="BY92" s="181">
        <f t="shared" si="82"/>
        <v>32.4</v>
      </c>
      <c r="BZ92" s="181">
        <f t="shared" si="82"/>
        <v>32.4</v>
      </c>
      <c r="CA92" s="181">
        <f t="shared" si="82"/>
        <v>32.4</v>
      </c>
      <c r="CB92" s="181">
        <f t="shared" si="82"/>
        <v>32.4</v>
      </c>
      <c r="CC92" s="181">
        <f t="shared" si="82"/>
        <v>32.4</v>
      </c>
      <c r="CD92" s="181">
        <f t="shared" si="82"/>
        <v>32.4</v>
      </c>
      <c r="CE92" s="181">
        <f t="shared" si="82"/>
        <v>32.4</v>
      </c>
      <c r="CF92" s="181">
        <f t="shared" si="82"/>
        <v>32.4</v>
      </c>
      <c r="CG92" s="181">
        <f t="shared" si="82"/>
        <v>32.4</v>
      </c>
      <c r="CH92" s="181">
        <f t="shared" si="82"/>
        <v>32.4</v>
      </c>
      <c r="CI92" s="181">
        <f t="shared" si="82"/>
        <v>32.4</v>
      </c>
      <c r="CJ92" s="181">
        <f t="shared" si="82"/>
        <v>32.4</v>
      </c>
      <c r="CK92" s="181">
        <f t="shared" si="82"/>
        <v>32.4</v>
      </c>
      <c r="CL92" s="181">
        <f t="shared" si="82"/>
        <v>32.4</v>
      </c>
      <c r="CM92" s="181">
        <f t="shared" si="82"/>
        <v>32.4</v>
      </c>
      <c r="CN92" s="181">
        <f t="shared" si="82"/>
        <v>32.4</v>
      </c>
      <c r="CO92" s="181">
        <f t="shared" si="82"/>
        <v>32.4</v>
      </c>
      <c r="CP92" s="181">
        <f t="shared" si="82"/>
        <v>32.4</v>
      </c>
      <c r="CQ92" s="181">
        <f t="shared" si="82"/>
        <v>32.4</v>
      </c>
      <c r="CR92" s="181">
        <f t="shared" si="82"/>
        <v>32.4</v>
      </c>
      <c r="CS92" s="181">
        <f t="shared" si="82"/>
        <v>32.4</v>
      </c>
      <c r="CT92" s="174">
        <f t="shared" si="77"/>
        <v>3110.4000000000051</v>
      </c>
      <c r="CU92" s="117"/>
      <c r="CW92" s="225">
        <f>CU92*(24)/(96*1000)</f>
        <v>0</v>
      </c>
    </row>
    <row r="93" spans="1:102">
      <c r="A93" s="22" t="s">
        <v>59</v>
      </c>
      <c r="B93" s="31" cm="1">
        <f t="array" ref="B93:CS93">TRANSPOSE('[13]0301'!$F$14:$F$109)</f>
        <v>0.4</v>
      </c>
      <c r="C93" s="32">
        <v>0.4</v>
      </c>
      <c r="D93" s="32">
        <v>0.4</v>
      </c>
      <c r="E93" s="32">
        <v>0.4</v>
      </c>
      <c r="F93" s="32">
        <v>0.4</v>
      </c>
      <c r="G93" s="32">
        <v>0.4</v>
      </c>
      <c r="H93" s="32">
        <v>0.4</v>
      </c>
      <c r="I93" s="32">
        <v>0.4</v>
      </c>
      <c r="J93" s="32">
        <v>0.4</v>
      </c>
      <c r="K93" s="32">
        <v>0.4</v>
      </c>
      <c r="L93" s="32">
        <v>0.4</v>
      </c>
      <c r="M93" s="32">
        <v>0.4</v>
      </c>
      <c r="N93" s="32">
        <v>0.4</v>
      </c>
      <c r="O93" s="32">
        <v>0.4</v>
      </c>
      <c r="P93" s="32">
        <v>0.4</v>
      </c>
      <c r="Q93" s="32">
        <v>0.4</v>
      </c>
      <c r="R93" s="32">
        <v>0.4</v>
      </c>
      <c r="S93" s="32">
        <v>0.4</v>
      </c>
      <c r="T93" s="32">
        <v>0.4</v>
      </c>
      <c r="U93" s="32">
        <v>0.4</v>
      </c>
      <c r="V93" s="32">
        <v>0.4</v>
      </c>
      <c r="W93" s="32">
        <v>0.4</v>
      </c>
      <c r="X93" s="32">
        <v>0.4</v>
      </c>
      <c r="Y93" s="32">
        <v>0.4</v>
      </c>
      <c r="Z93" s="32">
        <v>0.4</v>
      </c>
      <c r="AA93" s="32">
        <v>0.4</v>
      </c>
      <c r="AB93" s="32">
        <v>0.4</v>
      </c>
      <c r="AC93" s="32">
        <v>0.4</v>
      </c>
      <c r="AD93" s="32">
        <v>0.4</v>
      </c>
      <c r="AE93" s="32">
        <v>0.4</v>
      </c>
      <c r="AF93" s="32">
        <v>0.4</v>
      </c>
      <c r="AG93" s="32">
        <v>0.4</v>
      </c>
      <c r="AH93" s="32">
        <v>0.4</v>
      </c>
      <c r="AI93" s="32">
        <v>0.4</v>
      </c>
      <c r="AJ93" s="32">
        <v>0.4</v>
      </c>
      <c r="AK93" s="32">
        <v>0.4</v>
      </c>
      <c r="AL93" s="32">
        <v>0.4</v>
      </c>
      <c r="AM93" s="32">
        <v>0.4</v>
      </c>
      <c r="AN93" s="32">
        <v>0.4</v>
      </c>
      <c r="AO93" s="32">
        <v>0.4</v>
      </c>
      <c r="AP93" s="32">
        <v>0.4</v>
      </c>
      <c r="AQ93" s="32">
        <v>0.4</v>
      </c>
      <c r="AR93" s="32">
        <v>0.4</v>
      </c>
      <c r="AS93" s="32">
        <v>0.4</v>
      </c>
      <c r="AT93" s="32">
        <v>0.4</v>
      </c>
      <c r="AU93" s="32">
        <v>0.4</v>
      </c>
      <c r="AV93" s="32">
        <v>0.4</v>
      </c>
      <c r="AW93" s="32">
        <v>0.4</v>
      </c>
      <c r="AX93" s="32">
        <v>0.4</v>
      </c>
      <c r="AY93" s="32">
        <v>0.4</v>
      </c>
      <c r="AZ93" s="32">
        <v>0.4</v>
      </c>
      <c r="BA93" s="32">
        <v>0.4</v>
      </c>
      <c r="BB93" s="32">
        <v>0.4</v>
      </c>
      <c r="BC93" s="32">
        <v>0.4</v>
      </c>
      <c r="BD93" s="32">
        <v>0.4</v>
      </c>
      <c r="BE93" s="32">
        <v>0.4</v>
      </c>
      <c r="BF93" s="32">
        <v>0.4</v>
      </c>
      <c r="BG93" s="32">
        <v>0.4</v>
      </c>
      <c r="BH93" s="32">
        <v>0.4</v>
      </c>
      <c r="BI93" s="32">
        <v>0.4</v>
      </c>
      <c r="BJ93" s="32">
        <v>0.4</v>
      </c>
      <c r="BK93" s="32">
        <v>0.4</v>
      </c>
      <c r="BL93" s="32">
        <v>0.4</v>
      </c>
      <c r="BM93" s="32">
        <v>0.4</v>
      </c>
      <c r="BN93" s="32">
        <v>0.4</v>
      </c>
      <c r="BO93" s="32">
        <v>0.4</v>
      </c>
      <c r="BP93" s="32">
        <v>0.4</v>
      </c>
      <c r="BQ93" s="32">
        <v>0.4</v>
      </c>
      <c r="BR93" s="32">
        <v>0.4</v>
      </c>
      <c r="BS93" s="32">
        <v>0.4</v>
      </c>
      <c r="BT93" s="32">
        <v>0.4</v>
      </c>
      <c r="BU93" s="32">
        <v>0.4</v>
      </c>
      <c r="BV93" s="32">
        <v>0.4</v>
      </c>
      <c r="BW93" s="32">
        <v>0.4</v>
      </c>
      <c r="BX93" s="32">
        <v>0.4</v>
      </c>
      <c r="BY93" s="32">
        <v>0.4</v>
      </c>
      <c r="BZ93" s="32">
        <v>0.4</v>
      </c>
      <c r="CA93" s="32">
        <v>0.4</v>
      </c>
      <c r="CB93" s="32">
        <v>0.4</v>
      </c>
      <c r="CC93" s="32">
        <v>0.4</v>
      </c>
      <c r="CD93" s="32">
        <v>0.4</v>
      </c>
      <c r="CE93" s="32">
        <v>0.4</v>
      </c>
      <c r="CF93" s="32">
        <v>0.4</v>
      </c>
      <c r="CG93" s="32">
        <v>0.4</v>
      </c>
      <c r="CH93" s="32">
        <v>0.4</v>
      </c>
      <c r="CI93" s="32">
        <v>0.4</v>
      </c>
      <c r="CJ93" s="32">
        <v>0.4</v>
      </c>
      <c r="CK93" s="32">
        <v>0.4</v>
      </c>
      <c r="CL93" s="32">
        <v>0.4</v>
      </c>
      <c r="CM93" s="32">
        <v>0.4</v>
      </c>
      <c r="CN93" s="32">
        <v>0.4</v>
      </c>
      <c r="CO93" s="32">
        <v>0.4</v>
      </c>
      <c r="CP93" s="32">
        <v>0.4</v>
      </c>
      <c r="CQ93" s="32">
        <v>0.4</v>
      </c>
      <c r="CR93" s="32">
        <v>0.4</v>
      </c>
      <c r="CS93" s="71">
        <v>0.4</v>
      </c>
      <c r="CT93" s="175">
        <f t="shared" ref="CT93:CT96" si="83">SUM(B93:CS93)</f>
        <v>38.399999999999928</v>
      </c>
      <c r="CU93" s="119"/>
    </row>
    <row r="94" spans="1:102" ht="15.75" thickBot="1">
      <c r="A94" s="22" t="s">
        <v>60</v>
      </c>
      <c r="B94" s="95">
        <v>0</v>
      </c>
      <c r="C94" s="95">
        <v>0</v>
      </c>
      <c r="D94" s="95">
        <v>0</v>
      </c>
      <c r="E94" s="95">
        <v>0</v>
      </c>
      <c r="F94" s="95">
        <v>0</v>
      </c>
      <c r="G94" s="95">
        <v>0</v>
      </c>
      <c r="H94" s="95">
        <v>0</v>
      </c>
      <c r="I94" s="95">
        <v>0</v>
      </c>
      <c r="J94" s="95">
        <v>0</v>
      </c>
      <c r="K94" s="95">
        <v>0</v>
      </c>
      <c r="L94" s="95">
        <v>0</v>
      </c>
      <c r="M94" s="95">
        <v>0</v>
      </c>
      <c r="N94" s="95">
        <v>0</v>
      </c>
      <c r="O94" s="95">
        <v>0</v>
      </c>
      <c r="P94" s="95">
        <v>0</v>
      </c>
      <c r="Q94" s="95">
        <v>0</v>
      </c>
      <c r="R94" s="95">
        <v>0</v>
      </c>
      <c r="S94" s="95">
        <v>0</v>
      </c>
      <c r="T94" s="95">
        <v>0</v>
      </c>
      <c r="U94" s="95">
        <v>0</v>
      </c>
      <c r="V94" s="95">
        <v>0</v>
      </c>
      <c r="W94" s="95">
        <v>0</v>
      </c>
      <c r="X94" s="95">
        <v>0</v>
      </c>
      <c r="Y94" s="95">
        <v>0</v>
      </c>
      <c r="Z94" s="95">
        <v>0</v>
      </c>
      <c r="AA94" s="95">
        <v>0</v>
      </c>
      <c r="AB94" s="95">
        <v>0</v>
      </c>
      <c r="AC94" s="95">
        <v>0</v>
      </c>
      <c r="AD94" s="95">
        <v>0</v>
      </c>
      <c r="AE94" s="95">
        <v>0</v>
      </c>
      <c r="AF94" s="95">
        <v>0</v>
      </c>
      <c r="AG94" s="95">
        <v>0</v>
      </c>
      <c r="AH94" s="95">
        <v>0</v>
      </c>
      <c r="AI94" s="95">
        <v>0</v>
      </c>
      <c r="AJ94" s="95">
        <v>0</v>
      </c>
      <c r="AK94" s="95">
        <v>0</v>
      </c>
      <c r="AL94" s="95">
        <v>0</v>
      </c>
      <c r="AM94" s="95">
        <v>0</v>
      </c>
      <c r="AN94" s="95">
        <v>0</v>
      </c>
      <c r="AO94" s="95">
        <v>0</v>
      </c>
      <c r="AP94" s="95">
        <v>0</v>
      </c>
      <c r="AQ94" s="95">
        <v>0</v>
      </c>
      <c r="AR94" s="95">
        <v>0</v>
      </c>
      <c r="AS94" s="95">
        <v>0</v>
      </c>
      <c r="AT94" s="95">
        <v>0</v>
      </c>
      <c r="AU94" s="95">
        <v>0</v>
      </c>
      <c r="AV94" s="95">
        <v>0</v>
      </c>
      <c r="AW94" s="95">
        <v>0</v>
      </c>
      <c r="AX94" s="95">
        <v>0</v>
      </c>
      <c r="AY94" s="95">
        <v>0</v>
      </c>
      <c r="AZ94" s="95">
        <v>0</v>
      </c>
      <c r="BA94" s="95">
        <v>0</v>
      </c>
      <c r="BB94" s="95">
        <v>0</v>
      </c>
      <c r="BC94" s="95">
        <v>0</v>
      </c>
      <c r="BD94" s="95">
        <v>0</v>
      </c>
      <c r="BE94" s="95">
        <v>0</v>
      </c>
      <c r="BF94" s="95">
        <v>0</v>
      </c>
      <c r="BG94" s="95">
        <v>0</v>
      </c>
      <c r="BH94" s="95">
        <v>0</v>
      </c>
      <c r="BI94" s="95">
        <v>0</v>
      </c>
      <c r="BJ94" s="95">
        <v>0</v>
      </c>
      <c r="BK94" s="95">
        <v>0</v>
      </c>
      <c r="BL94" s="95">
        <v>0</v>
      </c>
      <c r="BM94" s="95">
        <v>0</v>
      </c>
      <c r="BN94" s="95">
        <v>0</v>
      </c>
      <c r="BO94" s="95">
        <v>0</v>
      </c>
      <c r="BP94" s="95">
        <v>0</v>
      </c>
      <c r="BQ94" s="95">
        <v>0</v>
      </c>
      <c r="BR94" s="95">
        <v>0</v>
      </c>
      <c r="BS94" s="95">
        <v>0</v>
      </c>
      <c r="BT94" s="95">
        <v>0</v>
      </c>
      <c r="BU94" s="95">
        <v>0</v>
      </c>
      <c r="BV94" s="95">
        <v>0</v>
      </c>
      <c r="BW94" s="95">
        <v>0</v>
      </c>
      <c r="BX94" s="95">
        <v>0</v>
      </c>
      <c r="BY94" s="95">
        <v>0</v>
      </c>
      <c r="BZ94" s="95">
        <v>0</v>
      </c>
      <c r="CA94" s="95">
        <v>0</v>
      </c>
      <c r="CB94" s="95">
        <v>0</v>
      </c>
      <c r="CC94" s="95">
        <v>0</v>
      </c>
      <c r="CD94" s="95">
        <v>0</v>
      </c>
      <c r="CE94" s="95">
        <v>0</v>
      </c>
      <c r="CF94" s="95">
        <v>0</v>
      </c>
      <c r="CG94" s="95">
        <v>0</v>
      </c>
      <c r="CH94" s="95">
        <v>0</v>
      </c>
      <c r="CI94" s="95">
        <v>0</v>
      </c>
      <c r="CJ94" s="95">
        <v>0</v>
      </c>
      <c r="CK94" s="95">
        <v>0</v>
      </c>
      <c r="CL94" s="95">
        <v>0</v>
      </c>
      <c r="CM94" s="95">
        <v>0</v>
      </c>
      <c r="CN94" s="95">
        <v>0</v>
      </c>
      <c r="CO94" s="95">
        <v>0</v>
      </c>
      <c r="CP94" s="95">
        <v>0</v>
      </c>
      <c r="CQ94" s="95">
        <v>0</v>
      </c>
      <c r="CR94" s="95">
        <v>0</v>
      </c>
      <c r="CS94" s="95">
        <v>0</v>
      </c>
      <c r="CT94" s="197">
        <f t="shared" si="83"/>
        <v>0</v>
      </c>
      <c r="CU94" s="119">
        <f>SUM('Day (1):Day (30)'!CT93)</f>
        <v>1027.1999999999987</v>
      </c>
    </row>
    <row r="95" spans="1:102" ht="15.75" thickBot="1">
      <c r="A95" s="39" t="s">
        <v>70</v>
      </c>
      <c r="B95" s="228" cm="1">
        <f t="array" ref="B95:CS95">TRANSPOSE('[13]0301'!$E$14:$E$109)</f>
        <v>32</v>
      </c>
      <c r="C95" s="229">
        <v>32</v>
      </c>
      <c r="D95" s="229">
        <v>32</v>
      </c>
      <c r="E95" s="229">
        <v>32</v>
      </c>
      <c r="F95" s="229">
        <v>32</v>
      </c>
      <c r="G95" s="229">
        <v>32</v>
      </c>
      <c r="H95" s="229">
        <v>32</v>
      </c>
      <c r="I95" s="229">
        <v>32</v>
      </c>
      <c r="J95" s="229">
        <v>32</v>
      </c>
      <c r="K95" s="229">
        <v>32</v>
      </c>
      <c r="L95" s="229">
        <v>32</v>
      </c>
      <c r="M95" s="229">
        <v>32</v>
      </c>
      <c r="N95" s="229">
        <v>32</v>
      </c>
      <c r="O95" s="229">
        <v>32</v>
      </c>
      <c r="P95" s="229">
        <v>32</v>
      </c>
      <c r="Q95" s="229">
        <v>32</v>
      </c>
      <c r="R95" s="229">
        <v>32</v>
      </c>
      <c r="S95" s="229">
        <v>32</v>
      </c>
      <c r="T95" s="229">
        <v>32</v>
      </c>
      <c r="U95" s="229">
        <v>32</v>
      </c>
      <c r="V95" s="229">
        <v>32</v>
      </c>
      <c r="W95" s="229">
        <v>32</v>
      </c>
      <c r="X95" s="229">
        <v>32</v>
      </c>
      <c r="Y95" s="229">
        <v>32</v>
      </c>
      <c r="Z95" s="229">
        <v>32</v>
      </c>
      <c r="AA95" s="229">
        <v>32</v>
      </c>
      <c r="AB95" s="229">
        <v>32</v>
      </c>
      <c r="AC95" s="229">
        <v>32</v>
      </c>
      <c r="AD95" s="229">
        <v>32</v>
      </c>
      <c r="AE95" s="229">
        <v>32</v>
      </c>
      <c r="AF95" s="229">
        <v>32</v>
      </c>
      <c r="AG95" s="229">
        <v>32</v>
      </c>
      <c r="AH95" s="229">
        <v>32</v>
      </c>
      <c r="AI95" s="229">
        <v>32</v>
      </c>
      <c r="AJ95" s="229">
        <v>32</v>
      </c>
      <c r="AK95" s="229">
        <v>32</v>
      </c>
      <c r="AL95" s="229">
        <v>32</v>
      </c>
      <c r="AM95" s="229">
        <v>32</v>
      </c>
      <c r="AN95" s="229">
        <v>32</v>
      </c>
      <c r="AO95" s="229">
        <v>32</v>
      </c>
      <c r="AP95" s="229">
        <v>32</v>
      </c>
      <c r="AQ95" s="229">
        <v>32</v>
      </c>
      <c r="AR95" s="229">
        <v>32</v>
      </c>
      <c r="AS95" s="229">
        <v>32</v>
      </c>
      <c r="AT95" s="229">
        <v>32</v>
      </c>
      <c r="AU95" s="229">
        <v>32</v>
      </c>
      <c r="AV95" s="229">
        <v>32</v>
      </c>
      <c r="AW95" s="229">
        <v>32</v>
      </c>
      <c r="AX95" s="229">
        <v>32</v>
      </c>
      <c r="AY95" s="229">
        <v>32</v>
      </c>
      <c r="AZ95" s="229">
        <v>32</v>
      </c>
      <c r="BA95" s="229">
        <v>32</v>
      </c>
      <c r="BB95" s="229">
        <v>32</v>
      </c>
      <c r="BC95" s="229">
        <v>32</v>
      </c>
      <c r="BD95" s="229">
        <v>32</v>
      </c>
      <c r="BE95" s="229">
        <v>32</v>
      </c>
      <c r="BF95" s="229">
        <v>32</v>
      </c>
      <c r="BG95" s="229">
        <v>32</v>
      </c>
      <c r="BH95" s="229">
        <v>32</v>
      </c>
      <c r="BI95" s="229">
        <v>32</v>
      </c>
      <c r="BJ95" s="229">
        <v>32</v>
      </c>
      <c r="BK95" s="229">
        <v>32</v>
      </c>
      <c r="BL95" s="229">
        <v>32</v>
      </c>
      <c r="BM95" s="229">
        <v>32</v>
      </c>
      <c r="BN95" s="229">
        <v>32</v>
      </c>
      <c r="BO95" s="229">
        <v>32</v>
      </c>
      <c r="BP95" s="229">
        <v>32</v>
      </c>
      <c r="BQ95" s="229">
        <v>32</v>
      </c>
      <c r="BR95" s="229">
        <v>32</v>
      </c>
      <c r="BS95" s="229">
        <v>32</v>
      </c>
      <c r="BT95" s="229">
        <v>32</v>
      </c>
      <c r="BU95" s="229">
        <v>32</v>
      </c>
      <c r="BV95" s="229">
        <v>32</v>
      </c>
      <c r="BW95" s="229">
        <v>32</v>
      </c>
      <c r="BX95" s="229">
        <v>32</v>
      </c>
      <c r="BY95" s="229">
        <v>32</v>
      </c>
      <c r="BZ95" s="229">
        <v>32</v>
      </c>
      <c r="CA95" s="229">
        <v>32</v>
      </c>
      <c r="CB95" s="229">
        <v>32</v>
      </c>
      <c r="CC95" s="229">
        <v>32</v>
      </c>
      <c r="CD95" s="229">
        <v>32</v>
      </c>
      <c r="CE95" s="229">
        <v>32</v>
      </c>
      <c r="CF95" s="229">
        <v>32</v>
      </c>
      <c r="CG95" s="229">
        <v>32</v>
      </c>
      <c r="CH95" s="229">
        <v>32</v>
      </c>
      <c r="CI95" s="229">
        <v>32</v>
      </c>
      <c r="CJ95" s="229">
        <v>32</v>
      </c>
      <c r="CK95" s="229">
        <v>32</v>
      </c>
      <c r="CL95" s="229">
        <v>32</v>
      </c>
      <c r="CM95" s="229">
        <v>32</v>
      </c>
      <c r="CN95" s="229">
        <v>32</v>
      </c>
      <c r="CO95" s="229">
        <v>32</v>
      </c>
      <c r="CP95" s="229">
        <v>32</v>
      </c>
      <c r="CQ95" s="229">
        <v>32</v>
      </c>
      <c r="CR95" s="229">
        <v>32</v>
      </c>
      <c r="CS95" s="230">
        <v>32</v>
      </c>
      <c r="CT95" s="232">
        <f>SUM(B95:CS95)</f>
        <v>3072</v>
      </c>
      <c r="CU95" s="227">
        <f>SUM('Day (1):Day (30)'!CT94)</f>
        <v>0</v>
      </c>
    </row>
    <row r="96" spans="1:102" s="106" customFormat="1" ht="15.75" thickBot="1">
      <c r="A96" s="173" t="s">
        <v>61</v>
      </c>
      <c r="B96" s="183">
        <f t="shared" ref="B96:AG96" si="84">B91+B92</f>
        <v>32.4</v>
      </c>
      <c r="C96" s="135">
        <f t="shared" si="84"/>
        <v>32.4</v>
      </c>
      <c r="D96" s="135">
        <f t="shared" si="84"/>
        <v>32.4</v>
      </c>
      <c r="E96" s="135">
        <f t="shared" si="84"/>
        <v>32.4</v>
      </c>
      <c r="F96" s="135">
        <f t="shared" si="84"/>
        <v>32.4</v>
      </c>
      <c r="G96" s="135">
        <f t="shared" si="84"/>
        <v>32.4</v>
      </c>
      <c r="H96" s="135">
        <f t="shared" si="84"/>
        <v>32.4</v>
      </c>
      <c r="I96" s="135">
        <f t="shared" si="84"/>
        <v>32.4</v>
      </c>
      <c r="J96" s="135">
        <f t="shared" si="84"/>
        <v>32.4</v>
      </c>
      <c r="K96" s="135">
        <f t="shared" si="84"/>
        <v>32.4</v>
      </c>
      <c r="L96" s="135">
        <f t="shared" si="84"/>
        <v>32.4</v>
      </c>
      <c r="M96" s="135">
        <f t="shared" si="84"/>
        <v>32.4</v>
      </c>
      <c r="N96" s="135">
        <f t="shared" si="84"/>
        <v>32.4</v>
      </c>
      <c r="O96" s="135">
        <f t="shared" si="84"/>
        <v>32.4</v>
      </c>
      <c r="P96" s="135">
        <f t="shared" si="84"/>
        <v>32.4</v>
      </c>
      <c r="Q96" s="135">
        <f t="shared" si="84"/>
        <v>32.4</v>
      </c>
      <c r="R96" s="135">
        <f t="shared" si="84"/>
        <v>32.4</v>
      </c>
      <c r="S96" s="135">
        <f t="shared" si="84"/>
        <v>32.4</v>
      </c>
      <c r="T96" s="135">
        <f t="shared" si="84"/>
        <v>32.4</v>
      </c>
      <c r="U96" s="135">
        <f t="shared" si="84"/>
        <v>32.4</v>
      </c>
      <c r="V96" s="135">
        <f t="shared" si="84"/>
        <v>32.4</v>
      </c>
      <c r="W96" s="135">
        <f t="shared" si="84"/>
        <v>32.4</v>
      </c>
      <c r="X96" s="135">
        <f t="shared" si="84"/>
        <v>32.4</v>
      </c>
      <c r="Y96" s="135">
        <f t="shared" si="84"/>
        <v>32.4</v>
      </c>
      <c r="Z96" s="135">
        <f t="shared" si="84"/>
        <v>32.4</v>
      </c>
      <c r="AA96" s="135">
        <f t="shared" si="84"/>
        <v>32.4</v>
      </c>
      <c r="AB96" s="135">
        <f t="shared" si="84"/>
        <v>32.4024</v>
      </c>
      <c r="AC96" s="135">
        <f t="shared" si="84"/>
        <v>32.702480000000001</v>
      </c>
      <c r="AD96" s="135">
        <f t="shared" si="84"/>
        <v>34.072290240000001</v>
      </c>
      <c r="AE96" s="135">
        <f t="shared" si="84"/>
        <v>37.61498624</v>
      </c>
      <c r="AF96" s="135">
        <f t="shared" si="84"/>
        <v>42.0425422</v>
      </c>
      <c r="AG96" s="135">
        <f t="shared" si="84"/>
        <v>47.026805299999999</v>
      </c>
      <c r="AH96" s="135">
        <f t="shared" ref="AH96:BM96" si="85">AH91+AH92</f>
        <v>52.789127099999995</v>
      </c>
      <c r="AI96" s="135">
        <f t="shared" si="85"/>
        <v>59.574481499999997</v>
      </c>
      <c r="AJ96" s="135">
        <f t="shared" si="85"/>
        <v>67.287237000000005</v>
      </c>
      <c r="AK96" s="135">
        <f t="shared" si="85"/>
        <v>75.672181999999992</v>
      </c>
      <c r="AL96" s="135">
        <f t="shared" si="85"/>
        <v>82.314102999999989</v>
      </c>
      <c r="AM96" s="135">
        <f t="shared" si="85"/>
        <v>90.654919000000007</v>
      </c>
      <c r="AN96" s="135">
        <f t="shared" si="85"/>
        <v>97.694580000000002</v>
      </c>
      <c r="AO96" s="135">
        <f t="shared" si="85"/>
        <v>103.74786800000001</v>
      </c>
      <c r="AP96" s="135">
        <f t="shared" si="85"/>
        <v>109.83379600000001</v>
      </c>
      <c r="AQ96" s="135">
        <f t="shared" si="85"/>
        <v>115.29588500000003</v>
      </c>
      <c r="AR96" s="135">
        <f t="shared" si="85"/>
        <v>118.138969</v>
      </c>
      <c r="AS96" s="135">
        <f t="shared" si="85"/>
        <v>121.74006</v>
      </c>
      <c r="AT96" s="135">
        <f t="shared" si="85"/>
        <v>126.65199700000002</v>
      </c>
      <c r="AU96" s="135">
        <f t="shared" si="85"/>
        <v>128.73316700000001</v>
      </c>
      <c r="AV96" s="135">
        <f t="shared" si="85"/>
        <v>128.67996100000002</v>
      </c>
      <c r="AW96" s="135">
        <f t="shared" si="85"/>
        <v>129.24263500000001</v>
      </c>
      <c r="AX96" s="135">
        <f t="shared" si="85"/>
        <v>130.14923400000001</v>
      </c>
      <c r="AY96" s="135">
        <f t="shared" si="85"/>
        <v>130.14903799999999</v>
      </c>
      <c r="AZ96" s="135">
        <f t="shared" si="85"/>
        <v>129.42367899999999</v>
      </c>
      <c r="BA96" s="135">
        <f t="shared" si="85"/>
        <v>126.76870600000001</v>
      </c>
      <c r="BB96" s="135">
        <f t="shared" si="85"/>
        <v>126.81436799999997</v>
      </c>
      <c r="BC96" s="135">
        <f t="shared" si="85"/>
        <v>123.27929</v>
      </c>
      <c r="BD96" s="135">
        <f t="shared" si="85"/>
        <v>117.524913</v>
      </c>
      <c r="BE96" s="135">
        <f t="shared" si="85"/>
        <v>114.55888400000001</v>
      </c>
      <c r="BF96" s="135">
        <f t="shared" si="85"/>
        <v>112.769319</v>
      </c>
      <c r="BG96" s="135">
        <f t="shared" si="85"/>
        <v>109.66707299999999</v>
      </c>
      <c r="BH96" s="135">
        <f t="shared" si="85"/>
        <v>105.29762499999998</v>
      </c>
      <c r="BI96" s="135">
        <f t="shared" si="85"/>
        <v>100.310452</v>
      </c>
      <c r="BJ96" s="135">
        <f t="shared" si="85"/>
        <v>92.400635999999992</v>
      </c>
      <c r="BK96" s="135">
        <f t="shared" si="85"/>
        <v>85.486552999999986</v>
      </c>
      <c r="BL96" s="135">
        <f t="shared" si="85"/>
        <v>79.431906999999995</v>
      </c>
      <c r="BM96" s="135">
        <f t="shared" si="85"/>
        <v>71.831924999999998</v>
      </c>
      <c r="BN96" s="135">
        <f t="shared" ref="BN96:CS96" si="86">BN91+BN92</f>
        <v>64.161953999999994</v>
      </c>
      <c r="BO96" s="135">
        <f t="shared" si="86"/>
        <v>56.949634600000003</v>
      </c>
      <c r="BP96" s="135">
        <f t="shared" si="86"/>
        <v>49.918735499999997</v>
      </c>
      <c r="BQ96" s="135">
        <f t="shared" si="86"/>
        <v>43.822072199999994</v>
      </c>
      <c r="BR96" s="135">
        <f t="shared" si="86"/>
        <v>39.103783199999995</v>
      </c>
      <c r="BS96" s="135">
        <f t="shared" si="86"/>
        <v>35.3018304</v>
      </c>
      <c r="BT96" s="135">
        <f t="shared" si="86"/>
        <v>32.915431040000001</v>
      </c>
      <c r="BU96" s="135">
        <f t="shared" si="86"/>
        <v>32.4084</v>
      </c>
      <c r="BV96" s="135">
        <f t="shared" si="86"/>
        <v>32.4</v>
      </c>
      <c r="BW96" s="135">
        <f t="shared" si="86"/>
        <v>32.4</v>
      </c>
      <c r="BX96" s="135">
        <f t="shared" si="86"/>
        <v>32.4</v>
      </c>
      <c r="BY96" s="135">
        <f t="shared" si="86"/>
        <v>32.4</v>
      </c>
      <c r="BZ96" s="135">
        <f t="shared" si="86"/>
        <v>32.4</v>
      </c>
      <c r="CA96" s="135">
        <f t="shared" si="86"/>
        <v>32.4</v>
      </c>
      <c r="CB96" s="135">
        <f t="shared" si="86"/>
        <v>32.4</v>
      </c>
      <c r="CC96" s="135">
        <f t="shared" si="86"/>
        <v>32.4</v>
      </c>
      <c r="CD96" s="135">
        <f t="shared" si="86"/>
        <v>32.4</v>
      </c>
      <c r="CE96" s="135">
        <f t="shared" si="86"/>
        <v>32.4</v>
      </c>
      <c r="CF96" s="135">
        <f t="shared" si="86"/>
        <v>32.4</v>
      </c>
      <c r="CG96" s="135">
        <f t="shared" si="86"/>
        <v>32.4</v>
      </c>
      <c r="CH96" s="135">
        <f t="shared" si="86"/>
        <v>32.4</v>
      </c>
      <c r="CI96" s="135">
        <f t="shared" si="86"/>
        <v>32.4</v>
      </c>
      <c r="CJ96" s="135">
        <f t="shared" si="86"/>
        <v>32.4</v>
      </c>
      <c r="CK96" s="135">
        <f t="shared" si="86"/>
        <v>32.4</v>
      </c>
      <c r="CL96" s="135">
        <f t="shared" si="86"/>
        <v>32.4</v>
      </c>
      <c r="CM96" s="135">
        <f t="shared" si="86"/>
        <v>32.4</v>
      </c>
      <c r="CN96" s="135">
        <f t="shared" si="86"/>
        <v>32.4</v>
      </c>
      <c r="CO96" s="135">
        <f t="shared" si="86"/>
        <v>32.4</v>
      </c>
      <c r="CP96" s="135">
        <f t="shared" si="86"/>
        <v>32.4</v>
      </c>
      <c r="CQ96" s="135">
        <f t="shared" si="86"/>
        <v>32.4</v>
      </c>
      <c r="CR96" s="135">
        <f t="shared" si="86"/>
        <v>32.4</v>
      </c>
      <c r="CS96" s="184">
        <f t="shared" si="86"/>
        <v>32.4</v>
      </c>
      <c r="CT96" s="102">
        <f t="shared" si="83"/>
        <v>5564.357914519991</v>
      </c>
      <c r="CU96" s="117"/>
      <c r="CV96" s="5"/>
      <c r="CW96" s="225">
        <f>CU96*(24)/(96*1000)</f>
        <v>0</v>
      </c>
      <c r="CX96" s="118"/>
    </row>
    <row r="97" spans="1:102">
      <c r="A97" s="101"/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117"/>
      <c r="CV97" s="118"/>
    </row>
    <row r="98" spans="1:102" ht="15.75" thickBot="1">
      <c r="A98" s="41"/>
      <c r="B98" s="42"/>
      <c r="C98" s="42"/>
      <c r="D98" s="42"/>
      <c r="E98" s="42"/>
      <c r="F98" s="42"/>
      <c r="G98" s="42"/>
      <c r="H98" s="41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1"/>
      <c r="CU98" s="117"/>
      <c r="CV98" s="118"/>
    </row>
    <row r="99" spans="1:102" ht="15.75" thickBot="1">
      <c r="A99" s="99" t="s">
        <v>69</v>
      </c>
      <c r="B99" s="100">
        <f t="shared" ref="B99:AG99" si="87">IF(B57&lt;0,0,MIN(B57,B96))</f>
        <v>0</v>
      </c>
      <c r="C99" s="100">
        <f t="shared" si="87"/>
        <v>0</v>
      </c>
      <c r="D99" s="100">
        <f t="shared" si="87"/>
        <v>0</v>
      </c>
      <c r="E99" s="100">
        <f t="shared" si="87"/>
        <v>0</v>
      </c>
      <c r="F99" s="100">
        <f t="shared" si="87"/>
        <v>0</v>
      </c>
      <c r="G99" s="100">
        <f t="shared" si="87"/>
        <v>0</v>
      </c>
      <c r="H99" s="100">
        <f t="shared" si="87"/>
        <v>0</v>
      </c>
      <c r="I99" s="100">
        <f t="shared" si="87"/>
        <v>0</v>
      </c>
      <c r="J99" s="100">
        <f t="shared" si="87"/>
        <v>0</v>
      </c>
      <c r="K99" s="100">
        <f t="shared" si="87"/>
        <v>0</v>
      </c>
      <c r="L99" s="100">
        <f t="shared" si="87"/>
        <v>0</v>
      </c>
      <c r="M99" s="100">
        <f t="shared" si="87"/>
        <v>0</v>
      </c>
      <c r="N99" s="100">
        <f t="shared" si="87"/>
        <v>0</v>
      </c>
      <c r="O99" s="100">
        <f t="shared" si="87"/>
        <v>0</v>
      </c>
      <c r="P99" s="100">
        <f t="shared" si="87"/>
        <v>0</v>
      </c>
      <c r="Q99" s="100">
        <f t="shared" si="87"/>
        <v>0</v>
      </c>
      <c r="R99" s="100">
        <f t="shared" si="87"/>
        <v>0</v>
      </c>
      <c r="S99" s="100">
        <f t="shared" si="87"/>
        <v>0</v>
      </c>
      <c r="T99" s="100">
        <f t="shared" si="87"/>
        <v>0</v>
      </c>
      <c r="U99" s="100">
        <f t="shared" si="87"/>
        <v>0</v>
      </c>
      <c r="V99" s="100">
        <f t="shared" si="87"/>
        <v>0</v>
      </c>
      <c r="W99" s="100">
        <f t="shared" si="87"/>
        <v>0</v>
      </c>
      <c r="X99" s="100">
        <f t="shared" si="87"/>
        <v>0</v>
      </c>
      <c r="Y99" s="100">
        <f t="shared" si="87"/>
        <v>0</v>
      </c>
      <c r="Z99" s="100">
        <f t="shared" si="87"/>
        <v>0</v>
      </c>
      <c r="AA99" s="100">
        <f t="shared" si="87"/>
        <v>0</v>
      </c>
      <c r="AB99" s="100">
        <f t="shared" si="87"/>
        <v>0</v>
      </c>
      <c r="AC99" s="100">
        <f t="shared" si="87"/>
        <v>0</v>
      </c>
      <c r="AD99" s="100">
        <f t="shared" si="87"/>
        <v>0</v>
      </c>
      <c r="AE99" s="100">
        <f t="shared" si="87"/>
        <v>0</v>
      </c>
      <c r="AF99" s="100">
        <f t="shared" si="87"/>
        <v>0</v>
      </c>
      <c r="AG99" s="100">
        <f t="shared" si="87"/>
        <v>0</v>
      </c>
      <c r="AH99" s="100">
        <f t="shared" ref="AH99:BM99" si="88">IF(AH57&lt;0,0,MIN(AH57,AH96))</f>
        <v>0</v>
      </c>
      <c r="AI99" s="100">
        <f t="shared" si="88"/>
        <v>0</v>
      </c>
      <c r="AJ99" s="100">
        <f t="shared" si="88"/>
        <v>0</v>
      </c>
      <c r="AK99" s="100">
        <f t="shared" si="88"/>
        <v>0</v>
      </c>
      <c r="AL99" s="100">
        <f t="shared" si="88"/>
        <v>0</v>
      </c>
      <c r="AM99" s="100">
        <f t="shared" si="88"/>
        <v>0</v>
      </c>
      <c r="AN99" s="100">
        <f t="shared" si="88"/>
        <v>0</v>
      </c>
      <c r="AO99" s="100">
        <f t="shared" si="88"/>
        <v>0</v>
      </c>
      <c r="AP99" s="100">
        <f t="shared" si="88"/>
        <v>0</v>
      </c>
      <c r="AQ99" s="100">
        <f t="shared" si="88"/>
        <v>0</v>
      </c>
      <c r="AR99" s="100">
        <f t="shared" si="88"/>
        <v>0</v>
      </c>
      <c r="AS99" s="100">
        <f t="shared" si="88"/>
        <v>0</v>
      </c>
      <c r="AT99" s="100">
        <f t="shared" si="88"/>
        <v>0</v>
      </c>
      <c r="AU99" s="100">
        <f t="shared" si="88"/>
        <v>0</v>
      </c>
      <c r="AV99" s="100">
        <f t="shared" si="88"/>
        <v>0</v>
      </c>
      <c r="AW99" s="100">
        <f t="shared" si="88"/>
        <v>0</v>
      </c>
      <c r="AX99" s="100">
        <f t="shared" si="88"/>
        <v>0</v>
      </c>
      <c r="AY99" s="100">
        <f t="shared" si="88"/>
        <v>0</v>
      </c>
      <c r="AZ99" s="100">
        <f t="shared" si="88"/>
        <v>0</v>
      </c>
      <c r="BA99" s="100">
        <f t="shared" si="88"/>
        <v>0</v>
      </c>
      <c r="BB99" s="100">
        <f t="shared" si="88"/>
        <v>0</v>
      </c>
      <c r="BC99" s="100">
        <f t="shared" si="88"/>
        <v>0</v>
      </c>
      <c r="BD99" s="100">
        <f t="shared" si="88"/>
        <v>0</v>
      </c>
      <c r="BE99" s="100">
        <f t="shared" si="88"/>
        <v>0</v>
      </c>
      <c r="BF99" s="100">
        <f t="shared" si="88"/>
        <v>0</v>
      </c>
      <c r="BG99" s="100">
        <f t="shared" si="88"/>
        <v>0</v>
      </c>
      <c r="BH99" s="100">
        <f t="shared" si="88"/>
        <v>0</v>
      </c>
      <c r="BI99" s="100">
        <f t="shared" si="88"/>
        <v>0</v>
      </c>
      <c r="BJ99" s="100">
        <f t="shared" si="88"/>
        <v>0</v>
      </c>
      <c r="BK99" s="100">
        <f t="shared" si="88"/>
        <v>0</v>
      </c>
      <c r="BL99" s="100">
        <f t="shared" si="88"/>
        <v>0</v>
      </c>
      <c r="BM99" s="100">
        <f t="shared" si="88"/>
        <v>0</v>
      </c>
      <c r="BN99" s="100">
        <f t="shared" ref="BN99:CS99" si="89">IF(BN57&lt;0,0,MIN(BN57,BN96))</f>
        <v>0</v>
      </c>
      <c r="BO99" s="100">
        <f t="shared" si="89"/>
        <v>0</v>
      </c>
      <c r="BP99" s="100">
        <f t="shared" si="89"/>
        <v>0</v>
      </c>
      <c r="BQ99" s="100">
        <f t="shared" si="89"/>
        <v>0</v>
      </c>
      <c r="BR99" s="100">
        <f t="shared" si="89"/>
        <v>0</v>
      </c>
      <c r="BS99" s="100">
        <f t="shared" si="89"/>
        <v>0</v>
      </c>
      <c r="BT99" s="100">
        <f t="shared" si="89"/>
        <v>0</v>
      </c>
      <c r="BU99" s="100">
        <f t="shared" si="89"/>
        <v>32.4084</v>
      </c>
      <c r="BV99" s="100">
        <f t="shared" si="89"/>
        <v>32.4</v>
      </c>
      <c r="BW99" s="100">
        <f t="shared" si="89"/>
        <v>32.4</v>
      </c>
      <c r="BX99" s="100">
        <f t="shared" si="89"/>
        <v>32.4</v>
      </c>
      <c r="BY99" s="100">
        <f t="shared" si="89"/>
        <v>32.4</v>
      </c>
      <c r="BZ99" s="100">
        <f t="shared" si="89"/>
        <v>32.4</v>
      </c>
      <c r="CA99" s="100">
        <f t="shared" si="89"/>
        <v>32.4</v>
      </c>
      <c r="CB99" s="100">
        <f t="shared" si="89"/>
        <v>32.4</v>
      </c>
      <c r="CC99" s="100">
        <f t="shared" si="89"/>
        <v>32.4</v>
      </c>
      <c r="CD99" s="100">
        <f t="shared" si="89"/>
        <v>32.4</v>
      </c>
      <c r="CE99" s="100">
        <f t="shared" si="89"/>
        <v>32.4</v>
      </c>
      <c r="CF99" s="100">
        <f t="shared" si="89"/>
        <v>32.4</v>
      </c>
      <c r="CG99" s="100">
        <f t="shared" si="89"/>
        <v>32.4</v>
      </c>
      <c r="CH99" s="100">
        <f t="shared" si="89"/>
        <v>32.4</v>
      </c>
      <c r="CI99" s="100">
        <f t="shared" si="89"/>
        <v>32.4</v>
      </c>
      <c r="CJ99" s="100">
        <f t="shared" si="89"/>
        <v>32.4</v>
      </c>
      <c r="CK99" s="100">
        <f t="shared" si="89"/>
        <v>32.4</v>
      </c>
      <c r="CL99" s="100">
        <f t="shared" si="89"/>
        <v>32.4</v>
      </c>
      <c r="CM99" s="100">
        <f t="shared" si="89"/>
        <v>32.4</v>
      </c>
      <c r="CN99" s="100">
        <f t="shared" si="89"/>
        <v>32.4</v>
      </c>
      <c r="CO99" s="100">
        <f t="shared" si="89"/>
        <v>32.4</v>
      </c>
      <c r="CP99" s="100">
        <f t="shared" si="89"/>
        <v>32.4</v>
      </c>
      <c r="CQ99" s="100">
        <f t="shared" si="89"/>
        <v>32.4</v>
      </c>
      <c r="CR99" s="100">
        <f t="shared" si="89"/>
        <v>0</v>
      </c>
      <c r="CS99" s="100">
        <f t="shared" si="89"/>
        <v>0</v>
      </c>
      <c r="CT99" s="102">
        <f>SUM(B99:CS99)</f>
        <v>745.20839999999976</v>
      </c>
      <c r="CU99" s="117"/>
      <c r="CX99" s="198"/>
    </row>
    <row r="100" spans="1:102" customFormat="1"/>
    <row r="101" spans="1:102" customFormat="1"/>
    <row r="102" spans="1:102" customFormat="1"/>
    <row r="103" spans="1:102" customFormat="1"/>
    <row r="104" spans="1:102" customFormat="1"/>
    <row r="105" spans="1:102" customFormat="1"/>
    <row r="106" spans="1:102" customFormat="1"/>
    <row r="107" spans="1:102" s="188" customFormat="1">
      <c r="A107" s="134" t="s">
        <v>62</v>
      </c>
      <c r="B107" s="186"/>
      <c r="C107" s="186"/>
      <c r="D107" s="186"/>
      <c r="E107" s="186"/>
      <c r="F107" s="186"/>
      <c r="G107" s="186"/>
      <c r="H107" s="186"/>
      <c r="I107" s="186"/>
      <c r="J107" s="186"/>
      <c r="K107" s="186"/>
      <c r="L107" s="186"/>
      <c r="M107" s="186"/>
      <c r="N107" s="186"/>
      <c r="O107" s="186"/>
      <c r="P107" s="186"/>
      <c r="Q107" s="186"/>
      <c r="R107" s="186"/>
      <c r="S107" s="186"/>
      <c r="T107" s="186"/>
      <c r="U107" s="186"/>
      <c r="V107" s="186"/>
      <c r="W107" s="186"/>
      <c r="X107" s="186"/>
      <c r="Y107" s="186"/>
      <c r="Z107" s="186"/>
      <c r="AA107" s="186"/>
      <c r="AB107" s="186"/>
      <c r="AC107" s="186"/>
      <c r="AD107" s="186"/>
      <c r="AE107" s="186"/>
      <c r="AF107" s="186"/>
      <c r="AG107" s="186"/>
      <c r="AH107" s="186"/>
      <c r="AI107" s="186"/>
      <c r="AJ107" s="186"/>
      <c r="AK107" s="186"/>
      <c r="AL107" s="186"/>
      <c r="AM107" s="186"/>
      <c r="AN107" s="186"/>
      <c r="AO107" s="186"/>
      <c r="AP107" s="186"/>
      <c r="AQ107" s="186"/>
      <c r="AR107" s="186"/>
      <c r="AS107" s="186"/>
      <c r="AT107" s="186"/>
      <c r="AU107" s="186"/>
      <c r="AV107" s="186"/>
      <c r="AW107" s="186"/>
      <c r="AX107" s="186"/>
      <c r="AY107" s="186"/>
      <c r="AZ107" s="186"/>
      <c r="BA107" s="186"/>
      <c r="BB107" s="186"/>
      <c r="BC107" s="186"/>
      <c r="BD107" s="186"/>
      <c r="BE107" s="186"/>
      <c r="BF107" s="186"/>
      <c r="BG107" s="186"/>
      <c r="BH107" s="186"/>
      <c r="BI107" s="186"/>
      <c r="BJ107" s="186"/>
      <c r="BK107" s="186"/>
      <c r="BL107" s="186"/>
      <c r="BM107" s="186"/>
      <c r="BN107" s="186"/>
      <c r="BO107" s="186"/>
      <c r="BP107" s="186"/>
      <c r="BQ107" s="186"/>
      <c r="BR107" s="186"/>
      <c r="BS107" s="186"/>
      <c r="BT107" s="186"/>
      <c r="BU107" s="186"/>
      <c r="BV107" s="186"/>
      <c r="BW107" s="186"/>
      <c r="BX107" s="186"/>
      <c r="BY107" s="186"/>
      <c r="BZ107" s="186"/>
      <c r="CA107" s="186"/>
      <c r="CB107" s="186"/>
      <c r="CC107" s="186"/>
      <c r="CD107" s="186"/>
      <c r="CE107" s="186"/>
      <c r="CF107" s="186"/>
      <c r="CG107" s="186"/>
      <c r="CH107" s="186"/>
      <c r="CI107" s="186"/>
      <c r="CJ107" s="186"/>
      <c r="CK107" s="186"/>
      <c r="CL107" s="186"/>
      <c r="CM107" s="186"/>
      <c r="CN107" s="186"/>
      <c r="CO107" s="186"/>
      <c r="CP107" s="186"/>
      <c r="CQ107" s="186"/>
      <c r="CR107" s="186"/>
      <c r="CS107" s="186"/>
      <c r="CT107" s="186"/>
      <c r="CV107" s="133"/>
      <c r="CX107" s="207"/>
    </row>
    <row r="108" spans="1:102" hidden="1">
      <c r="A108" s="134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  <row r="126"/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3">
    <tabColor rgb="FFFFFF99"/>
  </sheetPr>
  <dimension ref="A1:FJ126"/>
  <sheetViews>
    <sheetView showGridLines="0" tabSelected="1" topLeftCell="A13" workbookViewId="0">
      <pane xSplit="1" topLeftCell="CQ1" activePane="topRight" state="frozen"/>
      <selection activeCell="CT83" sqref="CT83:CU83"/>
      <selection pane="topRight" activeCell="CT83" sqref="CT83:CU83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04" bestFit="1" customWidth="1"/>
    <col min="100" max="100" width="8.7109375" style="5" customWidth="1"/>
    <col min="101" max="101" width="8.7109375" style="104" customWidth="1"/>
    <col min="102" max="102" width="8.85546875" style="118" customWidth="1"/>
    <col min="103" max="104" width="8.7109375" style="104" customWidth="1"/>
    <col min="105" max="166" width="0" style="104" hidden="1" customWidth="1"/>
    <col min="167" max="16384" width="8.7109375" style="104" hidden="1"/>
  </cols>
  <sheetData>
    <row r="1" spans="1:165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18"/>
    </row>
    <row r="2" spans="1:165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17"/>
      <c r="CX2" s="198"/>
    </row>
    <row r="3" spans="1:165">
      <c r="A3" s="16" t="s">
        <v>30</v>
      </c>
      <c r="B3" s="17">
        <f t="shared" ref="B3:G3" si="0">B4+B12</f>
        <v>3687.48</v>
      </c>
      <c r="C3" s="18">
        <f t="shared" si="0"/>
        <v>3687.48</v>
      </c>
      <c r="D3" s="18">
        <f t="shared" si="0"/>
        <v>3687.48</v>
      </c>
      <c r="E3" s="18">
        <f t="shared" si="0"/>
        <v>3687.48</v>
      </c>
      <c r="F3" s="18">
        <f t="shared" si="0"/>
        <v>3687.48</v>
      </c>
      <c r="G3" s="18">
        <f t="shared" si="0"/>
        <v>3687.48</v>
      </c>
      <c r="H3" s="18">
        <f t="shared" ref="H3:BS3" si="1">H4+H12</f>
        <v>3687.48</v>
      </c>
      <c r="I3" s="18">
        <f t="shared" si="1"/>
        <v>3687.48</v>
      </c>
      <c r="J3" s="18">
        <f t="shared" si="1"/>
        <v>3687.48</v>
      </c>
      <c r="K3" s="18">
        <f t="shared" si="1"/>
        <v>3687.48</v>
      </c>
      <c r="L3" s="18">
        <f t="shared" si="1"/>
        <v>3687.48</v>
      </c>
      <c r="M3" s="18">
        <f t="shared" si="1"/>
        <v>3687.48</v>
      </c>
      <c r="N3" s="18">
        <f t="shared" si="1"/>
        <v>3687.48</v>
      </c>
      <c r="O3" s="18">
        <f t="shared" si="1"/>
        <v>3687.48</v>
      </c>
      <c r="P3" s="18">
        <f t="shared" si="1"/>
        <v>3687.48</v>
      </c>
      <c r="Q3" s="18">
        <f t="shared" si="1"/>
        <v>3687.48</v>
      </c>
      <c r="R3" s="18">
        <f t="shared" si="1"/>
        <v>3687.48</v>
      </c>
      <c r="S3" s="18">
        <f t="shared" si="1"/>
        <v>3687.48</v>
      </c>
      <c r="T3" s="18">
        <f t="shared" si="1"/>
        <v>3687.48</v>
      </c>
      <c r="U3" s="18">
        <f t="shared" si="1"/>
        <v>3687.48</v>
      </c>
      <c r="V3" s="18">
        <f t="shared" si="1"/>
        <v>3687.48</v>
      </c>
      <c r="W3" s="18">
        <f t="shared" si="1"/>
        <v>3687.48</v>
      </c>
      <c r="X3" s="18">
        <f t="shared" si="1"/>
        <v>3687.48</v>
      </c>
      <c r="Y3" s="18">
        <f t="shared" si="1"/>
        <v>3687.48</v>
      </c>
      <c r="Z3" s="18">
        <f t="shared" si="1"/>
        <v>3687.48</v>
      </c>
      <c r="AA3" s="18">
        <f t="shared" si="1"/>
        <v>3687.48</v>
      </c>
      <c r="AB3" s="18">
        <f t="shared" si="1"/>
        <v>3687.48</v>
      </c>
      <c r="AC3" s="18">
        <f t="shared" si="1"/>
        <v>3687.48</v>
      </c>
      <c r="AD3" s="18">
        <f t="shared" si="1"/>
        <v>3687.48</v>
      </c>
      <c r="AE3" s="18">
        <f t="shared" si="1"/>
        <v>3687.48</v>
      </c>
      <c r="AF3" s="18">
        <f t="shared" si="1"/>
        <v>3687.48</v>
      </c>
      <c r="AG3" s="18">
        <f t="shared" si="1"/>
        <v>3687.48</v>
      </c>
      <c r="AH3" s="18">
        <f t="shared" si="1"/>
        <v>3687.48</v>
      </c>
      <c r="AI3" s="18">
        <f t="shared" si="1"/>
        <v>3687.48</v>
      </c>
      <c r="AJ3" s="18">
        <f t="shared" si="1"/>
        <v>3687.48</v>
      </c>
      <c r="AK3" s="18">
        <f t="shared" si="1"/>
        <v>3687.48</v>
      </c>
      <c r="AL3" s="18">
        <f t="shared" si="1"/>
        <v>3687.48</v>
      </c>
      <c r="AM3" s="18">
        <f t="shared" si="1"/>
        <v>3687.48</v>
      </c>
      <c r="AN3" s="18">
        <f t="shared" si="1"/>
        <v>3687.48</v>
      </c>
      <c r="AO3" s="18">
        <f t="shared" si="1"/>
        <v>3687.48</v>
      </c>
      <c r="AP3" s="18">
        <f t="shared" si="1"/>
        <v>3687.48</v>
      </c>
      <c r="AQ3" s="18">
        <f t="shared" si="1"/>
        <v>3687.48</v>
      </c>
      <c r="AR3" s="18">
        <f t="shared" si="1"/>
        <v>3687.48</v>
      </c>
      <c r="AS3" s="18">
        <f t="shared" si="1"/>
        <v>3687.48</v>
      </c>
      <c r="AT3" s="18">
        <f t="shared" si="1"/>
        <v>3687.48</v>
      </c>
      <c r="AU3" s="18">
        <f t="shared" si="1"/>
        <v>3687.48</v>
      </c>
      <c r="AV3" s="18">
        <f t="shared" si="1"/>
        <v>3687.48</v>
      </c>
      <c r="AW3" s="18">
        <f t="shared" si="1"/>
        <v>3687.48</v>
      </c>
      <c r="AX3" s="18">
        <f t="shared" si="1"/>
        <v>3687.48</v>
      </c>
      <c r="AY3" s="18">
        <f t="shared" si="1"/>
        <v>3687.48</v>
      </c>
      <c r="AZ3" s="18">
        <f t="shared" si="1"/>
        <v>3687.48</v>
      </c>
      <c r="BA3" s="18">
        <f t="shared" si="1"/>
        <v>3687.48</v>
      </c>
      <c r="BB3" s="18">
        <f t="shared" si="1"/>
        <v>3687.48</v>
      </c>
      <c r="BC3" s="18">
        <f t="shared" si="1"/>
        <v>3687.48</v>
      </c>
      <c r="BD3" s="18">
        <f t="shared" si="1"/>
        <v>3687.48</v>
      </c>
      <c r="BE3" s="18">
        <f t="shared" si="1"/>
        <v>3687.48</v>
      </c>
      <c r="BF3" s="18">
        <f t="shared" si="1"/>
        <v>3687.48</v>
      </c>
      <c r="BG3" s="18">
        <f t="shared" si="1"/>
        <v>3687.48</v>
      </c>
      <c r="BH3" s="18">
        <f t="shared" si="1"/>
        <v>3687.48</v>
      </c>
      <c r="BI3" s="18">
        <f t="shared" si="1"/>
        <v>3687.48</v>
      </c>
      <c r="BJ3" s="18">
        <f t="shared" si="1"/>
        <v>3687.48</v>
      </c>
      <c r="BK3" s="18">
        <f t="shared" si="1"/>
        <v>3687.48</v>
      </c>
      <c r="BL3" s="18">
        <f t="shared" si="1"/>
        <v>3687.48</v>
      </c>
      <c r="BM3" s="18">
        <f t="shared" si="1"/>
        <v>3687.48</v>
      </c>
      <c r="BN3" s="18">
        <f t="shared" si="1"/>
        <v>3687.48</v>
      </c>
      <c r="BO3" s="18">
        <f t="shared" si="1"/>
        <v>3687.48</v>
      </c>
      <c r="BP3" s="18">
        <f t="shared" si="1"/>
        <v>3687.48</v>
      </c>
      <c r="BQ3" s="18">
        <f t="shared" si="1"/>
        <v>3687.48</v>
      </c>
      <c r="BR3" s="18">
        <f t="shared" si="1"/>
        <v>3687.48</v>
      </c>
      <c r="BS3" s="18">
        <f t="shared" si="1"/>
        <v>3687.48</v>
      </c>
      <c r="BT3" s="18">
        <f t="shared" ref="BT3:CS3" si="2">BT4+BT12</f>
        <v>3687.48</v>
      </c>
      <c r="BU3" s="18">
        <f t="shared" si="2"/>
        <v>3687.48</v>
      </c>
      <c r="BV3" s="18">
        <f t="shared" si="2"/>
        <v>3687.48</v>
      </c>
      <c r="BW3" s="18">
        <f t="shared" si="2"/>
        <v>3687.48</v>
      </c>
      <c r="BX3" s="18">
        <f t="shared" si="2"/>
        <v>3687.48</v>
      </c>
      <c r="BY3" s="18">
        <f t="shared" si="2"/>
        <v>3687.48</v>
      </c>
      <c r="BZ3" s="18">
        <f t="shared" si="2"/>
        <v>3687.48</v>
      </c>
      <c r="CA3" s="18">
        <f t="shared" si="2"/>
        <v>3687.48</v>
      </c>
      <c r="CB3" s="18">
        <f t="shared" si="2"/>
        <v>3687.48</v>
      </c>
      <c r="CC3" s="18">
        <f t="shared" si="2"/>
        <v>3687.48</v>
      </c>
      <c r="CD3" s="18">
        <f t="shared" si="2"/>
        <v>3687.48</v>
      </c>
      <c r="CE3" s="18">
        <f t="shared" si="2"/>
        <v>3687.48</v>
      </c>
      <c r="CF3" s="18">
        <f t="shared" si="2"/>
        <v>3687.48</v>
      </c>
      <c r="CG3" s="18">
        <f t="shared" si="2"/>
        <v>3687.48</v>
      </c>
      <c r="CH3" s="18">
        <f t="shared" si="2"/>
        <v>3687.48</v>
      </c>
      <c r="CI3" s="18">
        <f t="shared" si="2"/>
        <v>3687.48</v>
      </c>
      <c r="CJ3" s="18">
        <f t="shared" si="2"/>
        <v>3687.48</v>
      </c>
      <c r="CK3" s="18">
        <f t="shared" si="2"/>
        <v>3687.48</v>
      </c>
      <c r="CL3" s="18">
        <f t="shared" si="2"/>
        <v>3687.48</v>
      </c>
      <c r="CM3" s="18">
        <f t="shared" si="2"/>
        <v>3687.48</v>
      </c>
      <c r="CN3" s="18">
        <f t="shared" si="2"/>
        <v>3687.48</v>
      </c>
      <c r="CO3" s="18">
        <f t="shared" si="2"/>
        <v>3687.48</v>
      </c>
      <c r="CP3" s="18">
        <f t="shared" si="2"/>
        <v>3687.48</v>
      </c>
      <c r="CQ3" s="18">
        <f t="shared" si="2"/>
        <v>3687.48</v>
      </c>
      <c r="CR3" s="18">
        <f t="shared" si="2"/>
        <v>3687.48</v>
      </c>
      <c r="CS3" s="19">
        <f t="shared" si="2"/>
        <v>3687.48</v>
      </c>
      <c r="CT3" s="52">
        <f t="shared" ref="CT3:CT19" si="3">SUM(B3:CS3)</f>
        <v>353998.0799999999</v>
      </c>
      <c r="CU3" s="117"/>
      <c r="CW3" s="109"/>
    </row>
    <row r="4" spans="1:165">
      <c r="A4" s="21" t="s">
        <v>31</v>
      </c>
      <c r="B4" s="240">
        <f>SUM(B5:B11)</f>
        <v>3558</v>
      </c>
      <c r="C4" s="241">
        <f t="shared" ref="C4:BN4" si="4">SUM(C5:C11)</f>
        <v>3558</v>
      </c>
      <c r="D4" s="241">
        <f t="shared" si="4"/>
        <v>3558</v>
      </c>
      <c r="E4" s="241">
        <f t="shared" si="4"/>
        <v>3558</v>
      </c>
      <c r="F4" s="241">
        <f t="shared" si="4"/>
        <v>3558</v>
      </c>
      <c r="G4" s="241">
        <f t="shared" si="4"/>
        <v>3558</v>
      </c>
      <c r="H4" s="241">
        <f t="shared" si="4"/>
        <v>3558</v>
      </c>
      <c r="I4" s="241">
        <f t="shared" si="4"/>
        <v>3558</v>
      </c>
      <c r="J4" s="241">
        <f t="shared" si="4"/>
        <v>3558</v>
      </c>
      <c r="K4" s="241">
        <f t="shared" si="4"/>
        <v>3558</v>
      </c>
      <c r="L4" s="241">
        <f t="shared" si="4"/>
        <v>3558</v>
      </c>
      <c r="M4" s="241">
        <f t="shared" si="4"/>
        <v>3558</v>
      </c>
      <c r="N4" s="241">
        <f t="shared" si="4"/>
        <v>3558</v>
      </c>
      <c r="O4" s="241">
        <f t="shared" si="4"/>
        <v>3558</v>
      </c>
      <c r="P4" s="241">
        <f t="shared" si="4"/>
        <v>3558</v>
      </c>
      <c r="Q4" s="241">
        <f t="shared" si="4"/>
        <v>3558</v>
      </c>
      <c r="R4" s="241">
        <f t="shared" si="4"/>
        <v>3558</v>
      </c>
      <c r="S4" s="241">
        <f t="shared" si="4"/>
        <v>3558</v>
      </c>
      <c r="T4" s="241">
        <f t="shared" si="4"/>
        <v>3558</v>
      </c>
      <c r="U4" s="241">
        <f t="shared" si="4"/>
        <v>3558</v>
      </c>
      <c r="V4" s="241">
        <f t="shared" si="4"/>
        <v>3558</v>
      </c>
      <c r="W4" s="241">
        <f t="shared" si="4"/>
        <v>3558</v>
      </c>
      <c r="X4" s="241">
        <f t="shared" si="4"/>
        <v>3558</v>
      </c>
      <c r="Y4" s="241">
        <f t="shared" si="4"/>
        <v>3558</v>
      </c>
      <c r="Z4" s="241">
        <f t="shared" si="4"/>
        <v>3558</v>
      </c>
      <c r="AA4" s="241">
        <f t="shared" si="4"/>
        <v>3558</v>
      </c>
      <c r="AB4" s="241">
        <f t="shared" si="4"/>
        <v>3558</v>
      </c>
      <c r="AC4" s="241">
        <f t="shared" si="4"/>
        <v>3558</v>
      </c>
      <c r="AD4" s="241">
        <f t="shared" si="4"/>
        <v>3558</v>
      </c>
      <c r="AE4" s="241">
        <f t="shared" si="4"/>
        <v>3558</v>
      </c>
      <c r="AF4" s="241">
        <f t="shared" si="4"/>
        <v>3558</v>
      </c>
      <c r="AG4" s="241">
        <f t="shared" si="4"/>
        <v>3558</v>
      </c>
      <c r="AH4" s="241">
        <f t="shared" si="4"/>
        <v>3558</v>
      </c>
      <c r="AI4" s="241">
        <f t="shared" si="4"/>
        <v>3558</v>
      </c>
      <c r="AJ4" s="241">
        <f t="shared" si="4"/>
        <v>3558</v>
      </c>
      <c r="AK4" s="241">
        <f t="shared" si="4"/>
        <v>3558</v>
      </c>
      <c r="AL4" s="241">
        <f t="shared" si="4"/>
        <v>3558</v>
      </c>
      <c r="AM4" s="241">
        <f t="shared" si="4"/>
        <v>3558</v>
      </c>
      <c r="AN4" s="241">
        <f t="shared" si="4"/>
        <v>3558</v>
      </c>
      <c r="AO4" s="241">
        <f t="shared" si="4"/>
        <v>3558</v>
      </c>
      <c r="AP4" s="241">
        <f t="shared" si="4"/>
        <v>3558</v>
      </c>
      <c r="AQ4" s="241">
        <f t="shared" si="4"/>
        <v>3558</v>
      </c>
      <c r="AR4" s="241">
        <f t="shared" si="4"/>
        <v>3558</v>
      </c>
      <c r="AS4" s="241">
        <f t="shared" si="4"/>
        <v>3558</v>
      </c>
      <c r="AT4" s="241">
        <f t="shared" si="4"/>
        <v>3558</v>
      </c>
      <c r="AU4" s="241">
        <f t="shared" si="4"/>
        <v>3558</v>
      </c>
      <c r="AV4" s="241">
        <f t="shared" si="4"/>
        <v>3558</v>
      </c>
      <c r="AW4" s="241">
        <f t="shared" si="4"/>
        <v>3558</v>
      </c>
      <c r="AX4" s="241">
        <f t="shared" si="4"/>
        <v>3558</v>
      </c>
      <c r="AY4" s="241">
        <f t="shared" si="4"/>
        <v>3558</v>
      </c>
      <c r="AZ4" s="241">
        <f t="shared" si="4"/>
        <v>3558</v>
      </c>
      <c r="BA4" s="241">
        <f t="shared" si="4"/>
        <v>3558</v>
      </c>
      <c r="BB4" s="241">
        <f t="shared" si="4"/>
        <v>3558</v>
      </c>
      <c r="BC4" s="241">
        <f t="shared" si="4"/>
        <v>3558</v>
      </c>
      <c r="BD4" s="241">
        <f t="shared" si="4"/>
        <v>3558</v>
      </c>
      <c r="BE4" s="241">
        <f t="shared" si="4"/>
        <v>3558</v>
      </c>
      <c r="BF4" s="241">
        <f t="shared" si="4"/>
        <v>3558</v>
      </c>
      <c r="BG4" s="241">
        <f t="shared" si="4"/>
        <v>3558</v>
      </c>
      <c r="BH4" s="241">
        <f t="shared" si="4"/>
        <v>3558</v>
      </c>
      <c r="BI4" s="241">
        <f t="shared" si="4"/>
        <v>3558</v>
      </c>
      <c r="BJ4" s="241">
        <f t="shared" si="4"/>
        <v>3558</v>
      </c>
      <c r="BK4" s="241">
        <f t="shared" si="4"/>
        <v>3558</v>
      </c>
      <c r="BL4" s="241">
        <f t="shared" si="4"/>
        <v>3558</v>
      </c>
      <c r="BM4" s="241">
        <f t="shared" si="4"/>
        <v>3558</v>
      </c>
      <c r="BN4" s="241">
        <f t="shared" si="4"/>
        <v>3558</v>
      </c>
      <c r="BO4" s="241">
        <f t="shared" ref="BO4:CS4" si="5">SUM(BO5:BO11)</f>
        <v>3558</v>
      </c>
      <c r="BP4" s="241">
        <f t="shared" si="5"/>
        <v>3558</v>
      </c>
      <c r="BQ4" s="241">
        <f t="shared" si="5"/>
        <v>3558</v>
      </c>
      <c r="BR4" s="241">
        <f t="shared" si="5"/>
        <v>3558</v>
      </c>
      <c r="BS4" s="241">
        <f t="shared" si="5"/>
        <v>3558</v>
      </c>
      <c r="BT4" s="241">
        <f t="shared" si="5"/>
        <v>3558</v>
      </c>
      <c r="BU4" s="241">
        <f t="shared" si="5"/>
        <v>3558</v>
      </c>
      <c r="BV4" s="241">
        <f t="shared" si="5"/>
        <v>3558</v>
      </c>
      <c r="BW4" s="241">
        <f t="shared" si="5"/>
        <v>3558</v>
      </c>
      <c r="BX4" s="241">
        <f t="shared" si="5"/>
        <v>3558</v>
      </c>
      <c r="BY4" s="241">
        <f t="shared" si="5"/>
        <v>3558</v>
      </c>
      <c r="BZ4" s="241">
        <f t="shared" si="5"/>
        <v>3558</v>
      </c>
      <c r="CA4" s="241">
        <f t="shared" si="5"/>
        <v>3558</v>
      </c>
      <c r="CB4" s="241">
        <f t="shared" si="5"/>
        <v>3558</v>
      </c>
      <c r="CC4" s="241">
        <f t="shared" si="5"/>
        <v>3558</v>
      </c>
      <c r="CD4" s="241">
        <f t="shared" si="5"/>
        <v>3558</v>
      </c>
      <c r="CE4" s="241">
        <f t="shared" si="5"/>
        <v>3558</v>
      </c>
      <c r="CF4" s="241">
        <f t="shared" si="5"/>
        <v>3558</v>
      </c>
      <c r="CG4" s="241">
        <f t="shared" si="5"/>
        <v>3558</v>
      </c>
      <c r="CH4" s="241">
        <f t="shared" si="5"/>
        <v>3558</v>
      </c>
      <c r="CI4" s="241">
        <f t="shared" si="5"/>
        <v>3558</v>
      </c>
      <c r="CJ4" s="241">
        <f t="shared" si="5"/>
        <v>3558</v>
      </c>
      <c r="CK4" s="241">
        <f t="shared" si="5"/>
        <v>3558</v>
      </c>
      <c r="CL4" s="241">
        <f t="shared" si="5"/>
        <v>3558</v>
      </c>
      <c r="CM4" s="241">
        <f t="shared" si="5"/>
        <v>3558</v>
      </c>
      <c r="CN4" s="241">
        <f t="shared" si="5"/>
        <v>3558</v>
      </c>
      <c r="CO4" s="241">
        <f t="shared" si="5"/>
        <v>3558</v>
      </c>
      <c r="CP4" s="241">
        <f t="shared" si="5"/>
        <v>3558</v>
      </c>
      <c r="CQ4" s="241">
        <f t="shared" si="5"/>
        <v>3558</v>
      </c>
      <c r="CR4" s="241">
        <f t="shared" si="5"/>
        <v>3558</v>
      </c>
      <c r="CS4" s="242">
        <f t="shared" si="5"/>
        <v>3558</v>
      </c>
      <c r="CT4" s="35">
        <f t="shared" si="3"/>
        <v>341568</v>
      </c>
      <c r="CU4" s="119"/>
      <c r="CW4" s="109"/>
    </row>
    <row r="5" spans="1:165">
      <c r="A5" s="57" t="s">
        <v>32</v>
      </c>
      <c r="B5" s="237">
        <v>475</v>
      </c>
      <c r="C5" s="237">
        <v>475</v>
      </c>
      <c r="D5" s="237">
        <v>475</v>
      </c>
      <c r="E5" s="237">
        <v>475</v>
      </c>
      <c r="F5" s="237">
        <v>475</v>
      </c>
      <c r="G5" s="237">
        <v>475</v>
      </c>
      <c r="H5" s="237">
        <v>475</v>
      </c>
      <c r="I5" s="237">
        <v>475</v>
      </c>
      <c r="J5" s="237">
        <v>475</v>
      </c>
      <c r="K5" s="237">
        <v>475</v>
      </c>
      <c r="L5" s="237">
        <v>475</v>
      </c>
      <c r="M5" s="237">
        <v>475</v>
      </c>
      <c r="N5" s="237">
        <v>475</v>
      </c>
      <c r="O5" s="237">
        <v>475</v>
      </c>
      <c r="P5" s="237">
        <v>475</v>
      </c>
      <c r="Q5" s="237">
        <v>475</v>
      </c>
      <c r="R5" s="237">
        <v>475</v>
      </c>
      <c r="S5" s="237">
        <v>475</v>
      </c>
      <c r="T5" s="237">
        <v>475</v>
      </c>
      <c r="U5" s="237">
        <v>475</v>
      </c>
      <c r="V5" s="237">
        <v>475</v>
      </c>
      <c r="W5" s="237">
        <v>475</v>
      </c>
      <c r="X5" s="237">
        <v>475</v>
      </c>
      <c r="Y5" s="237">
        <v>475</v>
      </c>
      <c r="Z5" s="237">
        <v>475</v>
      </c>
      <c r="AA5" s="237">
        <v>475</v>
      </c>
      <c r="AB5" s="237">
        <v>475</v>
      </c>
      <c r="AC5" s="237">
        <v>475</v>
      </c>
      <c r="AD5" s="237">
        <v>475</v>
      </c>
      <c r="AE5" s="237">
        <v>475</v>
      </c>
      <c r="AF5" s="237">
        <v>475</v>
      </c>
      <c r="AG5" s="237">
        <v>475</v>
      </c>
      <c r="AH5" s="237">
        <v>475</v>
      </c>
      <c r="AI5" s="237">
        <v>475</v>
      </c>
      <c r="AJ5" s="237">
        <v>475</v>
      </c>
      <c r="AK5" s="237">
        <v>475</v>
      </c>
      <c r="AL5" s="237">
        <v>475</v>
      </c>
      <c r="AM5" s="237">
        <v>475</v>
      </c>
      <c r="AN5" s="237">
        <v>475</v>
      </c>
      <c r="AO5" s="237">
        <v>475</v>
      </c>
      <c r="AP5" s="237">
        <v>475</v>
      </c>
      <c r="AQ5" s="237">
        <v>475</v>
      </c>
      <c r="AR5" s="237">
        <v>475</v>
      </c>
      <c r="AS5" s="237">
        <v>475</v>
      </c>
      <c r="AT5" s="237">
        <v>475</v>
      </c>
      <c r="AU5" s="237">
        <v>475</v>
      </c>
      <c r="AV5" s="237">
        <v>475</v>
      </c>
      <c r="AW5" s="237">
        <v>475</v>
      </c>
      <c r="AX5" s="237">
        <v>475</v>
      </c>
      <c r="AY5" s="237">
        <v>475</v>
      </c>
      <c r="AZ5" s="237">
        <v>475</v>
      </c>
      <c r="BA5" s="237">
        <v>475</v>
      </c>
      <c r="BB5" s="237">
        <v>475</v>
      </c>
      <c r="BC5" s="237">
        <v>475</v>
      </c>
      <c r="BD5" s="237">
        <v>475</v>
      </c>
      <c r="BE5" s="237">
        <v>475</v>
      </c>
      <c r="BF5" s="237">
        <v>475</v>
      </c>
      <c r="BG5" s="237">
        <v>475</v>
      </c>
      <c r="BH5" s="237">
        <v>475</v>
      </c>
      <c r="BI5" s="237">
        <v>475</v>
      </c>
      <c r="BJ5" s="237">
        <v>475</v>
      </c>
      <c r="BK5" s="237">
        <v>475</v>
      </c>
      <c r="BL5" s="237">
        <v>475</v>
      </c>
      <c r="BM5" s="237">
        <v>475</v>
      </c>
      <c r="BN5" s="237">
        <v>475</v>
      </c>
      <c r="BO5" s="237">
        <v>475</v>
      </c>
      <c r="BP5" s="237">
        <v>475</v>
      </c>
      <c r="BQ5" s="237">
        <v>475</v>
      </c>
      <c r="BR5" s="237">
        <v>475</v>
      </c>
      <c r="BS5" s="237">
        <v>475</v>
      </c>
      <c r="BT5" s="237">
        <v>475</v>
      </c>
      <c r="BU5" s="237">
        <v>475</v>
      </c>
      <c r="BV5" s="237">
        <v>475</v>
      </c>
      <c r="BW5" s="237">
        <v>475</v>
      </c>
      <c r="BX5" s="237">
        <v>475</v>
      </c>
      <c r="BY5" s="237">
        <v>475</v>
      </c>
      <c r="BZ5" s="237">
        <v>475</v>
      </c>
      <c r="CA5" s="237">
        <v>475</v>
      </c>
      <c r="CB5" s="237">
        <v>475</v>
      </c>
      <c r="CC5" s="237">
        <v>475</v>
      </c>
      <c r="CD5" s="237">
        <v>475</v>
      </c>
      <c r="CE5" s="237">
        <v>475</v>
      </c>
      <c r="CF5" s="237">
        <v>475</v>
      </c>
      <c r="CG5" s="237">
        <v>475</v>
      </c>
      <c r="CH5" s="237">
        <v>475</v>
      </c>
      <c r="CI5" s="237">
        <v>475</v>
      </c>
      <c r="CJ5" s="237">
        <v>475</v>
      </c>
      <c r="CK5" s="237">
        <v>475</v>
      </c>
      <c r="CL5" s="237">
        <v>475</v>
      </c>
      <c r="CM5" s="237">
        <v>475</v>
      </c>
      <c r="CN5" s="237">
        <v>475</v>
      </c>
      <c r="CO5" s="237">
        <v>475</v>
      </c>
      <c r="CP5" s="237">
        <v>475</v>
      </c>
      <c r="CQ5" s="237">
        <v>475</v>
      </c>
      <c r="CR5" s="237">
        <v>475</v>
      </c>
      <c r="CS5" s="237">
        <v>475</v>
      </c>
      <c r="CT5" s="1">
        <f t="shared" si="3"/>
        <v>45600</v>
      </c>
      <c r="CU5" s="119"/>
      <c r="CW5" s="109"/>
    </row>
    <row r="6" spans="1:165">
      <c r="A6" s="22" t="s">
        <v>33</v>
      </c>
      <c r="B6" s="237">
        <v>570</v>
      </c>
      <c r="C6" s="237">
        <v>570</v>
      </c>
      <c r="D6" s="237">
        <v>570</v>
      </c>
      <c r="E6" s="237">
        <v>570</v>
      </c>
      <c r="F6" s="237">
        <v>570</v>
      </c>
      <c r="G6" s="237">
        <v>570</v>
      </c>
      <c r="H6" s="237">
        <v>570</v>
      </c>
      <c r="I6" s="237">
        <v>570</v>
      </c>
      <c r="J6" s="237">
        <v>570</v>
      </c>
      <c r="K6" s="237">
        <v>570</v>
      </c>
      <c r="L6" s="237">
        <v>570</v>
      </c>
      <c r="M6" s="237">
        <v>570</v>
      </c>
      <c r="N6" s="237">
        <v>570</v>
      </c>
      <c r="O6" s="237">
        <v>570</v>
      </c>
      <c r="P6" s="237">
        <v>570</v>
      </c>
      <c r="Q6" s="237">
        <v>570</v>
      </c>
      <c r="R6" s="237">
        <v>570</v>
      </c>
      <c r="S6" s="237">
        <v>570</v>
      </c>
      <c r="T6" s="237">
        <v>570</v>
      </c>
      <c r="U6" s="237">
        <v>570</v>
      </c>
      <c r="V6" s="237">
        <v>570</v>
      </c>
      <c r="W6" s="237">
        <v>570</v>
      </c>
      <c r="X6" s="237">
        <v>570</v>
      </c>
      <c r="Y6" s="237">
        <v>570</v>
      </c>
      <c r="Z6" s="237">
        <v>570</v>
      </c>
      <c r="AA6" s="237">
        <v>570</v>
      </c>
      <c r="AB6" s="237">
        <v>570</v>
      </c>
      <c r="AC6" s="237">
        <v>570</v>
      </c>
      <c r="AD6" s="237">
        <v>570</v>
      </c>
      <c r="AE6" s="237">
        <v>570</v>
      </c>
      <c r="AF6" s="237">
        <v>570</v>
      </c>
      <c r="AG6" s="237">
        <v>570</v>
      </c>
      <c r="AH6" s="237">
        <v>570</v>
      </c>
      <c r="AI6" s="237">
        <v>570</v>
      </c>
      <c r="AJ6" s="237">
        <v>570</v>
      </c>
      <c r="AK6" s="237">
        <v>570</v>
      </c>
      <c r="AL6" s="237">
        <v>570</v>
      </c>
      <c r="AM6" s="237">
        <v>570</v>
      </c>
      <c r="AN6" s="237">
        <v>570</v>
      </c>
      <c r="AO6" s="237">
        <v>570</v>
      </c>
      <c r="AP6" s="237">
        <v>570</v>
      </c>
      <c r="AQ6" s="237">
        <v>570</v>
      </c>
      <c r="AR6" s="237">
        <v>570</v>
      </c>
      <c r="AS6" s="237">
        <v>570</v>
      </c>
      <c r="AT6" s="237">
        <v>570</v>
      </c>
      <c r="AU6" s="237">
        <v>570</v>
      </c>
      <c r="AV6" s="237">
        <v>570</v>
      </c>
      <c r="AW6" s="237">
        <v>570</v>
      </c>
      <c r="AX6" s="237">
        <v>570</v>
      </c>
      <c r="AY6" s="237">
        <v>570</v>
      </c>
      <c r="AZ6" s="237">
        <v>570</v>
      </c>
      <c r="BA6" s="237">
        <v>570</v>
      </c>
      <c r="BB6" s="237">
        <v>570</v>
      </c>
      <c r="BC6" s="237">
        <v>570</v>
      </c>
      <c r="BD6" s="237">
        <v>570</v>
      </c>
      <c r="BE6" s="237">
        <v>570</v>
      </c>
      <c r="BF6" s="237">
        <v>570</v>
      </c>
      <c r="BG6" s="237">
        <v>570</v>
      </c>
      <c r="BH6" s="237">
        <v>570</v>
      </c>
      <c r="BI6" s="237">
        <v>570</v>
      </c>
      <c r="BJ6" s="237">
        <v>570</v>
      </c>
      <c r="BK6" s="237">
        <v>570</v>
      </c>
      <c r="BL6" s="237">
        <v>570</v>
      </c>
      <c r="BM6" s="237">
        <v>570</v>
      </c>
      <c r="BN6" s="237">
        <v>570</v>
      </c>
      <c r="BO6" s="237">
        <v>570</v>
      </c>
      <c r="BP6" s="237">
        <v>570</v>
      </c>
      <c r="BQ6" s="237">
        <v>570</v>
      </c>
      <c r="BR6" s="237">
        <v>570</v>
      </c>
      <c r="BS6" s="237">
        <v>570</v>
      </c>
      <c r="BT6" s="237">
        <v>570</v>
      </c>
      <c r="BU6" s="237">
        <v>570</v>
      </c>
      <c r="BV6" s="237">
        <v>570</v>
      </c>
      <c r="BW6" s="237">
        <v>570</v>
      </c>
      <c r="BX6" s="237">
        <v>570</v>
      </c>
      <c r="BY6" s="237">
        <v>570</v>
      </c>
      <c r="BZ6" s="237">
        <v>570</v>
      </c>
      <c r="CA6" s="237">
        <v>570</v>
      </c>
      <c r="CB6" s="237">
        <v>570</v>
      </c>
      <c r="CC6" s="237">
        <v>570</v>
      </c>
      <c r="CD6" s="237">
        <v>570</v>
      </c>
      <c r="CE6" s="237">
        <v>570</v>
      </c>
      <c r="CF6" s="237">
        <v>570</v>
      </c>
      <c r="CG6" s="237">
        <v>570</v>
      </c>
      <c r="CH6" s="237">
        <v>570</v>
      </c>
      <c r="CI6" s="237">
        <v>570</v>
      </c>
      <c r="CJ6" s="237">
        <v>570</v>
      </c>
      <c r="CK6" s="237">
        <v>570</v>
      </c>
      <c r="CL6" s="237">
        <v>570</v>
      </c>
      <c r="CM6" s="237">
        <v>570</v>
      </c>
      <c r="CN6" s="237">
        <v>570</v>
      </c>
      <c r="CO6" s="237">
        <v>570</v>
      </c>
      <c r="CP6" s="237">
        <v>570</v>
      </c>
      <c r="CQ6" s="237">
        <v>570</v>
      </c>
      <c r="CR6" s="237">
        <v>570</v>
      </c>
      <c r="CS6" s="237">
        <v>570</v>
      </c>
      <c r="CT6" s="1">
        <f t="shared" si="3"/>
        <v>54720</v>
      </c>
      <c r="CU6" s="119"/>
      <c r="CW6" s="109"/>
    </row>
    <row r="7" spans="1:165">
      <c r="A7" s="22" t="s">
        <v>34</v>
      </c>
      <c r="B7" s="237">
        <v>860</v>
      </c>
      <c r="C7" s="237">
        <v>860</v>
      </c>
      <c r="D7" s="237">
        <v>860</v>
      </c>
      <c r="E7" s="237">
        <v>860</v>
      </c>
      <c r="F7" s="237">
        <v>860</v>
      </c>
      <c r="G7" s="237">
        <v>860</v>
      </c>
      <c r="H7" s="237">
        <v>860</v>
      </c>
      <c r="I7" s="237">
        <v>860</v>
      </c>
      <c r="J7" s="237">
        <v>860</v>
      </c>
      <c r="K7" s="237">
        <v>860</v>
      </c>
      <c r="L7" s="237">
        <v>860</v>
      </c>
      <c r="M7" s="237">
        <v>860</v>
      </c>
      <c r="N7" s="237">
        <v>860</v>
      </c>
      <c r="O7" s="237">
        <v>860</v>
      </c>
      <c r="P7" s="237">
        <v>860</v>
      </c>
      <c r="Q7" s="237">
        <v>860</v>
      </c>
      <c r="R7" s="237">
        <v>860</v>
      </c>
      <c r="S7" s="237">
        <v>860</v>
      </c>
      <c r="T7" s="237">
        <v>860</v>
      </c>
      <c r="U7" s="237">
        <v>860</v>
      </c>
      <c r="V7" s="237">
        <v>860</v>
      </c>
      <c r="W7" s="237">
        <v>860</v>
      </c>
      <c r="X7" s="237">
        <v>860</v>
      </c>
      <c r="Y7" s="237">
        <v>860</v>
      </c>
      <c r="Z7" s="237">
        <v>860</v>
      </c>
      <c r="AA7" s="237">
        <v>860</v>
      </c>
      <c r="AB7" s="237">
        <v>860</v>
      </c>
      <c r="AC7" s="237">
        <v>860</v>
      </c>
      <c r="AD7" s="237">
        <v>860</v>
      </c>
      <c r="AE7" s="237">
        <v>860</v>
      </c>
      <c r="AF7" s="237">
        <v>860</v>
      </c>
      <c r="AG7" s="237">
        <v>860</v>
      </c>
      <c r="AH7" s="237">
        <v>860</v>
      </c>
      <c r="AI7" s="237">
        <v>860</v>
      </c>
      <c r="AJ7" s="237">
        <v>860</v>
      </c>
      <c r="AK7" s="237">
        <v>860</v>
      </c>
      <c r="AL7" s="237">
        <v>860</v>
      </c>
      <c r="AM7" s="237">
        <v>860</v>
      </c>
      <c r="AN7" s="237">
        <v>860</v>
      </c>
      <c r="AO7" s="237">
        <v>860</v>
      </c>
      <c r="AP7" s="237">
        <v>860</v>
      </c>
      <c r="AQ7" s="237">
        <v>860</v>
      </c>
      <c r="AR7" s="237">
        <v>860</v>
      </c>
      <c r="AS7" s="237">
        <v>860</v>
      </c>
      <c r="AT7" s="237">
        <v>860</v>
      </c>
      <c r="AU7" s="237">
        <v>860</v>
      </c>
      <c r="AV7" s="237">
        <v>860</v>
      </c>
      <c r="AW7" s="237">
        <v>860</v>
      </c>
      <c r="AX7" s="237">
        <v>860</v>
      </c>
      <c r="AY7" s="237">
        <v>860</v>
      </c>
      <c r="AZ7" s="237">
        <v>860</v>
      </c>
      <c r="BA7" s="237">
        <v>860</v>
      </c>
      <c r="BB7" s="237">
        <v>860</v>
      </c>
      <c r="BC7" s="237">
        <v>860</v>
      </c>
      <c r="BD7" s="237">
        <v>860</v>
      </c>
      <c r="BE7" s="237">
        <v>860</v>
      </c>
      <c r="BF7" s="237">
        <v>860</v>
      </c>
      <c r="BG7" s="237">
        <v>860</v>
      </c>
      <c r="BH7" s="237">
        <v>860</v>
      </c>
      <c r="BI7" s="237">
        <v>860</v>
      </c>
      <c r="BJ7" s="237">
        <v>860</v>
      </c>
      <c r="BK7" s="237">
        <v>860</v>
      </c>
      <c r="BL7" s="237">
        <v>860</v>
      </c>
      <c r="BM7" s="237">
        <v>860</v>
      </c>
      <c r="BN7" s="237">
        <v>860</v>
      </c>
      <c r="BO7" s="237">
        <v>860</v>
      </c>
      <c r="BP7" s="237">
        <v>860</v>
      </c>
      <c r="BQ7" s="237">
        <v>860</v>
      </c>
      <c r="BR7" s="237">
        <v>860</v>
      </c>
      <c r="BS7" s="237">
        <v>860</v>
      </c>
      <c r="BT7" s="237">
        <v>860</v>
      </c>
      <c r="BU7" s="237">
        <v>860</v>
      </c>
      <c r="BV7" s="237">
        <v>860</v>
      </c>
      <c r="BW7" s="237">
        <v>860</v>
      </c>
      <c r="BX7" s="237">
        <v>860</v>
      </c>
      <c r="BY7" s="237">
        <v>860</v>
      </c>
      <c r="BZ7" s="237">
        <v>860</v>
      </c>
      <c r="CA7" s="237">
        <v>860</v>
      </c>
      <c r="CB7" s="237">
        <v>860</v>
      </c>
      <c r="CC7" s="237">
        <v>860</v>
      </c>
      <c r="CD7" s="237">
        <v>860</v>
      </c>
      <c r="CE7" s="237">
        <v>860</v>
      </c>
      <c r="CF7" s="237">
        <v>860</v>
      </c>
      <c r="CG7" s="237">
        <v>860</v>
      </c>
      <c r="CH7" s="237">
        <v>860</v>
      </c>
      <c r="CI7" s="237">
        <v>860</v>
      </c>
      <c r="CJ7" s="237">
        <v>860</v>
      </c>
      <c r="CK7" s="237">
        <v>860</v>
      </c>
      <c r="CL7" s="237">
        <v>860</v>
      </c>
      <c r="CM7" s="237">
        <v>860</v>
      </c>
      <c r="CN7" s="237">
        <v>860</v>
      </c>
      <c r="CO7" s="237">
        <v>860</v>
      </c>
      <c r="CP7" s="237">
        <v>860</v>
      </c>
      <c r="CQ7" s="237">
        <v>860</v>
      </c>
      <c r="CR7" s="237">
        <v>860</v>
      </c>
      <c r="CS7" s="237">
        <v>860</v>
      </c>
      <c r="CT7" s="1">
        <f t="shared" si="3"/>
        <v>82560</v>
      </c>
      <c r="CU7" s="119"/>
      <c r="CW7" s="109"/>
    </row>
    <row r="8" spans="1:165">
      <c r="A8" s="22" t="s">
        <v>35</v>
      </c>
      <c r="B8" s="237">
        <v>420</v>
      </c>
      <c r="C8" s="237">
        <v>420</v>
      </c>
      <c r="D8" s="237">
        <v>420</v>
      </c>
      <c r="E8" s="237">
        <v>420</v>
      </c>
      <c r="F8" s="237">
        <v>420</v>
      </c>
      <c r="G8" s="237">
        <v>420</v>
      </c>
      <c r="H8" s="237">
        <v>420</v>
      </c>
      <c r="I8" s="237">
        <v>420</v>
      </c>
      <c r="J8" s="237">
        <v>420</v>
      </c>
      <c r="K8" s="237">
        <v>420</v>
      </c>
      <c r="L8" s="237">
        <v>420</v>
      </c>
      <c r="M8" s="237">
        <v>420</v>
      </c>
      <c r="N8" s="237">
        <v>420</v>
      </c>
      <c r="O8" s="237">
        <v>420</v>
      </c>
      <c r="P8" s="237">
        <v>420</v>
      </c>
      <c r="Q8" s="237">
        <v>420</v>
      </c>
      <c r="R8" s="237">
        <v>420</v>
      </c>
      <c r="S8" s="237">
        <v>420</v>
      </c>
      <c r="T8" s="237">
        <v>420</v>
      </c>
      <c r="U8" s="237">
        <v>420</v>
      </c>
      <c r="V8" s="237">
        <v>420</v>
      </c>
      <c r="W8" s="237">
        <v>420</v>
      </c>
      <c r="X8" s="237">
        <v>420</v>
      </c>
      <c r="Y8" s="237">
        <v>420</v>
      </c>
      <c r="Z8" s="237">
        <v>420</v>
      </c>
      <c r="AA8" s="237">
        <v>420</v>
      </c>
      <c r="AB8" s="237">
        <v>420</v>
      </c>
      <c r="AC8" s="237">
        <v>420</v>
      </c>
      <c r="AD8" s="237">
        <v>420</v>
      </c>
      <c r="AE8" s="237">
        <v>420</v>
      </c>
      <c r="AF8" s="237">
        <v>420</v>
      </c>
      <c r="AG8" s="237">
        <v>420</v>
      </c>
      <c r="AH8" s="237">
        <v>420</v>
      </c>
      <c r="AI8" s="237">
        <v>420</v>
      </c>
      <c r="AJ8" s="237">
        <v>420</v>
      </c>
      <c r="AK8" s="237">
        <v>420</v>
      </c>
      <c r="AL8" s="237">
        <v>420</v>
      </c>
      <c r="AM8" s="237">
        <v>420</v>
      </c>
      <c r="AN8" s="237">
        <v>420</v>
      </c>
      <c r="AO8" s="237">
        <v>420</v>
      </c>
      <c r="AP8" s="237">
        <v>420</v>
      </c>
      <c r="AQ8" s="237">
        <v>420</v>
      </c>
      <c r="AR8" s="237">
        <v>420</v>
      </c>
      <c r="AS8" s="237">
        <v>420</v>
      </c>
      <c r="AT8" s="237">
        <v>420</v>
      </c>
      <c r="AU8" s="237">
        <v>420</v>
      </c>
      <c r="AV8" s="237">
        <v>420</v>
      </c>
      <c r="AW8" s="237">
        <v>420</v>
      </c>
      <c r="AX8" s="237">
        <v>420</v>
      </c>
      <c r="AY8" s="237">
        <v>420</v>
      </c>
      <c r="AZ8" s="237">
        <v>420</v>
      </c>
      <c r="BA8" s="237">
        <v>420</v>
      </c>
      <c r="BB8" s="237">
        <v>420</v>
      </c>
      <c r="BC8" s="237">
        <v>420</v>
      </c>
      <c r="BD8" s="237">
        <v>420</v>
      </c>
      <c r="BE8" s="237">
        <v>420</v>
      </c>
      <c r="BF8" s="237">
        <v>420</v>
      </c>
      <c r="BG8" s="237">
        <v>420</v>
      </c>
      <c r="BH8" s="237">
        <v>420</v>
      </c>
      <c r="BI8" s="237">
        <v>420</v>
      </c>
      <c r="BJ8" s="237">
        <v>420</v>
      </c>
      <c r="BK8" s="237">
        <v>420</v>
      </c>
      <c r="BL8" s="237">
        <v>420</v>
      </c>
      <c r="BM8" s="237">
        <v>420</v>
      </c>
      <c r="BN8" s="237">
        <v>420</v>
      </c>
      <c r="BO8" s="237">
        <v>420</v>
      </c>
      <c r="BP8" s="237">
        <v>420</v>
      </c>
      <c r="BQ8" s="237">
        <v>420</v>
      </c>
      <c r="BR8" s="237">
        <v>420</v>
      </c>
      <c r="BS8" s="237">
        <v>420</v>
      </c>
      <c r="BT8" s="237">
        <v>420</v>
      </c>
      <c r="BU8" s="237">
        <v>420</v>
      </c>
      <c r="BV8" s="237">
        <v>420</v>
      </c>
      <c r="BW8" s="237">
        <v>420</v>
      </c>
      <c r="BX8" s="237">
        <v>420</v>
      </c>
      <c r="BY8" s="237">
        <v>420</v>
      </c>
      <c r="BZ8" s="237">
        <v>420</v>
      </c>
      <c r="CA8" s="237">
        <v>420</v>
      </c>
      <c r="CB8" s="237">
        <v>420</v>
      </c>
      <c r="CC8" s="237">
        <v>420</v>
      </c>
      <c r="CD8" s="237">
        <v>420</v>
      </c>
      <c r="CE8" s="237">
        <v>420</v>
      </c>
      <c r="CF8" s="237">
        <v>420</v>
      </c>
      <c r="CG8" s="237">
        <v>420</v>
      </c>
      <c r="CH8" s="237">
        <v>420</v>
      </c>
      <c r="CI8" s="237">
        <v>420</v>
      </c>
      <c r="CJ8" s="237">
        <v>420</v>
      </c>
      <c r="CK8" s="237">
        <v>420</v>
      </c>
      <c r="CL8" s="237">
        <v>420</v>
      </c>
      <c r="CM8" s="237">
        <v>420</v>
      </c>
      <c r="CN8" s="237">
        <v>420</v>
      </c>
      <c r="CO8" s="237">
        <v>420</v>
      </c>
      <c r="CP8" s="237">
        <v>420</v>
      </c>
      <c r="CQ8" s="237">
        <v>420</v>
      </c>
      <c r="CR8" s="237">
        <v>420</v>
      </c>
      <c r="CS8" s="237">
        <v>420</v>
      </c>
      <c r="CT8" s="1">
        <f t="shared" si="3"/>
        <v>40320</v>
      </c>
      <c r="CU8" s="119"/>
      <c r="CW8" s="109"/>
    </row>
    <row r="9" spans="1:165">
      <c r="A9" s="22" t="s">
        <v>36</v>
      </c>
      <c r="B9" s="237" cm="1">
        <f t="array" ref="B9:CS9">TRANSPOSE('[1]4'!$AE$4:$AE$99)</f>
        <v>450</v>
      </c>
      <c r="C9" s="237">
        <v>450</v>
      </c>
      <c r="D9" s="237">
        <v>450</v>
      </c>
      <c r="E9" s="237">
        <v>450</v>
      </c>
      <c r="F9" s="237">
        <v>450</v>
      </c>
      <c r="G9" s="237">
        <v>450</v>
      </c>
      <c r="H9" s="237">
        <v>450</v>
      </c>
      <c r="I9" s="237">
        <v>450</v>
      </c>
      <c r="J9" s="237">
        <v>450</v>
      </c>
      <c r="K9" s="237">
        <v>450</v>
      </c>
      <c r="L9" s="237">
        <v>450</v>
      </c>
      <c r="M9" s="237">
        <v>450</v>
      </c>
      <c r="N9" s="237">
        <v>450</v>
      </c>
      <c r="O9" s="237">
        <v>450</v>
      </c>
      <c r="P9" s="237">
        <v>450</v>
      </c>
      <c r="Q9" s="237">
        <v>450</v>
      </c>
      <c r="R9" s="237">
        <v>450</v>
      </c>
      <c r="S9" s="237">
        <v>450</v>
      </c>
      <c r="T9" s="237">
        <v>450</v>
      </c>
      <c r="U9" s="237">
        <v>450</v>
      </c>
      <c r="V9" s="237">
        <v>450</v>
      </c>
      <c r="W9" s="237">
        <v>450</v>
      </c>
      <c r="X9" s="237">
        <v>450</v>
      </c>
      <c r="Y9" s="237">
        <v>450</v>
      </c>
      <c r="Z9" s="237">
        <v>450</v>
      </c>
      <c r="AA9" s="237">
        <v>450</v>
      </c>
      <c r="AB9" s="237">
        <v>450</v>
      </c>
      <c r="AC9" s="237">
        <v>450</v>
      </c>
      <c r="AD9" s="237">
        <v>450</v>
      </c>
      <c r="AE9" s="237">
        <v>450</v>
      </c>
      <c r="AF9" s="237">
        <v>450</v>
      </c>
      <c r="AG9" s="237">
        <v>450</v>
      </c>
      <c r="AH9" s="237">
        <v>450</v>
      </c>
      <c r="AI9" s="237">
        <v>450</v>
      </c>
      <c r="AJ9" s="237">
        <v>450</v>
      </c>
      <c r="AK9" s="237">
        <v>450</v>
      </c>
      <c r="AL9" s="237">
        <v>450</v>
      </c>
      <c r="AM9" s="237">
        <v>450</v>
      </c>
      <c r="AN9" s="237">
        <v>450</v>
      </c>
      <c r="AO9" s="237">
        <v>450</v>
      </c>
      <c r="AP9" s="237">
        <v>450</v>
      </c>
      <c r="AQ9" s="237">
        <v>450</v>
      </c>
      <c r="AR9" s="237">
        <v>450</v>
      </c>
      <c r="AS9" s="237">
        <v>450</v>
      </c>
      <c r="AT9" s="237">
        <v>450</v>
      </c>
      <c r="AU9" s="237">
        <v>450</v>
      </c>
      <c r="AV9" s="237">
        <v>450</v>
      </c>
      <c r="AW9" s="237">
        <v>450</v>
      </c>
      <c r="AX9" s="237">
        <v>450</v>
      </c>
      <c r="AY9" s="237">
        <v>450</v>
      </c>
      <c r="AZ9" s="237">
        <v>450</v>
      </c>
      <c r="BA9" s="237">
        <v>450</v>
      </c>
      <c r="BB9" s="237">
        <v>450</v>
      </c>
      <c r="BC9" s="237">
        <v>450</v>
      </c>
      <c r="BD9" s="237">
        <v>450</v>
      </c>
      <c r="BE9" s="237">
        <v>450</v>
      </c>
      <c r="BF9" s="237">
        <v>450</v>
      </c>
      <c r="BG9" s="237">
        <v>450</v>
      </c>
      <c r="BH9" s="237">
        <v>450</v>
      </c>
      <c r="BI9" s="237">
        <v>450</v>
      </c>
      <c r="BJ9" s="237">
        <v>450</v>
      </c>
      <c r="BK9" s="237">
        <v>450</v>
      </c>
      <c r="BL9" s="237">
        <v>450</v>
      </c>
      <c r="BM9" s="237">
        <v>450</v>
      </c>
      <c r="BN9" s="237">
        <v>450</v>
      </c>
      <c r="BO9" s="237">
        <v>450</v>
      </c>
      <c r="BP9" s="237">
        <v>450</v>
      </c>
      <c r="BQ9" s="237">
        <v>450</v>
      </c>
      <c r="BR9" s="237">
        <v>450</v>
      </c>
      <c r="BS9" s="237">
        <v>450</v>
      </c>
      <c r="BT9" s="237">
        <v>450</v>
      </c>
      <c r="BU9" s="237">
        <v>450</v>
      </c>
      <c r="BV9" s="237">
        <v>450</v>
      </c>
      <c r="BW9" s="237">
        <v>450</v>
      </c>
      <c r="BX9" s="237">
        <v>450</v>
      </c>
      <c r="BY9" s="237">
        <v>450</v>
      </c>
      <c r="BZ9" s="237">
        <v>450</v>
      </c>
      <c r="CA9" s="237">
        <v>450</v>
      </c>
      <c r="CB9" s="237">
        <v>450</v>
      </c>
      <c r="CC9" s="237">
        <v>450</v>
      </c>
      <c r="CD9" s="237">
        <v>450</v>
      </c>
      <c r="CE9" s="237">
        <v>450</v>
      </c>
      <c r="CF9" s="237">
        <v>450</v>
      </c>
      <c r="CG9" s="237">
        <v>450</v>
      </c>
      <c r="CH9" s="237">
        <v>450</v>
      </c>
      <c r="CI9" s="237">
        <v>450</v>
      </c>
      <c r="CJ9" s="237">
        <v>450</v>
      </c>
      <c r="CK9" s="237">
        <v>450</v>
      </c>
      <c r="CL9" s="237">
        <v>450</v>
      </c>
      <c r="CM9" s="237">
        <v>450</v>
      </c>
      <c r="CN9" s="237">
        <v>450</v>
      </c>
      <c r="CO9" s="237">
        <v>450</v>
      </c>
      <c r="CP9" s="237">
        <v>450</v>
      </c>
      <c r="CQ9" s="237">
        <v>450</v>
      </c>
      <c r="CR9" s="237">
        <v>450</v>
      </c>
      <c r="CS9" s="237">
        <v>450</v>
      </c>
      <c r="CT9" s="1">
        <f t="shared" si="3"/>
        <v>43200</v>
      </c>
      <c r="CU9" s="119"/>
      <c r="CW9" s="109"/>
    </row>
    <row r="10" spans="1:165">
      <c r="A10" s="22" t="s">
        <v>37</v>
      </c>
      <c r="B10" s="237">
        <v>746</v>
      </c>
      <c r="C10" s="237">
        <v>746</v>
      </c>
      <c r="D10" s="237">
        <v>746</v>
      </c>
      <c r="E10" s="237">
        <v>746</v>
      </c>
      <c r="F10" s="237">
        <v>746</v>
      </c>
      <c r="G10" s="237">
        <v>746</v>
      </c>
      <c r="H10" s="237">
        <v>746</v>
      </c>
      <c r="I10" s="237">
        <v>746</v>
      </c>
      <c r="J10" s="237">
        <v>746</v>
      </c>
      <c r="K10" s="237">
        <v>746</v>
      </c>
      <c r="L10" s="237">
        <v>746</v>
      </c>
      <c r="M10" s="237">
        <v>746</v>
      </c>
      <c r="N10" s="237">
        <v>746</v>
      </c>
      <c r="O10" s="237">
        <v>746</v>
      </c>
      <c r="P10" s="237">
        <v>746</v>
      </c>
      <c r="Q10" s="237">
        <v>746</v>
      </c>
      <c r="R10" s="237">
        <v>746</v>
      </c>
      <c r="S10" s="237">
        <v>746</v>
      </c>
      <c r="T10" s="237">
        <v>746</v>
      </c>
      <c r="U10" s="237">
        <v>746</v>
      </c>
      <c r="V10" s="237">
        <v>746</v>
      </c>
      <c r="W10" s="237">
        <v>746</v>
      </c>
      <c r="X10" s="237">
        <v>746</v>
      </c>
      <c r="Y10" s="237">
        <v>746</v>
      </c>
      <c r="Z10" s="237">
        <v>746</v>
      </c>
      <c r="AA10" s="237">
        <v>746</v>
      </c>
      <c r="AB10" s="237">
        <v>746</v>
      </c>
      <c r="AC10" s="237">
        <v>746</v>
      </c>
      <c r="AD10" s="237">
        <v>746</v>
      </c>
      <c r="AE10" s="237">
        <v>746</v>
      </c>
      <c r="AF10" s="237">
        <v>746</v>
      </c>
      <c r="AG10" s="237">
        <v>746</v>
      </c>
      <c r="AH10" s="237">
        <v>746</v>
      </c>
      <c r="AI10" s="237">
        <v>746</v>
      </c>
      <c r="AJ10" s="237">
        <v>746</v>
      </c>
      <c r="AK10" s="237">
        <v>746</v>
      </c>
      <c r="AL10" s="237">
        <v>746</v>
      </c>
      <c r="AM10" s="237">
        <v>746</v>
      </c>
      <c r="AN10" s="237">
        <v>746</v>
      </c>
      <c r="AO10" s="237">
        <v>746</v>
      </c>
      <c r="AP10" s="237">
        <v>746</v>
      </c>
      <c r="AQ10" s="237">
        <v>746</v>
      </c>
      <c r="AR10" s="237">
        <v>746</v>
      </c>
      <c r="AS10" s="237">
        <v>746</v>
      </c>
      <c r="AT10" s="237">
        <v>746</v>
      </c>
      <c r="AU10" s="237">
        <v>746</v>
      </c>
      <c r="AV10" s="237">
        <v>746</v>
      </c>
      <c r="AW10" s="237">
        <v>746</v>
      </c>
      <c r="AX10" s="237">
        <v>746</v>
      </c>
      <c r="AY10" s="237">
        <v>746</v>
      </c>
      <c r="AZ10" s="237">
        <v>746</v>
      </c>
      <c r="BA10" s="237">
        <v>746</v>
      </c>
      <c r="BB10" s="237">
        <v>746</v>
      </c>
      <c r="BC10" s="237">
        <v>746</v>
      </c>
      <c r="BD10" s="237">
        <v>746</v>
      </c>
      <c r="BE10" s="237">
        <v>746</v>
      </c>
      <c r="BF10" s="237">
        <v>746</v>
      </c>
      <c r="BG10" s="237">
        <v>746</v>
      </c>
      <c r="BH10" s="237">
        <v>746</v>
      </c>
      <c r="BI10" s="237">
        <v>746</v>
      </c>
      <c r="BJ10" s="237">
        <v>746</v>
      </c>
      <c r="BK10" s="237">
        <v>746</v>
      </c>
      <c r="BL10" s="237">
        <v>746</v>
      </c>
      <c r="BM10" s="237">
        <v>746</v>
      </c>
      <c r="BN10" s="237">
        <v>746</v>
      </c>
      <c r="BO10" s="237">
        <v>746</v>
      </c>
      <c r="BP10" s="237">
        <v>746</v>
      </c>
      <c r="BQ10" s="237">
        <v>746</v>
      </c>
      <c r="BR10" s="237">
        <v>746</v>
      </c>
      <c r="BS10" s="237">
        <v>746</v>
      </c>
      <c r="BT10" s="237">
        <v>746</v>
      </c>
      <c r="BU10" s="237">
        <v>746</v>
      </c>
      <c r="BV10" s="237">
        <v>746</v>
      </c>
      <c r="BW10" s="237">
        <v>746</v>
      </c>
      <c r="BX10" s="237">
        <v>746</v>
      </c>
      <c r="BY10" s="237">
        <v>746</v>
      </c>
      <c r="BZ10" s="237">
        <v>746</v>
      </c>
      <c r="CA10" s="237">
        <v>746</v>
      </c>
      <c r="CB10" s="237">
        <v>746</v>
      </c>
      <c r="CC10" s="237">
        <v>746</v>
      </c>
      <c r="CD10" s="237">
        <v>746</v>
      </c>
      <c r="CE10" s="237">
        <v>746</v>
      </c>
      <c r="CF10" s="237">
        <v>746</v>
      </c>
      <c r="CG10" s="237">
        <v>746</v>
      </c>
      <c r="CH10" s="237">
        <v>746</v>
      </c>
      <c r="CI10" s="237">
        <v>746</v>
      </c>
      <c r="CJ10" s="237">
        <v>746</v>
      </c>
      <c r="CK10" s="237">
        <v>746</v>
      </c>
      <c r="CL10" s="237">
        <v>746</v>
      </c>
      <c r="CM10" s="237">
        <v>746</v>
      </c>
      <c r="CN10" s="237">
        <v>746</v>
      </c>
      <c r="CO10" s="237">
        <v>746</v>
      </c>
      <c r="CP10" s="237">
        <v>746</v>
      </c>
      <c r="CQ10" s="237">
        <v>746</v>
      </c>
      <c r="CR10" s="237">
        <v>746</v>
      </c>
      <c r="CS10" s="237">
        <v>746</v>
      </c>
      <c r="CT10" s="1">
        <f t="shared" si="3"/>
        <v>71616</v>
      </c>
      <c r="CU10" s="119"/>
      <c r="CW10" s="109"/>
    </row>
    <row r="11" spans="1:165">
      <c r="A11" s="22" t="s">
        <v>38</v>
      </c>
      <c r="B11" s="237">
        <v>37</v>
      </c>
      <c r="C11" s="237">
        <v>37</v>
      </c>
      <c r="D11" s="237">
        <v>37</v>
      </c>
      <c r="E11" s="237">
        <v>37</v>
      </c>
      <c r="F11" s="237">
        <v>37</v>
      </c>
      <c r="G11" s="237">
        <v>37</v>
      </c>
      <c r="H11" s="237">
        <v>37</v>
      </c>
      <c r="I11" s="237">
        <v>37</v>
      </c>
      <c r="J11" s="237">
        <v>37</v>
      </c>
      <c r="K11" s="237">
        <v>37</v>
      </c>
      <c r="L11" s="237">
        <v>37</v>
      </c>
      <c r="M11" s="237">
        <v>37</v>
      </c>
      <c r="N11" s="237">
        <v>37</v>
      </c>
      <c r="O11" s="237">
        <v>37</v>
      </c>
      <c r="P11" s="237">
        <v>37</v>
      </c>
      <c r="Q11" s="237">
        <v>37</v>
      </c>
      <c r="R11" s="237">
        <v>37</v>
      </c>
      <c r="S11" s="237">
        <v>37</v>
      </c>
      <c r="T11" s="237">
        <v>37</v>
      </c>
      <c r="U11" s="237">
        <v>37</v>
      </c>
      <c r="V11" s="237">
        <v>37</v>
      </c>
      <c r="W11" s="237">
        <v>37</v>
      </c>
      <c r="X11" s="237">
        <v>37</v>
      </c>
      <c r="Y11" s="237">
        <v>37</v>
      </c>
      <c r="Z11" s="237">
        <v>37</v>
      </c>
      <c r="AA11" s="237">
        <v>37</v>
      </c>
      <c r="AB11" s="237">
        <v>37</v>
      </c>
      <c r="AC11" s="237">
        <v>37</v>
      </c>
      <c r="AD11" s="237">
        <v>37</v>
      </c>
      <c r="AE11" s="237">
        <v>37</v>
      </c>
      <c r="AF11" s="237">
        <v>37</v>
      </c>
      <c r="AG11" s="237">
        <v>37</v>
      </c>
      <c r="AH11" s="237">
        <v>37</v>
      </c>
      <c r="AI11" s="237">
        <v>37</v>
      </c>
      <c r="AJ11" s="237">
        <v>37</v>
      </c>
      <c r="AK11" s="237">
        <v>37</v>
      </c>
      <c r="AL11" s="237">
        <v>37</v>
      </c>
      <c r="AM11" s="237">
        <v>37</v>
      </c>
      <c r="AN11" s="237">
        <v>37</v>
      </c>
      <c r="AO11" s="237">
        <v>37</v>
      </c>
      <c r="AP11" s="237">
        <v>37</v>
      </c>
      <c r="AQ11" s="237">
        <v>37</v>
      </c>
      <c r="AR11" s="237">
        <v>37</v>
      </c>
      <c r="AS11" s="237">
        <v>37</v>
      </c>
      <c r="AT11" s="237">
        <v>37</v>
      </c>
      <c r="AU11" s="237">
        <v>37</v>
      </c>
      <c r="AV11" s="237">
        <v>37</v>
      </c>
      <c r="AW11" s="237">
        <v>37</v>
      </c>
      <c r="AX11" s="237">
        <v>37</v>
      </c>
      <c r="AY11" s="237">
        <v>37</v>
      </c>
      <c r="AZ11" s="237">
        <v>37</v>
      </c>
      <c r="BA11" s="237">
        <v>37</v>
      </c>
      <c r="BB11" s="237">
        <v>37</v>
      </c>
      <c r="BC11" s="237">
        <v>37</v>
      </c>
      <c r="BD11" s="237">
        <v>37</v>
      </c>
      <c r="BE11" s="237">
        <v>37</v>
      </c>
      <c r="BF11" s="237">
        <v>37</v>
      </c>
      <c r="BG11" s="237">
        <v>37</v>
      </c>
      <c r="BH11" s="237">
        <v>37</v>
      </c>
      <c r="BI11" s="237">
        <v>37</v>
      </c>
      <c r="BJ11" s="237">
        <v>37</v>
      </c>
      <c r="BK11" s="237">
        <v>37</v>
      </c>
      <c r="BL11" s="237">
        <v>37</v>
      </c>
      <c r="BM11" s="237">
        <v>37</v>
      </c>
      <c r="BN11" s="237">
        <v>37</v>
      </c>
      <c r="BO11" s="237">
        <v>37</v>
      </c>
      <c r="BP11" s="237">
        <v>37</v>
      </c>
      <c r="BQ11" s="237">
        <v>37</v>
      </c>
      <c r="BR11" s="237">
        <v>37</v>
      </c>
      <c r="BS11" s="237">
        <v>37</v>
      </c>
      <c r="BT11" s="237">
        <v>37</v>
      </c>
      <c r="BU11" s="237">
        <v>37</v>
      </c>
      <c r="BV11" s="237">
        <v>37</v>
      </c>
      <c r="BW11" s="237">
        <v>37</v>
      </c>
      <c r="BX11" s="237">
        <v>37</v>
      </c>
      <c r="BY11" s="237">
        <v>37</v>
      </c>
      <c r="BZ11" s="237">
        <v>37</v>
      </c>
      <c r="CA11" s="237">
        <v>37</v>
      </c>
      <c r="CB11" s="237">
        <v>37</v>
      </c>
      <c r="CC11" s="237">
        <v>37</v>
      </c>
      <c r="CD11" s="237">
        <v>37</v>
      </c>
      <c r="CE11" s="237">
        <v>37</v>
      </c>
      <c r="CF11" s="237">
        <v>37</v>
      </c>
      <c r="CG11" s="237">
        <v>37</v>
      </c>
      <c r="CH11" s="237">
        <v>37</v>
      </c>
      <c r="CI11" s="237">
        <v>37</v>
      </c>
      <c r="CJ11" s="237">
        <v>37</v>
      </c>
      <c r="CK11" s="237">
        <v>37</v>
      </c>
      <c r="CL11" s="237">
        <v>37</v>
      </c>
      <c r="CM11" s="237">
        <v>37</v>
      </c>
      <c r="CN11" s="237">
        <v>37</v>
      </c>
      <c r="CO11" s="237">
        <v>37</v>
      </c>
      <c r="CP11" s="237">
        <v>37</v>
      </c>
      <c r="CQ11" s="237">
        <v>37</v>
      </c>
      <c r="CR11" s="237">
        <v>37</v>
      </c>
      <c r="CS11" s="237">
        <v>37</v>
      </c>
      <c r="CT11" s="1">
        <f t="shared" si="3"/>
        <v>3552</v>
      </c>
      <c r="CU11" s="119"/>
      <c r="CW11" s="109"/>
    </row>
    <row r="12" spans="1:165">
      <c r="A12" s="238" t="s">
        <v>39</v>
      </c>
      <c r="B12" s="237">
        <v>129.47999999999999</v>
      </c>
      <c r="C12" s="237">
        <v>129.47999999999999</v>
      </c>
      <c r="D12" s="237">
        <v>129.47999999999999</v>
      </c>
      <c r="E12" s="237">
        <v>129.47999999999999</v>
      </c>
      <c r="F12" s="237">
        <v>129.47999999999999</v>
      </c>
      <c r="G12" s="237">
        <v>129.47999999999999</v>
      </c>
      <c r="H12" s="237">
        <v>129.47999999999999</v>
      </c>
      <c r="I12" s="237">
        <v>129.47999999999999</v>
      </c>
      <c r="J12" s="237">
        <v>129.47999999999999</v>
      </c>
      <c r="K12" s="237">
        <v>129.47999999999999</v>
      </c>
      <c r="L12" s="237">
        <v>129.47999999999999</v>
      </c>
      <c r="M12" s="237">
        <v>129.47999999999999</v>
      </c>
      <c r="N12" s="237">
        <v>129.47999999999999</v>
      </c>
      <c r="O12" s="237">
        <v>129.47999999999999</v>
      </c>
      <c r="P12" s="237">
        <v>129.47999999999999</v>
      </c>
      <c r="Q12" s="237">
        <v>129.47999999999999</v>
      </c>
      <c r="R12" s="237">
        <v>129.47999999999999</v>
      </c>
      <c r="S12" s="237">
        <v>129.47999999999999</v>
      </c>
      <c r="T12" s="237">
        <v>129.47999999999999</v>
      </c>
      <c r="U12" s="237">
        <v>129.47999999999999</v>
      </c>
      <c r="V12" s="237">
        <v>129.47999999999999</v>
      </c>
      <c r="W12" s="237">
        <v>129.47999999999999</v>
      </c>
      <c r="X12" s="237">
        <v>129.47999999999999</v>
      </c>
      <c r="Y12" s="237">
        <v>129.47999999999999</v>
      </c>
      <c r="Z12" s="237">
        <v>129.47999999999999</v>
      </c>
      <c r="AA12" s="237">
        <v>129.47999999999999</v>
      </c>
      <c r="AB12" s="237">
        <v>129.47999999999999</v>
      </c>
      <c r="AC12" s="237">
        <v>129.47999999999999</v>
      </c>
      <c r="AD12" s="237">
        <v>129.47999999999999</v>
      </c>
      <c r="AE12" s="237">
        <v>129.47999999999999</v>
      </c>
      <c r="AF12" s="237">
        <v>129.47999999999999</v>
      </c>
      <c r="AG12" s="237">
        <v>129.47999999999999</v>
      </c>
      <c r="AH12" s="237">
        <v>129.47999999999999</v>
      </c>
      <c r="AI12" s="237">
        <v>129.47999999999999</v>
      </c>
      <c r="AJ12" s="237">
        <v>129.47999999999999</v>
      </c>
      <c r="AK12" s="237">
        <v>129.47999999999999</v>
      </c>
      <c r="AL12" s="237">
        <v>129.47999999999999</v>
      </c>
      <c r="AM12" s="237">
        <v>129.47999999999999</v>
      </c>
      <c r="AN12" s="237">
        <v>129.47999999999999</v>
      </c>
      <c r="AO12" s="237">
        <v>129.47999999999999</v>
      </c>
      <c r="AP12" s="237">
        <v>129.47999999999999</v>
      </c>
      <c r="AQ12" s="237">
        <v>129.47999999999999</v>
      </c>
      <c r="AR12" s="237">
        <v>129.47999999999999</v>
      </c>
      <c r="AS12" s="237">
        <v>129.47999999999999</v>
      </c>
      <c r="AT12" s="237">
        <v>129.47999999999999</v>
      </c>
      <c r="AU12" s="237">
        <v>129.47999999999999</v>
      </c>
      <c r="AV12" s="237">
        <v>129.47999999999999</v>
      </c>
      <c r="AW12" s="237">
        <v>129.47999999999999</v>
      </c>
      <c r="AX12" s="237">
        <v>129.47999999999999</v>
      </c>
      <c r="AY12" s="237">
        <v>129.47999999999999</v>
      </c>
      <c r="AZ12" s="237">
        <v>129.47999999999999</v>
      </c>
      <c r="BA12" s="237">
        <v>129.47999999999999</v>
      </c>
      <c r="BB12" s="237">
        <v>129.47999999999999</v>
      </c>
      <c r="BC12" s="237">
        <v>129.47999999999999</v>
      </c>
      <c r="BD12" s="237">
        <v>129.47999999999999</v>
      </c>
      <c r="BE12" s="237">
        <v>129.47999999999999</v>
      </c>
      <c r="BF12" s="237">
        <v>129.47999999999999</v>
      </c>
      <c r="BG12" s="237">
        <v>129.47999999999999</v>
      </c>
      <c r="BH12" s="237">
        <v>129.47999999999999</v>
      </c>
      <c r="BI12" s="237">
        <v>129.47999999999999</v>
      </c>
      <c r="BJ12" s="237">
        <v>129.47999999999999</v>
      </c>
      <c r="BK12" s="237">
        <v>129.47999999999999</v>
      </c>
      <c r="BL12" s="237">
        <v>129.47999999999999</v>
      </c>
      <c r="BM12" s="237">
        <v>129.47999999999999</v>
      </c>
      <c r="BN12" s="237">
        <v>129.47999999999999</v>
      </c>
      <c r="BO12" s="237">
        <v>129.47999999999999</v>
      </c>
      <c r="BP12" s="237">
        <v>129.47999999999999</v>
      </c>
      <c r="BQ12" s="237">
        <v>129.47999999999999</v>
      </c>
      <c r="BR12" s="237">
        <v>129.47999999999999</v>
      </c>
      <c r="BS12" s="237">
        <v>129.47999999999999</v>
      </c>
      <c r="BT12" s="237">
        <v>129.47999999999999</v>
      </c>
      <c r="BU12" s="237">
        <v>129.47999999999999</v>
      </c>
      <c r="BV12" s="237">
        <v>129.47999999999999</v>
      </c>
      <c r="BW12" s="237">
        <v>129.47999999999999</v>
      </c>
      <c r="BX12" s="237">
        <v>129.47999999999999</v>
      </c>
      <c r="BY12" s="237">
        <v>129.47999999999999</v>
      </c>
      <c r="BZ12" s="237">
        <v>129.47999999999999</v>
      </c>
      <c r="CA12" s="237">
        <v>129.47999999999999</v>
      </c>
      <c r="CB12" s="237">
        <v>129.47999999999999</v>
      </c>
      <c r="CC12" s="237">
        <v>129.47999999999999</v>
      </c>
      <c r="CD12" s="237">
        <v>129.47999999999999</v>
      </c>
      <c r="CE12" s="237">
        <v>129.47999999999999</v>
      </c>
      <c r="CF12" s="237">
        <v>129.47999999999999</v>
      </c>
      <c r="CG12" s="237">
        <v>129.47999999999999</v>
      </c>
      <c r="CH12" s="237">
        <v>129.47999999999999</v>
      </c>
      <c r="CI12" s="237">
        <v>129.47999999999999</v>
      </c>
      <c r="CJ12" s="237">
        <v>129.47999999999999</v>
      </c>
      <c r="CK12" s="237">
        <v>129.47999999999999</v>
      </c>
      <c r="CL12" s="237">
        <v>129.47999999999999</v>
      </c>
      <c r="CM12" s="237">
        <v>129.47999999999999</v>
      </c>
      <c r="CN12" s="237">
        <v>129.47999999999999</v>
      </c>
      <c r="CO12" s="237">
        <v>129.47999999999999</v>
      </c>
      <c r="CP12" s="237">
        <v>129.47999999999999</v>
      </c>
      <c r="CQ12" s="237">
        <v>129.47999999999999</v>
      </c>
      <c r="CR12" s="237">
        <v>129.47999999999999</v>
      </c>
      <c r="CS12" s="237">
        <v>129.47999999999999</v>
      </c>
      <c r="CT12" s="1">
        <f t="shared" si="3"/>
        <v>12430.079999999973</v>
      </c>
      <c r="CU12" s="5"/>
      <c r="CW12" s="5"/>
      <c r="CX12" s="5"/>
      <c r="CY12" s="5"/>
      <c r="CZ12" s="5"/>
      <c r="DA12" s="5">
        <v>15.87</v>
      </c>
      <c r="DB12" s="5">
        <v>14.110000000000005</v>
      </c>
      <c r="DC12" s="5">
        <v>9.4900000000001086</v>
      </c>
      <c r="DD12" s="5">
        <v>17.880000000000102</v>
      </c>
      <c r="DE12" s="5">
        <v>21.629999999999921</v>
      </c>
      <c r="DF12" s="5">
        <v>13.850000000000041</v>
      </c>
      <c r="DG12" s="5">
        <v>17.780000000000037</v>
      </c>
      <c r="DH12" s="5">
        <v>17.850000000000005</v>
      </c>
      <c r="DI12" s="5">
        <v>17.979999999999997</v>
      </c>
      <c r="DJ12" s="5">
        <v>19.859999999999964</v>
      </c>
      <c r="DK12" s="5">
        <v>19.669999999999991</v>
      </c>
      <c r="DL12" s="5">
        <v>18.640000000000008</v>
      </c>
      <c r="DM12" s="5">
        <v>16.169999999999998</v>
      </c>
      <c r="DN12" s="5">
        <v>24.66</v>
      </c>
      <c r="DO12" s="5">
        <v>28.5</v>
      </c>
      <c r="DP12" s="5">
        <v>36.659999999999997</v>
      </c>
      <c r="DQ12" s="5">
        <v>174.37</v>
      </c>
      <c r="DR12" s="5">
        <v>233.85999999999999</v>
      </c>
      <c r="DS12" s="5">
        <v>235.06</v>
      </c>
      <c r="DT12" s="5">
        <v>326.64</v>
      </c>
      <c r="DU12" s="5">
        <v>382.16</v>
      </c>
      <c r="DV12" s="5">
        <v>450.25</v>
      </c>
      <c r="DW12" s="5">
        <v>450.07</v>
      </c>
      <c r="DX12" s="5">
        <v>396.36999999999995</v>
      </c>
      <c r="DY12" s="5">
        <v>341.78</v>
      </c>
      <c r="DZ12" s="5">
        <v>342.13</v>
      </c>
      <c r="EA12" s="5">
        <v>341.15999999999997</v>
      </c>
      <c r="EB12" s="5">
        <v>343.18999999999994</v>
      </c>
      <c r="EC12" s="5">
        <v>342.96000000000004</v>
      </c>
      <c r="ED12" s="5">
        <v>263.17</v>
      </c>
      <c r="EE12" s="5">
        <v>137.36000000000001</v>
      </c>
      <c r="EF12" s="5">
        <v>16.260000000000002</v>
      </c>
      <c r="EG12" s="5">
        <v>15.169999999999987</v>
      </c>
      <c r="EH12" s="5">
        <v>17.760000000000005</v>
      </c>
      <c r="EI12" s="5">
        <v>17.860000000000007</v>
      </c>
      <c r="EJ12" s="5">
        <v>22.480000000000047</v>
      </c>
      <c r="EK12" s="5">
        <v>35.910000000000025</v>
      </c>
      <c r="EL12" s="5">
        <v>35.71</v>
      </c>
      <c r="EM12" s="5">
        <v>35.799999999999997</v>
      </c>
      <c r="EN12" s="5">
        <v>33.92</v>
      </c>
      <c r="EO12" s="5">
        <v>33.770000000000003</v>
      </c>
      <c r="EP12" s="5">
        <v>17.300000000000026</v>
      </c>
      <c r="EQ12" s="5">
        <v>17.53999999999996</v>
      </c>
      <c r="ER12" s="5">
        <v>21.63000000000007</v>
      </c>
      <c r="ES12" s="5">
        <v>31.619999999999987</v>
      </c>
      <c r="ET12" s="5">
        <v>28.510000000000016</v>
      </c>
      <c r="EU12" s="5">
        <v>26.950000000000003</v>
      </c>
      <c r="EV12" s="5">
        <v>23.92</v>
      </c>
      <c r="EW12" s="5">
        <v>25.520000000000003</v>
      </c>
      <c r="EX12" s="5">
        <v>126.39999999999999</v>
      </c>
      <c r="EY12" s="5">
        <v>181.40000000000003</v>
      </c>
      <c r="EZ12" s="5">
        <v>240.57</v>
      </c>
      <c r="FA12" s="5">
        <v>250.29999999999995</v>
      </c>
      <c r="FB12" s="5">
        <v>253.58999999999997</v>
      </c>
      <c r="FC12" s="5">
        <v>259.89999999999992</v>
      </c>
      <c r="FD12" s="5">
        <v>338.34999999999991</v>
      </c>
      <c r="FE12" s="5">
        <v>359.44999999999993</v>
      </c>
      <c r="FF12" s="5">
        <v>449.71999999999986</v>
      </c>
      <c r="FG12" s="5">
        <v>456.43999999999994</v>
      </c>
      <c r="FH12" s="5">
        <v>456.27999999999992</v>
      </c>
      <c r="FI12" s="5">
        <v>456.45999999999992</v>
      </c>
    </row>
    <row r="13" spans="1:165">
      <c r="A13" s="171" t="s">
        <v>40</v>
      </c>
      <c r="B13" s="246">
        <f t="shared" ref="B13:AG13" si="6">SUM(B14:B14)</f>
        <v>2485.94</v>
      </c>
      <c r="C13" s="246">
        <f t="shared" si="6"/>
        <v>2485.94</v>
      </c>
      <c r="D13" s="246">
        <f t="shared" si="6"/>
        <v>2485.94</v>
      </c>
      <c r="E13" s="246">
        <f t="shared" si="6"/>
        <v>2485.94</v>
      </c>
      <c r="F13" s="246">
        <f t="shared" si="6"/>
        <v>2485.94</v>
      </c>
      <c r="G13" s="246">
        <f t="shared" si="6"/>
        <v>2485.94</v>
      </c>
      <c r="H13" s="246">
        <f t="shared" si="6"/>
        <v>2485.94</v>
      </c>
      <c r="I13" s="246">
        <f t="shared" si="6"/>
        <v>2485.94</v>
      </c>
      <c r="J13" s="246">
        <f t="shared" si="6"/>
        <v>2485.16</v>
      </c>
      <c r="K13" s="246">
        <f t="shared" si="6"/>
        <v>2485.16</v>
      </c>
      <c r="L13" s="246">
        <f t="shared" si="6"/>
        <v>2486.02</v>
      </c>
      <c r="M13" s="246">
        <f t="shared" si="6"/>
        <v>2486.02</v>
      </c>
      <c r="N13" s="246">
        <f t="shared" si="6"/>
        <v>2485.7199999999998</v>
      </c>
      <c r="O13" s="246">
        <f t="shared" si="6"/>
        <v>2486.06</v>
      </c>
      <c r="P13" s="246">
        <f t="shared" si="6"/>
        <v>2487.37</v>
      </c>
      <c r="Q13" s="246">
        <f t="shared" si="6"/>
        <v>2488</v>
      </c>
      <c r="R13" s="246">
        <f t="shared" si="6"/>
        <v>2488.34</v>
      </c>
      <c r="S13" s="246">
        <f t="shared" si="6"/>
        <v>2488.6799999999998</v>
      </c>
      <c r="T13" s="246">
        <f t="shared" si="6"/>
        <v>2488.14</v>
      </c>
      <c r="U13" s="246">
        <f t="shared" si="6"/>
        <v>2487.9499999999998</v>
      </c>
      <c r="V13" s="246">
        <f t="shared" si="6"/>
        <v>2487.7800000000002</v>
      </c>
      <c r="W13" s="246">
        <f t="shared" si="6"/>
        <v>2487.7800000000002</v>
      </c>
      <c r="X13" s="246">
        <f t="shared" si="6"/>
        <v>2487.7800000000002</v>
      </c>
      <c r="Y13" s="246">
        <f t="shared" si="6"/>
        <v>2488.3000000000002</v>
      </c>
      <c r="Z13" s="246">
        <f t="shared" si="6"/>
        <v>2488.3000000000002</v>
      </c>
      <c r="AA13" s="246">
        <f t="shared" si="6"/>
        <v>2388.33</v>
      </c>
      <c r="AB13" s="246">
        <f t="shared" si="6"/>
        <v>2388.33</v>
      </c>
      <c r="AC13" s="246">
        <f t="shared" si="6"/>
        <v>2388.67</v>
      </c>
      <c r="AD13" s="246">
        <f t="shared" si="6"/>
        <v>2388.9</v>
      </c>
      <c r="AE13" s="246">
        <f t="shared" si="6"/>
        <v>2389.29</v>
      </c>
      <c r="AF13" s="246">
        <f t="shared" si="6"/>
        <v>2389.48</v>
      </c>
      <c r="AG13" s="246">
        <f t="shared" si="6"/>
        <v>2389.48</v>
      </c>
      <c r="AH13" s="246">
        <f t="shared" ref="AH13:BM13" si="7">SUM(AH14:AH14)</f>
        <v>2389.34</v>
      </c>
      <c r="AI13" s="246">
        <f t="shared" si="7"/>
        <v>2389.34</v>
      </c>
      <c r="AJ13" s="246">
        <f t="shared" si="7"/>
        <v>2389.5300000000002</v>
      </c>
      <c r="AK13" s="246">
        <f t="shared" si="7"/>
        <v>2389.5300000000002</v>
      </c>
      <c r="AL13" s="246">
        <f t="shared" si="7"/>
        <v>2389.66</v>
      </c>
      <c r="AM13" s="246">
        <f t="shared" si="7"/>
        <v>2389.66</v>
      </c>
      <c r="AN13" s="246">
        <f t="shared" si="7"/>
        <v>2389.63</v>
      </c>
      <c r="AO13" s="246">
        <f t="shared" si="7"/>
        <v>2389.77</v>
      </c>
      <c r="AP13" s="246">
        <f t="shared" si="7"/>
        <v>2389.77</v>
      </c>
      <c r="AQ13" s="246">
        <f t="shared" si="7"/>
        <v>2389.9499999999998</v>
      </c>
      <c r="AR13" s="246">
        <f t="shared" si="7"/>
        <v>2389.9499999999998</v>
      </c>
      <c r="AS13" s="246">
        <f t="shared" si="7"/>
        <v>2389.9499999999998</v>
      </c>
      <c r="AT13" s="246">
        <f t="shared" si="7"/>
        <v>2389.9499999999998</v>
      </c>
      <c r="AU13" s="246">
        <f t="shared" si="7"/>
        <v>2389.9499999999998</v>
      </c>
      <c r="AV13" s="246">
        <f t="shared" si="7"/>
        <v>2402.9899999999998</v>
      </c>
      <c r="AW13" s="246">
        <f t="shared" si="7"/>
        <v>2402.9899999999998</v>
      </c>
      <c r="AX13" s="246">
        <f t="shared" si="7"/>
        <v>2402.9899999999998</v>
      </c>
      <c r="AY13" s="246">
        <f t="shared" si="7"/>
        <v>2402.9899999999998</v>
      </c>
      <c r="AZ13" s="246">
        <f t="shared" si="7"/>
        <v>2402.9899999999998</v>
      </c>
      <c r="BA13" s="246">
        <f t="shared" si="7"/>
        <v>2402.77</v>
      </c>
      <c r="BB13" s="246">
        <f t="shared" si="7"/>
        <v>2402.77</v>
      </c>
      <c r="BC13" s="246">
        <f t="shared" si="7"/>
        <v>2402.77</v>
      </c>
      <c r="BD13" s="246">
        <f t="shared" si="7"/>
        <v>2402.77</v>
      </c>
      <c r="BE13" s="246">
        <f t="shared" si="7"/>
        <v>2402.77</v>
      </c>
      <c r="BF13" s="246">
        <f t="shared" si="7"/>
        <v>2402.77</v>
      </c>
      <c r="BG13" s="246">
        <f t="shared" si="7"/>
        <v>2402.77</v>
      </c>
      <c r="BH13" s="246">
        <f t="shared" si="7"/>
        <v>2402.77</v>
      </c>
      <c r="BI13" s="246">
        <f t="shared" si="7"/>
        <v>2402.63</v>
      </c>
      <c r="BJ13" s="246">
        <f t="shared" si="7"/>
        <v>2402.4499999999998</v>
      </c>
      <c r="BK13" s="246">
        <f t="shared" si="7"/>
        <v>2402.4499999999998</v>
      </c>
      <c r="BL13" s="246">
        <f t="shared" si="7"/>
        <v>2402.4499999999998</v>
      </c>
      <c r="BM13" s="246">
        <f t="shared" si="7"/>
        <v>2402.4499999999998</v>
      </c>
      <c r="BN13" s="246">
        <f t="shared" ref="BN13:CS13" si="8">SUM(BN14:BN14)</f>
        <v>2402.91</v>
      </c>
      <c r="BO13" s="246">
        <f t="shared" si="8"/>
        <v>2402.91</v>
      </c>
      <c r="BP13" s="246">
        <f t="shared" si="8"/>
        <v>2402.91</v>
      </c>
      <c r="BQ13" s="246">
        <f t="shared" si="8"/>
        <v>2402.91</v>
      </c>
      <c r="BR13" s="246">
        <f t="shared" si="8"/>
        <v>2402.75</v>
      </c>
      <c r="BS13" s="246">
        <f t="shared" si="8"/>
        <v>2402.75</v>
      </c>
      <c r="BT13" s="246">
        <f t="shared" si="8"/>
        <v>2419.94</v>
      </c>
      <c r="BU13" s="246">
        <f t="shared" si="8"/>
        <v>2419.94</v>
      </c>
      <c r="BV13" s="246">
        <f t="shared" si="8"/>
        <v>2419.94</v>
      </c>
      <c r="BW13" s="246">
        <f t="shared" si="8"/>
        <v>2419.94</v>
      </c>
      <c r="BX13" s="246">
        <f t="shared" si="8"/>
        <v>2419.94</v>
      </c>
      <c r="BY13" s="246">
        <f t="shared" si="8"/>
        <v>2419.94</v>
      </c>
      <c r="BZ13" s="246">
        <f t="shared" si="8"/>
        <v>1837.54</v>
      </c>
      <c r="CA13" s="246">
        <f t="shared" si="8"/>
        <v>1837.54</v>
      </c>
      <c r="CB13" s="246">
        <f t="shared" si="8"/>
        <v>1837.54</v>
      </c>
      <c r="CC13" s="246">
        <f t="shared" si="8"/>
        <v>1837.54</v>
      </c>
      <c r="CD13" s="246">
        <f t="shared" si="8"/>
        <v>1838.06</v>
      </c>
      <c r="CE13" s="246">
        <f t="shared" si="8"/>
        <v>1838.06</v>
      </c>
      <c r="CF13" s="246">
        <f t="shared" si="8"/>
        <v>1838.06</v>
      </c>
      <c r="CG13" s="246">
        <f t="shared" si="8"/>
        <v>1838.06</v>
      </c>
      <c r="CH13" s="246">
        <f t="shared" si="8"/>
        <v>1838.06</v>
      </c>
      <c r="CI13" s="246">
        <f t="shared" si="8"/>
        <v>1838.06</v>
      </c>
      <c r="CJ13" s="246">
        <f t="shared" si="8"/>
        <v>1838.06</v>
      </c>
      <c r="CK13" s="246">
        <f t="shared" si="8"/>
        <v>1838.06</v>
      </c>
      <c r="CL13" s="246">
        <f t="shared" si="8"/>
        <v>1925.16</v>
      </c>
      <c r="CM13" s="246">
        <f t="shared" si="8"/>
        <v>1968.63</v>
      </c>
      <c r="CN13" s="246">
        <f t="shared" si="8"/>
        <v>1968.63</v>
      </c>
      <c r="CO13" s="246">
        <f t="shared" si="8"/>
        <v>2011.94</v>
      </c>
      <c r="CP13" s="246">
        <f t="shared" si="8"/>
        <v>2055.41</v>
      </c>
      <c r="CQ13" s="246">
        <f t="shared" si="8"/>
        <v>2098.86</v>
      </c>
      <c r="CR13" s="246">
        <f t="shared" si="8"/>
        <v>2142.33</v>
      </c>
      <c r="CS13" s="246">
        <f t="shared" si="8"/>
        <v>2185.8000000000002</v>
      </c>
      <c r="CT13" s="185">
        <f t="shared" si="3"/>
        <v>222946.26000000004</v>
      </c>
      <c r="CU13" s="117"/>
      <c r="CW13" s="109"/>
    </row>
    <row r="14" spans="1:165">
      <c r="A14" s="22" t="s">
        <v>12</v>
      </c>
      <c r="B14" s="1" cm="1">
        <f t="array" ref="B14:CS14">TRANSPOSE('[2]0401'!$AC$9:$AC$104)</f>
        <v>2485.94</v>
      </c>
      <c r="C14" s="1">
        <v>2485.94</v>
      </c>
      <c r="D14" s="1">
        <v>2485.94</v>
      </c>
      <c r="E14" s="1">
        <v>2485.94</v>
      </c>
      <c r="F14" s="1">
        <v>2485.94</v>
      </c>
      <c r="G14" s="1">
        <v>2485.94</v>
      </c>
      <c r="H14" s="1">
        <v>2485.94</v>
      </c>
      <c r="I14" s="1">
        <v>2485.94</v>
      </c>
      <c r="J14" s="1">
        <v>2485.16</v>
      </c>
      <c r="K14" s="1">
        <v>2485.16</v>
      </c>
      <c r="L14" s="1">
        <v>2486.02</v>
      </c>
      <c r="M14" s="1">
        <v>2486.02</v>
      </c>
      <c r="N14" s="1">
        <v>2485.7199999999998</v>
      </c>
      <c r="O14" s="1">
        <v>2486.06</v>
      </c>
      <c r="P14" s="1">
        <v>2487.37</v>
      </c>
      <c r="Q14" s="1">
        <v>2488</v>
      </c>
      <c r="R14" s="1">
        <v>2488.34</v>
      </c>
      <c r="S14" s="1">
        <v>2488.6799999999998</v>
      </c>
      <c r="T14" s="1">
        <v>2488.14</v>
      </c>
      <c r="U14" s="1">
        <v>2487.9499999999998</v>
      </c>
      <c r="V14" s="1">
        <v>2487.7800000000002</v>
      </c>
      <c r="W14" s="1">
        <v>2487.7800000000002</v>
      </c>
      <c r="X14" s="1">
        <v>2487.7800000000002</v>
      </c>
      <c r="Y14" s="1">
        <v>2488.3000000000002</v>
      </c>
      <c r="Z14" s="1">
        <v>2488.3000000000002</v>
      </c>
      <c r="AA14" s="1">
        <v>2388.33</v>
      </c>
      <c r="AB14" s="1">
        <v>2388.33</v>
      </c>
      <c r="AC14" s="1">
        <v>2388.67</v>
      </c>
      <c r="AD14" s="1">
        <v>2388.9</v>
      </c>
      <c r="AE14" s="1">
        <v>2389.29</v>
      </c>
      <c r="AF14" s="1">
        <v>2389.48</v>
      </c>
      <c r="AG14" s="1">
        <v>2389.48</v>
      </c>
      <c r="AH14" s="1">
        <v>2389.34</v>
      </c>
      <c r="AI14" s="1">
        <v>2389.34</v>
      </c>
      <c r="AJ14" s="1">
        <v>2389.5300000000002</v>
      </c>
      <c r="AK14" s="1">
        <v>2389.5300000000002</v>
      </c>
      <c r="AL14" s="1">
        <v>2389.66</v>
      </c>
      <c r="AM14" s="1">
        <v>2389.66</v>
      </c>
      <c r="AN14" s="1">
        <v>2389.63</v>
      </c>
      <c r="AO14" s="1">
        <v>2389.77</v>
      </c>
      <c r="AP14" s="1">
        <v>2389.77</v>
      </c>
      <c r="AQ14" s="1">
        <v>2389.9499999999998</v>
      </c>
      <c r="AR14" s="1">
        <v>2389.9499999999998</v>
      </c>
      <c r="AS14" s="1">
        <v>2389.9499999999998</v>
      </c>
      <c r="AT14" s="1">
        <v>2389.9499999999998</v>
      </c>
      <c r="AU14" s="1">
        <v>2389.9499999999998</v>
      </c>
      <c r="AV14" s="1">
        <v>2402.9899999999998</v>
      </c>
      <c r="AW14" s="1">
        <v>2402.9899999999998</v>
      </c>
      <c r="AX14" s="1">
        <v>2402.9899999999998</v>
      </c>
      <c r="AY14" s="1">
        <v>2402.9899999999998</v>
      </c>
      <c r="AZ14" s="1">
        <v>2402.9899999999998</v>
      </c>
      <c r="BA14" s="1">
        <v>2402.77</v>
      </c>
      <c r="BB14" s="1">
        <v>2402.77</v>
      </c>
      <c r="BC14" s="1">
        <v>2402.77</v>
      </c>
      <c r="BD14" s="1">
        <v>2402.77</v>
      </c>
      <c r="BE14" s="1">
        <v>2402.77</v>
      </c>
      <c r="BF14" s="1">
        <v>2402.77</v>
      </c>
      <c r="BG14" s="1">
        <v>2402.77</v>
      </c>
      <c r="BH14" s="1">
        <v>2402.77</v>
      </c>
      <c r="BI14" s="1">
        <v>2402.63</v>
      </c>
      <c r="BJ14" s="1">
        <v>2402.4499999999998</v>
      </c>
      <c r="BK14" s="1">
        <v>2402.4499999999998</v>
      </c>
      <c r="BL14" s="1">
        <v>2402.4499999999998</v>
      </c>
      <c r="BM14" s="1">
        <v>2402.4499999999998</v>
      </c>
      <c r="BN14" s="1">
        <v>2402.91</v>
      </c>
      <c r="BO14" s="1">
        <v>2402.91</v>
      </c>
      <c r="BP14" s="1">
        <v>2402.91</v>
      </c>
      <c r="BQ14" s="1">
        <v>2402.91</v>
      </c>
      <c r="BR14" s="1">
        <v>2402.75</v>
      </c>
      <c r="BS14" s="1">
        <v>2402.75</v>
      </c>
      <c r="BT14" s="1">
        <v>2419.94</v>
      </c>
      <c r="BU14" s="1">
        <v>2419.94</v>
      </c>
      <c r="BV14" s="1">
        <v>2419.94</v>
      </c>
      <c r="BW14" s="1">
        <v>2419.94</v>
      </c>
      <c r="BX14" s="1">
        <v>2419.94</v>
      </c>
      <c r="BY14" s="1">
        <v>2419.94</v>
      </c>
      <c r="BZ14" s="1">
        <v>1837.54</v>
      </c>
      <c r="CA14" s="1">
        <v>1837.54</v>
      </c>
      <c r="CB14" s="1">
        <v>1837.54</v>
      </c>
      <c r="CC14" s="1">
        <v>1837.54</v>
      </c>
      <c r="CD14" s="1">
        <v>1838.06</v>
      </c>
      <c r="CE14" s="1">
        <v>1838.06</v>
      </c>
      <c r="CF14" s="1">
        <v>1838.06</v>
      </c>
      <c r="CG14" s="1">
        <v>1838.06</v>
      </c>
      <c r="CH14" s="1">
        <v>1838.06</v>
      </c>
      <c r="CI14" s="1">
        <v>1838.06</v>
      </c>
      <c r="CJ14" s="1">
        <v>1838.06</v>
      </c>
      <c r="CK14" s="1">
        <v>1838.06</v>
      </c>
      <c r="CL14" s="1">
        <v>1925.16</v>
      </c>
      <c r="CM14" s="1">
        <v>1968.63</v>
      </c>
      <c r="CN14" s="1">
        <v>1968.63</v>
      </c>
      <c r="CO14" s="1">
        <v>2011.94</v>
      </c>
      <c r="CP14" s="1">
        <v>2055.41</v>
      </c>
      <c r="CQ14" s="1">
        <v>2098.86</v>
      </c>
      <c r="CR14" s="1">
        <v>2142.33</v>
      </c>
      <c r="CS14" s="1">
        <v>2185.8000000000002</v>
      </c>
      <c r="CT14" s="1">
        <f t="shared" si="3"/>
        <v>222946.26000000004</v>
      </c>
      <c r="CU14" s="119"/>
      <c r="CW14" s="109"/>
    </row>
    <row r="15" spans="1:165">
      <c r="A15" s="171" t="s">
        <v>41</v>
      </c>
      <c r="B15" s="246">
        <f>SUM(B16:B19)</f>
        <v>1970.45</v>
      </c>
      <c r="C15" s="246">
        <f t="shared" ref="C15:BN15" si="9">SUM(C16:C19)</f>
        <v>1970.45</v>
      </c>
      <c r="D15" s="246">
        <f t="shared" si="9"/>
        <v>1970.45</v>
      </c>
      <c r="E15" s="246">
        <f t="shared" si="9"/>
        <v>1970.45</v>
      </c>
      <c r="F15" s="246">
        <f t="shared" si="9"/>
        <v>1970.45</v>
      </c>
      <c r="G15" s="246">
        <f t="shared" si="9"/>
        <v>1970.45</v>
      </c>
      <c r="H15" s="246">
        <f t="shared" si="9"/>
        <v>1970.45</v>
      </c>
      <c r="I15" s="246">
        <f t="shared" si="9"/>
        <v>1970.45</v>
      </c>
      <c r="J15" s="246">
        <f t="shared" si="9"/>
        <v>1970.45</v>
      </c>
      <c r="K15" s="246">
        <f t="shared" si="9"/>
        <v>1970.45</v>
      </c>
      <c r="L15" s="246">
        <f t="shared" si="9"/>
        <v>1970.45</v>
      </c>
      <c r="M15" s="246">
        <f t="shared" si="9"/>
        <v>1970.45</v>
      </c>
      <c r="N15" s="246">
        <f t="shared" si="9"/>
        <v>1970.45</v>
      </c>
      <c r="O15" s="246">
        <f t="shared" si="9"/>
        <v>1970.45</v>
      </c>
      <c r="P15" s="246">
        <f t="shared" si="9"/>
        <v>1970.45</v>
      </c>
      <c r="Q15" s="246">
        <f t="shared" si="9"/>
        <v>1970.45</v>
      </c>
      <c r="R15" s="246">
        <f t="shared" si="9"/>
        <v>1970.45</v>
      </c>
      <c r="S15" s="246">
        <f t="shared" si="9"/>
        <v>1970.45</v>
      </c>
      <c r="T15" s="246">
        <f t="shared" si="9"/>
        <v>1970.45</v>
      </c>
      <c r="U15" s="246">
        <f t="shared" si="9"/>
        <v>1970.45</v>
      </c>
      <c r="V15" s="246">
        <f t="shared" si="9"/>
        <v>1970.45</v>
      </c>
      <c r="W15" s="246">
        <f t="shared" si="9"/>
        <v>1970.45</v>
      </c>
      <c r="X15" s="246">
        <f t="shared" si="9"/>
        <v>1970.45</v>
      </c>
      <c r="Y15" s="246">
        <f t="shared" si="9"/>
        <v>1970.45</v>
      </c>
      <c r="Z15" s="246">
        <f t="shared" si="9"/>
        <v>1970.45</v>
      </c>
      <c r="AA15" s="246">
        <f t="shared" si="9"/>
        <v>1970.45</v>
      </c>
      <c r="AB15" s="246">
        <f t="shared" si="9"/>
        <v>1970.45</v>
      </c>
      <c r="AC15" s="246">
        <f t="shared" si="9"/>
        <v>1970.45</v>
      </c>
      <c r="AD15" s="246">
        <f t="shared" si="9"/>
        <v>1970.45</v>
      </c>
      <c r="AE15" s="246">
        <f t="shared" si="9"/>
        <v>1970.45</v>
      </c>
      <c r="AF15" s="246">
        <f t="shared" si="9"/>
        <v>1970.45</v>
      </c>
      <c r="AG15" s="246">
        <f t="shared" si="9"/>
        <v>1970.45</v>
      </c>
      <c r="AH15" s="246">
        <f t="shared" si="9"/>
        <v>1970.45</v>
      </c>
      <c r="AI15" s="246">
        <f t="shared" si="9"/>
        <v>1970.45</v>
      </c>
      <c r="AJ15" s="246">
        <f t="shared" si="9"/>
        <v>1970.45</v>
      </c>
      <c r="AK15" s="246">
        <f t="shared" si="9"/>
        <v>1970.45</v>
      </c>
      <c r="AL15" s="246">
        <f t="shared" si="9"/>
        <v>1970.45</v>
      </c>
      <c r="AM15" s="246">
        <f t="shared" si="9"/>
        <v>1970.45</v>
      </c>
      <c r="AN15" s="246">
        <f t="shared" si="9"/>
        <v>1970.45</v>
      </c>
      <c r="AO15" s="246">
        <f t="shared" si="9"/>
        <v>1970.45</v>
      </c>
      <c r="AP15" s="246">
        <f t="shared" si="9"/>
        <v>1970.45</v>
      </c>
      <c r="AQ15" s="246">
        <f t="shared" si="9"/>
        <v>1970.45</v>
      </c>
      <c r="AR15" s="246">
        <f t="shared" si="9"/>
        <v>1970.45</v>
      </c>
      <c r="AS15" s="246">
        <f t="shared" si="9"/>
        <v>1970.45</v>
      </c>
      <c r="AT15" s="246">
        <f t="shared" si="9"/>
        <v>1970.45</v>
      </c>
      <c r="AU15" s="246">
        <f t="shared" si="9"/>
        <v>1970.45</v>
      </c>
      <c r="AV15" s="246">
        <f t="shared" si="9"/>
        <v>1970.45</v>
      </c>
      <c r="AW15" s="246">
        <f t="shared" si="9"/>
        <v>1970.45</v>
      </c>
      <c r="AX15" s="246">
        <f t="shared" si="9"/>
        <v>1970.45</v>
      </c>
      <c r="AY15" s="246">
        <f t="shared" si="9"/>
        <v>1970.45</v>
      </c>
      <c r="AZ15" s="246">
        <f t="shared" si="9"/>
        <v>1970.45</v>
      </c>
      <c r="BA15" s="246">
        <f t="shared" si="9"/>
        <v>1970.45</v>
      </c>
      <c r="BB15" s="246">
        <f t="shared" si="9"/>
        <v>1970.45</v>
      </c>
      <c r="BC15" s="246">
        <f t="shared" si="9"/>
        <v>1970.45</v>
      </c>
      <c r="BD15" s="246">
        <f t="shared" si="9"/>
        <v>1970.45</v>
      </c>
      <c r="BE15" s="246">
        <f t="shared" si="9"/>
        <v>1970.45</v>
      </c>
      <c r="BF15" s="246">
        <f t="shared" si="9"/>
        <v>1970.45</v>
      </c>
      <c r="BG15" s="246">
        <f t="shared" si="9"/>
        <v>1970.45</v>
      </c>
      <c r="BH15" s="246">
        <f t="shared" si="9"/>
        <v>1970.45</v>
      </c>
      <c r="BI15" s="246">
        <f t="shared" si="9"/>
        <v>1970.45</v>
      </c>
      <c r="BJ15" s="246">
        <f t="shared" si="9"/>
        <v>1970.45</v>
      </c>
      <c r="BK15" s="246">
        <f t="shared" si="9"/>
        <v>1970.45</v>
      </c>
      <c r="BL15" s="246">
        <f t="shared" si="9"/>
        <v>1970.45</v>
      </c>
      <c r="BM15" s="246">
        <f t="shared" si="9"/>
        <v>1970.45</v>
      </c>
      <c r="BN15" s="246">
        <f t="shared" si="9"/>
        <v>1970.45</v>
      </c>
      <c r="BO15" s="246">
        <f t="shared" ref="BO15:BR15" si="10">SUM(BO16:BO19)</f>
        <v>1970.45</v>
      </c>
      <c r="BP15" s="246">
        <f t="shared" si="10"/>
        <v>1970.45</v>
      </c>
      <c r="BQ15" s="246">
        <f t="shared" si="10"/>
        <v>1970.45</v>
      </c>
      <c r="BR15" s="246">
        <f t="shared" si="10"/>
        <v>1970.45</v>
      </c>
      <c r="BS15" s="246">
        <f t="shared" ref="BS15:CS15" si="11">SUM(BS16:BS19)</f>
        <v>1970.45</v>
      </c>
      <c r="BT15" s="246">
        <f t="shared" si="11"/>
        <v>1970.45</v>
      </c>
      <c r="BU15" s="246">
        <f t="shared" si="11"/>
        <v>1970.45</v>
      </c>
      <c r="BV15" s="246">
        <f t="shared" si="11"/>
        <v>1970.45</v>
      </c>
      <c r="BW15" s="246">
        <f t="shared" si="11"/>
        <v>1970.45</v>
      </c>
      <c r="BX15" s="246">
        <f t="shared" si="11"/>
        <v>1970.45</v>
      </c>
      <c r="BY15" s="246">
        <f t="shared" si="11"/>
        <v>1970.45</v>
      </c>
      <c r="BZ15" s="246">
        <f t="shared" si="11"/>
        <v>1970.45</v>
      </c>
      <c r="CA15" s="246">
        <f t="shared" si="11"/>
        <v>1970.45</v>
      </c>
      <c r="CB15" s="246">
        <f t="shared" si="11"/>
        <v>1970.45</v>
      </c>
      <c r="CC15" s="246">
        <f t="shared" si="11"/>
        <v>1970.45</v>
      </c>
      <c r="CD15" s="246">
        <f t="shared" si="11"/>
        <v>1970.45</v>
      </c>
      <c r="CE15" s="246">
        <f t="shared" si="11"/>
        <v>1970.45</v>
      </c>
      <c r="CF15" s="246">
        <f t="shared" si="11"/>
        <v>1970.45</v>
      </c>
      <c r="CG15" s="246">
        <f t="shared" si="11"/>
        <v>1970.45</v>
      </c>
      <c r="CH15" s="246">
        <f t="shared" si="11"/>
        <v>1970.45</v>
      </c>
      <c r="CI15" s="246">
        <f t="shared" si="11"/>
        <v>1970.45</v>
      </c>
      <c r="CJ15" s="246">
        <f t="shared" si="11"/>
        <v>1970.45</v>
      </c>
      <c r="CK15" s="246">
        <f t="shared" si="11"/>
        <v>1970.45</v>
      </c>
      <c r="CL15" s="246">
        <f t="shared" si="11"/>
        <v>1970.45</v>
      </c>
      <c r="CM15" s="246">
        <f t="shared" si="11"/>
        <v>1970.45</v>
      </c>
      <c r="CN15" s="246">
        <f t="shared" si="11"/>
        <v>1970.45</v>
      </c>
      <c r="CO15" s="246">
        <f t="shared" si="11"/>
        <v>1970.45</v>
      </c>
      <c r="CP15" s="246">
        <f t="shared" si="11"/>
        <v>1970.45</v>
      </c>
      <c r="CQ15" s="246">
        <f t="shared" si="11"/>
        <v>1970.45</v>
      </c>
      <c r="CR15" s="246">
        <f t="shared" si="11"/>
        <v>1970.45</v>
      </c>
      <c r="CS15" s="246">
        <f t="shared" si="11"/>
        <v>1970.45</v>
      </c>
      <c r="CT15" s="246">
        <f t="shared" si="3"/>
        <v>189163.20000000022</v>
      </c>
      <c r="CU15" s="117"/>
      <c r="CW15" s="109"/>
    </row>
    <row r="16" spans="1:165">
      <c r="A16" s="22" t="s">
        <v>42</v>
      </c>
      <c r="B16" s="237" cm="1">
        <f t="array" ref="B16:CS16">TRANSPOSE([3]JAN24!$J$5:$J$100)</f>
        <v>1131</v>
      </c>
      <c r="C16" s="237">
        <v>1131</v>
      </c>
      <c r="D16" s="237">
        <v>1131</v>
      </c>
      <c r="E16" s="237">
        <v>1131</v>
      </c>
      <c r="F16" s="237">
        <v>1131</v>
      </c>
      <c r="G16" s="237">
        <v>1131</v>
      </c>
      <c r="H16" s="237">
        <v>1131</v>
      </c>
      <c r="I16" s="237">
        <v>1131</v>
      </c>
      <c r="J16" s="237">
        <v>1131</v>
      </c>
      <c r="K16" s="237">
        <v>1131</v>
      </c>
      <c r="L16" s="237">
        <v>1131</v>
      </c>
      <c r="M16" s="237">
        <v>1131</v>
      </c>
      <c r="N16" s="237">
        <v>1131</v>
      </c>
      <c r="O16" s="237">
        <v>1131</v>
      </c>
      <c r="P16" s="237">
        <v>1131</v>
      </c>
      <c r="Q16" s="237">
        <v>1131</v>
      </c>
      <c r="R16" s="237">
        <v>1131</v>
      </c>
      <c r="S16" s="237">
        <v>1131</v>
      </c>
      <c r="T16" s="237">
        <v>1131</v>
      </c>
      <c r="U16" s="237">
        <v>1131</v>
      </c>
      <c r="V16" s="237">
        <v>1131</v>
      </c>
      <c r="W16" s="237">
        <v>1131</v>
      </c>
      <c r="X16" s="237">
        <v>1131</v>
      </c>
      <c r="Y16" s="237">
        <v>1131</v>
      </c>
      <c r="Z16" s="237">
        <v>1131</v>
      </c>
      <c r="AA16" s="237">
        <v>1131</v>
      </c>
      <c r="AB16" s="237">
        <v>1131</v>
      </c>
      <c r="AC16" s="237">
        <v>1131</v>
      </c>
      <c r="AD16" s="237">
        <v>1131</v>
      </c>
      <c r="AE16" s="237">
        <v>1131</v>
      </c>
      <c r="AF16" s="237">
        <v>1131</v>
      </c>
      <c r="AG16" s="237">
        <v>1131</v>
      </c>
      <c r="AH16" s="237">
        <v>1131</v>
      </c>
      <c r="AI16" s="237">
        <v>1131</v>
      </c>
      <c r="AJ16" s="237">
        <v>1131</v>
      </c>
      <c r="AK16" s="237">
        <v>1131</v>
      </c>
      <c r="AL16" s="237">
        <v>1131</v>
      </c>
      <c r="AM16" s="237">
        <v>1131</v>
      </c>
      <c r="AN16" s="237">
        <v>1131</v>
      </c>
      <c r="AO16" s="237">
        <v>1131</v>
      </c>
      <c r="AP16" s="237">
        <v>1131</v>
      </c>
      <c r="AQ16" s="237">
        <v>1131</v>
      </c>
      <c r="AR16" s="237">
        <v>1131</v>
      </c>
      <c r="AS16" s="237">
        <v>1131</v>
      </c>
      <c r="AT16" s="237">
        <v>1131</v>
      </c>
      <c r="AU16" s="237">
        <v>1131</v>
      </c>
      <c r="AV16" s="237">
        <v>1131</v>
      </c>
      <c r="AW16" s="237">
        <v>1131</v>
      </c>
      <c r="AX16" s="237">
        <v>1131</v>
      </c>
      <c r="AY16" s="237">
        <v>1131</v>
      </c>
      <c r="AZ16" s="237">
        <v>1131</v>
      </c>
      <c r="BA16" s="237">
        <v>1131</v>
      </c>
      <c r="BB16" s="237">
        <v>1131</v>
      </c>
      <c r="BC16" s="237">
        <v>1131</v>
      </c>
      <c r="BD16" s="237">
        <v>1131</v>
      </c>
      <c r="BE16" s="237">
        <v>1131</v>
      </c>
      <c r="BF16" s="237">
        <v>1131</v>
      </c>
      <c r="BG16" s="237">
        <v>1131</v>
      </c>
      <c r="BH16" s="237">
        <v>1131</v>
      </c>
      <c r="BI16" s="237">
        <v>1131</v>
      </c>
      <c r="BJ16" s="237">
        <v>1131</v>
      </c>
      <c r="BK16" s="237">
        <v>1131</v>
      </c>
      <c r="BL16" s="237">
        <v>1131</v>
      </c>
      <c r="BM16" s="237">
        <v>1131</v>
      </c>
      <c r="BN16" s="237">
        <v>1131</v>
      </c>
      <c r="BO16" s="237">
        <v>1131</v>
      </c>
      <c r="BP16" s="237">
        <v>1131</v>
      </c>
      <c r="BQ16" s="237">
        <v>1131</v>
      </c>
      <c r="BR16" s="237">
        <v>1131</v>
      </c>
      <c r="BS16" s="237">
        <v>1131</v>
      </c>
      <c r="BT16" s="237">
        <v>1131</v>
      </c>
      <c r="BU16" s="237">
        <v>1131</v>
      </c>
      <c r="BV16" s="237">
        <v>1131</v>
      </c>
      <c r="BW16" s="237">
        <v>1131</v>
      </c>
      <c r="BX16" s="237">
        <v>1131</v>
      </c>
      <c r="BY16" s="237">
        <v>1131</v>
      </c>
      <c r="BZ16" s="237">
        <v>1131</v>
      </c>
      <c r="CA16" s="237">
        <v>1131</v>
      </c>
      <c r="CB16" s="237">
        <v>1131</v>
      </c>
      <c r="CC16" s="237">
        <v>1131</v>
      </c>
      <c r="CD16" s="237">
        <v>1131</v>
      </c>
      <c r="CE16" s="237">
        <v>1131</v>
      </c>
      <c r="CF16" s="237">
        <v>1131</v>
      </c>
      <c r="CG16" s="237">
        <v>1131</v>
      </c>
      <c r="CH16" s="237">
        <v>1131</v>
      </c>
      <c r="CI16" s="237">
        <v>1131</v>
      </c>
      <c r="CJ16" s="237">
        <v>1131</v>
      </c>
      <c r="CK16" s="237">
        <v>1131</v>
      </c>
      <c r="CL16" s="237">
        <v>1131</v>
      </c>
      <c r="CM16" s="237">
        <v>1131</v>
      </c>
      <c r="CN16" s="237">
        <v>1131</v>
      </c>
      <c r="CO16" s="237">
        <v>1131</v>
      </c>
      <c r="CP16" s="237">
        <v>1131</v>
      </c>
      <c r="CQ16" s="237">
        <v>1131</v>
      </c>
      <c r="CR16" s="237">
        <v>1131</v>
      </c>
      <c r="CS16" s="237">
        <v>1131</v>
      </c>
      <c r="CT16" s="1">
        <f t="shared" si="3"/>
        <v>108576</v>
      </c>
      <c r="CU16" s="119"/>
      <c r="CW16" s="109"/>
    </row>
    <row r="17" spans="1:166">
      <c r="A17" s="239" t="s">
        <v>43</v>
      </c>
      <c r="B17" s="266">
        <v>269.45</v>
      </c>
      <c r="C17" s="266">
        <v>269.45</v>
      </c>
      <c r="D17" s="266">
        <v>269.45</v>
      </c>
      <c r="E17" s="266">
        <v>269.45</v>
      </c>
      <c r="F17" s="266">
        <v>269.45</v>
      </c>
      <c r="G17" s="266">
        <v>269.45</v>
      </c>
      <c r="H17" s="266">
        <v>269.45</v>
      </c>
      <c r="I17" s="266">
        <v>269.45</v>
      </c>
      <c r="J17" s="266">
        <v>269.45</v>
      </c>
      <c r="K17" s="266">
        <v>269.45</v>
      </c>
      <c r="L17" s="266">
        <v>269.45</v>
      </c>
      <c r="M17" s="266">
        <v>269.45</v>
      </c>
      <c r="N17" s="266">
        <v>269.45</v>
      </c>
      <c r="O17" s="266">
        <v>269.45</v>
      </c>
      <c r="P17" s="266">
        <v>269.45</v>
      </c>
      <c r="Q17" s="266">
        <v>269.45</v>
      </c>
      <c r="R17" s="266">
        <v>269.45</v>
      </c>
      <c r="S17" s="266">
        <v>269.45</v>
      </c>
      <c r="T17" s="266">
        <v>269.45</v>
      </c>
      <c r="U17" s="266">
        <v>269.45</v>
      </c>
      <c r="V17" s="266">
        <v>269.45</v>
      </c>
      <c r="W17" s="266">
        <v>269.45</v>
      </c>
      <c r="X17" s="266">
        <v>269.45</v>
      </c>
      <c r="Y17" s="266">
        <v>269.45</v>
      </c>
      <c r="Z17" s="266">
        <v>269.45</v>
      </c>
      <c r="AA17" s="266">
        <v>269.45</v>
      </c>
      <c r="AB17" s="266">
        <v>269.45</v>
      </c>
      <c r="AC17" s="266">
        <v>269.45</v>
      </c>
      <c r="AD17" s="266">
        <v>269.45</v>
      </c>
      <c r="AE17" s="266">
        <v>269.45</v>
      </c>
      <c r="AF17" s="266">
        <v>269.45</v>
      </c>
      <c r="AG17" s="266">
        <v>269.45</v>
      </c>
      <c r="AH17" s="266">
        <v>269.45</v>
      </c>
      <c r="AI17" s="266">
        <v>269.45</v>
      </c>
      <c r="AJ17" s="266">
        <v>269.45</v>
      </c>
      <c r="AK17" s="266">
        <v>269.45</v>
      </c>
      <c r="AL17" s="266">
        <v>269.45</v>
      </c>
      <c r="AM17" s="266">
        <v>269.45</v>
      </c>
      <c r="AN17" s="266">
        <v>269.45</v>
      </c>
      <c r="AO17" s="266">
        <v>269.45</v>
      </c>
      <c r="AP17" s="266">
        <v>269.45</v>
      </c>
      <c r="AQ17" s="266">
        <v>269.45</v>
      </c>
      <c r="AR17" s="266">
        <v>269.45</v>
      </c>
      <c r="AS17" s="266">
        <v>269.45</v>
      </c>
      <c r="AT17" s="266">
        <v>269.45</v>
      </c>
      <c r="AU17" s="266">
        <v>269.45</v>
      </c>
      <c r="AV17" s="266">
        <v>269.45</v>
      </c>
      <c r="AW17" s="266">
        <v>269.45</v>
      </c>
      <c r="AX17" s="266">
        <v>269.45</v>
      </c>
      <c r="AY17" s="266">
        <v>269.45</v>
      </c>
      <c r="AZ17" s="266">
        <v>269.45</v>
      </c>
      <c r="BA17" s="266">
        <v>269.45</v>
      </c>
      <c r="BB17" s="266">
        <v>269.45</v>
      </c>
      <c r="BC17" s="266">
        <v>269.45</v>
      </c>
      <c r="BD17" s="266">
        <v>269.45</v>
      </c>
      <c r="BE17" s="266">
        <v>269.45</v>
      </c>
      <c r="BF17" s="266">
        <v>269.45</v>
      </c>
      <c r="BG17" s="266">
        <v>269.45</v>
      </c>
      <c r="BH17" s="266">
        <v>269.45</v>
      </c>
      <c r="BI17" s="266">
        <v>269.45</v>
      </c>
      <c r="BJ17" s="266">
        <v>269.45</v>
      </c>
      <c r="BK17" s="266">
        <v>269.45</v>
      </c>
      <c r="BL17" s="266">
        <v>269.45</v>
      </c>
      <c r="BM17" s="266">
        <v>269.45</v>
      </c>
      <c r="BN17" s="266">
        <v>269.45</v>
      </c>
      <c r="BO17" s="266">
        <v>269.45</v>
      </c>
      <c r="BP17" s="266">
        <v>269.45</v>
      </c>
      <c r="BQ17" s="266">
        <v>269.45</v>
      </c>
      <c r="BR17" s="266">
        <v>269.45</v>
      </c>
      <c r="BS17" s="266">
        <v>269.45</v>
      </c>
      <c r="BT17" s="266">
        <v>269.45</v>
      </c>
      <c r="BU17" s="266">
        <v>269.45</v>
      </c>
      <c r="BV17" s="266">
        <v>269.45</v>
      </c>
      <c r="BW17" s="266">
        <v>269.45</v>
      </c>
      <c r="BX17" s="266">
        <v>269.45</v>
      </c>
      <c r="BY17" s="266">
        <v>269.45</v>
      </c>
      <c r="BZ17" s="266">
        <v>269.45</v>
      </c>
      <c r="CA17" s="266">
        <v>269.45</v>
      </c>
      <c r="CB17" s="266">
        <v>269.45</v>
      </c>
      <c r="CC17" s="266">
        <v>269.45</v>
      </c>
      <c r="CD17" s="266">
        <v>269.45</v>
      </c>
      <c r="CE17" s="266">
        <v>269.45</v>
      </c>
      <c r="CF17" s="266">
        <v>269.45</v>
      </c>
      <c r="CG17" s="266">
        <v>269.45</v>
      </c>
      <c r="CH17" s="266">
        <v>269.45</v>
      </c>
      <c r="CI17" s="266">
        <v>269.45</v>
      </c>
      <c r="CJ17" s="266">
        <v>269.45</v>
      </c>
      <c r="CK17" s="266">
        <v>269.45</v>
      </c>
      <c r="CL17" s="266">
        <v>269.45</v>
      </c>
      <c r="CM17" s="266">
        <v>269.45</v>
      </c>
      <c r="CN17" s="266">
        <v>269.45</v>
      </c>
      <c r="CO17" s="266">
        <v>269.45</v>
      </c>
      <c r="CP17" s="266">
        <v>269.45</v>
      </c>
      <c r="CQ17" s="266">
        <v>269.45</v>
      </c>
      <c r="CR17" s="266">
        <v>269.45</v>
      </c>
      <c r="CS17" s="266">
        <v>269.45</v>
      </c>
      <c r="CT17" s="1">
        <f t="shared" si="3"/>
        <v>25867.200000000044</v>
      </c>
      <c r="CU17" s="119"/>
      <c r="CV17" s="130"/>
      <c r="CW17" s="109"/>
    </row>
    <row r="18" spans="1:166">
      <c r="A18" s="239" t="s">
        <v>44</v>
      </c>
      <c r="B18" s="237" cm="1">
        <f t="array" ref="B18:CS18">TRANSPOSE('[12]JAN''''24 SCHEDULES '!$G$119:$G$214)</f>
        <v>570</v>
      </c>
      <c r="C18" s="237">
        <v>570</v>
      </c>
      <c r="D18" s="237">
        <v>570</v>
      </c>
      <c r="E18" s="237">
        <v>570</v>
      </c>
      <c r="F18" s="237">
        <v>570</v>
      </c>
      <c r="G18" s="237">
        <v>570</v>
      </c>
      <c r="H18" s="237">
        <v>570</v>
      </c>
      <c r="I18" s="237">
        <v>570</v>
      </c>
      <c r="J18" s="237">
        <v>570</v>
      </c>
      <c r="K18" s="237">
        <v>570</v>
      </c>
      <c r="L18" s="237">
        <v>570</v>
      </c>
      <c r="M18" s="237">
        <v>570</v>
      </c>
      <c r="N18" s="237">
        <v>570</v>
      </c>
      <c r="O18" s="237">
        <v>570</v>
      </c>
      <c r="P18" s="237">
        <v>570</v>
      </c>
      <c r="Q18" s="237">
        <v>570</v>
      </c>
      <c r="R18" s="237">
        <v>570</v>
      </c>
      <c r="S18" s="237">
        <v>570</v>
      </c>
      <c r="T18" s="237">
        <v>570</v>
      </c>
      <c r="U18" s="237">
        <v>570</v>
      </c>
      <c r="V18" s="237">
        <v>570</v>
      </c>
      <c r="W18" s="237">
        <v>570</v>
      </c>
      <c r="X18" s="237">
        <v>570</v>
      </c>
      <c r="Y18" s="237">
        <v>570</v>
      </c>
      <c r="Z18" s="237">
        <v>570</v>
      </c>
      <c r="AA18" s="237">
        <v>570</v>
      </c>
      <c r="AB18" s="237">
        <v>570</v>
      </c>
      <c r="AC18" s="237">
        <v>570</v>
      </c>
      <c r="AD18" s="237">
        <v>570</v>
      </c>
      <c r="AE18" s="237">
        <v>570</v>
      </c>
      <c r="AF18" s="237">
        <v>570</v>
      </c>
      <c r="AG18" s="237">
        <v>570</v>
      </c>
      <c r="AH18" s="237">
        <v>570</v>
      </c>
      <c r="AI18" s="237">
        <v>570</v>
      </c>
      <c r="AJ18" s="237">
        <v>570</v>
      </c>
      <c r="AK18" s="237">
        <v>570</v>
      </c>
      <c r="AL18" s="237">
        <v>570</v>
      </c>
      <c r="AM18" s="237">
        <v>570</v>
      </c>
      <c r="AN18" s="237">
        <v>570</v>
      </c>
      <c r="AO18" s="237">
        <v>570</v>
      </c>
      <c r="AP18" s="237">
        <v>570</v>
      </c>
      <c r="AQ18" s="237">
        <v>570</v>
      </c>
      <c r="AR18" s="237">
        <v>570</v>
      </c>
      <c r="AS18" s="237">
        <v>570</v>
      </c>
      <c r="AT18" s="237">
        <v>570</v>
      </c>
      <c r="AU18" s="237">
        <v>570</v>
      </c>
      <c r="AV18" s="237">
        <v>570</v>
      </c>
      <c r="AW18" s="237">
        <v>570</v>
      </c>
      <c r="AX18" s="237">
        <v>570</v>
      </c>
      <c r="AY18" s="237">
        <v>570</v>
      </c>
      <c r="AZ18" s="237">
        <v>570</v>
      </c>
      <c r="BA18" s="237">
        <v>570</v>
      </c>
      <c r="BB18" s="237">
        <v>570</v>
      </c>
      <c r="BC18" s="237">
        <v>570</v>
      </c>
      <c r="BD18" s="237">
        <v>570</v>
      </c>
      <c r="BE18" s="237">
        <v>570</v>
      </c>
      <c r="BF18" s="237">
        <v>570</v>
      </c>
      <c r="BG18" s="237">
        <v>570</v>
      </c>
      <c r="BH18" s="237">
        <v>570</v>
      </c>
      <c r="BI18" s="237">
        <v>570</v>
      </c>
      <c r="BJ18" s="237">
        <v>570</v>
      </c>
      <c r="BK18" s="237">
        <v>570</v>
      </c>
      <c r="BL18" s="237">
        <v>570</v>
      </c>
      <c r="BM18" s="237">
        <v>570</v>
      </c>
      <c r="BN18" s="237">
        <v>570</v>
      </c>
      <c r="BO18" s="237">
        <v>570</v>
      </c>
      <c r="BP18" s="237">
        <v>570</v>
      </c>
      <c r="BQ18" s="237">
        <v>570</v>
      </c>
      <c r="BR18" s="237">
        <v>570</v>
      </c>
      <c r="BS18" s="237">
        <v>570</v>
      </c>
      <c r="BT18" s="237">
        <v>570</v>
      </c>
      <c r="BU18" s="237">
        <v>570</v>
      </c>
      <c r="BV18" s="237">
        <v>570</v>
      </c>
      <c r="BW18" s="237">
        <v>570</v>
      </c>
      <c r="BX18" s="237">
        <v>570</v>
      </c>
      <c r="BY18" s="237">
        <v>570</v>
      </c>
      <c r="BZ18" s="237">
        <v>570</v>
      </c>
      <c r="CA18" s="237">
        <v>570</v>
      </c>
      <c r="CB18" s="237">
        <v>570</v>
      </c>
      <c r="CC18" s="237">
        <v>570</v>
      </c>
      <c r="CD18" s="237">
        <v>570</v>
      </c>
      <c r="CE18" s="237">
        <v>570</v>
      </c>
      <c r="CF18" s="237">
        <v>570</v>
      </c>
      <c r="CG18" s="237">
        <v>570</v>
      </c>
      <c r="CH18" s="237">
        <v>570</v>
      </c>
      <c r="CI18" s="237">
        <v>570</v>
      </c>
      <c r="CJ18" s="237">
        <v>570</v>
      </c>
      <c r="CK18" s="237">
        <v>570</v>
      </c>
      <c r="CL18" s="237">
        <v>570</v>
      </c>
      <c r="CM18" s="237">
        <v>570</v>
      </c>
      <c r="CN18" s="237">
        <v>570</v>
      </c>
      <c r="CO18" s="237">
        <v>570</v>
      </c>
      <c r="CP18" s="237">
        <v>570</v>
      </c>
      <c r="CQ18" s="237">
        <v>570</v>
      </c>
      <c r="CR18" s="237">
        <v>570</v>
      </c>
      <c r="CS18" s="237">
        <v>570</v>
      </c>
      <c r="CT18" s="1">
        <f t="shared" si="3"/>
        <v>54720</v>
      </c>
      <c r="CU18" s="119"/>
      <c r="CV18" s="130"/>
      <c r="CW18" s="109"/>
    </row>
    <row r="19" spans="1:166" ht="15.75" hidden="1">
      <c r="A19" s="39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>
        <f t="shared" si="3"/>
        <v>0</v>
      </c>
      <c r="CU19" s="119"/>
      <c r="CV19" s="131"/>
      <c r="CW19" s="113"/>
      <c r="CX19" s="199"/>
      <c r="CY19" s="114"/>
      <c r="CZ19" s="114"/>
      <c r="DA19" s="114"/>
      <c r="DB19" s="114"/>
      <c r="DC19" s="114"/>
      <c r="DD19" s="114"/>
      <c r="DE19" s="114"/>
      <c r="DF19" s="114"/>
      <c r="DG19" s="114"/>
      <c r="DH19" s="114"/>
      <c r="DI19" s="114"/>
      <c r="DJ19" s="114"/>
      <c r="DK19" s="114"/>
      <c r="DL19" s="114"/>
      <c r="DM19" s="114"/>
      <c r="DN19" s="114"/>
      <c r="DO19" s="114"/>
      <c r="DP19" s="114"/>
      <c r="DQ19" s="114"/>
      <c r="DR19" s="114"/>
      <c r="DS19" s="114"/>
      <c r="DT19" s="114"/>
      <c r="DU19" s="114"/>
      <c r="DV19" s="114"/>
      <c r="DW19" s="114"/>
      <c r="DX19" s="114"/>
      <c r="DY19" s="114"/>
      <c r="DZ19" s="114"/>
      <c r="EA19" s="114"/>
      <c r="EB19" s="114"/>
      <c r="EC19" s="114"/>
      <c r="ED19" s="114"/>
      <c r="EE19" s="114"/>
      <c r="EF19" s="114"/>
      <c r="EG19" s="114"/>
      <c r="EH19" s="114"/>
      <c r="EI19" s="114"/>
      <c r="EJ19" s="114"/>
      <c r="EK19" s="114"/>
      <c r="EL19" s="114"/>
      <c r="EM19" s="114"/>
      <c r="EN19" s="114"/>
      <c r="EO19" s="114"/>
      <c r="EP19" s="114"/>
      <c r="EQ19" s="114"/>
      <c r="ER19" s="114"/>
      <c r="ES19" s="114"/>
      <c r="ET19" s="114"/>
      <c r="EU19" s="114"/>
      <c r="EV19" s="114"/>
      <c r="EW19" s="114"/>
      <c r="EX19" s="114"/>
      <c r="EY19" s="114"/>
      <c r="EZ19" s="114"/>
      <c r="FA19" s="114"/>
      <c r="FB19" s="114"/>
      <c r="FC19" s="114"/>
      <c r="FD19" s="114"/>
      <c r="FE19" s="114"/>
      <c r="FF19" s="114"/>
      <c r="FG19" s="114"/>
      <c r="FH19" s="114"/>
      <c r="FI19" s="114"/>
      <c r="FJ19" s="114"/>
    </row>
    <row r="20" spans="1:166">
      <c r="A20" s="74" t="s">
        <v>46</v>
      </c>
      <c r="B20" s="185">
        <f t="shared" ref="B20:AG20" si="12">SUM(B21:B24)</f>
        <v>114.64295999999999</v>
      </c>
      <c r="C20" s="185">
        <f t="shared" si="12"/>
        <v>106.28416</v>
      </c>
      <c r="D20" s="185">
        <f t="shared" si="12"/>
        <v>101.34711999999999</v>
      </c>
      <c r="E20" s="185">
        <f t="shared" si="12"/>
        <v>103.41919999999999</v>
      </c>
      <c r="F20" s="185">
        <f t="shared" si="12"/>
        <v>103.20912</v>
      </c>
      <c r="G20" s="185">
        <f t="shared" si="12"/>
        <v>98.833280000000002</v>
      </c>
      <c r="H20" s="185">
        <f t="shared" si="12"/>
        <v>104.57552</v>
      </c>
      <c r="I20" s="185">
        <f t="shared" si="12"/>
        <v>110.45591999999999</v>
      </c>
      <c r="J20" s="185">
        <f t="shared" si="12"/>
        <v>112.78064000000001</v>
      </c>
      <c r="K20" s="185">
        <f t="shared" si="12"/>
        <v>119.17792</v>
      </c>
      <c r="L20" s="185">
        <f t="shared" si="12"/>
        <v>120.06960000000001</v>
      </c>
      <c r="M20" s="185">
        <f t="shared" si="12"/>
        <v>114.22544000000001</v>
      </c>
      <c r="N20" s="185">
        <f t="shared" si="12"/>
        <v>113.34152</v>
      </c>
      <c r="O20" s="185">
        <f t="shared" si="12"/>
        <v>105.81623999999999</v>
      </c>
      <c r="P20" s="185">
        <f t="shared" si="12"/>
        <v>107.70768000000001</v>
      </c>
      <c r="Q20" s="185">
        <f t="shared" si="12"/>
        <v>107.31752</v>
      </c>
      <c r="R20" s="185">
        <f t="shared" si="12"/>
        <v>100.92256</v>
      </c>
      <c r="S20" s="185">
        <f t="shared" si="12"/>
        <v>97.293120000000002</v>
      </c>
      <c r="T20" s="185">
        <f t="shared" si="12"/>
        <v>98.496960000000001</v>
      </c>
      <c r="U20" s="185">
        <f t="shared" si="12"/>
        <v>96.75752</v>
      </c>
      <c r="V20" s="185">
        <f t="shared" si="12"/>
        <v>100.79776</v>
      </c>
      <c r="W20" s="185">
        <f t="shared" si="12"/>
        <v>105.59327999999999</v>
      </c>
      <c r="X20" s="185">
        <f t="shared" si="12"/>
        <v>108.31576</v>
      </c>
      <c r="Y20" s="185">
        <f t="shared" si="12"/>
        <v>117.61656095321126</v>
      </c>
      <c r="Z20" s="185">
        <f t="shared" si="12"/>
        <v>124.9603741735632</v>
      </c>
      <c r="AA20" s="185">
        <f t="shared" si="12"/>
        <v>131.75124126221601</v>
      </c>
      <c r="AB20" s="185">
        <f t="shared" si="12"/>
        <v>136.22848526490378</v>
      </c>
      <c r="AC20" s="185">
        <f t="shared" si="12"/>
        <v>134.21857708482531</v>
      </c>
      <c r="AD20" s="185">
        <f t="shared" si="12"/>
        <v>160.22256811084367</v>
      </c>
      <c r="AE20" s="185">
        <f t="shared" si="12"/>
        <v>227.13545256636417</v>
      </c>
      <c r="AF20" s="185">
        <f t="shared" si="12"/>
        <v>358.64252732017246</v>
      </c>
      <c r="AG20" s="185">
        <f t="shared" si="12"/>
        <v>541.90970227147852</v>
      </c>
      <c r="AH20" s="185">
        <f t="shared" ref="AH20:BM20" si="13">SUM(AH21:AH24)</f>
        <v>756.7679749268101</v>
      </c>
      <c r="AI20" s="185">
        <f t="shared" si="13"/>
        <v>1002.1692594806543</v>
      </c>
      <c r="AJ20" s="185">
        <f t="shared" si="13"/>
        <v>1241.8351650702978</v>
      </c>
      <c r="AK20" s="185">
        <f t="shared" si="13"/>
        <v>1570.1707993321484</v>
      </c>
      <c r="AL20" s="185">
        <f t="shared" si="13"/>
        <v>1831.3115290940793</v>
      </c>
      <c r="AM20" s="185">
        <f t="shared" si="13"/>
        <v>2131.7688607115701</v>
      </c>
      <c r="AN20" s="185">
        <f t="shared" si="13"/>
        <v>2369.1864970171214</v>
      </c>
      <c r="AO20" s="185">
        <f t="shared" si="13"/>
        <v>2583.0496383363247</v>
      </c>
      <c r="AP20" s="185">
        <f t="shared" si="13"/>
        <v>2780.1686263718093</v>
      </c>
      <c r="AQ20" s="185">
        <f t="shared" si="13"/>
        <v>2996.0195241452402</v>
      </c>
      <c r="AR20" s="185">
        <f t="shared" si="13"/>
        <v>3153.0594378538931</v>
      </c>
      <c r="AS20" s="185">
        <f t="shared" si="13"/>
        <v>3410.812141340637</v>
      </c>
      <c r="AT20" s="185">
        <f t="shared" si="13"/>
        <v>3485.5650667611062</v>
      </c>
      <c r="AU20" s="185">
        <f t="shared" si="13"/>
        <v>3733.4440608994573</v>
      </c>
      <c r="AV20" s="185">
        <f t="shared" si="13"/>
        <v>3837.9646389937998</v>
      </c>
      <c r="AW20" s="185">
        <f t="shared" si="13"/>
        <v>3938.318213993331</v>
      </c>
      <c r="AX20" s="185">
        <f t="shared" si="13"/>
        <v>4000.0806688489506</v>
      </c>
      <c r="AY20" s="185">
        <f t="shared" si="13"/>
        <v>4043.4012152536761</v>
      </c>
      <c r="AZ20" s="185">
        <f t="shared" si="13"/>
        <v>4128.9913880396525</v>
      </c>
      <c r="BA20" s="185">
        <f t="shared" si="13"/>
        <v>4149.2947370245211</v>
      </c>
      <c r="BB20" s="185">
        <f t="shared" si="13"/>
        <v>4089.2857220291562</v>
      </c>
      <c r="BC20" s="185">
        <f t="shared" si="13"/>
        <v>4055.3426664555041</v>
      </c>
      <c r="BD20" s="185">
        <f t="shared" si="13"/>
        <v>4007.6537026301562</v>
      </c>
      <c r="BE20" s="185">
        <f t="shared" si="13"/>
        <v>3925.2913552195691</v>
      </c>
      <c r="BF20" s="185">
        <f t="shared" si="13"/>
        <v>3890.3099854799225</v>
      </c>
      <c r="BG20" s="185">
        <f t="shared" si="13"/>
        <v>3758.4129456541145</v>
      </c>
      <c r="BH20" s="185">
        <f t="shared" si="13"/>
        <v>3611.4431633235235</v>
      </c>
      <c r="BI20" s="185">
        <f t="shared" si="13"/>
        <v>3410.788086300533</v>
      </c>
      <c r="BJ20" s="185">
        <f t="shared" si="13"/>
        <v>3131.1884413723619</v>
      </c>
      <c r="BK20" s="185">
        <f t="shared" si="13"/>
        <v>2850.9924417885359</v>
      </c>
      <c r="BL20" s="185">
        <f t="shared" si="13"/>
        <v>2541.6174804974862</v>
      </c>
      <c r="BM20" s="185">
        <f t="shared" si="13"/>
        <v>2240.6844217388643</v>
      </c>
      <c r="BN20" s="185">
        <f t="shared" ref="BN20:CS20" si="14">SUM(BN21:BN24)</f>
        <v>1917.6526110278044</v>
      </c>
      <c r="BO20" s="185">
        <f t="shared" si="14"/>
        <v>1498.1052511269784</v>
      </c>
      <c r="BP20" s="185">
        <f t="shared" si="14"/>
        <v>1134.3109163678969</v>
      </c>
      <c r="BQ20" s="185">
        <f t="shared" si="14"/>
        <v>806.18480673388854</v>
      </c>
      <c r="BR20" s="185">
        <f t="shared" si="14"/>
        <v>522.32216449379519</v>
      </c>
      <c r="BS20" s="185">
        <f t="shared" si="14"/>
        <v>312.26637556268128</v>
      </c>
      <c r="BT20" s="185">
        <f t="shared" si="14"/>
        <v>177.14344979910013</v>
      </c>
      <c r="BU20" s="185">
        <f t="shared" si="14"/>
        <v>107.06075507489092</v>
      </c>
      <c r="BV20" s="185">
        <f t="shared" si="14"/>
        <v>86.026240000000001</v>
      </c>
      <c r="BW20" s="185">
        <f t="shared" si="14"/>
        <v>84.782160000000005</v>
      </c>
      <c r="BX20" s="185">
        <f t="shared" si="14"/>
        <v>85.760639999999995</v>
      </c>
      <c r="BY20" s="185">
        <f t="shared" si="14"/>
        <v>87.712000000000003</v>
      </c>
      <c r="BZ20" s="185">
        <f t="shared" si="14"/>
        <v>91.378159999999994</v>
      </c>
      <c r="CA20" s="185">
        <f t="shared" si="14"/>
        <v>90.211119999999994</v>
      </c>
      <c r="CB20" s="185">
        <f t="shared" si="14"/>
        <v>93.199439999999996</v>
      </c>
      <c r="CC20" s="185">
        <f t="shared" si="14"/>
        <v>95.56832</v>
      </c>
      <c r="CD20" s="185">
        <f t="shared" si="14"/>
        <v>97.058639999999997</v>
      </c>
      <c r="CE20" s="185">
        <f t="shared" si="14"/>
        <v>98.23424</v>
      </c>
      <c r="CF20" s="185">
        <f t="shared" si="14"/>
        <v>98.114400000000003</v>
      </c>
      <c r="CG20" s="185">
        <f t="shared" si="14"/>
        <v>100.99279999999999</v>
      </c>
      <c r="CH20" s="185">
        <f t="shared" si="14"/>
        <v>106.73312</v>
      </c>
      <c r="CI20" s="185">
        <f t="shared" si="14"/>
        <v>109.61799999999999</v>
      </c>
      <c r="CJ20" s="185">
        <f t="shared" si="14"/>
        <v>113.02088000000001</v>
      </c>
      <c r="CK20" s="185">
        <f t="shared" si="14"/>
        <v>114.54400000000001</v>
      </c>
      <c r="CL20" s="185">
        <f t="shared" si="14"/>
        <v>116.71784</v>
      </c>
      <c r="CM20" s="185">
        <f t="shared" si="14"/>
        <v>120.01463999999999</v>
      </c>
      <c r="CN20" s="185">
        <f t="shared" si="14"/>
        <v>124.28631999999999</v>
      </c>
      <c r="CO20" s="185">
        <f t="shared" si="14"/>
        <v>126.57919999999999</v>
      </c>
      <c r="CP20" s="185">
        <f t="shared" si="14"/>
        <v>128.44095999999999</v>
      </c>
      <c r="CQ20" s="185">
        <f t="shared" si="14"/>
        <v>126.56896</v>
      </c>
      <c r="CR20" s="185">
        <f t="shared" si="14"/>
        <v>129.40935999999999</v>
      </c>
      <c r="CS20" s="185">
        <f t="shared" si="14"/>
        <v>125.73352</v>
      </c>
      <c r="CT20" s="246">
        <f>SUM(B20:CS20)</f>
        <v>112066.20743517946</v>
      </c>
      <c r="CU20" s="117"/>
      <c r="CW20" s="109"/>
    </row>
    <row r="21" spans="1:166">
      <c r="A21" s="57" t="s">
        <v>65</v>
      </c>
      <c r="B21" s="132" cm="1">
        <f t="array" ref="B21:CS21">TRANSPOSE('[5]JAN-24'!$K$4:$K$99)</f>
        <v>0</v>
      </c>
      <c r="C21" s="132">
        <v>0</v>
      </c>
      <c r="D21" s="132">
        <v>0</v>
      </c>
      <c r="E21" s="132">
        <v>0</v>
      </c>
      <c r="F21" s="132">
        <v>0</v>
      </c>
      <c r="G21" s="132">
        <v>0</v>
      </c>
      <c r="H21" s="132">
        <v>0</v>
      </c>
      <c r="I21" s="132">
        <v>0</v>
      </c>
      <c r="J21" s="132">
        <v>0</v>
      </c>
      <c r="K21" s="132">
        <v>0</v>
      </c>
      <c r="L21" s="132">
        <v>0</v>
      </c>
      <c r="M21" s="132">
        <v>0</v>
      </c>
      <c r="N21" s="132">
        <v>0</v>
      </c>
      <c r="O21" s="132">
        <v>0</v>
      </c>
      <c r="P21" s="132">
        <v>0</v>
      </c>
      <c r="Q21" s="132">
        <v>0</v>
      </c>
      <c r="R21" s="132">
        <v>0</v>
      </c>
      <c r="S21" s="132">
        <v>0</v>
      </c>
      <c r="T21" s="132">
        <v>0</v>
      </c>
      <c r="U21" s="132">
        <v>0</v>
      </c>
      <c r="V21" s="132">
        <v>0</v>
      </c>
      <c r="W21" s="132">
        <v>0</v>
      </c>
      <c r="X21" s="132">
        <v>0.28000000000000003</v>
      </c>
      <c r="Y21" s="132">
        <v>0.28000000000000003</v>
      </c>
      <c r="Z21" s="132">
        <v>0.29000000000000004</v>
      </c>
      <c r="AA21" s="132">
        <v>0.32</v>
      </c>
      <c r="AB21" s="132">
        <v>0.36</v>
      </c>
      <c r="AC21" s="132">
        <v>1.1499999999999999</v>
      </c>
      <c r="AD21" s="132">
        <v>9.5399999999999991</v>
      </c>
      <c r="AE21" s="132">
        <v>21.15</v>
      </c>
      <c r="AF21" s="132">
        <v>44.019999999999996</v>
      </c>
      <c r="AG21" s="132">
        <v>76.350000000000009</v>
      </c>
      <c r="AH21" s="132">
        <v>157.51999999999998</v>
      </c>
      <c r="AI21" s="132">
        <v>239.99</v>
      </c>
      <c r="AJ21" s="132">
        <v>328.04</v>
      </c>
      <c r="AK21" s="132">
        <v>437.26</v>
      </c>
      <c r="AL21" s="132">
        <v>477.54</v>
      </c>
      <c r="AM21" s="132">
        <v>579.61</v>
      </c>
      <c r="AN21" s="132">
        <v>630.99</v>
      </c>
      <c r="AO21" s="132">
        <v>706.42000000000007</v>
      </c>
      <c r="AP21" s="132">
        <v>768.38</v>
      </c>
      <c r="AQ21" s="132">
        <v>842.88</v>
      </c>
      <c r="AR21" s="132">
        <v>930.86</v>
      </c>
      <c r="AS21" s="132">
        <v>1112.9100000000001</v>
      </c>
      <c r="AT21" s="132">
        <v>1150.28</v>
      </c>
      <c r="AU21" s="132">
        <v>1358.3700000000001</v>
      </c>
      <c r="AV21" s="132">
        <v>1427.8</v>
      </c>
      <c r="AW21" s="132">
        <v>1498.6699999999998</v>
      </c>
      <c r="AX21" s="132">
        <v>1552.55</v>
      </c>
      <c r="AY21" s="132">
        <v>1602.4</v>
      </c>
      <c r="AZ21" s="132">
        <v>1667.75</v>
      </c>
      <c r="BA21" s="132">
        <v>1698.73</v>
      </c>
      <c r="BB21" s="132">
        <v>1659.99</v>
      </c>
      <c r="BC21" s="132">
        <v>1648.55</v>
      </c>
      <c r="BD21" s="132">
        <v>1651.47</v>
      </c>
      <c r="BE21" s="132">
        <v>1617.66</v>
      </c>
      <c r="BF21" s="132">
        <v>1635.7</v>
      </c>
      <c r="BG21" s="132">
        <v>1582.57</v>
      </c>
      <c r="BH21" s="132">
        <v>1532.1499999999999</v>
      </c>
      <c r="BI21" s="132">
        <v>1454.11</v>
      </c>
      <c r="BJ21" s="132">
        <v>1352.4099999999999</v>
      </c>
      <c r="BK21" s="132">
        <v>1228.9199999999998</v>
      </c>
      <c r="BL21" s="132">
        <v>1097.1999999999998</v>
      </c>
      <c r="BM21" s="132">
        <v>971.43000000000006</v>
      </c>
      <c r="BN21" s="132">
        <v>841.45</v>
      </c>
      <c r="BO21" s="132">
        <v>696.30000000000007</v>
      </c>
      <c r="BP21" s="132">
        <v>536.51</v>
      </c>
      <c r="BQ21" s="132">
        <v>378.17</v>
      </c>
      <c r="BR21" s="132">
        <v>255.23</v>
      </c>
      <c r="BS21" s="132">
        <v>157.68</v>
      </c>
      <c r="BT21" s="132">
        <v>74.34</v>
      </c>
      <c r="BU21" s="132">
        <v>23.99</v>
      </c>
      <c r="BV21" s="132">
        <v>5.89</v>
      </c>
      <c r="BW21" s="132">
        <v>0.98</v>
      </c>
      <c r="BX21" s="132">
        <v>0</v>
      </c>
      <c r="BY21" s="132">
        <v>0</v>
      </c>
      <c r="BZ21" s="132">
        <v>0</v>
      </c>
      <c r="CA21" s="132">
        <v>0</v>
      </c>
      <c r="CB21" s="132">
        <v>0</v>
      </c>
      <c r="CC21" s="132">
        <v>0</v>
      </c>
      <c r="CD21" s="132">
        <v>0</v>
      </c>
      <c r="CE21" s="132">
        <v>0</v>
      </c>
      <c r="CF21" s="132">
        <v>0</v>
      </c>
      <c r="CG21" s="132">
        <v>0</v>
      </c>
      <c r="CH21" s="132">
        <v>0</v>
      </c>
      <c r="CI21" s="132">
        <v>0</v>
      </c>
      <c r="CJ21" s="132">
        <v>0</v>
      </c>
      <c r="CK21" s="132">
        <v>0</v>
      </c>
      <c r="CL21" s="132">
        <v>0</v>
      </c>
      <c r="CM21" s="132">
        <v>0</v>
      </c>
      <c r="CN21" s="132">
        <v>0</v>
      </c>
      <c r="CO21" s="132">
        <v>0</v>
      </c>
      <c r="CP21" s="132">
        <v>0</v>
      </c>
      <c r="CQ21" s="132">
        <v>0</v>
      </c>
      <c r="CR21" s="132">
        <v>0</v>
      </c>
      <c r="CS21" s="132">
        <v>0</v>
      </c>
      <c r="CT21" s="1">
        <f t="shared" ref="CT21:CT25" si="15">SUM(B21:CS21)</f>
        <v>39725.39</v>
      </c>
      <c r="CU21" s="119"/>
      <c r="CW21" s="109"/>
    </row>
    <row r="22" spans="1:166">
      <c r="A22" s="22" t="s">
        <v>66</v>
      </c>
      <c r="B22" s="132">
        <v>0</v>
      </c>
      <c r="C22" s="132">
        <v>0</v>
      </c>
      <c r="D22" s="132">
        <v>0</v>
      </c>
      <c r="E22" s="132">
        <v>0</v>
      </c>
      <c r="F22" s="132">
        <v>0</v>
      </c>
      <c r="G22" s="132">
        <v>0</v>
      </c>
      <c r="H22" s="132">
        <v>0</v>
      </c>
      <c r="I22" s="132">
        <v>0</v>
      </c>
      <c r="J22" s="132">
        <v>0</v>
      </c>
      <c r="K22" s="132">
        <v>0</v>
      </c>
      <c r="L22" s="132">
        <v>0</v>
      </c>
      <c r="M22" s="132">
        <v>0</v>
      </c>
      <c r="N22" s="132">
        <v>0</v>
      </c>
      <c r="O22" s="132">
        <v>0</v>
      </c>
      <c r="P22" s="132">
        <v>0</v>
      </c>
      <c r="Q22" s="132">
        <v>0</v>
      </c>
      <c r="R22" s="132">
        <v>0</v>
      </c>
      <c r="S22" s="132">
        <v>0</v>
      </c>
      <c r="T22" s="132">
        <v>0</v>
      </c>
      <c r="U22" s="132">
        <v>0</v>
      </c>
      <c r="V22" s="132">
        <v>0</v>
      </c>
      <c r="W22" s="132">
        <v>0</v>
      </c>
      <c r="X22" s="132">
        <v>0</v>
      </c>
      <c r="Y22" s="132">
        <v>4.306080953211251</v>
      </c>
      <c r="Z22" s="132">
        <v>5.0966141735632089</v>
      </c>
      <c r="AA22" s="132">
        <v>5.104601262216022</v>
      </c>
      <c r="AB22" s="132">
        <v>5.0860052649037604</v>
      </c>
      <c r="AC22" s="132">
        <v>6.3319370848253387</v>
      </c>
      <c r="AD22" s="132">
        <v>26.908408110843663</v>
      </c>
      <c r="AE22" s="132">
        <v>79.107372566364148</v>
      </c>
      <c r="AF22" s="132">
        <v>184.59316732017248</v>
      </c>
      <c r="AG22" s="132">
        <v>344.06314227147851</v>
      </c>
      <c r="AH22" s="132">
        <v>491.74325492681015</v>
      </c>
      <c r="AI22" s="132">
        <v>667.80085948065437</v>
      </c>
      <c r="AJ22" s="132">
        <v>822.85428507029792</v>
      </c>
      <c r="AK22" s="132">
        <v>1042.4451193321484</v>
      </c>
      <c r="AL22" s="132">
        <v>1265.4948090940793</v>
      </c>
      <c r="AM22" s="132">
        <v>1461.8685407115699</v>
      </c>
      <c r="AN22" s="132">
        <v>1653.4816970171214</v>
      </c>
      <c r="AO22" s="132">
        <v>1796.5685983363244</v>
      </c>
      <c r="AP22" s="132">
        <v>1934.6996663718094</v>
      </c>
      <c r="AQ22" s="132">
        <v>2074.6438441452401</v>
      </c>
      <c r="AR22" s="132">
        <v>2145.8479178538928</v>
      </c>
      <c r="AS22" s="132">
        <v>2226.9227813406369</v>
      </c>
      <c r="AT22" s="132">
        <v>2271.3135467611064</v>
      </c>
      <c r="AU22" s="132">
        <v>2317.8155008994568</v>
      </c>
      <c r="AV22" s="132">
        <v>2355.8447989937995</v>
      </c>
      <c r="AW22" s="132">
        <v>2388.0892539933316</v>
      </c>
      <c r="AX22" s="132">
        <v>2399.389228848951</v>
      </c>
      <c r="AY22" s="132">
        <v>2395.7341752536763</v>
      </c>
      <c r="AZ22" s="132">
        <v>2416.0276280396529</v>
      </c>
      <c r="BA22" s="132">
        <v>2405.2949770245214</v>
      </c>
      <c r="BB22" s="132">
        <v>2383.9970820291564</v>
      </c>
      <c r="BC22" s="132">
        <v>2361.2576264555037</v>
      </c>
      <c r="BD22" s="132">
        <v>2311.1936226301559</v>
      </c>
      <c r="BE22" s="132">
        <v>2261.5202352195693</v>
      </c>
      <c r="BF22" s="132">
        <v>2208.9358254799226</v>
      </c>
      <c r="BG22" s="132">
        <v>2130.8869456541152</v>
      </c>
      <c r="BH22" s="132">
        <v>2034.6930033235235</v>
      </c>
      <c r="BI22" s="132">
        <v>1909.5934463005331</v>
      </c>
      <c r="BJ22" s="132">
        <v>1730.0494013723624</v>
      </c>
      <c r="BK22" s="132">
        <v>1573.4773217885361</v>
      </c>
      <c r="BL22" s="132">
        <v>1395.9235604974867</v>
      </c>
      <c r="BM22" s="132">
        <v>1219.8578617388639</v>
      </c>
      <c r="BN22" s="132">
        <v>1025.8982110278043</v>
      </c>
      <c r="BO22" s="132">
        <v>750.8112511269785</v>
      </c>
      <c r="BP22" s="132">
        <v>546.76067636789685</v>
      </c>
      <c r="BQ22" s="132">
        <v>369.96024673388848</v>
      </c>
      <c r="BR22" s="132">
        <v>199.04696449379523</v>
      </c>
      <c r="BS22" s="132">
        <v>83.182695562681275</v>
      </c>
      <c r="BT22" s="132">
        <v>30.21696979910012</v>
      </c>
      <c r="BU22" s="132">
        <v>7.0217950748909166</v>
      </c>
      <c r="BV22" s="132">
        <v>0</v>
      </c>
      <c r="BW22" s="132">
        <v>0</v>
      </c>
      <c r="BX22" s="132">
        <v>0</v>
      </c>
      <c r="BY22" s="132">
        <v>0</v>
      </c>
      <c r="BZ22" s="132">
        <v>0</v>
      </c>
      <c r="CA22" s="132">
        <v>0</v>
      </c>
      <c r="CB22" s="132">
        <v>0</v>
      </c>
      <c r="CC22" s="132">
        <v>0</v>
      </c>
      <c r="CD22" s="132">
        <v>0</v>
      </c>
      <c r="CE22" s="132">
        <v>0</v>
      </c>
      <c r="CF22" s="132">
        <v>0</v>
      </c>
      <c r="CG22" s="132">
        <v>0</v>
      </c>
      <c r="CH22" s="132">
        <v>0</v>
      </c>
      <c r="CI22" s="132">
        <v>0</v>
      </c>
      <c r="CJ22" s="132">
        <v>0</v>
      </c>
      <c r="CK22" s="132">
        <v>0</v>
      </c>
      <c r="CL22" s="132">
        <v>0</v>
      </c>
      <c r="CM22" s="132">
        <v>0</v>
      </c>
      <c r="CN22" s="132">
        <v>0</v>
      </c>
      <c r="CO22" s="132">
        <v>0</v>
      </c>
      <c r="CP22" s="132">
        <v>0</v>
      </c>
      <c r="CQ22" s="132">
        <v>0</v>
      </c>
      <c r="CR22" s="132">
        <v>0</v>
      </c>
      <c r="CS22" s="132">
        <v>0</v>
      </c>
      <c r="CT22" s="1">
        <f t="shared" si="15"/>
        <v>63728.762555179441</v>
      </c>
      <c r="CU22" s="119"/>
      <c r="CW22" s="109"/>
    </row>
    <row r="23" spans="1:166">
      <c r="A23" s="22" t="s">
        <v>24</v>
      </c>
      <c r="B23" s="132" cm="1">
        <f t="array" ref="B23:CS23">TRANSPOSE(TRANSPOSE(B50:CS50))</f>
        <v>64.05</v>
      </c>
      <c r="C23" s="132">
        <v>56.63</v>
      </c>
      <c r="D23" s="132">
        <v>52.18</v>
      </c>
      <c r="E23" s="132">
        <v>54.05</v>
      </c>
      <c r="F23" s="132">
        <v>53.78</v>
      </c>
      <c r="G23" s="132">
        <v>49.47</v>
      </c>
      <c r="H23" s="132">
        <v>55.98</v>
      </c>
      <c r="I23" s="132">
        <v>62.22</v>
      </c>
      <c r="J23" s="132">
        <v>63.71</v>
      </c>
      <c r="K23" s="132">
        <v>69.61</v>
      </c>
      <c r="L23" s="132">
        <v>71.42</v>
      </c>
      <c r="M23" s="132">
        <v>64.180000000000007</v>
      </c>
      <c r="N23" s="132">
        <v>62.33</v>
      </c>
      <c r="O23" s="132">
        <v>55.32</v>
      </c>
      <c r="P23" s="132">
        <v>56.53</v>
      </c>
      <c r="Q23" s="132">
        <v>55.43</v>
      </c>
      <c r="R23" s="132">
        <v>49.47</v>
      </c>
      <c r="S23" s="132">
        <v>45.85</v>
      </c>
      <c r="T23" s="132">
        <v>48.34</v>
      </c>
      <c r="U23" s="132">
        <v>46.89</v>
      </c>
      <c r="V23" s="132">
        <v>50.72</v>
      </c>
      <c r="W23" s="132">
        <v>54.64</v>
      </c>
      <c r="X23" s="132">
        <v>57.69</v>
      </c>
      <c r="Y23" s="132">
        <v>63.12</v>
      </c>
      <c r="Z23" s="132">
        <v>68.03</v>
      </c>
      <c r="AA23" s="132">
        <v>72.39</v>
      </c>
      <c r="AB23" s="132">
        <v>77.12</v>
      </c>
      <c r="AC23" s="132">
        <v>73.849999999999994</v>
      </c>
      <c r="AD23" s="132">
        <v>70.650000000000006</v>
      </c>
      <c r="AE23" s="132">
        <v>73.56</v>
      </c>
      <c r="AF23" s="132">
        <v>76.52</v>
      </c>
      <c r="AG23" s="132">
        <v>68.58</v>
      </c>
      <c r="AH23" s="132">
        <v>54.75</v>
      </c>
      <c r="AI23" s="132">
        <v>41.51</v>
      </c>
      <c r="AJ23" s="132">
        <v>37.53</v>
      </c>
      <c r="AK23" s="132">
        <v>37.479999999999997</v>
      </c>
      <c r="AL23" s="132">
        <v>35.64</v>
      </c>
      <c r="AM23" s="132">
        <v>36.39</v>
      </c>
      <c r="AN23" s="132">
        <v>32.270000000000003</v>
      </c>
      <c r="AO23" s="132">
        <v>28.57</v>
      </c>
      <c r="AP23" s="132">
        <v>25.55</v>
      </c>
      <c r="AQ23" s="132">
        <v>25.49</v>
      </c>
      <c r="AR23" s="132">
        <v>23.48</v>
      </c>
      <c r="AS23" s="132">
        <v>18.63</v>
      </c>
      <c r="AT23" s="132">
        <v>11.68</v>
      </c>
      <c r="AU23" s="132">
        <v>4.4400000000000004</v>
      </c>
      <c r="AV23" s="132">
        <v>1.65</v>
      </c>
      <c r="AW23" s="132">
        <v>0.97</v>
      </c>
      <c r="AX23" s="132">
        <v>0.81</v>
      </c>
      <c r="AY23" s="132">
        <v>0.41</v>
      </c>
      <c r="AZ23" s="132">
        <v>0.31</v>
      </c>
      <c r="BA23" s="132">
        <v>0.18</v>
      </c>
      <c r="BB23" s="132">
        <v>0.16</v>
      </c>
      <c r="BC23" s="132">
        <v>0.03</v>
      </c>
      <c r="BD23" s="132">
        <v>0.19</v>
      </c>
      <c r="BE23" s="132">
        <v>0.06</v>
      </c>
      <c r="BF23" s="132">
        <v>0.13</v>
      </c>
      <c r="BG23" s="132">
        <v>0.14000000000000001</v>
      </c>
      <c r="BH23" s="132">
        <v>0.04</v>
      </c>
      <c r="BI23" s="132">
        <v>7.0000000000000007E-2</v>
      </c>
      <c r="BJ23" s="132">
        <v>0.1</v>
      </c>
      <c r="BK23" s="132">
        <v>0.09</v>
      </c>
      <c r="BL23" s="132">
        <v>0.19</v>
      </c>
      <c r="BM23" s="132">
        <v>0.6</v>
      </c>
      <c r="BN23" s="132">
        <v>1.43</v>
      </c>
      <c r="BO23" s="132">
        <v>1.26</v>
      </c>
      <c r="BP23" s="132">
        <v>2.0499999999999998</v>
      </c>
      <c r="BQ23" s="132">
        <v>8.9499999999999993</v>
      </c>
      <c r="BR23" s="132">
        <v>19.09</v>
      </c>
      <c r="BS23" s="132">
        <v>22.55</v>
      </c>
      <c r="BT23" s="132">
        <v>24.63</v>
      </c>
      <c r="BU23" s="132">
        <v>27.32</v>
      </c>
      <c r="BV23" s="132">
        <v>31.51</v>
      </c>
      <c r="BW23" s="132">
        <v>35.08</v>
      </c>
      <c r="BX23" s="132">
        <v>37.659999999999997</v>
      </c>
      <c r="BY23" s="132">
        <v>39.39</v>
      </c>
      <c r="BZ23" s="132">
        <v>42.41</v>
      </c>
      <c r="CA23" s="132">
        <v>41.48</v>
      </c>
      <c r="CB23" s="132">
        <v>45.04</v>
      </c>
      <c r="CC23" s="132">
        <v>47.61</v>
      </c>
      <c r="CD23" s="132">
        <v>48.58</v>
      </c>
      <c r="CE23" s="132">
        <v>49.88</v>
      </c>
      <c r="CF23" s="132">
        <v>49.49</v>
      </c>
      <c r="CG23" s="132">
        <v>52.3</v>
      </c>
      <c r="CH23" s="132">
        <v>57.9</v>
      </c>
      <c r="CI23" s="132">
        <v>60.44</v>
      </c>
      <c r="CJ23" s="132">
        <v>64.11</v>
      </c>
      <c r="CK23" s="132">
        <v>65.650000000000006</v>
      </c>
      <c r="CL23" s="132">
        <v>67.91</v>
      </c>
      <c r="CM23" s="132">
        <v>71.319999999999993</v>
      </c>
      <c r="CN23" s="132">
        <v>74.69</v>
      </c>
      <c r="CO23" s="132">
        <v>76.209999999999994</v>
      </c>
      <c r="CP23" s="132">
        <v>78.61</v>
      </c>
      <c r="CQ23" s="132">
        <v>76.989999999999995</v>
      </c>
      <c r="CR23" s="132">
        <v>79.680000000000007</v>
      </c>
      <c r="CS23" s="132">
        <v>77.37</v>
      </c>
      <c r="CT23" s="1">
        <f t="shared" si="15"/>
        <v>3842.4400000000005</v>
      </c>
      <c r="CU23" s="119"/>
      <c r="CW23" s="109"/>
    </row>
    <row r="24" spans="1:166" ht="15.75" thickBot="1">
      <c r="A24" s="22" t="s">
        <v>41</v>
      </c>
      <c r="B24" s="1" cm="1">
        <f t="array" ref="B24:CS24">TRANSPOSE([6]Sheet1!$C$12003:$C$12098)</f>
        <v>50.592959999999998</v>
      </c>
      <c r="C24" s="1">
        <v>49.654159999999997</v>
      </c>
      <c r="D24" s="1">
        <v>49.167119999999997</v>
      </c>
      <c r="E24" s="1">
        <v>49.369199999999999</v>
      </c>
      <c r="F24" s="1">
        <v>49.429119999999998</v>
      </c>
      <c r="G24" s="1">
        <v>49.363280000000003</v>
      </c>
      <c r="H24" s="1">
        <v>48.59552</v>
      </c>
      <c r="I24" s="1">
        <v>48.23592</v>
      </c>
      <c r="J24" s="1">
        <v>49.070639999999997</v>
      </c>
      <c r="K24" s="1">
        <v>49.567920000000001</v>
      </c>
      <c r="L24" s="1">
        <v>48.6496</v>
      </c>
      <c r="M24" s="1">
        <v>50.045439999999999</v>
      </c>
      <c r="N24" s="1">
        <v>51.011519999999997</v>
      </c>
      <c r="O24" s="1">
        <v>50.49624</v>
      </c>
      <c r="P24" s="1">
        <v>51.177680000000002</v>
      </c>
      <c r="Q24" s="1">
        <v>51.887520000000002</v>
      </c>
      <c r="R24" s="1">
        <v>51.452559999999998</v>
      </c>
      <c r="S24" s="1">
        <v>51.44312</v>
      </c>
      <c r="T24" s="1">
        <v>50.156959999999998</v>
      </c>
      <c r="U24" s="1">
        <v>49.867519999999999</v>
      </c>
      <c r="V24" s="1">
        <v>50.077759999999998</v>
      </c>
      <c r="W24" s="1">
        <v>50.953279999999999</v>
      </c>
      <c r="X24" s="1">
        <v>50.345759999999999</v>
      </c>
      <c r="Y24" s="1">
        <v>49.91048</v>
      </c>
      <c r="Z24" s="1">
        <v>51.543759999999999</v>
      </c>
      <c r="AA24" s="1">
        <v>53.936639999999997</v>
      </c>
      <c r="AB24" s="1">
        <v>53.662480000000002</v>
      </c>
      <c r="AC24" s="1">
        <v>52.88664</v>
      </c>
      <c r="AD24" s="1">
        <v>53.124160000000003</v>
      </c>
      <c r="AE24" s="1">
        <v>53.318080000000002</v>
      </c>
      <c r="AF24" s="1">
        <v>53.509360000000001</v>
      </c>
      <c r="AG24" s="1">
        <v>52.916559999999997</v>
      </c>
      <c r="AH24" s="1">
        <v>52.754719999999999</v>
      </c>
      <c r="AI24" s="1">
        <v>52.868400000000001</v>
      </c>
      <c r="AJ24" s="1">
        <v>53.410879999999999</v>
      </c>
      <c r="AK24" s="1">
        <v>52.985680000000002</v>
      </c>
      <c r="AL24" s="1">
        <v>52.636719999999997</v>
      </c>
      <c r="AM24" s="1">
        <v>53.900320000000001</v>
      </c>
      <c r="AN24" s="1">
        <v>52.444800000000001</v>
      </c>
      <c r="AO24" s="1">
        <v>51.491039999999998</v>
      </c>
      <c r="AP24" s="1">
        <v>51.538960000000003</v>
      </c>
      <c r="AQ24" s="1">
        <v>53.005679999999998</v>
      </c>
      <c r="AR24" s="1">
        <v>52.871519999999997</v>
      </c>
      <c r="AS24" s="1">
        <v>52.349359999999997</v>
      </c>
      <c r="AT24" s="1">
        <v>52.291519999999998</v>
      </c>
      <c r="AU24" s="1">
        <v>52.818559999999998</v>
      </c>
      <c r="AV24" s="1">
        <v>52.669840000000001</v>
      </c>
      <c r="AW24" s="1">
        <v>50.58896</v>
      </c>
      <c r="AX24" s="1">
        <v>47.331440000000001</v>
      </c>
      <c r="AY24" s="1">
        <v>44.857039999999998</v>
      </c>
      <c r="AZ24" s="1">
        <v>44.903759999999998</v>
      </c>
      <c r="BA24" s="1">
        <v>45.089759999999998</v>
      </c>
      <c r="BB24" s="1">
        <v>45.138640000000002</v>
      </c>
      <c r="BC24" s="1">
        <v>45.505040000000001</v>
      </c>
      <c r="BD24" s="1">
        <v>44.800080000000001</v>
      </c>
      <c r="BE24" s="1">
        <v>46.051119999999997</v>
      </c>
      <c r="BF24" s="1">
        <v>45.544159999999998</v>
      </c>
      <c r="BG24" s="1">
        <v>44.816000000000003</v>
      </c>
      <c r="BH24" s="1">
        <v>44.560160000000003</v>
      </c>
      <c r="BI24" s="1">
        <v>47.01464</v>
      </c>
      <c r="BJ24" s="1">
        <v>48.629040000000003</v>
      </c>
      <c r="BK24" s="1">
        <v>48.505119999999998</v>
      </c>
      <c r="BL24" s="1">
        <v>48.303919999999998</v>
      </c>
      <c r="BM24" s="1">
        <v>48.796559999999999</v>
      </c>
      <c r="BN24" s="1">
        <v>48.874400000000001</v>
      </c>
      <c r="BO24" s="1">
        <v>49.734000000000002</v>
      </c>
      <c r="BP24" s="1">
        <v>48.99024</v>
      </c>
      <c r="BQ24" s="1">
        <v>49.104559999999999</v>
      </c>
      <c r="BR24" s="1">
        <v>48.955199999999998</v>
      </c>
      <c r="BS24" s="1">
        <v>48.853679999999997</v>
      </c>
      <c r="BT24" s="1">
        <v>47.956479999999999</v>
      </c>
      <c r="BU24" s="1">
        <v>48.728960000000001</v>
      </c>
      <c r="BV24" s="1">
        <v>48.626240000000003</v>
      </c>
      <c r="BW24" s="1">
        <v>48.722160000000002</v>
      </c>
      <c r="BX24" s="1">
        <v>48.100639999999999</v>
      </c>
      <c r="BY24" s="1">
        <v>48.322000000000003</v>
      </c>
      <c r="BZ24" s="1">
        <v>48.968159999999997</v>
      </c>
      <c r="CA24" s="1">
        <v>48.731119999999997</v>
      </c>
      <c r="CB24" s="1">
        <v>48.159439999999996</v>
      </c>
      <c r="CC24" s="1">
        <v>47.958320000000001</v>
      </c>
      <c r="CD24" s="1">
        <v>48.478639999999999</v>
      </c>
      <c r="CE24" s="1">
        <v>48.354239999999997</v>
      </c>
      <c r="CF24" s="1">
        <v>48.624400000000001</v>
      </c>
      <c r="CG24" s="1">
        <v>48.692799999999998</v>
      </c>
      <c r="CH24" s="1">
        <v>48.833120000000001</v>
      </c>
      <c r="CI24" s="1">
        <v>49.177999999999997</v>
      </c>
      <c r="CJ24" s="1">
        <v>48.910879999999999</v>
      </c>
      <c r="CK24" s="1">
        <v>48.893999999999998</v>
      </c>
      <c r="CL24" s="1">
        <v>48.807839999999999</v>
      </c>
      <c r="CM24" s="1">
        <v>48.69464</v>
      </c>
      <c r="CN24" s="1">
        <v>49.596319999999999</v>
      </c>
      <c r="CO24" s="1">
        <v>50.369199999999999</v>
      </c>
      <c r="CP24" s="1">
        <v>49.830959999999997</v>
      </c>
      <c r="CQ24" s="1">
        <v>49.578960000000002</v>
      </c>
      <c r="CR24" s="1">
        <v>49.72936</v>
      </c>
      <c r="CS24" s="1">
        <v>48.363520000000001</v>
      </c>
      <c r="CT24" s="1">
        <f t="shared" ref="CT24" si="16">SUM(B24:CS24)</f>
        <v>4769.6148800000001</v>
      </c>
      <c r="CU24" s="119"/>
      <c r="CW24" s="109"/>
    </row>
    <row r="25" spans="1:166" ht="15.75" thickBot="1">
      <c r="A25" s="250" t="s">
        <v>48</v>
      </c>
      <c r="B25" s="252">
        <f>SUM(B3,B13,B15,B20)</f>
        <v>8258.51296</v>
      </c>
      <c r="C25" s="252">
        <f t="shared" ref="C25:BN25" si="17">SUM(C3,C13,C15,C20)</f>
        <v>8250.15416</v>
      </c>
      <c r="D25" s="252">
        <f t="shared" si="17"/>
        <v>8245.2171199999993</v>
      </c>
      <c r="E25" s="252">
        <f t="shared" si="17"/>
        <v>8247.2891999999993</v>
      </c>
      <c r="F25" s="252">
        <f t="shared" si="17"/>
        <v>8247.0791200000003</v>
      </c>
      <c r="G25" s="252">
        <f t="shared" si="17"/>
        <v>8242.7032799999997</v>
      </c>
      <c r="H25" s="252">
        <f t="shared" si="17"/>
        <v>8248.4455199999993</v>
      </c>
      <c r="I25" s="252">
        <f t="shared" si="17"/>
        <v>8254.3259199999993</v>
      </c>
      <c r="J25" s="252">
        <f t="shared" si="17"/>
        <v>8255.8706399999992</v>
      </c>
      <c r="K25" s="252">
        <f t="shared" si="17"/>
        <v>8262.2679199999984</v>
      </c>
      <c r="L25" s="252">
        <f t="shared" si="17"/>
        <v>8264.0195999999996</v>
      </c>
      <c r="M25" s="252">
        <f t="shared" si="17"/>
        <v>8258.1754399999991</v>
      </c>
      <c r="N25" s="252">
        <f t="shared" si="17"/>
        <v>8256.9915199999996</v>
      </c>
      <c r="O25" s="252">
        <f t="shared" si="17"/>
        <v>8249.8062399999999</v>
      </c>
      <c r="P25" s="252">
        <f t="shared" si="17"/>
        <v>8253.0076800000006</v>
      </c>
      <c r="Q25" s="252">
        <f t="shared" si="17"/>
        <v>8253.247519999999</v>
      </c>
      <c r="R25" s="252">
        <f t="shared" si="17"/>
        <v>8247.1925599999995</v>
      </c>
      <c r="S25" s="252">
        <f t="shared" si="17"/>
        <v>8243.903119999999</v>
      </c>
      <c r="T25" s="252">
        <f t="shared" si="17"/>
        <v>8244.5669600000001</v>
      </c>
      <c r="U25" s="252">
        <f t="shared" si="17"/>
        <v>8242.6375200000002</v>
      </c>
      <c r="V25" s="252">
        <f t="shared" si="17"/>
        <v>8246.5077600000004</v>
      </c>
      <c r="W25" s="252">
        <f t="shared" si="17"/>
        <v>8251.3032800000001</v>
      </c>
      <c r="X25" s="252">
        <f t="shared" si="17"/>
        <v>8254.0257600000004</v>
      </c>
      <c r="Y25" s="252">
        <f t="shared" si="17"/>
        <v>8263.8465609532122</v>
      </c>
      <c r="Z25" s="252">
        <f t="shared" si="17"/>
        <v>8271.1903741735641</v>
      </c>
      <c r="AA25" s="252">
        <f t="shared" si="17"/>
        <v>8178.0112412622157</v>
      </c>
      <c r="AB25" s="252">
        <f t="shared" si="17"/>
        <v>8182.4884852649029</v>
      </c>
      <c r="AC25" s="252">
        <f t="shared" si="17"/>
        <v>8180.8185770848249</v>
      </c>
      <c r="AD25" s="252">
        <f t="shared" si="17"/>
        <v>8207.0525681108429</v>
      </c>
      <c r="AE25" s="252">
        <f t="shared" si="17"/>
        <v>8274.355452566364</v>
      </c>
      <c r="AF25" s="252">
        <f t="shared" si="17"/>
        <v>8406.0525273201729</v>
      </c>
      <c r="AG25" s="252">
        <f t="shared" si="17"/>
        <v>8589.3197022714776</v>
      </c>
      <c r="AH25" s="252">
        <f t="shared" si="17"/>
        <v>8804.0379749268104</v>
      </c>
      <c r="AI25" s="252">
        <f t="shared" si="17"/>
        <v>9049.4392594806541</v>
      </c>
      <c r="AJ25" s="252">
        <f t="shared" si="17"/>
        <v>9289.295165070298</v>
      </c>
      <c r="AK25" s="252">
        <f t="shared" si="17"/>
        <v>9617.6307993321479</v>
      </c>
      <c r="AL25" s="252">
        <f t="shared" si="17"/>
        <v>9878.9015290940788</v>
      </c>
      <c r="AM25" s="252">
        <f t="shared" si="17"/>
        <v>10179.358860711569</v>
      </c>
      <c r="AN25" s="252">
        <f t="shared" si="17"/>
        <v>10416.746497017122</v>
      </c>
      <c r="AO25" s="252">
        <f t="shared" si="17"/>
        <v>10630.749638336325</v>
      </c>
      <c r="AP25" s="252">
        <f t="shared" si="17"/>
        <v>10827.868626371808</v>
      </c>
      <c r="AQ25" s="252">
        <f t="shared" si="17"/>
        <v>11043.899524145239</v>
      </c>
      <c r="AR25" s="252">
        <f t="shared" si="17"/>
        <v>11200.939437853893</v>
      </c>
      <c r="AS25" s="252">
        <f t="shared" si="17"/>
        <v>11458.692141340638</v>
      </c>
      <c r="AT25" s="252">
        <f t="shared" si="17"/>
        <v>11533.445066761105</v>
      </c>
      <c r="AU25" s="252">
        <f t="shared" si="17"/>
        <v>11781.324060899457</v>
      </c>
      <c r="AV25" s="252">
        <f t="shared" si="17"/>
        <v>11898.884638993799</v>
      </c>
      <c r="AW25" s="252">
        <f t="shared" si="17"/>
        <v>11999.238213993331</v>
      </c>
      <c r="AX25" s="252">
        <f t="shared" si="17"/>
        <v>12061.00066884895</v>
      </c>
      <c r="AY25" s="252">
        <f t="shared" si="17"/>
        <v>12104.321215253676</v>
      </c>
      <c r="AZ25" s="252">
        <f t="shared" si="17"/>
        <v>12189.911388039651</v>
      </c>
      <c r="BA25" s="252">
        <f t="shared" si="17"/>
        <v>12209.994737024521</v>
      </c>
      <c r="BB25" s="252">
        <f t="shared" si="17"/>
        <v>12149.985722029156</v>
      </c>
      <c r="BC25" s="252">
        <f t="shared" si="17"/>
        <v>12116.042666455503</v>
      </c>
      <c r="BD25" s="252">
        <f t="shared" si="17"/>
        <v>12068.353702630156</v>
      </c>
      <c r="BE25" s="252">
        <f t="shared" si="17"/>
        <v>11985.991355219569</v>
      </c>
      <c r="BF25" s="252">
        <f t="shared" si="17"/>
        <v>11951.009985479923</v>
      </c>
      <c r="BG25" s="252">
        <f t="shared" si="17"/>
        <v>11819.112945654115</v>
      </c>
      <c r="BH25" s="252">
        <f t="shared" si="17"/>
        <v>11672.143163323522</v>
      </c>
      <c r="BI25" s="252">
        <f t="shared" si="17"/>
        <v>11471.348086300533</v>
      </c>
      <c r="BJ25" s="252">
        <f t="shared" si="17"/>
        <v>11191.568441372361</v>
      </c>
      <c r="BK25" s="252">
        <f t="shared" si="17"/>
        <v>10911.372441788535</v>
      </c>
      <c r="BL25" s="252">
        <f t="shared" si="17"/>
        <v>10601.997480497486</v>
      </c>
      <c r="BM25" s="252">
        <f t="shared" si="17"/>
        <v>10301.064421738865</v>
      </c>
      <c r="BN25" s="252">
        <f t="shared" si="17"/>
        <v>9978.4926110278029</v>
      </c>
      <c r="BO25" s="252">
        <f t="shared" ref="BO25:CS25" si="18">SUM(BO3,BO13,BO15,BO20)</f>
        <v>9558.9452511269774</v>
      </c>
      <c r="BP25" s="252">
        <f t="shared" si="18"/>
        <v>9195.1509163678966</v>
      </c>
      <c r="BQ25" s="252">
        <f t="shared" si="18"/>
        <v>8867.0248067338871</v>
      </c>
      <c r="BR25" s="252">
        <f t="shared" si="18"/>
        <v>8583.0021644937951</v>
      </c>
      <c r="BS25" s="252">
        <f t="shared" si="18"/>
        <v>8372.9463755626803</v>
      </c>
      <c r="BT25" s="252">
        <f t="shared" si="18"/>
        <v>8255.0134497991003</v>
      </c>
      <c r="BU25" s="252">
        <f t="shared" si="18"/>
        <v>8184.9307550748908</v>
      </c>
      <c r="BV25" s="252">
        <f t="shared" si="18"/>
        <v>8163.89624</v>
      </c>
      <c r="BW25" s="252">
        <f t="shared" si="18"/>
        <v>8162.6521599999996</v>
      </c>
      <c r="BX25" s="252">
        <f t="shared" si="18"/>
        <v>8163.6306400000003</v>
      </c>
      <c r="BY25" s="252">
        <f t="shared" si="18"/>
        <v>8165.5820000000003</v>
      </c>
      <c r="BZ25" s="252">
        <f t="shared" si="18"/>
        <v>7586.8481600000005</v>
      </c>
      <c r="CA25" s="252">
        <f t="shared" si="18"/>
        <v>7585.6811200000002</v>
      </c>
      <c r="CB25" s="252">
        <f t="shared" si="18"/>
        <v>7588.6694400000006</v>
      </c>
      <c r="CC25" s="252">
        <f t="shared" si="18"/>
        <v>7591.0383200000006</v>
      </c>
      <c r="CD25" s="252">
        <f t="shared" si="18"/>
        <v>7593.04864</v>
      </c>
      <c r="CE25" s="252">
        <f t="shared" si="18"/>
        <v>7594.2242399999996</v>
      </c>
      <c r="CF25" s="252">
        <f t="shared" si="18"/>
        <v>7594.1044000000002</v>
      </c>
      <c r="CG25" s="252">
        <f t="shared" si="18"/>
        <v>7596.9827999999998</v>
      </c>
      <c r="CH25" s="252">
        <f t="shared" si="18"/>
        <v>7602.7231199999997</v>
      </c>
      <c r="CI25" s="252">
        <f t="shared" si="18"/>
        <v>7605.6080000000002</v>
      </c>
      <c r="CJ25" s="252">
        <f t="shared" si="18"/>
        <v>7609.0108799999998</v>
      </c>
      <c r="CK25" s="252">
        <f t="shared" si="18"/>
        <v>7610.5339999999997</v>
      </c>
      <c r="CL25" s="252">
        <f t="shared" si="18"/>
        <v>7699.8078400000004</v>
      </c>
      <c r="CM25" s="252">
        <f t="shared" si="18"/>
        <v>7746.5746400000007</v>
      </c>
      <c r="CN25" s="252">
        <f t="shared" si="18"/>
        <v>7750.8463200000006</v>
      </c>
      <c r="CO25" s="252">
        <f t="shared" si="18"/>
        <v>7796.4492</v>
      </c>
      <c r="CP25" s="252">
        <f t="shared" si="18"/>
        <v>7841.7809599999991</v>
      </c>
      <c r="CQ25" s="252">
        <f t="shared" si="18"/>
        <v>7883.3589599999996</v>
      </c>
      <c r="CR25" s="252">
        <f t="shared" si="18"/>
        <v>7929.669359999999</v>
      </c>
      <c r="CS25" s="252">
        <f t="shared" si="18"/>
        <v>7969.4635200000002</v>
      </c>
      <c r="CT25" s="253">
        <f t="shared" si="15"/>
        <v>878173.74743517942</v>
      </c>
      <c r="CU25" s="117"/>
      <c r="CW25" s="109"/>
    </row>
    <row r="26" spans="1:166">
      <c r="A26" s="41"/>
      <c r="B26" s="42"/>
      <c r="C26" s="42"/>
      <c r="D26" s="42"/>
      <c r="E26" s="42"/>
      <c r="F26" s="42"/>
      <c r="G26" s="42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41"/>
      <c r="AX26" s="41"/>
      <c r="AY26" s="41"/>
      <c r="AZ26" s="41"/>
      <c r="BA26" s="41"/>
      <c r="BB26" s="41"/>
      <c r="BC26" s="41"/>
      <c r="BD26" s="41"/>
      <c r="BE26" s="41"/>
      <c r="BF26" s="41"/>
      <c r="BG26" s="41"/>
      <c r="BH26" s="41"/>
      <c r="BI26" s="41"/>
      <c r="BJ26" s="41"/>
      <c r="BK26" s="41"/>
      <c r="BL26" s="41"/>
      <c r="BM26" s="41"/>
      <c r="BN26" s="41"/>
      <c r="BO26" s="41"/>
      <c r="BP26" s="41"/>
      <c r="BQ26" s="41"/>
      <c r="BR26" s="41"/>
      <c r="BS26" s="41"/>
      <c r="BT26" s="41"/>
      <c r="BU26" s="41"/>
      <c r="BV26" s="41"/>
      <c r="BW26" s="41"/>
      <c r="BX26" s="41"/>
      <c r="BY26" s="41"/>
      <c r="BZ26" s="41"/>
      <c r="CA26" s="41"/>
      <c r="CB26" s="41"/>
      <c r="CC26" s="41"/>
      <c r="CD26" s="41"/>
      <c r="CE26" s="41"/>
      <c r="CF26" s="41"/>
      <c r="CG26" s="41"/>
      <c r="CH26" s="41"/>
      <c r="CI26" s="41"/>
      <c r="CJ26" s="41"/>
      <c r="CK26" s="41"/>
      <c r="CL26" s="41"/>
      <c r="CM26" s="41"/>
      <c r="CN26" s="41"/>
      <c r="CO26" s="41"/>
      <c r="CP26" s="41"/>
      <c r="CQ26" s="41"/>
      <c r="CR26" s="41"/>
      <c r="CS26" s="41"/>
      <c r="CT26" s="5"/>
      <c r="CU26" s="117"/>
      <c r="CX26" s="136"/>
    </row>
    <row r="27" spans="1:166">
      <c r="A27" s="43"/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41"/>
      <c r="AX27" s="41"/>
      <c r="AY27" s="41"/>
      <c r="AZ27" s="41"/>
      <c r="BA27" s="41"/>
      <c r="BB27" s="41"/>
      <c r="BC27" s="41"/>
      <c r="BD27" s="41"/>
      <c r="BE27" s="41"/>
      <c r="BF27" s="41"/>
      <c r="BG27" s="41"/>
      <c r="BH27" s="41"/>
      <c r="BI27" s="41"/>
      <c r="BJ27" s="41"/>
      <c r="BK27" s="41"/>
      <c r="BL27" s="41"/>
      <c r="BM27" s="41"/>
      <c r="BN27" s="41"/>
      <c r="BO27" s="41"/>
      <c r="BP27" s="41"/>
      <c r="BQ27" s="41"/>
      <c r="BR27" s="41"/>
      <c r="BS27" s="41"/>
      <c r="BT27" s="41"/>
      <c r="BU27" s="41"/>
      <c r="BV27" s="41"/>
      <c r="BW27" s="41"/>
      <c r="BX27" s="41"/>
      <c r="BY27" s="41"/>
      <c r="BZ27" s="41"/>
      <c r="CA27" s="41"/>
      <c r="CB27" s="41"/>
      <c r="CC27" s="41"/>
      <c r="CD27" s="41"/>
      <c r="CE27" s="41"/>
      <c r="CF27" s="41"/>
      <c r="CG27" s="41"/>
      <c r="CH27" s="41"/>
      <c r="CI27" s="41"/>
      <c r="CJ27" s="41"/>
      <c r="CK27" s="41"/>
      <c r="CL27" s="41"/>
      <c r="CM27" s="41"/>
      <c r="CN27" s="41"/>
      <c r="CO27" s="41"/>
      <c r="CP27" s="41"/>
      <c r="CQ27" s="41"/>
      <c r="CR27" s="41"/>
      <c r="CS27" s="41"/>
      <c r="CT27" s="41"/>
      <c r="CU27" s="119"/>
    </row>
    <row r="28" spans="1:166" ht="15.75" thickBot="1">
      <c r="A28" s="44" t="s">
        <v>6</v>
      </c>
      <c r="B28" s="45"/>
      <c r="C28" s="45"/>
      <c r="D28" s="45"/>
      <c r="E28" s="45"/>
      <c r="F28" s="45"/>
      <c r="G28" s="45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41"/>
      <c r="AX28" s="41"/>
      <c r="AY28" s="41"/>
      <c r="AZ28" s="41"/>
      <c r="BA28" s="41"/>
      <c r="BB28" s="41"/>
      <c r="BC28" s="41"/>
      <c r="BD28" s="41"/>
      <c r="BE28" s="41"/>
      <c r="BF28" s="41"/>
      <c r="BG28" s="41"/>
      <c r="BH28" s="41"/>
      <c r="BI28" s="41"/>
      <c r="BJ28" s="41"/>
      <c r="BK28" s="41"/>
      <c r="BL28" s="41"/>
      <c r="BM28" s="41"/>
      <c r="BN28" s="41"/>
      <c r="BO28" s="41"/>
      <c r="BP28" s="41"/>
      <c r="BQ28" s="41"/>
      <c r="BR28" s="41"/>
      <c r="BS28" s="41"/>
      <c r="BT28" s="41"/>
      <c r="BU28" s="41"/>
      <c r="BV28" s="41"/>
      <c r="BW28" s="41"/>
      <c r="BX28" s="41"/>
      <c r="BY28" s="41"/>
      <c r="BZ28" s="41"/>
      <c r="CA28" s="41"/>
      <c r="CB28" s="41"/>
      <c r="CC28" s="41"/>
      <c r="CD28" s="41"/>
      <c r="CE28" s="41"/>
      <c r="CF28" s="41"/>
      <c r="CG28" s="41"/>
      <c r="CH28" s="41"/>
      <c r="CI28" s="41"/>
      <c r="CJ28" s="41"/>
      <c r="CK28" s="41"/>
      <c r="CL28" s="41"/>
      <c r="CM28" s="41"/>
      <c r="CN28" s="41"/>
      <c r="CO28" s="41"/>
      <c r="CP28" s="41"/>
      <c r="CQ28" s="41"/>
      <c r="CR28" s="41"/>
      <c r="CS28" s="41"/>
      <c r="CT28" s="41"/>
      <c r="CU28" s="119"/>
    </row>
    <row r="29" spans="1:166" ht="15.75" thickBot="1">
      <c r="A29" s="46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47">
        <v>96</v>
      </c>
      <c r="CT29" s="15" t="s">
        <v>27</v>
      </c>
      <c r="CU29" s="117"/>
      <c r="CX29" s="198"/>
    </row>
    <row r="30" spans="1:166">
      <c r="A30" s="48" t="s">
        <v>30</v>
      </c>
      <c r="B30" s="49">
        <f t="shared" ref="B30:G30" si="19">B31+B39</f>
        <v>3385.06</v>
      </c>
      <c r="C30" s="50">
        <f t="shared" si="19"/>
        <v>3190.056</v>
      </c>
      <c r="D30" s="50">
        <f t="shared" si="19"/>
        <v>3034.056</v>
      </c>
      <c r="E30" s="50">
        <f t="shared" si="19"/>
        <v>2974.056</v>
      </c>
      <c r="F30" s="50">
        <f t="shared" si="19"/>
        <v>2811.056</v>
      </c>
      <c r="G30" s="50">
        <f t="shared" si="19"/>
        <v>2811.056</v>
      </c>
      <c r="H30" s="50">
        <f t="shared" ref="H30:BS30" si="20">H31+H39</f>
        <v>2811.056</v>
      </c>
      <c r="I30" s="50">
        <f t="shared" si="20"/>
        <v>2811.056</v>
      </c>
      <c r="J30" s="50">
        <f t="shared" si="20"/>
        <v>2811.056</v>
      </c>
      <c r="K30" s="50">
        <f t="shared" si="20"/>
        <v>2811.056</v>
      </c>
      <c r="L30" s="50">
        <f t="shared" si="20"/>
        <v>2811.056</v>
      </c>
      <c r="M30" s="50">
        <f t="shared" si="20"/>
        <v>2811.056</v>
      </c>
      <c r="N30" s="50">
        <f t="shared" si="20"/>
        <v>2811.056</v>
      </c>
      <c r="O30" s="50">
        <f t="shared" si="20"/>
        <v>2811.056</v>
      </c>
      <c r="P30" s="50">
        <f t="shared" si="20"/>
        <v>2811.056</v>
      </c>
      <c r="Q30" s="50">
        <f t="shared" si="20"/>
        <v>2811.056</v>
      </c>
      <c r="R30" s="50">
        <f t="shared" si="20"/>
        <v>2811.056</v>
      </c>
      <c r="S30" s="50">
        <f t="shared" si="20"/>
        <v>2811.056</v>
      </c>
      <c r="T30" s="50">
        <f t="shared" si="20"/>
        <v>2811.056</v>
      </c>
      <c r="U30" s="50">
        <f t="shared" si="20"/>
        <v>2811.056</v>
      </c>
      <c r="V30" s="50">
        <f t="shared" si="20"/>
        <v>2811.056</v>
      </c>
      <c r="W30" s="50">
        <f t="shared" si="20"/>
        <v>3074.056</v>
      </c>
      <c r="X30" s="50">
        <f t="shared" si="20"/>
        <v>3209.056</v>
      </c>
      <c r="Y30" s="50">
        <f t="shared" si="20"/>
        <v>3365.056</v>
      </c>
      <c r="Z30" s="50">
        <f t="shared" si="20"/>
        <v>3426.056</v>
      </c>
      <c r="AA30" s="50">
        <f t="shared" si="20"/>
        <v>3487.056</v>
      </c>
      <c r="AB30" s="50">
        <f t="shared" si="20"/>
        <v>3550.056</v>
      </c>
      <c r="AC30" s="50">
        <f t="shared" si="20"/>
        <v>3660.056</v>
      </c>
      <c r="AD30" s="50">
        <f t="shared" si="20"/>
        <v>3658.056</v>
      </c>
      <c r="AE30" s="50">
        <f t="shared" si="20"/>
        <v>3659.056</v>
      </c>
      <c r="AF30" s="50">
        <f t="shared" si="20"/>
        <v>3660.056</v>
      </c>
      <c r="AG30" s="50">
        <f t="shared" si="20"/>
        <v>3659.056</v>
      </c>
      <c r="AH30" s="50">
        <f t="shared" si="20"/>
        <v>3657.056</v>
      </c>
      <c r="AI30" s="50">
        <f t="shared" si="20"/>
        <v>3662.056</v>
      </c>
      <c r="AJ30" s="50">
        <f t="shared" si="20"/>
        <v>3660.056</v>
      </c>
      <c r="AK30" s="50">
        <f t="shared" si="20"/>
        <v>3657.056</v>
      </c>
      <c r="AL30" s="50">
        <f t="shared" si="20"/>
        <v>3660.056</v>
      </c>
      <c r="AM30" s="50">
        <f t="shared" si="20"/>
        <v>3660.056</v>
      </c>
      <c r="AN30" s="50">
        <f t="shared" si="20"/>
        <v>3660.056</v>
      </c>
      <c r="AO30" s="50">
        <f t="shared" si="20"/>
        <v>3660.056</v>
      </c>
      <c r="AP30" s="50">
        <f t="shared" si="20"/>
        <v>3660.056</v>
      </c>
      <c r="AQ30" s="50">
        <f t="shared" si="20"/>
        <v>3657.056</v>
      </c>
      <c r="AR30" s="50">
        <f t="shared" si="20"/>
        <v>3654.056</v>
      </c>
      <c r="AS30" s="50">
        <f t="shared" si="20"/>
        <v>3653.056</v>
      </c>
      <c r="AT30" s="50">
        <f t="shared" si="20"/>
        <v>3651.056</v>
      </c>
      <c r="AU30" s="50">
        <f t="shared" si="20"/>
        <v>3649.056</v>
      </c>
      <c r="AV30" s="50">
        <f t="shared" si="20"/>
        <v>3649.056</v>
      </c>
      <c r="AW30" s="50">
        <f t="shared" si="20"/>
        <v>3647.056</v>
      </c>
      <c r="AX30" s="50">
        <f t="shared" si="20"/>
        <v>3641.056</v>
      </c>
      <c r="AY30" s="50">
        <f t="shared" si="20"/>
        <v>3641.056</v>
      </c>
      <c r="AZ30" s="50">
        <f t="shared" si="20"/>
        <v>3641.056</v>
      </c>
      <c r="BA30" s="50">
        <f t="shared" si="20"/>
        <v>3641.056</v>
      </c>
      <c r="BB30" s="50">
        <f t="shared" si="20"/>
        <v>3641.056</v>
      </c>
      <c r="BC30" s="50">
        <f t="shared" si="20"/>
        <v>3638.056</v>
      </c>
      <c r="BD30" s="50">
        <f t="shared" si="20"/>
        <v>3636.056</v>
      </c>
      <c r="BE30" s="50">
        <f t="shared" si="20"/>
        <v>3637.056</v>
      </c>
      <c r="BF30" s="50">
        <f t="shared" si="20"/>
        <v>3636.056</v>
      </c>
      <c r="BG30" s="50">
        <f t="shared" si="20"/>
        <v>3636.056</v>
      </c>
      <c r="BH30" s="50">
        <f t="shared" si="20"/>
        <v>3637.056</v>
      </c>
      <c r="BI30" s="50">
        <f t="shared" si="20"/>
        <v>3639.056</v>
      </c>
      <c r="BJ30" s="50">
        <f t="shared" si="20"/>
        <v>3636.056</v>
      </c>
      <c r="BK30" s="50">
        <f t="shared" si="20"/>
        <v>3636.056</v>
      </c>
      <c r="BL30" s="50">
        <f t="shared" si="20"/>
        <v>3636.056</v>
      </c>
      <c r="BM30" s="50">
        <f t="shared" si="20"/>
        <v>3632.056</v>
      </c>
      <c r="BN30" s="50">
        <f t="shared" si="20"/>
        <v>3626.056</v>
      </c>
      <c r="BO30" s="50">
        <f t="shared" si="20"/>
        <v>3628.056</v>
      </c>
      <c r="BP30" s="50">
        <f t="shared" si="20"/>
        <v>3626.056</v>
      </c>
      <c r="BQ30" s="50">
        <f t="shared" si="20"/>
        <v>3624.056</v>
      </c>
      <c r="BR30" s="50">
        <f t="shared" si="20"/>
        <v>3630.056</v>
      </c>
      <c r="BS30" s="50">
        <f t="shared" si="20"/>
        <v>3636.056</v>
      </c>
      <c r="BT30" s="50">
        <f t="shared" ref="BT30:CS30" si="21">BT31+BT39</f>
        <v>3639.056</v>
      </c>
      <c r="BU30" s="50">
        <f t="shared" si="21"/>
        <v>3639.056</v>
      </c>
      <c r="BV30" s="50">
        <f t="shared" si="21"/>
        <v>3629.056</v>
      </c>
      <c r="BW30" s="50">
        <f t="shared" si="21"/>
        <v>3624.056</v>
      </c>
      <c r="BX30" s="50">
        <f t="shared" si="21"/>
        <v>3624.056</v>
      </c>
      <c r="BY30" s="50">
        <f t="shared" si="21"/>
        <v>3623.056</v>
      </c>
      <c r="BZ30" s="50">
        <f t="shared" si="21"/>
        <v>3623.056</v>
      </c>
      <c r="CA30" s="50">
        <f t="shared" si="21"/>
        <v>3622.056</v>
      </c>
      <c r="CB30" s="50">
        <f t="shared" si="21"/>
        <v>3621.056</v>
      </c>
      <c r="CC30" s="50">
        <f t="shared" si="21"/>
        <v>3622.056</v>
      </c>
      <c r="CD30" s="50">
        <f t="shared" si="21"/>
        <v>3619.056</v>
      </c>
      <c r="CE30" s="50">
        <f t="shared" si="21"/>
        <v>3543.056</v>
      </c>
      <c r="CF30" s="50">
        <f t="shared" si="21"/>
        <v>3537.056</v>
      </c>
      <c r="CG30" s="50">
        <f t="shared" si="21"/>
        <v>3532.0660000000003</v>
      </c>
      <c r="CH30" s="50">
        <f t="shared" si="21"/>
        <v>3500.056</v>
      </c>
      <c r="CI30" s="50">
        <f t="shared" si="21"/>
        <v>3470.0660000000003</v>
      </c>
      <c r="CJ30" s="50">
        <f t="shared" si="21"/>
        <v>3438.0660000000003</v>
      </c>
      <c r="CK30" s="50">
        <f t="shared" si="21"/>
        <v>3404.0660000000003</v>
      </c>
      <c r="CL30" s="50">
        <f t="shared" si="21"/>
        <v>3373.0660000000003</v>
      </c>
      <c r="CM30" s="50">
        <f t="shared" si="21"/>
        <v>3377.0660000000003</v>
      </c>
      <c r="CN30" s="50">
        <f t="shared" si="21"/>
        <v>3379.0660000000003</v>
      </c>
      <c r="CO30" s="50">
        <f t="shared" si="21"/>
        <v>3379.0660000000003</v>
      </c>
      <c r="CP30" s="50">
        <f t="shared" si="21"/>
        <v>3374.0660000000003</v>
      </c>
      <c r="CQ30" s="50">
        <f t="shared" si="21"/>
        <v>3373.0660000000003</v>
      </c>
      <c r="CR30" s="50">
        <f t="shared" si="21"/>
        <v>3375.0660000000003</v>
      </c>
      <c r="CS30" s="51">
        <f t="shared" si="21"/>
        <v>3382.0660000000003</v>
      </c>
      <c r="CT30" s="52">
        <f t="shared" ref="CT30:CT47" si="22">SUM(B30:CS30)</f>
        <v>328573.50000000012</v>
      </c>
      <c r="CU30" s="117"/>
    </row>
    <row r="31" spans="1:166">
      <c r="A31" s="53" t="s">
        <v>31</v>
      </c>
      <c r="B31" s="54">
        <f>SUM(B32:B38)</f>
        <v>3255.58</v>
      </c>
      <c r="C31" s="55">
        <f t="shared" ref="C31:BN31" si="23">SUM(C32:C38)</f>
        <v>3060.576</v>
      </c>
      <c r="D31" s="55">
        <f t="shared" si="23"/>
        <v>2904.576</v>
      </c>
      <c r="E31" s="55">
        <f t="shared" si="23"/>
        <v>2844.576</v>
      </c>
      <c r="F31" s="55">
        <f t="shared" si="23"/>
        <v>2681.576</v>
      </c>
      <c r="G31" s="55">
        <f t="shared" si="23"/>
        <v>2681.576</v>
      </c>
      <c r="H31" s="55">
        <f t="shared" si="23"/>
        <v>2681.576</v>
      </c>
      <c r="I31" s="55">
        <f t="shared" si="23"/>
        <v>2681.576</v>
      </c>
      <c r="J31" s="55">
        <f t="shared" si="23"/>
        <v>2681.576</v>
      </c>
      <c r="K31" s="55">
        <f t="shared" si="23"/>
        <v>2681.576</v>
      </c>
      <c r="L31" s="55">
        <f t="shared" si="23"/>
        <v>2681.576</v>
      </c>
      <c r="M31" s="55">
        <f t="shared" si="23"/>
        <v>2681.576</v>
      </c>
      <c r="N31" s="55">
        <f t="shared" si="23"/>
        <v>2681.576</v>
      </c>
      <c r="O31" s="55">
        <f t="shared" si="23"/>
        <v>2681.576</v>
      </c>
      <c r="P31" s="55">
        <f t="shared" si="23"/>
        <v>2681.576</v>
      </c>
      <c r="Q31" s="55">
        <f t="shared" si="23"/>
        <v>2681.576</v>
      </c>
      <c r="R31" s="55">
        <f t="shared" si="23"/>
        <v>2681.576</v>
      </c>
      <c r="S31" s="55">
        <f t="shared" si="23"/>
        <v>2681.576</v>
      </c>
      <c r="T31" s="55">
        <f t="shared" si="23"/>
        <v>2681.576</v>
      </c>
      <c r="U31" s="55">
        <f t="shared" si="23"/>
        <v>2681.576</v>
      </c>
      <c r="V31" s="55">
        <f t="shared" si="23"/>
        <v>2681.576</v>
      </c>
      <c r="W31" s="55">
        <f t="shared" si="23"/>
        <v>2944.576</v>
      </c>
      <c r="X31" s="55">
        <f t="shared" si="23"/>
        <v>3079.576</v>
      </c>
      <c r="Y31" s="55">
        <f t="shared" si="23"/>
        <v>3235.576</v>
      </c>
      <c r="Z31" s="55">
        <f t="shared" si="23"/>
        <v>3296.576</v>
      </c>
      <c r="AA31" s="55">
        <f t="shared" si="23"/>
        <v>3357.576</v>
      </c>
      <c r="AB31" s="55">
        <f t="shared" si="23"/>
        <v>3420.576</v>
      </c>
      <c r="AC31" s="55">
        <f t="shared" si="23"/>
        <v>3530.576</v>
      </c>
      <c r="AD31" s="55">
        <f t="shared" si="23"/>
        <v>3528.576</v>
      </c>
      <c r="AE31" s="55">
        <f t="shared" si="23"/>
        <v>3529.576</v>
      </c>
      <c r="AF31" s="55">
        <f t="shared" si="23"/>
        <v>3530.576</v>
      </c>
      <c r="AG31" s="55">
        <f t="shared" si="23"/>
        <v>3529.576</v>
      </c>
      <c r="AH31" s="55">
        <f t="shared" si="23"/>
        <v>3527.576</v>
      </c>
      <c r="AI31" s="55">
        <f t="shared" si="23"/>
        <v>3532.576</v>
      </c>
      <c r="AJ31" s="55">
        <f t="shared" si="23"/>
        <v>3530.576</v>
      </c>
      <c r="AK31" s="55">
        <f t="shared" si="23"/>
        <v>3527.576</v>
      </c>
      <c r="AL31" s="55">
        <f t="shared" si="23"/>
        <v>3530.576</v>
      </c>
      <c r="AM31" s="55">
        <f t="shared" si="23"/>
        <v>3530.576</v>
      </c>
      <c r="AN31" s="55">
        <f t="shared" si="23"/>
        <v>3530.576</v>
      </c>
      <c r="AO31" s="55">
        <f t="shared" si="23"/>
        <v>3530.576</v>
      </c>
      <c r="AP31" s="55">
        <f t="shared" si="23"/>
        <v>3530.576</v>
      </c>
      <c r="AQ31" s="55">
        <f t="shared" si="23"/>
        <v>3527.576</v>
      </c>
      <c r="AR31" s="55">
        <f t="shared" si="23"/>
        <v>3524.576</v>
      </c>
      <c r="AS31" s="55">
        <f t="shared" si="23"/>
        <v>3523.576</v>
      </c>
      <c r="AT31" s="55">
        <f t="shared" si="23"/>
        <v>3521.576</v>
      </c>
      <c r="AU31" s="55">
        <f t="shared" si="23"/>
        <v>3519.576</v>
      </c>
      <c r="AV31" s="55">
        <f t="shared" si="23"/>
        <v>3519.576</v>
      </c>
      <c r="AW31" s="55">
        <f t="shared" si="23"/>
        <v>3517.576</v>
      </c>
      <c r="AX31" s="55">
        <f t="shared" si="23"/>
        <v>3511.576</v>
      </c>
      <c r="AY31" s="55">
        <f t="shared" si="23"/>
        <v>3511.576</v>
      </c>
      <c r="AZ31" s="55">
        <f t="shared" si="23"/>
        <v>3511.576</v>
      </c>
      <c r="BA31" s="55">
        <f t="shared" si="23"/>
        <v>3511.576</v>
      </c>
      <c r="BB31" s="55">
        <f t="shared" si="23"/>
        <v>3511.576</v>
      </c>
      <c r="BC31" s="55">
        <f t="shared" si="23"/>
        <v>3508.576</v>
      </c>
      <c r="BD31" s="55">
        <f t="shared" si="23"/>
        <v>3506.576</v>
      </c>
      <c r="BE31" s="55">
        <f t="shared" si="23"/>
        <v>3507.576</v>
      </c>
      <c r="BF31" s="55">
        <f t="shared" si="23"/>
        <v>3506.576</v>
      </c>
      <c r="BG31" s="55">
        <f t="shared" si="23"/>
        <v>3506.576</v>
      </c>
      <c r="BH31" s="55">
        <f t="shared" si="23"/>
        <v>3507.576</v>
      </c>
      <c r="BI31" s="55">
        <f t="shared" si="23"/>
        <v>3509.576</v>
      </c>
      <c r="BJ31" s="55">
        <f t="shared" si="23"/>
        <v>3506.576</v>
      </c>
      <c r="BK31" s="55">
        <f t="shared" si="23"/>
        <v>3506.576</v>
      </c>
      <c r="BL31" s="55">
        <f t="shared" si="23"/>
        <v>3506.576</v>
      </c>
      <c r="BM31" s="55">
        <f t="shared" si="23"/>
        <v>3502.576</v>
      </c>
      <c r="BN31" s="55">
        <f t="shared" si="23"/>
        <v>3496.576</v>
      </c>
      <c r="BO31" s="55">
        <f t="shared" ref="BO31:CS31" si="24">SUM(BO32:BO38)</f>
        <v>3498.576</v>
      </c>
      <c r="BP31" s="55">
        <f t="shared" si="24"/>
        <v>3496.576</v>
      </c>
      <c r="BQ31" s="55">
        <f t="shared" si="24"/>
        <v>3494.576</v>
      </c>
      <c r="BR31" s="55">
        <f t="shared" si="24"/>
        <v>3500.576</v>
      </c>
      <c r="BS31" s="55">
        <f t="shared" si="24"/>
        <v>3506.576</v>
      </c>
      <c r="BT31" s="55">
        <f t="shared" si="24"/>
        <v>3509.576</v>
      </c>
      <c r="BU31" s="55">
        <f t="shared" si="24"/>
        <v>3509.576</v>
      </c>
      <c r="BV31" s="55">
        <f t="shared" si="24"/>
        <v>3499.576</v>
      </c>
      <c r="BW31" s="55">
        <f t="shared" si="24"/>
        <v>3494.576</v>
      </c>
      <c r="BX31" s="55">
        <f t="shared" si="24"/>
        <v>3494.576</v>
      </c>
      <c r="BY31" s="55">
        <f t="shared" si="24"/>
        <v>3493.576</v>
      </c>
      <c r="BZ31" s="55">
        <f t="shared" si="24"/>
        <v>3493.576</v>
      </c>
      <c r="CA31" s="55">
        <f t="shared" si="24"/>
        <v>3492.576</v>
      </c>
      <c r="CB31" s="55">
        <f t="shared" si="24"/>
        <v>3491.576</v>
      </c>
      <c r="CC31" s="55">
        <f t="shared" si="24"/>
        <v>3492.576</v>
      </c>
      <c r="CD31" s="55">
        <f t="shared" si="24"/>
        <v>3489.576</v>
      </c>
      <c r="CE31" s="55">
        <f t="shared" si="24"/>
        <v>3413.576</v>
      </c>
      <c r="CF31" s="55">
        <f t="shared" si="24"/>
        <v>3407.576</v>
      </c>
      <c r="CG31" s="55">
        <f t="shared" si="24"/>
        <v>3402.5860000000002</v>
      </c>
      <c r="CH31" s="55">
        <f t="shared" si="24"/>
        <v>3370.576</v>
      </c>
      <c r="CI31" s="55">
        <f t="shared" si="24"/>
        <v>3340.5860000000002</v>
      </c>
      <c r="CJ31" s="55">
        <f t="shared" si="24"/>
        <v>3308.5860000000002</v>
      </c>
      <c r="CK31" s="55">
        <f t="shared" si="24"/>
        <v>3274.5860000000002</v>
      </c>
      <c r="CL31" s="55">
        <f t="shared" si="24"/>
        <v>3243.5860000000002</v>
      </c>
      <c r="CM31" s="55">
        <f t="shared" si="24"/>
        <v>3247.5860000000002</v>
      </c>
      <c r="CN31" s="55">
        <f t="shared" si="24"/>
        <v>3249.5860000000002</v>
      </c>
      <c r="CO31" s="55">
        <f t="shared" si="24"/>
        <v>3249.5860000000002</v>
      </c>
      <c r="CP31" s="55">
        <f t="shared" si="24"/>
        <v>3244.5860000000002</v>
      </c>
      <c r="CQ31" s="55">
        <f t="shared" si="24"/>
        <v>3243.5860000000002</v>
      </c>
      <c r="CR31" s="55">
        <f t="shared" si="24"/>
        <v>3245.5860000000002</v>
      </c>
      <c r="CS31" s="56">
        <f t="shared" si="24"/>
        <v>3252.5860000000002</v>
      </c>
      <c r="CT31" s="24">
        <f t="shared" si="22"/>
        <v>316143.42000000016</v>
      </c>
      <c r="CU31" s="119"/>
    </row>
    <row r="32" spans="1:166">
      <c r="A32" s="57" t="s">
        <v>32</v>
      </c>
      <c r="B32" s="58">
        <f>B62-B73</f>
        <v>431</v>
      </c>
      <c r="C32" s="59">
        <f t="shared" ref="C32:BN32" si="25">C62-C73</f>
        <v>401</v>
      </c>
      <c r="D32" s="59">
        <f t="shared" si="25"/>
        <v>371</v>
      </c>
      <c r="E32" s="59">
        <f t="shared" si="25"/>
        <v>341</v>
      </c>
      <c r="F32" s="59">
        <f t="shared" si="25"/>
        <v>321</v>
      </c>
      <c r="G32" s="59">
        <f t="shared" si="25"/>
        <v>321</v>
      </c>
      <c r="H32" s="59">
        <f t="shared" si="25"/>
        <v>321</v>
      </c>
      <c r="I32" s="59">
        <f t="shared" si="25"/>
        <v>321</v>
      </c>
      <c r="J32" s="59">
        <f t="shared" si="25"/>
        <v>321</v>
      </c>
      <c r="K32" s="59">
        <f t="shared" si="25"/>
        <v>321</v>
      </c>
      <c r="L32" s="59">
        <f t="shared" si="25"/>
        <v>321</v>
      </c>
      <c r="M32" s="59">
        <f t="shared" si="25"/>
        <v>321</v>
      </c>
      <c r="N32" s="59">
        <f t="shared" si="25"/>
        <v>321</v>
      </c>
      <c r="O32" s="59">
        <f t="shared" si="25"/>
        <v>321</v>
      </c>
      <c r="P32" s="59">
        <f t="shared" si="25"/>
        <v>321</v>
      </c>
      <c r="Q32" s="59">
        <f t="shared" si="25"/>
        <v>321</v>
      </c>
      <c r="R32" s="59">
        <f t="shared" si="25"/>
        <v>321</v>
      </c>
      <c r="S32" s="59">
        <f t="shared" si="25"/>
        <v>321</v>
      </c>
      <c r="T32" s="59">
        <f t="shared" si="25"/>
        <v>321</v>
      </c>
      <c r="U32" s="59">
        <f t="shared" si="25"/>
        <v>321</v>
      </c>
      <c r="V32" s="59">
        <f t="shared" si="25"/>
        <v>321</v>
      </c>
      <c r="W32" s="59">
        <f t="shared" si="25"/>
        <v>321</v>
      </c>
      <c r="X32" s="59">
        <f t="shared" si="25"/>
        <v>321</v>
      </c>
      <c r="Y32" s="59">
        <f t="shared" si="25"/>
        <v>351</v>
      </c>
      <c r="Z32" s="59">
        <f t="shared" si="25"/>
        <v>381</v>
      </c>
      <c r="AA32" s="59">
        <f t="shared" si="25"/>
        <v>411</v>
      </c>
      <c r="AB32" s="59">
        <f t="shared" si="25"/>
        <v>441</v>
      </c>
      <c r="AC32" s="59">
        <f t="shared" si="25"/>
        <v>461</v>
      </c>
      <c r="AD32" s="59">
        <f t="shared" si="25"/>
        <v>461</v>
      </c>
      <c r="AE32" s="59">
        <f t="shared" si="25"/>
        <v>461</v>
      </c>
      <c r="AF32" s="59">
        <f t="shared" si="25"/>
        <v>461</v>
      </c>
      <c r="AG32" s="59">
        <f t="shared" si="25"/>
        <v>461</v>
      </c>
      <c r="AH32" s="59">
        <f t="shared" si="25"/>
        <v>461</v>
      </c>
      <c r="AI32" s="59">
        <f t="shared" si="25"/>
        <v>461</v>
      </c>
      <c r="AJ32" s="59">
        <f t="shared" si="25"/>
        <v>461</v>
      </c>
      <c r="AK32" s="59">
        <f t="shared" si="25"/>
        <v>461</v>
      </c>
      <c r="AL32" s="59">
        <f t="shared" si="25"/>
        <v>461</v>
      </c>
      <c r="AM32" s="59">
        <f t="shared" si="25"/>
        <v>461</v>
      </c>
      <c r="AN32" s="59">
        <f t="shared" si="25"/>
        <v>461</v>
      </c>
      <c r="AO32" s="59">
        <f t="shared" si="25"/>
        <v>461</v>
      </c>
      <c r="AP32" s="59">
        <f t="shared" si="25"/>
        <v>461</v>
      </c>
      <c r="AQ32" s="59">
        <f t="shared" si="25"/>
        <v>461</v>
      </c>
      <c r="AR32" s="59">
        <f t="shared" si="25"/>
        <v>461</v>
      </c>
      <c r="AS32" s="59">
        <f t="shared" si="25"/>
        <v>461</v>
      </c>
      <c r="AT32" s="59">
        <f t="shared" si="25"/>
        <v>461</v>
      </c>
      <c r="AU32" s="59">
        <f t="shared" si="25"/>
        <v>461</v>
      </c>
      <c r="AV32" s="59">
        <f t="shared" si="25"/>
        <v>461</v>
      </c>
      <c r="AW32" s="59">
        <f t="shared" si="25"/>
        <v>461</v>
      </c>
      <c r="AX32" s="59">
        <f t="shared" si="25"/>
        <v>461</v>
      </c>
      <c r="AY32" s="59">
        <f t="shared" si="25"/>
        <v>461</v>
      </c>
      <c r="AZ32" s="59">
        <f t="shared" si="25"/>
        <v>461</v>
      </c>
      <c r="BA32" s="59">
        <f t="shared" si="25"/>
        <v>461</v>
      </c>
      <c r="BB32" s="59">
        <f t="shared" si="25"/>
        <v>461</v>
      </c>
      <c r="BC32" s="59">
        <f t="shared" si="25"/>
        <v>461</v>
      </c>
      <c r="BD32" s="59">
        <f t="shared" si="25"/>
        <v>461</v>
      </c>
      <c r="BE32" s="59">
        <f t="shared" si="25"/>
        <v>461</v>
      </c>
      <c r="BF32" s="59">
        <f t="shared" si="25"/>
        <v>461</v>
      </c>
      <c r="BG32" s="59">
        <f t="shared" si="25"/>
        <v>461</v>
      </c>
      <c r="BH32" s="59">
        <f t="shared" si="25"/>
        <v>461</v>
      </c>
      <c r="BI32" s="59">
        <f t="shared" si="25"/>
        <v>461</v>
      </c>
      <c r="BJ32" s="59">
        <f t="shared" si="25"/>
        <v>461</v>
      </c>
      <c r="BK32" s="59">
        <f t="shared" si="25"/>
        <v>461</v>
      </c>
      <c r="BL32" s="59">
        <f t="shared" si="25"/>
        <v>461</v>
      </c>
      <c r="BM32" s="59">
        <f t="shared" si="25"/>
        <v>461</v>
      </c>
      <c r="BN32" s="59">
        <f t="shared" si="25"/>
        <v>461</v>
      </c>
      <c r="BO32" s="59">
        <f t="shared" ref="BO32:CS32" si="26">BO62-BO73</f>
        <v>461</v>
      </c>
      <c r="BP32" s="59">
        <f t="shared" si="26"/>
        <v>461</v>
      </c>
      <c r="BQ32" s="59">
        <f t="shared" si="26"/>
        <v>461</v>
      </c>
      <c r="BR32" s="59">
        <f t="shared" si="26"/>
        <v>461</v>
      </c>
      <c r="BS32" s="59">
        <f t="shared" si="26"/>
        <v>461</v>
      </c>
      <c r="BT32" s="59">
        <f t="shared" si="26"/>
        <v>461</v>
      </c>
      <c r="BU32" s="59">
        <f t="shared" si="26"/>
        <v>461</v>
      </c>
      <c r="BV32" s="59">
        <f t="shared" si="26"/>
        <v>461</v>
      </c>
      <c r="BW32" s="59">
        <f t="shared" si="26"/>
        <v>461</v>
      </c>
      <c r="BX32" s="59">
        <f t="shared" si="26"/>
        <v>461</v>
      </c>
      <c r="BY32" s="59">
        <f t="shared" si="26"/>
        <v>461</v>
      </c>
      <c r="BZ32" s="59">
        <f t="shared" si="26"/>
        <v>461</v>
      </c>
      <c r="CA32" s="59">
        <f t="shared" si="26"/>
        <v>461</v>
      </c>
      <c r="CB32" s="59">
        <f t="shared" si="26"/>
        <v>461</v>
      </c>
      <c r="CC32" s="59">
        <f t="shared" si="26"/>
        <v>461</v>
      </c>
      <c r="CD32" s="59">
        <f t="shared" si="26"/>
        <v>461</v>
      </c>
      <c r="CE32" s="59">
        <f t="shared" si="26"/>
        <v>461</v>
      </c>
      <c r="CF32" s="59">
        <f t="shared" si="26"/>
        <v>461</v>
      </c>
      <c r="CG32" s="59">
        <f t="shared" si="26"/>
        <v>461</v>
      </c>
      <c r="CH32" s="59">
        <f t="shared" si="26"/>
        <v>461</v>
      </c>
      <c r="CI32" s="59">
        <f t="shared" si="26"/>
        <v>461</v>
      </c>
      <c r="CJ32" s="59">
        <f t="shared" si="26"/>
        <v>461</v>
      </c>
      <c r="CK32" s="59">
        <f t="shared" si="26"/>
        <v>461</v>
      </c>
      <c r="CL32" s="59">
        <f t="shared" si="26"/>
        <v>461</v>
      </c>
      <c r="CM32" s="59">
        <f t="shared" si="26"/>
        <v>461</v>
      </c>
      <c r="CN32" s="59">
        <f t="shared" si="26"/>
        <v>461</v>
      </c>
      <c r="CO32" s="59">
        <f t="shared" si="26"/>
        <v>461</v>
      </c>
      <c r="CP32" s="59">
        <f t="shared" si="26"/>
        <v>461</v>
      </c>
      <c r="CQ32" s="59">
        <f t="shared" si="26"/>
        <v>461</v>
      </c>
      <c r="CR32" s="59">
        <f t="shared" si="26"/>
        <v>461</v>
      </c>
      <c r="CS32" s="60">
        <f t="shared" si="26"/>
        <v>461</v>
      </c>
      <c r="CT32" s="24">
        <f t="shared" si="22"/>
        <v>41036</v>
      </c>
      <c r="CU32" s="119"/>
    </row>
    <row r="33" spans="1:99">
      <c r="A33" s="22" t="s">
        <v>33</v>
      </c>
      <c r="B33" s="61">
        <f t="shared" ref="B33:Q38" si="27">B63-B74</f>
        <v>488</v>
      </c>
      <c r="C33" s="3">
        <f t="shared" si="27"/>
        <v>428</v>
      </c>
      <c r="D33" s="3">
        <f t="shared" si="27"/>
        <v>392</v>
      </c>
      <c r="E33" s="3">
        <f t="shared" si="27"/>
        <v>392</v>
      </c>
      <c r="F33" s="3">
        <f t="shared" si="27"/>
        <v>392</v>
      </c>
      <c r="G33" s="3">
        <f t="shared" si="27"/>
        <v>392</v>
      </c>
      <c r="H33" s="3">
        <f t="shared" si="27"/>
        <v>392</v>
      </c>
      <c r="I33" s="3">
        <f t="shared" si="27"/>
        <v>392</v>
      </c>
      <c r="J33" s="3">
        <f t="shared" si="27"/>
        <v>392</v>
      </c>
      <c r="K33" s="3">
        <f t="shared" si="27"/>
        <v>392</v>
      </c>
      <c r="L33" s="3">
        <f t="shared" si="27"/>
        <v>392</v>
      </c>
      <c r="M33" s="3">
        <f t="shared" si="27"/>
        <v>392</v>
      </c>
      <c r="N33" s="3">
        <f t="shared" si="27"/>
        <v>392</v>
      </c>
      <c r="O33" s="3">
        <f t="shared" si="27"/>
        <v>392</v>
      </c>
      <c r="P33" s="3">
        <f t="shared" si="27"/>
        <v>392</v>
      </c>
      <c r="Q33" s="3">
        <f t="shared" si="27"/>
        <v>392</v>
      </c>
      <c r="R33" s="3">
        <f t="shared" ref="R33:CC33" si="28">R63-R74</f>
        <v>392</v>
      </c>
      <c r="S33" s="3">
        <f t="shared" si="28"/>
        <v>392</v>
      </c>
      <c r="T33" s="3">
        <f t="shared" si="28"/>
        <v>392</v>
      </c>
      <c r="U33" s="3">
        <f t="shared" si="28"/>
        <v>392</v>
      </c>
      <c r="V33" s="3">
        <f t="shared" si="28"/>
        <v>392</v>
      </c>
      <c r="W33" s="3">
        <f t="shared" si="28"/>
        <v>452</v>
      </c>
      <c r="X33" s="3">
        <f t="shared" si="28"/>
        <v>512</v>
      </c>
      <c r="Y33" s="3">
        <f t="shared" si="28"/>
        <v>548</v>
      </c>
      <c r="Z33" s="3">
        <f t="shared" si="28"/>
        <v>548</v>
      </c>
      <c r="AA33" s="3">
        <f t="shared" si="28"/>
        <v>548</v>
      </c>
      <c r="AB33" s="3">
        <f t="shared" si="28"/>
        <v>548</v>
      </c>
      <c r="AC33" s="3">
        <f t="shared" si="28"/>
        <v>548</v>
      </c>
      <c r="AD33" s="3">
        <f t="shared" si="28"/>
        <v>548</v>
      </c>
      <c r="AE33" s="3">
        <f t="shared" si="28"/>
        <v>548</v>
      </c>
      <c r="AF33" s="3">
        <f t="shared" si="28"/>
        <v>548</v>
      </c>
      <c r="AG33" s="3">
        <f t="shared" si="28"/>
        <v>548</v>
      </c>
      <c r="AH33" s="3">
        <f t="shared" si="28"/>
        <v>548</v>
      </c>
      <c r="AI33" s="3">
        <f t="shared" si="28"/>
        <v>548</v>
      </c>
      <c r="AJ33" s="3">
        <f t="shared" si="28"/>
        <v>548</v>
      </c>
      <c r="AK33" s="3">
        <f t="shared" si="28"/>
        <v>548</v>
      </c>
      <c r="AL33" s="3">
        <f t="shared" si="28"/>
        <v>548</v>
      </c>
      <c r="AM33" s="3">
        <f t="shared" si="28"/>
        <v>548</v>
      </c>
      <c r="AN33" s="3">
        <f t="shared" si="28"/>
        <v>548</v>
      </c>
      <c r="AO33" s="3">
        <f t="shared" si="28"/>
        <v>548</v>
      </c>
      <c r="AP33" s="3">
        <f t="shared" si="28"/>
        <v>548</v>
      </c>
      <c r="AQ33" s="3">
        <f t="shared" si="28"/>
        <v>548</v>
      </c>
      <c r="AR33" s="3">
        <f t="shared" si="28"/>
        <v>548</v>
      </c>
      <c r="AS33" s="3">
        <f t="shared" si="28"/>
        <v>548</v>
      </c>
      <c r="AT33" s="3">
        <f t="shared" si="28"/>
        <v>548</v>
      </c>
      <c r="AU33" s="3">
        <f t="shared" si="28"/>
        <v>548</v>
      </c>
      <c r="AV33" s="3">
        <f t="shared" si="28"/>
        <v>548</v>
      </c>
      <c r="AW33" s="3">
        <f t="shared" si="28"/>
        <v>548</v>
      </c>
      <c r="AX33" s="3">
        <f t="shared" si="28"/>
        <v>548</v>
      </c>
      <c r="AY33" s="3">
        <f t="shared" si="28"/>
        <v>548</v>
      </c>
      <c r="AZ33" s="3">
        <f t="shared" si="28"/>
        <v>548</v>
      </c>
      <c r="BA33" s="3">
        <f t="shared" si="28"/>
        <v>548</v>
      </c>
      <c r="BB33" s="3">
        <f t="shared" si="28"/>
        <v>548</v>
      </c>
      <c r="BC33" s="3">
        <f t="shared" si="28"/>
        <v>548</v>
      </c>
      <c r="BD33" s="3">
        <f t="shared" si="28"/>
        <v>548</v>
      </c>
      <c r="BE33" s="3">
        <f t="shared" si="28"/>
        <v>548</v>
      </c>
      <c r="BF33" s="3">
        <f t="shared" si="28"/>
        <v>548</v>
      </c>
      <c r="BG33" s="3">
        <f t="shared" si="28"/>
        <v>548</v>
      </c>
      <c r="BH33" s="3">
        <f t="shared" si="28"/>
        <v>548</v>
      </c>
      <c r="BI33" s="3">
        <f t="shared" si="28"/>
        <v>548</v>
      </c>
      <c r="BJ33" s="3">
        <f t="shared" si="28"/>
        <v>548</v>
      </c>
      <c r="BK33" s="3">
        <f t="shared" si="28"/>
        <v>548</v>
      </c>
      <c r="BL33" s="3">
        <f t="shared" si="28"/>
        <v>548</v>
      </c>
      <c r="BM33" s="3">
        <f t="shared" si="28"/>
        <v>548</v>
      </c>
      <c r="BN33" s="3">
        <f t="shared" si="28"/>
        <v>548</v>
      </c>
      <c r="BO33" s="3">
        <f t="shared" si="28"/>
        <v>548</v>
      </c>
      <c r="BP33" s="3">
        <f t="shared" si="28"/>
        <v>548</v>
      </c>
      <c r="BQ33" s="3">
        <f t="shared" si="28"/>
        <v>548</v>
      </c>
      <c r="BR33" s="3">
        <f t="shared" si="28"/>
        <v>548</v>
      </c>
      <c r="BS33" s="3">
        <f t="shared" si="28"/>
        <v>548</v>
      </c>
      <c r="BT33" s="3">
        <f t="shared" si="28"/>
        <v>548</v>
      </c>
      <c r="BU33" s="3">
        <f t="shared" si="28"/>
        <v>548</v>
      </c>
      <c r="BV33" s="3">
        <f t="shared" si="28"/>
        <v>548</v>
      </c>
      <c r="BW33" s="3">
        <f t="shared" si="28"/>
        <v>548</v>
      </c>
      <c r="BX33" s="3">
        <f t="shared" si="28"/>
        <v>548</v>
      </c>
      <c r="BY33" s="3">
        <f t="shared" si="28"/>
        <v>548</v>
      </c>
      <c r="BZ33" s="3">
        <f t="shared" si="28"/>
        <v>548</v>
      </c>
      <c r="CA33" s="3">
        <f t="shared" si="28"/>
        <v>548</v>
      </c>
      <c r="CB33" s="3">
        <f t="shared" si="28"/>
        <v>548</v>
      </c>
      <c r="CC33" s="3">
        <f t="shared" si="28"/>
        <v>548</v>
      </c>
      <c r="CD33" s="3">
        <f t="shared" ref="CD33:CS33" si="29">CD63-CD74</f>
        <v>548</v>
      </c>
      <c r="CE33" s="3">
        <f t="shared" si="29"/>
        <v>548</v>
      </c>
      <c r="CF33" s="3">
        <f t="shared" si="29"/>
        <v>548</v>
      </c>
      <c r="CG33" s="3">
        <f t="shared" si="29"/>
        <v>548</v>
      </c>
      <c r="CH33" s="3">
        <f t="shared" si="29"/>
        <v>548</v>
      </c>
      <c r="CI33" s="3">
        <f t="shared" si="29"/>
        <v>548</v>
      </c>
      <c r="CJ33" s="3">
        <f t="shared" si="29"/>
        <v>548</v>
      </c>
      <c r="CK33" s="3">
        <f t="shared" si="29"/>
        <v>548</v>
      </c>
      <c r="CL33" s="3">
        <f t="shared" si="29"/>
        <v>548</v>
      </c>
      <c r="CM33" s="3">
        <f t="shared" si="29"/>
        <v>548</v>
      </c>
      <c r="CN33" s="3">
        <f t="shared" si="29"/>
        <v>548</v>
      </c>
      <c r="CO33" s="3">
        <f t="shared" si="29"/>
        <v>548</v>
      </c>
      <c r="CP33" s="3">
        <f t="shared" si="29"/>
        <v>548</v>
      </c>
      <c r="CQ33" s="3">
        <f t="shared" si="29"/>
        <v>548</v>
      </c>
      <c r="CR33" s="3">
        <f t="shared" si="29"/>
        <v>548</v>
      </c>
      <c r="CS33" s="62">
        <f t="shared" si="29"/>
        <v>548</v>
      </c>
      <c r="CT33" s="24">
        <f t="shared" si="22"/>
        <v>49332</v>
      </c>
      <c r="CU33" s="119"/>
    </row>
    <row r="34" spans="1:99">
      <c r="A34" s="22" t="s">
        <v>34</v>
      </c>
      <c r="B34" s="61">
        <f t="shared" si="27"/>
        <v>834.02999999999986</v>
      </c>
      <c r="C34" s="3">
        <f t="shared" si="27"/>
        <v>834.02599999999984</v>
      </c>
      <c r="D34" s="3">
        <f t="shared" si="27"/>
        <v>834.02599999999984</v>
      </c>
      <c r="E34" s="3">
        <f t="shared" si="27"/>
        <v>834.02599999999984</v>
      </c>
      <c r="F34" s="3">
        <f t="shared" si="27"/>
        <v>706.02599999999984</v>
      </c>
      <c r="G34" s="3">
        <f t="shared" si="27"/>
        <v>706.02599999999984</v>
      </c>
      <c r="H34" s="3">
        <f t="shared" si="27"/>
        <v>706.02599999999984</v>
      </c>
      <c r="I34" s="3">
        <f t="shared" si="27"/>
        <v>706.02599999999984</v>
      </c>
      <c r="J34" s="3">
        <f t="shared" si="27"/>
        <v>706.02599999999984</v>
      </c>
      <c r="K34" s="3">
        <f t="shared" si="27"/>
        <v>706.02599999999984</v>
      </c>
      <c r="L34" s="3">
        <f t="shared" si="27"/>
        <v>706.02599999999984</v>
      </c>
      <c r="M34" s="3">
        <f t="shared" si="27"/>
        <v>706.02599999999984</v>
      </c>
      <c r="N34" s="3">
        <f t="shared" si="27"/>
        <v>706.02599999999984</v>
      </c>
      <c r="O34" s="3">
        <f t="shared" si="27"/>
        <v>706.02599999999984</v>
      </c>
      <c r="P34" s="3">
        <f t="shared" si="27"/>
        <v>706.02599999999984</v>
      </c>
      <c r="Q34" s="3">
        <f t="shared" si="27"/>
        <v>706.02599999999984</v>
      </c>
      <c r="R34" s="3">
        <f t="shared" ref="R34:CC34" si="30">R64-R75</f>
        <v>706.02599999999984</v>
      </c>
      <c r="S34" s="3">
        <f t="shared" si="30"/>
        <v>706.02599999999984</v>
      </c>
      <c r="T34" s="3">
        <f t="shared" si="30"/>
        <v>706.02599999999984</v>
      </c>
      <c r="U34" s="3">
        <f t="shared" si="30"/>
        <v>706.02599999999984</v>
      </c>
      <c r="V34" s="3">
        <f t="shared" si="30"/>
        <v>706.02599999999984</v>
      </c>
      <c r="W34" s="3">
        <f t="shared" si="30"/>
        <v>834.02599999999984</v>
      </c>
      <c r="X34" s="3">
        <f t="shared" si="30"/>
        <v>834.02599999999984</v>
      </c>
      <c r="Y34" s="3">
        <f t="shared" si="30"/>
        <v>834.02599999999984</v>
      </c>
      <c r="Z34" s="3">
        <f t="shared" si="30"/>
        <v>834.02599999999984</v>
      </c>
      <c r="AA34" s="3">
        <f t="shared" si="30"/>
        <v>834.02599999999984</v>
      </c>
      <c r="AB34" s="3">
        <f t="shared" si="30"/>
        <v>834.02599999999984</v>
      </c>
      <c r="AC34" s="3">
        <f t="shared" si="30"/>
        <v>834.02599999999984</v>
      </c>
      <c r="AD34" s="3">
        <f t="shared" si="30"/>
        <v>834.02599999999984</v>
      </c>
      <c r="AE34" s="3">
        <f t="shared" si="30"/>
        <v>834.02599999999984</v>
      </c>
      <c r="AF34" s="3">
        <f t="shared" si="30"/>
        <v>834.02599999999984</v>
      </c>
      <c r="AG34" s="3">
        <f t="shared" si="30"/>
        <v>834.02599999999984</v>
      </c>
      <c r="AH34" s="3">
        <f t="shared" si="30"/>
        <v>834.02599999999984</v>
      </c>
      <c r="AI34" s="3">
        <f t="shared" si="30"/>
        <v>834.02599999999984</v>
      </c>
      <c r="AJ34" s="3">
        <f t="shared" si="30"/>
        <v>834.02599999999984</v>
      </c>
      <c r="AK34" s="3">
        <f t="shared" si="30"/>
        <v>834.02599999999984</v>
      </c>
      <c r="AL34" s="3">
        <f t="shared" si="30"/>
        <v>834.02599999999984</v>
      </c>
      <c r="AM34" s="3">
        <f t="shared" si="30"/>
        <v>834.02599999999984</v>
      </c>
      <c r="AN34" s="3">
        <f t="shared" si="30"/>
        <v>834.02599999999984</v>
      </c>
      <c r="AO34" s="3">
        <f t="shared" si="30"/>
        <v>834.02599999999984</v>
      </c>
      <c r="AP34" s="3">
        <f t="shared" si="30"/>
        <v>834.02599999999984</v>
      </c>
      <c r="AQ34" s="3">
        <f t="shared" si="30"/>
        <v>834.02599999999984</v>
      </c>
      <c r="AR34" s="3">
        <f t="shared" si="30"/>
        <v>834.02599999999984</v>
      </c>
      <c r="AS34" s="3">
        <f t="shared" si="30"/>
        <v>834.02599999999984</v>
      </c>
      <c r="AT34" s="3">
        <f t="shared" si="30"/>
        <v>834.02599999999984</v>
      </c>
      <c r="AU34" s="3">
        <f t="shared" si="30"/>
        <v>834.02599999999984</v>
      </c>
      <c r="AV34" s="3">
        <f t="shared" si="30"/>
        <v>834.02599999999984</v>
      </c>
      <c r="AW34" s="3">
        <f t="shared" si="30"/>
        <v>834.02599999999984</v>
      </c>
      <c r="AX34" s="3">
        <f t="shared" si="30"/>
        <v>834.02599999999984</v>
      </c>
      <c r="AY34" s="3">
        <f t="shared" si="30"/>
        <v>834.02599999999984</v>
      </c>
      <c r="AZ34" s="3">
        <f t="shared" si="30"/>
        <v>834.02599999999984</v>
      </c>
      <c r="BA34" s="3">
        <f t="shared" si="30"/>
        <v>834.02599999999984</v>
      </c>
      <c r="BB34" s="3">
        <f t="shared" si="30"/>
        <v>834.02599999999984</v>
      </c>
      <c r="BC34" s="3">
        <f t="shared" si="30"/>
        <v>834.02599999999984</v>
      </c>
      <c r="BD34" s="3">
        <f t="shared" si="30"/>
        <v>834.02599999999984</v>
      </c>
      <c r="BE34" s="3">
        <f t="shared" si="30"/>
        <v>834.02599999999984</v>
      </c>
      <c r="BF34" s="3">
        <f t="shared" si="30"/>
        <v>834.02599999999984</v>
      </c>
      <c r="BG34" s="3">
        <f t="shared" si="30"/>
        <v>834.02599999999984</v>
      </c>
      <c r="BH34" s="3">
        <f t="shared" si="30"/>
        <v>834.02599999999984</v>
      </c>
      <c r="BI34" s="3">
        <f t="shared" si="30"/>
        <v>834.02599999999984</v>
      </c>
      <c r="BJ34" s="3">
        <f t="shared" si="30"/>
        <v>834.02599999999984</v>
      </c>
      <c r="BK34" s="3">
        <f t="shared" si="30"/>
        <v>834.02599999999984</v>
      </c>
      <c r="BL34" s="3">
        <f t="shared" si="30"/>
        <v>834.02599999999984</v>
      </c>
      <c r="BM34" s="3">
        <f t="shared" si="30"/>
        <v>834.02599999999984</v>
      </c>
      <c r="BN34" s="3">
        <f t="shared" si="30"/>
        <v>834.02599999999984</v>
      </c>
      <c r="BO34" s="3">
        <f t="shared" si="30"/>
        <v>834.02599999999984</v>
      </c>
      <c r="BP34" s="3">
        <f t="shared" si="30"/>
        <v>834.02599999999984</v>
      </c>
      <c r="BQ34" s="3">
        <f t="shared" si="30"/>
        <v>834.02599999999984</v>
      </c>
      <c r="BR34" s="3">
        <f t="shared" si="30"/>
        <v>834.02599999999984</v>
      </c>
      <c r="BS34" s="3">
        <f t="shared" si="30"/>
        <v>834.02599999999984</v>
      </c>
      <c r="BT34" s="3">
        <f t="shared" si="30"/>
        <v>834.02599999999984</v>
      </c>
      <c r="BU34" s="3">
        <f t="shared" si="30"/>
        <v>834.02599999999984</v>
      </c>
      <c r="BV34" s="3">
        <f t="shared" si="30"/>
        <v>834.02599999999984</v>
      </c>
      <c r="BW34" s="3">
        <f t="shared" si="30"/>
        <v>834.02599999999984</v>
      </c>
      <c r="BX34" s="3">
        <f t="shared" si="30"/>
        <v>834.02599999999984</v>
      </c>
      <c r="BY34" s="3">
        <f t="shared" si="30"/>
        <v>834.02599999999984</v>
      </c>
      <c r="BZ34" s="3">
        <f t="shared" si="30"/>
        <v>834.02599999999984</v>
      </c>
      <c r="CA34" s="3">
        <f t="shared" si="30"/>
        <v>834.02599999999984</v>
      </c>
      <c r="CB34" s="3">
        <f t="shared" si="30"/>
        <v>834.02599999999984</v>
      </c>
      <c r="CC34" s="3">
        <f t="shared" si="30"/>
        <v>834.02599999999984</v>
      </c>
      <c r="CD34" s="3">
        <f t="shared" ref="CD34:CS34" si="31">CD64-CD75</f>
        <v>834.02599999999984</v>
      </c>
      <c r="CE34" s="3">
        <f t="shared" si="31"/>
        <v>834.02599999999984</v>
      </c>
      <c r="CF34" s="3">
        <f t="shared" si="31"/>
        <v>834.02599999999984</v>
      </c>
      <c r="CG34" s="3">
        <f t="shared" si="31"/>
        <v>834.03600000000006</v>
      </c>
      <c r="CH34" s="3">
        <f t="shared" si="31"/>
        <v>834.02599999999984</v>
      </c>
      <c r="CI34" s="3">
        <f t="shared" si="31"/>
        <v>834.03600000000006</v>
      </c>
      <c r="CJ34" s="3">
        <f t="shared" si="31"/>
        <v>834.03600000000006</v>
      </c>
      <c r="CK34" s="3">
        <f t="shared" si="31"/>
        <v>834.03600000000006</v>
      </c>
      <c r="CL34" s="3">
        <f t="shared" si="31"/>
        <v>834.03600000000006</v>
      </c>
      <c r="CM34" s="3">
        <f t="shared" si="31"/>
        <v>834.03600000000006</v>
      </c>
      <c r="CN34" s="3">
        <f t="shared" si="31"/>
        <v>834.03600000000006</v>
      </c>
      <c r="CO34" s="3">
        <f t="shared" si="31"/>
        <v>834.03600000000006</v>
      </c>
      <c r="CP34" s="3">
        <f t="shared" si="31"/>
        <v>834.03600000000006</v>
      </c>
      <c r="CQ34" s="3">
        <f t="shared" si="31"/>
        <v>834.03600000000006</v>
      </c>
      <c r="CR34" s="3">
        <f t="shared" si="31"/>
        <v>834.03600000000006</v>
      </c>
      <c r="CS34" s="62">
        <f t="shared" si="31"/>
        <v>834.03600000000006</v>
      </c>
      <c r="CT34" s="24">
        <f t="shared" si="22"/>
        <v>77890.619999999821</v>
      </c>
      <c r="CU34" s="119"/>
    </row>
    <row r="35" spans="1:99">
      <c r="A35" s="22" t="s">
        <v>35</v>
      </c>
      <c r="B35" s="61">
        <f t="shared" si="27"/>
        <v>344</v>
      </c>
      <c r="C35" s="3">
        <f t="shared" si="27"/>
        <v>344</v>
      </c>
      <c r="D35" s="3">
        <f t="shared" si="27"/>
        <v>344</v>
      </c>
      <c r="E35" s="3">
        <f t="shared" si="27"/>
        <v>344</v>
      </c>
      <c r="F35" s="3">
        <f t="shared" si="27"/>
        <v>344</v>
      </c>
      <c r="G35" s="3">
        <f t="shared" si="27"/>
        <v>344</v>
      </c>
      <c r="H35" s="3">
        <f t="shared" si="27"/>
        <v>344</v>
      </c>
      <c r="I35" s="3">
        <f t="shared" si="27"/>
        <v>344</v>
      </c>
      <c r="J35" s="3">
        <f t="shared" si="27"/>
        <v>344</v>
      </c>
      <c r="K35" s="3">
        <f t="shared" si="27"/>
        <v>344</v>
      </c>
      <c r="L35" s="3">
        <f t="shared" si="27"/>
        <v>344</v>
      </c>
      <c r="M35" s="3">
        <f t="shared" si="27"/>
        <v>344</v>
      </c>
      <c r="N35" s="3">
        <f t="shared" si="27"/>
        <v>344</v>
      </c>
      <c r="O35" s="3">
        <f t="shared" si="27"/>
        <v>344</v>
      </c>
      <c r="P35" s="3">
        <f t="shared" si="27"/>
        <v>344</v>
      </c>
      <c r="Q35" s="3">
        <f t="shared" si="27"/>
        <v>344</v>
      </c>
      <c r="R35" s="3">
        <f t="shared" ref="R35:CC35" si="32">R65-R76</f>
        <v>344</v>
      </c>
      <c r="S35" s="3">
        <f t="shared" si="32"/>
        <v>344</v>
      </c>
      <c r="T35" s="3">
        <f t="shared" si="32"/>
        <v>344</v>
      </c>
      <c r="U35" s="3">
        <f t="shared" si="32"/>
        <v>344</v>
      </c>
      <c r="V35" s="3">
        <f t="shared" si="32"/>
        <v>344</v>
      </c>
      <c r="W35" s="3">
        <f t="shared" si="32"/>
        <v>344</v>
      </c>
      <c r="X35" s="3">
        <f t="shared" si="32"/>
        <v>344</v>
      </c>
      <c r="Y35" s="3">
        <f t="shared" si="32"/>
        <v>344</v>
      </c>
      <c r="Z35" s="3">
        <f t="shared" si="32"/>
        <v>344</v>
      </c>
      <c r="AA35" s="3">
        <f t="shared" si="32"/>
        <v>344</v>
      </c>
      <c r="AB35" s="3">
        <f t="shared" si="32"/>
        <v>344</v>
      </c>
      <c r="AC35" s="3">
        <f t="shared" si="32"/>
        <v>420</v>
      </c>
      <c r="AD35" s="3">
        <f t="shared" si="32"/>
        <v>420</v>
      </c>
      <c r="AE35" s="3">
        <f t="shared" si="32"/>
        <v>420</v>
      </c>
      <c r="AF35" s="3">
        <f t="shared" si="32"/>
        <v>420</v>
      </c>
      <c r="AG35" s="3">
        <f t="shared" si="32"/>
        <v>420</v>
      </c>
      <c r="AH35" s="3">
        <f t="shared" si="32"/>
        <v>420</v>
      </c>
      <c r="AI35" s="3">
        <f t="shared" si="32"/>
        <v>420</v>
      </c>
      <c r="AJ35" s="3">
        <f t="shared" si="32"/>
        <v>420</v>
      </c>
      <c r="AK35" s="3">
        <f t="shared" si="32"/>
        <v>420</v>
      </c>
      <c r="AL35" s="3">
        <f t="shared" si="32"/>
        <v>420</v>
      </c>
      <c r="AM35" s="3">
        <f t="shared" si="32"/>
        <v>420</v>
      </c>
      <c r="AN35" s="3">
        <f t="shared" si="32"/>
        <v>420</v>
      </c>
      <c r="AO35" s="3">
        <f t="shared" si="32"/>
        <v>420</v>
      </c>
      <c r="AP35" s="3">
        <f t="shared" si="32"/>
        <v>420</v>
      </c>
      <c r="AQ35" s="3">
        <f t="shared" si="32"/>
        <v>420</v>
      </c>
      <c r="AR35" s="3">
        <f t="shared" si="32"/>
        <v>420</v>
      </c>
      <c r="AS35" s="3">
        <f t="shared" si="32"/>
        <v>420</v>
      </c>
      <c r="AT35" s="3">
        <f t="shared" si="32"/>
        <v>420</v>
      </c>
      <c r="AU35" s="3">
        <f t="shared" si="32"/>
        <v>420</v>
      </c>
      <c r="AV35" s="3">
        <f t="shared" si="32"/>
        <v>420</v>
      </c>
      <c r="AW35" s="3">
        <f t="shared" si="32"/>
        <v>420</v>
      </c>
      <c r="AX35" s="3">
        <f t="shared" si="32"/>
        <v>420</v>
      </c>
      <c r="AY35" s="3">
        <f t="shared" si="32"/>
        <v>420</v>
      </c>
      <c r="AZ35" s="3">
        <f t="shared" si="32"/>
        <v>420</v>
      </c>
      <c r="BA35" s="3">
        <f t="shared" si="32"/>
        <v>420</v>
      </c>
      <c r="BB35" s="3">
        <f t="shared" si="32"/>
        <v>420</v>
      </c>
      <c r="BC35" s="3">
        <f t="shared" si="32"/>
        <v>420</v>
      </c>
      <c r="BD35" s="3">
        <f t="shared" si="32"/>
        <v>420</v>
      </c>
      <c r="BE35" s="3">
        <f t="shared" si="32"/>
        <v>420</v>
      </c>
      <c r="BF35" s="3">
        <f t="shared" si="32"/>
        <v>420</v>
      </c>
      <c r="BG35" s="3">
        <f t="shared" si="32"/>
        <v>420</v>
      </c>
      <c r="BH35" s="3">
        <f t="shared" si="32"/>
        <v>420</v>
      </c>
      <c r="BI35" s="3">
        <f t="shared" si="32"/>
        <v>420</v>
      </c>
      <c r="BJ35" s="3">
        <f t="shared" si="32"/>
        <v>420</v>
      </c>
      <c r="BK35" s="3">
        <f t="shared" si="32"/>
        <v>420</v>
      </c>
      <c r="BL35" s="3">
        <f t="shared" si="32"/>
        <v>420</v>
      </c>
      <c r="BM35" s="3">
        <f t="shared" si="32"/>
        <v>420</v>
      </c>
      <c r="BN35" s="3">
        <f t="shared" si="32"/>
        <v>420</v>
      </c>
      <c r="BO35" s="3">
        <f t="shared" si="32"/>
        <v>420</v>
      </c>
      <c r="BP35" s="3">
        <f t="shared" si="32"/>
        <v>420</v>
      </c>
      <c r="BQ35" s="3">
        <f t="shared" si="32"/>
        <v>420</v>
      </c>
      <c r="BR35" s="3">
        <f t="shared" si="32"/>
        <v>420</v>
      </c>
      <c r="BS35" s="3">
        <f t="shared" si="32"/>
        <v>420</v>
      </c>
      <c r="BT35" s="3">
        <f t="shared" si="32"/>
        <v>420</v>
      </c>
      <c r="BU35" s="3">
        <f t="shared" si="32"/>
        <v>420</v>
      </c>
      <c r="BV35" s="3">
        <f t="shared" si="32"/>
        <v>420</v>
      </c>
      <c r="BW35" s="3">
        <f t="shared" si="32"/>
        <v>420</v>
      </c>
      <c r="BX35" s="3">
        <f t="shared" si="32"/>
        <v>420</v>
      </c>
      <c r="BY35" s="3">
        <f t="shared" si="32"/>
        <v>420</v>
      </c>
      <c r="BZ35" s="3">
        <f t="shared" si="32"/>
        <v>420</v>
      </c>
      <c r="CA35" s="3">
        <f t="shared" si="32"/>
        <v>420</v>
      </c>
      <c r="CB35" s="3">
        <f t="shared" si="32"/>
        <v>420</v>
      </c>
      <c r="CC35" s="3">
        <f t="shared" si="32"/>
        <v>420</v>
      </c>
      <c r="CD35" s="3">
        <f t="shared" ref="CD35:CS35" si="33">CD65-CD76</f>
        <v>420</v>
      </c>
      <c r="CE35" s="3">
        <f t="shared" si="33"/>
        <v>341</v>
      </c>
      <c r="CF35" s="3">
        <f t="shared" si="33"/>
        <v>341</v>
      </c>
      <c r="CG35" s="3">
        <f t="shared" si="33"/>
        <v>341</v>
      </c>
      <c r="CH35" s="3">
        <f t="shared" si="33"/>
        <v>341</v>
      </c>
      <c r="CI35" s="3">
        <f t="shared" si="33"/>
        <v>341</v>
      </c>
      <c r="CJ35" s="3">
        <f t="shared" si="33"/>
        <v>341</v>
      </c>
      <c r="CK35" s="3">
        <f t="shared" si="33"/>
        <v>341</v>
      </c>
      <c r="CL35" s="3">
        <f t="shared" si="33"/>
        <v>341</v>
      </c>
      <c r="CM35" s="3">
        <f t="shared" si="33"/>
        <v>341</v>
      </c>
      <c r="CN35" s="3">
        <f t="shared" si="33"/>
        <v>341</v>
      </c>
      <c r="CO35" s="3">
        <f t="shared" si="33"/>
        <v>341</v>
      </c>
      <c r="CP35" s="3">
        <f t="shared" si="33"/>
        <v>341</v>
      </c>
      <c r="CQ35" s="3">
        <f t="shared" si="33"/>
        <v>341</v>
      </c>
      <c r="CR35" s="3">
        <f t="shared" si="33"/>
        <v>341</v>
      </c>
      <c r="CS35" s="62">
        <f t="shared" si="33"/>
        <v>341</v>
      </c>
      <c r="CT35" s="24">
        <f t="shared" si="22"/>
        <v>37083</v>
      </c>
      <c r="CU35" s="119"/>
    </row>
    <row r="36" spans="1:99">
      <c r="A36" s="22" t="s">
        <v>36</v>
      </c>
      <c r="B36" s="61">
        <f t="shared" si="27"/>
        <v>446.75</v>
      </c>
      <c r="C36" s="3">
        <f t="shared" si="27"/>
        <v>416.75</v>
      </c>
      <c r="D36" s="3">
        <f t="shared" si="27"/>
        <v>386.75</v>
      </c>
      <c r="E36" s="3">
        <f t="shared" si="27"/>
        <v>356.75</v>
      </c>
      <c r="F36" s="3">
        <f t="shared" si="27"/>
        <v>341.75</v>
      </c>
      <c r="G36" s="3">
        <f t="shared" si="27"/>
        <v>341.75</v>
      </c>
      <c r="H36" s="3">
        <f t="shared" si="27"/>
        <v>341.75</v>
      </c>
      <c r="I36" s="3">
        <f t="shared" si="27"/>
        <v>341.75</v>
      </c>
      <c r="J36" s="3">
        <f t="shared" si="27"/>
        <v>341.75</v>
      </c>
      <c r="K36" s="3">
        <f t="shared" si="27"/>
        <v>341.75</v>
      </c>
      <c r="L36" s="3">
        <f t="shared" si="27"/>
        <v>341.75</v>
      </c>
      <c r="M36" s="3">
        <f t="shared" si="27"/>
        <v>341.75</v>
      </c>
      <c r="N36" s="3">
        <f t="shared" si="27"/>
        <v>341.75</v>
      </c>
      <c r="O36" s="3">
        <f t="shared" si="27"/>
        <v>341.75</v>
      </c>
      <c r="P36" s="3">
        <f t="shared" si="27"/>
        <v>341.75</v>
      </c>
      <c r="Q36" s="3">
        <f t="shared" si="27"/>
        <v>341.75</v>
      </c>
      <c r="R36" s="3">
        <f t="shared" ref="R36:CC36" si="34">R66-R77</f>
        <v>341.75</v>
      </c>
      <c r="S36" s="3">
        <f t="shared" si="34"/>
        <v>341.75</v>
      </c>
      <c r="T36" s="3">
        <f t="shared" si="34"/>
        <v>341.75</v>
      </c>
      <c r="U36" s="3">
        <f t="shared" si="34"/>
        <v>341.75</v>
      </c>
      <c r="V36" s="3">
        <f t="shared" si="34"/>
        <v>341.75</v>
      </c>
      <c r="W36" s="3">
        <f t="shared" si="34"/>
        <v>341.75</v>
      </c>
      <c r="X36" s="3">
        <f t="shared" si="34"/>
        <v>341.75</v>
      </c>
      <c r="Y36" s="3">
        <f t="shared" si="34"/>
        <v>371.75</v>
      </c>
      <c r="Z36" s="3">
        <f t="shared" si="34"/>
        <v>401.75</v>
      </c>
      <c r="AA36" s="3">
        <f t="shared" si="34"/>
        <v>431.75</v>
      </c>
      <c r="AB36" s="3">
        <f t="shared" si="34"/>
        <v>461.75</v>
      </c>
      <c r="AC36" s="3">
        <f t="shared" si="34"/>
        <v>476.75</v>
      </c>
      <c r="AD36" s="3">
        <f t="shared" si="34"/>
        <v>476.75</v>
      </c>
      <c r="AE36" s="3">
        <f t="shared" si="34"/>
        <v>476.75</v>
      </c>
      <c r="AF36" s="3">
        <f t="shared" si="34"/>
        <v>476.75</v>
      </c>
      <c r="AG36" s="3">
        <f t="shared" si="34"/>
        <v>476.75</v>
      </c>
      <c r="AH36" s="3">
        <f t="shared" si="34"/>
        <v>476.75</v>
      </c>
      <c r="AI36" s="3">
        <f t="shared" si="34"/>
        <v>476.75</v>
      </c>
      <c r="AJ36" s="3">
        <f t="shared" si="34"/>
        <v>476.75</v>
      </c>
      <c r="AK36" s="3">
        <f t="shared" si="34"/>
        <v>476.75</v>
      </c>
      <c r="AL36" s="3">
        <f t="shared" si="34"/>
        <v>476.75</v>
      </c>
      <c r="AM36" s="3">
        <f t="shared" si="34"/>
        <v>476.75</v>
      </c>
      <c r="AN36" s="3">
        <f t="shared" si="34"/>
        <v>476.75</v>
      </c>
      <c r="AO36" s="3">
        <f t="shared" si="34"/>
        <v>476.75</v>
      </c>
      <c r="AP36" s="3">
        <f t="shared" si="34"/>
        <v>476.75</v>
      </c>
      <c r="AQ36" s="3">
        <f t="shared" si="34"/>
        <v>476.75</v>
      </c>
      <c r="AR36" s="3">
        <f t="shared" si="34"/>
        <v>476.75</v>
      </c>
      <c r="AS36" s="3">
        <f t="shared" si="34"/>
        <v>476.75</v>
      </c>
      <c r="AT36" s="3">
        <f t="shared" si="34"/>
        <v>476.75</v>
      </c>
      <c r="AU36" s="3">
        <f t="shared" si="34"/>
        <v>476.75</v>
      </c>
      <c r="AV36" s="3">
        <f t="shared" si="34"/>
        <v>476.75</v>
      </c>
      <c r="AW36" s="3">
        <f t="shared" si="34"/>
        <v>476.75</v>
      </c>
      <c r="AX36" s="3">
        <f t="shared" si="34"/>
        <v>476.75</v>
      </c>
      <c r="AY36" s="3">
        <f t="shared" si="34"/>
        <v>476.75</v>
      </c>
      <c r="AZ36" s="3">
        <f t="shared" si="34"/>
        <v>476.75</v>
      </c>
      <c r="BA36" s="3">
        <f t="shared" si="34"/>
        <v>476.75</v>
      </c>
      <c r="BB36" s="3">
        <f t="shared" si="34"/>
        <v>476.75</v>
      </c>
      <c r="BC36" s="3">
        <f t="shared" si="34"/>
        <v>476.75</v>
      </c>
      <c r="BD36" s="3">
        <f t="shared" si="34"/>
        <v>476.75</v>
      </c>
      <c r="BE36" s="3">
        <f t="shared" si="34"/>
        <v>476.75</v>
      </c>
      <c r="BF36" s="3">
        <f t="shared" si="34"/>
        <v>476.75</v>
      </c>
      <c r="BG36" s="3">
        <f t="shared" si="34"/>
        <v>476.75</v>
      </c>
      <c r="BH36" s="3">
        <f t="shared" si="34"/>
        <v>476.75</v>
      </c>
      <c r="BI36" s="3">
        <f t="shared" si="34"/>
        <v>476.75</v>
      </c>
      <c r="BJ36" s="3">
        <f t="shared" si="34"/>
        <v>476.75</v>
      </c>
      <c r="BK36" s="3">
        <f t="shared" si="34"/>
        <v>476.75</v>
      </c>
      <c r="BL36" s="3">
        <f t="shared" si="34"/>
        <v>476.75</v>
      </c>
      <c r="BM36" s="3">
        <f t="shared" si="34"/>
        <v>476.75</v>
      </c>
      <c r="BN36" s="3">
        <f t="shared" si="34"/>
        <v>476.75</v>
      </c>
      <c r="BO36" s="3">
        <f t="shared" si="34"/>
        <v>476.75</v>
      </c>
      <c r="BP36" s="3">
        <f t="shared" si="34"/>
        <v>476.75</v>
      </c>
      <c r="BQ36" s="3">
        <f t="shared" si="34"/>
        <v>476.75</v>
      </c>
      <c r="BR36" s="3">
        <f t="shared" si="34"/>
        <v>476.75</v>
      </c>
      <c r="BS36" s="3">
        <f t="shared" si="34"/>
        <v>476.75</v>
      </c>
      <c r="BT36" s="3">
        <f t="shared" si="34"/>
        <v>476.75</v>
      </c>
      <c r="BU36" s="3">
        <f t="shared" si="34"/>
        <v>476.75</v>
      </c>
      <c r="BV36" s="3">
        <f t="shared" si="34"/>
        <v>476.75</v>
      </c>
      <c r="BW36" s="3">
        <f t="shared" si="34"/>
        <v>476.75</v>
      </c>
      <c r="BX36" s="3">
        <f t="shared" si="34"/>
        <v>476.75</v>
      </c>
      <c r="BY36" s="3">
        <f t="shared" si="34"/>
        <v>476.75</v>
      </c>
      <c r="BZ36" s="3">
        <f t="shared" si="34"/>
        <v>476.75</v>
      </c>
      <c r="CA36" s="3">
        <f t="shared" si="34"/>
        <v>476.75</v>
      </c>
      <c r="CB36" s="3">
        <f t="shared" si="34"/>
        <v>476.75</v>
      </c>
      <c r="CC36" s="3">
        <f t="shared" si="34"/>
        <v>476.75</v>
      </c>
      <c r="CD36" s="3">
        <f t="shared" ref="CD36:CS36" si="35">CD66-CD77</f>
        <v>476.75</v>
      </c>
      <c r="CE36" s="3">
        <f t="shared" si="35"/>
        <v>476.75</v>
      </c>
      <c r="CF36" s="3">
        <f t="shared" si="35"/>
        <v>476.75</v>
      </c>
      <c r="CG36" s="3">
        <f t="shared" si="35"/>
        <v>476.75</v>
      </c>
      <c r="CH36" s="3">
        <f t="shared" si="35"/>
        <v>446.75</v>
      </c>
      <c r="CI36" s="3">
        <f t="shared" si="35"/>
        <v>416.75</v>
      </c>
      <c r="CJ36" s="3">
        <f t="shared" si="35"/>
        <v>386.75</v>
      </c>
      <c r="CK36" s="3">
        <f t="shared" si="35"/>
        <v>356.75</v>
      </c>
      <c r="CL36" s="3">
        <f t="shared" si="35"/>
        <v>327.75</v>
      </c>
      <c r="CM36" s="3">
        <f t="shared" si="35"/>
        <v>327.75</v>
      </c>
      <c r="CN36" s="3">
        <f t="shared" si="35"/>
        <v>327.75</v>
      </c>
      <c r="CO36" s="3">
        <f t="shared" si="35"/>
        <v>327.75</v>
      </c>
      <c r="CP36" s="3">
        <f t="shared" si="35"/>
        <v>327.75</v>
      </c>
      <c r="CQ36" s="3">
        <f t="shared" si="35"/>
        <v>327.75</v>
      </c>
      <c r="CR36" s="3">
        <f t="shared" si="35"/>
        <v>327.75</v>
      </c>
      <c r="CS36" s="62">
        <f t="shared" si="35"/>
        <v>327.75</v>
      </c>
      <c r="CT36" s="24">
        <f t="shared" si="22"/>
        <v>41171</v>
      </c>
      <c r="CU36" s="119"/>
    </row>
    <row r="37" spans="1:99">
      <c r="A37" s="22" t="s">
        <v>37</v>
      </c>
      <c r="B37" s="61">
        <f t="shared" si="27"/>
        <v>676</v>
      </c>
      <c r="C37" s="3">
        <f t="shared" si="27"/>
        <v>601</v>
      </c>
      <c r="D37" s="3">
        <f t="shared" si="27"/>
        <v>541</v>
      </c>
      <c r="E37" s="3">
        <f t="shared" si="27"/>
        <v>541</v>
      </c>
      <c r="F37" s="3">
        <f t="shared" si="27"/>
        <v>541</v>
      </c>
      <c r="G37" s="3">
        <f t="shared" si="27"/>
        <v>541</v>
      </c>
      <c r="H37" s="3">
        <f t="shared" si="27"/>
        <v>541</v>
      </c>
      <c r="I37" s="3">
        <f t="shared" si="27"/>
        <v>541</v>
      </c>
      <c r="J37" s="3">
        <f t="shared" si="27"/>
        <v>541</v>
      </c>
      <c r="K37" s="3">
        <f t="shared" si="27"/>
        <v>541</v>
      </c>
      <c r="L37" s="3">
        <f t="shared" si="27"/>
        <v>541</v>
      </c>
      <c r="M37" s="3">
        <f t="shared" si="27"/>
        <v>541</v>
      </c>
      <c r="N37" s="3">
        <f t="shared" si="27"/>
        <v>541</v>
      </c>
      <c r="O37" s="3">
        <f t="shared" si="27"/>
        <v>541</v>
      </c>
      <c r="P37" s="3">
        <f t="shared" si="27"/>
        <v>541</v>
      </c>
      <c r="Q37" s="3">
        <f t="shared" si="27"/>
        <v>541</v>
      </c>
      <c r="R37" s="3">
        <f t="shared" ref="R37:CC37" si="36">R67-R78</f>
        <v>541</v>
      </c>
      <c r="S37" s="3">
        <f t="shared" si="36"/>
        <v>541</v>
      </c>
      <c r="T37" s="3">
        <f t="shared" si="36"/>
        <v>541</v>
      </c>
      <c r="U37" s="3">
        <f t="shared" si="36"/>
        <v>541</v>
      </c>
      <c r="V37" s="3">
        <f t="shared" si="36"/>
        <v>541</v>
      </c>
      <c r="W37" s="3">
        <f t="shared" si="36"/>
        <v>616</v>
      </c>
      <c r="X37" s="3">
        <f t="shared" si="36"/>
        <v>691</v>
      </c>
      <c r="Y37" s="3">
        <f t="shared" si="36"/>
        <v>751</v>
      </c>
      <c r="Z37" s="3">
        <f t="shared" si="36"/>
        <v>752</v>
      </c>
      <c r="AA37" s="3">
        <f t="shared" si="36"/>
        <v>753</v>
      </c>
      <c r="AB37" s="3">
        <f t="shared" si="36"/>
        <v>756</v>
      </c>
      <c r="AC37" s="3">
        <f t="shared" si="36"/>
        <v>755</v>
      </c>
      <c r="AD37" s="3">
        <f t="shared" si="36"/>
        <v>753</v>
      </c>
      <c r="AE37" s="3">
        <f t="shared" si="36"/>
        <v>754</v>
      </c>
      <c r="AF37" s="3">
        <f t="shared" si="36"/>
        <v>755</v>
      </c>
      <c r="AG37" s="3">
        <f t="shared" si="36"/>
        <v>754</v>
      </c>
      <c r="AH37" s="3">
        <f t="shared" si="36"/>
        <v>752</v>
      </c>
      <c r="AI37" s="3">
        <f t="shared" si="36"/>
        <v>757</v>
      </c>
      <c r="AJ37" s="3">
        <f t="shared" si="36"/>
        <v>755</v>
      </c>
      <c r="AK37" s="3">
        <f t="shared" si="36"/>
        <v>752</v>
      </c>
      <c r="AL37" s="3">
        <f t="shared" si="36"/>
        <v>755</v>
      </c>
      <c r="AM37" s="3">
        <f t="shared" si="36"/>
        <v>755</v>
      </c>
      <c r="AN37" s="3">
        <f t="shared" si="36"/>
        <v>755</v>
      </c>
      <c r="AO37" s="3">
        <f t="shared" si="36"/>
        <v>755</v>
      </c>
      <c r="AP37" s="3">
        <f t="shared" si="36"/>
        <v>755</v>
      </c>
      <c r="AQ37" s="3">
        <f t="shared" si="36"/>
        <v>752</v>
      </c>
      <c r="AR37" s="3">
        <f t="shared" si="36"/>
        <v>749</v>
      </c>
      <c r="AS37" s="3">
        <f t="shared" si="36"/>
        <v>748</v>
      </c>
      <c r="AT37" s="3">
        <f t="shared" si="36"/>
        <v>746</v>
      </c>
      <c r="AU37" s="3">
        <f t="shared" si="36"/>
        <v>744</v>
      </c>
      <c r="AV37" s="3">
        <f t="shared" si="36"/>
        <v>744</v>
      </c>
      <c r="AW37" s="3">
        <f t="shared" si="36"/>
        <v>742</v>
      </c>
      <c r="AX37" s="3">
        <f t="shared" si="36"/>
        <v>736</v>
      </c>
      <c r="AY37" s="3">
        <f t="shared" si="36"/>
        <v>736</v>
      </c>
      <c r="AZ37" s="3">
        <f t="shared" si="36"/>
        <v>736</v>
      </c>
      <c r="BA37" s="3">
        <f t="shared" si="36"/>
        <v>736</v>
      </c>
      <c r="BB37" s="3">
        <f t="shared" si="36"/>
        <v>736</v>
      </c>
      <c r="BC37" s="3">
        <f t="shared" si="36"/>
        <v>733</v>
      </c>
      <c r="BD37" s="3">
        <f t="shared" si="36"/>
        <v>731</v>
      </c>
      <c r="BE37" s="3">
        <f t="shared" si="36"/>
        <v>732</v>
      </c>
      <c r="BF37" s="3">
        <f t="shared" si="36"/>
        <v>731</v>
      </c>
      <c r="BG37" s="3">
        <f t="shared" si="36"/>
        <v>731</v>
      </c>
      <c r="BH37" s="3">
        <f t="shared" si="36"/>
        <v>732</v>
      </c>
      <c r="BI37" s="3">
        <f t="shared" si="36"/>
        <v>734</v>
      </c>
      <c r="BJ37" s="3">
        <f t="shared" si="36"/>
        <v>731</v>
      </c>
      <c r="BK37" s="3">
        <f t="shared" si="36"/>
        <v>731</v>
      </c>
      <c r="BL37" s="3">
        <f t="shared" si="36"/>
        <v>731</v>
      </c>
      <c r="BM37" s="3">
        <f t="shared" si="36"/>
        <v>727</v>
      </c>
      <c r="BN37" s="3">
        <f t="shared" si="36"/>
        <v>721</v>
      </c>
      <c r="BO37" s="3">
        <f t="shared" si="36"/>
        <v>723</v>
      </c>
      <c r="BP37" s="3">
        <f t="shared" si="36"/>
        <v>721</v>
      </c>
      <c r="BQ37" s="3">
        <f t="shared" si="36"/>
        <v>719</v>
      </c>
      <c r="BR37" s="3">
        <f t="shared" si="36"/>
        <v>725</v>
      </c>
      <c r="BS37" s="3">
        <f t="shared" si="36"/>
        <v>731</v>
      </c>
      <c r="BT37" s="3">
        <f t="shared" si="36"/>
        <v>734</v>
      </c>
      <c r="BU37" s="3">
        <f t="shared" si="36"/>
        <v>734</v>
      </c>
      <c r="BV37" s="3">
        <f t="shared" si="36"/>
        <v>724</v>
      </c>
      <c r="BW37" s="3">
        <f t="shared" si="36"/>
        <v>719</v>
      </c>
      <c r="BX37" s="3">
        <f t="shared" si="36"/>
        <v>719</v>
      </c>
      <c r="BY37" s="3">
        <f t="shared" si="36"/>
        <v>718</v>
      </c>
      <c r="BZ37" s="3">
        <f t="shared" si="36"/>
        <v>718</v>
      </c>
      <c r="CA37" s="3">
        <f t="shared" si="36"/>
        <v>717</v>
      </c>
      <c r="CB37" s="3">
        <f t="shared" si="36"/>
        <v>716</v>
      </c>
      <c r="CC37" s="3">
        <f t="shared" si="36"/>
        <v>717</v>
      </c>
      <c r="CD37" s="3">
        <f t="shared" ref="CD37:CS37" si="37">CD67-CD78</f>
        <v>714</v>
      </c>
      <c r="CE37" s="3">
        <f t="shared" si="37"/>
        <v>717</v>
      </c>
      <c r="CF37" s="3">
        <f t="shared" si="37"/>
        <v>711</v>
      </c>
      <c r="CG37" s="3">
        <f t="shared" si="37"/>
        <v>706</v>
      </c>
      <c r="CH37" s="3">
        <f t="shared" si="37"/>
        <v>704</v>
      </c>
      <c r="CI37" s="3">
        <f t="shared" si="37"/>
        <v>704</v>
      </c>
      <c r="CJ37" s="3">
        <f t="shared" si="37"/>
        <v>702</v>
      </c>
      <c r="CK37" s="3">
        <f t="shared" si="37"/>
        <v>698</v>
      </c>
      <c r="CL37" s="3">
        <f t="shared" si="37"/>
        <v>696</v>
      </c>
      <c r="CM37" s="3">
        <f t="shared" si="37"/>
        <v>700</v>
      </c>
      <c r="CN37" s="3">
        <f t="shared" si="37"/>
        <v>702</v>
      </c>
      <c r="CO37" s="3">
        <f t="shared" si="37"/>
        <v>702</v>
      </c>
      <c r="CP37" s="3">
        <f t="shared" si="37"/>
        <v>697</v>
      </c>
      <c r="CQ37" s="3">
        <f t="shared" si="37"/>
        <v>696</v>
      </c>
      <c r="CR37" s="3">
        <f t="shared" si="37"/>
        <v>698</v>
      </c>
      <c r="CS37" s="62">
        <f t="shared" si="37"/>
        <v>705</v>
      </c>
      <c r="CT37" s="24">
        <f t="shared" si="22"/>
        <v>66194</v>
      </c>
      <c r="CU37" s="119"/>
    </row>
    <row r="38" spans="1:99">
      <c r="A38" s="39" t="s">
        <v>38</v>
      </c>
      <c r="B38" s="63">
        <f t="shared" si="27"/>
        <v>35.799999999999997</v>
      </c>
      <c r="C38" s="64">
        <f t="shared" si="27"/>
        <v>35.799999999999997</v>
      </c>
      <c r="D38" s="64">
        <f t="shared" si="27"/>
        <v>35.799999999999997</v>
      </c>
      <c r="E38" s="64">
        <f t="shared" si="27"/>
        <v>35.799999999999997</v>
      </c>
      <c r="F38" s="64">
        <f t="shared" si="27"/>
        <v>35.799999999999997</v>
      </c>
      <c r="G38" s="64">
        <f t="shared" si="27"/>
        <v>35.799999999999997</v>
      </c>
      <c r="H38" s="64">
        <f t="shared" si="27"/>
        <v>35.799999999999997</v>
      </c>
      <c r="I38" s="64">
        <f t="shared" si="27"/>
        <v>35.799999999999997</v>
      </c>
      <c r="J38" s="64">
        <f t="shared" si="27"/>
        <v>35.799999999999997</v>
      </c>
      <c r="K38" s="64">
        <f t="shared" si="27"/>
        <v>35.799999999999997</v>
      </c>
      <c r="L38" s="64">
        <f t="shared" si="27"/>
        <v>35.799999999999997</v>
      </c>
      <c r="M38" s="64">
        <f t="shared" si="27"/>
        <v>35.799999999999997</v>
      </c>
      <c r="N38" s="64">
        <f t="shared" si="27"/>
        <v>35.799999999999997</v>
      </c>
      <c r="O38" s="64">
        <f t="shared" si="27"/>
        <v>35.799999999999997</v>
      </c>
      <c r="P38" s="64">
        <f t="shared" si="27"/>
        <v>35.799999999999997</v>
      </c>
      <c r="Q38" s="64">
        <f t="shared" si="27"/>
        <v>35.799999999999997</v>
      </c>
      <c r="R38" s="64">
        <f t="shared" ref="R38:CC38" si="38">R68-R79</f>
        <v>35.799999999999997</v>
      </c>
      <c r="S38" s="64">
        <f t="shared" si="38"/>
        <v>35.799999999999997</v>
      </c>
      <c r="T38" s="64">
        <f t="shared" si="38"/>
        <v>35.799999999999997</v>
      </c>
      <c r="U38" s="64">
        <f t="shared" si="38"/>
        <v>35.799999999999997</v>
      </c>
      <c r="V38" s="64">
        <f t="shared" si="38"/>
        <v>35.799999999999997</v>
      </c>
      <c r="W38" s="64">
        <f t="shared" si="38"/>
        <v>35.799999999999997</v>
      </c>
      <c r="X38" s="64">
        <f t="shared" si="38"/>
        <v>35.799999999999997</v>
      </c>
      <c r="Y38" s="64">
        <f t="shared" si="38"/>
        <v>35.799999999999997</v>
      </c>
      <c r="Z38" s="64">
        <f t="shared" si="38"/>
        <v>35.799999999999997</v>
      </c>
      <c r="AA38" s="64">
        <f t="shared" si="38"/>
        <v>35.799999999999997</v>
      </c>
      <c r="AB38" s="64">
        <f t="shared" si="38"/>
        <v>35.799999999999997</v>
      </c>
      <c r="AC38" s="64">
        <f t="shared" si="38"/>
        <v>35.799999999999997</v>
      </c>
      <c r="AD38" s="64">
        <f t="shared" si="38"/>
        <v>35.799999999999997</v>
      </c>
      <c r="AE38" s="64">
        <f t="shared" si="38"/>
        <v>35.799999999999997</v>
      </c>
      <c r="AF38" s="64">
        <f t="shared" si="38"/>
        <v>35.799999999999997</v>
      </c>
      <c r="AG38" s="64">
        <f t="shared" si="38"/>
        <v>35.799999999999997</v>
      </c>
      <c r="AH38" s="64">
        <f t="shared" si="38"/>
        <v>35.799999999999997</v>
      </c>
      <c r="AI38" s="64">
        <f t="shared" si="38"/>
        <v>35.799999999999997</v>
      </c>
      <c r="AJ38" s="64">
        <f t="shared" si="38"/>
        <v>35.799999999999997</v>
      </c>
      <c r="AK38" s="64">
        <f t="shared" si="38"/>
        <v>35.799999999999997</v>
      </c>
      <c r="AL38" s="64">
        <f t="shared" si="38"/>
        <v>35.799999999999997</v>
      </c>
      <c r="AM38" s="64">
        <f t="shared" si="38"/>
        <v>35.799999999999997</v>
      </c>
      <c r="AN38" s="64">
        <f t="shared" si="38"/>
        <v>35.799999999999997</v>
      </c>
      <c r="AO38" s="64">
        <f t="shared" si="38"/>
        <v>35.799999999999997</v>
      </c>
      <c r="AP38" s="64">
        <f t="shared" si="38"/>
        <v>35.799999999999997</v>
      </c>
      <c r="AQ38" s="64">
        <f t="shared" si="38"/>
        <v>35.799999999999997</v>
      </c>
      <c r="AR38" s="64">
        <f t="shared" si="38"/>
        <v>35.799999999999997</v>
      </c>
      <c r="AS38" s="64">
        <f t="shared" si="38"/>
        <v>35.799999999999997</v>
      </c>
      <c r="AT38" s="64">
        <f t="shared" si="38"/>
        <v>35.799999999999997</v>
      </c>
      <c r="AU38" s="64">
        <f t="shared" si="38"/>
        <v>35.799999999999997</v>
      </c>
      <c r="AV38" s="64">
        <f t="shared" si="38"/>
        <v>35.799999999999997</v>
      </c>
      <c r="AW38" s="64">
        <f t="shared" si="38"/>
        <v>35.799999999999997</v>
      </c>
      <c r="AX38" s="64">
        <f t="shared" si="38"/>
        <v>35.799999999999997</v>
      </c>
      <c r="AY38" s="64">
        <f t="shared" si="38"/>
        <v>35.799999999999997</v>
      </c>
      <c r="AZ38" s="64">
        <f t="shared" si="38"/>
        <v>35.799999999999997</v>
      </c>
      <c r="BA38" s="64">
        <f t="shared" si="38"/>
        <v>35.799999999999997</v>
      </c>
      <c r="BB38" s="64">
        <f t="shared" si="38"/>
        <v>35.799999999999997</v>
      </c>
      <c r="BC38" s="64">
        <f t="shared" si="38"/>
        <v>35.799999999999997</v>
      </c>
      <c r="BD38" s="64">
        <f t="shared" si="38"/>
        <v>35.799999999999997</v>
      </c>
      <c r="BE38" s="64">
        <f t="shared" si="38"/>
        <v>35.799999999999997</v>
      </c>
      <c r="BF38" s="64">
        <f t="shared" si="38"/>
        <v>35.799999999999997</v>
      </c>
      <c r="BG38" s="64">
        <f t="shared" si="38"/>
        <v>35.799999999999997</v>
      </c>
      <c r="BH38" s="64">
        <f t="shared" si="38"/>
        <v>35.799999999999997</v>
      </c>
      <c r="BI38" s="64">
        <f t="shared" si="38"/>
        <v>35.799999999999997</v>
      </c>
      <c r="BJ38" s="64">
        <f t="shared" si="38"/>
        <v>35.799999999999997</v>
      </c>
      <c r="BK38" s="64">
        <f t="shared" si="38"/>
        <v>35.799999999999997</v>
      </c>
      <c r="BL38" s="64">
        <f t="shared" si="38"/>
        <v>35.799999999999997</v>
      </c>
      <c r="BM38" s="64">
        <f t="shared" si="38"/>
        <v>35.799999999999997</v>
      </c>
      <c r="BN38" s="64">
        <f t="shared" si="38"/>
        <v>35.799999999999997</v>
      </c>
      <c r="BO38" s="64">
        <f t="shared" si="38"/>
        <v>35.799999999999997</v>
      </c>
      <c r="BP38" s="64">
        <f t="shared" si="38"/>
        <v>35.799999999999997</v>
      </c>
      <c r="BQ38" s="64">
        <f t="shared" si="38"/>
        <v>35.799999999999997</v>
      </c>
      <c r="BR38" s="64">
        <f t="shared" si="38"/>
        <v>35.799999999999997</v>
      </c>
      <c r="BS38" s="64">
        <f t="shared" si="38"/>
        <v>35.799999999999997</v>
      </c>
      <c r="BT38" s="64">
        <f t="shared" si="38"/>
        <v>35.799999999999997</v>
      </c>
      <c r="BU38" s="64">
        <f t="shared" si="38"/>
        <v>35.799999999999997</v>
      </c>
      <c r="BV38" s="64">
        <f t="shared" si="38"/>
        <v>35.799999999999997</v>
      </c>
      <c r="BW38" s="64">
        <f t="shared" si="38"/>
        <v>35.799999999999997</v>
      </c>
      <c r="BX38" s="64">
        <f t="shared" si="38"/>
        <v>35.799999999999997</v>
      </c>
      <c r="BY38" s="64">
        <f t="shared" si="38"/>
        <v>35.799999999999997</v>
      </c>
      <c r="BZ38" s="64">
        <f t="shared" si="38"/>
        <v>35.799999999999997</v>
      </c>
      <c r="CA38" s="64">
        <f t="shared" si="38"/>
        <v>35.799999999999997</v>
      </c>
      <c r="CB38" s="64">
        <f t="shared" si="38"/>
        <v>35.799999999999997</v>
      </c>
      <c r="CC38" s="64">
        <f t="shared" si="38"/>
        <v>35.799999999999997</v>
      </c>
      <c r="CD38" s="64">
        <f t="shared" ref="CD38:CS38" si="39">CD68-CD79</f>
        <v>35.799999999999997</v>
      </c>
      <c r="CE38" s="64">
        <f t="shared" si="39"/>
        <v>35.799999999999997</v>
      </c>
      <c r="CF38" s="64">
        <f t="shared" si="39"/>
        <v>35.799999999999997</v>
      </c>
      <c r="CG38" s="64">
        <f t="shared" si="39"/>
        <v>35.799999999999997</v>
      </c>
      <c r="CH38" s="64">
        <f t="shared" si="39"/>
        <v>35.799999999999997</v>
      </c>
      <c r="CI38" s="64">
        <f t="shared" si="39"/>
        <v>35.799999999999997</v>
      </c>
      <c r="CJ38" s="64">
        <f t="shared" si="39"/>
        <v>35.799999999999997</v>
      </c>
      <c r="CK38" s="64">
        <f t="shared" si="39"/>
        <v>35.799999999999997</v>
      </c>
      <c r="CL38" s="64">
        <f t="shared" si="39"/>
        <v>35.799999999999997</v>
      </c>
      <c r="CM38" s="64">
        <f t="shared" si="39"/>
        <v>35.799999999999997</v>
      </c>
      <c r="CN38" s="64">
        <f t="shared" si="39"/>
        <v>35.799999999999997</v>
      </c>
      <c r="CO38" s="64">
        <f t="shared" si="39"/>
        <v>35.799999999999997</v>
      </c>
      <c r="CP38" s="64">
        <f t="shared" si="39"/>
        <v>35.799999999999997</v>
      </c>
      <c r="CQ38" s="64">
        <f t="shared" si="39"/>
        <v>35.799999999999997</v>
      </c>
      <c r="CR38" s="64">
        <f t="shared" si="39"/>
        <v>35.799999999999997</v>
      </c>
      <c r="CS38" s="65">
        <f t="shared" si="39"/>
        <v>35.799999999999997</v>
      </c>
      <c r="CT38" s="24">
        <f t="shared" si="22"/>
        <v>3436.8000000000052</v>
      </c>
      <c r="CU38" s="119"/>
    </row>
    <row r="39" spans="1:99">
      <c r="A39" s="66" t="s">
        <v>39</v>
      </c>
      <c r="B39" s="67">
        <f t="shared" ref="B39:AG39" si="40">B12</f>
        <v>129.47999999999999</v>
      </c>
      <c r="C39" s="68">
        <f t="shared" si="40"/>
        <v>129.47999999999999</v>
      </c>
      <c r="D39" s="68">
        <f t="shared" si="40"/>
        <v>129.47999999999999</v>
      </c>
      <c r="E39" s="68">
        <f t="shared" si="40"/>
        <v>129.47999999999999</v>
      </c>
      <c r="F39" s="68">
        <f t="shared" si="40"/>
        <v>129.47999999999999</v>
      </c>
      <c r="G39" s="68">
        <f t="shared" si="40"/>
        <v>129.47999999999999</v>
      </c>
      <c r="H39" s="68">
        <f t="shared" si="40"/>
        <v>129.47999999999999</v>
      </c>
      <c r="I39" s="68">
        <f t="shared" si="40"/>
        <v>129.47999999999999</v>
      </c>
      <c r="J39" s="68">
        <f t="shared" si="40"/>
        <v>129.47999999999999</v>
      </c>
      <c r="K39" s="68">
        <f t="shared" si="40"/>
        <v>129.47999999999999</v>
      </c>
      <c r="L39" s="68">
        <f t="shared" si="40"/>
        <v>129.47999999999999</v>
      </c>
      <c r="M39" s="68">
        <f t="shared" si="40"/>
        <v>129.47999999999999</v>
      </c>
      <c r="N39" s="68">
        <f t="shared" si="40"/>
        <v>129.47999999999999</v>
      </c>
      <c r="O39" s="68">
        <f t="shared" si="40"/>
        <v>129.47999999999999</v>
      </c>
      <c r="P39" s="68">
        <f t="shared" si="40"/>
        <v>129.47999999999999</v>
      </c>
      <c r="Q39" s="68">
        <f t="shared" si="40"/>
        <v>129.47999999999999</v>
      </c>
      <c r="R39" s="68">
        <f t="shared" si="40"/>
        <v>129.47999999999999</v>
      </c>
      <c r="S39" s="68">
        <f t="shared" si="40"/>
        <v>129.47999999999999</v>
      </c>
      <c r="T39" s="68">
        <f t="shared" si="40"/>
        <v>129.47999999999999</v>
      </c>
      <c r="U39" s="68">
        <f t="shared" si="40"/>
        <v>129.47999999999999</v>
      </c>
      <c r="V39" s="68">
        <f t="shared" si="40"/>
        <v>129.47999999999999</v>
      </c>
      <c r="W39" s="68">
        <f t="shared" si="40"/>
        <v>129.47999999999999</v>
      </c>
      <c r="X39" s="68">
        <f t="shared" si="40"/>
        <v>129.47999999999999</v>
      </c>
      <c r="Y39" s="68">
        <f t="shared" si="40"/>
        <v>129.47999999999999</v>
      </c>
      <c r="Z39" s="68">
        <f t="shared" si="40"/>
        <v>129.47999999999999</v>
      </c>
      <c r="AA39" s="68">
        <f t="shared" si="40"/>
        <v>129.47999999999999</v>
      </c>
      <c r="AB39" s="68">
        <f t="shared" si="40"/>
        <v>129.47999999999999</v>
      </c>
      <c r="AC39" s="68">
        <f t="shared" si="40"/>
        <v>129.47999999999999</v>
      </c>
      <c r="AD39" s="68">
        <f t="shared" si="40"/>
        <v>129.47999999999999</v>
      </c>
      <c r="AE39" s="68">
        <f t="shared" si="40"/>
        <v>129.47999999999999</v>
      </c>
      <c r="AF39" s="68">
        <f t="shared" si="40"/>
        <v>129.47999999999999</v>
      </c>
      <c r="AG39" s="68">
        <f t="shared" si="40"/>
        <v>129.47999999999999</v>
      </c>
      <c r="AH39" s="68">
        <f t="shared" ref="AH39:BM39" si="41">AH12</f>
        <v>129.47999999999999</v>
      </c>
      <c r="AI39" s="68">
        <f t="shared" si="41"/>
        <v>129.47999999999999</v>
      </c>
      <c r="AJ39" s="68">
        <f t="shared" si="41"/>
        <v>129.47999999999999</v>
      </c>
      <c r="AK39" s="68">
        <f t="shared" si="41"/>
        <v>129.47999999999999</v>
      </c>
      <c r="AL39" s="68">
        <f t="shared" si="41"/>
        <v>129.47999999999999</v>
      </c>
      <c r="AM39" s="68">
        <f t="shared" si="41"/>
        <v>129.47999999999999</v>
      </c>
      <c r="AN39" s="68">
        <f t="shared" si="41"/>
        <v>129.47999999999999</v>
      </c>
      <c r="AO39" s="68">
        <f t="shared" si="41"/>
        <v>129.47999999999999</v>
      </c>
      <c r="AP39" s="68">
        <f t="shared" si="41"/>
        <v>129.47999999999999</v>
      </c>
      <c r="AQ39" s="68">
        <f t="shared" si="41"/>
        <v>129.47999999999999</v>
      </c>
      <c r="AR39" s="68">
        <f t="shared" si="41"/>
        <v>129.47999999999999</v>
      </c>
      <c r="AS39" s="68">
        <f t="shared" si="41"/>
        <v>129.47999999999999</v>
      </c>
      <c r="AT39" s="68">
        <f t="shared" si="41"/>
        <v>129.47999999999999</v>
      </c>
      <c r="AU39" s="68">
        <f t="shared" si="41"/>
        <v>129.47999999999999</v>
      </c>
      <c r="AV39" s="68">
        <f t="shared" si="41"/>
        <v>129.47999999999999</v>
      </c>
      <c r="AW39" s="68">
        <f t="shared" si="41"/>
        <v>129.47999999999999</v>
      </c>
      <c r="AX39" s="68">
        <f t="shared" si="41"/>
        <v>129.47999999999999</v>
      </c>
      <c r="AY39" s="68">
        <f t="shared" si="41"/>
        <v>129.47999999999999</v>
      </c>
      <c r="AZ39" s="68">
        <f t="shared" si="41"/>
        <v>129.47999999999999</v>
      </c>
      <c r="BA39" s="68">
        <f t="shared" si="41"/>
        <v>129.47999999999999</v>
      </c>
      <c r="BB39" s="68">
        <f t="shared" si="41"/>
        <v>129.47999999999999</v>
      </c>
      <c r="BC39" s="68">
        <f t="shared" si="41"/>
        <v>129.47999999999999</v>
      </c>
      <c r="BD39" s="68">
        <f t="shared" si="41"/>
        <v>129.47999999999999</v>
      </c>
      <c r="BE39" s="68">
        <f t="shared" si="41"/>
        <v>129.47999999999999</v>
      </c>
      <c r="BF39" s="68">
        <f t="shared" si="41"/>
        <v>129.47999999999999</v>
      </c>
      <c r="BG39" s="68">
        <f t="shared" si="41"/>
        <v>129.47999999999999</v>
      </c>
      <c r="BH39" s="68">
        <f t="shared" si="41"/>
        <v>129.47999999999999</v>
      </c>
      <c r="BI39" s="68">
        <f t="shared" si="41"/>
        <v>129.47999999999999</v>
      </c>
      <c r="BJ39" s="68">
        <f t="shared" si="41"/>
        <v>129.47999999999999</v>
      </c>
      <c r="BK39" s="68">
        <f t="shared" si="41"/>
        <v>129.47999999999999</v>
      </c>
      <c r="BL39" s="68">
        <f t="shared" si="41"/>
        <v>129.47999999999999</v>
      </c>
      <c r="BM39" s="68">
        <f t="shared" si="41"/>
        <v>129.47999999999999</v>
      </c>
      <c r="BN39" s="68">
        <f t="shared" ref="BN39:CS39" si="42">BN12</f>
        <v>129.47999999999999</v>
      </c>
      <c r="BO39" s="68">
        <f t="shared" si="42"/>
        <v>129.47999999999999</v>
      </c>
      <c r="BP39" s="68">
        <f t="shared" si="42"/>
        <v>129.47999999999999</v>
      </c>
      <c r="BQ39" s="68">
        <f t="shared" si="42"/>
        <v>129.47999999999999</v>
      </c>
      <c r="BR39" s="68">
        <f t="shared" si="42"/>
        <v>129.47999999999999</v>
      </c>
      <c r="BS39" s="68">
        <f t="shared" si="42"/>
        <v>129.47999999999999</v>
      </c>
      <c r="BT39" s="68">
        <f t="shared" si="42"/>
        <v>129.47999999999999</v>
      </c>
      <c r="BU39" s="68">
        <f t="shared" si="42"/>
        <v>129.47999999999999</v>
      </c>
      <c r="BV39" s="68">
        <f t="shared" si="42"/>
        <v>129.47999999999999</v>
      </c>
      <c r="BW39" s="68">
        <f t="shared" si="42"/>
        <v>129.47999999999999</v>
      </c>
      <c r="BX39" s="68">
        <f t="shared" si="42"/>
        <v>129.47999999999999</v>
      </c>
      <c r="BY39" s="68">
        <f t="shared" si="42"/>
        <v>129.47999999999999</v>
      </c>
      <c r="BZ39" s="68">
        <f t="shared" si="42"/>
        <v>129.47999999999999</v>
      </c>
      <c r="CA39" s="68">
        <f t="shared" si="42"/>
        <v>129.47999999999999</v>
      </c>
      <c r="CB39" s="68">
        <f t="shared" si="42"/>
        <v>129.47999999999999</v>
      </c>
      <c r="CC39" s="68">
        <f t="shared" si="42"/>
        <v>129.47999999999999</v>
      </c>
      <c r="CD39" s="68">
        <f t="shared" si="42"/>
        <v>129.47999999999999</v>
      </c>
      <c r="CE39" s="68">
        <f t="shared" si="42"/>
        <v>129.47999999999999</v>
      </c>
      <c r="CF39" s="68">
        <f t="shared" si="42"/>
        <v>129.47999999999999</v>
      </c>
      <c r="CG39" s="68">
        <f t="shared" si="42"/>
        <v>129.47999999999999</v>
      </c>
      <c r="CH39" s="68">
        <f t="shared" si="42"/>
        <v>129.47999999999999</v>
      </c>
      <c r="CI39" s="68">
        <f t="shared" si="42"/>
        <v>129.47999999999999</v>
      </c>
      <c r="CJ39" s="68">
        <f t="shared" si="42"/>
        <v>129.47999999999999</v>
      </c>
      <c r="CK39" s="68">
        <f t="shared" si="42"/>
        <v>129.47999999999999</v>
      </c>
      <c r="CL39" s="68">
        <f t="shared" si="42"/>
        <v>129.47999999999999</v>
      </c>
      <c r="CM39" s="68">
        <f t="shared" si="42"/>
        <v>129.47999999999999</v>
      </c>
      <c r="CN39" s="68">
        <f t="shared" si="42"/>
        <v>129.47999999999999</v>
      </c>
      <c r="CO39" s="68">
        <f t="shared" si="42"/>
        <v>129.47999999999999</v>
      </c>
      <c r="CP39" s="68">
        <f t="shared" si="42"/>
        <v>129.47999999999999</v>
      </c>
      <c r="CQ39" s="68">
        <f t="shared" si="42"/>
        <v>129.47999999999999</v>
      </c>
      <c r="CR39" s="68">
        <f t="shared" si="42"/>
        <v>129.47999999999999</v>
      </c>
      <c r="CS39" s="69">
        <f t="shared" si="42"/>
        <v>129.47999999999999</v>
      </c>
      <c r="CT39" s="24">
        <f t="shared" si="22"/>
        <v>12430.079999999973</v>
      </c>
      <c r="CU39" s="119"/>
    </row>
    <row r="40" spans="1:99">
      <c r="A40" s="20" t="s">
        <v>40</v>
      </c>
      <c r="B40" s="29">
        <f t="shared" ref="B40:AG40" si="43">SUM(B41:B41)</f>
        <v>1481.1</v>
      </c>
      <c r="C40" s="30">
        <f t="shared" si="43"/>
        <v>1481.64</v>
      </c>
      <c r="D40" s="30">
        <f t="shared" si="43"/>
        <v>1481.64</v>
      </c>
      <c r="E40" s="30">
        <f t="shared" si="43"/>
        <v>1481.64</v>
      </c>
      <c r="F40" s="30">
        <f t="shared" si="43"/>
        <v>1534.24</v>
      </c>
      <c r="G40" s="30">
        <f t="shared" si="43"/>
        <v>1506.84</v>
      </c>
      <c r="H40" s="30">
        <f t="shared" si="43"/>
        <v>1404.43</v>
      </c>
      <c r="I40" s="30">
        <f t="shared" si="43"/>
        <v>1306.54</v>
      </c>
      <c r="J40" s="30">
        <f t="shared" si="43"/>
        <v>1380.49</v>
      </c>
      <c r="K40" s="30">
        <f t="shared" si="43"/>
        <v>1311.83</v>
      </c>
      <c r="L40" s="30">
        <f t="shared" si="43"/>
        <v>1209.18</v>
      </c>
      <c r="M40" s="30">
        <f t="shared" si="43"/>
        <v>1137.01</v>
      </c>
      <c r="N40" s="30">
        <f t="shared" si="43"/>
        <v>1132.08</v>
      </c>
      <c r="O40" s="30">
        <f t="shared" si="43"/>
        <v>1032.27</v>
      </c>
      <c r="P40" s="30">
        <f t="shared" si="43"/>
        <v>1083.2</v>
      </c>
      <c r="Q40" s="30">
        <f t="shared" si="43"/>
        <v>1135.53</v>
      </c>
      <c r="R40" s="30">
        <f t="shared" si="43"/>
        <v>1125.26</v>
      </c>
      <c r="S40" s="30">
        <f t="shared" si="43"/>
        <v>1119.69</v>
      </c>
      <c r="T40" s="30">
        <f t="shared" si="43"/>
        <v>1293.02</v>
      </c>
      <c r="U40" s="30">
        <f t="shared" si="43"/>
        <v>1390.6</v>
      </c>
      <c r="V40" s="30">
        <f t="shared" si="43"/>
        <v>1412.16</v>
      </c>
      <c r="W40" s="30">
        <f t="shared" si="43"/>
        <v>1295.6600000000001</v>
      </c>
      <c r="X40" s="30">
        <f t="shared" si="43"/>
        <v>1456.12</v>
      </c>
      <c r="Y40" s="30">
        <f t="shared" si="43"/>
        <v>1604.9</v>
      </c>
      <c r="Z40" s="30">
        <f t="shared" si="43"/>
        <v>2106.3200000000002</v>
      </c>
      <c r="AA40" s="30">
        <f t="shared" si="43"/>
        <v>2176.2199999999998</v>
      </c>
      <c r="AB40" s="30">
        <f t="shared" si="43"/>
        <v>2203.7600000000002</v>
      </c>
      <c r="AC40" s="30">
        <f t="shared" si="43"/>
        <v>2203.91</v>
      </c>
      <c r="AD40" s="30">
        <f t="shared" si="43"/>
        <v>2403.88</v>
      </c>
      <c r="AE40" s="30">
        <f t="shared" si="43"/>
        <v>2392.94</v>
      </c>
      <c r="AF40" s="30">
        <f t="shared" si="43"/>
        <v>2395.64</v>
      </c>
      <c r="AG40" s="30">
        <f t="shared" si="43"/>
        <v>2396.39</v>
      </c>
      <c r="AH40" s="30">
        <f t="shared" ref="AH40:BM40" si="44">SUM(AH41:AH41)</f>
        <v>2397.06</v>
      </c>
      <c r="AI40" s="30">
        <f t="shared" si="44"/>
        <v>2397.81</v>
      </c>
      <c r="AJ40" s="30">
        <f t="shared" si="44"/>
        <v>2398.81</v>
      </c>
      <c r="AK40" s="30">
        <f t="shared" si="44"/>
        <v>2399.5700000000002</v>
      </c>
      <c r="AL40" s="30">
        <f t="shared" si="44"/>
        <v>2400.61</v>
      </c>
      <c r="AM40" s="30">
        <f t="shared" si="44"/>
        <v>2400.67</v>
      </c>
      <c r="AN40" s="30">
        <f t="shared" si="44"/>
        <v>2392.5300000000002</v>
      </c>
      <c r="AO40" s="30">
        <f t="shared" si="44"/>
        <v>2392.64</v>
      </c>
      <c r="AP40" s="30">
        <f t="shared" si="44"/>
        <v>2398.25</v>
      </c>
      <c r="AQ40" s="30">
        <f t="shared" si="44"/>
        <v>2398.42</v>
      </c>
      <c r="AR40" s="30">
        <f t="shared" si="44"/>
        <v>2398.4299999999998</v>
      </c>
      <c r="AS40" s="30">
        <f t="shared" si="44"/>
        <v>2398.4299999999998</v>
      </c>
      <c r="AT40" s="30">
        <f t="shared" si="44"/>
        <v>2420.37</v>
      </c>
      <c r="AU40" s="30">
        <f t="shared" si="44"/>
        <v>2434.0500000000002</v>
      </c>
      <c r="AV40" s="30">
        <f t="shared" si="44"/>
        <v>2355.12</v>
      </c>
      <c r="AW40" s="30">
        <f t="shared" si="44"/>
        <v>2355.9499999999998</v>
      </c>
      <c r="AX40" s="30">
        <f t="shared" si="44"/>
        <v>2374.94</v>
      </c>
      <c r="AY40" s="30">
        <f t="shared" si="44"/>
        <v>2384.59</v>
      </c>
      <c r="AZ40" s="30">
        <f t="shared" si="44"/>
        <v>2386.9299999999998</v>
      </c>
      <c r="BA40" s="30">
        <f t="shared" si="44"/>
        <v>2388.1799999999998</v>
      </c>
      <c r="BB40" s="30">
        <f t="shared" si="44"/>
        <v>2237.59</v>
      </c>
      <c r="BC40" s="30">
        <f t="shared" si="44"/>
        <v>2193.0100000000002</v>
      </c>
      <c r="BD40" s="30">
        <f t="shared" si="44"/>
        <v>2188.2399999999998</v>
      </c>
      <c r="BE40" s="30">
        <f t="shared" si="44"/>
        <v>2185.73</v>
      </c>
      <c r="BF40" s="30">
        <f t="shared" si="44"/>
        <v>2218.0300000000002</v>
      </c>
      <c r="BG40" s="30">
        <f t="shared" si="44"/>
        <v>2218.0700000000002</v>
      </c>
      <c r="BH40" s="30">
        <f t="shared" si="44"/>
        <v>2266.2600000000002</v>
      </c>
      <c r="BI40" s="30">
        <f t="shared" si="44"/>
        <v>2337.4</v>
      </c>
      <c r="BJ40" s="30">
        <f t="shared" si="44"/>
        <v>2404.4</v>
      </c>
      <c r="BK40" s="30">
        <f t="shared" si="44"/>
        <v>2404.4</v>
      </c>
      <c r="BL40" s="30">
        <f t="shared" si="44"/>
        <v>2441.6999999999998</v>
      </c>
      <c r="BM40" s="30">
        <f t="shared" si="44"/>
        <v>2441.89</v>
      </c>
      <c r="BN40" s="30">
        <f t="shared" ref="BN40:CS40" si="45">SUM(BN41:BN41)</f>
        <v>2441.39</v>
      </c>
      <c r="BO40" s="30">
        <f t="shared" si="45"/>
        <v>2428.84</v>
      </c>
      <c r="BP40" s="30">
        <f t="shared" si="45"/>
        <v>2431.19</v>
      </c>
      <c r="BQ40" s="30">
        <f t="shared" si="45"/>
        <v>2431.33</v>
      </c>
      <c r="BR40" s="30">
        <f t="shared" si="45"/>
        <v>2428.86</v>
      </c>
      <c r="BS40" s="30">
        <f t="shared" si="45"/>
        <v>2428.86</v>
      </c>
      <c r="BT40" s="30">
        <f t="shared" si="45"/>
        <v>2444.5300000000002</v>
      </c>
      <c r="BU40" s="30">
        <f t="shared" si="45"/>
        <v>2446.0500000000002</v>
      </c>
      <c r="BV40" s="30">
        <f t="shared" si="45"/>
        <v>2486.8200000000002</v>
      </c>
      <c r="BW40" s="30">
        <f t="shared" si="45"/>
        <v>2446.0500000000002</v>
      </c>
      <c r="BX40" s="30">
        <f t="shared" si="45"/>
        <v>2446.0500000000002</v>
      </c>
      <c r="BY40" s="30">
        <f t="shared" si="45"/>
        <v>2446.0500000000002</v>
      </c>
      <c r="BZ40" s="30">
        <f t="shared" si="45"/>
        <v>1863.65</v>
      </c>
      <c r="CA40" s="30">
        <f t="shared" si="45"/>
        <v>1863.65</v>
      </c>
      <c r="CB40" s="30">
        <f t="shared" si="45"/>
        <v>1863.65</v>
      </c>
      <c r="CC40" s="30">
        <f t="shared" si="45"/>
        <v>1863.47</v>
      </c>
      <c r="CD40" s="30">
        <f t="shared" si="45"/>
        <v>1863.02</v>
      </c>
      <c r="CE40" s="30">
        <f t="shared" si="45"/>
        <v>1863.14</v>
      </c>
      <c r="CF40" s="30">
        <f t="shared" si="45"/>
        <v>1872.44</v>
      </c>
      <c r="CG40" s="30">
        <f t="shared" si="45"/>
        <v>1879.44</v>
      </c>
      <c r="CH40" s="30">
        <f t="shared" si="45"/>
        <v>1681.78</v>
      </c>
      <c r="CI40" s="30">
        <f t="shared" si="45"/>
        <v>1672.45</v>
      </c>
      <c r="CJ40" s="30">
        <f t="shared" si="45"/>
        <v>1676.45</v>
      </c>
      <c r="CK40" s="30">
        <f t="shared" si="45"/>
        <v>1678.45</v>
      </c>
      <c r="CL40" s="30">
        <f t="shared" si="45"/>
        <v>1566.18</v>
      </c>
      <c r="CM40" s="30">
        <f t="shared" si="45"/>
        <v>1305.53</v>
      </c>
      <c r="CN40" s="30">
        <f t="shared" si="45"/>
        <v>1303.44</v>
      </c>
      <c r="CO40" s="30">
        <f t="shared" si="45"/>
        <v>1346.75</v>
      </c>
      <c r="CP40" s="30">
        <f t="shared" si="45"/>
        <v>1390.22</v>
      </c>
      <c r="CQ40" s="30">
        <f t="shared" si="45"/>
        <v>1433.67</v>
      </c>
      <c r="CR40" s="30">
        <f t="shared" si="45"/>
        <v>1575.34</v>
      </c>
      <c r="CS40" s="70">
        <f t="shared" si="45"/>
        <v>1546.7</v>
      </c>
      <c r="CT40" s="28">
        <f t="shared" si="22"/>
        <v>187901.64999999988</v>
      </c>
      <c r="CU40" s="117"/>
    </row>
    <row r="41" spans="1:99">
      <c r="A41" s="22" t="s">
        <v>12</v>
      </c>
      <c r="B41" s="31" cm="1">
        <f t="array" ref="B41:CS41">TRANSPOSE('[2]0401'!$AC$110:$AC$205)</f>
        <v>1481.1</v>
      </c>
      <c r="C41" s="32">
        <v>1481.64</v>
      </c>
      <c r="D41" s="32">
        <v>1481.64</v>
      </c>
      <c r="E41" s="32">
        <v>1481.64</v>
      </c>
      <c r="F41" s="32">
        <v>1534.24</v>
      </c>
      <c r="G41" s="32">
        <v>1506.84</v>
      </c>
      <c r="H41" s="32">
        <v>1404.43</v>
      </c>
      <c r="I41" s="32">
        <v>1306.54</v>
      </c>
      <c r="J41" s="32">
        <v>1380.49</v>
      </c>
      <c r="K41" s="32">
        <v>1311.83</v>
      </c>
      <c r="L41" s="32">
        <v>1209.18</v>
      </c>
      <c r="M41" s="32">
        <v>1137.01</v>
      </c>
      <c r="N41" s="32">
        <v>1132.08</v>
      </c>
      <c r="O41" s="32">
        <v>1032.27</v>
      </c>
      <c r="P41" s="32">
        <v>1083.2</v>
      </c>
      <c r="Q41" s="32">
        <v>1135.53</v>
      </c>
      <c r="R41" s="32">
        <v>1125.26</v>
      </c>
      <c r="S41" s="32">
        <v>1119.69</v>
      </c>
      <c r="T41" s="32">
        <v>1293.02</v>
      </c>
      <c r="U41" s="32">
        <v>1390.6</v>
      </c>
      <c r="V41" s="32">
        <v>1412.16</v>
      </c>
      <c r="W41" s="32">
        <v>1295.6600000000001</v>
      </c>
      <c r="X41" s="32">
        <v>1456.12</v>
      </c>
      <c r="Y41" s="32">
        <v>1604.9</v>
      </c>
      <c r="Z41" s="32">
        <v>2106.3200000000002</v>
      </c>
      <c r="AA41" s="32">
        <v>2176.2199999999998</v>
      </c>
      <c r="AB41" s="32">
        <v>2203.7600000000002</v>
      </c>
      <c r="AC41" s="32">
        <v>2203.91</v>
      </c>
      <c r="AD41" s="32">
        <v>2403.88</v>
      </c>
      <c r="AE41" s="32">
        <v>2392.94</v>
      </c>
      <c r="AF41" s="32">
        <v>2395.64</v>
      </c>
      <c r="AG41" s="32">
        <v>2396.39</v>
      </c>
      <c r="AH41" s="32">
        <v>2397.06</v>
      </c>
      <c r="AI41" s="32">
        <v>2397.81</v>
      </c>
      <c r="AJ41" s="32">
        <v>2398.81</v>
      </c>
      <c r="AK41" s="32">
        <v>2399.5700000000002</v>
      </c>
      <c r="AL41" s="32">
        <v>2400.61</v>
      </c>
      <c r="AM41" s="32">
        <v>2400.67</v>
      </c>
      <c r="AN41" s="32">
        <v>2392.5300000000002</v>
      </c>
      <c r="AO41" s="32">
        <v>2392.64</v>
      </c>
      <c r="AP41" s="32">
        <v>2398.25</v>
      </c>
      <c r="AQ41" s="32">
        <v>2398.42</v>
      </c>
      <c r="AR41" s="32">
        <v>2398.4299999999998</v>
      </c>
      <c r="AS41" s="32">
        <v>2398.4299999999998</v>
      </c>
      <c r="AT41" s="32">
        <v>2420.37</v>
      </c>
      <c r="AU41" s="32">
        <v>2434.0500000000002</v>
      </c>
      <c r="AV41" s="32">
        <v>2355.12</v>
      </c>
      <c r="AW41" s="32">
        <v>2355.9499999999998</v>
      </c>
      <c r="AX41" s="32">
        <v>2374.94</v>
      </c>
      <c r="AY41" s="32">
        <v>2384.59</v>
      </c>
      <c r="AZ41" s="32">
        <v>2386.9299999999998</v>
      </c>
      <c r="BA41" s="32">
        <v>2388.1799999999998</v>
      </c>
      <c r="BB41" s="32">
        <v>2237.59</v>
      </c>
      <c r="BC41" s="32">
        <v>2193.0100000000002</v>
      </c>
      <c r="BD41" s="32">
        <v>2188.2399999999998</v>
      </c>
      <c r="BE41" s="32">
        <v>2185.73</v>
      </c>
      <c r="BF41" s="32">
        <v>2218.0300000000002</v>
      </c>
      <c r="BG41" s="32">
        <v>2218.0700000000002</v>
      </c>
      <c r="BH41" s="32">
        <v>2266.2600000000002</v>
      </c>
      <c r="BI41" s="32">
        <v>2337.4</v>
      </c>
      <c r="BJ41" s="32">
        <v>2404.4</v>
      </c>
      <c r="BK41" s="32">
        <v>2404.4</v>
      </c>
      <c r="BL41" s="32">
        <v>2441.6999999999998</v>
      </c>
      <c r="BM41" s="32">
        <v>2441.89</v>
      </c>
      <c r="BN41" s="32">
        <v>2441.39</v>
      </c>
      <c r="BO41" s="32">
        <v>2428.84</v>
      </c>
      <c r="BP41" s="32">
        <v>2431.19</v>
      </c>
      <c r="BQ41" s="32">
        <v>2431.33</v>
      </c>
      <c r="BR41" s="32">
        <v>2428.86</v>
      </c>
      <c r="BS41" s="32">
        <v>2428.86</v>
      </c>
      <c r="BT41" s="32">
        <v>2444.5300000000002</v>
      </c>
      <c r="BU41" s="32">
        <v>2446.0500000000002</v>
      </c>
      <c r="BV41" s="32">
        <v>2486.8200000000002</v>
      </c>
      <c r="BW41" s="32">
        <v>2446.0500000000002</v>
      </c>
      <c r="BX41" s="32">
        <v>2446.0500000000002</v>
      </c>
      <c r="BY41" s="32">
        <v>2446.0500000000002</v>
      </c>
      <c r="BZ41" s="32">
        <v>1863.65</v>
      </c>
      <c r="CA41" s="32">
        <v>1863.65</v>
      </c>
      <c r="CB41" s="32">
        <v>1863.65</v>
      </c>
      <c r="CC41" s="32">
        <v>1863.47</v>
      </c>
      <c r="CD41" s="32">
        <v>1863.02</v>
      </c>
      <c r="CE41" s="32">
        <v>1863.14</v>
      </c>
      <c r="CF41" s="32">
        <v>1872.44</v>
      </c>
      <c r="CG41" s="32">
        <v>1879.44</v>
      </c>
      <c r="CH41" s="32">
        <v>1681.78</v>
      </c>
      <c r="CI41" s="32">
        <v>1672.45</v>
      </c>
      <c r="CJ41" s="32">
        <v>1676.45</v>
      </c>
      <c r="CK41" s="32">
        <v>1678.45</v>
      </c>
      <c r="CL41" s="32">
        <v>1566.18</v>
      </c>
      <c r="CM41" s="32">
        <v>1305.53</v>
      </c>
      <c r="CN41" s="32">
        <v>1303.44</v>
      </c>
      <c r="CO41" s="32">
        <v>1346.75</v>
      </c>
      <c r="CP41" s="32">
        <v>1390.22</v>
      </c>
      <c r="CQ41" s="32">
        <v>1433.67</v>
      </c>
      <c r="CR41" s="32">
        <v>1575.34</v>
      </c>
      <c r="CS41" s="71">
        <v>1546.7</v>
      </c>
      <c r="CT41" s="24">
        <f t="shared" si="22"/>
        <v>187901.64999999988</v>
      </c>
      <c r="CU41" s="119"/>
    </row>
    <row r="42" spans="1:99">
      <c r="A42" s="74" t="s">
        <v>41</v>
      </c>
      <c r="B42" s="247">
        <f t="shared" ref="B42:AG42" si="46">SUM(B43:B46)</f>
        <v>1970.45</v>
      </c>
      <c r="C42" s="248">
        <f t="shared" si="46"/>
        <v>1970.45</v>
      </c>
      <c r="D42" s="248">
        <f t="shared" si="46"/>
        <v>1970.45</v>
      </c>
      <c r="E42" s="248">
        <f t="shared" si="46"/>
        <v>1970.45</v>
      </c>
      <c r="F42" s="248">
        <f t="shared" si="46"/>
        <v>1970.45</v>
      </c>
      <c r="G42" s="248">
        <f t="shared" si="46"/>
        <v>1970.45</v>
      </c>
      <c r="H42" s="248">
        <f t="shared" si="46"/>
        <v>1970.45</v>
      </c>
      <c r="I42" s="248">
        <f t="shared" si="46"/>
        <v>1970.45</v>
      </c>
      <c r="J42" s="248">
        <f t="shared" si="46"/>
        <v>1864.85</v>
      </c>
      <c r="K42" s="248">
        <f t="shared" si="46"/>
        <v>1759.25</v>
      </c>
      <c r="L42" s="248">
        <f t="shared" si="46"/>
        <v>1653.65</v>
      </c>
      <c r="M42" s="248">
        <f t="shared" si="46"/>
        <v>1548.05</v>
      </c>
      <c r="N42" s="248">
        <f t="shared" si="46"/>
        <v>1488.95</v>
      </c>
      <c r="O42" s="248">
        <f t="shared" si="46"/>
        <v>1488.95</v>
      </c>
      <c r="P42" s="248">
        <f t="shared" si="46"/>
        <v>1594.55</v>
      </c>
      <c r="Q42" s="248">
        <f t="shared" si="46"/>
        <v>1700.15</v>
      </c>
      <c r="R42" s="248">
        <f t="shared" si="46"/>
        <v>1805.75</v>
      </c>
      <c r="S42" s="248">
        <f t="shared" si="46"/>
        <v>1911.35</v>
      </c>
      <c r="T42" s="248">
        <f t="shared" si="46"/>
        <v>1970.45</v>
      </c>
      <c r="U42" s="248">
        <f t="shared" si="46"/>
        <v>1970.45</v>
      </c>
      <c r="V42" s="248">
        <f t="shared" si="46"/>
        <v>1970.45</v>
      </c>
      <c r="W42" s="248">
        <f t="shared" si="46"/>
        <v>1970.45</v>
      </c>
      <c r="X42" s="248">
        <f t="shared" si="46"/>
        <v>1970.45</v>
      </c>
      <c r="Y42" s="248">
        <f t="shared" si="46"/>
        <v>1970.45</v>
      </c>
      <c r="Z42" s="248">
        <f t="shared" si="46"/>
        <v>1970.45</v>
      </c>
      <c r="AA42" s="248">
        <f t="shared" si="46"/>
        <v>1970.45</v>
      </c>
      <c r="AB42" s="248">
        <f t="shared" si="46"/>
        <v>1970.45</v>
      </c>
      <c r="AC42" s="248">
        <f t="shared" si="46"/>
        <v>1970.45</v>
      </c>
      <c r="AD42" s="248">
        <f t="shared" si="46"/>
        <v>1970.45</v>
      </c>
      <c r="AE42" s="248">
        <f t="shared" si="46"/>
        <v>1970.45</v>
      </c>
      <c r="AF42" s="248">
        <f t="shared" si="46"/>
        <v>1970.45</v>
      </c>
      <c r="AG42" s="248">
        <f t="shared" si="46"/>
        <v>1970.45</v>
      </c>
      <c r="AH42" s="248">
        <f t="shared" ref="AH42:BM42" si="47">SUM(AH43:AH46)</f>
        <v>1970.45</v>
      </c>
      <c r="AI42" s="248">
        <f t="shared" si="47"/>
        <v>1970.45</v>
      </c>
      <c r="AJ42" s="248">
        <f t="shared" si="47"/>
        <v>1970.45</v>
      </c>
      <c r="AK42" s="248">
        <f t="shared" si="47"/>
        <v>1970.45</v>
      </c>
      <c r="AL42" s="248">
        <f t="shared" si="47"/>
        <v>1970.45</v>
      </c>
      <c r="AM42" s="248">
        <f t="shared" si="47"/>
        <v>1970.45</v>
      </c>
      <c r="AN42" s="248">
        <f t="shared" si="47"/>
        <v>1970.45</v>
      </c>
      <c r="AO42" s="248">
        <f t="shared" si="47"/>
        <v>1970.45</v>
      </c>
      <c r="AP42" s="248">
        <f t="shared" si="47"/>
        <v>1970.45</v>
      </c>
      <c r="AQ42" s="248">
        <f t="shared" si="47"/>
        <v>1970.45</v>
      </c>
      <c r="AR42" s="248">
        <f t="shared" si="47"/>
        <v>1970.45</v>
      </c>
      <c r="AS42" s="248">
        <f t="shared" si="47"/>
        <v>1970.45</v>
      </c>
      <c r="AT42" s="248">
        <f t="shared" si="47"/>
        <v>1970.45</v>
      </c>
      <c r="AU42" s="248">
        <f t="shared" si="47"/>
        <v>1970.45</v>
      </c>
      <c r="AV42" s="248">
        <f t="shared" si="47"/>
        <v>1970.45</v>
      </c>
      <c r="AW42" s="248">
        <f t="shared" si="47"/>
        <v>1970.45</v>
      </c>
      <c r="AX42" s="248">
        <f t="shared" si="47"/>
        <v>1970.45</v>
      </c>
      <c r="AY42" s="248">
        <f t="shared" si="47"/>
        <v>1970.45</v>
      </c>
      <c r="AZ42" s="248">
        <f t="shared" si="47"/>
        <v>1970.45</v>
      </c>
      <c r="BA42" s="248">
        <f t="shared" si="47"/>
        <v>1970.45</v>
      </c>
      <c r="BB42" s="248">
        <f t="shared" si="47"/>
        <v>1970.45</v>
      </c>
      <c r="BC42" s="248">
        <f t="shared" si="47"/>
        <v>1970.45</v>
      </c>
      <c r="BD42" s="248">
        <f t="shared" si="47"/>
        <v>1970.45</v>
      </c>
      <c r="BE42" s="248">
        <f t="shared" si="47"/>
        <v>1970.45</v>
      </c>
      <c r="BF42" s="248">
        <f t="shared" si="47"/>
        <v>1970.45</v>
      </c>
      <c r="BG42" s="248">
        <f t="shared" si="47"/>
        <v>1970.45</v>
      </c>
      <c r="BH42" s="248">
        <f t="shared" si="47"/>
        <v>1970.45</v>
      </c>
      <c r="BI42" s="248">
        <f t="shared" si="47"/>
        <v>1970.45</v>
      </c>
      <c r="BJ42" s="248">
        <f t="shared" si="47"/>
        <v>1970.45</v>
      </c>
      <c r="BK42" s="248">
        <f t="shared" si="47"/>
        <v>1970.45</v>
      </c>
      <c r="BL42" s="248">
        <f t="shared" si="47"/>
        <v>1970.45</v>
      </c>
      <c r="BM42" s="248">
        <f t="shared" si="47"/>
        <v>1970.45</v>
      </c>
      <c r="BN42" s="248">
        <f t="shared" ref="BN42:CS42" si="48">SUM(BN43:BN46)</f>
        <v>1970.45</v>
      </c>
      <c r="BO42" s="248">
        <f t="shared" si="48"/>
        <v>1970.45</v>
      </c>
      <c r="BP42" s="248">
        <f t="shared" si="48"/>
        <v>1970.45</v>
      </c>
      <c r="BQ42" s="248">
        <f t="shared" si="48"/>
        <v>1970.45</v>
      </c>
      <c r="BR42" s="248">
        <f t="shared" si="48"/>
        <v>1970.45</v>
      </c>
      <c r="BS42" s="248">
        <f t="shared" si="48"/>
        <v>1970.45</v>
      </c>
      <c r="BT42" s="248">
        <f t="shared" si="48"/>
        <v>1970.45</v>
      </c>
      <c r="BU42" s="248">
        <f t="shared" si="48"/>
        <v>1970.45</v>
      </c>
      <c r="BV42" s="248">
        <f t="shared" si="48"/>
        <v>1970.45</v>
      </c>
      <c r="BW42" s="248">
        <f t="shared" si="48"/>
        <v>1970.45</v>
      </c>
      <c r="BX42" s="248">
        <f t="shared" si="48"/>
        <v>1970.45</v>
      </c>
      <c r="BY42" s="248">
        <f t="shared" si="48"/>
        <v>1970.45</v>
      </c>
      <c r="BZ42" s="248">
        <f t="shared" si="48"/>
        <v>1970.45</v>
      </c>
      <c r="CA42" s="248">
        <f t="shared" si="48"/>
        <v>1970.45</v>
      </c>
      <c r="CB42" s="248">
        <f t="shared" si="48"/>
        <v>1970.45</v>
      </c>
      <c r="CC42" s="248">
        <f t="shared" si="48"/>
        <v>1970.45</v>
      </c>
      <c r="CD42" s="248">
        <f t="shared" si="48"/>
        <v>1970.45</v>
      </c>
      <c r="CE42" s="248">
        <f t="shared" si="48"/>
        <v>1970.45</v>
      </c>
      <c r="CF42" s="248">
        <f t="shared" si="48"/>
        <v>1970.45</v>
      </c>
      <c r="CG42" s="248">
        <f t="shared" si="48"/>
        <v>1970.45</v>
      </c>
      <c r="CH42" s="248">
        <f t="shared" si="48"/>
        <v>1970.45</v>
      </c>
      <c r="CI42" s="248">
        <f t="shared" si="48"/>
        <v>1970.45</v>
      </c>
      <c r="CJ42" s="248">
        <f t="shared" si="48"/>
        <v>1970.45</v>
      </c>
      <c r="CK42" s="248">
        <f t="shared" si="48"/>
        <v>1970.45</v>
      </c>
      <c r="CL42" s="248">
        <f t="shared" si="48"/>
        <v>1970.45</v>
      </c>
      <c r="CM42" s="248">
        <f t="shared" si="48"/>
        <v>1970.45</v>
      </c>
      <c r="CN42" s="248">
        <f t="shared" si="48"/>
        <v>1970.45</v>
      </c>
      <c r="CO42" s="248">
        <f t="shared" si="48"/>
        <v>1970.45</v>
      </c>
      <c r="CP42" s="248">
        <f t="shared" si="48"/>
        <v>1970.45</v>
      </c>
      <c r="CQ42" s="248">
        <f t="shared" si="48"/>
        <v>1970.45</v>
      </c>
      <c r="CR42" s="248">
        <f t="shared" si="48"/>
        <v>1970.45</v>
      </c>
      <c r="CS42" s="249">
        <f t="shared" si="48"/>
        <v>1970.45</v>
      </c>
      <c r="CT42" s="28">
        <f t="shared" si="22"/>
        <v>186274.20000000019</v>
      </c>
      <c r="CU42" s="117"/>
    </row>
    <row r="43" spans="1:99">
      <c r="A43" s="57" t="s">
        <v>42</v>
      </c>
      <c r="B43" s="237" cm="1">
        <f t="array" ref="B43:CS43">TRANSPOSE([3]JAN24!$K$5:$K$100)</f>
        <v>1131</v>
      </c>
      <c r="C43" s="237">
        <v>1131</v>
      </c>
      <c r="D43" s="237">
        <v>1131</v>
      </c>
      <c r="E43" s="237">
        <v>1131</v>
      </c>
      <c r="F43" s="237">
        <v>1131</v>
      </c>
      <c r="G43" s="237">
        <v>1131</v>
      </c>
      <c r="H43" s="237">
        <v>1131</v>
      </c>
      <c r="I43" s="237">
        <v>1131</v>
      </c>
      <c r="J43" s="237">
        <v>1131</v>
      </c>
      <c r="K43" s="237">
        <v>1131</v>
      </c>
      <c r="L43" s="237">
        <v>1131</v>
      </c>
      <c r="M43" s="237">
        <v>1131</v>
      </c>
      <c r="N43" s="237">
        <v>1131</v>
      </c>
      <c r="O43" s="237">
        <v>1131</v>
      </c>
      <c r="P43" s="237">
        <v>1131</v>
      </c>
      <c r="Q43" s="237">
        <v>1131</v>
      </c>
      <c r="R43" s="237">
        <v>1131</v>
      </c>
      <c r="S43" s="237">
        <v>1131</v>
      </c>
      <c r="T43" s="237">
        <v>1131</v>
      </c>
      <c r="U43" s="237">
        <v>1131</v>
      </c>
      <c r="V43" s="237">
        <v>1131</v>
      </c>
      <c r="W43" s="237">
        <v>1131</v>
      </c>
      <c r="X43" s="237">
        <v>1131</v>
      </c>
      <c r="Y43" s="237">
        <v>1131</v>
      </c>
      <c r="Z43" s="237">
        <v>1131</v>
      </c>
      <c r="AA43" s="237">
        <v>1131</v>
      </c>
      <c r="AB43" s="237">
        <v>1131</v>
      </c>
      <c r="AC43" s="237">
        <v>1131</v>
      </c>
      <c r="AD43" s="237">
        <v>1131</v>
      </c>
      <c r="AE43" s="237">
        <v>1131</v>
      </c>
      <c r="AF43" s="237">
        <v>1131</v>
      </c>
      <c r="AG43" s="237">
        <v>1131</v>
      </c>
      <c r="AH43" s="237">
        <v>1131</v>
      </c>
      <c r="AI43" s="237">
        <v>1131</v>
      </c>
      <c r="AJ43" s="237">
        <v>1131</v>
      </c>
      <c r="AK43" s="237">
        <v>1131</v>
      </c>
      <c r="AL43" s="237">
        <v>1131</v>
      </c>
      <c r="AM43" s="237">
        <v>1131</v>
      </c>
      <c r="AN43" s="237">
        <v>1131</v>
      </c>
      <c r="AO43" s="237">
        <v>1131</v>
      </c>
      <c r="AP43" s="237">
        <v>1131</v>
      </c>
      <c r="AQ43" s="237">
        <v>1131</v>
      </c>
      <c r="AR43" s="237">
        <v>1131</v>
      </c>
      <c r="AS43" s="237">
        <v>1131</v>
      </c>
      <c r="AT43" s="237">
        <v>1131</v>
      </c>
      <c r="AU43" s="237">
        <v>1131</v>
      </c>
      <c r="AV43" s="237">
        <v>1131</v>
      </c>
      <c r="AW43" s="237">
        <v>1131</v>
      </c>
      <c r="AX43" s="237">
        <v>1131</v>
      </c>
      <c r="AY43" s="237">
        <v>1131</v>
      </c>
      <c r="AZ43" s="237">
        <v>1131</v>
      </c>
      <c r="BA43" s="237">
        <v>1131</v>
      </c>
      <c r="BB43" s="237">
        <v>1131</v>
      </c>
      <c r="BC43" s="237">
        <v>1131</v>
      </c>
      <c r="BD43" s="237">
        <v>1131</v>
      </c>
      <c r="BE43" s="237">
        <v>1131</v>
      </c>
      <c r="BF43" s="237">
        <v>1131</v>
      </c>
      <c r="BG43" s="237">
        <v>1131</v>
      </c>
      <c r="BH43" s="237">
        <v>1131</v>
      </c>
      <c r="BI43" s="237">
        <v>1131</v>
      </c>
      <c r="BJ43" s="237">
        <v>1131</v>
      </c>
      <c r="BK43" s="237">
        <v>1131</v>
      </c>
      <c r="BL43" s="237">
        <v>1131</v>
      </c>
      <c r="BM43" s="237">
        <v>1131</v>
      </c>
      <c r="BN43" s="237">
        <v>1131</v>
      </c>
      <c r="BO43" s="237">
        <v>1131</v>
      </c>
      <c r="BP43" s="237">
        <v>1131</v>
      </c>
      <c r="BQ43" s="237">
        <v>1131</v>
      </c>
      <c r="BR43" s="237">
        <v>1131</v>
      </c>
      <c r="BS43" s="237">
        <v>1131</v>
      </c>
      <c r="BT43" s="237">
        <v>1131</v>
      </c>
      <c r="BU43" s="237">
        <v>1131</v>
      </c>
      <c r="BV43" s="237">
        <v>1131</v>
      </c>
      <c r="BW43" s="237">
        <v>1131</v>
      </c>
      <c r="BX43" s="237">
        <v>1131</v>
      </c>
      <c r="BY43" s="237">
        <v>1131</v>
      </c>
      <c r="BZ43" s="237">
        <v>1131</v>
      </c>
      <c r="CA43" s="237">
        <v>1131</v>
      </c>
      <c r="CB43" s="237">
        <v>1131</v>
      </c>
      <c r="CC43" s="237">
        <v>1131</v>
      </c>
      <c r="CD43" s="237">
        <v>1131</v>
      </c>
      <c r="CE43" s="237">
        <v>1131</v>
      </c>
      <c r="CF43" s="237">
        <v>1131</v>
      </c>
      <c r="CG43" s="237">
        <v>1131</v>
      </c>
      <c r="CH43" s="237">
        <v>1131</v>
      </c>
      <c r="CI43" s="237">
        <v>1131</v>
      </c>
      <c r="CJ43" s="237">
        <v>1131</v>
      </c>
      <c r="CK43" s="237">
        <v>1131</v>
      </c>
      <c r="CL43" s="237">
        <v>1131</v>
      </c>
      <c r="CM43" s="237">
        <v>1131</v>
      </c>
      <c r="CN43" s="237">
        <v>1131</v>
      </c>
      <c r="CO43" s="237">
        <v>1131</v>
      </c>
      <c r="CP43" s="237">
        <v>1131</v>
      </c>
      <c r="CQ43" s="237">
        <v>1131</v>
      </c>
      <c r="CR43" s="237">
        <v>1131</v>
      </c>
      <c r="CS43" s="237">
        <v>1131</v>
      </c>
      <c r="CT43" s="175">
        <f t="shared" si="22"/>
        <v>108576</v>
      </c>
      <c r="CU43" s="119"/>
    </row>
    <row r="44" spans="1:99">
      <c r="A44" s="22" t="s">
        <v>43</v>
      </c>
      <c r="B44" s="266">
        <v>269.45</v>
      </c>
      <c r="C44" s="266">
        <v>269.45</v>
      </c>
      <c r="D44" s="266">
        <v>269.45</v>
      </c>
      <c r="E44" s="266">
        <v>269.45</v>
      </c>
      <c r="F44" s="266">
        <v>269.45</v>
      </c>
      <c r="G44" s="266">
        <v>269.45</v>
      </c>
      <c r="H44" s="266">
        <v>269.45</v>
      </c>
      <c r="I44" s="266">
        <v>269.45</v>
      </c>
      <c r="J44" s="266">
        <v>269.45</v>
      </c>
      <c r="K44" s="266">
        <v>269.45</v>
      </c>
      <c r="L44" s="266">
        <v>269.45</v>
      </c>
      <c r="M44" s="266">
        <v>269.45</v>
      </c>
      <c r="N44" s="266">
        <v>269.45</v>
      </c>
      <c r="O44" s="266">
        <v>269.45</v>
      </c>
      <c r="P44" s="266">
        <v>269.45</v>
      </c>
      <c r="Q44" s="266">
        <v>269.45</v>
      </c>
      <c r="R44" s="266">
        <v>269.45</v>
      </c>
      <c r="S44" s="266">
        <v>269.45</v>
      </c>
      <c r="T44" s="266">
        <v>269.45</v>
      </c>
      <c r="U44" s="266">
        <v>269.45</v>
      </c>
      <c r="V44" s="266">
        <v>269.45</v>
      </c>
      <c r="W44" s="266">
        <v>269.45</v>
      </c>
      <c r="X44" s="266">
        <v>269.45</v>
      </c>
      <c r="Y44" s="266">
        <v>269.45</v>
      </c>
      <c r="Z44" s="266">
        <v>269.45</v>
      </c>
      <c r="AA44" s="266">
        <v>269.45</v>
      </c>
      <c r="AB44" s="266">
        <v>269.45</v>
      </c>
      <c r="AC44" s="266">
        <v>269.45</v>
      </c>
      <c r="AD44" s="266">
        <v>269.45</v>
      </c>
      <c r="AE44" s="266">
        <v>269.45</v>
      </c>
      <c r="AF44" s="266">
        <v>269.45</v>
      </c>
      <c r="AG44" s="266">
        <v>269.45</v>
      </c>
      <c r="AH44" s="266">
        <v>269.45</v>
      </c>
      <c r="AI44" s="266">
        <v>269.45</v>
      </c>
      <c r="AJ44" s="266">
        <v>269.45</v>
      </c>
      <c r="AK44" s="266">
        <v>269.45</v>
      </c>
      <c r="AL44" s="266">
        <v>269.45</v>
      </c>
      <c r="AM44" s="266">
        <v>269.45</v>
      </c>
      <c r="AN44" s="266">
        <v>269.45</v>
      </c>
      <c r="AO44" s="266">
        <v>269.45</v>
      </c>
      <c r="AP44" s="266">
        <v>269.45</v>
      </c>
      <c r="AQ44" s="266">
        <v>269.45</v>
      </c>
      <c r="AR44" s="266">
        <v>269.45</v>
      </c>
      <c r="AS44" s="266">
        <v>269.45</v>
      </c>
      <c r="AT44" s="266">
        <v>269.45</v>
      </c>
      <c r="AU44" s="266">
        <v>269.45</v>
      </c>
      <c r="AV44" s="266">
        <v>269.45</v>
      </c>
      <c r="AW44" s="266">
        <v>269.45</v>
      </c>
      <c r="AX44" s="266">
        <v>269.45</v>
      </c>
      <c r="AY44" s="266">
        <v>269.45</v>
      </c>
      <c r="AZ44" s="266">
        <v>269.45</v>
      </c>
      <c r="BA44" s="266">
        <v>269.45</v>
      </c>
      <c r="BB44" s="266">
        <v>269.45</v>
      </c>
      <c r="BC44" s="266">
        <v>269.45</v>
      </c>
      <c r="BD44" s="266">
        <v>269.45</v>
      </c>
      <c r="BE44" s="266">
        <v>269.45</v>
      </c>
      <c r="BF44" s="266">
        <v>269.45</v>
      </c>
      <c r="BG44" s="266">
        <v>269.45</v>
      </c>
      <c r="BH44" s="266">
        <v>269.45</v>
      </c>
      <c r="BI44" s="266">
        <v>269.45</v>
      </c>
      <c r="BJ44" s="266">
        <v>269.45</v>
      </c>
      <c r="BK44" s="266">
        <v>269.45</v>
      </c>
      <c r="BL44" s="266">
        <v>269.45</v>
      </c>
      <c r="BM44" s="266">
        <v>269.45</v>
      </c>
      <c r="BN44" s="266">
        <v>269.45</v>
      </c>
      <c r="BO44" s="266">
        <v>269.45</v>
      </c>
      <c r="BP44" s="266">
        <v>269.45</v>
      </c>
      <c r="BQ44" s="266">
        <v>269.45</v>
      </c>
      <c r="BR44" s="266">
        <v>269.45</v>
      </c>
      <c r="BS44" s="266">
        <v>269.45</v>
      </c>
      <c r="BT44" s="266">
        <v>269.45</v>
      </c>
      <c r="BU44" s="266">
        <v>269.45</v>
      </c>
      <c r="BV44" s="266">
        <v>269.45</v>
      </c>
      <c r="BW44" s="266">
        <v>269.45</v>
      </c>
      <c r="BX44" s="266">
        <v>269.45</v>
      </c>
      <c r="BY44" s="266">
        <v>269.45</v>
      </c>
      <c r="BZ44" s="266">
        <v>269.45</v>
      </c>
      <c r="CA44" s="266">
        <v>269.45</v>
      </c>
      <c r="CB44" s="266">
        <v>269.45</v>
      </c>
      <c r="CC44" s="266">
        <v>269.45</v>
      </c>
      <c r="CD44" s="266">
        <v>269.45</v>
      </c>
      <c r="CE44" s="266">
        <v>269.45</v>
      </c>
      <c r="CF44" s="266">
        <v>269.45</v>
      </c>
      <c r="CG44" s="266">
        <v>269.45</v>
      </c>
      <c r="CH44" s="266">
        <v>269.45</v>
      </c>
      <c r="CI44" s="266">
        <v>269.45</v>
      </c>
      <c r="CJ44" s="266">
        <v>269.45</v>
      </c>
      <c r="CK44" s="266">
        <v>269.45</v>
      </c>
      <c r="CL44" s="266">
        <v>269.45</v>
      </c>
      <c r="CM44" s="266">
        <v>269.45</v>
      </c>
      <c r="CN44" s="266">
        <v>269.45</v>
      </c>
      <c r="CO44" s="266">
        <v>269.45</v>
      </c>
      <c r="CP44" s="266">
        <v>269.45</v>
      </c>
      <c r="CQ44" s="266">
        <v>269.45</v>
      </c>
      <c r="CR44" s="266">
        <v>269.45</v>
      </c>
      <c r="CS44" s="266">
        <v>269.45</v>
      </c>
      <c r="CT44" s="175">
        <f t="shared" si="22"/>
        <v>25867.200000000044</v>
      </c>
      <c r="CU44" s="119"/>
    </row>
    <row r="45" spans="1:99">
      <c r="A45" s="22" t="s">
        <v>44</v>
      </c>
      <c r="B45" s="237" cm="1">
        <f t="array" ref="B45:CS45">TRANSPOSE('[4]JAN''''24 SCHEDULES '!$G$231:$G$326)</f>
        <v>570</v>
      </c>
      <c r="C45" s="237">
        <v>570</v>
      </c>
      <c r="D45" s="237">
        <v>570</v>
      </c>
      <c r="E45" s="237">
        <v>570</v>
      </c>
      <c r="F45" s="237">
        <v>570</v>
      </c>
      <c r="G45" s="237">
        <v>570</v>
      </c>
      <c r="H45" s="237">
        <v>570</v>
      </c>
      <c r="I45" s="237">
        <v>570</v>
      </c>
      <c r="J45" s="237">
        <v>464.4</v>
      </c>
      <c r="K45" s="237">
        <v>358.8</v>
      </c>
      <c r="L45" s="237">
        <v>253.2</v>
      </c>
      <c r="M45" s="237">
        <v>147.6</v>
      </c>
      <c r="N45" s="237">
        <v>88.5</v>
      </c>
      <c r="O45" s="237">
        <v>88.5</v>
      </c>
      <c r="P45" s="237">
        <v>194.1</v>
      </c>
      <c r="Q45" s="237">
        <v>299.7</v>
      </c>
      <c r="R45" s="237">
        <v>405.3</v>
      </c>
      <c r="S45" s="237">
        <v>510.9</v>
      </c>
      <c r="T45" s="237">
        <v>570</v>
      </c>
      <c r="U45" s="237">
        <v>570</v>
      </c>
      <c r="V45" s="237">
        <v>570</v>
      </c>
      <c r="W45" s="237">
        <v>570</v>
      </c>
      <c r="X45" s="237">
        <v>570</v>
      </c>
      <c r="Y45" s="237">
        <v>570</v>
      </c>
      <c r="Z45" s="237">
        <v>570</v>
      </c>
      <c r="AA45" s="237">
        <v>570</v>
      </c>
      <c r="AB45" s="237">
        <v>570</v>
      </c>
      <c r="AC45" s="237">
        <v>570</v>
      </c>
      <c r="AD45" s="237">
        <v>570</v>
      </c>
      <c r="AE45" s="237">
        <v>570</v>
      </c>
      <c r="AF45" s="237">
        <v>570</v>
      </c>
      <c r="AG45" s="237">
        <v>570</v>
      </c>
      <c r="AH45" s="237">
        <v>570</v>
      </c>
      <c r="AI45" s="237">
        <v>570</v>
      </c>
      <c r="AJ45" s="237">
        <v>570</v>
      </c>
      <c r="AK45" s="237">
        <v>570</v>
      </c>
      <c r="AL45" s="237">
        <v>570</v>
      </c>
      <c r="AM45" s="237">
        <v>570</v>
      </c>
      <c r="AN45" s="237">
        <v>570</v>
      </c>
      <c r="AO45" s="237">
        <v>570</v>
      </c>
      <c r="AP45" s="237">
        <v>570</v>
      </c>
      <c r="AQ45" s="237">
        <v>570</v>
      </c>
      <c r="AR45" s="237">
        <v>570</v>
      </c>
      <c r="AS45" s="237">
        <v>570</v>
      </c>
      <c r="AT45" s="237">
        <v>570</v>
      </c>
      <c r="AU45" s="237">
        <v>570</v>
      </c>
      <c r="AV45" s="237">
        <v>570</v>
      </c>
      <c r="AW45" s="237">
        <v>570</v>
      </c>
      <c r="AX45" s="237">
        <v>570</v>
      </c>
      <c r="AY45" s="237">
        <v>570</v>
      </c>
      <c r="AZ45" s="237">
        <v>570</v>
      </c>
      <c r="BA45" s="237">
        <v>570</v>
      </c>
      <c r="BB45" s="237">
        <v>570</v>
      </c>
      <c r="BC45" s="237">
        <v>570</v>
      </c>
      <c r="BD45" s="237">
        <v>570</v>
      </c>
      <c r="BE45" s="237">
        <v>570</v>
      </c>
      <c r="BF45" s="237">
        <v>570</v>
      </c>
      <c r="BG45" s="237">
        <v>570</v>
      </c>
      <c r="BH45" s="237">
        <v>570</v>
      </c>
      <c r="BI45" s="237">
        <v>570</v>
      </c>
      <c r="BJ45" s="237">
        <v>570</v>
      </c>
      <c r="BK45" s="237">
        <v>570</v>
      </c>
      <c r="BL45" s="237">
        <v>570</v>
      </c>
      <c r="BM45" s="237">
        <v>570</v>
      </c>
      <c r="BN45" s="237">
        <v>570</v>
      </c>
      <c r="BO45" s="237">
        <v>570</v>
      </c>
      <c r="BP45" s="237">
        <v>570</v>
      </c>
      <c r="BQ45" s="237">
        <v>570</v>
      </c>
      <c r="BR45" s="237">
        <v>570</v>
      </c>
      <c r="BS45" s="237">
        <v>570</v>
      </c>
      <c r="BT45" s="237">
        <v>570</v>
      </c>
      <c r="BU45" s="237">
        <v>570</v>
      </c>
      <c r="BV45" s="237">
        <v>570</v>
      </c>
      <c r="BW45" s="237">
        <v>570</v>
      </c>
      <c r="BX45" s="237">
        <v>570</v>
      </c>
      <c r="BY45" s="237">
        <v>570</v>
      </c>
      <c r="BZ45" s="237">
        <v>570</v>
      </c>
      <c r="CA45" s="237">
        <v>570</v>
      </c>
      <c r="CB45" s="237">
        <v>570</v>
      </c>
      <c r="CC45" s="237">
        <v>570</v>
      </c>
      <c r="CD45" s="237">
        <v>570</v>
      </c>
      <c r="CE45" s="237">
        <v>570</v>
      </c>
      <c r="CF45" s="237">
        <v>570</v>
      </c>
      <c r="CG45" s="237">
        <v>570</v>
      </c>
      <c r="CH45" s="237">
        <v>570</v>
      </c>
      <c r="CI45" s="237">
        <v>570</v>
      </c>
      <c r="CJ45" s="237">
        <v>570</v>
      </c>
      <c r="CK45" s="237">
        <v>570</v>
      </c>
      <c r="CL45" s="237">
        <v>570</v>
      </c>
      <c r="CM45" s="237">
        <v>570</v>
      </c>
      <c r="CN45" s="237">
        <v>570</v>
      </c>
      <c r="CO45" s="237">
        <v>570</v>
      </c>
      <c r="CP45" s="237">
        <v>570</v>
      </c>
      <c r="CQ45" s="237">
        <v>570</v>
      </c>
      <c r="CR45" s="237">
        <v>570</v>
      </c>
      <c r="CS45" s="237">
        <v>570</v>
      </c>
      <c r="CT45" s="175">
        <f t="shared" si="22"/>
        <v>51831</v>
      </c>
      <c r="CU45" s="119"/>
    </row>
    <row r="46" spans="1:99" hidden="1">
      <c r="A46" s="39" t="s">
        <v>45</v>
      </c>
      <c r="B46" s="26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73"/>
      <c r="CT46" s="24">
        <f t="shared" si="22"/>
        <v>0</v>
      </c>
      <c r="CU46" s="119"/>
    </row>
    <row r="47" spans="1:99">
      <c r="A47" s="74" t="s">
        <v>46</v>
      </c>
      <c r="B47" s="36">
        <f t="shared" ref="B47:AG47" si="49">SUM(B48:B51)</f>
        <v>114.64295999999999</v>
      </c>
      <c r="C47" s="37">
        <f t="shared" si="49"/>
        <v>106.28416</v>
      </c>
      <c r="D47" s="37">
        <f t="shared" si="49"/>
        <v>101.34711999999999</v>
      </c>
      <c r="E47" s="37">
        <f t="shared" si="49"/>
        <v>103.41919999999999</v>
      </c>
      <c r="F47" s="37">
        <f t="shared" si="49"/>
        <v>103.20912</v>
      </c>
      <c r="G47" s="37">
        <f t="shared" si="49"/>
        <v>98.833280000000002</v>
      </c>
      <c r="H47" s="37">
        <f t="shared" si="49"/>
        <v>104.57552</v>
      </c>
      <c r="I47" s="37">
        <f t="shared" si="49"/>
        <v>110.45591999999999</v>
      </c>
      <c r="J47" s="37">
        <f t="shared" si="49"/>
        <v>112.78064000000001</v>
      </c>
      <c r="K47" s="37">
        <f t="shared" si="49"/>
        <v>119.17792</v>
      </c>
      <c r="L47" s="37">
        <f t="shared" si="49"/>
        <v>120.06960000000001</v>
      </c>
      <c r="M47" s="37">
        <f t="shared" si="49"/>
        <v>114.22544000000001</v>
      </c>
      <c r="N47" s="37">
        <f t="shared" si="49"/>
        <v>113.34152</v>
      </c>
      <c r="O47" s="37">
        <f t="shared" si="49"/>
        <v>105.81623999999999</v>
      </c>
      <c r="P47" s="37">
        <f t="shared" si="49"/>
        <v>107.70768000000001</v>
      </c>
      <c r="Q47" s="37">
        <f t="shared" si="49"/>
        <v>107.31752</v>
      </c>
      <c r="R47" s="37">
        <f t="shared" si="49"/>
        <v>100.92256</v>
      </c>
      <c r="S47" s="37">
        <f t="shared" si="49"/>
        <v>97.293120000000002</v>
      </c>
      <c r="T47" s="37">
        <f t="shared" si="49"/>
        <v>98.496960000000001</v>
      </c>
      <c r="U47" s="37">
        <f t="shared" si="49"/>
        <v>96.75752</v>
      </c>
      <c r="V47" s="37">
        <f t="shared" si="49"/>
        <v>100.79776</v>
      </c>
      <c r="W47" s="37">
        <f t="shared" si="49"/>
        <v>105.59327999999999</v>
      </c>
      <c r="X47" s="37">
        <f t="shared" si="49"/>
        <v>108.31576</v>
      </c>
      <c r="Y47" s="37">
        <f t="shared" si="49"/>
        <v>117.61656095321126</v>
      </c>
      <c r="Z47" s="37">
        <f t="shared" si="49"/>
        <v>124.9603741735632</v>
      </c>
      <c r="AA47" s="37">
        <f t="shared" si="49"/>
        <v>131.75124126221601</v>
      </c>
      <c r="AB47" s="37">
        <f t="shared" si="49"/>
        <v>136.22848526490378</v>
      </c>
      <c r="AC47" s="37">
        <f t="shared" si="49"/>
        <v>134.21857708482531</v>
      </c>
      <c r="AD47" s="37">
        <f t="shared" si="49"/>
        <v>160.22256811084367</v>
      </c>
      <c r="AE47" s="37">
        <f t="shared" si="49"/>
        <v>227.13545256636417</v>
      </c>
      <c r="AF47" s="37">
        <f t="shared" si="49"/>
        <v>358.64252732017246</v>
      </c>
      <c r="AG47" s="37">
        <f t="shared" si="49"/>
        <v>541.90970227147852</v>
      </c>
      <c r="AH47" s="37">
        <f t="shared" ref="AH47:BM47" si="50">SUM(AH48:AH51)</f>
        <v>756.7679749268101</v>
      </c>
      <c r="AI47" s="37">
        <f t="shared" si="50"/>
        <v>1002.1692594806543</v>
      </c>
      <c r="AJ47" s="37">
        <f t="shared" si="50"/>
        <v>1241.8351650702978</v>
      </c>
      <c r="AK47" s="37">
        <f t="shared" si="50"/>
        <v>1570.1707993321484</v>
      </c>
      <c r="AL47" s="37">
        <f t="shared" si="50"/>
        <v>1831.3115290940793</v>
      </c>
      <c r="AM47" s="37">
        <f t="shared" si="50"/>
        <v>2131.7688607115701</v>
      </c>
      <c r="AN47" s="37">
        <f t="shared" si="50"/>
        <v>2369.1864970171214</v>
      </c>
      <c r="AO47" s="37">
        <f t="shared" si="50"/>
        <v>2583.0496383363247</v>
      </c>
      <c r="AP47" s="37">
        <f t="shared" si="50"/>
        <v>2780.1686263718093</v>
      </c>
      <c r="AQ47" s="37">
        <f t="shared" si="50"/>
        <v>2996.0195241452402</v>
      </c>
      <c r="AR47" s="37">
        <f t="shared" si="50"/>
        <v>3153.0594378538931</v>
      </c>
      <c r="AS47" s="37">
        <f t="shared" si="50"/>
        <v>3410.812141340637</v>
      </c>
      <c r="AT47" s="37">
        <f t="shared" si="50"/>
        <v>3485.5650667611062</v>
      </c>
      <c r="AU47" s="37">
        <f t="shared" si="50"/>
        <v>3733.4440608994573</v>
      </c>
      <c r="AV47" s="37">
        <f t="shared" si="50"/>
        <v>3837.9646389937998</v>
      </c>
      <c r="AW47" s="37">
        <f t="shared" si="50"/>
        <v>3938.318213993331</v>
      </c>
      <c r="AX47" s="37">
        <f t="shared" si="50"/>
        <v>4000.0806688489506</v>
      </c>
      <c r="AY47" s="37">
        <f t="shared" si="50"/>
        <v>4043.4012152536761</v>
      </c>
      <c r="AZ47" s="37">
        <f t="shared" si="50"/>
        <v>4128.9913880396525</v>
      </c>
      <c r="BA47" s="37">
        <f t="shared" si="50"/>
        <v>4149.2947370245211</v>
      </c>
      <c r="BB47" s="37">
        <f t="shared" si="50"/>
        <v>4089.2857220291562</v>
      </c>
      <c r="BC47" s="37">
        <f t="shared" si="50"/>
        <v>4055.3426664555041</v>
      </c>
      <c r="BD47" s="37">
        <f t="shared" si="50"/>
        <v>4007.6537026301562</v>
      </c>
      <c r="BE47" s="37">
        <f t="shared" si="50"/>
        <v>3925.2913552195691</v>
      </c>
      <c r="BF47" s="37">
        <f t="shared" si="50"/>
        <v>3890.3099854799225</v>
      </c>
      <c r="BG47" s="37">
        <f t="shared" si="50"/>
        <v>3758.4129456541145</v>
      </c>
      <c r="BH47" s="37">
        <f t="shared" si="50"/>
        <v>3611.4431633235235</v>
      </c>
      <c r="BI47" s="37">
        <f t="shared" si="50"/>
        <v>3410.788086300533</v>
      </c>
      <c r="BJ47" s="37">
        <f t="shared" si="50"/>
        <v>3131.1884413723619</v>
      </c>
      <c r="BK47" s="37">
        <f t="shared" si="50"/>
        <v>2850.9924417885359</v>
      </c>
      <c r="BL47" s="37">
        <f t="shared" si="50"/>
        <v>2541.6174804974862</v>
      </c>
      <c r="BM47" s="37">
        <f t="shared" si="50"/>
        <v>2240.6844217388643</v>
      </c>
      <c r="BN47" s="37">
        <f t="shared" ref="BN47:CS47" si="51">SUM(BN48:BN51)</f>
        <v>1917.6526110278044</v>
      </c>
      <c r="BO47" s="37">
        <f t="shared" si="51"/>
        <v>1498.1052511269784</v>
      </c>
      <c r="BP47" s="37">
        <f t="shared" si="51"/>
        <v>1134.3109163678969</v>
      </c>
      <c r="BQ47" s="37">
        <f t="shared" si="51"/>
        <v>806.18480673388854</v>
      </c>
      <c r="BR47" s="37">
        <f t="shared" si="51"/>
        <v>522.32216449379519</v>
      </c>
      <c r="BS47" s="37">
        <f t="shared" si="51"/>
        <v>312.26637556268128</v>
      </c>
      <c r="BT47" s="37">
        <f t="shared" si="51"/>
        <v>177.14344979910013</v>
      </c>
      <c r="BU47" s="37">
        <f t="shared" si="51"/>
        <v>107.06075507489092</v>
      </c>
      <c r="BV47" s="37">
        <f t="shared" si="51"/>
        <v>86.026240000000001</v>
      </c>
      <c r="BW47" s="37">
        <f t="shared" si="51"/>
        <v>84.782160000000005</v>
      </c>
      <c r="BX47" s="37">
        <f t="shared" si="51"/>
        <v>85.760639999999995</v>
      </c>
      <c r="BY47" s="37">
        <f t="shared" si="51"/>
        <v>87.712000000000003</v>
      </c>
      <c r="BZ47" s="37">
        <f t="shared" si="51"/>
        <v>91.378159999999994</v>
      </c>
      <c r="CA47" s="37">
        <f t="shared" si="51"/>
        <v>90.211119999999994</v>
      </c>
      <c r="CB47" s="37">
        <f t="shared" si="51"/>
        <v>93.199439999999996</v>
      </c>
      <c r="CC47" s="37">
        <f t="shared" si="51"/>
        <v>95.56832</v>
      </c>
      <c r="CD47" s="37">
        <f t="shared" si="51"/>
        <v>97.058639999999997</v>
      </c>
      <c r="CE47" s="37">
        <f t="shared" si="51"/>
        <v>98.23424</v>
      </c>
      <c r="CF47" s="37">
        <f t="shared" si="51"/>
        <v>98.114400000000003</v>
      </c>
      <c r="CG47" s="37">
        <f t="shared" si="51"/>
        <v>100.99279999999999</v>
      </c>
      <c r="CH47" s="37">
        <f t="shared" si="51"/>
        <v>106.73312</v>
      </c>
      <c r="CI47" s="37">
        <f t="shared" si="51"/>
        <v>109.61799999999999</v>
      </c>
      <c r="CJ47" s="37">
        <f t="shared" si="51"/>
        <v>113.02088000000001</v>
      </c>
      <c r="CK47" s="37">
        <f t="shared" si="51"/>
        <v>114.54400000000001</v>
      </c>
      <c r="CL47" s="37">
        <f t="shared" si="51"/>
        <v>116.71784</v>
      </c>
      <c r="CM47" s="37">
        <f t="shared" si="51"/>
        <v>120.01463999999999</v>
      </c>
      <c r="CN47" s="37">
        <f t="shared" si="51"/>
        <v>124.28631999999999</v>
      </c>
      <c r="CO47" s="37">
        <f t="shared" si="51"/>
        <v>126.57919999999999</v>
      </c>
      <c r="CP47" s="37">
        <f t="shared" si="51"/>
        <v>128.44095999999999</v>
      </c>
      <c r="CQ47" s="37">
        <f t="shared" si="51"/>
        <v>126.56896</v>
      </c>
      <c r="CR47" s="37">
        <f t="shared" si="51"/>
        <v>129.40935999999999</v>
      </c>
      <c r="CS47" s="75">
        <f t="shared" si="51"/>
        <v>125.73352</v>
      </c>
      <c r="CT47" s="28">
        <f t="shared" si="22"/>
        <v>112066.20743517946</v>
      </c>
      <c r="CU47" s="117"/>
    </row>
    <row r="48" spans="1:99">
      <c r="A48" s="23" t="s">
        <v>65</v>
      </c>
      <c r="B48" s="31">
        <f>B21</f>
        <v>0</v>
      </c>
      <c r="C48" s="31">
        <f t="shared" ref="C48:BN49" si="52">C21</f>
        <v>0</v>
      </c>
      <c r="D48" s="31">
        <f t="shared" si="52"/>
        <v>0</v>
      </c>
      <c r="E48" s="31">
        <f t="shared" si="52"/>
        <v>0</v>
      </c>
      <c r="F48" s="31">
        <f t="shared" si="52"/>
        <v>0</v>
      </c>
      <c r="G48" s="31">
        <f t="shared" si="52"/>
        <v>0</v>
      </c>
      <c r="H48" s="31">
        <f t="shared" si="52"/>
        <v>0</v>
      </c>
      <c r="I48" s="31">
        <f t="shared" si="52"/>
        <v>0</v>
      </c>
      <c r="J48" s="31">
        <f t="shared" si="52"/>
        <v>0</v>
      </c>
      <c r="K48" s="31">
        <f t="shared" si="52"/>
        <v>0</v>
      </c>
      <c r="L48" s="31">
        <f t="shared" si="52"/>
        <v>0</v>
      </c>
      <c r="M48" s="31">
        <f t="shared" si="52"/>
        <v>0</v>
      </c>
      <c r="N48" s="31">
        <f t="shared" si="52"/>
        <v>0</v>
      </c>
      <c r="O48" s="31">
        <f t="shared" si="52"/>
        <v>0</v>
      </c>
      <c r="P48" s="31">
        <f t="shared" si="52"/>
        <v>0</v>
      </c>
      <c r="Q48" s="31">
        <f t="shared" si="52"/>
        <v>0</v>
      </c>
      <c r="R48" s="31">
        <f t="shared" si="52"/>
        <v>0</v>
      </c>
      <c r="S48" s="31">
        <f t="shared" si="52"/>
        <v>0</v>
      </c>
      <c r="T48" s="31">
        <f t="shared" si="52"/>
        <v>0</v>
      </c>
      <c r="U48" s="31">
        <f t="shared" si="52"/>
        <v>0</v>
      </c>
      <c r="V48" s="31">
        <f t="shared" si="52"/>
        <v>0</v>
      </c>
      <c r="W48" s="31">
        <f t="shared" si="52"/>
        <v>0</v>
      </c>
      <c r="X48" s="31">
        <f t="shared" si="52"/>
        <v>0.28000000000000003</v>
      </c>
      <c r="Y48" s="31">
        <f t="shared" si="52"/>
        <v>0.28000000000000003</v>
      </c>
      <c r="Z48" s="31">
        <f t="shared" si="52"/>
        <v>0.29000000000000004</v>
      </c>
      <c r="AA48" s="31">
        <f t="shared" si="52"/>
        <v>0.32</v>
      </c>
      <c r="AB48" s="31">
        <f t="shared" si="52"/>
        <v>0.36</v>
      </c>
      <c r="AC48" s="31">
        <f t="shared" si="52"/>
        <v>1.1499999999999999</v>
      </c>
      <c r="AD48" s="31">
        <f t="shared" si="52"/>
        <v>9.5399999999999991</v>
      </c>
      <c r="AE48" s="31">
        <f t="shared" si="52"/>
        <v>21.15</v>
      </c>
      <c r="AF48" s="31">
        <f t="shared" si="52"/>
        <v>44.019999999999996</v>
      </c>
      <c r="AG48" s="31">
        <f t="shared" si="52"/>
        <v>76.350000000000009</v>
      </c>
      <c r="AH48" s="31">
        <f t="shared" si="52"/>
        <v>157.51999999999998</v>
      </c>
      <c r="AI48" s="31">
        <f t="shared" si="52"/>
        <v>239.99</v>
      </c>
      <c r="AJ48" s="31">
        <f t="shared" si="52"/>
        <v>328.04</v>
      </c>
      <c r="AK48" s="31">
        <f t="shared" si="52"/>
        <v>437.26</v>
      </c>
      <c r="AL48" s="31">
        <f t="shared" si="52"/>
        <v>477.54</v>
      </c>
      <c r="AM48" s="31">
        <f t="shared" si="52"/>
        <v>579.61</v>
      </c>
      <c r="AN48" s="31">
        <f t="shared" si="52"/>
        <v>630.99</v>
      </c>
      <c r="AO48" s="31">
        <f t="shared" si="52"/>
        <v>706.42000000000007</v>
      </c>
      <c r="AP48" s="31">
        <f t="shared" si="52"/>
        <v>768.38</v>
      </c>
      <c r="AQ48" s="31">
        <f t="shared" si="52"/>
        <v>842.88</v>
      </c>
      <c r="AR48" s="31">
        <f t="shared" si="52"/>
        <v>930.86</v>
      </c>
      <c r="AS48" s="31">
        <f t="shared" si="52"/>
        <v>1112.9100000000001</v>
      </c>
      <c r="AT48" s="31">
        <f t="shared" si="52"/>
        <v>1150.28</v>
      </c>
      <c r="AU48" s="31">
        <f t="shared" si="52"/>
        <v>1358.3700000000001</v>
      </c>
      <c r="AV48" s="31">
        <f t="shared" si="52"/>
        <v>1427.8</v>
      </c>
      <c r="AW48" s="31">
        <f t="shared" si="52"/>
        <v>1498.6699999999998</v>
      </c>
      <c r="AX48" s="31">
        <f t="shared" si="52"/>
        <v>1552.55</v>
      </c>
      <c r="AY48" s="31">
        <f t="shared" si="52"/>
        <v>1602.4</v>
      </c>
      <c r="AZ48" s="31">
        <f t="shared" si="52"/>
        <v>1667.75</v>
      </c>
      <c r="BA48" s="31">
        <f t="shared" si="52"/>
        <v>1698.73</v>
      </c>
      <c r="BB48" s="31">
        <f t="shared" si="52"/>
        <v>1659.99</v>
      </c>
      <c r="BC48" s="31">
        <f t="shared" si="52"/>
        <v>1648.55</v>
      </c>
      <c r="BD48" s="31">
        <f t="shared" si="52"/>
        <v>1651.47</v>
      </c>
      <c r="BE48" s="31">
        <f t="shared" si="52"/>
        <v>1617.66</v>
      </c>
      <c r="BF48" s="31">
        <f t="shared" si="52"/>
        <v>1635.7</v>
      </c>
      <c r="BG48" s="31">
        <f t="shared" si="52"/>
        <v>1582.57</v>
      </c>
      <c r="BH48" s="31">
        <f t="shared" si="52"/>
        <v>1532.1499999999999</v>
      </c>
      <c r="BI48" s="31">
        <f t="shared" si="52"/>
        <v>1454.11</v>
      </c>
      <c r="BJ48" s="31">
        <f t="shared" si="52"/>
        <v>1352.4099999999999</v>
      </c>
      <c r="BK48" s="31">
        <f t="shared" si="52"/>
        <v>1228.9199999999998</v>
      </c>
      <c r="BL48" s="31">
        <f t="shared" si="52"/>
        <v>1097.1999999999998</v>
      </c>
      <c r="BM48" s="31">
        <f t="shared" si="52"/>
        <v>971.43000000000006</v>
      </c>
      <c r="BN48" s="31">
        <f t="shared" si="52"/>
        <v>841.45</v>
      </c>
      <c r="BO48" s="31">
        <f t="shared" ref="BO48:CS51" si="53">BO21</f>
        <v>696.30000000000007</v>
      </c>
      <c r="BP48" s="31">
        <f t="shared" si="53"/>
        <v>536.51</v>
      </c>
      <c r="BQ48" s="31">
        <f t="shared" si="53"/>
        <v>378.17</v>
      </c>
      <c r="BR48" s="31">
        <f t="shared" si="53"/>
        <v>255.23</v>
      </c>
      <c r="BS48" s="31">
        <f t="shared" si="53"/>
        <v>157.68</v>
      </c>
      <c r="BT48" s="31">
        <f t="shared" si="53"/>
        <v>74.34</v>
      </c>
      <c r="BU48" s="31">
        <f t="shared" si="53"/>
        <v>23.99</v>
      </c>
      <c r="BV48" s="31">
        <f t="shared" si="53"/>
        <v>5.89</v>
      </c>
      <c r="BW48" s="31">
        <f t="shared" si="53"/>
        <v>0.98</v>
      </c>
      <c r="BX48" s="31">
        <f t="shared" si="53"/>
        <v>0</v>
      </c>
      <c r="BY48" s="31">
        <f t="shared" si="53"/>
        <v>0</v>
      </c>
      <c r="BZ48" s="31">
        <f t="shared" si="53"/>
        <v>0</v>
      </c>
      <c r="CA48" s="31">
        <f t="shared" si="53"/>
        <v>0</v>
      </c>
      <c r="CB48" s="31">
        <f t="shared" si="53"/>
        <v>0</v>
      </c>
      <c r="CC48" s="31">
        <f t="shared" si="53"/>
        <v>0</v>
      </c>
      <c r="CD48" s="31">
        <f t="shared" si="53"/>
        <v>0</v>
      </c>
      <c r="CE48" s="31">
        <f t="shared" si="53"/>
        <v>0</v>
      </c>
      <c r="CF48" s="31">
        <f t="shared" si="53"/>
        <v>0</v>
      </c>
      <c r="CG48" s="31">
        <f t="shared" si="53"/>
        <v>0</v>
      </c>
      <c r="CH48" s="31">
        <f t="shared" si="53"/>
        <v>0</v>
      </c>
      <c r="CI48" s="31">
        <f t="shared" si="53"/>
        <v>0</v>
      </c>
      <c r="CJ48" s="31">
        <f t="shared" si="53"/>
        <v>0</v>
      </c>
      <c r="CK48" s="31">
        <f t="shared" si="53"/>
        <v>0</v>
      </c>
      <c r="CL48" s="31">
        <f t="shared" si="53"/>
        <v>0</v>
      </c>
      <c r="CM48" s="31">
        <f t="shared" si="53"/>
        <v>0</v>
      </c>
      <c r="CN48" s="31">
        <f t="shared" si="53"/>
        <v>0</v>
      </c>
      <c r="CO48" s="31">
        <f t="shared" si="53"/>
        <v>0</v>
      </c>
      <c r="CP48" s="31">
        <f t="shared" si="53"/>
        <v>0</v>
      </c>
      <c r="CQ48" s="31">
        <f t="shared" si="53"/>
        <v>0</v>
      </c>
      <c r="CR48" s="31">
        <f t="shared" si="53"/>
        <v>0</v>
      </c>
      <c r="CS48" s="31">
        <f t="shared" si="53"/>
        <v>0</v>
      </c>
      <c r="CT48" s="24">
        <f t="shared" ref="CT48:CT51" si="54">SUM(B48:CS48)</f>
        <v>39725.39</v>
      </c>
      <c r="CU48" s="119"/>
    </row>
    <row r="49" spans="1:102">
      <c r="A49" s="24" t="s">
        <v>66</v>
      </c>
      <c r="B49" s="31">
        <f t="shared" ref="B49:Q51" si="55">B22</f>
        <v>0</v>
      </c>
      <c r="C49" s="31">
        <f t="shared" si="55"/>
        <v>0</v>
      </c>
      <c r="D49" s="31">
        <f t="shared" si="55"/>
        <v>0</v>
      </c>
      <c r="E49" s="31">
        <f t="shared" si="55"/>
        <v>0</v>
      </c>
      <c r="F49" s="31">
        <f t="shared" si="55"/>
        <v>0</v>
      </c>
      <c r="G49" s="31">
        <f t="shared" si="55"/>
        <v>0</v>
      </c>
      <c r="H49" s="31">
        <f t="shared" si="55"/>
        <v>0</v>
      </c>
      <c r="I49" s="31">
        <f t="shared" si="55"/>
        <v>0</v>
      </c>
      <c r="J49" s="31">
        <f t="shared" si="55"/>
        <v>0</v>
      </c>
      <c r="K49" s="31">
        <f t="shared" si="55"/>
        <v>0</v>
      </c>
      <c r="L49" s="31">
        <f t="shared" si="55"/>
        <v>0</v>
      </c>
      <c r="M49" s="31">
        <f t="shared" si="55"/>
        <v>0</v>
      </c>
      <c r="N49" s="31">
        <f t="shared" si="55"/>
        <v>0</v>
      </c>
      <c r="O49" s="31">
        <f t="shared" si="55"/>
        <v>0</v>
      </c>
      <c r="P49" s="31">
        <f t="shared" si="55"/>
        <v>0</v>
      </c>
      <c r="Q49" s="31">
        <f t="shared" si="55"/>
        <v>0</v>
      </c>
      <c r="R49" s="31">
        <f t="shared" si="52"/>
        <v>0</v>
      </c>
      <c r="S49" s="31">
        <f t="shared" si="52"/>
        <v>0</v>
      </c>
      <c r="T49" s="31">
        <f t="shared" si="52"/>
        <v>0</v>
      </c>
      <c r="U49" s="31">
        <f t="shared" si="52"/>
        <v>0</v>
      </c>
      <c r="V49" s="31">
        <f t="shared" si="52"/>
        <v>0</v>
      </c>
      <c r="W49" s="31">
        <f t="shared" si="52"/>
        <v>0</v>
      </c>
      <c r="X49" s="31">
        <f t="shared" si="52"/>
        <v>0</v>
      </c>
      <c r="Y49" s="31">
        <f t="shared" si="52"/>
        <v>4.306080953211251</v>
      </c>
      <c r="Z49" s="31">
        <f t="shared" si="52"/>
        <v>5.0966141735632089</v>
      </c>
      <c r="AA49" s="31">
        <f t="shared" si="52"/>
        <v>5.104601262216022</v>
      </c>
      <c r="AB49" s="31">
        <f t="shared" si="52"/>
        <v>5.0860052649037604</v>
      </c>
      <c r="AC49" s="31">
        <f t="shared" si="52"/>
        <v>6.3319370848253387</v>
      </c>
      <c r="AD49" s="31">
        <f t="shared" si="52"/>
        <v>26.908408110843663</v>
      </c>
      <c r="AE49" s="31">
        <f t="shared" si="52"/>
        <v>79.107372566364148</v>
      </c>
      <c r="AF49" s="31">
        <f t="shared" si="52"/>
        <v>184.59316732017248</v>
      </c>
      <c r="AG49" s="31">
        <f t="shared" si="52"/>
        <v>344.06314227147851</v>
      </c>
      <c r="AH49" s="31">
        <f t="shared" si="52"/>
        <v>491.74325492681015</v>
      </c>
      <c r="AI49" s="31">
        <f t="shared" si="52"/>
        <v>667.80085948065437</v>
      </c>
      <c r="AJ49" s="31">
        <f t="shared" si="52"/>
        <v>822.85428507029792</v>
      </c>
      <c r="AK49" s="31">
        <f t="shared" si="52"/>
        <v>1042.4451193321484</v>
      </c>
      <c r="AL49" s="31">
        <f t="shared" si="52"/>
        <v>1265.4948090940793</v>
      </c>
      <c r="AM49" s="31">
        <f t="shared" si="52"/>
        <v>1461.8685407115699</v>
      </c>
      <c r="AN49" s="31">
        <f t="shared" si="52"/>
        <v>1653.4816970171214</v>
      </c>
      <c r="AO49" s="31">
        <f t="shared" si="52"/>
        <v>1796.5685983363244</v>
      </c>
      <c r="AP49" s="31">
        <f t="shared" si="52"/>
        <v>1934.6996663718094</v>
      </c>
      <c r="AQ49" s="31">
        <f t="shared" si="52"/>
        <v>2074.6438441452401</v>
      </c>
      <c r="AR49" s="31">
        <f t="shared" si="52"/>
        <v>2145.8479178538928</v>
      </c>
      <c r="AS49" s="31">
        <f t="shared" si="52"/>
        <v>2226.9227813406369</v>
      </c>
      <c r="AT49" s="31">
        <f t="shared" si="52"/>
        <v>2271.3135467611064</v>
      </c>
      <c r="AU49" s="31">
        <f t="shared" si="52"/>
        <v>2317.8155008994568</v>
      </c>
      <c r="AV49" s="31">
        <f t="shared" si="52"/>
        <v>2355.8447989937995</v>
      </c>
      <c r="AW49" s="31">
        <f t="shared" si="52"/>
        <v>2388.0892539933316</v>
      </c>
      <c r="AX49" s="31">
        <f t="shared" si="52"/>
        <v>2399.389228848951</v>
      </c>
      <c r="AY49" s="31">
        <f t="shared" si="52"/>
        <v>2395.7341752536763</v>
      </c>
      <c r="AZ49" s="31">
        <f t="shared" si="52"/>
        <v>2416.0276280396529</v>
      </c>
      <c r="BA49" s="31">
        <f t="shared" si="52"/>
        <v>2405.2949770245214</v>
      </c>
      <c r="BB49" s="31">
        <f t="shared" si="52"/>
        <v>2383.9970820291564</v>
      </c>
      <c r="BC49" s="31">
        <f t="shared" si="52"/>
        <v>2361.2576264555037</v>
      </c>
      <c r="BD49" s="31">
        <f t="shared" si="52"/>
        <v>2311.1936226301559</v>
      </c>
      <c r="BE49" s="31">
        <f t="shared" si="52"/>
        <v>2261.5202352195693</v>
      </c>
      <c r="BF49" s="31">
        <f t="shared" si="52"/>
        <v>2208.9358254799226</v>
      </c>
      <c r="BG49" s="31">
        <f t="shared" si="52"/>
        <v>2130.8869456541152</v>
      </c>
      <c r="BH49" s="31">
        <f t="shared" si="52"/>
        <v>2034.6930033235235</v>
      </c>
      <c r="BI49" s="31">
        <f t="shared" si="52"/>
        <v>1909.5934463005331</v>
      </c>
      <c r="BJ49" s="31">
        <f t="shared" si="52"/>
        <v>1730.0494013723624</v>
      </c>
      <c r="BK49" s="31">
        <f t="shared" si="52"/>
        <v>1573.4773217885361</v>
      </c>
      <c r="BL49" s="31">
        <f t="shared" si="52"/>
        <v>1395.9235604974867</v>
      </c>
      <c r="BM49" s="31">
        <f t="shared" si="52"/>
        <v>1219.8578617388639</v>
      </c>
      <c r="BN49" s="31">
        <f t="shared" si="52"/>
        <v>1025.8982110278043</v>
      </c>
      <c r="BO49" s="31">
        <f t="shared" si="53"/>
        <v>750.8112511269785</v>
      </c>
      <c r="BP49" s="31">
        <f t="shared" si="53"/>
        <v>546.76067636789685</v>
      </c>
      <c r="BQ49" s="31">
        <f t="shared" si="53"/>
        <v>369.96024673388848</v>
      </c>
      <c r="BR49" s="31">
        <f t="shared" si="53"/>
        <v>199.04696449379523</v>
      </c>
      <c r="BS49" s="31">
        <f t="shared" si="53"/>
        <v>83.182695562681275</v>
      </c>
      <c r="BT49" s="31">
        <f t="shared" si="53"/>
        <v>30.21696979910012</v>
      </c>
      <c r="BU49" s="31">
        <f t="shared" si="53"/>
        <v>7.0217950748909166</v>
      </c>
      <c r="BV49" s="31">
        <f t="shared" si="53"/>
        <v>0</v>
      </c>
      <c r="BW49" s="31">
        <f t="shared" si="53"/>
        <v>0</v>
      </c>
      <c r="BX49" s="31">
        <f t="shared" si="53"/>
        <v>0</v>
      </c>
      <c r="BY49" s="31">
        <f t="shared" si="53"/>
        <v>0</v>
      </c>
      <c r="BZ49" s="31">
        <f t="shared" si="53"/>
        <v>0</v>
      </c>
      <c r="CA49" s="31">
        <f t="shared" si="53"/>
        <v>0</v>
      </c>
      <c r="CB49" s="31">
        <f t="shared" si="53"/>
        <v>0</v>
      </c>
      <c r="CC49" s="31">
        <f t="shared" si="53"/>
        <v>0</v>
      </c>
      <c r="CD49" s="31">
        <f t="shared" si="53"/>
        <v>0</v>
      </c>
      <c r="CE49" s="31">
        <f t="shared" si="53"/>
        <v>0</v>
      </c>
      <c r="CF49" s="31">
        <f t="shared" si="53"/>
        <v>0</v>
      </c>
      <c r="CG49" s="31">
        <f t="shared" si="53"/>
        <v>0</v>
      </c>
      <c r="CH49" s="31">
        <f t="shared" si="53"/>
        <v>0</v>
      </c>
      <c r="CI49" s="31">
        <f t="shared" si="53"/>
        <v>0</v>
      </c>
      <c r="CJ49" s="31">
        <f t="shared" si="53"/>
        <v>0</v>
      </c>
      <c r="CK49" s="31">
        <f t="shared" si="53"/>
        <v>0</v>
      </c>
      <c r="CL49" s="31">
        <f t="shared" si="53"/>
        <v>0</v>
      </c>
      <c r="CM49" s="31">
        <f t="shared" si="53"/>
        <v>0</v>
      </c>
      <c r="CN49" s="31">
        <f t="shared" si="53"/>
        <v>0</v>
      </c>
      <c r="CO49" s="31">
        <f t="shared" si="53"/>
        <v>0</v>
      </c>
      <c r="CP49" s="31">
        <f t="shared" si="53"/>
        <v>0</v>
      </c>
      <c r="CQ49" s="31">
        <f t="shared" si="53"/>
        <v>0</v>
      </c>
      <c r="CR49" s="31">
        <f t="shared" si="53"/>
        <v>0</v>
      </c>
      <c r="CS49" s="31">
        <f t="shared" si="53"/>
        <v>0</v>
      </c>
      <c r="CT49" s="24">
        <f t="shared" si="54"/>
        <v>63728.762555179441</v>
      </c>
      <c r="CU49" s="119"/>
    </row>
    <row r="50" spans="1:102">
      <c r="A50" s="24" t="s">
        <v>24</v>
      </c>
      <c r="B50" s="132">
        <v>64.05</v>
      </c>
      <c r="C50" s="132">
        <v>56.63</v>
      </c>
      <c r="D50" s="132">
        <v>52.18</v>
      </c>
      <c r="E50" s="132">
        <v>54.05</v>
      </c>
      <c r="F50" s="132">
        <v>53.78</v>
      </c>
      <c r="G50" s="132">
        <v>49.47</v>
      </c>
      <c r="H50" s="132">
        <v>55.98</v>
      </c>
      <c r="I50" s="132">
        <v>62.22</v>
      </c>
      <c r="J50" s="132">
        <v>63.71</v>
      </c>
      <c r="K50" s="132">
        <v>69.61</v>
      </c>
      <c r="L50" s="132">
        <v>71.42</v>
      </c>
      <c r="M50" s="132">
        <v>64.180000000000007</v>
      </c>
      <c r="N50" s="132">
        <v>62.33</v>
      </c>
      <c r="O50" s="132">
        <v>55.32</v>
      </c>
      <c r="P50" s="132">
        <v>56.53</v>
      </c>
      <c r="Q50" s="132">
        <v>55.43</v>
      </c>
      <c r="R50" s="132">
        <v>49.47</v>
      </c>
      <c r="S50" s="132">
        <v>45.85</v>
      </c>
      <c r="T50" s="132">
        <v>48.34</v>
      </c>
      <c r="U50" s="132">
        <v>46.89</v>
      </c>
      <c r="V50" s="132">
        <v>50.72</v>
      </c>
      <c r="W50" s="132">
        <v>54.64</v>
      </c>
      <c r="X50" s="132">
        <v>57.69</v>
      </c>
      <c r="Y50" s="132">
        <v>63.12</v>
      </c>
      <c r="Z50" s="132">
        <v>68.03</v>
      </c>
      <c r="AA50" s="132">
        <v>72.39</v>
      </c>
      <c r="AB50" s="132">
        <v>77.12</v>
      </c>
      <c r="AC50" s="132">
        <v>73.849999999999994</v>
      </c>
      <c r="AD50" s="132">
        <v>70.650000000000006</v>
      </c>
      <c r="AE50" s="132">
        <v>73.56</v>
      </c>
      <c r="AF50" s="132">
        <v>76.52</v>
      </c>
      <c r="AG50" s="132">
        <v>68.58</v>
      </c>
      <c r="AH50" s="132">
        <v>54.75</v>
      </c>
      <c r="AI50" s="132">
        <v>41.51</v>
      </c>
      <c r="AJ50" s="132">
        <v>37.53</v>
      </c>
      <c r="AK50" s="132">
        <v>37.479999999999997</v>
      </c>
      <c r="AL50" s="132">
        <v>35.64</v>
      </c>
      <c r="AM50" s="132">
        <v>36.39</v>
      </c>
      <c r="AN50" s="132">
        <v>32.270000000000003</v>
      </c>
      <c r="AO50" s="132">
        <v>28.57</v>
      </c>
      <c r="AP50" s="132">
        <v>25.55</v>
      </c>
      <c r="AQ50" s="132">
        <v>25.49</v>
      </c>
      <c r="AR50" s="132">
        <v>23.48</v>
      </c>
      <c r="AS50" s="132">
        <v>18.63</v>
      </c>
      <c r="AT50" s="132">
        <v>11.68</v>
      </c>
      <c r="AU50" s="132">
        <v>4.4400000000000004</v>
      </c>
      <c r="AV50" s="132">
        <v>1.65</v>
      </c>
      <c r="AW50" s="132">
        <v>0.97</v>
      </c>
      <c r="AX50" s="132">
        <v>0.81</v>
      </c>
      <c r="AY50" s="132">
        <v>0.41</v>
      </c>
      <c r="AZ50" s="132">
        <v>0.31</v>
      </c>
      <c r="BA50" s="132">
        <v>0.18</v>
      </c>
      <c r="BB50" s="132">
        <v>0.16</v>
      </c>
      <c r="BC50" s="132">
        <v>0.03</v>
      </c>
      <c r="BD50" s="132">
        <v>0.19</v>
      </c>
      <c r="BE50" s="132">
        <v>0.06</v>
      </c>
      <c r="BF50" s="132">
        <v>0.13</v>
      </c>
      <c r="BG50" s="132">
        <v>0.14000000000000001</v>
      </c>
      <c r="BH50" s="132">
        <v>0.04</v>
      </c>
      <c r="BI50" s="132">
        <v>7.0000000000000007E-2</v>
      </c>
      <c r="BJ50" s="132">
        <v>0.1</v>
      </c>
      <c r="BK50" s="132">
        <v>0.09</v>
      </c>
      <c r="BL50" s="132">
        <v>0.19</v>
      </c>
      <c r="BM50" s="132">
        <v>0.6</v>
      </c>
      <c r="BN50" s="132">
        <v>1.43</v>
      </c>
      <c r="BO50" s="132">
        <v>1.26</v>
      </c>
      <c r="BP50" s="132">
        <v>2.0499999999999998</v>
      </c>
      <c r="BQ50" s="132">
        <v>8.9499999999999993</v>
      </c>
      <c r="BR50" s="132">
        <v>19.09</v>
      </c>
      <c r="BS50" s="132">
        <v>22.55</v>
      </c>
      <c r="BT50" s="132">
        <v>24.63</v>
      </c>
      <c r="BU50" s="132">
        <v>27.32</v>
      </c>
      <c r="BV50" s="132">
        <v>31.51</v>
      </c>
      <c r="BW50" s="132">
        <v>35.08</v>
      </c>
      <c r="BX50" s="132">
        <v>37.659999999999997</v>
      </c>
      <c r="BY50" s="132">
        <v>39.39</v>
      </c>
      <c r="BZ50" s="132">
        <v>42.41</v>
      </c>
      <c r="CA50" s="132">
        <v>41.48</v>
      </c>
      <c r="CB50" s="132">
        <v>45.04</v>
      </c>
      <c r="CC50" s="132">
        <v>47.61</v>
      </c>
      <c r="CD50" s="132">
        <v>48.58</v>
      </c>
      <c r="CE50" s="132">
        <v>49.88</v>
      </c>
      <c r="CF50" s="132">
        <v>49.49</v>
      </c>
      <c r="CG50" s="132">
        <v>52.3</v>
      </c>
      <c r="CH50" s="132">
        <v>57.9</v>
      </c>
      <c r="CI50" s="132">
        <v>60.44</v>
      </c>
      <c r="CJ50" s="132">
        <v>64.11</v>
      </c>
      <c r="CK50" s="132">
        <v>65.650000000000006</v>
      </c>
      <c r="CL50" s="132">
        <v>67.91</v>
      </c>
      <c r="CM50" s="132">
        <v>71.319999999999993</v>
      </c>
      <c r="CN50" s="132">
        <v>74.69</v>
      </c>
      <c r="CO50" s="132">
        <v>76.209999999999994</v>
      </c>
      <c r="CP50" s="132">
        <v>78.61</v>
      </c>
      <c r="CQ50" s="132">
        <v>76.989999999999995</v>
      </c>
      <c r="CR50" s="132">
        <v>79.680000000000007</v>
      </c>
      <c r="CS50" s="132">
        <v>77.37</v>
      </c>
      <c r="CT50" s="24">
        <f t="shared" si="54"/>
        <v>3842.4400000000005</v>
      </c>
      <c r="CU50" s="119"/>
    </row>
    <row r="51" spans="1:102">
      <c r="A51" s="24" t="s">
        <v>41</v>
      </c>
      <c r="B51" s="31">
        <f t="shared" si="55"/>
        <v>50.592959999999998</v>
      </c>
      <c r="C51" s="31">
        <f t="shared" ref="C51:BN51" si="56">C24</f>
        <v>49.654159999999997</v>
      </c>
      <c r="D51" s="31">
        <f t="shared" si="56"/>
        <v>49.167119999999997</v>
      </c>
      <c r="E51" s="31">
        <f t="shared" si="56"/>
        <v>49.369199999999999</v>
      </c>
      <c r="F51" s="31">
        <f t="shared" si="56"/>
        <v>49.429119999999998</v>
      </c>
      <c r="G51" s="31">
        <f t="shared" si="56"/>
        <v>49.363280000000003</v>
      </c>
      <c r="H51" s="31">
        <f t="shared" si="56"/>
        <v>48.59552</v>
      </c>
      <c r="I51" s="31">
        <f t="shared" si="56"/>
        <v>48.23592</v>
      </c>
      <c r="J51" s="31">
        <f t="shared" si="56"/>
        <v>49.070639999999997</v>
      </c>
      <c r="K51" s="31">
        <f t="shared" si="56"/>
        <v>49.567920000000001</v>
      </c>
      <c r="L51" s="31">
        <f t="shared" si="56"/>
        <v>48.6496</v>
      </c>
      <c r="M51" s="31">
        <f t="shared" si="56"/>
        <v>50.045439999999999</v>
      </c>
      <c r="N51" s="31">
        <f t="shared" si="56"/>
        <v>51.011519999999997</v>
      </c>
      <c r="O51" s="31">
        <f t="shared" si="56"/>
        <v>50.49624</v>
      </c>
      <c r="P51" s="31">
        <f t="shared" si="56"/>
        <v>51.177680000000002</v>
      </c>
      <c r="Q51" s="31">
        <f t="shared" si="56"/>
        <v>51.887520000000002</v>
      </c>
      <c r="R51" s="31">
        <f t="shared" si="56"/>
        <v>51.452559999999998</v>
      </c>
      <c r="S51" s="31">
        <f t="shared" si="56"/>
        <v>51.44312</v>
      </c>
      <c r="T51" s="31">
        <f t="shared" si="56"/>
        <v>50.156959999999998</v>
      </c>
      <c r="U51" s="31">
        <f t="shared" si="56"/>
        <v>49.867519999999999</v>
      </c>
      <c r="V51" s="31">
        <f t="shared" si="56"/>
        <v>50.077759999999998</v>
      </c>
      <c r="W51" s="31">
        <f t="shared" si="56"/>
        <v>50.953279999999999</v>
      </c>
      <c r="X51" s="31">
        <f t="shared" si="56"/>
        <v>50.345759999999999</v>
      </c>
      <c r="Y51" s="31">
        <f t="shared" si="56"/>
        <v>49.91048</v>
      </c>
      <c r="Z51" s="31">
        <f t="shared" si="56"/>
        <v>51.543759999999999</v>
      </c>
      <c r="AA51" s="31">
        <f t="shared" si="56"/>
        <v>53.936639999999997</v>
      </c>
      <c r="AB51" s="31">
        <f t="shared" si="56"/>
        <v>53.662480000000002</v>
      </c>
      <c r="AC51" s="31">
        <f t="shared" si="56"/>
        <v>52.88664</v>
      </c>
      <c r="AD51" s="31">
        <f t="shared" si="56"/>
        <v>53.124160000000003</v>
      </c>
      <c r="AE51" s="31">
        <f t="shared" si="56"/>
        <v>53.318080000000002</v>
      </c>
      <c r="AF51" s="31">
        <f t="shared" si="56"/>
        <v>53.509360000000001</v>
      </c>
      <c r="AG51" s="31">
        <f t="shared" si="56"/>
        <v>52.916559999999997</v>
      </c>
      <c r="AH51" s="31">
        <f t="shared" si="56"/>
        <v>52.754719999999999</v>
      </c>
      <c r="AI51" s="31">
        <f t="shared" si="56"/>
        <v>52.868400000000001</v>
      </c>
      <c r="AJ51" s="31">
        <f t="shared" si="56"/>
        <v>53.410879999999999</v>
      </c>
      <c r="AK51" s="31">
        <f t="shared" si="56"/>
        <v>52.985680000000002</v>
      </c>
      <c r="AL51" s="31">
        <f t="shared" si="56"/>
        <v>52.636719999999997</v>
      </c>
      <c r="AM51" s="31">
        <f t="shared" si="56"/>
        <v>53.900320000000001</v>
      </c>
      <c r="AN51" s="31">
        <f t="shared" si="56"/>
        <v>52.444800000000001</v>
      </c>
      <c r="AO51" s="31">
        <f t="shared" si="56"/>
        <v>51.491039999999998</v>
      </c>
      <c r="AP51" s="31">
        <f t="shared" si="56"/>
        <v>51.538960000000003</v>
      </c>
      <c r="AQ51" s="31">
        <f t="shared" si="56"/>
        <v>53.005679999999998</v>
      </c>
      <c r="AR51" s="31">
        <f t="shared" si="56"/>
        <v>52.871519999999997</v>
      </c>
      <c r="AS51" s="31">
        <f t="shared" si="56"/>
        <v>52.349359999999997</v>
      </c>
      <c r="AT51" s="31">
        <f t="shared" si="56"/>
        <v>52.291519999999998</v>
      </c>
      <c r="AU51" s="31">
        <f t="shared" si="56"/>
        <v>52.818559999999998</v>
      </c>
      <c r="AV51" s="31">
        <f t="shared" si="56"/>
        <v>52.669840000000001</v>
      </c>
      <c r="AW51" s="31">
        <f t="shared" si="56"/>
        <v>50.58896</v>
      </c>
      <c r="AX51" s="31">
        <f t="shared" si="56"/>
        <v>47.331440000000001</v>
      </c>
      <c r="AY51" s="31">
        <f t="shared" si="56"/>
        <v>44.857039999999998</v>
      </c>
      <c r="AZ51" s="31">
        <f t="shared" si="56"/>
        <v>44.903759999999998</v>
      </c>
      <c r="BA51" s="31">
        <f t="shared" si="56"/>
        <v>45.089759999999998</v>
      </c>
      <c r="BB51" s="31">
        <f t="shared" si="56"/>
        <v>45.138640000000002</v>
      </c>
      <c r="BC51" s="31">
        <f t="shared" si="56"/>
        <v>45.505040000000001</v>
      </c>
      <c r="BD51" s="31">
        <f t="shared" si="56"/>
        <v>44.800080000000001</v>
      </c>
      <c r="BE51" s="31">
        <f t="shared" si="56"/>
        <v>46.051119999999997</v>
      </c>
      <c r="BF51" s="31">
        <f t="shared" si="56"/>
        <v>45.544159999999998</v>
      </c>
      <c r="BG51" s="31">
        <f t="shared" si="56"/>
        <v>44.816000000000003</v>
      </c>
      <c r="BH51" s="31">
        <f t="shared" si="56"/>
        <v>44.560160000000003</v>
      </c>
      <c r="BI51" s="31">
        <f t="shared" si="56"/>
        <v>47.01464</v>
      </c>
      <c r="BJ51" s="31">
        <f t="shared" si="56"/>
        <v>48.629040000000003</v>
      </c>
      <c r="BK51" s="31">
        <f t="shared" si="56"/>
        <v>48.505119999999998</v>
      </c>
      <c r="BL51" s="31">
        <f t="shared" si="56"/>
        <v>48.303919999999998</v>
      </c>
      <c r="BM51" s="31">
        <f t="shared" si="56"/>
        <v>48.796559999999999</v>
      </c>
      <c r="BN51" s="31">
        <f t="shared" si="56"/>
        <v>48.874400000000001</v>
      </c>
      <c r="BO51" s="31">
        <f t="shared" si="53"/>
        <v>49.734000000000002</v>
      </c>
      <c r="BP51" s="31">
        <f t="shared" si="53"/>
        <v>48.99024</v>
      </c>
      <c r="BQ51" s="31">
        <f t="shared" si="53"/>
        <v>49.104559999999999</v>
      </c>
      <c r="BR51" s="31">
        <f t="shared" si="53"/>
        <v>48.955199999999998</v>
      </c>
      <c r="BS51" s="31">
        <f t="shared" si="53"/>
        <v>48.853679999999997</v>
      </c>
      <c r="BT51" s="31">
        <f t="shared" si="53"/>
        <v>47.956479999999999</v>
      </c>
      <c r="BU51" s="31">
        <f t="shared" si="53"/>
        <v>48.728960000000001</v>
      </c>
      <c r="BV51" s="31">
        <f t="shared" si="53"/>
        <v>48.626240000000003</v>
      </c>
      <c r="BW51" s="31">
        <f t="shared" si="53"/>
        <v>48.722160000000002</v>
      </c>
      <c r="BX51" s="31">
        <f t="shared" si="53"/>
        <v>48.100639999999999</v>
      </c>
      <c r="BY51" s="31">
        <f t="shared" si="53"/>
        <v>48.322000000000003</v>
      </c>
      <c r="BZ51" s="31">
        <f t="shared" si="53"/>
        <v>48.968159999999997</v>
      </c>
      <c r="CA51" s="31">
        <f t="shared" si="53"/>
        <v>48.731119999999997</v>
      </c>
      <c r="CB51" s="31">
        <f t="shared" si="53"/>
        <v>48.159439999999996</v>
      </c>
      <c r="CC51" s="31">
        <f t="shared" si="53"/>
        <v>47.958320000000001</v>
      </c>
      <c r="CD51" s="31">
        <f t="shared" si="53"/>
        <v>48.478639999999999</v>
      </c>
      <c r="CE51" s="31">
        <f t="shared" si="53"/>
        <v>48.354239999999997</v>
      </c>
      <c r="CF51" s="31">
        <f t="shared" si="53"/>
        <v>48.624400000000001</v>
      </c>
      <c r="CG51" s="31">
        <f t="shared" si="53"/>
        <v>48.692799999999998</v>
      </c>
      <c r="CH51" s="31">
        <f t="shared" si="53"/>
        <v>48.833120000000001</v>
      </c>
      <c r="CI51" s="31">
        <f t="shared" si="53"/>
        <v>49.177999999999997</v>
      </c>
      <c r="CJ51" s="31">
        <f t="shared" si="53"/>
        <v>48.910879999999999</v>
      </c>
      <c r="CK51" s="31">
        <f t="shared" si="53"/>
        <v>48.893999999999998</v>
      </c>
      <c r="CL51" s="31">
        <f t="shared" si="53"/>
        <v>48.807839999999999</v>
      </c>
      <c r="CM51" s="31">
        <f t="shared" si="53"/>
        <v>48.69464</v>
      </c>
      <c r="CN51" s="31">
        <f t="shared" si="53"/>
        <v>49.596319999999999</v>
      </c>
      <c r="CO51" s="31">
        <f t="shared" si="53"/>
        <v>50.369199999999999</v>
      </c>
      <c r="CP51" s="31">
        <f t="shared" si="53"/>
        <v>49.830959999999997</v>
      </c>
      <c r="CQ51" s="31">
        <f t="shared" si="53"/>
        <v>49.578960000000002</v>
      </c>
      <c r="CR51" s="31">
        <f t="shared" si="53"/>
        <v>49.72936</v>
      </c>
      <c r="CS51" s="31">
        <f t="shared" si="53"/>
        <v>48.363520000000001</v>
      </c>
      <c r="CT51" s="24">
        <f t="shared" si="54"/>
        <v>4769.6148800000001</v>
      </c>
      <c r="CU51" s="119"/>
    </row>
    <row r="52" spans="1:102" s="106" customFormat="1" ht="15.75" thickBot="1">
      <c r="A52" s="76" t="s">
        <v>49</v>
      </c>
      <c r="B52" s="272">
        <v>0</v>
      </c>
      <c r="C52" s="272">
        <v>0</v>
      </c>
      <c r="D52" s="272">
        <v>0</v>
      </c>
      <c r="E52" s="272">
        <v>0</v>
      </c>
      <c r="F52" s="272">
        <v>0</v>
      </c>
      <c r="G52" s="272">
        <v>0</v>
      </c>
      <c r="H52" s="272">
        <v>0</v>
      </c>
      <c r="I52" s="272">
        <v>0</v>
      </c>
      <c r="J52" s="272">
        <v>0</v>
      </c>
      <c r="K52" s="272">
        <v>0</v>
      </c>
      <c r="L52" s="272">
        <v>0</v>
      </c>
      <c r="M52" s="272">
        <v>0</v>
      </c>
      <c r="N52" s="272">
        <v>0</v>
      </c>
      <c r="O52" s="272">
        <v>0</v>
      </c>
      <c r="P52" s="272">
        <v>0</v>
      </c>
      <c r="Q52" s="272">
        <v>0</v>
      </c>
      <c r="R52" s="272">
        <v>0</v>
      </c>
      <c r="S52" s="272">
        <v>0</v>
      </c>
      <c r="T52" s="272">
        <v>0</v>
      </c>
      <c r="U52" s="272">
        <v>0</v>
      </c>
      <c r="V52" s="272">
        <v>0</v>
      </c>
      <c r="W52" s="272">
        <v>0</v>
      </c>
      <c r="X52" s="272">
        <v>0</v>
      </c>
      <c r="Y52" s="272">
        <v>0</v>
      </c>
      <c r="Z52" s="272">
        <v>0</v>
      </c>
      <c r="AA52" s="272">
        <v>0</v>
      </c>
      <c r="AB52" s="272">
        <v>0</v>
      </c>
      <c r="AC52" s="272">
        <v>0</v>
      </c>
      <c r="AD52" s="272">
        <v>0</v>
      </c>
      <c r="AE52" s="272">
        <v>0</v>
      </c>
      <c r="AF52" s="272">
        <v>0</v>
      </c>
      <c r="AG52" s="272">
        <v>0</v>
      </c>
      <c r="AH52" s="272">
        <v>0</v>
      </c>
      <c r="AI52" s="272">
        <v>0</v>
      </c>
      <c r="AJ52" s="272">
        <v>0</v>
      </c>
      <c r="AK52" s="272">
        <v>0</v>
      </c>
      <c r="AL52" s="272">
        <v>0</v>
      </c>
      <c r="AM52" s="272">
        <v>0</v>
      </c>
      <c r="AN52" s="272">
        <v>0</v>
      </c>
      <c r="AO52" s="272">
        <v>0</v>
      </c>
      <c r="AP52" s="272">
        <v>0</v>
      </c>
      <c r="AQ52" s="272">
        <v>0</v>
      </c>
      <c r="AR52" s="272">
        <v>0</v>
      </c>
      <c r="AS52" s="272">
        <v>0</v>
      </c>
      <c r="AT52" s="272">
        <v>0</v>
      </c>
      <c r="AU52" s="272">
        <v>0</v>
      </c>
      <c r="AV52" s="272">
        <v>0</v>
      </c>
      <c r="AW52" s="272">
        <v>0</v>
      </c>
      <c r="AX52" s="272">
        <v>100</v>
      </c>
      <c r="AY52" s="272">
        <v>200</v>
      </c>
      <c r="AZ52" s="272">
        <v>400</v>
      </c>
      <c r="BA52" s="272">
        <v>450</v>
      </c>
      <c r="BB52" s="272">
        <v>450</v>
      </c>
      <c r="BC52" s="272">
        <v>650</v>
      </c>
      <c r="BD52" s="272">
        <v>250</v>
      </c>
      <c r="BE52" s="272">
        <v>200</v>
      </c>
      <c r="BF52" s="272">
        <v>300</v>
      </c>
      <c r="BG52" s="272">
        <v>300</v>
      </c>
      <c r="BH52" s="272">
        <v>250</v>
      </c>
      <c r="BI52" s="272">
        <v>400</v>
      </c>
      <c r="BJ52" s="272">
        <v>300</v>
      </c>
      <c r="BK52" s="272">
        <v>275</v>
      </c>
      <c r="BL52" s="272">
        <v>100</v>
      </c>
      <c r="BM52" s="272">
        <v>50</v>
      </c>
      <c r="BN52" s="272">
        <v>0</v>
      </c>
      <c r="BO52" s="272">
        <v>0</v>
      </c>
      <c r="BP52" s="272">
        <v>0</v>
      </c>
      <c r="BQ52" s="272">
        <v>0</v>
      </c>
      <c r="BR52" s="272">
        <v>0</v>
      </c>
      <c r="BS52" s="272">
        <v>0</v>
      </c>
      <c r="BT52" s="272">
        <v>0</v>
      </c>
      <c r="BU52" s="272">
        <v>0</v>
      </c>
      <c r="BV52" s="272">
        <v>100</v>
      </c>
      <c r="BW52" s="272">
        <v>200</v>
      </c>
      <c r="BX52" s="272">
        <v>250</v>
      </c>
      <c r="BY52" s="272">
        <v>400</v>
      </c>
      <c r="BZ52" s="272">
        <v>500</v>
      </c>
      <c r="CA52" s="272">
        <v>600</v>
      </c>
      <c r="CB52" s="272">
        <v>700</v>
      </c>
      <c r="CC52" s="272">
        <v>1000</v>
      </c>
      <c r="CD52" s="272">
        <v>874.87</v>
      </c>
      <c r="CE52" s="272">
        <v>623</v>
      </c>
      <c r="CF52" s="272">
        <v>351.2</v>
      </c>
      <c r="CG52" s="272">
        <v>0</v>
      </c>
      <c r="CH52" s="272">
        <v>45.99</v>
      </c>
      <c r="CI52" s="272">
        <v>0</v>
      </c>
      <c r="CJ52" s="272">
        <v>0</v>
      </c>
      <c r="CK52" s="272">
        <v>0</v>
      </c>
      <c r="CL52" s="272">
        <v>0</v>
      </c>
      <c r="CM52" s="272">
        <v>0</v>
      </c>
      <c r="CN52" s="272">
        <v>0</v>
      </c>
      <c r="CO52" s="272">
        <v>0</v>
      </c>
      <c r="CP52" s="272">
        <v>0</v>
      </c>
      <c r="CQ52" s="272">
        <v>0</v>
      </c>
      <c r="CR52" s="272">
        <v>0</v>
      </c>
      <c r="CS52" s="272">
        <v>0</v>
      </c>
      <c r="CT52" s="174">
        <f>SUM(B52:CS52)</f>
        <v>10320.060000000001</v>
      </c>
      <c r="CU52" s="117"/>
      <c r="CV52" s="125"/>
      <c r="CX52" s="118"/>
    </row>
    <row r="53" spans="1:102" ht="15.75" thickBot="1">
      <c r="A53" s="79" t="s">
        <v>50</v>
      </c>
      <c r="B53" s="268">
        <f t="shared" ref="B53:AG53" si="57">SUM(B30,B40,B42,B47,-B52)</f>
        <v>6951.2529599999998</v>
      </c>
      <c r="C53" s="269">
        <f t="shared" si="57"/>
        <v>6748.4301599999999</v>
      </c>
      <c r="D53" s="269">
        <f t="shared" si="57"/>
        <v>6587.4931200000001</v>
      </c>
      <c r="E53" s="269">
        <f t="shared" si="57"/>
        <v>6529.5652</v>
      </c>
      <c r="F53" s="269">
        <f t="shared" si="57"/>
        <v>6418.9551200000005</v>
      </c>
      <c r="G53" s="269">
        <f t="shared" si="57"/>
        <v>6387.1792799999994</v>
      </c>
      <c r="H53" s="269">
        <f t="shared" si="57"/>
        <v>6290.51152</v>
      </c>
      <c r="I53" s="269">
        <f t="shared" si="57"/>
        <v>6198.5019199999997</v>
      </c>
      <c r="J53" s="269">
        <f t="shared" si="57"/>
        <v>6169.1766400000006</v>
      </c>
      <c r="K53" s="269">
        <f t="shared" si="57"/>
        <v>6001.3139200000005</v>
      </c>
      <c r="L53" s="269">
        <f t="shared" si="57"/>
        <v>5793.9556000000002</v>
      </c>
      <c r="M53" s="269">
        <f t="shared" si="57"/>
        <v>5610.3414400000001</v>
      </c>
      <c r="N53" s="269">
        <f t="shared" si="57"/>
        <v>5545.4275200000002</v>
      </c>
      <c r="O53" s="269">
        <f t="shared" si="57"/>
        <v>5438.0922399999999</v>
      </c>
      <c r="P53" s="269">
        <f t="shared" si="57"/>
        <v>5596.5136800000009</v>
      </c>
      <c r="Q53" s="269">
        <f t="shared" si="57"/>
        <v>5754.0535200000004</v>
      </c>
      <c r="R53" s="269">
        <f t="shared" si="57"/>
        <v>5842.9885599999998</v>
      </c>
      <c r="S53" s="269">
        <f t="shared" si="57"/>
        <v>5939.3891199999998</v>
      </c>
      <c r="T53" s="269">
        <f t="shared" si="57"/>
        <v>6173.0229600000002</v>
      </c>
      <c r="U53" s="269">
        <f t="shared" si="57"/>
        <v>6268.8635199999999</v>
      </c>
      <c r="V53" s="269">
        <f t="shared" si="57"/>
        <v>6294.4637600000005</v>
      </c>
      <c r="W53" s="269">
        <f t="shared" si="57"/>
        <v>6445.7592800000002</v>
      </c>
      <c r="X53" s="269">
        <f t="shared" si="57"/>
        <v>6743.9417599999997</v>
      </c>
      <c r="Y53" s="269">
        <f t="shared" si="57"/>
        <v>7058.0225609532108</v>
      </c>
      <c r="Z53" s="269">
        <f t="shared" si="57"/>
        <v>7627.7863741735637</v>
      </c>
      <c r="AA53" s="269">
        <f t="shared" si="57"/>
        <v>7765.477241262216</v>
      </c>
      <c r="AB53" s="269">
        <f t="shared" si="57"/>
        <v>7860.4944852649041</v>
      </c>
      <c r="AC53" s="269">
        <f t="shared" si="57"/>
        <v>7968.6345770848257</v>
      </c>
      <c r="AD53" s="269">
        <f t="shared" si="57"/>
        <v>8192.6085681108434</v>
      </c>
      <c r="AE53" s="269">
        <f t="shared" si="57"/>
        <v>8249.5814525663645</v>
      </c>
      <c r="AF53" s="269">
        <f t="shared" si="57"/>
        <v>8384.7885273201719</v>
      </c>
      <c r="AG53" s="269">
        <f t="shared" si="57"/>
        <v>8567.8057022714784</v>
      </c>
      <c r="AH53" s="269">
        <f t="shared" ref="AH53:BM53" si="58">SUM(AH30,AH40,AH42,AH47,-AH52)</f>
        <v>8781.3339749268107</v>
      </c>
      <c r="AI53" s="269">
        <f t="shared" si="58"/>
        <v>9032.4852594806543</v>
      </c>
      <c r="AJ53" s="269">
        <f t="shared" si="58"/>
        <v>9271.1511650702978</v>
      </c>
      <c r="AK53" s="269">
        <f t="shared" si="58"/>
        <v>9597.2467993321479</v>
      </c>
      <c r="AL53" s="269">
        <f t="shared" si="58"/>
        <v>9862.4275290940786</v>
      </c>
      <c r="AM53" s="269">
        <f t="shared" si="58"/>
        <v>10162.94486071157</v>
      </c>
      <c r="AN53" s="269">
        <f t="shared" si="58"/>
        <v>10392.222497017121</v>
      </c>
      <c r="AO53" s="269">
        <f t="shared" si="58"/>
        <v>10606.195638336325</v>
      </c>
      <c r="AP53" s="269">
        <f t="shared" si="58"/>
        <v>10808.924626371809</v>
      </c>
      <c r="AQ53" s="269">
        <f t="shared" si="58"/>
        <v>11021.945524145242</v>
      </c>
      <c r="AR53" s="269">
        <f t="shared" si="58"/>
        <v>11175.995437853893</v>
      </c>
      <c r="AS53" s="269">
        <f t="shared" si="58"/>
        <v>11432.748141340637</v>
      </c>
      <c r="AT53" s="269">
        <f t="shared" si="58"/>
        <v>11527.441066761105</v>
      </c>
      <c r="AU53" s="269">
        <f t="shared" si="58"/>
        <v>11787.000060899456</v>
      </c>
      <c r="AV53" s="269">
        <f t="shared" si="58"/>
        <v>11812.590638993799</v>
      </c>
      <c r="AW53" s="269">
        <f t="shared" si="58"/>
        <v>11911.774213993331</v>
      </c>
      <c r="AX53" s="269">
        <f t="shared" si="58"/>
        <v>11886.52666884895</v>
      </c>
      <c r="AY53" s="269">
        <f t="shared" si="58"/>
        <v>11839.497215253676</v>
      </c>
      <c r="AZ53" s="269">
        <f t="shared" si="58"/>
        <v>11727.427388039652</v>
      </c>
      <c r="BA53" s="269">
        <f t="shared" si="58"/>
        <v>11698.980737024522</v>
      </c>
      <c r="BB53" s="269">
        <f t="shared" si="58"/>
        <v>11488.381722029157</v>
      </c>
      <c r="BC53" s="269">
        <f t="shared" si="58"/>
        <v>11206.858666455504</v>
      </c>
      <c r="BD53" s="269">
        <f t="shared" si="58"/>
        <v>11552.399702630157</v>
      </c>
      <c r="BE53" s="269">
        <f t="shared" si="58"/>
        <v>11518.527355219569</v>
      </c>
      <c r="BF53" s="269">
        <f t="shared" si="58"/>
        <v>11414.845985479922</v>
      </c>
      <c r="BG53" s="269">
        <f t="shared" si="58"/>
        <v>11282.988945654115</v>
      </c>
      <c r="BH53" s="269">
        <f t="shared" si="58"/>
        <v>11235.209163323525</v>
      </c>
      <c r="BI53" s="269">
        <f t="shared" si="58"/>
        <v>10957.694086300533</v>
      </c>
      <c r="BJ53" s="269">
        <f t="shared" si="58"/>
        <v>10842.094441372363</v>
      </c>
      <c r="BK53" s="269">
        <f t="shared" si="58"/>
        <v>10586.898441788537</v>
      </c>
      <c r="BL53" s="269">
        <f t="shared" si="58"/>
        <v>10489.823480497485</v>
      </c>
      <c r="BM53" s="269">
        <f t="shared" si="58"/>
        <v>10235.080421738865</v>
      </c>
      <c r="BN53" s="269">
        <f t="shared" ref="BN53:CS53" si="59">SUM(BN30,BN40,BN42,BN47,-BN52)</f>
        <v>9955.5486110278034</v>
      </c>
      <c r="BO53" s="269">
        <f t="shared" si="59"/>
        <v>9525.4512511269786</v>
      </c>
      <c r="BP53" s="269">
        <f t="shared" si="59"/>
        <v>9162.0069163678963</v>
      </c>
      <c r="BQ53" s="269">
        <f t="shared" si="59"/>
        <v>8832.0208067338881</v>
      </c>
      <c r="BR53" s="269">
        <f t="shared" si="59"/>
        <v>8551.6881644937948</v>
      </c>
      <c r="BS53" s="269">
        <f t="shared" si="59"/>
        <v>8347.6323755626818</v>
      </c>
      <c r="BT53" s="269">
        <f t="shared" si="59"/>
        <v>8231.1794497990995</v>
      </c>
      <c r="BU53" s="269">
        <f t="shared" si="59"/>
        <v>8162.6167550748905</v>
      </c>
      <c r="BV53" s="269">
        <f t="shared" si="59"/>
        <v>8072.3522400000002</v>
      </c>
      <c r="BW53" s="269">
        <f t="shared" si="59"/>
        <v>7925.3381599999993</v>
      </c>
      <c r="BX53" s="269">
        <f t="shared" si="59"/>
        <v>7876.31664</v>
      </c>
      <c r="BY53" s="269">
        <f t="shared" si="59"/>
        <v>7727.268</v>
      </c>
      <c r="BZ53" s="269">
        <f t="shared" si="59"/>
        <v>7048.5341600000002</v>
      </c>
      <c r="CA53" s="269">
        <f t="shared" si="59"/>
        <v>6946.3671199999999</v>
      </c>
      <c r="CB53" s="269">
        <f t="shared" si="59"/>
        <v>6848.3554400000003</v>
      </c>
      <c r="CC53" s="269">
        <f t="shared" si="59"/>
        <v>6551.54432</v>
      </c>
      <c r="CD53" s="269">
        <f t="shared" si="59"/>
        <v>6674.7146400000001</v>
      </c>
      <c r="CE53" s="269">
        <f t="shared" si="59"/>
        <v>6851.8802399999995</v>
      </c>
      <c r="CF53" s="269">
        <f t="shared" si="59"/>
        <v>7126.8604000000005</v>
      </c>
      <c r="CG53" s="269">
        <f t="shared" si="59"/>
        <v>7482.9488000000001</v>
      </c>
      <c r="CH53" s="269">
        <f t="shared" si="59"/>
        <v>7213.0291200000001</v>
      </c>
      <c r="CI53" s="269">
        <f t="shared" si="59"/>
        <v>7222.5840000000007</v>
      </c>
      <c r="CJ53" s="269">
        <f t="shared" si="59"/>
        <v>7197.9868800000004</v>
      </c>
      <c r="CK53" s="269">
        <f t="shared" si="59"/>
        <v>7167.51</v>
      </c>
      <c r="CL53" s="269">
        <f t="shared" si="59"/>
        <v>7026.4138400000002</v>
      </c>
      <c r="CM53" s="269">
        <f t="shared" si="59"/>
        <v>6773.0606400000006</v>
      </c>
      <c r="CN53" s="269">
        <f t="shared" si="59"/>
        <v>6777.2423200000003</v>
      </c>
      <c r="CO53" s="269">
        <f t="shared" si="59"/>
        <v>6822.8452000000007</v>
      </c>
      <c r="CP53" s="269">
        <f t="shared" si="59"/>
        <v>6863.1769599999998</v>
      </c>
      <c r="CQ53" s="269">
        <f t="shared" si="59"/>
        <v>6903.7549600000002</v>
      </c>
      <c r="CR53" s="269">
        <f t="shared" si="59"/>
        <v>7050.2653599999994</v>
      </c>
      <c r="CS53" s="270">
        <f t="shared" si="59"/>
        <v>7024.9495200000001</v>
      </c>
      <c r="CT53" s="83">
        <f>SUM(B53:CS53)</f>
        <v>804495.49743517954</v>
      </c>
      <c r="CU53" s="117"/>
    </row>
    <row r="54" spans="1:102" ht="15.75" thickBot="1">
      <c r="A54" s="43"/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41"/>
      <c r="AX54" s="41"/>
      <c r="AY54" s="41"/>
      <c r="AZ54" s="41"/>
      <c r="BA54" s="41"/>
      <c r="BB54" s="41"/>
      <c r="BC54" s="41"/>
      <c r="BD54" s="41"/>
      <c r="BE54" s="41"/>
      <c r="BF54" s="41"/>
      <c r="BG54" s="41"/>
      <c r="BH54" s="41"/>
      <c r="BI54" s="41"/>
      <c r="BJ54" s="41"/>
      <c r="BK54" s="41"/>
      <c r="BL54" s="41"/>
      <c r="BM54" s="41"/>
      <c r="BN54" s="41"/>
      <c r="BO54" s="41"/>
      <c r="BP54" s="41"/>
      <c r="BQ54" s="41"/>
      <c r="BR54" s="41"/>
      <c r="BS54" s="41"/>
      <c r="BT54" s="41"/>
      <c r="BU54" s="41"/>
      <c r="BV54" s="41"/>
      <c r="BW54" s="41"/>
      <c r="BX54" s="41"/>
      <c r="BY54" s="41"/>
      <c r="BZ54" s="41"/>
      <c r="CA54" s="41"/>
      <c r="CB54" s="41"/>
      <c r="CC54" s="41"/>
      <c r="CD54" s="41"/>
      <c r="CE54" s="41"/>
      <c r="CF54" s="41"/>
      <c r="CG54" s="41"/>
      <c r="CH54" s="41"/>
      <c r="CI54" s="41"/>
      <c r="CJ54" s="41"/>
      <c r="CK54" s="41"/>
      <c r="CL54" s="41"/>
      <c r="CM54" s="41"/>
      <c r="CN54" s="41"/>
      <c r="CO54" s="41"/>
      <c r="CP54" s="41"/>
      <c r="CQ54" s="41"/>
      <c r="CR54" s="41"/>
      <c r="CS54" s="41"/>
      <c r="CT54" s="41"/>
      <c r="CU54" s="119"/>
    </row>
    <row r="55" spans="1:102" ht="15.75" thickBot="1">
      <c r="A55" s="84" t="s">
        <v>67</v>
      </c>
      <c r="B55" s="85">
        <f t="shared" ref="B55:AG55" si="60">B25-B53</f>
        <v>1307.2600000000002</v>
      </c>
      <c r="C55" s="260">
        <f t="shared" si="60"/>
        <v>1501.7240000000002</v>
      </c>
      <c r="D55" s="260">
        <f t="shared" si="60"/>
        <v>1657.7239999999993</v>
      </c>
      <c r="E55" s="260">
        <f t="shared" si="60"/>
        <v>1717.7239999999993</v>
      </c>
      <c r="F55" s="260">
        <f t="shared" si="60"/>
        <v>1828.1239999999998</v>
      </c>
      <c r="G55" s="260">
        <f t="shared" si="60"/>
        <v>1855.5240000000003</v>
      </c>
      <c r="H55" s="260">
        <f t="shared" si="60"/>
        <v>1957.9339999999993</v>
      </c>
      <c r="I55" s="260">
        <f t="shared" si="60"/>
        <v>2055.8239999999996</v>
      </c>
      <c r="J55" s="260">
        <f t="shared" si="60"/>
        <v>2086.6939999999986</v>
      </c>
      <c r="K55" s="260">
        <f t="shared" si="60"/>
        <v>2260.9539999999979</v>
      </c>
      <c r="L55" s="260">
        <f t="shared" si="60"/>
        <v>2470.0639999999994</v>
      </c>
      <c r="M55" s="260">
        <f t="shared" si="60"/>
        <v>2647.8339999999989</v>
      </c>
      <c r="N55" s="260">
        <f t="shared" si="60"/>
        <v>2711.5639999999994</v>
      </c>
      <c r="O55" s="260">
        <f t="shared" si="60"/>
        <v>2811.7139999999999</v>
      </c>
      <c r="P55" s="260">
        <f t="shared" si="60"/>
        <v>2656.4939999999997</v>
      </c>
      <c r="Q55" s="260">
        <f t="shared" si="60"/>
        <v>2499.1939999999986</v>
      </c>
      <c r="R55" s="260">
        <f t="shared" si="60"/>
        <v>2404.2039999999997</v>
      </c>
      <c r="S55" s="260">
        <f t="shared" si="60"/>
        <v>2304.5139999999992</v>
      </c>
      <c r="T55" s="260">
        <f t="shared" si="60"/>
        <v>2071.5439999999999</v>
      </c>
      <c r="U55" s="260">
        <f t="shared" si="60"/>
        <v>1973.7740000000003</v>
      </c>
      <c r="V55" s="260">
        <f t="shared" si="60"/>
        <v>1952.0439999999999</v>
      </c>
      <c r="W55" s="260">
        <f t="shared" si="60"/>
        <v>1805.5439999999999</v>
      </c>
      <c r="X55" s="260">
        <f t="shared" si="60"/>
        <v>1510.0840000000007</v>
      </c>
      <c r="Y55" s="260">
        <f t="shared" si="60"/>
        <v>1205.8240000000014</v>
      </c>
      <c r="Z55" s="260">
        <f t="shared" si="60"/>
        <v>643.40400000000045</v>
      </c>
      <c r="AA55" s="260">
        <f t="shared" si="60"/>
        <v>412.53399999999965</v>
      </c>
      <c r="AB55" s="260">
        <f t="shared" si="60"/>
        <v>321.99399999999878</v>
      </c>
      <c r="AC55" s="260">
        <f t="shared" si="60"/>
        <v>212.18399999999929</v>
      </c>
      <c r="AD55" s="260">
        <f t="shared" si="60"/>
        <v>14.443999999999505</v>
      </c>
      <c r="AE55" s="260">
        <f t="shared" si="60"/>
        <v>24.773999999999432</v>
      </c>
      <c r="AF55" s="260">
        <f t="shared" si="60"/>
        <v>21.264000000001033</v>
      </c>
      <c r="AG55" s="260">
        <f t="shared" si="60"/>
        <v>21.513999999999214</v>
      </c>
      <c r="AH55" s="260">
        <f t="shared" ref="AH55:BM55" si="61">AH25-AH53</f>
        <v>22.703999999999724</v>
      </c>
      <c r="AI55" s="260">
        <f t="shared" si="61"/>
        <v>16.953999999999724</v>
      </c>
      <c r="AJ55" s="260">
        <f t="shared" si="61"/>
        <v>18.144000000000233</v>
      </c>
      <c r="AK55" s="260">
        <f t="shared" si="61"/>
        <v>20.384000000000015</v>
      </c>
      <c r="AL55" s="260">
        <f t="shared" si="61"/>
        <v>16.47400000000016</v>
      </c>
      <c r="AM55" s="260">
        <f t="shared" si="61"/>
        <v>16.41399999999885</v>
      </c>
      <c r="AN55" s="260">
        <f t="shared" si="61"/>
        <v>24.524000000001251</v>
      </c>
      <c r="AO55" s="260">
        <f t="shared" si="61"/>
        <v>24.554000000000087</v>
      </c>
      <c r="AP55" s="260">
        <f t="shared" si="61"/>
        <v>18.943999999999505</v>
      </c>
      <c r="AQ55" s="260">
        <f t="shared" si="61"/>
        <v>21.953999999997905</v>
      </c>
      <c r="AR55" s="260">
        <f t="shared" si="61"/>
        <v>24.943999999999505</v>
      </c>
      <c r="AS55" s="260">
        <f t="shared" si="61"/>
        <v>25.944000000001324</v>
      </c>
      <c r="AT55" s="260">
        <f t="shared" si="61"/>
        <v>6.0040000000008149</v>
      </c>
      <c r="AU55" s="260">
        <f t="shared" si="61"/>
        <v>-5.6759999999994761</v>
      </c>
      <c r="AV55" s="260">
        <f t="shared" si="61"/>
        <v>86.293999999999869</v>
      </c>
      <c r="AW55" s="260">
        <f t="shared" si="61"/>
        <v>87.463999999999942</v>
      </c>
      <c r="AX55" s="260">
        <f t="shared" si="61"/>
        <v>174.47400000000016</v>
      </c>
      <c r="AY55" s="260">
        <f t="shared" si="61"/>
        <v>264.82400000000052</v>
      </c>
      <c r="AZ55" s="260">
        <f t="shared" si="61"/>
        <v>462.48399999999856</v>
      </c>
      <c r="BA55" s="260">
        <f t="shared" si="61"/>
        <v>511.01399999999921</v>
      </c>
      <c r="BB55" s="260">
        <f t="shared" si="61"/>
        <v>661.60399999999936</v>
      </c>
      <c r="BC55" s="260">
        <f t="shared" si="61"/>
        <v>909.18399999999929</v>
      </c>
      <c r="BD55" s="260">
        <f t="shared" si="61"/>
        <v>515.95399999999972</v>
      </c>
      <c r="BE55" s="260">
        <f t="shared" si="61"/>
        <v>467.46399999999994</v>
      </c>
      <c r="BF55" s="260">
        <f t="shared" si="61"/>
        <v>536.16400000000067</v>
      </c>
      <c r="BG55" s="260">
        <f t="shared" si="61"/>
        <v>536.1239999999998</v>
      </c>
      <c r="BH55" s="260">
        <f t="shared" si="61"/>
        <v>436.93399999999747</v>
      </c>
      <c r="BI55" s="260">
        <f t="shared" si="61"/>
        <v>513.65400000000045</v>
      </c>
      <c r="BJ55" s="260">
        <f t="shared" si="61"/>
        <v>349.47399999999834</v>
      </c>
      <c r="BK55" s="260">
        <f t="shared" si="61"/>
        <v>324.47399999999834</v>
      </c>
      <c r="BL55" s="260">
        <f t="shared" si="61"/>
        <v>112.17400000000089</v>
      </c>
      <c r="BM55" s="260">
        <f t="shared" si="61"/>
        <v>65.984000000000378</v>
      </c>
      <c r="BN55" s="260">
        <f t="shared" ref="BN55:CS55" si="62">BN25-BN53</f>
        <v>22.943999999999505</v>
      </c>
      <c r="BO55" s="260">
        <f t="shared" si="62"/>
        <v>33.493999999998778</v>
      </c>
      <c r="BP55" s="260">
        <f t="shared" si="62"/>
        <v>33.144000000000233</v>
      </c>
      <c r="BQ55" s="260">
        <f t="shared" si="62"/>
        <v>35.003999999998996</v>
      </c>
      <c r="BR55" s="260">
        <f t="shared" si="62"/>
        <v>31.314000000000306</v>
      </c>
      <c r="BS55" s="260">
        <f t="shared" si="62"/>
        <v>25.313999999998487</v>
      </c>
      <c r="BT55" s="260">
        <f t="shared" si="62"/>
        <v>23.834000000000742</v>
      </c>
      <c r="BU55" s="260">
        <f t="shared" si="62"/>
        <v>22.314000000000306</v>
      </c>
      <c r="BV55" s="260">
        <f t="shared" si="62"/>
        <v>91.543999999999869</v>
      </c>
      <c r="BW55" s="260">
        <f t="shared" si="62"/>
        <v>237.31400000000031</v>
      </c>
      <c r="BX55" s="260">
        <f t="shared" si="62"/>
        <v>287.31400000000031</v>
      </c>
      <c r="BY55" s="260">
        <f t="shared" si="62"/>
        <v>438.31400000000031</v>
      </c>
      <c r="BZ55" s="260">
        <f t="shared" si="62"/>
        <v>538.31400000000031</v>
      </c>
      <c r="CA55" s="260">
        <f t="shared" si="62"/>
        <v>639.31400000000031</v>
      </c>
      <c r="CB55" s="260">
        <f t="shared" si="62"/>
        <v>740.31400000000031</v>
      </c>
      <c r="CC55" s="260">
        <f t="shared" si="62"/>
        <v>1039.4940000000006</v>
      </c>
      <c r="CD55" s="260">
        <f t="shared" si="62"/>
        <v>918.33399999999983</v>
      </c>
      <c r="CE55" s="260">
        <f t="shared" si="62"/>
        <v>742.34400000000005</v>
      </c>
      <c r="CF55" s="260">
        <f t="shared" si="62"/>
        <v>467.24399999999969</v>
      </c>
      <c r="CG55" s="260">
        <f t="shared" si="62"/>
        <v>114.03399999999965</v>
      </c>
      <c r="CH55" s="260">
        <f t="shared" si="62"/>
        <v>389.69399999999951</v>
      </c>
      <c r="CI55" s="260">
        <f t="shared" si="62"/>
        <v>383.02399999999943</v>
      </c>
      <c r="CJ55" s="260">
        <f t="shared" si="62"/>
        <v>411.02399999999943</v>
      </c>
      <c r="CK55" s="260">
        <f t="shared" si="62"/>
        <v>443.02399999999943</v>
      </c>
      <c r="CL55" s="260">
        <f t="shared" si="62"/>
        <v>673.39400000000023</v>
      </c>
      <c r="CM55" s="260">
        <f t="shared" si="62"/>
        <v>973.51400000000012</v>
      </c>
      <c r="CN55" s="260">
        <f t="shared" si="62"/>
        <v>973.60400000000027</v>
      </c>
      <c r="CO55" s="260">
        <f t="shared" si="62"/>
        <v>973.60399999999936</v>
      </c>
      <c r="CP55" s="260">
        <f t="shared" si="62"/>
        <v>978.60399999999936</v>
      </c>
      <c r="CQ55" s="260">
        <f t="shared" si="62"/>
        <v>979.60399999999936</v>
      </c>
      <c r="CR55" s="260">
        <f t="shared" si="62"/>
        <v>879.40399999999954</v>
      </c>
      <c r="CS55" s="261">
        <f t="shared" si="62"/>
        <v>944.51400000000012</v>
      </c>
      <c r="CT55" s="264">
        <f>SUM(B55:CS55)</f>
        <v>73678.249999999956</v>
      </c>
      <c r="CU55" s="218"/>
      <c r="CV55" s="219"/>
    </row>
    <row r="56" spans="1:102" ht="15.75" thickBot="1">
      <c r="A56" s="38" t="s">
        <v>47</v>
      </c>
      <c r="B56" s="26" cm="1">
        <f t="array" ref="B56:CS56">TRANSPOSE([14]Consolidated!$E$3:$E$98)</f>
        <v>2217</v>
      </c>
      <c r="C56" s="237">
        <v>2267</v>
      </c>
      <c r="D56" s="237">
        <v>2381</v>
      </c>
      <c r="E56" s="237">
        <v>2331</v>
      </c>
      <c r="F56" s="237">
        <v>2431</v>
      </c>
      <c r="G56" s="237">
        <v>2481</v>
      </c>
      <c r="H56" s="237">
        <v>2581</v>
      </c>
      <c r="I56" s="237">
        <v>2635.66</v>
      </c>
      <c r="J56" s="237">
        <v>2656.57</v>
      </c>
      <c r="K56" s="237">
        <v>2829.17</v>
      </c>
      <c r="L56" s="237">
        <v>2900</v>
      </c>
      <c r="M56" s="237">
        <v>3050</v>
      </c>
      <c r="N56" s="237">
        <v>3199.99</v>
      </c>
      <c r="O56" s="237">
        <v>3300</v>
      </c>
      <c r="P56" s="237">
        <v>3200</v>
      </c>
      <c r="Q56" s="237">
        <v>3050</v>
      </c>
      <c r="R56" s="237">
        <v>2900</v>
      </c>
      <c r="S56" s="237">
        <v>2900</v>
      </c>
      <c r="T56" s="237">
        <v>2750</v>
      </c>
      <c r="U56" s="237">
        <v>2783.76</v>
      </c>
      <c r="V56" s="237">
        <v>2875.12</v>
      </c>
      <c r="W56" s="237">
        <v>3097</v>
      </c>
      <c r="X56" s="237">
        <v>3032</v>
      </c>
      <c r="Y56" s="237">
        <v>3023.37</v>
      </c>
      <c r="Z56" s="237">
        <v>2593.5</v>
      </c>
      <c r="AA56" s="237">
        <v>2808</v>
      </c>
      <c r="AB56" s="237">
        <v>3192.01</v>
      </c>
      <c r="AC56" s="237">
        <v>3899.01</v>
      </c>
      <c r="AD56" s="237">
        <v>4793.43</v>
      </c>
      <c r="AE56" s="237">
        <v>5241.32</v>
      </c>
      <c r="AF56" s="237">
        <v>4945.42</v>
      </c>
      <c r="AG56" s="237">
        <v>4417.47</v>
      </c>
      <c r="AH56" s="237">
        <v>4572.93</v>
      </c>
      <c r="AI56" s="237">
        <v>3727.89</v>
      </c>
      <c r="AJ56" s="237">
        <v>3524.98</v>
      </c>
      <c r="AK56" s="237">
        <v>3016.73</v>
      </c>
      <c r="AL56" s="237">
        <v>2667.8199999999997</v>
      </c>
      <c r="AM56" s="237">
        <v>2132.44</v>
      </c>
      <c r="AN56" s="237">
        <v>2068.62</v>
      </c>
      <c r="AO56" s="237">
        <v>1579.13</v>
      </c>
      <c r="AP56" s="237">
        <v>1544.3500000000001</v>
      </c>
      <c r="AQ56" s="237">
        <v>1484.3600000000001</v>
      </c>
      <c r="AR56" s="237">
        <v>1083.81</v>
      </c>
      <c r="AS56" s="237">
        <v>943.38</v>
      </c>
      <c r="AT56" s="237">
        <v>767.03</v>
      </c>
      <c r="AU56" s="237">
        <v>700</v>
      </c>
      <c r="AV56" s="237">
        <v>550</v>
      </c>
      <c r="AW56" s="237">
        <v>550</v>
      </c>
      <c r="AX56" s="237">
        <v>550</v>
      </c>
      <c r="AY56" s="237">
        <v>600</v>
      </c>
      <c r="AZ56" s="237">
        <v>600</v>
      </c>
      <c r="BA56" s="237">
        <v>699.21</v>
      </c>
      <c r="BB56" s="237">
        <v>803.68</v>
      </c>
      <c r="BC56" s="237">
        <v>1018.72</v>
      </c>
      <c r="BD56" s="237">
        <v>844</v>
      </c>
      <c r="BE56" s="237">
        <v>894</v>
      </c>
      <c r="BF56" s="237">
        <v>1044</v>
      </c>
      <c r="BG56" s="237">
        <v>1294.0999999999999</v>
      </c>
      <c r="BH56" s="237">
        <v>1344</v>
      </c>
      <c r="BI56" s="237">
        <v>1644</v>
      </c>
      <c r="BJ56" s="237">
        <v>1753.55</v>
      </c>
      <c r="BK56" s="237">
        <v>2008</v>
      </c>
      <c r="BL56" s="237">
        <v>2246.44</v>
      </c>
      <c r="BM56" s="237">
        <v>2500.71</v>
      </c>
      <c r="BN56" s="237">
        <v>2762.86</v>
      </c>
      <c r="BO56" s="237">
        <v>3053.5</v>
      </c>
      <c r="BP56" s="237">
        <v>2862.9300000000003</v>
      </c>
      <c r="BQ56" s="237">
        <v>2595.0299999999997</v>
      </c>
      <c r="BR56" s="237">
        <v>2305.54</v>
      </c>
      <c r="BS56" s="237">
        <v>1502.3400000000001</v>
      </c>
      <c r="BT56" s="237">
        <v>554.13</v>
      </c>
      <c r="BU56" s="237">
        <v>519</v>
      </c>
      <c r="BV56" s="237">
        <v>0</v>
      </c>
      <c r="BW56" s="237">
        <v>0</v>
      </c>
      <c r="BX56" s="237">
        <v>0</v>
      </c>
      <c r="BY56" s="237">
        <v>0</v>
      </c>
      <c r="BZ56" s="237">
        <v>29.3</v>
      </c>
      <c r="CA56" s="237">
        <v>30.76</v>
      </c>
      <c r="CB56" s="237">
        <v>106.95</v>
      </c>
      <c r="CC56" s="237">
        <v>501.3</v>
      </c>
      <c r="CD56" s="237">
        <v>199.09</v>
      </c>
      <c r="CE56" s="237">
        <v>0</v>
      </c>
      <c r="CF56" s="237">
        <v>0</v>
      </c>
      <c r="CG56" s="237">
        <v>0</v>
      </c>
      <c r="CH56" s="237">
        <v>0</v>
      </c>
      <c r="CI56" s="237">
        <v>0</v>
      </c>
      <c r="CJ56" s="237">
        <v>0</v>
      </c>
      <c r="CK56" s="237">
        <v>0</v>
      </c>
      <c r="CL56" s="237">
        <v>447</v>
      </c>
      <c r="CM56" s="237">
        <v>169.97</v>
      </c>
      <c r="CN56" s="237">
        <v>527</v>
      </c>
      <c r="CO56" s="237">
        <v>827</v>
      </c>
      <c r="CP56" s="237">
        <v>1332</v>
      </c>
      <c r="CQ56" s="237">
        <v>1672.86</v>
      </c>
      <c r="CR56" s="237">
        <v>2082</v>
      </c>
      <c r="CS56" s="237">
        <v>2282</v>
      </c>
      <c r="CT56" s="24">
        <f t="shared" ref="CT56" si="63">SUM(B56:CS56)</f>
        <v>175882.23999999996</v>
      </c>
      <c r="CU56" s="119"/>
      <c r="CV56" s="220"/>
      <c r="CW56" s="109"/>
    </row>
    <row r="57" spans="1:102" ht="15.75" thickBot="1">
      <c r="A57" s="222" t="s">
        <v>68</v>
      </c>
      <c r="B57" s="85">
        <f>IF(B56&gt;B55,0,B55-B56)</f>
        <v>0</v>
      </c>
      <c r="C57" s="262">
        <f t="shared" ref="C57:BN57" si="64">IF(C56&gt;C55,0,C55-C56)</f>
        <v>0</v>
      </c>
      <c r="D57" s="262">
        <f t="shared" si="64"/>
        <v>0</v>
      </c>
      <c r="E57" s="262">
        <f t="shared" si="64"/>
        <v>0</v>
      </c>
      <c r="F57" s="262">
        <f t="shared" si="64"/>
        <v>0</v>
      </c>
      <c r="G57" s="262">
        <f t="shared" si="64"/>
        <v>0</v>
      </c>
      <c r="H57" s="262">
        <f t="shared" si="64"/>
        <v>0</v>
      </c>
      <c r="I57" s="262">
        <f t="shared" si="64"/>
        <v>0</v>
      </c>
      <c r="J57" s="262">
        <f t="shared" si="64"/>
        <v>0</v>
      </c>
      <c r="K57" s="262">
        <f t="shared" si="64"/>
        <v>0</v>
      </c>
      <c r="L57" s="262">
        <f t="shared" si="64"/>
        <v>0</v>
      </c>
      <c r="M57" s="262">
        <f t="shared" si="64"/>
        <v>0</v>
      </c>
      <c r="N57" s="262">
        <f t="shared" si="64"/>
        <v>0</v>
      </c>
      <c r="O57" s="262">
        <f t="shared" si="64"/>
        <v>0</v>
      </c>
      <c r="P57" s="262">
        <f t="shared" si="64"/>
        <v>0</v>
      </c>
      <c r="Q57" s="262">
        <f t="shared" si="64"/>
        <v>0</v>
      </c>
      <c r="R57" s="262">
        <f t="shared" si="64"/>
        <v>0</v>
      </c>
      <c r="S57" s="262">
        <f t="shared" si="64"/>
        <v>0</v>
      </c>
      <c r="T57" s="262">
        <f t="shared" si="64"/>
        <v>0</v>
      </c>
      <c r="U57" s="262">
        <f t="shared" si="64"/>
        <v>0</v>
      </c>
      <c r="V57" s="262">
        <f t="shared" si="64"/>
        <v>0</v>
      </c>
      <c r="W57" s="262">
        <f t="shared" si="64"/>
        <v>0</v>
      </c>
      <c r="X57" s="262">
        <f t="shared" si="64"/>
        <v>0</v>
      </c>
      <c r="Y57" s="262">
        <f t="shared" si="64"/>
        <v>0</v>
      </c>
      <c r="Z57" s="262">
        <f t="shared" si="64"/>
        <v>0</v>
      </c>
      <c r="AA57" s="262">
        <f t="shared" si="64"/>
        <v>0</v>
      </c>
      <c r="AB57" s="262">
        <f t="shared" si="64"/>
        <v>0</v>
      </c>
      <c r="AC57" s="262">
        <f t="shared" si="64"/>
        <v>0</v>
      </c>
      <c r="AD57" s="262">
        <f t="shared" si="64"/>
        <v>0</v>
      </c>
      <c r="AE57" s="262">
        <f t="shared" si="64"/>
        <v>0</v>
      </c>
      <c r="AF57" s="262">
        <f t="shared" si="64"/>
        <v>0</v>
      </c>
      <c r="AG57" s="262">
        <f t="shared" si="64"/>
        <v>0</v>
      </c>
      <c r="AH57" s="262">
        <f t="shared" si="64"/>
        <v>0</v>
      </c>
      <c r="AI57" s="262">
        <f t="shared" si="64"/>
        <v>0</v>
      </c>
      <c r="AJ57" s="262">
        <f t="shared" si="64"/>
        <v>0</v>
      </c>
      <c r="AK57" s="262">
        <f t="shared" si="64"/>
        <v>0</v>
      </c>
      <c r="AL57" s="262">
        <f t="shared" si="64"/>
        <v>0</v>
      </c>
      <c r="AM57" s="262">
        <f t="shared" si="64"/>
        <v>0</v>
      </c>
      <c r="AN57" s="262">
        <f t="shared" si="64"/>
        <v>0</v>
      </c>
      <c r="AO57" s="262">
        <f t="shared" si="64"/>
        <v>0</v>
      </c>
      <c r="AP57" s="262">
        <f t="shared" si="64"/>
        <v>0</v>
      </c>
      <c r="AQ57" s="262">
        <f t="shared" si="64"/>
        <v>0</v>
      </c>
      <c r="AR57" s="262">
        <f t="shared" si="64"/>
        <v>0</v>
      </c>
      <c r="AS57" s="262">
        <f t="shared" si="64"/>
        <v>0</v>
      </c>
      <c r="AT57" s="262">
        <f t="shared" si="64"/>
        <v>0</v>
      </c>
      <c r="AU57" s="262">
        <f t="shared" si="64"/>
        <v>0</v>
      </c>
      <c r="AV57" s="262">
        <f t="shared" si="64"/>
        <v>0</v>
      </c>
      <c r="AW57" s="262">
        <f t="shared" si="64"/>
        <v>0</v>
      </c>
      <c r="AX57" s="262">
        <f t="shared" si="64"/>
        <v>0</v>
      </c>
      <c r="AY57" s="262">
        <f t="shared" si="64"/>
        <v>0</v>
      </c>
      <c r="AZ57" s="262">
        <f t="shared" si="64"/>
        <v>0</v>
      </c>
      <c r="BA57" s="262">
        <f t="shared" si="64"/>
        <v>0</v>
      </c>
      <c r="BB57" s="262">
        <f t="shared" si="64"/>
        <v>0</v>
      </c>
      <c r="BC57" s="262">
        <f t="shared" si="64"/>
        <v>0</v>
      </c>
      <c r="BD57" s="262">
        <f t="shared" si="64"/>
        <v>0</v>
      </c>
      <c r="BE57" s="262">
        <f t="shared" si="64"/>
        <v>0</v>
      </c>
      <c r="BF57" s="262">
        <f t="shared" si="64"/>
        <v>0</v>
      </c>
      <c r="BG57" s="262">
        <f t="shared" si="64"/>
        <v>0</v>
      </c>
      <c r="BH57" s="262">
        <f t="shared" si="64"/>
        <v>0</v>
      </c>
      <c r="BI57" s="262">
        <f t="shared" si="64"/>
        <v>0</v>
      </c>
      <c r="BJ57" s="262">
        <f t="shared" si="64"/>
        <v>0</v>
      </c>
      <c r="BK57" s="262">
        <f t="shared" si="64"/>
        <v>0</v>
      </c>
      <c r="BL57" s="262">
        <f t="shared" si="64"/>
        <v>0</v>
      </c>
      <c r="BM57" s="262">
        <f t="shared" si="64"/>
        <v>0</v>
      </c>
      <c r="BN57" s="262">
        <f t="shared" si="64"/>
        <v>0</v>
      </c>
      <c r="BO57" s="262">
        <f t="shared" ref="BO57:CS57" si="65">IF(BO56&gt;BO55,0,BO55-BO56)</f>
        <v>0</v>
      </c>
      <c r="BP57" s="262">
        <f t="shared" si="65"/>
        <v>0</v>
      </c>
      <c r="BQ57" s="262">
        <f t="shared" si="65"/>
        <v>0</v>
      </c>
      <c r="BR57" s="262">
        <f t="shared" si="65"/>
        <v>0</v>
      </c>
      <c r="BS57" s="262">
        <f t="shared" si="65"/>
        <v>0</v>
      </c>
      <c r="BT57" s="262">
        <f t="shared" si="65"/>
        <v>0</v>
      </c>
      <c r="BU57" s="262">
        <f t="shared" si="65"/>
        <v>0</v>
      </c>
      <c r="BV57" s="262">
        <f t="shared" si="65"/>
        <v>91.543999999999869</v>
      </c>
      <c r="BW57" s="262">
        <f t="shared" si="65"/>
        <v>237.31400000000031</v>
      </c>
      <c r="BX57" s="262">
        <f t="shared" si="65"/>
        <v>287.31400000000031</v>
      </c>
      <c r="BY57" s="262">
        <f t="shared" si="65"/>
        <v>438.31400000000031</v>
      </c>
      <c r="BZ57" s="262">
        <f t="shared" si="65"/>
        <v>509.01400000000029</v>
      </c>
      <c r="CA57" s="262">
        <f t="shared" si="65"/>
        <v>608.55400000000031</v>
      </c>
      <c r="CB57" s="262">
        <f t="shared" si="65"/>
        <v>633.36400000000026</v>
      </c>
      <c r="CC57" s="262">
        <f t="shared" si="65"/>
        <v>538.19400000000064</v>
      </c>
      <c r="CD57" s="262">
        <f t="shared" si="65"/>
        <v>719.2439999999998</v>
      </c>
      <c r="CE57" s="262">
        <f t="shared" si="65"/>
        <v>742.34400000000005</v>
      </c>
      <c r="CF57" s="262">
        <f t="shared" si="65"/>
        <v>467.24399999999969</v>
      </c>
      <c r="CG57" s="262">
        <f t="shared" si="65"/>
        <v>114.03399999999965</v>
      </c>
      <c r="CH57" s="262">
        <f t="shared" si="65"/>
        <v>389.69399999999951</v>
      </c>
      <c r="CI57" s="262">
        <f t="shared" si="65"/>
        <v>383.02399999999943</v>
      </c>
      <c r="CJ57" s="262">
        <f t="shared" si="65"/>
        <v>411.02399999999943</v>
      </c>
      <c r="CK57" s="262">
        <f t="shared" si="65"/>
        <v>443.02399999999943</v>
      </c>
      <c r="CL57" s="262">
        <f t="shared" si="65"/>
        <v>226.39400000000023</v>
      </c>
      <c r="CM57" s="262">
        <f t="shared" si="65"/>
        <v>803.5440000000001</v>
      </c>
      <c r="CN57" s="262">
        <f t="shared" si="65"/>
        <v>446.60400000000027</v>
      </c>
      <c r="CO57" s="262">
        <f t="shared" si="65"/>
        <v>146.60399999999936</v>
      </c>
      <c r="CP57" s="262">
        <f t="shared" si="65"/>
        <v>0</v>
      </c>
      <c r="CQ57" s="262">
        <f t="shared" si="65"/>
        <v>0</v>
      </c>
      <c r="CR57" s="262">
        <f t="shared" si="65"/>
        <v>0</v>
      </c>
      <c r="CS57" s="263">
        <f t="shared" si="65"/>
        <v>0</v>
      </c>
      <c r="CT57" s="265">
        <f>SUM(B57:CS57)</f>
        <v>8636.39</v>
      </c>
      <c r="CU57" s="218"/>
      <c r="CV57" s="224"/>
    </row>
    <row r="58" spans="1:102">
      <c r="A58" s="117"/>
      <c r="B58" s="216"/>
      <c r="C58" s="216"/>
      <c r="D58" s="216"/>
      <c r="E58" s="216"/>
      <c r="F58" s="216"/>
      <c r="G58" s="216"/>
      <c r="H58" s="216"/>
      <c r="I58" s="216"/>
      <c r="J58" s="216"/>
      <c r="K58" s="216"/>
      <c r="L58" s="216"/>
      <c r="M58" s="216"/>
      <c r="N58" s="216"/>
      <c r="O58" s="216"/>
      <c r="P58" s="216"/>
      <c r="Q58" s="216"/>
      <c r="R58" s="216"/>
      <c r="S58" s="216"/>
      <c r="T58" s="216"/>
      <c r="U58" s="216"/>
      <c r="V58" s="216"/>
      <c r="W58" s="216"/>
      <c r="X58" s="216"/>
      <c r="Y58" s="216"/>
      <c r="Z58" s="216"/>
      <c r="AA58" s="216"/>
      <c r="AB58" s="216"/>
      <c r="AC58" s="216"/>
      <c r="AD58" s="216"/>
      <c r="AE58" s="216"/>
      <c r="AF58" s="216"/>
      <c r="AG58" s="216"/>
      <c r="AH58" s="216"/>
      <c r="AI58" s="216"/>
      <c r="AJ58" s="216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  <c r="AZ58" s="216"/>
      <c r="BA58" s="216"/>
      <c r="BB58" s="216"/>
      <c r="BC58" s="216"/>
      <c r="BD58" s="216"/>
      <c r="BE58" s="216"/>
      <c r="BF58" s="216"/>
      <c r="BG58" s="216"/>
      <c r="BH58" s="216"/>
      <c r="BI58" s="216"/>
      <c r="BJ58" s="216"/>
      <c r="BK58" s="216"/>
      <c r="BL58" s="216"/>
      <c r="BM58" s="216"/>
      <c r="BN58" s="216"/>
      <c r="BO58" s="216"/>
      <c r="BP58" s="216"/>
      <c r="BQ58" s="216"/>
      <c r="BR58" s="216"/>
      <c r="BS58" s="216"/>
      <c r="BT58" s="216"/>
      <c r="BU58" s="216"/>
      <c r="BV58" s="216"/>
      <c r="BW58" s="216"/>
      <c r="BX58" s="216"/>
      <c r="BY58" s="216"/>
      <c r="BZ58" s="216"/>
      <c r="CA58" s="216"/>
      <c r="CB58" s="216"/>
      <c r="CC58" s="216"/>
      <c r="CD58" s="216"/>
      <c r="CE58" s="216"/>
      <c r="CF58" s="216"/>
      <c r="CG58" s="216"/>
      <c r="CH58" s="216"/>
      <c r="CI58" s="216"/>
      <c r="CJ58" s="216"/>
      <c r="CK58" s="216"/>
      <c r="CL58" s="216"/>
      <c r="CM58" s="216"/>
      <c r="CN58" s="216"/>
      <c r="CO58" s="216"/>
      <c r="CP58" s="216"/>
      <c r="CQ58" s="216"/>
      <c r="CR58" s="216"/>
      <c r="CS58" s="216"/>
      <c r="CT58" s="216"/>
      <c r="CU58" s="119"/>
      <c r="CV58" s="217"/>
    </row>
    <row r="59" spans="1:102" ht="15.75" thickBot="1">
      <c r="A59" s="87" t="s">
        <v>63</v>
      </c>
      <c r="B59" s="45"/>
      <c r="C59" s="45"/>
      <c r="D59" s="45"/>
      <c r="E59" s="45"/>
      <c r="F59" s="45"/>
      <c r="G59" s="45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  <c r="AX59" s="41"/>
      <c r="AY59" s="41"/>
      <c r="AZ59" s="41"/>
      <c r="BA59" s="41"/>
      <c r="BB59" s="41"/>
      <c r="BC59" s="41"/>
      <c r="BD59" s="41"/>
      <c r="BE59" s="41"/>
      <c r="BF59" s="41"/>
      <c r="BG59" s="41"/>
      <c r="BH59" s="41"/>
      <c r="BI59" s="41"/>
      <c r="BJ59" s="41"/>
      <c r="BK59" s="41"/>
      <c r="BL59" s="41"/>
      <c r="BM59" s="41"/>
      <c r="BN59" s="41"/>
      <c r="BO59" s="41"/>
      <c r="BP59" s="41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1"/>
      <c r="CS59" s="41"/>
      <c r="CT59" s="41"/>
      <c r="CU59" s="119"/>
    </row>
    <row r="60" spans="1:102" ht="15.75" thickBot="1">
      <c r="A60" s="88" t="s">
        <v>26</v>
      </c>
      <c r="B60" s="89">
        <v>1</v>
      </c>
      <c r="C60" s="90">
        <v>2</v>
      </c>
      <c r="D60" s="90">
        <v>3</v>
      </c>
      <c r="E60" s="90">
        <v>4</v>
      </c>
      <c r="F60" s="90">
        <v>5</v>
      </c>
      <c r="G60" s="90">
        <v>6</v>
      </c>
      <c r="H60" s="90">
        <v>7</v>
      </c>
      <c r="I60" s="90">
        <v>8</v>
      </c>
      <c r="J60" s="90">
        <v>9</v>
      </c>
      <c r="K60" s="90">
        <v>10</v>
      </c>
      <c r="L60" s="90">
        <v>11</v>
      </c>
      <c r="M60" s="90">
        <v>12</v>
      </c>
      <c r="N60" s="90">
        <v>13</v>
      </c>
      <c r="O60" s="90">
        <v>14</v>
      </c>
      <c r="P60" s="90">
        <v>15</v>
      </c>
      <c r="Q60" s="90">
        <v>16</v>
      </c>
      <c r="R60" s="90">
        <v>17</v>
      </c>
      <c r="S60" s="90">
        <v>18</v>
      </c>
      <c r="T60" s="90">
        <v>19</v>
      </c>
      <c r="U60" s="90">
        <v>20</v>
      </c>
      <c r="V60" s="90">
        <v>21</v>
      </c>
      <c r="W60" s="90">
        <v>22</v>
      </c>
      <c r="X60" s="90">
        <v>23</v>
      </c>
      <c r="Y60" s="90">
        <v>24</v>
      </c>
      <c r="Z60" s="90">
        <v>25</v>
      </c>
      <c r="AA60" s="90">
        <v>26</v>
      </c>
      <c r="AB60" s="90">
        <v>27</v>
      </c>
      <c r="AC60" s="90">
        <v>28</v>
      </c>
      <c r="AD60" s="90">
        <v>29</v>
      </c>
      <c r="AE60" s="90">
        <v>30</v>
      </c>
      <c r="AF60" s="90">
        <v>31</v>
      </c>
      <c r="AG60" s="90">
        <v>32</v>
      </c>
      <c r="AH60" s="90">
        <v>33</v>
      </c>
      <c r="AI60" s="90">
        <v>34</v>
      </c>
      <c r="AJ60" s="90">
        <v>35</v>
      </c>
      <c r="AK60" s="90">
        <v>36</v>
      </c>
      <c r="AL60" s="90">
        <v>37</v>
      </c>
      <c r="AM60" s="90">
        <v>38</v>
      </c>
      <c r="AN60" s="90">
        <v>39</v>
      </c>
      <c r="AO60" s="90">
        <v>40</v>
      </c>
      <c r="AP60" s="90">
        <v>41</v>
      </c>
      <c r="AQ60" s="90">
        <v>42</v>
      </c>
      <c r="AR60" s="90">
        <v>43</v>
      </c>
      <c r="AS60" s="90">
        <v>44</v>
      </c>
      <c r="AT60" s="90">
        <v>45</v>
      </c>
      <c r="AU60" s="90">
        <v>46</v>
      </c>
      <c r="AV60" s="90">
        <v>47</v>
      </c>
      <c r="AW60" s="90">
        <v>48</v>
      </c>
      <c r="AX60" s="90">
        <v>49</v>
      </c>
      <c r="AY60" s="90">
        <v>50</v>
      </c>
      <c r="AZ60" s="90">
        <v>51</v>
      </c>
      <c r="BA60" s="90">
        <v>52</v>
      </c>
      <c r="BB60" s="90">
        <v>53</v>
      </c>
      <c r="BC60" s="90">
        <v>54</v>
      </c>
      <c r="BD60" s="90">
        <v>55</v>
      </c>
      <c r="BE60" s="90">
        <v>56</v>
      </c>
      <c r="BF60" s="90">
        <v>57</v>
      </c>
      <c r="BG60" s="90">
        <v>58</v>
      </c>
      <c r="BH60" s="90">
        <v>59</v>
      </c>
      <c r="BI60" s="90">
        <v>60</v>
      </c>
      <c r="BJ60" s="90">
        <v>61</v>
      </c>
      <c r="BK60" s="90">
        <v>62</v>
      </c>
      <c r="BL60" s="90">
        <v>63</v>
      </c>
      <c r="BM60" s="90">
        <v>64</v>
      </c>
      <c r="BN60" s="90">
        <v>65</v>
      </c>
      <c r="BO60" s="90">
        <v>66</v>
      </c>
      <c r="BP60" s="90">
        <v>67</v>
      </c>
      <c r="BQ60" s="90">
        <v>68</v>
      </c>
      <c r="BR60" s="90">
        <v>69</v>
      </c>
      <c r="BS60" s="90">
        <v>70</v>
      </c>
      <c r="BT60" s="90">
        <v>71</v>
      </c>
      <c r="BU60" s="90">
        <v>72</v>
      </c>
      <c r="BV60" s="90">
        <v>73</v>
      </c>
      <c r="BW60" s="90">
        <v>74</v>
      </c>
      <c r="BX60" s="90">
        <v>75</v>
      </c>
      <c r="BY60" s="90">
        <v>76</v>
      </c>
      <c r="BZ60" s="90">
        <v>77</v>
      </c>
      <c r="CA60" s="90">
        <v>78</v>
      </c>
      <c r="CB60" s="90">
        <v>79</v>
      </c>
      <c r="CC60" s="90">
        <v>80</v>
      </c>
      <c r="CD60" s="90">
        <v>81</v>
      </c>
      <c r="CE60" s="90">
        <v>82</v>
      </c>
      <c r="CF60" s="90">
        <v>83</v>
      </c>
      <c r="CG60" s="90">
        <v>84</v>
      </c>
      <c r="CH60" s="90">
        <v>85</v>
      </c>
      <c r="CI60" s="90">
        <v>86</v>
      </c>
      <c r="CJ60" s="90">
        <v>87</v>
      </c>
      <c r="CK60" s="90">
        <v>88</v>
      </c>
      <c r="CL60" s="90">
        <v>89</v>
      </c>
      <c r="CM60" s="90">
        <v>90</v>
      </c>
      <c r="CN60" s="90">
        <v>91</v>
      </c>
      <c r="CO60" s="90">
        <v>92</v>
      </c>
      <c r="CP60" s="90">
        <v>93</v>
      </c>
      <c r="CQ60" s="90">
        <v>94</v>
      </c>
      <c r="CR60" s="90">
        <v>95</v>
      </c>
      <c r="CS60" s="91">
        <v>96</v>
      </c>
      <c r="CT60" s="15" t="s">
        <v>27</v>
      </c>
      <c r="CU60" s="117"/>
      <c r="CV60" s="208"/>
      <c r="CX60" s="198"/>
    </row>
    <row r="61" spans="1:102">
      <c r="A61" s="21" t="s">
        <v>31</v>
      </c>
      <c r="B61" s="139">
        <f>SUM(B62:B68)</f>
        <v>3526.58</v>
      </c>
      <c r="C61" s="139">
        <f>SUM(C62:C68)</f>
        <v>3526.576</v>
      </c>
      <c r="D61" s="139">
        <f t="shared" ref="D61:BO61" si="66">SUM(D62:D68)</f>
        <v>3526.576</v>
      </c>
      <c r="E61" s="139">
        <f t="shared" si="66"/>
        <v>3526.576</v>
      </c>
      <c r="F61" s="139">
        <f t="shared" si="66"/>
        <v>3526.576</v>
      </c>
      <c r="G61" s="139">
        <f t="shared" si="66"/>
        <v>3526.576</v>
      </c>
      <c r="H61" s="139">
        <f t="shared" si="66"/>
        <v>3526.576</v>
      </c>
      <c r="I61" s="139">
        <f t="shared" si="66"/>
        <v>3526.576</v>
      </c>
      <c r="J61" s="139">
        <f t="shared" si="66"/>
        <v>3526.576</v>
      </c>
      <c r="K61" s="139">
        <f t="shared" si="66"/>
        <v>3526.576</v>
      </c>
      <c r="L61" s="139">
        <f t="shared" si="66"/>
        <v>3526.576</v>
      </c>
      <c r="M61" s="139">
        <f t="shared" si="66"/>
        <v>3526.576</v>
      </c>
      <c r="N61" s="139">
        <f t="shared" si="66"/>
        <v>3526.576</v>
      </c>
      <c r="O61" s="139">
        <f t="shared" si="66"/>
        <v>3526.576</v>
      </c>
      <c r="P61" s="139">
        <f t="shared" si="66"/>
        <v>3526.576</v>
      </c>
      <c r="Q61" s="139">
        <f t="shared" si="66"/>
        <v>3526.576</v>
      </c>
      <c r="R61" s="139">
        <f t="shared" si="66"/>
        <v>3526.576</v>
      </c>
      <c r="S61" s="139">
        <f t="shared" si="66"/>
        <v>3526.576</v>
      </c>
      <c r="T61" s="139">
        <f t="shared" si="66"/>
        <v>3526.576</v>
      </c>
      <c r="U61" s="139">
        <f t="shared" si="66"/>
        <v>3526.576</v>
      </c>
      <c r="V61" s="139">
        <f t="shared" si="66"/>
        <v>3526.576</v>
      </c>
      <c r="W61" s="139">
        <f t="shared" si="66"/>
        <v>3526.576</v>
      </c>
      <c r="X61" s="139">
        <f t="shared" si="66"/>
        <v>3526.576</v>
      </c>
      <c r="Y61" s="139">
        <f t="shared" si="66"/>
        <v>3526.576</v>
      </c>
      <c r="Z61" s="139">
        <f t="shared" si="66"/>
        <v>3527.576</v>
      </c>
      <c r="AA61" s="139">
        <f t="shared" si="66"/>
        <v>3528.576</v>
      </c>
      <c r="AB61" s="139">
        <f t="shared" si="66"/>
        <v>3531.576</v>
      </c>
      <c r="AC61" s="139">
        <f t="shared" si="66"/>
        <v>3530.576</v>
      </c>
      <c r="AD61" s="139">
        <f t="shared" si="66"/>
        <v>3528.576</v>
      </c>
      <c r="AE61" s="139">
        <f t="shared" si="66"/>
        <v>3529.576</v>
      </c>
      <c r="AF61" s="139">
        <f t="shared" si="66"/>
        <v>3530.576</v>
      </c>
      <c r="AG61" s="139">
        <f t="shared" si="66"/>
        <v>3529.576</v>
      </c>
      <c r="AH61" s="139">
        <f t="shared" si="66"/>
        <v>3527.576</v>
      </c>
      <c r="AI61" s="139">
        <f t="shared" si="66"/>
        <v>3532.576</v>
      </c>
      <c r="AJ61" s="139">
        <f t="shared" si="66"/>
        <v>3530.576</v>
      </c>
      <c r="AK61" s="139">
        <f t="shared" si="66"/>
        <v>3527.576</v>
      </c>
      <c r="AL61" s="139">
        <f t="shared" si="66"/>
        <v>3530.576</v>
      </c>
      <c r="AM61" s="139">
        <f t="shared" si="66"/>
        <v>3530.576</v>
      </c>
      <c r="AN61" s="139">
        <f t="shared" si="66"/>
        <v>3530.576</v>
      </c>
      <c r="AO61" s="139">
        <f t="shared" si="66"/>
        <v>3530.576</v>
      </c>
      <c r="AP61" s="139">
        <f t="shared" si="66"/>
        <v>3530.576</v>
      </c>
      <c r="AQ61" s="139">
        <f t="shared" si="66"/>
        <v>3527.576</v>
      </c>
      <c r="AR61" s="139">
        <f t="shared" si="66"/>
        <v>3524.576</v>
      </c>
      <c r="AS61" s="139">
        <f t="shared" si="66"/>
        <v>3523.576</v>
      </c>
      <c r="AT61" s="139">
        <f t="shared" si="66"/>
        <v>3521.576</v>
      </c>
      <c r="AU61" s="139">
        <f t="shared" si="66"/>
        <v>3519.576</v>
      </c>
      <c r="AV61" s="139">
        <f t="shared" si="66"/>
        <v>3519.576</v>
      </c>
      <c r="AW61" s="139">
        <f t="shared" si="66"/>
        <v>3517.576</v>
      </c>
      <c r="AX61" s="139">
        <f t="shared" si="66"/>
        <v>3511.576</v>
      </c>
      <c r="AY61" s="139">
        <f t="shared" si="66"/>
        <v>3511.576</v>
      </c>
      <c r="AZ61" s="139">
        <f t="shared" si="66"/>
        <v>3511.576</v>
      </c>
      <c r="BA61" s="139">
        <f t="shared" si="66"/>
        <v>3511.576</v>
      </c>
      <c r="BB61" s="139">
        <f t="shared" si="66"/>
        <v>3511.576</v>
      </c>
      <c r="BC61" s="139">
        <f t="shared" si="66"/>
        <v>3508.576</v>
      </c>
      <c r="BD61" s="139">
        <f t="shared" si="66"/>
        <v>3506.576</v>
      </c>
      <c r="BE61" s="139">
        <f t="shared" si="66"/>
        <v>3507.576</v>
      </c>
      <c r="BF61" s="139">
        <f t="shared" si="66"/>
        <v>3506.576</v>
      </c>
      <c r="BG61" s="139">
        <f t="shared" si="66"/>
        <v>3506.576</v>
      </c>
      <c r="BH61" s="139">
        <f t="shared" si="66"/>
        <v>3507.576</v>
      </c>
      <c r="BI61" s="139">
        <f t="shared" si="66"/>
        <v>3509.576</v>
      </c>
      <c r="BJ61" s="139">
        <f t="shared" si="66"/>
        <v>3506.576</v>
      </c>
      <c r="BK61" s="139">
        <f t="shared" si="66"/>
        <v>3506.576</v>
      </c>
      <c r="BL61" s="139">
        <f t="shared" si="66"/>
        <v>3506.576</v>
      </c>
      <c r="BM61" s="139">
        <f t="shared" si="66"/>
        <v>3502.576</v>
      </c>
      <c r="BN61" s="139">
        <f t="shared" si="66"/>
        <v>3496.576</v>
      </c>
      <c r="BO61" s="139">
        <f t="shared" si="66"/>
        <v>3498.576</v>
      </c>
      <c r="BP61" s="139">
        <f t="shared" ref="BP61:CS61" si="67">SUM(BP62:BP68)</f>
        <v>3496.576</v>
      </c>
      <c r="BQ61" s="139">
        <f t="shared" si="67"/>
        <v>3494.576</v>
      </c>
      <c r="BR61" s="139">
        <f t="shared" si="67"/>
        <v>3500.576</v>
      </c>
      <c r="BS61" s="139">
        <f t="shared" si="67"/>
        <v>3506.576</v>
      </c>
      <c r="BT61" s="139">
        <f t="shared" si="67"/>
        <v>3509.576</v>
      </c>
      <c r="BU61" s="139">
        <f t="shared" si="67"/>
        <v>3509.576</v>
      </c>
      <c r="BV61" s="139">
        <f t="shared" si="67"/>
        <v>3499.576</v>
      </c>
      <c r="BW61" s="139">
        <f t="shared" si="67"/>
        <v>3494.576</v>
      </c>
      <c r="BX61" s="139">
        <f t="shared" si="67"/>
        <v>3494.576</v>
      </c>
      <c r="BY61" s="139">
        <f t="shared" si="67"/>
        <v>3493.576</v>
      </c>
      <c r="BZ61" s="139">
        <f t="shared" si="67"/>
        <v>3493.576</v>
      </c>
      <c r="CA61" s="139">
        <f t="shared" si="67"/>
        <v>3492.576</v>
      </c>
      <c r="CB61" s="139">
        <f t="shared" si="67"/>
        <v>3491.576</v>
      </c>
      <c r="CC61" s="139">
        <f t="shared" si="67"/>
        <v>3492.576</v>
      </c>
      <c r="CD61" s="139">
        <f t="shared" si="67"/>
        <v>3489.576</v>
      </c>
      <c r="CE61" s="139">
        <f t="shared" si="67"/>
        <v>3492.576</v>
      </c>
      <c r="CF61" s="139">
        <f t="shared" si="67"/>
        <v>3486.576</v>
      </c>
      <c r="CG61" s="139">
        <f t="shared" si="67"/>
        <v>3481.5860000000002</v>
      </c>
      <c r="CH61" s="139">
        <f t="shared" si="67"/>
        <v>3479.576</v>
      </c>
      <c r="CI61" s="139">
        <f t="shared" si="67"/>
        <v>3479.5860000000002</v>
      </c>
      <c r="CJ61" s="139">
        <f t="shared" si="67"/>
        <v>3477.5860000000002</v>
      </c>
      <c r="CK61" s="139">
        <f t="shared" si="67"/>
        <v>3473.5860000000002</v>
      </c>
      <c r="CL61" s="139">
        <f t="shared" si="67"/>
        <v>3471.5860000000002</v>
      </c>
      <c r="CM61" s="139">
        <f t="shared" si="67"/>
        <v>3475.5860000000002</v>
      </c>
      <c r="CN61" s="139">
        <f t="shared" si="67"/>
        <v>3477.5860000000002</v>
      </c>
      <c r="CO61" s="139">
        <f t="shared" si="67"/>
        <v>3477.5860000000002</v>
      </c>
      <c r="CP61" s="139">
        <f t="shared" si="67"/>
        <v>3472.5860000000002</v>
      </c>
      <c r="CQ61" s="139">
        <f t="shared" si="67"/>
        <v>3471.5860000000002</v>
      </c>
      <c r="CR61" s="139">
        <f t="shared" si="67"/>
        <v>3473.5860000000002</v>
      </c>
      <c r="CS61" s="140">
        <f t="shared" si="67"/>
        <v>3480.5860000000002</v>
      </c>
      <c r="CT61" s="196">
        <f>SUM(B61:CS61)</f>
        <v>337059.42000000016</v>
      </c>
      <c r="CU61" s="117"/>
      <c r="CV61" s="118"/>
      <c r="CX61" s="200"/>
    </row>
    <row r="62" spans="1:102">
      <c r="A62" s="22" t="s">
        <v>32</v>
      </c>
      <c r="B62" s="237">
        <v>461</v>
      </c>
      <c r="C62" s="237">
        <v>461</v>
      </c>
      <c r="D62" s="237">
        <v>461</v>
      </c>
      <c r="E62" s="237">
        <v>461</v>
      </c>
      <c r="F62" s="237">
        <v>461</v>
      </c>
      <c r="G62" s="237">
        <v>461</v>
      </c>
      <c r="H62" s="237">
        <v>461</v>
      </c>
      <c r="I62" s="237">
        <v>461</v>
      </c>
      <c r="J62" s="237">
        <v>461</v>
      </c>
      <c r="K62" s="237">
        <v>461</v>
      </c>
      <c r="L62" s="237">
        <v>461</v>
      </c>
      <c r="M62" s="237">
        <v>461</v>
      </c>
      <c r="N62" s="237">
        <v>461</v>
      </c>
      <c r="O62" s="237">
        <v>461</v>
      </c>
      <c r="P62" s="237">
        <v>461</v>
      </c>
      <c r="Q62" s="237">
        <v>461</v>
      </c>
      <c r="R62" s="237">
        <v>461</v>
      </c>
      <c r="S62" s="237">
        <v>461</v>
      </c>
      <c r="T62" s="237">
        <v>461</v>
      </c>
      <c r="U62" s="237">
        <v>461</v>
      </c>
      <c r="V62" s="237">
        <v>461</v>
      </c>
      <c r="W62" s="237">
        <v>461</v>
      </c>
      <c r="X62" s="237">
        <v>461</v>
      </c>
      <c r="Y62" s="237">
        <v>461</v>
      </c>
      <c r="Z62" s="237">
        <v>461</v>
      </c>
      <c r="AA62" s="237">
        <v>461</v>
      </c>
      <c r="AB62" s="237">
        <v>461</v>
      </c>
      <c r="AC62" s="237">
        <v>461</v>
      </c>
      <c r="AD62" s="237">
        <v>461</v>
      </c>
      <c r="AE62" s="237">
        <v>461</v>
      </c>
      <c r="AF62" s="237">
        <v>461</v>
      </c>
      <c r="AG62" s="237">
        <v>461</v>
      </c>
      <c r="AH62" s="237">
        <v>461</v>
      </c>
      <c r="AI62" s="237">
        <v>461</v>
      </c>
      <c r="AJ62" s="237">
        <v>461</v>
      </c>
      <c r="AK62" s="237">
        <v>461</v>
      </c>
      <c r="AL62" s="237">
        <v>461</v>
      </c>
      <c r="AM62" s="237">
        <v>461</v>
      </c>
      <c r="AN62" s="237">
        <v>461</v>
      </c>
      <c r="AO62" s="237">
        <v>461</v>
      </c>
      <c r="AP62" s="237">
        <v>461</v>
      </c>
      <c r="AQ62" s="237">
        <v>461</v>
      </c>
      <c r="AR62" s="237">
        <v>461</v>
      </c>
      <c r="AS62" s="237">
        <v>461</v>
      </c>
      <c r="AT62" s="237">
        <v>461</v>
      </c>
      <c r="AU62" s="237">
        <v>461</v>
      </c>
      <c r="AV62" s="237">
        <v>461</v>
      </c>
      <c r="AW62" s="237">
        <v>461</v>
      </c>
      <c r="AX62" s="237">
        <v>461</v>
      </c>
      <c r="AY62" s="237">
        <v>461</v>
      </c>
      <c r="AZ62" s="237">
        <v>461</v>
      </c>
      <c r="BA62" s="237">
        <v>461</v>
      </c>
      <c r="BB62" s="237">
        <v>461</v>
      </c>
      <c r="BC62" s="237">
        <v>461</v>
      </c>
      <c r="BD62" s="237">
        <v>461</v>
      </c>
      <c r="BE62" s="237">
        <v>461</v>
      </c>
      <c r="BF62" s="237">
        <v>461</v>
      </c>
      <c r="BG62" s="237">
        <v>461</v>
      </c>
      <c r="BH62" s="237">
        <v>461</v>
      </c>
      <c r="BI62" s="237">
        <v>461</v>
      </c>
      <c r="BJ62" s="237">
        <v>461</v>
      </c>
      <c r="BK62" s="237">
        <v>461</v>
      </c>
      <c r="BL62" s="237">
        <v>461</v>
      </c>
      <c r="BM62" s="237">
        <v>461</v>
      </c>
      <c r="BN62" s="237">
        <v>461</v>
      </c>
      <c r="BO62" s="237">
        <v>461</v>
      </c>
      <c r="BP62" s="237">
        <v>461</v>
      </c>
      <c r="BQ62" s="237">
        <v>461</v>
      </c>
      <c r="BR62" s="237">
        <v>461</v>
      </c>
      <c r="BS62" s="237">
        <v>461</v>
      </c>
      <c r="BT62" s="237">
        <v>461</v>
      </c>
      <c r="BU62" s="237">
        <v>461</v>
      </c>
      <c r="BV62" s="237">
        <v>461</v>
      </c>
      <c r="BW62" s="237">
        <v>461</v>
      </c>
      <c r="BX62" s="237">
        <v>461</v>
      </c>
      <c r="BY62" s="237">
        <v>461</v>
      </c>
      <c r="BZ62" s="237">
        <v>461</v>
      </c>
      <c r="CA62" s="237">
        <v>461</v>
      </c>
      <c r="CB62" s="237">
        <v>461</v>
      </c>
      <c r="CC62" s="237">
        <v>461</v>
      </c>
      <c r="CD62" s="237">
        <v>461</v>
      </c>
      <c r="CE62" s="237">
        <v>461</v>
      </c>
      <c r="CF62" s="237">
        <v>461</v>
      </c>
      <c r="CG62" s="237">
        <v>461</v>
      </c>
      <c r="CH62" s="237">
        <v>461</v>
      </c>
      <c r="CI62" s="237">
        <v>461</v>
      </c>
      <c r="CJ62" s="237">
        <v>461</v>
      </c>
      <c r="CK62" s="237">
        <v>461</v>
      </c>
      <c r="CL62" s="237">
        <v>461</v>
      </c>
      <c r="CM62" s="237">
        <v>461</v>
      </c>
      <c r="CN62" s="237">
        <v>461</v>
      </c>
      <c r="CO62" s="237">
        <v>461</v>
      </c>
      <c r="CP62" s="237">
        <v>461</v>
      </c>
      <c r="CQ62" s="237">
        <v>461</v>
      </c>
      <c r="CR62" s="237">
        <v>461</v>
      </c>
      <c r="CS62" s="237">
        <v>461</v>
      </c>
      <c r="CT62" s="175">
        <f t="shared" ref="CT62:CT68" si="68">SUM(B62:CS62)</f>
        <v>44256</v>
      </c>
      <c r="CU62" s="119"/>
      <c r="CV62" s="208"/>
    </row>
    <row r="63" spans="1:102">
      <c r="A63" s="22" t="s">
        <v>33</v>
      </c>
      <c r="B63" s="237">
        <v>548</v>
      </c>
      <c r="C63" s="237">
        <v>548</v>
      </c>
      <c r="D63" s="237">
        <v>548</v>
      </c>
      <c r="E63" s="237">
        <v>548</v>
      </c>
      <c r="F63" s="237">
        <v>548</v>
      </c>
      <c r="G63" s="237">
        <v>548</v>
      </c>
      <c r="H63" s="237">
        <v>548</v>
      </c>
      <c r="I63" s="237">
        <v>548</v>
      </c>
      <c r="J63" s="237">
        <v>548</v>
      </c>
      <c r="K63" s="237">
        <v>548</v>
      </c>
      <c r="L63" s="237">
        <v>548</v>
      </c>
      <c r="M63" s="237">
        <v>548</v>
      </c>
      <c r="N63" s="237">
        <v>548</v>
      </c>
      <c r="O63" s="237">
        <v>548</v>
      </c>
      <c r="P63" s="237">
        <v>548</v>
      </c>
      <c r="Q63" s="237">
        <v>548</v>
      </c>
      <c r="R63" s="237">
        <v>548</v>
      </c>
      <c r="S63" s="237">
        <v>548</v>
      </c>
      <c r="T63" s="237">
        <v>548</v>
      </c>
      <c r="U63" s="237">
        <v>548</v>
      </c>
      <c r="V63" s="237">
        <v>548</v>
      </c>
      <c r="W63" s="237">
        <v>548</v>
      </c>
      <c r="X63" s="237">
        <v>548</v>
      </c>
      <c r="Y63" s="237">
        <v>548</v>
      </c>
      <c r="Z63" s="237">
        <v>548</v>
      </c>
      <c r="AA63" s="237">
        <v>548</v>
      </c>
      <c r="AB63" s="237">
        <v>548</v>
      </c>
      <c r="AC63" s="237">
        <v>548</v>
      </c>
      <c r="AD63" s="237">
        <v>548</v>
      </c>
      <c r="AE63" s="237">
        <v>548</v>
      </c>
      <c r="AF63" s="237">
        <v>548</v>
      </c>
      <c r="AG63" s="237">
        <v>548</v>
      </c>
      <c r="AH63" s="237">
        <v>548</v>
      </c>
      <c r="AI63" s="237">
        <v>548</v>
      </c>
      <c r="AJ63" s="237">
        <v>548</v>
      </c>
      <c r="AK63" s="237">
        <v>548</v>
      </c>
      <c r="AL63" s="237">
        <v>548</v>
      </c>
      <c r="AM63" s="237">
        <v>548</v>
      </c>
      <c r="AN63" s="237">
        <v>548</v>
      </c>
      <c r="AO63" s="237">
        <v>548</v>
      </c>
      <c r="AP63" s="237">
        <v>548</v>
      </c>
      <c r="AQ63" s="237">
        <v>548</v>
      </c>
      <c r="AR63" s="237">
        <v>548</v>
      </c>
      <c r="AS63" s="237">
        <v>548</v>
      </c>
      <c r="AT63" s="237">
        <v>548</v>
      </c>
      <c r="AU63" s="237">
        <v>548</v>
      </c>
      <c r="AV63" s="237">
        <v>548</v>
      </c>
      <c r="AW63" s="237">
        <v>548</v>
      </c>
      <c r="AX63" s="237">
        <v>548</v>
      </c>
      <c r="AY63" s="237">
        <v>548</v>
      </c>
      <c r="AZ63" s="237">
        <v>548</v>
      </c>
      <c r="BA63" s="237">
        <v>548</v>
      </c>
      <c r="BB63" s="237">
        <v>548</v>
      </c>
      <c r="BC63" s="237">
        <v>548</v>
      </c>
      <c r="BD63" s="237">
        <v>548</v>
      </c>
      <c r="BE63" s="237">
        <v>548</v>
      </c>
      <c r="BF63" s="237">
        <v>548</v>
      </c>
      <c r="BG63" s="237">
        <v>548</v>
      </c>
      <c r="BH63" s="237">
        <v>548</v>
      </c>
      <c r="BI63" s="237">
        <v>548</v>
      </c>
      <c r="BJ63" s="237">
        <v>548</v>
      </c>
      <c r="BK63" s="237">
        <v>548</v>
      </c>
      <c r="BL63" s="237">
        <v>548</v>
      </c>
      <c r="BM63" s="237">
        <v>548</v>
      </c>
      <c r="BN63" s="237">
        <v>548</v>
      </c>
      <c r="BO63" s="237">
        <v>548</v>
      </c>
      <c r="BP63" s="237">
        <v>548</v>
      </c>
      <c r="BQ63" s="237">
        <v>548</v>
      </c>
      <c r="BR63" s="237">
        <v>548</v>
      </c>
      <c r="BS63" s="237">
        <v>548</v>
      </c>
      <c r="BT63" s="237">
        <v>548</v>
      </c>
      <c r="BU63" s="237">
        <v>548</v>
      </c>
      <c r="BV63" s="237">
        <v>548</v>
      </c>
      <c r="BW63" s="237">
        <v>548</v>
      </c>
      <c r="BX63" s="237">
        <v>548</v>
      </c>
      <c r="BY63" s="237">
        <v>548</v>
      </c>
      <c r="BZ63" s="237">
        <v>548</v>
      </c>
      <c r="CA63" s="237">
        <v>548</v>
      </c>
      <c r="CB63" s="237">
        <v>548</v>
      </c>
      <c r="CC63" s="237">
        <v>548</v>
      </c>
      <c r="CD63" s="237">
        <v>548</v>
      </c>
      <c r="CE63" s="237">
        <v>548</v>
      </c>
      <c r="CF63" s="237">
        <v>548</v>
      </c>
      <c r="CG63" s="237">
        <v>548</v>
      </c>
      <c r="CH63" s="237">
        <v>548</v>
      </c>
      <c r="CI63" s="237">
        <v>548</v>
      </c>
      <c r="CJ63" s="237">
        <v>548</v>
      </c>
      <c r="CK63" s="237">
        <v>548</v>
      </c>
      <c r="CL63" s="237">
        <v>548</v>
      </c>
      <c r="CM63" s="237">
        <v>548</v>
      </c>
      <c r="CN63" s="237">
        <v>548</v>
      </c>
      <c r="CO63" s="237">
        <v>548</v>
      </c>
      <c r="CP63" s="237">
        <v>548</v>
      </c>
      <c r="CQ63" s="237">
        <v>548</v>
      </c>
      <c r="CR63" s="237">
        <v>548</v>
      </c>
      <c r="CS63" s="237">
        <v>548</v>
      </c>
      <c r="CT63" s="175">
        <f t="shared" si="68"/>
        <v>52608</v>
      </c>
      <c r="CU63" s="119"/>
      <c r="CV63" s="208"/>
    </row>
    <row r="64" spans="1:102">
      <c r="A64" s="22" t="s">
        <v>34</v>
      </c>
      <c r="B64" s="237">
        <v>834.02999999999986</v>
      </c>
      <c r="C64" s="237">
        <v>834.02599999999984</v>
      </c>
      <c r="D64" s="237">
        <v>834.02599999999984</v>
      </c>
      <c r="E64" s="237">
        <v>834.02599999999984</v>
      </c>
      <c r="F64" s="237">
        <v>834.02599999999984</v>
      </c>
      <c r="G64" s="237">
        <v>834.02599999999984</v>
      </c>
      <c r="H64" s="237">
        <v>834.02599999999984</v>
      </c>
      <c r="I64" s="237">
        <v>834.02599999999984</v>
      </c>
      <c r="J64" s="237">
        <v>834.02599999999984</v>
      </c>
      <c r="K64" s="237">
        <v>834.02599999999984</v>
      </c>
      <c r="L64" s="237">
        <v>834.02599999999984</v>
      </c>
      <c r="M64" s="237">
        <v>834.02599999999984</v>
      </c>
      <c r="N64" s="237">
        <v>834.02599999999984</v>
      </c>
      <c r="O64" s="237">
        <v>834.02599999999984</v>
      </c>
      <c r="P64" s="237">
        <v>834.02599999999984</v>
      </c>
      <c r="Q64" s="237">
        <v>834.02599999999984</v>
      </c>
      <c r="R64" s="237">
        <v>834.02599999999984</v>
      </c>
      <c r="S64" s="237">
        <v>834.02599999999984</v>
      </c>
      <c r="T64" s="237">
        <v>834.02599999999984</v>
      </c>
      <c r="U64" s="237">
        <v>834.02599999999984</v>
      </c>
      <c r="V64" s="237">
        <v>834.02599999999984</v>
      </c>
      <c r="W64" s="237">
        <v>834.02599999999984</v>
      </c>
      <c r="X64" s="237">
        <v>834.02599999999984</v>
      </c>
      <c r="Y64" s="237">
        <v>834.02599999999984</v>
      </c>
      <c r="Z64" s="237">
        <v>834.02599999999984</v>
      </c>
      <c r="AA64" s="237">
        <v>834.02599999999984</v>
      </c>
      <c r="AB64" s="237">
        <v>834.02599999999984</v>
      </c>
      <c r="AC64" s="237">
        <v>834.02599999999984</v>
      </c>
      <c r="AD64" s="237">
        <v>834.02599999999984</v>
      </c>
      <c r="AE64" s="237">
        <v>834.02599999999984</v>
      </c>
      <c r="AF64" s="237">
        <v>834.02599999999984</v>
      </c>
      <c r="AG64" s="237">
        <v>834.02599999999984</v>
      </c>
      <c r="AH64" s="237">
        <v>834.02599999999984</v>
      </c>
      <c r="AI64" s="237">
        <v>834.02599999999984</v>
      </c>
      <c r="AJ64" s="237">
        <v>834.02599999999984</v>
      </c>
      <c r="AK64" s="237">
        <v>834.02599999999984</v>
      </c>
      <c r="AL64" s="237">
        <v>834.02599999999984</v>
      </c>
      <c r="AM64" s="237">
        <v>834.02599999999984</v>
      </c>
      <c r="AN64" s="237">
        <v>834.02599999999984</v>
      </c>
      <c r="AO64" s="237">
        <v>834.02599999999984</v>
      </c>
      <c r="AP64" s="237">
        <v>834.02599999999984</v>
      </c>
      <c r="AQ64" s="237">
        <v>834.02599999999984</v>
      </c>
      <c r="AR64" s="237">
        <v>834.02599999999984</v>
      </c>
      <c r="AS64" s="237">
        <v>834.02599999999984</v>
      </c>
      <c r="AT64" s="237">
        <v>834.02599999999984</v>
      </c>
      <c r="AU64" s="237">
        <v>834.02599999999984</v>
      </c>
      <c r="AV64" s="237">
        <v>834.02599999999984</v>
      </c>
      <c r="AW64" s="237">
        <v>834.02599999999984</v>
      </c>
      <c r="AX64" s="237">
        <v>834.02599999999984</v>
      </c>
      <c r="AY64" s="237">
        <v>834.02599999999984</v>
      </c>
      <c r="AZ64" s="237">
        <v>834.02599999999984</v>
      </c>
      <c r="BA64" s="237">
        <v>834.02599999999984</v>
      </c>
      <c r="BB64" s="237">
        <v>834.02599999999984</v>
      </c>
      <c r="BC64" s="237">
        <v>834.02599999999984</v>
      </c>
      <c r="BD64" s="237">
        <v>834.02599999999984</v>
      </c>
      <c r="BE64" s="237">
        <v>834.02599999999984</v>
      </c>
      <c r="BF64" s="237">
        <v>834.02599999999984</v>
      </c>
      <c r="BG64" s="237">
        <v>834.02599999999984</v>
      </c>
      <c r="BH64" s="237">
        <v>834.02599999999984</v>
      </c>
      <c r="BI64" s="237">
        <v>834.02599999999984</v>
      </c>
      <c r="BJ64" s="237">
        <v>834.02599999999984</v>
      </c>
      <c r="BK64" s="237">
        <v>834.02599999999984</v>
      </c>
      <c r="BL64" s="237">
        <v>834.02599999999984</v>
      </c>
      <c r="BM64" s="237">
        <v>834.02599999999984</v>
      </c>
      <c r="BN64" s="237">
        <v>834.02599999999984</v>
      </c>
      <c r="BO64" s="237">
        <v>834.02599999999984</v>
      </c>
      <c r="BP64" s="237">
        <v>834.02599999999984</v>
      </c>
      <c r="BQ64" s="237">
        <v>834.02599999999984</v>
      </c>
      <c r="BR64" s="237">
        <v>834.02599999999984</v>
      </c>
      <c r="BS64" s="237">
        <v>834.02599999999984</v>
      </c>
      <c r="BT64" s="237">
        <v>834.02599999999984</v>
      </c>
      <c r="BU64" s="237">
        <v>834.02599999999984</v>
      </c>
      <c r="BV64" s="237">
        <v>834.02599999999984</v>
      </c>
      <c r="BW64" s="237">
        <v>834.02599999999984</v>
      </c>
      <c r="BX64" s="237">
        <v>834.02599999999984</v>
      </c>
      <c r="BY64" s="237">
        <v>834.02599999999984</v>
      </c>
      <c r="BZ64" s="237">
        <v>834.02599999999984</v>
      </c>
      <c r="CA64" s="237">
        <v>834.02599999999984</v>
      </c>
      <c r="CB64" s="237">
        <v>834.02599999999984</v>
      </c>
      <c r="CC64" s="237">
        <v>834.02599999999984</v>
      </c>
      <c r="CD64" s="237">
        <v>834.02599999999984</v>
      </c>
      <c r="CE64" s="237">
        <v>834.02599999999984</v>
      </c>
      <c r="CF64" s="237">
        <v>834.02599999999984</v>
      </c>
      <c r="CG64" s="237">
        <v>834.03600000000006</v>
      </c>
      <c r="CH64" s="237">
        <v>834.02599999999984</v>
      </c>
      <c r="CI64" s="237">
        <v>834.03600000000006</v>
      </c>
      <c r="CJ64" s="237">
        <v>834.03600000000006</v>
      </c>
      <c r="CK64" s="237">
        <v>834.03600000000006</v>
      </c>
      <c r="CL64" s="237">
        <v>834.03600000000006</v>
      </c>
      <c r="CM64" s="237">
        <v>834.03600000000006</v>
      </c>
      <c r="CN64" s="237">
        <v>834.03600000000006</v>
      </c>
      <c r="CO64" s="237">
        <v>834.03600000000006</v>
      </c>
      <c r="CP64" s="237">
        <v>834.03600000000006</v>
      </c>
      <c r="CQ64" s="237">
        <v>834.03600000000006</v>
      </c>
      <c r="CR64" s="237">
        <v>834.03600000000006</v>
      </c>
      <c r="CS64" s="237">
        <v>834.03600000000006</v>
      </c>
      <c r="CT64" s="175">
        <f t="shared" si="68"/>
        <v>80066.619999999821</v>
      </c>
      <c r="CU64" s="119"/>
      <c r="CV64" s="208"/>
    </row>
    <row r="65" spans="1:100">
      <c r="A65" s="22" t="s">
        <v>35</v>
      </c>
      <c r="B65" s="237">
        <v>420</v>
      </c>
      <c r="C65" s="237">
        <v>420</v>
      </c>
      <c r="D65" s="237">
        <v>420</v>
      </c>
      <c r="E65" s="237">
        <v>420</v>
      </c>
      <c r="F65" s="237">
        <v>420</v>
      </c>
      <c r="G65" s="237">
        <v>420</v>
      </c>
      <c r="H65" s="237">
        <v>420</v>
      </c>
      <c r="I65" s="237">
        <v>420</v>
      </c>
      <c r="J65" s="237">
        <v>420</v>
      </c>
      <c r="K65" s="237">
        <v>420</v>
      </c>
      <c r="L65" s="237">
        <v>420</v>
      </c>
      <c r="M65" s="237">
        <v>420</v>
      </c>
      <c r="N65" s="237">
        <v>420</v>
      </c>
      <c r="O65" s="237">
        <v>420</v>
      </c>
      <c r="P65" s="237">
        <v>420</v>
      </c>
      <c r="Q65" s="237">
        <v>420</v>
      </c>
      <c r="R65" s="237">
        <v>420</v>
      </c>
      <c r="S65" s="237">
        <v>420</v>
      </c>
      <c r="T65" s="237">
        <v>420</v>
      </c>
      <c r="U65" s="237">
        <v>420</v>
      </c>
      <c r="V65" s="237">
        <v>420</v>
      </c>
      <c r="W65" s="237">
        <v>420</v>
      </c>
      <c r="X65" s="237">
        <v>420</v>
      </c>
      <c r="Y65" s="237">
        <v>420</v>
      </c>
      <c r="Z65" s="237">
        <v>420</v>
      </c>
      <c r="AA65" s="237">
        <v>420</v>
      </c>
      <c r="AB65" s="237">
        <v>420</v>
      </c>
      <c r="AC65" s="237">
        <v>420</v>
      </c>
      <c r="AD65" s="237">
        <v>420</v>
      </c>
      <c r="AE65" s="237">
        <v>420</v>
      </c>
      <c r="AF65" s="237">
        <v>420</v>
      </c>
      <c r="AG65" s="237">
        <v>420</v>
      </c>
      <c r="AH65" s="237">
        <v>420</v>
      </c>
      <c r="AI65" s="237">
        <v>420</v>
      </c>
      <c r="AJ65" s="237">
        <v>420</v>
      </c>
      <c r="AK65" s="237">
        <v>420</v>
      </c>
      <c r="AL65" s="237">
        <v>420</v>
      </c>
      <c r="AM65" s="237">
        <v>420</v>
      </c>
      <c r="AN65" s="237">
        <v>420</v>
      </c>
      <c r="AO65" s="237">
        <v>420</v>
      </c>
      <c r="AP65" s="237">
        <v>420</v>
      </c>
      <c r="AQ65" s="237">
        <v>420</v>
      </c>
      <c r="AR65" s="237">
        <v>420</v>
      </c>
      <c r="AS65" s="237">
        <v>420</v>
      </c>
      <c r="AT65" s="237">
        <v>420</v>
      </c>
      <c r="AU65" s="237">
        <v>420</v>
      </c>
      <c r="AV65" s="237">
        <v>420</v>
      </c>
      <c r="AW65" s="237">
        <v>420</v>
      </c>
      <c r="AX65" s="237">
        <v>420</v>
      </c>
      <c r="AY65" s="237">
        <v>420</v>
      </c>
      <c r="AZ65" s="237">
        <v>420</v>
      </c>
      <c r="BA65" s="237">
        <v>420</v>
      </c>
      <c r="BB65" s="237">
        <v>420</v>
      </c>
      <c r="BC65" s="237">
        <v>420</v>
      </c>
      <c r="BD65" s="237">
        <v>420</v>
      </c>
      <c r="BE65" s="237">
        <v>420</v>
      </c>
      <c r="BF65" s="237">
        <v>420</v>
      </c>
      <c r="BG65" s="237">
        <v>420</v>
      </c>
      <c r="BH65" s="237">
        <v>420</v>
      </c>
      <c r="BI65" s="237">
        <v>420</v>
      </c>
      <c r="BJ65" s="237">
        <v>420</v>
      </c>
      <c r="BK65" s="237">
        <v>420</v>
      </c>
      <c r="BL65" s="237">
        <v>420</v>
      </c>
      <c r="BM65" s="237">
        <v>420</v>
      </c>
      <c r="BN65" s="237">
        <v>420</v>
      </c>
      <c r="BO65" s="237">
        <v>420</v>
      </c>
      <c r="BP65" s="237">
        <v>420</v>
      </c>
      <c r="BQ65" s="237">
        <v>420</v>
      </c>
      <c r="BR65" s="237">
        <v>420</v>
      </c>
      <c r="BS65" s="237">
        <v>420</v>
      </c>
      <c r="BT65" s="237">
        <v>420</v>
      </c>
      <c r="BU65" s="237">
        <v>420</v>
      </c>
      <c r="BV65" s="237">
        <v>420</v>
      </c>
      <c r="BW65" s="237">
        <v>420</v>
      </c>
      <c r="BX65" s="237">
        <v>420</v>
      </c>
      <c r="BY65" s="237">
        <v>420</v>
      </c>
      <c r="BZ65" s="237">
        <v>420</v>
      </c>
      <c r="CA65" s="237">
        <v>420</v>
      </c>
      <c r="CB65" s="237">
        <v>420</v>
      </c>
      <c r="CC65" s="237">
        <v>420</v>
      </c>
      <c r="CD65" s="237">
        <v>420</v>
      </c>
      <c r="CE65" s="237">
        <v>420</v>
      </c>
      <c r="CF65" s="237">
        <v>420</v>
      </c>
      <c r="CG65" s="237">
        <v>420</v>
      </c>
      <c r="CH65" s="237">
        <v>420</v>
      </c>
      <c r="CI65" s="237">
        <v>420</v>
      </c>
      <c r="CJ65" s="237">
        <v>420</v>
      </c>
      <c r="CK65" s="237">
        <v>420</v>
      </c>
      <c r="CL65" s="237">
        <v>420</v>
      </c>
      <c r="CM65" s="237">
        <v>420</v>
      </c>
      <c r="CN65" s="237">
        <v>420</v>
      </c>
      <c r="CO65" s="237">
        <v>420</v>
      </c>
      <c r="CP65" s="237">
        <v>420</v>
      </c>
      <c r="CQ65" s="237">
        <v>420</v>
      </c>
      <c r="CR65" s="237">
        <v>420</v>
      </c>
      <c r="CS65" s="237">
        <v>420</v>
      </c>
      <c r="CT65" s="175">
        <f t="shared" si="68"/>
        <v>40320</v>
      </c>
      <c r="CU65" s="119"/>
      <c r="CV65" s="208"/>
    </row>
    <row r="66" spans="1:100">
      <c r="A66" s="22" t="s">
        <v>36</v>
      </c>
      <c r="B66" s="237">
        <v>476.75</v>
      </c>
      <c r="C66" s="237">
        <v>476.75</v>
      </c>
      <c r="D66" s="237">
        <v>476.75</v>
      </c>
      <c r="E66" s="237">
        <v>476.75</v>
      </c>
      <c r="F66" s="237">
        <v>476.75</v>
      </c>
      <c r="G66" s="237">
        <v>476.75</v>
      </c>
      <c r="H66" s="237">
        <v>476.75</v>
      </c>
      <c r="I66" s="237">
        <v>476.75</v>
      </c>
      <c r="J66" s="237">
        <v>476.75</v>
      </c>
      <c r="K66" s="237">
        <v>476.75</v>
      </c>
      <c r="L66" s="237">
        <v>476.75</v>
      </c>
      <c r="M66" s="237">
        <v>476.75</v>
      </c>
      <c r="N66" s="237">
        <v>476.75</v>
      </c>
      <c r="O66" s="237">
        <v>476.75</v>
      </c>
      <c r="P66" s="237">
        <v>476.75</v>
      </c>
      <c r="Q66" s="237">
        <v>476.75</v>
      </c>
      <c r="R66" s="237">
        <v>476.75</v>
      </c>
      <c r="S66" s="237">
        <v>476.75</v>
      </c>
      <c r="T66" s="237">
        <v>476.75</v>
      </c>
      <c r="U66" s="237">
        <v>476.75</v>
      </c>
      <c r="V66" s="237">
        <v>476.75</v>
      </c>
      <c r="W66" s="237">
        <v>476.75</v>
      </c>
      <c r="X66" s="237">
        <v>476.75</v>
      </c>
      <c r="Y66" s="237">
        <v>476.75</v>
      </c>
      <c r="Z66" s="237">
        <v>476.75</v>
      </c>
      <c r="AA66" s="237">
        <v>476.75</v>
      </c>
      <c r="AB66" s="237">
        <v>476.75</v>
      </c>
      <c r="AC66" s="237">
        <v>476.75</v>
      </c>
      <c r="AD66" s="237">
        <v>476.75</v>
      </c>
      <c r="AE66" s="237">
        <v>476.75</v>
      </c>
      <c r="AF66" s="237">
        <v>476.75</v>
      </c>
      <c r="AG66" s="237">
        <v>476.75</v>
      </c>
      <c r="AH66" s="237">
        <v>476.75</v>
      </c>
      <c r="AI66" s="237">
        <v>476.75</v>
      </c>
      <c r="AJ66" s="237">
        <v>476.75</v>
      </c>
      <c r="AK66" s="237">
        <v>476.75</v>
      </c>
      <c r="AL66" s="237">
        <v>476.75</v>
      </c>
      <c r="AM66" s="237">
        <v>476.75</v>
      </c>
      <c r="AN66" s="237">
        <v>476.75</v>
      </c>
      <c r="AO66" s="237">
        <v>476.75</v>
      </c>
      <c r="AP66" s="237">
        <v>476.75</v>
      </c>
      <c r="AQ66" s="237">
        <v>476.75</v>
      </c>
      <c r="AR66" s="237">
        <v>476.75</v>
      </c>
      <c r="AS66" s="237">
        <v>476.75</v>
      </c>
      <c r="AT66" s="237">
        <v>476.75</v>
      </c>
      <c r="AU66" s="237">
        <v>476.75</v>
      </c>
      <c r="AV66" s="237">
        <v>476.75</v>
      </c>
      <c r="AW66" s="237">
        <v>476.75</v>
      </c>
      <c r="AX66" s="237">
        <v>476.75</v>
      </c>
      <c r="AY66" s="237">
        <v>476.75</v>
      </c>
      <c r="AZ66" s="237">
        <v>476.75</v>
      </c>
      <c r="BA66" s="237">
        <v>476.75</v>
      </c>
      <c r="BB66" s="237">
        <v>476.75</v>
      </c>
      <c r="BC66" s="237">
        <v>476.75</v>
      </c>
      <c r="BD66" s="237">
        <v>476.75</v>
      </c>
      <c r="BE66" s="237">
        <v>476.75</v>
      </c>
      <c r="BF66" s="237">
        <v>476.75</v>
      </c>
      <c r="BG66" s="237">
        <v>476.75</v>
      </c>
      <c r="BH66" s="237">
        <v>476.75</v>
      </c>
      <c r="BI66" s="237">
        <v>476.75</v>
      </c>
      <c r="BJ66" s="237">
        <v>476.75</v>
      </c>
      <c r="BK66" s="237">
        <v>476.75</v>
      </c>
      <c r="BL66" s="237">
        <v>476.75</v>
      </c>
      <c r="BM66" s="237">
        <v>476.75</v>
      </c>
      <c r="BN66" s="237">
        <v>476.75</v>
      </c>
      <c r="BO66" s="237">
        <v>476.75</v>
      </c>
      <c r="BP66" s="237">
        <v>476.75</v>
      </c>
      <c r="BQ66" s="237">
        <v>476.75</v>
      </c>
      <c r="BR66" s="237">
        <v>476.75</v>
      </c>
      <c r="BS66" s="237">
        <v>476.75</v>
      </c>
      <c r="BT66" s="237">
        <v>476.75</v>
      </c>
      <c r="BU66" s="237">
        <v>476.75</v>
      </c>
      <c r="BV66" s="237">
        <v>476.75</v>
      </c>
      <c r="BW66" s="237">
        <v>476.75</v>
      </c>
      <c r="BX66" s="237">
        <v>476.75</v>
      </c>
      <c r="BY66" s="237">
        <v>476.75</v>
      </c>
      <c r="BZ66" s="237">
        <v>476.75</v>
      </c>
      <c r="CA66" s="237">
        <v>476.75</v>
      </c>
      <c r="CB66" s="237">
        <v>476.75</v>
      </c>
      <c r="CC66" s="237">
        <v>476.75</v>
      </c>
      <c r="CD66" s="237">
        <v>476.75</v>
      </c>
      <c r="CE66" s="237">
        <v>476.75</v>
      </c>
      <c r="CF66" s="237">
        <v>476.75</v>
      </c>
      <c r="CG66" s="237">
        <v>476.75</v>
      </c>
      <c r="CH66" s="237">
        <v>476.75</v>
      </c>
      <c r="CI66" s="237">
        <v>476.75</v>
      </c>
      <c r="CJ66" s="237">
        <v>476.75</v>
      </c>
      <c r="CK66" s="237">
        <v>476.75</v>
      </c>
      <c r="CL66" s="237">
        <v>476.75</v>
      </c>
      <c r="CM66" s="237">
        <v>476.75</v>
      </c>
      <c r="CN66" s="237">
        <v>476.75</v>
      </c>
      <c r="CO66" s="237">
        <v>476.75</v>
      </c>
      <c r="CP66" s="237">
        <v>476.75</v>
      </c>
      <c r="CQ66" s="237">
        <v>476.75</v>
      </c>
      <c r="CR66" s="237">
        <v>476.75</v>
      </c>
      <c r="CS66" s="237">
        <v>476.75</v>
      </c>
      <c r="CT66" s="175">
        <f t="shared" si="68"/>
        <v>45768</v>
      </c>
      <c r="CU66" s="119"/>
      <c r="CV66" s="208"/>
    </row>
    <row r="67" spans="1:100">
      <c r="A67" s="22" t="s">
        <v>37</v>
      </c>
      <c r="B67" s="237">
        <v>751</v>
      </c>
      <c r="C67" s="237">
        <v>751</v>
      </c>
      <c r="D67" s="237">
        <v>751</v>
      </c>
      <c r="E67" s="237">
        <v>751</v>
      </c>
      <c r="F67" s="237">
        <v>751</v>
      </c>
      <c r="G67" s="237">
        <v>751</v>
      </c>
      <c r="H67" s="237">
        <v>751</v>
      </c>
      <c r="I67" s="237">
        <v>751</v>
      </c>
      <c r="J67" s="237">
        <v>751</v>
      </c>
      <c r="K67" s="237">
        <v>751</v>
      </c>
      <c r="L67" s="237">
        <v>751</v>
      </c>
      <c r="M67" s="237">
        <v>751</v>
      </c>
      <c r="N67" s="237">
        <v>751</v>
      </c>
      <c r="O67" s="237">
        <v>751</v>
      </c>
      <c r="P67" s="237">
        <v>751</v>
      </c>
      <c r="Q67" s="237">
        <v>751</v>
      </c>
      <c r="R67" s="237">
        <v>751</v>
      </c>
      <c r="S67" s="237">
        <v>751</v>
      </c>
      <c r="T67" s="237">
        <v>751</v>
      </c>
      <c r="U67" s="237">
        <v>751</v>
      </c>
      <c r="V67" s="237">
        <v>751</v>
      </c>
      <c r="W67" s="237">
        <v>751</v>
      </c>
      <c r="X67" s="237">
        <v>751</v>
      </c>
      <c r="Y67" s="237">
        <v>751</v>
      </c>
      <c r="Z67" s="237">
        <v>752</v>
      </c>
      <c r="AA67" s="237">
        <v>753</v>
      </c>
      <c r="AB67" s="237">
        <v>756</v>
      </c>
      <c r="AC67" s="237">
        <v>755</v>
      </c>
      <c r="AD67" s="237">
        <v>753</v>
      </c>
      <c r="AE67" s="237">
        <v>754</v>
      </c>
      <c r="AF67" s="237">
        <v>755</v>
      </c>
      <c r="AG67" s="237">
        <v>754</v>
      </c>
      <c r="AH67" s="237">
        <v>752</v>
      </c>
      <c r="AI67" s="237">
        <v>757</v>
      </c>
      <c r="AJ67" s="237">
        <v>755</v>
      </c>
      <c r="AK67" s="237">
        <v>752</v>
      </c>
      <c r="AL67" s="237">
        <v>755</v>
      </c>
      <c r="AM67" s="237">
        <v>755</v>
      </c>
      <c r="AN67" s="237">
        <v>755</v>
      </c>
      <c r="AO67" s="237">
        <v>755</v>
      </c>
      <c r="AP67" s="237">
        <v>755</v>
      </c>
      <c r="AQ67" s="237">
        <v>752</v>
      </c>
      <c r="AR67" s="237">
        <v>749</v>
      </c>
      <c r="AS67" s="237">
        <v>748</v>
      </c>
      <c r="AT67" s="237">
        <v>746</v>
      </c>
      <c r="AU67" s="237">
        <v>744</v>
      </c>
      <c r="AV67" s="237">
        <v>744</v>
      </c>
      <c r="AW67" s="237">
        <v>742</v>
      </c>
      <c r="AX67" s="237">
        <v>736</v>
      </c>
      <c r="AY67" s="237">
        <v>736</v>
      </c>
      <c r="AZ67" s="237">
        <v>736</v>
      </c>
      <c r="BA67" s="237">
        <v>736</v>
      </c>
      <c r="BB67" s="237">
        <v>736</v>
      </c>
      <c r="BC67" s="237">
        <v>733</v>
      </c>
      <c r="BD67" s="237">
        <v>731</v>
      </c>
      <c r="BE67" s="237">
        <v>732</v>
      </c>
      <c r="BF67" s="237">
        <v>731</v>
      </c>
      <c r="BG67" s="237">
        <v>731</v>
      </c>
      <c r="BH67" s="237">
        <v>732</v>
      </c>
      <c r="BI67" s="237">
        <v>734</v>
      </c>
      <c r="BJ67" s="237">
        <v>731</v>
      </c>
      <c r="BK67" s="237">
        <v>731</v>
      </c>
      <c r="BL67" s="237">
        <v>731</v>
      </c>
      <c r="BM67" s="237">
        <v>727</v>
      </c>
      <c r="BN67" s="237">
        <v>721</v>
      </c>
      <c r="BO67" s="237">
        <v>723</v>
      </c>
      <c r="BP67" s="237">
        <v>721</v>
      </c>
      <c r="BQ67" s="237">
        <v>719</v>
      </c>
      <c r="BR67" s="237">
        <v>725</v>
      </c>
      <c r="BS67" s="237">
        <v>731</v>
      </c>
      <c r="BT67" s="237">
        <v>734</v>
      </c>
      <c r="BU67" s="237">
        <v>734</v>
      </c>
      <c r="BV67" s="237">
        <v>724</v>
      </c>
      <c r="BW67" s="237">
        <v>719</v>
      </c>
      <c r="BX67" s="237">
        <v>719</v>
      </c>
      <c r="BY67" s="237">
        <v>718</v>
      </c>
      <c r="BZ67" s="237">
        <v>718</v>
      </c>
      <c r="CA67" s="237">
        <v>717</v>
      </c>
      <c r="CB67" s="237">
        <v>716</v>
      </c>
      <c r="CC67" s="237">
        <v>717</v>
      </c>
      <c r="CD67" s="237">
        <v>714</v>
      </c>
      <c r="CE67" s="237">
        <v>717</v>
      </c>
      <c r="CF67" s="237">
        <v>711</v>
      </c>
      <c r="CG67" s="237">
        <v>706</v>
      </c>
      <c r="CH67" s="237">
        <v>704</v>
      </c>
      <c r="CI67" s="237">
        <v>704</v>
      </c>
      <c r="CJ67" s="237">
        <v>702</v>
      </c>
      <c r="CK67" s="237">
        <v>698</v>
      </c>
      <c r="CL67" s="237">
        <v>696</v>
      </c>
      <c r="CM67" s="237">
        <v>700</v>
      </c>
      <c r="CN67" s="237">
        <v>702</v>
      </c>
      <c r="CO67" s="237">
        <v>702</v>
      </c>
      <c r="CP67" s="237">
        <v>697</v>
      </c>
      <c r="CQ67" s="237">
        <v>696</v>
      </c>
      <c r="CR67" s="237">
        <v>698</v>
      </c>
      <c r="CS67" s="237">
        <v>705</v>
      </c>
      <c r="CT67" s="175">
        <f t="shared" si="68"/>
        <v>70604</v>
      </c>
      <c r="CU67" s="119"/>
      <c r="CV67" s="208"/>
    </row>
    <row r="68" spans="1:100" ht="15.75" thickBot="1">
      <c r="A68" s="138" t="s">
        <v>38</v>
      </c>
      <c r="B68" s="237">
        <v>35.799999999999997</v>
      </c>
      <c r="C68" s="237">
        <v>35.799999999999997</v>
      </c>
      <c r="D68" s="237">
        <v>35.799999999999997</v>
      </c>
      <c r="E68" s="237">
        <v>35.799999999999997</v>
      </c>
      <c r="F68" s="237">
        <v>35.799999999999997</v>
      </c>
      <c r="G68" s="237">
        <v>35.799999999999997</v>
      </c>
      <c r="H68" s="237">
        <v>35.799999999999997</v>
      </c>
      <c r="I68" s="237">
        <v>35.799999999999997</v>
      </c>
      <c r="J68" s="237">
        <v>35.799999999999997</v>
      </c>
      <c r="K68" s="237">
        <v>35.799999999999997</v>
      </c>
      <c r="L68" s="237">
        <v>35.799999999999997</v>
      </c>
      <c r="M68" s="237">
        <v>35.799999999999997</v>
      </c>
      <c r="N68" s="237">
        <v>35.799999999999997</v>
      </c>
      <c r="O68" s="237">
        <v>35.799999999999997</v>
      </c>
      <c r="P68" s="237">
        <v>35.799999999999997</v>
      </c>
      <c r="Q68" s="237">
        <v>35.799999999999997</v>
      </c>
      <c r="R68" s="237">
        <v>35.799999999999997</v>
      </c>
      <c r="S68" s="237">
        <v>35.799999999999997</v>
      </c>
      <c r="T68" s="237">
        <v>35.799999999999997</v>
      </c>
      <c r="U68" s="237">
        <v>35.799999999999997</v>
      </c>
      <c r="V68" s="237">
        <v>35.799999999999997</v>
      </c>
      <c r="W68" s="237">
        <v>35.799999999999997</v>
      </c>
      <c r="X68" s="237">
        <v>35.799999999999997</v>
      </c>
      <c r="Y68" s="237">
        <v>35.799999999999997</v>
      </c>
      <c r="Z68" s="237">
        <v>35.799999999999997</v>
      </c>
      <c r="AA68" s="237">
        <v>35.799999999999997</v>
      </c>
      <c r="AB68" s="237">
        <v>35.799999999999997</v>
      </c>
      <c r="AC68" s="237">
        <v>35.799999999999997</v>
      </c>
      <c r="AD68" s="237">
        <v>35.799999999999997</v>
      </c>
      <c r="AE68" s="237">
        <v>35.799999999999997</v>
      </c>
      <c r="AF68" s="237">
        <v>35.799999999999997</v>
      </c>
      <c r="AG68" s="237">
        <v>35.799999999999997</v>
      </c>
      <c r="AH68" s="237">
        <v>35.799999999999997</v>
      </c>
      <c r="AI68" s="237">
        <v>35.799999999999997</v>
      </c>
      <c r="AJ68" s="237">
        <v>35.799999999999997</v>
      </c>
      <c r="AK68" s="237">
        <v>35.799999999999997</v>
      </c>
      <c r="AL68" s="237">
        <v>35.799999999999997</v>
      </c>
      <c r="AM68" s="237">
        <v>35.799999999999997</v>
      </c>
      <c r="AN68" s="237">
        <v>35.799999999999997</v>
      </c>
      <c r="AO68" s="237">
        <v>35.799999999999997</v>
      </c>
      <c r="AP68" s="237">
        <v>35.799999999999997</v>
      </c>
      <c r="AQ68" s="237">
        <v>35.799999999999997</v>
      </c>
      <c r="AR68" s="237">
        <v>35.799999999999997</v>
      </c>
      <c r="AS68" s="237">
        <v>35.799999999999997</v>
      </c>
      <c r="AT68" s="237">
        <v>35.799999999999997</v>
      </c>
      <c r="AU68" s="237">
        <v>35.799999999999997</v>
      </c>
      <c r="AV68" s="237">
        <v>35.799999999999997</v>
      </c>
      <c r="AW68" s="237">
        <v>35.799999999999997</v>
      </c>
      <c r="AX68" s="237">
        <v>35.799999999999997</v>
      </c>
      <c r="AY68" s="237">
        <v>35.799999999999997</v>
      </c>
      <c r="AZ68" s="237">
        <v>35.799999999999997</v>
      </c>
      <c r="BA68" s="237">
        <v>35.799999999999997</v>
      </c>
      <c r="BB68" s="237">
        <v>35.799999999999997</v>
      </c>
      <c r="BC68" s="237">
        <v>35.799999999999997</v>
      </c>
      <c r="BD68" s="237">
        <v>35.799999999999997</v>
      </c>
      <c r="BE68" s="237">
        <v>35.799999999999997</v>
      </c>
      <c r="BF68" s="237">
        <v>35.799999999999997</v>
      </c>
      <c r="BG68" s="237">
        <v>35.799999999999997</v>
      </c>
      <c r="BH68" s="237">
        <v>35.799999999999997</v>
      </c>
      <c r="BI68" s="237">
        <v>35.799999999999997</v>
      </c>
      <c r="BJ68" s="237">
        <v>35.799999999999997</v>
      </c>
      <c r="BK68" s="237">
        <v>35.799999999999997</v>
      </c>
      <c r="BL68" s="237">
        <v>35.799999999999997</v>
      </c>
      <c r="BM68" s="237">
        <v>35.799999999999997</v>
      </c>
      <c r="BN68" s="237">
        <v>35.799999999999997</v>
      </c>
      <c r="BO68" s="237">
        <v>35.799999999999997</v>
      </c>
      <c r="BP68" s="237">
        <v>35.799999999999997</v>
      </c>
      <c r="BQ68" s="237">
        <v>35.799999999999997</v>
      </c>
      <c r="BR68" s="237">
        <v>35.799999999999997</v>
      </c>
      <c r="BS68" s="237">
        <v>35.799999999999997</v>
      </c>
      <c r="BT68" s="237">
        <v>35.799999999999997</v>
      </c>
      <c r="BU68" s="237">
        <v>35.799999999999997</v>
      </c>
      <c r="BV68" s="237">
        <v>35.799999999999997</v>
      </c>
      <c r="BW68" s="237">
        <v>35.799999999999997</v>
      </c>
      <c r="BX68" s="237">
        <v>35.799999999999997</v>
      </c>
      <c r="BY68" s="237">
        <v>35.799999999999997</v>
      </c>
      <c r="BZ68" s="237">
        <v>35.799999999999997</v>
      </c>
      <c r="CA68" s="237">
        <v>35.799999999999997</v>
      </c>
      <c r="CB68" s="237">
        <v>35.799999999999997</v>
      </c>
      <c r="CC68" s="237">
        <v>35.799999999999997</v>
      </c>
      <c r="CD68" s="237">
        <v>35.799999999999997</v>
      </c>
      <c r="CE68" s="237">
        <v>35.799999999999997</v>
      </c>
      <c r="CF68" s="237">
        <v>35.799999999999997</v>
      </c>
      <c r="CG68" s="237">
        <v>35.799999999999997</v>
      </c>
      <c r="CH68" s="237">
        <v>35.799999999999997</v>
      </c>
      <c r="CI68" s="237">
        <v>35.799999999999997</v>
      </c>
      <c r="CJ68" s="237">
        <v>35.799999999999997</v>
      </c>
      <c r="CK68" s="237">
        <v>35.799999999999997</v>
      </c>
      <c r="CL68" s="237">
        <v>35.799999999999997</v>
      </c>
      <c r="CM68" s="237">
        <v>35.799999999999997</v>
      </c>
      <c r="CN68" s="237">
        <v>35.799999999999997</v>
      </c>
      <c r="CO68" s="237">
        <v>35.799999999999997</v>
      </c>
      <c r="CP68" s="237">
        <v>35.799999999999997</v>
      </c>
      <c r="CQ68" s="237">
        <v>35.799999999999997</v>
      </c>
      <c r="CR68" s="237">
        <v>35.799999999999997</v>
      </c>
      <c r="CS68" s="237">
        <v>35.799999999999997</v>
      </c>
      <c r="CT68" s="236">
        <f t="shared" si="68"/>
        <v>3436.8000000000052</v>
      </c>
      <c r="CU68" s="119"/>
      <c r="CV68" s="208"/>
    </row>
    <row r="69" spans="1:100">
      <c r="A69" s="43"/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  <c r="AX69" s="41"/>
      <c r="AY69" s="41"/>
      <c r="AZ69" s="41"/>
      <c r="BA69" s="41"/>
      <c r="BB69" s="41"/>
      <c r="BC69" s="41"/>
      <c r="BD69" s="41"/>
      <c r="BE69" s="41"/>
      <c r="BF69" s="41"/>
      <c r="BG69" s="41"/>
      <c r="BH69" s="41"/>
      <c r="BI69" s="41"/>
      <c r="BJ69" s="41"/>
      <c r="BK69" s="41"/>
      <c r="BL69" s="41"/>
      <c r="BM69" s="41"/>
      <c r="BN69" s="41"/>
      <c r="BO69" s="41"/>
      <c r="BP69" s="41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1"/>
      <c r="CS69" s="41"/>
      <c r="CT69" s="41"/>
      <c r="CU69" s="119"/>
    </row>
    <row r="70" spans="1:100">
      <c r="A70" s="43"/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  <c r="AW70" s="41"/>
      <c r="AX70" s="41"/>
      <c r="AY70" s="41"/>
      <c r="AZ70" s="41"/>
      <c r="BA70" s="41"/>
      <c r="BB70" s="41"/>
      <c r="BC70" s="41"/>
      <c r="BD70" s="41"/>
      <c r="BE70" s="41"/>
      <c r="BF70" s="41"/>
      <c r="BG70" s="41"/>
      <c r="BH70" s="41"/>
      <c r="BI70" s="41"/>
      <c r="BJ70" s="41"/>
      <c r="BK70" s="41"/>
      <c r="BL70" s="41"/>
      <c r="BM70" s="41"/>
      <c r="BN70" s="41"/>
      <c r="BO70" s="41"/>
      <c r="BP70" s="41"/>
      <c r="BQ70" s="41"/>
      <c r="BR70" s="41"/>
      <c r="BS70" s="41"/>
      <c r="BT70" s="41"/>
      <c r="BU70" s="41"/>
      <c r="BV70" s="41"/>
      <c r="BW70" s="41"/>
      <c r="BX70" s="41"/>
      <c r="BY70" s="41"/>
      <c r="BZ70" s="41"/>
      <c r="CA70" s="41"/>
      <c r="CB70" s="41"/>
      <c r="CC70" s="41"/>
      <c r="CD70" s="41"/>
      <c r="CE70" s="41"/>
      <c r="CF70" s="41"/>
      <c r="CG70" s="41"/>
      <c r="CH70" s="41"/>
      <c r="CI70" s="41"/>
      <c r="CJ70" s="41"/>
      <c r="CK70" s="41"/>
      <c r="CL70" s="41"/>
      <c r="CM70" s="41"/>
      <c r="CN70" s="41"/>
      <c r="CO70" s="41"/>
      <c r="CP70" s="41"/>
      <c r="CQ70" s="41"/>
      <c r="CR70" s="41"/>
      <c r="CS70" s="41"/>
      <c r="CT70" s="41"/>
      <c r="CU70" s="119"/>
    </row>
    <row r="71" spans="1:100" ht="15.75" thickBot="1">
      <c r="A71" s="87" t="s">
        <v>64</v>
      </c>
      <c r="B71" s="87"/>
      <c r="C71" s="87"/>
      <c r="D71" s="87"/>
      <c r="E71" s="87"/>
      <c r="F71" s="87"/>
      <c r="G71" s="8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119"/>
    </row>
    <row r="72" spans="1:100" ht="15.75" thickBot="1">
      <c r="A72" s="11" t="s">
        <v>26</v>
      </c>
      <c r="B72" s="93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47">
        <v>96</v>
      </c>
      <c r="CT72" s="15" t="s">
        <v>27</v>
      </c>
      <c r="CU72" s="117"/>
    </row>
    <row r="73" spans="1:100">
      <c r="A73" s="23" t="s">
        <v>32</v>
      </c>
      <c r="B73" s="237">
        <v>30</v>
      </c>
      <c r="C73" s="237">
        <v>60</v>
      </c>
      <c r="D73" s="237">
        <v>90</v>
      </c>
      <c r="E73" s="237">
        <v>120</v>
      </c>
      <c r="F73" s="237">
        <v>140</v>
      </c>
      <c r="G73" s="237">
        <v>140</v>
      </c>
      <c r="H73" s="237">
        <v>140</v>
      </c>
      <c r="I73" s="237">
        <v>140</v>
      </c>
      <c r="J73" s="237">
        <v>140</v>
      </c>
      <c r="K73" s="237">
        <v>140</v>
      </c>
      <c r="L73" s="237">
        <v>140</v>
      </c>
      <c r="M73" s="237">
        <v>140</v>
      </c>
      <c r="N73" s="237">
        <v>140</v>
      </c>
      <c r="O73" s="237">
        <v>140</v>
      </c>
      <c r="P73" s="237">
        <v>140</v>
      </c>
      <c r="Q73" s="237">
        <v>140</v>
      </c>
      <c r="R73" s="237">
        <v>140</v>
      </c>
      <c r="S73" s="237">
        <v>140</v>
      </c>
      <c r="T73" s="237">
        <v>140</v>
      </c>
      <c r="U73" s="237">
        <v>140</v>
      </c>
      <c r="V73" s="237">
        <v>140</v>
      </c>
      <c r="W73" s="237">
        <v>140</v>
      </c>
      <c r="X73" s="237">
        <v>140</v>
      </c>
      <c r="Y73" s="237">
        <v>110</v>
      </c>
      <c r="Z73" s="237">
        <v>80</v>
      </c>
      <c r="AA73" s="237">
        <v>50</v>
      </c>
      <c r="AB73" s="237">
        <v>20</v>
      </c>
      <c r="AC73" s="237">
        <v>0</v>
      </c>
      <c r="AD73" s="237">
        <v>0</v>
      </c>
      <c r="AE73" s="237">
        <v>0</v>
      </c>
      <c r="AF73" s="237">
        <v>0</v>
      </c>
      <c r="AG73" s="237">
        <v>0</v>
      </c>
      <c r="AH73" s="237">
        <v>0</v>
      </c>
      <c r="AI73" s="237">
        <v>0</v>
      </c>
      <c r="AJ73" s="237">
        <v>0</v>
      </c>
      <c r="AK73" s="237">
        <v>0</v>
      </c>
      <c r="AL73" s="237">
        <v>0</v>
      </c>
      <c r="AM73" s="237">
        <v>0</v>
      </c>
      <c r="AN73" s="237">
        <v>0</v>
      </c>
      <c r="AO73" s="237">
        <v>0</v>
      </c>
      <c r="AP73" s="237">
        <v>0</v>
      </c>
      <c r="AQ73" s="237">
        <v>0</v>
      </c>
      <c r="AR73" s="237">
        <v>0</v>
      </c>
      <c r="AS73" s="237">
        <v>0</v>
      </c>
      <c r="AT73" s="237">
        <v>0</v>
      </c>
      <c r="AU73" s="237">
        <v>0</v>
      </c>
      <c r="AV73" s="237">
        <v>0</v>
      </c>
      <c r="AW73" s="237">
        <v>0</v>
      </c>
      <c r="AX73" s="237">
        <v>0</v>
      </c>
      <c r="AY73" s="237">
        <v>0</v>
      </c>
      <c r="AZ73" s="237">
        <v>0</v>
      </c>
      <c r="BA73" s="237">
        <v>0</v>
      </c>
      <c r="BB73" s="237">
        <v>0</v>
      </c>
      <c r="BC73" s="237">
        <v>0</v>
      </c>
      <c r="BD73" s="237">
        <v>0</v>
      </c>
      <c r="BE73" s="237">
        <v>0</v>
      </c>
      <c r="BF73" s="237">
        <v>0</v>
      </c>
      <c r="BG73" s="237">
        <v>0</v>
      </c>
      <c r="BH73" s="237">
        <v>0</v>
      </c>
      <c r="BI73" s="237">
        <v>0</v>
      </c>
      <c r="BJ73" s="237">
        <v>0</v>
      </c>
      <c r="BK73" s="237">
        <v>0</v>
      </c>
      <c r="BL73" s="237">
        <v>0</v>
      </c>
      <c r="BM73" s="237">
        <v>0</v>
      </c>
      <c r="BN73" s="237">
        <v>0</v>
      </c>
      <c r="BO73" s="237">
        <v>0</v>
      </c>
      <c r="BP73" s="237">
        <v>0</v>
      </c>
      <c r="BQ73" s="237">
        <v>0</v>
      </c>
      <c r="BR73" s="237">
        <v>0</v>
      </c>
      <c r="BS73" s="237">
        <v>0</v>
      </c>
      <c r="BT73" s="237">
        <v>0</v>
      </c>
      <c r="BU73" s="237">
        <v>0</v>
      </c>
      <c r="BV73" s="237">
        <v>0</v>
      </c>
      <c r="BW73" s="237">
        <v>0</v>
      </c>
      <c r="BX73" s="237">
        <v>0</v>
      </c>
      <c r="BY73" s="237">
        <v>0</v>
      </c>
      <c r="BZ73" s="237">
        <v>0</v>
      </c>
      <c r="CA73" s="237">
        <v>0</v>
      </c>
      <c r="CB73" s="237">
        <v>0</v>
      </c>
      <c r="CC73" s="237">
        <v>0</v>
      </c>
      <c r="CD73" s="237">
        <v>0</v>
      </c>
      <c r="CE73" s="237">
        <v>0</v>
      </c>
      <c r="CF73" s="237">
        <v>0</v>
      </c>
      <c r="CG73" s="237">
        <v>0</v>
      </c>
      <c r="CH73" s="237">
        <v>0</v>
      </c>
      <c r="CI73" s="237">
        <v>0</v>
      </c>
      <c r="CJ73" s="237">
        <v>0</v>
      </c>
      <c r="CK73" s="237">
        <v>0</v>
      </c>
      <c r="CL73" s="237">
        <v>0</v>
      </c>
      <c r="CM73" s="237">
        <v>0</v>
      </c>
      <c r="CN73" s="237">
        <v>0</v>
      </c>
      <c r="CO73" s="237">
        <v>0</v>
      </c>
      <c r="CP73" s="237">
        <v>0</v>
      </c>
      <c r="CQ73" s="237">
        <v>0</v>
      </c>
      <c r="CR73" s="237">
        <v>0</v>
      </c>
      <c r="CS73" s="237">
        <v>0</v>
      </c>
      <c r="CT73" s="24">
        <f>SUM(B73:CS73)</f>
        <v>3220</v>
      </c>
      <c r="CU73" s="119"/>
    </row>
    <row r="74" spans="1:100">
      <c r="A74" s="24" t="s">
        <v>33</v>
      </c>
      <c r="B74" s="237">
        <v>60</v>
      </c>
      <c r="C74" s="237">
        <v>120</v>
      </c>
      <c r="D74" s="237">
        <v>156</v>
      </c>
      <c r="E74" s="237">
        <v>156</v>
      </c>
      <c r="F74" s="237">
        <v>156</v>
      </c>
      <c r="G74" s="237">
        <v>156</v>
      </c>
      <c r="H74" s="237">
        <v>156</v>
      </c>
      <c r="I74" s="237">
        <v>156</v>
      </c>
      <c r="J74" s="237">
        <v>156</v>
      </c>
      <c r="K74" s="237">
        <v>156</v>
      </c>
      <c r="L74" s="237">
        <v>156</v>
      </c>
      <c r="M74" s="237">
        <v>156</v>
      </c>
      <c r="N74" s="237">
        <v>156</v>
      </c>
      <c r="O74" s="237">
        <v>156</v>
      </c>
      <c r="P74" s="237">
        <v>156</v>
      </c>
      <c r="Q74" s="237">
        <v>156</v>
      </c>
      <c r="R74" s="237">
        <v>156</v>
      </c>
      <c r="S74" s="237">
        <v>156</v>
      </c>
      <c r="T74" s="237">
        <v>156</v>
      </c>
      <c r="U74" s="237">
        <v>156</v>
      </c>
      <c r="V74" s="237">
        <v>156</v>
      </c>
      <c r="W74" s="237">
        <v>96</v>
      </c>
      <c r="X74" s="237">
        <v>36</v>
      </c>
      <c r="Y74" s="237">
        <v>0</v>
      </c>
      <c r="Z74" s="237">
        <v>0</v>
      </c>
      <c r="AA74" s="237">
        <v>0</v>
      </c>
      <c r="AB74" s="237">
        <v>0</v>
      </c>
      <c r="AC74" s="237">
        <v>0</v>
      </c>
      <c r="AD74" s="237">
        <v>0</v>
      </c>
      <c r="AE74" s="237">
        <v>0</v>
      </c>
      <c r="AF74" s="237">
        <v>0</v>
      </c>
      <c r="AG74" s="237">
        <v>0</v>
      </c>
      <c r="AH74" s="237">
        <v>0</v>
      </c>
      <c r="AI74" s="237">
        <v>0</v>
      </c>
      <c r="AJ74" s="237">
        <v>0</v>
      </c>
      <c r="AK74" s="237">
        <v>0</v>
      </c>
      <c r="AL74" s="237">
        <v>0</v>
      </c>
      <c r="AM74" s="237">
        <v>0</v>
      </c>
      <c r="AN74" s="237">
        <v>0</v>
      </c>
      <c r="AO74" s="237">
        <v>0</v>
      </c>
      <c r="AP74" s="237">
        <v>0</v>
      </c>
      <c r="AQ74" s="237">
        <v>0</v>
      </c>
      <c r="AR74" s="237">
        <v>0</v>
      </c>
      <c r="AS74" s="237">
        <v>0</v>
      </c>
      <c r="AT74" s="237">
        <v>0</v>
      </c>
      <c r="AU74" s="237">
        <v>0</v>
      </c>
      <c r="AV74" s="237">
        <v>0</v>
      </c>
      <c r="AW74" s="237">
        <v>0</v>
      </c>
      <c r="AX74" s="237">
        <v>0</v>
      </c>
      <c r="AY74" s="237">
        <v>0</v>
      </c>
      <c r="AZ74" s="237">
        <v>0</v>
      </c>
      <c r="BA74" s="237">
        <v>0</v>
      </c>
      <c r="BB74" s="237">
        <v>0</v>
      </c>
      <c r="BC74" s="237">
        <v>0</v>
      </c>
      <c r="BD74" s="237">
        <v>0</v>
      </c>
      <c r="BE74" s="237">
        <v>0</v>
      </c>
      <c r="BF74" s="237">
        <v>0</v>
      </c>
      <c r="BG74" s="237">
        <v>0</v>
      </c>
      <c r="BH74" s="237">
        <v>0</v>
      </c>
      <c r="BI74" s="237">
        <v>0</v>
      </c>
      <c r="BJ74" s="237">
        <v>0</v>
      </c>
      <c r="BK74" s="237">
        <v>0</v>
      </c>
      <c r="BL74" s="237">
        <v>0</v>
      </c>
      <c r="BM74" s="237">
        <v>0</v>
      </c>
      <c r="BN74" s="237">
        <v>0</v>
      </c>
      <c r="BO74" s="237">
        <v>0</v>
      </c>
      <c r="BP74" s="237">
        <v>0</v>
      </c>
      <c r="BQ74" s="237">
        <v>0</v>
      </c>
      <c r="BR74" s="237">
        <v>0</v>
      </c>
      <c r="BS74" s="237">
        <v>0</v>
      </c>
      <c r="BT74" s="237">
        <v>0</v>
      </c>
      <c r="BU74" s="237">
        <v>0</v>
      </c>
      <c r="BV74" s="237">
        <v>0</v>
      </c>
      <c r="BW74" s="237">
        <v>0</v>
      </c>
      <c r="BX74" s="237">
        <v>0</v>
      </c>
      <c r="BY74" s="237">
        <v>0</v>
      </c>
      <c r="BZ74" s="237">
        <v>0</v>
      </c>
      <c r="CA74" s="237">
        <v>0</v>
      </c>
      <c r="CB74" s="237">
        <v>0</v>
      </c>
      <c r="CC74" s="237">
        <v>0</v>
      </c>
      <c r="CD74" s="237">
        <v>0</v>
      </c>
      <c r="CE74" s="237">
        <v>0</v>
      </c>
      <c r="CF74" s="237">
        <v>0</v>
      </c>
      <c r="CG74" s="237">
        <v>0</v>
      </c>
      <c r="CH74" s="237">
        <v>0</v>
      </c>
      <c r="CI74" s="237">
        <v>0</v>
      </c>
      <c r="CJ74" s="237">
        <v>0</v>
      </c>
      <c r="CK74" s="237">
        <v>0</v>
      </c>
      <c r="CL74" s="237">
        <v>0</v>
      </c>
      <c r="CM74" s="237">
        <v>0</v>
      </c>
      <c r="CN74" s="237">
        <v>0</v>
      </c>
      <c r="CO74" s="237">
        <v>0</v>
      </c>
      <c r="CP74" s="237">
        <v>0</v>
      </c>
      <c r="CQ74" s="237">
        <v>0</v>
      </c>
      <c r="CR74" s="237">
        <v>0</v>
      </c>
      <c r="CS74" s="237">
        <v>0</v>
      </c>
      <c r="CT74" s="24">
        <f t="shared" ref="CT74:CT79" si="69">SUM(B74:CS74)</f>
        <v>3276</v>
      </c>
      <c r="CU74" s="119"/>
    </row>
    <row r="75" spans="1:100">
      <c r="A75" s="24" t="s">
        <v>34</v>
      </c>
      <c r="B75" s="237">
        <v>0</v>
      </c>
      <c r="C75" s="237">
        <v>0</v>
      </c>
      <c r="D75" s="237">
        <v>0</v>
      </c>
      <c r="E75" s="237">
        <v>0</v>
      </c>
      <c r="F75" s="237">
        <v>128</v>
      </c>
      <c r="G75" s="237">
        <v>128</v>
      </c>
      <c r="H75" s="237">
        <v>128</v>
      </c>
      <c r="I75" s="237">
        <v>128</v>
      </c>
      <c r="J75" s="237">
        <v>128</v>
      </c>
      <c r="K75" s="237">
        <v>128</v>
      </c>
      <c r="L75" s="237">
        <v>128</v>
      </c>
      <c r="M75" s="237">
        <v>128</v>
      </c>
      <c r="N75" s="237">
        <v>128</v>
      </c>
      <c r="O75" s="237">
        <v>128</v>
      </c>
      <c r="P75" s="237">
        <v>128</v>
      </c>
      <c r="Q75" s="237">
        <v>128</v>
      </c>
      <c r="R75" s="237">
        <v>128</v>
      </c>
      <c r="S75" s="237">
        <v>128</v>
      </c>
      <c r="T75" s="237">
        <v>128</v>
      </c>
      <c r="U75" s="237">
        <v>128</v>
      </c>
      <c r="V75" s="237">
        <v>128</v>
      </c>
      <c r="W75" s="237">
        <v>0</v>
      </c>
      <c r="X75" s="237">
        <v>0</v>
      </c>
      <c r="Y75" s="237">
        <v>0</v>
      </c>
      <c r="Z75" s="237">
        <v>0</v>
      </c>
      <c r="AA75" s="237">
        <v>0</v>
      </c>
      <c r="AB75" s="237">
        <v>0</v>
      </c>
      <c r="AC75" s="237">
        <v>0</v>
      </c>
      <c r="AD75" s="237">
        <v>0</v>
      </c>
      <c r="AE75" s="237">
        <v>0</v>
      </c>
      <c r="AF75" s="237">
        <v>0</v>
      </c>
      <c r="AG75" s="237">
        <v>0</v>
      </c>
      <c r="AH75" s="237">
        <v>0</v>
      </c>
      <c r="AI75" s="237">
        <v>0</v>
      </c>
      <c r="AJ75" s="237">
        <v>0</v>
      </c>
      <c r="AK75" s="237">
        <v>0</v>
      </c>
      <c r="AL75" s="237">
        <v>0</v>
      </c>
      <c r="AM75" s="237">
        <v>0</v>
      </c>
      <c r="AN75" s="237">
        <v>0</v>
      </c>
      <c r="AO75" s="237">
        <v>0</v>
      </c>
      <c r="AP75" s="237">
        <v>0</v>
      </c>
      <c r="AQ75" s="237">
        <v>0</v>
      </c>
      <c r="AR75" s="237">
        <v>0</v>
      </c>
      <c r="AS75" s="237">
        <v>0</v>
      </c>
      <c r="AT75" s="237">
        <v>0</v>
      </c>
      <c r="AU75" s="237">
        <v>0</v>
      </c>
      <c r="AV75" s="237">
        <v>0</v>
      </c>
      <c r="AW75" s="237">
        <v>0</v>
      </c>
      <c r="AX75" s="237">
        <v>0</v>
      </c>
      <c r="AY75" s="237">
        <v>0</v>
      </c>
      <c r="AZ75" s="237">
        <v>0</v>
      </c>
      <c r="BA75" s="237">
        <v>0</v>
      </c>
      <c r="BB75" s="237">
        <v>0</v>
      </c>
      <c r="BC75" s="237">
        <v>0</v>
      </c>
      <c r="BD75" s="237">
        <v>0</v>
      </c>
      <c r="BE75" s="237">
        <v>0</v>
      </c>
      <c r="BF75" s="237">
        <v>0</v>
      </c>
      <c r="BG75" s="237">
        <v>0</v>
      </c>
      <c r="BH75" s="237">
        <v>0</v>
      </c>
      <c r="BI75" s="237">
        <v>0</v>
      </c>
      <c r="BJ75" s="237">
        <v>0</v>
      </c>
      <c r="BK75" s="237">
        <v>0</v>
      </c>
      <c r="BL75" s="237">
        <v>0</v>
      </c>
      <c r="BM75" s="237">
        <v>0</v>
      </c>
      <c r="BN75" s="237">
        <v>0</v>
      </c>
      <c r="BO75" s="237">
        <v>0</v>
      </c>
      <c r="BP75" s="237">
        <v>0</v>
      </c>
      <c r="BQ75" s="237">
        <v>0</v>
      </c>
      <c r="BR75" s="237">
        <v>0</v>
      </c>
      <c r="BS75" s="237">
        <v>0</v>
      </c>
      <c r="BT75" s="237">
        <v>0</v>
      </c>
      <c r="BU75" s="237">
        <v>0</v>
      </c>
      <c r="BV75" s="237">
        <v>0</v>
      </c>
      <c r="BW75" s="237">
        <v>0</v>
      </c>
      <c r="BX75" s="237">
        <v>0</v>
      </c>
      <c r="BY75" s="237">
        <v>0</v>
      </c>
      <c r="BZ75" s="237">
        <v>0</v>
      </c>
      <c r="CA75" s="237">
        <v>0</v>
      </c>
      <c r="CB75" s="237">
        <v>0</v>
      </c>
      <c r="CC75" s="237">
        <v>0</v>
      </c>
      <c r="CD75" s="237">
        <v>0</v>
      </c>
      <c r="CE75" s="237">
        <v>0</v>
      </c>
      <c r="CF75" s="237">
        <v>0</v>
      </c>
      <c r="CG75" s="237">
        <v>0</v>
      </c>
      <c r="CH75" s="237">
        <v>0</v>
      </c>
      <c r="CI75" s="237">
        <v>0</v>
      </c>
      <c r="CJ75" s="237">
        <v>0</v>
      </c>
      <c r="CK75" s="237">
        <v>0</v>
      </c>
      <c r="CL75" s="237">
        <v>0</v>
      </c>
      <c r="CM75" s="237">
        <v>0</v>
      </c>
      <c r="CN75" s="237">
        <v>0</v>
      </c>
      <c r="CO75" s="237">
        <v>0</v>
      </c>
      <c r="CP75" s="237">
        <v>0</v>
      </c>
      <c r="CQ75" s="237">
        <v>0</v>
      </c>
      <c r="CR75" s="237">
        <v>0</v>
      </c>
      <c r="CS75" s="237">
        <v>0</v>
      </c>
      <c r="CT75" s="24">
        <f t="shared" si="69"/>
        <v>2176</v>
      </c>
      <c r="CU75" s="119"/>
    </row>
    <row r="76" spans="1:100">
      <c r="A76" s="24" t="s">
        <v>35</v>
      </c>
      <c r="B76" s="237">
        <v>76</v>
      </c>
      <c r="C76" s="237">
        <v>76</v>
      </c>
      <c r="D76" s="237">
        <v>76</v>
      </c>
      <c r="E76" s="237">
        <v>76</v>
      </c>
      <c r="F76" s="237">
        <v>76</v>
      </c>
      <c r="G76" s="237">
        <v>76</v>
      </c>
      <c r="H76" s="237">
        <v>76</v>
      </c>
      <c r="I76" s="237">
        <v>76</v>
      </c>
      <c r="J76" s="237">
        <v>76</v>
      </c>
      <c r="K76" s="237">
        <v>76</v>
      </c>
      <c r="L76" s="237">
        <v>76</v>
      </c>
      <c r="M76" s="237">
        <v>76</v>
      </c>
      <c r="N76" s="237">
        <v>76</v>
      </c>
      <c r="O76" s="237">
        <v>76</v>
      </c>
      <c r="P76" s="237">
        <v>76</v>
      </c>
      <c r="Q76" s="237">
        <v>76</v>
      </c>
      <c r="R76" s="237">
        <v>76</v>
      </c>
      <c r="S76" s="237">
        <v>76</v>
      </c>
      <c r="T76" s="237">
        <v>76</v>
      </c>
      <c r="U76" s="237">
        <v>76</v>
      </c>
      <c r="V76" s="237">
        <v>76</v>
      </c>
      <c r="W76" s="237">
        <v>76</v>
      </c>
      <c r="X76" s="237">
        <v>76</v>
      </c>
      <c r="Y76" s="237">
        <v>76</v>
      </c>
      <c r="Z76" s="237">
        <v>76</v>
      </c>
      <c r="AA76" s="237">
        <v>76</v>
      </c>
      <c r="AB76" s="237">
        <v>76</v>
      </c>
      <c r="AC76" s="237">
        <v>0</v>
      </c>
      <c r="AD76" s="237">
        <v>0</v>
      </c>
      <c r="AE76" s="237">
        <v>0</v>
      </c>
      <c r="AF76" s="237">
        <v>0</v>
      </c>
      <c r="AG76" s="237">
        <v>0</v>
      </c>
      <c r="AH76" s="237">
        <v>0</v>
      </c>
      <c r="AI76" s="237">
        <v>0</v>
      </c>
      <c r="AJ76" s="237">
        <v>0</v>
      </c>
      <c r="AK76" s="237">
        <v>0</v>
      </c>
      <c r="AL76" s="237">
        <v>0</v>
      </c>
      <c r="AM76" s="237">
        <v>0</v>
      </c>
      <c r="AN76" s="237">
        <v>0</v>
      </c>
      <c r="AO76" s="237">
        <v>0</v>
      </c>
      <c r="AP76" s="237">
        <v>0</v>
      </c>
      <c r="AQ76" s="237">
        <v>0</v>
      </c>
      <c r="AR76" s="237">
        <v>0</v>
      </c>
      <c r="AS76" s="237">
        <v>0</v>
      </c>
      <c r="AT76" s="237">
        <v>0</v>
      </c>
      <c r="AU76" s="237">
        <v>0</v>
      </c>
      <c r="AV76" s="237">
        <v>0</v>
      </c>
      <c r="AW76" s="237">
        <v>0</v>
      </c>
      <c r="AX76" s="237">
        <v>0</v>
      </c>
      <c r="AY76" s="237">
        <v>0</v>
      </c>
      <c r="AZ76" s="237">
        <v>0</v>
      </c>
      <c r="BA76" s="237">
        <v>0</v>
      </c>
      <c r="BB76" s="237">
        <v>0</v>
      </c>
      <c r="BC76" s="237">
        <v>0</v>
      </c>
      <c r="BD76" s="237">
        <v>0</v>
      </c>
      <c r="BE76" s="237">
        <v>0</v>
      </c>
      <c r="BF76" s="237">
        <v>0</v>
      </c>
      <c r="BG76" s="237">
        <v>0</v>
      </c>
      <c r="BH76" s="237">
        <v>0</v>
      </c>
      <c r="BI76" s="237">
        <v>0</v>
      </c>
      <c r="BJ76" s="237">
        <v>0</v>
      </c>
      <c r="BK76" s="237">
        <v>0</v>
      </c>
      <c r="BL76" s="237">
        <v>0</v>
      </c>
      <c r="BM76" s="237">
        <v>0</v>
      </c>
      <c r="BN76" s="237">
        <v>0</v>
      </c>
      <c r="BO76" s="237">
        <v>0</v>
      </c>
      <c r="BP76" s="237">
        <v>0</v>
      </c>
      <c r="BQ76" s="237">
        <v>0</v>
      </c>
      <c r="BR76" s="237">
        <v>0</v>
      </c>
      <c r="BS76" s="237">
        <v>0</v>
      </c>
      <c r="BT76" s="237">
        <v>0</v>
      </c>
      <c r="BU76" s="237">
        <v>0</v>
      </c>
      <c r="BV76" s="237">
        <v>0</v>
      </c>
      <c r="BW76" s="237">
        <v>0</v>
      </c>
      <c r="BX76" s="237">
        <v>0</v>
      </c>
      <c r="BY76" s="237">
        <v>0</v>
      </c>
      <c r="BZ76" s="237">
        <v>0</v>
      </c>
      <c r="CA76" s="237">
        <v>0</v>
      </c>
      <c r="CB76" s="237">
        <v>0</v>
      </c>
      <c r="CC76" s="237">
        <v>0</v>
      </c>
      <c r="CD76" s="237">
        <v>0</v>
      </c>
      <c r="CE76" s="237">
        <v>79</v>
      </c>
      <c r="CF76" s="237">
        <v>79</v>
      </c>
      <c r="CG76" s="237">
        <v>79</v>
      </c>
      <c r="CH76" s="237">
        <v>79</v>
      </c>
      <c r="CI76" s="237">
        <v>79</v>
      </c>
      <c r="CJ76" s="237">
        <v>79</v>
      </c>
      <c r="CK76" s="237">
        <v>79</v>
      </c>
      <c r="CL76" s="237">
        <v>79</v>
      </c>
      <c r="CM76" s="237">
        <v>79</v>
      </c>
      <c r="CN76" s="237">
        <v>79</v>
      </c>
      <c r="CO76" s="237">
        <v>79</v>
      </c>
      <c r="CP76" s="237">
        <v>79</v>
      </c>
      <c r="CQ76" s="237">
        <v>79</v>
      </c>
      <c r="CR76" s="237">
        <v>79</v>
      </c>
      <c r="CS76" s="237">
        <v>79</v>
      </c>
      <c r="CT76" s="24">
        <f t="shared" si="69"/>
        <v>3237</v>
      </c>
      <c r="CU76" s="119"/>
    </row>
    <row r="77" spans="1:100">
      <c r="A77" s="24" t="s">
        <v>36</v>
      </c>
      <c r="B77" s="237">
        <v>30</v>
      </c>
      <c r="C77" s="237">
        <v>60</v>
      </c>
      <c r="D77" s="237">
        <v>90</v>
      </c>
      <c r="E77" s="237">
        <v>120</v>
      </c>
      <c r="F77" s="237">
        <v>135</v>
      </c>
      <c r="G77" s="237">
        <v>135</v>
      </c>
      <c r="H77" s="237">
        <v>135</v>
      </c>
      <c r="I77" s="237">
        <v>135</v>
      </c>
      <c r="J77" s="237">
        <v>135</v>
      </c>
      <c r="K77" s="237">
        <v>135</v>
      </c>
      <c r="L77" s="237">
        <v>135</v>
      </c>
      <c r="M77" s="237">
        <v>135</v>
      </c>
      <c r="N77" s="237">
        <v>135</v>
      </c>
      <c r="O77" s="237">
        <v>135</v>
      </c>
      <c r="P77" s="237">
        <v>135</v>
      </c>
      <c r="Q77" s="237">
        <v>135</v>
      </c>
      <c r="R77" s="237">
        <v>135</v>
      </c>
      <c r="S77" s="237">
        <v>135</v>
      </c>
      <c r="T77" s="237">
        <v>135</v>
      </c>
      <c r="U77" s="237">
        <v>135</v>
      </c>
      <c r="V77" s="237">
        <v>135</v>
      </c>
      <c r="W77" s="237">
        <v>135</v>
      </c>
      <c r="X77" s="237">
        <v>135</v>
      </c>
      <c r="Y77" s="237">
        <v>105</v>
      </c>
      <c r="Z77" s="237">
        <v>75</v>
      </c>
      <c r="AA77" s="237">
        <v>45</v>
      </c>
      <c r="AB77" s="237">
        <v>15</v>
      </c>
      <c r="AC77" s="237">
        <v>0</v>
      </c>
      <c r="AD77" s="237">
        <v>0</v>
      </c>
      <c r="AE77" s="237">
        <v>0</v>
      </c>
      <c r="AF77" s="237">
        <v>0</v>
      </c>
      <c r="AG77" s="237">
        <v>0</v>
      </c>
      <c r="AH77" s="237">
        <v>0</v>
      </c>
      <c r="AI77" s="237">
        <v>0</v>
      </c>
      <c r="AJ77" s="237">
        <v>0</v>
      </c>
      <c r="AK77" s="237">
        <v>0</v>
      </c>
      <c r="AL77" s="237">
        <v>0</v>
      </c>
      <c r="AM77" s="237">
        <v>0</v>
      </c>
      <c r="AN77" s="237">
        <v>0</v>
      </c>
      <c r="AO77" s="237">
        <v>0</v>
      </c>
      <c r="AP77" s="237">
        <v>0</v>
      </c>
      <c r="AQ77" s="237">
        <v>0</v>
      </c>
      <c r="AR77" s="237">
        <v>0</v>
      </c>
      <c r="AS77" s="237">
        <v>0</v>
      </c>
      <c r="AT77" s="237">
        <v>0</v>
      </c>
      <c r="AU77" s="237">
        <v>0</v>
      </c>
      <c r="AV77" s="237">
        <v>0</v>
      </c>
      <c r="AW77" s="237">
        <v>0</v>
      </c>
      <c r="AX77" s="237">
        <v>0</v>
      </c>
      <c r="AY77" s="237">
        <v>0</v>
      </c>
      <c r="AZ77" s="237">
        <v>0</v>
      </c>
      <c r="BA77" s="237">
        <v>0</v>
      </c>
      <c r="BB77" s="237">
        <v>0</v>
      </c>
      <c r="BC77" s="237">
        <v>0</v>
      </c>
      <c r="BD77" s="237">
        <v>0</v>
      </c>
      <c r="BE77" s="237">
        <v>0</v>
      </c>
      <c r="BF77" s="237">
        <v>0</v>
      </c>
      <c r="BG77" s="237">
        <v>0</v>
      </c>
      <c r="BH77" s="237">
        <v>0</v>
      </c>
      <c r="BI77" s="237">
        <v>0</v>
      </c>
      <c r="BJ77" s="237">
        <v>0</v>
      </c>
      <c r="BK77" s="237">
        <v>0</v>
      </c>
      <c r="BL77" s="237">
        <v>0</v>
      </c>
      <c r="BM77" s="237">
        <v>0</v>
      </c>
      <c r="BN77" s="237">
        <v>0</v>
      </c>
      <c r="BO77" s="237">
        <v>0</v>
      </c>
      <c r="BP77" s="237">
        <v>0</v>
      </c>
      <c r="BQ77" s="237">
        <v>0</v>
      </c>
      <c r="BR77" s="237">
        <v>0</v>
      </c>
      <c r="BS77" s="237">
        <v>0</v>
      </c>
      <c r="BT77" s="237">
        <v>0</v>
      </c>
      <c r="BU77" s="237">
        <v>0</v>
      </c>
      <c r="BV77" s="237">
        <v>0</v>
      </c>
      <c r="BW77" s="237">
        <v>0</v>
      </c>
      <c r="BX77" s="237">
        <v>0</v>
      </c>
      <c r="BY77" s="237">
        <v>0</v>
      </c>
      <c r="BZ77" s="237">
        <v>0</v>
      </c>
      <c r="CA77" s="237">
        <v>0</v>
      </c>
      <c r="CB77" s="237">
        <v>0</v>
      </c>
      <c r="CC77" s="237">
        <v>0</v>
      </c>
      <c r="CD77" s="237">
        <v>0</v>
      </c>
      <c r="CE77" s="237">
        <v>0</v>
      </c>
      <c r="CF77" s="237">
        <v>0</v>
      </c>
      <c r="CG77" s="237">
        <v>0</v>
      </c>
      <c r="CH77" s="237">
        <v>30</v>
      </c>
      <c r="CI77" s="237">
        <v>60</v>
      </c>
      <c r="CJ77" s="237">
        <v>90</v>
      </c>
      <c r="CK77" s="237">
        <v>120</v>
      </c>
      <c r="CL77" s="237">
        <v>149</v>
      </c>
      <c r="CM77" s="237">
        <v>149</v>
      </c>
      <c r="CN77" s="237">
        <v>149</v>
      </c>
      <c r="CO77" s="237">
        <v>149</v>
      </c>
      <c r="CP77" s="237">
        <v>149</v>
      </c>
      <c r="CQ77" s="237">
        <v>149</v>
      </c>
      <c r="CR77" s="237">
        <v>149</v>
      </c>
      <c r="CS77" s="237">
        <v>149</v>
      </c>
      <c r="CT77" s="24">
        <f t="shared" si="69"/>
        <v>4597</v>
      </c>
      <c r="CU77" s="119"/>
    </row>
    <row r="78" spans="1:100">
      <c r="A78" s="24" t="s">
        <v>37</v>
      </c>
      <c r="B78" s="237">
        <v>75</v>
      </c>
      <c r="C78" s="237">
        <v>150</v>
      </c>
      <c r="D78" s="237">
        <v>210</v>
      </c>
      <c r="E78" s="237">
        <v>210</v>
      </c>
      <c r="F78" s="237">
        <v>210</v>
      </c>
      <c r="G78" s="237">
        <v>210</v>
      </c>
      <c r="H78" s="237">
        <v>210</v>
      </c>
      <c r="I78" s="237">
        <v>210</v>
      </c>
      <c r="J78" s="237">
        <v>210</v>
      </c>
      <c r="K78" s="237">
        <v>210</v>
      </c>
      <c r="L78" s="237">
        <v>210</v>
      </c>
      <c r="M78" s="237">
        <v>210</v>
      </c>
      <c r="N78" s="237">
        <v>210</v>
      </c>
      <c r="O78" s="237">
        <v>210</v>
      </c>
      <c r="P78" s="237">
        <v>210</v>
      </c>
      <c r="Q78" s="237">
        <v>210</v>
      </c>
      <c r="R78" s="237">
        <v>210</v>
      </c>
      <c r="S78" s="237">
        <v>210</v>
      </c>
      <c r="T78" s="237">
        <v>210</v>
      </c>
      <c r="U78" s="237">
        <v>210</v>
      </c>
      <c r="V78" s="237">
        <v>210</v>
      </c>
      <c r="W78" s="237">
        <v>135</v>
      </c>
      <c r="X78" s="237">
        <v>60</v>
      </c>
      <c r="Y78" s="237">
        <v>0</v>
      </c>
      <c r="Z78" s="237">
        <v>0</v>
      </c>
      <c r="AA78" s="237">
        <v>0</v>
      </c>
      <c r="AB78" s="237">
        <v>0</v>
      </c>
      <c r="AC78" s="237">
        <v>0</v>
      </c>
      <c r="AD78" s="237">
        <v>0</v>
      </c>
      <c r="AE78" s="237">
        <v>0</v>
      </c>
      <c r="AF78" s="237">
        <v>0</v>
      </c>
      <c r="AG78" s="237">
        <v>0</v>
      </c>
      <c r="AH78" s="237">
        <v>0</v>
      </c>
      <c r="AI78" s="237">
        <v>0</v>
      </c>
      <c r="AJ78" s="237">
        <v>0</v>
      </c>
      <c r="AK78" s="237">
        <v>0</v>
      </c>
      <c r="AL78" s="237">
        <v>0</v>
      </c>
      <c r="AM78" s="237">
        <v>0</v>
      </c>
      <c r="AN78" s="237">
        <v>0</v>
      </c>
      <c r="AO78" s="237">
        <v>0</v>
      </c>
      <c r="AP78" s="237">
        <v>0</v>
      </c>
      <c r="AQ78" s="237">
        <v>0</v>
      </c>
      <c r="AR78" s="237">
        <v>0</v>
      </c>
      <c r="AS78" s="237">
        <v>0</v>
      </c>
      <c r="AT78" s="237">
        <v>0</v>
      </c>
      <c r="AU78" s="237">
        <v>0</v>
      </c>
      <c r="AV78" s="237">
        <v>0</v>
      </c>
      <c r="AW78" s="237">
        <v>0</v>
      </c>
      <c r="AX78" s="237">
        <v>0</v>
      </c>
      <c r="AY78" s="237">
        <v>0</v>
      </c>
      <c r="AZ78" s="237">
        <v>0</v>
      </c>
      <c r="BA78" s="237">
        <v>0</v>
      </c>
      <c r="BB78" s="237">
        <v>0</v>
      </c>
      <c r="BC78" s="237">
        <v>0</v>
      </c>
      <c r="BD78" s="237">
        <v>0</v>
      </c>
      <c r="BE78" s="237">
        <v>0</v>
      </c>
      <c r="BF78" s="237">
        <v>0</v>
      </c>
      <c r="BG78" s="237">
        <v>0</v>
      </c>
      <c r="BH78" s="237">
        <v>0</v>
      </c>
      <c r="BI78" s="237">
        <v>0</v>
      </c>
      <c r="BJ78" s="237">
        <v>0</v>
      </c>
      <c r="BK78" s="237">
        <v>0</v>
      </c>
      <c r="BL78" s="237">
        <v>0</v>
      </c>
      <c r="BM78" s="237">
        <v>0</v>
      </c>
      <c r="BN78" s="237">
        <v>0</v>
      </c>
      <c r="BO78" s="237">
        <v>0</v>
      </c>
      <c r="BP78" s="237">
        <v>0</v>
      </c>
      <c r="BQ78" s="237">
        <v>0</v>
      </c>
      <c r="BR78" s="237">
        <v>0</v>
      </c>
      <c r="BS78" s="237">
        <v>0</v>
      </c>
      <c r="BT78" s="237">
        <v>0</v>
      </c>
      <c r="BU78" s="237">
        <v>0</v>
      </c>
      <c r="BV78" s="237">
        <v>0</v>
      </c>
      <c r="BW78" s="237">
        <v>0</v>
      </c>
      <c r="BX78" s="237">
        <v>0</v>
      </c>
      <c r="BY78" s="237">
        <v>0</v>
      </c>
      <c r="BZ78" s="237">
        <v>0</v>
      </c>
      <c r="CA78" s="237">
        <v>0</v>
      </c>
      <c r="CB78" s="237">
        <v>0</v>
      </c>
      <c r="CC78" s="237">
        <v>0</v>
      </c>
      <c r="CD78" s="237">
        <v>0</v>
      </c>
      <c r="CE78" s="237">
        <v>0</v>
      </c>
      <c r="CF78" s="237">
        <v>0</v>
      </c>
      <c r="CG78" s="237">
        <v>0</v>
      </c>
      <c r="CH78" s="237">
        <v>0</v>
      </c>
      <c r="CI78" s="237">
        <v>0</v>
      </c>
      <c r="CJ78" s="237">
        <v>0</v>
      </c>
      <c r="CK78" s="237">
        <v>0</v>
      </c>
      <c r="CL78" s="237">
        <v>0</v>
      </c>
      <c r="CM78" s="237">
        <v>0</v>
      </c>
      <c r="CN78" s="237">
        <v>0</v>
      </c>
      <c r="CO78" s="237">
        <v>0</v>
      </c>
      <c r="CP78" s="237">
        <v>0</v>
      </c>
      <c r="CQ78" s="237">
        <v>0</v>
      </c>
      <c r="CR78" s="237">
        <v>0</v>
      </c>
      <c r="CS78" s="237">
        <v>0</v>
      </c>
      <c r="CT78" s="24">
        <f t="shared" si="69"/>
        <v>4410</v>
      </c>
      <c r="CU78" s="119"/>
    </row>
    <row r="79" spans="1:100" ht="15.75" thickBot="1">
      <c r="A79" s="92" t="s">
        <v>38</v>
      </c>
      <c r="B79" s="237">
        <v>0</v>
      </c>
      <c r="C79" s="237">
        <v>0</v>
      </c>
      <c r="D79" s="237">
        <v>0</v>
      </c>
      <c r="E79" s="237">
        <v>0</v>
      </c>
      <c r="F79" s="237">
        <v>0</v>
      </c>
      <c r="G79" s="237">
        <v>0</v>
      </c>
      <c r="H79" s="237">
        <v>0</v>
      </c>
      <c r="I79" s="237">
        <v>0</v>
      </c>
      <c r="J79" s="237">
        <v>0</v>
      </c>
      <c r="K79" s="237">
        <v>0</v>
      </c>
      <c r="L79" s="237">
        <v>0</v>
      </c>
      <c r="M79" s="237">
        <v>0</v>
      </c>
      <c r="N79" s="237">
        <v>0</v>
      </c>
      <c r="O79" s="237">
        <v>0</v>
      </c>
      <c r="P79" s="237">
        <v>0</v>
      </c>
      <c r="Q79" s="237">
        <v>0</v>
      </c>
      <c r="R79" s="237">
        <v>0</v>
      </c>
      <c r="S79" s="237">
        <v>0</v>
      </c>
      <c r="T79" s="237">
        <v>0</v>
      </c>
      <c r="U79" s="237">
        <v>0</v>
      </c>
      <c r="V79" s="237">
        <v>0</v>
      </c>
      <c r="W79" s="237">
        <v>0</v>
      </c>
      <c r="X79" s="237">
        <v>0</v>
      </c>
      <c r="Y79" s="237">
        <v>0</v>
      </c>
      <c r="Z79" s="237">
        <v>0</v>
      </c>
      <c r="AA79" s="237">
        <v>0</v>
      </c>
      <c r="AB79" s="237">
        <v>0</v>
      </c>
      <c r="AC79" s="237">
        <v>0</v>
      </c>
      <c r="AD79" s="237">
        <v>0</v>
      </c>
      <c r="AE79" s="237">
        <v>0</v>
      </c>
      <c r="AF79" s="237">
        <v>0</v>
      </c>
      <c r="AG79" s="237">
        <v>0</v>
      </c>
      <c r="AH79" s="237">
        <v>0</v>
      </c>
      <c r="AI79" s="237">
        <v>0</v>
      </c>
      <c r="AJ79" s="237">
        <v>0</v>
      </c>
      <c r="AK79" s="237">
        <v>0</v>
      </c>
      <c r="AL79" s="237">
        <v>0</v>
      </c>
      <c r="AM79" s="237">
        <v>0</v>
      </c>
      <c r="AN79" s="237">
        <v>0</v>
      </c>
      <c r="AO79" s="237">
        <v>0</v>
      </c>
      <c r="AP79" s="237">
        <v>0</v>
      </c>
      <c r="AQ79" s="237">
        <v>0</v>
      </c>
      <c r="AR79" s="237">
        <v>0</v>
      </c>
      <c r="AS79" s="237">
        <v>0</v>
      </c>
      <c r="AT79" s="237">
        <v>0</v>
      </c>
      <c r="AU79" s="237">
        <v>0</v>
      </c>
      <c r="AV79" s="237">
        <v>0</v>
      </c>
      <c r="AW79" s="237">
        <v>0</v>
      </c>
      <c r="AX79" s="237">
        <v>0</v>
      </c>
      <c r="AY79" s="237">
        <v>0</v>
      </c>
      <c r="AZ79" s="237">
        <v>0</v>
      </c>
      <c r="BA79" s="237">
        <v>0</v>
      </c>
      <c r="BB79" s="237">
        <v>0</v>
      </c>
      <c r="BC79" s="237">
        <v>0</v>
      </c>
      <c r="BD79" s="237">
        <v>0</v>
      </c>
      <c r="BE79" s="237">
        <v>0</v>
      </c>
      <c r="BF79" s="237">
        <v>0</v>
      </c>
      <c r="BG79" s="237">
        <v>0</v>
      </c>
      <c r="BH79" s="237">
        <v>0</v>
      </c>
      <c r="BI79" s="237">
        <v>0</v>
      </c>
      <c r="BJ79" s="237">
        <v>0</v>
      </c>
      <c r="BK79" s="237">
        <v>0</v>
      </c>
      <c r="BL79" s="237">
        <v>0</v>
      </c>
      <c r="BM79" s="237">
        <v>0</v>
      </c>
      <c r="BN79" s="237">
        <v>0</v>
      </c>
      <c r="BO79" s="237">
        <v>0</v>
      </c>
      <c r="BP79" s="237">
        <v>0</v>
      </c>
      <c r="BQ79" s="237">
        <v>0</v>
      </c>
      <c r="BR79" s="237">
        <v>0</v>
      </c>
      <c r="BS79" s="237">
        <v>0</v>
      </c>
      <c r="BT79" s="237">
        <v>0</v>
      </c>
      <c r="BU79" s="237">
        <v>0</v>
      </c>
      <c r="BV79" s="237">
        <v>0</v>
      </c>
      <c r="BW79" s="237">
        <v>0</v>
      </c>
      <c r="BX79" s="237">
        <v>0</v>
      </c>
      <c r="BY79" s="237">
        <v>0</v>
      </c>
      <c r="BZ79" s="237">
        <v>0</v>
      </c>
      <c r="CA79" s="237">
        <v>0</v>
      </c>
      <c r="CB79" s="237">
        <v>0</v>
      </c>
      <c r="CC79" s="237">
        <v>0</v>
      </c>
      <c r="CD79" s="237">
        <v>0</v>
      </c>
      <c r="CE79" s="237">
        <v>0</v>
      </c>
      <c r="CF79" s="237">
        <v>0</v>
      </c>
      <c r="CG79" s="237">
        <v>0</v>
      </c>
      <c r="CH79" s="237">
        <v>0</v>
      </c>
      <c r="CI79" s="237">
        <v>0</v>
      </c>
      <c r="CJ79" s="237">
        <v>0</v>
      </c>
      <c r="CK79" s="237">
        <v>0</v>
      </c>
      <c r="CL79" s="237">
        <v>0</v>
      </c>
      <c r="CM79" s="237">
        <v>0</v>
      </c>
      <c r="CN79" s="237">
        <v>0</v>
      </c>
      <c r="CO79" s="237">
        <v>0</v>
      </c>
      <c r="CP79" s="237">
        <v>0</v>
      </c>
      <c r="CQ79" s="237">
        <v>0</v>
      </c>
      <c r="CR79" s="237">
        <v>0</v>
      </c>
      <c r="CS79" s="237">
        <v>0</v>
      </c>
      <c r="CT79" s="24">
        <f t="shared" si="69"/>
        <v>0</v>
      </c>
      <c r="CU79" s="119"/>
    </row>
    <row r="80" spans="1:100">
      <c r="A80" s="43"/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  <c r="AI80" s="41"/>
      <c r="AJ80" s="41"/>
      <c r="AK80" s="41"/>
      <c r="AL80" s="41"/>
      <c r="AM80" s="41"/>
      <c r="AN80" s="41"/>
      <c r="AO80" s="41"/>
      <c r="AP80" s="41"/>
      <c r="AQ80" s="41"/>
      <c r="AR80" s="41"/>
      <c r="AS80" s="41"/>
      <c r="AT80" s="41"/>
      <c r="AU80" s="41"/>
      <c r="AV80" s="41"/>
      <c r="AW80" s="41"/>
      <c r="AX80" s="41"/>
      <c r="AY80" s="41"/>
      <c r="AZ80" s="41"/>
      <c r="BA80" s="41"/>
      <c r="BB80" s="41"/>
      <c r="BC80" s="41"/>
      <c r="BD80" s="41"/>
      <c r="BE80" s="41"/>
      <c r="BF80" s="41"/>
      <c r="BG80" s="41"/>
      <c r="BH80" s="41"/>
      <c r="BI80" s="41"/>
      <c r="BJ80" s="41"/>
      <c r="BK80" s="41"/>
      <c r="BL80" s="41"/>
      <c r="BM80" s="41"/>
      <c r="BN80" s="41"/>
      <c r="BO80" s="41"/>
      <c r="BP80" s="41"/>
      <c r="BQ80" s="41"/>
      <c r="BR80" s="41"/>
      <c r="BS80" s="41"/>
      <c r="BT80" s="41"/>
      <c r="BU80" s="41"/>
      <c r="BV80" s="41"/>
      <c r="BW80" s="41"/>
      <c r="BX80" s="41"/>
      <c r="BY80" s="41"/>
      <c r="BZ80" s="41"/>
      <c r="CA80" s="41"/>
      <c r="CB80" s="41"/>
      <c r="CC80" s="41"/>
      <c r="CD80" s="41"/>
      <c r="CE80" s="41"/>
      <c r="CF80" s="41"/>
      <c r="CG80" s="41"/>
      <c r="CH80" s="41"/>
      <c r="CI80" s="41"/>
      <c r="CJ80" s="41"/>
      <c r="CK80" s="41"/>
      <c r="CL80" s="41"/>
      <c r="CM80" s="41"/>
      <c r="CN80" s="41"/>
      <c r="CO80" s="41"/>
      <c r="CP80" s="41"/>
      <c r="CQ80" s="41"/>
      <c r="CR80" s="41"/>
      <c r="CS80" s="41"/>
      <c r="CT80" s="213"/>
      <c r="CU80" s="119"/>
    </row>
    <row r="81" spans="1:102" s="106" customFormat="1">
      <c r="A81" s="43"/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41"/>
      <c r="AP81" s="41"/>
      <c r="AQ81" s="41"/>
      <c r="AR81" s="41"/>
      <c r="AS81" s="41"/>
      <c r="AT81" s="41"/>
      <c r="AU81" s="41"/>
      <c r="AV81" s="41"/>
      <c r="AW81" s="41"/>
      <c r="AX81" s="41"/>
      <c r="AY81" s="41"/>
      <c r="AZ81" s="41"/>
      <c r="BA81" s="41"/>
      <c r="BB81" s="41"/>
      <c r="BC81" s="41"/>
      <c r="BD81" s="41"/>
      <c r="BE81" s="41"/>
      <c r="BF81" s="41"/>
      <c r="BG81" s="41"/>
      <c r="BH81" s="41"/>
      <c r="BI81" s="41"/>
      <c r="BJ81" s="41"/>
      <c r="BK81" s="41"/>
      <c r="BL81" s="41"/>
      <c r="BM81" s="41"/>
      <c r="BN81" s="41"/>
      <c r="BO81" s="41"/>
      <c r="BP81" s="41"/>
      <c r="BQ81" s="41"/>
      <c r="BR81" s="41"/>
      <c r="BS81" s="41"/>
      <c r="BT81" s="41"/>
      <c r="BU81" s="41"/>
      <c r="BV81" s="41"/>
      <c r="BW81" s="41"/>
      <c r="BX81" s="41"/>
      <c r="BY81" s="41"/>
      <c r="BZ81" s="41"/>
      <c r="CA81" s="41"/>
      <c r="CB81" s="41"/>
      <c r="CC81" s="41"/>
      <c r="CD81" s="41"/>
      <c r="CE81" s="41"/>
      <c r="CF81" s="41"/>
      <c r="CG81" s="41"/>
      <c r="CH81" s="41"/>
      <c r="CI81" s="41"/>
      <c r="CJ81" s="41"/>
      <c r="CK81" s="41"/>
      <c r="CL81" s="41"/>
      <c r="CM81" s="41"/>
      <c r="CN81" s="41"/>
      <c r="CO81" s="41"/>
      <c r="CP81" s="41"/>
      <c r="CQ81" s="41"/>
      <c r="CR81" s="41"/>
      <c r="CS81" s="41"/>
      <c r="CT81" s="41"/>
      <c r="CU81" s="119"/>
      <c r="CV81" s="5"/>
      <c r="CX81" s="118"/>
    </row>
    <row r="82" spans="1:102" ht="15.75" thickBot="1">
      <c r="A82" s="96" t="s">
        <v>9</v>
      </c>
      <c r="B82" s="97"/>
      <c r="C82" s="97"/>
      <c r="D82" s="97"/>
      <c r="E82" s="97"/>
      <c r="F82" s="97"/>
      <c r="G82" s="97"/>
      <c r="H82" s="97"/>
      <c r="I82" s="97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117"/>
      <c r="CV82" s="125"/>
      <c r="CX82" s="198"/>
    </row>
    <row r="83" spans="1:102" ht="15.75" thickBot="1">
      <c r="A83" s="46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17"/>
      <c r="CX83" s="198"/>
    </row>
    <row r="84" spans="1:102">
      <c r="A84" s="170" t="s">
        <v>53</v>
      </c>
      <c r="B84" s="176">
        <f>SUM(B85:B87)</f>
        <v>0</v>
      </c>
      <c r="C84" s="177">
        <f t="shared" ref="C84:BN84" si="70">SUM(C85:C87)</f>
        <v>0</v>
      </c>
      <c r="D84" s="177">
        <f t="shared" si="70"/>
        <v>0</v>
      </c>
      <c r="E84" s="177">
        <f t="shared" si="70"/>
        <v>0</v>
      </c>
      <c r="F84" s="177">
        <f t="shared" si="70"/>
        <v>0</v>
      </c>
      <c r="G84" s="177">
        <f t="shared" si="70"/>
        <v>0</v>
      </c>
      <c r="H84" s="177">
        <f t="shared" si="70"/>
        <v>0</v>
      </c>
      <c r="I84" s="177">
        <f t="shared" si="70"/>
        <v>0</v>
      </c>
      <c r="J84" s="177">
        <f t="shared" si="70"/>
        <v>0</v>
      </c>
      <c r="K84" s="177">
        <f t="shared" si="70"/>
        <v>0</v>
      </c>
      <c r="L84" s="177">
        <f t="shared" si="70"/>
        <v>0</v>
      </c>
      <c r="M84" s="177">
        <f t="shared" si="70"/>
        <v>0</v>
      </c>
      <c r="N84" s="177">
        <f t="shared" si="70"/>
        <v>0</v>
      </c>
      <c r="O84" s="177">
        <f t="shared" si="70"/>
        <v>0</v>
      </c>
      <c r="P84" s="177">
        <f t="shared" si="70"/>
        <v>0</v>
      </c>
      <c r="Q84" s="177">
        <f t="shared" si="70"/>
        <v>0</v>
      </c>
      <c r="R84" s="177">
        <f t="shared" si="70"/>
        <v>0</v>
      </c>
      <c r="S84" s="177">
        <f t="shared" si="70"/>
        <v>0</v>
      </c>
      <c r="T84" s="177">
        <f t="shared" si="70"/>
        <v>0</v>
      </c>
      <c r="U84" s="177">
        <f t="shared" si="70"/>
        <v>0</v>
      </c>
      <c r="V84" s="177">
        <f t="shared" si="70"/>
        <v>0</v>
      </c>
      <c r="W84" s="177">
        <f t="shared" si="70"/>
        <v>0</v>
      </c>
      <c r="X84" s="177">
        <f t="shared" si="70"/>
        <v>0</v>
      </c>
      <c r="Y84" s="177">
        <f t="shared" si="70"/>
        <v>0</v>
      </c>
      <c r="Z84" s="177">
        <f t="shared" si="70"/>
        <v>0</v>
      </c>
      <c r="AA84" s="177">
        <f t="shared" si="70"/>
        <v>0</v>
      </c>
      <c r="AB84" s="177">
        <f t="shared" si="70"/>
        <v>0</v>
      </c>
      <c r="AC84" s="177">
        <f t="shared" si="70"/>
        <v>0</v>
      </c>
      <c r="AD84" s="177">
        <f t="shared" si="70"/>
        <v>0</v>
      </c>
      <c r="AE84" s="177">
        <f t="shared" si="70"/>
        <v>0</v>
      </c>
      <c r="AF84" s="177">
        <f t="shared" si="70"/>
        <v>0</v>
      </c>
      <c r="AG84" s="177">
        <f t="shared" si="70"/>
        <v>0</v>
      </c>
      <c r="AH84" s="177">
        <f t="shared" si="70"/>
        <v>0</v>
      </c>
      <c r="AI84" s="177">
        <f t="shared" si="70"/>
        <v>0</v>
      </c>
      <c r="AJ84" s="177">
        <f t="shared" si="70"/>
        <v>0</v>
      </c>
      <c r="AK84" s="177">
        <f t="shared" si="70"/>
        <v>0</v>
      </c>
      <c r="AL84" s="177">
        <f t="shared" si="70"/>
        <v>0</v>
      </c>
      <c r="AM84" s="177">
        <f t="shared" si="70"/>
        <v>0</v>
      </c>
      <c r="AN84" s="177">
        <f t="shared" si="70"/>
        <v>0</v>
      </c>
      <c r="AO84" s="177">
        <f t="shared" si="70"/>
        <v>0</v>
      </c>
      <c r="AP84" s="177">
        <f t="shared" si="70"/>
        <v>0</v>
      </c>
      <c r="AQ84" s="177">
        <f t="shared" si="70"/>
        <v>0</v>
      </c>
      <c r="AR84" s="177">
        <f t="shared" si="70"/>
        <v>0</v>
      </c>
      <c r="AS84" s="177">
        <f t="shared" si="70"/>
        <v>0</v>
      </c>
      <c r="AT84" s="177">
        <f t="shared" si="70"/>
        <v>0</v>
      </c>
      <c r="AU84" s="177">
        <f t="shared" si="70"/>
        <v>0</v>
      </c>
      <c r="AV84" s="177">
        <f t="shared" si="70"/>
        <v>0</v>
      </c>
      <c r="AW84" s="177">
        <f t="shared" si="70"/>
        <v>0</v>
      </c>
      <c r="AX84" s="177">
        <f t="shared" si="70"/>
        <v>0</v>
      </c>
      <c r="AY84" s="177">
        <f t="shared" si="70"/>
        <v>0</v>
      </c>
      <c r="AZ84" s="177">
        <f t="shared" si="70"/>
        <v>0</v>
      </c>
      <c r="BA84" s="177">
        <f t="shared" si="70"/>
        <v>0</v>
      </c>
      <c r="BB84" s="177">
        <f t="shared" si="70"/>
        <v>0</v>
      </c>
      <c r="BC84" s="177">
        <f t="shared" si="70"/>
        <v>0</v>
      </c>
      <c r="BD84" s="177">
        <f t="shared" si="70"/>
        <v>0</v>
      </c>
      <c r="BE84" s="177">
        <f t="shared" si="70"/>
        <v>0</v>
      </c>
      <c r="BF84" s="177">
        <f t="shared" si="70"/>
        <v>0</v>
      </c>
      <c r="BG84" s="177">
        <f t="shared" si="70"/>
        <v>0</v>
      </c>
      <c r="BH84" s="177">
        <f t="shared" si="70"/>
        <v>0</v>
      </c>
      <c r="BI84" s="177">
        <f t="shared" si="70"/>
        <v>0</v>
      </c>
      <c r="BJ84" s="177">
        <f t="shared" si="70"/>
        <v>0</v>
      </c>
      <c r="BK84" s="177">
        <f t="shared" si="70"/>
        <v>0</v>
      </c>
      <c r="BL84" s="177">
        <f t="shared" si="70"/>
        <v>0</v>
      </c>
      <c r="BM84" s="177">
        <f t="shared" si="70"/>
        <v>0</v>
      </c>
      <c r="BN84" s="177">
        <f t="shared" si="70"/>
        <v>0</v>
      </c>
      <c r="BO84" s="177">
        <f t="shared" ref="BO84:CS84" si="71">SUM(BO85:BO87)</f>
        <v>0</v>
      </c>
      <c r="BP84" s="177">
        <f t="shared" si="71"/>
        <v>0</v>
      </c>
      <c r="BQ84" s="177">
        <f t="shared" si="71"/>
        <v>0</v>
      </c>
      <c r="BR84" s="177">
        <f t="shared" si="71"/>
        <v>0</v>
      </c>
      <c r="BS84" s="177">
        <f t="shared" si="71"/>
        <v>0</v>
      </c>
      <c r="BT84" s="177">
        <f t="shared" si="71"/>
        <v>0</v>
      </c>
      <c r="BU84" s="177">
        <f t="shared" si="71"/>
        <v>0</v>
      </c>
      <c r="BV84" s="177">
        <f t="shared" si="71"/>
        <v>0</v>
      </c>
      <c r="BW84" s="177">
        <f t="shared" si="71"/>
        <v>0</v>
      </c>
      <c r="BX84" s="177">
        <f t="shared" si="71"/>
        <v>0</v>
      </c>
      <c r="BY84" s="177">
        <f t="shared" si="71"/>
        <v>0</v>
      </c>
      <c r="BZ84" s="177">
        <f t="shared" si="71"/>
        <v>0</v>
      </c>
      <c r="CA84" s="177">
        <f t="shared" si="71"/>
        <v>0</v>
      </c>
      <c r="CB84" s="177">
        <f t="shared" si="71"/>
        <v>0</v>
      </c>
      <c r="CC84" s="177">
        <f t="shared" si="71"/>
        <v>0</v>
      </c>
      <c r="CD84" s="177">
        <f t="shared" si="71"/>
        <v>0</v>
      </c>
      <c r="CE84" s="177">
        <f t="shared" si="71"/>
        <v>0</v>
      </c>
      <c r="CF84" s="177">
        <f t="shared" si="71"/>
        <v>0</v>
      </c>
      <c r="CG84" s="177">
        <f t="shared" si="71"/>
        <v>0</v>
      </c>
      <c r="CH84" s="177">
        <f t="shared" si="71"/>
        <v>0</v>
      </c>
      <c r="CI84" s="177">
        <f t="shared" si="71"/>
        <v>0</v>
      </c>
      <c r="CJ84" s="177">
        <f t="shared" si="71"/>
        <v>0</v>
      </c>
      <c r="CK84" s="177">
        <f>SUM(CK85:CK87)</f>
        <v>0</v>
      </c>
      <c r="CL84" s="177">
        <f t="shared" si="71"/>
        <v>0</v>
      </c>
      <c r="CM84" s="177">
        <f t="shared" si="71"/>
        <v>0</v>
      </c>
      <c r="CN84" s="177">
        <f t="shared" si="71"/>
        <v>0</v>
      </c>
      <c r="CO84" s="177">
        <f t="shared" si="71"/>
        <v>0</v>
      </c>
      <c r="CP84" s="177">
        <f t="shared" si="71"/>
        <v>0</v>
      </c>
      <c r="CQ84" s="177">
        <f t="shared" si="71"/>
        <v>0</v>
      </c>
      <c r="CR84" s="177">
        <f t="shared" si="71"/>
        <v>0</v>
      </c>
      <c r="CS84" s="178">
        <f t="shared" si="71"/>
        <v>0</v>
      </c>
      <c r="CT84" s="174">
        <f>SUM(B84:CS84)</f>
        <v>0</v>
      </c>
      <c r="CU84" s="117"/>
      <c r="CW84" s="225">
        <f>CU84*(24)/(96*1000)</f>
        <v>0</v>
      </c>
    </row>
    <row r="85" spans="1:102">
      <c r="A85" s="22" t="s">
        <v>54</v>
      </c>
      <c r="B85" s="33" cm="1">
        <f t="array" ref="B85:CS85">[8]Sheet2!$B$5:$CS$5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72">
        <v>0</v>
      </c>
      <c r="CT85" s="175">
        <f>SUM(B85:CS85)</f>
        <v>0</v>
      </c>
      <c r="CU85" s="119"/>
    </row>
    <row r="86" spans="1:102">
      <c r="A86" s="22" t="s">
        <v>55</v>
      </c>
      <c r="B86" s="33" cm="1">
        <f t="array" ref="B86:CS86">[9]Sheet2!$B$5:$CS$5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72">
        <v>0</v>
      </c>
      <c r="CT86" s="175">
        <f t="shared" ref="CT86:CT87" si="72">SUM(B86:CS86)</f>
        <v>0</v>
      </c>
      <c r="CU86" s="119"/>
    </row>
    <row r="87" spans="1:102">
      <c r="A87" s="22" t="s">
        <v>56</v>
      </c>
      <c r="B87" s="33" cm="1">
        <f t="array" ref="B87:CS87">[10]Sheet2!$B$5:$CS$5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72">
        <v>0</v>
      </c>
      <c r="CT87" s="175">
        <f t="shared" si="72"/>
        <v>0</v>
      </c>
      <c r="CU87" s="119"/>
    </row>
    <row r="88" spans="1:102">
      <c r="A88" s="171" t="s">
        <v>57</v>
      </c>
      <c r="B88" s="179">
        <f>SUM(B89:B90)</f>
        <v>0</v>
      </c>
      <c r="C88" s="179">
        <f t="shared" ref="C88:BN88" si="73">SUM(C89:C90)</f>
        <v>0</v>
      </c>
      <c r="D88" s="179">
        <f t="shared" si="73"/>
        <v>0</v>
      </c>
      <c r="E88" s="179">
        <f t="shared" si="73"/>
        <v>0</v>
      </c>
      <c r="F88" s="179">
        <f t="shared" si="73"/>
        <v>0</v>
      </c>
      <c r="G88" s="179">
        <f t="shared" si="73"/>
        <v>0</v>
      </c>
      <c r="H88" s="179">
        <f t="shared" si="73"/>
        <v>0</v>
      </c>
      <c r="I88" s="179">
        <f t="shared" si="73"/>
        <v>0</v>
      </c>
      <c r="J88" s="179">
        <f t="shared" si="73"/>
        <v>0</v>
      </c>
      <c r="K88" s="179">
        <f t="shared" si="73"/>
        <v>0</v>
      </c>
      <c r="L88" s="179">
        <f t="shared" si="73"/>
        <v>0</v>
      </c>
      <c r="M88" s="179">
        <f t="shared" si="73"/>
        <v>0</v>
      </c>
      <c r="N88" s="179">
        <f t="shared" si="73"/>
        <v>0</v>
      </c>
      <c r="O88" s="179">
        <f t="shared" si="73"/>
        <v>0</v>
      </c>
      <c r="P88" s="179">
        <f t="shared" si="73"/>
        <v>0</v>
      </c>
      <c r="Q88" s="179">
        <f t="shared" si="73"/>
        <v>0</v>
      </c>
      <c r="R88" s="179">
        <f t="shared" si="73"/>
        <v>0</v>
      </c>
      <c r="S88" s="179">
        <f t="shared" si="73"/>
        <v>0</v>
      </c>
      <c r="T88" s="179">
        <f t="shared" si="73"/>
        <v>0</v>
      </c>
      <c r="U88" s="179">
        <f t="shared" si="73"/>
        <v>0</v>
      </c>
      <c r="V88" s="179">
        <f t="shared" si="73"/>
        <v>0</v>
      </c>
      <c r="W88" s="179">
        <f t="shared" si="73"/>
        <v>0</v>
      </c>
      <c r="X88" s="179">
        <f t="shared" si="73"/>
        <v>0</v>
      </c>
      <c r="Y88" s="179">
        <f t="shared" si="73"/>
        <v>0</v>
      </c>
      <c r="Z88" s="179">
        <f t="shared" si="73"/>
        <v>0</v>
      </c>
      <c r="AA88" s="179">
        <f t="shared" si="73"/>
        <v>0</v>
      </c>
      <c r="AB88" s="179">
        <f t="shared" si="73"/>
        <v>5.6000000000000008E-3</v>
      </c>
      <c r="AC88" s="179">
        <f t="shared" si="73"/>
        <v>0.51256000000000002</v>
      </c>
      <c r="AD88" s="179">
        <f t="shared" si="73"/>
        <v>2.6184400000000001</v>
      </c>
      <c r="AE88" s="179">
        <f t="shared" si="73"/>
        <v>5.9619532800000004</v>
      </c>
      <c r="AF88" s="179">
        <f t="shared" si="73"/>
        <v>10.283670200000001</v>
      </c>
      <c r="AG88" s="179">
        <f t="shared" si="73"/>
        <v>14.6412718</v>
      </c>
      <c r="AH88" s="179">
        <f t="shared" si="73"/>
        <v>20.1302527</v>
      </c>
      <c r="AI88" s="179">
        <f t="shared" si="73"/>
        <v>26.898138100000004</v>
      </c>
      <c r="AJ88" s="179">
        <f t="shared" si="73"/>
        <v>32.766245900000001</v>
      </c>
      <c r="AK88" s="179">
        <f t="shared" si="73"/>
        <v>39.895846699999993</v>
      </c>
      <c r="AL88" s="179">
        <f t="shared" si="73"/>
        <v>47.662436599999999</v>
      </c>
      <c r="AM88" s="179">
        <f t="shared" si="73"/>
        <v>58.210108600000005</v>
      </c>
      <c r="AN88" s="179">
        <f t="shared" si="73"/>
        <v>66.336675999999997</v>
      </c>
      <c r="AO88" s="179">
        <f t="shared" si="73"/>
        <v>76.690356000000023</v>
      </c>
      <c r="AP88" s="179">
        <f t="shared" si="73"/>
        <v>82.483351999999982</v>
      </c>
      <c r="AQ88" s="179">
        <f t="shared" si="73"/>
        <v>88.504984000000007</v>
      </c>
      <c r="AR88" s="179">
        <f t="shared" si="73"/>
        <v>93.378641999999999</v>
      </c>
      <c r="AS88" s="179">
        <f t="shared" si="73"/>
        <v>97.261966999999999</v>
      </c>
      <c r="AT88" s="179">
        <f t="shared" si="73"/>
        <v>100.16668900000001</v>
      </c>
      <c r="AU88" s="179">
        <f t="shared" si="73"/>
        <v>102.238585</v>
      </c>
      <c r="AV88" s="179">
        <f t="shared" si="73"/>
        <v>104.717311</v>
      </c>
      <c r="AW88" s="179">
        <f t="shared" si="73"/>
        <v>105.25487800000001</v>
      </c>
      <c r="AX88" s="179">
        <f t="shared" si="73"/>
        <v>105.72588900000001</v>
      </c>
      <c r="AY88" s="179">
        <f t="shared" si="73"/>
        <v>105.21806699999998</v>
      </c>
      <c r="AZ88" s="179">
        <f t="shared" si="73"/>
        <v>103.73856600000001</v>
      </c>
      <c r="BA88" s="179">
        <f t="shared" si="73"/>
        <v>102.133296</v>
      </c>
      <c r="BB88" s="179">
        <f t="shared" si="73"/>
        <v>101.86379700000001</v>
      </c>
      <c r="BC88" s="179">
        <f t="shared" si="73"/>
        <v>99.441537000000011</v>
      </c>
      <c r="BD88" s="179">
        <f t="shared" si="73"/>
        <v>96.874906999999993</v>
      </c>
      <c r="BE88" s="179">
        <f t="shared" si="73"/>
        <v>92.779980999999992</v>
      </c>
      <c r="BF88" s="179">
        <f t="shared" si="73"/>
        <v>89.876868000000002</v>
      </c>
      <c r="BG88" s="179">
        <f t="shared" si="73"/>
        <v>85.757809999999992</v>
      </c>
      <c r="BH88" s="179">
        <f t="shared" si="73"/>
        <v>80.071748000000014</v>
      </c>
      <c r="BI88" s="179">
        <f t="shared" si="73"/>
        <v>72.607884000000013</v>
      </c>
      <c r="BJ88" s="179">
        <f t="shared" si="73"/>
        <v>65.787974000000006</v>
      </c>
      <c r="BK88" s="179">
        <f t="shared" si="73"/>
        <v>59.537803999999994</v>
      </c>
      <c r="BL88" s="179">
        <f t="shared" si="73"/>
        <v>52.037151999999999</v>
      </c>
      <c r="BM88" s="179">
        <f t="shared" si="73"/>
        <v>44.460577999999998</v>
      </c>
      <c r="BN88" s="179">
        <f t="shared" si="73"/>
        <v>36.700919999999996</v>
      </c>
      <c r="BO88" s="179">
        <f t="shared" ref="BO88:CS88" si="74">SUM(BO89:BO90)</f>
        <v>28.210027999999998</v>
      </c>
      <c r="BP88" s="179">
        <f t="shared" si="74"/>
        <v>20.226824900000004</v>
      </c>
      <c r="BQ88" s="179">
        <f t="shared" si="74"/>
        <v>12.932981499999999</v>
      </c>
      <c r="BR88" s="179">
        <f t="shared" si="74"/>
        <v>7.3428782999999989</v>
      </c>
      <c r="BS88" s="179">
        <f t="shared" si="74"/>
        <v>3.2439666000000003</v>
      </c>
      <c r="BT88" s="179">
        <f t="shared" si="74"/>
        <v>0.62288671999999989</v>
      </c>
      <c r="BU88" s="179">
        <f t="shared" si="74"/>
        <v>1.2400000000000001E-2</v>
      </c>
      <c r="BV88" s="179">
        <f t="shared" si="74"/>
        <v>0</v>
      </c>
      <c r="BW88" s="179">
        <f t="shared" si="74"/>
        <v>0</v>
      </c>
      <c r="BX88" s="179">
        <f t="shared" si="74"/>
        <v>0</v>
      </c>
      <c r="BY88" s="179">
        <f t="shared" si="74"/>
        <v>0</v>
      </c>
      <c r="BZ88" s="179">
        <f t="shared" si="74"/>
        <v>0</v>
      </c>
      <c r="CA88" s="179">
        <f t="shared" si="74"/>
        <v>0</v>
      </c>
      <c r="CB88" s="179">
        <f t="shared" si="74"/>
        <v>0</v>
      </c>
      <c r="CC88" s="179">
        <f t="shared" si="74"/>
        <v>0</v>
      </c>
      <c r="CD88" s="179">
        <f t="shared" si="74"/>
        <v>0</v>
      </c>
      <c r="CE88" s="179">
        <f t="shared" si="74"/>
        <v>0</v>
      </c>
      <c r="CF88" s="179">
        <f t="shared" si="74"/>
        <v>0</v>
      </c>
      <c r="CG88" s="179">
        <f t="shared" si="74"/>
        <v>0</v>
      </c>
      <c r="CH88" s="179">
        <f t="shared" si="74"/>
        <v>0</v>
      </c>
      <c r="CI88" s="179">
        <f t="shared" si="74"/>
        <v>0</v>
      </c>
      <c r="CJ88" s="179">
        <f t="shared" si="74"/>
        <v>0</v>
      </c>
      <c r="CK88" s="179">
        <f t="shared" si="74"/>
        <v>0</v>
      </c>
      <c r="CL88" s="179">
        <f t="shared" si="74"/>
        <v>0</v>
      </c>
      <c r="CM88" s="179">
        <f t="shared" si="74"/>
        <v>0</v>
      </c>
      <c r="CN88" s="179">
        <f t="shared" si="74"/>
        <v>0</v>
      </c>
      <c r="CO88" s="179">
        <f t="shared" si="74"/>
        <v>0</v>
      </c>
      <c r="CP88" s="179">
        <f t="shared" si="74"/>
        <v>0</v>
      </c>
      <c r="CQ88" s="179">
        <f t="shared" si="74"/>
        <v>0</v>
      </c>
      <c r="CR88" s="179">
        <f t="shared" si="74"/>
        <v>0</v>
      </c>
      <c r="CS88" s="179">
        <f t="shared" si="74"/>
        <v>0</v>
      </c>
      <c r="CT88" s="174">
        <f>SUM(B88:CS88)</f>
        <v>2643.8267079000002</v>
      </c>
      <c r="CU88" s="117"/>
      <c r="CW88" s="225">
        <f>CU88*(24)/(96*1000)</f>
        <v>0</v>
      </c>
    </row>
    <row r="89" spans="1:102">
      <c r="A89" s="274" t="s">
        <v>71</v>
      </c>
      <c r="B89" s="180">
        <f>[11]Consol_Captive!B7/1000</f>
        <v>0</v>
      </c>
      <c r="C89" s="180">
        <f>[11]Consol_Captive!C7/1000</f>
        <v>0</v>
      </c>
      <c r="D89" s="180">
        <f>[11]Consol_Captive!D7/1000</f>
        <v>0</v>
      </c>
      <c r="E89" s="180">
        <f>[11]Consol_Captive!E7/1000</f>
        <v>0</v>
      </c>
      <c r="F89" s="180">
        <f>[11]Consol_Captive!F7/1000</f>
        <v>0</v>
      </c>
      <c r="G89" s="180">
        <f>[11]Consol_Captive!G7/1000</f>
        <v>0</v>
      </c>
      <c r="H89" s="180">
        <f>[11]Consol_Captive!H7/1000</f>
        <v>0</v>
      </c>
      <c r="I89" s="180">
        <f>[11]Consol_Captive!I7/1000</f>
        <v>0</v>
      </c>
      <c r="J89" s="180">
        <f>[11]Consol_Captive!J7/1000</f>
        <v>0</v>
      </c>
      <c r="K89" s="180">
        <f>[11]Consol_Captive!K7/1000</f>
        <v>0</v>
      </c>
      <c r="L89" s="180">
        <f>[11]Consol_Captive!L7/1000</f>
        <v>0</v>
      </c>
      <c r="M89" s="180">
        <f>[11]Consol_Captive!M7/1000</f>
        <v>0</v>
      </c>
      <c r="N89" s="180">
        <f>[11]Consol_Captive!N7/1000</f>
        <v>0</v>
      </c>
      <c r="O89" s="180">
        <f>[11]Consol_Captive!O7/1000</f>
        <v>0</v>
      </c>
      <c r="P89" s="180">
        <f>[11]Consol_Captive!P7/1000</f>
        <v>0</v>
      </c>
      <c r="Q89" s="180">
        <f>[11]Consol_Captive!Q7/1000</f>
        <v>0</v>
      </c>
      <c r="R89" s="180">
        <f>[11]Consol_Captive!R7/1000</f>
        <v>0</v>
      </c>
      <c r="S89" s="180">
        <f>[11]Consol_Captive!S7/1000</f>
        <v>0</v>
      </c>
      <c r="T89" s="180">
        <f>[11]Consol_Captive!T7/1000</f>
        <v>0</v>
      </c>
      <c r="U89" s="180">
        <f>[11]Consol_Captive!U7/1000</f>
        <v>0</v>
      </c>
      <c r="V89" s="180">
        <f>[11]Consol_Captive!V7/1000</f>
        <v>0</v>
      </c>
      <c r="W89" s="180">
        <f>[11]Consol_Captive!W7/1000</f>
        <v>0</v>
      </c>
      <c r="X89" s="180">
        <f>[11]Consol_Captive!X7/1000</f>
        <v>0</v>
      </c>
      <c r="Y89" s="180">
        <f>[11]Consol_Captive!Y7/1000</f>
        <v>0</v>
      </c>
      <c r="Z89" s="180">
        <f>[11]Consol_Captive!Z7/1000</f>
        <v>0</v>
      </c>
      <c r="AA89" s="180">
        <f>[11]Consol_Captive!AA7/1000</f>
        <v>0</v>
      </c>
      <c r="AB89" s="180">
        <f>[11]Consol_Captive!AB7/1000</f>
        <v>5.6000000000000008E-3</v>
      </c>
      <c r="AC89" s="180">
        <f>[11]Consol_Captive!AC7/1000</f>
        <v>0.50356000000000001</v>
      </c>
      <c r="AD89" s="180">
        <f>[11]Consol_Captive!AD7/1000</f>
        <v>2.5239400000000001</v>
      </c>
      <c r="AE89" s="180">
        <f>[11]Consol_Captive!AE7/1000</f>
        <v>5.7714532800000002</v>
      </c>
      <c r="AF89" s="180">
        <f>[11]Consol_Captive!AF7/1000</f>
        <v>9.8936702000000007</v>
      </c>
      <c r="AG89" s="180">
        <f>[11]Consol_Captive!AG7/1000</f>
        <v>13.9407718</v>
      </c>
      <c r="AH89" s="180">
        <f>[11]Consol_Captive!AH7/1000</f>
        <v>19.089252699999999</v>
      </c>
      <c r="AI89" s="180">
        <f>[11]Consol_Captive!AI7/1000</f>
        <v>25.606638100000005</v>
      </c>
      <c r="AJ89" s="180">
        <f>[11]Consol_Captive!AJ7/1000</f>
        <v>31.296245899999999</v>
      </c>
      <c r="AK89" s="180">
        <f>[11]Consol_Captive!AK7/1000</f>
        <v>38.064346699999994</v>
      </c>
      <c r="AL89" s="180">
        <f>[11]Consol_Captive!AL7/1000</f>
        <v>45.4319366</v>
      </c>
      <c r="AM89" s="180">
        <f>[11]Consol_Captive!AM7/1000</f>
        <v>55.688608600000002</v>
      </c>
      <c r="AN89" s="180">
        <f>[11]Consol_Captive!AN7/1000</f>
        <v>63.500175999999996</v>
      </c>
      <c r="AO89" s="180">
        <f>[11]Consol_Captive!AO7/1000</f>
        <v>73.62435600000002</v>
      </c>
      <c r="AP89" s="180">
        <f>[11]Consol_Captive!AP7/1000</f>
        <v>79.159351999999984</v>
      </c>
      <c r="AQ89" s="180">
        <f>[11]Consol_Captive!AQ7/1000</f>
        <v>84.964984000000001</v>
      </c>
      <c r="AR89" s="180">
        <f>[11]Consol_Captive!AR7/1000</f>
        <v>89.823641999999992</v>
      </c>
      <c r="AS89" s="180">
        <f>[11]Consol_Captive!AS7/1000</f>
        <v>93.477467000000004</v>
      </c>
      <c r="AT89" s="180">
        <f>[11]Consol_Captive!AT7/1000</f>
        <v>96.380689000000004</v>
      </c>
      <c r="AU89" s="180">
        <f>[11]Consol_Captive!AU7/1000</f>
        <v>98.112084999999993</v>
      </c>
      <c r="AV89" s="180">
        <f>[11]Consol_Captive!AV7/1000</f>
        <v>100.58331099999999</v>
      </c>
      <c r="AW89" s="180">
        <f>[11]Consol_Captive!AW7/1000</f>
        <v>101.02337800000001</v>
      </c>
      <c r="AX89" s="180">
        <f>[11]Consol_Captive!AX7/1000</f>
        <v>101.48688900000001</v>
      </c>
      <c r="AY89" s="180">
        <f>[11]Consol_Captive!AY7/1000</f>
        <v>101.07206699999998</v>
      </c>
      <c r="AZ89" s="180">
        <f>[11]Consol_Captive!AZ7/1000</f>
        <v>99.576066000000012</v>
      </c>
      <c r="BA89" s="180">
        <f>[11]Consol_Captive!BA7/1000</f>
        <v>98.119296000000006</v>
      </c>
      <c r="BB89" s="180">
        <f>[11]Consol_Captive!BB7/1000</f>
        <v>97.846797000000009</v>
      </c>
      <c r="BC89" s="180">
        <f>[11]Consol_Captive!BC7/1000</f>
        <v>95.463537000000017</v>
      </c>
      <c r="BD89" s="180">
        <f>[11]Consol_Captive!BD7/1000</f>
        <v>92.989906999999988</v>
      </c>
      <c r="BE89" s="180">
        <f>[11]Consol_Captive!BE7/1000</f>
        <v>89.007480999999999</v>
      </c>
      <c r="BF89" s="180">
        <f>[11]Consol_Captive!BF7/1000</f>
        <v>86.288868000000008</v>
      </c>
      <c r="BG89" s="180">
        <f>[11]Consol_Captive!BG7/1000</f>
        <v>82.339309999999998</v>
      </c>
      <c r="BH89" s="180">
        <f>[11]Consol_Captive!BH7/1000</f>
        <v>76.734248000000008</v>
      </c>
      <c r="BI89" s="180">
        <f>[11]Consol_Captive!BI7/1000</f>
        <v>69.550884000000011</v>
      </c>
      <c r="BJ89" s="180">
        <f>[11]Consol_Captive!BJ7/1000</f>
        <v>62.922974000000004</v>
      </c>
      <c r="BK89" s="180">
        <f>[11]Consol_Captive!BK7/1000</f>
        <v>56.887303999999993</v>
      </c>
      <c r="BL89" s="180">
        <f>[11]Consol_Captive!BL7/1000</f>
        <v>49.817152</v>
      </c>
      <c r="BM89" s="180">
        <f>[11]Consol_Captive!BM7/1000</f>
        <v>42.501577999999995</v>
      </c>
      <c r="BN89" s="180">
        <f>[11]Consol_Captive!BN7/1000</f>
        <v>35.037419999999997</v>
      </c>
      <c r="BO89" s="180">
        <f>[11]Consol_Captive!BO7/1000</f>
        <v>26.830027999999999</v>
      </c>
      <c r="BP89" s="180">
        <f>[11]Consol_Captive!BP7/1000</f>
        <v>19.212824900000005</v>
      </c>
      <c r="BQ89" s="180">
        <f>[11]Consol_Captive!BQ7/1000</f>
        <v>12.298481499999999</v>
      </c>
      <c r="BR89" s="180">
        <f>[11]Consol_Captive!BR7/1000</f>
        <v>6.9333782999999993</v>
      </c>
      <c r="BS89" s="180">
        <f>[11]Consol_Captive!BS7/1000</f>
        <v>3.0174666000000001</v>
      </c>
      <c r="BT89" s="180">
        <f>[11]Consol_Captive!BT7/1000</f>
        <v>0.54188671999999993</v>
      </c>
      <c r="BU89" s="180">
        <f>[11]Consol_Captive!BU7/1000</f>
        <v>6.4000000000000003E-3</v>
      </c>
      <c r="BV89" s="180">
        <f>[11]Consol_Captive!BV7/1000</f>
        <v>0</v>
      </c>
      <c r="BW89" s="180">
        <f>[11]Consol_Captive!BW7/1000</f>
        <v>0</v>
      </c>
      <c r="BX89" s="180">
        <f>[11]Consol_Captive!BX7/1000</f>
        <v>0</v>
      </c>
      <c r="BY89" s="180">
        <f>[11]Consol_Captive!BY7/1000</f>
        <v>0</v>
      </c>
      <c r="BZ89" s="180">
        <f>[11]Consol_Captive!BZ7/1000</f>
        <v>0</v>
      </c>
      <c r="CA89" s="180">
        <f>[11]Consol_Captive!CA7/1000</f>
        <v>0</v>
      </c>
      <c r="CB89" s="180">
        <f>[11]Consol_Captive!CB7/1000</f>
        <v>0</v>
      </c>
      <c r="CC89" s="180">
        <f>[11]Consol_Captive!CC7/1000</f>
        <v>0</v>
      </c>
      <c r="CD89" s="180">
        <f>[11]Consol_Captive!CD7/1000</f>
        <v>0</v>
      </c>
      <c r="CE89" s="180">
        <f>[11]Consol_Captive!CE7/1000</f>
        <v>0</v>
      </c>
      <c r="CF89" s="180">
        <f>[11]Consol_Captive!CF7/1000</f>
        <v>0</v>
      </c>
      <c r="CG89" s="180">
        <f>[11]Consol_Captive!CG7/1000</f>
        <v>0</v>
      </c>
      <c r="CH89" s="180">
        <f>[11]Consol_Captive!CH7/1000</f>
        <v>0</v>
      </c>
      <c r="CI89" s="180">
        <f>[11]Consol_Captive!CI7/1000</f>
        <v>0</v>
      </c>
      <c r="CJ89" s="180">
        <f>[11]Consol_Captive!CJ7/1000</f>
        <v>0</v>
      </c>
      <c r="CK89" s="180">
        <f>[11]Consol_Captive!CK7/1000</f>
        <v>0</v>
      </c>
      <c r="CL89" s="180">
        <f>[11]Consol_Captive!CL7/1000</f>
        <v>0</v>
      </c>
      <c r="CM89" s="180">
        <f>[11]Consol_Captive!CM7/1000</f>
        <v>0</v>
      </c>
      <c r="CN89" s="180">
        <f>[11]Consol_Captive!CN7/1000</f>
        <v>0</v>
      </c>
      <c r="CO89" s="180">
        <f>[11]Consol_Captive!CO7/1000</f>
        <v>0</v>
      </c>
      <c r="CP89" s="180">
        <f>[11]Consol_Captive!CP7/1000</f>
        <v>0</v>
      </c>
      <c r="CQ89" s="180">
        <f>[11]Consol_Captive!CQ7/1000</f>
        <v>0</v>
      </c>
      <c r="CR89" s="180">
        <f>[11]Consol_Captive!CR7/1000</f>
        <v>0</v>
      </c>
      <c r="CS89" s="180">
        <f>[11]Consol_Captive!CS7/1000</f>
        <v>0</v>
      </c>
      <c r="CT89" s="226">
        <f>SUM(B89:CS89)</f>
        <v>2534.9477079000012</v>
      </c>
      <c r="CU89" s="227"/>
    </row>
    <row r="90" spans="1:102">
      <c r="A90" s="22" t="s">
        <v>73</v>
      </c>
      <c r="B90" s="180">
        <f>[11]Consol_TP!B7/1000</f>
        <v>0</v>
      </c>
      <c r="C90" s="180">
        <f>[11]Consol_TP!C7/1000</f>
        <v>0</v>
      </c>
      <c r="D90" s="180">
        <f>[11]Consol_TP!D7/1000</f>
        <v>0</v>
      </c>
      <c r="E90" s="180">
        <f>[11]Consol_TP!E7/1000</f>
        <v>0</v>
      </c>
      <c r="F90" s="180">
        <f>[11]Consol_TP!F7/1000</f>
        <v>0</v>
      </c>
      <c r="G90" s="180">
        <f>[11]Consol_TP!G7/1000</f>
        <v>0</v>
      </c>
      <c r="H90" s="180">
        <f>[11]Consol_TP!H7/1000</f>
        <v>0</v>
      </c>
      <c r="I90" s="180">
        <f>[11]Consol_TP!I7/1000</f>
        <v>0</v>
      </c>
      <c r="J90" s="180">
        <f>[11]Consol_TP!J7/1000</f>
        <v>0</v>
      </c>
      <c r="K90" s="180">
        <f>[11]Consol_TP!K7/1000</f>
        <v>0</v>
      </c>
      <c r="L90" s="180">
        <f>[11]Consol_TP!L7/1000</f>
        <v>0</v>
      </c>
      <c r="M90" s="180">
        <f>[11]Consol_TP!M7/1000</f>
        <v>0</v>
      </c>
      <c r="N90" s="180">
        <f>[11]Consol_TP!N7/1000</f>
        <v>0</v>
      </c>
      <c r="O90" s="180">
        <f>[11]Consol_TP!O7/1000</f>
        <v>0</v>
      </c>
      <c r="P90" s="180">
        <f>[11]Consol_TP!P7/1000</f>
        <v>0</v>
      </c>
      <c r="Q90" s="180">
        <f>[11]Consol_TP!Q7/1000</f>
        <v>0</v>
      </c>
      <c r="R90" s="180">
        <f>[11]Consol_TP!R7/1000</f>
        <v>0</v>
      </c>
      <c r="S90" s="180">
        <f>[11]Consol_TP!S7/1000</f>
        <v>0</v>
      </c>
      <c r="T90" s="180">
        <f>[11]Consol_TP!T7/1000</f>
        <v>0</v>
      </c>
      <c r="U90" s="180">
        <f>[11]Consol_TP!U7/1000</f>
        <v>0</v>
      </c>
      <c r="V90" s="180">
        <f>[11]Consol_TP!V7/1000</f>
        <v>0</v>
      </c>
      <c r="W90" s="180">
        <f>[11]Consol_TP!W7/1000</f>
        <v>0</v>
      </c>
      <c r="X90" s="180">
        <f>[11]Consol_TP!X7/1000</f>
        <v>0</v>
      </c>
      <c r="Y90" s="180">
        <f>[11]Consol_TP!Y7/1000</f>
        <v>0</v>
      </c>
      <c r="Z90" s="180">
        <f>[11]Consol_TP!Z7/1000</f>
        <v>0</v>
      </c>
      <c r="AA90" s="180">
        <f>[11]Consol_TP!AA7/1000</f>
        <v>0</v>
      </c>
      <c r="AB90" s="180">
        <f>[11]Consol_TP!AB7/1000</f>
        <v>0</v>
      </c>
      <c r="AC90" s="180">
        <f>[11]Consol_TP!AC7/1000</f>
        <v>8.9999999999999993E-3</v>
      </c>
      <c r="AD90" s="180">
        <f>[11]Consol_TP!AD7/1000</f>
        <v>9.4500000000000001E-2</v>
      </c>
      <c r="AE90" s="180">
        <f>[11]Consol_TP!AE7/1000</f>
        <v>0.1905</v>
      </c>
      <c r="AF90" s="180">
        <f>[11]Consol_TP!AF7/1000</f>
        <v>0.39</v>
      </c>
      <c r="AG90" s="180">
        <f>[11]Consol_TP!AG7/1000</f>
        <v>0.70050000000000001</v>
      </c>
      <c r="AH90" s="180">
        <f>[11]Consol_TP!AH7/1000</f>
        <v>1.0409999999999999</v>
      </c>
      <c r="AI90" s="180">
        <f>[11]Consol_TP!AI7/1000</f>
        <v>1.2915000000000001</v>
      </c>
      <c r="AJ90" s="180">
        <f>[11]Consol_TP!AJ7/1000</f>
        <v>1.47</v>
      </c>
      <c r="AK90" s="180">
        <f>[11]Consol_TP!AK7/1000</f>
        <v>1.8314999999999999</v>
      </c>
      <c r="AL90" s="180">
        <f>[11]Consol_TP!AL7/1000</f>
        <v>2.2305000000000001</v>
      </c>
      <c r="AM90" s="180">
        <f>[11]Consol_TP!AM7/1000</f>
        <v>2.5215000000000001</v>
      </c>
      <c r="AN90" s="180">
        <f>[11]Consol_TP!AN7/1000</f>
        <v>2.8365</v>
      </c>
      <c r="AO90" s="180">
        <f>[11]Consol_TP!AO7/1000</f>
        <v>3.0659999999999998</v>
      </c>
      <c r="AP90" s="180">
        <f>[11]Consol_TP!AP7/1000</f>
        <v>3.3239999999999998</v>
      </c>
      <c r="AQ90" s="180">
        <f>[11]Consol_TP!AQ7/1000</f>
        <v>3.54</v>
      </c>
      <c r="AR90" s="180">
        <f>[11]Consol_TP!AR7/1000</f>
        <v>3.5550000000000002</v>
      </c>
      <c r="AS90" s="180">
        <f>[11]Consol_TP!AS7/1000</f>
        <v>3.7845</v>
      </c>
      <c r="AT90" s="180">
        <f>[11]Consol_TP!AT7/1000</f>
        <v>3.786</v>
      </c>
      <c r="AU90" s="180">
        <f>[11]Consol_TP!AU7/1000</f>
        <v>4.1265000000000001</v>
      </c>
      <c r="AV90" s="180">
        <f>[11]Consol_TP!AV7/1000</f>
        <v>4.1340000000000003</v>
      </c>
      <c r="AW90" s="180">
        <f>[11]Consol_TP!AW7/1000</f>
        <v>4.2314999999999996</v>
      </c>
      <c r="AX90" s="180">
        <f>[11]Consol_TP!AX7/1000</f>
        <v>4.2389999999999999</v>
      </c>
      <c r="AY90" s="180">
        <f>[11]Consol_TP!AY7/1000</f>
        <v>4.1459999999999999</v>
      </c>
      <c r="AZ90" s="180">
        <f>[11]Consol_TP!AZ7/1000</f>
        <v>4.1624999999999996</v>
      </c>
      <c r="BA90" s="180">
        <f>[11]Consol_TP!BA7/1000</f>
        <v>4.0140000000000002</v>
      </c>
      <c r="BB90" s="180">
        <f>[11]Consol_TP!BB7/1000</f>
        <v>4.0170000000000003</v>
      </c>
      <c r="BC90" s="180">
        <f>[11]Consol_TP!BC7/1000</f>
        <v>3.9780000000000002</v>
      </c>
      <c r="BD90" s="180">
        <f>[11]Consol_TP!BD7/1000</f>
        <v>3.8849999999999998</v>
      </c>
      <c r="BE90" s="180">
        <f>[11]Consol_TP!BE7/1000</f>
        <v>3.7725</v>
      </c>
      <c r="BF90" s="180">
        <f>[11]Consol_TP!BF7/1000</f>
        <v>3.5880000000000001</v>
      </c>
      <c r="BG90" s="180">
        <f>[11]Consol_TP!BG7/1000</f>
        <v>3.4184999999999999</v>
      </c>
      <c r="BH90" s="180">
        <f>[11]Consol_TP!BH7/1000</f>
        <v>3.3374999999999999</v>
      </c>
      <c r="BI90" s="180">
        <f>[11]Consol_TP!BI7/1000</f>
        <v>3.0569999999999999</v>
      </c>
      <c r="BJ90" s="180">
        <f>[11]Consol_TP!BJ7/1000</f>
        <v>2.8650000000000002</v>
      </c>
      <c r="BK90" s="180">
        <f>[11]Consol_TP!BK7/1000</f>
        <v>2.6505000000000001</v>
      </c>
      <c r="BL90" s="180">
        <f>[11]Consol_TP!BL7/1000</f>
        <v>2.2200000000000002</v>
      </c>
      <c r="BM90" s="180">
        <f>[11]Consol_TP!BM7/1000</f>
        <v>1.9590000000000001</v>
      </c>
      <c r="BN90" s="180">
        <f>[11]Consol_TP!BN7/1000</f>
        <v>1.6635</v>
      </c>
      <c r="BO90" s="180">
        <f>[11]Consol_TP!BO7/1000</f>
        <v>1.38</v>
      </c>
      <c r="BP90" s="180">
        <f>[11]Consol_TP!BP7/1000</f>
        <v>1.014</v>
      </c>
      <c r="BQ90" s="180">
        <f>[11]Consol_TP!BQ7/1000</f>
        <v>0.63449999999999995</v>
      </c>
      <c r="BR90" s="180">
        <f>[11]Consol_TP!BR7/1000</f>
        <v>0.40949999999999998</v>
      </c>
      <c r="BS90" s="180">
        <f>[11]Consol_TP!BS7/1000</f>
        <v>0.22650000000000001</v>
      </c>
      <c r="BT90" s="180">
        <f>[11]Consol_TP!BT7/1000</f>
        <v>8.1000000000000003E-2</v>
      </c>
      <c r="BU90" s="180">
        <f>[11]Consol_TP!BU7/1000</f>
        <v>6.0000000000000001E-3</v>
      </c>
      <c r="BV90" s="180">
        <f>[11]Consol_TP!BV7/1000</f>
        <v>0</v>
      </c>
      <c r="BW90" s="180">
        <f>[11]Consol_TP!BW7/1000</f>
        <v>0</v>
      </c>
      <c r="BX90" s="180">
        <f>[11]Consol_TP!BX7/1000</f>
        <v>0</v>
      </c>
      <c r="BY90" s="180">
        <f>[11]Consol_TP!BY7/1000</f>
        <v>0</v>
      </c>
      <c r="BZ90" s="180">
        <f>[11]Consol_TP!BZ7/1000</f>
        <v>0</v>
      </c>
      <c r="CA90" s="180">
        <f>[11]Consol_TP!CA7/1000</f>
        <v>0</v>
      </c>
      <c r="CB90" s="180">
        <f>[11]Consol_TP!CB7/1000</f>
        <v>0</v>
      </c>
      <c r="CC90" s="180">
        <f>[11]Consol_TP!CC7/1000</f>
        <v>0</v>
      </c>
      <c r="CD90" s="180">
        <f>[11]Consol_TP!CD7/1000</f>
        <v>0</v>
      </c>
      <c r="CE90" s="180">
        <f>[11]Consol_TP!CE7/1000</f>
        <v>0</v>
      </c>
      <c r="CF90" s="180">
        <f>[11]Consol_TP!CF7/1000</f>
        <v>0</v>
      </c>
      <c r="CG90" s="180">
        <f>[11]Consol_TP!CG7/1000</f>
        <v>0</v>
      </c>
      <c r="CH90" s="180">
        <f>[11]Consol_TP!CH7/1000</f>
        <v>0</v>
      </c>
      <c r="CI90" s="180">
        <f>[11]Consol_TP!CI7/1000</f>
        <v>0</v>
      </c>
      <c r="CJ90" s="180">
        <f>[11]Consol_TP!CJ7/1000</f>
        <v>0</v>
      </c>
      <c r="CK90" s="180">
        <f>[11]Consol_TP!CK7/1000</f>
        <v>0</v>
      </c>
      <c r="CL90" s="180">
        <f>[11]Consol_TP!CL7/1000</f>
        <v>0</v>
      </c>
      <c r="CM90" s="180">
        <f>[11]Consol_TP!CM7/1000</f>
        <v>0</v>
      </c>
      <c r="CN90" s="180">
        <f>[11]Consol_TP!CN7/1000</f>
        <v>0</v>
      </c>
      <c r="CO90" s="180">
        <f>[11]Consol_TP!CO7/1000</f>
        <v>0</v>
      </c>
      <c r="CP90" s="180">
        <f>[11]Consol_TP!CP7/1000</f>
        <v>0</v>
      </c>
      <c r="CQ90" s="180">
        <f>[11]Consol_TP!CQ7/1000</f>
        <v>0</v>
      </c>
      <c r="CR90" s="180">
        <f>[11]Consol_TP!CR7/1000</f>
        <v>0</v>
      </c>
      <c r="CS90" s="180">
        <f>[11]Consol_TP!CS7/1000</f>
        <v>0</v>
      </c>
      <c r="CT90" s="226">
        <f>SUM(B90:CS90)</f>
        <v>108.87899999999996</v>
      </c>
      <c r="CU90" s="227"/>
    </row>
    <row r="91" spans="1:102">
      <c r="A91" s="172" t="s">
        <v>58</v>
      </c>
      <c r="B91" s="181">
        <f t="shared" ref="B91:AG91" si="75">SUM(B84,B88)</f>
        <v>0</v>
      </c>
      <c r="C91" s="98">
        <f t="shared" si="75"/>
        <v>0</v>
      </c>
      <c r="D91" s="98">
        <f t="shared" si="75"/>
        <v>0</v>
      </c>
      <c r="E91" s="98">
        <f t="shared" si="75"/>
        <v>0</v>
      </c>
      <c r="F91" s="98">
        <f t="shared" si="75"/>
        <v>0</v>
      </c>
      <c r="G91" s="98">
        <f t="shared" si="75"/>
        <v>0</v>
      </c>
      <c r="H91" s="98">
        <f t="shared" si="75"/>
        <v>0</v>
      </c>
      <c r="I91" s="98">
        <f t="shared" si="75"/>
        <v>0</v>
      </c>
      <c r="J91" s="98">
        <f t="shared" si="75"/>
        <v>0</v>
      </c>
      <c r="K91" s="98">
        <f t="shared" si="75"/>
        <v>0</v>
      </c>
      <c r="L91" s="98">
        <f t="shared" si="75"/>
        <v>0</v>
      </c>
      <c r="M91" s="98">
        <f t="shared" si="75"/>
        <v>0</v>
      </c>
      <c r="N91" s="98">
        <f t="shared" si="75"/>
        <v>0</v>
      </c>
      <c r="O91" s="98">
        <f t="shared" si="75"/>
        <v>0</v>
      </c>
      <c r="P91" s="98">
        <f t="shared" si="75"/>
        <v>0</v>
      </c>
      <c r="Q91" s="98">
        <f t="shared" si="75"/>
        <v>0</v>
      </c>
      <c r="R91" s="98">
        <f t="shared" si="75"/>
        <v>0</v>
      </c>
      <c r="S91" s="98">
        <f t="shared" si="75"/>
        <v>0</v>
      </c>
      <c r="T91" s="98">
        <f t="shared" si="75"/>
        <v>0</v>
      </c>
      <c r="U91" s="98">
        <f t="shared" si="75"/>
        <v>0</v>
      </c>
      <c r="V91" s="98">
        <f t="shared" si="75"/>
        <v>0</v>
      </c>
      <c r="W91" s="98">
        <f t="shared" si="75"/>
        <v>0</v>
      </c>
      <c r="X91" s="98">
        <f t="shared" si="75"/>
        <v>0</v>
      </c>
      <c r="Y91" s="98">
        <f t="shared" si="75"/>
        <v>0</v>
      </c>
      <c r="Z91" s="98">
        <f t="shared" si="75"/>
        <v>0</v>
      </c>
      <c r="AA91" s="98">
        <f t="shared" si="75"/>
        <v>0</v>
      </c>
      <c r="AB91" s="98">
        <f t="shared" si="75"/>
        <v>5.6000000000000008E-3</v>
      </c>
      <c r="AC91" s="98">
        <f t="shared" si="75"/>
        <v>0.51256000000000002</v>
      </c>
      <c r="AD91" s="98">
        <f t="shared" si="75"/>
        <v>2.6184400000000001</v>
      </c>
      <c r="AE91" s="98">
        <f t="shared" si="75"/>
        <v>5.9619532800000004</v>
      </c>
      <c r="AF91" s="98">
        <f t="shared" si="75"/>
        <v>10.283670200000001</v>
      </c>
      <c r="AG91" s="98">
        <f t="shared" si="75"/>
        <v>14.6412718</v>
      </c>
      <c r="AH91" s="98">
        <f t="shared" ref="AH91:BM91" si="76">SUM(AH84,AH88)</f>
        <v>20.1302527</v>
      </c>
      <c r="AI91" s="98">
        <f t="shared" si="76"/>
        <v>26.898138100000004</v>
      </c>
      <c r="AJ91" s="98">
        <f t="shared" si="76"/>
        <v>32.766245900000001</v>
      </c>
      <c r="AK91" s="98">
        <f t="shared" si="76"/>
        <v>39.895846699999993</v>
      </c>
      <c r="AL91" s="98">
        <f t="shared" si="76"/>
        <v>47.662436599999999</v>
      </c>
      <c r="AM91" s="98">
        <f t="shared" si="76"/>
        <v>58.210108600000005</v>
      </c>
      <c r="AN91" s="98">
        <f t="shared" si="76"/>
        <v>66.336675999999997</v>
      </c>
      <c r="AO91" s="98">
        <f t="shared" si="76"/>
        <v>76.690356000000023</v>
      </c>
      <c r="AP91" s="98">
        <f t="shared" si="76"/>
        <v>82.483351999999982</v>
      </c>
      <c r="AQ91" s="98">
        <f t="shared" si="76"/>
        <v>88.504984000000007</v>
      </c>
      <c r="AR91" s="98">
        <f t="shared" si="76"/>
        <v>93.378641999999999</v>
      </c>
      <c r="AS91" s="98">
        <f t="shared" si="76"/>
        <v>97.261966999999999</v>
      </c>
      <c r="AT91" s="98">
        <f t="shared" si="76"/>
        <v>100.16668900000001</v>
      </c>
      <c r="AU91" s="98">
        <f t="shared" si="76"/>
        <v>102.238585</v>
      </c>
      <c r="AV91" s="98">
        <f t="shared" si="76"/>
        <v>104.717311</v>
      </c>
      <c r="AW91" s="98">
        <f t="shared" si="76"/>
        <v>105.25487800000001</v>
      </c>
      <c r="AX91" s="98">
        <f t="shared" si="76"/>
        <v>105.72588900000001</v>
      </c>
      <c r="AY91" s="98">
        <f t="shared" si="76"/>
        <v>105.21806699999998</v>
      </c>
      <c r="AZ91" s="98">
        <f t="shared" si="76"/>
        <v>103.73856600000001</v>
      </c>
      <c r="BA91" s="98">
        <f t="shared" si="76"/>
        <v>102.133296</v>
      </c>
      <c r="BB91" s="98">
        <f t="shared" si="76"/>
        <v>101.86379700000001</v>
      </c>
      <c r="BC91" s="98">
        <f t="shared" si="76"/>
        <v>99.441537000000011</v>
      </c>
      <c r="BD91" s="98">
        <f t="shared" si="76"/>
        <v>96.874906999999993</v>
      </c>
      <c r="BE91" s="98">
        <f t="shared" si="76"/>
        <v>92.779980999999992</v>
      </c>
      <c r="BF91" s="98">
        <f t="shared" si="76"/>
        <v>89.876868000000002</v>
      </c>
      <c r="BG91" s="98">
        <f t="shared" si="76"/>
        <v>85.757809999999992</v>
      </c>
      <c r="BH91" s="98">
        <f t="shared" si="76"/>
        <v>80.071748000000014</v>
      </c>
      <c r="BI91" s="98">
        <f t="shared" si="76"/>
        <v>72.607884000000013</v>
      </c>
      <c r="BJ91" s="98">
        <f t="shared" si="76"/>
        <v>65.787974000000006</v>
      </c>
      <c r="BK91" s="98">
        <f t="shared" si="76"/>
        <v>59.537803999999994</v>
      </c>
      <c r="BL91" s="98">
        <f t="shared" si="76"/>
        <v>52.037151999999999</v>
      </c>
      <c r="BM91" s="98">
        <f t="shared" si="76"/>
        <v>44.460577999999998</v>
      </c>
      <c r="BN91" s="98">
        <f t="shared" ref="BN91:CS91" si="77">SUM(BN84,BN88)</f>
        <v>36.700919999999996</v>
      </c>
      <c r="BO91" s="98">
        <f t="shared" si="77"/>
        <v>28.210027999999998</v>
      </c>
      <c r="BP91" s="98">
        <f t="shared" si="77"/>
        <v>20.226824900000004</v>
      </c>
      <c r="BQ91" s="98">
        <f t="shared" si="77"/>
        <v>12.932981499999999</v>
      </c>
      <c r="BR91" s="98">
        <f t="shared" si="77"/>
        <v>7.3428782999999989</v>
      </c>
      <c r="BS91" s="98">
        <f t="shared" si="77"/>
        <v>3.2439666000000003</v>
      </c>
      <c r="BT91" s="98">
        <f t="shared" si="77"/>
        <v>0.62288671999999989</v>
      </c>
      <c r="BU91" s="98">
        <f t="shared" si="77"/>
        <v>1.2400000000000001E-2</v>
      </c>
      <c r="BV91" s="98">
        <f t="shared" si="77"/>
        <v>0</v>
      </c>
      <c r="BW91" s="98">
        <f t="shared" si="77"/>
        <v>0</v>
      </c>
      <c r="BX91" s="98">
        <f t="shared" si="77"/>
        <v>0</v>
      </c>
      <c r="BY91" s="98">
        <f t="shared" si="77"/>
        <v>0</v>
      </c>
      <c r="BZ91" s="98">
        <f t="shared" si="77"/>
        <v>0</v>
      </c>
      <c r="CA91" s="98">
        <f t="shared" si="77"/>
        <v>0</v>
      </c>
      <c r="CB91" s="98">
        <f t="shared" si="77"/>
        <v>0</v>
      </c>
      <c r="CC91" s="98">
        <f t="shared" si="77"/>
        <v>0</v>
      </c>
      <c r="CD91" s="98">
        <f t="shared" si="77"/>
        <v>0</v>
      </c>
      <c r="CE91" s="98">
        <f t="shared" si="77"/>
        <v>0</v>
      </c>
      <c r="CF91" s="98">
        <f t="shared" si="77"/>
        <v>0</v>
      </c>
      <c r="CG91" s="98">
        <f t="shared" si="77"/>
        <v>0</v>
      </c>
      <c r="CH91" s="98">
        <f t="shared" si="77"/>
        <v>0</v>
      </c>
      <c r="CI91" s="98">
        <f t="shared" si="77"/>
        <v>0</v>
      </c>
      <c r="CJ91" s="98">
        <f t="shared" si="77"/>
        <v>0</v>
      </c>
      <c r="CK91" s="98">
        <f t="shared" si="77"/>
        <v>0</v>
      </c>
      <c r="CL91" s="98">
        <f t="shared" si="77"/>
        <v>0</v>
      </c>
      <c r="CM91" s="98">
        <f t="shared" si="77"/>
        <v>0</v>
      </c>
      <c r="CN91" s="98">
        <f t="shared" si="77"/>
        <v>0</v>
      </c>
      <c r="CO91" s="98">
        <f t="shared" si="77"/>
        <v>0</v>
      </c>
      <c r="CP91" s="98">
        <f t="shared" si="77"/>
        <v>0</v>
      </c>
      <c r="CQ91" s="98">
        <f t="shared" si="77"/>
        <v>0</v>
      </c>
      <c r="CR91" s="98">
        <f t="shared" si="77"/>
        <v>0</v>
      </c>
      <c r="CS91" s="182">
        <f t="shared" si="77"/>
        <v>0</v>
      </c>
      <c r="CT91" s="174">
        <f t="shared" ref="CT91:CT92" si="78">SUM(B91:CS91)</f>
        <v>2643.8267079000002</v>
      </c>
      <c r="CU91" s="117"/>
      <c r="CV91" s="125"/>
      <c r="CX91" s="198"/>
    </row>
    <row r="92" spans="1:102">
      <c r="A92" s="171" t="s">
        <v>18</v>
      </c>
      <c r="B92" s="181">
        <f>SUM(B93:B95)</f>
        <v>32.4</v>
      </c>
      <c r="C92" s="181">
        <f t="shared" ref="C92:BN92" si="79">SUM(C93:C95)</f>
        <v>32.4</v>
      </c>
      <c r="D92" s="181">
        <f t="shared" si="79"/>
        <v>32.4</v>
      </c>
      <c r="E92" s="181">
        <f t="shared" si="79"/>
        <v>32.4</v>
      </c>
      <c r="F92" s="181">
        <f t="shared" si="79"/>
        <v>32.4</v>
      </c>
      <c r="G92" s="181">
        <f t="shared" si="79"/>
        <v>32.4</v>
      </c>
      <c r="H92" s="181">
        <f t="shared" si="79"/>
        <v>32.4</v>
      </c>
      <c r="I92" s="181">
        <f t="shared" si="79"/>
        <v>32.4</v>
      </c>
      <c r="J92" s="181">
        <f t="shared" si="79"/>
        <v>32.4</v>
      </c>
      <c r="K92" s="181">
        <f t="shared" si="79"/>
        <v>32.4</v>
      </c>
      <c r="L92" s="181">
        <f t="shared" si="79"/>
        <v>32.4</v>
      </c>
      <c r="M92" s="181">
        <f t="shared" si="79"/>
        <v>32.4</v>
      </c>
      <c r="N92" s="181">
        <f t="shared" si="79"/>
        <v>32.4</v>
      </c>
      <c r="O92" s="181">
        <f t="shared" si="79"/>
        <v>32.4</v>
      </c>
      <c r="P92" s="181">
        <f t="shared" si="79"/>
        <v>32.4</v>
      </c>
      <c r="Q92" s="181">
        <f t="shared" si="79"/>
        <v>32.4</v>
      </c>
      <c r="R92" s="181">
        <f t="shared" si="79"/>
        <v>32.4</v>
      </c>
      <c r="S92" s="181">
        <f t="shared" si="79"/>
        <v>32.4</v>
      </c>
      <c r="T92" s="181">
        <f t="shared" si="79"/>
        <v>32.4</v>
      </c>
      <c r="U92" s="181">
        <f t="shared" si="79"/>
        <v>32.4</v>
      </c>
      <c r="V92" s="181">
        <f t="shared" si="79"/>
        <v>32.4</v>
      </c>
      <c r="W92" s="181">
        <f t="shared" si="79"/>
        <v>32.4</v>
      </c>
      <c r="X92" s="181">
        <f t="shared" si="79"/>
        <v>32.4</v>
      </c>
      <c r="Y92" s="181">
        <f t="shared" si="79"/>
        <v>32.4</v>
      </c>
      <c r="Z92" s="181">
        <f t="shared" si="79"/>
        <v>32.4</v>
      </c>
      <c r="AA92" s="181">
        <f t="shared" si="79"/>
        <v>32.4</v>
      </c>
      <c r="AB92" s="181">
        <f t="shared" si="79"/>
        <v>32.4</v>
      </c>
      <c r="AC92" s="181">
        <f t="shared" si="79"/>
        <v>32.4</v>
      </c>
      <c r="AD92" s="181">
        <f t="shared" si="79"/>
        <v>32.4</v>
      </c>
      <c r="AE92" s="181">
        <f t="shared" si="79"/>
        <v>32.4</v>
      </c>
      <c r="AF92" s="181">
        <f t="shared" si="79"/>
        <v>32.4</v>
      </c>
      <c r="AG92" s="181">
        <f t="shared" si="79"/>
        <v>32.4</v>
      </c>
      <c r="AH92" s="181">
        <f t="shared" si="79"/>
        <v>32.4</v>
      </c>
      <c r="AI92" s="181">
        <f t="shared" si="79"/>
        <v>32.4</v>
      </c>
      <c r="AJ92" s="181">
        <f t="shared" si="79"/>
        <v>32.4</v>
      </c>
      <c r="AK92" s="181">
        <f t="shared" si="79"/>
        <v>32.4</v>
      </c>
      <c r="AL92" s="181">
        <f t="shared" si="79"/>
        <v>32.4</v>
      </c>
      <c r="AM92" s="181">
        <f t="shared" si="79"/>
        <v>32.4</v>
      </c>
      <c r="AN92" s="181">
        <f t="shared" si="79"/>
        <v>32.4</v>
      </c>
      <c r="AO92" s="181">
        <f t="shared" si="79"/>
        <v>32.4</v>
      </c>
      <c r="AP92" s="181">
        <f t="shared" si="79"/>
        <v>32.4</v>
      </c>
      <c r="AQ92" s="181">
        <f t="shared" si="79"/>
        <v>32.4</v>
      </c>
      <c r="AR92" s="181">
        <f t="shared" si="79"/>
        <v>32.4</v>
      </c>
      <c r="AS92" s="181">
        <f t="shared" si="79"/>
        <v>32.4</v>
      </c>
      <c r="AT92" s="181">
        <f t="shared" si="79"/>
        <v>32.4</v>
      </c>
      <c r="AU92" s="181">
        <f t="shared" si="79"/>
        <v>32.4</v>
      </c>
      <c r="AV92" s="181">
        <f t="shared" si="79"/>
        <v>32.4</v>
      </c>
      <c r="AW92" s="181">
        <f t="shared" si="79"/>
        <v>32.4</v>
      </c>
      <c r="AX92" s="181">
        <f t="shared" si="79"/>
        <v>32.4</v>
      </c>
      <c r="AY92" s="181">
        <f t="shared" si="79"/>
        <v>32.4</v>
      </c>
      <c r="AZ92" s="181">
        <f t="shared" si="79"/>
        <v>32.4</v>
      </c>
      <c r="BA92" s="181">
        <f t="shared" si="79"/>
        <v>32.4</v>
      </c>
      <c r="BB92" s="181">
        <f t="shared" si="79"/>
        <v>32.4</v>
      </c>
      <c r="BC92" s="181">
        <f t="shared" si="79"/>
        <v>32.4</v>
      </c>
      <c r="BD92" s="181">
        <f t="shared" si="79"/>
        <v>32.4</v>
      </c>
      <c r="BE92" s="181">
        <f t="shared" si="79"/>
        <v>32.4</v>
      </c>
      <c r="BF92" s="181">
        <f t="shared" si="79"/>
        <v>32.4</v>
      </c>
      <c r="BG92" s="181">
        <f t="shared" si="79"/>
        <v>32.4</v>
      </c>
      <c r="BH92" s="181">
        <f t="shared" si="79"/>
        <v>32.4</v>
      </c>
      <c r="BI92" s="181">
        <f t="shared" si="79"/>
        <v>32.4</v>
      </c>
      <c r="BJ92" s="181">
        <f t="shared" si="79"/>
        <v>32.4</v>
      </c>
      <c r="BK92" s="181">
        <f t="shared" si="79"/>
        <v>32.4</v>
      </c>
      <c r="BL92" s="181">
        <f t="shared" si="79"/>
        <v>32.4</v>
      </c>
      <c r="BM92" s="181">
        <f t="shared" si="79"/>
        <v>32.4</v>
      </c>
      <c r="BN92" s="181">
        <f t="shared" si="79"/>
        <v>32.4</v>
      </c>
      <c r="BO92" s="181">
        <f t="shared" ref="BO92:CS92" si="80">SUM(BO93:BO95)</f>
        <v>32.4</v>
      </c>
      <c r="BP92" s="181">
        <f t="shared" si="80"/>
        <v>32.4</v>
      </c>
      <c r="BQ92" s="181">
        <f t="shared" si="80"/>
        <v>32.4</v>
      </c>
      <c r="BR92" s="181">
        <f t="shared" si="80"/>
        <v>32.4</v>
      </c>
      <c r="BS92" s="181">
        <f t="shared" si="80"/>
        <v>32.4</v>
      </c>
      <c r="BT92" s="181">
        <f t="shared" si="80"/>
        <v>32.4</v>
      </c>
      <c r="BU92" s="181">
        <f t="shared" si="80"/>
        <v>32.4</v>
      </c>
      <c r="BV92" s="181">
        <f t="shared" si="80"/>
        <v>32.4</v>
      </c>
      <c r="BW92" s="181">
        <f t="shared" si="80"/>
        <v>32.4</v>
      </c>
      <c r="BX92" s="181">
        <f t="shared" si="80"/>
        <v>32.4</v>
      </c>
      <c r="BY92" s="181">
        <f t="shared" si="80"/>
        <v>32.4</v>
      </c>
      <c r="BZ92" s="181">
        <f t="shared" si="80"/>
        <v>32.4</v>
      </c>
      <c r="CA92" s="181">
        <f t="shared" si="80"/>
        <v>32.4</v>
      </c>
      <c r="CB92" s="181">
        <f t="shared" si="80"/>
        <v>32.4</v>
      </c>
      <c r="CC92" s="181">
        <f t="shared" si="80"/>
        <v>32.4</v>
      </c>
      <c r="CD92" s="181">
        <f t="shared" si="80"/>
        <v>32.4</v>
      </c>
      <c r="CE92" s="181">
        <f t="shared" si="80"/>
        <v>32.4</v>
      </c>
      <c r="CF92" s="181">
        <f t="shared" si="80"/>
        <v>32.4</v>
      </c>
      <c r="CG92" s="181">
        <f t="shared" si="80"/>
        <v>32.4</v>
      </c>
      <c r="CH92" s="181">
        <f t="shared" si="80"/>
        <v>32.4</v>
      </c>
      <c r="CI92" s="181">
        <f t="shared" si="80"/>
        <v>32.4</v>
      </c>
      <c r="CJ92" s="181">
        <f t="shared" si="80"/>
        <v>32.4</v>
      </c>
      <c r="CK92" s="181">
        <f t="shared" si="80"/>
        <v>32.4</v>
      </c>
      <c r="CL92" s="181">
        <f t="shared" si="80"/>
        <v>32.4</v>
      </c>
      <c r="CM92" s="181">
        <f t="shared" si="80"/>
        <v>32.4</v>
      </c>
      <c r="CN92" s="181">
        <f t="shared" si="80"/>
        <v>32.4</v>
      </c>
      <c r="CO92" s="181">
        <f t="shared" si="80"/>
        <v>32.4</v>
      </c>
      <c r="CP92" s="181">
        <f t="shared" si="80"/>
        <v>32.4</v>
      </c>
      <c r="CQ92" s="181">
        <f t="shared" si="80"/>
        <v>32.4</v>
      </c>
      <c r="CR92" s="181">
        <f t="shared" si="80"/>
        <v>32.4</v>
      </c>
      <c r="CS92" s="181">
        <f t="shared" si="80"/>
        <v>32.4</v>
      </c>
      <c r="CT92" s="174">
        <f t="shared" si="78"/>
        <v>3110.4000000000051</v>
      </c>
      <c r="CU92" s="117"/>
      <c r="CW92" s="225">
        <f>CU92*(24)/(96*1000)</f>
        <v>0</v>
      </c>
    </row>
    <row r="93" spans="1:102">
      <c r="A93" s="22" t="s">
        <v>59</v>
      </c>
      <c r="B93" s="31" cm="1">
        <f t="array" ref="B93:CS93">TRANSPOSE('[13]0401'!$F$14:$F$109)</f>
        <v>0.4</v>
      </c>
      <c r="C93" s="32">
        <v>0.4</v>
      </c>
      <c r="D93" s="32">
        <v>0.4</v>
      </c>
      <c r="E93" s="32">
        <v>0.4</v>
      </c>
      <c r="F93" s="32">
        <v>0.4</v>
      </c>
      <c r="G93" s="32">
        <v>0.4</v>
      </c>
      <c r="H93" s="32">
        <v>0.4</v>
      </c>
      <c r="I93" s="32">
        <v>0.4</v>
      </c>
      <c r="J93" s="32">
        <v>0.4</v>
      </c>
      <c r="K93" s="32">
        <v>0.4</v>
      </c>
      <c r="L93" s="32">
        <v>0.4</v>
      </c>
      <c r="M93" s="32">
        <v>0.4</v>
      </c>
      <c r="N93" s="32">
        <v>0.4</v>
      </c>
      <c r="O93" s="32">
        <v>0.4</v>
      </c>
      <c r="P93" s="32">
        <v>0.4</v>
      </c>
      <c r="Q93" s="32">
        <v>0.4</v>
      </c>
      <c r="R93" s="32">
        <v>0.4</v>
      </c>
      <c r="S93" s="32">
        <v>0.4</v>
      </c>
      <c r="T93" s="32">
        <v>0.4</v>
      </c>
      <c r="U93" s="32">
        <v>0.4</v>
      </c>
      <c r="V93" s="32">
        <v>0.4</v>
      </c>
      <c r="W93" s="32">
        <v>0.4</v>
      </c>
      <c r="X93" s="32">
        <v>0.4</v>
      </c>
      <c r="Y93" s="32">
        <v>0.4</v>
      </c>
      <c r="Z93" s="32">
        <v>0.4</v>
      </c>
      <c r="AA93" s="32">
        <v>0.4</v>
      </c>
      <c r="AB93" s="32">
        <v>0.4</v>
      </c>
      <c r="AC93" s="32">
        <v>0.4</v>
      </c>
      <c r="AD93" s="32">
        <v>0.4</v>
      </c>
      <c r="AE93" s="32">
        <v>0.4</v>
      </c>
      <c r="AF93" s="32">
        <v>0.4</v>
      </c>
      <c r="AG93" s="32">
        <v>0.4</v>
      </c>
      <c r="AH93" s="32">
        <v>0.4</v>
      </c>
      <c r="AI93" s="32">
        <v>0.4</v>
      </c>
      <c r="AJ93" s="32">
        <v>0.4</v>
      </c>
      <c r="AK93" s="32">
        <v>0.4</v>
      </c>
      <c r="AL93" s="32">
        <v>0.4</v>
      </c>
      <c r="AM93" s="32">
        <v>0.4</v>
      </c>
      <c r="AN93" s="32">
        <v>0.4</v>
      </c>
      <c r="AO93" s="32">
        <v>0.4</v>
      </c>
      <c r="AP93" s="32">
        <v>0.4</v>
      </c>
      <c r="AQ93" s="32">
        <v>0.4</v>
      </c>
      <c r="AR93" s="32">
        <v>0.4</v>
      </c>
      <c r="AS93" s="32">
        <v>0.4</v>
      </c>
      <c r="AT93" s="32">
        <v>0.4</v>
      </c>
      <c r="AU93" s="32">
        <v>0.4</v>
      </c>
      <c r="AV93" s="32">
        <v>0.4</v>
      </c>
      <c r="AW93" s="32">
        <v>0.4</v>
      </c>
      <c r="AX93" s="32">
        <v>0.4</v>
      </c>
      <c r="AY93" s="32">
        <v>0.4</v>
      </c>
      <c r="AZ93" s="32">
        <v>0.4</v>
      </c>
      <c r="BA93" s="32">
        <v>0.4</v>
      </c>
      <c r="BB93" s="32">
        <v>0.4</v>
      </c>
      <c r="BC93" s="32">
        <v>0.4</v>
      </c>
      <c r="BD93" s="32">
        <v>0.4</v>
      </c>
      <c r="BE93" s="32">
        <v>0.4</v>
      </c>
      <c r="BF93" s="32">
        <v>0.4</v>
      </c>
      <c r="BG93" s="32">
        <v>0.4</v>
      </c>
      <c r="BH93" s="32">
        <v>0.4</v>
      </c>
      <c r="BI93" s="32">
        <v>0.4</v>
      </c>
      <c r="BJ93" s="32">
        <v>0.4</v>
      </c>
      <c r="BK93" s="32">
        <v>0.4</v>
      </c>
      <c r="BL93" s="32">
        <v>0.4</v>
      </c>
      <c r="BM93" s="32">
        <v>0.4</v>
      </c>
      <c r="BN93" s="32">
        <v>0.4</v>
      </c>
      <c r="BO93" s="32">
        <v>0.4</v>
      </c>
      <c r="BP93" s="32">
        <v>0.4</v>
      </c>
      <c r="BQ93" s="32">
        <v>0.4</v>
      </c>
      <c r="BR93" s="32">
        <v>0.4</v>
      </c>
      <c r="BS93" s="32">
        <v>0.4</v>
      </c>
      <c r="BT93" s="32">
        <v>0.4</v>
      </c>
      <c r="BU93" s="32">
        <v>0.4</v>
      </c>
      <c r="BV93" s="32">
        <v>0.4</v>
      </c>
      <c r="BW93" s="32">
        <v>0.4</v>
      </c>
      <c r="BX93" s="32">
        <v>0.4</v>
      </c>
      <c r="BY93" s="32">
        <v>0.4</v>
      </c>
      <c r="BZ93" s="32">
        <v>0.4</v>
      </c>
      <c r="CA93" s="32">
        <v>0.4</v>
      </c>
      <c r="CB93" s="32">
        <v>0.4</v>
      </c>
      <c r="CC93" s="32">
        <v>0.4</v>
      </c>
      <c r="CD93" s="32">
        <v>0.4</v>
      </c>
      <c r="CE93" s="32">
        <v>0.4</v>
      </c>
      <c r="CF93" s="32">
        <v>0.4</v>
      </c>
      <c r="CG93" s="32">
        <v>0.4</v>
      </c>
      <c r="CH93" s="32">
        <v>0.4</v>
      </c>
      <c r="CI93" s="32">
        <v>0.4</v>
      </c>
      <c r="CJ93" s="32">
        <v>0.4</v>
      </c>
      <c r="CK93" s="32">
        <v>0.4</v>
      </c>
      <c r="CL93" s="32">
        <v>0.4</v>
      </c>
      <c r="CM93" s="32">
        <v>0.4</v>
      </c>
      <c r="CN93" s="32">
        <v>0.4</v>
      </c>
      <c r="CO93" s="32">
        <v>0.4</v>
      </c>
      <c r="CP93" s="32">
        <v>0.4</v>
      </c>
      <c r="CQ93" s="32">
        <v>0.4</v>
      </c>
      <c r="CR93" s="32">
        <v>0.4</v>
      </c>
      <c r="CS93" s="71">
        <v>0.4</v>
      </c>
      <c r="CT93" s="175">
        <f t="shared" ref="CT93:CT96" si="81">SUM(B93:CS93)</f>
        <v>38.399999999999928</v>
      </c>
      <c r="CU93" s="119"/>
    </row>
    <row r="94" spans="1:102" ht="15.75" thickBot="1">
      <c r="A94" s="22" t="s">
        <v>60</v>
      </c>
      <c r="B94" s="95">
        <v>0</v>
      </c>
      <c r="C94" s="95">
        <v>0</v>
      </c>
      <c r="D94" s="95">
        <v>0</v>
      </c>
      <c r="E94" s="95">
        <v>0</v>
      </c>
      <c r="F94" s="95">
        <v>0</v>
      </c>
      <c r="G94" s="95">
        <v>0</v>
      </c>
      <c r="H94" s="95">
        <v>0</v>
      </c>
      <c r="I94" s="95">
        <v>0</v>
      </c>
      <c r="J94" s="95">
        <v>0</v>
      </c>
      <c r="K94" s="95">
        <v>0</v>
      </c>
      <c r="L94" s="95">
        <v>0</v>
      </c>
      <c r="M94" s="95">
        <v>0</v>
      </c>
      <c r="N94" s="95">
        <v>0</v>
      </c>
      <c r="O94" s="95">
        <v>0</v>
      </c>
      <c r="P94" s="95">
        <v>0</v>
      </c>
      <c r="Q94" s="95">
        <v>0</v>
      </c>
      <c r="R94" s="95">
        <v>0</v>
      </c>
      <c r="S94" s="95">
        <v>0</v>
      </c>
      <c r="T94" s="95">
        <v>0</v>
      </c>
      <c r="U94" s="95">
        <v>0</v>
      </c>
      <c r="V94" s="95">
        <v>0</v>
      </c>
      <c r="W94" s="95">
        <v>0</v>
      </c>
      <c r="X94" s="95">
        <v>0</v>
      </c>
      <c r="Y94" s="95">
        <v>0</v>
      </c>
      <c r="Z94" s="95">
        <v>0</v>
      </c>
      <c r="AA94" s="95">
        <v>0</v>
      </c>
      <c r="AB94" s="95">
        <v>0</v>
      </c>
      <c r="AC94" s="95">
        <v>0</v>
      </c>
      <c r="AD94" s="95">
        <v>0</v>
      </c>
      <c r="AE94" s="95">
        <v>0</v>
      </c>
      <c r="AF94" s="95">
        <v>0</v>
      </c>
      <c r="AG94" s="95">
        <v>0</v>
      </c>
      <c r="AH94" s="95">
        <v>0</v>
      </c>
      <c r="AI94" s="95">
        <v>0</v>
      </c>
      <c r="AJ94" s="95">
        <v>0</v>
      </c>
      <c r="AK94" s="95">
        <v>0</v>
      </c>
      <c r="AL94" s="95">
        <v>0</v>
      </c>
      <c r="AM94" s="95">
        <v>0</v>
      </c>
      <c r="AN94" s="95">
        <v>0</v>
      </c>
      <c r="AO94" s="95">
        <v>0</v>
      </c>
      <c r="AP94" s="95">
        <v>0</v>
      </c>
      <c r="AQ94" s="95">
        <v>0</v>
      </c>
      <c r="AR94" s="95">
        <v>0</v>
      </c>
      <c r="AS94" s="95">
        <v>0</v>
      </c>
      <c r="AT94" s="95">
        <v>0</v>
      </c>
      <c r="AU94" s="95">
        <v>0</v>
      </c>
      <c r="AV94" s="95">
        <v>0</v>
      </c>
      <c r="AW94" s="95">
        <v>0</v>
      </c>
      <c r="AX94" s="95">
        <v>0</v>
      </c>
      <c r="AY94" s="95">
        <v>0</v>
      </c>
      <c r="AZ94" s="95">
        <v>0</v>
      </c>
      <c r="BA94" s="95">
        <v>0</v>
      </c>
      <c r="BB94" s="95">
        <v>0</v>
      </c>
      <c r="BC94" s="95">
        <v>0</v>
      </c>
      <c r="BD94" s="95">
        <v>0</v>
      </c>
      <c r="BE94" s="95">
        <v>0</v>
      </c>
      <c r="BF94" s="95">
        <v>0</v>
      </c>
      <c r="BG94" s="95">
        <v>0</v>
      </c>
      <c r="BH94" s="95">
        <v>0</v>
      </c>
      <c r="BI94" s="95">
        <v>0</v>
      </c>
      <c r="BJ94" s="95">
        <v>0</v>
      </c>
      <c r="BK94" s="95">
        <v>0</v>
      </c>
      <c r="BL94" s="95">
        <v>0</v>
      </c>
      <c r="BM94" s="95">
        <v>0</v>
      </c>
      <c r="BN94" s="95">
        <v>0</v>
      </c>
      <c r="BO94" s="95">
        <v>0</v>
      </c>
      <c r="BP94" s="95">
        <v>0</v>
      </c>
      <c r="BQ94" s="95">
        <v>0</v>
      </c>
      <c r="BR94" s="95">
        <v>0</v>
      </c>
      <c r="BS94" s="95">
        <v>0</v>
      </c>
      <c r="BT94" s="95">
        <v>0</v>
      </c>
      <c r="BU94" s="95">
        <v>0</v>
      </c>
      <c r="BV94" s="95">
        <v>0</v>
      </c>
      <c r="BW94" s="95">
        <v>0</v>
      </c>
      <c r="BX94" s="95">
        <v>0</v>
      </c>
      <c r="BY94" s="95">
        <v>0</v>
      </c>
      <c r="BZ94" s="95">
        <v>0</v>
      </c>
      <c r="CA94" s="95">
        <v>0</v>
      </c>
      <c r="CB94" s="95">
        <v>0</v>
      </c>
      <c r="CC94" s="95">
        <v>0</v>
      </c>
      <c r="CD94" s="95">
        <v>0</v>
      </c>
      <c r="CE94" s="95">
        <v>0</v>
      </c>
      <c r="CF94" s="95">
        <v>0</v>
      </c>
      <c r="CG94" s="95">
        <v>0</v>
      </c>
      <c r="CH94" s="95">
        <v>0</v>
      </c>
      <c r="CI94" s="95">
        <v>0</v>
      </c>
      <c r="CJ94" s="95">
        <v>0</v>
      </c>
      <c r="CK94" s="95">
        <v>0</v>
      </c>
      <c r="CL94" s="95">
        <v>0</v>
      </c>
      <c r="CM94" s="95">
        <v>0</v>
      </c>
      <c r="CN94" s="95">
        <v>0</v>
      </c>
      <c r="CO94" s="95">
        <v>0</v>
      </c>
      <c r="CP94" s="95">
        <v>0</v>
      </c>
      <c r="CQ94" s="95">
        <v>0</v>
      </c>
      <c r="CR94" s="95">
        <v>0</v>
      </c>
      <c r="CS94" s="95">
        <v>0</v>
      </c>
      <c r="CT94" s="197">
        <f t="shared" si="81"/>
        <v>0</v>
      </c>
      <c r="CU94" s="119">
        <f>SUM('Day (1):Day (30)'!CT93)</f>
        <v>1027.1999999999987</v>
      </c>
    </row>
    <row r="95" spans="1:102" ht="15.75" thickBot="1">
      <c r="A95" s="39" t="s">
        <v>70</v>
      </c>
      <c r="B95" s="228" cm="1">
        <f t="array" ref="B95:CS95">TRANSPOSE('[13]0401'!$E$14:$E$109)</f>
        <v>32</v>
      </c>
      <c r="C95" s="229">
        <v>32</v>
      </c>
      <c r="D95" s="229">
        <v>32</v>
      </c>
      <c r="E95" s="229">
        <v>32</v>
      </c>
      <c r="F95" s="229">
        <v>32</v>
      </c>
      <c r="G95" s="229">
        <v>32</v>
      </c>
      <c r="H95" s="229">
        <v>32</v>
      </c>
      <c r="I95" s="229">
        <v>32</v>
      </c>
      <c r="J95" s="229">
        <v>32</v>
      </c>
      <c r="K95" s="229">
        <v>32</v>
      </c>
      <c r="L95" s="229">
        <v>32</v>
      </c>
      <c r="M95" s="229">
        <v>32</v>
      </c>
      <c r="N95" s="229">
        <v>32</v>
      </c>
      <c r="O95" s="229">
        <v>32</v>
      </c>
      <c r="P95" s="229">
        <v>32</v>
      </c>
      <c r="Q95" s="229">
        <v>32</v>
      </c>
      <c r="R95" s="229">
        <v>32</v>
      </c>
      <c r="S95" s="229">
        <v>32</v>
      </c>
      <c r="T95" s="229">
        <v>32</v>
      </c>
      <c r="U95" s="229">
        <v>32</v>
      </c>
      <c r="V95" s="229">
        <v>32</v>
      </c>
      <c r="W95" s="229">
        <v>32</v>
      </c>
      <c r="X95" s="229">
        <v>32</v>
      </c>
      <c r="Y95" s="229">
        <v>32</v>
      </c>
      <c r="Z95" s="229">
        <v>32</v>
      </c>
      <c r="AA95" s="229">
        <v>32</v>
      </c>
      <c r="AB95" s="229">
        <v>32</v>
      </c>
      <c r="AC95" s="229">
        <v>32</v>
      </c>
      <c r="AD95" s="229">
        <v>32</v>
      </c>
      <c r="AE95" s="229">
        <v>32</v>
      </c>
      <c r="AF95" s="229">
        <v>32</v>
      </c>
      <c r="AG95" s="229">
        <v>32</v>
      </c>
      <c r="AH95" s="229">
        <v>32</v>
      </c>
      <c r="AI95" s="229">
        <v>32</v>
      </c>
      <c r="AJ95" s="229">
        <v>32</v>
      </c>
      <c r="AK95" s="229">
        <v>32</v>
      </c>
      <c r="AL95" s="229">
        <v>32</v>
      </c>
      <c r="AM95" s="229">
        <v>32</v>
      </c>
      <c r="AN95" s="229">
        <v>32</v>
      </c>
      <c r="AO95" s="229">
        <v>32</v>
      </c>
      <c r="AP95" s="229">
        <v>32</v>
      </c>
      <c r="AQ95" s="229">
        <v>32</v>
      </c>
      <c r="AR95" s="229">
        <v>32</v>
      </c>
      <c r="AS95" s="229">
        <v>32</v>
      </c>
      <c r="AT95" s="229">
        <v>32</v>
      </c>
      <c r="AU95" s="229">
        <v>32</v>
      </c>
      <c r="AV95" s="229">
        <v>32</v>
      </c>
      <c r="AW95" s="229">
        <v>32</v>
      </c>
      <c r="AX95" s="229">
        <v>32</v>
      </c>
      <c r="AY95" s="229">
        <v>32</v>
      </c>
      <c r="AZ95" s="229">
        <v>32</v>
      </c>
      <c r="BA95" s="229">
        <v>32</v>
      </c>
      <c r="BB95" s="229">
        <v>32</v>
      </c>
      <c r="BC95" s="229">
        <v>32</v>
      </c>
      <c r="BD95" s="229">
        <v>32</v>
      </c>
      <c r="BE95" s="229">
        <v>32</v>
      </c>
      <c r="BF95" s="229">
        <v>32</v>
      </c>
      <c r="BG95" s="229">
        <v>32</v>
      </c>
      <c r="BH95" s="229">
        <v>32</v>
      </c>
      <c r="BI95" s="229">
        <v>32</v>
      </c>
      <c r="BJ95" s="229">
        <v>32</v>
      </c>
      <c r="BK95" s="229">
        <v>32</v>
      </c>
      <c r="BL95" s="229">
        <v>32</v>
      </c>
      <c r="BM95" s="229">
        <v>32</v>
      </c>
      <c r="BN95" s="229">
        <v>32</v>
      </c>
      <c r="BO95" s="229">
        <v>32</v>
      </c>
      <c r="BP95" s="229">
        <v>32</v>
      </c>
      <c r="BQ95" s="229">
        <v>32</v>
      </c>
      <c r="BR95" s="229">
        <v>32</v>
      </c>
      <c r="BS95" s="229">
        <v>32</v>
      </c>
      <c r="BT95" s="229">
        <v>32</v>
      </c>
      <c r="BU95" s="229">
        <v>32</v>
      </c>
      <c r="BV95" s="229">
        <v>32</v>
      </c>
      <c r="BW95" s="229">
        <v>32</v>
      </c>
      <c r="BX95" s="229">
        <v>32</v>
      </c>
      <c r="BY95" s="229">
        <v>32</v>
      </c>
      <c r="BZ95" s="229">
        <v>32</v>
      </c>
      <c r="CA95" s="229">
        <v>32</v>
      </c>
      <c r="CB95" s="229">
        <v>32</v>
      </c>
      <c r="CC95" s="229">
        <v>32</v>
      </c>
      <c r="CD95" s="229">
        <v>32</v>
      </c>
      <c r="CE95" s="229">
        <v>32</v>
      </c>
      <c r="CF95" s="229">
        <v>32</v>
      </c>
      <c r="CG95" s="229">
        <v>32</v>
      </c>
      <c r="CH95" s="229">
        <v>32</v>
      </c>
      <c r="CI95" s="229">
        <v>32</v>
      </c>
      <c r="CJ95" s="229">
        <v>32</v>
      </c>
      <c r="CK95" s="229">
        <v>32</v>
      </c>
      <c r="CL95" s="229">
        <v>32</v>
      </c>
      <c r="CM95" s="229">
        <v>32</v>
      </c>
      <c r="CN95" s="229">
        <v>32</v>
      </c>
      <c r="CO95" s="229">
        <v>32</v>
      </c>
      <c r="CP95" s="229">
        <v>32</v>
      </c>
      <c r="CQ95" s="229">
        <v>32</v>
      </c>
      <c r="CR95" s="229">
        <v>32</v>
      </c>
      <c r="CS95" s="230">
        <v>32</v>
      </c>
      <c r="CT95" s="232">
        <f>SUM(B95:CS95)</f>
        <v>3072</v>
      </c>
      <c r="CU95" s="227">
        <f>SUM('Day (1):Day (30)'!CT94)</f>
        <v>0</v>
      </c>
    </row>
    <row r="96" spans="1:102" s="106" customFormat="1" ht="15.75" thickBot="1">
      <c r="A96" s="173" t="s">
        <v>61</v>
      </c>
      <c r="B96" s="183">
        <f t="shared" ref="B96:AG96" si="82">B91+B92</f>
        <v>32.4</v>
      </c>
      <c r="C96" s="135">
        <f t="shared" si="82"/>
        <v>32.4</v>
      </c>
      <c r="D96" s="135">
        <f t="shared" si="82"/>
        <v>32.4</v>
      </c>
      <c r="E96" s="135">
        <f t="shared" si="82"/>
        <v>32.4</v>
      </c>
      <c r="F96" s="135">
        <f t="shared" si="82"/>
        <v>32.4</v>
      </c>
      <c r="G96" s="135">
        <f t="shared" si="82"/>
        <v>32.4</v>
      </c>
      <c r="H96" s="135">
        <f t="shared" si="82"/>
        <v>32.4</v>
      </c>
      <c r="I96" s="135">
        <f t="shared" si="82"/>
        <v>32.4</v>
      </c>
      <c r="J96" s="135">
        <f t="shared" si="82"/>
        <v>32.4</v>
      </c>
      <c r="K96" s="135">
        <f t="shared" si="82"/>
        <v>32.4</v>
      </c>
      <c r="L96" s="135">
        <f t="shared" si="82"/>
        <v>32.4</v>
      </c>
      <c r="M96" s="135">
        <f t="shared" si="82"/>
        <v>32.4</v>
      </c>
      <c r="N96" s="135">
        <f t="shared" si="82"/>
        <v>32.4</v>
      </c>
      <c r="O96" s="135">
        <f t="shared" si="82"/>
        <v>32.4</v>
      </c>
      <c r="P96" s="135">
        <f t="shared" si="82"/>
        <v>32.4</v>
      </c>
      <c r="Q96" s="135">
        <f t="shared" si="82"/>
        <v>32.4</v>
      </c>
      <c r="R96" s="135">
        <f t="shared" si="82"/>
        <v>32.4</v>
      </c>
      <c r="S96" s="135">
        <f t="shared" si="82"/>
        <v>32.4</v>
      </c>
      <c r="T96" s="135">
        <f t="shared" si="82"/>
        <v>32.4</v>
      </c>
      <c r="U96" s="135">
        <f t="shared" si="82"/>
        <v>32.4</v>
      </c>
      <c r="V96" s="135">
        <f t="shared" si="82"/>
        <v>32.4</v>
      </c>
      <c r="W96" s="135">
        <f t="shared" si="82"/>
        <v>32.4</v>
      </c>
      <c r="X96" s="135">
        <f t="shared" si="82"/>
        <v>32.4</v>
      </c>
      <c r="Y96" s="135">
        <f t="shared" si="82"/>
        <v>32.4</v>
      </c>
      <c r="Z96" s="135">
        <f t="shared" si="82"/>
        <v>32.4</v>
      </c>
      <c r="AA96" s="135">
        <f t="shared" si="82"/>
        <v>32.4</v>
      </c>
      <c r="AB96" s="135">
        <f t="shared" si="82"/>
        <v>32.4056</v>
      </c>
      <c r="AC96" s="135">
        <f t="shared" si="82"/>
        <v>32.912559999999999</v>
      </c>
      <c r="AD96" s="135">
        <f t="shared" si="82"/>
        <v>35.018439999999998</v>
      </c>
      <c r="AE96" s="135">
        <f t="shared" si="82"/>
        <v>38.361953280000002</v>
      </c>
      <c r="AF96" s="135">
        <f t="shared" si="82"/>
        <v>42.683670200000002</v>
      </c>
      <c r="AG96" s="135">
        <f t="shared" si="82"/>
        <v>47.041271799999997</v>
      </c>
      <c r="AH96" s="135">
        <f t="shared" ref="AH96:BM96" si="83">AH91+AH92</f>
        <v>52.530252699999998</v>
      </c>
      <c r="AI96" s="135">
        <f t="shared" si="83"/>
        <v>59.298138100000003</v>
      </c>
      <c r="AJ96" s="135">
        <f t="shared" si="83"/>
        <v>65.166245900000007</v>
      </c>
      <c r="AK96" s="135">
        <f t="shared" si="83"/>
        <v>72.295846699999998</v>
      </c>
      <c r="AL96" s="135">
        <f t="shared" si="83"/>
        <v>80.062436599999998</v>
      </c>
      <c r="AM96" s="135">
        <f t="shared" si="83"/>
        <v>90.610108600000004</v>
      </c>
      <c r="AN96" s="135">
        <f t="shared" si="83"/>
        <v>98.736675999999989</v>
      </c>
      <c r="AO96" s="135">
        <f t="shared" si="83"/>
        <v>109.09035600000001</v>
      </c>
      <c r="AP96" s="135">
        <f t="shared" si="83"/>
        <v>114.88335199999997</v>
      </c>
      <c r="AQ96" s="135">
        <f t="shared" si="83"/>
        <v>120.90498400000001</v>
      </c>
      <c r="AR96" s="135">
        <f t="shared" si="83"/>
        <v>125.77864199999999</v>
      </c>
      <c r="AS96" s="135">
        <f t="shared" si="83"/>
        <v>129.661967</v>
      </c>
      <c r="AT96" s="135">
        <f t="shared" si="83"/>
        <v>132.566689</v>
      </c>
      <c r="AU96" s="135">
        <f t="shared" si="83"/>
        <v>134.63858500000001</v>
      </c>
      <c r="AV96" s="135">
        <f t="shared" si="83"/>
        <v>137.117311</v>
      </c>
      <c r="AW96" s="135">
        <f t="shared" si="83"/>
        <v>137.654878</v>
      </c>
      <c r="AX96" s="135">
        <f t="shared" si="83"/>
        <v>138.125889</v>
      </c>
      <c r="AY96" s="135">
        <f t="shared" si="83"/>
        <v>137.61806699999997</v>
      </c>
      <c r="AZ96" s="135">
        <f t="shared" si="83"/>
        <v>136.138566</v>
      </c>
      <c r="BA96" s="135">
        <f t="shared" si="83"/>
        <v>134.53329600000001</v>
      </c>
      <c r="BB96" s="135">
        <f t="shared" si="83"/>
        <v>134.26379700000001</v>
      </c>
      <c r="BC96" s="135">
        <f t="shared" si="83"/>
        <v>131.84153700000002</v>
      </c>
      <c r="BD96" s="135">
        <f t="shared" si="83"/>
        <v>129.27490699999998</v>
      </c>
      <c r="BE96" s="135">
        <f t="shared" si="83"/>
        <v>125.179981</v>
      </c>
      <c r="BF96" s="135">
        <f t="shared" si="83"/>
        <v>122.27686800000001</v>
      </c>
      <c r="BG96" s="135">
        <f t="shared" si="83"/>
        <v>118.15780999999998</v>
      </c>
      <c r="BH96" s="135">
        <f t="shared" si="83"/>
        <v>112.47174800000002</v>
      </c>
      <c r="BI96" s="135">
        <f t="shared" si="83"/>
        <v>105.00788400000002</v>
      </c>
      <c r="BJ96" s="135">
        <f t="shared" si="83"/>
        <v>98.187973999999997</v>
      </c>
      <c r="BK96" s="135">
        <f t="shared" si="83"/>
        <v>91.937804</v>
      </c>
      <c r="BL96" s="135">
        <f t="shared" si="83"/>
        <v>84.437151999999998</v>
      </c>
      <c r="BM96" s="135">
        <f t="shared" si="83"/>
        <v>76.860578000000004</v>
      </c>
      <c r="BN96" s="135">
        <f t="shared" ref="BN96:CS96" si="84">BN91+BN92</f>
        <v>69.100920000000002</v>
      </c>
      <c r="BO96" s="135">
        <f t="shared" si="84"/>
        <v>60.610028</v>
      </c>
      <c r="BP96" s="135">
        <f t="shared" si="84"/>
        <v>52.626824900000003</v>
      </c>
      <c r="BQ96" s="135">
        <f t="shared" si="84"/>
        <v>45.332981499999995</v>
      </c>
      <c r="BR96" s="135">
        <f t="shared" si="84"/>
        <v>39.742878300000001</v>
      </c>
      <c r="BS96" s="135">
        <f t="shared" si="84"/>
        <v>35.643966599999999</v>
      </c>
      <c r="BT96" s="135">
        <f t="shared" si="84"/>
        <v>33.022886719999995</v>
      </c>
      <c r="BU96" s="135">
        <f t="shared" si="84"/>
        <v>32.412399999999998</v>
      </c>
      <c r="BV96" s="135">
        <f t="shared" si="84"/>
        <v>32.4</v>
      </c>
      <c r="BW96" s="135">
        <f t="shared" si="84"/>
        <v>32.4</v>
      </c>
      <c r="BX96" s="135">
        <f t="shared" si="84"/>
        <v>32.4</v>
      </c>
      <c r="BY96" s="135">
        <f t="shared" si="84"/>
        <v>32.4</v>
      </c>
      <c r="BZ96" s="135">
        <f t="shared" si="84"/>
        <v>32.4</v>
      </c>
      <c r="CA96" s="135">
        <f t="shared" si="84"/>
        <v>32.4</v>
      </c>
      <c r="CB96" s="135">
        <f t="shared" si="84"/>
        <v>32.4</v>
      </c>
      <c r="CC96" s="135">
        <f t="shared" si="84"/>
        <v>32.4</v>
      </c>
      <c r="CD96" s="135">
        <f t="shared" si="84"/>
        <v>32.4</v>
      </c>
      <c r="CE96" s="135">
        <f t="shared" si="84"/>
        <v>32.4</v>
      </c>
      <c r="CF96" s="135">
        <f t="shared" si="84"/>
        <v>32.4</v>
      </c>
      <c r="CG96" s="135">
        <f t="shared" si="84"/>
        <v>32.4</v>
      </c>
      <c r="CH96" s="135">
        <f t="shared" si="84"/>
        <v>32.4</v>
      </c>
      <c r="CI96" s="135">
        <f t="shared" si="84"/>
        <v>32.4</v>
      </c>
      <c r="CJ96" s="135">
        <f t="shared" si="84"/>
        <v>32.4</v>
      </c>
      <c r="CK96" s="135">
        <f t="shared" si="84"/>
        <v>32.4</v>
      </c>
      <c r="CL96" s="135">
        <f t="shared" si="84"/>
        <v>32.4</v>
      </c>
      <c r="CM96" s="135">
        <f t="shared" si="84"/>
        <v>32.4</v>
      </c>
      <c r="CN96" s="135">
        <f t="shared" si="84"/>
        <v>32.4</v>
      </c>
      <c r="CO96" s="135">
        <f t="shared" si="84"/>
        <v>32.4</v>
      </c>
      <c r="CP96" s="135">
        <f t="shared" si="84"/>
        <v>32.4</v>
      </c>
      <c r="CQ96" s="135">
        <f t="shared" si="84"/>
        <v>32.4</v>
      </c>
      <c r="CR96" s="135">
        <f t="shared" si="84"/>
        <v>32.4</v>
      </c>
      <c r="CS96" s="184">
        <f t="shared" si="84"/>
        <v>32.4</v>
      </c>
      <c r="CT96" s="102">
        <f t="shared" si="81"/>
        <v>5754.2267078999921</v>
      </c>
      <c r="CU96" s="117"/>
      <c r="CV96" s="5"/>
      <c r="CW96" s="225">
        <f>CU96*(24)/(96*1000)</f>
        <v>0</v>
      </c>
      <c r="CX96" s="118"/>
    </row>
    <row r="97" spans="1:102">
      <c r="A97" s="101"/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117"/>
      <c r="CV97" s="118"/>
    </row>
    <row r="98" spans="1:102" ht="15.75" thickBot="1">
      <c r="A98" s="41"/>
      <c r="B98" s="42"/>
      <c r="C98" s="42"/>
      <c r="D98" s="42"/>
      <c r="E98" s="42"/>
      <c r="F98" s="42"/>
      <c r="G98" s="42"/>
      <c r="H98" s="41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1"/>
      <c r="CU98" s="117"/>
      <c r="CV98" s="118"/>
    </row>
    <row r="99" spans="1:102" ht="15.75" thickBot="1">
      <c r="A99" s="99" t="s">
        <v>69</v>
      </c>
      <c r="B99" s="100">
        <f t="shared" ref="B99:AG99" si="85">IF(B57&lt;0,0,MIN(B57,B96))</f>
        <v>0</v>
      </c>
      <c r="C99" s="100">
        <f t="shared" si="85"/>
        <v>0</v>
      </c>
      <c r="D99" s="100">
        <f t="shared" si="85"/>
        <v>0</v>
      </c>
      <c r="E99" s="100">
        <f t="shared" si="85"/>
        <v>0</v>
      </c>
      <c r="F99" s="100">
        <f t="shared" si="85"/>
        <v>0</v>
      </c>
      <c r="G99" s="100">
        <f t="shared" si="85"/>
        <v>0</v>
      </c>
      <c r="H99" s="100">
        <f t="shared" si="85"/>
        <v>0</v>
      </c>
      <c r="I99" s="100">
        <f t="shared" si="85"/>
        <v>0</v>
      </c>
      <c r="J99" s="100">
        <f t="shared" si="85"/>
        <v>0</v>
      </c>
      <c r="K99" s="100">
        <f t="shared" si="85"/>
        <v>0</v>
      </c>
      <c r="L99" s="100">
        <f t="shared" si="85"/>
        <v>0</v>
      </c>
      <c r="M99" s="100">
        <f t="shared" si="85"/>
        <v>0</v>
      </c>
      <c r="N99" s="100">
        <f t="shared" si="85"/>
        <v>0</v>
      </c>
      <c r="O99" s="100">
        <f t="shared" si="85"/>
        <v>0</v>
      </c>
      <c r="P99" s="100">
        <f t="shared" si="85"/>
        <v>0</v>
      </c>
      <c r="Q99" s="100">
        <f t="shared" si="85"/>
        <v>0</v>
      </c>
      <c r="R99" s="100">
        <f t="shared" si="85"/>
        <v>0</v>
      </c>
      <c r="S99" s="100">
        <f t="shared" si="85"/>
        <v>0</v>
      </c>
      <c r="T99" s="100">
        <f t="shared" si="85"/>
        <v>0</v>
      </c>
      <c r="U99" s="100">
        <f t="shared" si="85"/>
        <v>0</v>
      </c>
      <c r="V99" s="100">
        <f t="shared" si="85"/>
        <v>0</v>
      </c>
      <c r="W99" s="100">
        <f t="shared" si="85"/>
        <v>0</v>
      </c>
      <c r="X99" s="100">
        <f t="shared" si="85"/>
        <v>0</v>
      </c>
      <c r="Y99" s="100">
        <f t="shared" si="85"/>
        <v>0</v>
      </c>
      <c r="Z99" s="100">
        <f t="shared" si="85"/>
        <v>0</v>
      </c>
      <c r="AA99" s="100">
        <f t="shared" si="85"/>
        <v>0</v>
      </c>
      <c r="AB99" s="100">
        <f t="shared" si="85"/>
        <v>0</v>
      </c>
      <c r="AC99" s="100">
        <f t="shared" si="85"/>
        <v>0</v>
      </c>
      <c r="AD99" s="100">
        <f t="shared" si="85"/>
        <v>0</v>
      </c>
      <c r="AE99" s="100">
        <f t="shared" si="85"/>
        <v>0</v>
      </c>
      <c r="AF99" s="100">
        <f t="shared" si="85"/>
        <v>0</v>
      </c>
      <c r="AG99" s="100">
        <f t="shared" si="85"/>
        <v>0</v>
      </c>
      <c r="AH99" s="100">
        <f t="shared" ref="AH99:BM99" si="86">IF(AH57&lt;0,0,MIN(AH57,AH96))</f>
        <v>0</v>
      </c>
      <c r="AI99" s="100">
        <f t="shared" si="86"/>
        <v>0</v>
      </c>
      <c r="AJ99" s="100">
        <f t="shared" si="86"/>
        <v>0</v>
      </c>
      <c r="AK99" s="100">
        <f t="shared" si="86"/>
        <v>0</v>
      </c>
      <c r="AL99" s="100">
        <f t="shared" si="86"/>
        <v>0</v>
      </c>
      <c r="AM99" s="100">
        <f t="shared" si="86"/>
        <v>0</v>
      </c>
      <c r="AN99" s="100">
        <f t="shared" si="86"/>
        <v>0</v>
      </c>
      <c r="AO99" s="100">
        <f t="shared" si="86"/>
        <v>0</v>
      </c>
      <c r="AP99" s="100">
        <f t="shared" si="86"/>
        <v>0</v>
      </c>
      <c r="AQ99" s="100">
        <f t="shared" si="86"/>
        <v>0</v>
      </c>
      <c r="AR99" s="100">
        <f t="shared" si="86"/>
        <v>0</v>
      </c>
      <c r="AS99" s="100">
        <f t="shared" si="86"/>
        <v>0</v>
      </c>
      <c r="AT99" s="100">
        <f t="shared" si="86"/>
        <v>0</v>
      </c>
      <c r="AU99" s="100">
        <f t="shared" si="86"/>
        <v>0</v>
      </c>
      <c r="AV99" s="100">
        <f t="shared" si="86"/>
        <v>0</v>
      </c>
      <c r="AW99" s="100">
        <f t="shared" si="86"/>
        <v>0</v>
      </c>
      <c r="AX99" s="100">
        <f t="shared" si="86"/>
        <v>0</v>
      </c>
      <c r="AY99" s="100">
        <f t="shared" si="86"/>
        <v>0</v>
      </c>
      <c r="AZ99" s="100">
        <f t="shared" si="86"/>
        <v>0</v>
      </c>
      <c r="BA99" s="100">
        <f t="shared" si="86"/>
        <v>0</v>
      </c>
      <c r="BB99" s="100">
        <f t="shared" si="86"/>
        <v>0</v>
      </c>
      <c r="BC99" s="100">
        <f t="shared" si="86"/>
        <v>0</v>
      </c>
      <c r="BD99" s="100">
        <f t="shared" si="86"/>
        <v>0</v>
      </c>
      <c r="BE99" s="100">
        <f t="shared" si="86"/>
        <v>0</v>
      </c>
      <c r="BF99" s="100">
        <f t="shared" si="86"/>
        <v>0</v>
      </c>
      <c r="BG99" s="100">
        <f t="shared" si="86"/>
        <v>0</v>
      </c>
      <c r="BH99" s="100">
        <f t="shared" si="86"/>
        <v>0</v>
      </c>
      <c r="BI99" s="100">
        <f t="shared" si="86"/>
        <v>0</v>
      </c>
      <c r="BJ99" s="100">
        <f t="shared" si="86"/>
        <v>0</v>
      </c>
      <c r="BK99" s="100">
        <f t="shared" si="86"/>
        <v>0</v>
      </c>
      <c r="BL99" s="100">
        <f t="shared" si="86"/>
        <v>0</v>
      </c>
      <c r="BM99" s="100">
        <f t="shared" si="86"/>
        <v>0</v>
      </c>
      <c r="BN99" s="100">
        <f t="shared" ref="BN99:CS99" si="87">IF(BN57&lt;0,0,MIN(BN57,BN96))</f>
        <v>0</v>
      </c>
      <c r="BO99" s="100">
        <f t="shared" si="87"/>
        <v>0</v>
      </c>
      <c r="BP99" s="100">
        <f t="shared" si="87"/>
        <v>0</v>
      </c>
      <c r="BQ99" s="100">
        <f t="shared" si="87"/>
        <v>0</v>
      </c>
      <c r="BR99" s="100">
        <f t="shared" si="87"/>
        <v>0</v>
      </c>
      <c r="BS99" s="100">
        <f t="shared" si="87"/>
        <v>0</v>
      </c>
      <c r="BT99" s="100">
        <f t="shared" si="87"/>
        <v>0</v>
      </c>
      <c r="BU99" s="100">
        <f t="shared" si="87"/>
        <v>0</v>
      </c>
      <c r="BV99" s="100">
        <f t="shared" si="87"/>
        <v>32.4</v>
      </c>
      <c r="BW99" s="100">
        <f t="shared" si="87"/>
        <v>32.4</v>
      </c>
      <c r="BX99" s="100">
        <f t="shared" si="87"/>
        <v>32.4</v>
      </c>
      <c r="BY99" s="100">
        <f t="shared" si="87"/>
        <v>32.4</v>
      </c>
      <c r="BZ99" s="100">
        <f t="shared" si="87"/>
        <v>32.4</v>
      </c>
      <c r="CA99" s="100">
        <f t="shared" si="87"/>
        <v>32.4</v>
      </c>
      <c r="CB99" s="100">
        <f t="shared" si="87"/>
        <v>32.4</v>
      </c>
      <c r="CC99" s="100">
        <f t="shared" si="87"/>
        <v>32.4</v>
      </c>
      <c r="CD99" s="100">
        <f t="shared" si="87"/>
        <v>32.4</v>
      </c>
      <c r="CE99" s="100">
        <f t="shared" si="87"/>
        <v>32.4</v>
      </c>
      <c r="CF99" s="100">
        <f t="shared" si="87"/>
        <v>32.4</v>
      </c>
      <c r="CG99" s="100">
        <f t="shared" si="87"/>
        <v>32.4</v>
      </c>
      <c r="CH99" s="100">
        <f t="shared" si="87"/>
        <v>32.4</v>
      </c>
      <c r="CI99" s="100">
        <f t="shared" si="87"/>
        <v>32.4</v>
      </c>
      <c r="CJ99" s="100">
        <f t="shared" si="87"/>
        <v>32.4</v>
      </c>
      <c r="CK99" s="100">
        <f t="shared" si="87"/>
        <v>32.4</v>
      </c>
      <c r="CL99" s="100">
        <f t="shared" si="87"/>
        <v>32.4</v>
      </c>
      <c r="CM99" s="100">
        <f t="shared" si="87"/>
        <v>32.4</v>
      </c>
      <c r="CN99" s="100">
        <f t="shared" si="87"/>
        <v>32.4</v>
      </c>
      <c r="CO99" s="100">
        <f t="shared" si="87"/>
        <v>32.4</v>
      </c>
      <c r="CP99" s="100">
        <f t="shared" si="87"/>
        <v>0</v>
      </c>
      <c r="CQ99" s="100">
        <f t="shared" si="87"/>
        <v>0</v>
      </c>
      <c r="CR99" s="100">
        <f t="shared" si="87"/>
        <v>0</v>
      </c>
      <c r="CS99" s="100">
        <f t="shared" si="87"/>
        <v>0</v>
      </c>
      <c r="CT99" s="102">
        <f>SUM(B99:CS99)</f>
        <v>647.99999999999977</v>
      </c>
      <c r="CU99" s="117"/>
      <c r="CX99" s="198"/>
    </row>
    <row r="100" spans="1:102" s="108" customFormat="1">
      <c r="A100"/>
      <c r="B100"/>
      <c r="C100"/>
      <c r="D100" s="115"/>
      <c r="E100" s="115"/>
      <c r="F100" s="115"/>
      <c r="G100" s="115"/>
      <c r="H100" s="115"/>
      <c r="I100" s="115"/>
      <c r="J100" s="116"/>
      <c r="K100" s="116"/>
      <c r="L100" s="116"/>
      <c r="M100" s="116"/>
      <c r="N100" s="116"/>
      <c r="O100" s="116"/>
      <c r="P100" s="116"/>
      <c r="Q100" s="116"/>
      <c r="R100" s="116"/>
      <c r="S100" s="116"/>
      <c r="T100" s="116"/>
      <c r="U100" s="116"/>
      <c r="V100" s="116"/>
      <c r="W100" s="116"/>
      <c r="X100" s="116"/>
      <c r="Y100" s="116"/>
      <c r="Z100" s="116"/>
      <c r="AA100" s="116"/>
      <c r="AB100" s="116"/>
      <c r="AC100" s="116"/>
      <c r="AD100" s="116"/>
      <c r="AE100" s="116"/>
      <c r="AF100" s="116"/>
      <c r="AG100" s="116"/>
      <c r="AH100" s="116"/>
      <c r="AI100" s="116"/>
      <c r="AJ100" s="116"/>
      <c r="AK100" s="116"/>
      <c r="AL100" s="116"/>
      <c r="AM100" s="116"/>
      <c r="AN100" s="116"/>
      <c r="AO100" s="116"/>
      <c r="AP100" s="116"/>
      <c r="AQ100" s="116"/>
      <c r="AR100" s="116"/>
      <c r="AS100" s="116"/>
      <c r="AT100" s="116"/>
      <c r="AU100" s="116"/>
      <c r="AV100" s="116"/>
      <c r="AW100" s="116"/>
      <c r="AX100" s="116"/>
      <c r="AY100" s="116"/>
      <c r="AZ100" s="116"/>
      <c r="BA100" s="116"/>
      <c r="BB100" s="116"/>
      <c r="BC100" s="116"/>
      <c r="BD100" s="116"/>
      <c r="BE100" s="116"/>
      <c r="BF100" s="116"/>
      <c r="BG100" s="116"/>
      <c r="BH100" s="116"/>
      <c r="BI100" s="116"/>
      <c r="BJ100" s="116"/>
      <c r="BK100" s="116"/>
      <c r="BL100" s="116"/>
      <c r="BM100" s="116"/>
      <c r="BN100" s="116"/>
      <c r="BO100" s="116"/>
      <c r="BP100" s="116"/>
      <c r="BQ100" s="116"/>
      <c r="BR100" s="116"/>
      <c r="BS100" s="116"/>
      <c r="BT100" s="116"/>
      <c r="BU100" s="116"/>
      <c r="BV100" s="116"/>
      <c r="BW100" s="116"/>
      <c r="BX100" s="116"/>
      <c r="BY100" s="116"/>
      <c r="BZ100" s="116"/>
      <c r="CA100" s="116"/>
      <c r="CB100" s="116"/>
      <c r="CC100" s="116"/>
      <c r="CD100" s="116"/>
      <c r="CE100" s="116"/>
      <c r="CF100" s="116"/>
      <c r="CG100" s="116"/>
      <c r="CH100" s="116"/>
      <c r="CI100" s="116"/>
      <c r="CJ100" s="116"/>
      <c r="CK100" s="116"/>
      <c r="CL100" s="116"/>
      <c r="CM100" s="116"/>
      <c r="CN100" s="116"/>
      <c r="CO100" s="116"/>
      <c r="CP100" s="116"/>
      <c r="CQ100" s="116"/>
      <c r="CR100" s="116"/>
      <c r="CS100" s="116"/>
      <c r="CT100" s="116"/>
      <c r="CU100" s="117"/>
      <c r="CV100" s="107"/>
      <c r="CX100" s="118"/>
    </row>
    <row r="101" spans="1:102" s="108" customFormat="1">
      <c r="A101"/>
      <c r="B101"/>
      <c r="C101"/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18"/>
    </row>
    <row r="102" spans="1:102" s="108" customFormat="1">
      <c r="A102"/>
      <c r="B102"/>
      <c r="C102"/>
      <c r="D102" s="8">
        <f t="shared" ref="D102:AG102" si="88">D17-D44</f>
        <v>0</v>
      </c>
      <c r="E102" s="8">
        <f t="shared" si="88"/>
        <v>0</v>
      </c>
      <c r="F102" s="8">
        <f t="shared" si="88"/>
        <v>0</v>
      </c>
      <c r="G102" s="8">
        <f t="shared" si="88"/>
        <v>0</v>
      </c>
      <c r="H102" s="8">
        <f t="shared" si="88"/>
        <v>0</v>
      </c>
      <c r="I102" s="8">
        <f t="shared" si="88"/>
        <v>0</v>
      </c>
      <c r="J102" s="8">
        <f t="shared" si="88"/>
        <v>0</v>
      </c>
      <c r="K102" s="8">
        <f t="shared" si="88"/>
        <v>0</v>
      </c>
      <c r="L102" s="8">
        <f t="shared" si="88"/>
        <v>0</v>
      </c>
      <c r="M102" s="8">
        <f t="shared" si="88"/>
        <v>0</v>
      </c>
      <c r="N102" s="8">
        <f t="shared" si="88"/>
        <v>0</v>
      </c>
      <c r="O102" s="8">
        <f t="shared" si="88"/>
        <v>0</v>
      </c>
      <c r="P102" s="8">
        <f t="shared" si="88"/>
        <v>0</v>
      </c>
      <c r="Q102" s="8">
        <f t="shared" si="88"/>
        <v>0</v>
      </c>
      <c r="R102" s="8">
        <f t="shared" si="88"/>
        <v>0</v>
      </c>
      <c r="S102" s="8">
        <f t="shared" si="88"/>
        <v>0</v>
      </c>
      <c r="T102" s="8">
        <f t="shared" si="88"/>
        <v>0</v>
      </c>
      <c r="U102" s="8">
        <f t="shared" si="88"/>
        <v>0</v>
      </c>
      <c r="V102" s="8">
        <f t="shared" si="88"/>
        <v>0</v>
      </c>
      <c r="W102" s="8">
        <f t="shared" si="88"/>
        <v>0</v>
      </c>
      <c r="X102" s="8">
        <f t="shared" si="88"/>
        <v>0</v>
      </c>
      <c r="Y102" s="8">
        <f t="shared" si="88"/>
        <v>0</v>
      </c>
      <c r="Z102" s="8">
        <f t="shared" si="88"/>
        <v>0</v>
      </c>
      <c r="AA102" s="8">
        <f t="shared" si="88"/>
        <v>0</v>
      </c>
      <c r="AB102" s="8">
        <f t="shared" si="88"/>
        <v>0</v>
      </c>
      <c r="AC102" s="8">
        <f t="shared" si="88"/>
        <v>0</v>
      </c>
      <c r="AD102" s="8">
        <f t="shared" si="88"/>
        <v>0</v>
      </c>
      <c r="AE102" s="8">
        <f t="shared" si="88"/>
        <v>0</v>
      </c>
      <c r="AF102" s="8">
        <f t="shared" si="88"/>
        <v>0</v>
      </c>
      <c r="AG102" s="8">
        <f t="shared" si="88"/>
        <v>0</v>
      </c>
      <c r="AH102" s="8">
        <f t="shared" ref="AH102:BM102" si="89">AH17-AH44</f>
        <v>0</v>
      </c>
      <c r="AI102" s="8">
        <f t="shared" si="89"/>
        <v>0</v>
      </c>
      <c r="AJ102" s="8">
        <f t="shared" si="89"/>
        <v>0</v>
      </c>
      <c r="AK102" s="8">
        <f t="shared" si="89"/>
        <v>0</v>
      </c>
      <c r="AL102" s="8">
        <f t="shared" si="89"/>
        <v>0</v>
      </c>
      <c r="AM102" s="8">
        <f t="shared" si="89"/>
        <v>0</v>
      </c>
      <c r="AN102" s="8">
        <f t="shared" si="89"/>
        <v>0</v>
      </c>
      <c r="AO102" s="8">
        <f t="shared" si="89"/>
        <v>0</v>
      </c>
      <c r="AP102" s="8">
        <f t="shared" si="89"/>
        <v>0</v>
      </c>
      <c r="AQ102" s="8">
        <f t="shared" si="89"/>
        <v>0</v>
      </c>
      <c r="AR102" s="8">
        <f t="shared" si="89"/>
        <v>0</v>
      </c>
      <c r="AS102" s="8">
        <f t="shared" si="89"/>
        <v>0</v>
      </c>
      <c r="AT102" s="8">
        <f t="shared" si="89"/>
        <v>0</v>
      </c>
      <c r="AU102" s="8">
        <f t="shared" si="89"/>
        <v>0</v>
      </c>
      <c r="AV102" s="8">
        <f t="shared" si="89"/>
        <v>0</v>
      </c>
      <c r="AW102" s="8">
        <f t="shared" si="89"/>
        <v>0</v>
      </c>
      <c r="AX102" s="8">
        <f t="shared" si="89"/>
        <v>0</v>
      </c>
      <c r="AY102" s="8">
        <f t="shared" si="89"/>
        <v>0</v>
      </c>
      <c r="AZ102" s="8">
        <f t="shared" si="89"/>
        <v>0</v>
      </c>
      <c r="BA102" s="8">
        <f t="shared" si="89"/>
        <v>0</v>
      </c>
      <c r="BB102" s="8">
        <f t="shared" si="89"/>
        <v>0</v>
      </c>
      <c r="BC102" s="8">
        <f t="shared" si="89"/>
        <v>0</v>
      </c>
      <c r="BD102" s="8">
        <f t="shared" si="89"/>
        <v>0</v>
      </c>
      <c r="BE102" s="8">
        <f t="shared" si="89"/>
        <v>0</v>
      </c>
      <c r="BF102" s="8">
        <f t="shared" si="89"/>
        <v>0</v>
      </c>
      <c r="BG102" s="8">
        <f t="shared" si="89"/>
        <v>0</v>
      </c>
      <c r="BH102" s="8">
        <f t="shared" si="89"/>
        <v>0</v>
      </c>
      <c r="BI102" s="8">
        <f t="shared" si="89"/>
        <v>0</v>
      </c>
      <c r="BJ102" s="8">
        <f t="shared" si="89"/>
        <v>0</v>
      </c>
      <c r="BK102" s="8">
        <f t="shared" si="89"/>
        <v>0</v>
      </c>
      <c r="BL102" s="8">
        <f t="shared" si="89"/>
        <v>0</v>
      </c>
      <c r="BM102" s="8">
        <f t="shared" si="89"/>
        <v>0</v>
      </c>
      <c r="BN102" s="8">
        <f t="shared" ref="BN102:CS102" si="90">BN17-BN44</f>
        <v>0</v>
      </c>
      <c r="BO102" s="8">
        <f t="shared" si="90"/>
        <v>0</v>
      </c>
      <c r="BP102" s="8">
        <f t="shared" si="90"/>
        <v>0</v>
      </c>
      <c r="BQ102" s="8">
        <f t="shared" si="90"/>
        <v>0</v>
      </c>
      <c r="BR102" s="8">
        <f t="shared" si="90"/>
        <v>0</v>
      </c>
      <c r="BS102" s="8">
        <f t="shared" si="90"/>
        <v>0</v>
      </c>
      <c r="BT102" s="8">
        <f t="shared" si="90"/>
        <v>0</v>
      </c>
      <c r="BU102" s="8">
        <f t="shared" si="90"/>
        <v>0</v>
      </c>
      <c r="BV102" s="8">
        <f t="shared" si="90"/>
        <v>0</v>
      </c>
      <c r="BW102" s="8">
        <f t="shared" si="90"/>
        <v>0</v>
      </c>
      <c r="BX102" s="8">
        <f t="shared" si="90"/>
        <v>0</v>
      </c>
      <c r="BY102" s="8">
        <f t="shared" si="90"/>
        <v>0</v>
      </c>
      <c r="BZ102" s="8">
        <f t="shared" si="90"/>
        <v>0</v>
      </c>
      <c r="CA102" s="8">
        <f t="shared" si="90"/>
        <v>0</v>
      </c>
      <c r="CB102" s="8">
        <f t="shared" si="90"/>
        <v>0</v>
      </c>
      <c r="CC102" s="8">
        <f t="shared" si="90"/>
        <v>0</v>
      </c>
      <c r="CD102" s="8">
        <f t="shared" si="90"/>
        <v>0</v>
      </c>
      <c r="CE102" s="8">
        <f t="shared" si="90"/>
        <v>0</v>
      </c>
      <c r="CF102" s="8">
        <f t="shared" si="90"/>
        <v>0</v>
      </c>
      <c r="CG102" s="8">
        <f t="shared" si="90"/>
        <v>0</v>
      </c>
      <c r="CH102" s="8">
        <f t="shared" si="90"/>
        <v>0</v>
      </c>
      <c r="CI102" s="8">
        <f t="shared" si="90"/>
        <v>0</v>
      </c>
      <c r="CJ102" s="8">
        <f t="shared" si="90"/>
        <v>0</v>
      </c>
      <c r="CK102" s="8">
        <f t="shared" si="90"/>
        <v>0</v>
      </c>
      <c r="CL102" s="8">
        <f t="shared" si="90"/>
        <v>0</v>
      </c>
      <c r="CM102" s="8">
        <f t="shared" si="90"/>
        <v>0</v>
      </c>
      <c r="CN102" s="8">
        <f t="shared" si="90"/>
        <v>0</v>
      </c>
      <c r="CO102" s="8">
        <f t="shared" si="90"/>
        <v>0</v>
      </c>
      <c r="CP102" s="8">
        <f t="shared" si="90"/>
        <v>0</v>
      </c>
      <c r="CQ102" s="8">
        <f t="shared" si="90"/>
        <v>0</v>
      </c>
      <c r="CR102" s="8">
        <f t="shared" si="90"/>
        <v>0</v>
      </c>
      <c r="CS102" s="8">
        <f t="shared" si="90"/>
        <v>0</v>
      </c>
      <c r="CT102" s="6">
        <f>SUMPRODUCT(B102:CS102,$B$101:$CS$101)/1000</f>
        <v>0</v>
      </c>
      <c r="CV102" s="128"/>
      <c r="CX102" s="201"/>
    </row>
    <row r="103" spans="1:102" s="107" customFormat="1">
      <c r="A103"/>
      <c r="B103"/>
      <c r="C103"/>
      <c r="D103" s="8">
        <f t="shared" ref="D103:AG103" si="91">D18-D45</f>
        <v>0</v>
      </c>
      <c r="E103" s="8">
        <f t="shared" si="91"/>
        <v>0</v>
      </c>
      <c r="F103" s="8">
        <f t="shared" si="91"/>
        <v>0</v>
      </c>
      <c r="G103" s="8">
        <f t="shared" si="91"/>
        <v>0</v>
      </c>
      <c r="H103" s="8">
        <f t="shared" si="91"/>
        <v>0</v>
      </c>
      <c r="I103" s="8">
        <f t="shared" si="91"/>
        <v>0</v>
      </c>
      <c r="J103" s="8">
        <f t="shared" si="91"/>
        <v>105.60000000000002</v>
      </c>
      <c r="K103" s="8">
        <f t="shared" si="91"/>
        <v>211.2</v>
      </c>
      <c r="L103" s="8">
        <f t="shared" si="91"/>
        <v>316.8</v>
      </c>
      <c r="M103" s="8">
        <f t="shared" si="91"/>
        <v>422.4</v>
      </c>
      <c r="N103" s="8">
        <f t="shared" si="91"/>
        <v>481.5</v>
      </c>
      <c r="O103" s="8">
        <f t="shared" si="91"/>
        <v>481.5</v>
      </c>
      <c r="P103" s="8">
        <f t="shared" si="91"/>
        <v>375.9</v>
      </c>
      <c r="Q103" s="8">
        <f t="shared" si="91"/>
        <v>270.3</v>
      </c>
      <c r="R103" s="8">
        <f t="shared" si="91"/>
        <v>164.7</v>
      </c>
      <c r="S103" s="8">
        <f t="shared" si="91"/>
        <v>59.100000000000023</v>
      </c>
      <c r="T103" s="8">
        <f t="shared" si="91"/>
        <v>0</v>
      </c>
      <c r="U103" s="8">
        <f t="shared" si="91"/>
        <v>0</v>
      </c>
      <c r="V103" s="8">
        <f t="shared" si="91"/>
        <v>0</v>
      </c>
      <c r="W103" s="8">
        <f t="shared" si="91"/>
        <v>0</v>
      </c>
      <c r="X103" s="8">
        <f t="shared" si="91"/>
        <v>0</v>
      </c>
      <c r="Y103" s="8">
        <f t="shared" si="91"/>
        <v>0</v>
      </c>
      <c r="Z103" s="8">
        <f t="shared" si="91"/>
        <v>0</v>
      </c>
      <c r="AA103" s="8">
        <f t="shared" si="91"/>
        <v>0</v>
      </c>
      <c r="AB103" s="8">
        <f t="shared" si="91"/>
        <v>0</v>
      </c>
      <c r="AC103" s="8">
        <f t="shared" si="91"/>
        <v>0</v>
      </c>
      <c r="AD103" s="8">
        <f t="shared" si="91"/>
        <v>0</v>
      </c>
      <c r="AE103" s="8">
        <f t="shared" si="91"/>
        <v>0</v>
      </c>
      <c r="AF103" s="8">
        <f t="shared" si="91"/>
        <v>0</v>
      </c>
      <c r="AG103" s="8">
        <f t="shared" si="91"/>
        <v>0</v>
      </c>
      <c r="AH103" s="8">
        <f t="shared" ref="AH103:BM103" si="92">AH18-AH45</f>
        <v>0</v>
      </c>
      <c r="AI103" s="8">
        <f t="shared" si="92"/>
        <v>0</v>
      </c>
      <c r="AJ103" s="8">
        <f t="shared" si="92"/>
        <v>0</v>
      </c>
      <c r="AK103" s="8">
        <f t="shared" si="92"/>
        <v>0</v>
      </c>
      <c r="AL103" s="8">
        <f t="shared" si="92"/>
        <v>0</v>
      </c>
      <c r="AM103" s="8">
        <f t="shared" si="92"/>
        <v>0</v>
      </c>
      <c r="AN103" s="8">
        <f t="shared" si="92"/>
        <v>0</v>
      </c>
      <c r="AO103" s="8">
        <f t="shared" si="92"/>
        <v>0</v>
      </c>
      <c r="AP103" s="8">
        <f t="shared" si="92"/>
        <v>0</v>
      </c>
      <c r="AQ103" s="8">
        <f t="shared" si="92"/>
        <v>0</v>
      </c>
      <c r="AR103" s="8">
        <f t="shared" si="92"/>
        <v>0</v>
      </c>
      <c r="AS103" s="8">
        <f t="shared" si="92"/>
        <v>0</v>
      </c>
      <c r="AT103" s="8">
        <f t="shared" si="92"/>
        <v>0</v>
      </c>
      <c r="AU103" s="8">
        <f t="shared" si="92"/>
        <v>0</v>
      </c>
      <c r="AV103" s="8">
        <f t="shared" si="92"/>
        <v>0</v>
      </c>
      <c r="AW103" s="8">
        <f t="shared" si="92"/>
        <v>0</v>
      </c>
      <c r="AX103" s="8">
        <f t="shared" si="92"/>
        <v>0</v>
      </c>
      <c r="AY103" s="8">
        <f t="shared" si="92"/>
        <v>0</v>
      </c>
      <c r="AZ103" s="8">
        <f t="shared" si="92"/>
        <v>0</v>
      </c>
      <c r="BA103" s="8">
        <f t="shared" si="92"/>
        <v>0</v>
      </c>
      <c r="BB103" s="8">
        <f t="shared" si="92"/>
        <v>0</v>
      </c>
      <c r="BC103" s="8">
        <f t="shared" si="92"/>
        <v>0</v>
      </c>
      <c r="BD103" s="8">
        <f t="shared" si="92"/>
        <v>0</v>
      </c>
      <c r="BE103" s="8">
        <f t="shared" si="92"/>
        <v>0</v>
      </c>
      <c r="BF103" s="8">
        <f t="shared" si="92"/>
        <v>0</v>
      </c>
      <c r="BG103" s="8">
        <f t="shared" si="92"/>
        <v>0</v>
      </c>
      <c r="BH103" s="8">
        <f t="shared" si="92"/>
        <v>0</v>
      </c>
      <c r="BI103" s="8">
        <f t="shared" si="92"/>
        <v>0</v>
      </c>
      <c r="BJ103" s="8">
        <f t="shared" si="92"/>
        <v>0</v>
      </c>
      <c r="BK103" s="8">
        <f t="shared" si="92"/>
        <v>0</v>
      </c>
      <c r="BL103" s="8">
        <f t="shared" si="92"/>
        <v>0</v>
      </c>
      <c r="BM103" s="8">
        <f t="shared" si="92"/>
        <v>0</v>
      </c>
      <c r="BN103" s="8">
        <f t="shared" ref="BN103:CS103" si="93">BN18-BN45</f>
        <v>0</v>
      </c>
      <c r="BO103" s="8">
        <f t="shared" si="93"/>
        <v>0</v>
      </c>
      <c r="BP103" s="8">
        <f t="shared" si="93"/>
        <v>0</v>
      </c>
      <c r="BQ103" s="8">
        <f t="shared" si="93"/>
        <v>0</v>
      </c>
      <c r="BR103" s="8">
        <f t="shared" si="93"/>
        <v>0</v>
      </c>
      <c r="BS103" s="8">
        <f t="shared" si="93"/>
        <v>0</v>
      </c>
      <c r="BT103" s="8">
        <f t="shared" si="93"/>
        <v>0</v>
      </c>
      <c r="BU103" s="8">
        <f t="shared" si="93"/>
        <v>0</v>
      </c>
      <c r="BV103" s="8">
        <f t="shared" si="93"/>
        <v>0</v>
      </c>
      <c r="BW103" s="8">
        <f t="shared" si="93"/>
        <v>0</v>
      </c>
      <c r="BX103" s="8">
        <f t="shared" si="93"/>
        <v>0</v>
      </c>
      <c r="BY103" s="8">
        <f t="shared" si="93"/>
        <v>0</v>
      </c>
      <c r="BZ103" s="8">
        <f t="shared" si="93"/>
        <v>0</v>
      </c>
      <c r="CA103" s="8">
        <f t="shared" si="93"/>
        <v>0</v>
      </c>
      <c r="CB103" s="8">
        <f t="shared" si="93"/>
        <v>0</v>
      </c>
      <c r="CC103" s="8">
        <f t="shared" si="93"/>
        <v>0</v>
      </c>
      <c r="CD103" s="8">
        <f t="shared" si="93"/>
        <v>0</v>
      </c>
      <c r="CE103" s="8">
        <f t="shared" si="93"/>
        <v>0</v>
      </c>
      <c r="CF103" s="8">
        <f t="shared" si="93"/>
        <v>0</v>
      </c>
      <c r="CG103" s="8">
        <f t="shared" si="93"/>
        <v>0</v>
      </c>
      <c r="CH103" s="8">
        <f t="shared" si="93"/>
        <v>0</v>
      </c>
      <c r="CI103" s="8">
        <f t="shared" si="93"/>
        <v>0</v>
      </c>
      <c r="CJ103" s="8">
        <f t="shared" si="93"/>
        <v>0</v>
      </c>
      <c r="CK103" s="8">
        <f t="shared" si="93"/>
        <v>0</v>
      </c>
      <c r="CL103" s="8">
        <f t="shared" si="93"/>
        <v>0</v>
      </c>
      <c r="CM103" s="8">
        <f t="shared" si="93"/>
        <v>0</v>
      </c>
      <c r="CN103" s="8">
        <f t="shared" si="93"/>
        <v>0</v>
      </c>
      <c r="CO103" s="8">
        <f t="shared" si="93"/>
        <v>0</v>
      </c>
      <c r="CP103" s="8">
        <f t="shared" si="93"/>
        <v>0</v>
      </c>
      <c r="CQ103" s="8">
        <f t="shared" si="93"/>
        <v>0</v>
      </c>
      <c r="CR103" s="8">
        <f t="shared" si="93"/>
        <v>0</v>
      </c>
      <c r="CS103" s="8">
        <f t="shared" si="93"/>
        <v>0</v>
      </c>
      <c r="CT103" s="6">
        <f t="shared" ref="CT103" si="94">SUMPRODUCT(B103:CS103,$B$101:$CS$101)/1000</f>
        <v>0.72224999999999995</v>
      </c>
      <c r="CU103" s="108"/>
      <c r="CV103" s="5"/>
      <c r="CX103" s="118"/>
    </row>
    <row r="104" spans="1:102" s="106" customFormat="1">
      <c r="A104"/>
      <c r="B104"/>
      <c r="C104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07"/>
      <c r="CV104" s="5"/>
      <c r="CX104" s="118"/>
    </row>
    <row r="105" spans="1:102"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06"/>
    </row>
    <row r="106" spans="1:102">
      <c r="D106" s="4"/>
      <c r="E106" s="4"/>
      <c r="F106" s="4"/>
      <c r="G106" s="4"/>
      <c r="CV106" s="125"/>
      <c r="CX106" s="198"/>
    </row>
    <row r="107" spans="1:102" s="188" customFormat="1">
      <c r="A107" s="134" t="s">
        <v>62</v>
      </c>
      <c r="B107" s="186"/>
      <c r="C107" s="186"/>
      <c r="D107" s="186"/>
      <c r="E107" s="186"/>
      <c r="F107" s="186"/>
      <c r="G107" s="186"/>
      <c r="H107" s="186"/>
      <c r="I107" s="186"/>
      <c r="J107" s="186"/>
      <c r="K107" s="186"/>
      <c r="L107" s="186"/>
      <c r="M107" s="186"/>
      <c r="N107" s="186"/>
      <c r="O107" s="186"/>
      <c r="P107" s="186"/>
      <c r="Q107" s="186"/>
      <c r="R107" s="186"/>
      <c r="S107" s="186"/>
      <c r="T107" s="186"/>
      <c r="U107" s="186"/>
      <c r="V107" s="186"/>
      <c r="W107" s="186"/>
      <c r="X107" s="186"/>
      <c r="Y107" s="186"/>
      <c r="Z107" s="186"/>
      <c r="AA107" s="186"/>
      <c r="AB107" s="186"/>
      <c r="AC107" s="186"/>
      <c r="AD107" s="186"/>
      <c r="AE107" s="186"/>
      <c r="AF107" s="186"/>
      <c r="AG107" s="186"/>
      <c r="AH107" s="186"/>
      <c r="AI107" s="186"/>
      <c r="AJ107" s="186"/>
      <c r="AK107" s="186"/>
      <c r="AL107" s="186"/>
      <c r="AM107" s="186"/>
      <c r="AN107" s="186"/>
      <c r="AO107" s="186"/>
      <c r="AP107" s="186"/>
      <c r="AQ107" s="186"/>
      <c r="AR107" s="186"/>
      <c r="AS107" s="186"/>
      <c r="AT107" s="186"/>
      <c r="AU107" s="186"/>
      <c r="AV107" s="186"/>
      <c r="AW107" s="186"/>
      <c r="AX107" s="186"/>
      <c r="AY107" s="186"/>
      <c r="AZ107" s="186"/>
      <c r="BA107" s="186"/>
      <c r="BB107" s="186"/>
      <c r="BC107" s="186"/>
      <c r="BD107" s="186"/>
      <c r="BE107" s="186"/>
      <c r="BF107" s="186"/>
      <c r="BG107" s="186"/>
      <c r="BH107" s="186"/>
      <c r="BI107" s="186"/>
      <c r="BJ107" s="186"/>
      <c r="BK107" s="186"/>
      <c r="BL107" s="186"/>
      <c r="BM107" s="186"/>
      <c r="BN107" s="186"/>
      <c r="BO107" s="186"/>
      <c r="BP107" s="186"/>
      <c r="BQ107" s="186"/>
      <c r="BR107" s="186"/>
      <c r="BS107" s="186"/>
      <c r="BT107" s="186"/>
      <c r="BU107" s="186"/>
      <c r="BV107" s="186"/>
      <c r="BW107" s="186"/>
      <c r="BX107" s="186"/>
      <c r="BY107" s="186"/>
      <c r="BZ107" s="186"/>
      <c r="CA107" s="186"/>
      <c r="CB107" s="186"/>
      <c r="CC107" s="186"/>
      <c r="CD107" s="186"/>
      <c r="CE107" s="186"/>
      <c r="CF107" s="186"/>
      <c r="CG107" s="186"/>
      <c r="CH107" s="186"/>
      <c r="CI107" s="186"/>
      <c r="CJ107" s="186"/>
      <c r="CK107" s="186"/>
      <c r="CL107" s="186"/>
      <c r="CM107" s="186"/>
      <c r="CN107" s="186"/>
      <c r="CO107" s="186"/>
      <c r="CP107" s="186"/>
      <c r="CQ107" s="186"/>
      <c r="CR107" s="186"/>
      <c r="CS107" s="186"/>
      <c r="CT107" s="186"/>
      <c r="CV107" s="133"/>
      <c r="CX107" s="207"/>
    </row>
    <row r="108" spans="1:102" hidden="1">
      <c r="A108" s="134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  <row r="126"/>
  </sheetData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5">
    <tabColor rgb="FFFFFF99"/>
  </sheetPr>
  <dimension ref="A1:CZ126"/>
  <sheetViews>
    <sheetView showGridLines="0" tabSelected="1" topLeftCell="A2" workbookViewId="0">
      <pane xSplit="1" topLeftCell="CS1" activePane="topRight" state="frozen"/>
      <selection activeCell="CT83" sqref="CT83:CU83"/>
      <selection pane="topRight" activeCell="CT83" sqref="CT83:CU83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04" bestFit="1" customWidth="1"/>
    <col min="100" max="100" width="8.7109375" style="5" customWidth="1"/>
    <col min="101" max="101" width="8.7109375" style="104" customWidth="1"/>
    <col min="102" max="102" width="8.85546875" style="118" customWidth="1"/>
    <col min="103" max="104" width="8.7109375" style="104" customWidth="1"/>
    <col min="105" max="16384" width="8.7109375" style="10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18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17"/>
      <c r="CX2" s="198"/>
    </row>
    <row r="3" spans="1:102">
      <c r="A3" s="16" t="s">
        <v>30</v>
      </c>
      <c r="B3" s="17">
        <f t="shared" ref="B3:G3" si="0">B4+B12</f>
        <v>3670.48</v>
      </c>
      <c r="C3" s="18">
        <f t="shared" si="0"/>
        <v>3670.48</v>
      </c>
      <c r="D3" s="18">
        <f t="shared" si="0"/>
        <v>3670.48</v>
      </c>
      <c r="E3" s="18">
        <f t="shared" si="0"/>
        <v>3670.48</v>
      </c>
      <c r="F3" s="18">
        <f t="shared" si="0"/>
        <v>3670.48</v>
      </c>
      <c r="G3" s="18">
        <f t="shared" si="0"/>
        <v>3670.48</v>
      </c>
      <c r="H3" s="18">
        <f t="shared" ref="H3:BS3" si="1">H4+H12</f>
        <v>3670.48</v>
      </c>
      <c r="I3" s="18">
        <f t="shared" si="1"/>
        <v>3670.48</v>
      </c>
      <c r="J3" s="18">
        <f t="shared" si="1"/>
        <v>3670.48</v>
      </c>
      <c r="K3" s="18">
        <f t="shared" si="1"/>
        <v>3670.48</v>
      </c>
      <c r="L3" s="18">
        <f t="shared" si="1"/>
        <v>3670.48</v>
      </c>
      <c r="M3" s="18">
        <f t="shared" si="1"/>
        <v>3670.48</v>
      </c>
      <c r="N3" s="18">
        <f t="shared" si="1"/>
        <v>3670.48</v>
      </c>
      <c r="O3" s="18">
        <f t="shared" si="1"/>
        <v>3670.48</v>
      </c>
      <c r="P3" s="18">
        <f t="shared" si="1"/>
        <v>3670.48</v>
      </c>
      <c r="Q3" s="18">
        <f t="shared" si="1"/>
        <v>3670.48</v>
      </c>
      <c r="R3" s="18">
        <f t="shared" si="1"/>
        <v>3670.48</v>
      </c>
      <c r="S3" s="18">
        <f t="shared" si="1"/>
        <v>3670.48</v>
      </c>
      <c r="T3" s="18">
        <f t="shared" si="1"/>
        <v>3670.48</v>
      </c>
      <c r="U3" s="18">
        <f t="shared" si="1"/>
        <v>3670.48</v>
      </c>
      <c r="V3" s="18">
        <f t="shared" si="1"/>
        <v>3670.48</v>
      </c>
      <c r="W3" s="18">
        <f t="shared" si="1"/>
        <v>3670.48</v>
      </c>
      <c r="X3" s="18">
        <f t="shared" si="1"/>
        <v>3670.48</v>
      </c>
      <c r="Y3" s="18">
        <f t="shared" si="1"/>
        <v>3670.48</v>
      </c>
      <c r="Z3" s="18">
        <f t="shared" si="1"/>
        <v>3670.48</v>
      </c>
      <c r="AA3" s="18">
        <f t="shared" si="1"/>
        <v>3670.48</v>
      </c>
      <c r="AB3" s="18">
        <f t="shared" si="1"/>
        <v>3670.48</v>
      </c>
      <c r="AC3" s="18">
        <f t="shared" si="1"/>
        <v>3670.48</v>
      </c>
      <c r="AD3" s="18">
        <f t="shared" si="1"/>
        <v>3670.48</v>
      </c>
      <c r="AE3" s="18">
        <f t="shared" si="1"/>
        <v>3670.48</v>
      </c>
      <c r="AF3" s="18">
        <f t="shared" si="1"/>
        <v>3670.48</v>
      </c>
      <c r="AG3" s="18">
        <f t="shared" si="1"/>
        <v>3670.48</v>
      </c>
      <c r="AH3" s="18">
        <f t="shared" si="1"/>
        <v>3670.48</v>
      </c>
      <c r="AI3" s="18">
        <f t="shared" si="1"/>
        <v>3670.48</v>
      </c>
      <c r="AJ3" s="18">
        <f t="shared" si="1"/>
        <v>3670.48</v>
      </c>
      <c r="AK3" s="18">
        <f t="shared" si="1"/>
        <v>3670.48</v>
      </c>
      <c r="AL3" s="18">
        <f t="shared" si="1"/>
        <v>3670.48</v>
      </c>
      <c r="AM3" s="18">
        <f t="shared" si="1"/>
        <v>3670.48</v>
      </c>
      <c r="AN3" s="18">
        <f t="shared" si="1"/>
        <v>3670.48</v>
      </c>
      <c r="AO3" s="18">
        <f t="shared" si="1"/>
        <v>3670.48</v>
      </c>
      <c r="AP3" s="18">
        <f t="shared" si="1"/>
        <v>3670.48</v>
      </c>
      <c r="AQ3" s="18">
        <f t="shared" si="1"/>
        <v>3670.48</v>
      </c>
      <c r="AR3" s="18">
        <f t="shared" si="1"/>
        <v>3670.48</v>
      </c>
      <c r="AS3" s="18">
        <f t="shared" si="1"/>
        <v>3670.48</v>
      </c>
      <c r="AT3" s="18">
        <f t="shared" si="1"/>
        <v>3670.48</v>
      </c>
      <c r="AU3" s="18">
        <f t="shared" si="1"/>
        <v>3670.48</v>
      </c>
      <c r="AV3" s="18">
        <f t="shared" si="1"/>
        <v>3670.48</v>
      </c>
      <c r="AW3" s="18">
        <f t="shared" si="1"/>
        <v>3670.48</v>
      </c>
      <c r="AX3" s="18">
        <f t="shared" si="1"/>
        <v>3670.48</v>
      </c>
      <c r="AY3" s="18">
        <f t="shared" si="1"/>
        <v>3670.48</v>
      </c>
      <c r="AZ3" s="18">
        <f t="shared" si="1"/>
        <v>3670.48</v>
      </c>
      <c r="BA3" s="18">
        <f t="shared" si="1"/>
        <v>3670.48</v>
      </c>
      <c r="BB3" s="18">
        <f t="shared" si="1"/>
        <v>3670.48</v>
      </c>
      <c r="BC3" s="18">
        <f t="shared" si="1"/>
        <v>3670.48</v>
      </c>
      <c r="BD3" s="18">
        <f t="shared" si="1"/>
        <v>3670.48</v>
      </c>
      <c r="BE3" s="18">
        <f t="shared" si="1"/>
        <v>3670.48</v>
      </c>
      <c r="BF3" s="18">
        <f t="shared" si="1"/>
        <v>3670.48</v>
      </c>
      <c r="BG3" s="18">
        <f t="shared" si="1"/>
        <v>3670.48</v>
      </c>
      <c r="BH3" s="18">
        <f t="shared" si="1"/>
        <v>3670.48</v>
      </c>
      <c r="BI3" s="18">
        <f t="shared" si="1"/>
        <v>3670.48</v>
      </c>
      <c r="BJ3" s="18">
        <f t="shared" si="1"/>
        <v>3670.48</v>
      </c>
      <c r="BK3" s="18">
        <f t="shared" si="1"/>
        <v>3670.48</v>
      </c>
      <c r="BL3" s="18">
        <f t="shared" si="1"/>
        <v>3670.48</v>
      </c>
      <c r="BM3" s="18">
        <f t="shared" si="1"/>
        <v>3670.48</v>
      </c>
      <c r="BN3" s="18">
        <f t="shared" si="1"/>
        <v>3670.48</v>
      </c>
      <c r="BO3" s="18">
        <f t="shared" si="1"/>
        <v>3670.48</v>
      </c>
      <c r="BP3" s="18">
        <f t="shared" si="1"/>
        <v>3670.48</v>
      </c>
      <c r="BQ3" s="18">
        <f t="shared" si="1"/>
        <v>3670.48</v>
      </c>
      <c r="BR3" s="18">
        <f t="shared" si="1"/>
        <v>3670.48</v>
      </c>
      <c r="BS3" s="18">
        <f t="shared" si="1"/>
        <v>3670.48</v>
      </c>
      <c r="BT3" s="18">
        <f t="shared" ref="BT3:CS3" si="2">BT4+BT12</f>
        <v>3670.48</v>
      </c>
      <c r="BU3" s="18">
        <f t="shared" si="2"/>
        <v>3670.48</v>
      </c>
      <c r="BV3" s="18">
        <f t="shared" si="2"/>
        <v>3670.48</v>
      </c>
      <c r="BW3" s="18">
        <f t="shared" si="2"/>
        <v>3670.48</v>
      </c>
      <c r="BX3" s="18">
        <f t="shared" si="2"/>
        <v>3670.48</v>
      </c>
      <c r="BY3" s="18">
        <f t="shared" si="2"/>
        <v>3670.48</v>
      </c>
      <c r="BZ3" s="18">
        <f t="shared" si="2"/>
        <v>3670.48</v>
      </c>
      <c r="CA3" s="18">
        <f t="shared" si="2"/>
        <v>3670.48</v>
      </c>
      <c r="CB3" s="18">
        <f t="shared" si="2"/>
        <v>3670.48</v>
      </c>
      <c r="CC3" s="18">
        <f t="shared" si="2"/>
        <v>3670.48</v>
      </c>
      <c r="CD3" s="18">
        <f t="shared" si="2"/>
        <v>3670.48</v>
      </c>
      <c r="CE3" s="18">
        <f t="shared" si="2"/>
        <v>3670.48</v>
      </c>
      <c r="CF3" s="18">
        <f t="shared" si="2"/>
        <v>3670.48</v>
      </c>
      <c r="CG3" s="18">
        <f t="shared" si="2"/>
        <v>3670.48</v>
      </c>
      <c r="CH3" s="18">
        <f t="shared" si="2"/>
        <v>3670.48</v>
      </c>
      <c r="CI3" s="18">
        <f t="shared" si="2"/>
        <v>3670.48</v>
      </c>
      <c r="CJ3" s="18">
        <f t="shared" si="2"/>
        <v>3670.48</v>
      </c>
      <c r="CK3" s="18">
        <f t="shared" si="2"/>
        <v>3670.48</v>
      </c>
      <c r="CL3" s="18">
        <f t="shared" si="2"/>
        <v>3670.48</v>
      </c>
      <c r="CM3" s="18">
        <f t="shared" si="2"/>
        <v>3670.48</v>
      </c>
      <c r="CN3" s="18">
        <f t="shared" si="2"/>
        <v>3670.48</v>
      </c>
      <c r="CO3" s="18">
        <f t="shared" si="2"/>
        <v>3670.48</v>
      </c>
      <c r="CP3" s="18">
        <f t="shared" si="2"/>
        <v>3670.48</v>
      </c>
      <c r="CQ3" s="18">
        <f t="shared" si="2"/>
        <v>3670.48</v>
      </c>
      <c r="CR3" s="18">
        <f t="shared" si="2"/>
        <v>3670.48</v>
      </c>
      <c r="CS3" s="19">
        <f t="shared" si="2"/>
        <v>3670.48</v>
      </c>
      <c r="CT3" s="52">
        <f t="shared" ref="CT3:CT19" si="3">SUM(B3:CS3)</f>
        <v>352366.0799999999</v>
      </c>
      <c r="CU3" s="117"/>
      <c r="CW3" s="109"/>
    </row>
    <row r="4" spans="1:102">
      <c r="A4" s="21" t="s">
        <v>31</v>
      </c>
      <c r="B4" s="240">
        <f>SUM(B5:B11)</f>
        <v>3541</v>
      </c>
      <c r="C4" s="241">
        <f t="shared" ref="C4:BN4" si="4">SUM(C5:C11)</f>
        <v>3541</v>
      </c>
      <c r="D4" s="241">
        <f t="shared" si="4"/>
        <v>3541</v>
      </c>
      <c r="E4" s="241">
        <f t="shared" si="4"/>
        <v>3541</v>
      </c>
      <c r="F4" s="241">
        <f t="shared" si="4"/>
        <v>3541</v>
      </c>
      <c r="G4" s="241">
        <f t="shared" si="4"/>
        <v>3541</v>
      </c>
      <c r="H4" s="241">
        <f t="shared" si="4"/>
        <v>3541</v>
      </c>
      <c r="I4" s="241">
        <f t="shared" si="4"/>
        <v>3541</v>
      </c>
      <c r="J4" s="241">
        <f t="shared" si="4"/>
        <v>3541</v>
      </c>
      <c r="K4" s="241">
        <f t="shared" si="4"/>
        <v>3541</v>
      </c>
      <c r="L4" s="241">
        <f t="shared" si="4"/>
        <v>3541</v>
      </c>
      <c r="M4" s="241">
        <f t="shared" si="4"/>
        <v>3541</v>
      </c>
      <c r="N4" s="241">
        <f t="shared" si="4"/>
        <v>3541</v>
      </c>
      <c r="O4" s="241">
        <f t="shared" si="4"/>
        <v>3541</v>
      </c>
      <c r="P4" s="241">
        <f t="shared" si="4"/>
        <v>3541</v>
      </c>
      <c r="Q4" s="241">
        <f t="shared" si="4"/>
        <v>3541</v>
      </c>
      <c r="R4" s="241">
        <f t="shared" si="4"/>
        <v>3541</v>
      </c>
      <c r="S4" s="241">
        <f t="shared" si="4"/>
        <v>3541</v>
      </c>
      <c r="T4" s="241">
        <f t="shared" si="4"/>
        <v>3541</v>
      </c>
      <c r="U4" s="241">
        <f t="shared" si="4"/>
        <v>3541</v>
      </c>
      <c r="V4" s="241">
        <f t="shared" si="4"/>
        <v>3541</v>
      </c>
      <c r="W4" s="241">
        <f t="shared" si="4"/>
        <v>3541</v>
      </c>
      <c r="X4" s="241">
        <f t="shared" si="4"/>
        <v>3541</v>
      </c>
      <c r="Y4" s="241">
        <f t="shared" si="4"/>
        <v>3541</v>
      </c>
      <c r="Z4" s="241">
        <f t="shared" si="4"/>
        <v>3541</v>
      </c>
      <c r="AA4" s="241">
        <f t="shared" si="4"/>
        <v>3541</v>
      </c>
      <c r="AB4" s="241">
        <f t="shared" si="4"/>
        <v>3541</v>
      </c>
      <c r="AC4" s="241">
        <f t="shared" si="4"/>
        <v>3541</v>
      </c>
      <c r="AD4" s="241">
        <f t="shared" si="4"/>
        <v>3541</v>
      </c>
      <c r="AE4" s="241">
        <f t="shared" si="4"/>
        <v>3541</v>
      </c>
      <c r="AF4" s="241">
        <f t="shared" si="4"/>
        <v>3541</v>
      </c>
      <c r="AG4" s="241">
        <f t="shared" si="4"/>
        <v>3541</v>
      </c>
      <c r="AH4" s="241">
        <f t="shared" si="4"/>
        <v>3541</v>
      </c>
      <c r="AI4" s="241">
        <f t="shared" si="4"/>
        <v>3541</v>
      </c>
      <c r="AJ4" s="241">
        <f t="shared" si="4"/>
        <v>3541</v>
      </c>
      <c r="AK4" s="241">
        <f t="shared" si="4"/>
        <v>3541</v>
      </c>
      <c r="AL4" s="241">
        <f t="shared" si="4"/>
        <v>3541</v>
      </c>
      <c r="AM4" s="241">
        <f t="shared" si="4"/>
        <v>3541</v>
      </c>
      <c r="AN4" s="241">
        <f t="shared" si="4"/>
        <v>3541</v>
      </c>
      <c r="AO4" s="241">
        <f t="shared" si="4"/>
        <v>3541</v>
      </c>
      <c r="AP4" s="241">
        <f t="shared" si="4"/>
        <v>3541</v>
      </c>
      <c r="AQ4" s="241">
        <f t="shared" si="4"/>
        <v>3541</v>
      </c>
      <c r="AR4" s="241">
        <f t="shared" si="4"/>
        <v>3541</v>
      </c>
      <c r="AS4" s="241">
        <f t="shared" si="4"/>
        <v>3541</v>
      </c>
      <c r="AT4" s="241">
        <f t="shared" si="4"/>
        <v>3541</v>
      </c>
      <c r="AU4" s="241">
        <f t="shared" si="4"/>
        <v>3541</v>
      </c>
      <c r="AV4" s="241">
        <f t="shared" si="4"/>
        <v>3541</v>
      </c>
      <c r="AW4" s="241">
        <f t="shared" si="4"/>
        <v>3541</v>
      </c>
      <c r="AX4" s="241">
        <f t="shared" si="4"/>
        <v>3541</v>
      </c>
      <c r="AY4" s="241">
        <f t="shared" si="4"/>
        <v>3541</v>
      </c>
      <c r="AZ4" s="241">
        <f t="shared" si="4"/>
        <v>3541</v>
      </c>
      <c r="BA4" s="241">
        <f t="shared" si="4"/>
        <v>3541</v>
      </c>
      <c r="BB4" s="241">
        <f t="shared" si="4"/>
        <v>3541</v>
      </c>
      <c r="BC4" s="241">
        <f t="shared" si="4"/>
        <v>3541</v>
      </c>
      <c r="BD4" s="241">
        <f t="shared" si="4"/>
        <v>3541</v>
      </c>
      <c r="BE4" s="241">
        <f t="shared" si="4"/>
        <v>3541</v>
      </c>
      <c r="BF4" s="241">
        <f t="shared" si="4"/>
        <v>3541</v>
      </c>
      <c r="BG4" s="241">
        <f t="shared" si="4"/>
        <v>3541</v>
      </c>
      <c r="BH4" s="241">
        <f t="shared" si="4"/>
        <v>3541</v>
      </c>
      <c r="BI4" s="241">
        <f t="shared" si="4"/>
        <v>3541</v>
      </c>
      <c r="BJ4" s="241">
        <f t="shared" si="4"/>
        <v>3541</v>
      </c>
      <c r="BK4" s="241">
        <f t="shared" si="4"/>
        <v>3541</v>
      </c>
      <c r="BL4" s="241">
        <f t="shared" si="4"/>
        <v>3541</v>
      </c>
      <c r="BM4" s="241">
        <f t="shared" si="4"/>
        <v>3541</v>
      </c>
      <c r="BN4" s="241">
        <f t="shared" si="4"/>
        <v>3541</v>
      </c>
      <c r="BO4" s="241">
        <f t="shared" ref="BO4:CS4" si="5">SUM(BO5:BO11)</f>
        <v>3541</v>
      </c>
      <c r="BP4" s="241">
        <f t="shared" si="5"/>
        <v>3541</v>
      </c>
      <c r="BQ4" s="241">
        <f t="shared" si="5"/>
        <v>3541</v>
      </c>
      <c r="BR4" s="241">
        <f t="shared" si="5"/>
        <v>3541</v>
      </c>
      <c r="BS4" s="241">
        <f t="shared" si="5"/>
        <v>3541</v>
      </c>
      <c r="BT4" s="241">
        <f t="shared" si="5"/>
        <v>3541</v>
      </c>
      <c r="BU4" s="241">
        <f t="shared" si="5"/>
        <v>3541</v>
      </c>
      <c r="BV4" s="241">
        <f t="shared" si="5"/>
        <v>3541</v>
      </c>
      <c r="BW4" s="241">
        <f t="shared" si="5"/>
        <v>3541</v>
      </c>
      <c r="BX4" s="241">
        <f t="shared" si="5"/>
        <v>3541</v>
      </c>
      <c r="BY4" s="241">
        <f t="shared" si="5"/>
        <v>3541</v>
      </c>
      <c r="BZ4" s="241">
        <f t="shared" si="5"/>
        <v>3541</v>
      </c>
      <c r="CA4" s="241">
        <f t="shared" si="5"/>
        <v>3541</v>
      </c>
      <c r="CB4" s="241">
        <f t="shared" si="5"/>
        <v>3541</v>
      </c>
      <c r="CC4" s="241">
        <f t="shared" si="5"/>
        <v>3541</v>
      </c>
      <c r="CD4" s="241">
        <f t="shared" si="5"/>
        <v>3541</v>
      </c>
      <c r="CE4" s="241">
        <f t="shared" si="5"/>
        <v>3541</v>
      </c>
      <c r="CF4" s="241">
        <f t="shared" si="5"/>
        <v>3541</v>
      </c>
      <c r="CG4" s="241">
        <f t="shared" si="5"/>
        <v>3541</v>
      </c>
      <c r="CH4" s="241">
        <f t="shared" si="5"/>
        <v>3541</v>
      </c>
      <c r="CI4" s="241">
        <f t="shared" si="5"/>
        <v>3541</v>
      </c>
      <c r="CJ4" s="241">
        <f t="shared" si="5"/>
        <v>3541</v>
      </c>
      <c r="CK4" s="241">
        <f t="shared" si="5"/>
        <v>3541</v>
      </c>
      <c r="CL4" s="241">
        <f t="shared" si="5"/>
        <v>3541</v>
      </c>
      <c r="CM4" s="241">
        <f t="shared" si="5"/>
        <v>3541</v>
      </c>
      <c r="CN4" s="241">
        <f t="shared" si="5"/>
        <v>3541</v>
      </c>
      <c r="CO4" s="241">
        <f t="shared" si="5"/>
        <v>3541</v>
      </c>
      <c r="CP4" s="241">
        <f t="shared" si="5"/>
        <v>3541</v>
      </c>
      <c r="CQ4" s="241">
        <f t="shared" si="5"/>
        <v>3541</v>
      </c>
      <c r="CR4" s="241">
        <f t="shared" si="5"/>
        <v>3541</v>
      </c>
      <c r="CS4" s="242">
        <f t="shared" si="5"/>
        <v>3541</v>
      </c>
      <c r="CT4" s="35">
        <f t="shared" si="3"/>
        <v>339936</v>
      </c>
      <c r="CU4" s="119"/>
      <c r="CW4" s="109"/>
    </row>
    <row r="5" spans="1:102">
      <c r="A5" s="57" t="s">
        <v>32</v>
      </c>
      <c r="B5" s="237">
        <v>475</v>
      </c>
      <c r="C5" s="237">
        <v>475</v>
      </c>
      <c r="D5" s="237">
        <v>475</v>
      </c>
      <c r="E5" s="237">
        <v>475</v>
      </c>
      <c r="F5" s="237">
        <v>475</v>
      </c>
      <c r="G5" s="237">
        <v>475</v>
      </c>
      <c r="H5" s="237">
        <v>475</v>
      </c>
      <c r="I5" s="237">
        <v>475</v>
      </c>
      <c r="J5" s="237">
        <v>475</v>
      </c>
      <c r="K5" s="237">
        <v>475</v>
      </c>
      <c r="L5" s="237">
        <v>475</v>
      </c>
      <c r="M5" s="237">
        <v>475</v>
      </c>
      <c r="N5" s="237">
        <v>475</v>
      </c>
      <c r="O5" s="237">
        <v>475</v>
      </c>
      <c r="P5" s="237">
        <v>475</v>
      </c>
      <c r="Q5" s="237">
        <v>475</v>
      </c>
      <c r="R5" s="237">
        <v>475</v>
      </c>
      <c r="S5" s="237">
        <v>475</v>
      </c>
      <c r="T5" s="237">
        <v>475</v>
      </c>
      <c r="U5" s="237">
        <v>475</v>
      </c>
      <c r="V5" s="237">
        <v>475</v>
      </c>
      <c r="W5" s="237">
        <v>475</v>
      </c>
      <c r="X5" s="237">
        <v>475</v>
      </c>
      <c r="Y5" s="237">
        <v>475</v>
      </c>
      <c r="Z5" s="237">
        <v>475</v>
      </c>
      <c r="AA5" s="237">
        <v>475</v>
      </c>
      <c r="AB5" s="237">
        <v>475</v>
      </c>
      <c r="AC5" s="237">
        <v>475</v>
      </c>
      <c r="AD5" s="237">
        <v>475</v>
      </c>
      <c r="AE5" s="237">
        <v>475</v>
      </c>
      <c r="AF5" s="237">
        <v>475</v>
      </c>
      <c r="AG5" s="237">
        <v>475</v>
      </c>
      <c r="AH5" s="237">
        <v>475</v>
      </c>
      <c r="AI5" s="237">
        <v>475</v>
      </c>
      <c r="AJ5" s="237">
        <v>475</v>
      </c>
      <c r="AK5" s="237">
        <v>475</v>
      </c>
      <c r="AL5" s="237">
        <v>475</v>
      </c>
      <c r="AM5" s="237">
        <v>475</v>
      </c>
      <c r="AN5" s="237">
        <v>475</v>
      </c>
      <c r="AO5" s="237">
        <v>475</v>
      </c>
      <c r="AP5" s="237">
        <v>475</v>
      </c>
      <c r="AQ5" s="237">
        <v>475</v>
      </c>
      <c r="AR5" s="237">
        <v>475</v>
      </c>
      <c r="AS5" s="237">
        <v>475</v>
      </c>
      <c r="AT5" s="237">
        <v>475</v>
      </c>
      <c r="AU5" s="237">
        <v>475</v>
      </c>
      <c r="AV5" s="237">
        <v>475</v>
      </c>
      <c r="AW5" s="237">
        <v>475</v>
      </c>
      <c r="AX5" s="237">
        <v>475</v>
      </c>
      <c r="AY5" s="237">
        <v>475</v>
      </c>
      <c r="AZ5" s="237">
        <v>475</v>
      </c>
      <c r="BA5" s="237">
        <v>475</v>
      </c>
      <c r="BB5" s="237">
        <v>475</v>
      </c>
      <c r="BC5" s="237">
        <v>475</v>
      </c>
      <c r="BD5" s="237">
        <v>475</v>
      </c>
      <c r="BE5" s="237">
        <v>475</v>
      </c>
      <c r="BF5" s="237">
        <v>475</v>
      </c>
      <c r="BG5" s="237">
        <v>475</v>
      </c>
      <c r="BH5" s="237">
        <v>475</v>
      </c>
      <c r="BI5" s="237">
        <v>475</v>
      </c>
      <c r="BJ5" s="237">
        <v>475</v>
      </c>
      <c r="BK5" s="237">
        <v>475</v>
      </c>
      <c r="BL5" s="237">
        <v>475</v>
      </c>
      <c r="BM5" s="237">
        <v>475</v>
      </c>
      <c r="BN5" s="237">
        <v>475</v>
      </c>
      <c r="BO5" s="237">
        <v>475</v>
      </c>
      <c r="BP5" s="237">
        <v>475</v>
      </c>
      <c r="BQ5" s="237">
        <v>475</v>
      </c>
      <c r="BR5" s="237">
        <v>475</v>
      </c>
      <c r="BS5" s="237">
        <v>475</v>
      </c>
      <c r="BT5" s="237">
        <v>475</v>
      </c>
      <c r="BU5" s="237">
        <v>475</v>
      </c>
      <c r="BV5" s="237">
        <v>475</v>
      </c>
      <c r="BW5" s="237">
        <v>475</v>
      </c>
      <c r="BX5" s="237">
        <v>475</v>
      </c>
      <c r="BY5" s="237">
        <v>475</v>
      </c>
      <c r="BZ5" s="237">
        <v>475</v>
      </c>
      <c r="CA5" s="237">
        <v>475</v>
      </c>
      <c r="CB5" s="237">
        <v>475</v>
      </c>
      <c r="CC5" s="237">
        <v>475</v>
      </c>
      <c r="CD5" s="237">
        <v>475</v>
      </c>
      <c r="CE5" s="237">
        <v>475</v>
      </c>
      <c r="CF5" s="237">
        <v>475</v>
      </c>
      <c r="CG5" s="237">
        <v>475</v>
      </c>
      <c r="CH5" s="237">
        <v>475</v>
      </c>
      <c r="CI5" s="237">
        <v>475</v>
      </c>
      <c r="CJ5" s="237">
        <v>475</v>
      </c>
      <c r="CK5" s="237">
        <v>475</v>
      </c>
      <c r="CL5" s="237">
        <v>475</v>
      </c>
      <c r="CM5" s="237">
        <v>475</v>
      </c>
      <c r="CN5" s="237">
        <v>475</v>
      </c>
      <c r="CO5" s="237">
        <v>475</v>
      </c>
      <c r="CP5" s="237">
        <v>475</v>
      </c>
      <c r="CQ5" s="237">
        <v>475</v>
      </c>
      <c r="CR5" s="237">
        <v>475</v>
      </c>
      <c r="CS5" s="237">
        <v>475</v>
      </c>
      <c r="CT5" s="1">
        <f t="shared" si="3"/>
        <v>45600</v>
      </c>
      <c r="CU5" s="119"/>
      <c r="CW5" s="109"/>
    </row>
    <row r="6" spans="1:102">
      <c r="A6" s="22" t="s">
        <v>33</v>
      </c>
      <c r="B6" s="237">
        <v>570</v>
      </c>
      <c r="C6" s="237">
        <v>570</v>
      </c>
      <c r="D6" s="237">
        <v>570</v>
      </c>
      <c r="E6" s="237">
        <v>570</v>
      </c>
      <c r="F6" s="237">
        <v>570</v>
      </c>
      <c r="G6" s="237">
        <v>570</v>
      </c>
      <c r="H6" s="237">
        <v>570</v>
      </c>
      <c r="I6" s="237">
        <v>570</v>
      </c>
      <c r="J6" s="237">
        <v>570</v>
      </c>
      <c r="K6" s="237">
        <v>570</v>
      </c>
      <c r="L6" s="237">
        <v>570</v>
      </c>
      <c r="M6" s="237">
        <v>570</v>
      </c>
      <c r="N6" s="237">
        <v>570</v>
      </c>
      <c r="O6" s="237">
        <v>570</v>
      </c>
      <c r="P6" s="237">
        <v>570</v>
      </c>
      <c r="Q6" s="237">
        <v>570</v>
      </c>
      <c r="R6" s="237">
        <v>570</v>
      </c>
      <c r="S6" s="237">
        <v>570</v>
      </c>
      <c r="T6" s="237">
        <v>570</v>
      </c>
      <c r="U6" s="237">
        <v>570</v>
      </c>
      <c r="V6" s="237">
        <v>570</v>
      </c>
      <c r="W6" s="237">
        <v>570</v>
      </c>
      <c r="X6" s="237">
        <v>570</v>
      </c>
      <c r="Y6" s="237">
        <v>570</v>
      </c>
      <c r="Z6" s="237">
        <v>570</v>
      </c>
      <c r="AA6" s="237">
        <v>570</v>
      </c>
      <c r="AB6" s="237">
        <v>570</v>
      </c>
      <c r="AC6" s="237">
        <v>570</v>
      </c>
      <c r="AD6" s="237">
        <v>570</v>
      </c>
      <c r="AE6" s="237">
        <v>570</v>
      </c>
      <c r="AF6" s="237">
        <v>570</v>
      </c>
      <c r="AG6" s="237">
        <v>570</v>
      </c>
      <c r="AH6" s="237">
        <v>570</v>
      </c>
      <c r="AI6" s="237">
        <v>570</v>
      </c>
      <c r="AJ6" s="237">
        <v>570</v>
      </c>
      <c r="AK6" s="237">
        <v>570</v>
      </c>
      <c r="AL6" s="237">
        <v>570</v>
      </c>
      <c r="AM6" s="237">
        <v>570</v>
      </c>
      <c r="AN6" s="237">
        <v>570</v>
      </c>
      <c r="AO6" s="237">
        <v>570</v>
      </c>
      <c r="AP6" s="237">
        <v>570</v>
      </c>
      <c r="AQ6" s="237">
        <v>570</v>
      </c>
      <c r="AR6" s="237">
        <v>570</v>
      </c>
      <c r="AS6" s="237">
        <v>570</v>
      </c>
      <c r="AT6" s="237">
        <v>570</v>
      </c>
      <c r="AU6" s="237">
        <v>570</v>
      </c>
      <c r="AV6" s="237">
        <v>570</v>
      </c>
      <c r="AW6" s="237">
        <v>570</v>
      </c>
      <c r="AX6" s="237">
        <v>570</v>
      </c>
      <c r="AY6" s="237">
        <v>570</v>
      </c>
      <c r="AZ6" s="237">
        <v>570</v>
      </c>
      <c r="BA6" s="237">
        <v>570</v>
      </c>
      <c r="BB6" s="237">
        <v>570</v>
      </c>
      <c r="BC6" s="237">
        <v>570</v>
      </c>
      <c r="BD6" s="237">
        <v>570</v>
      </c>
      <c r="BE6" s="237">
        <v>570</v>
      </c>
      <c r="BF6" s="237">
        <v>570</v>
      </c>
      <c r="BG6" s="237">
        <v>570</v>
      </c>
      <c r="BH6" s="237">
        <v>570</v>
      </c>
      <c r="BI6" s="237">
        <v>570</v>
      </c>
      <c r="BJ6" s="237">
        <v>570</v>
      </c>
      <c r="BK6" s="237">
        <v>570</v>
      </c>
      <c r="BL6" s="237">
        <v>570</v>
      </c>
      <c r="BM6" s="237">
        <v>570</v>
      </c>
      <c r="BN6" s="237">
        <v>570</v>
      </c>
      <c r="BO6" s="237">
        <v>570</v>
      </c>
      <c r="BP6" s="237">
        <v>570</v>
      </c>
      <c r="BQ6" s="237">
        <v>570</v>
      </c>
      <c r="BR6" s="237">
        <v>570</v>
      </c>
      <c r="BS6" s="237">
        <v>570</v>
      </c>
      <c r="BT6" s="237">
        <v>570</v>
      </c>
      <c r="BU6" s="237">
        <v>570</v>
      </c>
      <c r="BV6" s="237">
        <v>570</v>
      </c>
      <c r="BW6" s="237">
        <v>570</v>
      </c>
      <c r="BX6" s="237">
        <v>570</v>
      </c>
      <c r="BY6" s="237">
        <v>570</v>
      </c>
      <c r="BZ6" s="237">
        <v>570</v>
      </c>
      <c r="CA6" s="237">
        <v>570</v>
      </c>
      <c r="CB6" s="237">
        <v>570</v>
      </c>
      <c r="CC6" s="237">
        <v>570</v>
      </c>
      <c r="CD6" s="237">
        <v>570</v>
      </c>
      <c r="CE6" s="237">
        <v>570</v>
      </c>
      <c r="CF6" s="237">
        <v>570</v>
      </c>
      <c r="CG6" s="237">
        <v>570</v>
      </c>
      <c r="CH6" s="237">
        <v>570</v>
      </c>
      <c r="CI6" s="237">
        <v>570</v>
      </c>
      <c r="CJ6" s="237">
        <v>570</v>
      </c>
      <c r="CK6" s="237">
        <v>570</v>
      </c>
      <c r="CL6" s="237">
        <v>570</v>
      </c>
      <c r="CM6" s="237">
        <v>570</v>
      </c>
      <c r="CN6" s="237">
        <v>570</v>
      </c>
      <c r="CO6" s="237">
        <v>570</v>
      </c>
      <c r="CP6" s="237">
        <v>570</v>
      </c>
      <c r="CQ6" s="237">
        <v>570</v>
      </c>
      <c r="CR6" s="237">
        <v>570</v>
      </c>
      <c r="CS6" s="237">
        <v>570</v>
      </c>
      <c r="CT6" s="1">
        <f t="shared" si="3"/>
        <v>54720</v>
      </c>
      <c r="CU6" s="119"/>
      <c r="CW6" s="109"/>
    </row>
    <row r="7" spans="1:102">
      <c r="A7" s="22" t="s">
        <v>34</v>
      </c>
      <c r="B7" s="237">
        <v>860</v>
      </c>
      <c r="C7" s="237">
        <v>860</v>
      </c>
      <c r="D7" s="237">
        <v>860</v>
      </c>
      <c r="E7" s="237">
        <v>860</v>
      </c>
      <c r="F7" s="237">
        <v>860</v>
      </c>
      <c r="G7" s="237">
        <v>860</v>
      </c>
      <c r="H7" s="237">
        <v>860</v>
      </c>
      <c r="I7" s="237">
        <v>860</v>
      </c>
      <c r="J7" s="237">
        <v>860</v>
      </c>
      <c r="K7" s="237">
        <v>860</v>
      </c>
      <c r="L7" s="237">
        <v>860</v>
      </c>
      <c r="M7" s="237">
        <v>860</v>
      </c>
      <c r="N7" s="237">
        <v>860</v>
      </c>
      <c r="O7" s="237">
        <v>860</v>
      </c>
      <c r="P7" s="237">
        <v>860</v>
      </c>
      <c r="Q7" s="237">
        <v>860</v>
      </c>
      <c r="R7" s="237">
        <v>860</v>
      </c>
      <c r="S7" s="237">
        <v>860</v>
      </c>
      <c r="T7" s="237">
        <v>860</v>
      </c>
      <c r="U7" s="237">
        <v>860</v>
      </c>
      <c r="V7" s="237">
        <v>860</v>
      </c>
      <c r="W7" s="237">
        <v>860</v>
      </c>
      <c r="X7" s="237">
        <v>860</v>
      </c>
      <c r="Y7" s="237">
        <v>860</v>
      </c>
      <c r="Z7" s="237">
        <v>860</v>
      </c>
      <c r="AA7" s="237">
        <v>860</v>
      </c>
      <c r="AB7" s="237">
        <v>860</v>
      </c>
      <c r="AC7" s="237">
        <v>860</v>
      </c>
      <c r="AD7" s="237">
        <v>860</v>
      </c>
      <c r="AE7" s="237">
        <v>860</v>
      </c>
      <c r="AF7" s="237">
        <v>860</v>
      </c>
      <c r="AG7" s="237">
        <v>860</v>
      </c>
      <c r="AH7" s="237">
        <v>860</v>
      </c>
      <c r="AI7" s="237">
        <v>860</v>
      </c>
      <c r="AJ7" s="237">
        <v>860</v>
      </c>
      <c r="AK7" s="237">
        <v>860</v>
      </c>
      <c r="AL7" s="237">
        <v>860</v>
      </c>
      <c r="AM7" s="237">
        <v>860</v>
      </c>
      <c r="AN7" s="237">
        <v>860</v>
      </c>
      <c r="AO7" s="237">
        <v>860</v>
      </c>
      <c r="AP7" s="237">
        <v>860</v>
      </c>
      <c r="AQ7" s="237">
        <v>860</v>
      </c>
      <c r="AR7" s="237">
        <v>860</v>
      </c>
      <c r="AS7" s="237">
        <v>860</v>
      </c>
      <c r="AT7" s="237">
        <v>860</v>
      </c>
      <c r="AU7" s="237">
        <v>860</v>
      </c>
      <c r="AV7" s="237">
        <v>860</v>
      </c>
      <c r="AW7" s="237">
        <v>860</v>
      </c>
      <c r="AX7" s="237">
        <v>860</v>
      </c>
      <c r="AY7" s="237">
        <v>860</v>
      </c>
      <c r="AZ7" s="237">
        <v>860</v>
      </c>
      <c r="BA7" s="237">
        <v>860</v>
      </c>
      <c r="BB7" s="237">
        <v>860</v>
      </c>
      <c r="BC7" s="237">
        <v>860</v>
      </c>
      <c r="BD7" s="237">
        <v>860</v>
      </c>
      <c r="BE7" s="237">
        <v>860</v>
      </c>
      <c r="BF7" s="237">
        <v>860</v>
      </c>
      <c r="BG7" s="237">
        <v>860</v>
      </c>
      <c r="BH7" s="237">
        <v>860</v>
      </c>
      <c r="BI7" s="237">
        <v>860</v>
      </c>
      <c r="BJ7" s="237">
        <v>860</v>
      </c>
      <c r="BK7" s="237">
        <v>860</v>
      </c>
      <c r="BL7" s="237">
        <v>860</v>
      </c>
      <c r="BM7" s="237">
        <v>860</v>
      </c>
      <c r="BN7" s="237">
        <v>860</v>
      </c>
      <c r="BO7" s="237">
        <v>860</v>
      </c>
      <c r="BP7" s="237">
        <v>860</v>
      </c>
      <c r="BQ7" s="237">
        <v>860</v>
      </c>
      <c r="BR7" s="237">
        <v>860</v>
      </c>
      <c r="BS7" s="237">
        <v>860</v>
      </c>
      <c r="BT7" s="237">
        <v>860</v>
      </c>
      <c r="BU7" s="237">
        <v>860</v>
      </c>
      <c r="BV7" s="237">
        <v>860</v>
      </c>
      <c r="BW7" s="237">
        <v>860</v>
      </c>
      <c r="BX7" s="237">
        <v>860</v>
      </c>
      <c r="BY7" s="237">
        <v>860</v>
      </c>
      <c r="BZ7" s="237">
        <v>860</v>
      </c>
      <c r="CA7" s="237">
        <v>860</v>
      </c>
      <c r="CB7" s="237">
        <v>860</v>
      </c>
      <c r="CC7" s="237">
        <v>860</v>
      </c>
      <c r="CD7" s="237">
        <v>860</v>
      </c>
      <c r="CE7" s="237">
        <v>860</v>
      </c>
      <c r="CF7" s="237">
        <v>860</v>
      </c>
      <c r="CG7" s="237">
        <v>860</v>
      </c>
      <c r="CH7" s="237">
        <v>860</v>
      </c>
      <c r="CI7" s="237">
        <v>860</v>
      </c>
      <c r="CJ7" s="237">
        <v>860</v>
      </c>
      <c r="CK7" s="237">
        <v>860</v>
      </c>
      <c r="CL7" s="237">
        <v>860</v>
      </c>
      <c r="CM7" s="237">
        <v>860</v>
      </c>
      <c r="CN7" s="237">
        <v>860</v>
      </c>
      <c r="CO7" s="237">
        <v>860</v>
      </c>
      <c r="CP7" s="237">
        <v>860</v>
      </c>
      <c r="CQ7" s="237">
        <v>860</v>
      </c>
      <c r="CR7" s="237">
        <v>860</v>
      </c>
      <c r="CS7" s="237">
        <v>860</v>
      </c>
      <c r="CT7" s="1">
        <f t="shared" si="3"/>
        <v>82560</v>
      </c>
      <c r="CU7" s="119"/>
      <c r="CW7" s="109"/>
    </row>
    <row r="8" spans="1:102">
      <c r="A8" s="22" t="s">
        <v>35</v>
      </c>
      <c r="B8" s="237">
        <v>409</v>
      </c>
      <c r="C8" s="237">
        <v>409</v>
      </c>
      <c r="D8" s="237">
        <v>409</v>
      </c>
      <c r="E8" s="237">
        <v>409</v>
      </c>
      <c r="F8" s="237">
        <v>409</v>
      </c>
      <c r="G8" s="237">
        <v>409</v>
      </c>
      <c r="H8" s="237">
        <v>409</v>
      </c>
      <c r="I8" s="237">
        <v>409</v>
      </c>
      <c r="J8" s="237">
        <v>409</v>
      </c>
      <c r="K8" s="237">
        <v>409</v>
      </c>
      <c r="L8" s="237">
        <v>409</v>
      </c>
      <c r="M8" s="237">
        <v>409</v>
      </c>
      <c r="N8" s="237">
        <v>409</v>
      </c>
      <c r="O8" s="237">
        <v>409</v>
      </c>
      <c r="P8" s="237">
        <v>409</v>
      </c>
      <c r="Q8" s="237">
        <v>409</v>
      </c>
      <c r="R8" s="237">
        <v>409</v>
      </c>
      <c r="S8" s="237">
        <v>409</v>
      </c>
      <c r="T8" s="237">
        <v>409</v>
      </c>
      <c r="U8" s="237">
        <v>409</v>
      </c>
      <c r="V8" s="237">
        <v>409</v>
      </c>
      <c r="W8" s="237">
        <v>409</v>
      </c>
      <c r="X8" s="237">
        <v>409</v>
      </c>
      <c r="Y8" s="237">
        <v>409</v>
      </c>
      <c r="Z8" s="237">
        <v>409</v>
      </c>
      <c r="AA8" s="237">
        <v>409</v>
      </c>
      <c r="AB8" s="237">
        <v>409</v>
      </c>
      <c r="AC8" s="237">
        <v>409</v>
      </c>
      <c r="AD8" s="237">
        <v>409</v>
      </c>
      <c r="AE8" s="237">
        <v>409</v>
      </c>
      <c r="AF8" s="237">
        <v>409</v>
      </c>
      <c r="AG8" s="237">
        <v>409</v>
      </c>
      <c r="AH8" s="237">
        <v>409</v>
      </c>
      <c r="AI8" s="237">
        <v>409</v>
      </c>
      <c r="AJ8" s="237">
        <v>409</v>
      </c>
      <c r="AK8" s="237">
        <v>409</v>
      </c>
      <c r="AL8" s="237">
        <v>409</v>
      </c>
      <c r="AM8" s="237">
        <v>409</v>
      </c>
      <c r="AN8" s="237">
        <v>409</v>
      </c>
      <c r="AO8" s="237">
        <v>409</v>
      </c>
      <c r="AP8" s="237">
        <v>409</v>
      </c>
      <c r="AQ8" s="237">
        <v>409</v>
      </c>
      <c r="AR8" s="237">
        <v>409</v>
      </c>
      <c r="AS8" s="237">
        <v>409</v>
      </c>
      <c r="AT8" s="237">
        <v>409</v>
      </c>
      <c r="AU8" s="237">
        <v>409</v>
      </c>
      <c r="AV8" s="237">
        <v>409</v>
      </c>
      <c r="AW8" s="237">
        <v>409</v>
      </c>
      <c r="AX8" s="237">
        <v>409</v>
      </c>
      <c r="AY8" s="237">
        <v>409</v>
      </c>
      <c r="AZ8" s="237">
        <v>409</v>
      </c>
      <c r="BA8" s="237">
        <v>409</v>
      </c>
      <c r="BB8" s="237">
        <v>409</v>
      </c>
      <c r="BC8" s="237">
        <v>409</v>
      </c>
      <c r="BD8" s="237">
        <v>409</v>
      </c>
      <c r="BE8" s="237">
        <v>409</v>
      </c>
      <c r="BF8" s="237">
        <v>409</v>
      </c>
      <c r="BG8" s="237">
        <v>409</v>
      </c>
      <c r="BH8" s="237">
        <v>409</v>
      </c>
      <c r="BI8" s="237">
        <v>409</v>
      </c>
      <c r="BJ8" s="237">
        <v>409</v>
      </c>
      <c r="BK8" s="237">
        <v>409</v>
      </c>
      <c r="BL8" s="237">
        <v>409</v>
      </c>
      <c r="BM8" s="237">
        <v>409</v>
      </c>
      <c r="BN8" s="237">
        <v>409</v>
      </c>
      <c r="BO8" s="237">
        <v>409</v>
      </c>
      <c r="BP8" s="237">
        <v>409</v>
      </c>
      <c r="BQ8" s="237">
        <v>409</v>
      </c>
      <c r="BR8" s="237">
        <v>409</v>
      </c>
      <c r="BS8" s="237">
        <v>409</v>
      </c>
      <c r="BT8" s="237">
        <v>409</v>
      </c>
      <c r="BU8" s="237">
        <v>409</v>
      </c>
      <c r="BV8" s="237">
        <v>409</v>
      </c>
      <c r="BW8" s="237">
        <v>409</v>
      </c>
      <c r="BX8" s="237">
        <v>409</v>
      </c>
      <c r="BY8" s="237">
        <v>409</v>
      </c>
      <c r="BZ8" s="237">
        <v>409</v>
      </c>
      <c r="CA8" s="237">
        <v>409</v>
      </c>
      <c r="CB8" s="237">
        <v>409</v>
      </c>
      <c r="CC8" s="237">
        <v>409</v>
      </c>
      <c r="CD8" s="237">
        <v>409</v>
      </c>
      <c r="CE8" s="237">
        <v>409</v>
      </c>
      <c r="CF8" s="237">
        <v>409</v>
      </c>
      <c r="CG8" s="237">
        <v>409</v>
      </c>
      <c r="CH8" s="237">
        <v>409</v>
      </c>
      <c r="CI8" s="237">
        <v>409</v>
      </c>
      <c r="CJ8" s="237">
        <v>409</v>
      </c>
      <c r="CK8" s="237">
        <v>409</v>
      </c>
      <c r="CL8" s="237">
        <v>409</v>
      </c>
      <c r="CM8" s="237">
        <v>409</v>
      </c>
      <c r="CN8" s="237">
        <v>409</v>
      </c>
      <c r="CO8" s="237">
        <v>409</v>
      </c>
      <c r="CP8" s="237">
        <v>409</v>
      </c>
      <c r="CQ8" s="237">
        <v>409</v>
      </c>
      <c r="CR8" s="237">
        <v>409</v>
      </c>
      <c r="CS8" s="237">
        <v>409</v>
      </c>
      <c r="CT8" s="1">
        <f t="shared" si="3"/>
        <v>39264</v>
      </c>
      <c r="CU8" s="119"/>
      <c r="CW8" s="109"/>
    </row>
    <row r="9" spans="1:102">
      <c r="A9" s="22" t="s">
        <v>36</v>
      </c>
      <c r="B9" s="237" cm="1">
        <f t="array" ref="B9:CS9">TRANSPOSE('[1]5'!$AE$4:$AE$99)</f>
        <v>450</v>
      </c>
      <c r="C9" s="237">
        <v>450</v>
      </c>
      <c r="D9" s="237">
        <v>450</v>
      </c>
      <c r="E9" s="237">
        <v>450</v>
      </c>
      <c r="F9" s="237">
        <v>450</v>
      </c>
      <c r="G9" s="237">
        <v>450</v>
      </c>
      <c r="H9" s="237">
        <v>450</v>
      </c>
      <c r="I9" s="237">
        <v>450</v>
      </c>
      <c r="J9" s="237">
        <v>450</v>
      </c>
      <c r="K9" s="237">
        <v>450</v>
      </c>
      <c r="L9" s="237">
        <v>450</v>
      </c>
      <c r="M9" s="237">
        <v>450</v>
      </c>
      <c r="N9" s="237">
        <v>450</v>
      </c>
      <c r="O9" s="237">
        <v>450</v>
      </c>
      <c r="P9" s="237">
        <v>450</v>
      </c>
      <c r="Q9" s="237">
        <v>450</v>
      </c>
      <c r="R9" s="237">
        <v>450</v>
      </c>
      <c r="S9" s="237">
        <v>450</v>
      </c>
      <c r="T9" s="237">
        <v>450</v>
      </c>
      <c r="U9" s="237">
        <v>450</v>
      </c>
      <c r="V9" s="237">
        <v>450</v>
      </c>
      <c r="W9" s="237">
        <v>450</v>
      </c>
      <c r="X9" s="237">
        <v>450</v>
      </c>
      <c r="Y9" s="237">
        <v>450</v>
      </c>
      <c r="Z9" s="237">
        <v>450</v>
      </c>
      <c r="AA9" s="237">
        <v>450</v>
      </c>
      <c r="AB9" s="237">
        <v>450</v>
      </c>
      <c r="AC9" s="237">
        <v>450</v>
      </c>
      <c r="AD9" s="237">
        <v>450</v>
      </c>
      <c r="AE9" s="237">
        <v>450</v>
      </c>
      <c r="AF9" s="237">
        <v>450</v>
      </c>
      <c r="AG9" s="237">
        <v>450</v>
      </c>
      <c r="AH9" s="237">
        <v>450</v>
      </c>
      <c r="AI9" s="237">
        <v>450</v>
      </c>
      <c r="AJ9" s="237">
        <v>450</v>
      </c>
      <c r="AK9" s="237">
        <v>450</v>
      </c>
      <c r="AL9" s="237">
        <v>450</v>
      </c>
      <c r="AM9" s="237">
        <v>450</v>
      </c>
      <c r="AN9" s="237">
        <v>450</v>
      </c>
      <c r="AO9" s="237">
        <v>450</v>
      </c>
      <c r="AP9" s="237">
        <v>450</v>
      </c>
      <c r="AQ9" s="237">
        <v>450</v>
      </c>
      <c r="AR9" s="237">
        <v>450</v>
      </c>
      <c r="AS9" s="237">
        <v>450</v>
      </c>
      <c r="AT9" s="237">
        <v>450</v>
      </c>
      <c r="AU9" s="237">
        <v>450</v>
      </c>
      <c r="AV9" s="237">
        <v>450</v>
      </c>
      <c r="AW9" s="237">
        <v>450</v>
      </c>
      <c r="AX9" s="237">
        <v>450</v>
      </c>
      <c r="AY9" s="237">
        <v>450</v>
      </c>
      <c r="AZ9" s="237">
        <v>450</v>
      </c>
      <c r="BA9" s="237">
        <v>450</v>
      </c>
      <c r="BB9" s="237">
        <v>450</v>
      </c>
      <c r="BC9" s="237">
        <v>450</v>
      </c>
      <c r="BD9" s="237">
        <v>450</v>
      </c>
      <c r="BE9" s="237">
        <v>450</v>
      </c>
      <c r="BF9" s="237">
        <v>450</v>
      </c>
      <c r="BG9" s="237">
        <v>450</v>
      </c>
      <c r="BH9" s="237">
        <v>450</v>
      </c>
      <c r="BI9" s="237">
        <v>450</v>
      </c>
      <c r="BJ9" s="237">
        <v>450</v>
      </c>
      <c r="BK9" s="237">
        <v>450</v>
      </c>
      <c r="BL9" s="237">
        <v>450</v>
      </c>
      <c r="BM9" s="237">
        <v>450</v>
      </c>
      <c r="BN9" s="237">
        <v>450</v>
      </c>
      <c r="BO9" s="237">
        <v>450</v>
      </c>
      <c r="BP9" s="237">
        <v>450</v>
      </c>
      <c r="BQ9" s="237">
        <v>450</v>
      </c>
      <c r="BR9" s="237">
        <v>450</v>
      </c>
      <c r="BS9" s="237">
        <v>450</v>
      </c>
      <c r="BT9" s="237">
        <v>450</v>
      </c>
      <c r="BU9" s="237">
        <v>450</v>
      </c>
      <c r="BV9" s="237">
        <v>450</v>
      </c>
      <c r="BW9" s="237">
        <v>450</v>
      </c>
      <c r="BX9" s="237">
        <v>450</v>
      </c>
      <c r="BY9" s="237">
        <v>450</v>
      </c>
      <c r="BZ9" s="237">
        <v>450</v>
      </c>
      <c r="CA9" s="237">
        <v>450</v>
      </c>
      <c r="CB9" s="237">
        <v>450</v>
      </c>
      <c r="CC9" s="237">
        <v>450</v>
      </c>
      <c r="CD9" s="237">
        <v>450</v>
      </c>
      <c r="CE9" s="237">
        <v>450</v>
      </c>
      <c r="CF9" s="237">
        <v>450</v>
      </c>
      <c r="CG9" s="237">
        <v>450</v>
      </c>
      <c r="CH9" s="237">
        <v>450</v>
      </c>
      <c r="CI9" s="237">
        <v>450</v>
      </c>
      <c r="CJ9" s="237">
        <v>450</v>
      </c>
      <c r="CK9" s="237">
        <v>450</v>
      </c>
      <c r="CL9" s="237">
        <v>450</v>
      </c>
      <c r="CM9" s="237">
        <v>450</v>
      </c>
      <c r="CN9" s="237">
        <v>450</v>
      </c>
      <c r="CO9" s="237">
        <v>450</v>
      </c>
      <c r="CP9" s="237">
        <v>450</v>
      </c>
      <c r="CQ9" s="237">
        <v>450</v>
      </c>
      <c r="CR9" s="237">
        <v>450</v>
      </c>
      <c r="CS9" s="237">
        <v>450</v>
      </c>
      <c r="CT9" s="1">
        <f t="shared" si="3"/>
        <v>43200</v>
      </c>
      <c r="CU9" s="119"/>
      <c r="CW9" s="109"/>
    </row>
    <row r="10" spans="1:102">
      <c r="A10" s="22" t="s">
        <v>37</v>
      </c>
      <c r="B10" s="237">
        <v>740</v>
      </c>
      <c r="C10" s="237">
        <v>740</v>
      </c>
      <c r="D10" s="237">
        <v>740</v>
      </c>
      <c r="E10" s="237">
        <v>740</v>
      </c>
      <c r="F10" s="237">
        <v>740</v>
      </c>
      <c r="G10" s="237">
        <v>740</v>
      </c>
      <c r="H10" s="237">
        <v>740</v>
      </c>
      <c r="I10" s="237">
        <v>740</v>
      </c>
      <c r="J10" s="237">
        <v>740</v>
      </c>
      <c r="K10" s="237">
        <v>740</v>
      </c>
      <c r="L10" s="237">
        <v>740</v>
      </c>
      <c r="M10" s="237">
        <v>740</v>
      </c>
      <c r="N10" s="237">
        <v>740</v>
      </c>
      <c r="O10" s="237">
        <v>740</v>
      </c>
      <c r="P10" s="237">
        <v>740</v>
      </c>
      <c r="Q10" s="237">
        <v>740</v>
      </c>
      <c r="R10" s="237">
        <v>740</v>
      </c>
      <c r="S10" s="237">
        <v>740</v>
      </c>
      <c r="T10" s="237">
        <v>740</v>
      </c>
      <c r="U10" s="237">
        <v>740</v>
      </c>
      <c r="V10" s="237">
        <v>740</v>
      </c>
      <c r="W10" s="237">
        <v>740</v>
      </c>
      <c r="X10" s="237">
        <v>740</v>
      </c>
      <c r="Y10" s="237">
        <v>740</v>
      </c>
      <c r="Z10" s="237">
        <v>740</v>
      </c>
      <c r="AA10" s="237">
        <v>740</v>
      </c>
      <c r="AB10" s="237">
        <v>740</v>
      </c>
      <c r="AC10" s="237">
        <v>740</v>
      </c>
      <c r="AD10" s="237">
        <v>740</v>
      </c>
      <c r="AE10" s="237">
        <v>740</v>
      </c>
      <c r="AF10" s="237">
        <v>740</v>
      </c>
      <c r="AG10" s="237">
        <v>740</v>
      </c>
      <c r="AH10" s="237">
        <v>740</v>
      </c>
      <c r="AI10" s="237">
        <v>740</v>
      </c>
      <c r="AJ10" s="237">
        <v>740</v>
      </c>
      <c r="AK10" s="237">
        <v>740</v>
      </c>
      <c r="AL10" s="237">
        <v>740</v>
      </c>
      <c r="AM10" s="237">
        <v>740</v>
      </c>
      <c r="AN10" s="237">
        <v>740</v>
      </c>
      <c r="AO10" s="237">
        <v>740</v>
      </c>
      <c r="AP10" s="237">
        <v>740</v>
      </c>
      <c r="AQ10" s="237">
        <v>740</v>
      </c>
      <c r="AR10" s="237">
        <v>740</v>
      </c>
      <c r="AS10" s="237">
        <v>740</v>
      </c>
      <c r="AT10" s="237">
        <v>740</v>
      </c>
      <c r="AU10" s="237">
        <v>740</v>
      </c>
      <c r="AV10" s="237">
        <v>740</v>
      </c>
      <c r="AW10" s="237">
        <v>740</v>
      </c>
      <c r="AX10" s="237">
        <v>740</v>
      </c>
      <c r="AY10" s="237">
        <v>740</v>
      </c>
      <c r="AZ10" s="237">
        <v>740</v>
      </c>
      <c r="BA10" s="237">
        <v>740</v>
      </c>
      <c r="BB10" s="237">
        <v>740</v>
      </c>
      <c r="BC10" s="237">
        <v>740</v>
      </c>
      <c r="BD10" s="237">
        <v>740</v>
      </c>
      <c r="BE10" s="237">
        <v>740</v>
      </c>
      <c r="BF10" s="237">
        <v>740</v>
      </c>
      <c r="BG10" s="237">
        <v>740</v>
      </c>
      <c r="BH10" s="237">
        <v>740</v>
      </c>
      <c r="BI10" s="237">
        <v>740</v>
      </c>
      <c r="BJ10" s="237">
        <v>740</v>
      </c>
      <c r="BK10" s="237">
        <v>740</v>
      </c>
      <c r="BL10" s="237">
        <v>740</v>
      </c>
      <c r="BM10" s="237">
        <v>740</v>
      </c>
      <c r="BN10" s="237">
        <v>740</v>
      </c>
      <c r="BO10" s="237">
        <v>740</v>
      </c>
      <c r="BP10" s="237">
        <v>740</v>
      </c>
      <c r="BQ10" s="237">
        <v>740</v>
      </c>
      <c r="BR10" s="237">
        <v>740</v>
      </c>
      <c r="BS10" s="237">
        <v>740</v>
      </c>
      <c r="BT10" s="237">
        <v>740</v>
      </c>
      <c r="BU10" s="237">
        <v>740</v>
      </c>
      <c r="BV10" s="237">
        <v>740</v>
      </c>
      <c r="BW10" s="237">
        <v>740</v>
      </c>
      <c r="BX10" s="237">
        <v>740</v>
      </c>
      <c r="BY10" s="237">
        <v>740</v>
      </c>
      <c r="BZ10" s="237">
        <v>740</v>
      </c>
      <c r="CA10" s="237">
        <v>740</v>
      </c>
      <c r="CB10" s="237">
        <v>740</v>
      </c>
      <c r="CC10" s="237">
        <v>740</v>
      </c>
      <c r="CD10" s="237">
        <v>740</v>
      </c>
      <c r="CE10" s="237">
        <v>740</v>
      </c>
      <c r="CF10" s="237">
        <v>740</v>
      </c>
      <c r="CG10" s="237">
        <v>740</v>
      </c>
      <c r="CH10" s="237">
        <v>740</v>
      </c>
      <c r="CI10" s="237">
        <v>740</v>
      </c>
      <c r="CJ10" s="237">
        <v>740</v>
      </c>
      <c r="CK10" s="237">
        <v>740</v>
      </c>
      <c r="CL10" s="237">
        <v>740</v>
      </c>
      <c r="CM10" s="237">
        <v>740</v>
      </c>
      <c r="CN10" s="237">
        <v>740</v>
      </c>
      <c r="CO10" s="237">
        <v>740</v>
      </c>
      <c r="CP10" s="237">
        <v>740</v>
      </c>
      <c r="CQ10" s="237">
        <v>740</v>
      </c>
      <c r="CR10" s="237">
        <v>740</v>
      </c>
      <c r="CS10" s="237">
        <v>740</v>
      </c>
      <c r="CT10" s="1">
        <f t="shared" si="3"/>
        <v>71040</v>
      </c>
      <c r="CU10" s="119"/>
      <c r="CW10" s="109"/>
    </row>
    <row r="11" spans="1:102">
      <c r="A11" s="22" t="s">
        <v>38</v>
      </c>
      <c r="B11" s="237">
        <v>37</v>
      </c>
      <c r="C11" s="237">
        <v>37</v>
      </c>
      <c r="D11" s="237">
        <v>37</v>
      </c>
      <c r="E11" s="237">
        <v>37</v>
      </c>
      <c r="F11" s="237">
        <v>37</v>
      </c>
      <c r="G11" s="237">
        <v>37</v>
      </c>
      <c r="H11" s="237">
        <v>37</v>
      </c>
      <c r="I11" s="237">
        <v>37</v>
      </c>
      <c r="J11" s="237">
        <v>37</v>
      </c>
      <c r="K11" s="237">
        <v>37</v>
      </c>
      <c r="L11" s="237">
        <v>37</v>
      </c>
      <c r="M11" s="237">
        <v>37</v>
      </c>
      <c r="N11" s="237">
        <v>37</v>
      </c>
      <c r="O11" s="237">
        <v>37</v>
      </c>
      <c r="P11" s="237">
        <v>37</v>
      </c>
      <c r="Q11" s="237">
        <v>37</v>
      </c>
      <c r="R11" s="237">
        <v>37</v>
      </c>
      <c r="S11" s="237">
        <v>37</v>
      </c>
      <c r="T11" s="237">
        <v>37</v>
      </c>
      <c r="U11" s="237">
        <v>37</v>
      </c>
      <c r="V11" s="237">
        <v>37</v>
      </c>
      <c r="W11" s="237">
        <v>37</v>
      </c>
      <c r="X11" s="237">
        <v>37</v>
      </c>
      <c r="Y11" s="237">
        <v>37</v>
      </c>
      <c r="Z11" s="237">
        <v>37</v>
      </c>
      <c r="AA11" s="237">
        <v>37</v>
      </c>
      <c r="AB11" s="237">
        <v>37</v>
      </c>
      <c r="AC11" s="237">
        <v>37</v>
      </c>
      <c r="AD11" s="237">
        <v>37</v>
      </c>
      <c r="AE11" s="237">
        <v>37</v>
      </c>
      <c r="AF11" s="237">
        <v>37</v>
      </c>
      <c r="AG11" s="237">
        <v>37</v>
      </c>
      <c r="AH11" s="237">
        <v>37</v>
      </c>
      <c r="AI11" s="237">
        <v>37</v>
      </c>
      <c r="AJ11" s="237">
        <v>37</v>
      </c>
      <c r="AK11" s="237">
        <v>37</v>
      </c>
      <c r="AL11" s="237">
        <v>37</v>
      </c>
      <c r="AM11" s="237">
        <v>37</v>
      </c>
      <c r="AN11" s="237">
        <v>37</v>
      </c>
      <c r="AO11" s="237">
        <v>37</v>
      </c>
      <c r="AP11" s="237">
        <v>37</v>
      </c>
      <c r="AQ11" s="237">
        <v>37</v>
      </c>
      <c r="AR11" s="237">
        <v>37</v>
      </c>
      <c r="AS11" s="237">
        <v>37</v>
      </c>
      <c r="AT11" s="237">
        <v>37</v>
      </c>
      <c r="AU11" s="237">
        <v>37</v>
      </c>
      <c r="AV11" s="237">
        <v>37</v>
      </c>
      <c r="AW11" s="237">
        <v>37</v>
      </c>
      <c r="AX11" s="237">
        <v>37</v>
      </c>
      <c r="AY11" s="237">
        <v>37</v>
      </c>
      <c r="AZ11" s="237">
        <v>37</v>
      </c>
      <c r="BA11" s="237">
        <v>37</v>
      </c>
      <c r="BB11" s="237">
        <v>37</v>
      </c>
      <c r="BC11" s="237">
        <v>37</v>
      </c>
      <c r="BD11" s="237">
        <v>37</v>
      </c>
      <c r="BE11" s="237">
        <v>37</v>
      </c>
      <c r="BF11" s="237">
        <v>37</v>
      </c>
      <c r="BG11" s="237">
        <v>37</v>
      </c>
      <c r="BH11" s="237">
        <v>37</v>
      </c>
      <c r="BI11" s="237">
        <v>37</v>
      </c>
      <c r="BJ11" s="237">
        <v>37</v>
      </c>
      <c r="BK11" s="237">
        <v>37</v>
      </c>
      <c r="BL11" s="237">
        <v>37</v>
      </c>
      <c r="BM11" s="237">
        <v>37</v>
      </c>
      <c r="BN11" s="237">
        <v>37</v>
      </c>
      <c r="BO11" s="237">
        <v>37</v>
      </c>
      <c r="BP11" s="237">
        <v>37</v>
      </c>
      <c r="BQ11" s="237">
        <v>37</v>
      </c>
      <c r="BR11" s="237">
        <v>37</v>
      </c>
      <c r="BS11" s="237">
        <v>37</v>
      </c>
      <c r="BT11" s="237">
        <v>37</v>
      </c>
      <c r="BU11" s="237">
        <v>37</v>
      </c>
      <c r="BV11" s="237">
        <v>37</v>
      </c>
      <c r="BW11" s="237">
        <v>37</v>
      </c>
      <c r="BX11" s="237">
        <v>37</v>
      </c>
      <c r="BY11" s="237">
        <v>37</v>
      </c>
      <c r="BZ11" s="237">
        <v>37</v>
      </c>
      <c r="CA11" s="237">
        <v>37</v>
      </c>
      <c r="CB11" s="237">
        <v>37</v>
      </c>
      <c r="CC11" s="237">
        <v>37</v>
      </c>
      <c r="CD11" s="237">
        <v>37</v>
      </c>
      <c r="CE11" s="237">
        <v>37</v>
      </c>
      <c r="CF11" s="237">
        <v>37</v>
      </c>
      <c r="CG11" s="237">
        <v>37</v>
      </c>
      <c r="CH11" s="237">
        <v>37</v>
      </c>
      <c r="CI11" s="237">
        <v>37</v>
      </c>
      <c r="CJ11" s="237">
        <v>37</v>
      </c>
      <c r="CK11" s="237">
        <v>37</v>
      </c>
      <c r="CL11" s="237">
        <v>37</v>
      </c>
      <c r="CM11" s="237">
        <v>37</v>
      </c>
      <c r="CN11" s="237">
        <v>37</v>
      </c>
      <c r="CO11" s="237">
        <v>37</v>
      </c>
      <c r="CP11" s="237">
        <v>37</v>
      </c>
      <c r="CQ11" s="237">
        <v>37</v>
      </c>
      <c r="CR11" s="237">
        <v>37</v>
      </c>
      <c r="CS11" s="237">
        <v>37</v>
      </c>
      <c r="CT11" s="1">
        <f t="shared" si="3"/>
        <v>3552</v>
      </c>
      <c r="CU11" s="119"/>
      <c r="CW11" s="109"/>
    </row>
    <row r="12" spans="1:102">
      <c r="A12" s="238" t="s">
        <v>39</v>
      </c>
      <c r="B12" s="237">
        <v>129.47999999999999</v>
      </c>
      <c r="C12" s="237">
        <v>129.47999999999999</v>
      </c>
      <c r="D12" s="237">
        <v>129.47999999999999</v>
      </c>
      <c r="E12" s="237">
        <v>129.47999999999999</v>
      </c>
      <c r="F12" s="237">
        <v>129.47999999999999</v>
      </c>
      <c r="G12" s="237">
        <v>129.47999999999999</v>
      </c>
      <c r="H12" s="237">
        <v>129.47999999999999</v>
      </c>
      <c r="I12" s="237">
        <v>129.47999999999999</v>
      </c>
      <c r="J12" s="237">
        <v>129.47999999999999</v>
      </c>
      <c r="K12" s="237">
        <v>129.47999999999999</v>
      </c>
      <c r="L12" s="237">
        <v>129.47999999999999</v>
      </c>
      <c r="M12" s="237">
        <v>129.47999999999999</v>
      </c>
      <c r="N12" s="237">
        <v>129.47999999999999</v>
      </c>
      <c r="O12" s="237">
        <v>129.47999999999999</v>
      </c>
      <c r="P12" s="237">
        <v>129.47999999999999</v>
      </c>
      <c r="Q12" s="237">
        <v>129.47999999999999</v>
      </c>
      <c r="R12" s="237">
        <v>129.47999999999999</v>
      </c>
      <c r="S12" s="237">
        <v>129.47999999999999</v>
      </c>
      <c r="T12" s="237">
        <v>129.47999999999999</v>
      </c>
      <c r="U12" s="237">
        <v>129.47999999999999</v>
      </c>
      <c r="V12" s="237">
        <v>129.47999999999999</v>
      </c>
      <c r="W12" s="237">
        <v>129.47999999999999</v>
      </c>
      <c r="X12" s="237">
        <v>129.47999999999999</v>
      </c>
      <c r="Y12" s="237">
        <v>129.47999999999999</v>
      </c>
      <c r="Z12" s="237">
        <v>129.47999999999999</v>
      </c>
      <c r="AA12" s="237">
        <v>129.47999999999999</v>
      </c>
      <c r="AB12" s="237">
        <v>129.47999999999999</v>
      </c>
      <c r="AC12" s="237">
        <v>129.47999999999999</v>
      </c>
      <c r="AD12" s="237">
        <v>129.47999999999999</v>
      </c>
      <c r="AE12" s="237">
        <v>129.47999999999999</v>
      </c>
      <c r="AF12" s="237">
        <v>129.47999999999999</v>
      </c>
      <c r="AG12" s="237">
        <v>129.47999999999999</v>
      </c>
      <c r="AH12" s="237">
        <v>129.47999999999999</v>
      </c>
      <c r="AI12" s="237">
        <v>129.47999999999999</v>
      </c>
      <c r="AJ12" s="237">
        <v>129.47999999999999</v>
      </c>
      <c r="AK12" s="237">
        <v>129.47999999999999</v>
      </c>
      <c r="AL12" s="237">
        <v>129.47999999999999</v>
      </c>
      <c r="AM12" s="237">
        <v>129.47999999999999</v>
      </c>
      <c r="AN12" s="237">
        <v>129.47999999999999</v>
      </c>
      <c r="AO12" s="237">
        <v>129.47999999999999</v>
      </c>
      <c r="AP12" s="237">
        <v>129.47999999999999</v>
      </c>
      <c r="AQ12" s="237">
        <v>129.47999999999999</v>
      </c>
      <c r="AR12" s="237">
        <v>129.47999999999999</v>
      </c>
      <c r="AS12" s="237">
        <v>129.47999999999999</v>
      </c>
      <c r="AT12" s="237">
        <v>129.47999999999999</v>
      </c>
      <c r="AU12" s="237">
        <v>129.47999999999999</v>
      </c>
      <c r="AV12" s="237">
        <v>129.47999999999999</v>
      </c>
      <c r="AW12" s="237">
        <v>129.47999999999999</v>
      </c>
      <c r="AX12" s="237">
        <v>129.47999999999999</v>
      </c>
      <c r="AY12" s="237">
        <v>129.47999999999999</v>
      </c>
      <c r="AZ12" s="237">
        <v>129.47999999999999</v>
      </c>
      <c r="BA12" s="237">
        <v>129.47999999999999</v>
      </c>
      <c r="BB12" s="237">
        <v>129.47999999999999</v>
      </c>
      <c r="BC12" s="237">
        <v>129.47999999999999</v>
      </c>
      <c r="BD12" s="237">
        <v>129.47999999999999</v>
      </c>
      <c r="BE12" s="237">
        <v>129.47999999999999</v>
      </c>
      <c r="BF12" s="237">
        <v>129.47999999999999</v>
      </c>
      <c r="BG12" s="237">
        <v>129.47999999999999</v>
      </c>
      <c r="BH12" s="237">
        <v>129.47999999999999</v>
      </c>
      <c r="BI12" s="237">
        <v>129.47999999999999</v>
      </c>
      <c r="BJ12" s="237">
        <v>129.47999999999999</v>
      </c>
      <c r="BK12" s="237">
        <v>129.47999999999999</v>
      </c>
      <c r="BL12" s="237">
        <v>129.47999999999999</v>
      </c>
      <c r="BM12" s="237">
        <v>129.47999999999999</v>
      </c>
      <c r="BN12" s="237">
        <v>129.47999999999999</v>
      </c>
      <c r="BO12" s="237">
        <v>129.47999999999999</v>
      </c>
      <c r="BP12" s="237">
        <v>129.47999999999999</v>
      </c>
      <c r="BQ12" s="237">
        <v>129.47999999999999</v>
      </c>
      <c r="BR12" s="237">
        <v>129.47999999999999</v>
      </c>
      <c r="BS12" s="237">
        <v>129.47999999999999</v>
      </c>
      <c r="BT12" s="237">
        <v>129.47999999999999</v>
      </c>
      <c r="BU12" s="237">
        <v>129.47999999999999</v>
      </c>
      <c r="BV12" s="237">
        <v>129.47999999999999</v>
      </c>
      <c r="BW12" s="237">
        <v>129.47999999999999</v>
      </c>
      <c r="BX12" s="237">
        <v>129.47999999999999</v>
      </c>
      <c r="BY12" s="237">
        <v>129.47999999999999</v>
      </c>
      <c r="BZ12" s="237">
        <v>129.47999999999999</v>
      </c>
      <c r="CA12" s="237">
        <v>129.47999999999999</v>
      </c>
      <c r="CB12" s="237">
        <v>129.47999999999999</v>
      </c>
      <c r="CC12" s="237">
        <v>129.47999999999999</v>
      </c>
      <c r="CD12" s="237">
        <v>129.47999999999999</v>
      </c>
      <c r="CE12" s="237">
        <v>129.47999999999999</v>
      </c>
      <c r="CF12" s="237">
        <v>129.47999999999999</v>
      </c>
      <c r="CG12" s="237">
        <v>129.47999999999999</v>
      </c>
      <c r="CH12" s="237">
        <v>129.47999999999999</v>
      </c>
      <c r="CI12" s="237">
        <v>129.47999999999999</v>
      </c>
      <c r="CJ12" s="237">
        <v>129.47999999999999</v>
      </c>
      <c r="CK12" s="237">
        <v>129.47999999999999</v>
      </c>
      <c r="CL12" s="237">
        <v>129.47999999999999</v>
      </c>
      <c r="CM12" s="237">
        <v>129.47999999999999</v>
      </c>
      <c r="CN12" s="237">
        <v>129.47999999999999</v>
      </c>
      <c r="CO12" s="237">
        <v>129.47999999999999</v>
      </c>
      <c r="CP12" s="237">
        <v>129.47999999999999</v>
      </c>
      <c r="CQ12" s="237">
        <v>129.47999999999999</v>
      </c>
      <c r="CR12" s="237">
        <v>129.47999999999999</v>
      </c>
      <c r="CS12" s="237">
        <v>129.47999999999999</v>
      </c>
      <c r="CT12" s="254">
        <f t="shared" si="3"/>
        <v>12430.079999999973</v>
      </c>
      <c r="CU12" s="227"/>
      <c r="CW12" s="109"/>
    </row>
    <row r="13" spans="1:102">
      <c r="A13" s="171" t="s">
        <v>40</v>
      </c>
      <c r="B13" s="246">
        <f t="shared" ref="B13:AG13" si="6">SUM(B14:B14)</f>
        <v>2273.63</v>
      </c>
      <c r="C13" s="246">
        <f t="shared" si="6"/>
        <v>2360.56</v>
      </c>
      <c r="D13" s="246">
        <f t="shared" si="6"/>
        <v>2421.4</v>
      </c>
      <c r="E13" s="246">
        <f t="shared" si="6"/>
        <v>2421.4</v>
      </c>
      <c r="F13" s="246">
        <f t="shared" si="6"/>
        <v>2421.4</v>
      </c>
      <c r="G13" s="246">
        <f t="shared" si="6"/>
        <v>2421.4</v>
      </c>
      <c r="H13" s="246">
        <f t="shared" si="6"/>
        <v>2421.4</v>
      </c>
      <c r="I13" s="246">
        <f t="shared" si="6"/>
        <v>2421.4</v>
      </c>
      <c r="J13" s="246">
        <f t="shared" si="6"/>
        <v>2421.4</v>
      </c>
      <c r="K13" s="246">
        <f t="shared" si="6"/>
        <v>2421.4</v>
      </c>
      <c r="L13" s="246">
        <f t="shared" si="6"/>
        <v>2421.4</v>
      </c>
      <c r="M13" s="246">
        <f t="shared" si="6"/>
        <v>2421.4</v>
      </c>
      <c r="N13" s="246">
        <f t="shared" si="6"/>
        <v>2421.4</v>
      </c>
      <c r="O13" s="246">
        <f t="shared" si="6"/>
        <v>2421.4</v>
      </c>
      <c r="P13" s="246">
        <f t="shared" si="6"/>
        <v>2421.4</v>
      </c>
      <c r="Q13" s="246">
        <f t="shared" si="6"/>
        <v>2421.4</v>
      </c>
      <c r="R13" s="246">
        <f t="shared" si="6"/>
        <v>2421.25</v>
      </c>
      <c r="S13" s="246">
        <f t="shared" si="6"/>
        <v>2421.25</v>
      </c>
      <c r="T13" s="246">
        <f t="shared" si="6"/>
        <v>2421.25</v>
      </c>
      <c r="U13" s="246">
        <f t="shared" si="6"/>
        <v>2421.25</v>
      </c>
      <c r="V13" s="246">
        <f t="shared" si="6"/>
        <v>2421.25</v>
      </c>
      <c r="W13" s="246">
        <f t="shared" si="6"/>
        <v>2421.25</v>
      </c>
      <c r="X13" s="246">
        <f t="shared" si="6"/>
        <v>2421.25</v>
      </c>
      <c r="Y13" s="246">
        <f t="shared" si="6"/>
        <v>2421.42</v>
      </c>
      <c r="Z13" s="246">
        <f t="shared" si="6"/>
        <v>2421.42</v>
      </c>
      <c r="AA13" s="246">
        <f t="shared" si="6"/>
        <v>2421.42</v>
      </c>
      <c r="AB13" s="246">
        <f t="shared" si="6"/>
        <v>2421.42</v>
      </c>
      <c r="AC13" s="246">
        <f t="shared" si="6"/>
        <v>2421.42</v>
      </c>
      <c r="AD13" s="246">
        <f t="shared" si="6"/>
        <v>2421.29</v>
      </c>
      <c r="AE13" s="246">
        <f t="shared" si="6"/>
        <v>2421.29</v>
      </c>
      <c r="AF13" s="246">
        <f t="shared" si="6"/>
        <v>2421.29</v>
      </c>
      <c r="AG13" s="246">
        <f t="shared" si="6"/>
        <v>2421.29</v>
      </c>
      <c r="AH13" s="246">
        <f t="shared" ref="AH13:BM13" si="7">SUM(AH14:AH14)</f>
        <v>2421.29</v>
      </c>
      <c r="AI13" s="246">
        <f t="shared" si="7"/>
        <v>2421.29</v>
      </c>
      <c r="AJ13" s="246">
        <f t="shared" si="7"/>
        <v>2421.16</v>
      </c>
      <c r="AK13" s="246">
        <f t="shared" si="7"/>
        <v>2421.16</v>
      </c>
      <c r="AL13" s="246">
        <f t="shared" si="7"/>
        <v>2421.16</v>
      </c>
      <c r="AM13" s="246">
        <f t="shared" si="7"/>
        <v>2421.16</v>
      </c>
      <c r="AN13" s="246">
        <f t="shared" si="7"/>
        <v>2421.16</v>
      </c>
      <c r="AO13" s="246">
        <f t="shared" si="7"/>
        <v>2420.75</v>
      </c>
      <c r="AP13" s="246">
        <f t="shared" si="7"/>
        <v>2420.75</v>
      </c>
      <c r="AQ13" s="246">
        <f t="shared" si="7"/>
        <v>2420.94</v>
      </c>
      <c r="AR13" s="246">
        <f t="shared" si="7"/>
        <v>2421.61</v>
      </c>
      <c r="AS13" s="246">
        <f t="shared" si="7"/>
        <v>2421.61</v>
      </c>
      <c r="AT13" s="246">
        <f t="shared" si="7"/>
        <v>2338.81</v>
      </c>
      <c r="AU13" s="246">
        <f t="shared" si="7"/>
        <v>2338.81</v>
      </c>
      <c r="AV13" s="246">
        <f t="shared" si="7"/>
        <v>2338.81</v>
      </c>
      <c r="AW13" s="246">
        <f t="shared" si="7"/>
        <v>2338.81</v>
      </c>
      <c r="AX13" s="246">
        <f t="shared" si="7"/>
        <v>2338.81</v>
      </c>
      <c r="AY13" s="246">
        <f t="shared" si="7"/>
        <v>2338.81</v>
      </c>
      <c r="AZ13" s="246">
        <f t="shared" si="7"/>
        <v>2338.14</v>
      </c>
      <c r="BA13" s="246">
        <f t="shared" si="7"/>
        <v>2337.9299999999998</v>
      </c>
      <c r="BB13" s="246">
        <f t="shared" si="7"/>
        <v>2337.9299999999998</v>
      </c>
      <c r="BC13" s="246">
        <f t="shared" si="7"/>
        <v>2337.9299999999998</v>
      </c>
      <c r="BD13" s="246">
        <f t="shared" si="7"/>
        <v>2337.9299999999998</v>
      </c>
      <c r="BE13" s="246">
        <f t="shared" si="7"/>
        <v>2337.9299999999998</v>
      </c>
      <c r="BF13" s="246">
        <f t="shared" si="7"/>
        <v>2337.9299999999998</v>
      </c>
      <c r="BG13" s="246">
        <f t="shared" si="7"/>
        <v>2337.9299999999998</v>
      </c>
      <c r="BH13" s="246">
        <f t="shared" si="7"/>
        <v>2368.84</v>
      </c>
      <c r="BI13" s="246">
        <f t="shared" si="7"/>
        <v>2377.54</v>
      </c>
      <c r="BJ13" s="246">
        <f t="shared" si="7"/>
        <v>2386.37</v>
      </c>
      <c r="BK13" s="246">
        <f t="shared" si="7"/>
        <v>2386.37</v>
      </c>
      <c r="BL13" s="246">
        <f t="shared" si="7"/>
        <v>2395.1999999999998</v>
      </c>
      <c r="BM13" s="246">
        <f t="shared" si="7"/>
        <v>2404.0300000000002</v>
      </c>
      <c r="BN13" s="246">
        <f t="shared" ref="BN13:CS13" si="8">SUM(BN14:BN14)</f>
        <v>2411.29</v>
      </c>
      <c r="BO13" s="246">
        <f t="shared" si="8"/>
        <v>2419.0300000000002</v>
      </c>
      <c r="BP13" s="246">
        <f t="shared" si="8"/>
        <v>2418.83</v>
      </c>
      <c r="BQ13" s="246">
        <f t="shared" si="8"/>
        <v>2418.83</v>
      </c>
      <c r="BR13" s="246">
        <f t="shared" si="8"/>
        <v>2418.83</v>
      </c>
      <c r="BS13" s="246">
        <f t="shared" si="8"/>
        <v>2418.83</v>
      </c>
      <c r="BT13" s="246">
        <f t="shared" si="8"/>
        <v>2418.83</v>
      </c>
      <c r="BU13" s="246">
        <f t="shared" si="8"/>
        <v>2418.83</v>
      </c>
      <c r="BV13" s="246">
        <f t="shared" si="8"/>
        <v>2418.83</v>
      </c>
      <c r="BW13" s="246">
        <f t="shared" si="8"/>
        <v>2418.83</v>
      </c>
      <c r="BX13" s="246">
        <f t="shared" si="8"/>
        <v>2418.83</v>
      </c>
      <c r="BY13" s="246">
        <f t="shared" si="8"/>
        <v>2418.83</v>
      </c>
      <c r="BZ13" s="246">
        <f t="shared" si="8"/>
        <v>2418.83</v>
      </c>
      <c r="CA13" s="246">
        <f t="shared" si="8"/>
        <v>2418.83</v>
      </c>
      <c r="CB13" s="246">
        <f t="shared" si="8"/>
        <v>2418.83</v>
      </c>
      <c r="CC13" s="246">
        <f t="shared" si="8"/>
        <v>2418.83</v>
      </c>
      <c r="CD13" s="246">
        <f t="shared" si="8"/>
        <v>2418.83</v>
      </c>
      <c r="CE13" s="246">
        <f t="shared" si="8"/>
        <v>2418.83</v>
      </c>
      <c r="CF13" s="246">
        <f t="shared" si="8"/>
        <v>2418.83</v>
      </c>
      <c r="CG13" s="246">
        <f t="shared" si="8"/>
        <v>2418.83</v>
      </c>
      <c r="CH13" s="246">
        <f t="shared" si="8"/>
        <v>2418.06</v>
      </c>
      <c r="CI13" s="246">
        <f t="shared" si="8"/>
        <v>2418.06</v>
      </c>
      <c r="CJ13" s="246">
        <f t="shared" si="8"/>
        <v>2418.06</v>
      </c>
      <c r="CK13" s="246">
        <f t="shared" si="8"/>
        <v>2498.9</v>
      </c>
      <c r="CL13" s="246">
        <f t="shared" si="8"/>
        <v>2525.9899999999998</v>
      </c>
      <c r="CM13" s="246">
        <f t="shared" si="8"/>
        <v>2525.9899999999998</v>
      </c>
      <c r="CN13" s="246">
        <f t="shared" si="8"/>
        <v>2552.94</v>
      </c>
      <c r="CO13" s="246">
        <f t="shared" si="8"/>
        <v>2552.8200000000002</v>
      </c>
      <c r="CP13" s="246">
        <f t="shared" si="8"/>
        <v>2552.8200000000002</v>
      </c>
      <c r="CQ13" s="246">
        <f t="shared" si="8"/>
        <v>2552.8200000000002</v>
      </c>
      <c r="CR13" s="246">
        <f t="shared" si="8"/>
        <v>2552.86</v>
      </c>
      <c r="CS13" s="246">
        <f t="shared" si="8"/>
        <v>2552.86</v>
      </c>
      <c r="CT13" s="185">
        <f t="shared" si="3"/>
        <v>231875.13999999966</v>
      </c>
      <c r="CU13" s="117"/>
      <c r="CW13" s="109"/>
    </row>
    <row r="14" spans="1:102">
      <c r="A14" s="22" t="s">
        <v>12</v>
      </c>
      <c r="B14" s="1" cm="1">
        <f t="array" ref="B14:CS14">TRANSPOSE('[2]0501'!$AC$9:$AC$104)</f>
        <v>2273.63</v>
      </c>
      <c r="C14" s="1">
        <v>2360.56</v>
      </c>
      <c r="D14" s="1">
        <v>2421.4</v>
      </c>
      <c r="E14" s="1">
        <v>2421.4</v>
      </c>
      <c r="F14" s="1">
        <v>2421.4</v>
      </c>
      <c r="G14" s="1">
        <v>2421.4</v>
      </c>
      <c r="H14" s="1">
        <v>2421.4</v>
      </c>
      <c r="I14" s="1">
        <v>2421.4</v>
      </c>
      <c r="J14" s="1">
        <v>2421.4</v>
      </c>
      <c r="K14" s="1">
        <v>2421.4</v>
      </c>
      <c r="L14" s="1">
        <v>2421.4</v>
      </c>
      <c r="M14" s="1">
        <v>2421.4</v>
      </c>
      <c r="N14" s="1">
        <v>2421.4</v>
      </c>
      <c r="O14" s="1">
        <v>2421.4</v>
      </c>
      <c r="P14" s="1">
        <v>2421.4</v>
      </c>
      <c r="Q14" s="1">
        <v>2421.4</v>
      </c>
      <c r="R14" s="1">
        <v>2421.25</v>
      </c>
      <c r="S14" s="1">
        <v>2421.25</v>
      </c>
      <c r="T14" s="1">
        <v>2421.25</v>
      </c>
      <c r="U14" s="1">
        <v>2421.25</v>
      </c>
      <c r="V14" s="1">
        <v>2421.25</v>
      </c>
      <c r="W14" s="1">
        <v>2421.25</v>
      </c>
      <c r="X14" s="1">
        <v>2421.25</v>
      </c>
      <c r="Y14" s="1">
        <v>2421.42</v>
      </c>
      <c r="Z14" s="1">
        <v>2421.42</v>
      </c>
      <c r="AA14" s="1">
        <v>2421.42</v>
      </c>
      <c r="AB14" s="1">
        <v>2421.42</v>
      </c>
      <c r="AC14" s="1">
        <v>2421.42</v>
      </c>
      <c r="AD14" s="1">
        <v>2421.29</v>
      </c>
      <c r="AE14" s="1">
        <v>2421.29</v>
      </c>
      <c r="AF14" s="1">
        <v>2421.29</v>
      </c>
      <c r="AG14" s="1">
        <v>2421.29</v>
      </c>
      <c r="AH14" s="1">
        <v>2421.29</v>
      </c>
      <c r="AI14" s="1">
        <v>2421.29</v>
      </c>
      <c r="AJ14" s="1">
        <v>2421.16</v>
      </c>
      <c r="AK14" s="1">
        <v>2421.16</v>
      </c>
      <c r="AL14" s="1">
        <v>2421.16</v>
      </c>
      <c r="AM14" s="1">
        <v>2421.16</v>
      </c>
      <c r="AN14" s="1">
        <v>2421.16</v>
      </c>
      <c r="AO14" s="1">
        <v>2420.75</v>
      </c>
      <c r="AP14" s="1">
        <v>2420.75</v>
      </c>
      <c r="AQ14" s="1">
        <v>2420.94</v>
      </c>
      <c r="AR14" s="1">
        <v>2421.61</v>
      </c>
      <c r="AS14" s="1">
        <v>2421.61</v>
      </c>
      <c r="AT14" s="1">
        <v>2338.81</v>
      </c>
      <c r="AU14" s="1">
        <v>2338.81</v>
      </c>
      <c r="AV14" s="1">
        <v>2338.81</v>
      </c>
      <c r="AW14" s="1">
        <v>2338.81</v>
      </c>
      <c r="AX14" s="1">
        <v>2338.81</v>
      </c>
      <c r="AY14" s="1">
        <v>2338.81</v>
      </c>
      <c r="AZ14" s="1">
        <v>2338.14</v>
      </c>
      <c r="BA14" s="1">
        <v>2337.9299999999998</v>
      </c>
      <c r="BB14" s="1">
        <v>2337.9299999999998</v>
      </c>
      <c r="BC14" s="1">
        <v>2337.9299999999998</v>
      </c>
      <c r="BD14" s="1">
        <v>2337.9299999999998</v>
      </c>
      <c r="BE14" s="1">
        <v>2337.9299999999998</v>
      </c>
      <c r="BF14" s="1">
        <v>2337.9299999999998</v>
      </c>
      <c r="BG14" s="1">
        <v>2337.9299999999998</v>
      </c>
      <c r="BH14" s="1">
        <v>2368.84</v>
      </c>
      <c r="BI14" s="1">
        <v>2377.54</v>
      </c>
      <c r="BJ14" s="1">
        <v>2386.37</v>
      </c>
      <c r="BK14" s="1">
        <v>2386.37</v>
      </c>
      <c r="BL14" s="1">
        <v>2395.1999999999998</v>
      </c>
      <c r="BM14" s="1">
        <v>2404.0300000000002</v>
      </c>
      <c r="BN14" s="1">
        <v>2411.29</v>
      </c>
      <c r="BO14" s="1">
        <v>2419.0300000000002</v>
      </c>
      <c r="BP14" s="1">
        <v>2418.83</v>
      </c>
      <c r="BQ14" s="1">
        <v>2418.83</v>
      </c>
      <c r="BR14" s="1">
        <v>2418.83</v>
      </c>
      <c r="BS14" s="1">
        <v>2418.83</v>
      </c>
      <c r="BT14" s="1">
        <v>2418.83</v>
      </c>
      <c r="BU14" s="1">
        <v>2418.83</v>
      </c>
      <c r="BV14" s="1">
        <v>2418.83</v>
      </c>
      <c r="BW14" s="1">
        <v>2418.83</v>
      </c>
      <c r="BX14" s="1">
        <v>2418.83</v>
      </c>
      <c r="BY14" s="1">
        <v>2418.83</v>
      </c>
      <c r="BZ14" s="1">
        <v>2418.83</v>
      </c>
      <c r="CA14" s="1">
        <v>2418.83</v>
      </c>
      <c r="CB14" s="1">
        <v>2418.83</v>
      </c>
      <c r="CC14" s="1">
        <v>2418.83</v>
      </c>
      <c r="CD14" s="1">
        <v>2418.83</v>
      </c>
      <c r="CE14" s="1">
        <v>2418.83</v>
      </c>
      <c r="CF14" s="1">
        <v>2418.83</v>
      </c>
      <c r="CG14" s="1">
        <v>2418.83</v>
      </c>
      <c r="CH14" s="1">
        <v>2418.06</v>
      </c>
      <c r="CI14" s="1">
        <v>2418.06</v>
      </c>
      <c r="CJ14" s="1">
        <v>2418.06</v>
      </c>
      <c r="CK14" s="1">
        <v>2498.9</v>
      </c>
      <c r="CL14" s="1">
        <v>2525.9899999999998</v>
      </c>
      <c r="CM14" s="1">
        <v>2525.9899999999998</v>
      </c>
      <c r="CN14" s="1">
        <v>2552.94</v>
      </c>
      <c r="CO14" s="1">
        <v>2552.8200000000002</v>
      </c>
      <c r="CP14" s="1">
        <v>2552.8200000000002</v>
      </c>
      <c r="CQ14" s="1">
        <v>2552.8200000000002</v>
      </c>
      <c r="CR14" s="1">
        <v>2552.86</v>
      </c>
      <c r="CS14" s="1">
        <v>2552.86</v>
      </c>
      <c r="CT14" s="1">
        <f t="shared" si="3"/>
        <v>231875.13999999966</v>
      </c>
      <c r="CU14" s="119"/>
      <c r="CW14" s="109"/>
    </row>
    <row r="15" spans="1:102">
      <c r="A15" s="171" t="s">
        <v>41</v>
      </c>
      <c r="B15" s="246">
        <f>SUM(B16:B19)</f>
        <v>1970.45</v>
      </c>
      <c r="C15" s="246">
        <f t="shared" ref="C15:BN15" si="9">SUM(C16:C19)</f>
        <v>1970.45</v>
      </c>
      <c r="D15" s="246">
        <f t="shared" si="9"/>
        <v>1970.45</v>
      </c>
      <c r="E15" s="246">
        <f t="shared" si="9"/>
        <v>1970.45</v>
      </c>
      <c r="F15" s="246">
        <f t="shared" si="9"/>
        <v>1970.45</v>
      </c>
      <c r="G15" s="246">
        <f t="shared" si="9"/>
        <v>1970.45</v>
      </c>
      <c r="H15" s="246">
        <f t="shared" si="9"/>
        <v>1970.45</v>
      </c>
      <c r="I15" s="246">
        <f t="shared" si="9"/>
        <v>1970.45</v>
      </c>
      <c r="J15" s="246">
        <f t="shared" si="9"/>
        <v>1970.45</v>
      </c>
      <c r="K15" s="246">
        <f t="shared" si="9"/>
        <v>1970.45</v>
      </c>
      <c r="L15" s="246">
        <f t="shared" si="9"/>
        <v>1970.45</v>
      </c>
      <c r="M15" s="246">
        <f t="shared" si="9"/>
        <v>1970.45</v>
      </c>
      <c r="N15" s="246">
        <f t="shared" si="9"/>
        <v>1970.45</v>
      </c>
      <c r="O15" s="246">
        <f t="shared" si="9"/>
        <v>1970.45</v>
      </c>
      <c r="P15" s="246">
        <f t="shared" si="9"/>
        <v>1970.45</v>
      </c>
      <c r="Q15" s="246">
        <f t="shared" si="9"/>
        <v>1970.45</v>
      </c>
      <c r="R15" s="246">
        <f t="shared" si="9"/>
        <v>1970.45</v>
      </c>
      <c r="S15" s="246">
        <f t="shared" si="9"/>
        <v>1970.45</v>
      </c>
      <c r="T15" s="246">
        <f t="shared" si="9"/>
        <v>1970.45</v>
      </c>
      <c r="U15" s="246">
        <f t="shared" si="9"/>
        <v>1970.45</v>
      </c>
      <c r="V15" s="246">
        <f t="shared" si="9"/>
        <v>1970.45</v>
      </c>
      <c r="W15" s="246">
        <f t="shared" si="9"/>
        <v>1970.45</v>
      </c>
      <c r="X15" s="246">
        <f t="shared" si="9"/>
        <v>1970.45</v>
      </c>
      <c r="Y15" s="246">
        <f t="shared" si="9"/>
        <v>1970.45</v>
      </c>
      <c r="Z15" s="246">
        <f t="shared" si="9"/>
        <v>1970.45</v>
      </c>
      <c r="AA15" s="246">
        <f t="shared" si="9"/>
        <v>1970.45</v>
      </c>
      <c r="AB15" s="246">
        <f t="shared" si="9"/>
        <v>1970.45</v>
      </c>
      <c r="AC15" s="246">
        <f t="shared" si="9"/>
        <v>1970.45</v>
      </c>
      <c r="AD15" s="246">
        <f t="shared" si="9"/>
        <v>1970.45</v>
      </c>
      <c r="AE15" s="246">
        <f t="shared" si="9"/>
        <v>1970.45</v>
      </c>
      <c r="AF15" s="246">
        <f t="shared" si="9"/>
        <v>1970.45</v>
      </c>
      <c r="AG15" s="246">
        <f t="shared" si="9"/>
        <v>1970.45</v>
      </c>
      <c r="AH15" s="246">
        <f t="shared" si="9"/>
        <v>1970.45</v>
      </c>
      <c r="AI15" s="246">
        <f t="shared" si="9"/>
        <v>1970.45</v>
      </c>
      <c r="AJ15" s="246">
        <f t="shared" si="9"/>
        <v>1970.45</v>
      </c>
      <c r="AK15" s="246">
        <f t="shared" si="9"/>
        <v>1970.45</v>
      </c>
      <c r="AL15" s="246">
        <f t="shared" si="9"/>
        <v>1970.45</v>
      </c>
      <c r="AM15" s="246">
        <f t="shared" si="9"/>
        <v>1970.45</v>
      </c>
      <c r="AN15" s="246">
        <f t="shared" si="9"/>
        <v>1970.45</v>
      </c>
      <c r="AO15" s="246">
        <f t="shared" si="9"/>
        <v>1970.45</v>
      </c>
      <c r="AP15" s="246">
        <f t="shared" si="9"/>
        <v>1970.45</v>
      </c>
      <c r="AQ15" s="246">
        <f t="shared" si="9"/>
        <v>1970.45</v>
      </c>
      <c r="AR15" s="246">
        <f t="shared" si="9"/>
        <v>1970.45</v>
      </c>
      <c r="AS15" s="246">
        <f t="shared" si="9"/>
        <v>1970.45</v>
      </c>
      <c r="AT15" s="246">
        <f t="shared" si="9"/>
        <v>1970.45</v>
      </c>
      <c r="AU15" s="246">
        <f t="shared" si="9"/>
        <v>1970.45</v>
      </c>
      <c r="AV15" s="246">
        <f t="shared" si="9"/>
        <v>1970.45</v>
      </c>
      <c r="AW15" s="246">
        <f t="shared" si="9"/>
        <v>1970.45</v>
      </c>
      <c r="AX15" s="246">
        <f t="shared" si="9"/>
        <v>1970.45</v>
      </c>
      <c r="AY15" s="246">
        <f t="shared" si="9"/>
        <v>1970.45</v>
      </c>
      <c r="AZ15" s="246">
        <f t="shared" si="9"/>
        <v>1970.45</v>
      </c>
      <c r="BA15" s="246">
        <f t="shared" si="9"/>
        <v>1970.45</v>
      </c>
      <c r="BB15" s="246">
        <f t="shared" si="9"/>
        <v>1970.45</v>
      </c>
      <c r="BC15" s="246">
        <f t="shared" si="9"/>
        <v>1970.45</v>
      </c>
      <c r="BD15" s="246">
        <f t="shared" si="9"/>
        <v>1970.45</v>
      </c>
      <c r="BE15" s="246">
        <f t="shared" si="9"/>
        <v>1970.45</v>
      </c>
      <c r="BF15" s="246">
        <f t="shared" si="9"/>
        <v>1970.45</v>
      </c>
      <c r="BG15" s="246">
        <f t="shared" si="9"/>
        <v>1970.45</v>
      </c>
      <c r="BH15" s="246">
        <f t="shared" si="9"/>
        <v>1970.45</v>
      </c>
      <c r="BI15" s="246">
        <f t="shared" si="9"/>
        <v>1970.45</v>
      </c>
      <c r="BJ15" s="246">
        <f t="shared" si="9"/>
        <v>1970.45</v>
      </c>
      <c r="BK15" s="246">
        <f t="shared" si="9"/>
        <v>1970.45</v>
      </c>
      <c r="BL15" s="246">
        <f t="shared" si="9"/>
        <v>1970.45</v>
      </c>
      <c r="BM15" s="246">
        <f t="shared" si="9"/>
        <v>1970.45</v>
      </c>
      <c r="BN15" s="246">
        <f t="shared" si="9"/>
        <v>1970.45</v>
      </c>
      <c r="BO15" s="246">
        <f t="shared" ref="BO15:CS15" si="10">SUM(BO16:BO19)</f>
        <v>1970.45</v>
      </c>
      <c r="BP15" s="246">
        <f t="shared" si="10"/>
        <v>1970.45</v>
      </c>
      <c r="BQ15" s="246">
        <f t="shared" si="10"/>
        <v>1970.45</v>
      </c>
      <c r="BR15" s="246">
        <f t="shared" si="10"/>
        <v>1970.45</v>
      </c>
      <c r="BS15" s="246">
        <f t="shared" si="10"/>
        <v>1970.45</v>
      </c>
      <c r="BT15" s="246">
        <f t="shared" si="10"/>
        <v>1970.45</v>
      </c>
      <c r="BU15" s="246">
        <f t="shared" si="10"/>
        <v>1970.45</v>
      </c>
      <c r="BV15" s="246">
        <f t="shared" si="10"/>
        <v>1970.45</v>
      </c>
      <c r="BW15" s="246">
        <f t="shared" si="10"/>
        <v>1970.45</v>
      </c>
      <c r="BX15" s="246">
        <f t="shared" si="10"/>
        <v>1970.45</v>
      </c>
      <c r="BY15" s="246">
        <f t="shared" si="10"/>
        <v>1970.45</v>
      </c>
      <c r="BZ15" s="246">
        <f t="shared" si="10"/>
        <v>1970.45</v>
      </c>
      <c r="CA15" s="246">
        <f t="shared" si="10"/>
        <v>1970.45</v>
      </c>
      <c r="CB15" s="246">
        <f t="shared" si="10"/>
        <v>1970.45</v>
      </c>
      <c r="CC15" s="246">
        <f t="shared" si="10"/>
        <v>1970.45</v>
      </c>
      <c r="CD15" s="246">
        <f t="shared" si="10"/>
        <v>1970.45</v>
      </c>
      <c r="CE15" s="246">
        <f t="shared" si="10"/>
        <v>1970.45</v>
      </c>
      <c r="CF15" s="246">
        <f t="shared" si="10"/>
        <v>1970.45</v>
      </c>
      <c r="CG15" s="246">
        <f t="shared" si="10"/>
        <v>1970.45</v>
      </c>
      <c r="CH15" s="246">
        <f t="shared" si="10"/>
        <v>1970.45</v>
      </c>
      <c r="CI15" s="246">
        <f t="shared" si="10"/>
        <v>1970.45</v>
      </c>
      <c r="CJ15" s="246">
        <f t="shared" si="10"/>
        <v>1970.45</v>
      </c>
      <c r="CK15" s="246">
        <f t="shared" si="10"/>
        <v>1970.45</v>
      </c>
      <c r="CL15" s="246">
        <f t="shared" si="10"/>
        <v>1970.45</v>
      </c>
      <c r="CM15" s="246">
        <f t="shared" si="10"/>
        <v>1970.45</v>
      </c>
      <c r="CN15" s="246">
        <f t="shared" si="10"/>
        <v>1970.45</v>
      </c>
      <c r="CO15" s="246">
        <f t="shared" si="10"/>
        <v>1970.45</v>
      </c>
      <c r="CP15" s="246">
        <f t="shared" si="10"/>
        <v>1970.45</v>
      </c>
      <c r="CQ15" s="246">
        <f t="shared" si="10"/>
        <v>1970.45</v>
      </c>
      <c r="CR15" s="246">
        <f t="shared" si="10"/>
        <v>1970.45</v>
      </c>
      <c r="CS15" s="246">
        <f t="shared" si="10"/>
        <v>1970.45</v>
      </c>
      <c r="CT15" s="246">
        <f t="shared" si="3"/>
        <v>189163.20000000022</v>
      </c>
      <c r="CU15" s="117"/>
      <c r="CW15" s="109"/>
    </row>
    <row r="16" spans="1:102">
      <c r="A16" s="22" t="s">
        <v>42</v>
      </c>
      <c r="B16" s="237" cm="1">
        <f t="array" ref="B16:CS16">TRANSPOSE([3]JAN24!$L$5:$L$100)</f>
        <v>1131</v>
      </c>
      <c r="C16" s="237">
        <v>1131</v>
      </c>
      <c r="D16" s="237">
        <v>1131</v>
      </c>
      <c r="E16" s="237">
        <v>1131</v>
      </c>
      <c r="F16" s="237">
        <v>1131</v>
      </c>
      <c r="G16" s="237">
        <v>1131</v>
      </c>
      <c r="H16" s="237">
        <v>1131</v>
      </c>
      <c r="I16" s="237">
        <v>1131</v>
      </c>
      <c r="J16" s="237">
        <v>1131</v>
      </c>
      <c r="K16" s="237">
        <v>1131</v>
      </c>
      <c r="L16" s="237">
        <v>1131</v>
      </c>
      <c r="M16" s="237">
        <v>1131</v>
      </c>
      <c r="N16" s="237">
        <v>1131</v>
      </c>
      <c r="O16" s="237">
        <v>1131</v>
      </c>
      <c r="P16" s="237">
        <v>1131</v>
      </c>
      <c r="Q16" s="237">
        <v>1131</v>
      </c>
      <c r="R16" s="237">
        <v>1131</v>
      </c>
      <c r="S16" s="237">
        <v>1131</v>
      </c>
      <c r="T16" s="237">
        <v>1131</v>
      </c>
      <c r="U16" s="237">
        <v>1131</v>
      </c>
      <c r="V16" s="237">
        <v>1131</v>
      </c>
      <c r="W16" s="237">
        <v>1131</v>
      </c>
      <c r="X16" s="237">
        <v>1131</v>
      </c>
      <c r="Y16" s="237">
        <v>1131</v>
      </c>
      <c r="Z16" s="237">
        <v>1131</v>
      </c>
      <c r="AA16" s="237">
        <v>1131</v>
      </c>
      <c r="AB16" s="237">
        <v>1131</v>
      </c>
      <c r="AC16" s="237">
        <v>1131</v>
      </c>
      <c r="AD16" s="237">
        <v>1131</v>
      </c>
      <c r="AE16" s="237">
        <v>1131</v>
      </c>
      <c r="AF16" s="237">
        <v>1131</v>
      </c>
      <c r="AG16" s="237">
        <v>1131</v>
      </c>
      <c r="AH16" s="237">
        <v>1131</v>
      </c>
      <c r="AI16" s="237">
        <v>1131</v>
      </c>
      <c r="AJ16" s="237">
        <v>1131</v>
      </c>
      <c r="AK16" s="237">
        <v>1131</v>
      </c>
      <c r="AL16" s="237">
        <v>1131</v>
      </c>
      <c r="AM16" s="237">
        <v>1131</v>
      </c>
      <c r="AN16" s="237">
        <v>1131</v>
      </c>
      <c r="AO16" s="237">
        <v>1131</v>
      </c>
      <c r="AP16" s="237">
        <v>1131</v>
      </c>
      <c r="AQ16" s="237">
        <v>1131</v>
      </c>
      <c r="AR16" s="237">
        <v>1131</v>
      </c>
      <c r="AS16" s="237">
        <v>1131</v>
      </c>
      <c r="AT16" s="237">
        <v>1131</v>
      </c>
      <c r="AU16" s="237">
        <v>1131</v>
      </c>
      <c r="AV16" s="237">
        <v>1131</v>
      </c>
      <c r="AW16" s="237">
        <v>1131</v>
      </c>
      <c r="AX16" s="237">
        <v>1131</v>
      </c>
      <c r="AY16" s="237">
        <v>1131</v>
      </c>
      <c r="AZ16" s="237">
        <v>1131</v>
      </c>
      <c r="BA16" s="237">
        <v>1131</v>
      </c>
      <c r="BB16" s="237">
        <v>1131</v>
      </c>
      <c r="BC16" s="237">
        <v>1131</v>
      </c>
      <c r="BD16" s="237">
        <v>1131</v>
      </c>
      <c r="BE16" s="237">
        <v>1131</v>
      </c>
      <c r="BF16" s="237">
        <v>1131</v>
      </c>
      <c r="BG16" s="237">
        <v>1131</v>
      </c>
      <c r="BH16" s="237">
        <v>1131</v>
      </c>
      <c r="BI16" s="237">
        <v>1131</v>
      </c>
      <c r="BJ16" s="237">
        <v>1131</v>
      </c>
      <c r="BK16" s="237">
        <v>1131</v>
      </c>
      <c r="BL16" s="237">
        <v>1131</v>
      </c>
      <c r="BM16" s="237">
        <v>1131</v>
      </c>
      <c r="BN16" s="237">
        <v>1131</v>
      </c>
      <c r="BO16" s="237">
        <v>1131</v>
      </c>
      <c r="BP16" s="237">
        <v>1131</v>
      </c>
      <c r="BQ16" s="237">
        <v>1131</v>
      </c>
      <c r="BR16" s="237">
        <v>1131</v>
      </c>
      <c r="BS16" s="237">
        <v>1131</v>
      </c>
      <c r="BT16" s="237">
        <v>1131</v>
      </c>
      <c r="BU16" s="237">
        <v>1131</v>
      </c>
      <c r="BV16" s="237">
        <v>1131</v>
      </c>
      <c r="BW16" s="237">
        <v>1131</v>
      </c>
      <c r="BX16" s="237">
        <v>1131</v>
      </c>
      <c r="BY16" s="237">
        <v>1131</v>
      </c>
      <c r="BZ16" s="237">
        <v>1131</v>
      </c>
      <c r="CA16" s="237">
        <v>1131</v>
      </c>
      <c r="CB16" s="237">
        <v>1131</v>
      </c>
      <c r="CC16" s="237">
        <v>1131</v>
      </c>
      <c r="CD16" s="237">
        <v>1131</v>
      </c>
      <c r="CE16" s="237">
        <v>1131</v>
      </c>
      <c r="CF16" s="237">
        <v>1131</v>
      </c>
      <c r="CG16" s="237">
        <v>1131</v>
      </c>
      <c r="CH16" s="237">
        <v>1131</v>
      </c>
      <c r="CI16" s="237">
        <v>1131</v>
      </c>
      <c r="CJ16" s="237">
        <v>1131</v>
      </c>
      <c r="CK16" s="237">
        <v>1131</v>
      </c>
      <c r="CL16" s="237">
        <v>1131</v>
      </c>
      <c r="CM16" s="237">
        <v>1131</v>
      </c>
      <c r="CN16" s="237">
        <v>1131</v>
      </c>
      <c r="CO16" s="237">
        <v>1131</v>
      </c>
      <c r="CP16" s="237">
        <v>1131</v>
      </c>
      <c r="CQ16" s="237">
        <v>1131</v>
      </c>
      <c r="CR16" s="237">
        <v>1131</v>
      </c>
      <c r="CS16" s="237">
        <v>1131</v>
      </c>
      <c r="CT16" s="1">
        <f t="shared" si="3"/>
        <v>108576</v>
      </c>
      <c r="CU16" s="119"/>
      <c r="CW16" s="109"/>
    </row>
    <row r="17" spans="1:102">
      <c r="A17" s="239" t="s">
        <v>43</v>
      </c>
      <c r="B17" s="266">
        <v>269.45</v>
      </c>
      <c r="C17" s="266">
        <v>269.45</v>
      </c>
      <c r="D17" s="266">
        <v>269.45</v>
      </c>
      <c r="E17" s="266">
        <v>269.45</v>
      </c>
      <c r="F17" s="266">
        <v>269.45</v>
      </c>
      <c r="G17" s="266">
        <v>269.45</v>
      </c>
      <c r="H17" s="266">
        <v>269.45</v>
      </c>
      <c r="I17" s="266">
        <v>269.45</v>
      </c>
      <c r="J17" s="266">
        <v>269.45</v>
      </c>
      <c r="K17" s="266">
        <v>269.45</v>
      </c>
      <c r="L17" s="266">
        <v>269.45</v>
      </c>
      <c r="M17" s="266">
        <v>269.45</v>
      </c>
      <c r="N17" s="266">
        <v>269.45</v>
      </c>
      <c r="O17" s="266">
        <v>269.45</v>
      </c>
      <c r="P17" s="266">
        <v>269.45</v>
      </c>
      <c r="Q17" s="266">
        <v>269.45</v>
      </c>
      <c r="R17" s="266">
        <v>269.45</v>
      </c>
      <c r="S17" s="266">
        <v>269.45</v>
      </c>
      <c r="T17" s="266">
        <v>269.45</v>
      </c>
      <c r="U17" s="266">
        <v>269.45</v>
      </c>
      <c r="V17" s="266">
        <v>269.45</v>
      </c>
      <c r="W17" s="266">
        <v>269.45</v>
      </c>
      <c r="X17" s="266">
        <v>269.45</v>
      </c>
      <c r="Y17" s="266">
        <v>269.45</v>
      </c>
      <c r="Z17" s="266">
        <v>269.45</v>
      </c>
      <c r="AA17" s="266">
        <v>269.45</v>
      </c>
      <c r="AB17" s="266">
        <v>269.45</v>
      </c>
      <c r="AC17" s="266">
        <v>269.45</v>
      </c>
      <c r="AD17" s="266">
        <v>269.45</v>
      </c>
      <c r="AE17" s="266">
        <v>269.45</v>
      </c>
      <c r="AF17" s="266">
        <v>269.45</v>
      </c>
      <c r="AG17" s="266">
        <v>269.45</v>
      </c>
      <c r="AH17" s="266">
        <v>269.45</v>
      </c>
      <c r="AI17" s="266">
        <v>269.45</v>
      </c>
      <c r="AJ17" s="266">
        <v>269.45</v>
      </c>
      <c r="AK17" s="266">
        <v>269.45</v>
      </c>
      <c r="AL17" s="266">
        <v>269.45</v>
      </c>
      <c r="AM17" s="266">
        <v>269.45</v>
      </c>
      <c r="AN17" s="266">
        <v>269.45</v>
      </c>
      <c r="AO17" s="266">
        <v>269.45</v>
      </c>
      <c r="AP17" s="266">
        <v>269.45</v>
      </c>
      <c r="AQ17" s="266">
        <v>269.45</v>
      </c>
      <c r="AR17" s="266">
        <v>269.45</v>
      </c>
      <c r="AS17" s="266">
        <v>269.45</v>
      </c>
      <c r="AT17" s="266">
        <v>269.45</v>
      </c>
      <c r="AU17" s="266">
        <v>269.45</v>
      </c>
      <c r="AV17" s="266">
        <v>269.45</v>
      </c>
      <c r="AW17" s="266">
        <v>269.45</v>
      </c>
      <c r="AX17" s="266">
        <v>269.45</v>
      </c>
      <c r="AY17" s="266">
        <v>269.45</v>
      </c>
      <c r="AZ17" s="266">
        <v>269.45</v>
      </c>
      <c r="BA17" s="266">
        <v>269.45</v>
      </c>
      <c r="BB17" s="266">
        <v>269.45</v>
      </c>
      <c r="BC17" s="266">
        <v>269.45</v>
      </c>
      <c r="BD17" s="266">
        <v>269.45</v>
      </c>
      <c r="BE17" s="266">
        <v>269.45</v>
      </c>
      <c r="BF17" s="266">
        <v>269.45</v>
      </c>
      <c r="BG17" s="266">
        <v>269.45</v>
      </c>
      <c r="BH17" s="266">
        <v>269.45</v>
      </c>
      <c r="BI17" s="266">
        <v>269.45</v>
      </c>
      <c r="BJ17" s="266">
        <v>269.45</v>
      </c>
      <c r="BK17" s="266">
        <v>269.45</v>
      </c>
      <c r="BL17" s="266">
        <v>269.45</v>
      </c>
      <c r="BM17" s="266">
        <v>269.45</v>
      </c>
      <c r="BN17" s="266">
        <v>269.45</v>
      </c>
      <c r="BO17" s="266">
        <v>269.45</v>
      </c>
      <c r="BP17" s="266">
        <v>269.45</v>
      </c>
      <c r="BQ17" s="266">
        <v>269.45</v>
      </c>
      <c r="BR17" s="266">
        <v>269.45</v>
      </c>
      <c r="BS17" s="266">
        <v>269.45</v>
      </c>
      <c r="BT17" s="266">
        <v>269.45</v>
      </c>
      <c r="BU17" s="266">
        <v>269.45</v>
      </c>
      <c r="BV17" s="266">
        <v>269.45</v>
      </c>
      <c r="BW17" s="266">
        <v>269.45</v>
      </c>
      <c r="BX17" s="266">
        <v>269.45</v>
      </c>
      <c r="BY17" s="266">
        <v>269.45</v>
      </c>
      <c r="BZ17" s="266">
        <v>269.45</v>
      </c>
      <c r="CA17" s="266">
        <v>269.45</v>
      </c>
      <c r="CB17" s="266">
        <v>269.45</v>
      </c>
      <c r="CC17" s="266">
        <v>269.45</v>
      </c>
      <c r="CD17" s="266">
        <v>269.45</v>
      </c>
      <c r="CE17" s="266">
        <v>269.45</v>
      </c>
      <c r="CF17" s="266">
        <v>269.45</v>
      </c>
      <c r="CG17" s="266">
        <v>269.45</v>
      </c>
      <c r="CH17" s="266">
        <v>269.45</v>
      </c>
      <c r="CI17" s="266">
        <v>269.45</v>
      </c>
      <c r="CJ17" s="266">
        <v>269.45</v>
      </c>
      <c r="CK17" s="266">
        <v>269.45</v>
      </c>
      <c r="CL17" s="266">
        <v>269.45</v>
      </c>
      <c r="CM17" s="266">
        <v>269.45</v>
      </c>
      <c r="CN17" s="266">
        <v>269.45</v>
      </c>
      <c r="CO17" s="266">
        <v>269.45</v>
      </c>
      <c r="CP17" s="266">
        <v>269.45</v>
      </c>
      <c r="CQ17" s="266">
        <v>269.45</v>
      </c>
      <c r="CR17" s="266">
        <v>269.45</v>
      </c>
      <c r="CS17" s="266">
        <v>269.45</v>
      </c>
      <c r="CT17" s="1">
        <f t="shared" si="3"/>
        <v>25867.200000000044</v>
      </c>
      <c r="CU17" s="119"/>
      <c r="CV17" s="130"/>
      <c r="CW17" s="109"/>
    </row>
    <row r="18" spans="1:102">
      <c r="A18" s="239" t="s">
        <v>44</v>
      </c>
      <c r="B18" s="237">
        <v>570</v>
      </c>
      <c r="C18" s="237">
        <v>570</v>
      </c>
      <c r="D18" s="237">
        <v>570</v>
      </c>
      <c r="E18" s="237">
        <v>570</v>
      </c>
      <c r="F18" s="237">
        <v>570</v>
      </c>
      <c r="G18" s="237">
        <v>570</v>
      </c>
      <c r="H18" s="237">
        <v>570</v>
      </c>
      <c r="I18" s="237">
        <v>570</v>
      </c>
      <c r="J18" s="237">
        <v>570</v>
      </c>
      <c r="K18" s="237">
        <v>570</v>
      </c>
      <c r="L18" s="237">
        <v>570</v>
      </c>
      <c r="M18" s="237">
        <v>570</v>
      </c>
      <c r="N18" s="237">
        <v>570</v>
      </c>
      <c r="O18" s="237">
        <v>570</v>
      </c>
      <c r="P18" s="237">
        <v>570</v>
      </c>
      <c r="Q18" s="237">
        <v>570</v>
      </c>
      <c r="R18" s="237">
        <v>570</v>
      </c>
      <c r="S18" s="237">
        <v>570</v>
      </c>
      <c r="T18" s="237">
        <v>570</v>
      </c>
      <c r="U18" s="237">
        <v>570</v>
      </c>
      <c r="V18" s="237">
        <v>570</v>
      </c>
      <c r="W18" s="237">
        <v>570</v>
      </c>
      <c r="X18" s="237">
        <v>570</v>
      </c>
      <c r="Y18" s="237">
        <v>570</v>
      </c>
      <c r="Z18" s="237">
        <v>570</v>
      </c>
      <c r="AA18" s="237">
        <v>570</v>
      </c>
      <c r="AB18" s="237">
        <v>570</v>
      </c>
      <c r="AC18" s="237">
        <v>570</v>
      </c>
      <c r="AD18" s="237">
        <v>570</v>
      </c>
      <c r="AE18" s="237">
        <v>570</v>
      </c>
      <c r="AF18" s="237">
        <v>570</v>
      </c>
      <c r="AG18" s="237">
        <v>570</v>
      </c>
      <c r="AH18" s="237">
        <v>570</v>
      </c>
      <c r="AI18" s="237">
        <v>570</v>
      </c>
      <c r="AJ18" s="237">
        <v>570</v>
      </c>
      <c r="AK18" s="237">
        <v>570</v>
      </c>
      <c r="AL18" s="237">
        <v>570</v>
      </c>
      <c r="AM18" s="237">
        <v>570</v>
      </c>
      <c r="AN18" s="237">
        <v>570</v>
      </c>
      <c r="AO18" s="237">
        <v>570</v>
      </c>
      <c r="AP18" s="237">
        <v>570</v>
      </c>
      <c r="AQ18" s="237">
        <v>570</v>
      </c>
      <c r="AR18" s="237">
        <v>570</v>
      </c>
      <c r="AS18" s="237">
        <v>570</v>
      </c>
      <c r="AT18" s="237">
        <v>570</v>
      </c>
      <c r="AU18" s="237">
        <v>570</v>
      </c>
      <c r="AV18" s="237">
        <v>570</v>
      </c>
      <c r="AW18" s="237">
        <v>570</v>
      </c>
      <c r="AX18" s="237">
        <v>570</v>
      </c>
      <c r="AY18" s="237">
        <v>570</v>
      </c>
      <c r="AZ18" s="237">
        <v>570</v>
      </c>
      <c r="BA18" s="237">
        <v>570</v>
      </c>
      <c r="BB18" s="237">
        <v>570</v>
      </c>
      <c r="BC18" s="237">
        <v>570</v>
      </c>
      <c r="BD18" s="237">
        <v>570</v>
      </c>
      <c r="BE18" s="237">
        <v>570</v>
      </c>
      <c r="BF18" s="237">
        <v>570</v>
      </c>
      <c r="BG18" s="237">
        <v>570</v>
      </c>
      <c r="BH18" s="237">
        <v>570</v>
      </c>
      <c r="BI18" s="237">
        <v>570</v>
      </c>
      <c r="BJ18" s="237">
        <v>570</v>
      </c>
      <c r="BK18" s="237">
        <v>570</v>
      </c>
      <c r="BL18" s="237">
        <v>570</v>
      </c>
      <c r="BM18" s="237">
        <v>570</v>
      </c>
      <c r="BN18" s="237">
        <v>570</v>
      </c>
      <c r="BO18" s="237">
        <v>570</v>
      </c>
      <c r="BP18" s="237">
        <v>570</v>
      </c>
      <c r="BQ18" s="237">
        <v>570</v>
      </c>
      <c r="BR18" s="237">
        <v>570</v>
      </c>
      <c r="BS18" s="237">
        <v>570</v>
      </c>
      <c r="BT18" s="237">
        <v>570</v>
      </c>
      <c r="BU18" s="237">
        <v>570</v>
      </c>
      <c r="BV18" s="237">
        <v>570</v>
      </c>
      <c r="BW18" s="237">
        <v>570</v>
      </c>
      <c r="BX18" s="237">
        <v>570</v>
      </c>
      <c r="BY18" s="237">
        <v>570</v>
      </c>
      <c r="BZ18" s="237">
        <v>570</v>
      </c>
      <c r="CA18" s="237">
        <v>570</v>
      </c>
      <c r="CB18" s="237">
        <v>570</v>
      </c>
      <c r="CC18" s="237">
        <v>570</v>
      </c>
      <c r="CD18" s="237">
        <v>570</v>
      </c>
      <c r="CE18" s="237">
        <v>570</v>
      </c>
      <c r="CF18" s="237">
        <v>570</v>
      </c>
      <c r="CG18" s="237">
        <v>570</v>
      </c>
      <c r="CH18" s="237">
        <v>570</v>
      </c>
      <c r="CI18" s="237">
        <v>570</v>
      </c>
      <c r="CJ18" s="237">
        <v>570</v>
      </c>
      <c r="CK18" s="237">
        <v>570</v>
      </c>
      <c r="CL18" s="237">
        <v>570</v>
      </c>
      <c r="CM18" s="237">
        <v>570</v>
      </c>
      <c r="CN18" s="237">
        <v>570</v>
      </c>
      <c r="CO18" s="237">
        <v>570</v>
      </c>
      <c r="CP18" s="237">
        <v>570</v>
      </c>
      <c r="CQ18" s="237">
        <v>570</v>
      </c>
      <c r="CR18" s="237">
        <v>570</v>
      </c>
      <c r="CS18" s="237">
        <v>570</v>
      </c>
      <c r="CT18" s="1">
        <f t="shared" si="3"/>
        <v>54720</v>
      </c>
      <c r="CU18" s="119"/>
      <c r="CV18" s="130"/>
      <c r="CW18" s="109"/>
    </row>
    <row r="19" spans="1:102" hidden="1">
      <c r="A19" s="39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>
        <f t="shared" si="3"/>
        <v>0</v>
      </c>
      <c r="CU19" s="119"/>
      <c r="CV19" s="131"/>
      <c r="CW19" s="109"/>
      <c r="CX19" s="199"/>
    </row>
    <row r="20" spans="1:102">
      <c r="A20" s="74" t="s">
        <v>46</v>
      </c>
      <c r="B20" s="185">
        <f t="shared" ref="B20:AG20" si="11">SUM(B21:B24)</f>
        <v>128.18464</v>
      </c>
      <c r="C20" s="185">
        <f t="shared" si="11"/>
        <v>126.81703999999999</v>
      </c>
      <c r="D20" s="185">
        <f t="shared" si="11"/>
        <v>130.85672</v>
      </c>
      <c r="E20" s="185">
        <f t="shared" si="11"/>
        <v>134.97280000000001</v>
      </c>
      <c r="F20" s="185">
        <f t="shared" si="11"/>
        <v>134.12935999999999</v>
      </c>
      <c r="G20" s="185">
        <f t="shared" si="11"/>
        <v>138.17232000000001</v>
      </c>
      <c r="H20" s="185">
        <f t="shared" si="11"/>
        <v>144.71111999999999</v>
      </c>
      <c r="I20" s="185">
        <f t="shared" si="11"/>
        <v>144.39815999999999</v>
      </c>
      <c r="J20" s="185">
        <f t="shared" si="11"/>
        <v>147.28712000000002</v>
      </c>
      <c r="K20" s="185">
        <f t="shared" si="11"/>
        <v>149.87528</v>
      </c>
      <c r="L20" s="185">
        <f t="shared" si="11"/>
        <v>149.99063999999998</v>
      </c>
      <c r="M20" s="185">
        <f t="shared" si="11"/>
        <v>148.61016000000001</v>
      </c>
      <c r="N20" s="185">
        <f t="shared" si="11"/>
        <v>145.96047999999999</v>
      </c>
      <c r="O20" s="185">
        <f t="shared" si="11"/>
        <v>127.48424</v>
      </c>
      <c r="P20" s="185">
        <f t="shared" si="11"/>
        <v>140.87272000000002</v>
      </c>
      <c r="Q20" s="185">
        <f t="shared" si="11"/>
        <v>144.89096000000001</v>
      </c>
      <c r="R20" s="185">
        <f t="shared" si="11"/>
        <v>143.61552</v>
      </c>
      <c r="S20" s="185">
        <f t="shared" si="11"/>
        <v>138.39143999999999</v>
      </c>
      <c r="T20" s="185">
        <f t="shared" si="11"/>
        <v>138.31023999999999</v>
      </c>
      <c r="U20" s="185">
        <f t="shared" si="11"/>
        <v>134.92991999999998</v>
      </c>
      <c r="V20" s="185">
        <f t="shared" si="11"/>
        <v>129.84199999999998</v>
      </c>
      <c r="W20" s="185">
        <f t="shared" si="11"/>
        <v>129.12016</v>
      </c>
      <c r="X20" s="185">
        <f t="shared" si="11"/>
        <v>134.20918565462574</v>
      </c>
      <c r="Y20" s="185">
        <f t="shared" si="11"/>
        <v>138.9210809396875</v>
      </c>
      <c r="Z20" s="185">
        <f t="shared" si="11"/>
        <v>132.21021893834364</v>
      </c>
      <c r="AA20" s="185">
        <f t="shared" si="11"/>
        <v>121.74384679972101</v>
      </c>
      <c r="AB20" s="185">
        <f t="shared" si="11"/>
        <v>115.1121683630317</v>
      </c>
      <c r="AC20" s="185">
        <f t="shared" si="11"/>
        <v>115.72329604400745</v>
      </c>
      <c r="AD20" s="185">
        <f t="shared" si="11"/>
        <v>170.27011671849351</v>
      </c>
      <c r="AE20" s="185">
        <f t="shared" si="11"/>
        <v>252.33980646230785</v>
      </c>
      <c r="AF20" s="185">
        <f t="shared" si="11"/>
        <v>390.44958336145817</v>
      </c>
      <c r="AG20" s="185">
        <f t="shared" si="11"/>
        <v>571.45562624346144</v>
      </c>
      <c r="AH20" s="185">
        <f t="shared" ref="AH20:BM20" si="12">SUM(AH21:AH24)</f>
        <v>812.64710859148954</v>
      </c>
      <c r="AI20" s="185">
        <f t="shared" si="12"/>
        <v>1065.892690991401</v>
      </c>
      <c r="AJ20" s="185">
        <f t="shared" si="12"/>
        <v>1335.8326434892106</v>
      </c>
      <c r="AK20" s="185">
        <f t="shared" si="12"/>
        <v>1612.8644558991587</v>
      </c>
      <c r="AL20" s="185">
        <f t="shared" si="12"/>
        <v>1888.5899464704733</v>
      </c>
      <c r="AM20" s="185">
        <f t="shared" si="12"/>
        <v>2120.4532938825901</v>
      </c>
      <c r="AN20" s="185">
        <f t="shared" si="12"/>
        <v>2326.8192902595028</v>
      </c>
      <c r="AO20" s="185">
        <f t="shared" si="12"/>
        <v>2613.6900990323293</v>
      </c>
      <c r="AP20" s="185">
        <f t="shared" si="12"/>
        <v>3043.6956006615574</v>
      </c>
      <c r="AQ20" s="185">
        <f t="shared" si="12"/>
        <v>3252.6635420514408</v>
      </c>
      <c r="AR20" s="185">
        <f t="shared" si="12"/>
        <v>3441.2532657302399</v>
      </c>
      <c r="AS20" s="185">
        <f t="shared" si="12"/>
        <v>3635.1867240487877</v>
      </c>
      <c r="AT20" s="185">
        <f t="shared" si="12"/>
        <v>3728.9138091302707</v>
      </c>
      <c r="AU20" s="185">
        <f t="shared" si="12"/>
        <v>3902.1714237912834</v>
      </c>
      <c r="AV20" s="185">
        <f t="shared" si="12"/>
        <v>4044.1109891549786</v>
      </c>
      <c r="AW20" s="185">
        <f t="shared" si="12"/>
        <v>4121.7369422945712</v>
      </c>
      <c r="AX20" s="185">
        <f t="shared" si="12"/>
        <v>4157.6797576468261</v>
      </c>
      <c r="AY20" s="185">
        <f t="shared" si="12"/>
        <v>4181.3852306890312</v>
      </c>
      <c r="AZ20" s="185">
        <f t="shared" si="12"/>
        <v>4183.123493571331</v>
      </c>
      <c r="BA20" s="185">
        <f t="shared" si="12"/>
        <v>4170.1475280315299</v>
      </c>
      <c r="BB20" s="185">
        <f t="shared" si="12"/>
        <v>4182.4046738267098</v>
      </c>
      <c r="BC20" s="185">
        <f t="shared" si="12"/>
        <v>4123.9289441272085</v>
      </c>
      <c r="BD20" s="185">
        <f t="shared" si="12"/>
        <v>4069.6889346670523</v>
      </c>
      <c r="BE20" s="185">
        <f t="shared" si="12"/>
        <v>3984.807211691148</v>
      </c>
      <c r="BF20" s="185">
        <f t="shared" si="12"/>
        <v>3879.7356317180261</v>
      </c>
      <c r="BG20" s="185">
        <f t="shared" si="12"/>
        <v>3740.3550703925284</v>
      </c>
      <c r="BH20" s="185">
        <f t="shared" si="12"/>
        <v>3561.4573204002681</v>
      </c>
      <c r="BI20" s="185">
        <f t="shared" si="12"/>
        <v>3381.3514926617108</v>
      </c>
      <c r="BJ20" s="185">
        <f t="shared" si="12"/>
        <v>3162.8173530066938</v>
      </c>
      <c r="BK20" s="185">
        <f t="shared" si="12"/>
        <v>2838.8170181798232</v>
      </c>
      <c r="BL20" s="185">
        <f t="shared" si="12"/>
        <v>2561.1765248693132</v>
      </c>
      <c r="BM20" s="185">
        <f t="shared" si="12"/>
        <v>2278.8932042326765</v>
      </c>
      <c r="BN20" s="185">
        <f t="shared" ref="BN20:CS20" si="13">SUM(BN21:BN24)</f>
        <v>1903.8375983706017</v>
      </c>
      <c r="BO20" s="185">
        <f t="shared" si="13"/>
        <v>1585.5385849479887</v>
      </c>
      <c r="BP20" s="185">
        <f t="shared" si="13"/>
        <v>1221.9927519396788</v>
      </c>
      <c r="BQ20" s="185">
        <f t="shared" si="13"/>
        <v>841.06373991562555</v>
      </c>
      <c r="BR20" s="185">
        <f t="shared" si="13"/>
        <v>533.65974936021644</v>
      </c>
      <c r="BS20" s="185">
        <f t="shared" si="13"/>
        <v>298.25751881731043</v>
      </c>
      <c r="BT20" s="185">
        <f t="shared" si="13"/>
        <v>168.10371848517065</v>
      </c>
      <c r="BU20" s="185">
        <f t="shared" si="13"/>
        <v>92.505024371060898</v>
      </c>
      <c r="BV20" s="185">
        <f t="shared" si="13"/>
        <v>82.493200546478306</v>
      </c>
      <c r="BW20" s="185">
        <f t="shared" si="13"/>
        <v>79.05704856639818</v>
      </c>
      <c r="BX20" s="185">
        <f t="shared" si="13"/>
        <v>76.756320000000002</v>
      </c>
      <c r="BY20" s="185">
        <f t="shared" si="13"/>
        <v>80.2864</v>
      </c>
      <c r="BZ20" s="185">
        <f t="shared" si="13"/>
        <v>87.025599999999997</v>
      </c>
      <c r="CA20" s="185">
        <f t="shared" si="13"/>
        <v>92.021119999999996</v>
      </c>
      <c r="CB20" s="185">
        <f t="shared" si="13"/>
        <v>97.128559999999993</v>
      </c>
      <c r="CC20" s="185">
        <f t="shared" si="13"/>
        <v>103.02824</v>
      </c>
      <c r="CD20" s="185">
        <f t="shared" si="13"/>
        <v>110.54311999999999</v>
      </c>
      <c r="CE20" s="185">
        <f t="shared" si="13"/>
        <v>109.67975999999999</v>
      </c>
      <c r="CF20" s="185">
        <f t="shared" si="13"/>
        <v>113.51527999999999</v>
      </c>
      <c r="CG20" s="185">
        <f t="shared" si="13"/>
        <v>119.02383999999999</v>
      </c>
      <c r="CH20" s="185">
        <f t="shared" si="13"/>
        <v>121.03984</v>
      </c>
      <c r="CI20" s="185">
        <f t="shared" si="13"/>
        <v>119.48648</v>
      </c>
      <c r="CJ20" s="185">
        <f t="shared" si="13"/>
        <v>117.44392000000001</v>
      </c>
      <c r="CK20" s="185">
        <f t="shared" si="13"/>
        <v>118.05496000000001</v>
      </c>
      <c r="CL20" s="185">
        <f t="shared" si="13"/>
        <v>120.86351999999999</v>
      </c>
      <c r="CM20" s="185">
        <f t="shared" si="13"/>
        <v>120.964</v>
      </c>
      <c r="CN20" s="185">
        <f t="shared" si="13"/>
        <v>122.94144</v>
      </c>
      <c r="CO20" s="185">
        <f t="shared" si="13"/>
        <v>123.62624</v>
      </c>
      <c r="CP20" s="185">
        <f t="shared" si="13"/>
        <v>121.32512</v>
      </c>
      <c r="CQ20" s="185">
        <f t="shared" si="13"/>
        <v>121.8032</v>
      </c>
      <c r="CR20" s="185">
        <f t="shared" si="13"/>
        <v>123.1348</v>
      </c>
      <c r="CS20" s="185">
        <f t="shared" si="13"/>
        <v>122.88136</v>
      </c>
      <c r="CT20" s="246">
        <f>SUM(B20:CS20)</f>
        <v>115847.2312400368</v>
      </c>
      <c r="CU20" s="117"/>
      <c r="CW20" s="109"/>
    </row>
    <row r="21" spans="1:102">
      <c r="A21" s="57" t="s">
        <v>65</v>
      </c>
      <c r="B21" s="132" cm="1">
        <f t="array" ref="B21:CS21">TRANSPOSE('[5]JAN-24'!$N$4:$N$99)</f>
        <v>0</v>
      </c>
      <c r="C21" s="132">
        <v>0</v>
      </c>
      <c r="D21" s="132">
        <v>0</v>
      </c>
      <c r="E21" s="132">
        <v>0</v>
      </c>
      <c r="F21" s="132">
        <v>0</v>
      </c>
      <c r="G21" s="132">
        <v>0</v>
      </c>
      <c r="H21" s="132">
        <v>0</v>
      </c>
      <c r="I21" s="132">
        <v>0</v>
      </c>
      <c r="J21" s="132">
        <v>0</v>
      </c>
      <c r="K21" s="132">
        <v>0</v>
      </c>
      <c r="L21" s="132">
        <v>0</v>
      </c>
      <c r="M21" s="132">
        <v>0</v>
      </c>
      <c r="N21" s="132">
        <v>0</v>
      </c>
      <c r="O21" s="132">
        <v>0</v>
      </c>
      <c r="P21" s="132">
        <v>0</v>
      </c>
      <c r="Q21" s="132">
        <v>0</v>
      </c>
      <c r="R21" s="132">
        <v>0</v>
      </c>
      <c r="S21" s="132">
        <v>0</v>
      </c>
      <c r="T21" s="132">
        <v>0</v>
      </c>
      <c r="U21" s="132">
        <v>0</v>
      </c>
      <c r="V21" s="132">
        <v>0</v>
      </c>
      <c r="W21" s="132">
        <v>0</v>
      </c>
      <c r="X21" s="132">
        <v>0.28000000000000003</v>
      </c>
      <c r="Y21" s="132">
        <v>0.28000000000000003</v>
      </c>
      <c r="Z21" s="132">
        <v>0.31000000000000005</v>
      </c>
      <c r="AA21" s="132">
        <v>0.36</v>
      </c>
      <c r="AB21" s="132">
        <v>0.45</v>
      </c>
      <c r="AC21" s="132">
        <v>1.29</v>
      </c>
      <c r="AD21" s="132">
        <v>20.350000000000001</v>
      </c>
      <c r="AE21" s="132">
        <v>35.08</v>
      </c>
      <c r="AF21" s="132">
        <v>67.839999999999989</v>
      </c>
      <c r="AG21" s="132">
        <v>98.320000000000007</v>
      </c>
      <c r="AH21" s="132">
        <v>158.06</v>
      </c>
      <c r="AI21" s="132">
        <v>224.59</v>
      </c>
      <c r="AJ21" s="132">
        <v>292.86</v>
      </c>
      <c r="AK21" s="132">
        <v>379.35</v>
      </c>
      <c r="AL21" s="132">
        <v>468.5</v>
      </c>
      <c r="AM21" s="132">
        <v>556.26</v>
      </c>
      <c r="AN21" s="132">
        <v>631.58999999999992</v>
      </c>
      <c r="AO21" s="132">
        <v>721.4</v>
      </c>
      <c r="AP21" s="132">
        <v>1027.52</v>
      </c>
      <c r="AQ21" s="132">
        <v>1117.8499999999999</v>
      </c>
      <c r="AR21" s="132">
        <v>1203.04</v>
      </c>
      <c r="AS21" s="132">
        <v>1307.6399999999999</v>
      </c>
      <c r="AT21" s="132">
        <v>1338.8100000000002</v>
      </c>
      <c r="AU21" s="132">
        <v>1447.27</v>
      </c>
      <c r="AV21" s="132">
        <v>1547.57</v>
      </c>
      <c r="AW21" s="132">
        <v>1602.25</v>
      </c>
      <c r="AX21" s="132">
        <v>1624.99</v>
      </c>
      <c r="AY21" s="132">
        <v>1639.34</v>
      </c>
      <c r="AZ21" s="132">
        <v>1648.1299999999999</v>
      </c>
      <c r="BA21" s="132">
        <v>1652.0300000000002</v>
      </c>
      <c r="BB21" s="132">
        <v>1682.33</v>
      </c>
      <c r="BC21" s="132">
        <v>1670.86</v>
      </c>
      <c r="BD21" s="132">
        <v>1651.1299999999999</v>
      </c>
      <c r="BE21" s="132">
        <v>1619.21</v>
      </c>
      <c r="BF21" s="132">
        <v>1577.83</v>
      </c>
      <c r="BG21" s="132">
        <v>1527.99</v>
      </c>
      <c r="BH21" s="132">
        <v>1483.6799999999998</v>
      </c>
      <c r="BI21" s="132">
        <v>1412.42</v>
      </c>
      <c r="BJ21" s="132">
        <v>1315.31</v>
      </c>
      <c r="BK21" s="132">
        <v>1192.78</v>
      </c>
      <c r="BL21" s="132">
        <v>1063.3100000000002</v>
      </c>
      <c r="BM21" s="132">
        <v>934.19999999999993</v>
      </c>
      <c r="BN21" s="132">
        <v>778.93999999999994</v>
      </c>
      <c r="BO21" s="132">
        <v>635.54999999999995</v>
      </c>
      <c r="BP21" s="132">
        <v>475.21</v>
      </c>
      <c r="BQ21" s="132">
        <v>344.86</v>
      </c>
      <c r="BR21" s="132">
        <v>223.29000000000002</v>
      </c>
      <c r="BS21" s="132">
        <v>134.79000000000002</v>
      </c>
      <c r="BT21" s="132">
        <v>69.86999999999999</v>
      </c>
      <c r="BU21" s="132">
        <v>21.16</v>
      </c>
      <c r="BV21" s="132">
        <v>7.3599999999999994</v>
      </c>
      <c r="BW21" s="132">
        <v>2.6799999999999997</v>
      </c>
      <c r="BX21" s="132">
        <v>0</v>
      </c>
      <c r="BY21" s="132">
        <v>0</v>
      </c>
      <c r="BZ21" s="132">
        <v>0</v>
      </c>
      <c r="CA21" s="132">
        <v>0</v>
      </c>
      <c r="CB21" s="132">
        <v>0</v>
      </c>
      <c r="CC21" s="132">
        <v>0</v>
      </c>
      <c r="CD21" s="132">
        <v>0</v>
      </c>
      <c r="CE21" s="132">
        <v>0</v>
      </c>
      <c r="CF21" s="132">
        <v>0</v>
      </c>
      <c r="CG21" s="132">
        <v>0</v>
      </c>
      <c r="CH21" s="132">
        <v>0</v>
      </c>
      <c r="CI21" s="132">
        <v>0</v>
      </c>
      <c r="CJ21" s="132">
        <v>0</v>
      </c>
      <c r="CK21" s="132">
        <v>0</v>
      </c>
      <c r="CL21" s="132">
        <v>0</v>
      </c>
      <c r="CM21" s="132">
        <v>0</v>
      </c>
      <c r="CN21" s="132">
        <v>0</v>
      </c>
      <c r="CO21" s="132">
        <v>0</v>
      </c>
      <c r="CP21" s="132">
        <v>0</v>
      </c>
      <c r="CQ21" s="132">
        <v>0</v>
      </c>
      <c r="CR21" s="132">
        <v>0</v>
      </c>
      <c r="CS21" s="132">
        <v>0</v>
      </c>
      <c r="CT21" s="1">
        <f t="shared" ref="CT21:CT25" si="14">SUM(B21:CS21)</f>
        <v>40638.37000000001</v>
      </c>
      <c r="CU21" s="119"/>
      <c r="CW21" s="109"/>
    </row>
    <row r="22" spans="1:102">
      <c r="A22" s="22" t="s">
        <v>66</v>
      </c>
      <c r="B22" s="132">
        <v>0</v>
      </c>
      <c r="C22" s="132">
        <v>0</v>
      </c>
      <c r="D22" s="132">
        <v>0</v>
      </c>
      <c r="E22" s="132">
        <v>0</v>
      </c>
      <c r="F22" s="132">
        <v>0</v>
      </c>
      <c r="G22" s="132">
        <v>0</v>
      </c>
      <c r="H22" s="132">
        <v>0</v>
      </c>
      <c r="I22" s="132">
        <v>0</v>
      </c>
      <c r="J22" s="132">
        <v>0</v>
      </c>
      <c r="K22" s="132">
        <v>0</v>
      </c>
      <c r="L22" s="132">
        <v>0</v>
      </c>
      <c r="M22" s="132">
        <v>0</v>
      </c>
      <c r="N22" s="132">
        <v>0</v>
      </c>
      <c r="O22" s="132">
        <v>0</v>
      </c>
      <c r="P22" s="132">
        <v>0</v>
      </c>
      <c r="Q22" s="132">
        <v>0</v>
      </c>
      <c r="R22" s="132">
        <v>0</v>
      </c>
      <c r="S22" s="132">
        <v>0</v>
      </c>
      <c r="T22" s="132">
        <v>0</v>
      </c>
      <c r="U22" s="132">
        <v>0</v>
      </c>
      <c r="V22" s="132">
        <v>0</v>
      </c>
      <c r="W22" s="132">
        <v>0</v>
      </c>
      <c r="X22" s="132">
        <v>2.3895856546257153</v>
      </c>
      <c r="Y22" s="132">
        <v>7.3361209396875076</v>
      </c>
      <c r="Z22" s="132">
        <v>7.3454189383436397</v>
      </c>
      <c r="AA22" s="132">
        <v>7.3008067997210198</v>
      </c>
      <c r="AB22" s="132">
        <v>7.3380083630317001</v>
      </c>
      <c r="AC22" s="132">
        <v>8.4726560440074508</v>
      </c>
      <c r="AD22" s="132">
        <v>39.424356718493506</v>
      </c>
      <c r="AE22" s="132">
        <v>102.95532646230788</v>
      </c>
      <c r="AF22" s="132">
        <v>215.20174336145817</v>
      </c>
      <c r="AG22" s="132">
        <v>376.13570624346141</v>
      </c>
      <c r="AH22" s="132">
        <v>562.7573485914894</v>
      </c>
      <c r="AI22" s="132">
        <v>751.75989099140099</v>
      </c>
      <c r="AJ22" s="132">
        <v>952.4251234892107</v>
      </c>
      <c r="AK22" s="132">
        <v>1145.4733358991589</v>
      </c>
      <c r="AL22" s="132">
        <v>1329.4350664704732</v>
      </c>
      <c r="AM22" s="132">
        <v>1472.3913738825902</v>
      </c>
      <c r="AN22" s="132">
        <v>1596.5236902595027</v>
      </c>
      <c r="AO22" s="132">
        <v>1787.5816190323294</v>
      </c>
      <c r="AP22" s="132">
        <v>1916.1223206615578</v>
      </c>
      <c r="AQ22" s="132">
        <v>2040.8498620514411</v>
      </c>
      <c r="AR22" s="132">
        <v>2152.3057457302398</v>
      </c>
      <c r="AS22" s="132">
        <v>2243.6448840487878</v>
      </c>
      <c r="AT22" s="132">
        <v>2308.2945291302703</v>
      </c>
      <c r="AU22" s="132">
        <v>2375.6627837912833</v>
      </c>
      <c r="AV22" s="132">
        <v>2422.7723491549787</v>
      </c>
      <c r="AW22" s="132">
        <v>2450.7451022945711</v>
      </c>
      <c r="AX22" s="132">
        <v>2463.614237646826</v>
      </c>
      <c r="AY22" s="132">
        <v>2475.6581906890306</v>
      </c>
      <c r="AZ22" s="132">
        <v>2471.0686935713316</v>
      </c>
      <c r="BA22" s="132">
        <v>2456.0856080315302</v>
      </c>
      <c r="BB22" s="132">
        <v>2441.3897938267091</v>
      </c>
      <c r="BC22" s="132">
        <v>2404.9880641272084</v>
      </c>
      <c r="BD22" s="132">
        <v>2372.3994946670523</v>
      </c>
      <c r="BE22" s="132">
        <v>2321.8797716911481</v>
      </c>
      <c r="BF22" s="132">
        <v>2258.581311718026</v>
      </c>
      <c r="BG22" s="132">
        <v>2169.0743503925287</v>
      </c>
      <c r="BH22" s="132">
        <v>2033.1956404002685</v>
      </c>
      <c r="BI22" s="132">
        <v>1925.4506126617107</v>
      </c>
      <c r="BJ22" s="132">
        <v>1805.0477530066937</v>
      </c>
      <c r="BK22" s="132">
        <v>1601.4714981798234</v>
      </c>
      <c r="BL22" s="132">
        <v>1453.1395648693131</v>
      </c>
      <c r="BM22" s="132">
        <v>1298.4461642326764</v>
      </c>
      <c r="BN22" s="132">
        <v>1076.0459183706016</v>
      </c>
      <c r="BO22" s="132">
        <v>901.05906494798899</v>
      </c>
      <c r="BP22" s="132">
        <v>698.47795193967897</v>
      </c>
      <c r="BQ22" s="132">
        <v>447.85101991562544</v>
      </c>
      <c r="BR22" s="132">
        <v>261.03406936021639</v>
      </c>
      <c r="BS22" s="132">
        <v>107.05679881731039</v>
      </c>
      <c r="BT22" s="132">
        <v>38.038598485170667</v>
      </c>
      <c r="BU22" s="132">
        <v>10.57454437106089</v>
      </c>
      <c r="BV22" s="132">
        <v>7.1520005464782983</v>
      </c>
      <c r="BW22" s="132">
        <v>5.9150485663981769</v>
      </c>
      <c r="BX22" s="132">
        <v>0</v>
      </c>
      <c r="BY22" s="132">
        <v>0</v>
      </c>
      <c r="BZ22" s="132">
        <v>0</v>
      </c>
      <c r="CA22" s="132">
        <v>0</v>
      </c>
      <c r="CB22" s="132">
        <v>0</v>
      </c>
      <c r="CC22" s="132">
        <v>0</v>
      </c>
      <c r="CD22" s="132">
        <v>0</v>
      </c>
      <c r="CE22" s="132">
        <v>0</v>
      </c>
      <c r="CF22" s="132">
        <v>0</v>
      </c>
      <c r="CG22" s="132">
        <v>0</v>
      </c>
      <c r="CH22" s="132">
        <v>0</v>
      </c>
      <c r="CI22" s="132">
        <v>0</v>
      </c>
      <c r="CJ22" s="132">
        <v>0</v>
      </c>
      <c r="CK22" s="132">
        <v>0</v>
      </c>
      <c r="CL22" s="132">
        <v>0</v>
      </c>
      <c r="CM22" s="132">
        <v>0</v>
      </c>
      <c r="CN22" s="132">
        <v>0</v>
      </c>
      <c r="CO22" s="132">
        <v>0</v>
      </c>
      <c r="CP22" s="132">
        <v>0</v>
      </c>
      <c r="CQ22" s="132">
        <v>0</v>
      </c>
      <c r="CR22" s="132">
        <v>0</v>
      </c>
      <c r="CS22" s="132">
        <v>0</v>
      </c>
      <c r="CT22" s="1">
        <f t="shared" si="14"/>
        <v>65787.340520036843</v>
      </c>
      <c r="CU22" s="119"/>
      <c r="CW22" s="109"/>
    </row>
    <row r="23" spans="1:102">
      <c r="A23" s="22" t="s">
        <v>24</v>
      </c>
      <c r="B23" s="132" cm="1">
        <f t="array" ref="B23:CS23">TRANSPOSE(TRANSPOSE(B50:CS50))</f>
        <v>79.37</v>
      </c>
      <c r="C23" s="132">
        <v>78.569999999999993</v>
      </c>
      <c r="D23" s="132">
        <v>82.96</v>
      </c>
      <c r="E23" s="132">
        <v>87.67</v>
      </c>
      <c r="F23" s="132">
        <v>86.66</v>
      </c>
      <c r="G23" s="132">
        <v>90.3</v>
      </c>
      <c r="H23" s="132">
        <v>96.51</v>
      </c>
      <c r="I23" s="132">
        <v>97.38</v>
      </c>
      <c r="J23" s="132">
        <v>100.39</v>
      </c>
      <c r="K23" s="132">
        <v>103.46</v>
      </c>
      <c r="L23" s="132">
        <v>104.03</v>
      </c>
      <c r="M23" s="132">
        <v>101.53</v>
      </c>
      <c r="N23" s="132">
        <v>98.32</v>
      </c>
      <c r="O23" s="132">
        <v>80.75</v>
      </c>
      <c r="P23" s="132">
        <v>93.76</v>
      </c>
      <c r="Q23" s="132">
        <v>97.29</v>
      </c>
      <c r="R23" s="132">
        <v>95.15</v>
      </c>
      <c r="S23" s="132">
        <v>91.4</v>
      </c>
      <c r="T23" s="132">
        <v>90.6</v>
      </c>
      <c r="U23" s="132">
        <v>87.13</v>
      </c>
      <c r="V23" s="132">
        <v>82.77</v>
      </c>
      <c r="W23" s="132">
        <v>81.69</v>
      </c>
      <c r="X23" s="132">
        <v>84.4</v>
      </c>
      <c r="Y23" s="132">
        <v>84.07</v>
      </c>
      <c r="Z23" s="132">
        <v>76.48</v>
      </c>
      <c r="AA23" s="132">
        <v>66.819999999999993</v>
      </c>
      <c r="AB23" s="132">
        <v>59.18</v>
      </c>
      <c r="AC23" s="132">
        <v>58.02</v>
      </c>
      <c r="AD23" s="132">
        <v>65.069999999999993</v>
      </c>
      <c r="AE23" s="132">
        <v>68.95</v>
      </c>
      <c r="AF23" s="132">
        <v>61.57</v>
      </c>
      <c r="AG23" s="132">
        <v>51.31</v>
      </c>
      <c r="AH23" s="132">
        <v>46.34</v>
      </c>
      <c r="AI23" s="132">
        <v>43.92</v>
      </c>
      <c r="AJ23" s="132">
        <v>45.56</v>
      </c>
      <c r="AK23" s="132">
        <v>45.04</v>
      </c>
      <c r="AL23" s="132">
        <v>45.21</v>
      </c>
      <c r="AM23" s="132">
        <v>45.23</v>
      </c>
      <c r="AN23" s="132">
        <v>50.28</v>
      </c>
      <c r="AO23" s="132">
        <v>55.45</v>
      </c>
      <c r="AP23" s="132">
        <v>54.18</v>
      </c>
      <c r="AQ23" s="132">
        <v>49.62</v>
      </c>
      <c r="AR23" s="132">
        <v>43.3</v>
      </c>
      <c r="AS23" s="132">
        <v>40.83</v>
      </c>
      <c r="AT23" s="132">
        <v>38.75</v>
      </c>
      <c r="AU23" s="132">
        <v>36.270000000000003</v>
      </c>
      <c r="AV23" s="132">
        <v>30.28</v>
      </c>
      <c r="AW23" s="132">
        <v>25.22</v>
      </c>
      <c r="AX23" s="132">
        <v>25.09</v>
      </c>
      <c r="AY23" s="132">
        <v>22.84</v>
      </c>
      <c r="AZ23" s="132">
        <v>21.12</v>
      </c>
      <c r="BA23" s="132">
        <v>20.28</v>
      </c>
      <c r="BB23" s="132">
        <v>15.6</v>
      </c>
      <c r="BC23" s="132">
        <v>7</v>
      </c>
      <c r="BD23" s="132">
        <v>4.51</v>
      </c>
      <c r="BE23" s="132">
        <v>0.56000000000000005</v>
      </c>
      <c r="BF23" s="132">
        <v>0</v>
      </c>
      <c r="BG23" s="132">
        <v>0</v>
      </c>
      <c r="BH23" s="132">
        <v>0</v>
      </c>
      <c r="BI23" s="132">
        <v>0</v>
      </c>
      <c r="BJ23" s="132">
        <v>0</v>
      </c>
      <c r="BK23" s="132">
        <v>0</v>
      </c>
      <c r="BL23" s="132">
        <v>0</v>
      </c>
      <c r="BM23" s="132">
        <v>0</v>
      </c>
      <c r="BN23" s="132">
        <v>0</v>
      </c>
      <c r="BO23" s="132">
        <v>0</v>
      </c>
      <c r="BP23" s="132">
        <v>0</v>
      </c>
      <c r="BQ23" s="132">
        <v>0.19</v>
      </c>
      <c r="BR23" s="132">
        <v>0.62</v>
      </c>
      <c r="BS23" s="132">
        <v>9.08</v>
      </c>
      <c r="BT23" s="132">
        <v>15.33</v>
      </c>
      <c r="BU23" s="132">
        <v>16.920000000000002</v>
      </c>
      <c r="BV23" s="132">
        <v>21.1</v>
      </c>
      <c r="BW23" s="132">
        <v>26.21</v>
      </c>
      <c r="BX23" s="132">
        <v>31.13</v>
      </c>
      <c r="BY23" s="132">
        <v>33.869999999999997</v>
      </c>
      <c r="BZ23" s="132">
        <v>40.72</v>
      </c>
      <c r="CA23" s="132">
        <v>45.25</v>
      </c>
      <c r="CB23" s="132">
        <v>50.87</v>
      </c>
      <c r="CC23" s="132">
        <v>57.29</v>
      </c>
      <c r="CD23" s="132">
        <v>63.91</v>
      </c>
      <c r="CE23" s="132">
        <v>64.02</v>
      </c>
      <c r="CF23" s="132">
        <v>67</v>
      </c>
      <c r="CG23" s="132">
        <v>73.069999999999993</v>
      </c>
      <c r="CH23" s="132">
        <v>74.89</v>
      </c>
      <c r="CI23" s="132">
        <v>73.040000000000006</v>
      </c>
      <c r="CJ23" s="132">
        <v>71.62</v>
      </c>
      <c r="CK23" s="132">
        <v>71.510000000000005</v>
      </c>
      <c r="CL23" s="132">
        <v>73.39</v>
      </c>
      <c r="CM23" s="132">
        <v>75.73</v>
      </c>
      <c r="CN23" s="132">
        <v>77.53</v>
      </c>
      <c r="CO23" s="132">
        <v>77.12</v>
      </c>
      <c r="CP23" s="132">
        <v>74.95</v>
      </c>
      <c r="CQ23" s="132">
        <v>75.760000000000005</v>
      </c>
      <c r="CR23" s="132">
        <v>76.66</v>
      </c>
      <c r="CS23" s="132">
        <v>76.349999999999994</v>
      </c>
      <c r="CT23" s="1">
        <f t="shared" si="14"/>
        <v>5011.17</v>
      </c>
      <c r="CU23" s="119"/>
      <c r="CW23" s="109"/>
    </row>
    <row r="24" spans="1:102" ht="15.75" thickBot="1">
      <c r="A24" s="22" t="s">
        <v>41</v>
      </c>
      <c r="B24" s="1" cm="1">
        <f t="array" ref="B24:CS24">TRANSPOSE([6]Sheet1!$C$12099:$C$12194)</f>
        <v>48.814639999999997</v>
      </c>
      <c r="C24" s="1">
        <v>48.247039999999998</v>
      </c>
      <c r="D24" s="1">
        <v>47.896720000000002</v>
      </c>
      <c r="E24" s="1">
        <v>47.302799999999998</v>
      </c>
      <c r="F24" s="1">
        <v>47.469360000000002</v>
      </c>
      <c r="G24" s="1">
        <v>47.872320000000002</v>
      </c>
      <c r="H24" s="1">
        <v>48.201120000000003</v>
      </c>
      <c r="I24" s="1">
        <v>47.018160000000002</v>
      </c>
      <c r="J24" s="1">
        <v>46.897120000000001</v>
      </c>
      <c r="K24" s="1">
        <v>46.415280000000003</v>
      </c>
      <c r="L24" s="1">
        <v>45.960639999999998</v>
      </c>
      <c r="M24" s="1">
        <v>47.080159999999999</v>
      </c>
      <c r="N24" s="1">
        <v>47.640479999999997</v>
      </c>
      <c r="O24" s="1">
        <v>46.73424</v>
      </c>
      <c r="P24" s="1">
        <v>47.112720000000003</v>
      </c>
      <c r="Q24" s="1">
        <v>47.600960000000001</v>
      </c>
      <c r="R24" s="1">
        <v>48.465519999999998</v>
      </c>
      <c r="S24" s="1">
        <v>46.991439999999997</v>
      </c>
      <c r="T24" s="1">
        <v>47.710239999999999</v>
      </c>
      <c r="U24" s="1">
        <v>47.79992</v>
      </c>
      <c r="V24" s="1">
        <v>47.072000000000003</v>
      </c>
      <c r="W24" s="1">
        <v>47.430160000000001</v>
      </c>
      <c r="X24" s="1">
        <v>47.139600000000002</v>
      </c>
      <c r="Y24" s="1">
        <v>47.234960000000001</v>
      </c>
      <c r="Z24" s="1">
        <v>48.074800000000003</v>
      </c>
      <c r="AA24" s="1">
        <v>47.263039999999997</v>
      </c>
      <c r="AB24" s="1">
        <v>48.144159999999999</v>
      </c>
      <c r="AC24" s="1">
        <v>47.940640000000002</v>
      </c>
      <c r="AD24" s="1">
        <v>45.425759999999997</v>
      </c>
      <c r="AE24" s="1">
        <v>45.354480000000002</v>
      </c>
      <c r="AF24" s="1">
        <v>45.83784</v>
      </c>
      <c r="AG24" s="1">
        <v>45.689920000000001</v>
      </c>
      <c r="AH24" s="1">
        <v>45.489759999999997</v>
      </c>
      <c r="AI24" s="1">
        <v>45.622799999999998</v>
      </c>
      <c r="AJ24" s="1">
        <v>44.987520000000004</v>
      </c>
      <c r="AK24" s="1">
        <v>43.00112</v>
      </c>
      <c r="AL24" s="1">
        <v>45.444879999999998</v>
      </c>
      <c r="AM24" s="1">
        <v>46.571919999999999</v>
      </c>
      <c r="AN24" s="1">
        <v>48.425600000000003</v>
      </c>
      <c r="AO24" s="1">
        <v>49.258479999999999</v>
      </c>
      <c r="AP24" s="1">
        <v>45.873280000000001</v>
      </c>
      <c r="AQ24" s="1">
        <v>44.343679999999999</v>
      </c>
      <c r="AR24" s="1">
        <v>42.607520000000001</v>
      </c>
      <c r="AS24" s="1">
        <v>43.071840000000002</v>
      </c>
      <c r="AT24" s="1">
        <v>43.059280000000001</v>
      </c>
      <c r="AU24" s="1">
        <v>42.968640000000001</v>
      </c>
      <c r="AV24" s="1">
        <v>43.488639999999997</v>
      </c>
      <c r="AW24" s="1">
        <v>43.521839999999997</v>
      </c>
      <c r="AX24" s="1">
        <v>43.985520000000001</v>
      </c>
      <c r="AY24" s="1">
        <v>43.547040000000003</v>
      </c>
      <c r="AZ24" s="1">
        <v>42.8048</v>
      </c>
      <c r="BA24" s="1">
        <v>41.751919999999998</v>
      </c>
      <c r="BB24" s="1">
        <v>43.084879999999998</v>
      </c>
      <c r="BC24" s="1">
        <v>41.080880000000001</v>
      </c>
      <c r="BD24" s="1">
        <v>41.649439999999998</v>
      </c>
      <c r="BE24" s="1">
        <v>43.157440000000001</v>
      </c>
      <c r="BF24" s="1">
        <v>43.32432</v>
      </c>
      <c r="BG24" s="1">
        <v>43.29072</v>
      </c>
      <c r="BH24" s="1">
        <v>44.581679999999999</v>
      </c>
      <c r="BI24" s="1">
        <v>43.480879999999999</v>
      </c>
      <c r="BJ24" s="1">
        <v>42.459600000000002</v>
      </c>
      <c r="BK24" s="1">
        <v>44.565519999999999</v>
      </c>
      <c r="BL24" s="1">
        <v>44.726959999999998</v>
      </c>
      <c r="BM24" s="1">
        <v>46.247039999999998</v>
      </c>
      <c r="BN24" s="1">
        <v>48.851680000000002</v>
      </c>
      <c r="BO24" s="1">
        <v>48.929519999999997</v>
      </c>
      <c r="BP24" s="1">
        <v>48.3048</v>
      </c>
      <c r="BQ24" s="1">
        <v>48.16272</v>
      </c>
      <c r="BR24" s="1">
        <v>48.715679999999999</v>
      </c>
      <c r="BS24" s="1">
        <v>47.330719999999999</v>
      </c>
      <c r="BT24" s="1">
        <v>44.865119999999997</v>
      </c>
      <c r="BU24" s="1">
        <v>43.850479999999997</v>
      </c>
      <c r="BV24" s="1">
        <v>46.8812</v>
      </c>
      <c r="BW24" s="1">
        <v>44.252000000000002</v>
      </c>
      <c r="BX24" s="1">
        <v>45.62632</v>
      </c>
      <c r="BY24" s="1">
        <v>46.416400000000003</v>
      </c>
      <c r="BZ24" s="1">
        <v>46.305599999999998</v>
      </c>
      <c r="CA24" s="1">
        <v>46.771120000000003</v>
      </c>
      <c r="CB24" s="1">
        <v>46.258560000000003</v>
      </c>
      <c r="CC24" s="1">
        <v>45.738239999999998</v>
      </c>
      <c r="CD24" s="1">
        <v>46.633119999999998</v>
      </c>
      <c r="CE24" s="1">
        <v>45.659759999999999</v>
      </c>
      <c r="CF24" s="1">
        <v>46.515279999999997</v>
      </c>
      <c r="CG24" s="1">
        <v>45.95384</v>
      </c>
      <c r="CH24" s="1">
        <v>46.149839999999998</v>
      </c>
      <c r="CI24" s="1">
        <v>46.446480000000001</v>
      </c>
      <c r="CJ24" s="1">
        <v>45.823920000000001</v>
      </c>
      <c r="CK24" s="1">
        <v>46.544960000000003</v>
      </c>
      <c r="CL24" s="1">
        <v>47.473520000000001</v>
      </c>
      <c r="CM24" s="1">
        <v>45.234000000000002</v>
      </c>
      <c r="CN24" s="1">
        <v>45.411439999999999</v>
      </c>
      <c r="CO24" s="1">
        <v>46.506239999999998</v>
      </c>
      <c r="CP24" s="1">
        <v>46.375120000000003</v>
      </c>
      <c r="CQ24" s="1">
        <v>46.043199999999999</v>
      </c>
      <c r="CR24" s="1">
        <v>46.474800000000002</v>
      </c>
      <c r="CS24" s="1">
        <v>46.531359999999999</v>
      </c>
      <c r="CT24" s="1">
        <f t="shared" si="14"/>
        <v>4410.3507200000004</v>
      </c>
      <c r="CU24" s="119"/>
      <c r="CW24" s="109"/>
    </row>
    <row r="25" spans="1:102" ht="15.75" thickBot="1">
      <c r="A25" s="250" t="s">
        <v>48</v>
      </c>
      <c r="B25" s="252">
        <f>SUM(B3,B13,B15,B20)</f>
        <v>8042.7446400000008</v>
      </c>
      <c r="C25" s="252">
        <f t="shared" ref="C25:BN25" si="15">SUM(C3,C13,C15,C20)</f>
        <v>8128.3070399999997</v>
      </c>
      <c r="D25" s="252">
        <f t="shared" si="15"/>
        <v>8193.1867199999997</v>
      </c>
      <c r="E25" s="252">
        <f t="shared" si="15"/>
        <v>8197.3027999999995</v>
      </c>
      <c r="F25" s="252">
        <f t="shared" si="15"/>
        <v>8196.4593600000007</v>
      </c>
      <c r="G25" s="252">
        <f t="shared" si="15"/>
        <v>8200.5023199999996</v>
      </c>
      <c r="H25" s="252">
        <f t="shared" si="15"/>
        <v>8207.0411199999999</v>
      </c>
      <c r="I25" s="252">
        <f t="shared" si="15"/>
        <v>8206.7281600000006</v>
      </c>
      <c r="J25" s="252">
        <f t="shared" si="15"/>
        <v>8209.6171200000008</v>
      </c>
      <c r="K25" s="252">
        <f t="shared" si="15"/>
        <v>8212.2052800000001</v>
      </c>
      <c r="L25" s="252">
        <f t="shared" si="15"/>
        <v>8212.3206399999999</v>
      </c>
      <c r="M25" s="252">
        <f t="shared" si="15"/>
        <v>8210.9401600000001</v>
      </c>
      <c r="N25" s="252">
        <f t="shared" si="15"/>
        <v>8208.2904799999997</v>
      </c>
      <c r="O25" s="252">
        <f t="shared" si="15"/>
        <v>8189.8142399999997</v>
      </c>
      <c r="P25" s="252">
        <f t="shared" si="15"/>
        <v>8203.2027199999993</v>
      </c>
      <c r="Q25" s="252">
        <f t="shared" si="15"/>
        <v>8207.2209600000006</v>
      </c>
      <c r="R25" s="252">
        <f t="shared" si="15"/>
        <v>8205.7955199999997</v>
      </c>
      <c r="S25" s="252">
        <f t="shared" si="15"/>
        <v>8200.5714399999997</v>
      </c>
      <c r="T25" s="252">
        <f t="shared" si="15"/>
        <v>8200.4902399999992</v>
      </c>
      <c r="U25" s="252">
        <f t="shared" si="15"/>
        <v>8197.109919999999</v>
      </c>
      <c r="V25" s="252">
        <f t="shared" si="15"/>
        <v>8192.021999999999</v>
      </c>
      <c r="W25" s="252">
        <f t="shared" si="15"/>
        <v>8191.3001599999998</v>
      </c>
      <c r="X25" s="252">
        <f t="shared" si="15"/>
        <v>8196.3891856546252</v>
      </c>
      <c r="Y25" s="252">
        <f t="shared" si="15"/>
        <v>8201.2710809396867</v>
      </c>
      <c r="Z25" s="252">
        <f t="shared" si="15"/>
        <v>8194.5602189383426</v>
      </c>
      <c r="AA25" s="252">
        <f t="shared" si="15"/>
        <v>8184.0938467997203</v>
      </c>
      <c r="AB25" s="252">
        <f t="shared" si="15"/>
        <v>8177.4621683630312</v>
      </c>
      <c r="AC25" s="252">
        <f t="shared" si="15"/>
        <v>8178.0732960440073</v>
      </c>
      <c r="AD25" s="252">
        <f t="shared" si="15"/>
        <v>8232.4901167184944</v>
      </c>
      <c r="AE25" s="252">
        <f t="shared" si="15"/>
        <v>8314.5598064623082</v>
      </c>
      <c r="AF25" s="252">
        <f t="shared" si="15"/>
        <v>8452.6695833614576</v>
      </c>
      <c r="AG25" s="252">
        <f t="shared" si="15"/>
        <v>8633.675626243461</v>
      </c>
      <c r="AH25" s="252">
        <f t="shared" si="15"/>
        <v>8874.8671085914903</v>
      </c>
      <c r="AI25" s="252">
        <f t="shared" si="15"/>
        <v>9128.1126909914019</v>
      </c>
      <c r="AJ25" s="252">
        <f t="shared" si="15"/>
        <v>9397.9226434892098</v>
      </c>
      <c r="AK25" s="252">
        <f t="shared" si="15"/>
        <v>9674.9544558991583</v>
      </c>
      <c r="AL25" s="252">
        <f t="shared" si="15"/>
        <v>9950.6799464704727</v>
      </c>
      <c r="AM25" s="252">
        <f t="shared" si="15"/>
        <v>10182.543293882589</v>
      </c>
      <c r="AN25" s="252">
        <f t="shared" si="15"/>
        <v>10388.909290259502</v>
      </c>
      <c r="AO25" s="252">
        <f t="shared" si="15"/>
        <v>10675.370099032329</v>
      </c>
      <c r="AP25" s="252">
        <f t="shared" si="15"/>
        <v>11105.375600661557</v>
      </c>
      <c r="AQ25" s="252">
        <f t="shared" si="15"/>
        <v>11314.53354205144</v>
      </c>
      <c r="AR25" s="252">
        <f t="shared" si="15"/>
        <v>11503.793265730241</v>
      </c>
      <c r="AS25" s="252">
        <f t="shared" si="15"/>
        <v>11697.726724048787</v>
      </c>
      <c r="AT25" s="252">
        <f t="shared" si="15"/>
        <v>11708.65380913027</v>
      </c>
      <c r="AU25" s="252">
        <f t="shared" si="15"/>
        <v>11881.911423791284</v>
      </c>
      <c r="AV25" s="252">
        <f t="shared" si="15"/>
        <v>12023.850989154978</v>
      </c>
      <c r="AW25" s="252">
        <f t="shared" si="15"/>
        <v>12101.476942294572</v>
      </c>
      <c r="AX25" s="252">
        <f t="shared" si="15"/>
        <v>12137.419757646825</v>
      </c>
      <c r="AY25" s="252">
        <f t="shared" si="15"/>
        <v>12161.125230689031</v>
      </c>
      <c r="AZ25" s="252">
        <f t="shared" si="15"/>
        <v>12162.193493571331</v>
      </c>
      <c r="BA25" s="252">
        <f t="shared" si="15"/>
        <v>12149.007528031529</v>
      </c>
      <c r="BB25" s="252">
        <f t="shared" si="15"/>
        <v>12161.26467382671</v>
      </c>
      <c r="BC25" s="252">
        <f t="shared" si="15"/>
        <v>12102.788944127209</v>
      </c>
      <c r="BD25" s="252">
        <f t="shared" si="15"/>
        <v>12048.548934667051</v>
      </c>
      <c r="BE25" s="252">
        <f t="shared" si="15"/>
        <v>11963.667211691147</v>
      </c>
      <c r="BF25" s="252">
        <f t="shared" si="15"/>
        <v>11858.595631718026</v>
      </c>
      <c r="BG25" s="252">
        <f t="shared" si="15"/>
        <v>11719.215070392529</v>
      </c>
      <c r="BH25" s="252">
        <f t="shared" si="15"/>
        <v>11571.227320400267</v>
      </c>
      <c r="BI25" s="252">
        <f t="shared" si="15"/>
        <v>11399.821492661711</v>
      </c>
      <c r="BJ25" s="252">
        <f t="shared" si="15"/>
        <v>11190.117353006694</v>
      </c>
      <c r="BK25" s="252">
        <f t="shared" si="15"/>
        <v>10866.117018179822</v>
      </c>
      <c r="BL25" s="252">
        <f t="shared" si="15"/>
        <v>10597.306524869313</v>
      </c>
      <c r="BM25" s="252">
        <f t="shared" si="15"/>
        <v>10323.853204232677</v>
      </c>
      <c r="BN25" s="252">
        <f t="shared" si="15"/>
        <v>9956.0575983706021</v>
      </c>
      <c r="BO25" s="252">
        <f t="shared" ref="BO25:CS25" si="16">SUM(BO3,BO13,BO15,BO20)</f>
        <v>9645.498584947989</v>
      </c>
      <c r="BP25" s="252">
        <f t="shared" si="16"/>
        <v>9281.752751939679</v>
      </c>
      <c r="BQ25" s="252">
        <f t="shared" si="16"/>
        <v>8900.8237399156242</v>
      </c>
      <c r="BR25" s="252">
        <f t="shared" si="16"/>
        <v>8593.4197493602151</v>
      </c>
      <c r="BS25" s="252">
        <f t="shared" si="16"/>
        <v>8358.0175188173089</v>
      </c>
      <c r="BT25" s="252">
        <f t="shared" si="16"/>
        <v>8227.8637184851705</v>
      </c>
      <c r="BU25" s="252">
        <f t="shared" si="16"/>
        <v>8152.2650243710605</v>
      </c>
      <c r="BV25" s="252">
        <f t="shared" si="16"/>
        <v>8142.2532005464773</v>
      </c>
      <c r="BW25" s="252">
        <f t="shared" si="16"/>
        <v>8138.8170485663977</v>
      </c>
      <c r="BX25" s="252">
        <f t="shared" si="16"/>
        <v>8136.5163199999997</v>
      </c>
      <c r="BY25" s="252">
        <f t="shared" si="16"/>
        <v>8140.0463999999993</v>
      </c>
      <c r="BZ25" s="252">
        <f t="shared" si="16"/>
        <v>8146.7855999999992</v>
      </c>
      <c r="CA25" s="252">
        <f t="shared" si="16"/>
        <v>8151.7811199999996</v>
      </c>
      <c r="CB25" s="252">
        <f t="shared" si="16"/>
        <v>8156.8885599999994</v>
      </c>
      <c r="CC25" s="252">
        <f t="shared" si="16"/>
        <v>8162.788239999999</v>
      </c>
      <c r="CD25" s="252">
        <f t="shared" si="16"/>
        <v>8170.3031199999996</v>
      </c>
      <c r="CE25" s="252">
        <f t="shared" si="16"/>
        <v>8169.4397599999993</v>
      </c>
      <c r="CF25" s="252">
        <f t="shared" si="16"/>
        <v>8173.2752799999989</v>
      </c>
      <c r="CG25" s="252">
        <f t="shared" si="16"/>
        <v>8178.7838399999991</v>
      </c>
      <c r="CH25" s="252">
        <f t="shared" si="16"/>
        <v>8180.0298400000001</v>
      </c>
      <c r="CI25" s="252">
        <f t="shared" si="16"/>
        <v>8178.4764799999994</v>
      </c>
      <c r="CJ25" s="252">
        <f t="shared" si="16"/>
        <v>8176.4339199999995</v>
      </c>
      <c r="CK25" s="252">
        <f t="shared" si="16"/>
        <v>8257.8849599999994</v>
      </c>
      <c r="CL25" s="252">
        <f t="shared" si="16"/>
        <v>8287.783519999999</v>
      </c>
      <c r="CM25" s="252">
        <f t="shared" si="16"/>
        <v>8287.884</v>
      </c>
      <c r="CN25" s="252">
        <f t="shared" si="16"/>
        <v>8316.8114400000013</v>
      </c>
      <c r="CO25" s="252">
        <f t="shared" si="16"/>
        <v>8317.3762399999996</v>
      </c>
      <c r="CP25" s="252">
        <f t="shared" si="16"/>
        <v>8315.0751199999995</v>
      </c>
      <c r="CQ25" s="252">
        <f t="shared" si="16"/>
        <v>8315.5532000000003</v>
      </c>
      <c r="CR25" s="252">
        <f t="shared" si="16"/>
        <v>8316.9248000000007</v>
      </c>
      <c r="CS25" s="252">
        <f t="shared" si="16"/>
        <v>8316.6713600000003</v>
      </c>
      <c r="CT25" s="253">
        <f t="shared" si="14"/>
        <v>889251.65124003694</v>
      </c>
      <c r="CU25" s="117"/>
      <c r="CW25" s="109"/>
    </row>
    <row r="26" spans="1:102">
      <c r="A26" s="41"/>
      <c r="B26" s="42"/>
      <c r="C26" s="42"/>
      <c r="D26" s="42"/>
      <c r="E26" s="42"/>
      <c r="F26" s="42"/>
      <c r="G26" s="42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41"/>
      <c r="AX26" s="41"/>
      <c r="AY26" s="41"/>
      <c r="AZ26" s="41"/>
      <c r="BA26" s="41"/>
      <c r="BB26" s="41"/>
      <c r="BC26" s="41"/>
      <c r="BD26" s="41"/>
      <c r="BE26" s="41"/>
      <c r="BF26" s="41"/>
      <c r="BG26" s="41"/>
      <c r="BH26" s="41"/>
      <c r="BI26" s="41"/>
      <c r="BJ26" s="41"/>
      <c r="BK26" s="41"/>
      <c r="BL26" s="41"/>
      <c r="BM26" s="41"/>
      <c r="BN26" s="41"/>
      <c r="BO26" s="41"/>
      <c r="BP26" s="41"/>
      <c r="BQ26" s="41"/>
      <c r="BR26" s="41"/>
      <c r="BS26" s="41"/>
      <c r="BT26" s="41"/>
      <c r="BU26" s="41"/>
      <c r="BV26" s="41"/>
      <c r="BW26" s="41"/>
      <c r="BX26" s="41"/>
      <c r="BY26" s="41"/>
      <c r="BZ26" s="41"/>
      <c r="CA26" s="41"/>
      <c r="CB26" s="41"/>
      <c r="CC26" s="41"/>
      <c r="CD26" s="41"/>
      <c r="CE26" s="41"/>
      <c r="CF26" s="41"/>
      <c r="CG26" s="41"/>
      <c r="CH26" s="41"/>
      <c r="CI26" s="41"/>
      <c r="CJ26" s="41"/>
      <c r="CK26" s="41"/>
      <c r="CL26" s="41"/>
      <c r="CM26" s="41"/>
      <c r="CN26" s="41"/>
      <c r="CO26" s="41"/>
      <c r="CP26" s="41"/>
      <c r="CQ26" s="41"/>
      <c r="CR26" s="41"/>
      <c r="CS26" s="41"/>
      <c r="CT26" s="5"/>
      <c r="CU26" s="117"/>
      <c r="CX26" s="136"/>
    </row>
    <row r="27" spans="1:102">
      <c r="A27" s="43"/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41"/>
      <c r="AX27" s="41"/>
      <c r="AY27" s="41"/>
      <c r="AZ27" s="41"/>
      <c r="BA27" s="41"/>
      <c r="BB27" s="41"/>
      <c r="BC27" s="41"/>
      <c r="BD27" s="41"/>
      <c r="BE27" s="41"/>
      <c r="BF27" s="41"/>
      <c r="BG27" s="41"/>
      <c r="BH27" s="41"/>
      <c r="BI27" s="41"/>
      <c r="BJ27" s="41"/>
      <c r="BK27" s="41"/>
      <c r="BL27" s="41"/>
      <c r="BM27" s="41"/>
      <c r="BN27" s="41"/>
      <c r="BO27" s="41"/>
      <c r="BP27" s="41"/>
      <c r="BQ27" s="41"/>
      <c r="BR27" s="41"/>
      <c r="BS27" s="41"/>
      <c r="BT27" s="41"/>
      <c r="BU27" s="41"/>
      <c r="BV27" s="41"/>
      <c r="BW27" s="41"/>
      <c r="BX27" s="41"/>
      <c r="BY27" s="41"/>
      <c r="BZ27" s="41"/>
      <c r="CA27" s="41"/>
      <c r="CB27" s="41"/>
      <c r="CC27" s="41"/>
      <c r="CD27" s="41"/>
      <c r="CE27" s="41"/>
      <c r="CF27" s="41"/>
      <c r="CG27" s="41"/>
      <c r="CH27" s="41"/>
      <c r="CI27" s="41"/>
      <c r="CJ27" s="41"/>
      <c r="CK27" s="41"/>
      <c r="CL27" s="41"/>
      <c r="CM27" s="41"/>
      <c r="CN27" s="41"/>
      <c r="CO27" s="41"/>
      <c r="CP27" s="41"/>
      <c r="CQ27" s="41"/>
      <c r="CR27" s="41"/>
      <c r="CS27" s="41"/>
      <c r="CT27" s="41"/>
      <c r="CU27" s="119"/>
    </row>
    <row r="28" spans="1:102" ht="15.75" thickBot="1">
      <c r="A28" s="44" t="s">
        <v>6</v>
      </c>
      <c r="B28" s="45"/>
      <c r="C28" s="45"/>
      <c r="D28" s="45"/>
      <c r="E28" s="45"/>
      <c r="F28" s="45"/>
      <c r="G28" s="45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41"/>
      <c r="AX28" s="41"/>
      <c r="AY28" s="41"/>
      <c r="AZ28" s="41"/>
      <c r="BA28" s="41"/>
      <c r="BB28" s="41"/>
      <c r="BC28" s="41"/>
      <c r="BD28" s="41"/>
      <c r="BE28" s="41"/>
      <c r="BF28" s="41"/>
      <c r="BG28" s="41"/>
      <c r="BH28" s="41"/>
      <c r="BI28" s="41"/>
      <c r="BJ28" s="41"/>
      <c r="BK28" s="41"/>
      <c r="BL28" s="41"/>
      <c r="BM28" s="41"/>
      <c r="BN28" s="41"/>
      <c r="BO28" s="41"/>
      <c r="BP28" s="41"/>
      <c r="BQ28" s="41"/>
      <c r="BR28" s="41"/>
      <c r="BS28" s="41"/>
      <c r="BT28" s="41"/>
      <c r="BU28" s="41"/>
      <c r="BV28" s="41"/>
      <c r="BW28" s="41"/>
      <c r="BX28" s="41"/>
      <c r="BY28" s="41"/>
      <c r="BZ28" s="41"/>
      <c r="CA28" s="41"/>
      <c r="CB28" s="41"/>
      <c r="CC28" s="41"/>
      <c r="CD28" s="41"/>
      <c r="CE28" s="41"/>
      <c r="CF28" s="41"/>
      <c r="CG28" s="41"/>
      <c r="CH28" s="41"/>
      <c r="CI28" s="41"/>
      <c r="CJ28" s="41"/>
      <c r="CK28" s="41"/>
      <c r="CL28" s="41"/>
      <c r="CM28" s="41"/>
      <c r="CN28" s="41"/>
      <c r="CO28" s="41"/>
      <c r="CP28" s="41"/>
      <c r="CQ28" s="41"/>
      <c r="CR28" s="41"/>
      <c r="CS28" s="41"/>
      <c r="CT28" s="41"/>
      <c r="CU28" s="119"/>
    </row>
    <row r="29" spans="1:102" ht="15.75" thickBot="1">
      <c r="A29" s="46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47">
        <v>96</v>
      </c>
      <c r="CT29" s="15" t="s">
        <v>27</v>
      </c>
      <c r="CU29" s="117"/>
      <c r="CX29" s="198"/>
    </row>
    <row r="30" spans="1:102">
      <c r="A30" s="48" t="s">
        <v>30</v>
      </c>
      <c r="B30" s="49">
        <f t="shared" ref="B30:G30" si="17">B31+B39</f>
        <v>3528.788</v>
      </c>
      <c r="C30" s="50">
        <f t="shared" si="17"/>
        <v>3499.788</v>
      </c>
      <c r="D30" s="50">
        <f t="shared" si="17"/>
        <v>3376.788</v>
      </c>
      <c r="E30" s="50">
        <f t="shared" si="17"/>
        <v>3259.788</v>
      </c>
      <c r="F30" s="50">
        <f t="shared" si="17"/>
        <v>2953.788</v>
      </c>
      <c r="G30" s="50">
        <f t="shared" si="17"/>
        <v>2848.788</v>
      </c>
      <c r="H30" s="50">
        <f t="shared" ref="H30:BS30" si="18">H31+H39</f>
        <v>2792.788</v>
      </c>
      <c r="I30" s="50">
        <f t="shared" si="18"/>
        <v>2792.788</v>
      </c>
      <c r="J30" s="50">
        <f t="shared" si="18"/>
        <v>2792.788</v>
      </c>
      <c r="K30" s="50">
        <f t="shared" si="18"/>
        <v>2792.788</v>
      </c>
      <c r="L30" s="50">
        <f t="shared" si="18"/>
        <v>2792.788</v>
      </c>
      <c r="M30" s="50">
        <f t="shared" si="18"/>
        <v>2792.788</v>
      </c>
      <c r="N30" s="50">
        <f t="shared" si="18"/>
        <v>2792.788</v>
      </c>
      <c r="O30" s="50">
        <f t="shared" si="18"/>
        <v>2792.788</v>
      </c>
      <c r="P30" s="50">
        <f t="shared" si="18"/>
        <v>2792.788</v>
      </c>
      <c r="Q30" s="50">
        <f t="shared" si="18"/>
        <v>2792.788</v>
      </c>
      <c r="R30" s="50">
        <f t="shared" si="18"/>
        <v>2792.788</v>
      </c>
      <c r="S30" s="50">
        <f t="shared" si="18"/>
        <v>2792.788</v>
      </c>
      <c r="T30" s="50">
        <f t="shared" si="18"/>
        <v>2792.788</v>
      </c>
      <c r="U30" s="50">
        <f t="shared" si="18"/>
        <v>2792.788</v>
      </c>
      <c r="V30" s="50">
        <f t="shared" si="18"/>
        <v>2792.788</v>
      </c>
      <c r="W30" s="50">
        <f t="shared" si="18"/>
        <v>3091.788</v>
      </c>
      <c r="X30" s="50">
        <f t="shared" si="18"/>
        <v>3286.788</v>
      </c>
      <c r="Y30" s="50">
        <f t="shared" si="18"/>
        <v>3499.788</v>
      </c>
      <c r="Z30" s="50">
        <f t="shared" si="18"/>
        <v>3562.788</v>
      </c>
      <c r="AA30" s="50">
        <f t="shared" si="18"/>
        <v>3607.788</v>
      </c>
      <c r="AB30" s="50">
        <f t="shared" si="18"/>
        <v>3644.788</v>
      </c>
      <c r="AC30" s="50">
        <f t="shared" si="18"/>
        <v>3644.788</v>
      </c>
      <c r="AD30" s="50">
        <f t="shared" si="18"/>
        <v>3651.788</v>
      </c>
      <c r="AE30" s="50">
        <f t="shared" si="18"/>
        <v>3656.788</v>
      </c>
      <c r="AF30" s="50">
        <f t="shared" si="18"/>
        <v>3650.788</v>
      </c>
      <c r="AG30" s="50">
        <f t="shared" si="18"/>
        <v>3647.788</v>
      </c>
      <c r="AH30" s="50">
        <f t="shared" si="18"/>
        <v>3649.788</v>
      </c>
      <c r="AI30" s="50">
        <f t="shared" si="18"/>
        <v>3660.788</v>
      </c>
      <c r="AJ30" s="50">
        <f t="shared" si="18"/>
        <v>3650.788</v>
      </c>
      <c r="AK30" s="50">
        <f t="shared" si="18"/>
        <v>3657.788</v>
      </c>
      <c r="AL30" s="50">
        <f t="shared" si="18"/>
        <v>3660.788</v>
      </c>
      <c r="AM30" s="50">
        <f t="shared" si="18"/>
        <v>3662.788</v>
      </c>
      <c r="AN30" s="50">
        <f t="shared" si="18"/>
        <v>3657.788</v>
      </c>
      <c r="AO30" s="50">
        <f t="shared" si="18"/>
        <v>3657.788</v>
      </c>
      <c r="AP30" s="50">
        <f t="shared" si="18"/>
        <v>3657.788</v>
      </c>
      <c r="AQ30" s="50">
        <f t="shared" si="18"/>
        <v>3657.788</v>
      </c>
      <c r="AR30" s="50">
        <f t="shared" si="18"/>
        <v>3660.788</v>
      </c>
      <c r="AS30" s="50">
        <f t="shared" si="18"/>
        <v>3662.788</v>
      </c>
      <c r="AT30" s="50">
        <f t="shared" si="18"/>
        <v>3656.788</v>
      </c>
      <c r="AU30" s="50">
        <f t="shared" si="18"/>
        <v>3656.788</v>
      </c>
      <c r="AV30" s="50">
        <f t="shared" si="18"/>
        <v>3655.788</v>
      </c>
      <c r="AW30" s="50">
        <f t="shared" si="18"/>
        <v>3657.788</v>
      </c>
      <c r="AX30" s="50">
        <f t="shared" si="18"/>
        <v>3662.788</v>
      </c>
      <c r="AY30" s="50">
        <f t="shared" si="18"/>
        <v>3662.788</v>
      </c>
      <c r="AZ30" s="50">
        <f t="shared" si="18"/>
        <v>3664.788</v>
      </c>
      <c r="BA30" s="50">
        <f t="shared" si="18"/>
        <v>3660.788</v>
      </c>
      <c r="BB30" s="50">
        <f t="shared" si="18"/>
        <v>3655.788</v>
      </c>
      <c r="BC30" s="50">
        <f t="shared" si="18"/>
        <v>3658.788</v>
      </c>
      <c r="BD30" s="50">
        <f t="shared" si="18"/>
        <v>3661.788</v>
      </c>
      <c r="BE30" s="50">
        <f t="shared" si="18"/>
        <v>3658.788</v>
      </c>
      <c r="BF30" s="50">
        <f t="shared" si="18"/>
        <v>3657.788</v>
      </c>
      <c r="BG30" s="50">
        <f t="shared" si="18"/>
        <v>3651.788</v>
      </c>
      <c r="BH30" s="50">
        <f t="shared" si="18"/>
        <v>3645.788</v>
      </c>
      <c r="BI30" s="50">
        <f t="shared" si="18"/>
        <v>3631.788</v>
      </c>
      <c r="BJ30" s="50">
        <f t="shared" si="18"/>
        <v>3623.788</v>
      </c>
      <c r="BK30" s="50">
        <f t="shared" si="18"/>
        <v>3622.788</v>
      </c>
      <c r="BL30" s="50">
        <f t="shared" si="18"/>
        <v>3622.788</v>
      </c>
      <c r="BM30" s="50">
        <f t="shared" si="18"/>
        <v>3617.788</v>
      </c>
      <c r="BN30" s="50">
        <f t="shared" si="18"/>
        <v>3612.788</v>
      </c>
      <c r="BO30" s="50">
        <f t="shared" si="18"/>
        <v>3612.788</v>
      </c>
      <c r="BP30" s="50">
        <f t="shared" si="18"/>
        <v>3612.788</v>
      </c>
      <c r="BQ30" s="50">
        <f t="shared" si="18"/>
        <v>3612.788</v>
      </c>
      <c r="BR30" s="50">
        <f t="shared" si="18"/>
        <v>3613.788</v>
      </c>
      <c r="BS30" s="50">
        <f t="shared" si="18"/>
        <v>3617.788</v>
      </c>
      <c r="BT30" s="50">
        <f t="shared" ref="BT30:CS30" si="19">BT31+BT39</f>
        <v>3622.788</v>
      </c>
      <c r="BU30" s="50">
        <f t="shared" si="19"/>
        <v>3628.788</v>
      </c>
      <c r="BV30" s="50">
        <f t="shared" si="19"/>
        <v>3629.788</v>
      </c>
      <c r="BW30" s="50">
        <f t="shared" si="19"/>
        <v>3624.788</v>
      </c>
      <c r="BX30" s="50">
        <f t="shared" si="19"/>
        <v>3623.788</v>
      </c>
      <c r="BY30" s="50">
        <f t="shared" si="19"/>
        <v>3624.788</v>
      </c>
      <c r="BZ30" s="50">
        <f t="shared" si="19"/>
        <v>3619.788</v>
      </c>
      <c r="CA30" s="50">
        <f t="shared" si="19"/>
        <v>3620.788</v>
      </c>
      <c r="CB30" s="50">
        <f t="shared" si="19"/>
        <v>3622.788</v>
      </c>
      <c r="CC30" s="50">
        <f t="shared" si="19"/>
        <v>3619.788</v>
      </c>
      <c r="CD30" s="50">
        <f t="shared" si="19"/>
        <v>3615.788</v>
      </c>
      <c r="CE30" s="50">
        <f t="shared" si="19"/>
        <v>3617.788</v>
      </c>
      <c r="CF30" s="50">
        <f t="shared" si="19"/>
        <v>3614.788</v>
      </c>
      <c r="CG30" s="50">
        <f t="shared" si="19"/>
        <v>3610.788</v>
      </c>
      <c r="CH30" s="50">
        <f t="shared" si="19"/>
        <v>3607.788</v>
      </c>
      <c r="CI30" s="50">
        <f t="shared" si="19"/>
        <v>3617.788</v>
      </c>
      <c r="CJ30" s="50">
        <f t="shared" si="19"/>
        <v>3511.788</v>
      </c>
      <c r="CK30" s="50">
        <f t="shared" si="19"/>
        <v>3477.788</v>
      </c>
      <c r="CL30" s="50">
        <f t="shared" si="19"/>
        <v>3352.788</v>
      </c>
      <c r="CM30" s="50">
        <f t="shared" si="19"/>
        <v>3006.788</v>
      </c>
      <c r="CN30" s="50">
        <f t="shared" si="19"/>
        <v>2831.788</v>
      </c>
      <c r="CO30" s="50">
        <f t="shared" si="19"/>
        <v>2776.788</v>
      </c>
      <c r="CP30" s="50">
        <f t="shared" si="19"/>
        <v>2760.788</v>
      </c>
      <c r="CQ30" s="50">
        <f t="shared" si="19"/>
        <v>2760.788</v>
      </c>
      <c r="CR30" s="50">
        <f t="shared" si="19"/>
        <v>2760.788</v>
      </c>
      <c r="CS30" s="51">
        <f t="shared" si="19"/>
        <v>2760.788</v>
      </c>
      <c r="CT30" s="52">
        <f t="shared" ref="CT30:CT47" si="20">SUM(B30:CS30)</f>
        <v>326796.64799999999</v>
      </c>
      <c r="CU30" s="117"/>
    </row>
    <row r="31" spans="1:102">
      <c r="A31" s="53" t="s">
        <v>31</v>
      </c>
      <c r="B31" s="54">
        <f>SUM(B32:B38)</f>
        <v>3399.308</v>
      </c>
      <c r="C31" s="55">
        <f t="shared" ref="C31:BN31" si="21">SUM(C32:C38)</f>
        <v>3370.308</v>
      </c>
      <c r="D31" s="55">
        <f t="shared" si="21"/>
        <v>3247.308</v>
      </c>
      <c r="E31" s="55">
        <f t="shared" si="21"/>
        <v>3130.308</v>
      </c>
      <c r="F31" s="55">
        <f t="shared" si="21"/>
        <v>2824.308</v>
      </c>
      <c r="G31" s="55">
        <f t="shared" si="21"/>
        <v>2719.308</v>
      </c>
      <c r="H31" s="55">
        <f t="shared" si="21"/>
        <v>2663.308</v>
      </c>
      <c r="I31" s="55">
        <f t="shared" si="21"/>
        <v>2663.308</v>
      </c>
      <c r="J31" s="55">
        <f t="shared" si="21"/>
        <v>2663.308</v>
      </c>
      <c r="K31" s="55">
        <f t="shared" si="21"/>
        <v>2663.308</v>
      </c>
      <c r="L31" s="55">
        <f t="shared" si="21"/>
        <v>2663.308</v>
      </c>
      <c r="M31" s="55">
        <f t="shared" si="21"/>
        <v>2663.308</v>
      </c>
      <c r="N31" s="55">
        <f t="shared" si="21"/>
        <v>2663.308</v>
      </c>
      <c r="O31" s="55">
        <f t="shared" si="21"/>
        <v>2663.308</v>
      </c>
      <c r="P31" s="55">
        <f t="shared" si="21"/>
        <v>2663.308</v>
      </c>
      <c r="Q31" s="55">
        <f t="shared" si="21"/>
        <v>2663.308</v>
      </c>
      <c r="R31" s="55">
        <f t="shared" si="21"/>
        <v>2663.308</v>
      </c>
      <c r="S31" s="55">
        <f t="shared" si="21"/>
        <v>2663.308</v>
      </c>
      <c r="T31" s="55">
        <f t="shared" si="21"/>
        <v>2663.308</v>
      </c>
      <c r="U31" s="55">
        <f t="shared" si="21"/>
        <v>2663.308</v>
      </c>
      <c r="V31" s="55">
        <f t="shared" si="21"/>
        <v>2663.308</v>
      </c>
      <c r="W31" s="55">
        <f t="shared" si="21"/>
        <v>2962.308</v>
      </c>
      <c r="X31" s="55">
        <f t="shared" si="21"/>
        <v>3157.308</v>
      </c>
      <c r="Y31" s="55">
        <f t="shared" si="21"/>
        <v>3370.308</v>
      </c>
      <c r="Z31" s="55">
        <f t="shared" si="21"/>
        <v>3433.308</v>
      </c>
      <c r="AA31" s="55">
        <f t="shared" si="21"/>
        <v>3478.308</v>
      </c>
      <c r="AB31" s="55">
        <f t="shared" si="21"/>
        <v>3515.308</v>
      </c>
      <c r="AC31" s="55">
        <f t="shared" si="21"/>
        <v>3515.308</v>
      </c>
      <c r="AD31" s="55">
        <f t="shared" si="21"/>
        <v>3522.308</v>
      </c>
      <c r="AE31" s="55">
        <f t="shared" si="21"/>
        <v>3527.308</v>
      </c>
      <c r="AF31" s="55">
        <f t="shared" si="21"/>
        <v>3521.308</v>
      </c>
      <c r="AG31" s="55">
        <f t="shared" si="21"/>
        <v>3518.308</v>
      </c>
      <c r="AH31" s="55">
        <f t="shared" si="21"/>
        <v>3520.308</v>
      </c>
      <c r="AI31" s="55">
        <f t="shared" si="21"/>
        <v>3531.308</v>
      </c>
      <c r="AJ31" s="55">
        <f t="shared" si="21"/>
        <v>3521.308</v>
      </c>
      <c r="AK31" s="55">
        <f t="shared" si="21"/>
        <v>3528.308</v>
      </c>
      <c r="AL31" s="55">
        <f t="shared" si="21"/>
        <v>3531.308</v>
      </c>
      <c r="AM31" s="55">
        <f t="shared" si="21"/>
        <v>3533.308</v>
      </c>
      <c r="AN31" s="55">
        <f t="shared" si="21"/>
        <v>3528.308</v>
      </c>
      <c r="AO31" s="55">
        <f t="shared" si="21"/>
        <v>3528.308</v>
      </c>
      <c r="AP31" s="55">
        <f t="shared" si="21"/>
        <v>3528.308</v>
      </c>
      <c r="AQ31" s="55">
        <f t="shared" si="21"/>
        <v>3528.308</v>
      </c>
      <c r="AR31" s="55">
        <f t="shared" si="21"/>
        <v>3531.308</v>
      </c>
      <c r="AS31" s="55">
        <f t="shared" si="21"/>
        <v>3533.308</v>
      </c>
      <c r="AT31" s="55">
        <f t="shared" si="21"/>
        <v>3527.308</v>
      </c>
      <c r="AU31" s="55">
        <f t="shared" si="21"/>
        <v>3527.308</v>
      </c>
      <c r="AV31" s="55">
        <f t="shared" si="21"/>
        <v>3526.308</v>
      </c>
      <c r="AW31" s="55">
        <f t="shared" si="21"/>
        <v>3528.308</v>
      </c>
      <c r="AX31" s="55">
        <f t="shared" si="21"/>
        <v>3533.308</v>
      </c>
      <c r="AY31" s="55">
        <f t="shared" si="21"/>
        <v>3533.308</v>
      </c>
      <c r="AZ31" s="55">
        <f t="shared" si="21"/>
        <v>3535.308</v>
      </c>
      <c r="BA31" s="55">
        <f t="shared" si="21"/>
        <v>3531.308</v>
      </c>
      <c r="BB31" s="55">
        <f t="shared" si="21"/>
        <v>3526.308</v>
      </c>
      <c r="BC31" s="55">
        <f t="shared" si="21"/>
        <v>3529.308</v>
      </c>
      <c r="BD31" s="55">
        <f t="shared" si="21"/>
        <v>3532.308</v>
      </c>
      <c r="BE31" s="55">
        <f t="shared" si="21"/>
        <v>3529.308</v>
      </c>
      <c r="BF31" s="55">
        <f t="shared" si="21"/>
        <v>3528.308</v>
      </c>
      <c r="BG31" s="55">
        <f t="shared" si="21"/>
        <v>3522.308</v>
      </c>
      <c r="BH31" s="55">
        <f t="shared" si="21"/>
        <v>3516.308</v>
      </c>
      <c r="BI31" s="55">
        <f t="shared" si="21"/>
        <v>3502.308</v>
      </c>
      <c r="BJ31" s="55">
        <f t="shared" si="21"/>
        <v>3494.308</v>
      </c>
      <c r="BK31" s="55">
        <f t="shared" si="21"/>
        <v>3493.308</v>
      </c>
      <c r="BL31" s="55">
        <f t="shared" si="21"/>
        <v>3493.308</v>
      </c>
      <c r="BM31" s="55">
        <f t="shared" si="21"/>
        <v>3488.308</v>
      </c>
      <c r="BN31" s="55">
        <f t="shared" si="21"/>
        <v>3483.308</v>
      </c>
      <c r="BO31" s="55">
        <f t="shared" ref="BO31:CS31" si="22">SUM(BO32:BO38)</f>
        <v>3483.308</v>
      </c>
      <c r="BP31" s="55">
        <f t="shared" si="22"/>
        <v>3483.308</v>
      </c>
      <c r="BQ31" s="55">
        <f t="shared" si="22"/>
        <v>3483.308</v>
      </c>
      <c r="BR31" s="55">
        <f t="shared" si="22"/>
        <v>3484.308</v>
      </c>
      <c r="BS31" s="55">
        <f t="shared" si="22"/>
        <v>3488.308</v>
      </c>
      <c r="BT31" s="55">
        <f t="shared" si="22"/>
        <v>3493.308</v>
      </c>
      <c r="BU31" s="55">
        <f t="shared" si="22"/>
        <v>3499.308</v>
      </c>
      <c r="BV31" s="55">
        <f t="shared" si="22"/>
        <v>3500.308</v>
      </c>
      <c r="BW31" s="55">
        <f t="shared" si="22"/>
        <v>3495.308</v>
      </c>
      <c r="BX31" s="55">
        <f t="shared" si="22"/>
        <v>3494.308</v>
      </c>
      <c r="BY31" s="55">
        <f t="shared" si="22"/>
        <v>3495.308</v>
      </c>
      <c r="BZ31" s="55">
        <f t="shared" si="22"/>
        <v>3490.308</v>
      </c>
      <c r="CA31" s="55">
        <f t="shared" si="22"/>
        <v>3491.308</v>
      </c>
      <c r="CB31" s="55">
        <f t="shared" si="22"/>
        <v>3493.308</v>
      </c>
      <c r="CC31" s="55">
        <f t="shared" si="22"/>
        <v>3490.308</v>
      </c>
      <c r="CD31" s="55">
        <f t="shared" si="22"/>
        <v>3486.308</v>
      </c>
      <c r="CE31" s="55">
        <f t="shared" si="22"/>
        <v>3488.308</v>
      </c>
      <c r="CF31" s="55">
        <f t="shared" si="22"/>
        <v>3485.308</v>
      </c>
      <c r="CG31" s="55">
        <f t="shared" si="22"/>
        <v>3481.308</v>
      </c>
      <c r="CH31" s="55">
        <f t="shared" si="22"/>
        <v>3478.308</v>
      </c>
      <c r="CI31" s="55">
        <f t="shared" si="22"/>
        <v>3488.308</v>
      </c>
      <c r="CJ31" s="55">
        <f t="shared" si="22"/>
        <v>3382.308</v>
      </c>
      <c r="CK31" s="55">
        <f t="shared" si="22"/>
        <v>3348.308</v>
      </c>
      <c r="CL31" s="55">
        <f t="shared" si="22"/>
        <v>3223.308</v>
      </c>
      <c r="CM31" s="55">
        <f t="shared" si="22"/>
        <v>2877.308</v>
      </c>
      <c r="CN31" s="55">
        <f t="shared" si="22"/>
        <v>2702.308</v>
      </c>
      <c r="CO31" s="55">
        <f t="shared" si="22"/>
        <v>2647.308</v>
      </c>
      <c r="CP31" s="55">
        <f t="shared" si="22"/>
        <v>2631.308</v>
      </c>
      <c r="CQ31" s="55">
        <f t="shared" si="22"/>
        <v>2631.308</v>
      </c>
      <c r="CR31" s="55">
        <f t="shared" si="22"/>
        <v>2631.308</v>
      </c>
      <c r="CS31" s="56">
        <f t="shared" si="22"/>
        <v>2631.308</v>
      </c>
      <c r="CT31" s="24">
        <f t="shared" si="20"/>
        <v>314366.56799999997</v>
      </c>
      <c r="CU31" s="119"/>
    </row>
    <row r="32" spans="1:102">
      <c r="A32" s="57" t="s">
        <v>32</v>
      </c>
      <c r="B32" s="58">
        <f>B62-B73</f>
        <v>464</v>
      </c>
      <c r="C32" s="59">
        <f t="shared" ref="C32:BN32" si="23">C62-C73</f>
        <v>464</v>
      </c>
      <c r="D32" s="59">
        <f t="shared" si="23"/>
        <v>434</v>
      </c>
      <c r="E32" s="59">
        <f t="shared" si="23"/>
        <v>404</v>
      </c>
      <c r="F32" s="59">
        <f t="shared" si="23"/>
        <v>374</v>
      </c>
      <c r="G32" s="59">
        <f t="shared" si="23"/>
        <v>344</v>
      </c>
      <c r="H32" s="59">
        <f t="shared" si="23"/>
        <v>329</v>
      </c>
      <c r="I32" s="59">
        <f t="shared" si="23"/>
        <v>329</v>
      </c>
      <c r="J32" s="59">
        <f t="shared" si="23"/>
        <v>329</v>
      </c>
      <c r="K32" s="59">
        <f t="shared" si="23"/>
        <v>329</v>
      </c>
      <c r="L32" s="59">
        <f t="shared" si="23"/>
        <v>329</v>
      </c>
      <c r="M32" s="59">
        <f t="shared" si="23"/>
        <v>329</v>
      </c>
      <c r="N32" s="59">
        <f t="shared" si="23"/>
        <v>329</v>
      </c>
      <c r="O32" s="59">
        <f t="shared" si="23"/>
        <v>329</v>
      </c>
      <c r="P32" s="59">
        <f t="shared" si="23"/>
        <v>329</v>
      </c>
      <c r="Q32" s="59">
        <f t="shared" si="23"/>
        <v>329</v>
      </c>
      <c r="R32" s="59">
        <f t="shared" si="23"/>
        <v>329</v>
      </c>
      <c r="S32" s="59">
        <f t="shared" si="23"/>
        <v>329</v>
      </c>
      <c r="T32" s="59">
        <f t="shared" si="23"/>
        <v>329</v>
      </c>
      <c r="U32" s="59">
        <f t="shared" si="23"/>
        <v>329</v>
      </c>
      <c r="V32" s="59">
        <f t="shared" si="23"/>
        <v>329</v>
      </c>
      <c r="W32" s="59">
        <f t="shared" si="23"/>
        <v>359</v>
      </c>
      <c r="X32" s="59">
        <f t="shared" si="23"/>
        <v>389</v>
      </c>
      <c r="Y32" s="59">
        <f t="shared" si="23"/>
        <v>419</v>
      </c>
      <c r="Z32" s="59">
        <f t="shared" si="23"/>
        <v>449</v>
      </c>
      <c r="AA32" s="59">
        <f t="shared" si="23"/>
        <v>464</v>
      </c>
      <c r="AB32" s="59">
        <f t="shared" si="23"/>
        <v>464</v>
      </c>
      <c r="AC32" s="59">
        <f t="shared" si="23"/>
        <v>464</v>
      </c>
      <c r="AD32" s="59">
        <f t="shared" si="23"/>
        <v>464</v>
      </c>
      <c r="AE32" s="59">
        <f t="shared" si="23"/>
        <v>464</v>
      </c>
      <c r="AF32" s="59">
        <f t="shared" si="23"/>
        <v>464</v>
      </c>
      <c r="AG32" s="59">
        <f t="shared" si="23"/>
        <v>464</v>
      </c>
      <c r="AH32" s="59">
        <f t="shared" si="23"/>
        <v>464</v>
      </c>
      <c r="AI32" s="59">
        <f t="shared" si="23"/>
        <v>464</v>
      </c>
      <c r="AJ32" s="59">
        <f t="shared" si="23"/>
        <v>464</v>
      </c>
      <c r="AK32" s="59">
        <f t="shared" si="23"/>
        <v>464</v>
      </c>
      <c r="AL32" s="59">
        <f t="shared" si="23"/>
        <v>464</v>
      </c>
      <c r="AM32" s="59">
        <f t="shared" si="23"/>
        <v>464</v>
      </c>
      <c r="AN32" s="59">
        <f t="shared" si="23"/>
        <v>464</v>
      </c>
      <c r="AO32" s="59">
        <f t="shared" si="23"/>
        <v>464</v>
      </c>
      <c r="AP32" s="59">
        <f t="shared" si="23"/>
        <v>464</v>
      </c>
      <c r="AQ32" s="59">
        <f t="shared" si="23"/>
        <v>464</v>
      </c>
      <c r="AR32" s="59">
        <f t="shared" si="23"/>
        <v>464</v>
      </c>
      <c r="AS32" s="59">
        <f t="shared" si="23"/>
        <v>464</v>
      </c>
      <c r="AT32" s="59">
        <f t="shared" si="23"/>
        <v>464</v>
      </c>
      <c r="AU32" s="59">
        <f t="shared" si="23"/>
        <v>464</v>
      </c>
      <c r="AV32" s="59">
        <f t="shared" si="23"/>
        <v>464</v>
      </c>
      <c r="AW32" s="59">
        <f t="shared" si="23"/>
        <v>464</v>
      </c>
      <c r="AX32" s="59">
        <f t="shared" si="23"/>
        <v>464</v>
      </c>
      <c r="AY32" s="59">
        <f t="shared" si="23"/>
        <v>464</v>
      </c>
      <c r="AZ32" s="59">
        <f t="shared" si="23"/>
        <v>464</v>
      </c>
      <c r="BA32" s="59">
        <f t="shared" si="23"/>
        <v>464</v>
      </c>
      <c r="BB32" s="59">
        <f t="shared" si="23"/>
        <v>464</v>
      </c>
      <c r="BC32" s="59">
        <f t="shared" si="23"/>
        <v>464</v>
      </c>
      <c r="BD32" s="59">
        <f t="shared" si="23"/>
        <v>464</v>
      </c>
      <c r="BE32" s="59">
        <f t="shared" si="23"/>
        <v>464</v>
      </c>
      <c r="BF32" s="59">
        <f t="shared" si="23"/>
        <v>464</v>
      </c>
      <c r="BG32" s="59">
        <f t="shared" si="23"/>
        <v>464</v>
      </c>
      <c r="BH32" s="59">
        <f t="shared" si="23"/>
        <v>464</v>
      </c>
      <c r="BI32" s="59">
        <f t="shared" si="23"/>
        <v>464</v>
      </c>
      <c r="BJ32" s="59">
        <f t="shared" si="23"/>
        <v>464</v>
      </c>
      <c r="BK32" s="59">
        <f t="shared" si="23"/>
        <v>464</v>
      </c>
      <c r="BL32" s="59">
        <f t="shared" si="23"/>
        <v>464</v>
      </c>
      <c r="BM32" s="59">
        <f t="shared" si="23"/>
        <v>464</v>
      </c>
      <c r="BN32" s="59">
        <f t="shared" si="23"/>
        <v>464</v>
      </c>
      <c r="BO32" s="59">
        <f t="shared" ref="BO32:CS32" si="24">BO62-BO73</f>
        <v>464</v>
      </c>
      <c r="BP32" s="59">
        <f t="shared" si="24"/>
        <v>464</v>
      </c>
      <c r="BQ32" s="59">
        <f t="shared" si="24"/>
        <v>464</v>
      </c>
      <c r="BR32" s="59">
        <f t="shared" si="24"/>
        <v>464</v>
      </c>
      <c r="BS32" s="59">
        <f t="shared" si="24"/>
        <v>464</v>
      </c>
      <c r="BT32" s="59">
        <f t="shared" si="24"/>
        <v>464</v>
      </c>
      <c r="BU32" s="59">
        <f t="shared" si="24"/>
        <v>464</v>
      </c>
      <c r="BV32" s="59">
        <f t="shared" si="24"/>
        <v>464</v>
      </c>
      <c r="BW32" s="59">
        <f t="shared" si="24"/>
        <v>464</v>
      </c>
      <c r="BX32" s="59">
        <f t="shared" si="24"/>
        <v>464</v>
      </c>
      <c r="BY32" s="59">
        <f t="shared" si="24"/>
        <v>464</v>
      </c>
      <c r="BZ32" s="59">
        <f t="shared" si="24"/>
        <v>464</v>
      </c>
      <c r="CA32" s="59">
        <f t="shared" si="24"/>
        <v>464</v>
      </c>
      <c r="CB32" s="59">
        <f t="shared" si="24"/>
        <v>464</v>
      </c>
      <c r="CC32" s="59">
        <f t="shared" si="24"/>
        <v>464</v>
      </c>
      <c r="CD32" s="59">
        <f t="shared" si="24"/>
        <v>464</v>
      </c>
      <c r="CE32" s="59">
        <f t="shared" si="24"/>
        <v>464</v>
      </c>
      <c r="CF32" s="59">
        <f t="shared" si="24"/>
        <v>464</v>
      </c>
      <c r="CG32" s="59">
        <f t="shared" si="24"/>
        <v>464</v>
      </c>
      <c r="CH32" s="59">
        <f t="shared" si="24"/>
        <v>464</v>
      </c>
      <c r="CI32" s="59">
        <f t="shared" si="24"/>
        <v>464</v>
      </c>
      <c r="CJ32" s="59">
        <f t="shared" si="24"/>
        <v>464</v>
      </c>
      <c r="CK32" s="59">
        <f t="shared" si="24"/>
        <v>464</v>
      </c>
      <c r="CL32" s="59">
        <f t="shared" si="24"/>
        <v>434</v>
      </c>
      <c r="CM32" s="59">
        <f t="shared" si="24"/>
        <v>404</v>
      </c>
      <c r="CN32" s="59">
        <f t="shared" si="24"/>
        <v>374</v>
      </c>
      <c r="CO32" s="59">
        <f t="shared" si="24"/>
        <v>344</v>
      </c>
      <c r="CP32" s="59">
        <f t="shared" si="24"/>
        <v>328</v>
      </c>
      <c r="CQ32" s="59">
        <f t="shared" si="24"/>
        <v>328</v>
      </c>
      <c r="CR32" s="59">
        <f t="shared" si="24"/>
        <v>328</v>
      </c>
      <c r="CS32" s="60">
        <f t="shared" si="24"/>
        <v>328</v>
      </c>
      <c r="CT32" s="24">
        <f t="shared" si="20"/>
        <v>41135</v>
      </c>
      <c r="CU32" s="119"/>
    </row>
    <row r="33" spans="1:99">
      <c r="A33" s="22" t="s">
        <v>33</v>
      </c>
      <c r="B33" s="61">
        <f t="shared" ref="B33:Q38" si="25">B63-B74</f>
        <v>553</v>
      </c>
      <c r="C33" s="3">
        <f t="shared" si="25"/>
        <v>553</v>
      </c>
      <c r="D33" s="3">
        <f t="shared" si="25"/>
        <v>493</v>
      </c>
      <c r="E33" s="3">
        <f t="shared" si="25"/>
        <v>433</v>
      </c>
      <c r="F33" s="3">
        <f t="shared" si="25"/>
        <v>400</v>
      </c>
      <c r="G33" s="3">
        <f t="shared" si="25"/>
        <v>400</v>
      </c>
      <c r="H33" s="3">
        <f t="shared" si="25"/>
        <v>400</v>
      </c>
      <c r="I33" s="3">
        <f t="shared" si="25"/>
        <v>400</v>
      </c>
      <c r="J33" s="3">
        <f t="shared" si="25"/>
        <v>400</v>
      </c>
      <c r="K33" s="3">
        <f t="shared" si="25"/>
        <v>400</v>
      </c>
      <c r="L33" s="3">
        <f t="shared" si="25"/>
        <v>400</v>
      </c>
      <c r="M33" s="3">
        <f t="shared" si="25"/>
        <v>400</v>
      </c>
      <c r="N33" s="3">
        <f t="shared" si="25"/>
        <v>400</v>
      </c>
      <c r="O33" s="3">
        <f t="shared" si="25"/>
        <v>400</v>
      </c>
      <c r="P33" s="3">
        <f t="shared" si="25"/>
        <v>400</v>
      </c>
      <c r="Q33" s="3">
        <f t="shared" si="25"/>
        <v>400</v>
      </c>
      <c r="R33" s="3">
        <f t="shared" ref="R33:CC33" si="26">R63-R74</f>
        <v>400</v>
      </c>
      <c r="S33" s="3">
        <f t="shared" si="26"/>
        <v>400</v>
      </c>
      <c r="T33" s="3">
        <f t="shared" si="26"/>
        <v>400</v>
      </c>
      <c r="U33" s="3">
        <f t="shared" si="26"/>
        <v>400</v>
      </c>
      <c r="V33" s="3">
        <f t="shared" si="26"/>
        <v>400</v>
      </c>
      <c r="W33" s="3">
        <f t="shared" si="26"/>
        <v>460</v>
      </c>
      <c r="X33" s="3">
        <f t="shared" si="26"/>
        <v>520</v>
      </c>
      <c r="Y33" s="3">
        <f t="shared" si="26"/>
        <v>553</v>
      </c>
      <c r="Z33" s="3">
        <f t="shared" si="26"/>
        <v>553</v>
      </c>
      <c r="AA33" s="3">
        <f t="shared" si="26"/>
        <v>553</v>
      </c>
      <c r="AB33" s="3">
        <f t="shared" si="26"/>
        <v>553</v>
      </c>
      <c r="AC33" s="3">
        <f t="shared" si="26"/>
        <v>553</v>
      </c>
      <c r="AD33" s="3">
        <f t="shared" si="26"/>
        <v>553</v>
      </c>
      <c r="AE33" s="3">
        <f t="shared" si="26"/>
        <v>553</v>
      </c>
      <c r="AF33" s="3">
        <f t="shared" si="26"/>
        <v>553</v>
      </c>
      <c r="AG33" s="3">
        <f t="shared" si="26"/>
        <v>553</v>
      </c>
      <c r="AH33" s="3">
        <f t="shared" si="26"/>
        <v>553</v>
      </c>
      <c r="AI33" s="3">
        <f t="shared" si="26"/>
        <v>553</v>
      </c>
      <c r="AJ33" s="3">
        <f t="shared" si="26"/>
        <v>553</v>
      </c>
      <c r="AK33" s="3">
        <f t="shared" si="26"/>
        <v>553</v>
      </c>
      <c r="AL33" s="3">
        <f t="shared" si="26"/>
        <v>553</v>
      </c>
      <c r="AM33" s="3">
        <f t="shared" si="26"/>
        <v>553</v>
      </c>
      <c r="AN33" s="3">
        <f t="shared" si="26"/>
        <v>553</v>
      </c>
      <c r="AO33" s="3">
        <f t="shared" si="26"/>
        <v>553</v>
      </c>
      <c r="AP33" s="3">
        <f t="shared" si="26"/>
        <v>553</v>
      </c>
      <c r="AQ33" s="3">
        <f t="shared" si="26"/>
        <v>553</v>
      </c>
      <c r="AR33" s="3">
        <f t="shared" si="26"/>
        <v>553</v>
      </c>
      <c r="AS33" s="3">
        <f t="shared" si="26"/>
        <v>553</v>
      </c>
      <c r="AT33" s="3">
        <f t="shared" si="26"/>
        <v>553</v>
      </c>
      <c r="AU33" s="3">
        <f t="shared" si="26"/>
        <v>553</v>
      </c>
      <c r="AV33" s="3">
        <f t="shared" si="26"/>
        <v>553</v>
      </c>
      <c r="AW33" s="3">
        <f t="shared" si="26"/>
        <v>553</v>
      </c>
      <c r="AX33" s="3">
        <f t="shared" si="26"/>
        <v>553</v>
      </c>
      <c r="AY33" s="3">
        <f t="shared" si="26"/>
        <v>553</v>
      </c>
      <c r="AZ33" s="3">
        <f t="shared" si="26"/>
        <v>553</v>
      </c>
      <c r="BA33" s="3">
        <f t="shared" si="26"/>
        <v>553</v>
      </c>
      <c r="BB33" s="3">
        <f t="shared" si="26"/>
        <v>553</v>
      </c>
      <c r="BC33" s="3">
        <f t="shared" si="26"/>
        <v>553</v>
      </c>
      <c r="BD33" s="3">
        <f t="shared" si="26"/>
        <v>553</v>
      </c>
      <c r="BE33" s="3">
        <f t="shared" si="26"/>
        <v>553</v>
      </c>
      <c r="BF33" s="3">
        <f t="shared" si="26"/>
        <v>553</v>
      </c>
      <c r="BG33" s="3">
        <f t="shared" si="26"/>
        <v>553</v>
      </c>
      <c r="BH33" s="3">
        <f t="shared" si="26"/>
        <v>553</v>
      </c>
      <c r="BI33" s="3">
        <f t="shared" si="26"/>
        <v>553</v>
      </c>
      <c r="BJ33" s="3">
        <f t="shared" si="26"/>
        <v>553</v>
      </c>
      <c r="BK33" s="3">
        <f t="shared" si="26"/>
        <v>553</v>
      </c>
      <c r="BL33" s="3">
        <f t="shared" si="26"/>
        <v>553</v>
      </c>
      <c r="BM33" s="3">
        <f t="shared" si="26"/>
        <v>553</v>
      </c>
      <c r="BN33" s="3">
        <f t="shared" si="26"/>
        <v>553</v>
      </c>
      <c r="BO33" s="3">
        <f t="shared" si="26"/>
        <v>553</v>
      </c>
      <c r="BP33" s="3">
        <f t="shared" si="26"/>
        <v>553</v>
      </c>
      <c r="BQ33" s="3">
        <f t="shared" si="26"/>
        <v>553</v>
      </c>
      <c r="BR33" s="3">
        <f t="shared" si="26"/>
        <v>553</v>
      </c>
      <c r="BS33" s="3">
        <f t="shared" si="26"/>
        <v>553</v>
      </c>
      <c r="BT33" s="3">
        <f t="shared" si="26"/>
        <v>553</v>
      </c>
      <c r="BU33" s="3">
        <f t="shared" si="26"/>
        <v>553</v>
      </c>
      <c r="BV33" s="3">
        <f t="shared" si="26"/>
        <v>553</v>
      </c>
      <c r="BW33" s="3">
        <f t="shared" si="26"/>
        <v>553</v>
      </c>
      <c r="BX33" s="3">
        <f t="shared" si="26"/>
        <v>553</v>
      </c>
      <c r="BY33" s="3">
        <f t="shared" si="26"/>
        <v>553</v>
      </c>
      <c r="BZ33" s="3">
        <f t="shared" si="26"/>
        <v>553</v>
      </c>
      <c r="CA33" s="3">
        <f t="shared" si="26"/>
        <v>553</v>
      </c>
      <c r="CB33" s="3">
        <f t="shared" si="26"/>
        <v>553</v>
      </c>
      <c r="CC33" s="3">
        <f t="shared" si="26"/>
        <v>553</v>
      </c>
      <c r="CD33" s="3">
        <f t="shared" ref="CD33:CS33" si="27">CD63-CD74</f>
        <v>553</v>
      </c>
      <c r="CE33" s="3">
        <f t="shared" si="27"/>
        <v>553</v>
      </c>
      <c r="CF33" s="3">
        <f t="shared" si="27"/>
        <v>553</v>
      </c>
      <c r="CG33" s="3">
        <f t="shared" si="27"/>
        <v>553</v>
      </c>
      <c r="CH33" s="3">
        <f t="shared" si="27"/>
        <v>553</v>
      </c>
      <c r="CI33" s="3">
        <f t="shared" si="27"/>
        <v>553</v>
      </c>
      <c r="CJ33" s="3">
        <f t="shared" si="27"/>
        <v>553</v>
      </c>
      <c r="CK33" s="3">
        <f t="shared" si="27"/>
        <v>553</v>
      </c>
      <c r="CL33" s="3">
        <f t="shared" si="27"/>
        <v>493</v>
      </c>
      <c r="CM33" s="3">
        <f t="shared" si="27"/>
        <v>433</v>
      </c>
      <c r="CN33" s="3">
        <f t="shared" si="27"/>
        <v>391</v>
      </c>
      <c r="CO33" s="3">
        <f t="shared" si="27"/>
        <v>391</v>
      </c>
      <c r="CP33" s="3">
        <f t="shared" si="27"/>
        <v>391</v>
      </c>
      <c r="CQ33" s="3">
        <f t="shared" si="27"/>
        <v>391</v>
      </c>
      <c r="CR33" s="3">
        <f t="shared" si="27"/>
        <v>391</v>
      </c>
      <c r="CS33" s="62">
        <f t="shared" si="27"/>
        <v>391</v>
      </c>
      <c r="CT33" s="24">
        <f t="shared" si="20"/>
        <v>49029</v>
      </c>
      <c r="CU33" s="119"/>
    </row>
    <row r="34" spans="1:99">
      <c r="A34" s="22" t="s">
        <v>34</v>
      </c>
      <c r="B34" s="61">
        <f t="shared" si="25"/>
        <v>851.86799999999994</v>
      </c>
      <c r="C34" s="3">
        <f t="shared" si="25"/>
        <v>851.86799999999994</v>
      </c>
      <c r="D34" s="3">
        <f t="shared" si="25"/>
        <v>851.86799999999994</v>
      </c>
      <c r="E34" s="3">
        <f t="shared" si="25"/>
        <v>851.86799999999994</v>
      </c>
      <c r="F34" s="3">
        <f t="shared" si="25"/>
        <v>717.86799999999994</v>
      </c>
      <c r="G34" s="3">
        <f t="shared" si="25"/>
        <v>717.86799999999994</v>
      </c>
      <c r="H34" s="3">
        <f t="shared" si="25"/>
        <v>717.86799999999994</v>
      </c>
      <c r="I34" s="3">
        <f t="shared" si="25"/>
        <v>717.86799999999994</v>
      </c>
      <c r="J34" s="3">
        <f t="shared" si="25"/>
        <v>717.86799999999994</v>
      </c>
      <c r="K34" s="3">
        <f t="shared" si="25"/>
        <v>717.86799999999994</v>
      </c>
      <c r="L34" s="3">
        <f t="shared" si="25"/>
        <v>717.86799999999994</v>
      </c>
      <c r="M34" s="3">
        <f t="shared" si="25"/>
        <v>717.86799999999994</v>
      </c>
      <c r="N34" s="3">
        <f t="shared" si="25"/>
        <v>717.86799999999994</v>
      </c>
      <c r="O34" s="3">
        <f t="shared" si="25"/>
        <v>717.86799999999994</v>
      </c>
      <c r="P34" s="3">
        <f t="shared" si="25"/>
        <v>717.86799999999994</v>
      </c>
      <c r="Q34" s="3">
        <f t="shared" si="25"/>
        <v>717.86799999999994</v>
      </c>
      <c r="R34" s="3">
        <f t="shared" ref="R34:CC34" si="28">R64-R75</f>
        <v>717.86799999999994</v>
      </c>
      <c r="S34" s="3">
        <f t="shared" si="28"/>
        <v>717.86799999999994</v>
      </c>
      <c r="T34" s="3">
        <f t="shared" si="28"/>
        <v>717.86799999999994</v>
      </c>
      <c r="U34" s="3">
        <f t="shared" si="28"/>
        <v>717.86799999999994</v>
      </c>
      <c r="V34" s="3">
        <f t="shared" si="28"/>
        <v>717.86799999999994</v>
      </c>
      <c r="W34" s="3">
        <f t="shared" si="28"/>
        <v>851.86799999999994</v>
      </c>
      <c r="X34" s="3">
        <f t="shared" si="28"/>
        <v>851.86799999999994</v>
      </c>
      <c r="Y34" s="3">
        <f t="shared" si="28"/>
        <v>851.86799999999994</v>
      </c>
      <c r="Z34" s="3">
        <f t="shared" si="28"/>
        <v>851.86799999999994</v>
      </c>
      <c r="AA34" s="3">
        <f t="shared" si="28"/>
        <v>851.86799999999994</v>
      </c>
      <c r="AB34" s="3">
        <f t="shared" si="28"/>
        <v>851.86799999999994</v>
      </c>
      <c r="AC34" s="3">
        <f t="shared" si="28"/>
        <v>851.86799999999994</v>
      </c>
      <c r="AD34" s="3">
        <f t="shared" si="28"/>
        <v>851.86799999999994</v>
      </c>
      <c r="AE34" s="3">
        <f t="shared" si="28"/>
        <v>851.86799999999994</v>
      </c>
      <c r="AF34" s="3">
        <f t="shared" si="28"/>
        <v>851.86799999999994</v>
      </c>
      <c r="AG34" s="3">
        <f t="shared" si="28"/>
        <v>851.86799999999994</v>
      </c>
      <c r="AH34" s="3">
        <f t="shared" si="28"/>
        <v>851.86799999999994</v>
      </c>
      <c r="AI34" s="3">
        <f t="shared" si="28"/>
        <v>851.86799999999994</v>
      </c>
      <c r="AJ34" s="3">
        <f t="shared" si="28"/>
        <v>851.86799999999994</v>
      </c>
      <c r="AK34" s="3">
        <f t="shared" si="28"/>
        <v>851.86799999999994</v>
      </c>
      <c r="AL34" s="3">
        <f t="shared" si="28"/>
        <v>851.86799999999994</v>
      </c>
      <c r="AM34" s="3">
        <f t="shared" si="28"/>
        <v>851.86799999999994</v>
      </c>
      <c r="AN34" s="3">
        <f t="shared" si="28"/>
        <v>851.86799999999994</v>
      </c>
      <c r="AO34" s="3">
        <f t="shared" si="28"/>
        <v>851.86799999999994</v>
      </c>
      <c r="AP34" s="3">
        <f t="shared" si="28"/>
        <v>851.86799999999994</v>
      </c>
      <c r="AQ34" s="3">
        <f t="shared" si="28"/>
        <v>851.86799999999994</v>
      </c>
      <c r="AR34" s="3">
        <f t="shared" si="28"/>
        <v>851.86799999999994</v>
      </c>
      <c r="AS34" s="3">
        <f t="shared" si="28"/>
        <v>851.86799999999994</v>
      </c>
      <c r="AT34" s="3">
        <f t="shared" si="28"/>
        <v>851.86799999999994</v>
      </c>
      <c r="AU34" s="3">
        <f t="shared" si="28"/>
        <v>851.86799999999994</v>
      </c>
      <c r="AV34" s="3">
        <f t="shared" si="28"/>
        <v>851.86799999999994</v>
      </c>
      <c r="AW34" s="3">
        <f t="shared" si="28"/>
        <v>851.86799999999994</v>
      </c>
      <c r="AX34" s="3">
        <f t="shared" si="28"/>
        <v>851.86799999999994</v>
      </c>
      <c r="AY34" s="3">
        <f t="shared" si="28"/>
        <v>851.86799999999994</v>
      </c>
      <c r="AZ34" s="3">
        <f t="shared" si="28"/>
        <v>851.86799999999994</v>
      </c>
      <c r="BA34" s="3">
        <f t="shared" si="28"/>
        <v>851.86799999999994</v>
      </c>
      <c r="BB34" s="3">
        <f t="shared" si="28"/>
        <v>851.86799999999994</v>
      </c>
      <c r="BC34" s="3">
        <f t="shared" si="28"/>
        <v>851.86799999999994</v>
      </c>
      <c r="BD34" s="3">
        <f t="shared" si="28"/>
        <v>851.86799999999994</v>
      </c>
      <c r="BE34" s="3">
        <f t="shared" si="28"/>
        <v>851.86799999999994</v>
      </c>
      <c r="BF34" s="3">
        <f t="shared" si="28"/>
        <v>851.86799999999994</v>
      </c>
      <c r="BG34" s="3">
        <f t="shared" si="28"/>
        <v>851.86799999999994</v>
      </c>
      <c r="BH34" s="3">
        <f t="shared" si="28"/>
        <v>851.86799999999994</v>
      </c>
      <c r="BI34" s="3">
        <f t="shared" si="28"/>
        <v>851.86799999999994</v>
      </c>
      <c r="BJ34" s="3">
        <f t="shared" si="28"/>
        <v>851.86799999999994</v>
      </c>
      <c r="BK34" s="3">
        <f t="shared" si="28"/>
        <v>851.86799999999994</v>
      </c>
      <c r="BL34" s="3">
        <f t="shared" si="28"/>
        <v>851.86799999999994</v>
      </c>
      <c r="BM34" s="3">
        <f t="shared" si="28"/>
        <v>851.86799999999994</v>
      </c>
      <c r="BN34" s="3">
        <f t="shared" si="28"/>
        <v>851.86799999999994</v>
      </c>
      <c r="BO34" s="3">
        <f t="shared" si="28"/>
        <v>851.86799999999994</v>
      </c>
      <c r="BP34" s="3">
        <f t="shared" si="28"/>
        <v>851.86799999999994</v>
      </c>
      <c r="BQ34" s="3">
        <f t="shared" si="28"/>
        <v>851.86799999999994</v>
      </c>
      <c r="BR34" s="3">
        <f t="shared" si="28"/>
        <v>851.86799999999994</v>
      </c>
      <c r="BS34" s="3">
        <f t="shared" si="28"/>
        <v>851.86799999999994</v>
      </c>
      <c r="BT34" s="3">
        <f t="shared" si="28"/>
        <v>851.86799999999994</v>
      </c>
      <c r="BU34" s="3">
        <f t="shared" si="28"/>
        <v>851.86799999999994</v>
      </c>
      <c r="BV34" s="3">
        <f t="shared" si="28"/>
        <v>851.86799999999994</v>
      </c>
      <c r="BW34" s="3">
        <f t="shared" si="28"/>
        <v>851.86799999999994</v>
      </c>
      <c r="BX34" s="3">
        <f t="shared" si="28"/>
        <v>851.86799999999994</v>
      </c>
      <c r="BY34" s="3">
        <f t="shared" si="28"/>
        <v>851.86799999999994</v>
      </c>
      <c r="BZ34" s="3">
        <f t="shared" si="28"/>
        <v>851.86799999999994</v>
      </c>
      <c r="CA34" s="3">
        <f t="shared" si="28"/>
        <v>851.86799999999994</v>
      </c>
      <c r="CB34" s="3">
        <f t="shared" si="28"/>
        <v>851.86799999999994</v>
      </c>
      <c r="CC34" s="3">
        <f t="shared" si="28"/>
        <v>851.86799999999994</v>
      </c>
      <c r="CD34" s="3">
        <f t="shared" ref="CD34:CS34" si="29">CD64-CD75</f>
        <v>851.86799999999994</v>
      </c>
      <c r="CE34" s="3">
        <f t="shared" si="29"/>
        <v>851.86799999999994</v>
      </c>
      <c r="CF34" s="3">
        <f t="shared" si="29"/>
        <v>851.86799999999994</v>
      </c>
      <c r="CG34" s="3">
        <f t="shared" si="29"/>
        <v>851.86799999999994</v>
      </c>
      <c r="CH34" s="3">
        <f t="shared" si="29"/>
        <v>851.86799999999994</v>
      </c>
      <c r="CI34" s="3">
        <f t="shared" si="29"/>
        <v>851.86799999999994</v>
      </c>
      <c r="CJ34" s="3">
        <f t="shared" si="29"/>
        <v>851.86799999999994</v>
      </c>
      <c r="CK34" s="3">
        <f t="shared" si="29"/>
        <v>851.86799999999994</v>
      </c>
      <c r="CL34" s="3">
        <f t="shared" si="29"/>
        <v>851.86799999999994</v>
      </c>
      <c r="CM34" s="3">
        <f t="shared" si="29"/>
        <v>700.86799999999994</v>
      </c>
      <c r="CN34" s="3">
        <f t="shared" si="29"/>
        <v>700.86799999999994</v>
      </c>
      <c r="CO34" s="3">
        <f t="shared" si="29"/>
        <v>700.86799999999994</v>
      </c>
      <c r="CP34" s="3">
        <f t="shared" si="29"/>
        <v>700.86799999999994</v>
      </c>
      <c r="CQ34" s="3">
        <f t="shared" si="29"/>
        <v>700.86799999999994</v>
      </c>
      <c r="CR34" s="3">
        <f t="shared" si="29"/>
        <v>700.86799999999994</v>
      </c>
      <c r="CS34" s="62">
        <f t="shared" si="29"/>
        <v>700.86799999999994</v>
      </c>
      <c r="CT34" s="24">
        <f t="shared" si="20"/>
        <v>78444.328000000096</v>
      </c>
      <c r="CU34" s="119"/>
    </row>
    <row r="35" spans="1:99">
      <c r="A35" s="22" t="s">
        <v>35</v>
      </c>
      <c r="B35" s="61">
        <f t="shared" si="25"/>
        <v>330</v>
      </c>
      <c r="C35" s="3">
        <f t="shared" si="25"/>
        <v>330</v>
      </c>
      <c r="D35" s="3">
        <f t="shared" si="25"/>
        <v>330</v>
      </c>
      <c r="E35" s="3">
        <f t="shared" si="25"/>
        <v>330</v>
      </c>
      <c r="F35" s="3">
        <f t="shared" si="25"/>
        <v>330</v>
      </c>
      <c r="G35" s="3">
        <f t="shared" si="25"/>
        <v>330</v>
      </c>
      <c r="H35" s="3">
        <f t="shared" si="25"/>
        <v>330</v>
      </c>
      <c r="I35" s="3">
        <f t="shared" si="25"/>
        <v>330</v>
      </c>
      <c r="J35" s="3">
        <f t="shared" si="25"/>
        <v>330</v>
      </c>
      <c r="K35" s="3">
        <f t="shared" si="25"/>
        <v>330</v>
      </c>
      <c r="L35" s="3">
        <f t="shared" si="25"/>
        <v>330</v>
      </c>
      <c r="M35" s="3">
        <f t="shared" si="25"/>
        <v>330</v>
      </c>
      <c r="N35" s="3">
        <f t="shared" si="25"/>
        <v>330</v>
      </c>
      <c r="O35" s="3">
        <f t="shared" si="25"/>
        <v>330</v>
      </c>
      <c r="P35" s="3">
        <f t="shared" si="25"/>
        <v>330</v>
      </c>
      <c r="Q35" s="3">
        <f t="shared" si="25"/>
        <v>330</v>
      </c>
      <c r="R35" s="3">
        <f t="shared" ref="R35:CC35" si="30">R65-R76</f>
        <v>330</v>
      </c>
      <c r="S35" s="3">
        <f t="shared" si="30"/>
        <v>330</v>
      </c>
      <c r="T35" s="3">
        <f t="shared" si="30"/>
        <v>330</v>
      </c>
      <c r="U35" s="3">
        <f t="shared" si="30"/>
        <v>330</v>
      </c>
      <c r="V35" s="3">
        <f t="shared" si="30"/>
        <v>330</v>
      </c>
      <c r="W35" s="3">
        <f t="shared" si="30"/>
        <v>330</v>
      </c>
      <c r="X35" s="3">
        <f t="shared" si="30"/>
        <v>330</v>
      </c>
      <c r="Y35" s="3">
        <f t="shared" si="30"/>
        <v>409</v>
      </c>
      <c r="Z35" s="3">
        <f t="shared" si="30"/>
        <v>409</v>
      </c>
      <c r="AA35" s="3">
        <f t="shared" si="30"/>
        <v>409</v>
      </c>
      <c r="AB35" s="3">
        <f t="shared" si="30"/>
        <v>409</v>
      </c>
      <c r="AC35" s="3">
        <f t="shared" si="30"/>
        <v>409</v>
      </c>
      <c r="AD35" s="3">
        <f t="shared" si="30"/>
        <v>409</v>
      </c>
      <c r="AE35" s="3">
        <f t="shared" si="30"/>
        <v>409</v>
      </c>
      <c r="AF35" s="3">
        <f t="shared" si="30"/>
        <v>409</v>
      </c>
      <c r="AG35" s="3">
        <f t="shared" si="30"/>
        <v>409</v>
      </c>
      <c r="AH35" s="3">
        <f t="shared" si="30"/>
        <v>409</v>
      </c>
      <c r="AI35" s="3">
        <f t="shared" si="30"/>
        <v>409</v>
      </c>
      <c r="AJ35" s="3">
        <f t="shared" si="30"/>
        <v>409</v>
      </c>
      <c r="AK35" s="3">
        <f t="shared" si="30"/>
        <v>409</v>
      </c>
      <c r="AL35" s="3">
        <f t="shared" si="30"/>
        <v>409</v>
      </c>
      <c r="AM35" s="3">
        <f t="shared" si="30"/>
        <v>409</v>
      </c>
      <c r="AN35" s="3">
        <f t="shared" si="30"/>
        <v>409</v>
      </c>
      <c r="AO35" s="3">
        <f t="shared" si="30"/>
        <v>409</v>
      </c>
      <c r="AP35" s="3">
        <f t="shared" si="30"/>
        <v>409</v>
      </c>
      <c r="AQ35" s="3">
        <f t="shared" si="30"/>
        <v>409</v>
      </c>
      <c r="AR35" s="3">
        <f t="shared" si="30"/>
        <v>409</v>
      </c>
      <c r="AS35" s="3">
        <f t="shared" si="30"/>
        <v>409</v>
      </c>
      <c r="AT35" s="3">
        <f t="shared" si="30"/>
        <v>409</v>
      </c>
      <c r="AU35" s="3">
        <f t="shared" si="30"/>
        <v>409</v>
      </c>
      <c r="AV35" s="3">
        <f t="shared" si="30"/>
        <v>409</v>
      </c>
      <c r="AW35" s="3">
        <f t="shared" si="30"/>
        <v>409</v>
      </c>
      <c r="AX35" s="3">
        <f t="shared" si="30"/>
        <v>409</v>
      </c>
      <c r="AY35" s="3">
        <f t="shared" si="30"/>
        <v>409</v>
      </c>
      <c r="AZ35" s="3">
        <f t="shared" si="30"/>
        <v>409</v>
      </c>
      <c r="BA35" s="3">
        <f t="shared" si="30"/>
        <v>409</v>
      </c>
      <c r="BB35" s="3">
        <f t="shared" si="30"/>
        <v>409</v>
      </c>
      <c r="BC35" s="3">
        <f t="shared" si="30"/>
        <v>409</v>
      </c>
      <c r="BD35" s="3">
        <f t="shared" si="30"/>
        <v>409</v>
      </c>
      <c r="BE35" s="3">
        <f t="shared" si="30"/>
        <v>409</v>
      </c>
      <c r="BF35" s="3">
        <f t="shared" si="30"/>
        <v>409</v>
      </c>
      <c r="BG35" s="3">
        <f t="shared" si="30"/>
        <v>409</v>
      </c>
      <c r="BH35" s="3">
        <f t="shared" si="30"/>
        <v>409</v>
      </c>
      <c r="BI35" s="3">
        <f t="shared" si="30"/>
        <v>409</v>
      </c>
      <c r="BJ35" s="3">
        <f t="shared" si="30"/>
        <v>409</v>
      </c>
      <c r="BK35" s="3">
        <f t="shared" si="30"/>
        <v>409</v>
      </c>
      <c r="BL35" s="3">
        <f t="shared" si="30"/>
        <v>409</v>
      </c>
      <c r="BM35" s="3">
        <f t="shared" si="30"/>
        <v>409</v>
      </c>
      <c r="BN35" s="3">
        <f t="shared" si="30"/>
        <v>409</v>
      </c>
      <c r="BO35" s="3">
        <f t="shared" si="30"/>
        <v>409</v>
      </c>
      <c r="BP35" s="3">
        <f t="shared" si="30"/>
        <v>409</v>
      </c>
      <c r="BQ35" s="3">
        <f t="shared" si="30"/>
        <v>409</v>
      </c>
      <c r="BR35" s="3">
        <f t="shared" si="30"/>
        <v>409</v>
      </c>
      <c r="BS35" s="3">
        <f t="shared" si="30"/>
        <v>409</v>
      </c>
      <c r="BT35" s="3">
        <f t="shared" si="30"/>
        <v>409</v>
      </c>
      <c r="BU35" s="3">
        <f t="shared" si="30"/>
        <v>409</v>
      </c>
      <c r="BV35" s="3">
        <f t="shared" si="30"/>
        <v>409</v>
      </c>
      <c r="BW35" s="3">
        <f t="shared" si="30"/>
        <v>409</v>
      </c>
      <c r="BX35" s="3">
        <f t="shared" si="30"/>
        <v>409</v>
      </c>
      <c r="BY35" s="3">
        <f t="shared" si="30"/>
        <v>409</v>
      </c>
      <c r="BZ35" s="3">
        <f t="shared" si="30"/>
        <v>409</v>
      </c>
      <c r="CA35" s="3">
        <f t="shared" si="30"/>
        <v>409</v>
      </c>
      <c r="CB35" s="3">
        <f t="shared" si="30"/>
        <v>409</v>
      </c>
      <c r="CC35" s="3">
        <f t="shared" si="30"/>
        <v>409</v>
      </c>
      <c r="CD35" s="3">
        <f t="shared" ref="CD35:CS35" si="31">CD65-CD76</f>
        <v>409</v>
      </c>
      <c r="CE35" s="3">
        <f t="shared" si="31"/>
        <v>409</v>
      </c>
      <c r="CF35" s="3">
        <f t="shared" si="31"/>
        <v>409</v>
      </c>
      <c r="CG35" s="3">
        <f t="shared" si="31"/>
        <v>409</v>
      </c>
      <c r="CH35" s="3">
        <f t="shared" si="31"/>
        <v>409</v>
      </c>
      <c r="CI35" s="3">
        <f t="shared" si="31"/>
        <v>409</v>
      </c>
      <c r="CJ35" s="3">
        <f t="shared" si="31"/>
        <v>324</v>
      </c>
      <c r="CK35" s="3">
        <f t="shared" si="31"/>
        <v>324</v>
      </c>
      <c r="CL35" s="3">
        <f t="shared" si="31"/>
        <v>324</v>
      </c>
      <c r="CM35" s="3">
        <f t="shared" si="31"/>
        <v>324</v>
      </c>
      <c r="CN35" s="3">
        <f t="shared" si="31"/>
        <v>324</v>
      </c>
      <c r="CO35" s="3">
        <f t="shared" si="31"/>
        <v>324</v>
      </c>
      <c r="CP35" s="3">
        <f t="shared" si="31"/>
        <v>324</v>
      </c>
      <c r="CQ35" s="3">
        <f t="shared" si="31"/>
        <v>324</v>
      </c>
      <c r="CR35" s="3">
        <f t="shared" si="31"/>
        <v>324</v>
      </c>
      <c r="CS35" s="62">
        <f t="shared" si="31"/>
        <v>324</v>
      </c>
      <c r="CT35" s="24">
        <f t="shared" si="20"/>
        <v>36597</v>
      </c>
      <c r="CU35" s="119"/>
    </row>
    <row r="36" spans="1:99">
      <c r="A36" s="22" t="s">
        <v>36</v>
      </c>
      <c r="B36" s="61">
        <f t="shared" si="25"/>
        <v>428.54</v>
      </c>
      <c r="C36" s="3">
        <f t="shared" si="25"/>
        <v>398.54</v>
      </c>
      <c r="D36" s="3">
        <f t="shared" si="25"/>
        <v>368.54</v>
      </c>
      <c r="E36" s="3">
        <f t="shared" si="25"/>
        <v>338.54</v>
      </c>
      <c r="F36" s="3">
        <f t="shared" si="25"/>
        <v>309.54000000000002</v>
      </c>
      <c r="G36" s="3">
        <f t="shared" si="25"/>
        <v>309.54000000000002</v>
      </c>
      <c r="H36" s="3">
        <f t="shared" si="25"/>
        <v>309.54000000000002</v>
      </c>
      <c r="I36" s="3">
        <f t="shared" si="25"/>
        <v>309.54000000000002</v>
      </c>
      <c r="J36" s="3">
        <f t="shared" si="25"/>
        <v>309.54000000000002</v>
      </c>
      <c r="K36" s="3">
        <f t="shared" si="25"/>
        <v>309.54000000000002</v>
      </c>
      <c r="L36" s="3">
        <f t="shared" si="25"/>
        <v>309.54000000000002</v>
      </c>
      <c r="M36" s="3">
        <f t="shared" si="25"/>
        <v>309.54000000000002</v>
      </c>
      <c r="N36" s="3">
        <f t="shared" si="25"/>
        <v>309.54000000000002</v>
      </c>
      <c r="O36" s="3">
        <f t="shared" si="25"/>
        <v>309.54000000000002</v>
      </c>
      <c r="P36" s="3">
        <f t="shared" si="25"/>
        <v>309.54000000000002</v>
      </c>
      <c r="Q36" s="3">
        <f t="shared" si="25"/>
        <v>309.54000000000002</v>
      </c>
      <c r="R36" s="3">
        <f t="shared" ref="R36:CC36" si="32">R66-R77</f>
        <v>309.54000000000002</v>
      </c>
      <c r="S36" s="3">
        <f t="shared" si="32"/>
        <v>309.54000000000002</v>
      </c>
      <c r="T36" s="3">
        <f t="shared" si="32"/>
        <v>309.54000000000002</v>
      </c>
      <c r="U36" s="3">
        <f t="shared" si="32"/>
        <v>309.54000000000002</v>
      </c>
      <c r="V36" s="3">
        <f t="shared" si="32"/>
        <v>309.54000000000002</v>
      </c>
      <c r="W36" s="3">
        <f t="shared" si="32"/>
        <v>309.54000000000002</v>
      </c>
      <c r="X36" s="3">
        <f t="shared" si="32"/>
        <v>339.54</v>
      </c>
      <c r="Y36" s="3">
        <f t="shared" si="32"/>
        <v>369.54</v>
      </c>
      <c r="Z36" s="3">
        <f t="shared" si="32"/>
        <v>399.54</v>
      </c>
      <c r="AA36" s="3">
        <f t="shared" si="32"/>
        <v>429.54</v>
      </c>
      <c r="AB36" s="3">
        <f t="shared" si="32"/>
        <v>458.54</v>
      </c>
      <c r="AC36" s="3">
        <f t="shared" si="32"/>
        <v>458.54</v>
      </c>
      <c r="AD36" s="3">
        <f t="shared" si="32"/>
        <v>458.54</v>
      </c>
      <c r="AE36" s="3">
        <f t="shared" si="32"/>
        <v>458.54</v>
      </c>
      <c r="AF36" s="3">
        <f t="shared" si="32"/>
        <v>458.54</v>
      </c>
      <c r="AG36" s="3">
        <f t="shared" si="32"/>
        <v>458.54</v>
      </c>
      <c r="AH36" s="3">
        <f t="shared" si="32"/>
        <v>458.54</v>
      </c>
      <c r="AI36" s="3">
        <f t="shared" si="32"/>
        <v>458.54</v>
      </c>
      <c r="AJ36" s="3">
        <f t="shared" si="32"/>
        <v>458.54</v>
      </c>
      <c r="AK36" s="3">
        <f t="shared" si="32"/>
        <v>458.54</v>
      </c>
      <c r="AL36" s="3">
        <f t="shared" si="32"/>
        <v>458.54</v>
      </c>
      <c r="AM36" s="3">
        <f t="shared" si="32"/>
        <v>458.54</v>
      </c>
      <c r="AN36" s="3">
        <f t="shared" si="32"/>
        <v>458.54</v>
      </c>
      <c r="AO36" s="3">
        <f t="shared" si="32"/>
        <v>458.54</v>
      </c>
      <c r="AP36" s="3">
        <f t="shared" si="32"/>
        <v>458.54</v>
      </c>
      <c r="AQ36" s="3">
        <f t="shared" si="32"/>
        <v>458.54</v>
      </c>
      <c r="AR36" s="3">
        <f t="shared" si="32"/>
        <v>458.54</v>
      </c>
      <c r="AS36" s="3">
        <f t="shared" si="32"/>
        <v>458.54</v>
      </c>
      <c r="AT36" s="3">
        <f t="shared" si="32"/>
        <v>458.54</v>
      </c>
      <c r="AU36" s="3">
        <f t="shared" si="32"/>
        <v>458.54</v>
      </c>
      <c r="AV36" s="3">
        <f t="shared" si="32"/>
        <v>458.54</v>
      </c>
      <c r="AW36" s="3">
        <f t="shared" si="32"/>
        <v>458.54</v>
      </c>
      <c r="AX36" s="3">
        <f t="shared" si="32"/>
        <v>458.54</v>
      </c>
      <c r="AY36" s="3">
        <f t="shared" si="32"/>
        <v>458.54</v>
      </c>
      <c r="AZ36" s="3">
        <f t="shared" si="32"/>
        <v>458.54</v>
      </c>
      <c r="BA36" s="3">
        <f t="shared" si="32"/>
        <v>458.54</v>
      </c>
      <c r="BB36" s="3">
        <f t="shared" si="32"/>
        <v>458.54</v>
      </c>
      <c r="BC36" s="3">
        <f t="shared" si="32"/>
        <v>458.54</v>
      </c>
      <c r="BD36" s="3">
        <f t="shared" si="32"/>
        <v>458.54</v>
      </c>
      <c r="BE36" s="3">
        <f t="shared" si="32"/>
        <v>458.54</v>
      </c>
      <c r="BF36" s="3">
        <f t="shared" si="32"/>
        <v>458.54</v>
      </c>
      <c r="BG36" s="3">
        <f t="shared" si="32"/>
        <v>458.54</v>
      </c>
      <c r="BH36" s="3">
        <f t="shared" si="32"/>
        <v>458.54</v>
      </c>
      <c r="BI36" s="3">
        <f t="shared" si="32"/>
        <v>458.54</v>
      </c>
      <c r="BJ36" s="3">
        <f t="shared" si="32"/>
        <v>458.54</v>
      </c>
      <c r="BK36" s="3">
        <f t="shared" si="32"/>
        <v>458.54</v>
      </c>
      <c r="BL36" s="3">
        <f t="shared" si="32"/>
        <v>458.54</v>
      </c>
      <c r="BM36" s="3">
        <f t="shared" si="32"/>
        <v>458.54</v>
      </c>
      <c r="BN36" s="3">
        <f t="shared" si="32"/>
        <v>458.54</v>
      </c>
      <c r="BO36" s="3">
        <f t="shared" si="32"/>
        <v>458.54</v>
      </c>
      <c r="BP36" s="3">
        <f t="shared" si="32"/>
        <v>458.54</v>
      </c>
      <c r="BQ36" s="3">
        <f t="shared" si="32"/>
        <v>458.54</v>
      </c>
      <c r="BR36" s="3">
        <f t="shared" si="32"/>
        <v>458.54</v>
      </c>
      <c r="BS36" s="3">
        <f t="shared" si="32"/>
        <v>458.54</v>
      </c>
      <c r="BT36" s="3">
        <f t="shared" si="32"/>
        <v>458.54</v>
      </c>
      <c r="BU36" s="3">
        <f t="shared" si="32"/>
        <v>458.54</v>
      </c>
      <c r="BV36" s="3">
        <f t="shared" si="32"/>
        <v>458.54</v>
      </c>
      <c r="BW36" s="3">
        <f t="shared" si="32"/>
        <v>458.54</v>
      </c>
      <c r="BX36" s="3">
        <f t="shared" si="32"/>
        <v>458.54</v>
      </c>
      <c r="BY36" s="3">
        <f t="shared" si="32"/>
        <v>458.54</v>
      </c>
      <c r="BZ36" s="3">
        <f t="shared" si="32"/>
        <v>458.54</v>
      </c>
      <c r="CA36" s="3">
        <f t="shared" si="32"/>
        <v>458.54</v>
      </c>
      <c r="CB36" s="3">
        <f t="shared" si="32"/>
        <v>458.54</v>
      </c>
      <c r="CC36" s="3">
        <f t="shared" si="32"/>
        <v>458.54</v>
      </c>
      <c r="CD36" s="3">
        <f t="shared" ref="CD36:CS36" si="33">CD66-CD77</f>
        <v>458.54</v>
      </c>
      <c r="CE36" s="3">
        <f t="shared" si="33"/>
        <v>458.54</v>
      </c>
      <c r="CF36" s="3">
        <f t="shared" si="33"/>
        <v>458.54</v>
      </c>
      <c r="CG36" s="3">
        <f t="shared" si="33"/>
        <v>458.54</v>
      </c>
      <c r="CH36" s="3">
        <f t="shared" si="33"/>
        <v>458.54</v>
      </c>
      <c r="CI36" s="3">
        <f t="shared" si="33"/>
        <v>458.54</v>
      </c>
      <c r="CJ36" s="3">
        <f t="shared" si="33"/>
        <v>428.54</v>
      </c>
      <c r="CK36" s="3">
        <f t="shared" si="33"/>
        <v>398.54</v>
      </c>
      <c r="CL36" s="3">
        <f t="shared" si="33"/>
        <v>368.54</v>
      </c>
      <c r="CM36" s="3">
        <f t="shared" si="33"/>
        <v>338.54</v>
      </c>
      <c r="CN36" s="3">
        <f t="shared" si="33"/>
        <v>310.54000000000002</v>
      </c>
      <c r="CO36" s="3">
        <f t="shared" si="33"/>
        <v>310.54000000000002</v>
      </c>
      <c r="CP36" s="3">
        <f t="shared" si="33"/>
        <v>310.54000000000002</v>
      </c>
      <c r="CQ36" s="3">
        <f t="shared" si="33"/>
        <v>310.54000000000002</v>
      </c>
      <c r="CR36" s="3">
        <f t="shared" si="33"/>
        <v>310.54000000000002</v>
      </c>
      <c r="CS36" s="62">
        <f t="shared" si="33"/>
        <v>310.54000000000002</v>
      </c>
      <c r="CT36" s="24">
        <f t="shared" si="20"/>
        <v>39553.840000000062</v>
      </c>
      <c r="CU36" s="119"/>
    </row>
    <row r="37" spans="1:99">
      <c r="A37" s="22" t="s">
        <v>37</v>
      </c>
      <c r="B37" s="61">
        <f t="shared" si="25"/>
        <v>736</v>
      </c>
      <c r="C37" s="3">
        <f t="shared" si="25"/>
        <v>737</v>
      </c>
      <c r="D37" s="3">
        <f t="shared" si="25"/>
        <v>734</v>
      </c>
      <c r="E37" s="3">
        <f t="shared" si="25"/>
        <v>737</v>
      </c>
      <c r="F37" s="3">
        <f t="shared" si="25"/>
        <v>657</v>
      </c>
      <c r="G37" s="3">
        <f t="shared" si="25"/>
        <v>582</v>
      </c>
      <c r="H37" s="3">
        <f t="shared" si="25"/>
        <v>541</v>
      </c>
      <c r="I37" s="3">
        <f t="shared" si="25"/>
        <v>541</v>
      </c>
      <c r="J37" s="3">
        <f t="shared" si="25"/>
        <v>541</v>
      </c>
      <c r="K37" s="3">
        <f t="shared" si="25"/>
        <v>541</v>
      </c>
      <c r="L37" s="3">
        <f t="shared" si="25"/>
        <v>541</v>
      </c>
      <c r="M37" s="3">
        <f t="shared" si="25"/>
        <v>541</v>
      </c>
      <c r="N37" s="3">
        <f t="shared" si="25"/>
        <v>541</v>
      </c>
      <c r="O37" s="3">
        <f t="shared" si="25"/>
        <v>541</v>
      </c>
      <c r="P37" s="3">
        <f t="shared" si="25"/>
        <v>541</v>
      </c>
      <c r="Q37" s="3">
        <f t="shared" si="25"/>
        <v>541</v>
      </c>
      <c r="R37" s="3">
        <f t="shared" ref="R37:CC37" si="34">R67-R78</f>
        <v>541</v>
      </c>
      <c r="S37" s="3">
        <f t="shared" si="34"/>
        <v>541</v>
      </c>
      <c r="T37" s="3">
        <f t="shared" si="34"/>
        <v>541</v>
      </c>
      <c r="U37" s="3">
        <f t="shared" si="34"/>
        <v>541</v>
      </c>
      <c r="V37" s="3">
        <f t="shared" si="34"/>
        <v>541</v>
      </c>
      <c r="W37" s="3">
        <f t="shared" si="34"/>
        <v>616</v>
      </c>
      <c r="X37" s="3">
        <f t="shared" si="34"/>
        <v>691</v>
      </c>
      <c r="Y37" s="3">
        <f t="shared" si="34"/>
        <v>732</v>
      </c>
      <c r="Z37" s="3">
        <f t="shared" si="34"/>
        <v>735</v>
      </c>
      <c r="AA37" s="3">
        <f t="shared" si="34"/>
        <v>735</v>
      </c>
      <c r="AB37" s="3">
        <f t="shared" si="34"/>
        <v>743</v>
      </c>
      <c r="AC37" s="3">
        <f t="shared" si="34"/>
        <v>743</v>
      </c>
      <c r="AD37" s="3">
        <f t="shared" si="34"/>
        <v>750</v>
      </c>
      <c r="AE37" s="3">
        <f t="shared" si="34"/>
        <v>755</v>
      </c>
      <c r="AF37" s="3">
        <f t="shared" si="34"/>
        <v>749</v>
      </c>
      <c r="AG37" s="3">
        <f t="shared" si="34"/>
        <v>746</v>
      </c>
      <c r="AH37" s="3">
        <f t="shared" si="34"/>
        <v>748</v>
      </c>
      <c r="AI37" s="3">
        <f t="shared" si="34"/>
        <v>759</v>
      </c>
      <c r="AJ37" s="3">
        <f t="shared" si="34"/>
        <v>749</v>
      </c>
      <c r="AK37" s="3">
        <f t="shared" si="34"/>
        <v>756</v>
      </c>
      <c r="AL37" s="3">
        <f t="shared" si="34"/>
        <v>759</v>
      </c>
      <c r="AM37" s="3">
        <f t="shared" si="34"/>
        <v>761</v>
      </c>
      <c r="AN37" s="3">
        <f t="shared" si="34"/>
        <v>756</v>
      </c>
      <c r="AO37" s="3">
        <f t="shared" si="34"/>
        <v>756</v>
      </c>
      <c r="AP37" s="3">
        <f t="shared" si="34"/>
        <v>756</v>
      </c>
      <c r="AQ37" s="3">
        <f t="shared" si="34"/>
        <v>756</v>
      </c>
      <c r="AR37" s="3">
        <f t="shared" si="34"/>
        <v>759</v>
      </c>
      <c r="AS37" s="3">
        <f t="shared" si="34"/>
        <v>761</v>
      </c>
      <c r="AT37" s="3">
        <f t="shared" si="34"/>
        <v>755</v>
      </c>
      <c r="AU37" s="3">
        <f t="shared" si="34"/>
        <v>755</v>
      </c>
      <c r="AV37" s="3">
        <f t="shared" si="34"/>
        <v>754</v>
      </c>
      <c r="AW37" s="3">
        <f t="shared" si="34"/>
        <v>756</v>
      </c>
      <c r="AX37" s="3">
        <f t="shared" si="34"/>
        <v>761</v>
      </c>
      <c r="AY37" s="3">
        <f t="shared" si="34"/>
        <v>761</v>
      </c>
      <c r="AZ37" s="3">
        <f t="shared" si="34"/>
        <v>763</v>
      </c>
      <c r="BA37" s="3">
        <f t="shared" si="34"/>
        <v>759</v>
      </c>
      <c r="BB37" s="3">
        <f t="shared" si="34"/>
        <v>754</v>
      </c>
      <c r="BC37" s="3">
        <f t="shared" si="34"/>
        <v>757</v>
      </c>
      <c r="BD37" s="3">
        <f t="shared" si="34"/>
        <v>760</v>
      </c>
      <c r="BE37" s="3">
        <f t="shared" si="34"/>
        <v>757</v>
      </c>
      <c r="BF37" s="3">
        <f t="shared" si="34"/>
        <v>756</v>
      </c>
      <c r="BG37" s="3">
        <f t="shared" si="34"/>
        <v>750</v>
      </c>
      <c r="BH37" s="3">
        <f t="shared" si="34"/>
        <v>744</v>
      </c>
      <c r="BI37" s="3">
        <f t="shared" si="34"/>
        <v>730</v>
      </c>
      <c r="BJ37" s="3">
        <f t="shared" si="34"/>
        <v>722</v>
      </c>
      <c r="BK37" s="3">
        <f t="shared" si="34"/>
        <v>721</v>
      </c>
      <c r="BL37" s="3">
        <f t="shared" si="34"/>
        <v>721</v>
      </c>
      <c r="BM37" s="3">
        <f t="shared" si="34"/>
        <v>716</v>
      </c>
      <c r="BN37" s="3">
        <f t="shared" si="34"/>
        <v>711</v>
      </c>
      <c r="BO37" s="3">
        <f t="shared" si="34"/>
        <v>711</v>
      </c>
      <c r="BP37" s="3">
        <f t="shared" si="34"/>
        <v>711</v>
      </c>
      <c r="BQ37" s="3">
        <f t="shared" si="34"/>
        <v>711</v>
      </c>
      <c r="BR37" s="3">
        <f t="shared" si="34"/>
        <v>712</v>
      </c>
      <c r="BS37" s="3">
        <f t="shared" si="34"/>
        <v>716</v>
      </c>
      <c r="BT37" s="3">
        <f t="shared" si="34"/>
        <v>721</v>
      </c>
      <c r="BU37" s="3">
        <f t="shared" si="34"/>
        <v>727</v>
      </c>
      <c r="BV37" s="3">
        <f t="shared" si="34"/>
        <v>728</v>
      </c>
      <c r="BW37" s="3">
        <f t="shared" si="34"/>
        <v>723</v>
      </c>
      <c r="BX37" s="3">
        <f t="shared" si="34"/>
        <v>722</v>
      </c>
      <c r="BY37" s="3">
        <f t="shared" si="34"/>
        <v>723</v>
      </c>
      <c r="BZ37" s="3">
        <f t="shared" si="34"/>
        <v>718</v>
      </c>
      <c r="CA37" s="3">
        <f t="shared" si="34"/>
        <v>719</v>
      </c>
      <c r="CB37" s="3">
        <f t="shared" si="34"/>
        <v>721</v>
      </c>
      <c r="CC37" s="3">
        <f t="shared" si="34"/>
        <v>718</v>
      </c>
      <c r="CD37" s="3">
        <f t="shared" ref="CD37:CS37" si="35">CD67-CD78</f>
        <v>714</v>
      </c>
      <c r="CE37" s="3">
        <f t="shared" si="35"/>
        <v>716</v>
      </c>
      <c r="CF37" s="3">
        <f t="shared" si="35"/>
        <v>713</v>
      </c>
      <c r="CG37" s="3">
        <f t="shared" si="35"/>
        <v>709</v>
      </c>
      <c r="CH37" s="3">
        <f t="shared" si="35"/>
        <v>706</v>
      </c>
      <c r="CI37" s="3">
        <f t="shared" si="35"/>
        <v>716</v>
      </c>
      <c r="CJ37" s="3">
        <f t="shared" si="35"/>
        <v>725</v>
      </c>
      <c r="CK37" s="3">
        <f t="shared" si="35"/>
        <v>721</v>
      </c>
      <c r="CL37" s="3">
        <f t="shared" si="35"/>
        <v>716</v>
      </c>
      <c r="CM37" s="3">
        <f t="shared" si="35"/>
        <v>641</v>
      </c>
      <c r="CN37" s="3">
        <f t="shared" si="35"/>
        <v>566</v>
      </c>
      <c r="CO37" s="3">
        <f t="shared" si="35"/>
        <v>541</v>
      </c>
      <c r="CP37" s="3">
        <f t="shared" si="35"/>
        <v>541</v>
      </c>
      <c r="CQ37" s="3">
        <f t="shared" si="35"/>
        <v>541</v>
      </c>
      <c r="CR37" s="3">
        <f t="shared" si="35"/>
        <v>541</v>
      </c>
      <c r="CS37" s="62">
        <f t="shared" si="35"/>
        <v>541</v>
      </c>
      <c r="CT37" s="24">
        <f t="shared" si="20"/>
        <v>66161</v>
      </c>
      <c r="CU37" s="119"/>
    </row>
    <row r="38" spans="1:99">
      <c r="A38" s="39" t="s">
        <v>38</v>
      </c>
      <c r="B38" s="63">
        <f t="shared" si="25"/>
        <v>35.9</v>
      </c>
      <c r="C38" s="64">
        <f t="shared" si="25"/>
        <v>35.9</v>
      </c>
      <c r="D38" s="64">
        <f t="shared" si="25"/>
        <v>35.9</v>
      </c>
      <c r="E38" s="64">
        <f t="shared" si="25"/>
        <v>35.9</v>
      </c>
      <c r="F38" s="64">
        <f t="shared" si="25"/>
        <v>35.9</v>
      </c>
      <c r="G38" s="64">
        <f t="shared" si="25"/>
        <v>35.9</v>
      </c>
      <c r="H38" s="64">
        <f t="shared" si="25"/>
        <v>35.9</v>
      </c>
      <c r="I38" s="64">
        <f t="shared" si="25"/>
        <v>35.9</v>
      </c>
      <c r="J38" s="64">
        <f t="shared" si="25"/>
        <v>35.9</v>
      </c>
      <c r="K38" s="64">
        <f t="shared" si="25"/>
        <v>35.9</v>
      </c>
      <c r="L38" s="64">
        <f t="shared" si="25"/>
        <v>35.9</v>
      </c>
      <c r="M38" s="64">
        <f t="shared" si="25"/>
        <v>35.9</v>
      </c>
      <c r="N38" s="64">
        <f t="shared" si="25"/>
        <v>35.9</v>
      </c>
      <c r="O38" s="64">
        <f t="shared" si="25"/>
        <v>35.9</v>
      </c>
      <c r="P38" s="64">
        <f t="shared" si="25"/>
        <v>35.9</v>
      </c>
      <c r="Q38" s="64">
        <f t="shared" si="25"/>
        <v>35.9</v>
      </c>
      <c r="R38" s="64">
        <f t="shared" ref="R38:CC38" si="36">R68-R79</f>
        <v>35.9</v>
      </c>
      <c r="S38" s="64">
        <f t="shared" si="36"/>
        <v>35.9</v>
      </c>
      <c r="T38" s="64">
        <f t="shared" si="36"/>
        <v>35.9</v>
      </c>
      <c r="U38" s="64">
        <f t="shared" si="36"/>
        <v>35.9</v>
      </c>
      <c r="V38" s="64">
        <f t="shared" si="36"/>
        <v>35.9</v>
      </c>
      <c r="W38" s="64">
        <f t="shared" si="36"/>
        <v>35.9</v>
      </c>
      <c r="X38" s="64">
        <f t="shared" si="36"/>
        <v>35.9</v>
      </c>
      <c r="Y38" s="64">
        <f t="shared" si="36"/>
        <v>35.9</v>
      </c>
      <c r="Z38" s="64">
        <f t="shared" si="36"/>
        <v>35.9</v>
      </c>
      <c r="AA38" s="64">
        <f t="shared" si="36"/>
        <v>35.9</v>
      </c>
      <c r="AB38" s="64">
        <f t="shared" si="36"/>
        <v>35.9</v>
      </c>
      <c r="AC38" s="64">
        <f t="shared" si="36"/>
        <v>35.9</v>
      </c>
      <c r="AD38" s="64">
        <f t="shared" si="36"/>
        <v>35.9</v>
      </c>
      <c r="AE38" s="64">
        <f t="shared" si="36"/>
        <v>35.9</v>
      </c>
      <c r="AF38" s="64">
        <f t="shared" si="36"/>
        <v>35.9</v>
      </c>
      <c r="AG38" s="64">
        <f t="shared" si="36"/>
        <v>35.9</v>
      </c>
      <c r="AH38" s="64">
        <f t="shared" si="36"/>
        <v>35.9</v>
      </c>
      <c r="AI38" s="64">
        <f t="shared" si="36"/>
        <v>35.9</v>
      </c>
      <c r="AJ38" s="64">
        <f t="shared" si="36"/>
        <v>35.9</v>
      </c>
      <c r="AK38" s="64">
        <f t="shared" si="36"/>
        <v>35.9</v>
      </c>
      <c r="AL38" s="64">
        <f t="shared" si="36"/>
        <v>35.9</v>
      </c>
      <c r="AM38" s="64">
        <f t="shared" si="36"/>
        <v>35.9</v>
      </c>
      <c r="AN38" s="64">
        <f t="shared" si="36"/>
        <v>35.9</v>
      </c>
      <c r="AO38" s="64">
        <f t="shared" si="36"/>
        <v>35.9</v>
      </c>
      <c r="AP38" s="64">
        <f t="shared" si="36"/>
        <v>35.9</v>
      </c>
      <c r="AQ38" s="64">
        <f t="shared" si="36"/>
        <v>35.9</v>
      </c>
      <c r="AR38" s="64">
        <f t="shared" si="36"/>
        <v>35.9</v>
      </c>
      <c r="AS38" s="64">
        <f t="shared" si="36"/>
        <v>35.9</v>
      </c>
      <c r="AT38" s="64">
        <f t="shared" si="36"/>
        <v>35.9</v>
      </c>
      <c r="AU38" s="64">
        <f t="shared" si="36"/>
        <v>35.9</v>
      </c>
      <c r="AV38" s="64">
        <f t="shared" si="36"/>
        <v>35.9</v>
      </c>
      <c r="AW38" s="64">
        <f t="shared" si="36"/>
        <v>35.9</v>
      </c>
      <c r="AX38" s="64">
        <f t="shared" si="36"/>
        <v>35.9</v>
      </c>
      <c r="AY38" s="64">
        <f t="shared" si="36"/>
        <v>35.9</v>
      </c>
      <c r="AZ38" s="64">
        <f t="shared" si="36"/>
        <v>35.9</v>
      </c>
      <c r="BA38" s="64">
        <f t="shared" si="36"/>
        <v>35.9</v>
      </c>
      <c r="BB38" s="64">
        <f t="shared" si="36"/>
        <v>35.9</v>
      </c>
      <c r="BC38" s="64">
        <f t="shared" si="36"/>
        <v>35.9</v>
      </c>
      <c r="BD38" s="64">
        <f t="shared" si="36"/>
        <v>35.9</v>
      </c>
      <c r="BE38" s="64">
        <f t="shared" si="36"/>
        <v>35.9</v>
      </c>
      <c r="BF38" s="64">
        <f t="shared" si="36"/>
        <v>35.9</v>
      </c>
      <c r="BG38" s="64">
        <f t="shared" si="36"/>
        <v>35.9</v>
      </c>
      <c r="BH38" s="64">
        <f t="shared" si="36"/>
        <v>35.9</v>
      </c>
      <c r="BI38" s="64">
        <f t="shared" si="36"/>
        <v>35.9</v>
      </c>
      <c r="BJ38" s="64">
        <f t="shared" si="36"/>
        <v>35.9</v>
      </c>
      <c r="BK38" s="64">
        <f t="shared" si="36"/>
        <v>35.9</v>
      </c>
      <c r="BL38" s="64">
        <f t="shared" si="36"/>
        <v>35.9</v>
      </c>
      <c r="BM38" s="64">
        <f t="shared" si="36"/>
        <v>35.9</v>
      </c>
      <c r="BN38" s="64">
        <f t="shared" si="36"/>
        <v>35.9</v>
      </c>
      <c r="BO38" s="64">
        <f t="shared" si="36"/>
        <v>35.9</v>
      </c>
      <c r="BP38" s="64">
        <f t="shared" si="36"/>
        <v>35.9</v>
      </c>
      <c r="BQ38" s="64">
        <f t="shared" si="36"/>
        <v>35.9</v>
      </c>
      <c r="BR38" s="64">
        <f t="shared" si="36"/>
        <v>35.9</v>
      </c>
      <c r="BS38" s="64">
        <f t="shared" si="36"/>
        <v>35.9</v>
      </c>
      <c r="BT38" s="64">
        <f t="shared" si="36"/>
        <v>35.9</v>
      </c>
      <c r="BU38" s="64">
        <f t="shared" si="36"/>
        <v>35.9</v>
      </c>
      <c r="BV38" s="64">
        <f t="shared" si="36"/>
        <v>35.9</v>
      </c>
      <c r="BW38" s="64">
        <f t="shared" si="36"/>
        <v>35.9</v>
      </c>
      <c r="BX38" s="64">
        <f t="shared" si="36"/>
        <v>35.9</v>
      </c>
      <c r="BY38" s="64">
        <f t="shared" si="36"/>
        <v>35.9</v>
      </c>
      <c r="BZ38" s="64">
        <f t="shared" si="36"/>
        <v>35.9</v>
      </c>
      <c r="CA38" s="64">
        <f t="shared" si="36"/>
        <v>35.9</v>
      </c>
      <c r="CB38" s="64">
        <f t="shared" si="36"/>
        <v>35.9</v>
      </c>
      <c r="CC38" s="64">
        <f t="shared" si="36"/>
        <v>35.9</v>
      </c>
      <c r="CD38" s="64">
        <f t="shared" ref="CD38:CS38" si="37">CD68-CD79</f>
        <v>35.9</v>
      </c>
      <c r="CE38" s="64">
        <f t="shared" si="37"/>
        <v>35.9</v>
      </c>
      <c r="CF38" s="64">
        <f t="shared" si="37"/>
        <v>35.9</v>
      </c>
      <c r="CG38" s="64">
        <f t="shared" si="37"/>
        <v>35.9</v>
      </c>
      <c r="CH38" s="64">
        <f t="shared" si="37"/>
        <v>35.9</v>
      </c>
      <c r="CI38" s="64">
        <f t="shared" si="37"/>
        <v>35.9</v>
      </c>
      <c r="CJ38" s="64">
        <f t="shared" si="37"/>
        <v>35.9</v>
      </c>
      <c r="CK38" s="64">
        <f t="shared" si="37"/>
        <v>35.9</v>
      </c>
      <c r="CL38" s="64">
        <f t="shared" si="37"/>
        <v>35.9</v>
      </c>
      <c r="CM38" s="64">
        <f t="shared" si="37"/>
        <v>35.9</v>
      </c>
      <c r="CN38" s="64">
        <f t="shared" si="37"/>
        <v>35.9</v>
      </c>
      <c r="CO38" s="64">
        <f t="shared" si="37"/>
        <v>35.9</v>
      </c>
      <c r="CP38" s="64">
        <f t="shared" si="37"/>
        <v>35.9</v>
      </c>
      <c r="CQ38" s="64">
        <f t="shared" si="37"/>
        <v>35.9</v>
      </c>
      <c r="CR38" s="64">
        <f t="shared" si="37"/>
        <v>35.9</v>
      </c>
      <c r="CS38" s="65">
        <f t="shared" si="37"/>
        <v>35.9</v>
      </c>
      <c r="CT38" s="24">
        <f t="shared" si="20"/>
        <v>3446.4000000000055</v>
      </c>
      <c r="CU38" s="119"/>
    </row>
    <row r="39" spans="1:99">
      <c r="A39" s="66" t="s">
        <v>39</v>
      </c>
      <c r="B39" s="67">
        <f t="shared" ref="B39:AG39" si="38">B12</f>
        <v>129.47999999999999</v>
      </c>
      <c r="C39" s="68">
        <f t="shared" si="38"/>
        <v>129.47999999999999</v>
      </c>
      <c r="D39" s="68">
        <f t="shared" si="38"/>
        <v>129.47999999999999</v>
      </c>
      <c r="E39" s="68">
        <f t="shared" si="38"/>
        <v>129.47999999999999</v>
      </c>
      <c r="F39" s="68">
        <f t="shared" si="38"/>
        <v>129.47999999999999</v>
      </c>
      <c r="G39" s="68">
        <f t="shared" si="38"/>
        <v>129.47999999999999</v>
      </c>
      <c r="H39" s="68">
        <f t="shared" si="38"/>
        <v>129.47999999999999</v>
      </c>
      <c r="I39" s="68">
        <f t="shared" si="38"/>
        <v>129.47999999999999</v>
      </c>
      <c r="J39" s="68">
        <f t="shared" si="38"/>
        <v>129.47999999999999</v>
      </c>
      <c r="K39" s="68">
        <f t="shared" si="38"/>
        <v>129.47999999999999</v>
      </c>
      <c r="L39" s="68">
        <f t="shared" si="38"/>
        <v>129.47999999999999</v>
      </c>
      <c r="M39" s="68">
        <f t="shared" si="38"/>
        <v>129.47999999999999</v>
      </c>
      <c r="N39" s="68">
        <f t="shared" si="38"/>
        <v>129.47999999999999</v>
      </c>
      <c r="O39" s="68">
        <f t="shared" si="38"/>
        <v>129.47999999999999</v>
      </c>
      <c r="P39" s="68">
        <f t="shared" si="38"/>
        <v>129.47999999999999</v>
      </c>
      <c r="Q39" s="68">
        <f t="shared" si="38"/>
        <v>129.47999999999999</v>
      </c>
      <c r="R39" s="68">
        <f t="shared" si="38"/>
        <v>129.47999999999999</v>
      </c>
      <c r="S39" s="68">
        <f t="shared" si="38"/>
        <v>129.47999999999999</v>
      </c>
      <c r="T39" s="68">
        <f t="shared" si="38"/>
        <v>129.47999999999999</v>
      </c>
      <c r="U39" s="68">
        <f t="shared" si="38"/>
        <v>129.47999999999999</v>
      </c>
      <c r="V39" s="68">
        <f t="shared" si="38"/>
        <v>129.47999999999999</v>
      </c>
      <c r="W39" s="68">
        <f t="shared" si="38"/>
        <v>129.47999999999999</v>
      </c>
      <c r="X39" s="68">
        <f t="shared" si="38"/>
        <v>129.47999999999999</v>
      </c>
      <c r="Y39" s="68">
        <f t="shared" si="38"/>
        <v>129.47999999999999</v>
      </c>
      <c r="Z39" s="68">
        <f t="shared" si="38"/>
        <v>129.47999999999999</v>
      </c>
      <c r="AA39" s="68">
        <f t="shared" si="38"/>
        <v>129.47999999999999</v>
      </c>
      <c r="AB39" s="68">
        <f t="shared" si="38"/>
        <v>129.47999999999999</v>
      </c>
      <c r="AC39" s="68">
        <f t="shared" si="38"/>
        <v>129.47999999999999</v>
      </c>
      <c r="AD39" s="68">
        <f t="shared" si="38"/>
        <v>129.47999999999999</v>
      </c>
      <c r="AE39" s="68">
        <f t="shared" si="38"/>
        <v>129.47999999999999</v>
      </c>
      <c r="AF39" s="68">
        <f t="shared" si="38"/>
        <v>129.47999999999999</v>
      </c>
      <c r="AG39" s="68">
        <f t="shared" si="38"/>
        <v>129.47999999999999</v>
      </c>
      <c r="AH39" s="68">
        <f t="shared" ref="AH39:BM39" si="39">AH12</f>
        <v>129.47999999999999</v>
      </c>
      <c r="AI39" s="68">
        <f t="shared" si="39"/>
        <v>129.47999999999999</v>
      </c>
      <c r="AJ39" s="68">
        <f t="shared" si="39"/>
        <v>129.47999999999999</v>
      </c>
      <c r="AK39" s="68">
        <f t="shared" si="39"/>
        <v>129.47999999999999</v>
      </c>
      <c r="AL39" s="68">
        <f t="shared" si="39"/>
        <v>129.47999999999999</v>
      </c>
      <c r="AM39" s="68">
        <f t="shared" si="39"/>
        <v>129.47999999999999</v>
      </c>
      <c r="AN39" s="68">
        <f t="shared" si="39"/>
        <v>129.47999999999999</v>
      </c>
      <c r="AO39" s="68">
        <f t="shared" si="39"/>
        <v>129.47999999999999</v>
      </c>
      <c r="AP39" s="68">
        <f t="shared" si="39"/>
        <v>129.47999999999999</v>
      </c>
      <c r="AQ39" s="68">
        <f t="shared" si="39"/>
        <v>129.47999999999999</v>
      </c>
      <c r="AR39" s="68">
        <f t="shared" si="39"/>
        <v>129.47999999999999</v>
      </c>
      <c r="AS39" s="68">
        <f t="shared" si="39"/>
        <v>129.47999999999999</v>
      </c>
      <c r="AT39" s="68">
        <f t="shared" si="39"/>
        <v>129.47999999999999</v>
      </c>
      <c r="AU39" s="68">
        <f t="shared" si="39"/>
        <v>129.47999999999999</v>
      </c>
      <c r="AV39" s="68">
        <f t="shared" si="39"/>
        <v>129.47999999999999</v>
      </c>
      <c r="AW39" s="68">
        <f t="shared" si="39"/>
        <v>129.47999999999999</v>
      </c>
      <c r="AX39" s="68">
        <f t="shared" si="39"/>
        <v>129.47999999999999</v>
      </c>
      <c r="AY39" s="68">
        <f t="shared" si="39"/>
        <v>129.47999999999999</v>
      </c>
      <c r="AZ39" s="68">
        <f t="shared" si="39"/>
        <v>129.47999999999999</v>
      </c>
      <c r="BA39" s="68">
        <f t="shared" si="39"/>
        <v>129.47999999999999</v>
      </c>
      <c r="BB39" s="68">
        <f t="shared" si="39"/>
        <v>129.47999999999999</v>
      </c>
      <c r="BC39" s="68">
        <f t="shared" si="39"/>
        <v>129.47999999999999</v>
      </c>
      <c r="BD39" s="68">
        <f t="shared" si="39"/>
        <v>129.47999999999999</v>
      </c>
      <c r="BE39" s="68">
        <f t="shared" si="39"/>
        <v>129.47999999999999</v>
      </c>
      <c r="BF39" s="68">
        <f t="shared" si="39"/>
        <v>129.47999999999999</v>
      </c>
      <c r="BG39" s="68">
        <f t="shared" si="39"/>
        <v>129.47999999999999</v>
      </c>
      <c r="BH39" s="68">
        <f t="shared" si="39"/>
        <v>129.47999999999999</v>
      </c>
      <c r="BI39" s="68">
        <f t="shared" si="39"/>
        <v>129.47999999999999</v>
      </c>
      <c r="BJ39" s="68">
        <f t="shared" si="39"/>
        <v>129.47999999999999</v>
      </c>
      <c r="BK39" s="68">
        <f t="shared" si="39"/>
        <v>129.47999999999999</v>
      </c>
      <c r="BL39" s="68">
        <f t="shared" si="39"/>
        <v>129.47999999999999</v>
      </c>
      <c r="BM39" s="68">
        <f t="shared" si="39"/>
        <v>129.47999999999999</v>
      </c>
      <c r="BN39" s="68">
        <f t="shared" ref="BN39:CS39" si="40">BN12</f>
        <v>129.47999999999999</v>
      </c>
      <c r="BO39" s="68">
        <f t="shared" si="40"/>
        <v>129.47999999999999</v>
      </c>
      <c r="BP39" s="68">
        <f t="shared" si="40"/>
        <v>129.47999999999999</v>
      </c>
      <c r="BQ39" s="68">
        <f t="shared" si="40"/>
        <v>129.47999999999999</v>
      </c>
      <c r="BR39" s="68">
        <f t="shared" si="40"/>
        <v>129.47999999999999</v>
      </c>
      <c r="BS39" s="68">
        <f t="shared" si="40"/>
        <v>129.47999999999999</v>
      </c>
      <c r="BT39" s="68">
        <f t="shared" si="40"/>
        <v>129.47999999999999</v>
      </c>
      <c r="BU39" s="68">
        <f t="shared" si="40"/>
        <v>129.47999999999999</v>
      </c>
      <c r="BV39" s="68">
        <f t="shared" si="40"/>
        <v>129.47999999999999</v>
      </c>
      <c r="BW39" s="68">
        <f t="shared" si="40"/>
        <v>129.47999999999999</v>
      </c>
      <c r="BX39" s="68">
        <f t="shared" si="40"/>
        <v>129.47999999999999</v>
      </c>
      <c r="BY39" s="68">
        <f t="shared" si="40"/>
        <v>129.47999999999999</v>
      </c>
      <c r="BZ39" s="68">
        <f t="shared" si="40"/>
        <v>129.47999999999999</v>
      </c>
      <c r="CA39" s="68">
        <f t="shared" si="40"/>
        <v>129.47999999999999</v>
      </c>
      <c r="CB39" s="68">
        <f t="shared" si="40"/>
        <v>129.47999999999999</v>
      </c>
      <c r="CC39" s="68">
        <f t="shared" si="40"/>
        <v>129.47999999999999</v>
      </c>
      <c r="CD39" s="68">
        <f t="shared" si="40"/>
        <v>129.47999999999999</v>
      </c>
      <c r="CE39" s="68">
        <f t="shared" si="40"/>
        <v>129.47999999999999</v>
      </c>
      <c r="CF39" s="68">
        <f t="shared" si="40"/>
        <v>129.47999999999999</v>
      </c>
      <c r="CG39" s="68">
        <f t="shared" si="40"/>
        <v>129.47999999999999</v>
      </c>
      <c r="CH39" s="68">
        <f t="shared" si="40"/>
        <v>129.47999999999999</v>
      </c>
      <c r="CI39" s="68">
        <f t="shared" si="40"/>
        <v>129.47999999999999</v>
      </c>
      <c r="CJ39" s="68">
        <f t="shared" si="40"/>
        <v>129.47999999999999</v>
      </c>
      <c r="CK39" s="68">
        <f t="shared" si="40"/>
        <v>129.47999999999999</v>
      </c>
      <c r="CL39" s="68">
        <f t="shared" si="40"/>
        <v>129.47999999999999</v>
      </c>
      <c r="CM39" s="68">
        <f t="shared" si="40"/>
        <v>129.47999999999999</v>
      </c>
      <c r="CN39" s="68">
        <f t="shared" si="40"/>
        <v>129.47999999999999</v>
      </c>
      <c r="CO39" s="68">
        <f t="shared" si="40"/>
        <v>129.47999999999999</v>
      </c>
      <c r="CP39" s="68">
        <f t="shared" si="40"/>
        <v>129.47999999999999</v>
      </c>
      <c r="CQ39" s="68">
        <f t="shared" si="40"/>
        <v>129.47999999999999</v>
      </c>
      <c r="CR39" s="68">
        <f t="shared" si="40"/>
        <v>129.47999999999999</v>
      </c>
      <c r="CS39" s="69">
        <f t="shared" si="40"/>
        <v>129.47999999999999</v>
      </c>
      <c r="CT39" s="24">
        <f t="shared" si="20"/>
        <v>12430.079999999973</v>
      </c>
      <c r="CU39" s="119"/>
    </row>
    <row r="40" spans="1:99">
      <c r="A40" s="20" t="s">
        <v>40</v>
      </c>
      <c r="B40" s="29">
        <f t="shared" ref="B40:AG40" si="41">SUM(B41:B41)</f>
        <v>1523.36</v>
      </c>
      <c r="C40" s="30">
        <f t="shared" si="41"/>
        <v>1504.97</v>
      </c>
      <c r="D40" s="30">
        <f t="shared" si="41"/>
        <v>1439.08</v>
      </c>
      <c r="E40" s="30">
        <f t="shared" si="41"/>
        <v>1340.01</v>
      </c>
      <c r="F40" s="30">
        <f t="shared" si="41"/>
        <v>1303.3699999999999</v>
      </c>
      <c r="G40" s="30">
        <f t="shared" si="41"/>
        <v>1300.6199999999999</v>
      </c>
      <c r="H40" s="30">
        <f t="shared" si="41"/>
        <v>1350.82</v>
      </c>
      <c r="I40" s="30">
        <f t="shared" si="41"/>
        <v>1350.67</v>
      </c>
      <c r="J40" s="30">
        <f t="shared" si="41"/>
        <v>1467.98</v>
      </c>
      <c r="K40" s="30">
        <f t="shared" si="41"/>
        <v>1467.98</v>
      </c>
      <c r="L40" s="30">
        <f t="shared" si="41"/>
        <v>1546.3</v>
      </c>
      <c r="M40" s="30">
        <f t="shared" si="41"/>
        <v>1546.3</v>
      </c>
      <c r="N40" s="30">
        <f t="shared" si="41"/>
        <v>1577.25</v>
      </c>
      <c r="O40" s="30">
        <f t="shared" si="41"/>
        <v>1577.26</v>
      </c>
      <c r="P40" s="30">
        <f t="shared" si="41"/>
        <v>1577.26</v>
      </c>
      <c r="Q40" s="30">
        <f t="shared" si="41"/>
        <v>1577.26</v>
      </c>
      <c r="R40" s="30">
        <f t="shared" si="41"/>
        <v>1328.43</v>
      </c>
      <c r="S40" s="30">
        <f t="shared" si="41"/>
        <v>1328.43</v>
      </c>
      <c r="T40" s="30">
        <f t="shared" si="41"/>
        <v>1331.78</v>
      </c>
      <c r="U40" s="30">
        <f t="shared" si="41"/>
        <v>1317.45</v>
      </c>
      <c r="V40" s="30">
        <f t="shared" si="41"/>
        <v>1294.53</v>
      </c>
      <c r="W40" s="30">
        <f t="shared" si="41"/>
        <v>1398.69</v>
      </c>
      <c r="X40" s="30">
        <f t="shared" si="41"/>
        <v>1491.92</v>
      </c>
      <c r="Y40" s="30">
        <f t="shared" si="41"/>
        <v>1500.83</v>
      </c>
      <c r="Z40" s="30">
        <f t="shared" si="41"/>
        <v>2054.39</v>
      </c>
      <c r="AA40" s="30">
        <f t="shared" si="41"/>
        <v>2335.58</v>
      </c>
      <c r="AB40" s="30">
        <f t="shared" si="41"/>
        <v>2420.0100000000002</v>
      </c>
      <c r="AC40" s="30">
        <f t="shared" si="41"/>
        <v>2421.54</v>
      </c>
      <c r="AD40" s="30">
        <f t="shared" si="41"/>
        <v>2427.1</v>
      </c>
      <c r="AE40" s="30">
        <f t="shared" si="41"/>
        <v>2432.56</v>
      </c>
      <c r="AF40" s="30">
        <f t="shared" si="41"/>
        <v>2430.8000000000002</v>
      </c>
      <c r="AG40" s="30">
        <f t="shared" si="41"/>
        <v>2430.8000000000002</v>
      </c>
      <c r="AH40" s="30">
        <f t="shared" ref="AH40:BM40" si="42">SUM(AH41:AH41)</f>
        <v>2423.5700000000002</v>
      </c>
      <c r="AI40" s="30">
        <f t="shared" si="42"/>
        <v>2423.5700000000002</v>
      </c>
      <c r="AJ40" s="30">
        <f t="shared" si="42"/>
        <v>2423.44</v>
      </c>
      <c r="AK40" s="30">
        <f t="shared" si="42"/>
        <v>2423.44</v>
      </c>
      <c r="AL40" s="30">
        <f t="shared" si="42"/>
        <v>2423.4</v>
      </c>
      <c r="AM40" s="30">
        <f t="shared" si="42"/>
        <v>2423.4</v>
      </c>
      <c r="AN40" s="30">
        <f t="shared" si="42"/>
        <v>2423.4</v>
      </c>
      <c r="AO40" s="30">
        <f t="shared" si="42"/>
        <v>2422.9899999999998</v>
      </c>
      <c r="AP40" s="30">
        <f t="shared" si="42"/>
        <v>2426.27</v>
      </c>
      <c r="AQ40" s="30">
        <f t="shared" si="42"/>
        <v>2426.4499999999998</v>
      </c>
      <c r="AR40" s="30">
        <f t="shared" si="42"/>
        <v>2427.1</v>
      </c>
      <c r="AS40" s="30">
        <f t="shared" si="42"/>
        <v>2427.13</v>
      </c>
      <c r="AT40" s="30">
        <f t="shared" si="42"/>
        <v>2362.11</v>
      </c>
      <c r="AU40" s="30">
        <f t="shared" si="42"/>
        <v>2362.11</v>
      </c>
      <c r="AV40" s="30">
        <f t="shared" si="42"/>
        <v>2356.61</v>
      </c>
      <c r="AW40" s="30">
        <f t="shared" si="42"/>
        <v>2356.6</v>
      </c>
      <c r="AX40" s="30">
        <f t="shared" si="42"/>
        <v>2369.5500000000002</v>
      </c>
      <c r="AY40" s="30">
        <f t="shared" si="42"/>
        <v>2373.48</v>
      </c>
      <c r="AZ40" s="30">
        <f t="shared" si="42"/>
        <v>2382.11</v>
      </c>
      <c r="BA40" s="30">
        <f t="shared" si="42"/>
        <v>2372.88</v>
      </c>
      <c r="BB40" s="30">
        <f t="shared" si="42"/>
        <v>2212.87</v>
      </c>
      <c r="BC40" s="30">
        <f t="shared" si="42"/>
        <v>2151.23</v>
      </c>
      <c r="BD40" s="30">
        <f t="shared" si="42"/>
        <v>2240.87</v>
      </c>
      <c r="BE40" s="30">
        <f t="shared" si="42"/>
        <v>2391.1999999999998</v>
      </c>
      <c r="BF40" s="30">
        <f t="shared" si="42"/>
        <v>2576.73</v>
      </c>
      <c r="BG40" s="30">
        <f t="shared" si="42"/>
        <v>2529.1999999999998</v>
      </c>
      <c r="BH40" s="30">
        <f t="shared" si="42"/>
        <v>2434.21</v>
      </c>
      <c r="BI40" s="30">
        <f t="shared" si="42"/>
        <v>2446.1</v>
      </c>
      <c r="BJ40" s="30">
        <f t="shared" si="42"/>
        <v>2404.14</v>
      </c>
      <c r="BK40" s="30">
        <f t="shared" si="42"/>
        <v>2417.67</v>
      </c>
      <c r="BL40" s="30">
        <f t="shared" si="42"/>
        <v>2446.5100000000002</v>
      </c>
      <c r="BM40" s="30">
        <f t="shared" si="42"/>
        <v>2457.8200000000002</v>
      </c>
      <c r="BN40" s="30">
        <f t="shared" ref="BN40:CS40" si="43">SUM(BN41:BN41)</f>
        <v>2439.9299999999998</v>
      </c>
      <c r="BO40" s="30">
        <f t="shared" si="43"/>
        <v>2447.67</v>
      </c>
      <c r="BP40" s="30">
        <f t="shared" si="43"/>
        <v>2447.4699999999998</v>
      </c>
      <c r="BQ40" s="30">
        <f t="shared" si="43"/>
        <v>2444.35</v>
      </c>
      <c r="BR40" s="30">
        <f t="shared" si="43"/>
        <v>2421.29</v>
      </c>
      <c r="BS40" s="30">
        <f t="shared" si="43"/>
        <v>2421.29</v>
      </c>
      <c r="BT40" s="30">
        <f t="shared" si="43"/>
        <v>2421.29</v>
      </c>
      <c r="BU40" s="30">
        <f t="shared" si="43"/>
        <v>2421.29</v>
      </c>
      <c r="BV40" s="30">
        <f t="shared" si="43"/>
        <v>2421.2800000000002</v>
      </c>
      <c r="BW40" s="30">
        <f t="shared" si="43"/>
        <v>2421.29</v>
      </c>
      <c r="BX40" s="30">
        <f t="shared" si="43"/>
        <v>2421.2800000000002</v>
      </c>
      <c r="BY40" s="30">
        <f t="shared" si="43"/>
        <v>2421.29</v>
      </c>
      <c r="BZ40" s="30">
        <f t="shared" si="43"/>
        <v>2490.8200000000002</v>
      </c>
      <c r="CA40" s="30">
        <f t="shared" si="43"/>
        <v>2507</v>
      </c>
      <c r="CB40" s="30">
        <f t="shared" si="43"/>
        <v>2421.17</v>
      </c>
      <c r="CC40" s="30">
        <f t="shared" si="43"/>
        <v>2421.0100000000002</v>
      </c>
      <c r="CD40" s="30">
        <f t="shared" si="43"/>
        <v>2495.5700000000002</v>
      </c>
      <c r="CE40" s="30">
        <f t="shared" si="43"/>
        <v>2503.4</v>
      </c>
      <c r="CF40" s="30">
        <f t="shared" si="43"/>
        <v>2355.7800000000002</v>
      </c>
      <c r="CG40" s="30">
        <f t="shared" si="43"/>
        <v>2262.39</v>
      </c>
      <c r="CH40" s="30">
        <f t="shared" si="43"/>
        <v>2144</v>
      </c>
      <c r="CI40" s="30">
        <f t="shared" si="43"/>
        <v>2027.53</v>
      </c>
      <c r="CJ40" s="30">
        <f t="shared" si="43"/>
        <v>1825.42</v>
      </c>
      <c r="CK40" s="30">
        <f t="shared" si="43"/>
        <v>1655.39</v>
      </c>
      <c r="CL40" s="30">
        <f t="shared" si="43"/>
        <v>1575.69</v>
      </c>
      <c r="CM40" s="30">
        <f t="shared" si="43"/>
        <v>1603.17</v>
      </c>
      <c r="CN40" s="30">
        <f t="shared" si="43"/>
        <v>1645.08</v>
      </c>
      <c r="CO40" s="30">
        <f t="shared" si="43"/>
        <v>1643.17</v>
      </c>
      <c r="CP40" s="30">
        <f t="shared" si="43"/>
        <v>1667.7</v>
      </c>
      <c r="CQ40" s="30">
        <f t="shared" si="43"/>
        <v>1712.06</v>
      </c>
      <c r="CR40" s="30">
        <f t="shared" si="43"/>
        <v>1851.15</v>
      </c>
      <c r="CS40" s="70">
        <f t="shared" si="43"/>
        <v>1927.15</v>
      </c>
      <c r="CT40" s="28">
        <f t="shared" si="20"/>
        <v>200017.86000000016</v>
      </c>
      <c r="CU40" s="117"/>
    </row>
    <row r="41" spans="1:99">
      <c r="A41" s="22" t="s">
        <v>12</v>
      </c>
      <c r="B41" s="31" cm="1">
        <f t="array" ref="B41:CS41">TRANSPOSE('[2]0501'!$AC$110:$AC$205)</f>
        <v>1523.36</v>
      </c>
      <c r="C41" s="32">
        <v>1504.97</v>
      </c>
      <c r="D41" s="32">
        <v>1439.08</v>
      </c>
      <c r="E41" s="32">
        <v>1340.01</v>
      </c>
      <c r="F41" s="32">
        <v>1303.3699999999999</v>
      </c>
      <c r="G41" s="32">
        <v>1300.6199999999999</v>
      </c>
      <c r="H41" s="32">
        <v>1350.82</v>
      </c>
      <c r="I41" s="32">
        <v>1350.67</v>
      </c>
      <c r="J41" s="32">
        <v>1467.98</v>
      </c>
      <c r="K41" s="32">
        <v>1467.98</v>
      </c>
      <c r="L41" s="32">
        <v>1546.3</v>
      </c>
      <c r="M41" s="32">
        <v>1546.3</v>
      </c>
      <c r="N41" s="32">
        <v>1577.25</v>
      </c>
      <c r="O41" s="32">
        <v>1577.26</v>
      </c>
      <c r="P41" s="32">
        <v>1577.26</v>
      </c>
      <c r="Q41" s="32">
        <v>1577.26</v>
      </c>
      <c r="R41" s="32">
        <v>1328.43</v>
      </c>
      <c r="S41" s="32">
        <v>1328.43</v>
      </c>
      <c r="T41" s="32">
        <v>1331.78</v>
      </c>
      <c r="U41" s="32">
        <v>1317.45</v>
      </c>
      <c r="V41" s="32">
        <v>1294.53</v>
      </c>
      <c r="W41" s="32">
        <v>1398.69</v>
      </c>
      <c r="X41" s="32">
        <v>1491.92</v>
      </c>
      <c r="Y41" s="32">
        <v>1500.83</v>
      </c>
      <c r="Z41" s="32">
        <v>2054.39</v>
      </c>
      <c r="AA41" s="32">
        <v>2335.58</v>
      </c>
      <c r="AB41" s="32">
        <v>2420.0100000000002</v>
      </c>
      <c r="AC41" s="32">
        <v>2421.54</v>
      </c>
      <c r="AD41" s="32">
        <v>2427.1</v>
      </c>
      <c r="AE41" s="32">
        <v>2432.56</v>
      </c>
      <c r="AF41" s="32">
        <v>2430.8000000000002</v>
      </c>
      <c r="AG41" s="32">
        <v>2430.8000000000002</v>
      </c>
      <c r="AH41" s="32">
        <v>2423.5700000000002</v>
      </c>
      <c r="AI41" s="32">
        <v>2423.5700000000002</v>
      </c>
      <c r="AJ41" s="32">
        <v>2423.44</v>
      </c>
      <c r="AK41" s="32">
        <v>2423.44</v>
      </c>
      <c r="AL41" s="32">
        <v>2423.4</v>
      </c>
      <c r="AM41" s="32">
        <v>2423.4</v>
      </c>
      <c r="AN41" s="32">
        <v>2423.4</v>
      </c>
      <c r="AO41" s="32">
        <v>2422.9899999999998</v>
      </c>
      <c r="AP41" s="32">
        <v>2426.27</v>
      </c>
      <c r="AQ41" s="32">
        <v>2426.4499999999998</v>
      </c>
      <c r="AR41" s="32">
        <v>2427.1</v>
      </c>
      <c r="AS41" s="32">
        <v>2427.13</v>
      </c>
      <c r="AT41" s="32">
        <v>2362.11</v>
      </c>
      <c r="AU41" s="32">
        <v>2362.11</v>
      </c>
      <c r="AV41" s="32">
        <v>2356.61</v>
      </c>
      <c r="AW41" s="32">
        <v>2356.6</v>
      </c>
      <c r="AX41" s="32">
        <v>2369.5500000000002</v>
      </c>
      <c r="AY41" s="32">
        <v>2373.48</v>
      </c>
      <c r="AZ41" s="32">
        <v>2382.11</v>
      </c>
      <c r="BA41" s="32">
        <v>2372.88</v>
      </c>
      <c r="BB41" s="32">
        <v>2212.87</v>
      </c>
      <c r="BC41" s="32">
        <v>2151.23</v>
      </c>
      <c r="BD41" s="32">
        <v>2240.87</v>
      </c>
      <c r="BE41" s="32">
        <v>2391.1999999999998</v>
      </c>
      <c r="BF41" s="32">
        <v>2576.73</v>
      </c>
      <c r="BG41" s="32">
        <v>2529.1999999999998</v>
      </c>
      <c r="BH41" s="32">
        <v>2434.21</v>
      </c>
      <c r="BI41" s="32">
        <v>2446.1</v>
      </c>
      <c r="BJ41" s="32">
        <v>2404.14</v>
      </c>
      <c r="BK41" s="32">
        <v>2417.67</v>
      </c>
      <c r="BL41" s="32">
        <v>2446.5100000000002</v>
      </c>
      <c r="BM41" s="32">
        <v>2457.8200000000002</v>
      </c>
      <c r="BN41" s="32">
        <v>2439.9299999999998</v>
      </c>
      <c r="BO41" s="32">
        <v>2447.67</v>
      </c>
      <c r="BP41" s="32">
        <v>2447.4699999999998</v>
      </c>
      <c r="BQ41" s="32">
        <v>2444.35</v>
      </c>
      <c r="BR41" s="32">
        <v>2421.29</v>
      </c>
      <c r="BS41" s="32">
        <v>2421.29</v>
      </c>
      <c r="BT41" s="32">
        <v>2421.29</v>
      </c>
      <c r="BU41" s="32">
        <v>2421.29</v>
      </c>
      <c r="BV41" s="32">
        <v>2421.2800000000002</v>
      </c>
      <c r="BW41" s="32">
        <v>2421.29</v>
      </c>
      <c r="BX41" s="32">
        <v>2421.2800000000002</v>
      </c>
      <c r="BY41" s="32">
        <v>2421.29</v>
      </c>
      <c r="BZ41" s="32">
        <v>2490.8200000000002</v>
      </c>
      <c r="CA41" s="32">
        <v>2507</v>
      </c>
      <c r="CB41" s="32">
        <v>2421.17</v>
      </c>
      <c r="CC41" s="32">
        <v>2421.0100000000002</v>
      </c>
      <c r="CD41" s="32">
        <v>2495.5700000000002</v>
      </c>
      <c r="CE41" s="32">
        <v>2503.4</v>
      </c>
      <c r="CF41" s="32">
        <v>2355.7800000000002</v>
      </c>
      <c r="CG41" s="32">
        <v>2262.39</v>
      </c>
      <c r="CH41" s="32">
        <v>2144</v>
      </c>
      <c r="CI41" s="32">
        <v>2027.53</v>
      </c>
      <c r="CJ41" s="32">
        <v>1825.42</v>
      </c>
      <c r="CK41" s="32">
        <v>1655.39</v>
      </c>
      <c r="CL41" s="32">
        <v>1575.69</v>
      </c>
      <c r="CM41" s="32">
        <v>1603.17</v>
      </c>
      <c r="CN41" s="32">
        <v>1645.08</v>
      </c>
      <c r="CO41" s="32">
        <v>1643.17</v>
      </c>
      <c r="CP41" s="32">
        <v>1667.7</v>
      </c>
      <c r="CQ41" s="32">
        <v>1712.06</v>
      </c>
      <c r="CR41" s="32">
        <v>1851.15</v>
      </c>
      <c r="CS41" s="71">
        <v>1927.15</v>
      </c>
      <c r="CT41" s="24">
        <f t="shared" si="20"/>
        <v>200017.86000000016</v>
      </c>
      <c r="CU41" s="119"/>
    </row>
    <row r="42" spans="1:99">
      <c r="A42" s="74" t="s">
        <v>41</v>
      </c>
      <c r="B42" s="247">
        <f t="shared" ref="B42:AG42" si="44">SUM(B43:B46)</f>
        <v>1970.45</v>
      </c>
      <c r="C42" s="248">
        <f t="shared" si="44"/>
        <v>1970.45</v>
      </c>
      <c r="D42" s="248">
        <f t="shared" si="44"/>
        <v>1970.45</v>
      </c>
      <c r="E42" s="248">
        <f t="shared" si="44"/>
        <v>1970.45</v>
      </c>
      <c r="F42" s="248">
        <f t="shared" si="44"/>
        <v>1970.45</v>
      </c>
      <c r="G42" s="248">
        <f t="shared" si="44"/>
        <v>1970.45</v>
      </c>
      <c r="H42" s="248">
        <f t="shared" si="44"/>
        <v>1970.45</v>
      </c>
      <c r="I42" s="248">
        <f t="shared" si="44"/>
        <v>1970.45</v>
      </c>
      <c r="J42" s="248">
        <f t="shared" si="44"/>
        <v>1970.45</v>
      </c>
      <c r="K42" s="248">
        <f t="shared" si="44"/>
        <v>1970.45</v>
      </c>
      <c r="L42" s="248">
        <f t="shared" si="44"/>
        <v>1970.45</v>
      </c>
      <c r="M42" s="248">
        <f t="shared" si="44"/>
        <v>1970.45</v>
      </c>
      <c r="N42" s="248">
        <f t="shared" si="44"/>
        <v>1970.45</v>
      </c>
      <c r="O42" s="248">
        <f t="shared" si="44"/>
        <v>1970.45</v>
      </c>
      <c r="P42" s="248">
        <f t="shared" si="44"/>
        <v>1970.45</v>
      </c>
      <c r="Q42" s="248">
        <f t="shared" si="44"/>
        <v>1970.45</v>
      </c>
      <c r="R42" s="248">
        <f t="shared" si="44"/>
        <v>1970.45</v>
      </c>
      <c r="S42" s="248">
        <f t="shared" si="44"/>
        <v>1970.45</v>
      </c>
      <c r="T42" s="248">
        <f t="shared" si="44"/>
        <v>1970.45</v>
      </c>
      <c r="U42" s="248">
        <f t="shared" si="44"/>
        <v>1970.45</v>
      </c>
      <c r="V42" s="248">
        <f t="shared" si="44"/>
        <v>1970.45</v>
      </c>
      <c r="W42" s="248">
        <f t="shared" si="44"/>
        <v>1970.45</v>
      </c>
      <c r="X42" s="248">
        <f t="shared" si="44"/>
        <v>1970.45</v>
      </c>
      <c r="Y42" s="248">
        <f t="shared" si="44"/>
        <v>1970.45</v>
      </c>
      <c r="Z42" s="248">
        <f t="shared" si="44"/>
        <v>1970.45</v>
      </c>
      <c r="AA42" s="248">
        <f t="shared" si="44"/>
        <v>1970.45</v>
      </c>
      <c r="AB42" s="248">
        <f t="shared" si="44"/>
        <v>1970.45</v>
      </c>
      <c r="AC42" s="248">
        <f t="shared" si="44"/>
        <v>1970.45</v>
      </c>
      <c r="AD42" s="248">
        <f t="shared" si="44"/>
        <v>1970.45</v>
      </c>
      <c r="AE42" s="248">
        <f t="shared" si="44"/>
        <v>1970.45</v>
      </c>
      <c r="AF42" s="248">
        <f t="shared" si="44"/>
        <v>1970.45</v>
      </c>
      <c r="AG42" s="248">
        <f t="shared" si="44"/>
        <v>1970.45</v>
      </c>
      <c r="AH42" s="248">
        <f t="shared" ref="AH42:BM42" si="45">SUM(AH43:AH46)</f>
        <v>1970.45</v>
      </c>
      <c r="AI42" s="248">
        <f t="shared" si="45"/>
        <v>1970.45</v>
      </c>
      <c r="AJ42" s="248">
        <f t="shared" si="45"/>
        <v>1970.45</v>
      </c>
      <c r="AK42" s="248">
        <f t="shared" si="45"/>
        <v>1970.45</v>
      </c>
      <c r="AL42" s="248">
        <f t="shared" si="45"/>
        <v>1970.45</v>
      </c>
      <c r="AM42" s="248">
        <f t="shared" si="45"/>
        <v>1970.45</v>
      </c>
      <c r="AN42" s="248">
        <f t="shared" si="45"/>
        <v>1970.45</v>
      </c>
      <c r="AO42" s="248">
        <f t="shared" si="45"/>
        <v>1970.45</v>
      </c>
      <c r="AP42" s="248">
        <f t="shared" si="45"/>
        <v>1970.45</v>
      </c>
      <c r="AQ42" s="248">
        <f t="shared" si="45"/>
        <v>1970.45</v>
      </c>
      <c r="AR42" s="248">
        <f t="shared" si="45"/>
        <v>1970.45</v>
      </c>
      <c r="AS42" s="248">
        <f t="shared" si="45"/>
        <v>1970.45</v>
      </c>
      <c r="AT42" s="248">
        <f t="shared" si="45"/>
        <v>1970.45</v>
      </c>
      <c r="AU42" s="248">
        <f t="shared" si="45"/>
        <v>1970.45</v>
      </c>
      <c r="AV42" s="248">
        <f t="shared" si="45"/>
        <v>1970.45</v>
      </c>
      <c r="AW42" s="248">
        <f t="shared" si="45"/>
        <v>1970.45</v>
      </c>
      <c r="AX42" s="248">
        <f t="shared" si="45"/>
        <v>1970.45</v>
      </c>
      <c r="AY42" s="248">
        <f t="shared" si="45"/>
        <v>1970.45</v>
      </c>
      <c r="AZ42" s="248">
        <f t="shared" si="45"/>
        <v>1970.45</v>
      </c>
      <c r="BA42" s="248">
        <f t="shared" si="45"/>
        <v>1970.45</v>
      </c>
      <c r="BB42" s="248">
        <f t="shared" si="45"/>
        <v>1970.45</v>
      </c>
      <c r="BC42" s="248">
        <f t="shared" si="45"/>
        <v>1970.45</v>
      </c>
      <c r="BD42" s="248">
        <f t="shared" si="45"/>
        <v>1970.45</v>
      </c>
      <c r="BE42" s="248">
        <f t="shared" si="45"/>
        <v>1970.45</v>
      </c>
      <c r="BF42" s="248">
        <f t="shared" si="45"/>
        <v>1970.45</v>
      </c>
      <c r="BG42" s="248">
        <f t="shared" si="45"/>
        <v>1970.45</v>
      </c>
      <c r="BH42" s="248">
        <f t="shared" si="45"/>
        <v>1970.45</v>
      </c>
      <c r="BI42" s="248">
        <f t="shared" si="45"/>
        <v>1970.45</v>
      </c>
      <c r="BJ42" s="248">
        <f t="shared" si="45"/>
        <v>1970.45</v>
      </c>
      <c r="BK42" s="248">
        <f t="shared" si="45"/>
        <v>1970.45</v>
      </c>
      <c r="BL42" s="248">
        <f t="shared" si="45"/>
        <v>1970.45</v>
      </c>
      <c r="BM42" s="248">
        <f t="shared" si="45"/>
        <v>1970.45</v>
      </c>
      <c r="BN42" s="248">
        <f t="shared" ref="BN42:CS42" si="46">SUM(BN43:BN46)</f>
        <v>1970.45</v>
      </c>
      <c r="BO42" s="248">
        <f t="shared" si="46"/>
        <v>1970.45</v>
      </c>
      <c r="BP42" s="248">
        <f t="shared" si="46"/>
        <v>1970.45</v>
      </c>
      <c r="BQ42" s="248">
        <f t="shared" si="46"/>
        <v>1970.45</v>
      </c>
      <c r="BR42" s="248">
        <f t="shared" si="46"/>
        <v>1970.45</v>
      </c>
      <c r="BS42" s="248">
        <f t="shared" si="46"/>
        <v>1970.45</v>
      </c>
      <c r="BT42" s="248">
        <f t="shared" si="46"/>
        <v>1970.45</v>
      </c>
      <c r="BU42" s="248">
        <f t="shared" si="46"/>
        <v>1970.45</v>
      </c>
      <c r="BV42" s="248">
        <f t="shared" si="46"/>
        <v>1970.45</v>
      </c>
      <c r="BW42" s="248">
        <f t="shared" si="46"/>
        <v>1970.45</v>
      </c>
      <c r="BX42" s="248">
        <f t="shared" si="46"/>
        <v>1970.45</v>
      </c>
      <c r="BY42" s="248">
        <f t="shared" si="46"/>
        <v>1970.45</v>
      </c>
      <c r="BZ42" s="248">
        <f t="shared" si="46"/>
        <v>1970.45</v>
      </c>
      <c r="CA42" s="248">
        <f t="shared" si="46"/>
        <v>1970.45</v>
      </c>
      <c r="CB42" s="248">
        <f t="shared" si="46"/>
        <v>1970.45</v>
      </c>
      <c r="CC42" s="248">
        <f t="shared" si="46"/>
        <v>1970.45</v>
      </c>
      <c r="CD42" s="248">
        <f t="shared" si="46"/>
        <v>1970.45</v>
      </c>
      <c r="CE42" s="248">
        <f t="shared" si="46"/>
        <v>1970.45</v>
      </c>
      <c r="CF42" s="248">
        <f t="shared" si="46"/>
        <v>1970.45</v>
      </c>
      <c r="CG42" s="248">
        <f t="shared" si="46"/>
        <v>1970.45</v>
      </c>
      <c r="CH42" s="248">
        <f t="shared" si="46"/>
        <v>1970.45</v>
      </c>
      <c r="CI42" s="248">
        <f t="shared" si="46"/>
        <v>1970.45</v>
      </c>
      <c r="CJ42" s="248">
        <f t="shared" si="46"/>
        <v>1970.45</v>
      </c>
      <c r="CK42" s="248">
        <f t="shared" si="46"/>
        <v>1970.45</v>
      </c>
      <c r="CL42" s="248">
        <f t="shared" si="46"/>
        <v>1970.45</v>
      </c>
      <c r="CM42" s="248">
        <f t="shared" si="46"/>
        <v>1970.45</v>
      </c>
      <c r="CN42" s="248">
        <f t="shared" si="46"/>
        <v>1970.45</v>
      </c>
      <c r="CO42" s="248">
        <f t="shared" si="46"/>
        <v>1970.45</v>
      </c>
      <c r="CP42" s="248">
        <f t="shared" si="46"/>
        <v>1970.45</v>
      </c>
      <c r="CQ42" s="248">
        <f t="shared" si="46"/>
        <v>1970.45</v>
      </c>
      <c r="CR42" s="248">
        <f t="shared" si="46"/>
        <v>1970.45</v>
      </c>
      <c r="CS42" s="249">
        <f t="shared" si="46"/>
        <v>1970.45</v>
      </c>
      <c r="CT42" s="28">
        <f t="shared" si="20"/>
        <v>189163.20000000022</v>
      </c>
      <c r="CU42" s="117"/>
    </row>
    <row r="43" spans="1:99">
      <c r="A43" s="57" t="s">
        <v>42</v>
      </c>
      <c r="B43" s="237" cm="1">
        <f t="array" ref="B43:CS43">TRANSPOSE([3]JAN24!$M$5:$M$100)</f>
        <v>1131</v>
      </c>
      <c r="C43" s="237">
        <v>1131</v>
      </c>
      <c r="D43" s="237">
        <v>1131</v>
      </c>
      <c r="E43" s="237">
        <v>1131</v>
      </c>
      <c r="F43" s="237">
        <v>1131</v>
      </c>
      <c r="G43" s="237">
        <v>1131</v>
      </c>
      <c r="H43" s="237">
        <v>1131</v>
      </c>
      <c r="I43" s="237">
        <v>1131</v>
      </c>
      <c r="J43" s="237">
        <v>1131</v>
      </c>
      <c r="K43" s="237">
        <v>1131</v>
      </c>
      <c r="L43" s="237">
        <v>1131</v>
      </c>
      <c r="M43" s="237">
        <v>1131</v>
      </c>
      <c r="N43" s="237">
        <v>1131</v>
      </c>
      <c r="O43" s="237">
        <v>1131</v>
      </c>
      <c r="P43" s="237">
        <v>1131</v>
      </c>
      <c r="Q43" s="237">
        <v>1131</v>
      </c>
      <c r="R43" s="237">
        <v>1131</v>
      </c>
      <c r="S43" s="237">
        <v>1131</v>
      </c>
      <c r="T43" s="237">
        <v>1131</v>
      </c>
      <c r="U43" s="237">
        <v>1131</v>
      </c>
      <c r="V43" s="237">
        <v>1131</v>
      </c>
      <c r="W43" s="237">
        <v>1131</v>
      </c>
      <c r="X43" s="237">
        <v>1131</v>
      </c>
      <c r="Y43" s="237">
        <v>1131</v>
      </c>
      <c r="Z43" s="237">
        <v>1131</v>
      </c>
      <c r="AA43" s="237">
        <v>1131</v>
      </c>
      <c r="AB43" s="237">
        <v>1131</v>
      </c>
      <c r="AC43" s="237">
        <v>1131</v>
      </c>
      <c r="AD43" s="237">
        <v>1131</v>
      </c>
      <c r="AE43" s="237">
        <v>1131</v>
      </c>
      <c r="AF43" s="237">
        <v>1131</v>
      </c>
      <c r="AG43" s="237">
        <v>1131</v>
      </c>
      <c r="AH43" s="237">
        <v>1131</v>
      </c>
      <c r="AI43" s="237">
        <v>1131</v>
      </c>
      <c r="AJ43" s="237">
        <v>1131</v>
      </c>
      <c r="AK43" s="237">
        <v>1131</v>
      </c>
      <c r="AL43" s="237">
        <v>1131</v>
      </c>
      <c r="AM43" s="237">
        <v>1131</v>
      </c>
      <c r="AN43" s="237">
        <v>1131</v>
      </c>
      <c r="AO43" s="237">
        <v>1131</v>
      </c>
      <c r="AP43" s="237">
        <v>1131</v>
      </c>
      <c r="AQ43" s="237">
        <v>1131</v>
      </c>
      <c r="AR43" s="237">
        <v>1131</v>
      </c>
      <c r="AS43" s="237">
        <v>1131</v>
      </c>
      <c r="AT43" s="237">
        <v>1131</v>
      </c>
      <c r="AU43" s="237">
        <v>1131</v>
      </c>
      <c r="AV43" s="237">
        <v>1131</v>
      </c>
      <c r="AW43" s="237">
        <v>1131</v>
      </c>
      <c r="AX43" s="237">
        <v>1131</v>
      </c>
      <c r="AY43" s="237">
        <v>1131</v>
      </c>
      <c r="AZ43" s="237">
        <v>1131</v>
      </c>
      <c r="BA43" s="237">
        <v>1131</v>
      </c>
      <c r="BB43" s="237">
        <v>1131</v>
      </c>
      <c r="BC43" s="237">
        <v>1131</v>
      </c>
      <c r="BD43" s="237">
        <v>1131</v>
      </c>
      <c r="BE43" s="237">
        <v>1131</v>
      </c>
      <c r="BF43" s="237">
        <v>1131</v>
      </c>
      <c r="BG43" s="237">
        <v>1131</v>
      </c>
      <c r="BH43" s="237">
        <v>1131</v>
      </c>
      <c r="BI43" s="237">
        <v>1131</v>
      </c>
      <c r="BJ43" s="237">
        <v>1131</v>
      </c>
      <c r="BK43" s="237">
        <v>1131</v>
      </c>
      <c r="BL43" s="237">
        <v>1131</v>
      </c>
      <c r="BM43" s="237">
        <v>1131</v>
      </c>
      <c r="BN43" s="237">
        <v>1131</v>
      </c>
      <c r="BO43" s="237">
        <v>1131</v>
      </c>
      <c r="BP43" s="237">
        <v>1131</v>
      </c>
      <c r="BQ43" s="237">
        <v>1131</v>
      </c>
      <c r="BR43" s="237">
        <v>1131</v>
      </c>
      <c r="BS43" s="237">
        <v>1131</v>
      </c>
      <c r="BT43" s="237">
        <v>1131</v>
      </c>
      <c r="BU43" s="237">
        <v>1131</v>
      </c>
      <c r="BV43" s="237">
        <v>1131</v>
      </c>
      <c r="BW43" s="237">
        <v>1131</v>
      </c>
      <c r="BX43" s="237">
        <v>1131</v>
      </c>
      <c r="BY43" s="237">
        <v>1131</v>
      </c>
      <c r="BZ43" s="237">
        <v>1131</v>
      </c>
      <c r="CA43" s="237">
        <v>1131</v>
      </c>
      <c r="CB43" s="237">
        <v>1131</v>
      </c>
      <c r="CC43" s="237">
        <v>1131</v>
      </c>
      <c r="CD43" s="237">
        <v>1131</v>
      </c>
      <c r="CE43" s="237">
        <v>1131</v>
      </c>
      <c r="CF43" s="237">
        <v>1131</v>
      </c>
      <c r="CG43" s="237">
        <v>1131</v>
      </c>
      <c r="CH43" s="237">
        <v>1131</v>
      </c>
      <c r="CI43" s="237">
        <v>1131</v>
      </c>
      <c r="CJ43" s="237">
        <v>1131</v>
      </c>
      <c r="CK43" s="237">
        <v>1131</v>
      </c>
      <c r="CL43" s="237">
        <v>1131</v>
      </c>
      <c r="CM43" s="237">
        <v>1131</v>
      </c>
      <c r="CN43" s="237">
        <v>1131</v>
      </c>
      <c r="CO43" s="237">
        <v>1131</v>
      </c>
      <c r="CP43" s="237">
        <v>1131</v>
      </c>
      <c r="CQ43" s="237">
        <v>1131</v>
      </c>
      <c r="CR43" s="237">
        <v>1131</v>
      </c>
      <c r="CS43" s="237">
        <v>1131</v>
      </c>
      <c r="CT43" s="175">
        <f t="shared" si="20"/>
        <v>108576</v>
      </c>
      <c r="CU43" s="119"/>
    </row>
    <row r="44" spans="1:99">
      <c r="A44" s="22" t="s">
        <v>43</v>
      </c>
      <c r="B44" s="266">
        <v>269.45</v>
      </c>
      <c r="C44" s="266">
        <v>269.45</v>
      </c>
      <c r="D44" s="266">
        <v>269.45</v>
      </c>
      <c r="E44" s="266">
        <v>269.45</v>
      </c>
      <c r="F44" s="266">
        <v>269.45</v>
      </c>
      <c r="G44" s="266">
        <v>269.45</v>
      </c>
      <c r="H44" s="266">
        <v>269.45</v>
      </c>
      <c r="I44" s="266">
        <v>269.45</v>
      </c>
      <c r="J44" s="266">
        <v>269.45</v>
      </c>
      <c r="K44" s="266">
        <v>269.45</v>
      </c>
      <c r="L44" s="266">
        <v>269.45</v>
      </c>
      <c r="M44" s="266">
        <v>269.45</v>
      </c>
      <c r="N44" s="266">
        <v>269.45</v>
      </c>
      <c r="O44" s="266">
        <v>269.45</v>
      </c>
      <c r="P44" s="266">
        <v>269.45</v>
      </c>
      <c r="Q44" s="266">
        <v>269.45</v>
      </c>
      <c r="R44" s="266">
        <v>269.45</v>
      </c>
      <c r="S44" s="266">
        <v>269.45</v>
      </c>
      <c r="T44" s="266">
        <v>269.45</v>
      </c>
      <c r="U44" s="266">
        <v>269.45</v>
      </c>
      <c r="V44" s="266">
        <v>269.45</v>
      </c>
      <c r="W44" s="266">
        <v>269.45</v>
      </c>
      <c r="X44" s="266">
        <v>269.45</v>
      </c>
      <c r="Y44" s="266">
        <v>269.45</v>
      </c>
      <c r="Z44" s="266">
        <v>269.45</v>
      </c>
      <c r="AA44" s="266">
        <v>269.45</v>
      </c>
      <c r="AB44" s="266">
        <v>269.45</v>
      </c>
      <c r="AC44" s="266">
        <v>269.45</v>
      </c>
      <c r="AD44" s="266">
        <v>269.45</v>
      </c>
      <c r="AE44" s="266">
        <v>269.45</v>
      </c>
      <c r="AF44" s="266">
        <v>269.45</v>
      </c>
      <c r="AG44" s="266">
        <v>269.45</v>
      </c>
      <c r="AH44" s="266">
        <v>269.45</v>
      </c>
      <c r="AI44" s="266">
        <v>269.45</v>
      </c>
      <c r="AJ44" s="266">
        <v>269.45</v>
      </c>
      <c r="AK44" s="266">
        <v>269.45</v>
      </c>
      <c r="AL44" s="266">
        <v>269.45</v>
      </c>
      <c r="AM44" s="266">
        <v>269.45</v>
      </c>
      <c r="AN44" s="266">
        <v>269.45</v>
      </c>
      <c r="AO44" s="266">
        <v>269.45</v>
      </c>
      <c r="AP44" s="266">
        <v>269.45</v>
      </c>
      <c r="AQ44" s="266">
        <v>269.45</v>
      </c>
      <c r="AR44" s="266">
        <v>269.45</v>
      </c>
      <c r="AS44" s="266">
        <v>269.45</v>
      </c>
      <c r="AT44" s="266">
        <v>269.45</v>
      </c>
      <c r="AU44" s="266">
        <v>269.45</v>
      </c>
      <c r="AV44" s="266">
        <v>269.45</v>
      </c>
      <c r="AW44" s="266">
        <v>269.45</v>
      </c>
      <c r="AX44" s="266">
        <v>269.45</v>
      </c>
      <c r="AY44" s="266">
        <v>269.45</v>
      </c>
      <c r="AZ44" s="266">
        <v>269.45</v>
      </c>
      <c r="BA44" s="266">
        <v>269.45</v>
      </c>
      <c r="BB44" s="266">
        <v>269.45</v>
      </c>
      <c r="BC44" s="266">
        <v>269.45</v>
      </c>
      <c r="BD44" s="266">
        <v>269.45</v>
      </c>
      <c r="BE44" s="266">
        <v>269.45</v>
      </c>
      <c r="BF44" s="266">
        <v>269.45</v>
      </c>
      <c r="BG44" s="266">
        <v>269.45</v>
      </c>
      <c r="BH44" s="266">
        <v>269.45</v>
      </c>
      <c r="BI44" s="266">
        <v>269.45</v>
      </c>
      <c r="BJ44" s="266">
        <v>269.45</v>
      </c>
      <c r="BK44" s="266">
        <v>269.45</v>
      </c>
      <c r="BL44" s="266">
        <v>269.45</v>
      </c>
      <c r="BM44" s="266">
        <v>269.45</v>
      </c>
      <c r="BN44" s="266">
        <v>269.45</v>
      </c>
      <c r="BO44" s="266">
        <v>269.45</v>
      </c>
      <c r="BP44" s="266">
        <v>269.45</v>
      </c>
      <c r="BQ44" s="266">
        <v>269.45</v>
      </c>
      <c r="BR44" s="266">
        <v>269.45</v>
      </c>
      <c r="BS44" s="266">
        <v>269.45</v>
      </c>
      <c r="BT44" s="266">
        <v>269.45</v>
      </c>
      <c r="BU44" s="266">
        <v>269.45</v>
      </c>
      <c r="BV44" s="266">
        <v>269.45</v>
      </c>
      <c r="BW44" s="266">
        <v>269.45</v>
      </c>
      <c r="BX44" s="266">
        <v>269.45</v>
      </c>
      <c r="BY44" s="266">
        <v>269.45</v>
      </c>
      <c r="BZ44" s="266">
        <v>269.45</v>
      </c>
      <c r="CA44" s="266">
        <v>269.45</v>
      </c>
      <c r="CB44" s="266">
        <v>269.45</v>
      </c>
      <c r="CC44" s="266">
        <v>269.45</v>
      </c>
      <c r="CD44" s="266">
        <v>269.45</v>
      </c>
      <c r="CE44" s="266">
        <v>269.45</v>
      </c>
      <c r="CF44" s="266">
        <v>269.45</v>
      </c>
      <c r="CG44" s="266">
        <v>269.45</v>
      </c>
      <c r="CH44" s="266">
        <v>269.45</v>
      </c>
      <c r="CI44" s="266">
        <v>269.45</v>
      </c>
      <c r="CJ44" s="266">
        <v>269.45</v>
      </c>
      <c r="CK44" s="266">
        <v>269.45</v>
      </c>
      <c r="CL44" s="266">
        <v>269.45</v>
      </c>
      <c r="CM44" s="266">
        <v>269.45</v>
      </c>
      <c r="CN44" s="266">
        <v>269.45</v>
      </c>
      <c r="CO44" s="266">
        <v>269.45</v>
      </c>
      <c r="CP44" s="266">
        <v>269.45</v>
      </c>
      <c r="CQ44" s="266">
        <v>269.45</v>
      </c>
      <c r="CR44" s="266">
        <v>269.45</v>
      </c>
      <c r="CS44" s="266">
        <v>269.45</v>
      </c>
      <c r="CT44" s="175">
        <f t="shared" si="20"/>
        <v>25867.200000000044</v>
      </c>
      <c r="CU44" s="119"/>
    </row>
    <row r="45" spans="1:99">
      <c r="A45" s="22" t="s">
        <v>44</v>
      </c>
      <c r="B45" s="237">
        <f t="shared" ref="B45" si="47">B18</f>
        <v>570</v>
      </c>
      <c r="C45" s="237">
        <f t="shared" ref="C45:BN45" si="48">C18</f>
        <v>570</v>
      </c>
      <c r="D45" s="237">
        <f t="shared" si="48"/>
        <v>570</v>
      </c>
      <c r="E45" s="237">
        <f t="shared" si="48"/>
        <v>570</v>
      </c>
      <c r="F45" s="237">
        <f t="shared" si="48"/>
        <v>570</v>
      </c>
      <c r="G45" s="237">
        <f t="shared" si="48"/>
        <v>570</v>
      </c>
      <c r="H45" s="237">
        <f t="shared" si="48"/>
        <v>570</v>
      </c>
      <c r="I45" s="237">
        <f t="shared" si="48"/>
        <v>570</v>
      </c>
      <c r="J45" s="237">
        <f t="shared" si="48"/>
        <v>570</v>
      </c>
      <c r="K45" s="237">
        <f t="shared" si="48"/>
        <v>570</v>
      </c>
      <c r="L45" s="237">
        <f t="shared" si="48"/>
        <v>570</v>
      </c>
      <c r="M45" s="237">
        <f t="shared" si="48"/>
        <v>570</v>
      </c>
      <c r="N45" s="237">
        <f t="shared" si="48"/>
        <v>570</v>
      </c>
      <c r="O45" s="237">
        <f t="shared" si="48"/>
        <v>570</v>
      </c>
      <c r="P45" s="237">
        <f t="shared" si="48"/>
        <v>570</v>
      </c>
      <c r="Q45" s="237">
        <f t="shared" si="48"/>
        <v>570</v>
      </c>
      <c r="R45" s="237">
        <f t="shared" si="48"/>
        <v>570</v>
      </c>
      <c r="S45" s="237">
        <f t="shared" si="48"/>
        <v>570</v>
      </c>
      <c r="T45" s="237">
        <f t="shared" si="48"/>
        <v>570</v>
      </c>
      <c r="U45" s="237">
        <f t="shared" si="48"/>
        <v>570</v>
      </c>
      <c r="V45" s="237">
        <f t="shared" si="48"/>
        <v>570</v>
      </c>
      <c r="W45" s="237">
        <f t="shared" si="48"/>
        <v>570</v>
      </c>
      <c r="X45" s="237">
        <f t="shared" si="48"/>
        <v>570</v>
      </c>
      <c r="Y45" s="237">
        <f t="shared" si="48"/>
        <v>570</v>
      </c>
      <c r="Z45" s="237">
        <f t="shared" si="48"/>
        <v>570</v>
      </c>
      <c r="AA45" s="237">
        <f t="shared" si="48"/>
        <v>570</v>
      </c>
      <c r="AB45" s="237">
        <f t="shared" si="48"/>
        <v>570</v>
      </c>
      <c r="AC45" s="237">
        <f t="shared" si="48"/>
        <v>570</v>
      </c>
      <c r="AD45" s="237">
        <f t="shared" si="48"/>
        <v>570</v>
      </c>
      <c r="AE45" s="237">
        <f t="shared" si="48"/>
        <v>570</v>
      </c>
      <c r="AF45" s="237">
        <f t="shared" si="48"/>
        <v>570</v>
      </c>
      <c r="AG45" s="237">
        <f t="shared" si="48"/>
        <v>570</v>
      </c>
      <c r="AH45" s="237">
        <f t="shared" si="48"/>
        <v>570</v>
      </c>
      <c r="AI45" s="237">
        <f t="shared" si="48"/>
        <v>570</v>
      </c>
      <c r="AJ45" s="237">
        <f t="shared" si="48"/>
        <v>570</v>
      </c>
      <c r="AK45" s="237">
        <f t="shared" si="48"/>
        <v>570</v>
      </c>
      <c r="AL45" s="237">
        <f t="shared" si="48"/>
        <v>570</v>
      </c>
      <c r="AM45" s="237">
        <f t="shared" si="48"/>
        <v>570</v>
      </c>
      <c r="AN45" s="237">
        <f t="shared" si="48"/>
        <v>570</v>
      </c>
      <c r="AO45" s="237">
        <f t="shared" si="48"/>
        <v>570</v>
      </c>
      <c r="AP45" s="237">
        <f t="shared" si="48"/>
        <v>570</v>
      </c>
      <c r="AQ45" s="237">
        <f t="shared" si="48"/>
        <v>570</v>
      </c>
      <c r="AR45" s="237">
        <f t="shared" si="48"/>
        <v>570</v>
      </c>
      <c r="AS45" s="237">
        <f t="shared" si="48"/>
        <v>570</v>
      </c>
      <c r="AT45" s="237">
        <f t="shared" si="48"/>
        <v>570</v>
      </c>
      <c r="AU45" s="237">
        <f t="shared" si="48"/>
        <v>570</v>
      </c>
      <c r="AV45" s="237">
        <f t="shared" si="48"/>
        <v>570</v>
      </c>
      <c r="AW45" s="237">
        <f t="shared" si="48"/>
        <v>570</v>
      </c>
      <c r="AX45" s="237">
        <f t="shared" si="48"/>
        <v>570</v>
      </c>
      <c r="AY45" s="237">
        <f t="shared" si="48"/>
        <v>570</v>
      </c>
      <c r="AZ45" s="237">
        <f t="shared" si="48"/>
        <v>570</v>
      </c>
      <c r="BA45" s="237">
        <f t="shared" si="48"/>
        <v>570</v>
      </c>
      <c r="BB45" s="237">
        <f t="shared" si="48"/>
        <v>570</v>
      </c>
      <c r="BC45" s="237">
        <f t="shared" si="48"/>
        <v>570</v>
      </c>
      <c r="BD45" s="237">
        <f t="shared" si="48"/>
        <v>570</v>
      </c>
      <c r="BE45" s="237">
        <f t="shared" si="48"/>
        <v>570</v>
      </c>
      <c r="BF45" s="237">
        <f t="shared" si="48"/>
        <v>570</v>
      </c>
      <c r="BG45" s="237">
        <f t="shared" si="48"/>
        <v>570</v>
      </c>
      <c r="BH45" s="237">
        <f t="shared" si="48"/>
        <v>570</v>
      </c>
      <c r="BI45" s="237">
        <f t="shared" si="48"/>
        <v>570</v>
      </c>
      <c r="BJ45" s="237">
        <f t="shared" si="48"/>
        <v>570</v>
      </c>
      <c r="BK45" s="237">
        <f t="shared" si="48"/>
        <v>570</v>
      </c>
      <c r="BL45" s="237">
        <f t="shared" si="48"/>
        <v>570</v>
      </c>
      <c r="BM45" s="237">
        <f t="shared" si="48"/>
        <v>570</v>
      </c>
      <c r="BN45" s="237">
        <f t="shared" si="48"/>
        <v>570</v>
      </c>
      <c r="BO45" s="237">
        <f t="shared" ref="BO45:CS45" si="49">BO18</f>
        <v>570</v>
      </c>
      <c r="BP45" s="237">
        <f t="shared" si="49"/>
        <v>570</v>
      </c>
      <c r="BQ45" s="237">
        <f t="shared" si="49"/>
        <v>570</v>
      </c>
      <c r="BR45" s="237">
        <f t="shared" si="49"/>
        <v>570</v>
      </c>
      <c r="BS45" s="237">
        <f t="shared" si="49"/>
        <v>570</v>
      </c>
      <c r="BT45" s="237">
        <f t="shared" si="49"/>
        <v>570</v>
      </c>
      <c r="BU45" s="237">
        <f t="shared" si="49"/>
        <v>570</v>
      </c>
      <c r="BV45" s="237">
        <f t="shared" si="49"/>
        <v>570</v>
      </c>
      <c r="BW45" s="237">
        <f t="shared" si="49"/>
        <v>570</v>
      </c>
      <c r="BX45" s="237">
        <f t="shared" si="49"/>
        <v>570</v>
      </c>
      <c r="BY45" s="237">
        <f t="shared" si="49"/>
        <v>570</v>
      </c>
      <c r="BZ45" s="237">
        <f t="shared" si="49"/>
        <v>570</v>
      </c>
      <c r="CA45" s="237">
        <f t="shared" si="49"/>
        <v>570</v>
      </c>
      <c r="CB45" s="237">
        <f t="shared" si="49"/>
        <v>570</v>
      </c>
      <c r="CC45" s="237">
        <f t="shared" si="49"/>
        <v>570</v>
      </c>
      <c r="CD45" s="237">
        <f t="shared" si="49"/>
        <v>570</v>
      </c>
      <c r="CE45" s="237">
        <f t="shared" si="49"/>
        <v>570</v>
      </c>
      <c r="CF45" s="237">
        <f t="shared" si="49"/>
        <v>570</v>
      </c>
      <c r="CG45" s="237">
        <f t="shared" si="49"/>
        <v>570</v>
      </c>
      <c r="CH45" s="237">
        <f t="shared" si="49"/>
        <v>570</v>
      </c>
      <c r="CI45" s="237">
        <f t="shared" si="49"/>
        <v>570</v>
      </c>
      <c r="CJ45" s="237">
        <f t="shared" si="49"/>
        <v>570</v>
      </c>
      <c r="CK45" s="237">
        <f t="shared" si="49"/>
        <v>570</v>
      </c>
      <c r="CL45" s="237">
        <f t="shared" si="49"/>
        <v>570</v>
      </c>
      <c r="CM45" s="237">
        <f t="shared" si="49"/>
        <v>570</v>
      </c>
      <c r="CN45" s="237">
        <f t="shared" si="49"/>
        <v>570</v>
      </c>
      <c r="CO45" s="237">
        <f t="shared" si="49"/>
        <v>570</v>
      </c>
      <c r="CP45" s="237">
        <f t="shared" si="49"/>
        <v>570</v>
      </c>
      <c r="CQ45" s="237">
        <f t="shared" si="49"/>
        <v>570</v>
      </c>
      <c r="CR45" s="237">
        <f t="shared" si="49"/>
        <v>570</v>
      </c>
      <c r="CS45" s="237">
        <f t="shared" si="49"/>
        <v>570</v>
      </c>
      <c r="CT45" s="175">
        <f t="shared" si="20"/>
        <v>54720</v>
      </c>
      <c r="CU45" s="119"/>
    </row>
    <row r="46" spans="1:99" hidden="1">
      <c r="A46" s="39" t="s">
        <v>45</v>
      </c>
      <c r="B46" s="26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73"/>
      <c r="CT46" s="24">
        <f t="shared" si="20"/>
        <v>0</v>
      </c>
      <c r="CU46" s="119"/>
    </row>
    <row r="47" spans="1:99">
      <c r="A47" s="74" t="s">
        <v>46</v>
      </c>
      <c r="B47" s="36">
        <f t="shared" ref="B47:AG47" si="50">SUM(B48:B51)</f>
        <v>128.18464</v>
      </c>
      <c r="C47" s="37">
        <f t="shared" si="50"/>
        <v>126.81703999999999</v>
      </c>
      <c r="D47" s="37">
        <f t="shared" si="50"/>
        <v>130.85672</v>
      </c>
      <c r="E47" s="37">
        <f t="shared" si="50"/>
        <v>134.97280000000001</v>
      </c>
      <c r="F47" s="37">
        <f t="shared" si="50"/>
        <v>134.12935999999999</v>
      </c>
      <c r="G47" s="37">
        <f t="shared" si="50"/>
        <v>138.17232000000001</v>
      </c>
      <c r="H47" s="37">
        <f t="shared" si="50"/>
        <v>144.71111999999999</v>
      </c>
      <c r="I47" s="37">
        <f t="shared" si="50"/>
        <v>144.39815999999999</v>
      </c>
      <c r="J47" s="37">
        <f t="shared" si="50"/>
        <v>147.28712000000002</v>
      </c>
      <c r="K47" s="37">
        <f t="shared" si="50"/>
        <v>149.87528</v>
      </c>
      <c r="L47" s="37">
        <f t="shared" si="50"/>
        <v>149.99063999999998</v>
      </c>
      <c r="M47" s="37">
        <f t="shared" si="50"/>
        <v>148.61016000000001</v>
      </c>
      <c r="N47" s="37">
        <f t="shared" si="50"/>
        <v>145.96047999999999</v>
      </c>
      <c r="O47" s="37">
        <f t="shared" si="50"/>
        <v>127.48424</v>
      </c>
      <c r="P47" s="37">
        <f t="shared" si="50"/>
        <v>140.87272000000002</v>
      </c>
      <c r="Q47" s="37">
        <f t="shared" si="50"/>
        <v>144.89096000000001</v>
      </c>
      <c r="R47" s="37">
        <f t="shared" si="50"/>
        <v>143.61552</v>
      </c>
      <c r="S47" s="37">
        <f t="shared" si="50"/>
        <v>138.39143999999999</v>
      </c>
      <c r="T47" s="37">
        <f t="shared" si="50"/>
        <v>138.31023999999999</v>
      </c>
      <c r="U47" s="37">
        <f t="shared" si="50"/>
        <v>134.92991999999998</v>
      </c>
      <c r="V47" s="37">
        <f t="shared" si="50"/>
        <v>129.84199999999998</v>
      </c>
      <c r="W47" s="37">
        <f t="shared" si="50"/>
        <v>129.12016</v>
      </c>
      <c r="X47" s="37">
        <f t="shared" si="50"/>
        <v>134.20918565462574</v>
      </c>
      <c r="Y47" s="37">
        <f t="shared" si="50"/>
        <v>138.9210809396875</v>
      </c>
      <c r="Z47" s="37">
        <f t="shared" si="50"/>
        <v>132.21021893834364</v>
      </c>
      <c r="AA47" s="37">
        <f t="shared" si="50"/>
        <v>121.74384679972101</v>
      </c>
      <c r="AB47" s="37">
        <f t="shared" si="50"/>
        <v>115.1121683630317</v>
      </c>
      <c r="AC47" s="37">
        <f t="shared" si="50"/>
        <v>115.72329604400745</v>
      </c>
      <c r="AD47" s="37">
        <f t="shared" si="50"/>
        <v>170.27011671849351</v>
      </c>
      <c r="AE47" s="37">
        <f t="shared" si="50"/>
        <v>252.33980646230785</v>
      </c>
      <c r="AF47" s="37">
        <f t="shared" si="50"/>
        <v>390.44958336145817</v>
      </c>
      <c r="AG47" s="37">
        <f t="shared" si="50"/>
        <v>571.45562624346144</v>
      </c>
      <c r="AH47" s="37">
        <f t="shared" ref="AH47:BM47" si="51">SUM(AH48:AH51)</f>
        <v>812.64710859148954</v>
      </c>
      <c r="AI47" s="37">
        <f t="shared" si="51"/>
        <v>1065.892690991401</v>
      </c>
      <c r="AJ47" s="37">
        <f t="shared" si="51"/>
        <v>1335.8326434892106</v>
      </c>
      <c r="AK47" s="37">
        <f t="shared" si="51"/>
        <v>1612.8644558991587</v>
      </c>
      <c r="AL47" s="37">
        <f t="shared" si="51"/>
        <v>1888.5899464704733</v>
      </c>
      <c r="AM47" s="37">
        <f t="shared" si="51"/>
        <v>2120.4532938825901</v>
      </c>
      <c r="AN47" s="37">
        <f t="shared" si="51"/>
        <v>2326.8192902595028</v>
      </c>
      <c r="AO47" s="37">
        <f t="shared" si="51"/>
        <v>2613.6900990323293</v>
      </c>
      <c r="AP47" s="37">
        <f t="shared" si="51"/>
        <v>3043.6956006615574</v>
      </c>
      <c r="AQ47" s="37">
        <f t="shared" si="51"/>
        <v>3252.6635420514408</v>
      </c>
      <c r="AR47" s="37">
        <f t="shared" si="51"/>
        <v>3441.2532657302399</v>
      </c>
      <c r="AS47" s="37">
        <f t="shared" si="51"/>
        <v>3635.1867240487877</v>
      </c>
      <c r="AT47" s="37">
        <f t="shared" si="51"/>
        <v>3728.9138091302707</v>
      </c>
      <c r="AU47" s="37">
        <f t="shared" si="51"/>
        <v>3902.1714237912834</v>
      </c>
      <c r="AV47" s="37">
        <f t="shared" si="51"/>
        <v>4044.1109891549786</v>
      </c>
      <c r="AW47" s="37">
        <f t="shared" si="51"/>
        <v>4121.7369422945712</v>
      </c>
      <c r="AX47" s="37">
        <f t="shared" si="51"/>
        <v>4157.6797576468261</v>
      </c>
      <c r="AY47" s="37">
        <f t="shared" si="51"/>
        <v>4181.3852306890312</v>
      </c>
      <c r="AZ47" s="37">
        <f t="shared" si="51"/>
        <v>4183.123493571331</v>
      </c>
      <c r="BA47" s="37">
        <f t="shared" si="51"/>
        <v>4170.1475280315299</v>
      </c>
      <c r="BB47" s="37">
        <f t="shared" si="51"/>
        <v>4182.4046738267098</v>
      </c>
      <c r="BC47" s="37">
        <f t="shared" si="51"/>
        <v>4123.9289441272085</v>
      </c>
      <c r="BD47" s="37">
        <f t="shared" si="51"/>
        <v>4069.6889346670523</v>
      </c>
      <c r="BE47" s="37">
        <f t="shared" si="51"/>
        <v>3984.807211691148</v>
      </c>
      <c r="BF47" s="37">
        <f t="shared" si="51"/>
        <v>3879.7356317180261</v>
      </c>
      <c r="BG47" s="37">
        <f t="shared" si="51"/>
        <v>3740.3550703925284</v>
      </c>
      <c r="BH47" s="37">
        <f t="shared" si="51"/>
        <v>3561.4573204002681</v>
      </c>
      <c r="BI47" s="37">
        <f t="shared" si="51"/>
        <v>3381.3514926617108</v>
      </c>
      <c r="BJ47" s="37">
        <f t="shared" si="51"/>
        <v>3162.8173530066938</v>
      </c>
      <c r="BK47" s="37">
        <f t="shared" si="51"/>
        <v>2838.8170181798232</v>
      </c>
      <c r="BL47" s="37">
        <f t="shared" si="51"/>
        <v>2561.1765248693132</v>
      </c>
      <c r="BM47" s="37">
        <f t="shared" si="51"/>
        <v>2278.8932042326765</v>
      </c>
      <c r="BN47" s="37">
        <f t="shared" ref="BN47:CS47" si="52">SUM(BN48:BN51)</f>
        <v>1903.8375983706017</v>
      </c>
      <c r="BO47" s="37">
        <f t="shared" si="52"/>
        <v>1585.5385849479887</v>
      </c>
      <c r="BP47" s="37">
        <f t="shared" si="52"/>
        <v>1221.9927519396788</v>
      </c>
      <c r="BQ47" s="37">
        <f t="shared" si="52"/>
        <v>841.06373991562555</v>
      </c>
      <c r="BR47" s="37">
        <f t="shared" si="52"/>
        <v>533.65974936021644</v>
      </c>
      <c r="BS47" s="37">
        <f t="shared" si="52"/>
        <v>298.25751881731043</v>
      </c>
      <c r="BT47" s="37">
        <f t="shared" si="52"/>
        <v>168.10371848517065</v>
      </c>
      <c r="BU47" s="37">
        <f t="shared" si="52"/>
        <v>92.505024371060898</v>
      </c>
      <c r="BV47" s="37">
        <f t="shared" si="52"/>
        <v>82.493200546478306</v>
      </c>
      <c r="BW47" s="37">
        <f t="shared" si="52"/>
        <v>79.05704856639818</v>
      </c>
      <c r="BX47" s="37">
        <f t="shared" si="52"/>
        <v>76.756320000000002</v>
      </c>
      <c r="BY47" s="37">
        <f t="shared" si="52"/>
        <v>80.2864</v>
      </c>
      <c r="BZ47" s="37">
        <f t="shared" si="52"/>
        <v>87.025599999999997</v>
      </c>
      <c r="CA47" s="37">
        <f t="shared" si="52"/>
        <v>92.021119999999996</v>
      </c>
      <c r="CB47" s="37">
        <f t="shared" si="52"/>
        <v>97.128559999999993</v>
      </c>
      <c r="CC47" s="37">
        <f t="shared" si="52"/>
        <v>103.02824</v>
      </c>
      <c r="CD47" s="37">
        <f t="shared" si="52"/>
        <v>110.54311999999999</v>
      </c>
      <c r="CE47" s="37">
        <f t="shared" si="52"/>
        <v>109.67975999999999</v>
      </c>
      <c r="CF47" s="37">
        <f t="shared" si="52"/>
        <v>113.51527999999999</v>
      </c>
      <c r="CG47" s="37">
        <f t="shared" si="52"/>
        <v>119.02383999999999</v>
      </c>
      <c r="CH47" s="37">
        <f t="shared" si="52"/>
        <v>121.03984</v>
      </c>
      <c r="CI47" s="37">
        <f t="shared" si="52"/>
        <v>119.48648</v>
      </c>
      <c r="CJ47" s="37">
        <f t="shared" si="52"/>
        <v>117.44392000000001</v>
      </c>
      <c r="CK47" s="37">
        <f t="shared" si="52"/>
        <v>118.05496000000001</v>
      </c>
      <c r="CL47" s="37">
        <f t="shared" si="52"/>
        <v>120.86351999999999</v>
      </c>
      <c r="CM47" s="37">
        <f t="shared" si="52"/>
        <v>120.964</v>
      </c>
      <c r="CN47" s="37">
        <f t="shared" si="52"/>
        <v>122.94144</v>
      </c>
      <c r="CO47" s="37">
        <f t="shared" si="52"/>
        <v>123.62624</v>
      </c>
      <c r="CP47" s="37">
        <f t="shared" si="52"/>
        <v>121.32512</v>
      </c>
      <c r="CQ47" s="37">
        <f t="shared" si="52"/>
        <v>121.8032</v>
      </c>
      <c r="CR47" s="37">
        <f t="shared" si="52"/>
        <v>123.1348</v>
      </c>
      <c r="CS47" s="75">
        <f t="shared" si="52"/>
        <v>122.88136</v>
      </c>
      <c r="CT47" s="28">
        <f t="shared" si="20"/>
        <v>115847.2312400368</v>
      </c>
      <c r="CU47" s="117"/>
    </row>
    <row r="48" spans="1:99">
      <c r="A48" s="23" t="s">
        <v>65</v>
      </c>
      <c r="B48" s="31">
        <f>B21</f>
        <v>0</v>
      </c>
      <c r="C48" s="31">
        <f t="shared" ref="C48:BN49" si="53">C21</f>
        <v>0</v>
      </c>
      <c r="D48" s="31">
        <f t="shared" si="53"/>
        <v>0</v>
      </c>
      <c r="E48" s="31">
        <f t="shared" si="53"/>
        <v>0</v>
      </c>
      <c r="F48" s="31">
        <f t="shared" si="53"/>
        <v>0</v>
      </c>
      <c r="G48" s="31">
        <f t="shared" si="53"/>
        <v>0</v>
      </c>
      <c r="H48" s="31">
        <f t="shared" si="53"/>
        <v>0</v>
      </c>
      <c r="I48" s="31">
        <f t="shared" si="53"/>
        <v>0</v>
      </c>
      <c r="J48" s="31">
        <f t="shared" si="53"/>
        <v>0</v>
      </c>
      <c r="K48" s="31">
        <f t="shared" si="53"/>
        <v>0</v>
      </c>
      <c r="L48" s="31">
        <f t="shared" si="53"/>
        <v>0</v>
      </c>
      <c r="M48" s="31">
        <f t="shared" si="53"/>
        <v>0</v>
      </c>
      <c r="N48" s="31">
        <f t="shared" si="53"/>
        <v>0</v>
      </c>
      <c r="O48" s="31">
        <f t="shared" si="53"/>
        <v>0</v>
      </c>
      <c r="P48" s="31">
        <f t="shared" si="53"/>
        <v>0</v>
      </c>
      <c r="Q48" s="31">
        <f t="shared" si="53"/>
        <v>0</v>
      </c>
      <c r="R48" s="31">
        <f t="shared" si="53"/>
        <v>0</v>
      </c>
      <c r="S48" s="31">
        <f t="shared" si="53"/>
        <v>0</v>
      </c>
      <c r="T48" s="31">
        <f t="shared" si="53"/>
        <v>0</v>
      </c>
      <c r="U48" s="31">
        <f t="shared" si="53"/>
        <v>0</v>
      </c>
      <c r="V48" s="31">
        <f t="shared" si="53"/>
        <v>0</v>
      </c>
      <c r="W48" s="31">
        <f t="shared" si="53"/>
        <v>0</v>
      </c>
      <c r="X48" s="31">
        <f t="shared" si="53"/>
        <v>0.28000000000000003</v>
      </c>
      <c r="Y48" s="31">
        <f t="shared" si="53"/>
        <v>0.28000000000000003</v>
      </c>
      <c r="Z48" s="31">
        <f t="shared" si="53"/>
        <v>0.31000000000000005</v>
      </c>
      <c r="AA48" s="31">
        <f t="shared" si="53"/>
        <v>0.36</v>
      </c>
      <c r="AB48" s="31">
        <f t="shared" si="53"/>
        <v>0.45</v>
      </c>
      <c r="AC48" s="31">
        <f t="shared" si="53"/>
        <v>1.29</v>
      </c>
      <c r="AD48" s="31">
        <f t="shared" si="53"/>
        <v>20.350000000000001</v>
      </c>
      <c r="AE48" s="31">
        <f t="shared" si="53"/>
        <v>35.08</v>
      </c>
      <c r="AF48" s="31">
        <f t="shared" si="53"/>
        <v>67.839999999999989</v>
      </c>
      <c r="AG48" s="31">
        <f t="shared" si="53"/>
        <v>98.320000000000007</v>
      </c>
      <c r="AH48" s="31">
        <f t="shared" si="53"/>
        <v>158.06</v>
      </c>
      <c r="AI48" s="31">
        <f t="shared" si="53"/>
        <v>224.59</v>
      </c>
      <c r="AJ48" s="31">
        <f t="shared" si="53"/>
        <v>292.86</v>
      </c>
      <c r="AK48" s="31">
        <f t="shared" si="53"/>
        <v>379.35</v>
      </c>
      <c r="AL48" s="31">
        <f t="shared" si="53"/>
        <v>468.5</v>
      </c>
      <c r="AM48" s="31">
        <f t="shared" si="53"/>
        <v>556.26</v>
      </c>
      <c r="AN48" s="31">
        <f t="shared" si="53"/>
        <v>631.58999999999992</v>
      </c>
      <c r="AO48" s="31">
        <f t="shared" si="53"/>
        <v>721.4</v>
      </c>
      <c r="AP48" s="31">
        <f t="shared" si="53"/>
        <v>1027.52</v>
      </c>
      <c r="AQ48" s="31">
        <f t="shared" si="53"/>
        <v>1117.8499999999999</v>
      </c>
      <c r="AR48" s="31">
        <f t="shared" si="53"/>
        <v>1203.04</v>
      </c>
      <c r="AS48" s="31">
        <f t="shared" si="53"/>
        <v>1307.6399999999999</v>
      </c>
      <c r="AT48" s="31">
        <f t="shared" si="53"/>
        <v>1338.8100000000002</v>
      </c>
      <c r="AU48" s="31">
        <f t="shared" si="53"/>
        <v>1447.27</v>
      </c>
      <c r="AV48" s="31">
        <f t="shared" si="53"/>
        <v>1547.57</v>
      </c>
      <c r="AW48" s="31">
        <f t="shared" si="53"/>
        <v>1602.25</v>
      </c>
      <c r="AX48" s="31">
        <f t="shared" si="53"/>
        <v>1624.99</v>
      </c>
      <c r="AY48" s="31">
        <f t="shared" si="53"/>
        <v>1639.34</v>
      </c>
      <c r="AZ48" s="31">
        <f t="shared" si="53"/>
        <v>1648.1299999999999</v>
      </c>
      <c r="BA48" s="31">
        <f t="shared" si="53"/>
        <v>1652.0300000000002</v>
      </c>
      <c r="BB48" s="31">
        <f t="shared" si="53"/>
        <v>1682.33</v>
      </c>
      <c r="BC48" s="31">
        <f t="shared" si="53"/>
        <v>1670.86</v>
      </c>
      <c r="BD48" s="31">
        <f t="shared" si="53"/>
        <v>1651.1299999999999</v>
      </c>
      <c r="BE48" s="31">
        <f t="shared" si="53"/>
        <v>1619.21</v>
      </c>
      <c r="BF48" s="31">
        <f t="shared" si="53"/>
        <v>1577.83</v>
      </c>
      <c r="BG48" s="31">
        <f t="shared" si="53"/>
        <v>1527.99</v>
      </c>
      <c r="BH48" s="31">
        <f t="shared" si="53"/>
        <v>1483.6799999999998</v>
      </c>
      <c r="BI48" s="31">
        <f t="shared" si="53"/>
        <v>1412.42</v>
      </c>
      <c r="BJ48" s="31">
        <f t="shared" si="53"/>
        <v>1315.31</v>
      </c>
      <c r="BK48" s="31">
        <f t="shared" si="53"/>
        <v>1192.78</v>
      </c>
      <c r="BL48" s="31">
        <f t="shared" si="53"/>
        <v>1063.3100000000002</v>
      </c>
      <c r="BM48" s="31">
        <f t="shared" si="53"/>
        <v>934.19999999999993</v>
      </c>
      <c r="BN48" s="31">
        <f t="shared" si="53"/>
        <v>778.93999999999994</v>
      </c>
      <c r="BO48" s="31">
        <f t="shared" ref="BO48:CS51" si="54">BO21</f>
        <v>635.54999999999995</v>
      </c>
      <c r="BP48" s="31">
        <f t="shared" si="54"/>
        <v>475.21</v>
      </c>
      <c r="BQ48" s="31">
        <f t="shared" si="54"/>
        <v>344.86</v>
      </c>
      <c r="BR48" s="31">
        <f t="shared" si="54"/>
        <v>223.29000000000002</v>
      </c>
      <c r="BS48" s="31">
        <f t="shared" si="54"/>
        <v>134.79000000000002</v>
      </c>
      <c r="BT48" s="31">
        <f t="shared" si="54"/>
        <v>69.86999999999999</v>
      </c>
      <c r="BU48" s="31">
        <f t="shared" si="54"/>
        <v>21.16</v>
      </c>
      <c r="BV48" s="31">
        <f t="shared" si="54"/>
        <v>7.3599999999999994</v>
      </c>
      <c r="BW48" s="31">
        <f t="shared" si="54"/>
        <v>2.6799999999999997</v>
      </c>
      <c r="BX48" s="31">
        <f t="shared" si="54"/>
        <v>0</v>
      </c>
      <c r="BY48" s="31">
        <f t="shared" si="54"/>
        <v>0</v>
      </c>
      <c r="BZ48" s="31">
        <f t="shared" si="54"/>
        <v>0</v>
      </c>
      <c r="CA48" s="31">
        <f t="shared" si="54"/>
        <v>0</v>
      </c>
      <c r="CB48" s="31">
        <f t="shared" si="54"/>
        <v>0</v>
      </c>
      <c r="CC48" s="31">
        <f t="shared" si="54"/>
        <v>0</v>
      </c>
      <c r="CD48" s="31">
        <f t="shared" si="54"/>
        <v>0</v>
      </c>
      <c r="CE48" s="31">
        <f t="shared" si="54"/>
        <v>0</v>
      </c>
      <c r="CF48" s="31">
        <f t="shared" si="54"/>
        <v>0</v>
      </c>
      <c r="CG48" s="31">
        <f t="shared" si="54"/>
        <v>0</v>
      </c>
      <c r="CH48" s="31">
        <f t="shared" si="54"/>
        <v>0</v>
      </c>
      <c r="CI48" s="31">
        <f t="shared" si="54"/>
        <v>0</v>
      </c>
      <c r="CJ48" s="31">
        <f t="shared" si="54"/>
        <v>0</v>
      </c>
      <c r="CK48" s="31">
        <f t="shared" si="54"/>
        <v>0</v>
      </c>
      <c r="CL48" s="31">
        <f t="shared" si="54"/>
        <v>0</v>
      </c>
      <c r="CM48" s="31">
        <f t="shared" si="54"/>
        <v>0</v>
      </c>
      <c r="CN48" s="31">
        <f t="shared" si="54"/>
        <v>0</v>
      </c>
      <c r="CO48" s="31">
        <f t="shared" si="54"/>
        <v>0</v>
      </c>
      <c r="CP48" s="31">
        <f t="shared" si="54"/>
        <v>0</v>
      </c>
      <c r="CQ48" s="31">
        <f t="shared" si="54"/>
        <v>0</v>
      </c>
      <c r="CR48" s="31">
        <f t="shared" si="54"/>
        <v>0</v>
      </c>
      <c r="CS48" s="31">
        <f t="shared" si="54"/>
        <v>0</v>
      </c>
      <c r="CT48" s="24">
        <f t="shared" ref="CT48:CT51" si="55">SUM(B48:CS48)</f>
        <v>40638.37000000001</v>
      </c>
      <c r="CU48" s="119"/>
    </row>
    <row r="49" spans="1:102">
      <c r="A49" s="24" t="s">
        <v>66</v>
      </c>
      <c r="B49" s="31">
        <f t="shared" ref="B49:Q51" si="56">B22</f>
        <v>0</v>
      </c>
      <c r="C49" s="31">
        <f t="shared" si="56"/>
        <v>0</v>
      </c>
      <c r="D49" s="31">
        <f t="shared" si="56"/>
        <v>0</v>
      </c>
      <c r="E49" s="31">
        <f t="shared" si="56"/>
        <v>0</v>
      </c>
      <c r="F49" s="31">
        <f t="shared" si="56"/>
        <v>0</v>
      </c>
      <c r="G49" s="31">
        <f t="shared" si="56"/>
        <v>0</v>
      </c>
      <c r="H49" s="31">
        <f t="shared" si="56"/>
        <v>0</v>
      </c>
      <c r="I49" s="31">
        <f t="shared" si="56"/>
        <v>0</v>
      </c>
      <c r="J49" s="31">
        <f t="shared" si="56"/>
        <v>0</v>
      </c>
      <c r="K49" s="31">
        <f t="shared" si="56"/>
        <v>0</v>
      </c>
      <c r="L49" s="31">
        <f t="shared" si="56"/>
        <v>0</v>
      </c>
      <c r="M49" s="31">
        <f t="shared" si="56"/>
        <v>0</v>
      </c>
      <c r="N49" s="31">
        <f t="shared" si="56"/>
        <v>0</v>
      </c>
      <c r="O49" s="31">
        <f t="shared" si="56"/>
        <v>0</v>
      </c>
      <c r="P49" s="31">
        <f t="shared" si="56"/>
        <v>0</v>
      </c>
      <c r="Q49" s="31">
        <f t="shared" si="56"/>
        <v>0</v>
      </c>
      <c r="R49" s="31">
        <f t="shared" si="53"/>
        <v>0</v>
      </c>
      <c r="S49" s="31">
        <f t="shared" si="53"/>
        <v>0</v>
      </c>
      <c r="T49" s="31">
        <f t="shared" si="53"/>
        <v>0</v>
      </c>
      <c r="U49" s="31">
        <f t="shared" si="53"/>
        <v>0</v>
      </c>
      <c r="V49" s="31">
        <f t="shared" si="53"/>
        <v>0</v>
      </c>
      <c r="W49" s="31">
        <f t="shared" si="53"/>
        <v>0</v>
      </c>
      <c r="X49" s="31">
        <f t="shared" si="53"/>
        <v>2.3895856546257153</v>
      </c>
      <c r="Y49" s="31">
        <f t="shared" si="53"/>
        <v>7.3361209396875076</v>
      </c>
      <c r="Z49" s="31">
        <f t="shared" si="53"/>
        <v>7.3454189383436397</v>
      </c>
      <c r="AA49" s="31">
        <f t="shared" si="53"/>
        <v>7.3008067997210198</v>
      </c>
      <c r="AB49" s="31">
        <f t="shared" si="53"/>
        <v>7.3380083630317001</v>
      </c>
      <c r="AC49" s="31">
        <f t="shared" si="53"/>
        <v>8.4726560440074508</v>
      </c>
      <c r="AD49" s="31">
        <f t="shared" si="53"/>
        <v>39.424356718493506</v>
      </c>
      <c r="AE49" s="31">
        <f t="shared" si="53"/>
        <v>102.95532646230788</v>
      </c>
      <c r="AF49" s="31">
        <f t="shared" si="53"/>
        <v>215.20174336145817</v>
      </c>
      <c r="AG49" s="31">
        <f t="shared" si="53"/>
        <v>376.13570624346141</v>
      </c>
      <c r="AH49" s="31">
        <f t="shared" si="53"/>
        <v>562.7573485914894</v>
      </c>
      <c r="AI49" s="31">
        <f t="shared" si="53"/>
        <v>751.75989099140099</v>
      </c>
      <c r="AJ49" s="31">
        <f t="shared" si="53"/>
        <v>952.4251234892107</v>
      </c>
      <c r="AK49" s="31">
        <f t="shared" si="53"/>
        <v>1145.4733358991589</v>
      </c>
      <c r="AL49" s="31">
        <f t="shared" si="53"/>
        <v>1329.4350664704732</v>
      </c>
      <c r="AM49" s="31">
        <f t="shared" si="53"/>
        <v>1472.3913738825902</v>
      </c>
      <c r="AN49" s="31">
        <f t="shared" si="53"/>
        <v>1596.5236902595027</v>
      </c>
      <c r="AO49" s="31">
        <f t="shared" si="53"/>
        <v>1787.5816190323294</v>
      </c>
      <c r="AP49" s="31">
        <f t="shared" si="53"/>
        <v>1916.1223206615578</v>
      </c>
      <c r="AQ49" s="31">
        <f t="shared" si="53"/>
        <v>2040.8498620514411</v>
      </c>
      <c r="AR49" s="31">
        <f t="shared" si="53"/>
        <v>2152.3057457302398</v>
      </c>
      <c r="AS49" s="31">
        <f t="shared" si="53"/>
        <v>2243.6448840487878</v>
      </c>
      <c r="AT49" s="31">
        <f t="shared" si="53"/>
        <v>2308.2945291302703</v>
      </c>
      <c r="AU49" s="31">
        <f t="shared" si="53"/>
        <v>2375.6627837912833</v>
      </c>
      <c r="AV49" s="31">
        <f t="shared" si="53"/>
        <v>2422.7723491549787</v>
      </c>
      <c r="AW49" s="31">
        <f t="shared" si="53"/>
        <v>2450.7451022945711</v>
      </c>
      <c r="AX49" s="31">
        <f t="shared" si="53"/>
        <v>2463.614237646826</v>
      </c>
      <c r="AY49" s="31">
        <f t="shared" si="53"/>
        <v>2475.6581906890306</v>
      </c>
      <c r="AZ49" s="31">
        <f t="shared" si="53"/>
        <v>2471.0686935713316</v>
      </c>
      <c r="BA49" s="31">
        <f t="shared" si="53"/>
        <v>2456.0856080315302</v>
      </c>
      <c r="BB49" s="31">
        <f t="shared" si="53"/>
        <v>2441.3897938267091</v>
      </c>
      <c r="BC49" s="31">
        <f t="shared" si="53"/>
        <v>2404.9880641272084</v>
      </c>
      <c r="BD49" s="31">
        <f t="shared" si="53"/>
        <v>2372.3994946670523</v>
      </c>
      <c r="BE49" s="31">
        <f t="shared" si="53"/>
        <v>2321.8797716911481</v>
      </c>
      <c r="BF49" s="31">
        <f t="shared" si="53"/>
        <v>2258.581311718026</v>
      </c>
      <c r="BG49" s="31">
        <f t="shared" si="53"/>
        <v>2169.0743503925287</v>
      </c>
      <c r="BH49" s="31">
        <f t="shared" si="53"/>
        <v>2033.1956404002685</v>
      </c>
      <c r="BI49" s="31">
        <f t="shared" si="53"/>
        <v>1925.4506126617107</v>
      </c>
      <c r="BJ49" s="31">
        <f t="shared" si="53"/>
        <v>1805.0477530066937</v>
      </c>
      <c r="BK49" s="31">
        <f t="shared" si="53"/>
        <v>1601.4714981798234</v>
      </c>
      <c r="BL49" s="31">
        <f t="shared" si="53"/>
        <v>1453.1395648693131</v>
      </c>
      <c r="BM49" s="31">
        <f t="shared" si="53"/>
        <v>1298.4461642326764</v>
      </c>
      <c r="BN49" s="31">
        <f t="shared" si="53"/>
        <v>1076.0459183706016</v>
      </c>
      <c r="BO49" s="31">
        <f t="shared" si="54"/>
        <v>901.05906494798899</v>
      </c>
      <c r="BP49" s="31">
        <f t="shared" si="54"/>
        <v>698.47795193967897</v>
      </c>
      <c r="BQ49" s="31">
        <f t="shared" si="54"/>
        <v>447.85101991562544</v>
      </c>
      <c r="BR49" s="31">
        <f t="shared" si="54"/>
        <v>261.03406936021639</v>
      </c>
      <c r="BS49" s="31">
        <f t="shared" si="54"/>
        <v>107.05679881731039</v>
      </c>
      <c r="BT49" s="31">
        <f t="shared" si="54"/>
        <v>38.038598485170667</v>
      </c>
      <c r="BU49" s="31">
        <f t="shared" si="54"/>
        <v>10.57454437106089</v>
      </c>
      <c r="BV49" s="31">
        <f t="shared" si="54"/>
        <v>7.1520005464782983</v>
      </c>
      <c r="BW49" s="31">
        <f t="shared" si="54"/>
        <v>5.9150485663981769</v>
      </c>
      <c r="BX49" s="31">
        <f t="shared" si="54"/>
        <v>0</v>
      </c>
      <c r="BY49" s="31">
        <f t="shared" si="54"/>
        <v>0</v>
      </c>
      <c r="BZ49" s="31">
        <f t="shared" si="54"/>
        <v>0</v>
      </c>
      <c r="CA49" s="31">
        <f t="shared" si="54"/>
        <v>0</v>
      </c>
      <c r="CB49" s="31">
        <f t="shared" si="54"/>
        <v>0</v>
      </c>
      <c r="CC49" s="31">
        <f t="shared" si="54"/>
        <v>0</v>
      </c>
      <c r="CD49" s="31">
        <f t="shared" si="54"/>
        <v>0</v>
      </c>
      <c r="CE49" s="31">
        <f t="shared" si="54"/>
        <v>0</v>
      </c>
      <c r="CF49" s="31">
        <f t="shared" si="54"/>
        <v>0</v>
      </c>
      <c r="CG49" s="31">
        <f t="shared" si="54"/>
        <v>0</v>
      </c>
      <c r="CH49" s="31">
        <f t="shared" si="54"/>
        <v>0</v>
      </c>
      <c r="CI49" s="31">
        <f t="shared" si="54"/>
        <v>0</v>
      </c>
      <c r="CJ49" s="31">
        <f t="shared" si="54"/>
        <v>0</v>
      </c>
      <c r="CK49" s="31">
        <f t="shared" si="54"/>
        <v>0</v>
      </c>
      <c r="CL49" s="31">
        <f t="shared" si="54"/>
        <v>0</v>
      </c>
      <c r="CM49" s="31">
        <f t="shared" si="54"/>
        <v>0</v>
      </c>
      <c r="CN49" s="31">
        <f t="shared" si="54"/>
        <v>0</v>
      </c>
      <c r="CO49" s="31">
        <f t="shared" si="54"/>
        <v>0</v>
      </c>
      <c r="CP49" s="31">
        <f t="shared" si="54"/>
        <v>0</v>
      </c>
      <c r="CQ49" s="31">
        <f t="shared" si="54"/>
        <v>0</v>
      </c>
      <c r="CR49" s="31">
        <f t="shared" si="54"/>
        <v>0</v>
      </c>
      <c r="CS49" s="31">
        <f t="shared" si="54"/>
        <v>0</v>
      </c>
      <c r="CT49" s="24">
        <f t="shared" si="55"/>
        <v>65787.340520036843</v>
      </c>
      <c r="CU49" s="119"/>
    </row>
    <row r="50" spans="1:102">
      <c r="A50" s="24" t="s">
        <v>24</v>
      </c>
      <c r="B50" s="132">
        <v>79.37</v>
      </c>
      <c r="C50" s="132">
        <v>78.569999999999993</v>
      </c>
      <c r="D50" s="132">
        <v>82.96</v>
      </c>
      <c r="E50" s="132">
        <v>87.67</v>
      </c>
      <c r="F50" s="132">
        <v>86.66</v>
      </c>
      <c r="G50" s="132">
        <v>90.3</v>
      </c>
      <c r="H50" s="132">
        <v>96.51</v>
      </c>
      <c r="I50" s="132">
        <v>97.38</v>
      </c>
      <c r="J50" s="132">
        <v>100.39</v>
      </c>
      <c r="K50" s="132">
        <v>103.46</v>
      </c>
      <c r="L50" s="132">
        <v>104.03</v>
      </c>
      <c r="M50" s="132">
        <v>101.53</v>
      </c>
      <c r="N50" s="132">
        <v>98.32</v>
      </c>
      <c r="O50" s="132">
        <v>80.75</v>
      </c>
      <c r="P50" s="132">
        <v>93.76</v>
      </c>
      <c r="Q50" s="132">
        <v>97.29</v>
      </c>
      <c r="R50" s="132">
        <v>95.15</v>
      </c>
      <c r="S50" s="132">
        <v>91.4</v>
      </c>
      <c r="T50" s="132">
        <v>90.6</v>
      </c>
      <c r="U50" s="132">
        <v>87.13</v>
      </c>
      <c r="V50" s="132">
        <v>82.77</v>
      </c>
      <c r="W50" s="132">
        <v>81.69</v>
      </c>
      <c r="X50" s="132">
        <v>84.4</v>
      </c>
      <c r="Y50" s="132">
        <v>84.07</v>
      </c>
      <c r="Z50" s="132">
        <v>76.48</v>
      </c>
      <c r="AA50" s="132">
        <v>66.819999999999993</v>
      </c>
      <c r="AB50" s="132">
        <v>59.18</v>
      </c>
      <c r="AC50" s="132">
        <v>58.02</v>
      </c>
      <c r="AD50" s="132">
        <v>65.069999999999993</v>
      </c>
      <c r="AE50" s="132">
        <v>68.95</v>
      </c>
      <c r="AF50" s="132">
        <v>61.57</v>
      </c>
      <c r="AG50" s="132">
        <v>51.31</v>
      </c>
      <c r="AH50" s="132">
        <v>46.34</v>
      </c>
      <c r="AI50" s="132">
        <v>43.92</v>
      </c>
      <c r="AJ50" s="132">
        <v>45.56</v>
      </c>
      <c r="AK50" s="132">
        <v>45.04</v>
      </c>
      <c r="AL50" s="132">
        <v>45.21</v>
      </c>
      <c r="AM50" s="132">
        <v>45.23</v>
      </c>
      <c r="AN50" s="132">
        <v>50.28</v>
      </c>
      <c r="AO50" s="132">
        <v>55.45</v>
      </c>
      <c r="AP50" s="132">
        <v>54.18</v>
      </c>
      <c r="AQ50" s="132">
        <v>49.62</v>
      </c>
      <c r="AR50" s="132">
        <v>43.3</v>
      </c>
      <c r="AS50" s="132">
        <v>40.83</v>
      </c>
      <c r="AT50" s="132">
        <v>38.75</v>
      </c>
      <c r="AU50" s="132">
        <v>36.270000000000003</v>
      </c>
      <c r="AV50" s="132">
        <v>30.28</v>
      </c>
      <c r="AW50" s="132">
        <v>25.22</v>
      </c>
      <c r="AX50" s="132">
        <v>25.09</v>
      </c>
      <c r="AY50" s="132">
        <v>22.84</v>
      </c>
      <c r="AZ50" s="132">
        <v>21.12</v>
      </c>
      <c r="BA50" s="132">
        <v>20.28</v>
      </c>
      <c r="BB50" s="132">
        <v>15.6</v>
      </c>
      <c r="BC50" s="132">
        <v>7</v>
      </c>
      <c r="BD50" s="132">
        <v>4.51</v>
      </c>
      <c r="BE50" s="132">
        <v>0.56000000000000005</v>
      </c>
      <c r="BF50" s="132">
        <v>0</v>
      </c>
      <c r="BG50" s="132">
        <v>0</v>
      </c>
      <c r="BH50" s="132">
        <v>0</v>
      </c>
      <c r="BI50" s="132">
        <v>0</v>
      </c>
      <c r="BJ50" s="132">
        <v>0</v>
      </c>
      <c r="BK50" s="132">
        <v>0</v>
      </c>
      <c r="BL50" s="132">
        <v>0</v>
      </c>
      <c r="BM50" s="132">
        <v>0</v>
      </c>
      <c r="BN50" s="132">
        <v>0</v>
      </c>
      <c r="BO50" s="132">
        <v>0</v>
      </c>
      <c r="BP50" s="132">
        <v>0</v>
      </c>
      <c r="BQ50" s="132">
        <v>0.19</v>
      </c>
      <c r="BR50" s="132">
        <v>0.62</v>
      </c>
      <c r="BS50" s="132">
        <v>9.08</v>
      </c>
      <c r="BT50" s="132">
        <v>15.33</v>
      </c>
      <c r="BU50" s="132">
        <v>16.920000000000002</v>
      </c>
      <c r="BV50" s="132">
        <v>21.1</v>
      </c>
      <c r="BW50" s="132">
        <v>26.21</v>
      </c>
      <c r="BX50" s="132">
        <v>31.13</v>
      </c>
      <c r="BY50" s="132">
        <v>33.869999999999997</v>
      </c>
      <c r="BZ50" s="132">
        <v>40.72</v>
      </c>
      <c r="CA50" s="132">
        <v>45.25</v>
      </c>
      <c r="CB50" s="132">
        <v>50.87</v>
      </c>
      <c r="CC50" s="132">
        <v>57.29</v>
      </c>
      <c r="CD50" s="132">
        <v>63.91</v>
      </c>
      <c r="CE50" s="132">
        <v>64.02</v>
      </c>
      <c r="CF50" s="132">
        <v>67</v>
      </c>
      <c r="CG50" s="132">
        <v>73.069999999999993</v>
      </c>
      <c r="CH50" s="132">
        <v>74.89</v>
      </c>
      <c r="CI50" s="132">
        <v>73.040000000000006</v>
      </c>
      <c r="CJ50" s="132">
        <v>71.62</v>
      </c>
      <c r="CK50" s="132">
        <v>71.510000000000005</v>
      </c>
      <c r="CL50" s="132">
        <v>73.39</v>
      </c>
      <c r="CM50" s="132">
        <v>75.73</v>
      </c>
      <c r="CN50" s="132">
        <v>77.53</v>
      </c>
      <c r="CO50" s="132">
        <v>77.12</v>
      </c>
      <c r="CP50" s="132">
        <v>74.95</v>
      </c>
      <c r="CQ50" s="132">
        <v>75.760000000000005</v>
      </c>
      <c r="CR50" s="132">
        <v>76.66</v>
      </c>
      <c r="CS50" s="132">
        <v>76.349999999999994</v>
      </c>
      <c r="CT50" s="24">
        <f t="shared" si="55"/>
        <v>5011.17</v>
      </c>
      <c r="CU50" s="119"/>
    </row>
    <row r="51" spans="1:102">
      <c r="A51" s="24" t="s">
        <v>41</v>
      </c>
      <c r="B51" s="31">
        <f t="shared" si="56"/>
        <v>48.814639999999997</v>
      </c>
      <c r="C51" s="31">
        <f t="shared" ref="C51:BN51" si="57">C24</f>
        <v>48.247039999999998</v>
      </c>
      <c r="D51" s="31">
        <f t="shared" si="57"/>
        <v>47.896720000000002</v>
      </c>
      <c r="E51" s="31">
        <f t="shared" si="57"/>
        <v>47.302799999999998</v>
      </c>
      <c r="F51" s="31">
        <f t="shared" si="57"/>
        <v>47.469360000000002</v>
      </c>
      <c r="G51" s="31">
        <f t="shared" si="57"/>
        <v>47.872320000000002</v>
      </c>
      <c r="H51" s="31">
        <f t="shared" si="57"/>
        <v>48.201120000000003</v>
      </c>
      <c r="I51" s="31">
        <f t="shared" si="57"/>
        <v>47.018160000000002</v>
      </c>
      <c r="J51" s="31">
        <f t="shared" si="57"/>
        <v>46.897120000000001</v>
      </c>
      <c r="K51" s="31">
        <f t="shared" si="57"/>
        <v>46.415280000000003</v>
      </c>
      <c r="L51" s="31">
        <f t="shared" si="57"/>
        <v>45.960639999999998</v>
      </c>
      <c r="M51" s="31">
        <f t="shared" si="57"/>
        <v>47.080159999999999</v>
      </c>
      <c r="N51" s="31">
        <f t="shared" si="57"/>
        <v>47.640479999999997</v>
      </c>
      <c r="O51" s="31">
        <f t="shared" si="57"/>
        <v>46.73424</v>
      </c>
      <c r="P51" s="31">
        <f t="shared" si="57"/>
        <v>47.112720000000003</v>
      </c>
      <c r="Q51" s="31">
        <f t="shared" si="57"/>
        <v>47.600960000000001</v>
      </c>
      <c r="R51" s="31">
        <f t="shared" si="57"/>
        <v>48.465519999999998</v>
      </c>
      <c r="S51" s="31">
        <f t="shared" si="57"/>
        <v>46.991439999999997</v>
      </c>
      <c r="T51" s="31">
        <f t="shared" si="57"/>
        <v>47.710239999999999</v>
      </c>
      <c r="U51" s="31">
        <f t="shared" si="57"/>
        <v>47.79992</v>
      </c>
      <c r="V51" s="31">
        <f t="shared" si="57"/>
        <v>47.072000000000003</v>
      </c>
      <c r="W51" s="31">
        <f t="shared" si="57"/>
        <v>47.430160000000001</v>
      </c>
      <c r="X51" s="31">
        <f t="shared" si="57"/>
        <v>47.139600000000002</v>
      </c>
      <c r="Y51" s="31">
        <f t="shared" si="57"/>
        <v>47.234960000000001</v>
      </c>
      <c r="Z51" s="31">
        <f t="shared" si="57"/>
        <v>48.074800000000003</v>
      </c>
      <c r="AA51" s="31">
        <f t="shared" si="57"/>
        <v>47.263039999999997</v>
      </c>
      <c r="AB51" s="31">
        <f t="shared" si="57"/>
        <v>48.144159999999999</v>
      </c>
      <c r="AC51" s="31">
        <f t="shared" si="57"/>
        <v>47.940640000000002</v>
      </c>
      <c r="AD51" s="31">
        <f t="shared" si="57"/>
        <v>45.425759999999997</v>
      </c>
      <c r="AE51" s="31">
        <f t="shared" si="57"/>
        <v>45.354480000000002</v>
      </c>
      <c r="AF51" s="31">
        <f t="shared" si="57"/>
        <v>45.83784</v>
      </c>
      <c r="AG51" s="31">
        <f t="shared" si="57"/>
        <v>45.689920000000001</v>
      </c>
      <c r="AH51" s="31">
        <f t="shared" si="57"/>
        <v>45.489759999999997</v>
      </c>
      <c r="AI51" s="31">
        <f t="shared" si="57"/>
        <v>45.622799999999998</v>
      </c>
      <c r="AJ51" s="31">
        <f t="shared" si="57"/>
        <v>44.987520000000004</v>
      </c>
      <c r="AK51" s="31">
        <f t="shared" si="57"/>
        <v>43.00112</v>
      </c>
      <c r="AL51" s="31">
        <f t="shared" si="57"/>
        <v>45.444879999999998</v>
      </c>
      <c r="AM51" s="31">
        <f t="shared" si="57"/>
        <v>46.571919999999999</v>
      </c>
      <c r="AN51" s="31">
        <f t="shared" si="57"/>
        <v>48.425600000000003</v>
      </c>
      <c r="AO51" s="31">
        <f t="shared" si="57"/>
        <v>49.258479999999999</v>
      </c>
      <c r="AP51" s="31">
        <f t="shared" si="57"/>
        <v>45.873280000000001</v>
      </c>
      <c r="AQ51" s="31">
        <f t="shared" si="57"/>
        <v>44.343679999999999</v>
      </c>
      <c r="AR51" s="31">
        <f t="shared" si="57"/>
        <v>42.607520000000001</v>
      </c>
      <c r="AS51" s="31">
        <f t="shared" si="57"/>
        <v>43.071840000000002</v>
      </c>
      <c r="AT51" s="31">
        <f t="shared" si="57"/>
        <v>43.059280000000001</v>
      </c>
      <c r="AU51" s="31">
        <f t="shared" si="57"/>
        <v>42.968640000000001</v>
      </c>
      <c r="AV51" s="31">
        <f t="shared" si="57"/>
        <v>43.488639999999997</v>
      </c>
      <c r="AW51" s="31">
        <f t="shared" si="57"/>
        <v>43.521839999999997</v>
      </c>
      <c r="AX51" s="31">
        <f t="shared" si="57"/>
        <v>43.985520000000001</v>
      </c>
      <c r="AY51" s="31">
        <f t="shared" si="57"/>
        <v>43.547040000000003</v>
      </c>
      <c r="AZ51" s="31">
        <f t="shared" si="57"/>
        <v>42.8048</v>
      </c>
      <c r="BA51" s="31">
        <f t="shared" si="57"/>
        <v>41.751919999999998</v>
      </c>
      <c r="BB51" s="31">
        <f t="shared" si="57"/>
        <v>43.084879999999998</v>
      </c>
      <c r="BC51" s="31">
        <f t="shared" si="57"/>
        <v>41.080880000000001</v>
      </c>
      <c r="BD51" s="31">
        <f t="shared" si="57"/>
        <v>41.649439999999998</v>
      </c>
      <c r="BE51" s="31">
        <f t="shared" si="57"/>
        <v>43.157440000000001</v>
      </c>
      <c r="BF51" s="31">
        <f t="shared" si="57"/>
        <v>43.32432</v>
      </c>
      <c r="BG51" s="31">
        <f t="shared" si="57"/>
        <v>43.29072</v>
      </c>
      <c r="BH51" s="31">
        <f t="shared" si="57"/>
        <v>44.581679999999999</v>
      </c>
      <c r="BI51" s="31">
        <f t="shared" si="57"/>
        <v>43.480879999999999</v>
      </c>
      <c r="BJ51" s="31">
        <f t="shared" si="57"/>
        <v>42.459600000000002</v>
      </c>
      <c r="BK51" s="31">
        <f t="shared" si="57"/>
        <v>44.565519999999999</v>
      </c>
      <c r="BL51" s="31">
        <f t="shared" si="57"/>
        <v>44.726959999999998</v>
      </c>
      <c r="BM51" s="31">
        <f t="shared" si="57"/>
        <v>46.247039999999998</v>
      </c>
      <c r="BN51" s="31">
        <f t="shared" si="57"/>
        <v>48.851680000000002</v>
      </c>
      <c r="BO51" s="31">
        <f t="shared" si="54"/>
        <v>48.929519999999997</v>
      </c>
      <c r="BP51" s="31">
        <f t="shared" si="54"/>
        <v>48.3048</v>
      </c>
      <c r="BQ51" s="31">
        <f t="shared" si="54"/>
        <v>48.16272</v>
      </c>
      <c r="BR51" s="31">
        <f t="shared" si="54"/>
        <v>48.715679999999999</v>
      </c>
      <c r="BS51" s="31">
        <f t="shared" si="54"/>
        <v>47.330719999999999</v>
      </c>
      <c r="BT51" s="31">
        <f t="shared" si="54"/>
        <v>44.865119999999997</v>
      </c>
      <c r="BU51" s="31">
        <f t="shared" si="54"/>
        <v>43.850479999999997</v>
      </c>
      <c r="BV51" s="31">
        <f t="shared" si="54"/>
        <v>46.8812</v>
      </c>
      <c r="BW51" s="31">
        <f t="shared" si="54"/>
        <v>44.252000000000002</v>
      </c>
      <c r="BX51" s="31">
        <f t="shared" si="54"/>
        <v>45.62632</v>
      </c>
      <c r="BY51" s="31">
        <f t="shared" si="54"/>
        <v>46.416400000000003</v>
      </c>
      <c r="BZ51" s="31">
        <f t="shared" si="54"/>
        <v>46.305599999999998</v>
      </c>
      <c r="CA51" s="31">
        <f t="shared" si="54"/>
        <v>46.771120000000003</v>
      </c>
      <c r="CB51" s="31">
        <f t="shared" si="54"/>
        <v>46.258560000000003</v>
      </c>
      <c r="CC51" s="31">
        <f t="shared" si="54"/>
        <v>45.738239999999998</v>
      </c>
      <c r="CD51" s="31">
        <f t="shared" si="54"/>
        <v>46.633119999999998</v>
      </c>
      <c r="CE51" s="31">
        <f t="shared" si="54"/>
        <v>45.659759999999999</v>
      </c>
      <c r="CF51" s="31">
        <f t="shared" si="54"/>
        <v>46.515279999999997</v>
      </c>
      <c r="CG51" s="31">
        <f t="shared" si="54"/>
        <v>45.95384</v>
      </c>
      <c r="CH51" s="31">
        <f t="shared" si="54"/>
        <v>46.149839999999998</v>
      </c>
      <c r="CI51" s="31">
        <f t="shared" si="54"/>
        <v>46.446480000000001</v>
      </c>
      <c r="CJ51" s="31">
        <f t="shared" si="54"/>
        <v>45.823920000000001</v>
      </c>
      <c r="CK51" s="31">
        <f t="shared" si="54"/>
        <v>46.544960000000003</v>
      </c>
      <c r="CL51" s="31">
        <f t="shared" si="54"/>
        <v>47.473520000000001</v>
      </c>
      <c r="CM51" s="31">
        <f t="shared" si="54"/>
        <v>45.234000000000002</v>
      </c>
      <c r="CN51" s="31">
        <f t="shared" si="54"/>
        <v>45.411439999999999</v>
      </c>
      <c r="CO51" s="31">
        <f t="shared" si="54"/>
        <v>46.506239999999998</v>
      </c>
      <c r="CP51" s="31">
        <f t="shared" si="54"/>
        <v>46.375120000000003</v>
      </c>
      <c r="CQ51" s="31">
        <f t="shared" si="54"/>
        <v>46.043199999999999</v>
      </c>
      <c r="CR51" s="31">
        <f t="shared" si="54"/>
        <v>46.474800000000002</v>
      </c>
      <c r="CS51" s="31">
        <f t="shared" si="54"/>
        <v>46.531359999999999</v>
      </c>
      <c r="CT51" s="24">
        <f t="shared" si="55"/>
        <v>4410.3507200000004</v>
      </c>
      <c r="CU51" s="119"/>
    </row>
    <row r="52" spans="1:102" s="106" customFormat="1" ht="15.75" thickBot="1">
      <c r="A52" s="76" t="s">
        <v>49</v>
      </c>
      <c r="B52" s="272">
        <v>150</v>
      </c>
      <c r="C52" s="272">
        <v>300</v>
      </c>
      <c r="D52" s="272">
        <v>0</v>
      </c>
      <c r="E52" s="272">
        <v>0</v>
      </c>
      <c r="F52" s="272">
        <v>0</v>
      </c>
      <c r="G52" s="272">
        <v>0</v>
      </c>
      <c r="H52" s="272">
        <v>0</v>
      </c>
      <c r="I52" s="272">
        <v>0</v>
      </c>
      <c r="J52" s="272">
        <v>0</v>
      </c>
      <c r="K52" s="272">
        <v>0</v>
      </c>
      <c r="L52" s="272">
        <v>0</v>
      </c>
      <c r="M52" s="272">
        <v>0</v>
      </c>
      <c r="N52" s="272">
        <v>0</v>
      </c>
      <c r="O52" s="272">
        <v>0</v>
      </c>
      <c r="P52" s="272">
        <v>0</v>
      </c>
      <c r="Q52" s="272">
        <v>0</v>
      </c>
      <c r="R52" s="272">
        <v>0</v>
      </c>
      <c r="S52" s="272">
        <v>0</v>
      </c>
      <c r="T52" s="272">
        <v>0</v>
      </c>
      <c r="U52" s="272">
        <v>0</v>
      </c>
      <c r="V52" s="272">
        <v>0</v>
      </c>
      <c r="W52" s="272">
        <v>0</v>
      </c>
      <c r="X52" s="272">
        <v>0</v>
      </c>
      <c r="Y52" s="272">
        <v>0</v>
      </c>
      <c r="Z52" s="272">
        <v>0</v>
      </c>
      <c r="AA52" s="272">
        <v>0</v>
      </c>
      <c r="AB52" s="272">
        <v>0</v>
      </c>
      <c r="AC52" s="272">
        <v>0</v>
      </c>
      <c r="AD52" s="272">
        <v>0</v>
      </c>
      <c r="AE52" s="272">
        <v>0</v>
      </c>
      <c r="AF52" s="272">
        <v>0</v>
      </c>
      <c r="AG52" s="272">
        <v>0</v>
      </c>
      <c r="AH52" s="272">
        <v>0</v>
      </c>
      <c r="AI52" s="272">
        <v>0</v>
      </c>
      <c r="AJ52" s="272">
        <v>0</v>
      </c>
      <c r="AK52" s="272">
        <v>0</v>
      </c>
      <c r="AL52" s="272">
        <v>0</v>
      </c>
      <c r="AM52" s="272">
        <v>0</v>
      </c>
      <c r="AN52" s="272">
        <v>0</v>
      </c>
      <c r="AO52" s="272">
        <v>0</v>
      </c>
      <c r="AP52" s="272">
        <v>0</v>
      </c>
      <c r="AQ52" s="272">
        <v>0</v>
      </c>
      <c r="AR52" s="272">
        <v>0</v>
      </c>
      <c r="AS52" s="272">
        <v>0</v>
      </c>
      <c r="AT52" s="272">
        <v>0</v>
      </c>
      <c r="AU52" s="272">
        <v>0</v>
      </c>
      <c r="AV52" s="272">
        <v>0</v>
      </c>
      <c r="AW52" s="272">
        <v>0</v>
      </c>
      <c r="AX52" s="272">
        <v>0</v>
      </c>
      <c r="AY52" s="272">
        <v>0</v>
      </c>
      <c r="AZ52" s="272">
        <v>0</v>
      </c>
      <c r="BA52" s="272">
        <v>0</v>
      </c>
      <c r="BB52" s="272">
        <v>200</v>
      </c>
      <c r="BC52" s="272">
        <v>100</v>
      </c>
      <c r="BD52" s="272">
        <v>0</v>
      </c>
      <c r="BE52" s="272">
        <v>0</v>
      </c>
      <c r="BF52" s="272">
        <v>0</v>
      </c>
      <c r="BG52" s="272">
        <v>0</v>
      </c>
      <c r="BH52" s="272">
        <v>0</v>
      </c>
      <c r="BI52" s="272">
        <v>0</v>
      </c>
      <c r="BJ52" s="272">
        <v>0</v>
      </c>
      <c r="BK52" s="272">
        <v>0</v>
      </c>
      <c r="BL52" s="272">
        <v>0</v>
      </c>
      <c r="BM52" s="272">
        <v>0</v>
      </c>
      <c r="BN52" s="272">
        <v>50</v>
      </c>
      <c r="BO52" s="272">
        <v>300</v>
      </c>
      <c r="BP52" s="272">
        <v>0</v>
      </c>
      <c r="BQ52" s="272">
        <v>0</v>
      </c>
      <c r="BR52" s="272">
        <v>0</v>
      </c>
      <c r="BS52" s="272">
        <v>0</v>
      </c>
      <c r="BT52" s="272">
        <v>50</v>
      </c>
      <c r="BU52" s="272">
        <v>200</v>
      </c>
      <c r="BV52" s="272">
        <v>0</v>
      </c>
      <c r="BW52" s="272">
        <v>150</v>
      </c>
      <c r="BX52" s="272">
        <v>250</v>
      </c>
      <c r="BY52" s="272">
        <v>350</v>
      </c>
      <c r="BZ52" s="272">
        <v>500</v>
      </c>
      <c r="CA52" s="272">
        <v>600</v>
      </c>
      <c r="CB52" s="272">
        <v>799.99</v>
      </c>
      <c r="CC52" s="272">
        <v>950</v>
      </c>
      <c r="CD52" s="272">
        <v>931</v>
      </c>
      <c r="CE52" s="272">
        <v>787.99</v>
      </c>
      <c r="CF52" s="272">
        <v>628.91000000000008</v>
      </c>
      <c r="CG52" s="272">
        <v>396</v>
      </c>
      <c r="CH52" s="272">
        <v>300</v>
      </c>
      <c r="CI52" s="272">
        <v>425</v>
      </c>
      <c r="CJ52" s="272">
        <v>200</v>
      </c>
      <c r="CK52" s="272">
        <v>300</v>
      </c>
      <c r="CL52" s="272">
        <v>500</v>
      </c>
      <c r="CM52" s="272">
        <v>600</v>
      </c>
      <c r="CN52" s="272">
        <v>500</v>
      </c>
      <c r="CO52" s="272">
        <v>500</v>
      </c>
      <c r="CP52" s="272">
        <v>400</v>
      </c>
      <c r="CQ52" s="272">
        <v>400</v>
      </c>
      <c r="CR52" s="272">
        <v>0</v>
      </c>
      <c r="CS52" s="272">
        <v>0</v>
      </c>
      <c r="CT52" s="174">
        <f>SUM(B52:CS52)</f>
        <v>11818.89</v>
      </c>
      <c r="CU52" s="117"/>
      <c r="CV52" s="125"/>
      <c r="CX52" s="118"/>
    </row>
    <row r="53" spans="1:102" ht="15.75" thickBot="1">
      <c r="A53" s="79" t="s">
        <v>50</v>
      </c>
      <c r="B53" s="268">
        <f t="shared" ref="B53:AG53" si="58">SUM(B30,B40,B42,B47,-B52)</f>
        <v>7000.7826400000004</v>
      </c>
      <c r="C53" s="269">
        <f t="shared" si="58"/>
        <v>6802.0250399999995</v>
      </c>
      <c r="D53" s="269">
        <f t="shared" si="58"/>
        <v>6917.17472</v>
      </c>
      <c r="E53" s="269">
        <f t="shared" si="58"/>
        <v>6705.2207999999991</v>
      </c>
      <c r="F53" s="269">
        <f t="shared" si="58"/>
        <v>6361.7373599999992</v>
      </c>
      <c r="G53" s="269">
        <f t="shared" si="58"/>
        <v>6258.0303199999989</v>
      </c>
      <c r="H53" s="269">
        <f t="shared" si="58"/>
        <v>6258.7691199999999</v>
      </c>
      <c r="I53" s="269">
        <f t="shared" si="58"/>
        <v>6258.3061600000001</v>
      </c>
      <c r="J53" s="269">
        <f t="shared" si="58"/>
        <v>6378.5051199999998</v>
      </c>
      <c r="K53" s="269">
        <f t="shared" si="58"/>
        <v>6381.09328</v>
      </c>
      <c r="L53" s="269">
        <f t="shared" si="58"/>
        <v>6459.5286399999995</v>
      </c>
      <c r="M53" s="269">
        <f t="shared" si="58"/>
        <v>6458.1481599999997</v>
      </c>
      <c r="N53" s="269">
        <f t="shared" si="58"/>
        <v>6486.44848</v>
      </c>
      <c r="O53" s="269">
        <f t="shared" si="58"/>
        <v>6467.9822399999994</v>
      </c>
      <c r="P53" s="269">
        <f t="shared" si="58"/>
        <v>6481.3707199999999</v>
      </c>
      <c r="Q53" s="269">
        <f t="shared" si="58"/>
        <v>6485.3889599999993</v>
      </c>
      <c r="R53" s="269">
        <f t="shared" si="58"/>
        <v>6235.28352</v>
      </c>
      <c r="S53" s="269">
        <f t="shared" si="58"/>
        <v>6230.05944</v>
      </c>
      <c r="T53" s="269">
        <f t="shared" si="58"/>
        <v>6233.3282399999998</v>
      </c>
      <c r="U53" s="269">
        <f t="shared" si="58"/>
        <v>6215.6179199999997</v>
      </c>
      <c r="V53" s="269">
        <f t="shared" si="58"/>
        <v>6187.61</v>
      </c>
      <c r="W53" s="269">
        <f t="shared" si="58"/>
        <v>6590.0481600000003</v>
      </c>
      <c r="X53" s="269">
        <f t="shared" si="58"/>
        <v>6883.3671856546262</v>
      </c>
      <c r="Y53" s="269">
        <f t="shared" si="58"/>
        <v>7109.9890809396875</v>
      </c>
      <c r="Z53" s="269">
        <f t="shared" si="58"/>
        <v>7719.8382189383437</v>
      </c>
      <c r="AA53" s="269">
        <f t="shared" si="58"/>
        <v>8035.561846799721</v>
      </c>
      <c r="AB53" s="269">
        <f t="shared" si="58"/>
        <v>8150.3601683630322</v>
      </c>
      <c r="AC53" s="269">
        <f t="shared" si="58"/>
        <v>8152.5012960440072</v>
      </c>
      <c r="AD53" s="269">
        <f t="shared" si="58"/>
        <v>8219.608116718493</v>
      </c>
      <c r="AE53" s="269">
        <f t="shared" si="58"/>
        <v>8312.1378064623077</v>
      </c>
      <c r="AF53" s="269">
        <f t="shared" si="58"/>
        <v>8442.4875833614569</v>
      </c>
      <c r="AG53" s="269">
        <f t="shared" si="58"/>
        <v>8620.4936262434603</v>
      </c>
      <c r="AH53" s="269">
        <f t="shared" ref="AH53:BM53" si="59">SUM(AH30,AH40,AH42,AH47,-AH52)</f>
        <v>8856.45510859149</v>
      </c>
      <c r="AI53" s="269">
        <f t="shared" si="59"/>
        <v>9120.7006909914016</v>
      </c>
      <c r="AJ53" s="269">
        <f t="shared" si="59"/>
        <v>9380.5106434892114</v>
      </c>
      <c r="AK53" s="269">
        <f t="shared" si="59"/>
        <v>9664.5424558991581</v>
      </c>
      <c r="AL53" s="269">
        <f t="shared" si="59"/>
        <v>9943.2279464704734</v>
      </c>
      <c r="AM53" s="269">
        <f t="shared" si="59"/>
        <v>10177.09129388259</v>
      </c>
      <c r="AN53" s="269">
        <f t="shared" si="59"/>
        <v>10378.457290259503</v>
      </c>
      <c r="AO53" s="269">
        <f t="shared" si="59"/>
        <v>10664.918099032329</v>
      </c>
      <c r="AP53" s="269">
        <f t="shared" si="59"/>
        <v>11098.203600661556</v>
      </c>
      <c r="AQ53" s="269">
        <f t="shared" si="59"/>
        <v>11307.35154205144</v>
      </c>
      <c r="AR53" s="269">
        <f t="shared" si="59"/>
        <v>11499.59126573024</v>
      </c>
      <c r="AS53" s="269">
        <f t="shared" si="59"/>
        <v>11695.554724048787</v>
      </c>
      <c r="AT53" s="269">
        <f t="shared" si="59"/>
        <v>11718.26180913027</v>
      </c>
      <c r="AU53" s="269">
        <f t="shared" si="59"/>
        <v>11891.519423791284</v>
      </c>
      <c r="AV53" s="269">
        <f t="shared" si="59"/>
        <v>12026.958989154979</v>
      </c>
      <c r="AW53" s="269">
        <f t="shared" si="59"/>
        <v>12106.57494229457</v>
      </c>
      <c r="AX53" s="269">
        <f t="shared" si="59"/>
        <v>12160.467757646826</v>
      </c>
      <c r="AY53" s="269">
        <f t="shared" si="59"/>
        <v>12188.10323068903</v>
      </c>
      <c r="AZ53" s="269">
        <f t="shared" si="59"/>
        <v>12200.471493571331</v>
      </c>
      <c r="BA53" s="269">
        <f t="shared" si="59"/>
        <v>12174.26552803153</v>
      </c>
      <c r="BB53" s="269">
        <f t="shared" si="59"/>
        <v>11821.51267382671</v>
      </c>
      <c r="BC53" s="269">
        <f t="shared" si="59"/>
        <v>11804.396944127209</v>
      </c>
      <c r="BD53" s="269">
        <f t="shared" si="59"/>
        <v>11942.796934667051</v>
      </c>
      <c r="BE53" s="269">
        <f t="shared" si="59"/>
        <v>12005.245211691148</v>
      </c>
      <c r="BF53" s="269">
        <f t="shared" si="59"/>
        <v>12084.703631718026</v>
      </c>
      <c r="BG53" s="269">
        <f t="shared" si="59"/>
        <v>11891.793070392527</v>
      </c>
      <c r="BH53" s="269">
        <f t="shared" si="59"/>
        <v>11611.905320400267</v>
      </c>
      <c r="BI53" s="269">
        <f t="shared" si="59"/>
        <v>11429.68949266171</v>
      </c>
      <c r="BJ53" s="269">
        <f t="shared" si="59"/>
        <v>11161.195353006693</v>
      </c>
      <c r="BK53" s="269">
        <f t="shared" si="59"/>
        <v>10849.725018179823</v>
      </c>
      <c r="BL53" s="269">
        <f t="shared" si="59"/>
        <v>10600.924524869313</v>
      </c>
      <c r="BM53" s="269">
        <f t="shared" si="59"/>
        <v>10324.951204232677</v>
      </c>
      <c r="BN53" s="269">
        <f t="shared" ref="BN53:CS53" si="60">SUM(BN30,BN40,BN42,BN47,-BN52)</f>
        <v>9877.0055983706006</v>
      </c>
      <c r="BO53" s="269">
        <f t="shared" si="60"/>
        <v>9316.4465849479893</v>
      </c>
      <c r="BP53" s="269">
        <f t="shared" si="60"/>
        <v>9252.7007519396793</v>
      </c>
      <c r="BQ53" s="269">
        <f t="shared" si="60"/>
        <v>8868.6517399156255</v>
      </c>
      <c r="BR53" s="269">
        <f t="shared" si="60"/>
        <v>8539.1877493602151</v>
      </c>
      <c r="BS53" s="269">
        <f t="shared" si="60"/>
        <v>8307.7855188173089</v>
      </c>
      <c r="BT53" s="269">
        <f t="shared" si="60"/>
        <v>8132.6317184851696</v>
      </c>
      <c r="BU53" s="269">
        <f t="shared" si="60"/>
        <v>7913.0330243710605</v>
      </c>
      <c r="BV53" s="269">
        <f t="shared" si="60"/>
        <v>8104.011200546478</v>
      </c>
      <c r="BW53" s="269">
        <f t="shared" si="60"/>
        <v>7945.5850485663977</v>
      </c>
      <c r="BX53" s="269">
        <f t="shared" si="60"/>
        <v>7842.2743200000004</v>
      </c>
      <c r="BY53" s="269">
        <f t="shared" si="60"/>
        <v>7746.8143999999993</v>
      </c>
      <c r="BZ53" s="269">
        <f t="shared" si="60"/>
        <v>7668.0835999999999</v>
      </c>
      <c r="CA53" s="269">
        <f t="shared" si="60"/>
        <v>7590.2591200000006</v>
      </c>
      <c r="CB53" s="269">
        <f t="shared" si="60"/>
        <v>7311.5465600000007</v>
      </c>
      <c r="CC53" s="269">
        <f t="shared" si="60"/>
        <v>7164.2762400000001</v>
      </c>
      <c r="CD53" s="269">
        <f t="shared" si="60"/>
        <v>7261.3511199999994</v>
      </c>
      <c r="CE53" s="269">
        <f t="shared" si="60"/>
        <v>7413.3277600000001</v>
      </c>
      <c r="CF53" s="269">
        <f t="shared" si="60"/>
        <v>7425.6232799999998</v>
      </c>
      <c r="CG53" s="269">
        <f t="shared" si="60"/>
        <v>7566.6518399999995</v>
      </c>
      <c r="CH53" s="269">
        <f t="shared" si="60"/>
        <v>7543.2778400000007</v>
      </c>
      <c r="CI53" s="269">
        <f t="shared" si="60"/>
        <v>7310.2544799999996</v>
      </c>
      <c r="CJ53" s="269">
        <f t="shared" si="60"/>
        <v>7225.1019200000001</v>
      </c>
      <c r="CK53" s="269">
        <f t="shared" si="60"/>
        <v>6921.6829600000001</v>
      </c>
      <c r="CL53" s="269">
        <f t="shared" si="60"/>
        <v>6519.7915199999998</v>
      </c>
      <c r="CM53" s="269">
        <f t="shared" si="60"/>
        <v>6101.3720000000003</v>
      </c>
      <c r="CN53" s="269">
        <f t="shared" si="60"/>
        <v>6070.2594399999998</v>
      </c>
      <c r="CO53" s="269">
        <f t="shared" si="60"/>
        <v>6014.03424</v>
      </c>
      <c r="CP53" s="269">
        <f t="shared" si="60"/>
        <v>6120.2631200000005</v>
      </c>
      <c r="CQ53" s="269">
        <f t="shared" si="60"/>
        <v>6165.1012000000001</v>
      </c>
      <c r="CR53" s="269">
        <f t="shared" si="60"/>
        <v>6705.5227999999997</v>
      </c>
      <c r="CS53" s="270">
        <f t="shared" si="60"/>
        <v>6781.2693600000002</v>
      </c>
      <c r="CT53" s="83">
        <f>SUM(B53:CS53)</f>
        <v>820006.04924003663</v>
      </c>
      <c r="CU53" s="117"/>
    </row>
    <row r="54" spans="1:102" ht="15.75" thickBot="1">
      <c r="A54" s="43"/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41"/>
      <c r="AX54" s="41"/>
      <c r="AY54" s="41"/>
      <c r="AZ54" s="41"/>
      <c r="BA54" s="41"/>
      <c r="BB54" s="41"/>
      <c r="BC54" s="41"/>
      <c r="BD54" s="41"/>
      <c r="BE54" s="41"/>
      <c r="BF54" s="41"/>
      <c r="BG54" s="41"/>
      <c r="BH54" s="41"/>
      <c r="BI54" s="41"/>
      <c r="BJ54" s="41"/>
      <c r="BK54" s="41"/>
      <c r="BL54" s="41"/>
      <c r="BM54" s="41"/>
      <c r="BN54" s="41"/>
      <c r="BO54" s="41"/>
      <c r="BP54" s="41"/>
      <c r="BQ54" s="41"/>
      <c r="BR54" s="41"/>
      <c r="BS54" s="41"/>
      <c r="BT54" s="41"/>
      <c r="BU54" s="41"/>
      <c r="BV54" s="41"/>
      <c r="BW54" s="41"/>
      <c r="BX54" s="41"/>
      <c r="BY54" s="41"/>
      <c r="BZ54" s="41"/>
      <c r="CA54" s="41"/>
      <c r="CB54" s="41"/>
      <c r="CC54" s="41"/>
      <c r="CD54" s="41"/>
      <c r="CE54" s="41"/>
      <c r="CF54" s="41"/>
      <c r="CG54" s="41"/>
      <c r="CH54" s="41"/>
      <c r="CI54" s="41"/>
      <c r="CJ54" s="41"/>
      <c r="CK54" s="41"/>
      <c r="CL54" s="41"/>
      <c r="CM54" s="41"/>
      <c r="CN54" s="41"/>
      <c r="CO54" s="41"/>
      <c r="CP54" s="41"/>
      <c r="CQ54" s="41"/>
      <c r="CR54" s="41"/>
      <c r="CS54" s="41"/>
      <c r="CT54" s="41"/>
      <c r="CU54" s="119"/>
    </row>
    <row r="55" spans="1:102" ht="15.75" thickBot="1">
      <c r="A55" s="84" t="s">
        <v>67</v>
      </c>
      <c r="B55" s="260">
        <f t="shared" ref="B55:AG55" si="61">B25-B53</f>
        <v>1041.9620000000004</v>
      </c>
      <c r="C55" s="260">
        <f t="shared" si="61"/>
        <v>1326.2820000000002</v>
      </c>
      <c r="D55" s="260">
        <f t="shared" si="61"/>
        <v>1276.0119999999997</v>
      </c>
      <c r="E55" s="260">
        <f t="shared" si="61"/>
        <v>1492.0820000000003</v>
      </c>
      <c r="F55" s="260">
        <f t="shared" si="61"/>
        <v>1834.7220000000016</v>
      </c>
      <c r="G55" s="260">
        <f t="shared" si="61"/>
        <v>1942.4720000000007</v>
      </c>
      <c r="H55" s="260">
        <f t="shared" si="61"/>
        <v>1948.2719999999999</v>
      </c>
      <c r="I55" s="260">
        <f t="shared" si="61"/>
        <v>1948.4220000000005</v>
      </c>
      <c r="J55" s="260">
        <f t="shared" si="61"/>
        <v>1831.112000000001</v>
      </c>
      <c r="K55" s="260">
        <f t="shared" si="61"/>
        <v>1831.1120000000001</v>
      </c>
      <c r="L55" s="260">
        <f t="shared" si="61"/>
        <v>1752.7920000000004</v>
      </c>
      <c r="M55" s="260">
        <f t="shared" si="61"/>
        <v>1752.7920000000004</v>
      </c>
      <c r="N55" s="260">
        <f t="shared" si="61"/>
        <v>1721.8419999999996</v>
      </c>
      <c r="O55" s="260">
        <f t="shared" si="61"/>
        <v>1721.8320000000003</v>
      </c>
      <c r="P55" s="260">
        <f t="shared" si="61"/>
        <v>1721.8319999999994</v>
      </c>
      <c r="Q55" s="260">
        <f t="shared" si="61"/>
        <v>1721.8320000000012</v>
      </c>
      <c r="R55" s="260">
        <f t="shared" si="61"/>
        <v>1970.5119999999997</v>
      </c>
      <c r="S55" s="260">
        <f t="shared" si="61"/>
        <v>1970.5119999999997</v>
      </c>
      <c r="T55" s="260">
        <f t="shared" si="61"/>
        <v>1967.1619999999994</v>
      </c>
      <c r="U55" s="260">
        <f t="shared" si="61"/>
        <v>1981.4919999999993</v>
      </c>
      <c r="V55" s="260">
        <f t="shared" si="61"/>
        <v>2004.4119999999994</v>
      </c>
      <c r="W55" s="260">
        <f t="shared" si="61"/>
        <v>1601.2519999999995</v>
      </c>
      <c r="X55" s="260">
        <f t="shared" si="61"/>
        <v>1313.021999999999</v>
      </c>
      <c r="Y55" s="260">
        <f t="shared" si="61"/>
        <v>1091.2819999999992</v>
      </c>
      <c r="Z55" s="260">
        <f t="shared" si="61"/>
        <v>474.72199999999884</v>
      </c>
      <c r="AA55" s="260">
        <f t="shared" si="61"/>
        <v>148.53199999999924</v>
      </c>
      <c r="AB55" s="260">
        <f t="shared" si="61"/>
        <v>27.101999999998952</v>
      </c>
      <c r="AC55" s="260">
        <f t="shared" si="61"/>
        <v>25.572000000000116</v>
      </c>
      <c r="AD55" s="260">
        <f t="shared" si="61"/>
        <v>12.882000000001426</v>
      </c>
      <c r="AE55" s="260">
        <f t="shared" si="61"/>
        <v>2.4220000000004802</v>
      </c>
      <c r="AF55" s="260">
        <f t="shared" si="61"/>
        <v>10.182000000000698</v>
      </c>
      <c r="AG55" s="260">
        <f t="shared" si="61"/>
        <v>13.182000000000698</v>
      </c>
      <c r="AH55" s="260">
        <f t="shared" ref="AH55:BM55" si="62">AH25-AH53</f>
        <v>18.412000000000262</v>
      </c>
      <c r="AI55" s="260">
        <f t="shared" si="62"/>
        <v>7.4120000000002619</v>
      </c>
      <c r="AJ55" s="260">
        <f t="shared" si="62"/>
        <v>17.411999999998443</v>
      </c>
      <c r="AK55" s="260">
        <f t="shared" si="62"/>
        <v>10.412000000000262</v>
      </c>
      <c r="AL55" s="260">
        <f t="shared" si="62"/>
        <v>7.4519999999993161</v>
      </c>
      <c r="AM55" s="260">
        <f t="shared" si="62"/>
        <v>5.4519999999993161</v>
      </c>
      <c r="AN55" s="260">
        <f t="shared" si="62"/>
        <v>10.451999999999316</v>
      </c>
      <c r="AO55" s="260">
        <f t="shared" si="62"/>
        <v>10.451999999999316</v>
      </c>
      <c r="AP55" s="260">
        <f t="shared" si="62"/>
        <v>7.1720000000004802</v>
      </c>
      <c r="AQ55" s="260">
        <f t="shared" si="62"/>
        <v>7.1820000000006985</v>
      </c>
      <c r="AR55" s="260">
        <f t="shared" si="62"/>
        <v>4.202000000001135</v>
      </c>
      <c r="AS55" s="260">
        <f t="shared" si="62"/>
        <v>2.1720000000004802</v>
      </c>
      <c r="AT55" s="260">
        <f t="shared" si="62"/>
        <v>-9.6080000000001746</v>
      </c>
      <c r="AU55" s="260">
        <f t="shared" si="62"/>
        <v>-9.6080000000001746</v>
      </c>
      <c r="AV55" s="260">
        <f t="shared" si="62"/>
        <v>-3.1080000000001746</v>
      </c>
      <c r="AW55" s="260">
        <f t="shared" si="62"/>
        <v>-5.0979999999981374</v>
      </c>
      <c r="AX55" s="260">
        <f t="shared" si="62"/>
        <v>-23.048000000000684</v>
      </c>
      <c r="AY55" s="260">
        <f t="shared" si="62"/>
        <v>-26.977999999999156</v>
      </c>
      <c r="AZ55" s="260">
        <f t="shared" si="62"/>
        <v>-38.278000000000247</v>
      </c>
      <c r="BA55" s="260">
        <f t="shared" si="62"/>
        <v>-25.25800000000163</v>
      </c>
      <c r="BB55" s="260">
        <f t="shared" si="62"/>
        <v>339.75200000000041</v>
      </c>
      <c r="BC55" s="260">
        <f t="shared" si="62"/>
        <v>298.39199999999983</v>
      </c>
      <c r="BD55" s="260">
        <f t="shared" si="62"/>
        <v>105.75200000000041</v>
      </c>
      <c r="BE55" s="260">
        <f t="shared" si="62"/>
        <v>-41.578000000001339</v>
      </c>
      <c r="BF55" s="260">
        <f t="shared" si="62"/>
        <v>-226.10800000000017</v>
      </c>
      <c r="BG55" s="260">
        <f t="shared" si="62"/>
        <v>-172.5779999999977</v>
      </c>
      <c r="BH55" s="260">
        <f t="shared" si="62"/>
        <v>-40.677999999999884</v>
      </c>
      <c r="BI55" s="260">
        <f t="shared" si="62"/>
        <v>-29.867999999998574</v>
      </c>
      <c r="BJ55" s="260">
        <f t="shared" si="62"/>
        <v>28.92200000000048</v>
      </c>
      <c r="BK55" s="260">
        <f t="shared" si="62"/>
        <v>16.391999999999825</v>
      </c>
      <c r="BL55" s="260">
        <f t="shared" si="62"/>
        <v>-3.6180000000003929</v>
      </c>
      <c r="BM55" s="260">
        <f t="shared" si="62"/>
        <v>-1.0979999999999563</v>
      </c>
      <c r="BN55" s="260">
        <f t="shared" ref="BN55:CS55" si="63">BN25-BN53</f>
        <v>79.052000000001499</v>
      </c>
      <c r="BO55" s="260">
        <f t="shared" si="63"/>
        <v>329.05199999999968</v>
      </c>
      <c r="BP55" s="260">
        <f t="shared" si="63"/>
        <v>29.05199999999968</v>
      </c>
      <c r="BQ55" s="260">
        <f t="shared" si="63"/>
        <v>32.171999999998661</v>
      </c>
      <c r="BR55" s="260">
        <f t="shared" si="63"/>
        <v>54.231999999999971</v>
      </c>
      <c r="BS55" s="260">
        <f t="shared" si="63"/>
        <v>50.231999999999971</v>
      </c>
      <c r="BT55" s="260">
        <f t="shared" si="63"/>
        <v>95.23200000000088</v>
      </c>
      <c r="BU55" s="260">
        <f t="shared" si="63"/>
        <v>239.23199999999997</v>
      </c>
      <c r="BV55" s="260">
        <f t="shared" si="63"/>
        <v>38.24199999999928</v>
      </c>
      <c r="BW55" s="260">
        <f t="shared" si="63"/>
        <v>193.23199999999997</v>
      </c>
      <c r="BX55" s="260">
        <f t="shared" si="63"/>
        <v>294.24199999999928</v>
      </c>
      <c r="BY55" s="260">
        <f t="shared" si="63"/>
        <v>393.23199999999997</v>
      </c>
      <c r="BZ55" s="260">
        <f t="shared" si="63"/>
        <v>478.70199999999932</v>
      </c>
      <c r="CA55" s="260">
        <f t="shared" si="63"/>
        <v>561.52199999999903</v>
      </c>
      <c r="CB55" s="260">
        <f t="shared" si="63"/>
        <v>845.34199999999873</v>
      </c>
      <c r="CC55" s="260">
        <f t="shared" si="63"/>
        <v>998.51199999999881</v>
      </c>
      <c r="CD55" s="260">
        <f t="shared" si="63"/>
        <v>908.95200000000023</v>
      </c>
      <c r="CE55" s="260">
        <f t="shared" si="63"/>
        <v>756.11199999999917</v>
      </c>
      <c r="CF55" s="260">
        <f t="shared" si="63"/>
        <v>747.65199999999913</v>
      </c>
      <c r="CG55" s="260">
        <f t="shared" si="63"/>
        <v>612.13199999999961</v>
      </c>
      <c r="CH55" s="260">
        <f t="shared" si="63"/>
        <v>636.7519999999995</v>
      </c>
      <c r="CI55" s="260">
        <f t="shared" si="63"/>
        <v>868.22199999999975</v>
      </c>
      <c r="CJ55" s="260">
        <f t="shared" si="63"/>
        <v>951.33199999999943</v>
      </c>
      <c r="CK55" s="260">
        <f t="shared" si="63"/>
        <v>1336.2019999999993</v>
      </c>
      <c r="CL55" s="260">
        <f t="shared" si="63"/>
        <v>1767.9919999999993</v>
      </c>
      <c r="CM55" s="260">
        <f t="shared" si="63"/>
        <v>2186.5119999999997</v>
      </c>
      <c r="CN55" s="260">
        <f t="shared" si="63"/>
        <v>2246.5520000000015</v>
      </c>
      <c r="CO55" s="260">
        <f t="shared" si="63"/>
        <v>2303.3419999999996</v>
      </c>
      <c r="CP55" s="260">
        <f t="shared" si="63"/>
        <v>2194.811999999999</v>
      </c>
      <c r="CQ55" s="260">
        <f t="shared" si="63"/>
        <v>2150.4520000000002</v>
      </c>
      <c r="CR55" s="260">
        <f t="shared" si="63"/>
        <v>1611.402000000001</v>
      </c>
      <c r="CS55" s="261">
        <f t="shared" si="63"/>
        <v>1535.402</v>
      </c>
      <c r="CT55" s="86">
        <f>SUM(B55:CS55)</f>
        <v>69245.601999999984</v>
      </c>
      <c r="CU55" s="218"/>
      <c r="CV55" s="219"/>
    </row>
    <row r="56" spans="1:102" ht="15.75" thickBot="1">
      <c r="A56" s="259" t="s">
        <v>47</v>
      </c>
      <c r="B56" s="237">
        <v>2317</v>
      </c>
      <c r="C56" s="237">
        <v>2317</v>
      </c>
      <c r="D56" s="237">
        <v>2317</v>
      </c>
      <c r="E56" s="237">
        <v>2317</v>
      </c>
      <c r="F56" s="237">
        <v>2617</v>
      </c>
      <c r="G56" s="237">
        <v>2617</v>
      </c>
      <c r="H56" s="237">
        <v>2717</v>
      </c>
      <c r="I56" s="237">
        <v>2717</v>
      </c>
      <c r="J56" s="237">
        <v>2617</v>
      </c>
      <c r="K56" s="237">
        <v>2667</v>
      </c>
      <c r="L56" s="237">
        <v>2567</v>
      </c>
      <c r="M56" s="237">
        <v>2567</v>
      </c>
      <c r="N56" s="237">
        <v>2367</v>
      </c>
      <c r="O56" s="237">
        <v>2417</v>
      </c>
      <c r="P56" s="237">
        <v>2317</v>
      </c>
      <c r="Q56" s="237">
        <v>2417</v>
      </c>
      <c r="R56" s="237">
        <v>2617</v>
      </c>
      <c r="S56" s="237">
        <v>2717</v>
      </c>
      <c r="T56" s="237">
        <v>2837</v>
      </c>
      <c r="U56" s="237">
        <v>2987</v>
      </c>
      <c r="V56" s="237">
        <v>3081.5</v>
      </c>
      <c r="W56" s="237">
        <v>2974.56</v>
      </c>
      <c r="X56" s="237">
        <v>3029.91</v>
      </c>
      <c r="Y56" s="237">
        <v>2900</v>
      </c>
      <c r="Z56" s="237">
        <v>2686.83</v>
      </c>
      <c r="AA56" s="237">
        <v>2750</v>
      </c>
      <c r="AB56" s="237">
        <v>3200</v>
      </c>
      <c r="AC56" s="237">
        <v>3650</v>
      </c>
      <c r="AD56" s="237">
        <v>4893.43</v>
      </c>
      <c r="AE56" s="237">
        <v>5248.27</v>
      </c>
      <c r="AF56" s="237">
        <v>4995.6000000000004</v>
      </c>
      <c r="AG56" s="237">
        <v>4643.6400000000003</v>
      </c>
      <c r="AH56" s="237">
        <v>4829.29</v>
      </c>
      <c r="AI56" s="237">
        <v>4110.63</v>
      </c>
      <c r="AJ56" s="237">
        <v>4424.03</v>
      </c>
      <c r="AK56" s="237">
        <v>3760.54</v>
      </c>
      <c r="AL56" s="237">
        <v>3717.13</v>
      </c>
      <c r="AM56" s="237">
        <v>3103.32</v>
      </c>
      <c r="AN56" s="237">
        <v>2660.01</v>
      </c>
      <c r="AO56" s="237">
        <v>2202.2600000000002</v>
      </c>
      <c r="AP56" s="237">
        <v>1717.71</v>
      </c>
      <c r="AQ56" s="237">
        <v>1547.03</v>
      </c>
      <c r="AR56" s="237">
        <v>1242.67</v>
      </c>
      <c r="AS56" s="237">
        <v>1133.01</v>
      </c>
      <c r="AT56" s="237">
        <v>969.16000000000008</v>
      </c>
      <c r="AU56" s="237">
        <v>868.92</v>
      </c>
      <c r="AV56" s="237">
        <v>761.33</v>
      </c>
      <c r="AW56" s="237">
        <v>707.92</v>
      </c>
      <c r="AX56" s="237">
        <v>600</v>
      </c>
      <c r="AY56" s="237">
        <v>650</v>
      </c>
      <c r="AZ56" s="237">
        <v>700</v>
      </c>
      <c r="BA56" s="237">
        <v>750</v>
      </c>
      <c r="BB56" s="237">
        <v>812.75</v>
      </c>
      <c r="BC56" s="237">
        <v>932.67</v>
      </c>
      <c r="BD56" s="237">
        <v>859.97</v>
      </c>
      <c r="BE56" s="237">
        <v>943.74</v>
      </c>
      <c r="BF56" s="237">
        <v>819</v>
      </c>
      <c r="BG56" s="237">
        <v>969</v>
      </c>
      <c r="BH56" s="237">
        <v>1244.2</v>
      </c>
      <c r="BI56" s="237">
        <v>1500</v>
      </c>
      <c r="BJ56" s="237">
        <v>1600</v>
      </c>
      <c r="BK56" s="237">
        <v>1850</v>
      </c>
      <c r="BL56" s="237">
        <v>2100</v>
      </c>
      <c r="BM56" s="237">
        <v>2400</v>
      </c>
      <c r="BN56" s="237">
        <v>2643.4300000000003</v>
      </c>
      <c r="BO56" s="237">
        <v>3293.4300000000003</v>
      </c>
      <c r="BP56" s="237">
        <v>3073.92</v>
      </c>
      <c r="BQ56" s="237">
        <v>2775.4</v>
      </c>
      <c r="BR56" s="237">
        <v>2210.4300000000003</v>
      </c>
      <c r="BS56" s="237">
        <v>1316.4</v>
      </c>
      <c r="BT56" s="237">
        <v>654.72</v>
      </c>
      <c r="BU56" s="237">
        <v>519</v>
      </c>
      <c r="BV56" s="237">
        <v>0</v>
      </c>
      <c r="BW56" s="237">
        <v>0</v>
      </c>
      <c r="BX56" s="237">
        <v>0</v>
      </c>
      <c r="BY56" s="237">
        <v>0</v>
      </c>
      <c r="BZ56" s="237">
        <v>0</v>
      </c>
      <c r="CA56" s="237">
        <v>0</v>
      </c>
      <c r="CB56" s="237">
        <v>150</v>
      </c>
      <c r="CC56" s="237">
        <v>150</v>
      </c>
      <c r="CD56" s="237">
        <v>0</v>
      </c>
      <c r="CE56" s="237">
        <v>0</v>
      </c>
      <c r="CF56" s="237">
        <v>0</v>
      </c>
      <c r="CG56" s="237">
        <v>0</v>
      </c>
      <c r="CH56" s="237">
        <v>0</v>
      </c>
      <c r="CI56" s="237">
        <v>195.4</v>
      </c>
      <c r="CJ56" s="237">
        <v>169</v>
      </c>
      <c r="CK56" s="237">
        <v>524.29999999999995</v>
      </c>
      <c r="CL56" s="237">
        <v>1112</v>
      </c>
      <c r="CM56" s="237">
        <v>916.5</v>
      </c>
      <c r="CN56" s="237">
        <v>1043.97</v>
      </c>
      <c r="CO56" s="237">
        <v>1167</v>
      </c>
      <c r="CP56" s="237">
        <v>1635.5</v>
      </c>
      <c r="CQ56" s="237">
        <v>1817</v>
      </c>
      <c r="CR56" s="237">
        <v>1917</v>
      </c>
      <c r="CS56" s="237">
        <v>2093.04</v>
      </c>
      <c r="CT56" s="197">
        <f>SUM(B56:CS56)</f>
        <v>180947.47</v>
      </c>
      <c r="CU56" s="119"/>
      <c r="CV56" s="220"/>
      <c r="CW56" s="109"/>
    </row>
    <row r="57" spans="1:102" ht="15.75" thickBot="1">
      <c r="A57" s="222" t="s">
        <v>68</v>
      </c>
      <c r="B57" s="262">
        <f>IF(B56&gt;B55,0,B55-B56)</f>
        <v>0</v>
      </c>
      <c r="C57" s="262">
        <f t="shared" ref="C57:BN57" si="64">IF(C56&gt;C55,0,C55-C56)</f>
        <v>0</v>
      </c>
      <c r="D57" s="262">
        <f t="shared" si="64"/>
        <v>0</v>
      </c>
      <c r="E57" s="262">
        <f t="shared" si="64"/>
        <v>0</v>
      </c>
      <c r="F57" s="262">
        <f t="shared" si="64"/>
        <v>0</v>
      </c>
      <c r="G57" s="262">
        <f t="shared" si="64"/>
        <v>0</v>
      </c>
      <c r="H57" s="262">
        <f t="shared" si="64"/>
        <v>0</v>
      </c>
      <c r="I57" s="262">
        <f t="shared" si="64"/>
        <v>0</v>
      </c>
      <c r="J57" s="262">
        <f t="shared" si="64"/>
        <v>0</v>
      </c>
      <c r="K57" s="262">
        <f t="shared" si="64"/>
        <v>0</v>
      </c>
      <c r="L57" s="262">
        <f t="shared" si="64"/>
        <v>0</v>
      </c>
      <c r="M57" s="262">
        <f t="shared" si="64"/>
        <v>0</v>
      </c>
      <c r="N57" s="262">
        <f t="shared" si="64"/>
        <v>0</v>
      </c>
      <c r="O57" s="262">
        <f t="shared" si="64"/>
        <v>0</v>
      </c>
      <c r="P57" s="262">
        <f t="shared" si="64"/>
        <v>0</v>
      </c>
      <c r="Q57" s="262">
        <f t="shared" si="64"/>
        <v>0</v>
      </c>
      <c r="R57" s="262">
        <f t="shared" si="64"/>
        <v>0</v>
      </c>
      <c r="S57" s="262">
        <f t="shared" si="64"/>
        <v>0</v>
      </c>
      <c r="T57" s="262">
        <f t="shared" si="64"/>
        <v>0</v>
      </c>
      <c r="U57" s="262">
        <f t="shared" si="64"/>
        <v>0</v>
      </c>
      <c r="V57" s="262">
        <f t="shared" si="64"/>
        <v>0</v>
      </c>
      <c r="W57" s="262">
        <f t="shared" si="64"/>
        <v>0</v>
      </c>
      <c r="X57" s="262">
        <f t="shared" si="64"/>
        <v>0</v>
      </c>
      <c r="Y57" s="262">
        <f t="shared" si="64"/>
        <v>0</v>
      </c>
      <c r="Z57" s="262">
        <f t="shared" si="64"/>
        <v>0</v>
      </c>
      <c r="AA57" s="262">
        <f t="shared" si="64"/>
        <v>0</v>
      </c>
      <c r="AB57" s="262">
        <f t="shared" si="64"/>
        <v>0</v>
      </c>
      <c r="AC57" s="262">
        <f t="shared" si="64"/>
        <v>0</v>
      </c>
      <c r="AD57" s="262">
        <f t="shared" si="64"/>
        <v>0</v>
      </c>
      <c r="AE57" s="262">
        <f t="shared" si="64"/>
        <v>0</v>
      </c>
      <c r="AF57" s="262">
        <f t="shared" si="64"/>
        <v>0</v>
      </c>
      <c r="AG57" s="262">
        <f t="shared" si="64"/>
        <v>0</v>
      </c>
      <c r="AH57" s="262">
        <f t="shared" si="64"/>
        <v>0</v>
      </c>
      <c r="AI57" s="262">
        <f t="shared" si="64"/>
        <v>0</v>
      </c>
      <c r="AJ57" s="262">
        <f t="shared" si="64"/>
        <v>0</v>
      </c>
      <c r="AK57" s="262">
        <f t="shared" si="64"/>
        <v>0</v>
      </c>
      <c r="AL57" s="262">
        <f t="shared" si="64"/>
        <v>0</v>
      </c>
      <c r="AM57" s="262">
        <f t="shared" si="64"/>
        <v>0</v>
      </c>
      <c r="AN57" s="262">
        <f t="shared" si="64"/>
        <v>0</v>
      </c>
      <c r="AO57" s="262">
        <f t="shared" si="64"/>
        <v>0</v>
      </c>
      <c r="AP57" s="262">
        <f t="shared" si="64"/>
        <v>0</v>
      </c>
      <c r="AQ57" s="262">
        <f t="shared" si="64"/>
        <v>0</v>
      </c>
      <c r="AR57" s="262">
        <f t="shared" si="64"/>
        <v>0</v>
      </c>
      <c r="AS57" s="262">
        <f t="shared" si="64"/>
        <v>0</v>
      </c>
      <c r="AT57" s="262">
        <f t="shared" si="64"/>
        <v>0</v>
      </c>
      <c r="AU57" s="262">
        <f t="shared" si="64"/>
        <v>0</v>
      </c>
      <c r="AV57" s="262">
        <f t="shared" si="64"/>
        <v>0</v>
      </c>
      <c r="AW57" s="262">
        <f t="shared" si="64"/>
        <v>0</v>
      </c>
      <c r="AX57" s="262">
        <f t="shared" si="64"/>
        <v>0</v>
      </c>
      <c r="AY57" s="262">
        <f t="shared" si="64"/>
        <v>0</v>
      </c>
      <c r="AZ57" s="262">
        <f t="shared" si="64"/>
        <v>0</v>
      </c>
      <c r="BA57" s="262">
        <f t="shared" si="64"/>
        <v>0</v>
      </c>
      <c r="BB57" s="262">
        <f t="shared" si="64"/>
        <v>0</v>
      </c>
      <c r="BC57" s="262">
        <f t="shared" si="64"/>
        <v>0</v>
      </c>
      <c r="BD57" s="262">
        <f t="shared" si="64"/>
        <v>0</v>
      </c>
      <c r="BE57" s="262">
        <f t="shared" si="64"/>
        <v>0</v>
      </c>
      <c r="BF57" s="262">
        <f t="shared" si="64"/>
        <v>0</v>
      </c>
      <c r="BG57" s="262">
        <f t="shared" si="64"/>
        <v>0</v>
      </c>
      <c r="BH57" s="262">
        <f t="shared" si="64"/>
        <v>0</v>
      </c>
      <c r="BI57" s="262">
        <f t="shared" si="64"/>
        <v>0</v>
      </c>
      <c r="BJ57" s="262">
        <f t="shared" si="64"/>
        <v>0</v>
      </c>
      <c r="BK57" s="262">
        <f t="shared" si="64"/>
        <v>0</v>
      </c>
      <c r="BL57" s="262">
        <f t="shared" si="64"/>
        <v>0</v>
      </c>
      <c r="BM57" s="262">
        <f t="shared" si="64"/>
        <v>0</v>
      </c>
      <c r="BN57" s="262">
        <f t="shared" si="64"/>
        <v>0</v>
      </c>
      <c r="BO57" s="262">
        <f t="shared" ref="BO57:CS57" si="65">IF(BO56&gt;BO55,0,BO55-BO56)</f>
        <v>0</v>
      </c>
      <c r="BP57" s="262">
        <f t="shared" si="65"/>
        <v>0</v>
      </c>
      <c r="BQ57" s="262">
        <f t="shared" si="65"/>
        <v>0</v>
      </c>
      <c r="BR57" s="262">
        <f t="shared" si="65"/>
        <v>0</v>
      </c>
      <c r="BS57" s="262">
        <f t="shared" si="65"/>
        <v>0</v>
      </c>
      <c r="BT57" s="262">
        <f t="shared" si="65"/>
        <v>0</v>
      </c>
      <c r="BU57" s="262">
        <f t="shared" si="65"/>
        <v>0</v>
      </c>
      <c r="BV57" s="262">
        <f t="shared" si="65"/>
        <v>38.24199999999928</v>
      </c>
      <c r="BW57" s="262">
        <f t="shared" si="65"/>
        <v>193.23199999999997</v>
      </c>
      <c r="BX57" s="262">
        <f t="shared" si="65"/>
        <v>294.24199999999928</v>
      </c>
      <c r="BY57" s="262">
        <f t="shared" si="65"/>
        <v>393.23199999999997</v>
      </c>
      <c r="BZ57" s="262">
        <f t="shared" si="65"/>
        <v>478.70199999999932</v>
      </c>
      <c r="CA57" s="262">
        <f t="shared" si="65"/>
        <v>561.52199999999903</v>
      </c>
      <c r="CB57" s="262">
        <f t="shared" si="65"/>
        <v>695.34199999999873</v>
      </c>
      <c r="CC57" s="262">
        <f t="shared" si="65"/>
        <v>848.51199999999881</v>
      </c>
      <c r="CD57" s="262">
        <f t="shared" si="65"/>
        <v>908.95200000000023</v>
      </c>
      <c r="CE57" s="262">
        <f t="shared" si="65"/>
        <v>756.11199999999917</v>
      </c>
      <c r="CF57" s="262">
        <f t="shared" si="65"/>
        <v>747.65199999999913</v>
      </c>
      <c r="CG57" s="262">
        <f t="shared" si="65"/>
        <v>612.13199999999961</v>
      </c>
      <c r="CH57" s="262">
        <f t="shared" si="65"/>
        <v>636.7519999999995</v>
      </c>
      <c r="CI57" s="262">
        <f t="shared" si="65"/>
        <v>672.82199999999978</v>
      </c>
      <c r="CJ57" s="262">
        <f t="shared" si="65"/>
        <v>782.33199999999943</v>
      </c>
      <c r="CK57" s="262">
        <f t="shared" si="65"/>
        <v>811.90199999999936</v>
      </c>
      <c r="CL57" s="262">
        <f t="shared" si="65"/>
        <v>655.99199999999928</v>
      </c>
      <c r="CM57" s="262">
        <f t="shared" si="65"/>
        <v>1270.0119999999997</v>
      </c>
      <c r="CN57" s="262">
        <f t="shared" si="65"/>
        <v>1202.5820000000015</v>
      </c>
      <c r="CO57" s="262">
        <f t="shared" si="65"/>
        <v>1136.3419999999996</v>
      </c>
      <c r="CP57" s="262">
        <f t="shared" si="65"/>
        <v>559.31199999999899</v>
      </c>
      <c r="CQ57" s="262">
        <f t="shared" si="65"/>
        <v>333.45200000000023</v>
      </c>
      <c r="CR57" s="262">
        <f t="shared" si="65"/>
        <v>0</v>
      </c>
      <c r="CS57" s="263">
        <f t="shared" si="65"/>
        <v>0</v>
      </c>
      <c r="CT57" s="86">
        <f>SUM(B57:CS57)</f>
        <v>14589.373999999993</v>
      </c>
      <c r="CU57" s="218"/>
      <c r="CV57" s="224"/>
    </row>
    <row r="58" spans="1:102">
      <c r="A58" s="117"/>
      <c r="B58" s="216"/>
      <c r="C58" s="216"/>
      <c r="D58" s="216"/>
      <c r="E58" s="216"/>
      <c r="F58" s="216"/>
      <c r="G58" s="216"/>
      <c r="H58" s="216"/>
      <c r="I58" s="216"/>
      <c r="J58" s="216"/>
      <c r="K58" s="216"/>
      <c r="L58" s="216"/>
      <c r="M58" s="216"/>
      <c r="N58" s="216"/>
      <c r="O58" s="216"/>
      <c r="P58" s="216"/>
      <c r="Q58" s="216"/>
      <c r="R58" s="216"/>
      <c r="S58" s="216"/>
      <c r="T58" s="216"/>
      <c r="U58" s="216"/>
      <c r="V58" s="216"/>
      <c r="W58" s="216"/>
      <c r="X58" s="216"/>
      <c r="Y58" s="216"/>
      <c r="Z58" s="216"/>
      <c r="AA58" s="216"/>
      <c r="AB58" s="216"/>
      <c r="AC58" s="216"/>
      <c r="AD58" s="216"/>
      <c r="AE58" s="216"/>
      <c r="AF58" s="216"/>
      <c r="AG58" s="216"/>
      <c r="AH58" s="216"/>
      <c r="AI58" s="216"/>
      <c r="AJ58" s="216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  <c r="AZ58" s="216"/>
      <c r="BA58" s="216"/>
      <c r="BB58" s="216"/>
      <c r="BC58" s="216"/>
      <c r="BD58" s="216"/>
      <c r="BE58" s="216"/>
      <c r="BF58" s="216"/>
      <c r="BG58" s="216"/>
      <c r="BH58" s="216"/>
      <c r="BI58" s="216"/>
      <c r="BJ58" s="216"/>
      <c r="BK58" s="216"/>
      <c r="BL58" s="216"/>
      <c r="BM58" s="216"/>
      <c r="BN58" s="216"/>
      <c r="BO58" s="216"/>
      <c r="BP58" s="216"/>
      <c r="BQ58" s="216"/>
      <c r="BR58" s="216"/>
      <c r="BS58" s="216"/>
      <c r="BT58" s="216"/>
      <c r="BU58" s="216"/>
      <c r="BV58" s="216"/>
      <c r="BW58" s="216"/>
      <c r="BX58" s="216"/>
      <c r="BY58" s="216"/>
      <c r="BZ58" s="216"/>
      <c r="CA58" s="216"/>
      <c r="CB58" s="216"/>
      <c r="CC58" s="216"/>
      <c r="CD58" s="216"/>
      <c r="CE58" s="216"/>
      <c r="CF58" s="216"/>
      <c r="CG58" s="216"/>
      <c r="CH58" s="216"/>
      <c r="CI58" s="216"/>
      <c r="CJ58" s="216"/>
      <c r="CK58" s="216"/>
      <c r="CL58" s="216"/>
      <c r="CM58" s="216"/>
      <c r="CN58" s="216"/>
      <c r="CO58" s="216"/>
      <c r="CP58" s="216"/>
      <c r="CQ58" s="216"/>
      <c r="CR58" s="216"/>
      <c r="CS58" s="216"/>
      <c r="CT58" s="216"/>
      <c r="CU58" s="119"/>
      <c r="CV58" s="217"/>
    </row>
    <row r="59" spans="1:102" ht="15.75" thickBot="1">
      <c r="A59" s="87" t="s">
        <v>63</v>
      </c>
      <c r="B59" s="45"/>
      <c r="C59" s="45"/>
      <c r="D59" s="45"/>
      <c r="E59" s="45"/>
      <c r="F59" s="45"/>
      <c r="G59" s="45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  <c r="AX59" s="41"/>
      <c r="AY59" s="41"/>
      <c r="AZ59" s="41"/>
      <c r="BA59" s="41"/>
      <c r="BB59" s="41"/>
      <c r="BC59" s="41"/>
      <c r="BD59" s="41"/>
      <c r="BE59" s="41"/>
      <c r="BF59" s="41"/>
      <c r="BG59" s="41"/>
      <c r="BH59" s="41"/>
      <c r="BI59" s="41"/>
      <c r="BJ59" s="41"/>
      <c r="BK59" s="41"/>
      <c r="BL59" s="41"/>
      <c r="BM59" s="41"/>
      <c r="BN59" s="41"/>
      <c r="BO59" s="41"/>
      <c r="BP59" s="41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1"/>
      <c r="CS59" s="41"/>
      <c r="CT59" s="41"/>
      <c r="CU59" s="119"/>
    </row>
    <row r="60" spans="1:102" ht="15.75" thickBot="1">
      <c r="A60" s="88" t="s">
        <v>26</v>
      </c>
      <c r="B60" s="89">
        <v>1</v>
      </c>
      <c r="C60" s="90">
        <v>2</v>
      </c>
      <c r="D60" s="90">
        <v>3</v>
      </c>
      <c r="E60" s="90">
        <v>4</v>
      </c>
      <c r="F60" s="90">
        <v>5</v>
      </c>
      <c r="G60" s="90">
        <v>6</v>
      </c>
      <c r="H60" s="90">
        <v>7</v>
      </c>
      <c r="I60" s="90">
        <v>8</v>
      </c>
      <c r="J60" s="90">
        <v>9</v>
      </c>
      <c r="K60" s="90">
        <v>10</v>
      </c>
      <c r="L60" s="90">
        <v>11</v>
      </c>
      <c r="M60" s="90">
        <v>12</v>
      </c>
      <c r="N60" s="90">
        <v>13</v>
      </c>
      <c r="O60" s="90">
        <v>14</v>
      </c>
      <c r="P60" s="90">
        <v>15</v>
      </c>
      <c r="Q60" s="90">
        <v>16</v>
      </c>
      <c r="R60" s="90">
        <v>17</v>
      </c>
      <c r="S60" s="90">
        <v>18</v>
      </c>
      <c r="T60" s="90">
        <v>19</v>
      </c>
      <c r="U60" s="90">
        <v>20</v>
      </c>
      <c r="V60" s="90">
        <v>21</v>
      </c>
      <c r="W60" s="90">
        <v>22</v>
      </c>
      <c r="X60" s="90">
        <v>23</v>
      </c>
      <c r="Y60" s="90">
        <v>24</v>
      </c>
      <c r="Z60" s="90">
        <v>25</v>
      </c>
      <c r="AA60" s="90">
        <v>26</v>
      </c>
      <c r="AB60" s="90">
        <v>27</v>
      </c>
      <c r="AC60" s="90">
        <v>28</v>
      </c>
      <c r="AD60" s="90">
        <v>29</v>
      </c>
      <c r="AE60" s="90">
        <v>30</v>
      </c>
      <c r="AF60" s="90">
        <v>31</v>
      </c>
      <c r="AG60" s="90">
        <v>32</v>
      </c>
      <c r="AH60" s="90">
        <v>33</v>
      </c>
      <c r="AI60" s="90">
        <v>34</v>
      </c>
      <c r="AJ60" s="90">
        <v>35</v>
      </c>
      <c r="AK60" s="90">
        <v>36</v>
      </c>
      <c r="AL60" s="90">
        <v>37</v>
      </c>
      <c r="AM60" s="90">
        <v>38</v>
      </c>
      <c r="AN60" s="90">
        <v>39</v>
      </c>
      <c r="AO60" s="90">
        <v>40</v>
      </c>
      <c r="AP60" s="90">
        <v>41</v>
      </c>
      <c r="AQ60" s="90">
        <v>42</v>
      </c>
      <c r="AR60" s="90">
        <v>43</v>
      </c>
      <c r="AS60" s="90">
        <v>44</v>
      </c>
      <c r="AT60" s="90">
        <v>45</v>
      </c>
      <c r="AU60" s="90">
        <v>46</v>
      </c>
      <c r="AV60" s="90">
        <v>47</v>
      </c>
      <c r="AW60" s="90">
        <v>48</v>
      </c>
      <c r="AX60" s="90">
        <v>49</v>
      </c>
      <c r="AY60" s="90">
        <v>50</v>
      </c>
      <c r="AZ60" s="90">
        <v>51</v>
      </c>
      <c r="BA60" s="90">
        <v>52</v>
      </c>
      <c r="BB60" s="90">
        <v>53</v>
      </c>
      <c r="BC60" s="90">
        <v>54</v>
      </c>
      <c r="BD60" s="90">
        <v>55</v>
      </c>
      <c r="BE60" s="90">
        <v>56</v>
      </c>
      <c r="BF60" s="90">
        <v>57</v>
      </c>
      <c r="BG60" s="90">
        <v>58</v>
      </c>
      <c r="BH60" s="90">
        <v>59</v>
      </c>
      <c r="BI60" s="90">
        <v>60</v>
      </c>
      <c r="BJ60" s="90">
        <v>61</v>
      </c>
      <c r="BK60" s="90">
        <v>62</v>
      </c>
      <c r="BL60" s="90">
        <v>63</v>
      </c>
      <c r="BM60" s="90">
        <v>64</v>
      </c>
      <c r="BN60" s="90">
        <v>65</v>
      </c>
      <c r="BO60" s="90">
        <v>66</v>
      </c>
      <c r="BP60" s="90">
        <v>67</v>
      </c>
      <c r="BQ60" s="90">
        <v>68</v>
      </c>
      <c r="BR60" s="90">
        <v>69</v>
      </c>
      <c r="BS60" s="90">
        <v>70</v>
      </c>
      <c r="BT60" s="90">
        <v>71</v>
      </c>
      <c r="BU60" s="90">
        <v>72</v>
      </c>
      <c r="BV60" s="90">
        <v>73</v>
      </c>
      <c r="BW60" s="90">
        <v>74</v>
      </c>
      <c r="BX60" s="90">
        <v>75</v>
      </c>
      <c r="BY60" s="90">
        <v>76</v>
      </c>
      <c r="BZ60" s="90">
        <v>77</v>
      </c>
      <c r="CA60" s="90">
        <v>78</v>
      </c>
      <c r="CB60" s="90">
        <v>79</v>
      </c>
      <c r="CC60" s="90">
        <v>80</v>
      </c>
      <c r="CD60" s="90">
        <v>81</v>
      </c>
      <c r="CE60" s="90">
        <v>82</v>
      </c>
      <c r="CF60" s="90">
        <v>83</v>
      </c>
      <c r="CG60" s="90">
        <v>84</v>
      </c>
      <c r="CH60" s="90">
        <v>85</v>
      </c>
      <c r="CI60" s="90">
        <v>86</v>
      </c>
      <c r="CJ60" s="90">
        <v>87</v>
      </c>
      <c r="CK60" s="90">
        <v>88</v>
      </c>
      <c r="CL60" s="90">
        <v>89</v>
      </c>
      <c r="CM60" s="90">
        <v>90</v>
      </c>
      <c r="CN60" s="90">
        <v>91</v>
      </c>
      <c r="CO60" s="90">
        <v>92</v>
      </c>
      <c r="CP60" s="90">
        <v>93</v>
      </c>
      <c r="CQ60" s="90">
        <v>94</v>
      </c>
      <c r="CR60" s="90">
        <v>95</v>
      </c>
      <c r="CS60" s="91">
        <v>96</v>
      </c>
      <c r="CT60" s="15" t="s">
        <v>27</v>
      </c>
      <c r="CU60" s="117"/>
      <c r="CV60" s="208"/>
      <c r="CX60" s="198"/>
    </row>
    <row r="61" spans="1:102">
      <c r="A61" s="21" t="s">
        <v>31</v>
      </c>
      <c r="B61" s="139">
        <f>SUM(B62:B68)</f>
        <v>3508.308</v>
      </c>
      <c r="C61" s="139">
        <f>SUM(C62:C68)</f>
        <v>3509.308</v>
      </c>
      <c r="D61" s="139">
        <f t="shared" ref="D61:BO61" si="66">SUM(D62:D68)</f>
        <v>3506.308</v>
      </c>
      <c r="E61" s="139">
        <f t="shared" si="66"/>
        <v>3509.308</v>
      </c>
      <c r="F61" s="139">
        <f t="shared" si="66"/>
        <v>3504.308</v>
      </c>
      <c r="G61" s="139">
        <f t="shared" si="66"/>
        <v>3504.308</v>
      </c>
      <c r="H61" s="139">
        <f t="shared" si="66"/>
        <v>3504.308</v>
      </c>
      <c r="I61" s="139">
        <f t="shared" si="66"/>
        <v>3504.308</v>
      </c>
      <c r="J61" s="139">
        <f t="shared" si="66"/>
        <v>3504.308</v>
      </c>
      <c r="K61" s="139">
        <f t="shared" si="66"/>
        <v>3504.308</v>
      </c>
      <c r="L61" s="139">
        <f t="shared" si="66"/>
        <v>3504.308</v>
      </c>
      <c r="M61" s="139">
        <f t="shared" si="66"/>
        <v>3504.308</v>
      </c>
      <c r="N61" s="139">
        <f t="shared" si="66"/>
        <v>3504.308</v>
      </c>
      <c r="O61" s="139">
        <f t="shared" si="66"/>
        <v>3504.308</v>
      </c>
      <c r="P61" s="139">
        <f t="shared" si="66"/>
        <v>3504.308</v>
      </c>
      <c r="Q61" s="139">
        <f t="shared" si="66"/>
        <v>3504.308</v>
      </c>
      <c r="R61" s="139">
        <f t="shared" si="66"/>
        <v>3504.308</v>
      </c>
      <c r="S61" s="139">
        <f t="shared" si="66"/>
        <v>3504.308</v>
      </c>
      <c r="T61" s="139">
        <f t="shared" si="66"/>
        <v>3504.308</v>
      </c>
      <c r="U61" s="139">
        <f t="shared" si="66"/>
        <v>3504.308</v>
      </c>
      <c r="V61" s="139">
        <f t="shared" si="66"/>
        <v>3504.308</v>
      </c>
      <c r="W61" s="139">
        <f t="shared" si="66"/>
        <v>3504.308</v>
      </c>
      <c r="X61" s="139">
        <f t="shared" si="66"/>
        <v>3504.308</v>
      </c>
      <c r="Y61" s="139">
        <f t="shared" si="66"/>
        <v>3504.308</v>
      </c>
      <c r="Z61" s="139">
        <f t="shared" si="66"/>
        <v>3507.308</v>
      </c>
      <c r="AA61" s="139">
        <f t="shared" si="66"/>
        <v>3507.308</v>
      </c>
      <c r="AB61" s="139">
        <f t="shared" si="66"/>
        <v>3515.308</v>
      </c>
      <c r="AC61" s="139">
        <f t="shared" si="66"/>
        <v>3515.308</v>
      </c>
      <c r="AD61" s="139">
        <f t="shared" si="66"/>
        <v>3522.308</v>
      </c>
      <c r="AE61" s="139">
        <f t="shared" si="66"/>
        <v>3527.308</v>
      </c>
      <c r="AF61" s="139">
        <f t="shared" si="66"/>
        <v>3521.308</v>
      </c>
      <c r="AG61" s="139">
        <f t="shared" si="66"/>
        <v>3518.308</v>
      </c>
      <c r="AH61" s="139">
        <f t="shared" si="66"/>
        <v>3520.308</v>
      </c>
      <c r="AI61" s="139">
        <f t="shared" si="66"/>
        <v>3531.308</v>
      </c>
      <c r="AJ61" s="139">
        <f t="shared" si="66"/>
        <v>3521.308</v>
      </c>
      <c r="AK61" s="139">
        <f t="shared" si="66"/>
        <v>3528.308</v>
      </c>
      <c r="AL61" s="139">
        <f t="shared" si="66"/>
        <v>3531.308</v>
      </c>
      <c r="AM61" s="139">
        <f t="shared" si="66"/>
        <v>3533.308</v>
      </c>
      <c r="AN61" s="139">
        <f t="shared" si="66"/>
        <v>3528.308</v>
      </c>
      <c r="AO61" s="139">
        <f t="shared" si="66"/>
        <v>3528.308</v>
      </c>
      <c r="AP61" s="139">
        <f t="shared" si="66"/>
        <v>3528.308</v>
      </c>
      <c r="AQ61" s="139">
        <f t="shared" si="66"/>
        <v>3528.308</v>
      </c>
      <c r="AR61" s="139">
        <f t="shared" si="66"/>
        <v>3531.308</v>
      </c>
      <c r="AS61" s="139">
        <f t="shared" si="66"/>
        <v>3533.308</v>
      </c>
      <c r="AT61" s="139">
        <f t="shared" si="66"/>
        <v>3527.308</v>
      </c>
      <c r="AU61" s="139">
        <f t="shared" si="66"/>
        <v>3527.308</v>
      </c>
      <c r="AV61" s="139">
        <f t="shared" si="66"/>
        <v>3526.308</v>
      </c>
      <c r="AW61" s="139">
        <f t="shared" si="66"/>
        <v>3528.308</v>
      </c>
      <c r="AX61" s="139">
        <f t="shared" si="66"/>
        <v>3533.308</v>
      </c>
      <c r="AY61" s="139">
        <f t="shared" si="66"/>
        <v>3533.308</v>
      </c>
      <c r="AZ61" s="139">
        <f t="shared" si="66"/>
        <v>3535.308</v>
      </c>
      <c r="BA61" s="139">
        <f t="shared" si="66"/>
        <v>3531.308</v>
      </c>
      <c r="BB61" s="139">
        <f t="shared" si="66"/>
        <v>3526.308</v>
      </c>
      <c r="BC61" s="139">
        <f t="shared" si="66"/>
        <v>3529.308</v>
      </c>
      <c r="BD61" s="139">
        <f t="shared" si="66"/>
        <v>3532.308</v>
      </c>
      <c r="BE61" s="139">
        <f t="shared" si="66"/>
        <v>3529.308</v>
      </c>
      <c r="BF61" s="139">
        <f t="shared" si="66"/>
        <v>3528.308</v>
      </c>
      <c r="BG61" s="139">
        <f t="shared" si="66"/>
        <v>3522.308</v>
      </c>
      <c r="BH61" s="139">
        <f t="shared" si="66"/>
        <v>3516.308</v>
      </c>
      <c r="BI61" s="139">
        <f t="shared" si="66"/>
        <v>3502.308</v>
      </c>
      <c r="BJ61" s="139">
        <f t="shared" si="66"/>
        <v>3494.308</v>
      </c>
      <c r="BK61" s="139">
        <f t="shared" si="66"/>
        <v>3493.308</v>
      </c>
      <c r="BL61" s="139">
        <f t="shared" si="66"/>
        <v>3493.308</v>
      </c>
      <c r="BM61" s="139">
        <f t="shared" si="66"/>
        <v>3488.308</v>
      </c>
      <c r="BN61" s="139">
        <f t="shared" si="66"/>
        <v>3483.308</v>
      </c>
      <c r="BO61" s="139">
        <f t="shared" si="66"/>
        <v>3483.308</v>
      </c>
      <c r="BP61" s="139">
        <f t="shared" ref="BP61:CS61" si="67">SUM(BP62:BP68)</f>
        <v>3483.308</v>
      </c>
      <c r="BQ61" s="139">
        <f t="shared" si="67"/>
        <v>3483.308</v>
      </c>
      <c r="BR61" s="139">
        <f t="shared" si="67"/>
        <v>3484.308</v>
      </c>
      <c r="BS61" s="139">
        <f t="shared" si="67"/>
        <v>3488.308</v>
      </c>
      <c r="BT61" s="139">
        <f t="shared" si="67"/>
        <v>3493.308</v>
      </c>
      <c r="BU61" s="139">
        <f t="shared" si="67"/>
        <v>3499.308</v>
      </c>
      <c r="BV61" s="139">
        <f t="shared" si="67"/>
        <v>3500.308</v>
      </c>
      <c r="BW61" s="139">
        <f t="shared" si="67"/>
        <v>3495.308</v>
      </c>
      <c r="BX61" s="139">
        <f t="shared" si="67"/>
        <v>3494.308</v>
      </c>
      <c r="BY61" s="139">
        <f t="shared" si="67"/>
        <v>3495.308</v>
      </c>
      <c r="BZ61" s="139">
        <f t="shared" si="67"/>
        <v>3490.308</v>
      </c>
      <c r="CA61" s="139">
        <f t="shared" si="67"/>
        <v>3491.308</v>
      </c>
      <c r="CB61" s="139">
        <f t="shared" si="67"/>
        <v>3493.308</v>
      </c>
      <c r="CC61" s="139">
        <f t="shared" si="67"/>
        <v>3490.308</v>
      </c>
      <c r="CD61" s="139">
        <f t="shared" si="67"/>
        <v>3486.308</v>
      </c>
      <c r="CE61" s="139">
        <f t="shared" si="67"/>
        <v>3488.308</v>
      </c>
      <c r="CF61" s="139">
        <f t="shared" si="67"/>
        <v>3485.308</v>
      </c>
      <c r="CG61" s="139">
        <f t="shared" si="67"/>
        <v>3481.308</v>
      </c>
      <c r="CH61" s="139">
        <f t="shared" si="67"/>
        <v>3478.308</v>
      </c>
      <c r="CI61" s="139">
        <f t="shared" si="67"/>
        <v>3488.308</v>
      </c>
      <c r="CJ61" s="139">
        <f t="shared" si="67"/>
        <v>3497.308</v>
      </c>
      <c r="CK61" s="139">
        <f t="shared" si="67"/>
        <v>3493.308</v>
      </c>
      <c r="CL61" s="139">
        <f t="shared" si="67"/>
        <v>3488.308</v>
      </c>
      <c r="CM61" s="139">
        <f t="shared" si="67"/>
        <v>3488.308</v>
      </c>
      <c r="CN61" s="139">
        <f t="shared" si="67"/>
        <v>3488.308</v>
      </c>
      <c r="CO61" s="139">
        <f t="shared" si="67"/>
        <v>3488.308</v>
      </c>
      <c r="CP61" s="139">
        <f t="shared" si="67"/>
        <v>3488.308</v>
      </c>
      <c r="CQ61" s="139">
        <f t="shared" si="67"/>
        <v>3488.308</v>
      </c>
      <c r="CR61" s="139">
        <f t="shared" si="67"/>
        <v>3488.308</v>
      </c>
      <c r="CS61" s="140">
        <f t="shared" si="67"/>
        <v>3488.308</v>
      </c>
      <c r="CT61" s="196">
        <f>SUM(B61:CS61)</f>
        <v>336649.56800000009</v>
      </c>
      <c r="CU61" s="117"/>
      <c r="CV61" s="118"/>
      <c r="CX61" s="200"/>
    </row>
    <row r="62" spans="1:102">
      <c r="A62" s="22" t="s">
        <v>32</v>
      </c>
      <c r="B62" s="237">
        <v>464</v>
      </c>
      <c r="C62" s="237">
        <v>464</v>
      </c>
      <c r="D62" s="237">
        <v>464</v>
      </c>
      <c r="E62" s="237">
        <v>464</v>
      </c>
      <c r="F62" s="237">
        <v>464</v>
      </c>
      <c r="G62" s="237">
        <v>464</v>
      </c>
      <c r="H62" s="237">
        <v>464</v>
      </c>
      <c r="I62" s="237">
        <v>464</v>
      </c>
      <c r="J62" s="237">
        <v>464</v>
      </c>
      <c r="K62" s="237">
        <v>464</v>
      </c>
      <c r="L62" s="237">
        <v>464</v>
      </c>
      <c r="M62" s="237">
        <v>464</v>
      </c>
      <c r="N62" s="237">
        <v>464</v>
      </c>
      <c r="O62" s="237">
        <v>464</v>
      </c>
      <c r="P62" s="237">
        <v>464</v>
      </c>
      <c r="Q62" s="237">
        <v>464</v>
      </c>
      <c r="R62" s="237">
        <v>464</v>
      </c>
      <c r="S62" s="237">
        <v>464</v>
      </c>
      <c r="T62" s="237">
        <v>464</v>
      </c>
      <c r="U62" s="237">
        <v>464</v>
      </c>
      <c r="V62" s="237">
        <v>464</v>
      </c>
      <c r="W62" s="237">
        <v>464</v>
      </c>
      <c r="X62" s="237">
        <v>464</v>
      </c>
      <c r="Y62" s="237">
        <v>464</v>
      </c>
      <c r="Z62" s="237">
        <v>464</v>
      </c>
      <c r="AA62" s="237">
        <v>464</v>
      </c>
      <c r="AB62" s="237">
        <v>464</v>
      </c>
      <c r="AC62" s="237">
        <v>464</v>
      </c>
      <c r="AD62" s="237">
        <v>464</v>
      </c>
      <c r="AE62" s="237">
        <v>464</v>
      </c>
      <c r="AF62" s="237">
        <v>464</v>
      </c>
      <c r="AG62" s="237">
        <v>464</v>
      </c>
      <c r="AH62" s="237">
        <v>464</v>
      </c>
      <c r="AI62" s="237">
        <v>464</v>
      </c>
      <c r="AJ62" s="237">
        <v>464</v>
      </c>
      <c r="AK62" s="237">
        <v>464</v>
      </c>
      <c r="AL62" s="237">
        <v>464</v>
      </c>
      <c r="AM62" s="237">
        <v>464</v>
      </c>
      <c r="AN62" s="237">
        <v>464</v>
      </c>
      <c r="AO62" s="237">
        <v>464</v>
      </c>
      <c r="AP62" s="237">
        <v>464</v>
      </c>
      <c r="AQ62" s="237">
        <v>464</v>
      </c>
      <c r="AR62" s="237">
        <v>464</v>
      </c>
      <c r="AS62" s="237">
        <v>464</v>
      </c>
      <c r="AT62" s="237">
        <v>464</v>
      </c>
      <c r="AU62" s="237">
        <v>464</v>
      </c>
      <c r="AV62" s="237">
        <v>464</v>
      </c>
      <c r="AW62" s="237">
        <v>464</v>
      </c>
      <c r="AX62" s="237">
        <v>464</v>
      </c>
      <c r="AY62" s="237">
        <v>464</v>
      </c>
      <c r="AZ62" s="237">
        <v>464</v>
      </c>
      <c r="BA62" s="237">
        <v>464</v>
      </c>
      <c r="BB62" s="237">
        <v>464</v>
      </c>
      <c r="BC62" s="237">
        <v>464</v>
      </c>
      <c r="BD62" s="237">
        <v>464</v>
      </c>
      <c r="BE62" s="237">
        <v>464</v>
      </c>
      <c r="BF62" s="237">
        <v>464</v>
      </c>
      <c r="BG62" s="237">
        <v>464</v>
      </c>
      <c r="BH62" s="237">
        <v>464</v>
      </c>
      <c r="BI62" s="237">
        <v>464</v>
      </c>
      <c r="BJ62" s="237">
        <v>464</v>
      </c>
      <c r="BK62" s="237">
        <v>464</v>
      </c>
      <c r="BL62" s="237">
        <v>464</v>
      </c>
      <c r="BM62" s="237">
        <v>464</v>
      </c>
      <c r="BN62" s="237">
        <v>464</v>
      </c>
      <c r="BO62" s="237">
        <v>464</v>
      </c>
      <c r="BP62" s="237">
        <v>464</v>
      </c>
      <c r="BQ62" s="237">
        <v>464</v>
      </c>
      <c r="BR62" s="237">
        <v>464</v>
      </c>
      <c r="BS62" s="237">
        <v>464</v>
      </c>
      <c r="BT62" s="237">
        <v>464</v>
      </c>
      <c r="BU62" s="237">
        <v>464</v>
      </c>
      <c r="BV62" s="237">
        <v>464</v>
      </c>
      <c r="BW62" s="237">
        <v>464</v>
      </c>
      <c r="BX62" s="237">
        <v>464</v>
      </c>
      <c r="BY62" s="237">
        <v>464</v>
      </c>
      <c r="BZ62" s="237">
        <v>464</v>
      </c>
      <c r="CA62" s="237">
        <v>464</v>
      </c>
      <c r="CB62" s="237">
        <v>464</v>
      </c>
      <c r="CC62" s="237">
        <v>464</v>
      </c>
      <c r="CD62" s="237">
        <v>464</v>
      </c>
      <c r="CE62" s="237">
        <v>464</v>
      </c>
      <c r="CF62" s="237">
        <v>464</v>
      </c>
      <c r="CG62" s="237">
        <v>464</v>
      </c>
      <c r="CH62" s="237">
        <v>464</v>
      </c>
      <c r="CI62" s="237">
        <v>464</v>
      </c>
      <c r="CJ62" s="237">
        <v>464</v>
      </c>
      <c r="CK62" s="237">
        <v>464</v>
      </c>
      <c r="CL62" s="237">
        <v>464</v>
      </c>
      <c r="CM62" s="237">
        <v>464</v>
      </c>
      <c r="CN62" s="237">
        <v>464</v>
      </c>
      <c r="CO62" s="237">
        <v>464</v>
      </c>
      <c r="CP62" s="237">
        <v>464</v>
      </c>
      <c r="CQ62" s="237">
        <v>464</v>
      </c>
      <c r="CR62" s="237">
        <v>464</v>
      </c>
      <c r="CS62" s="237">
        <v>464</v>
      </c>
      <c r="CT62" s="175">
        <f t="shared" ref="CT62:CT68" si="68">SUM(B62:CS62)</f>
        <v>44544</v>
      </c>
      <c r="CU62" s="119"/>
      <c r="CV62" s="208"/>
    </row>
    <row r="63" spans="1:102">
      <c r="A63" s="22" t="s">
        <v>33</v>
      </c>
      <c r="B63" s="237">
        <v>553</v>
      </c>
      <c r="C63" s="237">
        <v>553</v>
      </c>
      <c r="D63" s="237">
        <v>553</v>
      </c>
      <c r="E63" s="237">
        <v>553</v>
      </c>
      <c r="F63" s="237">
        <v>553</v>
      </c>
      <c r="G63" s="237">
        <v>553</v>
      </c>
      <c r="H63" s="237">
        <v>553</v>
      </c>
      <c r="I63" s="237">
        <v>553</v>
      </c>
      <c r="J63" s="237">
        <v>553</v>
      </c>
      <c r="K63" s="237">
        <v>553</v>
      </c>
      <c r="L63" s="237">
        <v>553</v>
      </c>
      <c r="M63" s="237">
        <v>553</v>
      </c>
      <c r="N63" s="237">
        <v>553</v>
      </c>
      <c r="O63" s="237">
        <v>553</v>
      </c>
      <c r="P63" s="237">
        <v>553</v>
      </c>
      <c r="Q63" s="237">
        <v>553</v>
      </c>
      <c r="R63" s="237">
        <v>553</v>
      </c>
      <c r="S63" s="237">
        <v>553</v>
      </c>
      <c r="T63" s="237">
        <v>553</v>
      </c>
      <c r="U63" s="237">
        <v>553</v>
      </c>
      <c r="V63" s="237">
        <v>553</v>
      </c>
      <c r="W63" s="237">
        <v>553</v>
      </c>
      <c r="X63" s="237">
        <v>553</v>
      </c>
      <c r="Y63" s="237">
        <v>553</v>
      </c>
      <c r="Z63" s="237">
        <v>553</v>
      </c>
      <c r="AA63" s="237">
        <v>553</v>
      </c>
      <c r="AB63" s="237">
        <v>553</v>
      </c>
      <c r="AC63" s="237">
        <v>553</v>
      </c>
      <c r="AD63" s="237">
        <v>553</v>
      </c>
      <c r="AE63" s="237">
        <v>553</v>
      </c>
      <c r="AF63" s="237">
        <v>553</v>
      </c>
      <c r="AG63" s="237">
        <v>553</v>
      </c>
      <c r="AH63" s="237">
        <v>553</v>
      </c>
      <c r="AI63" s="237">
        <v>553</v>
      </c>
      <c r="AJ63" s="237">
        <v>553</v>
      </c>
      <c r="AK63" s="237">
        <v>553</v>
      </c>
      <c r="AL63" s="237">
        <v>553</v>
      </c>
      <c r="AM63" s="237">
        <v>553</v>
      </c>
      <c r="AN63" s="237">
        <v>553</v>
      </c>
      <c r="AO63" s="237">
        <v>553</v>
      </c>
      <c r="AP63" s="237">
        <v>553</v>
      </c>
      <c r="AQ63" s="237">
        <v>553</v>
      </c>
      <c r="AR63" s="237">
        <v>553</v>
      </c>
      <c r="AS63" s="237">
        <v>553</v>
      </c>
      <c r="AT63" s="237">
        <v>553</v>
      </c>
      <c r="AU63" s="237">
        <v>553</v>
      </c>
      <c r="AV63" s="237">
        <v>553</v>
      </c>
      <c r="AW63" s="237">
        <v>553</v>
      </c>
      <c r="AX63" s="237">
        <v>553</v>
      </c>
      <c r="AY63" s="237">
        <v>553</v>
      </c>
      <c r="AZ63" s="237">
        <v>553</v>
      </c>
      <c r="BA63" s="237">
        <v>553</v>
      </c>
      <c r="BB63" s="237">
        <v>553</v>
      </c>
      <c r="BC63" s="237">
        <v>553</v>
      </c>
      <c r="BD63" s="237">
        <v>553</v>
      </c>
      <c r="BE63" s="237">
        <v>553</v>
      </c>
      <c r="BF63" s="237">
        <v>553</v>
      </c>
      <c r="BG63" s="237">
        <v>553</v>
      </c>
      <c r="BH63" s="237">
        <v>553</v>
      </c>
      <c r="BI63" s="237">
        <v>553</v>
      </c>
      <c r="BJ63" s="237">
        <v>553</v>
      </c>
      <c r="BK63" s="237">
        <v>553</v>
      </c>
      <c r="BL63" s="237">
        <v>553</v>
      </c>
      <c r="BM63" s="237">
        <v>553</v>
      </c>
      <c r="BN63" s="237">
        <v>553</v>
      </c>
      <c r="BO63" s="237">
        <v>553</v>
      </c>
      <c r="BP63" s="237">
        <v>553</v>
      </c>
      <c r="BQ63" s="237">
        <v>553</v>
      </c>
      <c r="BR63" s="237">
        <v>553</v>
      </c>
      <c r="BS63" s="237">
        <v>553</v>
      </c>
      <c r="BT63" s="237">
        <v>553</v>
      </c>
      <c r="BU63" s="237">
        <v>553</v>
      </c>
      <c r="BV63" s="237">
        <v>553</v>
      </c>
      <c r="BW63" s="237">
        <v>553</v>
      </c>
      <c r="BX63" s="237">
        <v>553</v>
      </c>
      <c r="BY63" s="237">
        <v>553</v>
      </c>
      <c r="BZ63" s="237">
        <v>553</v>
      </c>
      <c r="CA63" s="237">
        <v>553</v>
      </c>
      <c r="CB63" s="237">
        <v>553</v>
      </c>
      <c r="CC63" s="237">
        <v>553</v>
      </c>
      <c r="CD63" s="237">
        <v>553</v>
      </c>
      <c r="CE63" s="237">
        <v>553</v>
      </c>
      <c r="CF63" s="237">
        <v>553</v>
      </c>
      <c r="CG63" s="237">
        <v>553</v>
      </c>
      <c r="CH63" s="237">
        <v>553</v>
      </c>
      <c r="CI63" s="237">
        <v>553</v>
      </c>
      <c r="CJ63" s="237">
        <v>553</v>
      </c>
      <c r="CK63" s="237">
        <v>553</v>
      </c>
      <c r="CL63" s="237">
        <v>553</v>
      </c>
      <c r="CM63" s="237">
        <v>553</v>
      </c>
      <c r="CN63" s="237">
        <v>553</v>
      </c>
      <c r="CO63" s="237">
        <v>553</v>
      </c>
      <c r="CP63" s="237">
        <v>553</v>
      </c>
      <c r="CQ63" s="237">
        <v>553</v>
      </c>
      <c r="CR63" s="237">
        <v>553</v>
      </c>
      <c r="CS63" s="237">
        <v>553</v>
      </c>
      <c r="CT63" s="175">
        <f t="shared" si="68"/>
        <v>53088</v>
      </c>
      <c r="CU63" s="119"/>
      <c r="CV63" s="208"/>
    </row>
    <row r="64" spans="1:102">
      <c r="A64" s="22" t="s">
        <v>34</v>
      </c>
      <c r="B64" s="237">
        <v>851.86799999999994</v>
      </c>
      <c r="C64" s="237">
        <v>851.86799999999994</v>
      </c>
      <c r="D64" s="237">
        <v>851.86799999999994</v>
      </c>
      <c r="E64" s="237">
        <v>851.86799999999994</v>
      </c>
      <c r="F64" s="237">
        <v>851.86799999999994</v>
      </c>
      <c r="G64" s="237">
        <v>851.86799999999994</v>
      </c>
      <c r="H64" s="237">
        <v>851.86799999999994</v>
      </c>
      <c r="I64" s="237">
        <v>851.86799999999994</v>
      </c>
      <c r="J64" s="237">
        <v>851.86799999999994</v>
      </c>
      <c r="K64" s="237">
        <v>851.86799999999994</v>
      </c>
      <c r="L64" s="237">
        <v>851.86799999999994</v>
      </c>
      <c r="M64" s="237">
        <v>851.86799999999994</v>
      </c>
      <c r="N64" s="237">
        <v>851.86799999999994</v>
      </c>
      <c r="O64" s="237">
        <v>851.86799999999994</v>
      </c>
      <c r="P64" s="237">
        <v>851.86799999999994</v>
      </c>
      <c r="Q64" s="237">
        <v>851.86799999999994</v>
      </c>
      <c r="R64" s="237">
        <v>851.86799999999994</v>
      </c>
      <c r="S64" s="237">
        <v>851.86799999999994</v>
      </c>
      <c r="T64" s="237">
        <v>851.86799999999994</v>
      </c>
      <c r="U64" s="237">
        <v>851.86799999999994</v>
      </c>
      <c r="V64" s="237">
        <v>851.86799999999994</v>
      </c>
      <c r="W64" s="237">
        <v>851.86799999999994</v>
      </c>
      <c r="X64" s="237">
        <v>851.86799999999994</v>
      </c>
      <c r="Y64" s="237">
        <v>851.86799999999994</v>
      </c>
      <c r="Z64" s="237">
        <v>851.86799999999994</v>
      </c>
      <c r="AA64" s="237">
        <v>851.86799999999994</v>
      </c>
      <c r="AB64" s="237">
        <v>851.86799999999994</v>
      </c>
      <c r="AC64" s="237">
        <v>851.86799999999994</v>
      </c>
      <c r="AD64" s="237">
        <v>851.86799999999994</v>
      </c>
      <c r="AE64" s="237">
        <v>851.86799999999994</v>
      </c>
      <c r="AF64" s="237">
        <v>851.86799999999994</v>
      </c>
      <c r="AG64" s="237">
        <v>851.86799999999994</v>
      </c>
      <c r="AH64" s="237">
        <v>851.86799999999994</v>
      </c>
      <c r="AI64" s="237">
        <v>851.86799999999994</v>
      </c>
      <c r="AJ64" s="237">
        <v>851.86799999999994</v>
      </c>
      <c r="AK64" s="237">
        <v>851.86799999999994</v>
      </c>
      <c r="AL64" s="237">
        <v>851.86799999999994</v>
      </c>
      <c r="AM64" s="237">
        <v>851.86799999999994</v>
      </c>
      <c r="AN64" s="237">
        <v>851.86799999999994</v>
      </c>
      <c r="AO64" s="237">
        <v>851.86799999999994</v>
      </c>
      <c r="AP64" s="237">
        <v>851.86799999999994</v>
      </c>
      <c r="AQ64" s="237">
        <v>851.86799999999994</v>
      </c>
      <c r="AR64" s="237">
        <v>851.86799999999994</v>
      </c>
      <c r="AS64" s="237">
        <v>851.86799999999994</v>
      </c>
      <c r="AT64" s="237">
        <v>851.86799999999994</v>
      </c>
      <c r="AU64" s="237">
        <v>851.86799999999994</v>
      </c>
      <c r="AV64" s="237">
        <v>851.86799999999994</v>
      </c>
      <c r="AW64" s="237">
        <v>851.86799999999994</v>
      </c>
      <c r="AX64" s="237">
        <v>851.86799999999994</v>
      </c>
      <c r="AY64" s="237">
        <v>851.86799999999994</v>
      </c>
      <c r="AZ64" s="237">
        <v>851.86799999999994</v>
      </c>
      <c r="BA64" s="237">
        <v>851.86799999999994</v>
      </c>
      <c r="BB64" s="237">
        <v>851.86799999999994</v>
      </c>
      <c r="BC64" s="237">
        <v>851.86799999999994</v>
      </c>
      <c r="BD64" s="237">
        <v>851.86799999999994</v>
      </c>
      <c r="BE64" s="237">
        <v>851.86799999999994</v>
      </c>
      <c r="BF64" s="237">
        <v>851.86799999999994</v>
      </c>
      <c r="BG64" s="237">
        <v>851.86799999999994</v>
      </c>
      <c r="BH64" s="237">
        <v>851.86799999999994</v>
      </c>
      <c r="BI64" s="237">
        <v>851.86799999999994</v>
      </c>
      <c r="BJ64" s="237">
        <v>851.86799999999994</v>
      </c>
      <c r="BK64" s="237">
        <v>851.86799999999994</v>
      </c>
      <c r="BL64" s="237">
        <v>851.86799999999994</v>
      </c>
      <c r="BM64" s="237">
        <v>851.86799999999994</v>
      </c>
      <c r="BN64" s="237">
        <v>851.86799999999994</v>
      </c>
      <c r="BO64" s="237">
        <v>851.86799999999994</v>
      </c>
      <c r="BP64" s="237">
        <v>851.86799999999994</v>
      </c>
      <c r="BQ64" s="237">
        <v>851.86799999999994</v>
      </c>
      <c r="BR64" s="237">
        <v>851.86799999999994</v>
      </c>
      <c r="BS64" s="237">
        <v>851.86799999999994</v>
      </c>
      <c r="BT64" s="237">
        <v>851.86799999999994</v>
      </c>
      <c r="BU64" s="237">
        <v>851.86799999999994</v>
      </c>
      <c r="BV64" s="237">
        <v>851.86799999999994</v>
      </c>
      <c r="BW64" s="237">
        <v>851.86799999999994</v>
      </c>
      <c r="BX64" s="237">
        <v>851.86799999999994</v>
      </c>
      <c r="BY64" s="237">
        <v>851.86799999999994</v>
      </c>
      <c r="BZ64" s="237">
        <v>851.86799999999994</v>
      </c>
      <c r="CA64" s="237">
        <v>851.86799999999994</v>
      </c>
      <c r="CB64" s="237">
        <v>851.86799999999994</v>
      </c>
      <c r="CC64" s="237">
        <v>851.86799999999994</v>
      </c>
      <c r="CD64" s="237">
        <v>851.86799999999994</v>
      </c>
      <c r="CE64" s="237">
        <v>851.86799999999994</v>
      </c>
      <c r="CF64" s="237">
        <v>851.86799999999994</v>
      </c>
      <c r="CG64" s="237">
        <v>851.86799999999994</v>
      </c>
      <c r="CH64" s="237">
        <v>851.86799999999994</v>
      </c>
      <c r="CI64" s="237">
        <v>851.86799999999994</v>
      </c>
      <c r="CJ64" s="237">
        <v>851.86799999999994</v>
      </c>
      <c r="CK64" s="237">
        <v>851.86799999999994</v>
      </c>
      <c r="CL64" s="237">
        <v>851.86799999999994</v>
      </c>
      <c r="CM64" s="237">
        <v>851.86799999999994</v>
      </c>
      <c r="CN64" s="237">
        <v>851.86799999999994</v>
      </c>
      <c r="CO64" s="237">
        <v>851.86799999999994</v>
      </c>
      <c r="CP64" s="237">
        <v>851.86799999999994</v>
      </c>
      <c r="CQ64" s="237">
        <v>851.86799999999994</v>
      </c>
      <c r="CR64" s="237">
        <v>851.86799999999994</v>
      </c>
      <c r="CS64" s="237">
        <v>851.86799999999994</v>
      </c>
      <c r="CT64" s="175">
        <f t="shared" si="68"/>
        <v>81779.328000000096</v>
      </c>
      <c r="CU64" s="119"/>
      <c r="CV64" s="208"/>
    </row>
    <row r="65" spans="1:100">
      <c r="A65" s="22" t="s">
        <v>35</v>
      </c>
      <c r="B65" s="237">
        <v>409</v>
      </c>
      <c r="C65" s="237">
        <v>409</v>
      </c>
      <c r="D65" s="237">
        <v>409</v>
      </c>
      <c r="E65" s="237">
        <v>409</v>
      </c>
      <c r="F65" s="237">
        <v>409</v>
      </c>
      <c r="G65" s="237">
        <v>409</v>
      </c>
      <c r="H65" s="237">
        <v>409</v>
      </c>
      <c r="I65" s="237">
        <v>409</v>
      </c>
      <c r="J65" s="237">
        <v>409</v>
      </c>
      <c r="K65" s="237">
        <v>409</v>
      </c>
      <c r="L65" s="237">
        <v>409</v>
      </c>
      <c r="M65" s="237">
        <v>409</v>
      </c>
      <c r="N65" s="237">
        <v>409</v>
      </c>
      <c r="O65" s="237">
        <v>409</v>
      </c>
      <c r="P65" s="237">
        <v>409</v>
      </c>
      <c r="Q65" s="237">
        <v>409</v>
      </c>
      <c r="R65" s="237">
        <v>409</v>
      </c>
      <c r="S65" s="237">
        <v>409</v>
      </c>
      <c r="T65" s="237">
        <v>409</v>
      </c>
      <c r="U65" s="237">
        <v>409</v>
      </c>
      <c r="V65" s="237">
        <v>409</v>
      </c>
      <c r="W65" s="237">
        <v>409</v>
      </c>
      <c r="X65" s="237">
        <v>409</v>
      </c>
      <c r="Y65" s="237">
        <v>409</v>
      </c>
      <c r="Z65" s="237">
        <v>409</v>
      </c>
      <c r="AA65" s="237">
        <v>409</v>
      </c>
      <c r="AB65" s="237">
        <v>409</v>
      </c>
      <c r="AC65" s="237">
        <v>409</v>
      </c>
      <c r="AD65" s="237">
        <v>409</v>
      </c>
      <c r="AE65" s="237">
        <v>409</v>
      </c>
      <c r="AF65" s="237">
        <v>409</v>
      </c>
      <c r="AG65" s="237">
        <v>409</v>
      </c>
      <c r="AH65" s="237">
        <v>409</v>
      </c>
      <c r="AI65" s="237">
        <v>409</v>
      </c>
      <c r="AJ65" s="237">
        <v>409</v>
      </c>
      <c r="AK65" s="237">
        <v>409</v>
      </c>
      <c r="AL65" s="237">
        <v>409</v>
      </c>
      <c r="AM65" s="237">
        <v>409</v>
      </c>
      <c r="AN65" s="237">
        <v>409</v>
      </c>
      <c r="AO65" s="237">
        <v>409</v>
      </c>
      <c r="AP65" s="237">
        <v>409</v>
      </c>
      <c r="AQ65" s="237">
        <v>409</v>
      </c>
      <c r="AR65" s="237">
        <v>409</v>
      </c>
      <c r="AS65" s="237">
        <v>409</v>
      </c>
      <c r="AT65" s="237">
        <v>409</v>
      </c>
      <c r="AU65" s="237">
        <v>409</v>
      </c>
      <c r="AV65" s="237">
        <v>409</v>
      </c>
      <c r="AW65" s="237">
        <v>409</v>
      </c>
      <c r="AX65" s="237">
        <v>409</v>
      </c>
      <c r="AY65" s="237">
        <v>409</v>
      </c>
      <c r="AZ65" s="237">
        <v>409</v>
      </c>
      <c r="BA65" s="237">
        <v>409</v>
      </c>
      <c r="BB65" s="237">
        <v>409</v>
      </c>
      <c r="BC65" s="237">
        <v>409</v>
      </c>
      <c r="BD65" s="237">
        <v>409</v>
      </c>
      <c r="BE65" s="237">
        <v>409</v>
      </c>
      <c r="BF65" s="237">
        <v>409</v>
      </c>
      <c r="BG65" s="237">
        <v>409</v>
      </c>
      <c r="BH65" s="237">
        <v>409</v>
      </c>
      <c r="BI65" s="237">
        <v>409</v>
      </c>
      <c r="BJ65" s="237">
        <v>409</v>
      </c>
      <c r="BK65" s="237">
        <v>409</v>
      </c>
      <c r="BL65" s="237">
        <v>409</v>
      </c>
      <c r="BM65" s="237">
        <v>409</v>
      </c>
      <c r="BN65" s="237">
        <v>409</v>
      </c>
      <c r="BO65" s="237">
        <v>409</v>
      </c>
      <c r="BP65" s="237">
        <v>409</v>
      </c>
      <c r="BQ65" s="237">
        <v>409</v>
      </c>
      <c r="BR65" s="237">
        <v>409</v>
      </c>
      <c r="BS65" s="237">
        <v>409</v>
      </c>
      <c r="BT65" s="237">
        <v>409</v>
      </c>
      <c r="BU65" s="237">
        <v>409</v>
      </c>
      <c r="BV65" s="237">
        <v>409</v>
      </c>
      <c r="BW65" s="237">
        <v>409</v>
      </c>
      <c r="BX65" s="237">
        <v>409</v>
      </c>
      <c r="BY65" s="237">
        <v>409</v>
      </c>
      <c r="BZ65" s="237">
        <v>409</v>
      </c>
      <c r="CA65" s="237">
        <v>409</v>
      </c>
      <c r="CB65" s="237">
        <v>409</v>
      </c>
      <c r="CC65" s="237">
        <v>409</v>
      </c>
      <c r="CD65" s="237">
        <v>409</v>
      </c>
      <c r="CE65" s="237">
        <v>409</v>
      </c>
      <c r="CF65" s="237">
        <v>409</v>
      </c>
      <c r="CG65" s="237">
        <v>409</v>
      </c>
      <c r="CH65" s="237">
        <v>409</v>
      </c>
      <c r="CI65" s="237">
        <v>409</v>
      </c>
      <c r="CJ65" s="237">
        <v>409</v>
      </c>
      <c r="CK65" s="237">
        <v>409</v>
      </c>
      <c r="CL65" s="237">
        <v>409</v>
      </c>
      <c r="CM65" s="237">
        <v>409</v>
      </c>
      <c r="CN65" s="237">
        <v>409</v>
      </c>
      <c r="CO65" s="237">
        <v>409</v>
      </c>
      <c r="CP65" s="237">
        <v>409</v>
      </c>
      <c r="CQ65" s="237">
        <v>409</v>
      </c>
      <c r="CR65" s="237">
        <v>409</v>
      </c>
      <c r="CS65" s="237">
        <v>409</v>
      </c>
      <c r="CT65" s="175">
        <f t="shared" si="68"/>
        <v>39264</v>
      </c>
      <c r="CU65" s="119"/>
      <c r="CV65" s="208"/>
    </row>
    <row r="66" spans="1:100">
      <c r="A66" s="22" t="s">
        <v>36</v>
      </c>
      <c r="B66" s="237">
        <v>458.54</v>
      </c>
      <c r="C66" s="237">
        <v>458.54</v>
      </c>
      <c r="D66" s="237">
        <v>458.54</v>
      </c>
      <c r="E66" s="237">
        <v>458.54</v>
      </c>
      <c r="F66" s="237">
        <v>458.54</v>
      </c>
      <c r="G66" s="237">
        <v>458.54</v>
      </c>
      <c r="H66" s="237">
        <v>458.54</v>
      </c>
      <c r="I66" s="237">
        <v>458.54</v>
      </c>
      <c r="J66" s="237">
        <v>458.54</v>
      </c>
      <c r="K66" s="237">
        <v>458.54</v>
      </c>
      <c r="L66" s="237">
        <v>458.54</v>
      </c>
      <c r="M66" s="237">
        <v>458.54</v>
      </c>
      <c r="N66" s="237">
        <v>458.54</v>
      </c>
      <c r="O66" s="237">
        <v>458.54</v>
      </c>
      <c r="P66" s="237">
        <v>458.54</v>
      </c>
      <c r="Q66" s="237">
        <v>458.54</v>
      </c>
      <c r="R66" s="237">
        <v>458.54</v>
      </c>
      <c r="S66" s="237">
        <v>458.54</v>
      </c>
      <c r="T66" s="237">
        <v>458.54</v>
      </c>
      <c r="U66" s="237">
        <v>458.54</v>
      </c>
      <c r="V66" s="237">
        <v>458.54</v>
      </c>
      <c r="W66" s="237">
        <v>458.54</v>
      </c>
      <c r="X66" s="237">
        <v>458.54</v>
      </c>
      <c r="Y66" s="237">
        <v>458.54</v>
      </c>
      <c r="Z66" s="237">
        <v>458.54</v>
      </c>
      <c r="AA66" s="237">
        <v>458.54</v>
      </c>
      <c r="AB66" s="237">
        <v>458.54</v>
      </c>
      <c r="AC66" s="237">
        <v>458.54</v>
      </c>
      <c r="AD66" s="237">
        <v>458.54</v>
      </c>
      <c r="AE66" s="237">
        <v>458.54</v>
      </c>
      <c r="AF66" s="237">
        <v>458.54</v>
      </c>
      <c r="AG66" s="237">
        <v>458.54</v>
      </c>
      <c r="AH66" s="237">
        <v>458.54</v>
      </c>
      <c r="AI66" s="237">
        <v>458.54</v>
      </c>
      <c r="AJ66" s="237">
        <v>458.54</v>
      </c>
      <c r="AK66" s="237">
        <v>458.54</v>
      </c>
      <c r="AL66" s="237">
        <v>458.54</v>
      </c>
      <c r="AM66" s="237">
        <v>458.54</v>
      </c>
      <c r="AN66" s="237">
        <v>458.54</v>
      </c>
      <c r="AO66" s="237">
        <v>458.54</v>
      </c>
      <c r="AP66" s="237">
        <v>458.54</v>
      </c>
      <c r="AQ66" s="237">
        <v>458.54</v>
      </c>
      <c r="AR66" s="237">
        <v>458.54</v>
      </c>
      <c r="AS66" s="237">
        <v>458.54</v>
      </c>
      <c r="AT66" s="237">
        <v>458.54</v>
      </c>
      <c r="AU66" s="237">
        <v>458.54</v>
      </c>
      <c r="AV66" s="237">
        <v>458.54</v>
      </c>
      <c r="AW66" s="237">
        <v>458.54</v>
      </c>
      <c r="AX66" s="237">
        <v>458.54</v>
      </c>
      <c r="AY66" s="237">
        <v>458.54</v>
      </c>
      <c r="AZ66" s="237">
        <v>458.54</v>
      </c>
      <c r="BA66" s="237">
        <v>458.54</v>
      </c>
      <c r="BB66" s="237">
        <v>458.54</v>
      </c>
      <c r="BC66" s="237">
        <v>458.54</v>
      </c>
      <c r="BD66" s="237">
        <v>458.54</v>
      </c>
      <c r="BE66" s="237">
        <v>458.54</v>
      </c>
      <c r="BF66" s="237">
        <v>458.54</v>
      </c>
      <c r="BG66" s="237">
        <v>458.54</v>
      </c>
      <c r="BH66" s="237">
        <v>458.54</v>
      </c>
      <c r="BI66" s="237">
        <v>458.54</v>
      </c>
      <c r="BJ66" s="237">
        <v>458.54</v>
      </c>
      <c r="BK66" s="237">
        <v>458.54</v>
      </c>
      <c r="BL66" s="237">
        <v>458.54</v>
      </c>
      <c r="BM66" s="237">
        <v>458.54</v>
      </c>
      <c r="BN66" s="237">
        <v>458.54</v>
      </c>
      <c r="BO66" s="237">
        <v>458.54</v>
      </c>
      <c r="BP66" s="237">
        <v>458.54</v>
      </c>
      <c r="BQ66" s="237">
        <v>458.54</v>
      </c>
      <c r="BR66" s="237">
        <v>458.54</v>
      </c>
      <c r="BS66" s="237">
        <v>458.54</v>
      </c>
      <c r="BT66" s="237">
        <v>458.54</v>
      </c>
      <c r="BU66" s="237">
        <v>458.54</v>
      </c>
      <c r="BV66" s="237">
        <v>458.54</v>
      </c>
      <c r="BW66" s="237">
        <v>458.54</v>
      </c>
      <c r="BX66" s="237">
        <v>458.54</v>
      </c>
      <c r="BY66" s="237">
        <v>458.54</v>
      </c>
      <c r="BZ66" s="237">
        <v>458.54</v>
      </c>
      <c r="CA66" s="237">
        <v>458.54</v>
      </c>
      <c r="CB66" s="237">
        <v>458.54</v>
      </c>
      <c r="CC66" s="237">
        <v>458.54</v>
      </c>
      <c r="CD66" s="237">
        <v>458.54</v>
      </c>
      <c r="CE66" s="237">
        <v>458.54</v>
      </c>
      <c r="CF66" s="237">
        <v>458.54</v>
      </c>
      <c r="CG66" s="237">
        <v>458.54</v>
      </c>
      <c r="CH66" s="237">
        <v>458.54</v>
      </c>
      <c r="CI66" s="237">
        <v>458.54</v>
      </c>
      <c r="CJ66" s="237">
        <v>458.54</v>
      </c>
      <c r="CK66" s="237">
        <v>458.54</v>
      </c>
      <c r="CL66" s="237">
        <v>458.54</v>
      </c>
      <c r="CM66" s="237">
        <v>458.54</v>
      </c>
      <c r="CN66" s="237">
        <v>458.54</v>
      </c>
      <c r="CO66" s="237">
        <v>458.54</v>
      </c>
      <c r="CP66" s="237">
        <v>458.54</v>
      </c>
      <c r="CQ66" s="237">
        <v>458.54</v>
      </c>
      <c r="CR66" s="237">
        <v>458.54</v>
      </c>
      <c r="CS66" s="237">
        <v>458.54</v>
      </c>
      <c r="CT66" s="175">
        <f t="shared" si="68"/>
        <v>44019.840000000069</v>
      </c>
      <c r="CU66" s="119"/>
      <c r="CV66" s="208"/>
    </row>
    <row r="67" spans="1:100">
      <c r="A67" s="22" t="s">
        <v>37</v>
      </c>
      <c r="B67" s="237">
        <v>736</v>
      </c>
      <c r="C67" s="237">
        <v>737</v>
      </c>
      <c r="D67" s="237">
        <v>734</v>
      </c>
      <c r="E67" s="237">
        <v>737</v>
      </c>
      <c r="F67" s="237">
        <v>732</v>
      </c>
      <c r="G67" s="237">
        <v>732</v>
      </c>
      <c r="H67" s="237">
        <v>732</v>
      </c>
      <c r="I67" s="237">
        <v>732</v>
      </c>
      <c r="J67" s="237">
        <v>732</v>
      </c>
      <c r="K67" s="237">
        <v>732</v>
      </c>
      <c r="L67" s="237">
        <v>732</v>
      </c>
      <c r="M67" s="237">
        <v>732</v>
      </c>
      <c r="N67" s="237">
        <v>732</v>
      </c>
      <c r="O67" s="237">
        <v>732</v>
      </c>
      <c r="P67" s="237">
        <v>732</v>
      </c>
      <c r="Q67" s="237">
        <v>732</v>
      </c>
      <c r="R67" s="237">
        <v>732</v>
      </c>
      <c r="S67" s="237">
        <v>732</v>
      </c>
      <c r="T67" s="237">
        <v>732</v>
      </c>
      <c r="U67" s="237">
        <v>732</v>
      </c>
      <c r="V67" s="237">
        <v>732</v>
      </c>
      <c r="W67" s="237">
        <v>732</v>
      </c>
      <c r="X67" s="237">
        <v>732</v>
      </c>
      <c r="Y67" s="237">
        <v>732</v>
      </c>
      <c r="Z67" s="237">
        <v>735</v>
      </c>
      <c r="AA67" s="237">
        <v>735</v>
      </c>
      <c r="AB67" s="237">
        <v>743</v>
      </c>
      <c r="AC67" s="237">
        <v>743</v>
      </c>
      <c r="AD67" s="237">
        <v>750</v>
      </c>
      <c r="AE67" s="237">
        <v>755</v>
      </c>
      <c r="AF67" s="237">
        <v>749</v>
      </c>
      <c r="AG67" s="237">
        <v>746</v>
      </c>
      <c r="AH67" s="237">
        <v>748</v>
      </c>
      <c r="AI67" s="237">
        <v>759</v>
      </c>
      <c r="AJ67" s="237">
        <v>749</v>
      </c>
      <c r="AK67" s="237">
        <v>756</v>
      </c>
      <c r="AL67" s="237">
        <v>759</v>
      </c>
      <c r="AM67" s="237">
        <v>761</v>
      </c>
      <c r="AN67" s="237">
        <v>756</v>
      </c>
      <c r="AO67" s="237">
        <v>756</v>
      </c>
      <c r="AP67" s="237">
        <v>756</v>
      </c>
      <c r="AQ67" s="237">
        <v>756</v>
      </c>
      <c r="AR67" s="237">
        <v>759</v>
      </c>
      <c r="AS67" s="237">
        <v>761</v>
      </c>
      <c r="AT67" s="237">
        <v>755</v>
      </c>
      <c r="AU67" s="237">
        <v>755</v>
      </c>
      <c r="AV67" s="237">
        <v>754</v>
      </c>
      <c r="AW67" s="237">
        <v>756</v>
      </c>
      <c r="AX67" s="237">
        <v>761</v>
      </c>
      <c r="AY67" s="237">
        <v>761</v>
      </c>
      <c r="AZ67" s="237">
        <v>763</v>
      </c>
      <c r="BA67" s="237">
        <v>759</v>
      </c>
      <c r="BB67" s="237">
        <v>754</v>
      </c>
      <c r="BC67" s="237">
        <v>757</v>
      </c>
      <c r="BD67" s="237">
        <v>760</v>
      </c>
      <c r="BE67" s="237">
        <v>757</v>
      </c>
      <c r="BF67" s="237">
        <v>756</v>
      </c>
      <c r="BG67" s="237">
        <v>750</v>
      </c>
      <c r="BH67" s="237">
        <v>744</v>
      </c>
      <c r="BI67" s="237">
        <v>730</v>
      </c>
      <c r="BJ67" s="237">
        <v>722</v>
      </c>
      <c r="BK67" s="237">
        <v>721</v>
      </c>
      <c r="BL67" s="237">
        <v>721</v>
      </c>
      <c r="BM67" s="237">
        <v>716</v>
      </c>
      <c r="BN67" s="237">
        <v>711</v>
      </c>
      <c r="BO67" s="237">
        <v>711</v>
      </c>
      <c r="BP67" s="237">
        <v>711</v>
      </c>
      <c r="BQ67" s="237">
        <v>711</v>
      </c>
      <c r="BR67" s="237">
        <v>712</v>
      </c>
      <c r="BS67" s="237">
        <v>716</v>
      </c>
      <c r="BT67" s="237">
        <v>721</v>
      </c>
      <c r="BU67" s="237">
        <v>727</v>
      </c>
      <c r="BV67" s="237">
        <v>728</v>
      </c>
      <c r="BW67" s="237">
        <v>723</v>
      </c>
      <c r="BX67" s="237">
        <v>722</v>
      </c>
      <c r="BY67" s="237">
        <v>723</v>
      </c>
      <c r="BZ67" s="237">
        <v>718</v>
      </c>
      <c r="CA67" s="237">
        <v>719</v>
      </c>
      <c r="CB67" s="237">
        <v>721</v>
      </c>
      <c r="CC67" s="237">
        <v>718</v>
      </c>
      <c r="CD67" s="237">
        <v>714</v>
      </c>
      <c r="CE67" s="237">
        <v>716</v>
      </c>
      <c r="CF67" s="237">
        <v>713</v>
      </c>
      <c r="CG67" s="237">
        <v>709</v>
      </c>
      <c r="CH67" s="237">
        <v>706</v>
      </c>
      <c r="CI67" s="237">
        <v>716</v>
      </c>
      <c r="CJ67" s="237">
        <v>725</v>
      </c>
      <c r="CK67" s="237">
        <v>721</v>
      </c>
      <c r="CL67" s="237">
        <v>716</v>
      </c>
      <c r="CM67" s="237">
        <v>716</v>
      </c>
      <c r="CN67" s="237">
        <v>716</v>
      </c>
      <c r="CO67" s="237">
        <v>716</v>
      </c>
      <c r="CP67" s="237">
        <v>716</v>
      </c>
      <c r="CQ67" s="237">
        <v>716</v>
      </c>
      <c r="CR67" s="237">
        <v>716</v>
      </c>
      <c r="CS67" s="237">
        <v>716</v>
      </c>
      <c r="CT67" s="175">
        <f t="shared" si="68"/>
        <v>70508</v>
      </c>
      <c r="CU67" s="119"/>
      <c r="CV67" s="208"/>
    </row>
    <row r="68" spans="1:100" ht="15.75" thickBot="1">
      <c r="A68" s="138" t="s">
        <v>38</v>
      </c>
      <c r="B68" s="237">
        <v>35.9</v>
      </c>
      <c r="C68" s="237">
        <v>35.9</v>
      </c>
      <c r="D68" s="237">
        <v>35.9</v>
      </c>
      <c r="E68" s="237">
        <v>35.9</v>
      </c>
      <c r="F68" s="237">
        <v>35.9</v>
      </c>
      <c r="G68" s="237">
        <v>35.9</v>
      </c>
      <c r="H68" s="237">
        <v>35.9</v>
      </c>
      <c r="I68" s="237">
        <v>35.9</v>
      </c>
      <c r="J68" s="237">
        <v>35.9</v>
      </c>
      <c r="K68" s="237">
        <v>35.9</v>
      </c>
      <c r="L68" s="237">
        <v>35.9</v>
      </c>
      <c r="M68" s="237">
        <v>35.9</v>
      </c>
      <c r="N68" s="237">
        <v>35.9</v>
      </c>
      <c r="O68" s="237">
        <v>35.9</v>
      </c>
      <c r="P68" s="237">
        <v>35.9</v>
      </c>
      <c r="Q68" s="237">
        <v>35.9</v>
      </c>
      <c r="R68" s="237">
        <v>35.9</v>
      </c>
      <c r="S68" s="237">
        <v>35.9</v>
      </c>
      <c r="T68" s="237">
        <v>35.9</v>
      </c>
      <c r="U68" s="237">
        <v>35.9</v>
      </c>
      <c r="V68" s="237">
        <v>35.9</v>
      </c>
      <c r="W68" s="237">
        <v>35.9</v>
      </c>
      <c r="X68" s="237">
        <v>35.9</v>
      </c>
      <c r="Y68" s="237">
        <v>35.9</v>
      </c>
      <c r="Z68" s="237">
        <v>35.9</v>
      </c>
      <c r="AA68" s="237">
        <v>35.9</v>
      </c>
      <c r="AB68" s="237">
        <v>35.9</v>
      </c>
      <c r="AC68" s="237">
        <v>35.9</v>
      </c>
      <c r="AD68" s="237">
        <v>35.9</v>
      </c>
      <c r="AE68" s="237">
        <v>35.9</v>
      </c>
      <c r="AF68" s="237">
        <v>35.9</v>
      </c>
      <c r="AG68" s="237">
        <v>35.9</v>
      </c>
      <c r="AH68" s="237">
        <v>35.9</v>
      </c>
      <c r="AI68" s="237">
        <v>35.9</v>
      </c>
      <c r="AJ68" s="237">
        <v>35.9</v>
      </c>
      <c r="AK68" s="237">
        <v>35.9</v>
      </c>
      <c r="AL68" s="237">
        <v>35.9</v>
      </c>
      <c r="AM68" s="237">
        <v>35.9</v>
      </c>
      <c r="AN68" s="237">
        <v>35.9</v>
      </c>
      <c r="AO68" s="237">
        <v>35.9</v>
      </c>
      <c r="AP68" s="237">
        <v>35.9</v>
      </c>
      <c r="AQ68" s="237">
        <v>35.9</v>
      </c>
      <c r="AR68" s="237">
        <v>35.9</v>
      </c>
      <c r="AS68" s="237">
        <v>35.9</v>
      </c>
      <c r="AT68" s="237">
        <v>35.9</v>
      </c>
      <c r="AU68" s="237">
        <v>35.9</v>
      </c>
      <c r="AV68" s="237">
        <v>35.9</v>
      </c>
      <c r="AW68" s="237">
        <v>35.9</v>
      </c>
      <c r="AX68" s="237">
        <v>35.9</v>
      </c>
      <c r="AY68" s="237">
        <v>35.9</v>
      </c>
      <c r="AZ68" s="237">
        <v>35.9</v>
      </c>
      <c r="BA68" s="237">
        <v>35.9</v>
      </c>
      <c r="BB68" s="237">
        <v>35.9</v>
      </c>
      <c r="BC68" s="237">
        <v>35.9</v>
      </c>
      <c r="BD68" s="237">
        <v>35.9</v>
      </c>
      <c r="BE68" s="237">
        <v>35.9</v>
      </c>
      <c r="BF68" s="237">
        <v>35.9</v>
      </c>
      <c r="BG68" s="237">
        <v>35.9</v>
      </c>
      <c r="BH68" s="237">
        <v>35.9</v>
      </c>
      <c r="BI68" s="237">
        <v>35.9</v>
      </c>
      <c r="BJ68" s="237">
        <v>35.9</v>
      </c>
      <c r="BK68" s="237">
        <v>35.9</v>
      </c>
      <c r="BL68" s="237">
        <v>35.9</v>
      </c>
      <c r="BM68" s="237">
        <v>35.9</v>
      </c>
      <c r="BN68" s="237">
        <v>35.9</v>
      </c>
      <c r="BO68" s="237">
        <v>35.9</v>
      </c>
      <c r="BP68" s="237">
        <v>35.9</v>
      </c>
      <c r="BQ68" s="237">
        <v>35.9</v>
      </c>
      <c r="BR68" s="237">
        <v>35.9</v>
      </c>
      <c r="BS68" s="237">
        <v>35.9</v>
      </c>
      <c r="BT68" s="237">
        <v>35.9</v>
      </c>
      <c r="BU68" s="237">
        <v>35.9</v>
      </c>
      <c r="BV68" s="237">
        <v>35.9</v>
      </c>
      <c r="BW68" s="237">
        <v>35.9</v>
      </c>
      <c r="BX68" s="237">
        <v>35.9</v>
      </c>
      <c r="BY68" s="237">
        <v>35.9</v>
      </c>
      <c r="BZ68" s="237">
        <v>35.9</v>
      </c>
      <c r="CA68" s="237">
        <v>35.9</v>
      </c>
      <c r="CB68" s="237">
        <v>35.9</v>
      </c>
      <c r="CC68" s="237">
        <v>35.9</v>
      </c>
      <c r="CD68" s="237">
        <v>35.9</v>
      </c>
      <c r="CE68" s="237">
        <v>35.9</v>
      </c>
      <c r="CF68" s="237">
        <v>35.9</v>
      </c>
      <c r="CG68" s="237">
        <v>35.9</v>
      </c>
      <c r="CH68" s="237">
        <v>35.9</v>
      </c>
      <c r="CI68" s="237">
        <v>35.9</v>
      </c>
      <c r="CJ68" s="237">
        <v>35.9</v>
      </c>
      <c r="CK68" s="237">
        <v>35.9</v>
      </c>
      <c r="CL68" s="237">
        <v>35.9</v>
      </c>
      <c r="CM68" s="237">
        <v>35.9</v>
      </c>
      <c r="CN68" s="237">
        <v>35.9</v>
      </c>
      <c r="CO68" s="237">
        <v>35.9</v>
      </c>
      <c r="CP68" s="237">
        <v>35.9</v>
      </c>
      <c r="CQ68" s="237">
        <v>35.9</v>
      </c>
      <c r="CR68" s="237">
        <v>35.9</v>
      </c>
      <c r="CS68" s="237">
        <v>35.9</v>
      </c>
      <c r="CT68" s="236">
        <f t="shared" si="68"/>
        <v>3446.4000000000055</v>
      </c>
      <c r="CU68" s="119"/>
      <c r="CV68" s="208"/>
    </row>
    <row r="69" spans="1:100">
      <c r="A69" s="43"/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  <c r="AX69" s="41"/>
      <c r="AY69" s="41"/>
      <c r="AZ69" s="41"/>
      <c r="BA69" s="41"/>
      <c r="BB69" s="41"/>
      <c r="BC69" s="41"/>
      <c r="BD69" s="41"/>
      <c r="BE69" s="41"/>
      <c r="BF69" s="41"/>
      <c r="BG69" s="41"/>
      <c r="BH69" s="41"/>
      <c r="BI69" s="41"/>
      <c r="BJ69" s="41"/>
      <c r="BK69" s="41"/>
      <c r="BL69" s="41"/>
      <c r="BM69" s="41"/>
      <c r="BN69" s="41"/>
      <c r="BO69" s="41"/>
      <c r="BP69" s="41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1"/>
      <c r="CS69" s="41"/>
      <c r="CT69" s="41"/>
      <c r="CU69" s="119"/>
    </row>
    <row r="70" spans="1:100">
      <c r="A70" s="43"/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  <c r="AW70" s="41"/>
      <c r="AX70" s="41"/>
      <c r="AY70" s="41"/>
      <c r="AZ70" s="41"/>
      <c r="BA70" s="41"/>
      <c r="BB70" s="41"/>
      <c r="BC70" s="41"/>
      <c r="BD70" s="41"/>
      <c r="BE70" s="41"/>
      <c r="BF70" s="41"/>
      <c r="BG70" s="41"/>
      <c r="BH70" s="41"/>
      <c r="BI70" s="41"/>
      <c r="BJ70" s="41"/>
      <c r="BK70" s="41"/>
      <c r="BL70" s="41"/>
      <c r="BM70" s="41"/>
      <c r="BN70" s="41"/>
      <c r="BO70" s="41"/>
      <c r="BP70" s="41"/>
      <c r="BQ70" s="41"/>
      <c r="BR70" s="41"/>
      <c r="BS70" s="41"/>
      <c r="BT70" s="41"/>
      <c r="BU70" s="41"/>
      <c r="BV70" s="41"/>
      <c r="BW70" s="41"/>
      <c r="BX70" s="41"/>
      <c r="BY70" s="41"/>
      <c r="BZ70" s="41"/>
      <c r="CA70" s="41"/>
      <c r="CB70" s="41"/>
      <c r="CC70" s="41"/>
      <c r="CD70" s="41"/>
      <c r="CE70" s="41"/>
      <c r="CF70" s="41"/>
      <c r="CG70" s="41"/>
      <c r="CH70" s="41"/>
      <c r="CI70" s="41"/>
      <c r="CJ70" s="41"/>
      <c r="CK70" s="41"/>
      <c r="CL70" s="41"/>
      <c r="CM70" s="41"/>
      <c r="CN70" s="41"/>
      <c r="CO70" s="41"/>
      <c r="CP70" s="41"/>
      <c r="CQ70" s="41"/>
      <c r="CR70" s="41"/>
      <c r="CS70" s="41"/>
      <c r="CT70" s="41"/>
      <c r="CU70" s="119"/>
    </row>
    <row r="71" spans="1:100" ht="15.75" thickBot="1">
      <c r="A71" s="87" t="s">
        <v>64</v>
      </c>
      <c r="B71" s="87"/>
      <c r="C71" s="87"/>
      <c r="D71" s="87"/>
      <c r="E71" s="87"/>
      <c r="F71" s="87"/>
      <c r="G71" s="8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119"/>
    </row>
    <row r="72" spans="1:100" ht="15.75" thickBot="1">
      <c r="A72" s="11" t="s">
        <v>26</v>
      </c>
      <c r="B72" s="93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47">
        <v>96</v>
      </c>
      <c r="CT72" s="15" t="s">
        <v>27</v>
      </c>
      <c r="CU72" s="117"/>
    </row>
    <row r="73" spans="1:100">
      <c r="A73" s="23" t="s">
        <v>32</v>
      </c>
      <c r="B73" s="237">
        <v>0</v>
      </c>
      <c r="C73" s="237">
        <v>0</v>
      </c>
      <c r="D73" s="237">
        <v>30</v>
      </c>
      <c r="E73" s="237">
        <v>60</v>
      </c>
      <c r="F73" s="237">
        <v>90</v>
      </c>
      <c r="G73" s="237">
        <v>120</v>
      </c>
      <c r="H73" s="237">
        <v>135</v>
      </c>
      <c r="I73" s="237">
        <v>135</v>
      </c>
      <c r="J73" s="237">
        <v>135</v>
      </c>
      <c r="K73" s="237">
        <v>135</v>
      </c>
      <c r="L73" s="237">
        <v>135</v>
      </c>
      <c r="M73" s="237">
        <v>135</v>
      </c>
      <c r="N73" s="237">
        <v>135</v>
      </c>
      <c r="O73" s="237">
        <v>135</v>
      </c>
      <c r="P73" s="237">
        <v>135</v>
      </c>
      <c r="Q73" s="237">
        <v>135</v>
      </c>
      <c r="R73" s="237">
        <v>135</v>
      </c>
      <c r="S73" s="237">
        <v>135</v>
      </c>
      <c r="T73" s="237">
        <v>135</v>
      </c>
      <c r="U73" s="237">
        <v>135</v>
      </c>
      <c r="V73" s="237">
        <v>135</v>
      </c>
      <c r="W73" s="237">
        <v>105</v>
      </c>
      <c r="X73" s="237">
        <v>75</v>
      </c>
      <c r="Y73" s="237">
        <v>45</v>
      </c>
      <c r="Z73" s="237">
        <v>15</v>
      </c>
      <c r="AA73" s="237">
        <v>0</v>
      </c>
      <c r="AB73" s="237">
        <v>0</v>
      </c>
      <c r="AC73" s="237">
        <v>0</v>
      </c>
      <c r="AD73" s="237">
        <v>0</v>
      </c>
      <c r="AE73" s="237">
        <v>0</v>
      </c>
      <c r="AF73" s="237">
        <v>0</v>
      </c>
      <c r="AG73" s="237">
        <v>0</v>
      </c>
      <c r="AH73" s="237">
        <v>0</v>
      </c>
      <c r="AI73" s="237">
        <v>0</v>
      </c>
      <c r="AJ73" s="237">
        <v>0</v>
      </c>
      <c r="AK73" s="237">
        <v>0</v>
      </c>
      <c r="AL73" s="237">
        <v>0</v>
      </c>
      <c r="AM73" s="237">
        <v>0</v>
      </c>
      <c r="AN73" s="237">
        <v>0</v>
      </c>
      <c r="AO73" s="237">
        <v>0</v>
      </c>
      <c r="AP73" s="237">
        <v>0</v>
      </c>
      <c r="AQ73" s="237">
        <v>0</v>
      </c>
      <c r="AR73" s="237">
        <v>0</v>
      </c>
      <c r="AS73" s="237">
        <v>0</v>
      </c>
      <c r="AT73" s="237">
        <v>0</v>
      </c>
      <c r="AU73" s="237">
        <v>0</v>
      </c>
      <c r="AV73" s="237">
        <v>0</v>
      </c>
      <c r="AW73" s="237">
        <v>0</v>
      </c>
      <c r="AX73" s="237">
        <v>0</v>
      </c>
      <c r="AY73" s="237">
        <v>0</v>
      </c>
      <c r="AZ73" s="237">
        <v>0</v>
      </c>
      <c r="BA73" s="237">
        <v>0</v>
      </c>
      <c r="BB73" s="237">
        <v>0</v>
      </c>
      <c r="BC73" s="237">
        <v>0</v>
      </c>
      <c r="BD73" s="237">
        <v>0</v>
      </c>
      <c r="BE73" s="237">
        <v>0</v>
      </c>
      <c r="BF73" s="237">
        <v>0</v>
      </c>
      <c r="BG73" s="237">
        <v>0</v>
      </c>
      <c r="BH73" s="237">
        <v>0</v>
      </c>
      <c r="BI73" s="237">
        <v>0</v>
      </c>
      <c r="BJ73" s="237">
        <v>0</v>
      </c>
      <c r="BK73" s="237">
        <v>0</v>
      </c>
      <c r="BL73" s="237">
        <v>0</v>
      </c>
      <c r="BM73" s="237">
        <v>0</v>
      </c>
      <c r="BN73" s="237">
        <v>0</v>
      </c>
      <c r="BO73" s="237">
        <v>0</v>
      </c>
      <c r="BP73" s="237">
        <v>0</v>
      </c>
      <c r="BQ73" s="237">
        <v>0</v>
      </c>
      <c r="BR73" s="237">
        <v>0</v>
      </c>
      <c r="BS73" s="237">
        <v>0</v>
      </c>
      <c r="BT73" s="237">
        <v>0</v>
      </c>
      <c r="BU73" s="237">
        <v>0</v>
      </c>
      <c r="BV73" s="237">
        <v>0</v>
      </c>
      <c r="BW73" s="237">
        <v>0</v>
      </c>
      <c r="BX73" s="237">
        <v>0</v>
      </c>
      <c r="BY73" s="237">
        <v>0</v>
      </c>
      <c r="BZ73" s="237">
        <v>0</v>
      </c>
      <c r="CA73" s="237">
        <v>0</v>
      </c>
      <c r="CB73" s="237">
        <v>0</v>
      </c>
      <c r="CC73" s="237">
        <v>0</v>
      </c>
      <c r="CD73" s="237">
        <v>0</v>
      </c>
      <c r="CE73" s="237">
        <v>0</v>
      </c>
      <c r="CF73" s="237">
        <v>0</v>
      </c>
      <c r="CG73" s="237">
        <v>0</v>
      </c>
      <c r="CH73" s="237">
        <v>0</v>
      </c>
      <c r="CI73" s="237">
        <v>0</v>
      </c>
      <c r="CJ73" s="237">
        <v>0</v>
      </c>
      <c r="CK73" s="237">
        <v>0</v>
      </c>
      <c r="CL73" s="237">
        <v>30</v>
      </c>
      <c r="CM73" s="237">
        <v>60</v>
      </c>
      <c r="CN73" s="237">
        <v>90</v>
      </c>
      <c r="CO73" s="237">
        <v>120</v>
      </c>
      <c r="CP73" s="237">
        <v>136</v>
      </c>
      <c r="CQ73" s="237">
        <v>136</v>
      </c>
      <c r="CR73" s="237">
        <v>136</v>
      </c>
      <c r="CS73" s="237">
        <v>136</v>
      </c>
      <c r="CT73" s="24">
        <f>SUM(B73:CS73)</f>
        <v>3409</v>
      </c>
      <c r="CU73" s="119"/>
    </row>
    <row r="74" spans="1:100">
      <c r="A74" s="24" t="s">
        <v>33</v>
      </c>
      <c r="B74" s="237">
        <v>0</v>
      </c>
      <c r="C74" s="237">
        <v>0</v>
      </c>
      <c r="D74" s="237">
        <v>60</v>
      </c>
      <c r="E74" s="237">
        <v>120</v>
      </c>
      <c r="F74" s="237">
        <v>153</v>
      </c>
      <c r="G74" s="237">
        <v>153</v>
      </c>
      <c r="H74" s="237">
        <v>153</v>
      </c>
      <c r="I74" s="237">
        <v>153</v>
      </c>
      <c r="J74" s="237">
        <v>153</v>
      </c>
      <c r="K74" s="237">
        <v>153</v>
      </c>
      <c r="L74" s="237">
        <v>153</v>
      </c>
      <c r="M74" s="237">
        <v>153</v>
      </c>
      <c r="N74" s="237">
        <v>153</v>
      </c>
      <c r="O74" s="237">
        <v>153</v>
      </c>
      <c r="P74" s="237">
        <v>153</v>
      </c>
      <c r="Q74" s="237">
        <v>153</v>
      </c>
      <c r="R74" s="237">
        <v>153</v>
      </c>
      <c r="S74" s="237">
        <v>153</v>
      </c>
      <c r="T74" s="237">
        <v>153</v>
      </c>
      <c r="U74" s="237">
        <v>153</v>
      </c>
      <c r="V74" s="237">
        <v>153</v>
      </c>
      <c r="W74" s="237">
        <v>93</v>
      </c>
      <c r="X74" s="237">
        <v>33</v>
      </c>
      <c r="Y74" s="237">
        <v>0</v>
      </c>
      <c r="Z74" s="237">
        <v>0</v>
      </c>
      <c r="AA74" s="237">
        <v>0</v>
      </c>
      <c r="AB74" s="237">
        <v>0</v>
      </c>
      <c r="AC74" s="237">
        <v>0</v>
      </c>
      <c r="AD74" s="237">
        <v>0</v>
      </c>
      <c r="AE74" s="237">
        <v>0</v>
      </c>
      <c r="AF74" s="237">
        <v>0</v>
      </c>
      <c r="AG74" s="237">
        <v>0</v>
      </c>
      <c r="AH74" s="237">
        <v>0</v>
      </c>
      <c r="AI74" s="237">
        <v>0</v>
      </c>
      <c r="AJ74" s="237">
        <v>0</v>
      </c>
      <c r="AK74" s="237">
        <v>0</v>
      </c>
      <c r="AL74" s="237">
        <v>0</v>
      </c>
      <c r="AM74" s="237">
        <v>0</v>
      </c>
      <c r="AN74" s="237">
        <v>0</v>
      </c>
      <c r="AO74" s="237">
        <v>0</v>
      </c>
      <c r="AP74" s="237">
        <v>0</v>
      </c>
      <c r="AQ74" s="237">
        <v>0</v>
      </c>
      <c r="AR74" s="237">
        <v>0</v>
      </c>
      <c r="AS74" s="237">
        <v>0</v>
      </c>
      <c r="AT74" s="237">
        <v>0</v>
      </c>
      <c r="AU74" s="237">
        <v>0</v>
      </c>
      <c r="AV74" s="237">
        <v>0</v>
      </c>
      <c r="AW74" s="237">
        <v>0</v>
      </c>
      <c r="AX74" s="237">
        <v>0</v>
      </c>
      <c r="AY74" s="237">
        <v>0</v>
      </c>
      <c r="AZ74" s="237">
        <v>0</v>
      </c>
      <c r="BA74" s="237">
        <v>0</v>
      </c>
      <c r="BB74" s="237">
        <v>0</v>
      </c>
      <c r="BC74" s="237">
        <v>0</v>
      </c>
      <c r="BD74" s="237">
        <v>0</v>
      </c>
      <c r="BE74" s="237">
        <v>0</v>
      </c>
      <c r="BF74" s="237">
        <v>0</v>
      </c>
      <c r="BG74" s="237">
        <v>0</v>
      </c>
      <c r="BH74" s="237">
        <v>0</v>
      </c>
      <c r="BI74" s="237">
        <v>0</v>
      </c>
      <c r="BJ74" s="237">
        <v>0</v>
      </c>
      <c r="BK74" s="237">
        <v>0</v>
      </c>
      <c r="BL74" s="237">
        <v>0</v>
      </c>
      <c r="BM74" s="237">
        <v>0</v>
      </c>
      <c r="BN74" s="237">
        <v>0</v>
      </c>
      <c r="BO74" s="237">
        <v>0</v>
      </c>
      <c r="BP74" s="237">
        <v>0</v>
      </c>
      <c r="BQ74" s="237">
        <v>0</v>
      </c>
      <c r="BR74" s="237">
        <v>0</v>
      </c>
      <c r="BS74" s="237">
        <v>0</v>
      </c>
      <c r="BT74" s="237">
        <v>0</v>
      </c>
      <c r="BU74" s="237">
        <v>0</v>
      </c>
      <c r="BV74" s="237">
        <v>0</v>
      </c>
      <c r="BW74" s="237">
        <v>0</v>
      </c>
      <c r="BX74" s="237">
        <v>0</v>
      </c>
      <c r="BY74" s="237">
        <v>0</v>
      </c>
      <c r="BZ74" s="237">
        <v>0</v>
      </c>
      <c r="CA74" s="237">
        <v>0</v>
      </c>
      <c r="CB74" s="237">
        <v>0</v>
      </c>
      <c r="CC74" s="237">
        <v>0</v>
      </c>
      <c r="CD74" s="237">
        <v>0</v>
      </c>
      <c r="CE74" s="237">
        <v>0</v>
      </c>
      <c r="CF74" s="237">
        <v>0</v>
      </c>
      <c r="CG74" s="237">
        <v>0</v>
      </c>
      <c r="CH74" s="237">
        <v>0</v>
      </c>
      <c r="CI74" s="237">
        <v>0</v>
      </c>
      <c r="CJ74" s="237">
        <v>0</v>
      </c>
      <c r="CK74" s="237">
        <v>0</v>
      </c>
      <c r="CL74" s="237">
        <v>60</v>
      </c>
      <c r="CM74" s="237">
        <v>120</v>
      </c>
      <c r="CN74" s="237">
        <v>162</v>
      </c>
      <c r="CO74" s="237">
        <v>162</v>
      </c>
      <c r="CP74" s="237">
        <v>162</v>
      </c>
      <c r="CQ74" s="237">
        <v>162</v>
      </c>
      <c r="CR74" s="237">
        <v>162</v>
      </c>
      <c r="CS74" s="237">
        <v>162</v>
      </c>
      <c r="CT74" s="24">
        <f t="shared" ref="CT74:CT79" si="69">SUM(B74:CS74)</f>
        <v>4059</v>
      </c>
      <c r="CU74" s="119"/>
    </row>
    <row r="75" spans="1:100">
      <c r="A75" s="24" t="s">
        <v>34</v>
      </c>
      <c r="B75" s="237">
        <v>0</v>
      </c>
      <c r="C75" s="237">
        <v>0</v>
      </c>
      <c r="D75" s="237">
        <v>0</v>
      </c>
      <c r="E75" s="237">
        <v>0</v>
      </c>
      <c r="F75" s="237">
        <v>134</v>
      </c>
      <c r="G75" s="237">
        <v>134</v>
      </c>
      <c r="H75" s="237">
        <v>134</v>
      </c>
      <c r="I75" s="237">
        <v>134</v>
      </c>
      <c r="J75" s="237">
        <v>134</v>
      </c>
      <c r="K75" s="237">
        <v>134</v>
      </c>
      <c r="L75" s="237">
        <v>134</v>
      </c>
      <c r="M75" s="237">
        <v>134</v>
      </c>
      <c r="N75" s="237">
        <v>134</v>
      </c>
      <c r="O75" s="237">
        <v>134</v>
      </c>
      <c r="P75" s="237">
        <v>134</v>
      </c>
      <c r="Q75" s="237">
        <v>134</v>
      </c>
      <c r="R75" s="237">
        <v>134</v>
      </c>
      <c r="S75" s="237">
        <v>134</v>
      </c>
      <c r="T75" s="237">
        <v>134</v>
      </c>
      <c r="U75" s="237">
        <v>134</v>
      </c>
      <c r="V75" s="237">
        <v>134</v>
      </c>
      <c r="W75" s="237">
        <v>0</v>
      </c>
      <c r="X75" s="237">
        <v>0</v>
      </c>
      <c r="Y75" s="237">
        <v>0</v>
      </c>
      <c r="Z75" s="237">
        <v>0</v>
      </c>
      <c r="AA75" s="237">
        <v>0</v>
      </c>
      <c r="AB75" s="237">
        <v>0</v>
      </c>
      <c r="AC75" s="237">
        <v>0</v>
      </c>
      <c r="AD75" s="237">
        <v>0</v>
      </c>
      <c r="AE75" s="237">
        <v>0</v>
      </c>
      <c r="AF75" s="237">
        <v>0</v>
      </c>
      <c r="AG75" s="237">
        <v>0</v>
      </c>
      <c r="AH75" s="237">
        <v>0</v>
      </c>
      <c r="AI75" s="237">
        <v>0</v>
      </c>
      <c r="AJ75" s="237">
        <v>0</v>
      </c>
      <c r="AK75" s="237">
        <v>0</v>
      </c>
      <c r="AL75" s="237">
        <v>0</v>
      </c>
      <c r="AM75" s="237">
        <v>0</v>
      </c>
      <c r="AN75" s="237">
        <v>0</v>
      </c>
      <c r="AO75" s="237">
        <v>0</v>
      </c>
      <c r="AP75" s="237">
        <v>0</v>
      </c>
      <c r="AQ75" s="237">
        <v>0</v>
      </c>
      <c r="AR75" s="237">
        <v>0</v>
      </c>
      <c r="AS75" s="237">
        <v>0</v>
      </c>
      <c r="AT75" s="237">
        <v>0</v>
      </c>
      <c r="AU75" s="237">
        <v>0</v>
      </c>
      <c r="AV75" s="237">
        <v>0</v>
      </c>
      <c r="AW75" s="237">
        <v>0</v>
      </c>
      <c r="AX75" s="237">
        <v>0</v>
      </c>
      <c r="AY75" s="237">
        <v>0</v>
      </c>
      <c r="AZ75" s="237">
        <v>0</v>
      </c>
      <c r="BA75" s="237">
        <v>0</v>
      </c>
      <c r="BB75" s="237">
        <v>0</v>
      </c>
      <c r="BC75" s="237">
        <v>0</v>
      </c>
      <c r="BD75" s="237">
        <v>0</v>
      </c>
      <c r="BE75" s="237">
        <v>0</v>
      </c>
      <c r="BF75" s="237">
        <v>0</v>
      </c>
      <c r="BG75" s="237">
        <v>0</v>
      </c>
      <c r="BH75" s="237">
        <v>0</v>
      </c>
      <c r="BI75" s="237">
        <v>0</v>
      </c>
      <c r="BJ75" s="237">
        <v>0</v>
      </c>
      <c r="BK75" s="237">
        <v>0</v>
      </c>
      <c r="BL75" s="237">
        <v>0</v>
      </c>
      <c r="BM75" s="237">
        <v>0</v>
      </c>
      <c r="BN75" s="237">
        <v>0</v>
      </c>
      <c r="BO75" s="237">
        <v>0</v>
      </c>
      <c r="BP75" s="237">
        <v>0</v>
      </c>
      <c r="BQ75" s="237">
        <v>0</v>
      </c>
      <c r="BR75" s="237">
        <v>0</v>
      </c>
      <c r="BS75" s="237">
        <v>0</v>
      </c>
      <c r="BT75" s="237">
        <v>0</v>
      </c>
      <c r="BU75" s="237">
        <v>0</v>
      </c>
      <c r="BV75" s="237">
        <v>0</v>
      </c>
      <c r="BW75" s="237">
        <v>0</v>
      </c>
      <c r="BX75" s="237">
        <v>0</v>
      </c>
      <c r="BY75" s="237">
        <v>0</v>
      </c>
      <c r="BZ75" s="237">
        <v>0</v>
      </c>
      <c r="CA75" s="237">
        <v>0</v>
      </c>
      <c r="CB75" s="237">
        <v>0</v>
      </c>
      <c r="CC75" s="237">
        <v>0</v>
      </c>
      <c r="CD75" s="237">
        <v>0</v>
      </c>
      <c r="CE75" s="237">
        <v>0</v>
      </c>
      <c r="CF75" s="237">
        <v>0</v>
      </c>
      <c r="CG75" s="237">
        <v>0</v>
      </c>
      <c r="CH75" s="237">
        <v>0</v>
      </c>
      <c r="CI75" s="237">
        <v>0</v>
      </c>
      <c r="CJ75" s="237">
        <v>0</v>
      </c>
      <c r="CK75" s="237">
        <v>0</v>
      </c>
      <c r="CL75" s="237">
        <v>0</v>
      </c>
      <c r="CM75" s="237">
        <v>151</v>
      </c>
      <c r="CN75" s="237">
        <v>151</v>
      </c>
      <c r="CO75" s="237">
        <v>151</v>
      </c>
      <c r="CP75" s="237">
        <v>151</v>
      </c>
      <c r="CQ75" s="237">
        <v>151</v>
      </c>
      <c r="CR75" s="237">
        <v>151</v>
      </c>
      <c r="CS75" s="237">
        <v>151</v>
      </c>
      <c r="CT75" s="24">
        <f t="shared" si="69"/>
        <v>3335</v>
      </c>
      <c r="CU75" s="119"/>
    </row>
    <row r="76" spans="1:100">
      <c r="A76" s="24" t="s">
        <v>35</v>
      </c>
      <c r="B76" s="237">
        <v>79</v>
      </c>
      <c r="C76" s="237">
        <v>79</v>
      </c>
      <c r="D76" s="237">
        <v>79</v>
      </c>
      <c r="E76" s="237">
        <v>79</v>
      </c>
      <c r="F76" s="237">
        <v>79</v>
      </c>
      <c r="G76" s="237">
        <v>79</v>
      </c>
      <c r="H76" s="237">
        <v>79</v>
      </c>
      <c r="I76" s="237">
        <v>79</v>
      </c>
      <c r="J76" s="237">
        <v>79</v>
      </c>
      <c r="K76" s="237">
        <v>79</v>
      </c>
      <c r="L76" s="237">
        <v>79</v>
      </c>
      <c r="M76" s="237">
        <v>79</v>
      </c>
      <c r="N76" s="237">
        <v>79</v>
      </c>
      <c r="O76" s="237">
        <v>79</v>
      </c>
      <c r="P76" s="237">
        <v>79</v>
      </c>
      <c r="Q76" s="237">
        <v>79</v>
      </c>
      <c r="R76" s="237">
        <v>79</v>
      </c>
      <c r="S76" s="237">
        <v>79</v>
      </c>
      <c r="T76" s="237">
        <v>79</v>
      </c>
      <c r="U76" s="237">
        <v>79</v>
      </c>
      <c r="V76" s="237">
        <v>79</v>
      </c>
      <c r="W76" s="237">
        <v>79</v>
      </c>
      <c r="X76" s="237">
        <v>79</v>
      </c>
      <c r="Y76" s="237">
        <v>0</v>
      </c>
      <c r="Z76" s="237">
        <v>0</v>
      </c>
      <c r="AA76" s="237">
        <v>0</v>
      </c>
      <c r="AB76" s="237">
        <v>0</v>
      </c>
      <c r="AC76" s="237">
        <v>0</v>
      </c>
      <c r="AD76" s="237">
        <v>0</v>
      </c>
      <c r="AE76" s="237">
        <v>0</v>
      </c>
      <c r="AF76" s="237">
        <v>0</v>
      </c>
      <c r="AG76" s="237">
        <v>0</v>
      </c>
      <c r="AH76" s="237">
        <v>0</v>
      </c>
      <c r="AI76" s="237">
        <v>0</v>
      </c>
      <c r="AJ76" s="237">
        <v>0</v>
      </c>
      <c r="AK76" s="237">
        <v>0</v>
      </c>
      <c r="AL76" s="237">
        <v>0</v>
      </c>
      <c r="AM76" s="237">
        <v>0</v>
      </c>
      <c r="AN76" s="237">
        <v>0</v>
      </c>
      <c r="AO76" s="237">
        <v>0</v>
      </c>
      <c r="AP76" s="237">
        <v>0</v>
      </c>
      <c r="AQ76" s="237">
        <v>0</v>
      </c>
      <c r="AR76" s="237">
        <v>0</v>
      </c>
      <c r="AS76" s="237">
        <v>0</v>
      </c>
      <c r="AT76" s="237">
        <v>0</v>
      </c>
      <c r="AU76" s="237">
        <v>0</v>
      </c>
      <c r="AV76" s="237">
        <v>0</v>
      </c>
      <c r="AW76" s="237">
        <v>0</v>
      </c>
      <c r="AX76" s="237">
        <v>0</v>
      </c>
      <c r="AY76" s="237">
        <v>0</v>
      </c>
      <c r="AZ76" s="237">
        <v>0</v>
      </c>
      <c r="BA76" s="237">
        <v>0</v>
      </c>
      <c r="BB76" s="237">
        <v>0</v>
      </c>
      <c r="BC76" s="237">
        <v>0</v>
      </c>
      <c r="BD76" s="237">
        <v>0</v>
      </c>
      <c r="BE76" s="237">
        <v>0</v>
      </c>
      <c r="BF76" s="237">
        <v>0</v>
      </c>
      <c r="BG76" s="237">
        <v>0</v>
      </c>
      <c r="BH76" s="237">
        <v>0</v>
      </c>
      <c r="BI76" s="237">
        <v>0</v>
      </c>
      <c r="BJ76" s="237">
        <v>0</v>
      </c>
      <c r="BK76" s="237">
        <v>0</v>
      </c>
      <c r="BL76" s="237">
        <v>0</v>
      </c>
      <c r="BM76" s="237">
        <v>0</v>
      </c>
      <c r="BN76" s="237">
        <v>0</v>
      </c>
      <c r="BO76" s="237">
        <v>0</v>
      </c>
      <c r="BP76" s="237">
        <v>0</v>
      </c>
      <c r="BQ76" s="237">
        <v>0</v>
      </c>
      <c r="BR76" s="237">
        <v>0</v>
      </c>
      <c r="BS76" s="237">
        <v>0</v>
      </c>
      <c r="BT76" s="237">
        <v>0</v>
      </c>
      <c r="BU76" s="237">
        <v>0</v>
      </c>
      <c r="BV76" s="237">
        <v>0</v>
      </c>
      <c r="BW76" s="237">
        <v>0</v>
      </c>
      <c r="BX76" s="237">
        <v>0</v>
      </c>
      <c r="BY76" s="237">
        <v>0</v>
      </c>
      <c r="BZ76" s="237">
        <v>0</v>
      </c>
      <c r="CA76" s="237">
        <v>0</v>
      </c>
      <c r="CB76" s="237">
        <v>0</v>
      </c>
      <c r="CC76" s="237">
        <v>0</v>
      </c>
      <c r="CD76" s="237">
        <v>0</v>
      </c>
      <c r="CE76" s="237">
        <v>0</v>
      </c>
      <c r="CF76" s="237">
        <v>0</v>
      </c>
      <c r="CG76" s="237">
        <v>0</v>
      </c>
      <c r="CH76" s="237">
        <v>0</v>
      </c>
      <c r="CI76" s="237">
        <v>0</v>
      </c>
      <c r="CJ76" s="237">
        <v>85</v>
      </c>
      <c r="CK76" s="237">
        <v>85</v>
      </c>
      <c r="CL76" s="237">
        <v>85</v>
      </c>
      <c r="CM76" s="237">
        <v>85</v>
      </c>
      <c r="CN76" s="237">
        <v>85</v>
      </c>
      <c r="CO76" s="237">
        <v>85</v>
      </c>
      <c r="CP76" s="237">
        <v>85</v>
      </c>
      <c r="CQ76" s="237">
        <v>85</v>
      </c>
      <c r="CR76" s="237">
        <v>85</v>
      </c>
      <c r="CS76" s="237">
        <v>85</v>
      </c>
      <c r="CT76" s="24">
        <f t="shared" si="69"/>
        <v>2667</v>
      </c>
      <c r="CU76" s="119"/>
    </row>
    <row r="77" spans="1:100">
      <c r="A77" s="24" t="s">
        <v>36</v>
      </c>
      <c r="B77" s="237">
        <v>30</v>
      </c>
      <c r="C77" s="237">
        <v>60</v>
      </c>
      <c r="D77" s="237">
        <v>90</v>
      </c>
      <c r="E77" s="237">
        <v>120</v>
      </c>
      <c r="F77" s="237">
        <v>149</v>
      </c>
      <c r="G77" s="237">
        <v>149</v>
      </c>
      <c r="H77" s="237">
        <v>149</v>
      </c>
      <c r="I77" s="237">
        <v>149</v>
      </c>
      <c r="J77" s="237">
        <v>149</v>
      </c>
      <c r="K77" s="237">
        <v>149</v>
      </c>
      <c r="L77" s="237">
        <v>149</v>
      </c>
      <c r="M77" s="237">
        <v>149</v>
      </c>
      <c r="N77" s="237">
        <v>149</v>
      </c>
      <c r="O77" s="237">
        <v>149</v>
      </c>
      <c r="P77" s="237">
        <v>149</v>
      </c>
      <c r="Q77" s="237">
        <v>149</v>
      </c>
      <c r="R77" s="237">
        <v>149</v>
      </c>
      <c r="S77" s="237">
        <v>149</v>
      </c>
      <c r="T77" s="237">
        <v>149</v>
      </c>
      <c r="U77" s="237">
        <v>149</v>
      </c>
      <c r="V77" s="237">
        <v>149</v>
      </c>
      <c r="W77" s="237">
        <v>149</v>
      </c>
      <c r="X77" s="237">
        <v>119</v>
      </c>
      <c r="Y77" s="237">
        <v>89</v>
      </c>
      <c r="Z77" s="237">
        <v>59</v>
      </c>
      <c r="AA77" s="237">
        <v>29</v>
      </c>
      <c r="AB77" s="237">
        <v>0</v>
      </c>
      <c r="AC77" s="237">
        <v>0</v>
      </c>
      <c r="AD77" s="237">
        <v>0</v>
      </c>
      <c r="AE77" s="237">
        <v>0</v>
      </c>
      <c r="AF77" s="237">
        <v>0</v>
      </c>
      <c r="AG77" s="237">
        <v>0</v>
      </c>
      <c r="AH77" s="237">
        <v>0</v>
      </c>
      <c r="AI77" s="237">
        <v>0</v>
      </c>
      <c r="AJ77" s="237">
        <v>0</v>
      </c>
      <c r="AK77" s="237">
        <v>0</v>
      </c>
      <c r="AL77" s="237">
        <v>0</v>
      </c>
      <c r="AM77" s="237">
        <v>0</v>
      </c>
      <c r="AN77" s="237">
        <v>0</v>
      </c>
      <c r="AO77" s="237">
        <v>0</v>
      </c>
      <c r="AP77" s="237">
        <v>0</v>
      </c>
      <c r="AQ77" s="237">
        <v>0</v>
      </c>
      <c r="AR77" s="237">
        <v>0</v>
      </c>
      <c r="AS77" s="237">
        <v>0</v>
      </c>
      <c r="AT77" s="237">
        <v>0</v>
      </c>
      <c r="AU77" s="237">
        <v>0</v>
      </c>
      <c r="AV77" s="237">
        <v>0</v>
      </c>
      <c r="AW77" s="237">
        <v>0</v>
      </c>
      <c r="AX77" s="237">
        <v>0</v>
      </c>
      <c r="AY77" s="237">
        <v>0</v>
      </c>
      <c r="AZ77" s="237">
        <v>0</v>
      </c>
      <c r="BA77" s="237">
        <v>0</v>
      </c>
      <c r="BB77" s="237">
        <v>0</v>
      </c>
      <c r="BC77" s="237">
        <v>0</v>
      </c>
      <c r="BD77" s="237">
        <v>0</v>
      </c>
      <c r="BE77" s="237">
        <v>0</v>
      </c>
      <c r="BF77" s="237">
        <v>0</v>
      </c>
      <c r="BG77" s="237">
        <v>0</v>
      </c>
      <c r="BH77" s="237">
        <v>0</v>
      </c>
      <c r="BI77" s="237">
        <v>0</v>
      </c>
      <c r="BJ77" s="237">
        <v>0</v>
      </c>
      <c r="BK77" s="237">
        <v>0</v>
      </c>
      <c r="BL77" s="237">
        <v>0</v>
      </c>
      <c r="BM77" s="237">
        <v>0</v>
      </c>
      <c r="BN77" s="237">
        <v>0</v>
      </c>
      <c r="BO77" s="237">
        <v>0</v>
      </c>
      <c r="BP77" s="237">
        <v>0</v>
      </c>
      <c r="BQ77" s="237">
        <v>0</v>
      </c>
      <c r="BR77" s="237">
        <v>0</v>
      </c>
      <c r="BS77" s="237">
        <v>0</v>
      </c>
      <c r="BT77" s="237">
        <v>0</v>
      </c>
      <c r="BU77" s="237">
        <v>0</v>
      </c>
      <c r="BV77" s="237">
        <v>0</v>
      </c>
      <c r="BW77" s="237">
        <v>0</v>
      </c>
      <c r="BX77" s="237">
        <v>0</v>
      </c>
      <c r="BY77" s="237">
        <v>0</v>
      </c>
      <c r="BZ77" s="237">
        <v>0</v>
      </c>
      <c r="CA77" s="237">
        <v>0</v>
      </c>
      <c r="CB77" s="237">
        <v>0</v>
      </c>
      <c r="CC77" s="237">
        <v>0</v>
      </c>
      <c r="CD77" s="237">
        <v>0</v>
      </c>
      <c r="CE77" s="237">
        <v>0</v>
      </c>
      <c r="CF77" s="237">
        <v>0</v>
      </c>
      <c r="CG77" s="237">
        <v>0</v>
      </c>
      <c r="CH77" s="237">
        <v>0</v>
      </c>
      <c r="CI77" s="237">
        <v>0</v>
      </c>
      <c r="CJ77" s="237">
        <v>30</v>
      </c>
      <c r="CK77" s="237">
        <v>60</v>
      </c>
      <c r="CL77" s="237">
        <v>90</v>
      </c>
      <c r="CM77" s="237">
        <v>120</v>
      </c>
      <c r="CN77" s="237">
        <v>148</v>
      </c>
      <c r="CO77" s="237">
        <v>148</v>
      </c>
      <c r="CP77" s="237">
        <v>148</v>
      </c>
      <c r="CQ77" s="237">
        <v>148</v>
      </c>
      <c r="CR77" s="237">
        <v>148</v>
      </c>
      <c r="CS77" s="237">
        <v>148</v>
      </c>
      <c r="CT77" s="24">
        <f t="shared" si="69"/>
        <v>4466</v>
      </c>
      <c r="CU77" s="119"/>
    </row>
    <row r="78" spans="1:100">
      <c r="A78" s="24" t="s">
        <v>37</v>
      </c>
      <c r="B78" s="237">
        <v>0</v>
      </c>
      <c r="C78" s="237">
        <v>0</v>
      </c>
      <c r="D78" s="237">
        <v>0</v>
      </c>
      <c r="E78" s="237">
        <v>0</v>
      </c>
      <c r="F78" s="237">
        <v>75</v>
      </c>
      <c r="G78" s="237">
        <v>150</v>
      </c>
      <c r="H78" s="237">
        <v>191</v>
      </c>
      <c r="I78" s="237">
        <v>191</v>
      </c>
      <c r="J78" s="237">
        <v>191</v>
      </c>
      <c r="K78" s="237">
        <v>191</v>
      </c>
      <c r="L78" s="237">
        <v>191</v>
      </c>
      <c r="M78" s="237">
        <v>191</v>
      </c>
      <c r="N78" s="237">
        <v>191</v>
      </c>
      <c r="O78" s="237">
        <v>191</v>
      </c>
      <c r="P78" s="237">
        <v>191</v>
      </c>
      <c r="Q78" s="237">
        <v>191</v>
      </c>
      <c r="R78" s="237">
        <v>191</v>
      </c>
      <c r="S78" s="237">
        <v>191</v>
      </c>
      <c r="T78" s="237">
        <v>191</v>
      </c>
      <c r="U78" s="237">
        <v>191</v>
      </c>
      <c r="V78" s="237">
        <v>191</v>
      </c>
      <c r="W78" s="237">
        <v>116</v>
      </c>
      <c r="X78" s="237">
        <v>41</v>
      </c>
      <c r="Y78" s="237">
        <v>0</v>
      </c>
      <c r="Z78" s="237">
        <v>0</v>
      </c>
      <c r="AA78" s="237">
        <v>0</v>
      </c>
      <c r="AB78" s="237">
        <v>0</v>
      </c>
      <c r="AC78" s="237">
        <v>0</v>
      </c>
      <c r="AD78" s="237">
        <v>0</v>
      </c>
      <c r="AE78" s="237">
        <v>0</v>
      </c>
      <c r="AF78" s="237">
        <v>0</v>
      </c>
      <c r="AG78" s="237">
        <v>0</v>
      </c>
      <c r="AH78" s="237">
        <v>0</v>
      </c>
      <c r="AI78" s="237">
        <v>0</v>
      </c>
      <c r="AJ78" s="237">
        <v>0</v>
      </c>
      <c r="AK78" s="237">
        <v>0</v>
      </c>
      <c r="AL78" s="237">
        <v>0</v>
      </c>
      <c r="AM78" s="237">
        <v>0</v>
      </c>
      <c r="AN78" s="237">
        <v>0</v>
      </c>
      <c r="AO78" s="237">
        <v>0</v>
      </c>
      <c r="AP78" s="237">
        <v>0</v>
      </c>
      <c r="AQ78" s="237">
        <v>0</v>
      </c>
      <c r="AR78" s="237">
        <v>0</v>
      </c>
      <c r="AS78" s="237">
        <v>0</v>
      </c>
      <c r="AT78" s="237">
        <v>0</v>
      </c>
      <c r="AU78" s="237">
        <v>0</v>
      </c>
      <c r="AV78" s="237">
        <v>0</v>
      </c>
      <c r="AW78" s="237">
        <v>0</v>
      </c>
      <c r="AX78" s="237">
        <v>0</v>
      </c>
      <c r="AY78" s="237">
        <v>0</v>
      </c>
      <c r="AZ78" s="237">
        <v>0</v>
      </c>
      <c r="BA78" s="237">
        <v>0</v>
      </c>
      <c r="BB78" s="237">
        <v>0</v>
      </c>
      <c r="BC78" s="237">
        <v>0</v>
      </c>
      <c r="BD78" s="237">
        <v>0</v>
      </c>
      <c r="BE78" s="237">
        <v>0</v>
      </c>
      <c r="BF78" s="237">
        <v>0</v>
      </c>
      <c r="BG78" s="237">
        <v>0</v>
      </c>
      <c r="BH78" s="237">
        <v>0</v>
      </c>
      <c r="BI78" s="237">
        <v>0</v>
      </c>
      <c r="BJ78" s="237">
        <v>0</v>
      </c>
      <c r="BK78" s="237">
        <v>0</v>
      </c>
      <c r="BL78" s="237">
        <v>0</v>
      </c>
      <c r="BM78" s="237">
        <v>0</v>
      </c>
      <c r="BN78" s="237">
        <v>0</v>
      </c>
      <c r="BO78" s="237">
        <v>0</v>
      </c>
      <c r="BP78" s="237">
        <v>0</v>
      </c>
      <c r="BQ78" s="237">
        <v>0</v>
      </c>
      <c r="BR78" s="237">
        <v>0</v>
      </c>
      <c r="BS78" s="237">
        <v>0</v>
      </c>
      <c r="BT78" s="237">
        <v>0</v>
      </c>
      <c r="BU78" s="237">
        <v>0</v>
      </c>
      <c r="BV78" s="237">
        <v>0</v>
      </c>
      <c r="BW78" s="237">
        <v>0</v>
      </c>
      <c r="BX78" s="237">
        <v>0</v>
      </c>
      <c r="BY78" s="237">
        <v>0</v>
      </c>
      <c r="BZ78" s="237">
        <v>0</v>
      </c>
      <c r="CA78" s="237">
        <v>0</v>
      </c>
      <c r="CB78" s="237">
        <v>0</v>
      </c>
      <c r="CC78" s="237">
        <v>0</v>
      </c>
      <c r="CD78" s="237">
        <v>0</v>
      </c>
      <c r="CE78" s="237">
        <v>0</v>
      </c>
      <c r="CF78" s="237">
        <v>0</v>
      </c>
      <c r="CG78" s="237">
        <v>0</v>
      </c>
      <c r="CH78" s="237">
        <v>0</v>
      </c>
      <c r="CI78" s="237">
        <v>0</v>
      </c>
      <c r="CJ78" s="237">
        <v>0</v>
      </c>
      <c r="CK78" s="237">
        <v>0</v>
      </c>
      <c r="CL78" s="237">
        <v>0</v>
      </c>
      <c r="CM78" s="237">
        <v>75</v>
      </c>
      <c r="CN78" s="237">
        <v>150</v>
      </c>
      <c r="CO78" s="237">
        <v>175</v>
      </c>
      <c r="CP78" s="237">
        <v>175</v>
      </c>
      <c r="CQ78" s="237">
        <v>175</v>
      </c>
      <c r="CR78" s="237">
        <v>175</v>
      </c>
      <c r="CS78" s="237">
        <v>175</v>
      </c>
      <c r="CT78" s="24">
        <f t="shared" si="69"/>
        <v>4347</v>
      </c>
      <c r="CU78" s="119"/>
    </row>
    <row r="79" spans="1:100" ht="15.75" thickBot="1">
      <c r="A79" s="92" t="s">
        <v>38</v>
      </c>
      <c r="B79" s="237">
        <v>0</v>
      </c>
      <c r="C79" s="237">
        <v>0</v>
      </c>
      <c r="D79" s="237">
        <v>0</v>
      </c>
      <c r="E79" s="237">
        <v>0</v>
      </c>
      <c r="F79" s="237">
        <v>0</v>
      </c>
      <c r="G79" s="237">
        <v>0</v>
      </c>
      <c r="H79" s="237">
        <v>0</v>
      </c>
      <c r="I79" s="237">
        <v>0</v>
      </c>
      <c r="J79" s="237">
        <v>0</v>
      </c>
      <c r="K79" s="237">
        <v>0</v>
      </c>
      <c r="L79" s="237">
        <v>0</v>
      </c>
      <c r="M79" s="237">
        <v>0</v>
      </c>
      <c r="N79" s="237">
        <v>0</v>
      </c>
      <c r="O79" s="237">
        <v>0</v>
      </c>
      <c r="P79" s="237">
        <v>0</v>
      </c>
      <c r="Q79" s="237">
        <v>0</v>
      </c>
      <c r="R79" s="237">
        <v>0</v>
      </c>
      <c r="S79" s="237">
        <v>0</v>
      </c>
      <c r="T79" s="237">
        <v>0</v>
      </c>
      <c r="U79" s="237">
        <v>0</v>
      </c>
      <c r="V79" s="237">
        <v>0</v>
      </c>
      <c r="W79" s="237">
        <v>0</v>
      </c>
      <c r="X79" s="237">
        <v>0</v>
      </c>
      <c r="Y79" s="237">
        <v>0</v>
      </c>
      <c r="Z79" s="237">
        <v>0</v>
      </c>
      <c r="AA79" s="237">
        <v>0</v>
      </c>
      <c r="AB79" s="237">
        <v>0</v>
      </c>
      <c r="AC79" s="237">
        <v>0</v>
      </c>
      <c r="AD79" s="237">
        <v>0</v>
      </c>
      <c r="AE79" s="237">
        <v>0</v>
      </c>
      <c r="AF79" s="237">
        <v>0</v>
      </c>
      <c r="AG79" s="237">
        <v>0</v>
      </c>
      <c r="AH79" s="237">
        <v>0</v>
      </c>
      <c r="AI79" s="237">
        <v>0</v>
      </c>
      <c r="AJ79" s="237">
        <v>0</v>
      </c>
      <c r="AK79" s="237">
        <v>0</v>
      </c>
      <c r="AL79" s="237">
        <v>0</v>
      </c>
      <c r="AM79" s="237">
        <v>0</v>
      </c>
      <c r="AN79" s="237">
        <v>0</v>
      </c>
      <c r="AO79" s="237">
        <v>0</v>
      </c>
      <c r="AP79" s="237">
        <v>0</v>
      </c>
      <c r="AQ79" s="237">
        <v>0</v>
      </c>
      <c r="AR79" s="237">
        <v>0</v>
      </c>
      <c r="AS79" s="237">
        <v>0</v>
      </c>
      <c r="AT79" s="237">
        <v>0</v>
      </c>
      <c r="AU79" s="237">
        <v>0</v>
      </c>
      <c r="AV79" s="237">
        <v>0</v>
      </c>
      <c r="AW79" s="237">
        <v>0</v>
      </c>
      <c r="AX79" s="237">
        <v>0</v>
      </c>
      <c r="AY79" s="237">
        <v>0</v>
      </c>
      <c r="AZ79" s="237">
        <v>0</v>
      </c>
      <c r="BA79" s="237">
        <v>0</v>
      </c>
      <c r="BB79" s="237">
        <v>0</v>
      </c>
      <c r="BC79" s="237">
        <v>0</v>
      </c>
      <c r="BD79" s="237">
        <v>0</v>
      </c>
      <c r="BE79" s="237">
        <v>0</v>
      </c>
      <c r="BF79" s="237">
        <v>0</v>
      </c>
      <c r="BG79" s="237">
        <v>0</v>
      </c>
      <c r="BH79" s="237">
        <v>0</v>
      </c>
      <c r="BI79" s="237">
        <v>0</v>
      </c>
      <c r="BJ79" s="237">
        <v>0</v>
      </c>
      <c r="BK79" s="237">
        <v>0</v>
      </c>
      <c r="BL79" s="237">
        <v>0</v>
      </c>
      <c r="BM79" s="237">
        <v>0</v>
      </c>
      <c r="BN79" s="237">
        <v>0</v>
      </c>
      <c r="BO79" s="237">
        <v>0</v>
      </c>
      <c r="BP79" s="237">
        <v>0</v>
      </c>
      <c r="BQ79" s="237">
        <v>0</v>
      </c>
      <c r="BR79" s="237">
        <v>0</v>
      </c>
      <c r="BS79" s="237">
        <v>0</v>
      </c>
      <c r="BT79" s="237">
        <v>0</v>
      </c>
      <c r="BU79" s="237">
        <v>0</v>
      </c>
      <c r="BV79" s="237">
        <v>0</v>
      </c>
      <c r="BW79" s="237">
        <v>0</v>
      </c>
      <c r="BX79" s="237">
        <v>0</v>
      </c>
      <c r="BY79" s="237">
        <v>0</v>
      </c>
      <c r="BZ79" s="237">
        <v>0</v>
      </c>
      <c r="CA79" s="237">
        <v>0</v>
      </c>
      <c r="CB79" s="237">
        <v>0</v>
      </c>
      <c r="CC79" s="237">
        <v>0</v>
      </c>
      <c r="CD79" s="237">
        <v>0</v>
      </c>
      <c r="CE79" s="237">
        <v>0</v>
      </c>
      <c r="CF79" s="237">
        <v>0</v>
      </c>
      <c r="CG79" s="237">
        <v>0</v>
      </c>
      <c r="CH79" s="237">
        <v>0</v>
      </c>
      <c r="CI79" s="237">
        <v>0</v>
      </c>
      <c r="CJ79" s="237">
        <v>0</v>
      </c>
      <c r="CK79" s="237">
        <v>0</v>
      </c>
      <c r="CL79" s="237">
        <v>0</v>
      </c>
      <c r="CM79" s="237">
        <v>0</v>
      </c>
      <c r="CN79" s="237">
        <v>0</v>
      </c>
      <c r="CO79" s="237">
        <v>0</v>
      </c>
      <c r="CP79" s="237">
        <v>0</v>
      </c>
      <c r="CQ79" s="237">
        <v>0</v>
      </c>
      <c r="CR79" s="237">
        <v>0</v>
      </c>
      <c r="CS79" s="237">
        <v>0</v>
      </c>
      <c r="CT79" s="24">
        <f t="shared" si="69"/>
        <v>0</v>
      </c>
      <c r="CU79" s="119"/>
    </row>
    <row r="80" spans="1:100">
      <c r="A80" s="43"/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  <c r="AI80" s="41"/>
      <c r="AJ80" s="41"/>
      <c r="AK80" s="41"/>
      <c r="AL80" s="41"/>
      <c r="AM80" s="41"/>
      <c r="AN80" s="41"/>
      <c r="AO80" s="41"/>
      <c r="AP80" s="41"/>
      <c r="AQ80" s="41"/>
      <c r="AR80" s="41"/>
      <c r="AS80" s="41"/>
      <c r="AT80" s="41"/>
      <c r="AU80" s="41"/>
      <c r="AV80" s="41"/>
      <c r="AW80" s="41"/>
      <c r="AX80" s="41"/>
      <c r="AY80" s="41"/>
      <c r="AZ80" s="41"/>
      <c r="BA80" s="41"/>
      <c r="BB80" s="41"/>
      <c r="BC80" s="41"/>
      <c r="BD80" s="41"/>
      <c r="BE80" s="41"/>
      <c r="BF80" s="41"/>
      <c r="BG80" s="41"/>
      <c r="BH80" s="41"/>
      <c r="BI80" s="41"/>
      <c r="BJ80" s="41"/>
      <c r="BK80" s="41"/>
      <c r="BL80" s="41"/>
      <c r="BM80" s="41"/>
      <c r="BN80" s="41"/>
      <c r="BO80" s="41"/>
      <c r="BP80" s="41"/>
      <c r="BQ80" s="41"/>
      <c r="BR80" s="41"/>
      <c r="BS80" s="41"/>
      <c r="BT80" s="41"/>
      <c r="BU80" s="41"/>
      <c r="BV80" s="41"/>
      <c r="BW80" s="41"/>
      <c r="BX80" s="41"/>
      <c r="BY80" s="41"/>
      <c r="BZ80" s="41"/>
      <c r="CA80" s="41"/>
      <c r="CB80" s="41"/>
      <c r="CC80" s="41"/>
      <c r="CD80" s="41"/>
      <c r="CE80" s="41"/>
      <c r="CF80" s="41"/>
      <c r="CG80" s="41"/>
      <c r="CH80" s="41"/>
      <c r="CI80" s="41"/>
      <c r="CJ80" s="41"/>
      <c r="CK80" s="41"/>
      <c r="CL80" s="41"/>
      <c r="CM80" s="41"/>
      <c r="CN80" s="41"/>
      <c r="CO80" s="41"/>
      <c r="CP80" s="41"/>
      <c r="CQ80" s="41"/>
      <c r="CR80" s="41"/>
      <c r="CS80" s="41"/>
      <c r="CT80" s="213"/>
      <c r="CU80" s="119"/>
    </row>
    <row r="81" spans="1:102" s="106" customFormat="1">
      <c r="A81" s="43"/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41"/>
      <c r="AP81" s="41"/>
      <c r="AQ81" s="41"/>
      <c r="AR81" s="41"/>
      <c r="AS81" s="41"/>
      <c r="AT81" s="41"/>
      <c r="AU81" s="41"/>
      <c r="AV81" s="41"/>
      <c r="AW81" s="41"/>
      <c r="AX81" s="41"/>
      <c r="AY81" s="41"/>
      <c r="AZ81" s="41"/>
      <c r="BA81" s="41"/>
      <c r="BB81" s="41"/>
      <c r="BC81" s="41"/>
      <c r="BD81" s="41"/>
      <c r="BE81" s="41"/>
      <c r="BF81" s="41"/>
      <c r="BG81" s="41"/>
      <c r="BH81" s="41"/>
      <c r="BI81" s="41"/>
      <c r="BJ81" s="41"/>
      <c r="BK81" s="41"/>
      <c r="BL81" s="41"/>
      <c r="BM81" s="41"/>
      <c r="BN81" s="41"/>
      <c r="BO81" s="41"/>
      <c r="BP81" s="41"/>
      <c r="BQ81" s="41"/>
      <c r="BR81" s="41"/>
      <c r="BS81" s="41"/>
      <c r="BT81" s="41"/>
      <c r="BU81" s="41"/>
      <c r="BV81" s="41"/>
      <c r="BW81" s="41"/>
      <c r="BX81" s="41"/>
      <c r="BY81" s="41"/>
      <c r="BZ81" s="41"/>
      <c r="CA81" s="41"/>
      <c r="CB81" s="41"/>
      <c r="CC81" s="41"/>
      <c r="CD81" s="41"/>
      <c r="CE81" s="41"/>
      <c r="CF81" s="41"/>
      <c r="CG81" s="41"/>
      <c r="CH81" s="41"/>
      <c r="CI81" s="41"/>
      <c r="CJ81" s="41"/>
      <c r="CK81" s="41"/>
      <c r="CL81" s="41"/>
      <c r="CM81" s="41"/>
      <c r="CN81" s="41"/>
      <c r="CO81" s="41"/>
      <c r="CP81" s="41"/>
      <c r="CQ81" s="41"/>
      <c r="CR81" s="41"/>
      <c r="CS81" s="41"/>
      <c r="CT81" s="41"/>
      <c r="CU81" s="119"/>
      <c r="CV81" s="5"/>
      <c r="CX81" s="118"/>
    </row>
    <row r="82" spans="1:102" ht="15.75" thickBot="1">
      <c r="A82" s="96" t="s">
        <v>9</v>
      </c>
      <c r="B82" s="97"/>
      <c r="C82" s="97"/>
      <c r="D82" s="97"/>
      <c r="E82" s="97"/>
      <c r="F82" s="97"/>
      <c r="G82" s="97"/>
      <c r="H82" s="97"/>
      <c r="I82" s="97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117"/>
      <c r="CV82" s="125"/>
      <c r="CX82" s="198"/>
    </row>
    <row r="83" spans="1:102" ht="15.75" thickBot="1">
      <c r="A83" s="46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17"/>
      <c r="CX83" s="198"/>
    </row>
    <row r="84" spans="1:102">
      <c r="A84" s="170" t="s">
        <v>53</v>
      </c>
      <c r="B84" s="176">
        <f>SUM(B85:B87)</f>
        <v>0</v>
      </c>
      <c r="C84" s="177">
        <f t="shared" ref="C84:BN84" si="70">SUM(C85:C87)</f>
        <v>0</v>
      </c>
      <c r="D84" s="177">
        <f t="shared" si="70"/>
        <v>0</v>
      </c>
      <c r="E84" s="177">
        <f t="shared" si="70"/>
        <v>0</v>
      </c>
      <c r="F84" s="177">
        <f t="shared" si="70"/>
        <v>0</v>
      </c>
      <c r="G84" s="177">
        <f t="shared" si="70"/>
        <v>0</v>
      </c>
      <c r="H84" s="177">
        <f t="shared" si="70"/>
        <v>0</v>
      </c>
      <c r="I84" s="177">
        <f t="shared" si="70"/>
        <v>0</v>
      </c>
      <c r="J84" s="177">
        <f t="shared" si="70"/>
        <v>0</v>
      </c>
      <c r="K84" s="177">
        <f t="shared" si="70"/>
        <v>0</v>
      </c>
      <c r="L84" s="177">
        <f t="shared" si="70"/>
        <v>0</v>
      </c>
      <c r="M84" s="177">
        <f t="shared" si="70"/>
        <v>0</v>
      </c>
      <c r="N84" s="177">
        <f t="shared" si="70"/>
        <v>0</v>
      </c>
      <c r="O84" s="177">
        <f t="shared" si="70"/>
        <v>0</v>
      </c>
      <c r="P84" s="177">
        <f t="shared" si="70"/>
        <v>0</v>
      </c>
      <c r="Q84" s="177">
        <f t="shared" si="70"/>
        <v>0</v>
      </c>
      <c r="R84" s="177">
        <f t="shared" si="70"/>
        <v>0</v>
      </c>
      <c r="S84" s="177">
        <f t="shared" si="70"/>
        <v>0</v>
      </c>
      <c r="T84" s="177">
        <f t="shared" si="70"/>
        <v>0</v>
      </c>
      <c r="U84" s="177">
        <f t="shared" si="70"/>
        <v>0</v>
      </c>
      <c r="V84" s="177">
        <f t="shared" si="70"/>
        <v>0</v>
      </c>
      <c r="W84" s="177">
        <f t="shared" si="70"/>
        <v>0</v>
      </c>
      <c r="X84" s="177">
        <f t="shared" si="70"/>
        <v>0</v>
      </c>
      <c r="Y84" s="177">
        <f t="shared" si="70"/>
        <v>0</v>
      </c>
      <c r="Z84" s="177">
        <f t="shared" si="70"/>
        <v>0</v>
      </c>
      <c r="AA84" s="177">
        <f t="shared" si="70"/>
        <v>0</v>
      </c>
      <c r="AB84" s="177">
        <f t="shared" si="70"/>
        <v>0</v>
      </c>
      <c r="AC84" s="177">
        <f t="shared" si="70"/>
        <v>0</v>
      </c>
      <c r="AD84" s="177">
        <f t="shared" si="70"/>
        <v>0</v>
      </c>
      <c r="AE84" s="177">
        <f t="shared" si="70"/>
        <v>0</v>
      </c>
      <c r="AF84" s="177">
        <f t="shared" si="70"/>
        <v>0</v>
      </c>
      <c r="AG84" s="177">
        <f t="shared" si="70"/>
        <v>0</v>
      </c>
      <c r="AH84" s="177">
        <f t="shared" si="70"/>
        <v>0</v>
      </c>
      <c r="AI84" s="177">
        <f t="shared" si="70"/>
        <v>0</v>
      </c>
      <c r="AJ84" s="177">
        <f t="shared" si="70"/>
        <v>0</v>
      </c>
      <c r="AK84" s="177">
        <f t="shared" si="70"/>
        <v>0</v>
      </c>
      <c r="AL84" s="177">
        <f t="shared" si="70"/>
        <v>0</v>
      </c>
      <c r="AM84" s="177">
        <f t="shared" si="70"/>
        <v>0</v>
      </c>
      <c r="AN84" s="177">
        <f t="shared" si="70"/>
        <v>0</v>
      </c>
      <c r="AO84" s="177">
        <f t="shared" si="70"/>
        <v>0</v>
      </c>
      <c r="AP84" s="177">
        <f t="shared" si="70"/>
        <v>0</v>
      </c>
      <c r="AQ84" s="177">
        <f t="shared" si="70"/>
        <v>0</v>
      </c>
      <c r="AR84" s="177">
        <f t="shared" si="70"/>
        <v>0</v>
      </c>
      <c r="AS84" s="177">
        <f t="shared" si="70"/>
        <v>0</v>
      </c>
      <c r="AT84" s="177">
        <f t="shared" si="70"/>
        <v>0</v>
      </c>
      <c r="AU84" s="177">
        <f t="shared" si="70"/>
        <v>0</v>
      </c>
      <c r="AV84" s="177">
        <f t="shared" si="70"/>
        <v>0</v>
      </c>
      <c r="AW84" s="177">
        <f t="shared" si="70"/>
        <v>0</v>
      </c>
      <c r="AX84" s="177">
        <f t="shared" si="70"/>
        <v>0</v>
      </c>
      <c r="AY84" s="177">
        <f t="shared" si="70"/>
        <v>0</v>
      </c>
      <c r="AZ84" s="177">
        <f t="shared" si="70"/>
        <v>0</v>
      </c>
      <c r="BA84" s="177">
        <f t="shared" si="70"/>
        <v>0</v>
      </c>
      <c r="BB84" s="177">
        <f t="shared" si="70"/>
        <v>0</v>
      </c>
      <c r="BC84" s="177">
        <f t="shared" si="70"/>
        <v>0</v>
      </c>
      <c r="BD84" s="177">
        <f t="shared" si="70"/>
        <v>0</v>
      </c>
      <c r="BE84" s="177">
        <f t="shared" si="70"/>
        <v>0</v>
      </c>
      <c r="BF84" s="177">
        <f t="shared" si="70"/>
        <v>0</v>
      </c>
      <c r="BG84" s="177">
        <f t="shared" si="70"/>
        <v>0</v>
      </c>
      <c r="BH84" s="177">
        <f t="shared" si="70"/>
        <v>0</v>
      </c>
      <c r="BI84" s="177">
        <f t="shared" si="70"/>
        <v>0</v>
      </c>
      <c r="BJ84" s="177">
        <f t="shared" si="70"/>
        <v>0</v>
      </c>
      <c r="BK84" s="177">
        <f t="shared" si="70"/>
        <v>0</v>
      </c>
      <c r="BL84" s="177">
        <f t="shared" si="70"/>
        <v>0</v>
      </c>
      <c r="BM84" s="177">
        <f t="shared" si="70"/>
        <v>0</v>
      </c>
      <c r="BN84" s="177">
        <f t="shared" si="70"/>
        <v>0</v>
      </c>
      <c r="BO84" s="177">
        <f t="shared" ref="BO84:CS84" si="71">SUM(BO85:BO87)</f>
        <v>0</v>
      </c>
      <c r="BP84" s="177">
        <f t="shared" si="71"/>
        <v>0</v>
      </c>
      <c r="BQ84" s="177">
        <f t="shared" si="71"/>
        <v>0</v>
      </c>
      <c r="BR84" s="177">
        <f t="shared" si="71"/>
        <v>0</v>
      </c>
      <c r="BS84" s="177">
        <f t="shared" si="71"/>
        <v>0</v>
      </c>
      <c r="BT84" s="177">
        <f t="shared" si="71"/>
        <v>0</v>
      </c>
      <c r="BU84" s="177">
        <f t="shared" si="71"/>
        <v>0</v>
      </c>
      <c r="BV84" s="177">
        <f t="shared" si="71"/>
        <v>0</v>
      </c>
      <c r="BW84" s="177">
        <f t="shared" si="71"/>
        <v>0</v>
      </c>
      <c r="BX84" s="177">
        <f t="shared" si="71"/>
        <v>0</v>
      </c>
      <c r="BY84" s="177">
        <f t="shared" si="71"/>
        <v>0</v>
      </c>
      <c r="BZ84" s="177">
        <f t="shared" si="71"/>
        <v>0</v>
      </c>
      <c r="CA84" s="177">
        <f t="shared" si="71"/>
        <v>0</v>
      </c>
      <c r="CB84" s="177">
        <f t="shared" si="71"/>
        <v>0</v>
      </c>
      <c r="CC84" s="177">
        <f t="shared" si="71"/>
        <v>0</v>
      </c>
      <c r="CD84" s="177">
        <f t="shared" si="71"/>
        <v>0</v>
      </c>
      <c r="CE84" s="177">
        <f t="shared" si="71"/>
        <v>0</v>
      </c>
      <c r="CF84" s="177">
        <f t="shared" si="71"/>
        <v>0</v>
      </c>
      <c r="CG84" s="177">
        <f t="shared" si="71"/>
        <v>0</v>
      </c>
      <c r="CH84" s="177">
        <f t="shared" si="71"/>
        <v>0</v>
      </c>
      <c r="CI84" s="177">
        <f t="shared" si="71"/>
        <v>0</v>
      </c>
      <c r="CJ84" s="177">
        <f t="shared" si="71"/>
        <v>0</v>
      </c>
      <c r="CK84" s="177">
        <f>SUM(CK85:CK87)</f>
        <v>0</v>
      </c>
      <c r="CL84" s="177">
        <f t="shared" si="71"/>
        <v>0</v>
      </c>
      <c r="CM84" s="177">
        <f t="shared" si="71"/>
        <v>0</v>
      </c>
      <c r="CN84" s="177">
        <f t="shared" si="71"/>
        <v>0</v>
      </c>
      <c r="CO84" s="177">
        <f t="shared" si="71"/>
        <v>0</v>
      </c>
      <c r="CP84" s="177">
        <f t="shared" si="71"/>
        <v>0</v>
      </c>
      <c r="CQ84" s="177">
        <f t="shared" si="71"/>
        <v>0</v>
      </c>
      <c r="CR84" s="177">
        <f t="shared" si="71"/>
        <v>0</v>
      </c>
      <c r="CS84" s="178">
        <f t="shared" si="71"/>
        <v>0</v>
      </c>
      <c r="CT84" s="174">
        <f>SUM(B84:CS84)</f>
        <v>0</v>
      </c>
      <c r="CU84" s="117"/>
      <c r="CW84" s="225">
        <f>CU84*(24)/(96*1000)</f>
        <v>0</v>
      </c>
    </row>
    <row r="85" spans="1:102">
      <c r="A85" s="22" t="s">
        <v>54</v>
      </c>
      <c r="B85" s="33" cm="1">
        <f t="array" ref="B85:CS85">[8]Sheet2!$B$6:$CS$6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72">
        <v>0</v>
      </c>
      <c r="CT85" s="175">
        <f>SUM(B85:CS85)</f>
        <v>0</v>
      </c>
      <c r="CU85" s="119"/>
    </row>
    <row r="86" spans="1:102">
      <c r="A86" s="22" t="s">
        <v>55</v>
      </c>
      <c r="B86" s="33" cm="1">
        <f t="array" ref="B86:CS86">[9]Sheet2!$B$6:$CS$6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72">
        <v>0</v>
      </c>
      <c r="CT86" s="175">
        <f t="shared" ref="CT86:CT87" si="72">SUM(B86:CS86)</f>
        <v>0</v>
      </c>
      <c r="CU86" s="119"/>
    </row>
    <row r="87" spans="1:102">
      <c r="A87" s="22" t="s">
        <v>56</v>
      </c>
      <c r="B87" s="33" cm="1">
        <f t="array" ref="B87:CS87">[10]Sheet2!$B$6:$CS$6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72">
        <v>0</v>
      </c>
      <c r="CT87" s="175">
        <f t="shared" si="72"/>
        <v>0</v>
      </c>
      <c r="CU87" s="119"/>
    </row>
    <row r="88" spans="1:102">
      <c r="A88" s="171" t="s">
        <v>57</v>
      </c>
      <c r="B88" s="179">
        <f>SUM(B89:B90)</f>
        <v>0</v>
      </c>
      <c r="C88" s="179">
        <f t="shared" ref="C88:BN88" si="73">SUM(C89:C90)</f>
        <v>0</v>
      </c>
      <c r="D88" s="179">
        <f t="shared" si="73"/>
        <v>0</v>
      </c>
      <c r="E88" s="179">
        <f t="shared" si="73"/>
        <v>0</v>
      </c>
      <c r="F88" s="179">
        <f t="shared" si="73"/>
        <v>0</v>
      </c>
      <c r="G88" s="179">
        <f t="shared" si="73"/>
        <v>0</v>
      </c>
      <c r="H88" s="179">
        <f t="shared" si="73"/>
        <v>0</v>
      </c>
      <c r="I88" s="179">
        <f t="shared" si="73"/>
        <v>0</v>
      </c>
      <c r="J88" s="179">
        <f t="shared" si="73"/>
        <v>0</v>
      </c>
      <c r="K88" s="179">
        <f t="shared" si="73"/>
        <v>0</v>
      </c>
      <c r="L88" s="179">
        <f t="shared" si="73"/>
        <v>0</v>
      </c>
      <c r="M88" s="179">
        <f t="shared" si="73"/>
        <v>0</v>
      </c>
      <c r="N88" s="179">
        <f t="shared" si="73"/>
        <v>0</v>
      </c>
      <c r="O88" s="179">
        <f t="shared" si="73"/>
        <v>0</v>
      </c>
      <c r="P88" s="179">
        <f t="shared" si="73"/>
        <v>0</v>
      </c>
      <c r="Q88" s="179">
        <f t="shared" si="73"/>
        <v>0</v>
      </c>
      <c r="R88" s="179">
        <f t="shared" si="73"/>
        <v>0</v>
      </c>
      <c r="S88" s="179">
        <f t="shared" si="73"/>
        <v>0</v>
      </c>
      <c r="T88" s="179">
        <f t="shared" si="73"/>
        <v>0</v>
      </c>
      <c r="U88" s="179">
        <f t="shared" si="73"/>
        <v>0</v>
      </c>
      <c r="V88" s="179">
        <f t="shared" si="73"/>
        <v>0</v>
      </c>
      <c r="W88" s="179">
        <f t="shared" si="73"/>
        <v>0</v>
      </c>
      <c r="X88" s="179">
        <f t="shared" si="73"/>
        <v>0</v>
      </c>
      <c r="Y88" s="179">
        <f t="shared" si="73"/>
        <v>0</v>
      </c>
      <c r="Z88" s="179">
        <f t="shared" si="73"/>
        <v>0</v>
      </c>
      <c r="AA88" s="179">
        <f t="shared" si="73"/>
        <v>0</v>
      </c>
      <c r="AB88" s="179">
        <f t="shared" si="73"/>
        <v>3.5999999999999995E-3</v>
      </c>
      <c r="AC88" s="179">
        <f t="shared" si="73"/>
        <v>0.49798000000000003</v>
      </c>
      <c r="AD88" s="179">
        <f t="shared" si="73"/>
        <v>2.8992990399999998</v>
      </c>
      <c r="AE88" s="179">
        <f t="shared" si="73"/>
        <v>7.0422461999999992</v>
      </c>
      <c r="AF88" s="179">
        <f t="shared" si="73"/>
        <v>12.141151899999999</v>
      </c>
      <c r="AG88" s="179">
        <f t="shared" si="73"/>
        <v>18.293740400000001</v>
      </c>
      <c r="AH88" s="179">
        <f t="shared" si="73"/>
        <v>25.079608100000002</v>
      </c>
      <c r="AI88" s="179">
        <f t="shared" si="73"/>
        <v>32.380101799999998</v>
      </c>
      <c r="AJ88" s="179">
        <f t="shared" si="73"/>
        <v>40.269868999999993</v>
      </c>
      <c r="AK88" s="179">
        <f t="shared" si="73"/>
        <v>48.320709999999998</v>
      </c>
      <c r="AL88" s="179">
        <f t="shared" si="73"/>
        <v>55.368522999999996</v>
      </c>
      <c r="AM88" s="179">
        <f t="shared" si="73"/>
        <v>62.32853999999999</v>
      </c>
      <c r="AN88" s="179">
        <f t="shared" si="73"/>
        <v>69.295501000000002</v>
      </c>
      <c r="AO88" s="179">
        <f t="shared" si="73"/>
        <v>75.28246200000001</v>
      </c>
      <c r="AP88" s="179">
        <f t="shared" si="73"/>
        <v>80.650255000000016</v>
      </c>
      <c r="AQ88" s="179">
        <f t="shared" si="73"/>
        <v>85.321476999999987</v>
      </c>
      <c r="AR88" s="179">
        <f t="shared" si="73"/>
        <v>87.055322999999987</v>
      </c>
      <c r="AS88" s="179">
        <f t="shared" si="73"/>
        <v>92.579295999999999</v>
      </c>
      <c r="AT88" s="179">
        <f t="shared" si="73"/>
        <v>96.164710999999997</v>
      </c>
      <c r="AU88" s="179">
        <f t="shared" si="73"/>
        <v>98.057538999999991</v>
      </c>
      <c r="AV88" s="179">
        <f t="shared" si="73"/>
        <v>99.266520000000014</v>
      </c>
      <c r="AW88" s="179">
        <f t="shared" si="73"/>
        <v>99.903829999999985</v>
      </c>
      <c r="AX88" s="179">
        <f t="shared" si="73"/>
        <v>97.450806</v>
      </c>
      <c r="AY88" s="179">
        <f t="shared" si="73"/>
        <v>97.37069000000001</v>
      </c>
      <c r="AZ88" s="179">
        <f t="shared" si="73"/>
        <v>96.187542999999991</v>
      </c>
      <c r="BA88" s="179">
        <f t="shared" si="73"/>
        <v>94.550747000000001</v>
      </c>
      <c r="BB88" s="179">
        <f t="shared" si="73"/>
        <v>92.220920000000007</v>
      </c>
      <c r="BC88" s="179">
        <f t="shared" si="73"/>
        <v>89.994141999999982</v>
      </c>
      <c r="BD88" s="179">
        <f t="shared" si="73"/>
        <v>89.01263999999999</v>
      </c>
      <c r="BE88" s="179">
        <f t="shared" si="73"/>
        <v>85.502316000000008</v>
      </c>
      <c r="BF88" s="179">
        <f t="shared" si="73"/>
        <v>82.086459999999988</v>
      </c>
      <c r="BG88" s="179">
        <f t="shared" si="73"/>
        <v>76.487488999999997</v>
      </c>
      <c r="BH88" s="179">
        <f t="shared" si="73"/>
        <v>71.815751999999989</v>
      </c>
      <c r="BI88" s="179">
        <f t="shared" si="73"/>
        <v>66.672782000000012</v>
      </c>
      <c r="BJ88" s="179">
        <f t="shared" si="73"/>
        <v>59.090023000000002</v>
      </c>
      <c r="BK88" s="179">
        <f t="shared" si="73"/>
        <v>53.526138000000003</v>
      </c>
      <c r="BL88" s="179">
        <f t="shared" si="73"/>
        <v>46.85954000000001</v>
      </c>
      <c r="BM88" s="179">
        <f t="shared" si="73"/>
        <v>39.504393999999998</v>
      </c>
      <c r="BN88" s="179">
        <f t="shared" si="73"/>
        <v>32.181891000000007</v>
      </c>
      <c r="BO88" s="179">
        <f t="shared" ref="BO88:CS88" si="74">SUM(BO89:BO90)</f>
        <v>24.977574000000001</v>
      </c>
      <c r="BP88" s="179">
        <f t="shared" si="74"/>
        <v>18.075774799999998</v>
      </c>
      <c r="BQ88" s="179">
        <f t="shared" si="74"/>
        <v>11.934064700000002</v>
      </c>
      <c r="BR88" s="179">
        <f t="shared" si="74"/>
        <v>6.9323539000000007</v>
      </c>
      <c r="BS88" s="179">
        <f t="shared" si="74"/>
        <v>3.0755259000000001</v>
      </c>
      <c r="BT88" s="179">
        <f t="shared" si="74"/>
        <v>0.66562463999999999</v>
      </c>
      <c r="BU88" s="179">
        <f t="shared" si="74"/>
        <v>1.9599999999999999E-2</v>
      </c>
      <c r="BV88" s="179">
        <f t="shared" si="74"/>
        <v>0</v>
      </c>
      <c r="BW88" s="179">
        <f t="shared" si="74"/>
        <v>0</v>
      </c>
      <c r="BX88" s="179">
        <f t="shared" si="74"/>
        <v>0</v>
      </c>
      <c r="BY88" s="179">
        <f t="shared" si="74"/>
        <v>0</v>
      </c>
      <c r="BZ88" s="179">
        <f t="shared" si="74"/>
        <v>0</v>
      </c>
      <c r="CA88" s="179">
        <f t="shared" si="74"/>
        <v>0</v>
      </c>
      <c r="CB88" s="179">
        <f t="shared" si="74"/>
        <v>0</v>
      </c>
      <c r="CC88" s="179">
        <f t="shared" si="74"/>
        <v>0</v>
      </c>
      <c r="CD88" s="179">
        <f t="shared" si="74"/>
        <v>0</v>
      </c>
      <c r="CE88" s="179">
        <f t="shared" si="74"/>
        <v>0</v>
      </c>
      <c r="CF88" s="179">
        <f t="shared" si="74"/>
        <v>0</v>
      </c>
      <c r="CG88" s="179">
        <f t="shared" si="74"/>
        <v>0</v>
      </c>
      <c r="CH88" s="179">
        <f t="shared" si="74"/>
        <v>0</v>
      </c>
      <c r="CI88" s="179">
        <f t="shared" si="74"/>
        <v>0</v>
      </c>
      <c r="CJ88" s="179">
        <f t="shared" si="74"/>
        <v>0</v>
      </c>
      <c r="CK88" s="179">
        <f t="shared" si="74"/>
        <v>0</v>
      </c>
      <c r="CL88" s="179">
        <f t="shared" si="74"/>
        <v>0</v>
      </c>
      <c r="CM88" s="179">
        <f t="shared" si="74"/>
        <v>0</v>
      </c>
      <c r="CN88" s="179">
        <f t="shared" si="74"/>
        <v>0</v>
      </c>
      <c r="CO88" s="179">
        <f t="shared" si="74"/>
        <v>0</v>
      </c>
      <c r="CP88" s="179">
        <f t="shared" si="74"/>
        <v>0</v>
      </c>
      <c r="CQ88" s="179">
        <f t="shared" si="74"/>
        <v>0</v>
      </c>
      <c r="CR88" s="179">
        <f t="shared" si="74"/>
        <v>0</v>
      </c>
      <c r="CS88" s="179">
        <f t="shared" si="74"/>
        <v>0</v>
      </c>
      <c r="CT88" s="174">
        <f>SUM(B88:CS88)</f>
        <v>2524.3970743800005</v>
      </c>
      <c r="CU88" s="117"/>
      <c r="CW88" s="225">
        <f>CU88*(24)/(96*1000)</f>
        <v>0</v>
      </c>
    </row>
    <row r="89" spans="1:102">
      <c r="A89" s="274" t="s">
        <v>71</v>
      </c>
      <c r="B89" s="180">
        <f>[11]Consol_Captive!B8/1000</f>
        <v>0</v>
      </c>
      <c r="C89" s="180">
        <f>[11]Consol_Captive!C8/1000</f>
        <v>0</v>
      </c>
      <c r="D89" s="180">
        <f>[11]Consol_Captive!D8/1000</f>
        <v>0</v>
      </c>
      <c r="E89" s="180">
        <f>[11]Consol_Captive!E8/1000</f>
        <v>0</v>
      </c>
      <c r="F89" s="180">
        <f>[11]Consol_Captive!F8/1000</f>
        <v>0</v>
      </c>
      <c r="G89" s="180">
        <f>[11]Consol_Captive!G8/1000</f>
        <v>0</v>
      </c>
      <c r="H89" s="180">
        <f>[11]Consol_Captive!H8/1000</f>
        <v>0</v>
      </c>
      <c r="I89" s="180">
        <f>[11]Consol_Captive!I8/1000</f>
        <v>0</v>
      </c>
      <c r="J89" s="180">
        <f>[11]Consol_Captive!J8/1000</f>
        <v>0</v>
      </c>
      <c r="K89" s="180">
        <f>[11]Consol_Captive!K8/1000</f>
        <v>0</v>
      </c>
      <c r="L89" s="180">
        <f>[11]Consol_Captive!L8/1000</f>
        <v>0</v>
      </c>
      <c r="M89" s="180">
        <f>[11]Consol_Captive!M8/1000</f>
        <v>0</v>
      </c>
      <c r="N89" s="180">
        <f>[11]Consol_Captive!N8/1000</f>
        <v>0</v>
      </c>
      <c r="O89" s="180">
        <f>[11]Consol_Captive!O8/1000</f>
        <v>0</v>
      </c>
      <c r="P89" s="180">
        <f>[11]Consol_Captive!P8/1000</f>
        <v>0</v>
      </c>
      <c r="Q89" s="180">
        <f>[11]Consol_Captive!Q8/1000</f>
        <v>0</v>
      </c>
      <c r="R89" s="180">
        <f>[11]Consol_Captive!R8/1000</f>
        <v>0</v>
      </c>
      <c r="S89" s="180">
        <f>[11]Consol_Captive!S8/1000</f>
        <v>0</v>
      </c>
      <c r="T89" s="180">
        <f>[11]Consol_Captive!T8/1000</f>
        <v>0</v>
      </c>
      <c r="U89" s="180">
        <f>[11]Consol_Captive!U8/1000</f>
        <v>0</v>
      </c>
      <c r="V89" s="180">
        <f>[11]Consol_Captive!V8/1000</f>
        <v>0</v>
      </c>
      <c r="W89" s="180">
        <f>[11]Consol_Captive!W8/1000</f>
        <v>0</v>
      </c>
      <c r="X89" s="180">
        <f>[11]Consol_Captive!X8/1000</f>
        <v>0</v>
      </c>
      <c r="Y89" s="180">
        <f>[11]Consol_Captive!Y8/1000</f>
        <v>0</v>
      </c>
      <c r="Z89" s="180">
        <f>[11]Consol_Captive!Z8/1000</f>
        <v>0</v>
      </c>
      <c r="AA89" s="180">
        <f>[11]Consol_Captive!AA8/1000</f>
        <v>0</v>
      </c>
      <c r="AB89" s="180">
        <f>[11]Consol_Captive!AB8/1000</f>
        <v>3.5999999999999995E-3</v>
      </c>
      <c r="AC89" s="180">
        <f>[11]Consol_Captive!AC8/1000</f>
        <v>0.49498000000000003</v>
      </c>
      <c r="AD89" s="180">
        <f>[11]Consol_Captive!AD8/1000</f>
        <v>2.80929904</v>
      </c>
      <c r="AE89" s="180">
        <f>[11]Consol_Captive!AE8/1000</f>
        <v>6.7902461999999995</v>
      </c>
      <c r="AF89" s="180">
        <f>[11]Consol_Captive!AF8/1000</f>
        <v>11.670151899999999</v>
      </c>
      <c r="AG89" s="180">
        <f>[11]Consol_Captive!AG8/1000</f>
        <v>17.540740400000001</v>
      </c>
      <c r="AH89" s="180">
        <f>[11]Consol_Captive!AH8/1000</f>
        <v>24.0011081</v>
      </c>
      <c r="AI89" s="180">
        <f>[11]Consol_Captive!AI8/1000</f>
        <v>30.982101799999999</v>
      </c>
      <c r="AJ89" s="180">
        <f>[11]Consol_Captive!AJ8/1000</f>
        <v>38.528368999999991</v>
      </c>
      <c r="AK89" s="180">
        <f>[11]Consol_Captive!AK8/1000</f>
        <v>46.234209999999997</v>
      </c>
      <c r="AL89" s="180">
        <f>[11]Consol_Captive!AL8/1000</f>
        <v>52.958022999999997</v>
      </c>
      <c r="AM89" s="180">
        <f>[11]Consol_Captive!AM8/1000</f>
        <v>59.595539999999993</v>
      </c>
      <c r="AN89" s="180">
        <f>[11]Consol_Captive!AN8/1000</f>
        <v>66.291001000000009</v>
      </c>
      <c r="AO89" s="180">
        <f>[11]Consol_Captive!AO8/1000</f>
        <v>72.042462000000015</v>
      </c>
      <c r="AP89" s="180">
        <f>[11]Consol_Captive!AP8/1000</f>
        <v>77.239255000000014</v>
      </c>
      <c r="AQ89" s="180">
        <f>[11]Consol_Captive!AQ8/1000</f>
        <v>81.689976999999985</v>
      </c>
      <c r="AR89" s="180">
        <f>[11]Consol_Captive!AR8/1000</f>
        <v>85.682822999999985</v>
      </c>
      <c r="AS89" s="180">
        <f>[11]Consol_Captive!AS8/1000</f>
        <v>89.567295999999999</v>
      </c>
      <c r="AT89" s="180">
        <f>[11]Consol_Captive!AT8/1000</f>
        <v>92.216711000000004</v>
      </c>
      <c r="AU89" s="180">
        <f>[11]Consol_Captive!AU8/1000</f>
        <v>94.021038999999988</v>
      </c>
      <c r="AV89" s="180">
        <f>[11]Consol_Captive!AV8/1000</f>
        <v>95.200020000000009</v>
      </c>
      <c r="AW89" s="180">
        <f>[11]Consol_Captive!AW8/1000</f>
        <v>95.894329999999982</v>
      </c>
      <c r="AX89" s="180">
        <f>[11]Consol_Captive!AX8/1000</f>
        <v>96.502806000000007</v>
      </c>
      <c r="AY89" s="180">
        <f>[11]Consol_Captive!AY8/1000</f>
        <v>96.491690000000006</v>
      </c>
      <c r="AZ89" s="180">
        <f>[11]Consol_Captive!AZ8/1000</f>
        <v>95.332542999999987</v>
      </c>
      <c r="BA89" s="180">
        <f>[11]Consol_Captive!BA8/1000</f>
        <v>93.683746999999997</v>
      </c>
      <c r="BB89" s="180">
        <f>[11]Consol_Captive!BB8/1000</f>
        <v>91.356920000000002</v>
      </c>
      <c r="BC89" s="180">
        <f>[11]Consol_Captive!BC8/1000</f>
        <v>88.471641999999989</v>
      </c>
      <c r="BD89" s="180">
        <f>[11]Consol_Captive!BD8/1000</f>
        <v>85.219139999999996</v>
      </c>
      <c r="BE89" s="180">
        <f>[11]Consol_Captive!BE8/1000</f>
        <v>81.795816000000002</v>
      </c>
      <c r="BF89" s="180">
        <f>[11]Consol_Captive!BF8/1000</f>
        <v>78.475959999999986</v>
      </c>
      <c r="BG89" s="180">
        <f>[11]Consol_Captive!BG8/1000</f>
        <v>73.017989</v>
      </c>
      <c r="BH89" s="180">
        <f>[11]Consol_Captive!BH8/1000</f>
        <v>68.485751999999991</v>
      </c>
      <c r="BI89" s="180">
        <f>[11]Consol_Captive!BI8/1000</f>
        <v>63.554282000000008</v>
      </c>
      <c r="BJ89" s="180">
        <f>[11]Consol_Captive!BJ8/1000</f>
        <v>56.600023</v>
      </c>
      <c r="BK89" s="180">
        <f>[11]Consol_Captive!BK8/1000</f>
        <v>50.826138</v>
      </c>
      <c r="BL89" s="180">
        <f>[11]Consol_Captive!BL8/1000</f>
        <v>44.396540000000009</v>
      </c>
      <c r="BM89" s="180">
        <f>[11]Consol_Captive!BM8/1000</f>
        <v>37.332394000000001</v>
      </c>
      <c r="BN89" s="180">
        <f>[11]Consol_Captive!BN8/1000</f>
        <v>30.324891000000004</v>
      </c>
      <c r="BO89" s="180">
        <f>[11]Consol_Captive!BO8/1000</f>
        <v>23.482074000000001</v>
      </c>
      <c r="BP89" s="180">
        <f>[11]Consol_Captive!BP8/1000</f>
        <v>16.968774799999998</v>
      </c>
      <c r="BQ89" s="180">
        <f>[11]Consol_Captive!BQ8/1000</f>
        <v>11.215564700000002</v>
      </c>
      <c r="BR89" s="180">
        <f>[11]Consol_Captive!BR8/1000</f>
        <v>6.5363539000000008</v>
      </c>
      <c r="BS89" s="180">
        <f>[11]Consol_Captive!BS8/1000</f>
        <v>2.9510259000000003</v>
      </c>
      <c r="BT89" s="180">
        <f>[11]Consol_Captive!BT8/1000</f>
        <v>0.62812464000000001</v>
      </c>
      <c r="BU89" s="180">
        <f>[11]Consol_Captive!BU8/1000</f>
        <v>1.5099999999999999E-2</v>
      </c>
      <c r="BV89" s="180">
        <f>[11]Consol_Captive!BV8/1000</f>
        <v>0</v>
      </c>
      <c r="BW89" s="180">
        <f>[11]Consol_Captive!BW8/1000</f>
        <v>0</v>
      </c>
      <c r="BX89" s="180">
        <f>[11]Consol_Captive!BX8/1000</f>
        <v>0</v>
      </c>
      <c r="BY89" s="180">
        <f>[11]Consol_Captive!BY8/1000</f>
        <v>0</v>
      </c>
      <c r="BZ89" s="180">
        <f>[11]Consol_Captive!BZ8/1000</f>
        <v>0</v>
      </c>
      <c r="CA89" s="180">
        <f>[11]Consol_Captive!CA8/1000</f>
        <v>0</v>
      </c>
      <c r="CB89" s="180">
        <f>[11]Consol_Captive!CB8/1000</f>
        <v>0</v>
      </c>
      <c r="CC89" s="180">
        <f>[11]Consol_Captive!CC8/1000</f>
        <v>0</v>
      </c>
      <c r="CD89" s="180">
        <f>[11]Consol_Captive!CD8/1000</f>
        <v>0</v>
      </c>
      <c r="CE89" s="180">
        <f>[11]Consol_Captive!CE8/1000</f>
        <v>0</v>
      </c>
      <c r="CF89" s="180">
        <f>[11]Consol_Captive!CF8/1000</f>
        <v>0</v>
      </c>
      <c r="CG89" s="180">
        <f>[11]Consol_Captive!CG8/1000</f>
        <v>0</v>
      </c>
      <c r="CH89" s="180">
        <f>[11]Consol_Captive!CH8/1000</f>
        <v>0</v>
      </c>
      <c r="CI89" s="180">
        <f>[11]Consol_Captive!CI8/1000</f>
        <v>0</v>
      </c>
      <c r="CJ89" s="180">
        <f>[11]Consol_Captive!CJ8/1000</f>
        <v>0</v>
      </c>
      <c r="CK89" s="180">
        <f>[11]Consol_Captive!CK8/1000</f>
        <v>0</v>
      </c>
      <c r="CL89" s="180">
        <f>[11]Consol_Captive!CL8/1000</f>
        <v>0</v>
      </c>
      <c r="CM89" s="180">
        <f>[11]Consol_Captive!CM8/1000</f>
        <v>0</v>
      </c>
      <c r="CN89" s="180">
        <f>[11]Consol_Captive!CN8/1000</f>
        <v>0</v>
      </c>
      <c r="CO89" s="180">
        <f>[11]Consol_Captive!CO8/1000</f>
        <v>0</v>
      </c>
      <c r="CP89" s="180">
        <f>[11]Consol_Captive!CP8/1000</f>
        <v>0</v>
      </c>
      <c r="CQ89" s="180">
        <f>[11]Consol_Captive!CQ8/1000</f>
        <v>0</v>
      </c>
      <c r="CR89" s="180">
        <f>[11]Consol_Captive!CR8/1000</f>
        <v>0</v>
      </c>
      <c r="CS89" s="180">
        <f>[11]Consol_Captive!CS8/1000</f>
        <v>0</v>
      </c>
      <c r="CT89" s="226">
        <f t="shared" ref="CT89:CT92" si="75">SUM(B89:CS89)</f>
        <v>2435.1185743800002</v>
      </c>
      <c r="CU89" s="227"/>
    </row>
    <row r="90" spans="1:102">
      <c r="A90" s="22" t="s">
        <v>73</v>
      </c>
      <c r="B90" s="180">
        <f>[11]Consol_TP!B8/1000</f>
        <v>0</v>
      </c>
      <c r="C90" s="180">
        <f>[11]Consol_TP!C8/1000</f>
        <v>0</v>
      </c>
      <c r="D90" s="180">
        <f>[11]Consol_TP!D8/1000</f>
        <v>0</v>
      </c>
      <c r="E90" s="180">
        <f>[11]Consol_TP!E8/1000</f>
        <v>0</v>
      </c>
      <c r="F90" s="180">
        <f>[11]Consol_TP!F8/1000</f>
        <v>0</v>
      </c>
      <c r="G90" s="180">
        <f>[11]Consol_TP!G8/1000</f>
        <v>0</v>
      </c>
      <c r="H90" s="180">
        <f>[11]Consol_TP!H8/1000</f>
        <v>0</v>
      </c>
      <c r="I90" s="180">
        <f>[11]Consol_TP!I8/1000</f>
        <v>0</v>
      </c>
      <c r="J90" s="180">
        <f>[11]Consol_TP!J8/1000</f>
        <v>0</v>
      </c>
      <c r="K90" s="180">
        <f>[11]Consol_TP!K8/1000</f>
        <v>0</v>
      </c>
      <c r="L90" s="180">
        <f>[11]Consol_TP!L8/1000</f>
        <v>0</v>
      </c>
      <c r="M90" s="180">
        <f>[11]Consol_TP!M8/1000</f>
        <v>0</v>
      </c>
      <c r="N90" s="180">
        <f>[11]Consol_TP!N8/1000</f>
        <v>0</v>
      </c>
      <c r="O90" s="180">
        <f>[11]Consol_TP!O8/1000</f>
        <v>0</v>
      </c>
      <c r="P90" s="180">
        <f>[11]Consol_TP!P8/1000</f>
        <v>0</v>
      </c>
      <c r="Q90" s="180">
        <f>[11]Consol_TP!Q8/1000</f>
        <v>0</v>
      </c>
      <c r="R90" s="180">
        <f>[11]Consol_TP!R8/1000</f>
        <v>0</v>
      </c>
      <c r="S90" s="180">
        <f>[11]Consol_TP!S8/1000</f>
        <v>0</v>
      </c>
      <c r="T90" s="180">
        <f>[11]Consol_TP!T8/1000</f>
        <v>0</v>
      </c>
      <c r="U90" s="180">
        <f>[11]Consol_TP!U8/1000</f>
        <v>0</v>
      </c>
      <c r="V90" s="180">
        <f>[11]Consol_TP!V8/1000</f>
        <v>0</v>
      </c>
      <c r="W90" s="180">
        <f>[11]Consol_TP!W8/1000</f>
        <v>0</v>
      </c>
      <c r="X90" s="180">
        <f>[11]Consol_TP!X8/1000</f>
        <v>0</v>
      </c>
      <c r="Y90" s="180">
        <f>[11]Consol_TP!Y8/1000</f>
        <v>0</v>
      </c>
      <c r="Z90" s="180">
        <f>[11]Consol_TP!Z8/1000</f>
        <v>0</v>
      </c>
      <c r="AA90" s="180">
        <f>[11]Consol_TP!AA8/1000</f>
        <v>0</v>
      </c>
      <c r="AB90" s="180">
        <f>[11]Consol_TP!AB8/1000</f>
        <v>0</v>
      </c>
      <c r="AC90" s="180">
        <f>[11]Consol_TP!AC8/1000</f>
        <v>3.0000000000000001E-3</v>
      </c>
      <c r="AD90" s="180">
        <f>[11]Consol_TP!AD8/1000</f>
        <v>0.09</v>
      </c>
      <c r="AE90" s="180">
        <f>[11]Consol_TP!AE8/1000</f>
        <v>0.252</v>
      </c>
      <c r="AF90" s="180">
        <f>[11]Consol_TP!AF8/1000</f>
        <v>0.47099999999999997</v>
      </c>
      <c r="AG90" s="180">
        <f>[11]Consol_TP!AG8/1000</f>
        <v>0.753</v>
      </c>
      <c r="AH90" s="180">
        <f>[11]Consol_TP!AH8/1000</f>
        <v>1.0785</v>
      </c>
      <c r="AI90" s="180">
        <f>[11]Consol_TP!AI8/1000</f>
        <v>1.3979999999999999</v>
      </c>
      <c r="AJ90" s="180">
        <f>[11]Consol_TP!AJ8/1000</f>
        <v>1.7415</v>
      </c>
      <c r="AK90" s="180">
        <f>[11]Consol_TP!AK8/1000</f>
        <v>2.0865</v>
      </c>
      <c r="AL90" s="180">
        <f>[11]Consol_TP!AL8/1000</f>
        <v>2.4104999999999999</v>
      </c>
      <c r="AM90" s="180">
        <f>[11]Consol_TP!AM8/1000</f>
        <v>2.7330000000000001</v>
      </c>
      <c r="AN90" s="180">
        <f>[11]Consol_TP!AN8/1000</f>
        <v>3.0045000000000002</v>
      </c>
      <c r="AO90" s="180">
        <f>[11]Consol_TP!AO8/1000</f>
        <v>3.24</v>
      </c>
      <c r="AP90" s="180">
        <f>[11]Consol_TP!AP8/1000</f>
        <v>3.411</v>
      </c>
      <c r="AQ90" s="180">
        <f>[11]Consol_TP!AQ8/1000</f>
        <v>3.6315</v>
      </c>
      <c r="AR90" s="180">
        <f>[11]Consol_TP!AR8/1000</f>
        <v>1.3725000000000001</v>
      </c>
      <c r="AS90" s="180">
        <f>[11]Consol_TP!AS8/1000</f>
        <v>3.012</v>
      </c>
      <c r="AT90" s="180">
        <f>[11]Consol_TP!AT8/1000</f>
        <v>3.948</v>
      </c>
      <c r="AU90" s="180">
        <f>[11]Consol_TP!AU8/1000</f>
        <v>4.0365000000000002</v>
      </c>
      <c r="AV90" s="180">
        <f>[11]Consol_TP!AV8/1000</f>
        <v>4.0664999999999996</v>
      </c>
      <c r="AW90" s="180">
        <f>[11]Consol_TP!AW8/1000</f>
        <v>4.0095000000000001</v>
      </c>
      <c r="AX90" s="180">
        <f>[11]Consol_TP!AX8/1000</f>
        <v>0.94799999999999995</v>
      </c>
      <c r="AY90" s="180">
        <f>[11]Consol_TP!AY8/1000</f>
        <v>0.879</v>
      </c>
      <c r="AZ90" s="180">
        <f>[11]Consol_TP!AZ8/1000</f>
        <v>0.85499999999999998</v>
      </c>
      <c r="BA90" s="180">
        <f>[11]Consol_TP!BA8/1000</f>
        <v>0.86699999999999999</v>
      </c>
      <c r="BB90" s="180">
        <f>[11]Consol_TP!BB8/1000</f>
        <v>0.86399999999999999</v>
      </c>
      <c r="BC90" s="180">
        <f>[11]Consol_TP!BC8/1000</f>
        <v>1.5225</v>
      </c>
      <c r="BD90" s="180">
        <f>[11]Consol_TP!BD8/1000</f>
        <v>3.7934999999999999</v>
      </c>
      <c r="BE90" s="180">
        <f>[11]Consol_TP!BE8/1000</f>
        <v>3.7065000000000001</v>
      </c>
      <c r="BF90" s="180">
        <f>[11]Consol_TP!BF8/1000</f>
        <v>3.6105</v>
      </c>
      <c r="BG90" s="180">
        <f>[11]Consol_TP!BG8/1000</f>
        <v>3.4695</v>
      </c>
      <c r="BH90" s="180">
        <f>[11]Consol_TP!BH8/1000</f>
        <v>3.33</v>
      </c>
      <c r="BI90" s="180">
        <f>[11]Consol_TP!BI8/1000</f>
        <v>3.1185</v>
      </c>
      <c r="BJ90" s="180">
        <f>[11]Consol_TP!BJ8/1000</f>
        <v>2.4900000000000002</v>
      </c>
      <c r="BK90" s="180">
        <f>[11]Consol_TP!BK8/1000</f>
        <v>2.7</v>
      </c>
      <c r="BL90" s="180">
        <f>[11]Consol_TP!BL8/1000</f>
        <v>2.4630000000000001</v>
      </c>
      <c r="BM90" s="180">
        <f>[11]Consol_TP!BM8/1000</f>
        <v>2.1720000000000002</v>
      </c>
      <c r="BN90" s="180">
        <f>[11]Consol_TP!BN8/1000</f>
        <v>1.857</v>
      </c>
      <c r="BO90" s="180">
        <f>[11]Consol_TP!BO8/1000</f>
        <v>1.4955000000000001</v>
      </c>
      <c r="BP90" s="180">
        <f>[11]Consol_TP!BP8/1000</f>
        <v>1.107</v>
      </c>
      <c r="BQ90" s="180">
        <f>[11]Consol_TP!BQ8/1000</f>
        <v>0.71850000000000003</v>
      </c>
      <c r="BR90" s="180">
        <f>[11]Consol_TP!BR8/1000</f>
        <v>0.39600000000000002</v>
      </c>
      <c r="BS90" s="180">
        <f>[11]Consol_TP!BS8/1000</f>
        <v>0.1245</v>
      </c>
      <c r="BT90" s="180">
        <f>[11]Consol_TP!BT8/1000</f>
        <v>3.7499999999999999E-2</v>
      </c>
      <c r="BU90" s="180">
        <f>[11]Consol_TP!BU8/1000</f>
        <v>4.4999999999999997E-3</v>
      </c>
      <c r="BV90" s="180">
        <f>[11]Consol_TP!BV8/1000</f>
        <v>0</v>
      </c>
      <c r="BW90" s="180">
        <f>[11]Consol_TP!BW8/1000</f>
        <v>0</v>
      </c>
      <c r="BX90" s="180">
        <f>[11]Consol_TP!BX8/1000</f>
        <v>0</v>
      </c>
      <c r="BY90" s="180">
        <f>[11]Consol_TP!BY8/1000</f>
        <v>0</v>
      </c>
      <c r="BZ90" s="180">
        <f>[11]Consol_TP!BZ8/1000</f>
        <v>0</v>
      </c>
      <c r="CA90" s="180">
        <f>[11]Consol_TP!CA8/1000</f>
        <v>0</v>
      </c>
      <c r="CB90" s="180">
        <f>[11]Consol_TP!CB8/1000</f>
        <v>0</v>
      </c>
      <c r="CC90" s="180">
        <f>[11]Consol_TP!CC8/1000</f>
        <v>0</v>
      </c>
      <c r="CD90" s="180">
        <f>[11]Consol_TP!CD8/1000</f>
        <v>0</v>
      </c>
      <c r="CE90" s="180">
        <f>[11]Consol_TP!CE8/1000</f>
        <v>0</v>
      </c>
      <c r="CF90" s="180">
        <f>[11]Consol_TP!CF8/1000</f>
        <v>0</v>
      </c>
      <c r="CG90" s="180">
        <f>[11]Consol_TP!CG8/1000</f>
        <v>0</v>
      </c>
      <c r="CH90" s="180">
        <f>[11]Consol_TP!CH8/1000</f>
        <v>0</v>
      </c>
      <c r="CI90" s="180">
        <f>[11]Consol_TP!CI8/1000</f>
        <v>0</v>
      </c>
      <c r="CJ90" s="180">
        <f>[11]Consol_TP!CJ8/1000</f>
        <v>0</v>
      </c>
      <c r="CK90" s="180">
        <f>[11]Consol_TP!CK8/1000</f>
        <v>0</v>
      </c>
      <c r="CL90" s="180">
        <f>[11]Consol_TP!CL8/1000</f>
        <v>0</v>
      </c>
      <c r="CM90" s="180">
        <f>[11]Consol_TP!CM8/1000</f>
        <v>0</v>
      </c>
      <c r="CN90" s="180">
        <f>[11]Consol_TP!CN8/1000</f>
        <v>0</v>
      </c>
      <c r="CO90" s="180">
        <f>[11]Consol_TP!CO8/1000</f>
        <v>0</v>
      </c>
      <c r="CP90" s="180">
        <f>[11]Consol_TP!CP8/1000</f>
        <v>0</v>
      </c>
      <c r="CQ90" s="180">
        <f>[11]Consol_TP!CQ8/1000</f>
        <v>0</v>
      </c>
      <c r="CR90" s="180">
        <f>[11]Consol_TP!CR8/1000</f>
        <v>0</v>
      </c>
      <c r="CS90" s="180">
        <f>[11]Consol_TP!CS8/1000</f>
        <v>0</v>
      </c>
      <c r="CT90" s="226">
        <f t="shared" si="75"/>
        <v>89.27849999999998</v>
      </c>
      <c r="CU90" s="227"/>
    </row>
    <row r="91" spans="1:102">
      <c r="A91" s="172" t="s">
        <v>58</v>
      </c>
      <c r="B91" s="181">
        <f t="shared" ref="B91:AG91" si="76">SUM(B84,B88)</f>
        <v>0</v>
      </c>
      <c r="C91" s="98">
        <f t="shared" si="76"/>
        <v>0</v>
      </c>
      <c r="D91" s="98">
        <f t="shared" si="76"/>
        <v>0</v>
      </c>
      <c r="E91" s="98">
        <f t="shared" si="76"/>
        <v>0</v>
      </c>
      <c r="F91" s="98">
        <f t="shared" si="76"/>
        <v>0</v>
      </c>
      <c r="G91" s="98">
        <f t="shared" si="76"/>
        <v>0</v>
      </c>
      <c r="H91" s="98">
        <f t="shared" si="76"/>
        <v>0</v>
      </c>
      <c r="I91" s="98">
        <f t="shared" si="76"/>
        <v>0</v>
      </c>
      <c r="J91" s="98">
        <f t="shared" si="76"/>
        <v>0</v>
      </c>
      <c r="K91" s="98">
        <f t="shared" si="76"/>
        <v>0</v>
      </c>
      <c r="L91" s="98">
        <f t="shared" si="76"/>
        <v>0</v>
      </c>
      <c r="M91" s="98">
        <f t="shared" si="76"/>
        <v>0</v>
      </c>
      <c r="N91" s="98">
        <f t="shared" si="76"/>
        <v>0</v>
      </c>
      <c r="O91" s="98">
        <f t="shared" si="76"/>
        <v>0</v>
      </c>
      <c r="P91" s="98">
        <f t="shared" si="76"/>
        <v>0</v>
      </c>
      <c r="Q91" s="98">
        <f t="shared" si="76"/>
        <v>0</v>
      </c>
      <c r="R91" s="98">
        <f t="shared" si="76"/>
        <v>0</v>
      </c>
      <c r="S91" s="98">
        <f t="shared" si="76"/>
        <v>0</v>
      </c>
      <c r="T91" s="98">
        <f t="shared" si="76"/>
        <v>0</v>
      </c>
      <c r="U91" s="98">
        <f t="shared" si="76"/>
        <v>0</v>
      </c>
      <c r="V91" s="98">
        <f t="shared" si="76"/>
        <v>0</v>
      </c>
      <c r="W91" s="98">
        <f t="shared" si="76"/>
        <v>0</v>
      </c>
      <c r="X91" s="98">
        <f t="shared" si="76"/>
        <v>0</v>
      </c>
      <c r="Y91" s="98">
        <f t="shared" si="76"/>
        <v>0</v>
      </c>
      <c r="Z91" s="98">
        <f t="shared" si="76"/>
        <v>0</v>
      </c>
      <c r="AA91" s="98">
        <f t="shared" si="76"/>
        <v>0</v>
      </c>
      <c r="AB91" s="98">
        <f t="shared" si="76"/>
        <v>3.5999999999999995E-3</v>
      </c>
      <c r="AC91" s="98">
        <f t="shared" si="76"/>
        <v>0.49798000000000003</v>
      </c>
      <c r="AD91" s="98">
        <f t="shared" si="76"/>
        <v>2.8992990399999998</v>
      </c>
      <c r="AE91" s="98">
        <f t="shared" si="76"/>
        <v>7.0422461999999992</v>
      </c>
      <c r="AF91" s="98">
        <f t="shared" si="76"/>
        <v>12.141151899999999</v>
      </c>
      <c r="AG91" s="98">
        <f t="shared" si="76"/>
        <v>18.293740400000001</v>
      </c>
      <c r="AH91" s="98">
        <f t="shared" ref="AH91:BM91" si="77">SUM(AH84,AH88)</f>
        <v>25.079608100000002</v>
      </c>
      <c r="AI91" s="98">
        <f t="shared" si="77"/>
        <v>32.380101799999998</v>
      </c>
      <c r="AJ91" s="98">
        <f t="shared" si="77"/>
        <v>40.269868999999993</v>
      </c>
      <c r="AK91" s="98">
        <f t="shared" si="77"/>
        <v>48.320709999999998</v>
      </c>
      <c r="AL91" s="98">
        <f t="shared" si="77"/>
        <v>55.368522999999996</v>
      </c>
      <c r="AM91" s="98">
        <f t="shared" si="77"/>
        <v>62.32853999999999</v>
      </c>
      <c r="AN91" s="98">
        <f t="shared" si="77"/>
        <v>69.295501000000002</v>
      </c>
      <c r="AO91" s="98">
        <f t="shared" si="77"/>
        <v>75.28246200000001</v>
      </c>
      <c r="AP91" s="98">
        <f t="shared" si="77"/>
        <v>80.650255000000016</v>
      </c>
      <c r="AQ91" s="98">
        <f t="shared" si="77"/>
        <v>85.321476999999987</v>
      </c>
      <c r="AR91" s="98">
        <f t="shared" si="77"/>
        <v>87.055322999999987</v>
      </c>
      <c r="AS91" s="98">
        <f t="shared" si="77"/>
        <v>92.579295999999999</v>
      </c>
      <c r="AT91" s="98">
        <f t="shared" si="77"/>
        <v>96.164710999999997</v>
      </c>
      <c r="AU91" s="98">
        <f t="shared" si="77"/>
        <v>98.057538999999991</v>
      </c>
      <c r="AV91" s="98">
        <f t="shared" si="77"/>
        <v>99.266520000000014</v>
      </c>
      <c r="AW91" s="98">
        <f t="shared" si="77"/>
        <v>99.903829999999985</v>
      </c>
      <c r="AX91" s="98">
        <f t="shared" si="77"/>
        <v>97.450806</v>
      </c>
      <c r="AY91" s="98">
        <f t="shared" si="77"/>
        <v>97.37069000000001</v>
      </c>
      <c r="AZ91" s="98">
        <f t="shared" si="77"/>
        <v>96.187542999999991</v>
      </c>
      <c r="BA91" s="98">
        <f t="shared" si="77"/>
        <v>94.550747000000001</v>
      </c>
      <c r="BB91" s="98">
        <f t="shared" si="77"/>
        <v>92.220920000000007</v>
      </c>
      <c r="BC91" s="98">
        <f t="shared" si="77"/>
        <v>89.994141999999982</v>
      </c>
      <c r="BD91" s="98">
        <f t="shared" si="77"/>
        <v>89.01263999999999</v>
      </c>
      <c r="BE91" s="98">
        <f t="shared" si="77"/>
        <v>85.502316000000008</v>
      </c>
      <c r="BF91" s="98">
        <f t="shared" si="77"/>
        <v>82.086459999999988</v>
      </c>
      <c r="BG91" s="98">
        <f t="shared" si="77"/>
        <v>76.487488999999997</v>
      </c>
      <c r="BH91" s="98">
        <f t="shared" si="77"/>
        <v>71.815751999999989</v>
      </c>
      <c r="BI91" s="98">
        <f t="shared" si="77"/>
        <v>66.672782000000012</v>
      </c>
      <c r="BJ91" s="98">
        <f t="shared" si="77"/>
        <v>59.090023000000002</v>
      </c>
      <c r="BK91" s="98">
        <f t="shared" si="77"/>
        <v>53.526138000000003</v>
      </c>
      <c r="BL91" s="98">
        <f t="shared" si="77"/>
        <v>46.85954000000001</v>
      </c>
      <c r="BM91" s="98">
        <f t="shared" si="77"/>
        <v>39.504393999999998</v>
      </c>
      <c r="BN91" s="98">
        <f t="shared" ref="BN91:CS91" si="78">SUM(BN84,BN88)</f>
        <v>32.181891000000007</v>
      </c>
      <c r="BO91" s="98">
        <f t="shared" si="78"/>
        <v>24.977574000000001</v>
      </c>
      <c r="BP91" s="98">
        <f t="shared" si="78"/>
        <v>18.075774799999998</v>
      </c>
      <c r="BQ91" s="98">
        <f t="shared" si="78"/>
        <v>11.934064700000002</v>
      </c>
      <c r="BR91" s="98">
        <f t="shared" si="78"/>
        <v>6.9323539000000007</v>
      </c>
      <c r="BS91" s="98">
        <f t="shared" si="78"/>
        <v>3.0755259000000001</v>
      </c>
      <c r="BT91" s="98">
        <f t="shared" si="78"/>
        <v>0.66562463999999999</v>
      </c>
      <c r="BU91" s="98">
        <f t="shared" si="78"/>
        <v>1.9599999999999999E-2</v>
      </c>
      <c r="BV91" s="98">
        <f t="shared" si="78"/>
        <v>0</v>
      </c>
      <c r="BW91" s="98">
        <f t="shared" si="78"/>
        <v>0</v>
      </c>
      <c r="BX91" s="98">
        <f t="shared" si="78"/>
        <v>0</v>
      </c>
      <c r="BY91" s="98">
        <f t="shared" si="78"/>
        <v>0</v>
      </c>
      <c r="BZ91" s="98">
        <f t="shared" si="78"/>
        <v>0</v>
      </c>
      <c r="CA91" s="98">
        <f t="shared" si="78"/>
        <v>0</v>
      </c>
      <c r="CB91" s="98">
        <f t="shared" si="78"/>
        <v>0</v>
      </c>
      <c r="CC91" s="98">
        <f t="shared" si="78"/>
        <v>0</v>
      </c>
      <c r="CD91" s="98">
        <f t="shared" si="78"/>
        <v>0</v>
      </c>
      <c r="CE91" s="98">
        <f t="shared" si="78"/>
        <v>0</v>
      </c>
      <c r="CF91" s="98">
        <f t="shared" si="78"/>
        <v>0</v>
      </c>
      <c r="CG91" s="98">
        <f t="shared" si="78"/>
        <v>0</v>
      </c>
      <c r="CH91" s="98">
        <f t="shared" si="78"/>
        <v>0</v>
      </c>
      <c r="CI91" s="98">
        <f t="shared" si="78"/>
        <v>0</v>
      </c>
      <c r="CJ91" s="98">
        <f t="shared" si="78"/>
        <v>0</v>
      </c>
      <c r="CK91" s="98">
        <f t="shared" si="78"/>
        <v>0</v>
      </c>
      <c r="CL91" s="98">
        <f t="shared" si="78"/>
        <v>0</v>
      </c>
      <c r="CM91" s="98">
        <f t="shared" si="78"/>
        <v>0</v>
      </c>
      <c r="CN91" s="98">
        <f t="shared" si="78"/>
        <v>0</v>
      </c>
      <c r="CO91" s="98">
        <f t="shared" si="78"/>
        <v>0</v>
      </c>
      <c r="CP91" s="98">
        <f t="shared" si="78"/>
        <v>0</v>
      </c>
      <c r="CQ91" s="98">
        <f t="shared" si="78"/>
        <v>0</v>
      </c>
      <c r="CR91" s="98">
        <f t="shared" si="78"/>
        <v>0</v>
      </c>
      <c r="CS91" s="182">
        <f t="shared" si="78"/>
        <v>0</v>
      </c>
      <c r="CT91" s="174">
        <f t="shared" si="75"/>
        <v>2524.3970743800005</v>
      </c>
      <c r="CU91" s="117"/>
      <c r="CV91" s="125"/>
      <c r="CX91" s="198"/>
    </row>
    <row r="92" spans="1:102">
      <c r="A92" s="171" t="s">
        <v>18</v>
      </c>
      <c r="B92" s="181">
        <f>SUM(B93:B95)</f>
        <v>32.4</v>
      </c>
      <c r="C92" s="181">
        <f t="shared" ref="C92:BN92" si="79">SUM(C93:C95)</f>
        <v>32.4</v>
      </c>
      <c r="D92" s="181">
        <f t="shared" si="79"/>
        <v>32.4</v>
      </c>
      <c r="E92" s="181">
        <f t="shared" si="79"/>
        <v>32.4</v>
      </c>
      <c r="F92" s="181">
        <f t="shared" si="79"/>
        <v>32.4</v>
      </c>
      <c r="G92" s="181">
        <f t="shared" si="79"/>
        <v>32.4</v>
      </c>
      <c r="H92" s="181">
        <f t="shared" si="79"/>
        <v>32.4</v>
      </c>
      <c r="I92" s="181">
        <f t="shared" si="79"/>
        <v>32.4</v>
      </c>
      <c r="J92" s="181">
        <f t="shared" si="79"/>
        <v>32.4</v>
      </c>
      <c r="K92" s="181">
        <f t="shared" si="79"/>
        <v>32.4</v>
      </c>
      <c r="L92" s="181">
        <f t="shared" si="79"/>
        <v>32.4</v>
      </c>
      <c r="M92" s="181">
        <f t="shared" si="79"/>
        <v>32.4</v>
      </c>
      <c r="N92" s="181">
        <f t="shared" si="79"/>
        <v>32.4</v>
      </c>
      <c r="O92" s="181">
        <f t="shared" si="79"/>
        <v>32.4</v>
      </c>
      <c r="P92" s="181">
        <f t="shared" si="79"/>
        <v>32.4</v>
      </c>
      <c r="Q92" s="181">
        <f t="shared" si="79"/>
        <v>32.4</v>
      </c>
      <c r="R92" s="181">
        <f t="shared" si="79"/>
        <v>32.4</v>
      </c>
      <c r="S92" s="181">
        <f t="shared" si="79"/>
        <v>32.4</v>
      </c>
      <c r="T92" s="181">
        <f t="shared" si="79"/>
        <v>32.4</v>
      </c>
      <c r="U92" s="181">
        <f t="shared" si="79"/>
        <v>32.4</v>
      </c>
      <c r="V92" s="181">
        <f t="shared" si="79"/>
        <v>32.4</v>
      </c>
      <c r="W92" s="181">
        <f t="shared" si="79"/>
        <v>32.4</v>
      </c>
      <c r="X92" s="181">
        <f t="shared" si="79"/>
        <v>32.4</v>
      </c>
      <c r="Y92" s="181">
        <f t="shared" si="79"/>
        <v>32.4</v>
      </c>
      <c r="Z92" s="181">
        <f t="shared" si="79"/>
        <v>32.4</v>
      </c>
      <c r="AA92" s="181">
        <f t="shared" si="79"/>
        <v>32.4</v>
      </c>
      <c r="AB92" s="181">
        <f t="shared" si="79"/>
        <v>32.4</v>
      </c>
      <c r="AC92" s="181">
        <f t="shared" si="79"/>
        <v>32.4</v>
      </c>
      <c r="AD92" s="181">
        <f t="shared" si="79"/>
        <v>32.4</v>
      </c>
      <c r="AE92" s="181">
        <f t="shared" si="79"/>
        <v>32.4</v>
      </c>
      <c r="AF92" s="181">
        <f t="shared" si="79"/>
        <v>32.4</v>
      </c>
      <c r="AG92" s="181">
        <f t="shared" si="79"/>
        <v>32.4</v>
      </c>
      <c r="AH92" s="181">
        <f t="shared" si="79"/>
        <v>32.4</v>
      </c>
      <c r="AI92" s="181">
        <f t="shared" si="79"/>
        <v>32.4</v>
      </c>
      <c r="AJ92" s="181">
        <f t="shared" si="79"/>
        <v>32.4</v>
      </c>
      <c r="AK92" s="181">
        <f t="shared" si="79"/>
        <v>32.4</v>
      </c>
      <c r="AL92" s="181">
        <f t="shared" si="79"/>
        <v>32.4</v>
      </c>
      <c r="AM92" s="181">
        <f t="shared" si="79"/>
        <v>32.4</v>
      </c>
      <c r="AN92" s="181">
        <f t="shared" si="79"/>
        <v>32.4</v>
      </c>
      <c r="AO92" s="181">
        <f t="shared" si="79"/>
        <v>32.4</v>
      </c>
      <c r="AP92" s="181">
        <f t="shared" si="79"/>
        <v>32.4</v>
      </c>
      <c r="AQ92" s="181">
        <f t="shared" si="79"/>
        <v>32.4</v>
      </c>
      <c r="AR92" s="181">
        <f t="shared" si="79"/>
        <v>32.4</v>
      </c>
      <c r="AS92" s="181">
        <f t="shared" si="79"/>
        <v>32.4</v>
      </c>
      <c r="AT92" s="181">
        <f t="shared" si="79"/>
        <v>32.4</v>
      </c>
      <c r="AU92" s="181">
        <f t="shared" si="79"/>
        <v>32.4</v>
      </c>
      <c r="AV92" s="181">
        <f t="shared" si="79"/>
        <v>32.4</v>
      </c>
      <c r="AW92" s="181">
        <f t="shared" si="79"/>
        <v>32.4</v>
      </c>
      <c r="AX92" s="181">
        <f t="shared" si="79"/>
        <v>32.4</v>
      </c>
      <c r="AY92" s="181">
        <f t="shared" si="79"/>
        <v>32.4</v>
      </c>
      <c r="AZ92" s="181">
        <f t="shared" si="79"/>
        <v>32.4</v>
      </c>
      <c r="BA92" s="181">
        <f t="shared" si="79"/>
        <v>32.4</v>
      </c>
      <c r="BB92" s="181">
        <f t="shared" si="79"/>
        <v>32.4</v>
      </c>
      <c r="BC92" s="181">
        <f t="shared" si="79"/>
        <v>32.4</v>
      </c>
      <c r="BD92" s="181">
        <f t="shared" si="79"/>
        <v>32.4</v>
      </c>
      <c r="BE92" s="181">
        <f t="shared" si="79"/>
        <v>32.4</v>
      </c>
      <c r="BF92" s="181">
        <f t="shared" si="79"/>
        <v>32.4</v>
      </c>
      <c r="BG92" s="181">
        <f t="shared" si="79"/>
        <v>32.4</v>
      </c>
      <c r="BH92" s="181">
        <f t="shared" si="79"/>
        <v>32.4</v>
      </c>
      <c r="BI92" s="181">
        <f t="shared" si="79"/>
        <v>32.4</v>
      </c>
      <c r="BJ92" s="181">
        <f t="shared" si="79"/>
        <v>32.4</v>
      </c>
      <c r="BK92" s="181">
        <f t="shared" si="79"/>
        <v>32.4</v>
      </c>
      <c r="BL92" s="181">
        <f t="shared" si="79"/>
        <v>32.4</v>
      </c>
      <c r="BM92" s="181">
        <f t="shared" si="79"/>
        <v>32.4</v>
      </c>
      <c r="BN92" s="181">
        <f t="shared" si="79"/>
        <v>32.4</v>
      </c>
      <c r="BO92" s="181">
        <f t="shared" ref="BO92:CS92" si="80">SUM(BO93:BO95)</f>
        <v>32.4</v>
      </c>
      <c r="BP92" s="181">
        <f t="shared" si="80"/>
        <v>32.4</v>
      </c>
      <c r="BQ92" s="181">
        <f t="shared" si="80"/>
        <v>32.4</v>
      </c>
      <c r="BR92" s="181">
        <f t="shared" si="80"/>
        <v>32.4</v>
      </c>
      <c r="BS92" s="181">
        <f t="shared" si="80"/>
        <v>32.4</v>
      </c>
      <c r="BT92" s="181">
        <f t="shared" si="80"/>
        <v>32.4</v>
      </c>
      <c r="BU92" s="181">
        <f t="shared" si="80"/>
        <v>32.4</v>
      </c>
      <c r="BV92" s="181">
        <f t="shared" si="80"/>
        <v>32.4</v>
      </c>
      <c r="BW92" s="181">
        <f t="shared" si="80"/>
        <v>32.4</v>
      </c>
      <c r="BX92" s="181">
        <f t="shared" si="80"/>
        <v>32.4</v>
      </c>
      <c r="BY92" s="181">
        <f t="shared" si="80"/>
        <v>32.4</v>
      </c>
      <c r="BZ92" s="181">
        <f t="shared" si="80"/>
        <v>32.4</v>
      </c>
      <c r="CA92" s="181">
        <f t="shared" si="80"/>
        <v>32.4</v>
      </c>
      <c r="CB92" s="181">
        <f t="shared" si="80"/>
        <v>32.4</v>
      </c>
      <c r="CC92" s="181">
        <f t="shared" si="80"/>
        <v>32.4</v>
      </c>
      <c r="CD92" s="181">
        <f t="shared" si="80"/>
        <v>32.4</v>
      </c>
      <c r="CE92" s="181">
        <f t="shared" si="80"/>
        <v>32.4</v>
      </c>
      <c r="CF92" s="181">
        <f t="shared" si="80"/>
        <v>32.4</v>
      </c>
      <c r="CG92" s="181">
        <f t="shared" si="80"/>
        <v>32.4</v>
      </c>
      <c r="CH92" s="181">
        <f t="shared" si="80"/>
        <v>32.4</v>
      </c>
      <c r="CI92" s="181">
        <f t="shared" si="80"/>
        <v>32.4</v>
      </c>
      <c r="CJ92" s="181">
        <f t="shared" si="80"/>
        <v>32.4</v>
      </c>
      <c r="CK92" s="181">
        <f t="shared" si="80"/>
        <v>32.4</v>
      </c>
      <c r="CL92" s="181">
        <f t="shared" si="80"/>
        <v>32.4</v>
      </c>
      <c r="CM92" s="181">
        <f t="shared" si="80"/>
        <v>32.4</v>
      </c>
      <c r="CN92" s="181">
        <f t="shared" si="80"/>
        <v>32.4</v>
      </c>
      <c r="CO92" s="181">
        <f t="shared" si="80"/>
        <v>32.4</v>
      </c>
      <c r="CP92" s="181">
        <f t="shared" si="80"/>
        <v>32.4</v>
      </c>
      <c r="CQ92" s="181">
        <f t="shared" si="80"/>
        <v>32.4</v>
      </c>
      <c r="CR92" s="181">
        <f t="shared" si="80"/>
        <v>32.4</v>
      </c>
      <c r="CS92" s="181">
        <f t="shared" si="80"/>
        <v>32.4</v>
      </c>
      <c r="CT92" s="174">
        <f t="shared" si="75"/>
        <v>3110.4000000000051</v>
      </c>
      <c r="CU92" s="117"/>
      <c r="CW92" s="225">
        <f>CU92*(24)/(96*1000)</f>
        <v>0</v>
      </c>
    </row>
    <row r="93" spans="1:102">
      <c r="A93" s="22" t="s">
        <v>59</v>
      </c>
      <c r="B93" s="31" cm="1">
        <f t="array" ref="B93:CS93">TRANSPOSE('[13]0501'!$F$14:$F$109)</f>
        <v>0.4</v>
      </c>
      <c r="C93" s="32">
        <v>0.4</v>
      </c>
      <c r="D93" s="32">
        <v>0.4</v>
      </c>
      <c r="E93" s="32">
        <v>0.4</v>
      </c>
      <c r="F93" s="32">
        <v>0.4</v>
      </c>
      <c r="G93" s="32">
        <v>0.4</v>
      </c>
      <c r="H93" s="32">
        <v>0.4</v>
      </c>
      <c r="I93" s="32">
        <v>0.4</v>
      </c>
      <c r="J93" s="32">
        <v>0.4</v>
      </c>
      <c r="K93" s="32">
        <v>0.4</v>
      </c>
      <c r="L93" s="32">
        <v>0.4</v>
      </c>
      <c r="M93" s="32">
        <v>0.4</v>
      </c>
      <c r="N93" s="32">
        <v>0.4</v>
      </c>
      <c r="O93" s="32">
        <v>0.4</v>
      </c>
      <c r="P93" s="32">
        <v>0.4</v>
      </c>
      <c r="Q93" s="32">
        <v>0.4</v>
      </c>
      <c r="R93" s="32">
        <v>0.4</v>
      </c>
      <c r="S93" s="32">
        <v>0.4</v>
      </c>
      <c r="T93" s="32">
        <v>0.4</v>
      </c>
      <c r="U93" s="32">
        <v>0.4</v>
      </c>
      <c r="V93" s="32">
        <v>0.4</v>
      </c>
      <c r="W93" s="32">
        <v>0.4</v>
      </c>
      <c r="X93" s="32">
        <v>0.4</v>
      </c>
      <c r="Y93" s="32">
        <v>0.4</v>
      </c>
      <c r="Z93" s="32">
        <v>0.4</v>
      </c>
      <c r="AA93" s="32">
        <v>0.4</v>
      </c>
      <c r="AB93" s="32">
        <v>0.4</v>
      </c>
      <c r="AC93" s="32">
        <v>0.4</v>
      </c>
      <c r="AD93" s="32">
        <v>0.4</v>
      </c>
      <c r="AE93" s="32">
        <v>0.4</v>
      </c>
      <c r="AF93" s="32">
        <v>0.4</v>
      </c>
      <c r="AG93" s="32">
        <v>0.4</v>
      </c>
      <c r="AH93" s="32">
        <v>0.4</v>
      </c>
      <c r="AI93" s="32">
        <v>0.4</v>
      </c>
      <c r="AJ93" s="32">
        <v>0.4</v>
      </c>
      <c r="AK93" s="32">
        <v>0.4</v>
      </c>
      <c r="AL93" s="32">
        <v>0.4</v>
      </c>
      <c r="AM93" s="32">
        <v>0.4</v>
      </c>
      <c r="AN93" s="32">
        <v>0.4</v>
      </c>
      <c r="AO93" s="32">
        <v>0.4</v>
      </c>
      <c r="AP93" s="32">
        <v>0.4</v>
      </c>
      <c r="AQ93" s="32">
        <v>0.4</v>
      </c>
      <c r="AR93" s="32">
        <v>0.4</v>
      </c>
      <c r="AS93" s="32">
        <v>0.4</v>
      </c>
      <c r="AT93" s="32">
        <v>0.4</v>
      </c>
      <c r="AU93" s="32">
        <v>0.4</v>
      </c>
      <c r="AV93" s="32">
        <v>0.4</v>
      </c>
      <c r="AW93" s="32">
        <v>0.4</v>
      </c>
      <c r="AX93" s="32">
        <v>0.4</v>
      </c>
      <c r="AY93" s="32">
        <v>0.4</v>
      </c>
      <c r="AZ93" s="32">
        <v>0.4</v>
      </c>
      <c r="BA93" s="32">
        <v>0.4</v>
      </c>
      <c r="BB93" s="32">
        <v>0.4</v>
      </c>
      <c r="BC93" s="32">
        <v>0.4</v>
      </c>
      <c r="BD93" s="32">
        <v>0.4</v>
      </c>
      <c r="BE93" s="32">
        <v>0.4</v>
      </c>
      <c r="BF93" s="32">
        <v>0.4</v>
      </c>
      <c r="BG93" s="32">
        <v>0.4</v>
      </c>
      <c r="BH93" s="32">
        <v>0.4</v>
      </c>
      <c r="BI93" s="32">
        <v>0.4</v>
      </c>
      <c r="BJ93" s="32">
        <v>0.4</v>
      </c>
      <c r="BK93" s="32">
        <v>0.4</v>
      </c>
      <c r="BL93" s="32">
        <v>0.4</v>
      </c>
      <c r="BM93" s="32">
        <v>0.4</v>
      </c>
      <c r="BN93" s="32">
        <v>0.4</v>
      </c>
      <c r="BO93" s="32">
        <v>0.4</v>
      </c>
      <c r="BP93" s="32">
        <v>0.4</v>
      </c>
      <c r="BQ93" s="32">
        <v>0.4</v>
      </c>
      <c r="BR93" s="32">
        <v>0.4</v>
      </c>
      <c r="BS93" s="32">
        <v>0.4</v>
      </c>
      <c r="BT93" s="32">
        <v>0.4</v>
      </c>
      <c r="BU93" s="32">
        <v>0.4</v>
      </c>
      <c r="BV93" s="32">
        <v>0.4</v>
      </c>
      <c r="BW93" s="32">
        <v>0.4</v>
      </c>
      <c r="BX93" s="32">
        <v>0.4</v>
      </c>
      <c r="BY93" s="32">
        <v>0.4</v>
      </c>
      <c r="BZ93" s="32">
        <v>0.4</v>
      </c>
      <c r="CA93" s="32">
        <v>0.4</v>
      </c>
      <c r="CB93" s="32">
        <v>0.4</v>
      </c>
      <c r="CC93" s="32">
        <v>0.4</v>
      </c>
      <c r="CD93" s="32">
        <v>0.4</v>
      </c>
      <c r="CE93" s="32">
        <v>0.4</v>
      </c>
      <c r="CF93" s="32">
        <v>0.4</v>
      </c>
      <c r="CG93" s="32">
        <v>0.4</v>
      </c>
      <c r="CH93" s="32">
        <v>0.4</v>
      </c>
      <c r="CI93" s="32">
        <v>0.4</v>
      </c>
      <c r="CJ93" s="32">
        <v>0.4</v>
      </c>
      <c r="CK93" s="32">
        <v>0.4</v>
      </c>
      <c r="CL93" s="32">
        <v>0.4</v>
      </c>
      <c r="CM93" s="32">
        <v>0.4</v>
      </c>
      <c r="CN93" s="32">
        <v>0.4</v>
      </c>
      <c r="CO93" s="32">
        <v>0.4</v>
      </c>
      <c r="CP93" s="32">
        <v>0.4</v>
      </c>
      <c r="CQ93" s="32">
        <v>0.4</v>
      </c>
      <c r="CR93" s="32">
        <v>0.4</v>
      </c>
      <c r="CS93" s="71">
        <v>0.4</v>
      </c>
      <c r="CT93" s="175">
        <f t="shared" ref="CT93:CT96" si="81">SUM(B93:CS93)</f>
        <v>38.399999999999928</v>
      </c>
      <c r="CU93" s="119"/>
    </row>
    <row r="94" spans="1:102" ht="15.75" thickBot="1">
      <c r="A94" s="22" t="s">
        <v>60</v>
      </c>
      <c r="B94" s="95">
        <v>0</v>
      </c>
      <c r="C94" s="95">
        <v>0</v>
      </c>
      <c r="D94" s="95">
        <v>0</v>
      </c>
      <c r="E94" s="95">
        <v>0</v>
      </c>
      <c r="F94" s="95">
        <v>0</v>
      </c>
      <c r="G94" s="95">
        <v>0</v>
      </c>
      <c r="H94" s="95">
        <v>0</v>
      </c>
      <c r="I94" s="95">
        <v>0</v>
      </c>
      <c r="J94" s="95">
        <v>0</v>
      </c>
      <c r="K94" s="95">
        <v>0</v>
      </c>
      <c r="L94" s="95">
        <v>0</v>
      </c>
      <c r="M94" s="95">
        <v>0</v>
      </c>
      <c r="N94" s="95">
        <v>0</v>
      </c>
      <c r="O94" s="95">
        <v>0</v>
      </c>
      <c r="P94" s="95">
        <v>0</v>
      </c>
      <c r="Q94" s="95">
        <v>0</v>
      </c>
      <c r="R94" s="95">
        <v>0</v>
      </c>
      <c r="S94" s="95">
        <v>0</v>
      </c>
      <c r="T94" s="95">
        <v>0</v>
      </c>
      <c r="U94" s="95">
        <v>0</v>
      </c>
      <c r="V94" s="95">
        <v>0</v>
      </c>
      <c r="W94" s="95">
        <v>0</v>
      </c>
      <c r="X94" s="95">
        <v>0</v>
      </c>
      <c r="Y94" s="95">
        <v>0</v>
      </c>
      <c r="Z94" s="95">
        <v>0</v>
      </c>
      <c r="AA94" s="95">
        <v>0</v>
      </c>
      <c r="AB94" s="95">
        <v>0</v>
      </c>
      <c r="AC94" s="95">
        <v>0</v>
      </c>
      <c r="AD94" s="95">
        <v>0</v>
      </c>
      <c r="AE94" s="95">
        <v>0</v>
      </c>
      <c r="AF94" s="95">
        <v>0</v>
      </c>
      <c r="AG94" s="95">
        <v>0</v>
      </c>
      <c r="AH94" s="95">
        <v>0</v>
      </c>
      <c r="AI94" s="95">
        <v>0</v>
      </c>
      <c r="AJ94" s="95">
        <v>0</v>
      </c>
      <c r="AK94" s="95">
        <v>0</v>
      </c>
      <c r="AL94" s="95">
        <v>0</v>
      </c>
      <c r="AM94" s="95">
        <v>0</v>
      </c>
      <c r="AN94" s="95">
        <v>0</v>
      </c>
      <c r="AO94" s="95">
        <v>0</v>
      </c>
      <c r="AP94" s="95">
        <v>0</v>
      </c>
      <c r="AQ94" s="95">
        <v>0</v>
      </c>
      <c r="AR94" s="95">
        <v>0</v>
      </c>
      <c r="AS94" s="95">
        <v>0</v>
      </c>
      <c r="AT94" s="95">
        <v>0</v>
      </c>
      <c r="AU94" s="95">
        <v>0</v>
      </c>
      <c r="AV94" s="95">
        <v>0</v>
      </c>
      <c r="AW94" s="95">
        <v>0</v>
      </c>
      <c r="AX94" s="95">
        <v>0</v>
      </c>
      <c r="AY94" s="95">
        <v>0</v>
      </c>
      <c r="AZ94" s="95">
        <v>0</v>
      </c>
      <c r="BA94" s="95">
        <v>0</v>
      </c>
      <c r="BB94" s="95">
        <v>0</v>
      </c>
      <c r="BC94" s="95">
        <v>0</v>
      </c>
      <c r="BD94" s="95">
        <v>0</v>
      </c>
      <c r="BE94" s="95">
        <v>0</v>
      </c>
      <c r="BF94" s="95">
        <v>0</v>
      </c>
      <c r="BG94" s="95">
        <v>0</v>
      </c>
      <c r="BH94" s="95">
        <v>0</v>
      </c>
      <c r="BI94" s="95">
        <v>0</v>
      </c>
      <c r="BJ94" s="95">
        <v>0</v>
      </c>
      <c r="BK94" s="95">
        <v>0</v>
      </c>
      <c r="BL94" s="95">
        <v>0</v>
      </c>
      <c r="BM94" s="95">
        <v>0</v>
      </c>
      <c r="BN94" s="95">
        <v>0</v>
      </c>
      <c r="BO94" s="95">
        <v>0</v>
      </c>
      <c r="BP94" s="95">
        <v>0</v>
      </c>
      <c r="BQ94" s="95">
        <v>0</v>
      </c>
      <c r="BR94" s="95">
        <v>0</v>
      </c>
      <c r="BS94" s="95">
        <v>0</v>
      </c>
      <c r="BT94" s="95">
        <v>0</v>
      </c>
      <c r="BU94" s="95">
        <v>0</v>
      </c>
      <c r="BV94" s="95">
        <v>0</v>
      </c>
      <c r="BW94" s="95">
        <v>0</v>
      </c>
      <c r="BX94" s="95">
        <v>0</v>
      </c>
      <c r="BY94" s="95">
        <v>0</v>
      </c>
      <c r="BZ94" s="95">
        <v>0</v>
      </c>
      <c r="CA94" s="95">
        <v>0</v>
      </c>
      <c r="CB94" s="95">
        <v>0</v>
      </c>
      <c r="CC94" s="95">
        <v>0</v>
      </c>
      <c r="CD94" s="95">
        <v>0</v>
      </c>
      <c r="CE94" s="95">
        <v>0</v>
      </c>
      <c r="CF94" s="95">
        <v>0</v>
      </c>
      <c r="CG94" s="95">
        <v>0</v>
      </c>
      <c r="CH94" s="95">
        <v>0</v>
      </c>
      <c r="CI94" s="95">
        <v>0</v>
      </c>
      <c r="CJ94" s="95">
        <v>0</v>
      </c>
      <c r="CK94" s="95">
        <v>0</v>
      </c>
      <c r="CL94" s="95">
        <v>0</v>
      </c>
      <c r="CM94" s="95">
        <v>0</v>
      </c>
      <c r="CN94" s="95">
        <v>0</v>
      </c>
      <c r="CO94" s="95">
        <v>0</v>
      </c>
      <c r="CP94" s="95">
        <v>0</v>
      </c>
      <c r="CQ94" s="95">
        <v>0</v>
      </c>
      <c r="CR94" s="95">
        <v>0</v>
      </c>
      <c r="CS94" s="95">
        <v>0</v>
      </c>
      <c r="CT94" s="197">
        <f t="shared" si="81"/>
        <v>0</v>
      </c>
      <c r="CU94" s="119">
        <f>SUM('Day (1):Day (30)'!CT93)</f>
        <v>1027.1999999999987</v>
      </c>
    </row>
    <row r="95" spans="1:102" ht="15.75" thickBot="1">
      <c r="A95" s="39" t="s">
        <v>70</v>
      </c>
      <c r="B95" s="228" cm="1">
        <f t="array" ref="B95:CS95">TRANSPOSE('[13]0501'!$E$14:$E$109)</f>
        <v>32</v>
      </c>
      <c r="C95" s="229">
        <v>32</v>
      </c>
      <c r="D95" s="229">
        <v>32</v>
      </c>
      <c r="E95" s="229">
        <v>32</v>
      </c>
      <c r="F95" s="229">
        <v>32</v>
      </c>
      <c r="G95" s="229">
        <v>32</v>
      </c>
      <c r="H95" s="229">
        <v>32</v>
      </c>
      <c r="I95" s="229">
        <v>32</v>
      </c>
      <c r="J95" s="229">
        <v>32</v>
      </c>
      <c r="K95" s="229">
        <v>32</v>
      </c>
      <c r="L95" s="229">
        <v>32</v>
      </c>
      <c r="M95" s="229">
        <v>32</v>
      </c>
      <c r="N95" s="229">
        <v>32</v>
      </c>
      <c r="O95" s="229">
        <v>32</v>
      </c>
      <c r="P95" s="229">
        <v>32</v>
      </c>
      <c r="Q95" s="229">
        <v>32</v>
      </c>
      <c r="R95" s="229">
        <v>32</v>
      </c>
      <c r="S95" s="229">
        <v>32</v>
      </c>
      <c r="T95" s="229">
        <v>32</v>
      </c>
      <c r="U95" s="229">
        <v>32</v>
      </c>
      <c r="V95" s="229">
        <v>32</v>
      </c>
      <c r="W95" s="229">
        <v>32</v>
      </c>
      <c r="X95" s="229">
        <v>32</v>
      </c>
      <c r="Y95" s="229">
        <v>32</v>
      </c>
      <c r="Z95" s="229">
        <v>32</v>
      </c>
      <c r="AA95" s="229">
        <v>32</v>
      </c>
      <c r="AB95" s="229">
        <v>32</v>
      </c>
      <c r="AC95" s="229">
        <v>32</v>
      </c>
      <c r="AD95" s="229">
        <v>32</v>
      </c>
      <c r="AE95" s="229">
        <v>32</v>
      </c>
      <c r="AF95" s="229">
        <v>32</v>
      </c>
      <c r="AG95" s="229">
        <v>32</v>
      </c>
      <c r="AH95" s="229">
        <v>32</v>
      </c>
      <c r="AI95" s="229">
        <v>32</v>
      </c>
      <c r="AJ95" s="229">
        <v>32</v>
      </c>
      <c r="AK95" s="229">
        <v>32</v>
      </c>
      <c r="AL95" s="229">
        <v>32</v>
      </c>
      <c r="AM95" s="229">
        <v>32</v>
      </c>
      <c r="AN95" s="229">
        <v>32</v>
      </c>
      <c r="AO95" s="229">
        <v>32</v>
      </c>
      <c r="AP95" s="229">
        <v>32</v>
      </c>
      <c r="AQ95" s="229">
        <v>32</v>
      </c>
      <c r="AR95" s="229">
        <v>32</v>
      </c>
      <c r="AS95" s="229">
        <v>32</v>
      </c>
      <c r="AT95" s="229">
        <v>32</v>
      </c>
      <c r="AU95" s="229">
        <v>32</v>
      </c>
      <c r="AV95" s="229">
        <v>32</v>
      </c>
      <c r="AW95" s="229">
        <v>32</v>
      </c>
      <c r="AX95" s="229">
        <v>32</v>
      </c>
      <c r="AY95" s="229">
        <v>32</v>
      </c>
      <c r="AZ95" s="229">
        <v>32</v>
      </c>
      <c r="BA95" s="229">
        <v>32</v>
      </c>
      <c r="BB95" s="229">
        <v>32</v>
      </c>
      <c r="BC95" s="229">
        <v>32</v>
      </c>
      <c r="BD95" s="229">
        <v>32</v>
      </c>
      <c r="BE95" s="229">
        <v>32</v>
      </c>
      <c r="BF95" s="229">
        <v>32</v>
      </c>
      <c r="BG95" s="229">
        <v>32</v>
      </c>
      <c r="BH95" s="229">
        <v>32</v>
      </c>
      <c r="BI95" s="229">
        <v>32</v>
      </c>
      <c r="BJ95" s="229">
        <v>32</v>
      </c>
      <c r="BK95" s="229">
        <v>32</v>
      </c>
      <c r="BL95" s="229">
        <v>32</v>
      </c>
      <c r="BM95" s="229">
        <v>32</v>
      </c>
      <c r="BN95" s="229">
        <v>32</v>
      </c>
      <c r="BO95" s="229">
        <v>32</v>
      </c>
      <c r="BP95" s="229">
        <v>32</v>
      </c>
      <c r="BQ95" s="229">
        <v>32</v>
      </c>
      <c r="BR95" s="229">
        <v>32</v>
      </c>
      <c r="BS95" s="229">
        <v>32</v>
      </c>
      <c r="BT95" s="229">
        <v>32</v>
      </c>
      <c r="BU95" s="229">
        <v>32</v>
      </c>
      <c r="BV95" s="229">
        <v>32</v>
      </c>
      <c r="BW95" s="229">
        <v>32</v>
      </c>
      <c r="BX95" s="229">
        <v>32</v>
      </c>
      <c r="BY95" s="229">
        <v>32</v>
      </c>
      <c r="BZ95" s="229">
        <v>32</v>
      </c>
      <c r="CA95" s="229">
        <v>32</v>
      </c>
      <c r="CB95" s="229">
        <v>32</v>
      </c>
      <c r="CC95" s="229">
        <v>32</v>
      </c>
      <c r="CD95" s="229">
        <v>32</v>
      </c>
      <c r="CE95" s="229">
        <v>32</v>
      </c>
      <c r="CF95" s="229">
        <v>32</v>
      </c>
      <c r="CG95" s="229">
        <v>32</v>
      </c>
      <c r="CH95" s="229">
        <v>32</v>
      </c>
      <c r="CI95" s="229">
        <v>32</v>
      </c>
      <c r="CJ95" s="229">
        <v>32</v>
      </c>
      <c r="CK95" s="229">
        <v>32</v>
      </c>
      <c r="CL95" s="229">
        <v>32</v>
      </c>
      <c r="CM95" s="229">
        <v>32</v>
      </c>
      <c r="CN95" s="229">
        <v>32</v>
      </c>
      <c r="CO95" s="229">
        <v>32</v>
      </c>
      <c r="CP95" s="229">
        <v>32</v>
      </c>
      <c r="CQ95" s="229">
        <v>32</v>
      </c>
      <c r="CR95" s="229">
        <v>32</v>
      </c>
      <c r="CS95" s="230">
        <v>32</v>
      </c>
      <c r="CT95" s="232">
        <f>SUM(B95:CS95)</f>
        <v>3072</v>
      </c>
      <c r="CU95" s="227">
        <f>SUM('Day (1):Day (30)'!CT94)</f>
        <v>0</v>
      </c>
    </row>
    <row r="96" spans="1:102" s="106" customFormat="1" ht="15.75" thickBot="1">
      <c r="A96" s="173" t="s">
        <v>61</v>
      </c>
      <c r="B96" s="183">
        <f t="shared" ref="B96:AG96" si="82">B91+B92</f>
        <v>32.4</v>
      </c>
      <c r="C96" s="135">
        <f t="shared" si="82"/>
        <v>32.4</v>
      </c>
      <c r="D96" s="135">
        <f t="shared" si="82"/>
        <v>32.4</v>
      </c>
      <c r="E96" s="135">
        <f t="shared" si="82"/>
        <v>32.4</v>
      </c>
      <c r="F96" s="135">
        <f t="shared" si="82"/>
        <v>32.4</v>
      </c>
      <c r="G96" s="135">
        <f t="shared" si="82"/>
        <v>32.4</v>
      </c>
      <c r="H96" s="135">
        <f t="shared" si="82"/>
        <v>32.4</v>
      </c>
      <c r="I96" s="135">
        <f t="shared" si="82"/>
        <v>32.4</v>
      </c>
      <c r="J96" s="135">
        <f t="shared" si="82"/>
        <v>32.4</v>
      </c>
      <c r="K96" s="135">
        <f t="shared" si="82"/>
        <v>32.4</v>
      </c>
      <c r="L96" s="135">
        <f t="shared" si="82"/>
        <v>32.4</v>
      </c>
      <c r="M96" s="135">
        <f t="shared" si="82"/>
        <v>32.4</v>
      </c>
      <c r="N96" s="135">
        <f t="shared" si="82"/>
        <v>32.4</v>
      </c>
      <c r="O96" s="135">
        <f t="shared" si="82"/>
        <v>32.4</v>
      </c>
      <c r="P96" s="135">
        <f t="shared" si="82"/>
        <v>32.4</v>
      </c>
      <c r="Q96" s="135">
        <f t="shared" si="82"/>
        <v>32.4</v>
      </c>
      <c r="R96" s="135">
        <f t="shared" si="82"/>
        <v>32.4</v>
      </c>
      <c r="S96" s="135">
        <f t="shared" si="82"/>
        <v>32.4</v>
      </c>
      <c r="T96" s="135">
        <f t="shared" si="82"/>
        <v>32.4</v>
      </c>
      <c r="U96" s="135">
        <f t="shared" si="82"/>
        <v>32.4</v>
      </c>
      <c r="V96" s="135">
        <f t="shared" si="82"/>
        <v>32.4</v>
      </c>
      <c r="W96" s="135">
        <f t="shared" si="82"/>
        <v>32.4</v>
      </c>
      <c r="X96" s="135">
        <f t="shared" si="82"/>
        <v>32.4</v>
      </c>
      <c r="Y96" s="135">
        <f t="shared" si="82"/>
        <v>32.4</v>
      </c>
      <c r="Z96" s="135">
        <f t="shared" si="82"/>
        <v>32.4</v>
      </c>
      <c r="AA96" s="135">
        <f t="shared" si="82"/>
        <v>32.4</v>
      </c>
      <c r="AB96" s="135">
        <f t="shared" si="82"/>
        <v>32.403599999999997</v>
      </c>
      <c r="AC96" s="135">
        <f t="shared" si="82"/>
        <v>32.897979999999997</v>
      </c>
      <c r="AD96" s="135">
        <f t="shared" si="82"/>
        <v>35.299299040000001</v>
      </c>
      <c r="AE96" s="135">
        <f t="shared" si="82"/>
        <v>39.4422462</v>
      </c>
      <c r="AF96" s="135">
        <f t="shared" si="82"/>
        <v>44.541151899999996</v>
      </c>
      <c r="AG96" s="135">
        <f t="shared" si="82"/>
        <v>50.693740399999996</v>
      </c>
      <c r="AH96" s="135">
        <f t="shared" ref="AH96:BM96" si="83">AH91+AH92</f>
        <v>57.4796081</v>
      </c>
      <c r="AI96" s="135">
        <f t="shared" si="83"/>
        <v>64.780101799999997</v>
      </c>
      <c r="AJ96" s="135">
        <f t="shared" si="83"/>
        <v>72.669868999999991</v>
      </c>
      <c r="AK96" s="135">
        <f t="shared" si="83"/>
        <v>80.720709999999997</v>
      </c>
      <c r="AL96" s="135">
        <f t="shared" si="83"/>
        <v>87.768522999999988</v>
      </c>
      <c r="AM96" s="135">
        <f t="shared" si="83"/>
        <v>94.728539999999981</v>
      </c>
      <c r="AN96" s="135">
        <f t="shared" si="83"/>
        <v>101.69550100000001</v>
      </c>
      <c r="AO96" s="135">
        <f t="shared" si="83"/>
        <v>107.68246200000002</v>
      </c>
      <c r="AP96" s="135">
        <f t="shared" si="83"/>
        <v>113.05025500000002</v>
      </c>
      <c r="AQ96" s="135">
        <f t="shared" si="83"/>
        <v>117.72147699999999</v>
      </c>
      <c r="AR96" s="135">
        <f t="shared" si="83"/>
        <v>119.45532299999999</v>
      </c>
      <c r="AS96" s="135">
        <f t="shared" si="83"/>
        <v>124.97929600000001</v>
      </c>
      <c r="AT96" s="135">
        <f t="shared" si="83"/>
        <v>128.56471099999999</v>
      </c>
      <c r="AU96" s="135">
        <f t="shared" si="83"/>
        <v>130.457539</v>
      </c>
      <c r="AV96" s="135">
        <f t="shared" si="83"/>
        <v>131.66652000000002</v>
      </c>
      <c r="AW96" s="135">
        <f t="shared" si="83"/>
        <v>132.30382999999998</v>
      </c>
      <c r="AX96" s="135">
        <f t="shared" si="83"/>
        <v>129.85080600000001</v>
      </c>
      <c r="AY96" s="135">
        <f t="shared" si="83"/>
        <v>129.77069</v>
      </c>
      <c r="AZ96" s="135">
        <f t="shared" si="83"/>
        <v>128.58754299999998</v>
      </c>
      <c r="BA96" s="135">
        <f t="shared" si="83"/>
        <v>126.95074700000001</v>
      </c>
      <c r="BB96" s="135">
        <f t="shared" si="83"/>
        <v>124.62092000000001</v>
      </c>
      <c r="BC96" s="135">
        <f t="shared" si="83"/>
        <v>122.39414199999999</v>
      </c>
      <c r="BD96" s="135">
        <f t="shared" si="83"/>
        <v>121.41263999999998</v>
      </c>
      <c r="BE96" s="135">
        <f t="shared" si="83"/>
        <v>117.90231600000001</v>
      </c>
      <c r="BF96" s="135">
        <f t="shared" si="83"/>
        <v>114.48645999999999</v>
      </c>
      <c r="BG96" s="135">
        <f t="shared" si="83"/>
        <v>108.88748899999999</v>
      </c>
      <c r="BH96" s="135">
        <f t="shared" si="83"/>
        <v>104.21575199999998</v>
      </c>
      <c r="BI96" s="135">
        <f t="shared" si="83"/>
        <v>99.072782000000018</v>
      </c>
      <c r="BJ96" s="135">
        <f t="shared" si="83"/>
        <v>91.490023000000008</v>
      </c>
      <c r="BK96" s="135">
        <f t="shared" si="83"/>
        <v>85.926138000000009</v>
      </c>
      <c r="BL96" s="135">
        <f t="shared" si="83"/>
        <v>79.259540000000015</v>
      </c>
      <c r="BM96" s="135">
        <f t="shared" si="83"/>
        <v>71.904393999999996</v>
      </c>
      <c r="BN96" s="135">
        <f t="shared" ref="BN96:CS96" si="84">BN91+BN92</f>
        <v>64.581891000000013</v>
      </c>
      <c r="BO96" s="135">
        <f t="shared" si="84"/>
        <v>57.377573999999996</v>
      </c>
      <c r="BP96" s="135">
        <f t="shared" si="84"/>
        <v>50.475774799999996</v>
      </c>
      <c r="BQ96" s="135">
        <f t="shared" si="84"/>
        <v>44.334064699999999</v>
      </c>
      <c r="BR96" s="135">
        <f t="shared" si="84"/>
        <v>39.332353900000001</v>
      </c>
      <c r="BS96" s="135">
        <f t="shared" si="84"/>
        <v>35.475525900000001</v>
      </c>
      <c r="BT96" s="135">
        <f t="shared" si="84"/>
        <v>33.065624639999996</v>
      </c>
      <c r="BU96" s="135">
        <f t="shared" si="84"/>
        <v>32.419599999999996</v>
      </c>
      <c r="BV96" s="135">
        <f t="shared" si="84"/>
        <v>32.4</v>
      </c>
      <c r="BW96" s="135">
        <f t="shared" si="84"/>
        <v>32.4</v>
      </c>
      <c r="BX96" s="135">
        <f t="shared" si="84"/>
        <v>32.4</v>
      </c>
      <c r="BY96" s="135">
        <f t="shared" si="84"/>
        <v>32.4</v>
      </c>
      <c r="BZ96" s="135">
        <f t="shared" si="84"/>
        <v>32.4</v>
      </c>
      <c r="CA96" s="135">
        <f t="shared" si="84"/>
        <v>32.4</v>
      </c>
      <c r="CB96" s="135">
        <f t="shared" si="84"/>
        <v>32.4</v>
      </c>
      <c r="CC96" s="135">
        <f t="shared" si="84"/>
        <v>32.4</v>
      </c>
      <c r="CD96" s="135">
        <f t="shared" si="84"/>
        <v>32.4</v>
      </c>
      <c r="CE96" s="135">
        <f t="shared" si="84"/>
        <v>32.4</v>
      </c>
      <c r="CF96" s="135">
        <f t="shared" si="84"/>
        <v>32.4</v>
      </c>
      <c r="CG96" s="135">
        <f t="shared" si="84"/>
        <v>32.4</v>
      </c>
      <c r="CH96" s="135">
        <f t="shared" si="84"/>
        <v>32.4</v>
      </c>
      <c r="CI96" s="135">
        <f t="shared" si="84"/>
        <v>32.4</v>
      </c>
      <c r="CJ96" s="135">
        <f t="shared" si="84"/>
        <v>32.4</v>
      </c>
      <c r="CK96" s="135">
        <f t="shared" si="84"/>
        <v>32.4</v>
      </c>
      <c r="CL96" s="135">
        <f t="shared" si="84"/>
        <v>32.4</v>
      </c>
      <c r="CM96" s="135">
        <f t="shared" si="84"/>
        <v>32.4</v>
      </c>
      <c r="CN96" s="135">
        <f t="shared" si="84"/>
        <v>32.4</v>
      </c>
      <c r="CO96" s="135">
        <f t="shared" si="84"/>
        <v>32.4</v>
      </c>
      <c r="CP96" s="135">
        <f t="shared" si="84"/>
        <v>32.4</v>
      </c>
      <c r="CQ96" s="135">
        <f t="shared" si="84"/>
        <v>32.4</v>
      </c>
      <c r="CR96" s="135">
        <f t="shared" si="84"/>
        <v>32.4</v>
      </c>
      <c r="CS96" s="184">
        <f t="shared" si="84"/>
        <v>32.4</v>
      </c>
      <c r="CT96" s="102">
        <f t="shared" si="81"/>
        <v>5634.7970743799924</v>
      </c>
      <c r="CU96" s="117"/>
      <c r="CV96" s="5"/>
      <c r="CW96" s="225">
        <f>CU96*(24)/(96*1000)</f>
        <v>0</v>
      </c>
      <c r="CX96" s="118"/>
    </row>
    <row r="97" spans="1:102">
      <c r="A97" s="101"/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117"/>
      <c r="CV97" s="118"/>
    </row>
    <row r="98" spans="1:102" ht="15.75" thickBot="1">
      <c r="A98" s="41"/>
      <c r="B98" s="42"/>
      <c r="C98" s="42"/>
      <c r="D98" s="42"/>
      <c r="E98" s="42"/>
      <c r="F98" s="42"/>
      <c r="G98" s="42"/>
      <c r="H98" s="41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1"/>
      <c r="CU98" s="117"/>
      <c r="CV98" s="118"/>
    </row>
    <row r="99" spans="1:102" ht="15.75" thickBot="1">
      <c r="A99" s="99" t="s">
        <v>69</v>
      </c>
      <c r="B99" s="100">
        <f t="shared" ref="B99:AG99" si="85">IF(B57&lt;0,0,MIN(B57,B96))</f>
        <v>0</v>
      </c>
      <c r="C99" s="100">
        <f t="shared" si="85"/>
        <v>0</v>
      </c>
      <c r="D99" s="100">
        <f t="shared" si="85"/>
        <v>0</v>
      </c>
      <c r="E99" s="100">
        <f t="shared" si="85"/>
        <v>0</v>
      </c>
      <c r="F99" s="100">
        <f t="shared" si="85"/>
        <v>0</v>
      </c>
      <c r="G99" s="100">
        <f t="shared" si="85"/>
        <v>0</v>
      </c>
      <c r="H99" s="100">
        <f t="shared" si="85"/>
        <v>0</v>
      </c>
      <c r="I99" s="100">
        <f t="shared" si="85"/>
        <v>0</v>
      </c>
      <c r="J99" s="100">
        <f t="shared" si="85"/>
        <v>0</v>
      </c>
      <c r="K99" s="100">
        <f t="shared" si="85"/>
        <v>0</v>
      </c>
      <c r="L99" s="100">
        <f t="shared" si="85"/>
        <v>0</v>
      </c>
      <c r="M99" s="100">
        <f t="shared" si="85"/>
        <v>0</v>
      </c>
      <c r="N99" s="100">
        <f t="shared" si="85"/>
        <v>0</v>
      </c>
      <c r="O99" s="100">
        <f t="shared" si="85"/>
        <v>0</v>
      </c>
      <c r="P99" s="100">
        <f t="shared" si="85"/>
        <v>0</v>
      </c>
      <c r="Q99" s="100">
        <f t="shared" si="85"/>
        <v>0</v>
      </c>
      <c r="R99" s="100">
        <f t="shared" si="85"/>
        <v>0</v>
      </c>
      <c r="S99" s="100">
        <f t="shared" si="85"/>
        <v>0</v>
      </c>
      <c r="T99" s="100">
        <f t="shared" si="85"/>
        <v>0</v>
      </c>
      <c r="U99" s="100">
        <f t="shared" si="85"/>
        <v>0</v>
      </c>
      <c r="V99" s="100">
        <f t="shared" si="85"/>
        <v>0</v>
      </c>
      <c r="W99" s="100">
        <f t="shared" si="85"/>
        <v>0</v>
      </c>
      <c r="X99" s="100">
        <f t="shared" si="85"/>
        <v>0</v>
      </c>
      <c r="Y99" s="100">
        <f t="shared" si="85"/>
        <v>0</v>
      </c>
      <c r="Z99" s="100">
        <f t="shared" si="85"/>
        <v>0</v>
      </c>
      <c r="AA99" s="100">
        <f t="shared" si="85"/>
        <v>0</v>
      </c>
      <c r="AB99" s="100">
        <f t="shared" si="85"/>
        <v>0</v>
      </c>
      <c r="AC99" s="100">
        <f t="shared" si="85"/>
        <v>0</v>
      </c>
      <c r="AD99" s="100">
        <f t="shared" si="85"/>
        <v>0</v>
      </c>
      <c r="AE99" s="100">
        <f t="shared" si="85"/>
        <v>0</v>
      </c>
      <c r="AF99" s="100">
        <f t="shared" si="85"/>
        <v>0</v>
      </c>
      <c r="AG99" s="100">
        <f t="shared" si="85"/>
        <v>0</v>
      </c>
      <c r="AH99" s="100">
        <f t="shared" ref="AH99:BM99" si="86">IF(AH57&lt;0,0,MIN(AH57,AH96))</f>
        <v>0</v>
      </c>
      <c r="AI99" s="100">
        <f t="shared" si="86"/>
        <v>0</v>
      </c>
      <c r="AJ99" s="100">
        <f t="shared" si="86"/>
        <v>0</v>
      </c>
      <c r="AK99" s="100">
        <f t="shared" si="86"/>
        <v>0</v>
      </c>
      <c r="AL99" s="100">
        <f t="shared" si="86"/>
        <v>0</v>
      </c>
      <c r="AM99" s="100">
        <f t="shared" si="86"/>
        <v>0</v>
      </c>
      <c r="AN99" s="100">
        <f t="shared" si="86"/>
        <v>0</v>
      </c>
      <c r="AO99" s="100">
        <f t="shared" si="86"/>
        <v>0</v>
      </c>
      <c r="AP99" s="100">
        <f t="shared" si="86"/>
        <v>0</v>
      </c>
      <c r="AQ99" s="100">
        <f t="shared" si="86"/>
        <v>0</v>
      </c>
      <c r="AR99" s="100">
        <f t="shared" si="86"/>
        <v>0</v>
      </c>
      <c r="AS99" s="100">
        <f t="shared" si="86"/>
        <v>0</v>
      </c>
      <c r="AT99" s="100">
        <f t="shared" si="86"/>
        <v>0</v>
      </c>
      <c r="AU99" s="100">
        <f t="shared" si="86"/>
        <v>0</v>
      </c>
      <c r="AV99" s="100">
        <f t="shared" si="86"/>
        <v>0</v>
      </c>
      <c r="AW99" s="100">
        <f t="shared" si="86"/>
        <v>0</v>
      </c>
      <c r="AX99" s="100">
        <f t="shared" si="86"/>
        <v>0</v>
      </c>
      <c r="AY99" s="100">
        <f t="shared" si="86"/>
        <v>0</v>
      </c>
      <c r="AZ99" s="100">
        <f t="shared" si="86"/>
        <v>0</v>
      </c>
      <c r="BA99" s="100">
        <f t="shared" si="86"/>
        <v>0</v>
      </c>
      <c r="BB99" s="100">
        <f t="shared" si="86"/>
        <v>0</v>
      </c>
      <c r="BC99" s="100">
        <f t="shared" si="86"/>
        <v>0</v>
      </c>
      <c r="BD99" s="100">
        <f t="shared" si="86"/>
        <v>0</v>
      </c>
      <c r="BE99" s="100">
        <f t="shared" si="86"/>
        <v>0</v>
      </c>
      <c r="BF99" s="100">
        <f t="shared" si="86"/>
        <v>0</v>
      </c>
      <c r="BG99" s="100">
        <f t="shared" si="86"/>
        <v>0</v>
      </c>
      <c r="BH99" s="100">
        <f t="shared" si="86"/>
        <v>0</v>
      </c>
      <c r="BI99" s="100">
        <f t="shared" si="86"/>
        <v>0</v>
      </c>
      <c r="BJ99" s="100">
        <f t="shared" si="86"/>
        <v>0</v>
      </c>
      <c r="BK99" s="100">
        <f t="shared" si="86"/>
        <v>0</v>
      </c>
      <c r="BL99" s="100">
        <f t="shared" si="86"/>
        <v>0</v>
      </c>
      <c r="BM99" s="100">
        <f t="shared" si="86"/>
        <v>0</v>
      </c>
      <c r="BN99" s="100">
        <f t="shared" ref="BN99:CS99" si="87">IF(BN57&lt;0,0,MIN(BN57,BN96))</f>
        <v>0</v>
      </c>
      <c r="BO99" s="100">
        <f t="shared" si="87"/>
        <v>0</v>
      </c>
      <c r="BP99" s="100">
        <f t="shared" si="87"/>
        <v>0</v>
      </c>
      <c r="BQ99" s="100">
        <f t="shared" si="87"/>
        <v>0</v>
      </c>
      <c r="BR99" s="100">
        <f t="shared" si="87"/>
        <v>0</v>
      </c>
      <c r="BS99" s="100">
        <f t="shared" si="87"/>
        <v>0</v>
      </c>
      <c r="BT99" s="100">
        <f t="shared" si="87"/>
        <v>0</v>
      </c>
      <c r="BU99" s="100">
        <f t="shared" si="87"/>
        <v>0</v>
      </c>
      <c r="BV99" s="100">
        <f t="shared" si="87"/>
        <v>32.4</v>
      </c>
      <c r="BW99" s="100">
        <f t="shared" si="87"/>
        <v>32.4</v>
      </c>
      <c r="BX99" s="100">
        <f t="shared" si="87"/>
        <v>32.4</v>
      </c>
      <c r="BY99" s="100">
        <f t="shared" si="87"/>
        <v>32.4</v>
      </c>
      <c r="BZ99" s="100">
        <f t="shared" si="87"/>
        <v>32.4</v>
      </c>
      <c r="CA99" s="100">
        <f t="shared" si="87"/>
        <v>32.4</v>
      </c>
      <c r="CB99" s="100">
        <f t="shared" si="87"/>
        <v>32.4</v>
      </c>
      <c r="CC99" s="100">
        <f t="shared" si="87"/>
        <v>32.4</v>
      </c>
      <c r="CD99" s="100">
        <f t="shared" si="87"/>
        <v>32.4</v>
      </c>
      <c r="CE99" s="100">
        <f t="shared" si="87"/>
        <v>32.4</v>
      </c>
      <c r="CF99" s="100">
        <f t="shared" si="87"/>
        <v>32.4</v>
      </c>
      <c r="CG99" s="100">
        <f t="shared" si="87"/>
        <v>32.4</v>
      </c>
      <c r="CH99" s="100">
        <f t="shared" si="87"/>
        <v>32.4</v>
      </c>
      <c r="CI99" s="100">
        <f t="shared" si="87"/>
        <v>32.4</v>
      </c>
      <c r="CJ99" s="100">
        <f t="shared" si="87"/>
        <v>32.4</v>
      </c>
      <c r="CK99" s="100">
        <f t="shared" si="87"/>
        <v>32.4</v>
      </c>
      <c r="CL99" s="100">
        <f t="shared" si="87"/>
        <v>32.4</v>
      </c>
      <c r="CM99" s="100">
        <f t="shared" si="87"/>
        <v>32.4</v>
      </c>
      <c r="CN99" s="100">
        <f t="shared" si="87"/>
        <v>32.4</v>
      </c>
      <c r="CO99" s="100">
        <f t="shared" si="87"/>
        <v>32.4</v>
      </c>
      <c r="CP99" s="100">
        <f t="shared" si="87"/>
        <v>32.4</v>
      </c>
      <c r="CQ99" s="100">
        <f t="shared" si="87"/>
        <v>32.4</v>
      </c>
      <c r="CR99" s="100">
        <f t="shared" si="87"/>
        <v>0</v>
      </c>
      <c r="CS99" s="100">
        <f t="shared" si="87"/>
        <v>0</v>
      </c>
      <c r="CT99" s="102">
        <f>SUM(B99:CS99)</f>
        <v>712.79999999999973</v>
      </c>
      <c r="CU99" s="117"/>
      <c r="CX99" s="198"/>
    </row>
    <row r="100" spans="1:102" customFormat="1"/>
    <row r="101" spans="1:102" customFormat="1"/>
    <row r="102" spans="1:102" customFormat="1"/>
    <row r="103" spans="1:102" customFormat="1"/>
    <row r="104" spans="1:102" customFormat="1"/>
    <row r="105" spans="1:102" customFormat="1"/>
    <row r="106" spans="1:102" customFormat="1"/>
    <row r="107" spans="1:102" s="188" customFormat="1">
      <c r="A107" s="134" t="s">
        <v>62</v>
      </c>
      <c r="B107" s="186"/>
      <c r="C107" s="186"/>
      <c r="D107" s="186"/>
      <c r="E107" s="186"/>
      <c r="F107" s="186"/>
      <c r="G107" s="186"/>
      <c r="H107" s="186"/>
      <c r="I107" s="186"/>
      <c r="J107" s="186"/>
      <c r="K107" s="186"/>
      <c r="L107" s="186"/>
      <c r="M107" s="186"/>
      <c r="N107" s="186"/>
      <c r="O107" s="186"/>
      <c r="P107" s="186"/>
      <c r="Q107" s="186"/>
      <c r="R107" s="186"/>
      <c r="S107" s="186"/>
      <c r="T107" s="186"/>
      <c r="U107" s="186"/>
      <c r="V107" s="186"/>
      <c r="W107" s="186"/>
      <c r="X107" s="186"/>
      <c r="Y107" s="186"/>
      <c r="Z107" s="186"/>
      <c r="AA107" s="186"/>
      <c r="AB107" s="186"/>
      <c r="AC107" s="186"/>
      <c r="AD107" s="186"/>
      <c r="AE107" s="186"/>
      <c r="AF107" s="186"/>
      <c r="AG107" s="186"/>
      <c r="AH107" s="186"/>
      <c r="AI107" s="186"/>
      <c r="AJ107" s="186"/>
      <c r="AK107" s="186"/>
      <c r="AL107" s="186"/>
      <c r="AM107" s="186"/>
      <c r="AN107" s="186"/>
      <c r="AO107" s="186"/>
      <c r="AP107" s="186"/>
      <c r="AQ107" s="186"/>
      <c r="AR107" s="186"/>
      <c r="AS107" s="186"/>
      <c r="AT107" s="186"/>
      <c r="AU107" s="186"/>
      <c r="AV107" s="186"/>
      <c r="AW107" s="186"/>
      <c r="AX107" s="186"/>
      <c r="AY107" s="186"/>
      <c r="AZ107" s="186"/>
      <c r="BA107" s="186"/>
      <c r="BB107" s="186"/>
      <c r="BC107" s="186"/>
      <c r="BD107" s="186"/>
      <c r="BE107" s="186"/>
      <c r="BF107" s="186"/>
      <c r="BG107" s="186"/>
      <c r="BH107" s="186"/>
      <c r="BI107" s="186"/>
      <c r="BJ107" s="186"/>
      <c r="BK107" s="186"/>
      <c r="BL107" s="186"/>
      <c r="BM107" s="186"/>
      <c r="BN107" s="186"/>
      <c r="BO107" s="186"/>
      <c r="BP107" s="186"/>
      <c r="BQ107" s="186"/>
      <c r="BR107" s="186"/>
      <c r="BS107" s="186"/>
      <c r="BT107" s="186"/>
      <c r="BU107" s="186"/>
      <c r="BV107" s="186"/>
      <c r="BW107" s="186"/>
      <c r="BX107" s="186"/>
      <c r="BY107" s="186"/>
      <c r="BZ107" s="186"/>
      <c r="CA107" s="186"/>
      <c r="CB107" s="186"/>
      <c r="CC107" s="186"/>
      <c r="CD107" s="186"/>
      <c r="CE107" s="186"/>
      <c r="CF107" s="186"/>
      <c r="CG107" s="186"/>
      <c r="CH107" s="186"/>
      <c r="CI107" s="186"/>
      <c r="CJ107" s="186"/>
      <c r="CK107" s="186"/>
      <c r="CL107" s="186"/>
      <c r="CM107" s="186"/>
      <c r="CN107" s="186"/>
      <c r="CO107" s="186"/>
      <c r="CP107" s="186"/>
      <c r="CQ107" s="186"/>
      <c r="CR107" s="186"/>
      <c r="CS107" s="186"/>
      <c r="CT107" s="186"/>
      <c r="CV107" s="133"/>
      <c r="CX107" s="207"/>
    </row>
    <row r="108" spans="1:102" hidden="1">
      <c r="A108" s="134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  <row r="126"/>
  </sheetData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6">
    <tabColor rgb="FFFFFF99"/>
  </sheetPr>
  <dimension ref="A1:CZ126"/>
  <sheetViews>
    <sheetView showGridLines="0" tabSelected="1" topLeftCell="A22" workbookViewId="0">
      <pane xSplit="1" topLeftCell="CS1" activePane="topRight" state="frozen"/>
      <selection activeCell="CT83" sqref="CT83:CU83"/>
      <selection pane="topRight" activeCell="CT83" sqref="CT83:CU83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04" bestFit="1" customWidth="1"/>
    <col min="100" max="100" width="8.7109375" style="5" customWidth="1"/>
    <col min="101" max="101" width="8.7109375" style="104" customWidth="1"/>
    <col min="102" max="102" width="8.85546875" style="118" customWidth="1"/>
    <col min="103" max="104" width="8.7109375" style="104" customWidth="1"/>
    <col min="105" max="16384" width="8.7109375" style="10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18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17"/>
      <c r="CX2" s="198"/>
    </row>
    <row r="3" spans="1:102">
      <c r="A3" s="16" t="s">
        <v>30</v>
      </c>
      <c r="B3" s="17">
        <f t="shared" ref="B3:G3" si="0">B4+B12</f>
        <v>3676.48</v>
      </c>
      <c r="C3" s="18">
        <f t="shared" si="0"/>
        <v>3676.48</v>
      </c>
      <c r="D3" s="18">
        <f t="shared" si="0"/>
        <v>3676.48</v>
      </c>
      <c r="E3" s="18">
        <f t="shared" si="0"/>
        <v>3676.48</v>
      </c>
      <c r="F3" s="18">
        <f t="shared" si="0"/>
        <v>3676.48</v>
      </c>
      <c r="G3" s="18">
        <f t="shared" si="0"/>
        <v>3676.48</v>
      </c>
      <c r="H3" s="18">
        <f t="shared" ref="H3:BS3" si="1">H4+H12</f>
        <v>3676.48</v>
      </c>
      <c r="I3" s="18">
        <f t="shared" si="1"/>
        <v>3676.48</v>
      </c>
      <c r="J3" s="18">
        <f t="shared" si="1"/>
        <v>3676.48</v>
      </c>
      <c r="K3" s="18">
        <f t="shared" si="1"/>
        <v>3676.48</v>
      </c>
      <c r="L3" s="18">
        <f t="shared" si="1"/>
        <v>3676.48</v>
      </c>
      <c r="M3" s="18">
        <f t="shared" si="1"/>
        <v>3676.48</v>
      </c>
      <c r="N3" s="18">
        <f t="shared" si="1"/>
        <v>3676.48</v>
      </c>
      <c r="O3" s="18">
        <f t="shared" si="1"/>
        <v>3676.48</v>
      </c>
      <c r="P3" s="18">
        <f t="shared" si="1"/>
        <v>3676.48</v>
      </c>
      <c r="Q3" s="18">
        <f t="shared" si="1"/>
        <v>3676.48</v>
      </c>
      <c r="R3" s="18">
        <f t="shared" si="1"/>
        <v>3676.48</v>
      </c>
      <c r="S3" s="18">
        <f t="shared" si="1"/>
        <v>3676.48</v>
      </c>
      <c r="T3" s="18">
        <f t="shared" si="1"/>
        <v>3676.48</v>
      </c>
      <c r="U3" s="18">
        <f t="shared" si="1"/>
        <v>3676.48</v>
      </c>
      <c r="V3" s="18">
        <f t="shared" si="1"/>
        <v>3676.48</v>
      </c>
      <c r="W3" s="18">
        <f t="shared" si="1"/>
        <v>3676.48</v>
      </c>
      <c r="X3" s="18">
        <f t="shared" si="1"/>
        <v>3676.48</v>
      </c>
      <c r="Y3" s="18">
        <f t="shared" si="1"/>
        <v>3676.48</v>
      </c>
      <c r="Z3" s="18">
        <f t="shared" si="1"/>
        <v>3676.48</v>
      </c>
      <c r="AA3" s="18">
        <f t="shared" si="1"/>
        <v>3676.48</v>
      </c>
      <c r="AB3" s="18">
        <f t="shared" si="1"/>
        <v>3676.48</v>
      </c>
      <c r="AC3" s="18">
        <f t="shared" si="1"/>
        <v>3676.48</v>
      </c>
      <c r="AD3" s="18">
        <f t="shared" si="1"/>
        <v>3676.48</v>
      </c>
      <c r="AE3" s="18">
        <f t="shared" si="1"/>
        <v>3676.48</v>
      </c>
      <c r="AF3" s="18">
        <f t="shared" si="1"/>
        <v>3676.48</v>
      </c>
      <c r="AG3" s="18">
        <f t="shared" si="1"/>
        <v>3676.48</v>
      </c>
      <c r="AH3" s="18">
        <f t="shared" si="1"/>
        <v>3676.48</v>
      </c>
      <c r="AI3" s="18">
        <f t="shared" si="1"/>
        <v>3676.48</v>
      </c>
      <c r="AJ3" s="18">
        <f t="shared" si="1"/>
        <v>3676.48</v>
      </c>
      <c r="AK3" s="18">
        <f t="shared" si="1"/>
        <v>3676.48</v>
      </c>
      <c r="AL3" s="18">
        <f t="shared" si="1"/>
        <v>3676.48</v>
      </c>
      <c r="AM3" s="18">
        <f t="shared" si="1"/>
        <v>3676.48</v>
      </c>
      <c r="AN3" s="18">
        <f t="shared" si="1"/>
        <v>3676.48</v>
      </c>
      <c r="AO3" s="18">
        <f t="shared" si="1"/>
        <v>3676.48</v>
      </c>
      <c r="AP3" s="18">
        <f t="shared" si="1"/>
        <v>3676.48</v>
      </c>
      <c r="AQ3" s="18">
        <f t="shared" si="1"/>
        <v>3676.48</v>
      </c>
      <c r="AR3" s="18">
        <f t="shared" si="1"/>
        <v>3676.48</v>
      </c>
      <c r="AS3" s="18">
        <f t="shared" si="1"/>
        <v>3676.48</v>
      </c>
      <c r="AT3" s="18">
        <f t="shared" si="1"/>
        <v>3676.48</v>
      </c>
      <c r="AU3" s="18">
        <f t="shared" si="1"/>
        <v>3676.48</v>
      </c>
      <c r="AV3" s="18">
        <f t="shared" si="1"/>
        <v>3676.48</v>
      </c>
      <c r="AW3" s="18">
        <f t="shared" si="1"/>
        <v>3676.48</v>
      </c>
      <c r="AX3" s="18">
        <f t="shared" si="1"/>
        <v>3676.48</v>
      </c>
      <c r="AY3" s="18">
        <f t="shared" si="1"/>
        <v>3676.48</v>
      </c>
      <c r="AZ3" s="18">
        <f t="shared" si="1"/>
        <v>3676.48</v>
      </c>
      <c r="BA3" s="18">
        <f t="shared" si="1"/>
        <v>3676.48</v>
      </c>
      <c r="BB3" s="18">
        <f t="shared" si="1"/>
        <v>3676.48</v>
      </c>
      <c r="BC3" s="18">
        <f t="shared" si="1"/>
        <v>3676.48</v>
      </c>
      <c r="BD3" s="18">
        <f t="shared" si="1"/>
        <v>3676.48</v>
      </c>
      <c r="BE3" s="18">
        <f t="shared" si="1"/>
        <v>3676.48</v>
      </c>
      <c r="BF3" s="18">
        <f t="shared" si="1"/>
        <v>3676.48</v>
      </c>
      <c r="BG3" s="18">
        <f t="shared" si="1"/>
        <v>3676.48</v>
      </c>
      <c r="BH3" s="18">
        <f t="shared" si="1"/>
        <v>3676.48</v>
      </c>
      <c r="BI3" s="18">
        <f t="shared" si="1"/>
        <v>3676.48</v>
      </c>
      <c r="BJ3" s="18">
        <f t="shared" si="1"/>
        <v>3676.48</v>
      </c>
      <c r="BK3" s="18">
        <f t="shared" si="1"/>
        <v>3676.48</v>
      </c>
      <c r="BL3" s="18">
        <f t="shared" si="1"/>
        <v>3676.48</v>
      </c>
      <c r="BM3" s="18">
        <f t="shared" si="1"/>
        <v>3676.48</v>
      </c>
      <c r="BN3" s="18">
        <f t="shared" si="1"/>
        <v>3676.48</v>
      </c>
      <c r="BO3" s="18">
        <f t="shared" si="1"/>
        <v>3676.48</v>
      </c>
      <c r="BP3" s="18">
        <f t="shared" si="1"/>
        <v>3676.48</v>
      </c>
      <c r="BQ3" s="18">
        <f t="shared" si="1"/>
        <v>3676.48</v>
      </c>
      <c r="BR3" s="18">
        <f t="shared" si="1"/>
        <v>3676.48</v>
      </c>
      <c r="BS3" s="18">
        <f t="shared" si="1"/>
        <v>3676.48</v>
      </c>
      <c r="BT3" s="18">
        <f t="shared" ref="BT3:CS3" si="2">BT4+BT12</f>
        <v>3676.48</v>
      </c>
      <c r="BU3" s="18">
        <f t="shared" si="2"/>
        <v>3676.48</v>
      </c>
      <c r="BV3" s="18">
        <f t="shared" si="2"/>
        <v>3676.48</v>
      </c>
      <c r="BW3" s="18">
        <f t="shared" si="2"/>
        <v>3676.48</v>
      </c>
      <c r="BX3" s="18">
        <f t="shared" si="2"/>
        <v>3676.48</v>
      </c>
      <c r="BY3" s="18">
        <f t="shared" si="2"/>
        <v>3676.48</v>
      </c>
      <c r="BZ3" s="18">
        <f t="shared" si="2"/>
        <v>3676.48</v>
      </c>
      <c r="CA3" s="18">
        <f t="shared" si="2"/>
        <v>3676.48</v>
      </c>
      <c r="CB3" s="18">
        <f t="shared" si="2"/>
        <v>3676.48</v>
      </c>
      <c r="CC3" s="18">
        <f t="shared" si="2"/>
        <v>3676.48</v>
      </c>
      <c r="CD3" s="18">
        <f t="shared" si="2"/>
        <v>3676.48</v>
      </c>
      <c r="CE3" s="18">
        <f t="shared" si="2"/>
        <v>3676.48</v>
      </c>
      <c r="CF3" s="18">
        <f t="shared" si="2"/>
        <v>3676.48</v>
      </c>
      <c r="CG3" s="18">
        <f t="shared" si="2"/>
        <v>3676.48</v>
      </c>
      <c r="CH3" s="18">
        <f t="shared" si="2"/>
        <v>3676.48</v>
      </c>
      <c r="CI3" s="18">
        <f t="shared" si="2"/>
        <v>3676.48</v>
      </c>
      <c r="CJ3" s="18">
        <f t="shared" si="2"/>
        <v>3676.48</v>
      </c>
      <c r="CK3" s="18">
        <f t="shared" si="2"/>
        <v>3676.48</v>
      </c>
      <c r="CL3" s="18">
        <f t="shared" si="2"/>
        <v>3676.48</v>
      </c>
      <c r="CM3" s="18">
        <f t="shared" si="2"/>
        <v>3676.48</v>
      </c>
      <c r="CN3" s="18">
        <f t="shared" si="2"/>
        <v>3676.48</v>
      </c>
      <c r="CO3" s="18">
        <f t="shared" si="2"/>
        <v>3676.48</v>
      </c>
      <c r="CP3" s="18">
        <f t="shared" si="2"/>
        <v>3676.48</v>
      </c>
      <c r="CQ3" s="18">
        <f t="shared" si="2"/>
        <v>3676.48</v>
      </c>
      <c r="CR3" s="18">
        <f t="shared" si="2"/>
        <v>3676.48</v>
      </c>
      <c r="CS3" s="19">
        <f t="shared" si="2"/>
        <v>3676.48</v>
      </c>
      <c r="CT3" s="52">
        <f t="shared" ref="CT3:CT19" si="3">SUM(B3:CS3)</f>
        <v>352942.0799999999</v>
      </c>
      <c r="CU3" s="117"/>
      <c r="CW3" s="109"/>
    </row>
    <row r="4" spans="1:102">
      <c r="A4" s="21" t="s">
        <v>31</v>
      </c>
      <c r="B4" s="240">
        <f>SUM(B5:B11)</f>
        <v>3547</v>
      </c>
      <c r="C4" s="241">
        <f t="shared" ref="C4:BN4" si="4">SUM(C5:C11)</f>
        <v>3547</v>
      </c>
      <c r="D4" s="241">
        <f t="shared" si="4"/>
        <v>3547</v>
      </c>
      <c r="E4" s="241">
        <f t="shared" si="4"/>
        <v>3547</v>
      </c>
      <c r="F4" s="241">
        <f t="shared" si="4"/>
        <v>3547</v>
      </c>
      <c r="G4" s="241">
        <f t="shared" si="4"/>
        <v>3547</v>
      </c>
      <c r="H4" s="241">
        <f t="shared" si="4"/>
        <v>3547</v>
      </c>
      <c r="I4" s="241">
        <f t="shared" si="4"/>
        <v>3547</v>
      </c>
      <c r="J4" s="241">
        <f t="shared" si="4"/>
        <v>3547</v>
      </c>
      <c r="K4" s="241">
        <f t="shared" si="4"/>
        <v>3547</v>
      </c>
      <c r="L4" s="241">
        <f t="shared" si="4"/>
        <v>3547</v>
      </c>
      <c r="M4" s="241">
        <f t="shared" si="4"/>
        <v>3547</v>
      </c>
      <c r="N4" s="241">
        <f t="shared" si="4"/>
        <v>3547</v>
      </c>
      <c r="O4" s="241">
        <f t="shared" si="4"/>
        <v>3547</v>
      </c>
      <c r="P4" s="241">
        <f t="shared" si="4"/>
        <v>3547</v>
      </c>
      <c r="Q4" s="241">
        <f t="shared" si="4"/>
        <v>3547</v>
      </c>
      <c r="R4" s="241">
        <f t="shared" si="4"/>
        <v>3547</v>
      </c>
      <c r="S4" s="241">
        <f t="shared" si="4"/>
        <v>3547</v>
      </c>
      <c r="T4" s="241">
        <f t="shared" si="4"/>
        <v>3547</v>
      </c>
      <c r="U4" s="241">
        <f t="shared" si="4"/>
        <v>3547</v>
      </c>
      <c r="V4" s="241">
        <f t="shared" si="4"/>
        <v>3547</v>
      </c>
      <c r="W4" s="241">
        <f t="shared" si="4"/>
        <v>3547</v>
      </c>
      <c r="X4" s="241">
        <f t="shared" si="4"/>
        <v>3547</v>
      </c>
      <c r="Y4" s="241">
        <f t="shared" si="4"/>
        <v>3547</v>
      </c>
      <c r="Z4" s="241">
        <f t="shared" si="4"/>
        <v>3547</v>
      </c>
      <c r="AA4" s="241">
        <f t="shared" si="4"/>
        <v>3547</v>
      </c>
      <c r="AB4" s="241">
        <f t="shared" si="4"/>
        <v>3547</v>
      </c>
      <c r="AC4" s="241">
        <f t="shared" si="4"/>
        <v>3547</v>
      </c>
      <c r="AD4" s="241">
        <f t="shared" si="4"/>
        <v>3547</v>
      </c>
      <c r="AE4" s="241">
        <f t="shared" si="4"/>
        <v>3547</v>
      </c>
      <c r="AF4" s="241">
        <f t="shared" si="4"/>
        <v>3547</v>
      </c>
      <c r="AG4" s="241">
        <f t="shared" si="4"/>
        <v>3547</v>
      </c>
      <c r="AH4" s="241">
        <f t="shared" si="4"/>
        <v>3547</v>
      </c>
      <c r="AI4" s="241">
        <f t="shared" si="4"/>
        <v>3547</v>
      </c>
      <c r="AJ4" s="241">
        <f t="shared" si="4"/>
        <v>3547</v>
      </c>
      <c r="AK4" s="241">
        <f t="shared" si="4"/>
        <v>3547</v>
      </c>
      <c r="AL4" s="241">
        <f t="shared" si="4"/>
        <v>3547</v>
      </c>
      <c r="AM4" s="241">
        <f t="shared" si="4"/>
        <v>3547</v>
      </c>
      <c r="AN4" s="241">
        <f t="shared" si="4"/>
        <v>3547</v>
      </c>
      <c r="AO4" s="241">
        <f t="shared" si="4"/>
        <v>3547</v>
      </c>
      <c r="AP4" s="241">
        <f t="shared" si="4"/>
        <v>3547</v>
      </c>
      <c r="AQ4" s="241">
        <f t="shared" si="4"/>
        <v>3547</v>
      </c>
      <c r="AR4" s="241">
        <f t="shared" si="4"/>
        <v>3547</v>
      </c>
      <c r="AS4" s="241">
        <f t="shared" si="4"/>
        <v>3547</v>
      </c>
      <c r="AT4" s="241">
        <f t="shared" si="4"/>
        <v>3547</v>
      </c>
      <c r="AU4" s="241">
        <f t="shared" si="4"/>
        <v>3547</v>
      </c>
      <c r="AV4" s="241">
        <f t="shared" si="4"/>
        <v>3547</v>
      </c>
      <c r="AW4" s="241">
        <f t="shared" si="4"/>
        <v>3547</v>
      </c>
      <c r="AX4" s="241">
        <f t="shared" si="4"/>
        <v>3547</v>
      </c>
      <c r="AY4" s="241">
        <f t="shared" si="4"/>
        <v>3547</v>
      </c>
      <c r="AZ4" s="241">
        <f t="shared" si="4"/>
        <v>3547</v>
      </c>
      <c r="BA4" s="241">
        <f t="shared" si="4"/>
        <v>3547</v>
      </c>
      <c r="BB4" s="241">
        <f t="shared" si="4"/>
        <v>3547</v>
      </c>
      <c r="BC4" s="241">
        <f t="shared" si="4"/>
        <v>3547</v>
      </c>
      <c r="BD4" s="241">
        <f t="shared" si="4"/>
        <v>3547</v>
      </c>
      <c r="BE4" s="241">
        <f t="shared" si="4"/>
        <v>3547</v>
      </c>
      <c r="BF4" s="241">
        <f t="shared" si="4"/>
        <v>3547</v>
      </c>
      <c r="BG4" s="241">
        <f t="shared" si="4"/>
        <v>3547</v>
      </c>
      <c r="BH4" s="241">
        <f t="shared" si="4"/>
        <v>3547</v>
      </c>
      <c r="BI4" s="241">
        <f t="shared" si="4"/>
        <v>3547</v>
      </c>
      <c r="BJ4" s="241">
        <f t="shared" si="4"/>
        <v>3547</v>
      </c>
      <c r="BK4" s="241">
        <f t="shared" si="4"/>
        <v>3547</v>
      </c>
      <c r="BL4" s="241">
        <f t="shared" si="4"/>
        <v>3547</v>
      </c>
      <c r="BM4" s="241">
        <f t="shared" si="4"/>
        <v>3547</v>
      </c>
      <c r="BN4" s="241">
        <f t="shared" si="4"/>
        <v>3547</v>
      </c>
      <c r="BO4" s="241">
        <f t="shared" ref="BO4:CS4" si="5">SUM(BO5:BO11)</f>
        <v>3547</v>
      </c>
      <c r="BP4" s="241">
        <f t="shared" si="5"/>
        <v>3547</v>
      </c>
      <c r="BQ4" s="241">
        <f t="shared" si="5"/>
        <v>3547</v>
      </c>
      <c r="BR4" s="241">
        <f t="shared" si="5"/>
        <v>3547</v>
      </c>
      <c r="BS4" s="241">
        <f t="shared" si="5"/>
        <v>3547</v>
      </c>
      <c r="BT4" s="241">
        <f t="shared" si="5"/>
        <v>3547</v>
      </c>
      <c r="BU4" s="241">
        <f t="shared" si="5"/>
        <v>3547</v>
      </c>
      <c r="BV4" s="241">
        <f t="shared" si="5"/>
        <v>3547</v>
      </c>
      <c r="BW4" s="241">
        <f t="shared" si="5"/>
        <v>3547</v>
      </c>
      <c r="BX4" s="241">
        <f t="shared" si="5"/>
        <v>3547</v>
      </c>
      <c r="BY4" s="241">
        <f t="shared" si="5"/>
        <v>3547</v>
      </c>
      <c r="BZ4" s="241">
        <f t="shared" si="5"/>
        <v>3547</v>
      </c>
      <c r="CA4" s="241">
        <f t="shared" si="5"/>
        <v>3547</v>
      </c>
      <c r="CB4" s="241">
        <f t="shared" si="5"/>
        <v>3547</v>
      </c>
      <c r="CC4" s="241">
        <f t="shared" si="5"/>
        <v>3547</v>
      </c>
      <c r="CD4" s="241">
        <f t="shared" si="5"/>
        <v>3547</v>
      </c>
      <c r="CE4" s="241">
        <f t="shared" si="5"/>
        <v>3547</v>
      </c>
      <c r="CF4" s="241">
        <f t="shared" si="5"/>
        <v>3547</v>
      </c>
      <c r="CG4" s="241">
        <f t="shared" si="5"/>
        <v>3547</v>
      </c>
      <c r="CH4" s="241">
        <f t="shared" si="5"/>
        <v>3547</v>
      </c>
      <c r="CI4" s="241">
        <f t="shared" si="5"/>
        <v>3547</v>
      </c>
      <c r="CJ4" s="241">
        <f t="shared" si="5"/>
        <v>3547</v>
      </c>
      <c r="CK4" s="241">
        <f t="shared" si="5"/>
        <v>3547</v>
      </c>
      <c r="CL4" s="241">
        <f t="shared" si="5"/>
        <v>3547</v>
      </c>
      <c r="CM4" s="241">
        <f t="shared" si="5"/>
        <v>3547</v>
      </c>
      <c r="CN4" s="241">
        <f t="shared" si="5"/>
        <v>3547</v>
      </c>
      <c r="CO4" s="241">
        <f t="shared" si="5"/>
        <v>3547</v>
      </c>
      <c r="CP4" s="241">
        <f t="shared" si="5"/>
        <v>3547</v>
      </c>
      <c r="CQ4" s="241">
        <f t="shared" si="5"/>
        <v>3547</v>
      </c>
      <c r="CR4" s="241">
        <f t="shared" si="5"/>
        <v>3547</v>
      </c>
      <c r="CS4" s="242">
        <f t="shared" si="5"/>
        <v>3547</v>
      </c>
      <c r="CT4" s="24">
        <f t="shared" si="3"/>
        <v>340512</v>
      </c>
      <c r="CU4" s="119"/>
      <c r="CW4" s="109"/>
    </row>
    <row r="5" spans="1:102">
      <c r="A5" s="57" t="s">
        <v>32</v>
      </c>
      <c r="B5" s="237">
        <v>475</v>
      </c>
      <c r="C5" s="237">
        <v>475</v>
      </c>
      <c r="D5" s="237">
        <v>475</v>
      </c>
      <c r="E5" s="237">
        <v>475</v>
      </c>
      <c r="F5" s="237">
        <v>475</v>
      </c>
      <c r="G5" s="237">
        <v>475</v>
      </c>
      <c r="H5" s="237">
        <v>475</v>
      </c>
      <c r="I5" s="237">
        <v>475</v>
      </c>
      <c r="J5" s="237">
        <v>475</v>
      </c>
      <c r="K5" s="237">
        <v>475</v>
      </c>
      <c r="L5" s="237">
        <v>475</v>
      </c>
      <c r="M5" s="237">
        <v>475</v>
      </c>
      <c r="N5" s="237">
        <v>475</v>
      </c>
      <c r="O5" s="237">
        <v>475</v>
      </c>
      <c r="P5" s="237">
        <v>475</v>
      </c>
      <c r="Q5" s="237">
        <v>475</v>
      </c>
      <c r="R5" s="237">
        <v>475</v>
      </c>
      <c r="S5" s="237">
        <v>475</v>
      </c>
      <c r="T5" s="237">
        <v>475</v>
      </c>
      <c r="U5" s="237">
        <v>475</v>
      </c>
      <c r="V5" s="237">
        <v>475</v>
      </c>
      <c r="W5" s="237">
        <v>475</v>
      </c>
      <c r="X5" s="237">
        <v>475</v>
      </c>
      <c r="Y5" s="237">
        <v>475</v>
      </c>
      <c r="Z5" s="237">
        <v>475</v>
      </c>
      <c r="AA5" s="237">
        <v>475</v>
      </c>
      <c r="AB5" s="237">
        <v>475</v>
      </c>
      <c r="AC5" s="237">
        <v>475</v>
      </c>
      <c r="AD5" s="237">
        <v>475</v>
      </c>
      <c r="AE5" s="237">
        <v>475</v>
      </c>
      <c r="AF5" s="237">
        <v>475</v>
      </c>
      <c r="AG5" s="237">
        <v>475</v>
      </c>
      <c r="AH5" s="237">
        <v>475</v>
      </c>
      <c r="AI5" s="237">
        <v>475</v>
      </c>
      <c r="AJ5" s="237">
        <v>475</v>
      </c>
      <c r="AK5" s="237">
        <v>475</v>
      </c>
      <c r="AL5" s="237">
        <v>475</v>
      </c>
      <c r="AM5" s="237">
        <v>475</v>
      </c>
      <c r="AN5" s="237">
        <v>475</v>
      </c>
      <c r="AO5" s="237">
        <v>475</v>
      </c>
      <c r="AP5" s="237">
        <v>475</v>
      </c>
      <c r="AQ5" s="237">
        <v>475</v>
      </c>
      <c r="AR5" s="237">
        <v>475</v>
      </c>
      <c r="AS5" s="237">
        <v>475</v>
      </c>
      <c r="AT5" s="237">
        <v>475</v>
      </c>
      <c r="AU5" s="237">
        <v>475</v>
      </c>
      <c r="AV5" s="237">
        <v>475</v>
      </c>
      <c r="AW5" s="237">
        <v>475</v>
      </c>
      <c r="AX5" s="237">
        <v>475</v>
      </c>
      <c r="AY5" s="237">
        <v>475</v>
      </c>
      <c r="AZ5" s="237">
        <v>475</v>
      </c>
      <c r="BA5" s="237">
        <v>475</v>
      </c>
      <c r="BB5" s="237">
        <v>475</v>
      </c>
      <c r="BC5" s="237">
        <v>475</v>
      </c>
      <c r="BD5" s="237">
        <v>475</v>
      </c>
      <c r="BE5" s="237">
        <v>475</v>
      </c>
      <c r="BF5" s="237">
        <v>475</v>
      </c>
      <c r="BG5" s="237">
        <v>475</v>
      </c>
      <c r="BH5" s="237">
        <v>475</v>
      </c>
      <c r="BI5" s="237">
        <v>475</v>
      </c>
      <c r="BJ5" s="237">
        <v>475</v>
      </c>
      <c r="BK5" s="237">
        <v>475</v>
      </c>
      <c r="BL5" s="237">
        <v>475</v>
      </c>
      <c r="BM5" s="237">
        <v>475</v>
      </c>
      <c r="BN5" s="237">
        <v>475</v>
      </c>
      <c r="BO5" s="237">
        <v>475</v>
      </c>
      <c r="BP5" s="237">
        <v>475</v>
      </c>
      <c r="BQ5" s="237">
        <v>475</v>
      </c>
      <c r="BR5" s="237">
        <v>475</v>
      </c>
      <c r="BS5" s="237">
        <v>475</v>
      </c>
      <c r="BT5" s="237">
        <v>475</v>
      </c>
      <c r="BU5" s="237">
        <v>475</v>
      </c>
      <c r="BV5" s="237">
        <v>475</v>
      </c>
      <c r="BW5" s="237">
        <v>475</v>
      </c>
      <c r="BX5" s="237">
        <v>475</v>
      </c>
      <c r="BY5" s="237">
        <v>475</v>
      </c>
      <c r="BZ5" s="237">
        <v>475</v>
      </c>
      <c r="CA5" s="237">
        <v>475</v>
      </c>
      <c r="CB5" s="237">
        <v>475</v>
      </c>
      <c r="CC5" s="237">
        <v>475</v>
      </c>
      <c r="CD5" s="237">
        <v>475</v>
      </c>
      <c r="CE5" s="237">
        <v>475</v>
      </c>
      <c r="CF5" s="237">
        <v>475</v>
      </c>
      <c r="CG5" s="237">
        <v>475</v>
      </c>
      <c r="CH5" s="237">
        <v>475</v>
      </c>
      <c r="CI5" s="237">
        <v>475</v>
      </c>
      <c r="CJ5" s="237">
        <v>475</v>
      </c>
      <c r="CK5" s="237">
        <v>475</v>
      </c>
      <c r="CL5" s="237">
        <v>475</v>
      </c>
      <c r="CM5" s="237">
        <v>475</v>
      </c>
      <c r="CN5" s="237">
        <v>475</v>
      </c>
      <c r="CO5" s="237">
        <v>475</v>
      </c>
      <c r="CP5" s="237">
        <v>475</v>
      </c>
      <c r="CQ5" s="237">
        <v>475</v>
      </c>
      <c r="CR5" s="237">
        <v>475</v>
      </c>
      <c r="CS5" s="237">
        <v>475</v>
      </c>
      <c r="CT5" s="175">
        <f t="shared" si="3"/>
        <v>45600</v>
      </c>
      <c r="CU5" s="119"/>
      <c r="CW5" s="109"/>
    </row>
    <row r="6" spans="1:102">
      <c r="A6" s="22" t="s">
        <v>33</v>
      </c>
      <c r="B6" s="237">
        <v>570</v>
      </c>
      <c r="C6" s="237">
        <v>570</v>
      </c>
      <c r="D6" s="237">
        <v>570</v>
      </c>
      <c r="E6" s="237">
        <v>570</v>
      </c>
      <c r="F6" s="237">
        <v>570</v>
      </c>
      <c r="G6" s="237">
        <v>570</v>
      </c>
      <c r="H6" s="237">
        <v>570</v>
      </c>
      <c r="I6" s="237">
        <v>570</v>
      </c>
      <c r="J6" s="237">
        <v>570</v>
      </c>
      <c r="K6" s="237">
        <v>570</v>
      </c>
      <c r="L6" s="237">
        <v>570</v>
      </c>
      <c r="M6" s="237">
        <v>570</v>
      </c>
      <c r="N6" s="237">
        <v>570</v>
      </c>
      <c r="O6" s="237">
        <v>570</v>
      </c>
      <c r="P6" s="237">
        <v>570</v>
      </c>
      <c r="Q6" s="237">
        <v>570</v>
      </c>
      <c r="R6" s="237">
        <v>570</v>
      </c>
      <c r="S6" s="237">
        <v>570</v>
      </c>
      <c r="T6" s="237">
        <v>570</v>
      </c>
      <c r="U6" s="237">
        <v>570</v>
      </c>
      <c r="V6" s="237">
        <v>570</v>
      </c>
      <c r="W6" s="237">
        <v>570</v>
      </c>
      <c r="X6" s="237">
        <v>570</v>
      </c>
      <c r="Y6" s="237">
        <v>570</v>
      </c>
      <c r="Z6" s="237">
        <v>570</v>
      </c>
      <c r="AA6" s="237">
        <v>570</v>
      </c>
      <c r="AB6" s="237">
        <v>570</v>
      </c>
      <c r="AC6" s="237">
        <v>570</v>
      </c>
      <c r="AD6" s="237">
        <v>570</v>
      </c>
      <c r="AE6" s="237">
        <v>570</v>
      </c>
      <c r="AF6" s="237">
        <v>570</v>
      </c>
      <c r="AG6" s="237">
        <v>570</v>
      </c>
      <c r="AH6" s="237">
        <v>570</v>
      </c>
      <c r="AI6" s="237">
        <v>570</v>
      </c>
      <c r="AJ6" s="237">
        <v>570</v>
      </c>
      <c r="AK6" s="237">
        <v>570</v>
      </c>
      <c r="AL6" s="237">
        <v>570</v>
      </c>
      <c r="AM6" s="237">
        <v>570</v>
      </c>
      <c r="AN6" s="237">
        <v>570</v>
      </c>
      <c r="AO6" s="237">
        <v>570</v>
      </c>
      <c r="AP6" s="237">
        <v>570</v>
      </c>
      <c r="AQ6" s="237">
        <v>570</v>
      </c>
      <c r="AR6" s="237">
        <v>570</v>
      </c>
      <c r="AS6" s="237">
        <v>570</v>
      </c>
      <c r="AT6" s="237">
        <v>570</v>
      </c>
      <c r="AU6" s="237">
        <v>570</v>
      </c>
      <c r="AV6" s="237">
        <v>570</v>
      </c>
      <c r="AW6" s="237">
        <v>570</v>
      </c>
      <c r="AX6" s="237">
        <v>570</v>
      </c>
      <c r="AY6" s="237">
        <v>570</v>
      </c>
      <c r="AZ6" s="237">
        <v>570</v>
      </c>
      <c r="BA6" s="237">
        <v>570</v>
      </c>
      <c r="BB6" s="237">
        <v>570</v>
      </c>
      <c r="BC6" s="237">
        <v>570</v>
      </c>
      <c r="BD6" s="237">
        <v>570</v>
      </c>
      <c r="BE6" s="237">
        <v>570</v>
      </c>
      <c r="BF6" s="237">
        <v>570</v>
      </c>
      <c r="BG6" s="237">
        <v>570</v>
      </c>
      <c r="BH6" s="237">
        <v>570</v>
      </c>
      <c r="BI6" s="237">
        <v>570</v>
      </c>
      <c r="BJ6" s="237">
        <v>570</v>
      </c>
      <c r="BK6" s="237">
        <v>570</v>
      </c>
      <c r="BL6" s="237">
        <v>570</v>
      </c>
      <c r="BM6" s="237">
        <v>570</v>
      </c>
      <c r="BN6" s="237">
        <v>570</v>
      </c>
      <c r="BO6" s="237">
        <v>570</v>
      </c>
      <c r="BP6" s="237">
        <v>570</v>
      </c>
      <c r="BQ6" s="237">
        <v>570</v>
      </c>
      <c r="BR6" s="237">
        <v>570</v>
      </c>
      <c r="BS6" s="237">
        <v>570</v>
      </c>
      <c r="BT6" s="237">
        <v>570</v>
      </c>
      <c r="BU6" s="237">
        <v>570</v>
      </c>
      <c r="BV6" s="237">
        <v>570</v>
      </c>
      <c r="BW6" s="237">
        <v>570</v>
      </c>
      <c r="BX6" s="237">
        <v>570</v>
      </c>
      <c r="BY6" s="237">
        <v>570</v>
      </c>
      <c r="BZ6" s="237">
        <v>570</v>
      </c>
      <c r="CA6" s="237">
        <v>570</v>
      </c>
      <c r="CB6" s="237">
        <v>570</v>
      </c>
      <c r="CC6" s="237">
        <v>570</v>
      </c>
      <c r="CD6" s="237">
        <v>570</v>
      </c>
      <c r="CE6" s="237">
        <v>570</v>
      </c>
      <c r="CF6" s="237">
        <v>570</v>
      </c>
      <c r="CG6" s="237">
        <v>570</v>
      </c>
      <c r="CH6" s="237">
        <v>570</v>
      </c>
      <c r="CI6" s="237">
        <v>570</v>
      </c>
      <c r="CJ6" s="237">
        <v>570</v>
      </c>
      <c r="CK6" s="237">
        <v>570</v>
      </c>
      <c r="CL6" s="237">
        <v>570</v>
      </c>
      <c r="CM6" s="237">
        <v>570</v>
      </c>
      <c r="CN6" s="237">
        <v>570</v>
      </c>
      <c r="CO6" s="237">
        <v>570</v>
      </c>
      <c r="CP6" s="237">
        <v>570</v>
      </c>
      <c r="CQ6" s="237">
        <v>570</v>
      </c>
      <c r="CR6" s="237">
        <v>570</v>
      </c>
      <c r="CS6" s="237">
        <v>570</v>
      </c>
      <c r="CT6" s="175">
        <f t="shared" si="3"/>
        <v>54720</v>
      </c>
      <c r="CU6" s="119"/>
      <c r="CW6" s="109"/>
    </row>
    <row r="7" spans="1:102">
      <c r="A7" s="22" t="s">
        <v>34</v>
      </c>
      <c r="B7" s="237">
        <v>860</v>
      </c>
      <c r="C7" s="237">
        <v>860</v>
      </c>
      <c r="D7" s="237">
        <v>860</v>
      </c>
      <c r="E7" s="237">
        <v>860</v>
      </c>
      <c r="F7" s="237">
        <v>860</v>
      </c>
      <c r="G7" s="237">
        <v>860</v>
      </c>
      <c r="H7" s="237">
        <v>860</v>
      </c>
      <c r="I7" s="237">
        <v>860</v>
      </c>
      <c r="J7" s="237">
        <v>860</v>
      </c>
      <c r="K7" s="237">
        <v>860</v>
      </c>
      <c r="L7" s="237">
        <v>860</v>
      </c>
      <c r="M7" s="237">
        <v>860</v>
      </c>
      <c r="N7" s="237">
        <v>860</v>
      </c>
      <c r="O7" s="237">
        <v>860</v>
      </c>
      <c r="P7" s="237">
        <v>860</v>
      </c>
      <c r="Q7" s="237">
        <v>860</v>
      </c>
      <c r="R7" s="237">
        <v>860</v>
      </c>
      <c r="S7" s="237">
        <v>860</v>
      </c>
      <c r="T7" s="237">
        <v>860</v>
      </c>
      <c r="U7" s="237">
        <v>860</v>
      </c>
      <c r="V7" s="237">
        <v>860</v>
      </c>
      <c r="W7" s="237">
        <v>860</v>
      </c>
      <c r="X7" s="237">
        <v>860</v>
      </c>
      <c r="Y7" s="237">
        <v>860</v>
      </c>
      <c r="Z7" s="237">
        <v>860</v>
      </c>
      <c r="AA7" s="237">
        <v>860</v>
      </c>
      <c r="AB7" s="237">
        <v>860</v>
      </c>
      <c r="AC7" s="237">
        <v>860</v>
      </c>
      <c r="AD7" s="237">
        <v>860</v>
      </c>
      <c r="AE7" s="237">
        <v>860</v>
      </c>
      <c r="AF7" s="237">
        <v>860</v>
      </c>
      <c r="AG7" s="237">
        <v>860</v>
      </c>
      <c r="AH7" s="237">
        <v>860</v>
      </c>
      <c r="AI7" s="237">
        <v>860</v>
      </c>
      <c r="AJ7" s="237">
        <v>860</v>
      </c>
      <c r="AK7" s="237">
        <v>860</v>
      </c>
      <c r="AL7" s="237">
        <v>860</v>
      </c>
      <c r="AM7" s="237">
        <v>860</v>
      </c>
      <c r="AN7" s="237">
        <v>860</v>
      </c>
      <c r="AO7" s="237">
        <v>860</v>
      </c>
      <c r="AP7" s="237">
        <v>860</v>
      </c>
      <c r="AQ7" s="237">
        <v>860</v>
      </c>
      <c r="AR7" s="237">
        <v>860</v>
      </c>
      <c r="AS7" s="237">
        <v>860</v>
      </c>
      <c r="AT7" s="237">
        <v>860</v>
      </c>
      <c r="AU7" s="237">
        <v>860</v>
      </c>
      <c r="AV7" s="237">
        <v>860</v>
      </c>
      <c r="AW7" s="237">
        <v>860</v>
      </c>
      <c r="AX7" s="237">
        <v>860</v>
      </c>
      <c r="AY7" s="237">
        <v>860</v>
      </c>
      <c r="AZ7" s="237">
        <v>860</v>
      </c>
      <c r="BA7" s="237">
        <v>860</v>
      </c>
      <c r="BB7" s="237">
        <v>860</v>
      </c>
      <c r="BC7" s="237">
        <v>860</v>
      </c>
      <c r="BD7" s="237">
        <v>860</v>
      </c>
      <c r="BE7" s="237">
        <v>860</v>
      </c>
      <c r="BF7" s="237">
        <v>860</v>
      </c>
      <c r="BG7" s="237">
        <v>860</v>
      </c>
      <c r="BH7" s="237">
        <v>860</v>
      </c>
      <c r="BI7" s="237">
        <v>860</v>
      </c>
      <c r="BJ7" s="237">
        <v>860</v>
      </c>
      <c r="BK7" s="237">
        <v>860</v>
      </c>
      <c r="BL7" s="237">
        <v>860</v>
      </c>
      <c r="BM7" s="237">
        <v>860</v>
      </c>
      <c r="BN7" s="237">
        <v>860</v>
      </c>
      <c r="BO7" s="237">
        <v>860</v>
      </c>
      <c r="BP7" s="237">
        <v>860</v>
      </c>
      <c r="BQ7" s="237">
        <v>860</v>
      </c>
      <c r="BR7" s="237">
        <v>860</v>
      </c>
      <c r="BS7" s="237">
        <v>860</v>
      </c>
      <c r="BT7" s="237">
        <v>860</v>
      </c>
      <c r="BU7" s="237">
        <v>860</v>
      </c>
      <c r="BV7" s="237">
        <v>860</v>
      </c>
      <c r="BW7" s="237">
        <v>860</v>
      </c>
      <c r="BX7" s="237">
        <v>860</v>
      </c>
      <c r="BY7" s="237">
        <v>860</v>
      </c>
      <c r="BZ7" s="237">
        <v>860</v>
      </c>
      <c r="CA7" s="237">
        <v>860</v>
      </c>
      <c r="CB7" s="237">
        <v>860</v>
      </c>
      <c r="CC7" s="237">
        <v>860</v>
      </c>
      <c r="CD7" s="237">
        <v>860</v>
      </c>
      <c r="CE7" s="237">
        <v>860</v>
      </c>
      <c r="CF7" s="237">
        <v>860</v>
      </c>
      <c r="CG7" s="237">
        <v>860</v>
      </c>
      <c r="CH7" s="237">
        <v>860</v>
      </c>
      <c r="CI7" s="237">
        <v>860</v>
      </c>
      <c r="CJ7" s="237">
        <v>860</v>
      </c>
      <c r="CK7" s="237">
        <v>860</v>
      </c>
      <c r="CL7" s="237">
        <v>860</v>
      </c>
      <c r="CM7" s="237">
        <v>860</v>
      </c>
      <c r="CN7" s="237">
        <v>860</v>
      </c>
      <c r="CO7" s="237">
        <v>860</v>
      </c>
      <c r="CP7" s="237">
        <v>860</v>
      </c>
      <c r="CQ7" s="237">
        <v>860</v>
      </c>
      <c r="CR7" s="237">
        <v>860</v>
      </c>
      <c r="CS7" s="237">
        <v>860</v>
      </c>
      <c r="CT7" s="175">
        <f t="shared" si="3"/>
        <v>82560</v>
      </c>
      <c r="CU7" s="119"/>
      <c r="CW7" s="109"/>
    </row>
    <row r="8" spans="1:102">
      <c r="A8" s="22" t="s">
        <v>35</v>
      </c>
      <c r="B8" s="237">
        <v>395</v>
      </c>
      <c r="C8" s="237">
        <v>395</v>
      </c>
      <c r="D8" s="237">
        <v>395</v>
      </c>
      <c r="E8" s="237">
        <v>395</v>
      </c>
      <c r="F8" s="237">
        <v>395</v>
      </c>
      <c r="G8" s="237">
        <v>395</v>
      </c>
      <c r="H8" s="237">
        <v>395</v>
      </c>
      <c r="I8" s="237">
        <v>395</v>
      </c>
      <c r="J8" s="237">
        <v>395</v>
      </c>
      <c r="K8" s="237">
        <v>395</v>
      </c>
      <c r="L8" s="237">
        <v>395</v>
      </c>
      <c r="M8" s="237">
        <v>395</v>
      </c>
      <c r="N8" s="237">
        <v>395</v>
      </c>
      <c r="O8" s="237">
        <v>395</v>
      </c>
      <c r="P8" s="237">
        <v>395</v>
      </c>
      <c r="Q8" s="237">
        <v>395</v>
      </c>
      <c r="R8" s="237">
        <v>395</v>
      </c>
      <c r="S8" s="237">
        <v>395</v>
      </c>
      <c r="T8" s="237">
        <v>395</v>
      </c>
      <c r="U8" s="237">
        <v>395</v>
      </c>
      <c r="V8" s="237">
        <v>395</v>
      </c>
      <c r="W8" s="237">
        <v>395</v>
      </c>
      <c r="X8" s="237">
        <v>395</v>
      </c>
      <c r="Y8" s="237">
        <v>395</v>
      </c>
      <c r="Z8" s="237">
        <v>395</v>
      </c>
      <c r="AA8" s="237">
        <v>395</v>
      </c>
      <c r="AB8" s="237">
        <v>395</v>
      </c>
      <c r="AC8" s="237">
        <v>395</v>
      </c>
      <c r="AD8" s="237">
        <v>395</v>
      </c>
      <c r="AE8" s="237">
        <v>395</v>
      </c>
      <c r="AF8" s="237">
        <v>395</v>
      </c>
      <c r="AG8" s="237">
        <v>395</v>
      </c>
      <c r="AH8" s="237">
        <v>395</v>
      </c>
      <c r="AI8" s="237">
        <v>395</v>
      </c>
      <c r="AJ8" s="237">
        <v>395</v>
      </c>
      <c r="AK8" s="237">
        <v>395</v>
      </c>
      <c r="AL8" s="237">
        <v>395</v>
      </c>
      <c r="AM8" s="237">
        <v>395</v>
      </c>
      <c r="AN8" s="237">
        <v>395</v>
      </c>
      <c r="AO8" s="237">
        <v>395</v>
      </c>
      <c r="AP8" s="237">
        <v>395</v>
      </c>
      <c r="AQ8" s="237">
        <v>395</v>
      </c>
      <c r="AR8" s="237">
        <v>395</v>
      </c>
      <c r="AS8" s="237">
        <v>395</v>
      </c>
      <c r="AT8" s="237">
        <v>395</v>
      </c>
      <c r="AU8" s="237">
        <v>395</v>
      </c>
      <c r="AV8" s="237">
        <v>395</v>
      </c>
      <c r="AW8" s="237">
        <v>395</v>
      </c>
      <c r="AX8" s="237">
        <v>395</v>
      </c>
      <c r="AY8" s="237">
        <v>395</v>
      </c>
      <c r="AZ8" s="237">
        <v>395</v>
      </c>
      <c r="BA8" s="237">
        <v>395</v>
      </c>
      <c r="BB8" s="237">
        <v>395</v>
      </c>
      <c r="BC8" s="237">
        <v>395</v>
      </c>
      <c r="BD8" s="237">
        <v>395</v>
      </c>
      <c r="BE8" s="237">
        <v>395</v>
      </c>
      <c r="BF8" s="237">
        <v>395</v>
      </c>
      <c r="BG8" s="237">
        <v>395</v>
      </c>
      <c r="BH8" s="237">
        <v>395</v>
      </c>
      <c r="BI8" s="237">
        <v>395</v>
      </c>
      <c r="BJ8" s="237">
        <v>395</v>
      </c>
      <c r="BK8" s="237">
        <v>395</v>
      </c>
      <c r="BL8" s="237">
        <v>395</v>
      </c>
      <c r="BM8" s="237">
        <v>395</v>
      </c>
      <c r="BN8" s="237">
        <v>395</v>
      </c>
      <c r="BO8" s="237">
        <v>395</v>
      </c>
      <c r="BP8" s="237">
        <v>395</v>
      </c>
      <c r="BQ8" s="237">
        <v>395</v>
      </c>
      <c r="BR8" s="237">
        <v>395</v>
      </c>
      <c r="BS8" s="237">
        <v>395</v>
      </c>
      <c r="BT8" s="237">
        <v>395</v>
      </c>
      <c r="BU8" s="237">
        <v>395</v>
      </c>
      <c r="BV8" s="237">
        <v>395</v>
      </c>
      <c r="BW8" s="237">
        <v>395</v>
      </c>
      <c r="BX8" s="237">
        <v>395</v>
      </c>
      <c r="BY8" s="237">
        <v>395</v>
      </c>
      <c r="BZ8" s="237">
        <v>395</v>
      </c>
      <c r="CA8" s="237">
        <v>395</v>
      </c>
      <c r="CB8" s="237">
        <v>395</v>
      </c>
      <c r="CC8" s="237">
        <v>395</v>
      </c>
      <c r="CD8" s="237">
        <v>395</v>
      </c>
      <c r="CE8" s="237">
        <v>395</v>
      </c>
      <c r="CF8" s="237">
        <v>395</v>
      </c>
      <c r="CG8" s="237">
        <v>395</v>
      </c>
      <c r="CH8" s="237">
        <v>395</v>
      </c>
      <c r="CI8" s="237">
        <v>395</v>
      </c>
      <c r="CJ8" s="237">
        <v>395</v>
      </c>
      <c r="CK8" s="237">
        <v>395</v>
      </c>
      <c r="CL8" s="237">
        <v>395</v>
      </c>
      <c r="CM8" s="237">
        <v>395</v>
      </c>
      <c r="CN8" s="237">
        <v>395</v>
      </c>
      <c r="CO8" s="237">
        <v>395</v>
      </c>
      <c r="CP8" s="237">
        <v>395</v>
      </c>
      <c r="CQ8" s="237">
        <v>395</v>
      </c>
      <c r="CR8" s="237">
        <v>395</v>
      </c>
      <c r="CS8" s="237">
        <v>395</v>
      </c>
      <c r="CT8" s="175">
        <f t="shared" si="3"/>
        <v>37920</v>
      </c>
      <c r="CU8" s="119"/>
      <c r="CW8" s="109"/>
    </row>
    <row r="9" spans="1:102">
      <c r="A9" s="22" t="s">
        <v>36</v>
      </c>
      <c r="B9" s="237" cm="1">
        <f t="array" ref="B9:CS9">TRANSPOSE('[1]6'!$AE$4:$AE$99)</f>
        <v>470</v>
      </c>
      <c r="C9" s="237">
        <v>470</v>
      </c>
      <c r="D9" s="237">
        <v>470</v>
      </c>
      <c r="E9" s="237">
        <v>470</v>
      </c>
      <c r="F9" s="237">
        <v>470</v>
      </c>
      <c r="G9" s="237">
        <v>470</v>
      </c>
      <c r="H9" s="237">
        <v>470</v>
      </c>
      <c r="I9" s="237">
        <v>470</v>
      </c>
      <c r="J9" s="237">
        <v>470</v>
      </c>
      <c r="K9" s="237">
        <v>470</v>
      </c>
      <c r="L9" s="237">
        <v>470</v>
      </c>
      <c r="M9" s="237">
        <v>470</v>
      </c>
      <c r="N9" s="237">
        <v>470</v>
      </c>
      <c r="O9" s="237">
        <v>470</v>
      </c>
      <c r="P9" s="237">
        <v>470</v>
      </c>
      <c r="Q9" s="237">
        <v>470</v>
      </c>
      <c r="R9" s="237">
        <v>470</v>
      </c>
      <c r="S9" s="237">
        <v>470</v>
      </c>
      <c r="T9" s="237">
        <v>470</v>
      </c>
      <c r="U9" s="237">
        <v>470</v>
      </c>
      <c r="V9" s="237">
        <v>470</v>
      </c>
      <c r="W9" s="237">
        <v>470</v>
      </c>
      <c r="X9" s="237">
        <v>470</v>
      </c>
      <c r="Y9" s="237">
        <v>470</v>
      </c>
      <c r="Z9" s="237">
        <v>470</v>
      </c>
      <c r="AA9" s="237">
        <v>470</v>
      </c>
      <c r="AB9" s="237">
        <v>470</v>
      </c>
      <c r="AC9" s="237">
        <v>470</v>
      </c>
      <c r="AD9" s="237">
        <v>470</v>
      </c>
      <c r="AE9" s="237">
        <v>470</v>
      </c>
      <c r="AF9" s="237">
        <v>470</v>
      </c>
      <c r="AG9" s="237">
        <v>470</v>
      </c>
      <c r="AH9" s="237">
        <v>470</v>
      </c>
      <c r="AI9" s="237">
        <v>470</v>
      </c>
      <c r="AJ9" s="237">
        <v>470</v>
      </c>
      <c r="AK9" s="237">
        <v>470</v>
      </c>
      <c r="AL9" s="237">
        <v>470</v>
      </c>
      <c r="AM9" s="237">
        <v>470</v>
      </c>
      <c r="AN9" s="237">
        <v>470</v>
      </c>
      <c r="AO9" s="237">
        <v>470</v>
      </c>
      <c r="AP9" s="237">
        <v>470</v>
      </c>
      <c r="AQ9" s="237">
        <v>470</v>
      </c>
      <c r="AR9" s="237">
        <v>470</v>
      </c>
      <c r="AS9" s="237">
        <v>470</v>
      </c>
      <c r="AT9" s="237">
        <v>470</v>
      </c>
      <c r="AU9" s="237">
        <v>470</v>
      </c>
      <c r="AV9" s="237">
        <v>470</v>
      </c>
      <c r="AW9" s="237">
        <v>470</v>
      </c>
      <c r="AX9" s="237">
        <v>470</v>
      </c>
      <c r="AY9" s="237">
        <v>470</v>
      </c>
      <c r="AZ9" s="237">
        <v>470</v>
      </c>
      <c r="BA9" s="237">
        <v>470</v>
      </c>
      <c r="BB9" s="237">
        <v>470</v>
      </c>
      <c r="BC9" s="237">
        <v>470</v>
      </c>
      <c r="BD9" s="237">
        <v>470</v>
      </c>
      <c r="BE9" s="237">
        <v>470</v>
      </c>
      <c r="BF9" s="237">
        <v>470</v>
      </c>
      <c r="BG9" s="237">
        <v>470</v>
      </c>
      <c r="BH9" s="237">
        <v>470</v>
      </c>
      <c r="BI9" s="237">
        <v>470</v>
      </c>
      <c r="BJ9" s="237">
        <v>470</v>
      </c>
      <c r="BK9" s="237">
        <v>470</v>
      </c>
      <c r="BL9" s="237">
        <v>470</v>
      </c>
      <c r="BM9" s="237">
        <v>470</v>
      </c>
      <c r="BN9" s="237">
        <v>470</v>
      </c>
      <c r="BO9" s="237">
        <v>470</v>
      </c>
      <c r="BP9" s="237">
        <v>470</v>
      </c>
      <c r="BQ9" s="237">
        <v>470</v>
      </c>
      <c r="BR9" s="237">
        <v>470</v>
      </c>
      <c r="BS9" s="237">
        <v>470</v>
      </c>
      <c r="BT9" s="237">
        <v>470</v>
      </c>
      <c r="BU9" s="237">
        <v>470</v>
      </c>
      <c r="BV9" s="237">
        <v>470</v>
      </c>
      <c r="BW9" s="237">
        <v>470</v>
      </c>
      <c r="BX9" s="237">
        <v>470</v>
      </c>
      <c r="BY9" s="237">
        <v>470</v>
      </c>
      <c r="BZ9" s="237">
        <v>470</v>
      </c>
      <c r="CA9" s="237">
        <v>470</v>
      </c>
      <c r="CB9" s="237">
        <v>470</v>
      </c>
      <c r="CC9" s="237">
        <v>470</v>
      </c>
      <c r="CD9" s="237">
        <v>470</v>
      </c>
      <c r="CE9" s="237">
        <v>470</v>
      </c>
      <c r="CF9" s="237">
        <v>470</v>
      </c>
      <c r="CG9" s="237">
        <v>470</v>
      </c>
      <c r="CH9" s="237">
        <v>470</v>
      </c>
      <c r="CI9" s="237">
        <v>470</v>
      </c>
      <c r="CJ9" s="237">
        <v>470</v>
      </c>
      <c r="CK9" s="237">
        <v>470</v>
      </c>
      <c r="CL9" s="237">
        <v>470</v>
      </c>
      <c r="CM9" s="237">
        <v>470</v>
      </c>
      <c r="CN9" s="237">
        <v>470</v>
      </c>
      <c r="CO9" s="237">
        <v>470</v>
      </c>
      <c r="CP9" s="237">
        <v>470</v>
      </c>
      <c r="CQ9" s="237">
        <v>470</v>
      </c>
      <c r="CR9" s="237">
        <v>470</v>
      </c>
      <c r="CS9" s="237">
        <v>470</v>
      </c>
      <c r="CT9" s="175">
        <f t="shared" si="3"/>
        <v>45120</v>
      </c>
      <c r="CU9" s="119"/>
      <c r="CW9" s="109"/>
    </row>
    <row r="10" spans="1:102">
      <c r="A10" s="22" t="s">
        <v>37</v>
      </c>
      <c r="B10" s="237">
        <v>740</v>
      </c>
      <c r="C10" s="237">
        <v>740</v>
      </c>
      <c r="D10" s="237">
        <v>740</v>
      </c>
      <c r="E10" s="237">
        <v>740</v>
      </c>
      <c r="F10" s="237">
        <v>740</v>
      </c>
      <c r="G10" s="237">
        <v>740</v>
      </c>
      <c r="H10" s="237">
        <v>740</v>
      </c>
      <c r="I10" s="237">
        <v>740</v>
      </c>
      <c r="J10" s="237">
        <v>740</v>
      </c>
      <c r="K10" s="237">
        <v>740</v>
      </c>
      <c r="L10" s="237">
        <v>740</v>
      </c>
      <c r="M10" s="237">
        <v>740</v>
      </c>
      <c r="N10" s="237">
        <v>740</v>
      </c>
      <c r="O10" s="237">
        <v>740</v>
      </c>
      <c r="P10" s="237">
        <v>740</v>
      </c>
      <c r="Q10" s="237">
        <v>740</v>
      </c>
      <c r="R10" s="237">
        <v>740</v>
      </c>
      <c r="S10" s="237">
        <v>740</v>
      </c>
      <c r="T10" s="237">
        <v>740</v>
      </c>
      <c r="U10" s="237">
        <v>740</v>
      </c>
      <c r="V10" s="237">
        <v>740</v>
      </c>
      <c r="W10" s="237">
        <v>740</v>
      </c>
      <c r="X10" s="237">
        <v>740</v>
      </c>
      <c r="Y10" s="237">
        <v>740</v>
      </c>
      <c r="Z10" s="237">
        <v>740</v>
      </c>
      <c r="AA10" s="237">
        <v>740</v>
      </c>
      <c r="AB10" s="237">
        <v>740</v>
      </c>
      <c r="AC10" s="237">
        <v>740</v>
      </c>
      <c r="AD10" s="237">
        <v>740</v>
      </c>
      <c r="AE10" s="237">
        <v>740</v>
      </c>
      <c r="AF10" s="237">
        <v>740</v>
      </c>
      <c r="AG10" s="237">
        <v>740</v>
      </c>
      <c r="AH10" s="237">
        <v>740</v>
      </c>
      <c r="AI10" s="237">
        <v>740</v>
      </c>
      <c r="AJ10" s="237">
        <v>740</v>
      </c>
      <c r="AK10" s="237">
        <v>740</v>
      </c>
      <c r="AL10" s="237">
        <v>740</v>
      </c>
      <c r="AM10" s="237">
        <v>740</v>
      </c>
      <c r="AN10" s="237">
        <v>740</v>
      </c>
      <c r="AO10" s="237">
        <v>740</v>
      </c>
      <c r="AP10" s="237">
        <v>740</v>
      </c>
      <c r="AQ10" s="237">
        <v>740</v>
      </c>
      <c r="AR10" s="237">
        <v>740</v>
      </c>
      <c r="AS10" s="237">
        <v>740</v>
      </c>
      <c r="AT10" s="237">
        <v>740</v>
      </c>
      <c r="AU10" s="237">
        <v>740</v>
      </c>
      <c r="AV10" s="237">
        <v>740</v>
      </c>
      <c r="AW10" s="237">
        <v>740</v>
      </c>
      <c r="AX10" s="237">
        <v>740</v>
      </c>
      <c r="AY10" s="237">
        <v>740</v>
      </c>
      <c r="AZ10" s="237">
        <v>740</v>
      </c>
      <c r="BA10" s="237">
        <v>740</v>
      </c>
      <c r="BB10" s="237">
        <v>740</v>
      </c>
      <c r="BC10" s="237">
        <v>740</v>
      </c>
      <c r="BD10" s="237">
        <v>740</v>
      </c>
      <c r="BE10" s="237">
        <v>740</v>
      </c>
      <c r="BF10" s="237">
        <v>740</v>
      </c>
      <c r="BG10" s="237">
        <v>740</v>
      </c>
      <c r="BH10" s="237">
        <v>740</v>
      </c>
      <c r="BI10" s="237">
        <v>740</v>
      </c>
      <c r="BJ10" s="237">
        <v>740</v>
      </c>
      <c r="BK10" s="237">
        <v>740</v>
      </c>
      <c r="BL10" s="237">
        <v>740</v>
      </c>
      <c r="BM10" s="237">
        <v>740</v>
      </c>
      <c r="BN10" s="237">
        <v>740</v>
      </c>
      <c r="BO10" s="237">
        <v>740</v>
      </c>
      <c r="BP10" s="237">
        <v>740</v>
      </c>
      <c r="BQ10" s="237">
        <v>740</v>
      </c>
      <c r="BR10" s="237">
        <v>740</v>
      </c>
      <c r="BS10" s="237">
        <v>740</v>
      </c>
      <c r="BT10" s="237">
        <v>740</v>
      </c>
      <c r="BU10" s="237">
        <v>740</v>
      </c>
      <c r="BV10" s="237">
        <v>740</v>
      </c>
      <c r="BW10" s="237">
        <v>740</v>
      </c>
      <c r="BX10" s="237">
        <v>740</v>
      </c>
      <c r="BY10" s="237">
        <v>740</v>
      </c>
      <c r="BZ10" s="237">
        <v>740</v>
      </c>
      <c r="CA10" s="237">
        <v>740</v>
      </c>
      <c r="CB10" s="237">
        <v>740</v>
      </c>
      <c r="CC10" s="237">
        <v>740</v>
      </c>
      <c r="CD10" s="237">
        <v>740</v>
      </c>
      <c r="CE10" s="237">
        <v>740</v>
      </c>
      <c r="CF10" s="237">
        <v>740</v>
      </c>
      <c r="CG10" s="237">
        <v>740</v>
      </c>
      <c r="CH10" s="237">
        <v>740</v>
      </c>
      <c r="CI10" s="237">
        <v>740</v>
      </c>
      <c r="CJ10" s="237">
        <v>740</v>
      </c>
      <c r="CK10" s="237">
        <v>740</v>
      </c>
      <c r="CL10" s="237">
        <v>740</v>
      </c>
      <c r="CM10" s="237">
        <v>740</v>
      </c>
      <c r="CN10" s="237">
        <v>740</v>
      </c>
      <c r="CO10" s="237">
        <v>740</v>
      </c>
      <c r="CP10" s="237">
        <v>740</v>
      </c>
      <c r="CQ10" s="237">
        <v>740</v>
      </c>
      <c r="CR10" s="237">
        <v>740</v>
      </c>
      <c r="CS10" s="237">
        <v>740</v>
      </c>
      <c r="CT10" s="175">
        <f t="shared" si="3"/>
        <v>71040</v>
      </c>
      <c r="CU10" s="119"/>
      <c r="CW10" s="109"/>
    </row>
    <row r="11" spans="1:102">
      <c r="A11" s="22" t="s">
        <v>38</v>
      </c>
      <c r="B11" s="237">
        <v>37</v>
      </c>
      <c r="C11" s="237">
        <v>37</v>
      </c>
      <c r="D11" s="237">
        <v>37</v>
      </c>
      <c r="E11" s="237">
        <v>37</v>
      </c>
      <c r="F11" s="237">
        <v>37</v>
      </c>
      <c r="G11" s="237">
        <v>37</v>
      </c>
      <c r="H11" s="237">
        <v>37</v>
      </c>
      <c r="I11" s="237">
        <v>37</v>
      </c>
      <c r="J11" s="237">
        <v>37</v>
      </c>
      <c r="K11" s="237">
        <v>37</v>
      </c>
      <c r="L11" s="237">
        <v>37</v>
      </c>
      <c r="M11" s="237">
        <v>37</v>
      </c>
      <c r="N11" s="237">
        <v>37</v>
      </c>
      <c r="O11" s="237">
        <v>37</v>
      </c>
      <c r="P11" s="237">
        <v>37</v>
      </c>
      <c r="Q11" s="237">
        <v>37</v>
      </c>
      <c r="R11" s="237">
        <v>37</v>
      </c>
      <c r="S11" s="237">
        <v>37</v>
      </c>
      <c r="T11" s="237">
        <v>37</v>
      </c>
      <c r="U11" s="237">
        <v>37</v>
      </c>
      <c r="V11" s="237">
        <v>37</v>
      </c>
      <c r="W11" s="237">
        <v>37</v>
      </c>
      <c r="X11" s="237">
        <v>37</v>
      </c>
      <c r="Y11" s="237">
        <v>37</v>
      </c>
      <c r="Z11" s="237">
        <v>37</v>
      </c>
      <c r="AA11" s="237">
        <v>37</v>
      </c>
      <c r="AB11" s="237">
        <v>37</v>
      </c>
      <c r="AC11" s="237">
        <v>37</v>
      </c>
      <c r="AD11" s="237">
        <v>37</v>
      </c>
      <c r="AE11" s="237">
        <v>37</v>
      </c>
      <c r="AF11" s="237">
        <v>37</v>
      </c>
      <c r="AG11" s="237">
        <v>37</v>
      </c>
      <c r="AH11" s="237">
        <v>37</v>
      </c>
      <c r="AI11" s="237">
        <v>37</v>
      </c>
      <c r="AJ11" s="237">
        <v>37</v>
      </c>
      <c r="AK11" s="237">
        <v>37</v>
      </c>
      <c r="AL11" s="237">
        <v>37</v>
      </c>
      <c r="AM11" s="237">
        <v>37</v>
      </c>
      <c r="AN11" s="237">
        <v>37</v>
      </c>
      <c r="AO11" s="237">
        <v>37</v>
      </c>
      <c r="AP11" s="237">
        <v>37</v>
      </c>
      <c r="AQ11" s="237">
        <v>37</v>
      </c>
      <c r="AR11" s="237">
        <v>37</v>
      </c>
      <c r="AS11" s="237">
        <v>37</v>
      </c>
      <c r="AT11" s="237">
        <v>37</v>
      </c>
      <c r="AU11" s="237">
        <v>37</v>
      </c>
      <c r="AV11" s="237">
        <v>37</v>
      </c>
      <c r="AW11" s="237">
        <v>37</v>
      </c>
      <c r="AX11" s="237">
        <v>37</v>
      </c>
      <c r="AY11" s="237">
        <v>37</v>
      </c>
      <c r="AZ11" s="237">
        <v>37</v>
      </c>
      <c r="BA11" s="237">
        <v>37</v>
      </c>
      <c r="BB11" s="237">
        <v>37</v>
      </c>
      <c r="BC11" s="237">
        <v>37</v>
      </c>
      <c r="BD11" s="237">
        <v>37</v>
      </c>
      <c r="BE11" s="237">
        <v>37</v>
      </c>
      <c r="BF11" s="237">
        <v>37</v>
      </c>
      <c r="BG11" s="237">
        <v>37</v>
      </c>
      <c r="BH11" s="237">
        <v>37</v>
      </c>
      <c r="BI11" s="237">
        <v>37</v>
      </c>
      <c r="BJ11" s="237">
        <v>37</v>
      </c>
      <c r="BK11" s="237">
        <v>37</v>
      </c>
      <c r="BL11" s="237">
        <v>37</v>
      </c>
      <c r="BM11" s="237">
        <v>37</v>
      </c>
      <c r="BN11" s="237">
        <v>37</v>
      </c>
      <c r="BO11" s="237">
        <v>37</v>
      </c>
      <c r="BP11" s="237">
        <v>37</v>
      </c>
      <c r="BQ11" s="237">
        <v>37</v>
      </c>
      <c r="BR11" s="237">
        <v>37</v>
      </c>
      <c r="BS11" s="237">
        <v>37</v>
      </c>
      <c r="BT11" s="237">
        <v>37</v>
      </c>
      <c r="BU11" s="237">
        <v>37</v>
      </c>
      <c r="BV11" s="237">
        <v>37</v>
      </c>
      <c r="BW11" s="237">
        <v>37</v>
      </c>
      <c r="BX11" s="237">
        <v>37</v>
      </c>
      <c r="BY11" s="237">
        <v>37</v>
      </c>
      <c r="BZ11" s="237">
        <v>37</v>
      </c>
      <c r="CA11" s="237">
        <v>37</v>
      </c>
      <c r="CB11" s="237">
        <v>37</v>
      </c>
      <c r="CC11" s="237">
        <v>37</v>
      </c>
      <c r="CD11" s="237">
        <v>37</v>
      </c>
      <c r="CE11" s="237">
        <v>37</v>
      </c>
      <c r="CF11" s="237">
        <v>37</v>
      </c>
      <c r="CG11" s="237">
        <v>37</v>
      </c>
      <c r="CH11" s="237">
        <v>37</v>
      </c>
      <c r="CI11" s="237">
        <v>37</v>
      </c>
      <c r="CJ11" s="237">
        <v>37</v>
      </c>
      <c r="CK11" s="237">
        <v>37</v>
      </c>
      <c r="CL11" s="237">
        <v>37</v>
      </c>
      <c r="CM11" s="237">
        <v>37</v>
      </c>
      <c r="CN11" s="237">
        <v>37</v>
      </c>
      <c r="CO11" s="237">
        <v>37</v>
      </c>
      <c r="CP11" s="237">
        <v>37</v>
      </c>
      <c r="CQ11" s="237">
        <v>37</v>
      </c>
      <c r="CR11" s="237">
        <v>37</v>
      </c>
      <c r="CS11" s="237">
        <v>37</v>
      </c>
      <c r="CT11" s="175">
        <f t="shared" si="3"/>
        <v>3552</v>
      </c>
      <c r="CU11" s="119"/>
      <c r="CW11" s="109"/>
    </row>
    <row r="12" spans="1:102">
      <c r="A12" s="238" t="s">
        <v>39</v>
      </c>
      <c r="B12" s="237">
        <v>129.47999999999999</v>
      </c>
      <c r="C12" s="237">
        <v>129.47999999999999</v>
      </c>
      <c r="D12" s="237">
        <v>129.47999999999999</v>
      </c>
      <c r="E12" s="237">
        <v>129.47999999999999</v>
      </c>
      <c r="F12" s="237">
        <v>129.47999999999999</v>
      </c>
      <c r="G12" s="237">
        <v>129.47999999999999</v>
      </c>
      <c r="H12" s="237">
        <v>129.47999999999999</v>
      </c>
      <c r="I12" s="237">
        <v>129.47999999999999</v>
      </c>
      <c r="J12" s="237">
        <v>129.47999999999999</v>
      </c>
      <c r="K12" s="237">
        <v>129.47999999999999</v>
      </c>
      <c r="L12" s="237">
        <v>129.47999999999999</v>
      </c>
      <c r="M12" s="237">
        <v>129.47999999999999</v>
      </c>
      <c r="N12" s="237">
        <v>129.47999999999999</v>
      </c>
      <c r="O12" s="237">
        <v>129.47999999999999</v>
      </c>
      <c r="P12" s="237">
        <v>129.47999999999999</v>
      </c>
      <c r="Q12" s="237">
        <v>129.47999999999999</v>
      </c>
      <c r="R12" s="237">
        <v>129.47999999999999</v>
      </c>
      <c r="S12" s="237">
        <v>129.47999999999999</v>
      </c>
      <c r="T12" s="237">
        <v>129.47999999999999</v>
      </c>
      <c r="U12" s="237">
        <v>129.47999999999999</v>
      </c>
      <c r="V12" s="237">
        <v>129.47999999999999</v>
      </c>
      <c r="W12" s="237">
        <v>129.47999999999999</v>
      </c>
      <c r="X12" s="237">
        <v>129.47999999999999</v>
      </c>
      <c r="Y12" s="237">
        <v>129.47999999999999</v>
      </c>
      <c r="Z12" s="237">
        <v>129.47999999999999</v>
      </c>
      <c r="AA12" s="237">
        <v>129.47999999999999</v>
      </c>
      <c r="AB12" s="237">
        <v>129.47999999999999</v>
      </c>
      <c r="AC12" s="237">
        <v>129.47999999999999</v>
      </c>
      <c r="AD12" s="237">
        <v>129.47999999999999</v>
      </c>
      <c r="AE12" s="237">
        <v>129.47999999999999</v>
      </c>
      <c r="AF12" s="237">
        <v>129.47999999999999</v>
      </c>
      <c r="AG12" s="237">
        <v>129.47999999999999</v>
      </c>
      <c r="AH12" s="237">
        <v>129.47999999999999</v>
      </c>
      <c r="AI12" s="237">
        <v>129.47999999999999</v>
      </c>
      <c r="AJ12" s="237">
        <v>129.47999999999999</v>
      </c>
      <c r="AK12" s="237">
        <v>129.47999999999999</v>
      </c>
      <c r="AL12" s="237">
        <v>129.47999999999999</v>
      </c>
      <c r="AM12" s="237">
        <v>129.47999999999999</v>
      </c>
      <c r="AN12" s="237">
        <v>129.47999999999999</v>
      </c>
      <c r="AO12" s="237">
        <v>129.47999999999999</v>
      </c>
      <c r="AP12" s="237">
        <v>129.47999999999999</v>
      </c>
      <c r="AQ12" s="237">
        <v>129.47999999999999</v>
      </c>
      <c r="AR12" s="237">
        <v>129.47999999999999</v>
      </c>
      <c r="AS12" s="237">
        <v>129.47999999999999</v>
      </c>
      <c r="AT12" s="237">
        <v>129.47999999999999</v>
      </c>
      <c r="AU12" s="237">
        <v>129.47999999999999</v>
      </c>
      <c r="AV12" s="237">
        <v>129.47999999999999</v>
      </c>
      <c r="AW12" s="237">
        <v>129.47999999999999</v>
      </c>
      <c r="AX12" s="237">
        <v>129.47999999999999</v>
      </c>
      <c r="AY12" s="237">
        <v>129.47999999999999</v>
      </c>
      <c r="AZ12" s="237">
        <v>129.47999999999999</v>
      </c>
      <c r="BA12" s="237">
        <v>129.47999999999999</v>
      </c>
      <c r="BB12" s="237">
        <v>129.47999999999999</v>
      </c>
      <c r="BC12" s="237">
        <v>129.47999999999999</v>
      </c>
      <c r="BD12" s="237">
        <v>129.47999999999999</v>
      </c>
      <c r="BE12" s="237">
        <v>129.47999999999999</v>
      </c>
      <c r="BF12" s="237">
        <v>129.47999999999999</v>
      </c>
      <c r="BG12" s="237">
        <v>129.47999999999999</v>
      </c>
      <c r="BH12" s="237">
        <v>129.47999999999999</v>
      </c>
      <c r="BI12" s="237">
        <v>129.47999999999999</v>
      </c>
      <c r="BJ12" s="237">
        <v>129.47999999999999</v>
      </c>
      <c r="BK12" s="237">
        <v>129.47999999999999</v>
      </c>
      <c r="BL12" s="237">
        <v>129.47999999999999</v>
      </c>
      <c r="BM12" s="237">
        <v>129.47999999999999</v>
      </c>
      <c r="BN12" s="237">
        <v>129.47999999999999</v>
      </c>
      <c r="BO12" s="237">
        <v>129.47999999999999</v>
      </c>
      <c r="BP12" s="237">
        <v>129.47999999999999</v>
      </c>
      <c r="BQ12" s="237">
        <v>129.47999999999999</v>
      </c>
      <c r="BR12" s="237">
        <v>129.47999999999999</v>
      </c>
      <c r="BS12" s="237">
        <v>129.47999999999999</v>
      </c>
      <c r="BT12" s="237">
        <v>129.47999999999999</v>
      </c>
      <c r="BU12" s="237">
        <v>129.47999999999999</v>
      </c>
      <c r="BV12" s="237">
        <v>129.47999999999999</v>
      </c>
      <c r="BW12" s="237">
        <v>129.47999999999999</v>
      </c>
      <c r="BX12" s="237">
        <v>129.47999999999999</v>
      </c>
      <c r="BY12" s="237">
        <v>129.47999999999999</v>
      </c>
      <c r="BZ12" s="237">
        <v>129.47999999999999</v>
      </c>
      <c r="CA12" s="237">
        <v>129.47999999999999</v>
      </c>
      <c r="CB12" s="237">
        <v>129.47999999999999</v>
      </c>
      <c r="CC12" s="237">
        <v>129.47999999999999</v>
      </c>
      <c r="CD12" s="237">
        <v>129.47999999999999</v>
      </c>
      <c r="CE12" s="237">
        <v>129.47999999999999</v>
      </c>
      <c r="CF12" s="237">
        <v>129.47999999999999</v>
      </c>
      <c r="CG12" s="237">
        <v>129.47999999999999</v>
      </c>
      <c r="CH12" s="237">
        <v>129.47999999999999</v>
      </c>
      <c r="CI12" s="237">
        <v>129.47999999999999</v>
      </c>
      <c r="CJ12" s="237">
        <v>129.47999999999999</v>
      </c>
      <c r="CK12" s="237">
        <v>129.47999999999999</v>
      </c>
      <c r="CL12" s="237">
        <v>129.47999999999999</v>
      </c>
      <c r="CM12" s="237">
        <v>129.47999999999999</v>
      </c>
      <c r="CN12" s="237">
        <v>129.47999999999999</v>
      </c>
      <c r="CO12" s="237">
        <v>129.47999999999999</v>
      </c>
      <c r="CP12" s="237">
        <v>129.47999999999999</v>
      </c>
      <c r="CQ12" s="237">
        <v>129.47999999999999</v>
      </c>
      <c r="CR12" s="237">
        <v>129.47999999999999</v>
      </c>
      <c r="CS12" s="237">
        <v>129.47999999999999</v>
      </c>
      <c r="CT12" s="226">
        <f t="shared" si="3"/>
        <v>12430.079999999973</v>
      </c>
      <c r="CU12" s="227"/>
      <c r="CW12" s="109"/>
    </row>
    <row r="13" spans="1:102">
      <c r="A13" s="171" t="s">
        <v>40</v>
      </c>
      <c r="B13" s="246">
        <f t="shared" ref="B13:AG13" si="6">SUM(B14:B14)</f>
        <v>2553.5</v>
      </c>
      <c r="C13" s="246">
        <f t="shared" si="6"/>
        <v>2553.5</v>
      </c>
      <c r="D13" s="246">
        <f t="shared" si="6"/>
        <v>2553.5</v>
      </c>
      <c r="E13" s="246">
        <f t="shared" si="6"/>
        <v>2553.5</v>
      </c>
      <c r="F13" s="246">
        <f t="shared" si="6"/>
        <v>2553.5</v>
      </c>
      <c r="G13" s="246">
        <f t="shared" si="6"/>
        <v>2553.5</v>
      </c>
      <c r="H13" s="246">
        <f t="shared" si="6"/>
        <v>2553.5</v>
      </c>
      <c r="I13" s="246">
        <f t="shared" si="6"/>
        <v>2553.5</v>
      </c>
      <c r="J13" s="246">
        <f t="shared" si="6"/>
        <v>2569.5</v>
      </c>
      <c r="K13" s="246">
        <f t="shared" si="6"/>
        <v>2569.5</v>
      </c>
      <c r="L13" s="246">
        <f t="shared" si="6"/>
        <v>2569.5</v>
      </c>
      <c r="M13" s="246">
        <f t="shared" si="6"/>
        <v>2569.5</v>
      </c>
      <c r="N13" s="246">
        <f t="shared" si="6"/>
        <v>2569.2800000000002</v>
      </c>
      <c r="O13" s="246">
        <f t="shared" si="6"/>
        <v>2569.2800000000002</v>
      </c>
      <c r="P13" s="246">
        <f t="shared" si="6"/>
        <v>2569.2800000000002</v>
      </c>
      <c r="Q13" s="246">
        <f t="shared" si="6"/>
        <v>2569.2800000000002</v>
      </c>
      <c r="R13" s="246">
        <f t="shared" si="6"/>
        <v>2607.0100000000002</v>
      </c>
      <c r="S13" s="246">
        <f t="shared" si="6"/>
        <v>2607.0100000000002</v>
      </c>
      <c r="T13" s="246">
        <f t="shared" si="6"/>
        <v>2607.0100000000002</v>
      </c>
      <c r="U13" s="246">
        <f t="shared" si="6"/>
        <v>2607.0100000000002</v>
      </c>
      <c r="V13" s="246">
        <f t="shared" si="6"/>
        <v>2607.0100000000002</v>
      </c>
      <c r="W13" s="246">
        <f t="shared" si="6"/>
        <v>2607.0100000000002</v>
      </c>
      <c r="X13" s="246">
        <f t="shared" si="6"/>
        <v>2607.0100000000002</v>
      </c>
      <c r="Y13" s="246">
        <f t="shared" si="6"/>
        <v>2607.16</v>
      </c>
      <c r="Z13" s="246">
        <f t="shared" si="6"/>
        <v>2646.21</v>
      </c>
      <c r="AA13" s="246">
        <f t="shared" si="6"/>
        <v>2646.21</v>
      </c>
      <c r="AB13" s="246">
        <f t="shared" si="6"/>
        <v>2672.88</v>
      </c>
      <c r="AC13" s="246">
        <f t="shared" si="6"/>
        <v>2672.88</v>
      </c>
      <c r="AD13" s="246">
        <f t="shared" si="6"/>
        <v>2672.77</v>
      </c>
      <c r="AE13" s="246">
        <f t="shared" si="6"/>
        <v>2672.77</v>
      </c>
      <c r="AF13" s="246">
        <f t="shared" si="6"/>
        <v>2672.77</v>
      </c>
      <c r="AG13" s="246">
        <f t="shared" si="6"/>
        <v>2672.77</v>
      </c>
      <c r="AH13" s="246">
        <f t="shared" ref="AH13:BM13" si="7">SUM(AH14:AH14)</f>
        <v>2672.77</v>
      </c>
      <c r="AI13" s="246">
        <f t="shared" si="7"/>
        <v>2672.77</v>
      </c>
      <c r="AJ13" s="246">
        <f t="shared" si="7"/>
        <v>2672.77</v>
      </c>
      <c r="AK13" s="246">
        <f t="shared" si="7"/>
        <v>2672.77</v>
      </c>
      <c r="AL13" s="246">
        <f t="shared" si="7"/>
        <v>2672.77</v>
      </c>
      <c r="AM13" s="246">
        <f t="shared" si="7"/>
        <v>2672.77</v>
      </c>
      <c r="AN13" s="246">
        <f t="shared" si="7"/>
        <v>2672.77</v>
      </c>
      <c r="AO13" s="246">
        <f t="shared" si="7"/>
        <v>2672.88</v>
      </c>
      <c r="AP13" s="246">
        <f t="shared" si="7"/>
        <v>2672.72</v>
      </c>
      <c r="AQ13" s="246">
        <f t="shared" si="7"/>
        <v>2672.91</v>
      </c>
      <c r="AR13" s="246">
        <f t="shared" si="7"/>
        <v>2673.58</v>
      </c>
      <c r="AS13" s="246">
        <f t="shared" si="7"/>
        <v>2673.58</v>
      </c>
      <c r="AT13" s="246">
        <f t="shared" si="7"/>
        <v>2673.58</v>
      </c>
      <c r="AU13" s="246">
        <f t="shared" si="7"/>
        <v>2673.58</v>
      </c>
      <c r="AV13" s="246">
        <f t="shared" si="7"/>
        <v>2673.58</v>
      </c>
      <c r="AW13" s="246">
        <f t="shared" si="7"/>
        <v>2673.58</v>
      </c>
      <c r="AX13" s="246">
        <f t="shared" si="7"/>
        <v>2673.58</v>
      </c>
      <c r="AY13" s="246">
        <f t="shared" si="7"/>
        <v>2673.58</v>
      </c>
      <c r="AZ13" s="246">
        <f t="shared" si="7"/>
        <v>2672.91</v>
      </c>
      <c r="BA13" s="246">
        <f t="shared" si="7"/>
        <v>2672.7</v>
      </c>
      <c r="BB13" s="246">
        <f t="shared" si="7"/>
        <v>2672.7</v>
      </c>
      <c r="BC13" s="246">
        <f t="shared" si="7"/>
        <v>2672.7</v>
      </c>
      <c r="BD13" s="246">
        <f t="shared" si="7"/>
        <v>2672.7</v>
      </c>
      <c r="BE13" s="246">
        <f t="shared" si="7"/>
        <v>2672.7</v>
      </c>
      <c r="BF13" s="246">
        <f t="shared" si="7"/>
        <v>2672.17</v>
      </c>
      <c r="BG13" s="246">
        <f t="shared" si="7"/>
        <v>2672.17</v>
      </c>
      <c r="BH13" s="246">
        <f t="shared" si="7"/>
        <v>2672.17</v>
      </c>
      <c r="BI13" s="246">
        <f t="shared" si="7"/>
        <v>2672.04</v>
      </c>
      <c r="BJ13" s="246">
        <f t="shared" si="7"/>
        <v>2634.78</v>
      </c>
      <c r="BK13" s="246">
        <f t="shared" si="7"/>
        <v>2634.78</v>
      </c>
      <c r="BL13" s="246">
        <f t="shared" si="7"/>
        <v>2634.78</v>
      </c>
      <c r="BM13" s="246">
        <f t="shared" si="7"/>
        <v>2634.78</v>
      </c>
      <c r="BN13" s="246">
        <f t="shared" ref="BN13:CS13" si="8">SUM(BN14:BN14)</f>
        <v>2634.78</v>
      </c>
      <c r="BO13" s="246">
        <f t="shared" si="8"/>
        <v>2634.78</v>
      </c>
      <c r="BP13" s="246">
        <f t="shared" si="8"/>
        <v>2634.78</v>
      </c>
      <c r="BQ13" s="246">
        <f t="shared" si="8"/>
        <v>2634.78</v>
      </c>
      <c r="BR13" s="246">
        <f t="shared" si="8"/>
        <v>2634.26</v>
      </c>
      <c r="BS13" s="246">
        <f t="shared" si="8"/>
        <v>2634.26</v>
      </c>
      <c r="BT13" s="246">
        <f t="shared" si="8"/>
        <v>2634.26</v>
      </c>
      <c r="BU13" s="246">
        <f t="shared" si="8"/>
        <v>2634.26</v>
      </c>
      <c r="BV13" s="246">
        <f t="shared" si="8"/>
        <v>2615.2199999999998</v>
      </c>
      <c r="BW13" s="246">
        <f t="shared" si="8"/>
        <v>2615.2199999999998</v>
      </c>
      <c r="BX13" s="246">
        <f t="shared" si="8"/>
        <v>2615.2199999999998</v>
      </c>
      <c r="BY13" s="246">
        <f t="shared" si="8"/>
        <v>2615.2199999999998</v>
      </c>
      <c r="BZ13" s="246">
        <f t="shared" si="8"/>
        <v>2615.75</v>
      </c>
      <c r="CA13" s="246">
        <f t="shared" si="8"/>
        <v>2615.75</v>
      </c>
      <c r="CB13" s="246">
        <f t="shared" si="8"/>
        <v>2615.75</v>
      </c>
      <c r="CC13" s="246">
        <f t="shared" si="8"/>
        <v>2615.75</v>
      </c>
      <c r="CD13" s="246">
        <f t="shared" si="8"/>
        <v>2634.82</v>
      </c>
      <c r="CE13" s="246">
        <f t="shared" si="8"/>
        <v>2647.53</v>
      </c>
      <c r="CF13" s="246">
        <f t="shared" si="8"/>
        <v>2660.25</v>
      </c>
      <c r="CG13" s="246">
        <f t="shared" si="8"/>
        <v>2672.05</v>
      </c>
      <c r="CH13" s="246">
        <f t="shared" si="8"/>
        <v>2672.05</v>
      </c>
      <c r="CI13" s="246">
        <f t="shared" si="8"/>
        <v>2672.05</v>
      </c>
      <c r="CJ13" s="246">
        <f t="shared" si="8"/>
        <v>2672.05</v>
      </c>
      <c r="CK13" s="246">
        <f t="shared" si="8"/>
        <v>2672.05</v>
      </c>
      <c r="CL13" s="246">
        <f t="shared" si="8"/>
        <v>2672.2</v>
      </c>
      <c r="CM13" s="246">
        <f t="shared" si="8"/>
        <v>2672.2</v>
      </c>
      <c r="CN13" s="246">
        <f t="shared" si="8"/>
        <v>2672.2</v>
      </c>
      <c r="CO13" s="246">
        <f t="shared" si="8"/>
        <v>2672.08</v>
      </c>
      <c r="CP13" s="246">
        <f t="shared" si="8"/>
        <v>2672.08</v>
      </c>
      <c r="CQ13" s="246">
        <f t="shared" si="8"/>
        <v>2672.08</v>
      </c>
      <c r="CR13" s="246">
        <f t="shared" si="8"/>
        <v>2672.74</v>
      </c>
      <c r="CS13" s="246">
        <f t="shared" si="8"/>
        <v>2672.74</v>
      </c>
      <c r="CT13" s="182">
        <f t="shared" si="3"/>
        <v>253230.44000000015</v>
      </c>
      <c r="CU13" s="117"/>
      <c r="CW13" s="109"/>
    </row>
    <row r="14" spans="1:102">
      <c r="A14" s="22" t="s">
        <v>12</v>
      </c>
      <c r="B14" s="1" cm="1">
        <f t="array" ref="B14:CS14">TRANSPOSE('[2]0601'!$AC$9:$AC$104)</f>
        <v>2553.5</v>
      </c>
      <c r="C14" s="1">
        <v>2553.5</v>
      </c>
      <c r="D14" s="1">
        <v>2553.5</v>
      </c>
      <c r="E14" s="1">
        <v>2553.5</v>
      </c>
      <c r="F14" s="1">
        <v>2553.5</v>
      </c>
      <c r="G14" s="1">
        <v>2553.5</v>
      </c>
      <c r="H14" s="1">
        <v>2553.5</v>
      </c>
      <c r="I14" s="1">
        <v>2553.5</v>
      </c>
      <c r="J14" s="1">
        <v>2569.5</v>
      </c>
      <c r="K14" s="1">
        <v>2569.5</v>
      </c>
      <c r="L14" s="1">
        <v>2569.5</v>
      </c>
      <c r="M14" s="1">
        <v>2569.5</v>
      </c>
      <c r="N14" s="1">
        <v>2569.2800000000002</v>
      </c>
      <c r="O14" s="1">
        <v>2569.2800000000002</v>
      </c>
      <c r="P14" s="1">
        <v>2569.2800000000002</v>
      </c>
      <c r="Q14" s="1">
        <v>2569.2800000000002</v>
      </c>
      <c r="R14" s="1">
        <v>2607.0100000000002</v>
      </c>
      <c r="S14" s="1">
        <v>2607.0100000000002</v>
      </c>
      <c r="T14" s="1">
        <v>2607.0100000000002</v>
      </c>
      <c r="U14" s="1">
        <v>2607.0100000000002</v>
      </c>
      <c r="V14" s="1">
        <v>2607.0100000000002</v>
      </c>
      <c r="W14" s="1">
        <v>2607.0100000000002</v>
      </c>
      <c r="X14" s="1">
        <v>2607.0100000000002</v>
      </c>
      <c r="Y14" s="1">
        <v>2607.16</v>
      </c>
      <c r="Z14" s="1">
        <v>2646.21</v>
      </c>
      <c r="AA14" s="1">
        <v>2646.21</v>
      </c>
      <c r="AB14" s="1">
        <v>2672.88</v>
      </c>
      <c r="AC14" s="1">
        <v>2672.88</v>
      </c>
      <c r="AD14" s="1">
        <v>2672.77</v>
      </c>
      <c r="AE14" s="1">
        <v>2672.77</v>
      </c>
      <c r="AF14" s="1">
        <v>2672.77</v>
      </c>
      <c r="AG14" s="1">
        <v>2672.77</v>
      </c>
      <c r="AH14" s="1">
        <v>2672.77</v>
      </c>
      <c r="AI14" s="1">
        <v>2672.77</v>
      </c>
      <c r="AJ14" s="1">
        <v>2672.77</v>
      </c>
      <c r="AK14" s="1">
        <v>2672.77</v>
      </c>
      <c r="AL14" s="1">
        <v>2672.77</v>
      </c>
      <c r="AM14" s="1">
        <v>2672.77</v>
      </c>
      <c r="AN14" s="1">
        <v>2672.77</v>
      </c>
      <c r="AO14" s="1">
        <v>2672.88</v>
      </c>
      <c r="AP14" s="1">
        <v>2672.72</v>
      </c>
      <c r="AQ14" s="1">
        <v>2672.91</v>
      </c>
      <c r="AR14" s="1">
        <v>2673.58</v>
      </c>
      <c r="AS14" s="1">
        <v>2673.58</v>
      </c>
      <c r="AT14" s="1">
        <v>2673.58</v>
      </c>
      <c r="AU14" s="1">
        <v>2673.58</v>
      </c>
      <c r="AV14" s="1">
        <v>2673.58</v>
      </c>
      <c r="AW14" s="1">
        <v>2673.58</v>
      </c>
      <c r="AX14" s="1">
        <v>2673.58</v>
      </c>
      <c r="AY14" s="1">
        <v>2673.58</v>
      </c>
      <c r="AZ14" s="1">
        <v>2672.91</v>
      </c>
      <c r="BA14" s="1">
        <v>2672.7</v>
      </c>
      <c r="BB14" s="1">
        <v>2672.7</v>
      </c>
      <c r="BC14" s="1">
        <v>2672.7</v>
      </c>
      <c r="BD14" s="1">
        <v>2672.7</v>
      </c>
      <c r="BE14" s="1">
        <v>2672.7</v>
      </c>
      <c r="BF14" s="1">
        <v>2672.17</v>
      </c>
      <c r="BG14" s="1">
        <v>2672.17</v>
      </c>
      <c r="BH14" s="1">
        <v>2672.17</v>
      </c>
      <c r="BI14" s="1">
        <v>2672.04</v>
      </c>
      <c r="BJ14" s="1">
        <v>2634.78</v>
      </c>
      <c r="BK14" s="1">
        <v>2634.78</v>
      </c>
      <c r="BL14" s="1">
        <v>2634.78</v>
      </c>
      <c r="BM14" s="1">
        <v>2634.78</v>
      </c>
      <c r="BN14" s="1">
        <v>2634.78</v>
      </c>
      <c r="BO14" s="1">
        <v>2634.78</v>
      </c>
      <c r="BP14" s="1">
        <v>2634.78</v>
      </c>
      <c r="BQ14" s="1">
        <v>2634.78</v>
      </c>
      <c r="BR14" s="1">
        <v>2634.26</v>
      </c>
      <c r="BS14" s="1">
        <v>2634.26</v>
      </c>
      <c r="BT14" s="1">
        <v>2634.26</v>
      </c>
      <c r="BU14" s="1">
        <v>2634.26</v>
      </c>
      <c r="BV14" s="1">
        <v>2615.2199999999998</v>
      </c>
      <c r="BW14" s="1">
        <v>2615.2199999999998</v>
      </c>
      <c r="BX14" s="1">
        <v>2615.2199999999998</v>
      </c>
      <c r="BY14" s="1">
        <v>2615.2199999999998</v>
      </c>
      <c r="BZ14" s="1">
        <v>2615.75</v>
      </c>
      <c r="CA14" s="1">
        <v>2615.75</v>
      </c>
      <c r="CB14" s="1">
        <v>2615.75</v>
      </c>
      <c r="CC14" s="1">
        <v>2615.75</v>
      </c>
      <c r="CD14" s="1">
        <v>2634.82</v>
      </c>
      <c r="CE14" s="1">
        <v>2647.53</v>
      </c>
      <c r="CF14" s="1">
        <v>2660.25</v>
      </c>
      <c r="CG14" s="1">
        <v>2672.05</v>
      </c>
      <c r="CH14" s="1">
        <v>2672.05</v>
      </c>
      <c r="CI14" s="1">
        <v>2672.05</v>
      </c>
      <c r="CJ14" s="1">
        <v>2672.05</v>
      </c>
      <c r="CK14" s="1">
        <v>2672.05</v>
      </c>
      <c r="CL14" s="1">
        <v>2672.2</v>
      </c>
      <c r="CM14" s="1">
        <v>2672.2</v>
      </c>
      <c r="CN14" s="1">
        <v>2672.2</v>
      </c>
      <c r="CO14" s="1">
        <v>2672.08</v>
      </c>
      <c r="CP14" s="1">
        <v>2672.08</v>
      </c>
      <c r="CQ14" s="1">
        <v>2672.08</v>
      </c>
      <c r="CR14" s="1">
        <v>2672.74</v>
      </c>
      <c r="CS14" s="1">
        <v>2672.74</v>
      </c>
      <c r="CT14" s="175">
        <f t="shared" si="3"/>
        <v>253230.44000000015</v>
      </c>
      <c r="CU14" s="119"/>
      <c r="CW14" s="109"/>
    </row>
    <row r="15" spans="1:102">
      <c r="A15" s="171" t="s">
        <v>41</v>
      </c>
      <c r="B15" s="246">
        <f>SUM(B16:B19)</f>
        <v>1970.45</v>
      </c>
      <c r="C15" s="246">
        <f t="shared" ref="C15:BN15" si="9">SUM(C16:C19)</f>
        <v>1970.45</v>
      </c>
      <c r="D15" s="246">
        <f t="shared" si="9"/>
        <v>1970.45</v>
      </c>
      <c r="E15" s="246">
        <f t="shared" si="9"/>
        <v>1970.45</v>
      </c>
      <c r="F15" s="246">
        <f t="shared" si="9"/>
        <v>1970.45</v>
      </c>
      <c r="G15" s="246">
        <f t="shared" si="9"/>
        <v>1970.45</v>
      </c>
      <c r="H15" s="246">
        <f t="shared" si="9"/>
        <v>1970.45</v>
      </c>
      <c r="I15" s="246">
        <f t="shared" si="9"/>
        <v>1970.45</v>
      </c>
      <c r="J15" s="246">
        <f t="shared" si="9"/>
        <v>1970.45</v>
      </c>
      <c r="K15" s="246">
        <f t="shared" si="9"/>
        <v>1970.45</v>
      </c>
      <c r="L15" s="246">
        <f t="shared" si="9"/>
        <v>1970.45</v>
      </c>
      <c r="M15" s="246">
        <f t="shared" si="9"/>
        <v>1970.45</v>
      </c>
      <c r="N15" s="246">
        <f t="shared" si="9"/>
        <v>1970.45</v>
      </c>
      <c r="O15" s="246">
        <f t="shared" si="9"/>
        <v>1970.45</v>
      </c>
      <c r="P15" s="246">
        <f t="shared" si="9"/>
        <v>1970.45</v>
      </c>
      <c r="Q15" s="246">
        <f t="shared" si="9"/>
        <v>1970.45</v>
      </c>
      <c r="R15" s="246">
        <f t="shared" si="9"/>
        <v>1970.45</v>
      </c>
      <c r="S15" s="246">
        <f t="shared" si="9"/>
        <v>1970.45</v>
      </c>
      <c r="T15" s="246">
        <f t="shared" si="9"/>
        <v>1970.45</v>
      </c>
      <c r="U15" s="246">
        <f t="shared" si="9"/>
        <v>1970.45</v>
      </c>
      <c r="V15" s="246">
        <f t="shared" si="9"/>
        <v>1970.45</v>
      </c>
      <c r="W15" s="246">
        <f t="shared" si="9"/>
        <v>1970.45</v>
      </c>
      <c r="X15" s="246">
        <f t="shared" si="9"/>
        <v>1970.45</v>
      </c>
      <c r="Y15" s="246">
        <f t="shared" si="9"/>
        <v>1970.45</v>
      </c>
      <c r="Z15" s="246">
        <f t="shared" si="9"/>
        <v>1970.45</v>
      </c>
      <c r="AA15" s="246">
        <f t="shared" si="9"/>
        <v>1970.45</v>
      </c>
      <c r="AB15" s="246">
        <f t="shared" si="9"/>
        <v>1970.45</v>
      </c>
      <c r="AC15" s="246">
        <f t="shared" si="9"/>
        <v>1970.45</v>
      </c>
      <c r="AD15" s="246">
        <f t="shared" si="9"/>
        <v>1970.45</v>
      </c>
      <c r="AE15" s="246">
        <f t="shared" si="9"/>
        <v>1970.45</v>
      </c>
      <c r="AF15" s="246">
        <f t="shared" si="9"/>
        <v>1970.45</v>
      </c>
      <c r="AG15" s="246">
        <f t="shared" si="9"/>
        <v>1970.45</v>
      </c>
      <c r="AH15" s="246">
        <f t="shared" si="9"/>
        <v>1970.45</v>
      </c>
      <c r="AI15" s="246">
        <f t="shared" si="9"/>
        <v>1970.45</v>
      </c>
      <c r="AJ15" s="246">
        <f t="shared" si="9"/>
        <v>1970.45</v>
      </c>
      <c r="AK15" s="246">
        <f t="shared" si="9"/>
        <v>1970.45</v>
      </c>
      <c r="AL15" s="246">
        <f t="shared" si="9"/>
        <v>1970.45</v>
      </c>
      <c r="AM15" s="246">
        <f t="shared" si="9"/>
        <v>1970.45</v>
      </c>
      <c r="AN15" s="246">
        <f t="shared" si="9"/>
        <v>1970.45</v>
      </c>
      <c r="AO15" s="246">
        <f t="shared" si="9"/>
        <v>1970.45</v>
      </c>
      <c r="AP15" s="246">
        <f t="shared" si="9"/>
        <v>1970.45</v>
      </c>
      <c r="AQ15" s="246">
        <f t="shared" si="9"/>
        <v>1970.45</v>
      </c>
      <c r="AR15" s="246">
        <f t="shared" si="9"/>
        <v>1970.45</v>
      </c>
      <c r="AS15" s="246">
        <f t="shared" si="9"/>
        <v>1970.45</v>
      </c>
      <c r="AT15" s="246">
        <f t="shared" si="9"/>
        <v>1970.45</v>
      </c>
      <c r="AU15" s="246">
        <f t="shared" si="9"/>
        <v>1970.45</v>
      </c>
      <c r="AV15" s="246">
        <f t="shared" si="9"/>
        <v>1970.45</v>
      </c>
      <c r="AW15" s="246">
        <f t="shared" si="9"/>
        <v>1970.45</v>
      </c>
      <c r="AX15" s="246">
        <f t="shared" si="9"/>
        <v>1970.45</v>
      </c>
      <c r="AY15" s="246">
        <f t="shared" si="9"/>
        <v>1970.45</v>
      </c>
      <c r="AZ15" s="246">
        <f t="shared" si="9"/>
        <v>1970.45</v>
      </c>
      <c r="BA15" s="246">
        <f t="shared" si="9"/>
        <v>1970.45</v>
      </c>
      <c r="BB15" s="246">
        <f t="shared" si="9"/>
        <v>1970.45</v>
      </c>
      <c r="BC15" s="246">
        <f t="shared" si="9"/>
        <v>1970.45</v>
      </c>
      <c r="BD15" s="246">
        <f t="shared" si="9"/>
        <v>1970.45</v>
      </c>
      <c r="BE15" s="246">
        <f t="shared" si="9"/>
        <v>1970.45</v>
      </c>
      <c r="BF15" s="246">
        <f t="shared" si="9"/>
        <v>1970.45</v>
      </c>
      <c r="BG15" s="246">
        <f t="shared" si="9"/>
        <v>1970.45</v>
      </c>
      <c r="BH15" s="246">
        <f t="shared" si="9"/>
        <v>1970.45</v>
      </c>
      <c r="BI15" s="246">
        <f t="shared" si="9"/>
        <v>1970.45</v>
      </c>
      <c r="BJ15" s="246">
        <f t="shared" si="9"/>
        <v>1970.45</v>
      </c>
      <c r="BK15" s="246">
        <f t="shared" si="9"/>
        <v>1970.45</v>
      </c>
      <c r="BL15" s="246">
        <f t="shared" si="9"/>
        <v>1970.45</v>
      </c>
      <c r="BM15" s="246">
        <f t="shared" si="9"/>
        <v>1970.45</v>
      </c>
      <c r="BN15" s="246">
        <f t="shared" si="9"/>
        <v>1970.45</v>
      </c>
      <c r="BO15" s="246">
        <f t="shared" ref="BO15:CS15" si="10">SUM(BO16:BO19)</f>
        <v>1970.45</v>
      </c>
      <c r="BP15" s="246">
        <f t="shared" si="10"/>
        <v>1970.45</v>
      </c>
      <c r="BQ15" s="246">
        <f t="shared" si="10"/>
        <v>1970.45</v>
      </c>
      <c r="BR15" s="246">
        <f t="shared" si="10"/>
        <v>1970.45</v>
      </c>
      <c r="BS15" s="246">
        <f t="shared" si="10"/>
        <v>1970.45</v>
      </c>
      <c r="BT15" s="246">
        <f t="shared" si="10"/>
        <v>1970.45</v>
      </c>
      <c r="BU15" s="246">
        <f t="shared" si="10"/>
        <v>1970.45</v>
      </c>
      <c r="BV15" s="246">
        <f t="shared" si="10"/>
        <v>1970.45</v>
      </c>
      <c r="BW15" s="246">
        <f t="shared" si="10"/>
        <v>1970.45</v>
      </c>
      <c r="BX15" s="246">
        <f t="shared" si="10"/>
        <v>1970.45</v>
      </c>
      <c r="BY15" s="246">
        <f t="shared" si="10"/>
        <v>1970.45</v>
      </c>
      <c r="BZ15" s="246">
        <f t="shared" si="10"/>
        <v>1970.45</v>
      </c>
      <c r="CA15" s="246">
        <f t="shared" si="10"/>
        <v>1970.45</v>
      </c>
      <c r="CB15" s="246">
        <f t="shared" si="10"/>
        <v>1970.45</v>
      </c>
      <c r="CC15" s="246">
        <f t="shared" si="10"/>
        <v>1970.45</v>
      </c>
      <c r="CD15" s="246">
        <f t="shared" si="10"/>
        <v>1970.45</v>
      </c>
      <c r="CE15" s="246">
        <f t="shared" si="10"/>
        <v>1970.45</v>
      </c>
      <c r="CF15" s="246">
        <f t="shared" si="10"/>
        <v>1970.45</v>
      </c>
      <c r="CG15" s="246">
        <f t="shared" si="10"/>
        <v>1970.45</v>
      </c>
      <c r="CH15" s="246">
        <f t="shared" si="10"/>
        <v>1970.45</v>
      </c>
      <c r="CI15" s="246">
        <f t="shared" si="10"/>
        <v>1970.45</v>
      </c>
      <c r="CJ15" s="246">
        <f t="shared" si="10"/>
        <v>1970.45</v>
      </c>
      <c r="CK15" s="246">
        <f t="shared" si="10"/>
        <v>1970.45</v>
      </c>
      <c r="CL15" s="246">
        <f t="shared" si="10"/>
        <v>1970.45</v>
      </c>
      <c r="CM15" s="246">
        <f t="shared" si="10"/>
        <v>1970.45</v>
      </c>
      <c r="CN15" s="246">
        <f t="shared" si="10"/>
        <v>1970.45</v>
      </c>
      <c r="CO15" s="246">
        <f t="shared" si="10"/>
        <v>1970.45</v>
      </c>
      <c r="CP15" s="246">
        <f t="shared" si="10"/>
        <v>1970.45</v>
      </c>
      <c r="CQ15" s="246">
        <f t="shared" si="10"/>
        <v>1970.45</v>
      </c>
      <c r="CR15" s="246">
        <f t="shared" si="10"/>
        <v>1970.45</v>
      </c>
      <c r="CS15" s="246">
        <f t="shared" si="10"/>
        <v>1970.45</v>
      </c>
      <c r="CT15" s="174">
        <f t="shared" si="3"/>
        <v>189163.20000000022</v>
      </c>
      <c r="CU15" s="117"/>
      <c r="CW15" s="109"/>
    </row>
    <row r="16" spans="1:102">
      <c r="A16" s="22" t="s">
        <v>42</v>
      </c>
      <c r="B16" s="237" cm="1">
        <f t="array" ref="B16:CS16">TRANSPOSE([3]JAN24!$N$5:$N$100)</f>
        <v>1131</v>
      </c>
      <c r="C16" s="237">
        <v>1131</v>
      </c>
      <c r="D16" s="237">
        <v>1131</v>
      </c>
      <c r="E16" s="237">
        <v>1131</v>
      </c>
      <c r="F16" s="237">
        <v>1131</v>
      </c>
      <c r="G16" s="237">
        <v>1131</v>
      </c>
      <c r="H16" s="237">
        <v>1131</v>
      </c>
      <c r="I16" s="237">
        <v>1131</v>
      </c>
      <c r="J16" s="237">
        <v>1131</v>
      </c>
      <c r="K16" s="237">
        <v>1131</v>
      </c>
      <c r="L16" s="237">
        <v>1131</v>
      </c>
      <c r="M16" s="237">
        <v>1131</v>
      </c>
      <c r="N16" s="237">
        <v>1131</v>
      </c>
      <c r="O16" s="237">
        <v>1131</v>
      </c>
      <c r="P16" s="237">
        <v>1131</v>
      </c>
      <c r="Q16" s="237">
        <v>1131</v>
      </c>
      <c r="R16" s="237">
        <v>1131</v>
      </c>
      <c r="S16" s="237">
        <v>1131</v>
      </c>
      <c r="T16" s="237">
        <v>1131</v>
      </c>
      <c r="U16" s="237">
        <v>1131</v>
      </c>
      <c r="V16" s="237">
        <v>1131</v>
      </c>
      <c r="W16" s="237">
        <v>1131</v>
      </c>
      <c r="X16" s="237">
        <v>1131</v>
      </c>
      <c r="Y16" s="237">
        <v>1131</v>
      </c>
      <c r="Z16" s="237">
        <v>1131</v>
      </c>
      <c r="AA16" s="237">
        <v>1131</v>
      </c>
      <c r="AB16" s="237">
        <v>1131</v>
      </c>
      <c r="AC16" s="237">
        <v>1131</v>
      </c>
      <c r="AD16" s="237">
        <v>1131</v>
      </c>
      <c r="AE16" s="237">
        <v>1131</v>
      </c>
      <c r="AF16" s="237">
        <v>1131</v>
      </c>
      <c r="AG16" s="237">
        <v>1131</v>
      </c>
      <c r="AH16" s="237">
        <v>1131</v>
      </c>
      <c r="AI16" s="237">
        <v>1131</v>
      </c>
      <c r="AJ16" s="237">
        <v>1131</v>
      </c>
      <c r="AK16" s="237">
        <v>1131</v>
      </c>
      <c r="AL16" s="237">
        <v>1131</v>
      </c>
      <c r="AM16" s="237">
        <v>1131</v>
      </c>
      <c r="AN16" s="237">
        <v>1131</v>
      </c>
      <c r="AO16" s="237">
        <v>1131</v>
      </c>
      <c r="AP16" s="237">
        <v>1131</v>
      </c>
      <c r="AQ16" s="237">
        <v>1131</v>
      </c>
      <c r="AR16" s="237">
        <v>1131</v>
      </c>
      <c r="AS16" s="237">
        <v>1131</v>
      </c>
      <c r="AT16" s="237">
        <v>1131</v>
      </c>
      <c r="AU16" s="237">
        <v>1131</v>
      </c>
      <c r="AV16" s="237">
        <v>1131</v>
      </c>
      <c r="AW16" s="237">
        <v>1131</v>
      </c>
      <c r="AX16" s="237">
        <v>1131</v>
      </c>
      <c r="AY16" s="237">
        <v>1131</v>
      </c>
      <c r="AZ16" s="237">
        <v>1131</v>
      </c>
      <c r="BA16" s="237">
        <v>1131</v>
      </c>
      <c r="BB16" s="237">
        <v>1131</v>
      </c>
      <c r="BC16" s="237">
        <v>1131</v>
      </c>
      <c r="BD16" s="237">
        <v>1131</v>
      </c>
      <c r="BE16" s="237">
        <v>1131</v>
      </c>
      <c r="BF16" s="237">
        <v>1131</v>
      </c>
      <c r="BG16" s="237">
        <v>1131</v>
      </c>
      <c r="BH16" s="237">
        <v>1131</v>
      </c>
      <c r="BI16" s="237">
        <v>1131</v>
      </c>
      <c r="BJ16" s="237">
        <v>1131</v>
      </c>
      <c r="BK16" s="237">
        <v>1131</v>
      </c>
      <c r="BL16" s="237">
        <v>1131</v>
      </c>
      <c r="BM16" s="237">
        <v>1131</v>
      </c>
      <c r="BN16" s="237">
        <v>1131</v>
      </c>
      <c r="BO16" s="237">
        <v>1131</v>
      </c>
      <c r="BP16" s="237">
        <v>1131</v>
      </c>
      <c r="BQ16" s="237">
        <v>1131</v>
      </c>
      <c r="BR16" s="237">
        <v>1131</v>
      </c>
      <c r="BS16" s="237">
        <v>1131</v>
      </c>
      <c r="BT16" s="237">
        <v>1131</v>
      </c>
      <c r="BU16" s="237">
        <v>1131</v>
      </c>
      <c r="BV16" s="237">
        <v>1131</v>
      </c>
      <c r="BW16" s="237">
        <v>1131</v>
      </c>
      <c r="BX16" s="237">
        <v>1131</v>
      </c>
      <c r="BY16" s="237">
        <v>1131</v>
      </c>
      <c r="BZ16" s="237">
        <v>1131</v>
      </c>
      <c r="CA16" s="237">
        <v>1131</v>
      </c>
      <c r="CB16" s="237">
        <v>1131</v>
      </c>
      <c r="CC16" s="237">
        <v>1131</v>
      </c>
      <c r="CD16" s="237">
        <v>1131</v>
      </c>
      <c r="CE16" s="237">
        <v>1131</v>
      </c>
      <c r="CF16" s="237">
        <v>1131</v>
      </c>
      <c r="CG16" s="237">
        <v>1131</v>
      </c>
      <c r="CH16" s="237">
        <v>1131</v>
      </c>
      <c r="CI16" s="237">
        <v>1131</v>
      </c>
      <c r="CJ16" s="237">
        <v>1131</v>
      </c>
      <c r="CK16" s="237">
        <v>1131</v>
      </c>
      <c r="CL16" s="237">
        <v>1131</v>
      </c>
      <c r="CM16" s="237">
        <v>1131</v>
      </c>
      <c r="CN16" s="237">
        <v>1131</v>
      </c>
      <c r="CO16" s="237">
        <v>1131</v>
      </c>
      <c r="CP16" s="237">
        <v>1131</v>
      </c>
      <c r="CQ16" s="237">
        <v>1131</v>
      </c>
      <c r="CR16" s="237">
        <v>1131</v>
      </c>
      <c r="CS16" s="237">
        <v>1131</v>
      </c>
      <c r="CT16" s="175">
        <f t="shared" si="3"/>
        <v>108576</v>
      </c>
      <c r="CU16" s="119"/>
      <c r="CW16" s="109"/>
    </row>
    <row r="17" spans="1:102">
      <c r="A17" s="239" t="s">
        <v>43</v>
      </c>
      <c r="B17" s="266">
        <v>269.45</v>
      </c>
      <c r="C17" s="266">
        <v>269.45</v>
      </c>
      <c r="D17" s="266">
        <v>269.45</v>
      </c>
      <c r="E17" s="266">
        <v>269.45</v>
      </c>
      <c r="F17" s="266">
        <v>269.45</v>
      </c>
      <c r="G17" s="266">
        <v>269.45</v>
      </c>
      <c r="H17" s="266">
        <v>269.45</v>
      </c>
      <c r="I17" s="266">
        <v>269.45</v>
      </c>
      <c r="J17" s="266">
        <v>269.45</v>
      </c>
      <c r="K17" s="266">
        <v>269.45</v>
      </c>
      <c r="L17" s="266">
        <v>269.45</v>
      </c>
      <c r="M17" s="266">
        <v>269.45</v>
      </c>
      <c r="N17" s="266">
        <v>269.45</v>
      </c>
      <c r="O17" s="266">
        <v>269.45</v>
      </c>
      <c r="P17" s="266">
        <v>269.45</v>
      </c>
      <c r="Q17" s="266">
        <v>269.45</v>
      </c>
      <c r="R17" s="266">
        <v>269.45</v>
      </c>
      <c r="S17" s="266">
        <v>269.45</v>
      </c>
      <c r="T17" s="266">
        <v>269.45</v>
      </c>
      <c r="U17" s="266">
        <v>269.45</v>
      </c>
      <c r="V17" s="266">
        <v>269.45</v>
      </c>
      <c r="W17" s="266">
        <v>269.45</v>
      </c>
      <c r="X17" s="266">
        <v>269.45</v>
      </c>
      <c r="Y17" s="266">
        <v>269.45</v>
      </c>
      <c r="Z17" s="266">
        <v>269.45</v>
      </c>
      <c r="AA17" s="266">
        <v>269.45</v>
      </c>
      <c r="AB17" s="266">
        <v>269.45</v>
      </c>
      <c r="AC17" s="266">
        <v>269.45</v>
      </c>
      <c r="AD17" s="266">
        <v>269.45</v>
      </c>
      <c r="AE17" s="266">
        <v>269.45</v>
      </c>
      <c r="AF17" s="266">
        <v>269.45</v>
      </c>
      <c r="AG17" s="266">
        <v>269.45</v>
      </c>
      <c r="AH17" s="266">
        <v>269.45</v>
      </c>
      <c r="AI17" s="266">
        <v>269.45</v>
      </c>
      <c r="AJ17" s="266">
        <v>269.45</v>
      </c>
      <c r="AK17" s="266">
        <v>269.45</v>
      </c>
      <c r="AL17" s="266">
        <v>269.45</v>
      </c>
      <c r="AM17" s="266">
        <v>269.45</v>
      </c>
      <c r="AN17" s="266">
        <v>269.45</v>
      </c>
      <c r="AO17" s="266">
        <v>269.45</v>
      </c>
      <c r="AP17" s="266">
        <v>269.45</v>
      </c>
      <c r="AQ17" s="266">
        <v>269.45</v>
      </c>
      <c r="AR17" s="266">
        <v>269.45</v>
      </c>
      <c r="AS17" s="266">
        <v>269.45</v>
      </c>
      <c r="AT17" s="266">
        <v>269.45</v>
      </c>
      <c r="AU17" s="266">
        <v>269.45</v>
      </c>
      <c r="AV17" s="266">
        <v>269.45</v>
      </c>
      <c r="AW17" s="266">
        <v>269.45</v>
      </c>
      <c r="AX17" s="266">
        <v>269.45</v>
      </c>
      <c r="AY17" s="266">
        <v>269.45</v>
      </c>
      <c r="AZ17" s="266">
        <v>269.45</v>
      </c>
      <c r="BA17" s="266">
        <v>269.45</v>
      </c>
      <c r="BB17" s="266">
        <v>269.45</v>
      </c>
      <c r="BC17" s="266">
        <v>269.45</v>
      </c>
      <c r="BD17" s="266">
        <v>269.45</v>
      </c>
      <c r="BE17" s="266">
        <v>269.45</v>
      </c>
      <c r="BF17" s="266">
        <v>269.45</v>
      </c>
      <c r="BG17" s="266">
        <v>269.45</v>
      </c>
      <c r="BH17" s="266">
        <v>269.45</v>
      </c>
      <c r="BI17" s="266">
        <v>269.45</v>
      </c>
      <c r="BJ17" s="266">
        <v>269.45</v>
      </c>
      <c r="BK17" s="266">
        <v>269.45</v>
      </c>
      <c r="BL17" s="266">
        <v>269.45</v>
      </c>
      <c r="BM17" s="266">
        <v>269.45</v>
      </c>
      <c r="BN17" s="266">
        <v>269.45</v>
      </c>
      <c r="BO17" s="266">
        <v>269.45</v>
      </c>
      <c r="BP17" s="266">
        <v>269.45</v>
      </c>
      <c r="BQ17" s="266">
        <v>269.45</v>
      </c>
      <c r="BR17" s="266">
        <v>269.45</v>
      </c>
      <c r="BS17" s="266">
        <v>269.45</v>
      </c>
      <c r="BT17" s="266">
        <v>269.45</v>
      </c>
      <c r="BU17" s="266">
        <v>269.45</v>
      </c>
      <c r="BV17" s="266">
        <v>269.45</v>
      </c>
      <c r="BW17" s="266">
        <v>269.45</v>
      </c>
      <c r="BX17" s="266">
        <v>269.45</v>
      </c>
      <c r="BY17" s="266">
        <v>269.45</v>
      </c>
      <c r="BZ17" s="266">
        <v>269.45</v>
      </c>
      <c r="CA17" s="266">
        <v>269.45</v>
      </c>
      <c r="CB17" s="266">
        <v>269.45</v>
      </c>
      <c r="CC17" s="266">
        <v>269.45</v>
      </c>
      <c r="CD17" s="266">
        <v>269.45</v>
      </c>
      <c r="CE17" s="266">
        <v>269.45</v>
      </c>
      <c r="CF17" s="266">
        <v>269.45</v>
      </c>
      <c r="CG17" s="266">
        <v>269.45</v>
      </c>
      <c r="CH17" s="266">
        <v>269.45</v>
      </c>
      <c r="CI17" s="266">
        <v>269.45</v>
      </c>
      <c r="CJ17" s="266">
        <v>269.45</v>
      </c>
      <c r="CK17" s="266">
        <v>269.45</v>
      </c>
      <c r="CL17" s="266">
        <v>269.45</v>
      </c>
      <c r="CM17" s="266">
        <v>269.45</v>
      </c>
      <c r="CN17" s="266">
        <v>269.45</v>
      </c>
      <c r="CO17" s="266">
        <v>269.45</v>
      </c>
      <c r="CP17" s="266">
        <v>269.45</v>
      </c>
      <c r="CQ17" s="266">
        <v>269.45</v>
      </c>
      <c r="CR17" s="266">
        <v>269.45</v>
      </c>
      <c r="CS17" s="266">
        <v>269.45</v>
      </c>
      <c r="CT17" s="175">
        <f t="shared" si="3"/>
        <v>25867.200000000044</v>
      </c>
      <c r="CU17" s="119"/>
      <c r="CV17" s="130"/>
      <c r="CW17" s="109"/>
    </row>
    <row r="18" spans="1:102">
      <c r="A18" s="239" t="s">
        <v>44</v>
      </c>
      <c r="B18" s="237" cm="1">
        <f t="array" ref="B18:CS18">TRANSPOSE('[12]JAN''''24 SCHEDULES '!$I$119:$I$214)</f>
        <v>570</v>
      </c>
      <c r="C18" s="237">
        <v>570</v>
      </c>
      <c r="D18" s="237">
        <v>570</v>
      </c>
      <c r="E18" s="237">
        <v>570</v>
      </c>
      <c r="F18" s="237">
        <v>570</v>
      </c>
      <c r="G18" s="237">
        <v>570</v>
      </c>
      <c r="H18" s="237">
        <v>570</v>
      </c>
      <c r="I18" s="237">
        <v>570</v>
      </c>
      <c r="J18" s="237">
        <v>570</v>
      </c>
      <c r="K18" s="237">
        <v>570</v>
      </c>
      <c r="L18" s="237">
        <v>570</v>
      </c>
      <c r="M18" s="237">
        <v>570</v>
      </c>
      <c r="N18" s="237">
        <v>570</v>
      </c>
      <c r="O18" s="237">
        <v>570</v>
      </c>
      <c r="P18" s="237">
        <v>570</v>
      </c>
      <c r="Q18" s="237">
        <v>570</v>
      </c>
      <c r="R18" s="237">
        <v>570</v>
      </c>
      <c r="S18" s="237">
        <v>570</v>
      </c>
      <c r="T18" s="237">
        <v>570</v>
      </c>
      <c r="U18" s="237">
        <v>570</v>
      </c>
      <c r="V18" s="237">
        <v>570</v>
      </c>
      <c r="W18" s="237">
        <v>570</v>
      </c>
      <c r="X18" s="237">
        <v>570</v>
      </c>
      <c r="Y18" s="237">
        <v>570</v>
      </c>
      <c r="Z18" s="237">
        <v>570</v>
      </c>
      <c r="AA18" s="237">
        <v>570</v>
      </c>
      <c r="AB18" s="237">
        <v>570</v>
      </c>
      <c r="AC18" s="237">
        <v>570</v>
      </c>
      <c r="AD18" s="237">
        <v>570</v>
      </c>
      <c r="AE18" s="237">
        <v>570</v>
      </c>
      <c r="AF18" s="237">
        <v>570</v>
      </c>
      <c r="AG18" s="237">
        <v>570</v>
      </c>
      <c r="AH18" s="237">
        <v>570</v>
      </c>
      <c r="AI18" s="237">
        <v>570</v>
      </c>
      <c r="AJ18" s="237">
        <v>570</v>
      </c>
      <c r="AK18" s="237">
        <v>570</v>
      </c>
      <c r="AL18" s="237">
        <v>570</v>
      </c>
      <c r="AM18" s="237">
        <v>570</v>
      </c>
      <c r="AN18" s="237">
        <v>570</v>
      </c>
      <c r="AO18" s="237">
        <v>570</v>
      </c>
      <c r="AP18" s="237">
        <v>570</v>
      </c>
      <c r="AQ18" s="237">
        <v>570</v>
      </c>
      <c r="AR18" s="237">
        <v>570</v>
      </c>
      <c r="AS18" s="237">
        <v>570</v>
      </c>
      <c r="AT18" s="237">
        <v>570</v>
      </c>
      <c r="AU18" s="237">
        <v>570</v>
      </c>
      <c r="AV18" s="237">
        <v>570</v>
      </c>
      <c r="AW18" s="237">
        <v>570</v>
      </c>
      <c r="AX18" s="237">
        <v>570</v>
      </c>
      <c r="AY18" s="237">
        <v>570</v>
      </c>
      <c r="AZ18" s="237">
        <v>570</v>
      </c>
      <c r="BA18" s="237">
        <v>570</v>
      </c>
      <c r="BB18" s="237">
        <v>570</v>
      </c>
      <c r="BC18" s="237">
        <v>570</v>
      </c>
      <c r="BD18" s="237">
        <v>570</v>
      </c>
      <c r="BE18" s="237">
        <v>570</v>
      </c>
      <c r="BF18" s="237">
        <v>570</v>
      </c>
      <c r="BG18" s="237">
        <v>570</v>
      </c>
      <c r="BH18" s="237">
        <v>570</v>
      </c>
      <c r="BI18" s="237">
        <v>570</v>
      </c>
      <c r="BJ18" s="237">
        <v>570</v>
      </c>
      <c r="BK18" s="237">
        <v>570</v>
      </c>
      <c r="BL18" s="237">
        <v>570</v>
      </c>
      <c r="BM18" s="237">
        <v>570</v>
      </c>
      <c r="BN18" s="237">
        <v>570</v>
      </c>
      <c r="BO18" s="237">
        <v>570</v>
      </c>
      <c r="BP18" s="237">
        <v>570</v>
      </c>
      <c r="BQ18" s="237">
        <v>570</v>
      </c>
      <c r="BR18" s="237">
        <v>570</v>
      </c>
      <c r="BS18" s="237">
        <v>570</v>
      </c>
      <c r="BT18" s="237">
        <v>570</v>
      </c>
      <c r="BU18" s="237">
        <v>570</v>
      </c>
      <c r="BV18" s="237">
        <v>570</v>
      </c>
      <c r="BW18" s="237">
        <v>570</v>
      </c>
      <c r="BX18" s="237">
        <v>570</v>
      </c>
      <c r="BY18" s="237">
        <v>570</v>
      </c>
      <c r="BZ18" s="237">
        <v>570</v>
      </c>
      <c r="CA18" s="237">
        <v>570</v>
      </c>
      <c r="CB18" s="237">
        <v>570</v>
      </c>
      <c r="CC18" s="237">
        <v>570</v>
      </c>
      <c r="CD18" s="237">
        <v>570</v>
      </c>
      <c r="CE18" s="237">
        <v>570</v>
      </c>
      <c r="CF18" s="237">
        <v>570</v>
      </c>
      <c r="CG18" s="237">
        <v>570</v>
      </c>
      <c r="CH18" s="237">
        <v>570</v>
      </c>
      <c r="CI18" s="237">
        <v>570</v>
      </c>
      <c r="CJ18" s="237">
        <v>570</v>
      </c>
      <c r="CK18" s="237">
        <v>570</v>
      </c>
      <c r="CL18" s="237">
        <v>570</v>
      </c>
      <c r="CM18" s="237">
        <v>570</v>
      </c>
      <c r="CN18" s="237">
        <v>570</v>
      </c>
      <c r="CO18" s="237">
        <v>570</v>
      </c>
      <c r="CP18" s="237">
        <v>570</v>
      </c>
      <c r="CQ18" s="237">
        <v>570</v>
      </c>
      <c r="CR18" s="237">
        <v>570</v>
      </c>
      <c r="CS18" s="237">
        <v>570</v>
      </c>
      <c r="CT18" s="175">
        <f t="shared" si="3"/>
        <v>54720</v>
      </c>
      <c r="CU18" s="119"/>
      <c r="CV18" s="130"/>
      <c r="CW18" s="109"/>
    </row>
    <row r="19" spans="1:102" hidden="1">
      <c r="A19" s="39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75">
        <f t="shared" si="3"/>
        <v>0</v>
      </c>
      <c r="CU19" s="119"/>
      <c r="CV19" s="131"/>
      <c r="CW19" s="109"/>
      <c r="CX19" s="199"/>
    </row>
    <row r="20" spans="1:102">
      <c r="A20" s="74" t="s">
        <v>46</v>
      </c>
      <c r="B20" s="185">
        <f t="shared" ref="B20:AG20" si="11">SUM(B21:B24)</f>
        <v>122.54407999999999</v>
      </c>
      <c r="C20" s="185">
        <f t="shared" si="11"/>
        <v>122.20992000000001</v>
      </c>
      <c r="D20" s="185">
        <f t="shared" si="11"/>
        <v>121.1756</v>
      </c>
      <c r="E20" s="185">
        <f t="shared" si="11"/>
        <v>120.92400000000001</v>
      </c>
      <c r="F20" s="185">
        <f t="shared" si="11"/>
        <v>122.48815999999999</v>
      </c>
      <c r="G20" s="185">
        <f t="shared" si="11"/>
        <v>123.71063999999998</v>
      </c>
      <c r="H20" s="185">
        <f t="shared" si="11"/>
        <v>124.12944</v>
      </c>
      <c r="I20" s="185">
        <f t="shared" si="11"/>
        <v>123.34536</v>
      </c>
      <c r="J20" s="185">
        <f t="shared" si="11"/>
        <v>122.82968</v>
      </c>
      <c r="K20" s="185">
        <f t="shared" si="11"/>
        <v>122.89832</v>
      </c>
      <c r="L20" s="185">
        <f t="shared" si="11"/>
        <v>120.33016000000001</v>
      </c>
      <c r="M20" s="185">
        <f t="shared" si="11"/>
        <v>118.20928000000001</v>
      </c>
      <c r="N20" s="185">
        <f t="shared" si="11"/>
        <v>115.17256</v>
      </c>
      <c r="O20" s="185">
        <f t="shared" si="11"/>
        <v>115.39232</v>
      </c>
      <c r="P20" s="185">
        <f t="shared" si="11"/>
        <v>114.29632000000001</v>
      </c>
      <c r="Q20" s="185">
        <f t="shared" si="11"/>
        <v>113.54872</v>
      </c>
      <c r="R20" s="185">
        <f t="shared" si="11"/>
        <v>112.66568000000001</v>
      </c>
      <c r="S20" s="185">
        <f t="shared" si="11"/>
        <v>111.10336000000001</v>
      </c>
      <c r="T20" s="185">
        <f t="shared" si="11"/>
        <v>110.85616</v>
      </c>
      <c r="U20" s="185">
        <f t="shared" si="11"/>
        <v>115.24504</v>
      </c>
      <c r="V20" s="185">
        <f t="shared" si="11"/>
        <v>118.27536000000001</v>
      </c>
      <c r="W20" s="185">
        <f t="shared" si="11"/>
        <v>118.59343999999999</v>
      </c>
      <c r="X20" s="185">
        <f t="shared" si="11"/>
        <v>118.8708</v>
      </c>
      <c r="Y20" s="185">
        <f t="shared" si="11"/>
        <v>120.52112</v>
      </c>
      <c r="Z20" s="185">
        <f t="shared" si="11"/>
        <v>128.9949215315001</v>
      </c>
      <c r="AA20" s="185">
        <f t="shared" si="11"/>
        <v>136.60218107288361</v>
      </c>
      <c r="AB20" s="185">
        <f t="shared" si="11"/>
        <v>153.22254029122828</v>
      </c>
      <c r="AC20" s="185">
        <f t="shared" si="11"/>
        <v>162.59061369904146</v>
      </c>
      <c r="AD20" s="185">
        <f t="shared" si="11"/>
        <v>209.56946944425073</v>
      </c>
      <c r="AE20" s="185">
        <f t="shared" si="11"/>
        <v>291.00334698871319</v>
      </c>
      <c r="AF20" s="185">
        <f t="shared" si="11"/>
        <v>454.71837881543917</v>
      </c>
      <c r="AG20" s="185">
        <f t="shared" si="11"/>
        <v>637.36366064463175</v>
      </c>
      <c r="AH20" s="185">
        <f t="shared" ref="AH20:BM20" si="12">SUM(AH21:AH24)</f>
        <v>884.46916168876669</v>
      </c>
      <c r="AI20" s="185">
        <f t="shared" si="12"/>
        <v>1136.0986594665351</v>
      </c>
      <c r="AJ20" s="185">
        <f t="shared" si="12"/>
        <v>1492.2210985773702</v>
      </c>
      <c r="AK20" s="185">
        <f t="shared" si="12"/>
        <v>1783.2944710232966</v>
      </c>
      <c r="AL20" s="185">
        <f t="shared" si="12"/>
        <v>2135.8715742575123</v>
      </c>
      <c r="AM20" s="185">
        <f t="shared" si="12"/>
        <v>2443.4352297262935</v>
      </c>
      <c r="AN20" s="185">
        <f t="shared" si="12"/>
        <v>2782.8804955114783</v>
      </c>
      <c r="AO20" s="185">
        <f t="shared" si="12"/>
        <v>3016.4323554100079</v>
      </c>
      <c r="AP20" s="185">
        <f t="shared" si="12"/>
        <v>3201.4031625267285</v>
      </c>
      <c r="AQ20" s="185">
        <f t="shared" si="12"/>
        <v>3389.768380578289</v>
      </c>
      <c r="AR20" s="185">
        <f t="shared" si="12"/>
        <v>3570.457016069779</v>
      </c>
      <c r="AS20" s="185">
        <f t="shared" si="12"/>
        <v>3701.3285100608146</v>
      </c>
      <c r="AT20" s="185">
        <f t="shared" si="12"/>
        <v>3850.2990549950246</v>
      </c>
      <c r="AU20" s="185">
        <f t="shared" si="12"/>
        <v>3980.0198750677464</v>
      </c>
      <c r="AV20" s="185">
        <f t="shared" si="12"/>
        <v>4129.7501464820407</v>
      </c>
      <c r="AW20" s="185">
        <f t="shared" si="12"/>
        <v>4246.5632095291357</v>
      </c>
      <c r="AX20" s="185">
        <f t="shared" si="12"/>
        <v>4277.847931367769</v>
      </c>
      <c r="AY20" s="185">
        <f t="shared" si="12"/>
        <v>4281.6788286319752</v>
      </c>
      <c r="AZ20" s="185">
        <f t="shared" si="12"/>
        <v>4307.219649641238</v>
      </c>
      <c r="BA20" s="185">
        <f t="shared" si="12"/>
        <v>4299.7830938524794</v>
      </c>
      <c r="BB20" s="185">
        <f t="shared" si="12"/>
        <v>4239.3133308531005</v>
      </c>
      <c r="BC20" s="185">
        <f t="shared" si="12"/>
        <v>4198.0670328625247</v>
      </c>
      <c r="BD20" s="185">
        <f t="shared" si="12"/>
        <v>4106.7368466804737</v>
      </c>
      <c r="BE20" s="185">
        <f t="shared" si="12"/>
        <v>4006.5554262286619</v>
      </c>
      <c r="BF20" s="185">
        <f t="shared" si="12"/>
        <v>3893.4216802692845</v>
      </c>
      <c r="BG20" s="185">
        <f t="shared" si="12"/>
        <v>3772.8141590157434</v>
      </c>
      <c r="BH20" s="185">
        <f t="shared" si="12"/>
        <v>3525.2105237552623</v>
      </c>
      <c r="BI20" s="185">
        <f t="shared" si="12"/>
        <v>3361.4123036340598</v>
      </c>
      <c r="BJ20" s="185">
        <f t="shared" si="12"/>
        <v>3180.5075247966761</v>
      </c>
      <c r="BK20" s="185">
        <f t="shared" si="12"/>
        <v>2901.2663430788202</v>
      </c>
      <c r="BL20" s="185">
        <f t="shared" si="12"/>
        <v>2633.2113683405773</v>
      </c>
      <c r="BM20" s="185">
        <f t="shared" si="12"/>
        <v>2344.0563168561976</v>
      </c>
      <c r="BN20" s="185">
        <f t="shared" ref="BN20:CS20" si="13">SUM(BN21:BN24)</f>
        <v>1990.0430512410373</v>
      </c>
      <c r="BO20" s="185">
        <f t="shared" si="13"/>
        <v>1645.8360845102106</v>
      </c>
      <c r="BP20" s="185">
        <f t="shared" si="13"/>
        <v>1305.5751241640371</v>
      </c>
      <c r="BQ20" s="185">
        <f t="shared" si="13"/>
        <v>967.1989033232685</v>
      </c>
      <c r="BR20" s="185">
        <f t="shared" si="13"/>
        <v>542.58173542183022</v>
      </c>
      <c r="BS20" s="185">
        <f t="shared" si="13"/>
        <v>296.6628013296646</v>
      </c>
      <c r="BT20" s="185">
        <f t="shared" si="13"/>
        <v>179.48424803659066</v>
      </c>
      <c r="BU20" s="185">
        <f t="shared" si="13"/>
        <v>102.96703259851495</v>
      </c>
      <c r="BV20" s="185">
        <f t="shared" si="13"/>
        <v>89.225720853611861</v>
      </c>
      <c r="BW20" s="185">
        <f t="shared" si="13"/>
        <v>78.984079999999992</v>
      </c>
      <c r="BX20" s="185">
        <f t="shared" si="13"/>
        <v>83.765600000000006</v>
      </c>
      <c r="BY20" s="185">
        <f t="shared" si="13"/>
        <v>92.981120000000004</v>
      </c>
      <c r="BZ20" s="185">
        <f t="shared" si="13"/>
        <v>104.00543999999999</v>
      </c>
      <c r="CA20" s="185">
        <f t="shared" si="13"/>
        <v>117.67591999999999</v>
      </c>
      <c r="CB20" s="185">
        <f t="shared" si="13"/>
        <v>124.23824</v>
      </c>
      <c r="CC20" s="185">
        <f t="shared" si="13"/>
        <v>128.76231999999999</v>
      </c>
      <c r="CD20" s="185">
        <f t="shared" si="13"/>
        <v>131.27280000000002</v>
      </c>
      <c r="CE20" s="185">
        <f t="shared" si="13"/>
        <v>133.15832</v>
      </c>
      <c r="CF20" s="185">
        <f t="shared" si="13"/>
        <v>136.41928000000001</v>
      </c>
      <c r="CG20" s="185">
        <f t="shared" si="13"/>
        <v>141.95591999999999</v>
      </c>
      <c r="CH20" s="185">
        <f t="shared" si="13"/>
        <v>150.21263999999999</v>
      </c>
      <c r="CI20" s="185">
        <f t="shared" si="13"/>
        <v>156.16775999999999</v>
      </c>
      <c r="CJ20" s="185">
        <f t="shared" si="13"/>
        <v>163.36536000000001</v>
      </c>
      <c r="CK20" s="185">
        <f t="shared" si="13"/>
        <v>167.38808</v>
      </c>
      <c r="CL20" s="185">
        <f t="shared" si="13"/>
        <v>171.01416</v>
      </c>
      <c r="CM20" s="185">
        <f t="shared" si="13"/>
        <v>169.57871999999998</v>
      </c>
      <c r="CN20" s="185">
        <f t="shared" si="13"/>
        <v>162.71456000000001</v>
      </c>
      <c r="CO20" s="185">
        <f t="shared" si="13"/>
        <v>141.87664000000001</v>
      </c>
      <c r="CP20" s="185">
        <f t="shared" si="13"/>
        <v>155.83679999999998</v>
      </c>
      <c r="CQ20" s="185">
        <f t="shared" si="13"/>
        <v>158.24975999999998</v>
      </c>
      <c r="CR20" s="185">
        <f t="shared" si="13"/>
        <v>158.99799999999999</v>
      </c>
      <c r="CS20" s="185">
        <f t="shared" si="13"/>
        <v>155.09456</v>
      </c>
      <c r="CT20" s="174">
        <f>SUM(B20:CS20)</f>
        <v>120400.08617480213</v>
      </c>
      <c r="CU20" s="117"/>
      <c r="CW20" s="109"/>
    </row>
    <row r="21" spans="1:102">
      <c r="A21" s="57" t="s">
        <v>65</v>
      </c>
      <c r="B21" s="132" cm="1">
        <f t="array" ref="B21:CS21">TRANSPOSE('[5]JAN-24'!$Q$4:$Q$99)</f>
        <v>0</v>
      </c>
      <c r="C21" s="132">
        <v>0</v>
      </c>
      <c r="D21" s="132">
        <v>0</v>
      </c>
      <c r="E21" s="132">
        <v>0</v>
      </c>
      <c r="F21" s="132">
        <v>0</v>
      </c>
      <c r="G21" s="132">
        <v>0</v>
      </c>
      <c r="H21" s="132">
        <v>0</v>
      </c>
      <c r="I21" s="132">
        <v>0</v>
      </c>
      <c r="J21" s="132">
        <v>0</v>
      </c>
      <c r="K21" s="132">
        <v>0</v>
      </c>
      <c r="L21" s="132">
        <v>0</v>
      </c>
      <c r="M21" s="132">
        <v>0</v>
      </c>
      <c r="N21" s="132">
        <v>0</v>
      </c>
      <c r="O21" s="132">
        <v>0</v>
      </c>
      <c r="P21" s="132">
        <v>0</v>
      </c>
      <c r="Q21" s="132">
        <v>0</v>
      </c>
      <c r="R21" s="132">
        <v>0</v>
      </c>
      <c r="S21" s="132">
        <v>0</v>
      </c>
      <c r="T21" s="132">
        <v>0</v>
      </c>
      <c r="U21" s="132">
        <v>0</v>
      </c>
      <c r="V21" s="132">
        <v>0</v>
      </c>
      <c r="W21" s="132">
        <v>0</v>
      </c>
      <c r="X21" s="132">
        <v>0</v>
      </c>
      <c r="Y21" s="132">
        <v>0</v>
      </c>
      <c r="Z21" s="132">
        <v>0.31000000000000005</v>
      </c>
      <c r="AA21" s="132">
        <v>2.2200000000000002</v>
      </c>
      <c r="AB21" s="132">
        <v>3.42</v>
      </c>
      <c r="AC21" s="132">
        <v>8.19</v>
      </c>
      <c r="AD21" s="132">
        <v>20.39</v>
      </c>
      <c r="AE21" s="132">
        <v>35.11</v>
      </c>
      <c r="AF21" s="132">
        <v>67.3</v>
      </c>
      <c r="AG21" s="132">
        <v>95.99</v>
      </c>
      <c r="AH21" s="132">
        <v>153.79</v>
      </c>
      <c r="AI21" s="132">
        <v>227.82</v>
      </c>
      <c r="AJ21" s="132">
        <v>342.53</v>
      </c>
      <c r="AK21" s="132">
        <v>442.08000000000004</v>
      </c>
      <c r="AL21" s="132">
        <v>561.85</v>
      </c>
      <c r="AM21" s="132">
        <v>681.37</v>
      </c>
      <c r="AN21" s="132">
        <v>865.04</v>
      </c>
      <c r="AO21" s="132">
        <v>969.2</v>
      </c>
      <c r="AP21" s="132">
        <v>1032.93</v>
      </c>
      <c r="AQ21" s="132">
        <v>1117.74</v>
      </c>
      <c r="AR21" s="132">
        <v>1183.82</v>
      </c>
      <c r="AS21" s="132">
        <v>1255.97</v>
      </c>
      <c r="AT21" s="132">
        <v>1345.7</v>
      </c>
      <c r="AU21" s="132">
        <v>1430.37</v>
      </c>
      <c r="AV21" s="132">
        <v>1548.33</v>
      </c>
      <c r="AW21" s="132">
        <v>1652.55</v>
      </c>
      <c r="AX21" s="132">
        <v>1678.8500000000001</v>
      </c>
      <c r="AY21" s="132">
        <v>1683.6</v>
      </c>
      <c r="AZ21" s="132">
        <v>1691.4499999999998</v>
      </c>
      <c r="BA21" s="132">
        <v>1693.27</v>
      </c>
      <c r="BB21" s="132">
        <v>1653.5200000000002</v>
      </c>
      <c r="BC21" s="132">
        <v>1645.6399999999999</v>
      </c>
      <c r="BD21" s="132">
        <v>1591.71</v>
      </c>
      <c r="BE21" s="132">
        <v>1561.54</v>
      </c>
      <c r="BF21" s="132">
        <v>1524.96</v>
      </c>
      <c r="BG21" s="132">
        <v>1481.32</v>
      </c>
      <c r="BH21" s="132">
        <v>1371.84</v>
      </c>
      <c r="BI21" s="132">
        <v>1302.48</v>
      </c>
      <c r="BJ21" s="132">
        <v>1233.8499999999999</v>
      </c>
      <c r="BK21" s="132">
        <v>1137.28</v>
      </c>
      <c r="BL21" s="132">
        <v>1018.26</v>
      </c>
      <c r="BM21" s="132">
        <v>901.11</v>
      </c>
      <c r="BN21" s="132">
        <v>788.3599999999999</v>
      </c>
      <c r="BO21" s="132">
        <v>628.04999999999995</v>
      </c>
      <c r="BP21" s="132">
        <v>483.09</v>
      </c>
      <c r="BQ21" s="132">
        <v>344.4</v>
      </c>
      <c r="BR21" s="132">
        <v>232.6</v>
      </c>
      <c r="BS21" s="132">
        <v>133.77000000000001</v>
      </c>
      <c r="BT21" s="132">
        <v>74.850000000000009</v>
      </c>
      <c r="BU21" s="132">
        <v>21.64</v>
      </c>
      <c r="BV21" s="132">
        <v>6.0500000000000007</v>
      </c>
      <c r="BW21" s="132">
        <v>1.1600000000000001</v>
      </c>
      <c r="BX21" s="132">
        <v>0</v>
      </c>
      <c r="BY21" s="132">
        <v>0</v>
      </c>
      <c r="BZ21" s="132">
        <v>0</v>
      </c>
      <c r="CA21" s="132">
        <v>0</v>
      </c>
      <c r="CB21" s="132">
        <v>0</v>
      </c>
      <c r="CC21" s="132">
        <v>0</v>
      </c>
      <c r="CD21" s="132">
        <v>0</v>
      </c>
      <c r="CE21" s="132">
        <v>0</v>
      </c>
      <c r="CF21" s="132">
        <v>0</v>
      </c>
      <c r="CG21" s="132">
        <v>0</v>
      </c>
      <c r="CH21" s="132">
        <v>0</v>
      </c>
      <c r="CI21" s="132">
        <v>0</v>
      </c>
      <c r="CJ21" s="132">
        <v>0</v>
      </c>
      <c r="CK21" s="132">
        <v>0</v>
      </c>
      <c r="CL21" s="132">
        <v>0</v>
      </c>
      <c r="CM21" s="132">
        <v>0</v>
      </c>
      <c r="CN21" s="132">
        <v>0</v>
      </c>
      <c r="CO21" s="132">
        <v>0</v>
      </c>
      <c r="CP21" s="132">
        <v>0</v>
      </c>
      <c r="CQ21" s="132">
        <v>0</v>
      </c>
      <c r="CR21" s="132">
        <v>0</v>
      </c>
      <c r="CS21" s="132">
        <v>0</v>
      </c>
      <c r="CT21" s="175">
        <f t="shared" ref="CT21:CT25" si="14">SUM(B21:CS21)</f>
        <v>40928.67</v>
      </c>
      <c r="CU21" s="119"/>
      <c r="CW21" s="109"/>
    </row>
    <row r="22" spans="1:102">
      <c r="A22" s="22" t="s">
        <v>66</v>
      </c>
      <c r="B22" s="132">
        <v>0</v>
      </c>
      <c r="C22" s="132">
        <v>0</v>
      </c>
      <c r="D22" s="132">
        <v>0</v>
      </c>
      <c r="E22" s="132">
        <v>0</v>
      </c>
      <c r="F22" s="132">
        <v>0</v>
      </c>
      <c r="G22" s="132">
        <v>0</v>
      </c>
      <c r="H22" s="132">
        <v>0</v>
      </c>
      <c r="I22" s="132">
        <v>0</v>
      </c>
      <c r="J22" s="132">
        <v>0</v>
      </c>
      <c r="K22" s="132">
        <v>0</v>
      </c>
      <c r="L22" s="132">
        <v>0</v>
      </c>
      <c r="M22" s="132">
        <v>0</v>
      </c>
      <c r="N22" s="132">
        <v>0</v>
      </c>
      <c r="O22" s="132">
        <v>0</v>
      </c>
      <c r="P22" s="132">
        <v>0</v>
      </c>
      <c r="Q22" s="132">
        <v>0</v>
      </c>
      <c r="R22" s="132">
        <v>0</v>
      </c>
      <c r="S22" s="132">
        <v>0</v>
      </c>
      <c r="T22" s="132">
        <v>0</v>
      </c>
      <c r="U22" s="132">
        <v>0</v>
      </c>
      <c r="V22" s="132">
        <v>0</v>
      </c>
      <c r="W22" s="132">
        <v>0</v>
      </c>
      <c r="X22" s="132">
        <v>0</v>
      </c>
      <c r="Y22" s="132">
        <v>0</v>
      </c>
      <c r="Z22" s="132">
        <v>5.7476415315001148</v>
      </c>
      <c r="AA22" s="132">
        <v>6.2126610728836189</v>
      </c>
      <c r="AB22" s="132">
        <v>6.1940602912282792</v>
      </c>
      <c r="AC22" s="132">
        <v>8.4168536990414307</v>
      </c>
      <c r="AD22" s="132">
        <v>35.443789444250712</v>
      </c>
      <c r="AE22" s="132">
        <v>102.01598698871319</v>
      </c>
      <c r="AF22" s="132">
        <v>236.03461881543916</v>
      </c>
      <c r="AG22" s="132">
        <v>398.84726064463177</v>
      </c>
      <c r="AH22" s="132">
        <v>597.33620168876678</v>
      </c>
      <c r="AI22" s="132">
        <v>785.75281946653513</v>
      </c>
      <c r="AJ22" s="132">
        <v>1038.9280585773702</v>
      </c>
      <c r="AK22" s="132">
        <v>1237.2123910232965</v>
      </c>
      <c r="AL22" s="132">
        <v>1475.2558942575124</v>
      </c>
      <c r="AM22" s="132">
        <v>1668.8528297262931</v>
      </c>
      <c r="AN22" s="132">
        <v>1823.1928155114781</v>
      </c>
      <c r="AO22" s="132">
        <v>1958.3553954100078</v>
      </c>
      <c r="AP22" s="132">
        <v>2084.1710825267282</v>
      </c>
      <c r="AQ22" s="132">
        <v>2188.3540605782887</v>
      </c>
      <c r="AR22" s="132">
        <v>2307.7059760697789</v>
      </c>
      <c r="AS22" s="132">
        <v>2368.9583500608142</v>
      </c>
      <c r="AT22" s="132">
        <v>2430.4711349950244</v>
      </c>
      <c r="AU22" s="132">
        <v>2487.5848350677466</v>
      </c>
      <c r="AV22" s="132">
        <v>2520.2199064820406</v>
      </c>
      <c r="AW22" s="132">
        <v>2534.5704095291358</v>
      </c>
      <c r="AX22" s="132">
        <v>2543.6568913677693</v>
      </c>
      <c r="AY22" s="132">
        <v>2543.5917886319753</v>
      </c>
      <c r="AZ22" s="132">
        <v>2561.2253296412382</v>
      </c>
      <c r="BA22" s="132">
        <v>2553.7106138524805</v>
      </c>
      <c r="BB22" s="132">
        <v>2530.7944508531014</v>
      </c>
      <c r="BC22" s="132">
        <v>2497.5269528625254</v>
      </c>
      <c r="BD22" s="132">
        <v>2461.2089266804737</v>
      </c>
      <c r="BE22" s="132">
        <v>2390.2841462286619</v>
      </c>
      <c r="BF22" s="132">
        <v>2313.9930402692844</v>
      </c>
      <c r="BG22" s="132">
        <v>2234.9583190157437</v>
      </c>
      <c r="BH22" s="132">
        <v>2097.5264437552628</v>
      </c>
      <c r="BI22" s="132">
        <v>2002.3369436340595</v>
      </c>
      <c r="BJ22" s="132">
        <v>1887.1888047966761</v>
      </c>
      <c r="BK22" s="132">
        <v>1704.3896230788205</v>
      </c>
      <c r="BL22" s="132">
        <v>1555.0718483405772</v>
      </c>
      <c r="BM22" s="132">
        <v>1382.9867168561975</v>
      </c>
      <c r="BN22" s="132">
        <v>1139.6512912410374</v>
      </c>
      <c r="BO22" s="132">
        <v>956.25688451021085</v>
      </c>
      <c r="BP22" s="132">
        <v>761.11608416403703</v>
      </c>
      <c r="BQ22" s="132">
        <v>561.20418332326847</v>
      </c>
      <c r="BR22" s="132">
        <v>248.80405542183021</v>
      </c>
      <c r="BS22" s="132">
        <v>100.45352132966462</v>
      </c>
      <c r="BT22" s="132">
        <v>42.549288036590653</v>
      </c>
      <c r="BU22" s="132">
        <v>18.86119259851494</v>
      </c>
      <c r="BV22" s="132">
        <v>10.490840853611859</v>
      </c>
      <c r="BW22" s="132">
        <v>0</v>
      </c>
      <c r="BX22" s="132">
        <v>0</v>
      </c>
      <c r="BY22" s="132">
        <v>0</v>
      </c>
      <c r="BZ22" s="132">
        <v>0</v>
      </c>
      <c r="CA22" s="132">
        <v>0</v>
      </c>
      <c r="CB22" s="132">
        <v>0</v>
      </c>
      <c r="CC22" s="132">
        <v>0</v>
      </c>
      <c r="CD22" s="132">
        <v>0</v>
      </c>
      <c r="CE22" s="132">
        <v>0</v>
      </c>
      <c r="CF22" s="132">
        <v>0</v>
      </c>
      <c r="CG22" s="132">
        <v>0</v>
      </c>
      <c r="CH22" s="132">
        <v>0</v>
      </c>
      <c r="CI22" s="132">
        <v>0</v>
      </c>
      <c r="CJ22" s="132">
        <v>0</v>
      </c>
      <c r="CK22" s="132">
        <v>0</v>
      </c>
      <c r="CL22" s="132">
        <v>0</v>
      </c>
      <c r="CM22" s="132">
        <v>0</v>
      </c>
      <c r="CN22" s="132">
        <v>0</v>
      </c>
      <c r="CO22" s="132">
        <v>0</v>
      </c>
      <c r="CP22" s="132">
        <v>0</v>
      </c>
      <c r="CQ22" s="132">
        <v>0</v>
      </c>
      <c r="CR22" s="132">
        <v>0</v>
      </c>
      <c r="CS22" s="132">
        <v>0</v>
      </c>
      <c r="CT22" s="175">
        <f t="shared" si="14"/>
        <v>69405.673214802126</v>
      </c>
      <c r="CU22" s="119"/>
      <c r="CW22" s="109"/>
    </row>
    <row r="23" spans="1:102">
      <c r="A23" s="22" t="s">
        <v>24</v>
      </c>
      <c r="B23" s="132" cm="1">
        <f t="array" ref="B23:CS23">TRANSPOSE(TRANSPOSE(B50:CS50))</f>
        <v>76.66</v>
      </c>
      <c r="C23" s="132">
        <v>77.31</v>
      </c>
      <c r="D23" s="132">
        <v>76.540000000000006</v>
      </c>
      <c r="E23" s="132">
        <v>76.14</v>
      </c>
      <c r="F23" s="132">
        <v>76.59</v>
      </c>
      <c r="G23" s="132">
        <v>77.709999999999994</v>
      </c>
      <c r="H23" s="132">
        <v>79.42</v>
      </c>
      <c r="I23" s="132">
        <v>78.959999999999994</v>
      </c>
      <c r="J23" s="132">
        <v>78.540000000000006</v>
      </c>
      <c r="K23" s="132">
        <v>79.03</v>
      </c>
      <c r="L23" s="132">
        <v>75.73</v>
      </c>
      <c r="M23" s="132">
        <v>74.150000000000006</v>
      </c>
      <c r="N23" s="132">
        <v>71.5</v>
      </c>
      <c r="O23" s="132">
        <v>70.33</v>
      </c>
      <c r="P23" s="132">
        <v>69.7</v>
      </c>
      <c r="Q23" s="132">
        <v>69.81</v>
      </c>
      <c r="R23" s="132">
        <v>68.62</v>
      </c>
      <c r="S23" s="132">
        <v>67.680000000000007</v>
      </c>
      <c r="T23" s="132">
        <v>67.34</v>
      </c>
      <c r="U23" s="132">
        <v>71.98</v>
      </c>
      <c r="V23" s="132">
        <v>74.95</v>
      </c>
      <c r="W23" s="132">
        <v>75.069999999999993</v>
      </c>
      <c r="X23" s="132">
        <v>75.540000000000006</v>
      </c>
      <c r="Y23" s="132">
        <v>77.13</v>
      </c>
      <c r="Z23" s="132">
        <v>77.98</v>
      </c>
      <c r="AA23" s="132">
        <v>78.83</v>
      </c>
      <c r="AB23" s="132">
        <v>86.41</v>
      </c>
      <c r="AC23" s="132">
        <v>86.15</v>
      </c>
      <c r="AD23" s="132">
        <v>92.87</v>
      </c>
      <c r="AE23" s="132">
        <v>93.54</v>
      </c>
      <c r="AF23" s="132">
        <v>91.46</v>
      </c>
      <c r="AG23" s="132">
        <v>83.39</v>
      </c>
      <c r="AH23" s="132">
        <v>73.41</v>
      </c>
      <c r="AI23" s="132">
        <v>61.54</v>
      </c>
      <c r="AJ23" s="132">
        <v>51.26</v>
      </c>
      <c r="AK23" s="132">
        <v>44.32</v>
      </c>
      <c r="AL23" s="132">
        <v>39.130000000000003</v>
      </c>
      <c r="AM23" s="132">
        <v>35.32</v>
      </c>
      <c r="AN23" s="132">
        <v>36.590000000000003</v>
      </c>
      <c r="AO23" s="132">
        <v>31.21</v>
      </c>
      <c r="AP23" s="132">
        <v>26.6</v>
      </c>
      <c r="AQ23" s="132">
        <v>23.87</v>
      </c>
      <c r="AR23" s="132">
        <v>20.170000000000002</v>
      </c>
      <c r="AS23" s="132">
        <v>17.61</v>
      </c>
      <c r="AT23" s="132">
        <v>14.22</v>
      </c>
      <c r="AU23" s="132">
        <v>5.22</v>
      </c>
      <c r="AV23" s="132">
        <v>1.52</v>
      </c>
      <c r="AW23" s="132">
        <v>0.25</v>
      </c>
      <c r="AX23" s="132">
        <v>0.19</v>
      </c>
      <c r="AY23" s="132">
        <v>0.19</v>
      </c>
      <c r="AZ23" s="132">
        <v>0.19</v>
      </c>
      <c r="BA23" s="132">
        <v>0.19</v>
      </c>
      <c r="BB23" s="132">
        <v>0.19</v>
      </c>
      <c r="BC23" s="132">
        <v>0.19</v>
      </c>
      <c r="BD23" s="132">
        <v>0.19</v>
      </c>
      <c r="BE23" s="132">
        <v>0.19</v>
      </c>
      <c r="BF23" s="132">
        <v>0.19</v>
      </c>
      <c r="BG23" s="132">
        <v>0.19</v>
      </c>
      <c r="BH23" s="132">
        <v>0.19</v>
      </c>
      <c r="BI23" s="132">
        <v>0.19</v>
      </c>
      <c r="BJ23" s="132">
        <v>0.19</v>
      </c>
      <c r="BK23" s="132">
        <v>0.19</v>
      </c>
      <c r="BL23" s="132">
        <v>0.19</v>
      </c>
      <c r="BM23" s="132">
        <v>0.19</v>
      </c>
      <c r="BN23" s="132">
        <v>0.19</v>
      </c>
      <c r="BO23" s="132">
        <v>0.19</v>
      </c>
      <c r="BP23" s="132">
        <v>0.19</v>
      </c>
      <c r="BQ23" s="132">
        <v>0.19</v>
      </c>
      <c r="BR23" s="132">
        <v>0.19</v>
      </c>
      <c r="BS23" s="132">
        <v>0.19</v>
      </c>
      <c r="BT23" s="132">
        <v>0.19</v>
      </c>
      <c r="BU23" s="132">
        <v>0.42</v>
      </c>
      <c r="BV23" s="132">
        <v>12.01</v>
      </c>
      <c r="BW23" s="132">
        <v>18.329999999999998</v>
      </c>
      <c r="BX23" s="132">
        <v>23.6</v>
      </c>
      <c r="BY23" s="132">
        <v>32.94</v>
      </c>
      <c r="BZ23" s="132">
        <v>43.46</v>
      </c>
      <c r="CA23" s="132">
        <v>57.82</v>
      </c>
      <c r="CB23" s="132">
        <v>66.06</v>
      </c>
      <c r="CC23" s="132">
        <v>70.099999999999994</v>
      </c>
      <c r="CD23" s="132">
        <v>70.680000000000007</v>
      </c>
      <c r="CE23" s="132">
        <v>72.959999999999994</v>
      </c>
      <c r="CF23" s="132">
        <v>75.7</v>
      </c>
      <c r="CG23" s="132">
        <v>81.02</v>
      </c>
      <c r="CH23" s="132">
        <v>92.45</v>
      </c>
      <c r="CI23" s="132">
        <v>100.45</v>
      </c>
      <c r="CJ23" s="132">
        <v>108.05</v>
      </c>
      <c r="CK23" s="132">
        <v>111.79</v>
      </c>
      <c r="CL23" s="132">
        <v>115.76</v>
      </c>
      <c r="CM23" s="132">
        <v>115.07</v>
      </c>
      <c r="CN23" s="132">
        <v>109.34</v>
      </c>
      <c r="CO23" s="132">
        <v>84.56</v>
      </c>
      <c r="CP23" s="132">
        <v>97.6</v>
      </c>
      <c r="CQ23" s="132">
        <v>100.88</v>
      </c>
      <c r="CR23" s="132">
        <v>104.58</v>
      </c>
      <c r="CS23" s="132">
        <v>100.99</v>
      </c>
      <c r="CT23" s="175">
        <f t="shared" si="14"/>
        <v>4830.2900000000009</v>
      </c>
      <c r="CU23" s="119"/>
      <c r="CW23" s="109"/>
    </row>
    <row r="24" spans="1:102" ht="15.75" thickBot="1">
      <c r="A24" s="22" t="s">
        <v>41</v>
      </c>
      <c r="B24" s="1" cm="1">
        <f t="array" ref="B24:CS24">TRANSPOSE([6]Sheet1!$C$12195:$C$12290)</f>
        <v>45.884079999999997</v>
      </c>
      <c r="C24" s="1">
        <v>44.899920000000002</v>
      </c>
      <c r="D24" s="1">
        <v>44.635599999999997</v>
      </c>
      <c r="E24" s="1">
        <v>44.783999999999999</v>
      </c>
      <c r="F24" s="1">
        <v>45.898159999999997</v>
      </c>
      <c r="G24" s="1">
        <v>46.000639999999997</v>
      </c>
      <c r="H24" s="1">
        <v>44.709440000000001</v>
      </c>
      <c r="I24" s="1">
        <v>44.385359999999999</v>
      </c>
      <c r="J24" s="1">
        <v>44.289679999999997</v>
      </c>
      <c r="K24" s="1">
        <v>43.868319999999997</v>
      </c>
      <c r="L24" s="1">
        <v>44.600160000000002</v>
      </c>
      <c r="M24" s="1">
        <v>44.059280000000001</v>
      </c>
      <c r="N24" s="1">
        <v>43.672559999999997</v>
      </c>
      <c r="O24" s="1">
        <v>45.06232</v>
      </c>
      <c r="P24" s="1">
        <v>44.596319999999999</v>
      </c>
      <c r="Q24" s="1">
        <v>43.738720000000001</v>
      </c>
      <c r="R24" s="1">
        <v>44.045679999999997</v>
      </c>
      <c r="S24" s="1">
        <v>43.423360000000002</v>
      </c>
      <c r="T24" s="1">
        <v>43.516159999999999</v>
      </c>
      <c r="U24" s="1">
        <v>43.265039999999999</v>
      </c>
      <c r="V24" s="1">
        <v>43.325360000000003</v>
      </c>
      <c r="W24" s="1">
        <v>43.523440000000001</v>
      </c>
      <c r="X24" s="1">
        <v>43.330800000000004</v>
      </c>
      <c r="Y24" s="1">
        <v>43.391120000000001</v>
      </c>
      <c r="Z24" s="1">
        <v>44.957279999999997</v>
      </c>
      <c r="AA24" s="1">
        <v>49.33952</v>
      </c>
      <c r="AB24" s="1">
        <v>57.198480000000004</v>
      </c>
      <c r="AC24" s="1">
        <v>59.833759999999998</v>
      </c>
      <c r="AD24" s="1">
        <v>60.865679999999998</v>
      </c>
      <c r="AE24" s="1">
        <v>60.337359999999997</v>
      </c>
      <c r="AF24" s="1">
        <v>59.923760000000001</v>
      </c>
      <c r="AG24" s="1">
        <v>59.136400000000002</v>
      </c>
      <c r="AH24" s="1">
        <v>59.932960000000001</v>
      </c>
      <c r="AI24" s="1">
        <v>60.985840000000003</v>
      </c>
      <c r="AJ24" s="1">
        <v>59.503039999999999</v>
      </c>
      <c r="AK24" s="1">
        <v>59.682079999999999</v>
      </c>
      <c r="AL24" s="1">
        <v>59.635680000000001</v>
      </c>
      <c r="AM24" s="1">
        <v>57.892400000000002</v>
      </c>
      <c r="AN24" s="1">
        <v>58.057679999999998</v>
      </c>
      <c r="AO24" s="1">
        <v>57.666960000000003</v>
      </c>
      <c r="AP24" s="1">
        <v>57.702080000000002</v>
      </c>
      <c r="AQ24" s="1">
        <v>59.804319999999997</v>
      </c>
      <c r="AR24" s="1">
        <v>58.761040000000001</v>
      </c>
      <c r="AS24" s="1">
        <v>58.79016</v>
      </c>
      <c r="AT24" s="1">
        <v>59.907919999999997</v>
      </c>
      <c r="AU24" s="1">
        <v>56.845039999999997</v>
      </c>
      <c r="AV24" s="1">
        <v>59.680239999999998</v>
      </c>
      <c r="AW24" s="1">
        <v>59.192799999999998</v>
      </c>
      <c r="AX24" s="1">
        <v>55.151040000000002</v>
      </c>
      <c r="AY24" s="1">
        <v>54.297040000000003</v>
      </c>
      <c r="AZ24" s="1">
        <v>54.354320000000001</v>
      </c>
      <c r="BA24" s="1">
        <v>52.612479999999998</v>
      </c>
      <c r="BB24" s="1">
        <v>54.808880000000002</v>
      </c>
      <c r="BC24" s="1">
        <v>54.710079999999998</v>
      </c>
      <c r="BD24" s="1">
        <v>53.627920000000003</v>
      </c>
      <c r="BE24" s="1">
        <v>54.54128</v>
      </c>
      <c r="BF24" s="1">
        <v>54.278640000000003</v>
      </c>
      <c r="BG24" s="1">
        <v>56.345840000000003</v>
      </c>
      <c r="BH24" s="1">
        <v>55.65408</v>
      </c>
      <c r="BI24" s="1">
        <v>56.405360000000002</v>
      </c>
      <c r="BJ24" s="1">
        <v>59.27872</v>
      </c>
      <c r="BK24" s="1">
        <v>59.40672</v>
      </c>
      <c r="BL24" s="1">
        <v>59.689520000000002</v>
      </c>
      <c r="BM24" s="1">
        <v>59.769599999999997</v>
      </c>
      <c r="BN24" s="1">
        <v>61.841760000000001</v>
      </c>
      <c r="BO24" s="1">
        <v>61.339199999999998</v>
      </c>
      <c r="BP24" s="1">
        <v>61.179040000000001</v>
      </c>
      <c r="BQ24" s="1">
        <v>61.404719999999998</v>
      </c>
      <c r="BR24" s="1">
        <v>60.987679999999997</v>
      </c>
      <c r="BS24" s="1">
        <v>62.249279999999999</v>
      </c>
      <c r="BT24" s="1">
        <v>61.894959999999998</v>
      </c>
      <c r="BU24" s="1">
        <v>62.045839999999998</v>
      </c>
      <c r="BV24" s="1">
        <v>60.674880000000002</v>
      </c>
      <c r="BW24" s="1">
        <v>59.494079999999997</v>
      </c>
      <c r="BX24" s="1">
        <v>60.165599999999998</v>
      </c>
      <c r="BY24" s="1">
        <v>60.041119999999999</v>
      </c>
      <c r="BZ24" s="1">
        <v>60.545439999999999</v>
      </c>
      <c r="CA24" s="1">
        <v>59.855919999999998</v>
      </c>
      <c r="CB24" s="1">
        <v>58.178240000000002</v>
      </c>
      <c r="CC24" s="1">
        <v>58.662320000000001</v>
      </c>
      <c r="CD24" s="1">
        <v>60.592799999999997</v>
      </c>
      <c r="CE24" s="1">
        <v>60.198320000000002</v>
      </c>
      <c r="CF24" s="1">
        <v>60.719279999999998</v>
      </c>
      <c r="CG24" s="1">
        <v>60.935920000000003</v>
      </c>
      <c r="CH24" s="1">
        <v>57.762639999999998</v>
      </c>
      <c r="CI24" s="1">
        <v>55.717759999999998</v>
      </c>
      <c r="CJ24" s="1">
        <v>55.315359999999998</v>
      </c>
      <c r="CK24" s="1">
        <v>55.598080000000003</v>
      </c>
      <c r="CL24" s="1">
        <v>55.254159999999999</v>
      </c>
      <c r="CM24" s="1">
        <v>54.508719999999997</v>
      </c>
      <c r="CN24" s="1">
        <v>53.374560000000002</v>
      </c>
      <c r="CO24" s="1">
        <v>57.31664</v>
      </c>
      <c r="CP24" s="1">
        <v>58.236800000000002</v>
      </c>
      <c r="CQ24" s="1">
        <v>57.369759999999999</v>
      </c>
      <c r="CR24" s="1">
        <v>54.417999999999999</v>
      </c>
      <c r="CS24" s="1">
        <v>54.104559999999999</v>
      </c>
      <c r="CT24" s="175">
        <f t="shared" si="14"/>
        <v>5235.4529599999996</v>
      </c>
      <c r="CU24" s="119"/>
      <c r="CW24" s="109"/>
    </row>
    <row r="25" spans="1:102" ht="15.75" thickBot="1">
      <c r="A25" s="250" t="s">
        <v>48</v>
      </c>
      <c r="B25" s="252">
        <f>SUM(B3,B13,B15,B20)</f>
        <v>8322.97408</v>
      </c>
      <c r="C25" s="252">
        <f t="shared" ref="C25:BN25" si="15">SUM(C3,C13,C15,C20)</f>
        <v>8322.6399199999996</v>
      </c>
      <c r="D25" s="252">
        <f t="shared" si="15"/>
        <v>8321.6056000000008</v>
      </c>
      <c r="E25" s="252">
        <f t="shared" si="15"/>
        <v>8321.3540000000012</v>
      </c>
      <c r="F25" s="252">
        <f t="shared" si="15"/>
        <v>8322.9181600000011</v>
      </c>
      <c r="G25" s="252">
        <f t="shared" si="15"/>
        <v>8324.1406399999996</v>
      </c>
      <c r="H25" s="252">
        <f t="shared" si="15"/>
        <v>8324.5594400000009</v>
      </c>
      <c r="I25" s="252">
        <f t="shared" si="15"/>
        <v>8323.7753599999996</v>
      </c>
      <c r="J25" s="252">
        <f t="shared" si="15"/>
        <v>8339.259680000001</v>
      </c>
      <c r="K25" s="252">
        <f t="shared" si="15"/>
        <v>8339.3283200000005</v>
      </c>
      <c r="L25" s="252">
        <f t="shared" si="15"/>
        <v>8336.7601599999998</v>
      </c>
      <c r="M25" s="252">
        <f t="shared" si="15"/>
        <v>8334.6392799999994</v>
      </c>
      <c r="N25" s="252">
        <f t="shared" si="15"/>
        <v>8331.3825600000018</v>
      </c>
      <c r="O25" s="252">
        <f t="shared" si="15"/>
        <v>8331.6023200000018</v>
      </c>
      <c r="P25" s="252">
        <f t="shared" si="15"/>
        <v>8330.5063200000004</v>
      </c>
      <c r="Q25" s="252">
        <f t="shared" si="15"/>
        <v>8329.7587200000016</v>
      </c>
      <c r="R25" s="252">
        <f t="shared" si="15"/>
        <v>8366.6056800000006</v>
      </c>
      <c r="S25" s="252">
        <f t="shared" si="15"/>
        <v>8365.0433599999997</v>
      </c>
      <c r="T25" s="252">
        <f t="shared" si="15"/>
        <v>8364.7961599999999</v>
      </c>
      <c r="U25" s="252">
        <f t="shared" si="15"/>
        <v>8369.1850400000003</v>
      </c>
      <c r="V25" s="252">
        <f t="shared" si="15"/>
        <v>8372.2153600000001</v>
      </c>
      <c r="W25" s="252">
        <f t="shared" si="15"/>
        <v>8372.5334400000011</v>
      </c>
      <c r="X25" s="252">
        <f t="shared" si="15"/>
        <v>8372.8108000000011</v>
      </c>
      <c r="Y25" s="252">
        <f t="shared" si="15"/>
        <v>8374.6111199999996</v>
      </c>
      <c r="Z25" s="252">
        <f t="shared" si="15"/>
        <v>8422.1349215315022</v>
      </c>
      <c r="AA25" s="252">
        <f t="shared" si="15"/>
        <v>8429.7421810728847</v>
      </c>
      <c r="AB25" s="252">
        <f t="shared" si="15"/>
        <v>8473.0325402912295</v>
      </c>
      <c r="AC25" s="252">
        <f t="shared" si="15"/>
        <v>8482.4006136990429</v>
      </c>
      <c r="AD25" s="252">
        <f t="shared" si="15"/>
        <v>8529.2694694442507</v>
      </c>
      <c r="AE25" s="252">
        <f t="shared" si="15"/>
        <v>8610.7033469887137</v>
      </c>
      <c r="AF25" s="252">
        <f t="shared" si="15"/>
        <v>8774.4183788154405</v>
      </c>
      <c r="AG25" s="252">
        <f t="shared" si="15"/>
        <v>8957.0636606446333</v>
      </c>
      <c r="AH25" s="252">
        <f t="shared" si="15"/>
        <v>9204.1691616887674</v>
      </c>
      <c r="AI25" s="252">
        <f t="shared" si="15"/>
        <v>9455.7986594665363</v>
      </c>
      <c r="AJ25" s="252">
        <f t="shared" si="15"/>
        <v>9811.9210985773716</v>
      </c>
      <c r="AK25" s="252">
        <f t="shared" si="15"/>
        <v>10102.994471023298</v>
      </c>
      <c r="AL25" s="252">
        <f t="shared" si="15"/>
        <v>10455.571574257512</v>
      </c>
      <c r="AM25" s="252">
        <f t="shared" si="15"/>
        <v>10763.135229726295</v>
      </c>
      <c r="AN25" s="252">
        <f t="shared" si="15"/>
        <v>11102.58049551148</v>
      </c>
      <c r="AO25" s="252">
        <f t="shared" si="15"/>
        <v>11336.24235541001</v>
      </c>
      <c r="AP25" s="252">
        <f t="shared" si="15"/>
        <v>11521.053162526729</v>
      </c>
      <c r="AQ25" s="252">
        <f t="shared" si="15"/>
        <v>11709.608380578289</v>
      </c>
      <c r="AR25" s="252">
        <f t="shared" si="15"/>
        <v>11890.967016069779</v>
      </c>
      <c r="AS25" s="252">
        <f t="shared" si="15"/>
        <v>12021.838510060814</v>
      </c>
      <c r="AT25" s="252">
        <f t="shared" si="15"/>
        <v>12170.809054995025</v>
      </c>
      <c r="AU25" s="252">
        <f t="shared" si="15"/>
        <v>12300.529875067747</v>
      </c>
      <c r="AV25" s="252">
        <f t="shared" si="15"/>
        <v>12450.26014648204</v>
      </c>
      <c r="AW25" s="252">
        <f t="shared" si="15"/>
        <v>12567.073209529135</v>
      </c>
      <c r="AX25" s="252">
        <f t="shared" si="15"/>
        <v>12598.357931367769</v>
      </c>
      <c r="AY25" s="252">
        <f t="shared" si="15"/>
        <v>12602.188828631975</v>
      </c>
      <c r="AZ25" s="252">
        <f t="shared" si="15"/>
        <v>12627.059649641238</v>
      </c>
      <c r="BA25" s="252">
        <f t="shared" si="15"/>
        <v>12619.41309385248</v>
      </c>
      <c r="BB25" s="252">
        <f t="shared" si="15"/>
        <v>12558.943330853101</v>
      </c>
      <c r="BC25" s="252">
        <f t="shared" si="15"/>
        <v>12517.697032862525</v>
      </c>
      <c r="BD25" s="252">
        <f t="shared" si="15"/>
        <v>12426.366846680474</v>
      </c>
      <c r="BE25" s="252">
        <f t="shared" si="15"/>
        <v>12326.185426228663</v>
      </c>
      <c r="BF25" s="252">
        <f t="shared" si="15"/>
        <v>12212.521680269285</v>
      </c>
      <c r="BG25" s="252">
        <f t="shared" si="15"/>
        <v>12091.914159015743</v>
      </c>
      <c r="BH25" s="252">
        <f t="shared" si="15"/>
        <v>11844.310523755263</v>
      </c>
      <c r="BI25" s="252">
        <f t="shared" si="15"/>
        <v>11680.382303634062</v>
      </c>
      <c r="BJ25" s="252">
        <f t="shared" si="15"/>
        <v>11462.217524796677</v>
      </c>
      <c r="BK25" s="252">
        <f t="shared" si="15"/>
        <v>11182.976343078821</v>
      </c>
      <c r="BL25" s="252">
        <f t="shared" si="15"/>
        <v>10914.921368340578</v>
      </c>
      <c r="BM25" s="252">
        <f t="shared" si="15"/>
        <v>10625.766316856199</v>
      </c>
      <c r="BN25" s="252">
        <f t="shared" si="15"/>
        <v>10271.753051241038</v>
      </c>
      <c r="BO25" s="252">
        <f t="shared" ref="BO25:CS25" si="16">SUM(BO3,BO13,BO15,BO20)</f>
        <v>9927.5460845102116</v>
      </c>
      <c r="BP25" s="252">
        <f t="shared" si="16"/>
        <v>9587.2851241640383</v>
      </c>
      <c r="BQ25" s="252">
        <f t="shared" si="16"/>
        <v>9248.9089033232704</v>
      </c>
      <c r="BR25" s="252">
        <f t="shared" si="16"/>
        <v>8823.7717354218312</v>
      </c>
      <c r="BS25" s="252">
        <f t="shared" si="16"/>
        <v>8577.8528013296655</v>
      </c>
      <c r="BT25" s="252">
        <f t="shared" si="16"/>
        <v>8460.674248036592</v>
      </c>
      <c r="BU25" s="252">
        <f t="shared" si="16"/>
        <v>8384.1570325985158</v>
      </c>
      <c r="BV25" s="252">
        <f t="shared" si="16"/>
        <v>8351.3757208536117</v>
      </c>
      <c r="BW25" s="252">
        <f t="shared" si="16"/>
        <v>8341.1340799999998</v>
      </c>
      <c r="BX25" s="252">
        <f t="shared" si="16"/>
        <v>8345.9156000000003</v>
      </c>
      <c r="BY25" s="252">
        <f t="shared" si="16"/>
        <v>8355.13112</v>
      </c>
      <c r="BZ25" s="252">
        <f t="shared" si="16"/>
        <v>8366.6854400000011</v>
      </c>
      <c r="CA25" s="252">
        <f t="shared" si="16"/>
        <v>8380.35592</v>
      </c>
      <c r="CB25" s="252">
        <f t="shared" si="16"/>
        <v>8386.9182400000009</v>
      </c>
      <c r="CC25" s="252">
        <f t="shared" si="16"/>
        <v>8391.4423200000001</v>
      </c>
      <c r="CD25" s="252">
        <f t="shared" si="16"/>
        <v>8413.0228000000006</v>
      </c>
      <c r="CE25" s="252">
        <f t="shared" si="16"/>
        <v>8427.6183200000014</v>
      </c>
      <c r="CF25" s="252">
        <f t="shared" si="16"/>
        <v>8443.5992800000004</v>
      </c>
      <c r="CG25" s="252">
        <f t="shared" si="16"/>
        <v>8460.9359200000017</v>
      </c>
      <c r="CH25" s="252">
        <f t="shared" si="16"/>
        <v>8469.1926400000011</v>
      </c>
      <c r="CI25" s="252">
        <f t="shared" si="16"/>
        <v>8475.1477600000017</v>
      </c>
      <c r="CJ25" s="252">
        <f t="shared" si="16"/>
        <v>8482.3453600000012</v>
      </c>
      <c r="CK25" s="252">
        <f t="shared" si="16"/>
        <v>8486.368080000002</v>
      </c>
      <c r="CL25" s="252">
        <f t="shared" si="16"/>
        <v>8490.1441600000016</v>
      </c>
      <c r="CM25" s="252">
        <f t="shared" si="16"/>
        <v>8488.7087200000005</v>
      </c>
      <c r="CN25" s="252">
        <f t="shared" si="16"/>
        <v>8481.8445600000014</v>
      </c>
      <c r="CO25" s="252">
        <f t="shared" si="16"/>
        <v>8460.8866400000006</v>
      </c>
      <c r="CP25" s="252">
        <f t="shared" si="16"/>
        <v>8474.8467999999993</v>
      </c>
      <c r="CQ25" s="252">
        <f t="shared" si="16"/>
        <v>8477.2597600000008</v>
      </c>
      <c r="CR25" s="252">
        <f t="shared" si="16"/>
        <v>8478.6679999999997</v>
      </c>
      <c r="CS25" s="252">
        <f t="shared" si="16"/>
        <v>8474.7645599999996</v>
      </c>
      <c r="CT25" s="251">
        <f t="shared" si="14"/>
        <v>915735.80617480248</v>
      </c>
      <c r="CU25" s="117"/>
      <c r="CW25" s="109"/>
    </row>
    <row r="26" spans="1:102">
      <c r="A26" s="41"/>
      <c r="B26" s="42"/>
      <c r="C26" s="42"/>
      <c r="D26" s="42"/>
      <c r="E26" s="42"/>
      <c r="F26" s="42"/>
      <c r="G26" s="42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41"/>
      <c r="AX26" s="41"/>
      <c r="AY26" s="41"/>
      <c r="AZ26" s="41"/>
      <c r="BA26" s="41"/>
      <c r="BB26" s="41"/>
      <c r="BC26" s="41"/>
      <c r="BD26" s="41"/>
      <c r="BE26" s="41"/>
      <c r="BF26" s="41"/>
      <c r="BG26" s="41"/>
      <c r="BH26" s="41"/>
      <c r="BI26" s="41"/>
      <c r="BJ26" s="41"/>
      <c r="BK26" s="41"/>
      <c r="BL26" s="41"/>
      <c r="BM26" s="41"/>
      <c r="BN26" s="41"/>
      <c r="BO26" s="41"/>
      <c r="BP26" s="41"/>
      <c r="BQ26" s="41"/>
      <c r="BR26" s="41"/>
      <c r="BS26" s="41"/>
      <c r="BT26" s="41"/>
      <c r="BU26" s="41"/>
      <c r="BV26" s="41"/>
      <c r="BW26" s="41"/>
      <c r="BX26" s="41"/>
      <c r="BY26" s="41"/>
      <c r="BZ26" s="41"/>
      <c r="CA26" s="41"/>
      <c r="CB26" s="41"/>
      <c r="CC26" s="41"/>
      <c r="CD26" s="41"/>
      <c r="CE26" s="41"/>
      <c r="CF26" s="41"/>
      <c r="CG26" s="41"/>
      <c r="CH26" s="41"/>
      <c r="CI26" s="41"/>
      <c r="CJ26" s="41"/>
      <c r="CK26" s="41"/>
      <c r="CL26" s="41"/>
      <c r="CM26" s="41"/>
      <c r="CN26" s="41"/>
      <c r="CO26" s="41"/>
      <c r="CP26" s="41"/>
      <c r="CQ26" s="41"/>
      <c r="CR26" s="41"/>
      <c r="CS26" s="41"/>
      <c r="CT26" s="5"/>
      <c r="CU26" s="117"/>
      <c r="CX26" s="136"/>
    </row>
    <row r="27" spans="1:102">
      <c r="A27" s="43"/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41"/>
      <c r="AX27" s="41"/>
      <c r="AY27" s="41"/>
      <c r="AZ27" s="41"/>
      <c r="BA27" s="41"/>
      <c r="BB27" s="41"/>
      <c r="BC27" s="41"/>
      <c r="BD27" s="41"/>
      <c r="BE27" s="41"/>
      <c r="BF27" s="41"/>
      <c r="BG27" s="41"/>
      <c r="BH27" s="41"/>
      <c r="BI27" s="41"/>
      <c r="BJ27" s="41"/>
      <c r="BK27" s="41"/>
      <c r="BL27" s="41"/>
      <c r="BM27" s="41"/>
      <c r="BN27" s="41"/>
      <c r="BO27" s="41"/>
      <c r="BP27" s="41"/>
      <c r="BQ27" s="41"/>
      <c r="BR27" s="41"/>
      <c r="BS27" s="41"/>
      <c r="BT27" s="41"/>
      <c r="BU27" s="41"/>
      <c r="BV27" s="41"/>
      <c r="BW27" s="41"/>
      <c r="BX27" s="41"/>
      <c r="BY27" s="41"/>
      <c r="BZ27" s="41"/>
      <c r="CA27" s="41"/>
      <c r="CB27" s="41"/>
      <c r="CC27" s="41"/>
      <c r="CD27" s="41"/>
      <c r="CE27" s="41"/>
      <c r="CF27" s="41"/>
      <c r="CG27" s="41"/>
      <c r="CH27" s="41"/>
      <c r="CI27" s="41"/>
      <c r="CJ27" s="41"/>
      <c r="CK27" s="41"/>
      <c r="CL27" s="41"/>
      <c r="CM27" s="41"/>
      <c r="CN27" s="41"/>
      <c r="CO27" s="41"/>
      <c r="CP27" s="41"/>
      <c r="CQ27" s="41"/>
      <c r="CR27" s="41"/>
      <c r="CS27" s="41"/>
      <c r="CT27" s="41"/>
      <c r="CU27" s="119"/>
    </row>
    <row r="28" spans="1:102" ht="15.75" thickBot="1">
      <c r="A28" s="44" t="s">
        <v>6</v>
      </c>
      <c r="B28" s="45"/>
      <c r="C28" s="45"/>
      <c r="D28" s="45"/>
      <c r="E28" s="45"/>
      <c r="F28" s="45"/>
      <c r="G28" s="45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41"/>
      <c r="AX28" s="41"/>
      <c r="AY28" s="41"/>
      <c r="AZ28" s="41"/>
      <c r="BA28" s="41"/>
      <c r="BB28" s="41"/>
      <c r="BC28" s="41"/>
      <c r="BD28" s="41"/>
      <c r="BE28" s="41"/>
      <c r="BF28" s="41"/>
      <c r="BG28" s="41"/>
      <c r="BH28" s="41"/>
      <c r="BI28" s="41"/>
      <c r="BJ28" s="41"/>
      <c r="BK28" s="41"/>
      <c r="BL28" s="41"/>
      <c r="BM28" s="41"/>
      <c r="BN28" s="41"/>
      <c r="BO28" s="41"/>
      <c r="BP28" s="41"/>
      <c r="BQ28" s="41"/>
      <c r="BR28" s="41"/>
      <c r="BS28" s="41"/>
      <c r="BT28" s="41"/>
      <c r="BU28" s="41"/>
      <c r="BV28" s="41"/>
      <c r="BW28" s="41"/>
      <c r="BX28" s="41"/>
      <c r="BY28" s="41"/>
      <c r="BZ28" s="41"/>
      <c r="CA28" s="41"/>
      <c r="CB28" s="41"/>
      <c r="CC28" s="41"/>
      <c r="CD28" s="41"/>
      <c r="CE28" s="41"/>
      <c r="CF28" s="41"/>
      <c r="CG28" s="41"/>
      <c r="CH28" s="41"/>
      <c r="CI28" s="41"/>
      <c r="CJ28" s="41"/>
      <c r="CK28" s="41"/>
      <c r="CL28" s="41"/>
      <c r="CM28" s="41"/>
      <c r="CN28" s="41"/>
      <c r="CO28" s="41"/>
      <c r="CP28" s="41"/>
      <c r="CQ28" s="41"/>
      <c r="CR28" s="41"/>
      <c r="CS28" s="41"/>
      <c r="CT28" s="41"/>
      <c r="CU28" s="119"/>
    </row>
    <row r="29" spans="1:102" ht="15.75" thickBot="1">
      <c r="A29" s="46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47">
        <v>96</v>
      </c>
      <c r="CT29" s="15" t="s">
        <v>27</v>
      </c>
      <c r="CU29" s="117"/>
      <c r="CX29" s="198"/>
    </row>
    <row r="30" spans="1:102">
      <c r="A30" s="48" t="s">
        <v>30</v>
      </c>
      <c r="B30" s="49">
        <f t="shared" ref="B30:G30" si="17">B31+B39</f>
        <v>3178.38</v>
      </c>
      <c r="C30" s="50">
        <f t="shared" si="17"/>
        <v>2983.38</v>
      </c>
      <c r="D30" s="50">
        <f t="shared" si="17"/>
        <v>2856.38</v>
      </c>
      <c r="E30" s="50">
        <f t="shared" si="17"/>
        <v>2796.38</v>
      </c>
      <c r="F30" s="50">
        <f t="shared" si="17"/>
        <v>2752.38</v>
      </c>
      <c r="G30" s="50">
        <f t="shared" si="17"/>
        <v>2752.38</v>
      </c>
      <c r="H30" s="50">
        <f t="shared" ref="H30:BS30" si="18">H31+H39</f>
        <v>2752.38</v>
      </c>
      <c r="I30" s="50">
        <f t="shared" si="18"/>
        <v>2752.38</v>
      </c>
      <c r="J30" s="50">
        <f t="shared" si="18"/>
        <v>2752.38</v>
      </c>
      <c r="K30" s="50">
        <f t="shared" si="18"/>
        <v>2752.38</v>
      </c>
      <c r="L30" s="50">
        <f t="shared" si="18"/>
        <v>2752.38</v>
      </c>
      <c r="M30" s="50">
        <f t="shared" si="18"/>
        <v>2752.38</v>
      </c>
      <c r="N30" s="50">
        <f t="shared" si="18"/>
        <v>2752.38</v>
      </c>
      <c r="O30" s="50">
        <f t="shared" si="18"/>
        <v>2752.38</v>
      </c>
      <c r="P30" s="50">
        <f t="shared" si="18"/>
        <v>2752.38</v>
      </c>
      <c r="Q30" s="50">
        <f t="shared" si="18"/>
        <v>2752.38</v>
      </c>
      <c r="R30" s="50">
        <f t="shared" si="18"/>
        <v>2752.38</v>
      </c>
      <c r="S30" s="50">
        <f t="shared" si="18"/>
        <v>2752.38</v>
      </c>
      <c r="T30" s="50">
        <f t="shared" si="18"/>
        <v>2752.38</v>
      </c>
      <c r="U30" s="50">
        <f t="shared" si="18"/>
        <v>2752.38</v>
      </c>
      <c r="V30" s="50">
        <f t="shared" si="18"/>
        <v>2752.38</v>
      </c>
      <c r="W30" s="50">
        <f t="shared" si="18"/>
        <v>2752.38</v>
      </c>
      <c r="X30" s="50">
        <f t="shared" si="18"/>
        <v>2752.38</v>
      </c>
      <c r="Y30" s="50">
        <f t="shared" si="18"/>
        <v>2604.38</v>
      </c>
      <c r="Z30" s="50">
        <f t="shared" si="18"/>
        <v>3015.38</v>
      </c>
      <c r="AA30" s="50">
        <f t="shared" si="18"/>
        <v>3251.38</v>
      </c>
      <c r="AB30" s="50">
        <f t="shared" si="18"/>
        <v>3413.38</v>
      </c>
      <c r="AC30" s="50">
        <f t="shared" si="18"/>
        <v>3473.38</v>
      </c>
      <c r="AD30" s="50">
        <f t="shared" si="18"/>
        <v>3509.38</v>
      </c>
      <c r="AE30" s="50">
        <f t="shared" si="18"/>
        <v>3521.38</v>
      </c>
      <c r="AF30" s="50">
        <f t="shared" si="18"/>
        <v>3516.38</v>
      </c>
      <c r="AG30" s="50">
        <f t="shared" si="18"/>
        <v>3513.38</v>
      </c>
      <c r="AH30" s="50">
        <f t="shared" si="18"/>
        <v>3509.38</v>
      </c>
      <c r="AI30" s="50">
        <f t="shared" si="18"/>
        <v>3505.38</v>
      </c>
      <c r="AJ30" s="50">
        <f t="shared" si="18"/>
        <v>3512.38</v>
      </c>
      <c r="AK30" s="50">
        <f t="shared" si="18"/>
        <v>3451.38</v>
      </c>
      <c r="AL30" s="50">
        <f t="shared" si="18"/>
        <v>3440.38</v>
      </c>
      <c r="AM30" s="50">
        <f t="shared" si="18"/>
        <v>3373.38</v>
      </c>
      <c r="AN30" s="50">
        <f t="shared" si="18"/>
        <v>3158.38</v>
      </c>
      <c r="AO30" s="50">
        <f t="shared" si="18"/>
        <v>3123.38</v>
      </c>
      <c r="AP30" s="50">
        <f t="shared" si="18"/>
        <v>3120.38</v>
      </c>
      <c r="AQ30" s="50">
        <f t="shared" si="18"/>
        <v>3124.38</v>
      </c>
      <c r="AR30" s="50">
        <f t="shared" si="18"/>
        <v>3128.38</v>
      </c>
      <c r="AS30" s="50">
        <f t="shared" si="18"/>
        <v>3132.38</v>
      </c>
      <c r="AT30" s="50">
        <f t="shared" si="18"/>
        <v>3140.38</v>
      </c>
      <c r="AU30" s="50">
        <f t="shared" si="18"/>
        <v>3140.38</v>
      </c>
      <c r="AV30" s="50">
        <f t="shared" si="18"/>
        <v>3138.38</v>
      </c>
      <c r="AW30" s="50">
        <f t="shared" si="18"/>
        <v>3138.38</v>
      </c>
      <c r="AX30" s="50">
        <f t="shared" si="18"/>
        <v>3139.38</v>
      </c>
      <c r="AY30" s="50">
        <f t="shared" si="18"/>
        <v>3141.38</v>
      </c>
      <c r="AZ30" s="50">
        <f t="shared" si="18"/>
        <v>3140.38</v>
      </c>
      <c r="BA30" s="50">
        <f t="shared" si="18"/>
        <v>3140.38</v>
      </c>
      <c r="BB30" s="50">
        <f t="shared" si="18"/>
        <v>3146.38</v>
      </c>
      <c r="BC30" s="50">
        <f t="shared" si="18"/>
        <v>3145.38</v>
      </c>
      <c r="BD30" s="50">
        <f t="shared" si="18"/>
        <v>3145.38</v>
      </c>
      <c r="BE30" s="50">
        <f t="shared" si="18"/>
        <v>3144.38</v>
      </c>
      <c r="BF30" s="50">
        <f t="shared" si="18"/>
        <v>3134.38</v>
      </c>
      <c r="BG30" s="50">
        <f t="shared" si="18"/>
        <v>3127.38</v>
      </c>
      <c r="BH30" s="50">
        <f t="shared" si="18"/>
        <v>3126.38</v>
      </c>
      <c r="BI30" s="50">
        <f t="shared" si="18"/>
        <v>3121.38</v>
      </c>
      <c r="BJ30" s="50">
        <f t="shared" si="18"/>
        <v>3117.38</v>
      </c>
      <c r="BK30" s="50">
        <f t="shared" si="18"/>
        <v>3112.38</v>
      </c>
      <c r="BL30" s="50">
        <f t="shared" si="18"/>
        <v>3108.38</v>
      </c>
      <c r="BM30" s="50">
        <f t="shared" si="18"/>
        <v>3115.38</v>
      </c>
      <c r="BN30" s="50">
        <f t="shared" si="18"/>
        <v>3114.38</v>
      </c>
      <c r="BO30" s="50">
        <f t="shared" si="18"/>
        <v>3104.38</v>
      </c>
      <c r="BP30" s="50">
        <f t="shared" si="18"/>
        <v>3100.38</v>
      </c>
      <c r="BQ30" s="50">
        <f t="shared" si="18"/>
        <v>3094.38</v>
      </c>
      <c r="BR30" s="50">
        <f t="shared" si="18"/>
        <v>3090.38</v>
      </c>
      <c r="BS30" s="50">
        <f t="shared" si="18"/>
        <v>3094.38</v>
      </c>
      <c r="BT30" s="50">
        <f t="shared" ref="BT30:CS30" si="19">BT31+BT39</f>
        <v>3099.38</v>
      </c>
      <c r="BU30" s="50">
        <f t="shared" si="19"/>
        <v>3109.38</v>
      </c>
      <c r="BV30" s="50">
        <f t="shared" si="19"/>
        <v>3105.38</v>
      </c>
      <c r="BW30" s="50">
        <f t="shared" si="19"/>
        <v>3099.38</v>
      </c>
      <c r="BX30" s="50">
        <f t="shared" si="19"/>
        <v>3110.38</v>
      </c>
      <c r="BY30" s="50">
        <f t="shared" si="19"/>
        <v>3114.38</v>
      </c>
      <c r="BZ30" s="50">
        <f t="shared" si="19"/>
        <v>3117.38</v>
      </c>
      <c r="CA30" s="50">
        <f t="shared" si="19"/>
        <v>3113.38</v>
      </c>
      <c r="CB30" s="50">
        <f t="shared" si="19"/>
        <v>3117.38</v>
      </c>
      <c r="CC30" s="50">
        <f t="shared" si="19"/>
        <v>3125.38</v>
      </c>
      <c r="CD30" s="50">
        <f t="shared" si="19"/>
        <v>3134.38</v>
      </c>
      <c r="CE30" s="50">
        <f t="shared" si="19"/>
        <v>3134.38</v>
      </c>
      <c r="CF30" s="50">
        <f t="shared" si="19"/>
        <v>3134.38</v>
      </c>
      <c r="CG30" s="50">
        <f t="shared" si="19"/>
        <v>3058.38</v>
      </c>
      <c r="CH30" s="50">
        <f t="shared" si="19"/>
        <v>3057.38</v>
      </c>
      <c r="CI30" s="50">
        <f t="shared" si="19"/>
        <v>3061.38</v>
      </c>
      <c r="CJ30" s="50">
        <f t="shared" si="19"/>
        <v>3062.38</v>
      </c>
      <c r="CK30" s="50">
        <f t="shared" si="19"/>
        <v>3060.38</v>
      </c>
      <c r="CL30" s="50">
        <f t="shared" si="19"/>
        <v>3036.38</v>
      </c>
      <c r="CM30" s="50">
        <f t="shared" si="19"/>
        <v>3011.38</v>
      </c>
      <c r="CN30" s="50">
        <f t="shared" si="19"/>
        <v>2939.38</v>
      </c>
      <c r="CO30" s="50">
        <f t="shared" si="19"/>
        <v>2912.38</v>
      </c>
      <c r="CP30" s="50">
        <f t="shared" si="19"/>
        <v>2903.38</v>
      </c>
      <c r="CQ30" s="50">
        <f t="shared" si="19"/>
        <v>2903.38</v>
      </c>
      <c r="CR30" s="50">
        <f t="shared" si="19"/>
        <v>2764.38</v>
      </c>
      <c r="CS30" s="51">
        <f t="shared" si="19"/>
        <v>2647.38</v>
      </c>
      <c r="CT30" s="52">
        <f t="shared" ref="CT30:CT47" si="20">SUM(B30:CS30)</f>
        <v>293702.48000000027</v>
      </c>
      <c r="CU30" s="117"/>
    </row>
    <row r="31" spans="1:102">
      <c r="A31" s="53" t="s">
        <v>31</v>
      </c>
      <c r="B31" s="54">
        <f>SUM(B32:B38)</f>
        <v>3048.9</v>
      </c>
      <c r="C31" s="55">
        <f t="shared" ref="C31:BN31" si="21">SUM(C32:C38)</f>
        <v>2853.9</v>
      </c>
      <c r="D31" s="55">
        <f t="shared" si="21"/>
        <v>2726.9</v>
      </c>
      <c r="E31" s="55">
        <f t="shared" si="21"/>
        <v>2666.9</v>
      </c>
      <c r="F31" s="55">
        <f t="shared" si="21"/>
        <v>2622.9</v>
      </c>
      <c r="G31" s="55">
        <f t="shared" si="21"/>
        <v>2622.9</v>
      </c>
      <c r="H31" s="55">
        <f t="shared" si="21"/>
        <v>2622.9</v>
      </c>
      <c r="I31" s="55">
        <f t="shared" si="21"/>
        <v>2622.9</v>
      </c>
      <c r="J31" s="55">
        <f t="shared" si="21"/>
        <v>2622.9</v>
      </c>
      <c r="K31" s="55">
        <f t="shared" si="21"/>
        <v>2622.9</v>
      </c>
      <c r="L31" s="55">
        <f t="shared" si="21"/>
        <v>2622.9</v>
      </c>
      <c r="M31" s="55">
        <f t="shared" si="21"/>
        <v>2622.9</v>
      </c>
      <c r="N31" s="55">
        <f t="shared" si="21"/>
        <v>2622.9</v>
      </c>
      <c r="O31" s="55">
        <f t="shared" si="21"/>
        <v>2622.9</v>
      </c>
      <c r="P31" s="55">
        <f t="shared" si="21"/>
        <v>2622.9</v>
      </c>
      <c r="Q31" s="55">
        <f t="shared" si="21"/>
        <v>2622.9</v>
      </c>
      <c r="R31" s="55">
        <f t="shared" si="21"/>
        <v>2622.9</v>
      </c>
      <c r="S31" s="55">
        <f t="shared" si="21"/>
        <v>2622.9</v>
      </c>
      <c r="T31" s="55">
        <f t="shared" si="21"/>
        <v>2622.9</v>
      </c>
      <c r="U31" s="55">
        <f t="shared" si="21"/>
        <v>2622.9</v>
      </c>
      <c r="V31" s="55">
        <f t="shared" si="21"/>
        <v>2622.9</v>
      </c>
      <c r="W31" s="55">
        <f t="shared" si="21"/>
        <v>2622.9</v>
      </c>
      <c r="X31" s="55">
        <f t="shared" si="21"/>
        <v>2622.9</v>
      </c>
      <c r="Y31" s="55">
        <f t="shared" si="21"/>
        <v>2474.9</v>
      </c>
      <c r="Z31" s="55">
        <f t="shared" si="21"/>
        <v>2885.9</v>
      </c>
      <c r="AA31" s="55">
        <f t="shared" si="21"/>
        <v>3121.9</v>
      </c>
      <c r="AB31" s="55">
        <f t="shared" si="21"/>
        <v>3283.9</v>
      </c>
      <c r="AC31" s="55">
        <f t="shared" si="21"/>
        <v>3343.9</v>
      </c>
      <c r="AD31" s="55">
        <f t="shared" si="21"/>
        <v>3379.9</v>
      </c>
      <c r="AE31" s="55">
        <f t="shared" si="21"/>
        <v>3391.9</v>
      </c>
      <c r="AF31" s="55">
        <f t="shared" si="21"/>
        <v>3386.9</v>
      </c>
      <c r="AG31" s="55">
        <f t="shared" si="21"/>
        <v>3383.9</v>
      </c>
      <c r="AH31" s="55">
        <f t="shared" si="21"/>
        <v>3379.9</v>
      </c>
      <c r="AI31" s="55">
        <f t="shared" si="21"/>
        <v>3375.9</v>
      </c>
      <c r="AJ31" s="55">
        <f t="shared" si="21"/>
        <v>3382.9</v>
      </c>
      <c r="AK31" s="55">
        <f t="shared" si="21"/>
        <v>3321.9</v>
      </c>
      <c r="AL31" s="55">
        <f t="shared" si="21"/>
        <v>3310.9</v>
      </c>
      <c r="AM31" s="55">
        <f t="shared" si="21"/>
        <v>3243.9</v>
      </c>
      <c r="AN31" s="55">
        <f t="shared" si="21"/>
        <v>3028.9</v>
      </c>
      <c r="AO31" s="55">
        <f t="shared" si="21"/>
        <v>2993.9</v>
      </c>
      <c r="AP31" s="55">
        <f t="shared" si="21"/>
        <v>2990.9</v>
      </c>
      <c r="AQ31" s="55">
        <f t="shared" si="21"/>
        <v>2994.9</v>
      </c>
      <c r="AR31" s="55">
        <f t="shared" si="21"/>
        <v>2998.9</v>
      </c>
      <c r="AS31" s="55">
        <f t="shared" si="21"/>
        <v>3002.9</v>
      </c>
      <c r="AT31" s="55">
        <f t="shared" si="21"/>
        <v>3010.9</v>
      </c>
      <c r="AU31" s="55">
        <f t="shared" si="21"/>
        <v>3010.9</v>
      </c>
      <c r="AV31" s="55">
        <f t="shared" si="21"/>
        <v>3008.9</v>
      </c>
      <c r="AW31" s="55">
        <f t="shared" si="21"/>
        <v>3008.9</v>
      </c>
      <c r="AX31" s="55">
        <f t="shared" si="21"/>
        <v>3009.9</v>
      </c>
      <c r="AY31" s="55">
        <f t="shared" si="21"/>
        <v>3011.9</v>
      </c>
      <c r="AZ31" s="55">
        <f t="shared" si="21"/>
        <v>3010.9</v>
      </c>
      <c r="BA31" s="55">
        <f t="shared" si="21"/>
        <v>3010.9</v>
      </c>
      <c r="BB31" s="55">
        <f t="shared" si="21"/>
        <v>3016.9</v>
      </c>
      <c r="BC31" s="55">
        <f t="shared" si="21"/>
        <v>3015.9</v>
      </c>
      <c r="BD31" s="55">
        <f t="shared" si="21"/>
        <v>3015.9</v>
      </c>
      <c r="BE31" s="55">
        <f t="shared" si="21"/>
        <v>3014.9</v>
      </c>
      <c r="BF31" s="55">
        <f t="shared" si="21"/>
        <v>3004.9</v>
      </c>
      <c r="BG31" s="55">
        <f t="shared" si="21"/>
        <v>2997.9</v>
      </c>
      <c r="BH31" s="55">
        <f t="shared" si="21"/>
        <v>2996.9</v>
      </c>
      <c r="BI31" s="55">
        <f t="shared" si="21"/>
        <v>2991.9</v>
      </c>
      <c r="BJ31" s="55">
        <f t="shared" si="21"/>
        <v>2987.9</v>
      </c>
      <c r="BK31" s="55">
        <f t="shared" si="21"/>
        <v>2982.9</v>
      </c>
      <c r="BL31" s="55">
        <f t="shared" si="21"/>
        <v>2978.9</v>
      </c>
      <c r="BM31" s="55">
        <f t="shared" si="21"/>
        <v>2985.9</v>
      </c>
      <c r="BN31" s="55">
        <f t="shared" si="21"/>
        <v>2984.9</v>
      </c>
      <c r="BO31" s="55">
        <f t="shared" ref="BO31:CS31" si="22">SUM(BO32:BO38)</f>
        <v>2974.9</v>
      </c>
      <c r="BP31" s="55">
        <f t="shared" si="22"/>
        <v>2970.9</v>
      </c>
      <c r="BQ31" s="55">
        <f t="shared" si="22"/>
        <v>2964.9</v>
      </c>
      <c r="BR31" s="55">
        <f t="shared" si="22"/>
        <v>2960.9</v>
      </c>
      <c r="BS31" s="55">
        <f t="shared" si="22"/>
        <v>2964.9</v>
      </c>
      <c r="BT31" s="55">
        <f t="shared" si="22"/>
        <v>2969.9</v>
      </c>
      <c r="BU31" s="55">
        <f t="shared" si="22"/>
        <v>2979.9</v>
      </c>
      <c r="BV31" s="55">
        <f t="shared" si="22"/>
        <v>2975.9</v>
      </c>
      <c r="BW31" s="55">
        <f t="shared" si="22"/>
        <v>2969.9</v>
      </c>
      <c r="BX31" s="55">
        <f t="shared" si="22"/>
        <v>2980.9</v>
      </c>
      <c r="BY31" s="55">
        <f t="shared" si="22"/>
        <v>2984.9</v>
      </c>
      <c r="BZ31" s="55">
        <f t="shared" si="22"/>
        <v>2987.9</v>
      </c>
      <c r="CA31" s="55">
        <f t="shared" si="22"/>
        <v>2983.9</v>
      </c>
      <c r="CB31" s="55">
        <f t="shared" si="22"/>
        <v>2987.9</v>
      </c>
      <c r="CC31" s="55">
        <f t="shared" si="22"/>
        <v>2995.9</v>
      </c>
      <c r="CD31" s="55">
        <f t="shared" si="22"/>
        <v>3004.9</v>
      </c>
      <c r="CE31" s="55">
        <f t="shared" si="22"/>
        <v>3004.9</v>
      </c>
      <c r="CF31" s="55">
        <f t="shared" si="22"/>
        <v>3004.9</v>
      </c>
      <c r="CG31" s="55">
        <f t="shared" si="22"/>
        <v>2928.9</v>
      </c>
      <c r="CH31" s="55">
        <f t="shared" si="22"/>
        <v>2927.9</v>
      </c>
      <c r="CI31" s="55">
        <f t="shared" si="22"/>
        <v>2931.9</v>
      </c>
      <c r="CJ31" s="55">
        <f t="shared" si="22"/>
        <v>2932.9</v>
      </c>
      <c r="CK31" s="55">
        <f t="shared" si="22"/>
        <v>2930.9</v>
      </c>
      <c r="CL31" s="55">
        <f t="shared" si="22"/>
        <v>2906.9</v>
      </c>
      <c r="CM31" s="55">
        <f t="shared" si="22"/>
        <v>2881.9</v>
      </c>
      <c r="CN31" s="55">
        <f t="shared" si="22"/>
        <v>2809.9</v>
      </c>
      <c r="CO31" s="55">
        <f t="shared" si="22"/>
        <v>2782.9</v>
      </c>
      <c r="CP31" s="55">
        <f t="shared" si="22"/>
        <v>2773.9</v>
      </c>
      <c r="CQ31" s="55">
        <f t="shared" si="22"/>
        <v>2773.9</v>
      </c>
      <c r="CR31" s="55">
        <f t="shared" si="22"/>
        <v>2634.9</v>
      </c>
      <c r="CS31" s="56">
        <f t="shared" si="22"/>
        <v>2517.9</v>
      </c>
      <c r="CT31" s="24">
        <f t="shared" si="20"/>
        <v>281272.39999999979</v>
      </c>
      <c r="CU31" s="119"/>
    </row>
    <row r="32" spans="1:102">
      <c r="A32" s="57" t="s">
        <v>32</v>
      </c>
      <c r="B32" s="58">
        <f>B62-B73</f>
        <v>434</v>
      </c>
      <c r="C32" s="59">
        <f t="shared" ref="C32:BN32" si="23">C62-C73</f>
        <v>404</v>
      </c>
      <c r="D32" s="59">
        <f t="shared" si="23"/>
        <v>374</v>
      </c>
      <c r="E32" s="59">
        <f t="shared" si="23"/>
        <v>344</v>
      </c>
      <c r="F32" s="59">
        <f t="shared" si="23"/>
        <v>328</v>
      </c>
      <c r="G32" s="59">
        <f t="shared" si="23"/>
        <v>328</v>
      </c>
      <c r="H32" s="59">
        <f t="shared" si="23"/>
        <v>328</v>
      </c>
      <c r="I32" s="59">
        <f t="shared" si="23"/>
        <v>328</v>
      </c>
      <c r="J32" s="59">
        <f t="shared" si="23"/>
        <v>328</v>
      </c>
      <c r="K32" s="59">
        <f t="shared" si="23"/>
        <v>328</v>
      </c>
      <c r="L32" s="59">
        <f t="shared" si="23"/>
        <v>328</v>
      </c>
      <c r="M32" s="59">
        <f t="shared" si="23"/>
        <v>328</v>
      </c>
      <c r="N32" s="59">
        <f t="shared" si="23"/>
        <v>328</v>
      </c>
      <c r="O32" s="59">
        <f t="shared" si="23"/>
        <v>328</v>
      </c>
      <c r="P32" s="59">
        <f t="shared" si="23"/>
        <v>328</v>
      </c>
      <c r="Q32" s="59">
        <f t="shared" si="23"/>
        <v>328</v>
      </c>
      <c r="R32" s="59">
        <f t="shared" si="23"/>
        <v>328</v>
      </c>
      <c r="S32" s="59">
        <f t="shared" si="23"/>
        <v>328</v>
      </c>
      <c r="T32" s="59">
        <f t="shared" si="23"/>
        <v>328</v>
      </c>
      <c r="U32" s="59">
        <f t="shared" si="23"/>
        <v>328</v>
      </c>
      <c r="V32" s="59">
        <f t="shared" si="23"/>
        <v>328</v>
      </c>
      <c r="W32" s="59">
        <f t="shared" si="23"/>
        <v>328</v>
      </c>
      <c r="X32" s="59">
        <f t="shared" si="23"/>
        <v>328</v>
      </c>
      <c r="Y32" s="59">
        <f t="shared" si="23"/>
        <v>328</v>
      </c>
      <c r="Z32" s="59">
        <f t="shared" si="23"/>
        <v>358</v>
      </c>
      <c r="AA32" s="59">
        <f t="shared" si="23"/>
        <v>388</v>
      </c>
      <c r="AB32" s="59">
        <f t="shared" si="23"/>
        <v>418</v>
      </c>
      <c r="AC32" s="59">
        <f t="shared" si="23"/>
        <v>448</v>
      </c>
      <c r="AD32" s="59">
        <f t="shared" si="23"/>
        <v>464</v>
      </c>
      <c r="AE32" s="59">
        <f t="shared" si="23"/>
        <v>464</v>
      </c>
      <c r="AF32" s="59">
        <f t="shared" si="23"/>
        <v>464</v>
      </c>
      <c r="AG32" s="59">
        <f t="shared" si="23"/>
        <v>464</v>
      </c>
      <c r="AH32" s="59">
        <f t="shared" si="23"/>
        <v>464</v>
      </c>
      <c r="AI32" s="59">
        <f t="shared" si="23"/>
        <v>464</v>
      </c>
      <c r="AJ32" s="59">
        <f t="shared" si="23"/>
        <v>464</v>
      </c>
      <c r="AK32" s="59">
        <f t="shared" si="23"/>
        <v>464</v>
      </c>
      <c r="AL32" s="59">
        <f t="shared" si="23"/>
        <v>464</v>
      </c>
      <c r="AM32" s="59">
        <f t="shared" si="23"/>
        <v>464</v>
      </c>
      <c r="AN32" s="59">
        <f t="shared" si="23"/>
        <v>464</v>
      </c>
      <c r="AO32" s="59">
        <f t="shared" si="23"/>
        <v>464</v>
      </c>
      <c r="AP32" s="59">
        <f t="shared" si="23"/>
        <v>464</v>
      </c>
      <c r="AQ32" s="59">
        <f t="shared" si="23"/>
        <v>464</v>
      </c>
      <c r="AR32" s="59">
        <f t="shared" si="23"/>
        <v>464</v>
      </c>
      <c r="AS32" s="59">
        <f t="shared" si="23"/>
        <v>464</v>
      </c>
      <c r="AT32" s="59">
        <f t="shared" si="23"/>
        <v>464</v>
      </c>
      <c r="AU32" s="59">
        <f t="shared" si="23"/>
        <v>464</v>
      </c>
      <c r="AV32" s="59">
        <f t="shared" si="23"/>
        <v>464</v>
      </c>
      <c r="AW32" s="59">
        <f t="shared" si="23"/>
        <v>464</v>
      </c>
      <c r="AX32" s="59">
        <f t="shared" si="23"/>
        <v>464</v>
      </c>
      <c r="AY32" s="59">
        <f t="shared" si="23"/>
        <v>464</v>
      </c>
      <c r="AZ32" s="59">
        <f t="shared" si="23"/>
        <v>464</v>
      </c>
      <c r="BA32" s="59">
        <f t="shared" si="23"/>
        <v>464</v>
      </c>
      <c r="BB32" s="59">
        <f t="shared" si="23"/>
        <v>464</v>
      </c>
      <c r="BC32" s="59">
        <f t="shared" si="23"/>
        <v>464</v>
      </c>
      <c r="BD32" s="59">
        <f t="shared" si="23"/>
        <v>464</v>
      </c>
      <c r="BE32" s="59">
        <f t="shared" si="23"/>
        <v>464</v>
      </c>
      <c r="BF32" s="59">
        <f t="shared" si="23"/>
        <v>464</v>
      </c>
      <c r="BG32" s="59">
        <f t="shared" si="23"/>
        <v>464</v>
      </c>
      <c r="BH32" s="59">
        <f t="shared" si="23"/>
        <v>464</v>
      </c>
      <c r="BI32" s="59">
        <f t="shared" si="23"/>
        <v>464</v>
      </c>
      <c r="BJ32" s="59">
        <f t="shared" si="23"/>
        <v>464</v>
      </c>
      <c r="BK32" s="59">
        <f t="shared" si="23"/>
        <v>464</v>
      </c>
      <c r="BL32" s="59">
        <f t="shared" si="23"/>
        <v>464</v>
      </c>
      <c r="BM32" s="59">
        <f t="shared" si="23"/>
        <v>464</v>
      </c>
      <c r="BN32" s="59">
        <f t="shared" si="23"/>
        <v>464</v>
      </c>
      <c r="BO32" s="59">
        <f t="shared" ref="BO32:CS32" si="24">BO62-BO73</f>
        <v>464</v>
      </c>
      <c r="BP32" s="59">
        <f t="shared" si="24"/>
        <v>464</v>
      </c>
      <c r="BQ32" s="59">
        <f t="shared" si="24"/>
        <v>464</v>
      </c>
      <c r="BR32" s="59">
        <f t="shared" si="24"/>
        <v>464</v>
      </c>
      <c r="BS32" s="59">
        <f t="shared" si="24"/>
        <v>464</v>
      </c>
      <c r="BT32" s="59">
        <f t="shared" si="24"/>
        <v>464</v>
      </c>
      <c r="BU32" s="59">
        <f t="shared" si="24"/>
        <v>464</v>
      </c>
      <c r="BV32" s="59">
        <f t="shared" si="24"/>
        <v>464</v>
      </c>
      <c r="BW32" s="59">
        <f t="shared" si="24"/>
        <v>464</v>
      </c>
      <c r="BX32" s="59">
        <f t="shared" si="24"/>
        <v>464</v>
      </c>
      <c r="BY32" s="59">
        <f t="shared" si="24"/>
        <v>464</v>
      </c>
      <c r="BZ32" s="59">
        <f t="shared" si="24"/>
        <v>464</v>
      </c>
      <c r="CA32" s="59">
        <f t="shared" si="24"/>
        <v>464</v>
      </c>
      <c r="CB32" s="59">
        <f t="shared" si="24"/>
        <v>464</v>
      </c>
      <c r="CC32" s="59">
        <f t="shared" si="24"/>
        <v>464</v>
      </c>
      <c r="CD32" s="59">
        <f t="shared" si="24"/>
        <v>464</v>
      </c>
      <c r="CE32" s="59">
        <f t="shared" si="24"/>
        <v>464</v>
      </c>
      <c r="CF32" s="59">
        <f t="shared" si="24"/>
        <v>464</v>
      </c>
      <c r="CG32" s="59">
        <f t="shared" si="24"/>
        <v>464</v>
      </c>
      <c r="CH32" s="59">
        <f t="shared" si="24"/>
        <v>464</v>
      </c>
      <c r="CI32" s="59">
        <f t="shared" si="24"/>
        <v>464</v>
      </c>
      <c r="CJ32" s="59">
        <f t="shared" si="24"/>
        <v>464</v>
      </c>
      <c r="CK32" s="59">
        <f t="shared" si="24"/>
        <v>464</v>
      </c>
      <c r="CL32" s="59">
        <f t="shared" si="24"/>
        <v>434</v>
      </c>
      <c r="CM32" s="59">
        <f t="shared" si="24"/>
        <v>404</v>
      </c>
      <c r="CN32" s="59">
        <f t="shared" si="24"/>
        <v>374</v>
      </c>
      <c r="CO32" s="59">
        <f t="shared" si="24"/>
        <v>344</v>
      </c>
      <c r="CP32" s="59">
        <f t="shared" si="24"/>
        <v>334</v>
      </c>
      <c r="CQ32" s="59">
        <f t="shared" si="24"/>
        <v>334</v>
      </c>
      <c r="CR32" s="59">
        <f t="shared" si="24"/>
        <v>334</v>
      </c>
      <c r="CS32" s="60">
        <f t="shared" si="24"/>
        <v>334</v>
      </c>
      <c r="CT32" s="24">
        <f t="shared" si="20"/>
        <v>40460</v>
      </c>
      <c r="CU32" s="119"/>
    </row>
    <row r="33" spans="1:99">
      <c r="A33" s="22" t="s">
        <v>33</v>
      </c>
      <c r="B33" s="61">
        <f t="shared" ref="B33:Q38" si="25">B63-B74</f>
        <v>489</v>
      </c>
      <c r="C33" s="3">
        <f t="shared" si="25"/>
        <v>429</v>
      </c>
      <c r="D33" s="3">
        <f t="shared" si="25"/>
        <v>387</v>
      </c>
      <c r="E33" s="3">
        <f t="shared" si="25"/>
        <v>387</v>
      </c>
      <c r="F33" s="3">
        <f t="shared" si="25"/>
        <v>387</v>
      </c>
      <c r="G33" s="3">
        <f t="shared" si="25"/>
        <v>387</v>
      </c>
      <c r="H33" s="3">
        <f t="shared" si="25"/>
        <v>387</v>
      </c>
      <c r="I33" s="3">
        <f t="shared" si="25"/>
        <v>387</v>
      </c>
      <c r="J33" s="3">
        <f t="shared" si="25"/>
        <v>387</v>
      </c>
      <c r="K33" s="3">
        <f t="shared" si="25"/>
        <v>387</v>
      </c>
      <c r="L33" s="3">
        <f t="shared" si="25"/>
        <v>387</v>
      </c>
      <c r="M33" s="3">
        <f t="shared" si="25"/>
        <v>387</v>
      </c>
      <c r="N33" s="3">
        <f t="shared" si="25"/>
        <v>387</v>
      </c>
      <c r="O33" s="3">
        <f t="shared" si="25"/>
        <v>387</v>
      </c>
      <c r="P33" s="3">
        <f t="shared" si="25"/>
        <v>387</v>
      </c>
      <c r="Q33" s="3">
        <f t="shared" si="25"/>
        <v>387</v>
      </c>
      <c r="R33" s="3">
        <f t="shared" ref="R33:CC33" si="26">R63-R74</f>
        <v>387</v>
      </c>
      <c r="S33" s="3">
        <f t="shared" si="26"/>
        <v>387</v>
      </c>
      <c r="T33" s="3">
        <f t="shared" si="26"/>
        <v>387</v>
      </c>
      <c r="U33" s="3">
        <f t="shared" si="26"/>
        <v>387</v>
      </c>
      <c r="V33" s="3">
        <f t="shared" si="26"/>
        <v>387</v>
      </c>
      <c r="W33" s="3">
        <f t="shared" si="26"/>
        <v>387</v>
      </c>
      <c r="X33" s="3">
        <f t="shared" si="26"/>
        <v>387</v>
      </c>
      <c r="Y33" s="3">
        <f t="shared" si="26"/>
        <v>387</v>
      </c>
      <c r="Z33" s="3">
        <f t="shared" si="26"/>
        <v>447</v>
      </c>
      <c r="AA33" s="3">
        <f t="shared" si="26"/>
        <v>507</v>
      </c>
      <c r="AB33" s="3">
        <f t="shared" si="26"/>
        <v>549</v>
      </c>
      <c r="AC33" s="3">
        <f t="shared" si="26"/>
        <v>549</v>
      </c>
      <c r="AD33" s="3">
        <f t="shared" si="26"/>
        <v>549</v>
      </c>
      <c r="AE33" s="3">
        <f t="shared" si="26"/>
        <v>549</v>
      </c>
      <c r="AF33" s="3">
        <f t="shared" si="26"/>
        <v>549</v>
      </c>
      <c r="AG33" s="3">
        <f t="shared" si="26"/>
        <v>549</v>
      </c>
      <c r="AH33" s="3">
        <f t="shared" si="26"/>
        <v>549</v>
      </c>
      <c r="AI33" s="3">
        <f t="shared" si="26"/>
        <v>549</v>
      </c>
      <c r="AJ33" s="3">
        <f t="shared" si="26"/>
        <v>549</v>
      </c>
      <c r="AK33" s="3">
        <f t="shared" si="26"/>
        <v>549</v>
      </c>
      <c r="AL33" s="3">
        <f t="shared" si="26"/>
        <v>549</v>
      </c>
      <c r="AM33" s="3">
        <f t="shared" si="26"/>
        <v>549</v>
      </c>
      <c r="AN33" s="3">
        <f t="shared" si="26"/>
        <v>549</v>
      </c>
      <c r="AO33" s="3">
        <f t="shared" si="26"/>
        <v>549</v>
      </c>
      <c r="AP33" s="3">
        <f t="shared" si="26"/>
        <v>549</v>
      </c>
      <c r="AQ33" s="3">
        <f t="shared" si="26"/>
        <v>549</v>
      </c>
      <c r="AR33" s="3">
        <f t="shared" si="26"/>
        <v>549</v>
      </c>
      <c r="AS33" s="3">
        <f t="shared" si="26"/>
        <v>549</v>
      </c>
      <c r="AT33" s="3">
        <f t="shared" si="26"/>
        <v>549</v>
      </c>
      <c r="AU33" s="3">
        <f t="shared" si="26"/>
        <v>549</v>
      </c>
      <c r="AV33" s="3">
        <f t="shared" si="26"/>
        <v>549</v>
      </c>
      <c r="AW33" s="3">
        <f t="shared" si="26"/>
        <v>549</v>
      </c>
      <c r="AX33" s="3">
        <f t="shared" si="26"/>
        <v>549</v>
      </c>
      <c r="AY33" s="3">
        <f t="shared" si="26"/>
        <v>549</v>
      </c>
      <c r="AZ33" s="3">
        <f t="shared" si="26"/>
        <v>549</v>
      </c>
      <c r="BA33" s="3">
        <f t="shared" si="26"/>
        <v>549</v>
      </c>
      <c r="BB33" s="3">
        <f t="shared" si="26"/>
        <v>549</v>
      </c>
      <c r="BC33" s="3">
        <f t="shared" si="26"/>
        <v>549</v>
      </c>
      <c r="BD33" s="3">
        <f t="shared" si="26"/>
        <v>549</v>
      </c>
      <c r="BE33" s="3">
        <f t="shared" si="26"/>
        <v>549</v>
      </c>
      <c r="BF33" s="3">
        <f t="shared" si="26"/>
        <v>549</v>
      </c>
      <c r="BG33" s="3">
        <f t="shared" si="26"/>
        <v>549</v>
      </c>
      <c r="BH33" s="3">
        <f t="shared" si="26"/>
        <v>549</v>
      </c>
      <c r="BI33" s="3">
        <f t="shared" si="26"/>
        <v>549</v>
      </c>
      <c r="BJ33" s="3">
        <f t="shared" si="26"/>
        <v>549</v>
      </c>
      <c r="BK33" s="3">
        <f t="shared" si="26"/>
        <v>549</v>
      </c>
      <c r="BL33" s="3">
        <f t="shared" si="26"/>
        <v>549</v>
      </c>
      <c r="BM33" s="3">
        <f t="shared" si="26"/>
        <v>549</v>
      </c>
      <c r="BN33" s="3">
        <f t="shared" si="26"/>
        <v>549</v>
      </c>
      <c r="BO33" s="3">
        <f t="shared" si="26"/>
        <v>549</v>
      </c>
      <c r="BP33" s="3">
        <f t="shared" si="26"/>
        <v>549</v>
      </c>
      <c r="BQ33" s="3">
        <f t="shared" si="26"/>
        <v>549</v>
      </c>
      <c r="BR33" s="3">
        <f t="shared" si="26"/>
        <v>549</v>
      </c>
      <c r="BS33" s="3">
        <f t="shared" si="26"/>
        <v>549</v>
      </c>
      <c r="BT33" s="3">
        <f t="shared" si="26"/>
        <v>549</v>
      </c>
      <c r="BU33" s="3">
        <f t="shared" si="26"/>
        <v>549</v>
      </c>
      <c r="BV33" s="3">
        <f t="shared" si="26"/>
        <v>549</v>
      </c>
      <c r="BW33" s="3">
        <f t="shared" si="26"/>
        <v>549</v>
      </c>
      <c r="BX33" s="3">
        <f t="shared" si="26"/>
        <v>549</v>
      </c>
      <c r="BY33" s="3">
        <f t="shared" si="26"/>
        <v>549</v>
      </c>
      <c r="BZ33" s="3">
        <f t="shared" si="26"/>
        <v>549</v>
      </c>
      <c r="CA33" s="3">
        <f t="shared" si="26"/>
        <v>549</v>
      </c>
      <c r="CB33" s="3">
        <f t="shared" si="26"/>
        <v>549</v>
      </c>
      <c r="CC33" s="3">
        <f t="shared" si="26"/>
        <v>549</v>
      </c>
      <c r="CD33" s="3">
        <f t="shared" ref="CD33:CS33" si="27">CD63-CD74</f>
        <v>549</v>
      </c>
      <c r="CE33" s="3">
        <f t="shared" si="27"/>
        <v>549</v>
      </c>
      <c r="CF33" s="3">
        <f t="shared" si="27"/>
        <v>549</v>
      </c>
      <c r="CG33" s="3">
        <f t="shared" si="27"/>
        <v>549</v>
      </c>
      <c r="CH33" s="3">
        <f t="shared" si="27"/>
        <v>549</v>
      </c>
      <c r="CI33" s="3">
        <f t="shared" si="27"/>
        <v>549</v>
      </c>
      <c r="CJ33" s="3">
        <f t="shared" si="27"/>
        <v>549</v>
      </c>
      <c r="CK33" s="3">
        <f t="shared" si="27"/>
        <v>549</v>
      </c>
      <c r="CL33" s="3">
        <f t="shared" si="27"/>
        <v>549</v>
      </c>
      <c r="CM33" s="3">
        <f t="shared" si="27"/>
        <v>549</v>
      </c>
      <c r="CN33" s="3">
        <f t="shared" si="27"/>
        <v>506</v>
      </c>
      <c r="CO33" s="3">
        <f t="shared" si="27"/>
        <v>506</v>
      </c>
      <c r="CP33" s="3">
        <f t="shared" si="27"/>
        <v>506</v>
      </c>
      <c r="CQ33" s="3">
        <f t="shared" si="27"/>
        <v>506</v>
      </c>
      <c r="CR33" s="3">
        <f t="shared" si="27"/>
        <v>446</v>
      </c>
      <c r="CS33" s="62">
        <f t="shared" si="27"/>
        <v>404</v>
      </c>
      <c r="CT33" s="24">
        <f t="shared" si="20"/>
        <v>48396</v>
      </c>
      <c r="CU33" s="119"/>
    </row>
    <row r="34" spans="1:99">
      <c r="A34" s="22" t="s">
        <v>34</v>
      </c>
      <c r="B34" s="61">
        <f t="shared" si="25"/>
        <v>691</v>
      </c>
      <c r="C34" s="3">
        <f t="shared" si="25"/>
        <v>691</v>
      </c>
      <c r="D34" s="3">
        <f t="shared" si="25"/>
        <v>691</v>
      </c>
      <c r="E34" s="3">
        <f t="shared" si="25"/>
        <v>691</v>
      </c>
      <c r="F34" s="3">
        <f t="shared" si="25"/>
        <v>691</v>
      </c>
      <c r="G34" s="3">
        <f t="shared" si="25"/>
        <v>691</v>
      </c>
      <c r="H34" s="3">
        <f t="shared" si="25"/>
        <v>691</v>
      </c>
      <c r="I34" s="3">
        <f t="shared" si="25"/>
        <v>691</v>
      </c>
      <c r="J34" s="3">
        <f t="shared" si="25"/>
        <v>691</v>
      </c>
      <c r="K34" s="3">
        <f t="shared" si="25"/>
        <v>691</v>
      </c>
      <c r="L34" s="3">
        <f t="shared" si="25"/>
        <v>691</v>
      </c>
      <c r="M34" s="3">
        <f t="shared" si="25"/>
        <v>691</v>
      </c>
      <c r="N34" s="3">
        <f t="shared" si="25"/>
        <v>691</v>
      </c>
      <c r="O34" s="3">
        <f t="shared" si="25"/>
        <v>691</v>
      </c>
      <c r="P34" s="3">
        <f t="shared" si="25"/>
        <v>691</v>
      </c>
      <c r="Q34" s="3">
        <f t="shared" si="25"/>
        <v>691</v>
      </c>
      <c r="R34" s="3">
        <f t="shared" ref="R34:CC34" si="28">R64-R75</f>
        <v>691</v>
      </c>
      <c r="S34" s="3">
        <f t="shared" si="28"/>
        <v>691</v>
      </c>
      <c r="T34" s="3">
        <f t="shared" si="28"/>
        <v>691</v>
      </c>
      <c r="U34" s="3">
        <f t="shared" si="28"/>
        <v>691</v>
      </c>
      <c r="V34" s="3">
        <f t="shared" si="28"/>
        <v>691</v>
      </c>
      <c r="W34" s="3">
        <f t="shared" si="28"/>
        <v>691</v>
      </c>
      <c r="X34" s="3">
        <f t="shared" si="28"/>
        <v>691</v>
      </c>
      <c r="Y34" s="3">
        <f t="shared" si="28"/>
        <v>691</v>
      </c>
      <c r="Z34" s="3">
        <f t="shared" si="28"/>
        <v>842</v>
      </c>
      <c r="AA34" s="3">
        <f t="shared" si="28"/>
        <v>842</v>
      </c>
      <c r="AB34" s="3">
        <f t="shared" si="28"/>
        <v>842</v>
      </c>
      <c r="AC34" s="3">
        <f t="shared" si="28"/>
        <v>842</v>
      </c>
      <c r="AD34" s="3">
        <f t="shared" si="28"/>
        <v>842</v>
      </c>
      <c r="AE34" s="3">
        <f t="shared" si="28"/>
        <v>842</v>
      </c>
      <c r="AF34" s="3">
        <f t="shared" si="28"/>
        <v>842</v>
      </c>
      <c r="AG34" s="3">
        <f t="shared" si="28"/>
        <v>842</v>
      </c>
      <c r="AH34" s="3">
        <f t="shared" si="28"/>
        <v>842</v>
      </c>
      <c r="AI34" s="3">
        <f t="shared" si="28"/>
        <v>842</v>
      </c>
      <c r="AJ34" s="3">
        <f t="shared" si="28"/>
        <v>842</v>
      </c>
      <c r="AK34" s="3">
        <f t="shared" si="28"/>
        <v>842</v>
      </c>
      <c r="AL34" s="3">
        <f t="shared" si="28"/>
        <v>842</v>
      </c>
      <c r="AM34" s="3">
        <f t="shared" si="28"/>
        <v>842</v>
      </c>
      <c r="AN34" s="3">
        <f t="shared" si="28"/>
        <v>842</v>
      </c>
      <c r="AO34" s="3">
        <f t="shared" si="28"/>
        <v>842</v>
      </c>
      <c r="AP34" s="3">
        <f t="shared" si="28"/>
        <v>842</v>
      </c>
      <c r="AQ34" s="3">
        <f t="shared" si="28"/>
        <v>842</v>
      </c>
      <c r="AR34" s="3">
        <f t="shared" si="28"/>
        <v>842</v>
      </c>
      <c r="AS34" s="3">
        <f t="shared" si="28"/>
        <v>842</v>
      </c>
      <c r="AT34" s="3">
        <f t="shared" si="28"/>
        <v>842</v>
      </c>
      <c r="AU34" s="3">
        <f t="shared" si="28"/>
        <v>842</v>
      </c>
      <c r="AV34" s="3">
        <f t="shared" si="28"/>
        <v>842</v>
      </c>
      <c r="AW34" s="3">
        <f t="shared" si="28"/>
        <v>842</v>
      </c>
      <c r="AX34" s="3">
        <f t="shared" si="28"/>
        <v>842</v>
      </c>
      <c r="AY34" s="3">
        <f t="shared" si="28"/>
        <v>842</v>
      </c>
      <c r="AZ34" s="3">
        <f t="shared" si="28"/>
        <v>842</v>
      </c>
      <c r="BA34" s="3">
        <f t="shared" si="28"/>
        <v>842</v>
      </c>
      <c r="BB34" s="3">
        <f t="shared" si="28"/>
        <v>842</v>
      </c>
      <c r="BC34" s="3">
        <f t="shared" si="28"/>
        <v>842</v>
      </c>
      <c r="BD34" s="3">
        <f t="shared" si="28"/>
        <v>842</v>
      </c>
      <c r="BE34" s="3">
        <f t="shared" si="28"/>
        <v>842</v>
      </c>
      <c r="BF34" s="3">
        <f t="shared" si="28"/>
        <v>842</v>
      </c>
      <c r="BG34" s="3">
        <f t="shared" si="28"/>
        <v>842</v>
      </c>
      <c r="BH34" s="3">
        <f t="shared" si="28"/>
        <v>842</v>
      </c>
      <c r="BI34" s="3">
        <f t="shared" si="28"/>
        <v>842</v>
      </c>
      <c r="BJ34" s="3">
        <f t="shared" si="28"/>
        <v>842</v>
      </c>
      <c r="BK34" s="3">
        <f t="shared" si="28"/>
        <v>842</v>
      </c>
      <c r="BL34" s="3">
        <f t="shared" si="28"/>
        <v>842</v>
      </c>
      <c r="BM34" s="3">
        <f t="shared" si="28"/>
        <v>842</v>
      </c>
      <c r="BN34" s="3">
        <f t="shared" si="28"/>
        <v>842</v>
      </c>
      <c r="BO34" s="3">
        <f t="shared" si="28"/>
        <v>842</v>
      </c>
      <c r="BP34" s="3">
        <f t="shared" si="28"/>
        <v>842</v>
      </c>
      <c r="BQ34" s="3">
        <f t="shared" si="28"/>
        <v>842</v>
      </c>
      <c r="BR34" s="3">
        <f t="shared" si="28"/>
        <v>842</v>
      </c>
      <c r="BS34" s="3">
        <f t="shared" si="28"/>
        <v>842</v>
      </c>
      <c r="BT34" s="3">
        <f t="shared" si="28"/>
        <v>842</v>
      </c>
      <c r="BU34" s="3">
        <f t="shared" si="28"/>
        <v>842</v>
      </c>
      <c r="BV34" s="3">
        <f t="shared" si="28"/>
        <v>842</v>
      </c>
      <c r="BW34" s="3">
        <f t="shared" si="28"/>
        <v>842</v>
      </c>
      <c r="BX34" s="3">
        <f t="shared" si="28"/>
        <v>842</v>
      </c>
      <c r="BY34" s="3">
        <f t="shared" si="28"/>
        <v>842</v>
      </c>
      <c r="BZ34" s="3">
        <f t="shared" si="28"/>
        <v>842</v>
      </c>
      <c r="CA34" s="3">
        <f t="shared" si="28"/>
        <v>842</v>
      </c>
      <c r="CB34" s="3">
        <f t="shared" si="28"/>
        <v>842</v>
      </c>
      <c r="CC34" s="3">
        <f t="shared" si="28"/>
        <v>842</v>
      </c>
      <c r="CD34" s="3">
        <f t="shared" ref="CD34:CS34" si="29">CD64-CD75</f>
        <v>842</v>
      </c>
      <c r="CE34" s="3">
        <f t="shared" si="29"/>
        <v>842</v>
      </c>
      <c r="CF34" s="3">
        <f t="shared" si="29"/>
        <v>842</v>
      </c>
      <c r="CG34" s="3">
        <f t="shared" si="29"/>
        <v>842</v>
      </c>
      <c r="CH34" s="3">
        <f t="shared" si="29"/>
        <v>842</v>
      </c>
      <c r="CI34" s="3">
        <f t="shared" si="29"/>
        <v>842</v>
      </c>
      <c r="CJ34" s="3">
        <f t="shared" si="29"/>
        <v>842</v>
      </c>
      <c r="CK34" s="3">
        <f t="shared" si="29"/>
        <v>842</v>
      </c>
      <c r="CL34" s="3">
        <f t="shared" si="29"/>
        <v>842</v>
      </c>
      <c r="CM34" s="3">
        <f t="shared" si="29"/>
        <v>842</v>
      </c>
      <c r="CN34" s="3">
        <f t="shared" si="29"/>
        <v>842</v>
      </c>
      <c r="CO34" s="3">
        <f t="shared" si="29"/>
        <v>842</v>
      </c>
      <c r="CP34" s="3">
        <f t="shared" si="29"/>
        <v>842</v>
      </c>
      <c r="CQ34" s="3">
        <f t="shared" si="29"/>
        <v>842</v>
      </c>
      <c r="CR34" s="3">
        <f t="shared" si="29"/>
        <v>842</v>
      </c>
      <c r="CS34" s="62">
        <f t="shared" si="29"/>
        <v>842</v>
      </c>
      <c r="CT34" s="24">
        <f t="shared" si="20"/>
        <v>77208</v>
      </c>
      <c r="CU34" s="119"/>
    </row>
    <row r="35" spans="1:99">
      <c r="A35" s="22" t="s">
        <v>35</v>
      </c>
      <c r="B35" s="61">
        <f t="shared" si="25"/>
        <v>310</v>
      </c>
      <c r="C35" s="3">
        <f t="shared" si="25"/>
        <v>310</v>
      </c>
      <c r="D35" s="3">
        <f t="shared" si="25"/>
        <v>310</v>
      </c>
      <c r="E35" s="3">
        <f t="shared" si="25"/>
        <v>310</v>
      </c>
      <c r="F35" s="3">
        <f t="shared" si="25"/>
        <v>310</v>
      </c>
      <c r="G35" s="3">
        <f t="shared" si="25"/>
        <v>310</v>
      </c>
      <c r="H35" s="3">
        <f t="shared" si="25"/>
        <v>310</v>
      </c>
      <c r="I35" s="3">
        <f t="shared" si="25"/>
        <v>310</v>
      </c>
      <c r="J35" s="3">
        <f t="shared" si="25"/>
        <v>310</v>
      </c>
      <c r="K35" s="3">
        <f t="shared" si="25"/>
        <v>310</v>
      </c>
      <c r="L35" s="3">
        <f t="shared" si="25"/>
        <v>310</v>
      </c>
      <c r="M35" s="3">
        <f t="shared" si="25"/>
        <v>310</v>
      </c>
      <c r="N35" s="3">
        <f t="shared" si="25"/>
        <v>310</v>
      </c>
      <c r="O35" s="3">
        <f t="shared" si="25"/>
        <v>310</v>
      </c>
      <c r="P35" s="3">
        <f t="shared" si="25"/>
        <v>310</v>
      </c>
      <c r="Q35" s="3">
        <f t="shared" si="25"/>
        <v>310</v>
      </c>
      <c r="R35" s="3">
        <f t="shared" ref="R35:CC35" si="30">R65-R76</f>
        <v>310</v>
      </c>
      <c r="S35" s="3">
        <f t="shared" si="30"/>
        <v>310</v>
      </c>
      <c r="T35" s="3">
        <f t="shared" si="30"/>
        <v>310</v>
      </c>
      <c r="U35" s="3">
        <f t="shared" si="30"/>
        <v>310</v>
      </c>
      <c r="V35" s="3">
        <f t="shared" si="30"/>
        <v>310</v>
      </c>
      <c r="W35" s="3">
        <f t="shared" si="30"/>
        <v>310</v>
      </c>
      <c r="X35" s="3">
        <f t="shared" si="30"/>
        <v>310</v>
      </c>
      <c r="Y35" s="3">
        <f t="shared" si="30"/>
        <v>310</v>
      </c>
      <c r="Z35" s="3">
        <f t="shared" si="30"/>
        <v>395</v>
      </c>
      <c r="AA35" s="3">
        <f t="shared" si="30"/>
        <v>395</v>
      </c>
      <c r="AB35" s="3">
        <f t="shared" si="30"/>
        <v>395</v>
      </c>
      <c r="AC35" s="3">
        <f t="shared" si="30"/>
        <v>395</v>
      </c>
      <c r="AD35" s="3">
        <f t="shared" si="30"/>
        <v>395</v>
      </c>
      <c r="AE35" s="3">
        <f t="shared" si="30"/>
        <v>395</v>
      </c>
      <c r="AF35" s="3">
        <f t="shared" si="30"/>
        <v>395</v>
      </c>
      <c r="AG35" s="3">
        <f t="shared" si="30"/>
        <v>395</v>
      </c>
      <c r="AH35" s="3">
        <f t="shared" si="30"/>
        <v>395</v>
      </c>
      <c r="AI35" s="3">
        <f t="shared" si="30"/>
        <v>395</v>
      </c>
      <c r="AJ35" s="3">
        <f t="shared" si="30"/>
        <v>395</v>
      </c>
      <c r="AK35" s="3">
        <f t="shared" si="30"/>
        <v>395</v>
      </c>
      <c r="AL35" s="3">
        <f t="shared" si="30"/>
        <v>395</v>
      </c>
      <c r="AM35" s="3">
        <f t="shared" si="30"/>
        <v>395</v>
      </c>
      <c r="AN35" s="3">
        <f t="shared" si="30"/>
        <v>395</v>
      </c>
      <c r="AO35" s="3">
        <f t="shared" si="30"/>
        <v>395</v>
      </c>
      <c r="AP35" s="3">
        <f t="shared" si="30"/>
        <v>395</v>
      </c>
      <c r="AQ35" s="3">
        <f t="shared" si="30"/>
        <v>395</v>
      </c>
      <c r="AR35" s="3">
        <f t="shared" si="30"/>
        <v>395</v>
      </c>
      <c r="AS35" s="3">
        <f t="shared" si="30"/>
        <v>395</v>
      </c>
      <c r="AT35" s="3">
        <f t="shared" si="30"/>
        <v>395</v>
      </c>
      <c r="AU35" s="3">
        <f t="shared" si="30"/>
        <v>395</v>
      </c>
      <c r="AV35" s="3">
        <f t="shared" si="30"/>
        <v>395</v>
      </c>
      <c r="AW35" s="3">
        <f t="shared" si="30"/>
        <v>395</v>
      </c>
      <c r="AX35" s="3">
        <f t="shared" si="30"/>
        <v>395</v>
      </c>
      <c r="AY35" s="3">
        <f t="shared" si="30"/>
        <v>395</v>
      </c>
      <c r="AZ35" s="3">
        <f t="shared" si="30"/>
        <v>395</v>
      </c>
      <c r="BA35" s="3">
        <f t="shared" si="30"/>
        <v>395</v>
      </c>
      <c r="BB35" s="3">
        <f t="shared" si="30"/>
        <v>395</v>
      </c>
      <c r="BC35" s="3">
        <f t="shared" si="30"/>
        <v>395</v>
      </c>
      <c r="BD35" s="3">
        <f t="shared" si="30"/>
        <v>395</v>
      </c>
      <c r="BE35" s="3">
        <f t="shared" si="30"/>
        <v>395</v>
      </c>
      <c r="BF35" s="3">
        <f t="shared" si="30"/>
        <v>395</v>
      </c>
      <c r="BG35" s="3">
        <f t="shared" si="30"/>
        <v>395</v>
      </c>
      <c r="BH35" s="3">
        <f t="shared" si="30"/>
        <v>395</v>
      </c>
      <c r="BI35" s="3">
        <f t="shared" si="30"/>
        <v>395</v>
      </c>
      <c r="BJ35" s="3">
        <f t="shared" si="30"/>
        <v>395</v>
      </c>
      <c r="BK35" s="3">
        <f t="shared" si="30"/>
        <v>395</v>
      </c>
      <c r="BL35" s="3">
        <f t="shared" si="30"/>
        <v>395</v>
      </c>
      <c r="BM35" s="3">
        <f t="shared" si="30"/>
        <v>395</v>
      </c>
      <c r="BN35" s="3">
        <f t="shared" si="30"/>
        <v>395</v>
      </c>
      <c r="BO35" s="3">
        <f t="shared" si="30"/>
        <v>395</v>
      </c>
      <c r="BP35" s="3">
        <f t="shared" si="30"/>
        <v>395</v>
      </c>
      <c r="BQ35" s="3">
        <f t="shared" si="30"/>
        <v>395</v>
      </c>
      <c r="BR35" s="3">
        <f t="shared" si="30"/>
        <v>395</v>
      </c>
      <c r="BS35" s="3">
        <f t="shared" si="30"/>
        <v>395</v>
      </c>
      <c r="BT35" s="3">
        <f t="shared" si="30"/>
        <v>395</v>
      </c>
      <c r="BU35" s="3">
        <f t="shared" si="30"/>
        <v>395</v>
      </c>
      <c r="BV35" s="3">
        <f t="shared" si="30"/>
        <v>395</v>
      </c>
      <c r="BW35" s="3">
        <f t="shared" si="30"/>
        <v>395</v>
      </c>
      <c r="BX35" s="3">
        <f t="shared" si="30"/>
        <v>395</v>
      </c>
      <c r="BY35" s="3">
        <f t="shared" si="30"/>
        <v>395</v>
      </c>
      <c r="BZ35" s="3">
        <f t="shared" si="30"/>
        <v>395</v>
      </c>
      <c r="CA35" s="3">
        <f t="shared" si="30"/>
        <v>395</v>
      </c>
      <c r="CB35" s="3">
        <f t="shared" si="30"/>
        <v>395</v>
      </c>
      <c r="CC35" s="3">
        <f t="shared" si="30"/>
        <v>395</v>
      </c>
      <c r="CD35" s="3">
        <f t="shared" ref="CD35:CS35" si="31">CD65-CD76</f>
        <v>395</v>
      </c>
      <c r="CE35" s="3">
        <f t="shared" si="31"/>
        <v>395</v>
      </c>
      <c r="CF35" s="3">
        <f t="shared" si="31"/>
        <v>395</v>
      </c>
      <c r="CG35" s="3">
        <f t="shared" si="31"/>
        <v>319</v>
      </c>
      <c r="CH35" s="3">
        <f t="shared" si="31"/>
        <v>319</v>
      </c>
      <c r="CI35" s="3">
        <f t="shared" si="31"/>
        <v>319</v>
      </c>
      <c r="CJ35" s="3">
        <f t="shared" si="31"/>
        <v>319</v>
      </c>
      <c r="CK35" s="3">
        <f t="shared" si="31"/>
        <v>319</v>
      </c>
      <c r="CL35" s="3">
        <f t="shared" si="31"/>
        <v>319</v>
      </c>
      <c r="CM35" s="3">
        <f t="shared" si="31"/>
        <v>319</v>
      </c>
      <c r="CN35" s="3">
        <f t="shared" si="31"/>
        <v>319</v>
      </c>
      <c r="CO35" s="3">
        <f t="shared" si="31"/>
        <v>319</v>
      </c>
      <c r="CP35" s="3">
        <f t="shared" si="31"/>
        <v>319</v>
      </c>
      <c r="CQ35" s="3">
        <f t="shared" si="31"/>
        <v>319</v>
      </c>
      <c r="CR35" s="3">
        <f t="shared" si="31"/>
        <v>319</v>
      </c>
      <c r="CS35" s="62">
        <f t="shared" si="31"/>
        <v>319</v>
      </c>
      <c r="CT35" s="24">
        <f t="shared" si="20"/>
        <v>34892</v>
      </c>
      <c r="CU35" s="119"/>
    </row>
    <row r="36" spans="1:99">
      <c r="A36" s="22" t="s">
        <v>36</v>
      </c>
      <c r="B36" s="61">
        <f t="shared" si="25"/>
        <v>448</v>
      </c>
      <c r="C36" s="3">
        <f t="shared" si="25"/>
        <v>418</v>
      </c>
      <c r="D36" s="3">
        <f t="shared" si="25"/>
        <v>388</v>
      </c>
      <c r="E36" s="3">
        <f t="shared" si="25"/>
        <v>358</v>
      </c>
      <c r="F36" s="3">
        <f t="shared" si="25"/>
        <v>330</v>
      </c>
      <c r="G36" s="3">
        <f t="shared" si="25"/>
        <v>330</v>
      </c>
      <c r="H36" s="3">
        <f t="shared" si="25"/>
        <v>330</v>
      </c>
      <c r="I36" s="3">
        <f t="shared" si="25"/>
        <v>330</v>
      </c>
      <c r="J36" s="3">
        <f t="shared" si="25"/>
        <v>330</v>
      </c>
      <c r="K36" s="3">
        <f t="shared" si="25"/>
        <v>330</v>
      </c>
      <c r="L36" s="3">
        <f t="shared" si="25"/>
        <v>330</v>
      </c>
      <c r="M36" s="3">
        <f t="shared" si="25"/>
        <v>330</v>
      </c>
      <c r="N36" s="3">
        <f t="shared" si="25"/>
        <v>330</v>
      </c>
      <c r="O36" s="3">
        <f t="shared" si="25"/>
        <v>330</v>
      </c>
      <c r="P36" s="3">
        <f t="shared" si="25"/>
        <v>330</v>
      </c>
      <c r="Q36" s="3">
        <f t="shared" si="25"/>
        <v>330</v>
      </c>
      <c r="R36" s="3">
        <f t="shared" ref="R36:CC36" si="32">R66-R77</f>
        <v>330</v>
      </c>
      <c r="S36" s="3">
        <f t="shared" si="32"/>
        <v>330</v>
      </c>
      <c r="T36" s="3">
        <f t="shared" si="32"/>
        <v>330</v>
      </c>
      <c r="U36" s="3">
        <f t="shared" si="32"/>
        <v>330</v>
      </c>
      <c r="V36" s="3">
        <f t="shared" si="32"/>
        <v>330</v>
      </c>
      <c r="W36" s="3">
        <f t="shared" si="32"/>
        <v>330</v>
      </c>
      <c r="X36" s="3">
        <f t="shared" si="32"/>
        <v>330</v>
      </c>
      <c r="Y36" s="3">
        <f t="shared" si="32"/>
        <v>182</v>
      </c>
      <c r="Z36" s="3">
        <f t="shared" si="32"/>
        <v>216</v>
      </c>
      <c r="AA36" s="3">
        <f t="shared" si="32"/>
        <v>287</v>
      </c>
      <c r="AB36" s="3">
        <f t="shared" si="32"/>
        <v>352</v>
      </c>
      <c r="AC36" s="3">
        <f t="shared" si="32"/>
        <v>382</v>
      </c>
      <c r="AD36" s="3">
        <f t="shared" si="32"/>
        <v>401</v>
      </c>
      <c r="AE36" s="3">
        <f t="shared" si="32"/>
        <v>409</v>
      </c>
      <c r="AF36" s="3">
        <f t="shared" si="32"/>
        <v>403</v>
      </c>
      <c r="AG36" s="3">
        <f t="shared" si="32"/>
        <v>398</v>
      </c>
      <c r="AH36" s="3">
        <f t="shared" si="32"/>
        <v>393</v>
      </c>
      <c r="AI36" s="3">
        <f t="shared" si="32"/>
        <v>385</v>
      </c>
      <c r="AJ36" s="3">
        <f t="shared" si="32"/>
        <v>389</v>
      </c>
      <c r="AK36" s="3">
        <f t="shared" si="32"/>
        <v>330</v>
      </c>
      <c r="AL36" s="3">
        <f t="shared" si="32"/>
        <v>320</v>
      </c>
      <c r="AM36" s="3">
        <f t="shared" si="32"/>
        <v>255</v>
      </c>
      <c r="AN36" s="3">
        <f t="shared" si="32"/>
        <v>35</v>
      </c>
      <c r="AO36" s="3">
        <f t="shared" si="32"/>
        <v>0</v>
      </c>
      <c r="AP36" s="3">
        <f t="shared" si="32"/>
        <v>0</v>
      </c>
      <c r="AQ36" s="3">
        <f t="shared" si="32"/>
        <v>0</v>
      </c>
      <c r="AR36" s="3">
        <f t="shared" si="32"/>
        <v>0</v>
      </c>
      <c r="AS36" s="3">
        <f t="shared" si="32"/>
        <v>0</v>
      </c>
      <c r="AT36" s="3">
        <f t="shared" si="32"/>
        <v>0</v>
      </c>
      <c r="AU36" s="3">
        <f t="shared" si="32"/>
        <v>0</v>
      </c>
      <c r="AV36" s="3">
        <f t="shared" si="32"/>
        <v>0</v>
      </c>
      <c r="AW36" s="3">
        <f t="shared" si="32"/>
        <v>0</v>
      </c>
      <c r="AX36" s="3">
        <f t="shared" si="32"/>
        <v>0</v>
      </c>
      <c r="AY36" s="3">
        <f t="shared" si="32"/>
        <v>0</v>
      </c>
      <c r="AZ36" s="3">
        <f t="shared" si="32"/>
        <v>0</v>
      </c>
      <c r="BA36" s="3">
        <f t="shared" si="32"/>
        <v>0</v>
      </c>
      <c r="BB36" s="3">
        <f t="shared" si="32"/>
        <v>0</v>
      </c>
      <c r="BC36" s="3">
        <f t="shared" si="32"/>
        <v>0</v>
      </c>
      <c r="BD36" s="3">
        <f t="shared" si="32"/>
        <v>0</v>
      </c>
      <c r="BE36" s="3">
        <f t="shared" si="32"/>
        <v>0</v>
      </c>
      <c r="BF36" s="3">
        <f t="shared" si="32"/>
        <v>0</v>
      </c>
      <c r="BG36" s="3">
        <f t="shared" si="32"/>
        <v>0</v>
      </c>
      <c r="BH36" s="3">
        <f t="shared" si="32"/>
        <v>0</v>
      </c>
      <c r="BI36" s="3">
        <f t="shared" si="32"/>
        <v>0</v>
      </c>
      <c r="BJ36" s="3">
        <f t="shared" si="32"/>
        <v>0</v>
      </c>
      <c r="BK36" s="3">
        <f t="shared" si="32"/>
        <v>0</v>
      </c>
      <c r="BL36" s="3">
        <f t="shared" si="32"/>
        <v>0</v>
      </c>
      <c r="BM36" s="3">
        <f t="shared" si="32"/>
        <v>0</v>
      </c>
      <c r="BN36" s="3">
        <f t="shared" si="32"/>
        <v>0</v>
      </c>
      <c r="BO36" s="3">
        <f t="shared" si="32"/>
        <v>0</v>
      </c>
      <c r="BP36" s="3">
        <f t="shared" si="32"/>
        <v>0</v>
      </c>
      <c r="BQ36" s="3">
        <f t="shared" si="32"/>
        <v>0</v>
      </c>
      <c r="BR36" s="3">
        <f t="shared" si="32"/>
        <v>0</v>
      </c>
      <c r="BS36" s="3">
        <f t="shared" si="32"/>
        <v>0</v>
      </c>
      <c r="BT36" s="3">
        <f t="shared" si="32"/>
        <v>0</v>
      </c>
      <c r="BU36" s="3">
        <f t="shared" si="32"/>
        <v>0</v>
      </c>
      <c r="BV36" s="3">
        <f t="shared" si="32"/>
        <v>0</v>
      </c>
      <c r="BW36" s="3">
        <f t="shared" si="32"/>
        <v>0</v>
      </c>
      <c r="BX36" s="3">
        <f t="shared" si="32"/>
        <v>0</v>
      </c>
      <c r="BY36" s="3">
        <f t="shared" si="32"/>
        <v>0</v>
      </c>
      <c r="BZ36" s="3">
        <f t="shared" si="32"/>
        <v>0</v>
      </c>
      <c r="CA36" s="3">
        <f t="shared" si="32"/>
        <v>0</v>
      </c>
      <c r="CB36" s="3">
        <f t="shared" si="32"/>
        <v>0</v>
      </c>
      <c r="CC36" s="3">
        <f t="shared" si="32"/>
        <v>0</v>
      </c>
      <c r="CD36" s="3">
        <f t="shared" ref="CD36:CS36" si="33">CD66-CD77</f>
        <v>0</v>
      </c>
      <c r="CE36" s="3">
        <f t="shared" si="33"/>
        <v>0</v>
      </c>
      <c r="CF36" s="3">
        <f t="shared" si="33"/>
        <v>0</v>
      </c>
      <c r="CG36" s="3">
        <f t="shared" si="33"/>
        <v>0</v>
      </c>
      <c r="CH36" s="3">
        <f t="shared" si="33"/>
        <v>0</v>
      </c>
      <c r="CI36" s="3">
        <f t="shared" si="33"/>
        <v>0</v>
      </c>
      <c r="CJ36" s="3">
        <f t="shared" si="33"/>
        <v>0</v>
      </c>
      <c r="CK36" s="3">
        <f t="shared" si="33"/>
        <v>0</v>
      </c>
      <c r="CL36" s="3">
        <f t="shared" si="33"/>
        <v>0</v>
      </c>
      <c r="CM36" s="3">
        <f t="shared" si="33"/>
        <v>0</v>
      </c>
      <c r="CN36" s="3">
        <f t="shared" si="33"/>
        <v>0</v>
      </c>
      <c r="CO36" s="3">
        <f t="shared" si="33"/>
        <v>0</v>
      </c>
      <c r="CP36" s="3">
        <f t="shared" si="33"/>
        <v>0</v>
      </c>
      <c r="CQ36" s="3">
        <f t="shared" si="33"/>
        <v>0</v>
      </c>
      <c r="CR36" s="3">
        <f t="shared" si="33"/>
        <v>0</v>
      </c>
      <c r="CS36" s="62">
        <f t="shared" si="33"/>
        <v>0</v>
      </c>
      <c r="CT36" s="24">
        <f t="shared" si="20"/>
        <v>13019</v>
      </c>
      <c r="CU36" s="119"/>
    </row>
    <row r="37" spans="1:99">
      <c r="A37" s="22" t="s">
        <v>37</v>
      </c>
      <c r="B37" s="61">
        <f t="shared" si="25"/>
        <v>641</v>
      </c>
      <c r="C37" s="3">
        <f t="shared" si="25"/>
        <v>566</v>
      </c>
      <c r="D37" s="3">
        <f t="shared" si="25"/>
        <v>541</v>
      </c>
      <c r="E37" s="3">
        <f t="shared" si="25"/>
        <v>541</v>
      </c>
      <c r="F37" s="3">
        <f t="shared" si="25"/>
        <v>541</v>
      </c>
      <c r="G37" s="3">
        <f t="shared" si="25"/>
        <v>541</v>
      </c>
      <c r="H37" s="3">
        <f t="shared" si="25"/>
        <v>541</v>
      </c>
      <c r="I37" s="3">
        <f t="shared" si="25"/>
        <v>541</v>
      </c>
      <c r="J37" s="3">
        <f t="shared" si="25"/>
        <v>541</v>
      </c>
      <c r="K37" s="3">
        <f t="shared" si="25"/>
        <v>541</v>
      </c>
      <c r="L37" s="3">
        <f t="shared" si="25"/>
        <v>541</v>
      </c>
      <c r="M37" s="3">
        <f t="shared" si="25"/>
        <v>541</v>
      </c>
      <c r="N37" s="3">
        <f t="shared" si="25"/>
        <v>541</v>
      </c>
      <c r="O37" s="3">
        <f t="shared" si="25"/>
        <v>541</v>
      </c>
      <c r="P37" s="3">
        <f t="shared" si="25"/>
        <v>541</v>
      </c>
      <c r="Q37" s="3">
        <f t="shared" si="25"/>
        <v>541</v>
      </c>
      <c r="R37" s="3">
        <f t="shared" ref="R37:CC37" si="34">R67-R78</f>
        <v>541</v>
      </c>
      <c r="S37" s="3">
        <f t="shared" si="34"/>
        <v>541</v>
      </c>
      <c r="T37" s="3">
        <f t="shared" si="34"/>
        <v>541</v>
      </c>
      <c r="U37" s="3">
        <f t="shared" si="34"/>
        <v>541</v>
      </c>
      <c r="V37" s="3">
        <f t="shared" si="34"/>
        <v>541</v>
      </c>
      <c r="W37" s="3">
        <f t="shared" si="34"/>
        <v>541</v>
      </c>
      <c r="X37" s="3">
        <f t="shared" si="34"/>
        <v>541</v>
      </c>
      <c r="Y37" s="3">
        <f t="shared" si="34"/>
        <v>541</v>
      </c>
      <c r="Z37" s="3">
        <f t="shared" si="34"/>
        <v>592</v>
      </c>
      <c r="AA37" s="3">
        <f t="shared" si="34"/>
        <v>667</v>
      </c>
      <c r="AB37" s="3">
        <f t="shared" si="34"/>
        <v>692</v>
      </c>
      <c r="AC37" s="3">
        <f t="shared" si="34"/>
        <v>692</v>
      </c>
      <c r="AD37" s="3">
        <f t="shared" si="34"/>
        <v>693</v>
      </c>
      <c r="AE37" s="3">
        <f t="shared" si="34"/>
        <v>697</v>
      </c>
      <c r="AF37" s="3">
        <f t="shared" si="34"/>
        <v>698</v>
      </c>
      <c r="AG37" s="3">
        <f t="shared" si="34"/>
        <v>700</v>
      </c>
      <c r="AH37" s="3">
        <f t="shared" si="34"/>
        <v>701</v>
      </c>
      <c r="AI37" s="3">
        <f t="shared" si="34"/>
        <v>705</v>
      </c>
      <c r="AJ37" s="3">
        <f t="shared" si="34"/>
        <v>708</v>
      </c>
      <c r="AK37" s="3">
        <f t="shared" si="34"/>
        <v>706</v>
      </c>
      <c r="AL37" s="3">
        <f t="shared" si="34"/>
        <v>705</v>
      </c>
      <c r="AM37" s="3">
        <f t="shared" si="34"/>
        <v>703</v>
      </c>
      <c r="AN37" s="3">
        <f t="shared" si="34"/>
        <v>708</v>
      </c>
      <c r="AO37" s="3">
        <f t="shared" si="34"/>
        <v>708</v>
      </c>
      <c r="AP37" s="3">
        <f t="shared" si="34"/>
        <v>705</v>
      </c>
      <c r="AQ37" s="3">
        <f t="shared" si="34"/>
        <v>709</v>
      </c>
      <c r="AR37" s="3">
        <f t="shared" si="34"/>
        <v>713</v>
      </c>
      <c r="AS37" s="3">
        <f t="shared" si="34"/>
        <v>717</v>
      </c>
      <c r="AT37" s="3">
        <f t="shared" si="34"/>
        <v>725</v>
      </c>
      <c r="AU37" s="3">
        <f t="shared" si="34"/>
        <v>725</v>
      </c>
      <c r="AV37" s="3">
        <f t="shared" si="34"/>
        <v>723</v>
      </c>
      <c r="AW37" s="3">
        <f t="shared" si="34"/>
        <v>723</v>
      </c>
      <c r="AX37" s="3">
        <f t="shared" si="34"/>
        <v>724</v>
      </c>
      <c r="AY37" s="3">
        <f t="shared" si="34"/>
        <v>726</v>
      </c>
      <c r="AZ37" s="3">
        <f t="shared" si="34"/>
        <v>725</v>
      </c>
      <c r="BA37" s="3">
        <f t="shared" si="34"/>
        <v>725</v>
      </c>
      <c r="BB37" s="3">
        <f t="shared" si="34"/>
        <v>731</v>
      </c>
      <c r="BC37" s="3">
        <f t="shared" si="34"/>
        <v>730</v>
      </c>
      <c r="BD37" s="3">
        <f t="shared" si="34"/>
        <v>730</v>
      </c>
      <c r="BE37" s="3">
        <f t="shared" si="34"/>
        <v>729</v>
      </c>
      <c r="BF37" s="3">
        <f t="shared" si="34"/>
        <v>719</v>
      </c>
      <c r="BG37" s="3">
        <f t="shared" si="34"/>
        <v>712</v>
      </c>
      <c r="BH37" s="3">
        <f t="shared" si="34"/>
        <v>711</v>
      </c>
      <c r="BI37" s="3">
        <f t="shared" si="34"/>
        <v>706</v>
      </c>
      <c r="BJ37" s="3">
        <f t="shared" si="34"/>
        <v>702</v>
      </c>
      <c r="BK37" s="3">
        <f t="shared" si="34"/>
        <v>697</v>
      </c>
      <c r="BL37" s="3">
        <f t="shared" si="34"/>
        <v>693</v>
      </c>
      <c r="BM37" s="3">
        <f t="shared" si="34"/>
        <v>700</v>
      </c>
      <c r="BN37" s="3">
        <f t="shared" si="34"/>
        <v>699</v>
      </c>
      <c r="BO37" s="3">
        <f t="shared" si="34"/>
        <v>689</v>
      </c>
      <c r="BP37" s="3">
        <f t="shared" si="34"/>
        <v>685</v>
      </c>
      <c r="BQ37" s="3">
        <f t="shared" si="34"/>
        <v>679</v>
      </c>
      <c r="BR37" s="3">
        <f t="shared" si="34"/>
        <v>675</v>
      </c>
      <c r="BS37" s="3">
        <f t="shared" si="34"/>
        <v>679</v>
      </c>
      <c r="BT37" s="3">
        <f t="shared" si="34"/>
        <v>684</v>
      </c>
      <c r="BU37" s="3">
        <f t="shared" si="34"/>
        <v>694</v>
      </c>
      <c r="BV37" s="3">
        <f t="shared" si="34"/>
        <v>690</v>
      </c>
      <c r="BW37" s="3">
        <f t="shared" si="34"/>
        <v>684</v>
      </c>
      <c r="BX37" s="3">
        <f t="shared" si="34"/>
        <v>695</v>
      </c>
      <c r="BY37" s="3">
        <f t="shared" si="34"/>
        <v>699</v>
      </c>
      <c r="BZ37" s="3">
        <f t="shared" si="34"/>
        <v>702</v>
      </c>
      <c r="CA37" s="3">
        <f t="shared" si="34"/>
        <v>698</v>
      </c>
      <c r="CB37" s="3">
        <f t="shared" si="34"/>
        <v>702</v>
      </c>
      <c r="CC37" s="3">
        <f t="shared" si="34"/>
        <v>710</v>
      </c>
      <c r="CD37" s="3">
        <f t="shared" ref="CD37:CS37" si="35">CD67-CD78</f>
        <v>719</v>
      </c>
      <c r="CE37" s="3">
        <f t="shared" si="35"/>
        <v>719</v>
      </c>
      <c r="CF37" s="3">
        <f t="shared" si="35"/>
        <v>719</v>
      </c>
      <c r="CG37" s="3">
        <f t="shared" si="35"/>
        <v>719</v>
      </c>
      <c r="CH37" s="3">
        <f t="shared" si="35"/>
        <v>718</v>
      </c>
      <c r="CI37" s="3">
        <f t="shared" si="35"/>
        <v>722</v>
      </c>
      <c r="CJ37" s="3">
        <f t="shared" si="35"/>
        <v>723</v>
      </c>
      <c r="CK37" s="3">
        <f t="shared" si="35"/>
        <v>721</v>
      </c>
      <c r="CL37" s="3">
        <f t="shared" si="35"/>
        <v>727</v>
      </c>
      <c r="CM37" s="3">
        <f t="shared" si="35"/>
        <v>732</v>
      </c>
      <c r="CN37" s="3">
        <f t="shared" si="35"/>
        <v>733</v>
      </c>
      <c r="CO37" s="3">
        <f t="shared" si="35"/>
        <v>736</v>
      </c>
      <c r="CP37" s="3">
        <f t="shared" si="35"/>
        <v>737</v>
      </c>
      <c r="CQ37" s="3">
        <f t="shared" si="35"/>
        <v>737</v>
      </c>
      <c r="CR37" s="3">
        <f t="shared" si="35"/>
        <v>658</v>
      </c>
      <c r="CS37" s="62">
        <f t="shared" si="35"/>
        <v>583</v>
      </c>
      <c r="CT37" s="24">
        <f t="shared" si="20"/>
        <v>63851</v>
      </c>
      <c r="CU37" s="119"/>
    </row>
    <row r="38" spans="1:99">
      <c r="A38" s="39" t="s">
        <v>38</v>
      </c>
      <c r="B38" s="63">
        <f t="shared" si="25"/>
        <v>35.9</v>
      </c>
      <c r="C38" s="64">
        <f t="shared" si="25"/>
        <v>35.9</v>
      </c>
      <c r="D38" s="64">
        <f t="shared" si="25"/>
        <v>35.9</v>
      </c>
      <c r="E38" s="64">
        <f t="shared" si="25"/>
        <v>35.9</v>
      </c>
      <c r="F38" s="64">
        <f t="shared" si="25"/>
        <v>35.9</v>
      </c>
      <c r="G38" s="64">
        <f t="shared" si="25"/>
        <v>35.9</v>
      </c>
      <c r="H38" s="64">
        <f t="shared" si="25"/>
        <v>35.9</v>
      </c>
      <c r="I38" s="64">
        <f t="shared" si="25"/>
        <v>35.9</v>
      </c>
      <c r="J38" s="64">
        <f t="shared" si="25"/>
        <v>35.9</v>
      </c>
      <c r="K38" s="64">
        <f t="shared" si="25"/>
        <v>35.9</v>
      </c>
      <c r="L38" s="64">
        <f t="shared" si="25"/>
        <v>35.9</v>
      </c>
      <c r="M38" s="64">
        <f t="shared" si="25"/>
        <v>35.9</v>
      </c>
      <c r="N38" s="64">
        <f t="shared" si="25"/>
        <v>35.9</v>
      </c>
      <c r="O38" s="64">
        <f t="shared" si="25"/>
        <v>35.9</v>
      </c>
      <c r="P38" s="64">
        <f t="shared" si="25"/>
        <v>35.9</v>
      </c>
      <c r="Q38" s="64">
        <f t="shared" si="25"/>
        <v>35.9</v>
      </c>
      <c r="R38" s="64">
        <f t="shared" ref="R38:CC38" si="36">R68-R79</f>
        <v>35.9</v>
      </c>
      <c r="S38" s="64">
        <f t="shared" si="36"/>
        <v>35.9</v>
      </c>
      <c r="T38" s="64">
        <f t="shared" si="36"/>
        <v>35.9</v>
      </c>
      <c r="U38" s="64">
        <f t="shared" si="36"/>
        <v>35.9</v>
      </c>
      <c r="V38" s="64">
        <f t="shared" si="36"/>
        <v>35.9</v>
      </c>
      <c r="W38" s="64">
        <f t="shared" si="36"/>
        <v>35.9</v>
      </c>
      <c r="X38" s="64">
        <f t="shared" si="36"/>
        <v>35.9</v>
      </c>
      <c r="Y38" s="64">
        <f t="shared" si="36"/>
        <v>35.9</v>
      </c>
      <c r="Z38" s="64">
        <f t="shared" si="36"/>
        <v>35.9</v>
      </c>
      <c r="AA38" s="64">
        <f t="shared" si="36"/>
        <v>35.9</v>
      </c>
      <c r="AB38" s="64">
        <f t="shared" si="36"/>
        <v>35.9</v>
      </c>
      <c r="AC38" s="64">
        <f t="shared" si="36"/>
        <v>35.9</v>
      </c>
      <c r="AD38" s="64">
        <f t="shared" si="36"/>
        <v>35.9</v>
      </c>
      <c r="AE38" s="64">
        <f t="shared" si="36"/>
        <v>35.9</v>
      </c>
      <c r="AF38" s="64">
        <f t="shared" si="36"/>
        <v>35.9</v>
      </c>
      <c r="AG38" s="64">
        <f t="shared" si="36"/>
        <v>35.9</v>
      </c>
      <c r="AH38" s="64">
        <f t="shared" si="36"/>
        <v>35.9</v>
      </c>
      <c r="AI38" s="64">
        <f t="shared" si="36"/>
        <v>35.9</v>
      </c>
      <c r="AJ38" s="64">
        <f t="shared" si="36"/>
        <v>35.9</v>
      </c>
      <c r="AK38" s="64">
        <f t="shared" si="36"/>
        <v>35.9</v>
      </c>
      <c r="AL38" s="64">
        <f t="shared" si="36"/>
        <v>35.9</v>
      </c>
      <c r="AM38" s="64">
        <f t="shared" si="36"/>
        <v>35.9</v>
      </c>
      <c r="AN38" s="64">
        <f t="shared" si="36"/>
        <v>35.9</v>
      </c>
      <c r="AO38" s="64">
        <f t="shared" si="36"/>
        <v>35.9</v>
      </c>
      <c r="AP38" s="64">
        <f t="shared" si="36"/>
        <v>35.9</v>
      </c>
      <c r="AQ38" s="64">
        <f t="shared" si="36"/>
        <v>35.9</v>
      </c>
      <c r="AR38" s="64">
        <f t="shared" si="36"/>
        <v>35.9</v>
      </c>
      <c r="AS38" s="64">
        <f t="shared" si="36"/>
        <v>35.9</v>
      </c>
      <c r="AT38" s="64">
        <f t="shared" si="36"/>
        <v>35.9</v>
      </c>
      <c r="AU38" s="64">
        <f t="shared" si="36"/>
        <v>35.9</v>
      </c>
      <c r="AV38" s="64">
        <f t="shared" si="36"/>
        <v>35.9</v>
      </c>
      <c r="AW38" s="64">
        <f t="shared" si="36"/>
        <v>35.9</v>
      </c>
      <c r="AX38" s="64">
        <f t="shared" si="36"/>
        <v>35.9</v>
      </c>
      <c r="AY38" s="64">
        <f t="shared" si="36"/>
        <v>35.9</v>
      </c>
      <c r="AZ38" s="64">
        <f t="shared" si="36"/>
        <v>35.9</v>
      </c>
      <c r="BA38" s="64">
        <f t="shared" si="36"/>
        <v>35.9</v>
      </c>
      <c r="BB38" s="64">
        <f t="shared" si="36"/>
        <v>35.9</v>
      </c>
      <c r="BC38" s="64">
        <f t="shared" si="36"/>
        <v>35.9</v>
      </c>
      <c r="BD38" s="64">
        <f t="shared" si="36"/>
        <v>35.9</v>
      </c>
      <c r="BE38" s="64">
        <f t="shared" si="36"/>
        <v>35.9</v>
      </c>
      <c r="BF38" s="64">
        <f t="shared" si="36"/>
        <v>35.9</v>
      </c>
      <c r="BG38" s="64">
        <f t="shared" si="36"/>
        <v>35.9</v>
      </c>
      <c r="BH38" s="64">
        <f t="shared" si="36"/>
        <v>35.9</v>
      </c>
      <c r="BI38" s="64">
        <f t="shared" si="36"/>
        <v>35.9</v>
      </c>
      <c r="BJ38" s="64">
        <f t="shared" si="36"/>
        <v>35.9</v>
      </c>
      <c r="BK38" s="64">
        <f t="shared" si="36"/>
        <v>35.9</v>
      </c>
      <c r="BL38" s="64">
        <f t="shared" si="36"/>
        <v>35.9</v>
      </c>
      <c r="BM38" s="64">
        <f t="shared" si="36"/>
        <v>35.9</v>
      </c>
      <c r="BN38" s="64">
        <f t="shared" si="36"/>
        <v>35.9</v>
      </c>
      <c r="BO38" s="64">
        <f t="shared" si="36"/>
        <v>35.9</v>
      </c>
      <c r="BP38" s="64">
        <f t="shared" si="36"/>
        <v>35.9</v>
      </c>
      <c r="BQ38" s="64">
        <f t="shared" si="36"/>
        <v>35.9</v>
      </c>
      <c r="BR38" s="64">
        <f t="shared" si="36"/>
        <v>35.9</v>
      </c>
      <c r="BS38" s="64">
        <f t="shared" si="36"/>
        <v>35.9</v>
      </c>
      <c r="BT38" s="64">
        <f t="shared" si="36"/>
        <v>35.9</v>
      </c>
      <c r="BU38" s="64">
        <f t="shared" si="36"/>
        <v>35.9</v>
      </c>
      <c r="BV38" s="64">
        <f t="shared" si="36"/>
        <v>35.9</v>
      </c>
      <c r="BW38" s="64">
        <f t="shared" si="36"/>
        <v>35.9</v>
      </c>
      <c r="BX38" s="64">
        <f t="shared" si="36"/>
        <v>35.9</v>
      </c>
      <c r="BY38" s="64">
        <f t="shared" si="36"/>
        <v>35.9</v>
      </c>
      <c r="BZ38" s="64">
        <f t="shared" si="36"/>
        <v>35.9</v>
      </c>
      <c r="CA38" s="64">
        <f t="shared" si="36"/>
        <v>35.9</v>
      </c>
      <c r="CB38" s="64">
        <f t="shared" si="36"/>
        <v>35.9</v>
      </c>
      <c r="CC38" s="64">
        <f t="shared" si="36"/>
        <v>35.9</v>
      </c>
      <c r="CD38" s="64">
        <f t="shared" ref="CD38:CS38" si="37">CD68-CD79</f>
        <v>35.9</v>
      </c>
      <c r="CE38" s="64">
        <f t="shared" si="37"/>
        <v>35.9</v>
      </c>
      <c r="CF38" s="64">
        <f t="shared" si="37"/>
        <v>35.9</v>
      </c>
      <c r="CG38" s="64">
        <f t="shared" si="37"/>
        <v>35.9</v>
      </c>
      <c r="CH38" s="64">
        <f t="shared" si="37"/>
        <v>35.9</v>
      </c>
      <c r="CI38" s="64">
        <f t="shared" si="37"/>
        <v>35.9</v>
      </c>
      <c r="CJ38" s="64">
        <f t="shared" si="37"/>
        <v>35.9</v>
      </c>
      <c r="CK38" s="64">
        <f t="shared" si="37"/>
        <v>35.9</v>
      </c>
      <c r="CL38" s="64">
        <f t="shared" si="37"/>
        <v>35.9</v>
      </c>
      <c r="CM38" s="64">
        <f t="shared" si="37"/>
        <v>35.9</v>
      </c>
      <c r="CN38" s="64">
        <f t="shared" si="37"/>
        <v>35.9</v>
      </c>
      <c r="CO38" s="64">
        <f t="shared" si="37"/>
        <v>35.9</v>
      </c>
      <c r="CP38" s="64">
        <f t="shared" si="37"/>
        <v>35.9</v>
      </c>
      <c r="CQ38" s="64">
        <f t="shared" si="37"/>
        <v>35.9</v>
      </c>
      <c r="CR38" s="64">
        <f t="shared" si="37"/>
        <v>35.9</v>
      </c>
      <c r="CS38" s="65">
        <f t="shared" si="37"/>
        <v>35.9</v>
      </c>
      <c r="CT38" s="24">
        <f t="shared" si="20"/>
        <v>3446.4000000000055</v>
      </c>
      <c r="CU38" s="119"/>
    </row>
    <row r="39" spans="1:99">
      <c r="A39" s="66" t="s">
        <v>39</v>
      </c>
      <c r="B39" s="67">
        <f t="shared" ref="B39:AG39" si="38">B12</f>
        <v>129.47999999999999</v>
      </c>
      <c r="C39" s="68">
        <f t="shared" si="38"/>
        <v>129.47999999999999</v>
      </c>
      <c r="D39" s="68">
        <f t="shared" si="38"/>
        <v>129.47999999999999</v>
      </c>
      <c r="E39" s="68">
        <f t="shared" si="38"/>
        <v>129.47999999999999</v>
      </c>
      <c r="F39" s="68">
        <f t="shared" si="38"/>
        <v>129.47999999999999</v>
      </c>
      <c r="G39" s="68">
        <f t="shared" si="38"/>
        <v>129.47999999999999</v>
      </c>
      <c r="H39" s="68">
        <f t="shared" si="38"/>
        <v>129.47999999999999</v>
      </c>
      <c r="I39" s="68">
        <f t="shared" si="38"/>
        <v>129.47999999999999</v>
      </c>
      <c r="J39" s="68">
        <f t="shared" si="38"/>
        <v>129.47999999999999</v>
      </c>
      <c r="K39" s="68">
        <f t="shared" si="38"/>
        <v>129.47999999999999</v>
      </c>
      <c r="L39" s="68">
        <f t="shared" si="38"/>
        <v>129.47999999999999</v>
      </c>
      <c r="M39" s="68">
        <f t="shared" si="38"/>
        <v>129.47999999999999</v>
      </c>
      <c r="N39" s="68">
        <f t="shared" si="38"/>
        <v>129.47999999999999</v>
      </c>
      <c r="O39" s="68">
        <f t="shared" si="38"/>
        <v>129.47999999999999</v>
      </c>
      <c r="P39" s="68">
        <f t="shared" si="38"/>
        <v>129.47999999999999</v>
      </c>
      <c r="Q39" s="68">
        <f t="shared" si="38"/>
        <v>129.47999999999999</v>
      </c>
      <c r="R39" s="68">
        <f t="shared" si="38"/>
        <v>129.47999999999999</v>
      </c>
      <c r="S39" s="68">
        <f t="shared" si="38"/>
        <v>129.47999999999999</v>
      </c>
      <c r="T39" s="68">
        <f t="shared" si="38"/>
        <v>129.47999999999999</v>
      </c>
      <c r="U39" s="68">
        <f t="shared" si="38"/>
        <v>129.47999999999999</v>
      </c>
      <c r="V39" s="68">
        <f t="shared" si="38"/>
        <v>129.47999999999999</v>
      </c>
      <c r="W39" s="68">
        <f t="shared" si="38"/>
        <v>129.47999999999999</v>
      </c>
      <c r="X39" s="68">
        <f t="shared" si="38"/>
        <v>129.47999999999999</v>
      </c>
      <c r="Y39" s="68">
        <f t="shared" si="38"/>
        <v>129.47999999999999</v>
      </c>
      <c r="Z39" s="68">
        <f t="shared" si="38"/>
        <v>129.47999999999999</v>
      </c>
      <c r="AA39" s="68">
        <f t="shared" si="38"/>
        <v>129.47999999999999</v>
      </c>
      <c r="AB39" s="68">
        <f t="shared" si="38"/>
        <v>129.47999999999999</v>
      </c>
      <c r="AC39" s="68">
        <f t="shared" si="38"/>
        <v>129.47999999999999</v>
      </c>
      <c r="AD39" s="68">
        <f t="shared" si="38"/>
        <v>129.47999999999999</v>
      </c>
      <c r="AE39" s="68">
        <f t="shared" si="38"/>
        <v>129.47999999999999</v>
      </c>
      <c r="AF39" s="68">
        <f t="shared" si="38"/>
        <v>129.47999999999999</v>
      </c>
      <c r="AG39" s="68">
        <f t="shared" si="38"/>
        <v>129.47999999999999</v>
      </c>
      <c r="AH39" s="68">
        <f t="shared" ref="AH39:BM39" si="39">AH12</f>
        <v>129.47999999999999</v>
      </c>
      <c r="AI39" s="68">
        <f t="shared" si="39"/>
        <v>129.47999999999999</v>
      </c>
      <c r="AJ39" s="68">
        <f t="shared" si="39"/>
        <v>129.47999999999999</v>
      </c>
      <c r="AK39" s="68">
        <f t="shared" si="39"/>
        <v>129.47999999999999</v>
      </c>
      <c r="AL39" s="68">
        <f t="shared" si="39"/>
        <v>129.47999999999999</v>
      </c>
      <c r="AM39" s="68">
        <f t="shared" si="39"/>
        <v>129.47999999999999</v>
      </c>
      <c r="AN39" s="68">
        <f t="shared" si="39"/>
        <v>129.47999999999999</v>
      </c>
      <c r="AO39" s="68">
        <f t="shared" si="39"/>
        <v>129.47999999999999</v>
      </c>
      <c r="AP39" s="68">
        <f t="shared" si="39"/>
        <v>129.47999999999999</v>
      </c>
      <c r="AQ39" s="68">
        <f t="shared" si="39"/>
        <v>129.47999999999999</v>
      </c>
      <c r="AR39" s="68">
        <f t="shared" si="39"/>
        <v>129.47999999999999</v>
      </c>
      <c r="AS39" s="68">
        <f t="shared" si="39"/>
        <v>129.47999999999999</v>
      </c>
      <c r="AT39" s="68">
        <f t="shared" si="39"/>
        <v>129.47999999999999</v>
      </c>
      <c r="AU39" s="68">
        <f t="shared" si="39"/>
        <v>129.47999999999999</v>
      </c>
      <c r="AV39" s="68">
        <f t="shared" si="39"/>
        <v>129.47999999999999</v>
      </c>
      <c r="AW39" s="68">
        <f t="shared" si="39"/>
        <v>129.47999999999999</v>
      </c>
      <c r="AX39" s="68">
        <f t="shared" si="39"/>
        <v>129.47999999999999</v>
      </c>
      <c r="AY39" s="68">
        <f t="shared" si="39"/>
        <v>129.47999999999999</v>
      </c>
      <c r="AZ39" s="68">
        <f t="shared" si="39"/>
        <v>129.47999999999999</v>
      </c>
      <c r="BA39" s="68">
        <f t="shared" si="39"/>
        <v>129.47999999999999</v>
      </c>
      <c r="BB39" s="68">
        <f t="shared" si="39"/>
        <v>129.47999999999999</v>
      </c>
      <c r="BC39" s="68">
        <f t="shared" si="39"/>
        <v>129.47999999999999</v>
      </c>
      <c r="BD39" s="68">
        <f t="shared" si="39"/>
        <v>129.47999999999999</v>
      </c>
      <c r="BE39" s="68">
        <f t="shared" si="39"/>
        <v>129.47999999999999</v>
      </c>
      <c r="BF39" s="68">
        <f t="shared" si="39"/>
        <v>129.47999999999999</v>
      </c>
      <c r="BG39" s="68">
        <f t="shared" si="39"/>
        <v>129.47999999999999</v>
      </c>
      <c r="BH39" s="68">
        <f t="shared" si="39"/>
        <v>129.47999999999999</v>
      </c>
      <c r="BI39" s="68">
        <f t="shared" si="39"/>
        <v>129.47999999999999</v>
      </c>
      <c r="BJ39" s="68">
        <f t="shared" si="39"/>
        <v>129.47999999999999</v>
      </c>
      <c r="BK39" s="68">
        <f t="shared" si="39"/>
        <v>129.47999999999999</v>
      </c>
      <c r="BL39" s="68">
        <f t="shared" si="39"/>
        <v>129.47999999999999</v>
      </c>
      <c r="BM39" s="68">
        <f t="shared" si="39"/>
        <v>129.47999999999999</v>
      </c>
      <c r="BN39" s="68">
        <f t="shared" ref="BN39:CS39" si="40">BN12</f>
        <v>129.47999999999999</v>
      </c>
      <c r="BO39" s="68">
        <f t="shared" si="40"/>
        <v>129.47999999999999</v>
      </c>
      <c r="BP39" s="68">
        <f t="shared" si="40"/>
        <v>129.47999999999999</v>
      </c>
      <c r="BQ39" s="68">
        <f t="shared" si="40"/>
        <v>129.47999999999999</v>
      </c>
      <c r="BR39" s="68">
        <f t="shared" si="40"/>
        <v>129.47999999999999</v>
      </c>
      <c r="BS39" s="68">
        <f t="shared" si="40"/>
        <v>129.47999999999999</v>
      </c>
      <c r="BT39" s="68">
        <f t="shared" si="40"/>
        <v>129.47999999999999</v>
      </c>
      <c r="BU39" s="68">
        <f t="shared" si="40"/>
        <v>129.47999999999999</v>
      </c>
      <c r="BV39" s="68">
        <f t="shared" si="40"/>
        <v>129.47999999999999</v>
      </c>
      <c r="BW39" s="68">
        <f t="shared" si="40"/>
        <v>129.47999999999999</v>
      </c>
      <c r="BX39" s="68">
        <f t="shared" si="40"/>
        <v>129.47999999999999</v>
      </c>
      <c r="BY39" s="68">
        <f t="shared" si="40"/>
        <v>129.47999999999999</v>
      </c>
      <c r="BZ39" s="68">
        <f t="shared" si="40"/>
        <v>129.47999999999999</v>
      </c>
      <c r="CA39" s="68">
        <f t="shared" si="40"/>
        <v>129.47999999999999</v>
      </c>
      <c r="CB39" s="68">
        <f t="shared" si="40"/>
        <v>129.47999999999999</v>
      </c>
      <c r="CC39" s="68">
        <f t="shared" si="40"/>
        <v>129.47999999999999</v>
      </c>
      <c r="CD39" s="68">
        <f t="shared" si="40"/>
        <v>129.47999999999999</v>
      </c>
      <c r="CE39" s="68">
        <f t="shared" si="40"/>
        <v>129.47999999999999</v>
      </c>
      <c r="CF39" s="68">
        <f t="shared" si="40"/>
        <v>129.47999999999999</v>
      </c>
      <c r="CG39" s="68">
        <f t="shared" si="40"/>
        <v>129.47999999999999</v>
      </c>
      <c r="CH39" s="68">
        <f t="shared" si="40"/>
        <v>129.47999999999999</v>
      </c>
      <c r="CI39" s="68">
        <f t="shared" si="40"/>
        <v>129.47999999999999</v>
      </c>
      <c r="CJ39" s="68">
        <f t="shared" si="40"/>
        <v>129.47999999999999</v>
      </c>
      <c r="CK39" s="68">
        <f t="shared" si="40"/>
        <v>129.47999999999999</v>
      </c>
      <c r="CL39" s="68">
        <f t="shared" si="40"/>
        <v>129.47999999999999</v>
      </c>
      <c r="CM39" s="68">
        <f t="shared" si="40"/>
        <v>129.47999999999999</v>
      </c>
      <c r="CN39" s="68">
        <f t="shared" si="40"/>
        <v>129.47999999999999</v>
      </c>
      <c r="CO39" s="68">
        <f t="shared" si="40"/>
        <v>129.47999999999999</v>
      </c>
      <c r="CP39" s="68">
        <f t="shared" si="40"/>
        <v>129.47999999999999</v>
      </c>
      <c r="CQ39" s="68">
        <f t="shared" si="40"/>
        <v>129.47999999999999</v>
      </c>
      <c r="CR39" s="68">
        <f t="shared" si="40"/>
        <v>129.47999999999999</v>
      </c>
      <c r="CS39" s="69">
        <f t="shared" si="40"/>
        <v>129.47999999999999</v>
      </c>
      <c r="CT39" s="24">
        <f t="shared" si="20"/>
        <v>12430.079999999973</v>
      </c>
      <c r="CU39" s="119"/>
    </row>
    <row r="40" spans="1:99">
      <c r="A40" s="20" t="s">
        <v>40</v>
      </c>
      <c r="B40" s="29">
        <f t="shared" ref="B40:AG40" si="41">SUM(B41:B41)</f>
        <v>1635.24</v>
      </c>
      <c r="C40" s="30">
        <f t="shared" si="41"/>
        <v>1634.49</v>
      </c>
      <c r="D40" s="30">
        <f t="shared" si="41"/>
        <v>1660.87</v>
      </c>
      <c r="E40" s="30">
        <f t="shared" si="41"/>
        <v>1705.23</v>
      </c>
      <c r="F40" s="30">
        <f t="shared" si="41"/>
        <v>1727.49</v>
      </c>
      <c r="G40" s="30">
        <f t="shared" si="41"/>
        <v>1708.95</v>
      </c>
      <c r="H40" s="30">
        <f t="shared" si="41"/>
        <v>1648.74</v>
      </c>
      <c r="I40" s="30">
        <f t="shared" si="41"/>
        <v>1612.05</v>
      </c>
      <c r="J40" s="30">
        <f t="shared" si="41"/>
        <v>1548.69</v>
      </c>
      <c r="K40" s="30">
        <f t="shared" si="41"/>
        <v>1548.86</v>
      </c>
      <c r="L40" s="30">
        <f t="shared" si="41"/>
        <v>1600.14</v>
      </c>
      <c r="M40" s="30">
        <f t="shared" si="41"/>
        <v>1612.88</v>
      </c>
      <c r="N40" s="30">
        <f t="shared" si="41"/>
        <v>1532.75</v>
      </c>
      <c r="O40" s="30">
        <f t="shared" si="41"/>
        <v>1528</v>
      </c>
      <c r="P40" s="30">
        <f t="shared" si="41"/>
        <v>1374.91</v>
      </c>
      <c r="Q40" s="30">
        <f t="shared" si="41"/>
        <v>1374.91</v>
      </c>
      <c r="R40" s="30">
        <f t="shared" si="41"/>
        <v>1504.15</v>
      </c>
      <c r="S40" s="30">
        <f t="shared" si="41"/>
        <v>1607.83</v>
      </c>
      <c r="T40" s="30">
        <f t="shared" si="41"/>
        <v>1647.06</v>
      </c>
      <c r="U40" s="30">
        <f t="shared" si="41"/>
        <v>1684.38</v>
      </c>
      <c r="V40" s="30">
        <f t="shared" si="41"/>
        <v>1857.65</v>
      </c>
      <c r="W40" s="30">
        <f t="shared" si="41"/>
        <v>1811.17</v>
      </c>
      <c r="X40" s="30">
        <f t="shared" si="41"/>
        <v>1741.69</v>
      </c>
      <c r="Y40" s="30">
        <f t="shared" si="41"/>
        <v>1739.68</v>
      </c>
      <c r="Z40" s="30">
        <f t="shared" si="41"/>
        <v>2339.96</v>
      </c>
      <c r="AA40" s="30">
        <f t="shared" si="41"/>
        <v>2427.13</v>
      </c>
      <c r="AB40" s="30">
        <f t="shared" si="41"/>
        <v>2554.02</v>
      </c>
      <c r="AC40" s="30">
        <f t="shared" si="41"/>
        <v>2561.33</v>
      </c>
      <c r="AD40" s="30">
        <f t="shared" si="41"/>
        <v>2666.69</v>
      </c>
      <c r="AE40" s="30">
        <f t="shared" si="41"/>
        <v>2670.89</v>
      </c>
      <c r="AF40" s="30">
        <f t="shared" si="41"/>
        <v>2678.89</v>
      </c>
      <c r="AG40" s="30">
        <f t="shared" si="41"/>
        <v>2687.53</v>
      </c>
      <c r="AH40" s="30">
        <f t="shared" ref="AH40:BM40" si="42">SUM(AH41:AH41)</f>
        <v>2687.56</v>
      </c>
      <c r="AI40" s="30">
        <f t="shared" si="42"/>
        <v>2687.58</v>
      </c>
      <c r="AJ40" s="30">
        <f t="shared" si="42"/>
        <v>2687.58</v>
      </c>
      <c r="AK40" s="30">
        <f t="shared" si="42"/>
        <v>2687.58</v>
      </c>
      <c r="AL40" s="30">
        <f t="shared" si="42"/>
        <v>2687.58</v>
      </c>
      <c r="AM40" s="30">
        <f t="shared" si="42"/>
        <v>2687.58</v>
      </c>
      <c r="AN40" s="30">
        <f t="shared" si="42"/>
        <v>2675.46</v>
      </c>
      <c r="AO40" s="30">
        <f t="shared" si="42"/>
        <v>2675.55</v>
      </c>
      <c r="AP40" s="30">
        <f t="shared" si="42"/>
        <v>2675.41</v>
      </c>
      <c r="AQ40" s="30">
        <f t="shared" si="42"/>
        <v>2675.59</v>
      </c>
      <c r="AR40" s="30">
        <f t="shared" si="42"/>
        <v>2689.31</v>
      </c>
      <c r="AS40" s="30">
        <f t="shared" si="42"/>
        <v>2689.38</v>
      </c>
      <c r="AT40" s="30">
        <f t="shared" si="42"/>
        <v>3252.91</v>
      </c>
      <c r="AU40" s="30">
        <f t="shared" si="42"/>
        <v>3247.27</v>
      </c>
      <c r="AV40" s="30">
        <f t="shared" si="42"/>
        <v>3178.16</v>
      </c>
      <c r="AW40" s="30">
        <f t="shared" si="42"/>
        <v>2992.16</v>
      </c>
      <c r="AX40" s="30">
        <f t="shared" si="42"/>
        <v>2777.64</v>
      </c>
      <c r="AY40" s="30">
        <f t="shared" si="42"/>
        <v>2836.19</v>
      </c>
      <c r="AZ40" s="30">
        <f t="shared" si="42"/>
        <v>2631.6</v>
      </c>
      <c r="BA40" s="30">
        <f t="shared" si="42"/>
        <v>2631.39</v>
      </c>
      <c r="BB40" s="30">
        <f t="shared" si="42"/>
        <v>2399.25</v>
      </c>
      <c r="BC40" s="30">
        <f t="shared" si="42"/>
        <v>2285.25</v>
      </c>
      <c r="BD40" s="30">
        <f t="shared" si="42"/>
        <v>2302.27</v>
      </c>
      <c r="BE40" s="30">
        <f t="shared" si="42"/>
        <v>2349.9</v>
      </c>
      <c r="BF40" s="30">
        <f t="shared" si="42"/>
        <v>2293.6999999999998</v>
      </c>
      <c r="BG40" s="30">
        <f t="shared" si="42"/>
        <v>2414.84</v>
      </c>
      <c r="BH40" s="30">
        <f t="shared" si="42"/>
        <v>2595.5</v>
      </c>
      <c r="BI40" s="30">
        <f t="shared" si="42"/>
        <v>2671.57</v>
      </c>
      <c r="BJ40" s="30">
        <f t="shared" si="42"/>
        <v>2518.2399999999998</v>
      </c>
      <c r="BK40" s="30">
        <f t="shared" si="42"/>
        <v>2518.19</v>
      </c>
      <c r="BL40" s="30">
        <f t="shared" si="42"/>
        <v>2625.93</v>
      </c>
      <c r="BM40" s="30">
        <f t="shared" si="42"/>
        <v>2693.05</v>
      </c>
      <c r="BN40" s="30">
        <f t="shared" ref="BN40:CS40" si="43">SUM(BN41:BN41)</f>
        <v>2656.98</v>
      </c>
      <c r="BO40" s="30">
        <f t="shared" si="43"/>
        <v>2637.47</v>
      </c>
      <c r="BP40" s="30">
        <f t="shared" si="43"/>
        <v>2723.47</v>
      </c>
      <c r="BQ40" s="30">
        <f t="shared" si="43"/>
        <v>2637.43</v>
      </c>
      <c r="BR40" s="30">
        <f t="shared" si="43"/>
        <v>2637.03</v>
      </c>
      <c r="BS40" s="30">
        <f t="shared" si="43"/>
        <v>2637.05</v>
      </c>
      <c r="BT40" s="30">
        <f t="shared" si="43"/>
        <v>2637.05</v>
      </c>
      <c r="BU40" s="30">
        <f t="shared" si="43"/>
        <v>2637.05</v>
      </c>
      <c r="BV40" s="30">
        <f t="shared" si="43"/>
        <v>2618.0100000000002</v>
      </c>
      <c r="BW40" s="30">
        <f t="shared" si="43"/>
        <v>2618.0100000000002</v>
      </c>
      <c r="BX40" s="30">
        <f t="shared" si="43"/>
        <v>2618.0100000000002</v>
      </c>
      <c r="BY40" s="30">
        <f t="shared" si="43"/>
        <v>2618.0100000000002</v>
      </c>
      <c r="BZ40" s="30">
        <f t="shared" si="43"/>
        <v>2781.42</v>
      </c>
      <c r="CA40" s="30">
        <f t="shared" si="43"/>
        <v>2781.5</v>
      </c>
      <c r="CB40" s="30">
        <f t="shared" si="43"/>
        <v>2628.49</v>
      </c>
      <c r="CC40" s="30">
        <f t="shared" si="43"/>
        <v>2980.84</v>
      </c>
      <c r="CD40" s="30">
        <f t="shared" si="43"/>
        <v>3149.98</v>
      </c>
      <c r="CE40" s="30">
        <f t="shared" si="43"/>
        <v>2943.23</v>
      </c>
      <c r="CF40" s="30">
        <f t="shared" si="43"/>
        <v>2591.2199999999998</v>
      </c>
      <c r="CG40" s="30">
        <f t="shared" si="43"/>
        <v>2455.6</v>
      </c>
      <c r="CH40" s="30">
        <f t="shared" si="43"/>
        <v>2242.0500000000002</v>
      </c>
      <c r="CI40" s="30">
        <f t="shared" si="43"/>
        <v>1939.12</v>
      </c>
      <c r="CJ40" s="30">
        <f t="shared" si="43"/>
        <v>1952.94</v>
      </c>
      <c r="CK40" s="30">
        <f t="shared" si="43"/>
        <v>1946.63</v>
      </c>
      <c r="CL40" s="30">
        <f t="shared" si="43"/>
        <v>1810.8</v>
      </c>
      <c r="CM40" s="30">
        <f t="shared" si="43"/>
        <v>1901.24</v>
      </c>
      <c r="CN40" s="30">
        <f t="shared" si="43"/>
        <v>2046.76</v>
      </c>
      <c r="CO40" s="30">
        <f t="shared" si="43"/>
        <v>2047.91</v>
      </c>
      <c r="CP40" s="30">
        <f t="shared" si="43"/>
        <v>1925.31</v>
      </c>
      <c r="CQ40" s="30">
        <f t="shared" si="43"/>
        <v>2017.05</v>
      </c>
      <c r="CR40" s="30">
        <f t="shared" si="43"/>
        <v>2011.34</v>
      </c>
      <c r="CS40" s="70">
        <f t="shared" si="43"/>
        <v>2009.13</v>
      </c>
      <c r="CT40" s="28">
        <f t="shared" si="20"/>
        <v>222893.55000000002</v>
      </c>
      <c r="CU40" s="117"/>
    </row>
    <row r="41" spans="1:99">
      <c r="A41" s="22" t="s">
        <v>12</v>
      </c>
      <c r="B41" s="31" cm="1">
        <f t="array" ref="B41:CS41">TRANSPOSE('[2]0601'!$AC$110:$AC$205)</f>
        <v>1635.24</v>
      </c>
      <c r="C41" s="32">
        <v>1634.49</v>
      </c>
      <c r="D41" s="32">
        <v>1660.87</v>
      </c>
      <c r="E41" s="32">
        <v>1705.23</v>
      </c>
      <c r="F41" s="32">
        <v>1727.49</v>
      </c>
      <c r="G41" s="32">
        <v>1708.95</v>
      </c>
      <c r="H41" s="32">
        <v>1648.74</v>
      </c>
      <c r="I41" s="32">
        <v>1612.05</v>
      </c>
      <c r="J41" s="32">
        <v>1548.69</v>
      </c>
      <c r="K41" s="32">
        <v>1548.86</v>
      </c>
      <c r="L41" s="32">
        <v>1600.14</v>
      </c>
      <c r="M41" s="32">
        <v>1612.88</v>
      </c>
      <c r="N41" s="32">
        <v>1532.75</v>
      </c>
      <c r="O41" s="32">
        <v>1528</v>
      </c>
      <c r="P41" s="32">
        <v>1374.91</v>
      </c>
      <c r="Q41" s="32">
        <v>1374.91</v>
      </c>
      <c r="R41" s="32">
        <v>1504.15</v>
      </c>
      <c r="S41" s="32">
        <v>1607.83</v>
      </c>
      <c r="T41" s="32">
        <v>1647.06</v>
      </c>
      <c r="U41" s="32">
        <v>1684.38</v>
      </c>
      <c r="V41" s="32">
        <v>1857.65</v>
      </c>
      <c r="W41" s="32">
        <v>1811.17</v>
      </c>
      <c r="X41" s="32">
        <v>1741.69</v>
      </c>
      <c r="Y41" s="32">
        <v>1739.68</v>
      </c>
      <c r="Z41" s="32">
        <v>2339.96</v>
      </c>
      <c r="AA41" s="32">
        <v>2427.13</v>
      </c>
      <c r="AB41" s="32">
        <v>2554.02</v>
      </c>
      <c r="AC41" s="32">
        <v>2561.33</v>
      </c>
      <c r="AD41" s="32">
        <v>2666.69</v>
      </c>
      <c r="AE41" s="32">
        <v>2670.89</v>
      </c>
      <c r="AF41" s="32">
        <v>2678.89</v>
      </c>
      <c r="AG41" s="32">
        <v>2687.53</v>
      </c>
      <c r="AH41" s="32">
        <v>2687.56</v>
      </c>
      <c r="AI41" s="32">
        <v>2687.58</v>
      </c>
      <c r="AJ41" s="32">
        <v>2687.58</v>
      </c>
      <c r="AK41" s="32">
        <v>2687.58</v>
      </c>
      <c r="AL41" s="32">
        <v>2687.58</v>
      </c>
      <c r="AM41" s="32">
        <v>2687.58</v>
      </c>
      <c r="AN41" s="32">
        <v>2675.46</v>
      </c>
      <c r="AO41" s="32">
        <v>2675.55</v>
      </c>
      <c r="AP41" s="32">
        <v>2675.41</v>
      </c>
      <c r="AQ41" s="32">
        <v>2675.59</v>
      </c>
      <c r="AR41" s="32">
        <v>2689.31</v>
      </c>
      <c r="AS41" s="32">
        <v>2689.38</v>
      </c>
      <c r="AT41" s="32">
        <v>3252.91</v>
      </c>
      <c r="AU41" s="32">
        <v>3247.27</v>
      </c>
      <c r="AV41" s="32">
        <v>3178.16</v>
      </c>
      <c r="AW41" s="32">
        <v>2992.16</v>
      </c>
      <c r="AX41" s="32">
        <v>2777.64</v>
      </c>
      <c r="AY41" s="32">
        <v>2836.19</v>
      </c>
      <c r="AZ41" s="32">
        <v>2631.6</v>
      </c>
      <c r="BA41" s="32">
        <v>2631.39</v>
      </c>
      <c r="BB41" s="32">
        <v>2399.25</v>
      </c>
      <c r="BC41" s="32">
        <v>2285.25</v>
      </c>
      <c r="BD41" s="32">
        <v>2302.27</v>
      </c>
      <c r="BE41" s="32">
        <v>2349.9</v>
      </c>
      <c r="BF41" s="32">
        <v>2293.6999999999998</v>
      </c>
      <c r="BG41" s="32">
        <v>2414.84</v>
      </c>
      <c r="BH41" s="32">
        <v>2595.5</v>
      </c>
      <c r="BI41" s="32">
        <v>2671.57</v>
      </c>
      <c r="BJ41" s="32">
        <v>2518.2399999999998</v>
      </c>
      <c r="BK41" s="32">
        <v>2518.19</v>
      </c>
      <c r="BL41" s="32">
        <v>2625.93</v>
      </c>
      <c r="BM41" s="32">
        <v>2693.05</v>
      </c>
      <c r="BN41" s="32">
        <v>2656.98</v>
      </c>
      <c r="BO41" s="32">
        <v>2637.47</v>
      </c>
      <c r="BP41" s="32">
        <v>2723.47</v>
      </c>
      <c r="BQ41" s="32">
        <v>2637.43</v>
      </c>
      <c r="BR41" s="32">
        <v>2637.03</v>
      </c>
      <c r="BS41" s="32">
        <v>2637.05</v>
      </c>
      <c r="BT41" s="32">
        <v>2637.05</v>
      </c>
      <c r="BU41" s="32">
        <v>2637.05</v>
      </c>
      <c r="BV41" s="32">
        <v>2618.0100000000002</v>
      </c>
      <c r="BW41" s="32">
        <v>2618.0100000000002</v>
      </c>
      <c r="BX41" s="32">
        <v>2618.0100000000002</v>
      </c>
      <c r="BY41" s="32">
        <v>2618.0100000000002</v>
      </c>
      <c r="BZ41" s="32">
        <v>2781.42</v>
      </c>
      <c r="CA41" s="32">
        <v>2781.5</v>
      </c>
      <c r="CB41" s="32">
        <v>2628.49</v>
      </c>
      <c r="CC41" s="32">
        <v>2980.84</v>
      </c>
      <c r="CD41" s="32">
        <v>3149.98</v>
      </c>
      <c r="CE41" s="32">
        <v>2943.23</v>
      </c>
      <c r="CF41" s="32">
        <v>2591.2199999999998</v>
      </c>
      <c r="CG41" s="32">
        <v>2455.6</v>
      </c>
      <c r="CH41" s="32">
        <v>2242.0500000000002</v>
      </c>
      <c r="CI41" s="32">
        <v>1939.12</v>
      </c>
      <c r="CJ41" s="32">
        <v>1952.94</v>
      </c>
      <c r="CK41" s="32">
        <v>1946.63</v>
      </c>
      <c r="CL41" s="32">
        <v>1810.8</v>
      </c>
      <c r="CM41" s="32">
        <v>1901.24</v>
      </c>
      <c r="CN41" s="32">
        <v>2046.76</v>
      </c>
      <c r="CO41" s="32">
        <v>2047.91</v>
      </c>
      <c r="CP41" s="32">
        <v>1925.31</v>
      </c>
      <c r="CQ41" s="32">
        <v>2017.05</v>
      </c>
      <c r="CR41" s="32">
        <v>2011.34</v>
      </c>
      <c r="CS41" s="71">
        <v>2009.13</v>
      </c>
      <c r="CT41" s="24">
        <f t="shared" si="20"/>
        <v>222893.55000000002</v>
      </c>
      <c r="CU41" s="119"/>
    </row>
    <row r="42" spans="1:99">
      <c r="A42" s="74" t="s">
        <v>41</v>
      </c>
      <c r="B42" s="247">
        <f t="shared" ref="B42:AG42" si="44">SUM(B43:B46)</f>
        <v>1970.45</v>
      </c>
      <c r="C42" s="248">
        <f t="shared" si="44"/>
        <v>1970.45</v>
      </c>
      <c r="D42" s="248">
        <f t="shared" si="44"/>
        <v>1970.45</v>
      </c>
      <c r="E42" s="248">
        <f t="shared" si="44"/>
        <v>1970.45</v>
      </c>
      <c r="F42" s="248">
        <f t="shared" si="44"/>
        <v>1970.45</v>
      </c>
      <c r="G42" s="248">
        <f t="shared" si="44"/>
        <v>1970.45</v>
      </c>
      <c r="H42" s="248">
        <f t="shared" si="44"/>
        <v>1970.45</v>
      </c>
      <c r="I42" s="248">
        <f t="shared" si="44"/>
        <v>1970.45</v>
      </c>
      <c r="J42" s="248">
        <f t="shared" si="44"/>
        <v>1864.85</v>
      </c>
      <c r="K42" s="248">
        <f t="shared" si="44"/>
        <v>1759.25</v>
      </c>
      <c r="L42" s="248">
        <f t="shared" si="44"/>
        <v>1701</v>
      </c>
      <c r="M42" s="248">
        <f t="shared" si="44"/>
        <v>1701</v>
      </c>
      <c r="N42" s="248">
        <f t="shared" si="44"/>
        <v>1701</v>
      </c>
      <c r="O42" s="248">
        <f t="shared" si="44"/>
        <v>1701</v>
      </c>
      <c r="P42" s="248">
        <f t="shared" si="44"/>
        <v>1701</v>
      </c>
      <c r="Q42" s="248">
        <f t="shared" si="44"/>
        <v>1701</v>
      </c>
      <c r="R42" s="248">
        <f t="shared" si="44"/>
        <v>1806.6</v>
      </c>
      <c r="S42" s="248">
        <f t="shared" si="44"/>
        <v>1912.2</v>
      </c>
      <c r="T42" s="248">
        <f t="shared" si="44"/>
        <v>1970.45</v>
      </c>
      <c r="U42" s="248">
        <f t="shared" si="44"/>
        <v>1970.45</v>
      </c>
      <c r="V42" s="248">
        <f t="shared" si="44"/>
        <v>1970.45</v>
      </c>
      <c r="W42" s="248">
        <f t="shared" si="44"/>
        <v>1970.45</v>
      </c>
      <c r="X42" s="248">
        <f t="shared" si="44"/>
        <v>1970.45</v>
      </c>
      <c r="Y42" s="248">
        <f t="shared" si="44"/>
        <v>1970.45</v>
      </c>
      <c r="Z42" s="248">
        <f t="shared" si="44"/>
        <v>1970.45</v>
      </c>
      <c r="AA42" s="248">
        <f t="shared" si="44"/>
        <v>1970.45</v>
      </c>
      <c r="AB42" s="248">
        <f t="shared" si="44"/>
        <v>1970.45</v>
      </c>
      <c r="AC42" s="248">
        <f t="shared" si="44"/>
        <v>1970.45</v>
      </c>
      <c r="AD42" s="248">
        <f t="shared" si="44"/>
        <v>1970.45</v>
      </c>
      <c r="AE42" s="248">
        <f t="shared" si="44"/>
        <v>1970.45</v>
      </c>
      <c r="AF42" s="248">
        <f t="shared" si="44"/>
        <v>1970.45</v>
      </c>
      <c r="AG42" s="248">
        <f t="shared" si="44"/>
        <v>1970.45</v>
      </c>
      <c r="AH42" s="248">
        <f t="shared" ref="AH42:BM42" si="45">SUM(AH43:AH46)</f>
        <v>1970.45</v>
      </c>
      <c r="AI42" s="248">
        <f t="shared" si="45"/>
        <v>1970.45</v>
      </c>
      <c r="AJ42" s="248">
        <f t="shared" si="45"/>
        <v>1970.45</v>
      </c>
      <c r="AK42" s="248">
        <f t="shared" si="45"/>
        <v>1970.45</v>
      </c>
      <c r="AL42" s="248">
        <f t="shared" si="45"/>
        <v>1970.45</v>
      </c>
      <c r="AM42" s="248">
        <f t="shared" si="45"/>
        <v>1970.45</v>
      </c>
      <c r="AN42" s="248">
        <f t="shared" si="45"/>
        <v>1970.45</v>
      </c>
      <c r="AO42" s="248">
        <f t="shared" si="45"/>
        <v>1970.45</v>
      </c>
      <c r="AP42" s="248">
        <f t="shared" si="45"/>
        <v>1970.45</v>
      </c>
      <c r="AQ42" s="248">
        <f t="shared" si="45"/>
        <v>1970.45</v>
      </c>
      <c r="AR42" s="248">
        <f t="shared" si="45"/>
        <v>1970.45</v>
      </c>
      <c r="AS42" s="248">
        <f t="shared" si="45"/>
        <v>1970.45</v>
      </c>
      <c r="AT42" s="248">
        <f t="shared" si="45"/>
        <v>1970.45</v>
      </c>
      <c r="AU42" s="248">
        <f t="shared" si="45"/>
        <v>1970.45</v>
      </c>
      <c r="AV42" s="248">
        <f t="shared" si="45"/>
        <v>1970.45</v>
      </c>
      <c r="AW42" s="248">
        <f t="shared" si="45"/>
        <v>1970.45</v>
      </c>
      <c r="AX42" s="248">
        <f t="shared" si="45"/>
        <v>1970.45</v>
      </c>
      <c r="AY42" s="248">
        <f t="shared" si="45"/>
        <v>1970.45</v>
      </c>
      <c r="AZ42" s="248">
        <f t="shared" si="45"/>
        <v>1970.45</v>
      </c>
      <c r="BA42" s="248">
        <f t="shared" si="45"/>
        <v>1970.45</v>
      </c>
      <c r="BB42" s="248">
        <f t="shared" si="45"/>
        <v>1970.45</v>
      </c>
      <c r="BC42" s="248">
        <f t="shared" si="45"/>
        <v>1970.45</v>
      </c>
      <c r="BD42" s="248">
        <f t="shared" si="45"/>
        <v>1970.45</v>
      </c>
      <c r="BE42" s="248">
        <f t="shared" si="45"/>
        <v>1970.45</v>
      </c>
      <c r="BF42" s="248">
        <f t="shared" si="45"/>
        <v>1970.45</v>
      </c>
      <c r="BG42" s="248">
        <f t="shared" si="45"/>
        <v>1970.45</v>
      </c>
      <c r="BH42" s="248">
        <f t="shared" si="45"/>
        <v>1970.45</v>
      </c>
      <c r="BI42" s="248">
        <f t="shared" si="45"/>
        <v>1970.45</v>
      </c>
      <c r="BJ42" s="248">
        <f t="shared" si="45"/>
        <v>1970.45</v>
      </c>
      <c r="BK42" s="248">
        <f t="shared" si="45"/>
        <v>1970.45</v>
      </c>
      <c r="BL42" s="248">
        <f t="shared" si="45"/>
        <v>1970.45</v>
      </c>
      <c r="BM42" s="248">
        <f t="shared" si="45"/>
        <v>1970.45</v>
      </c>
      <c r="BN42" s="248">
        <f t="shared" ref="BN42:CS42" si="46">SUM(BN43:BN46)</f>
        <v>1970.45</v>
      </c>
      <c r="BO42" s="248">
        <f t="shared" si="46"/>
        <v>1970.45</v>
      </c>
      <c r="BP42" s="248">
        <f t="shared" si="46"/>
        <v>1970.45</v>
      </c>
      <c r="BQ42" s="248">
        <f t="shared" si="46"/>
        <v>1970.45</v>
      </c>
      <c r="BR42" s="248">
        <f t="shared" si="46"/>
        <v>1970.45</v>
      </c>
      <c r="BS42" s="248">
        <f t="shared" si="46"/>
        <v>1970.45</v>
      </c>
      <c r="BT42" s="248">
        <f t="shared" si="46"/>
        <v>1970.45</v>
      </c>
      <c r="BU42" s="248">
        <f t="shared" si="46"/>
        <v>1970.45</v>
      </c>
      <c r="BV42" s="248">
        <f t="shared" si="46"/>
        <v>1970.45</v>
      </c>
      <c r="BW42" s="248">
        <f t="shared" si="46"/>
        <v>1970.45</v>
      </c>
      <c r="BX42" s="248">
        <f t="shared" si="46"/>
        <v>1970.45</v>
      </c>
      <c r="BY42" s="248">
        <f t="shared" si="46"/>
        <v>1970.45</v>
      </c>
      <c r="BZ42" s="248">
        <f t="shared" si="46"/>
        <v>1970.45</v>
      </c>
      <c r="CA42" s="248">
        <f t="shared" si="46"/>
        <v>1970.45</v>
      </c>
      <c r="CB42" s="248">
        <f t="shared" si="46"/>
        <v>1970.45</v>
      </c>
      <c r="CC42" s="248">
        <f t="shared" si="46"/>
        <v>1970.45</v>
      </c>
      <c r="CD42" s="248">
        <f t="shared" si="46"/>
        <v>1970.45</v>
      </c>
      <c r="CE42" s="248">
        <f t="shared" si="46"/>
        <v>1970.45</v>
      </c>
      <c r="CF42" s="248">
        <f t="shared" si="46"/>
        <v>1970.45</v>
      </c>
      <c r="CG42" s="248">
        <f t="shared" si="46"/>
        <v>1970.45</v>
      </c>
      <c r="CH42" s="248">
        <f t="shared" si="46"/>
        <v>1970.45</v>
      </c>
      <c r="CI42" s="248">
        <f t="shared" si="46"/>
        <v>1970.45</v>
      </c>
      <c r="CJ42" s="248">
        <f t="shared" si="46"/>
        <v>1970.45</v>
      </c>
      <c r="CK42" s="248">
        <f t="shared" si="46"/>
        <v>1970.45</v>
      </c>
      <c r="CL42" s="248">
        <f t="shared" si="46"/>
        <v>1970.45</v>
      </c>
      <c r="CM42" s="248">
        <f t="shared" si="46"/>
        <v>1970.45</v>
      </c>
      <c r="CN42" s="248">
        <f t="shared" si="46"/>
        <v>1970.45</v>
      </c>
      <c r="CO42" s="248">
        <f t="shared" si="46"/>
        <v>1970.45</v>
      </c>
      <c r="CP42" s="248">
        <f t="shared" si="46"/>
        <v>1970.45</v>
      </c>
      <c r="CQ42" s="248">
        <f t="shared" si="46"/>
        <v>1970.45</v>
      </c>
      <c r="CR42" s="248">
        <f t="shared" si="46"/>
        <v>1970.45</v>
      </c>
      <c r="CS42" s="249">
        <f t="shared" si="46"/>
        <v>1970.45</v>
      </c>
      <c r="CT42" s="28">
        <f t="shared" si="20"/>
        <v>187007.60000000018</v>
      </c>
      <c r="CU42" s="117"/>
    </row>
    <row r="43" spans="1:99">
      <c r="A43" s="57" t="s">
        <v>42</v>
      </c>
      <c r="B43" s="237" cm="1">
        <f t="array" ref="B43:CS43">TRANSPOSE([3]JAN24!$O$5:$O$100)</f>
        <v>1131</v>
      </c>
      <c r="C43" s="237">
        <v>1131</v>
      </c>
      <c r="D43" s="237">
        <v>1131</v>
      </c>
      <c r="E43" s="237">
        <v>1131</v>
      </c>
      <c r="F43" s="237">
        <v>1131</v>
      </c>
      <c r="G43" s="237">
        <v>1131</v>
      </c>
      <c r="H43" s="237">
        <v>1131</v>
      </c>
      <c r="I43" s="237">
        <v>1131</v>
      </c>
      <c r="J43" s="237">
        <v>1131</v>
      </c>
      <c r="K43" s="237">
        <v>1131</v>
      </c>
      <c r="L43" s="237">
        <v>1131</v>
      </c>
      <c r="M43" s="237">
        <v>1131</v>
      </c>
      <c r="N43" s="237">
        <v>1131</v>
      </c>
      <c r="O43" s="237">
        <v>1131</v>
      </c>
      <c r="P43" s="237">
        <v>1131</v>
      </c>
      <c r="Q43" s="237">
        <v>1131</v>
      </c>
      <c r="R43" s="237">
        <v>1131</v>
      </c>
      <c r="S43" s="237">
        <v>1131</v>
      </c>
      <c r="T43" s="237">
        <v>1131</v>
      </c>
      <c r="U43" s="237">
        <v>1131</v>
      </c>
      <c r="V43" s="237">
        <v>1131</v>
      </c>
      <c r="W43" s="237">
        <v>1131</v>
      </c>
      <c r="X43" s="237">
        <v>1131</v>
      </c>
      <c r="Y43" s="237">
        <v>1131</v>
      </c>
      <c r="Z43" s="237">
        <v>1131</v>
      </c>
      <c r="AA43" s="237">
        <v>1131</v>
      </c>
      <c r="AB43" s="237">
        <v>1131</v>
      </c>
      <c r="AC43" s="237">
        <v>1131</v>
      </c>
      <c r="AD43" s="237">
        <v>1131</v>
      </c>
      <c r="AE43" s="237">
        <v>1131</v>
      </c>
      <c r="AF43" s="237">
        <v>1131</v>
      </c>
      <c r="AG43" s="237">
        <v>1131</v>
      </c>
      <c r="AH43" s="237">
        <v>1131</v>
      </c>
      <c r="AI43" s="237">
        <v>1131</v>
      </c>
      <c r="AJ43" s="237">
        <v>1131</v>
      </c>
      <c r="AK43" s="237">
        <v>1131</v>
      </c>
      <c r="AL43" s="237">
        <v>1131</v>
      </c>
      <c r="AM43" s="237">
        <v>1131</v>
      </c>
      <c r="AN43" s="237">
        <v>1131</v>
      </c>
      <c r="AO43" s="237">
        <v>1131</v>
      </c>
      <c r="AP43" s="237">
        <v>1131</v>
      </c>
      <c r="AQ43" s="237">
        <v>1131</v>
      </c>
      <c r="AR43" s="237">
        <v>1131</v>
      </c>
      <c r="AS43" s="237">
        <v>1131</v>
      </c>
      <c r="AT43" s="237">
        <v>1131</v>
      </c>
      <c r="AU43" s="237">
        <v>1131</v>
      </c>
      <c r="AV43" s="237">
        <v>1131</v>
      </c>
      <c r="AW43" s="237">
        <v>1131</v>
      </c>
      <c r="AX43" s="237">
        <v>1131</v>
      </c>
      <c r="AY43" s="237">
        <v>1131</v>
      </c>
      <c r="AZ43" s="237">
        <v>1131</v>
      </c>
      <c r="BA43" s="237">
        <v>1131</v>
      </c>
      <c r="BB43" s="237">
        <v>1131</v>
      </c>
      <c r="BC43" s="237">
        <v>1131</v>
      </c>
      <c r="BD43" s="237">
        <v>1131</v>
      </c>
      <c r="BE43" s="237">
        <v>1131</v>
      </c>
      <c r="BF43" s="237">
        <v>1131</v>
      </c>
      <c r="BG43" s="237">
        <v>1131</v>
      </c>
      <c r="BH43" s="237">
        <v>1131</v>
      </c>
      <c r="BI43" s="237">
        <v>1131</v>
      </c>
      <c r="BJ43" s="237">
        <v>1131</v>
      </c>
      <c r="BK43" s="237">
        <v>1131</v>
      </c>
      <c r="BL43" s="237">
        <v>1131</v>
      </c>
      <c r="BM43" s="237">
        <v>1131</v>
      </c>
      <c r="BN43" s="237">
        <v>1131</v>
      </c>
      <c r="BO43" s="237">
        <v>1131</v>
      </c>
      <c r="BP43" s="237">
        <v>1131</v>
      </c>
      <c r="BQ43" s="237">
        <v>1131</v>
      </c>
      <c r="BR43" s="237">
        <v>1131</v>
      </c>
      <c r="BS43" s="237">
        <v>1131</v>
      </c>
      <c r="BT43" s="237">
        <v>1131</v>
      </c>
      <c r="BU43" s="237">
        <v>1131</v>
      </c>
      <c r="BV43" s="237">
        <v>1131</v>
      </c>
      <c r="BW43" s="237">
        <v>1131</v>
      </c>
      <c r="BX43" s="237">
        <v>1131</v>
      </c>
      <c r="BY43" s="237">
        <v>1131</v>
      </c>
      <c r="BZ43" s="237">
        <v>1131</v>
      </c>
      <c r="CA43" s="237">
        <v>1131</v>
      </c>
      <c r="CB43" s="237">
        <v>1131</v>
      </c>
      <c r="CC43" s="237">
        <v>1131</v>
      </c>
      <c r="CD43" s="237">
        <v>1131</v>
      </c>
      <c r="CE43" s="237">
        <v>1131</v>
      </c>
      <c r="CF43" s="237">
        <v>1131</v>
      </c>
      <c r="CG43" s="237">
        <v>1131</v>
      </c>
      <c r="CH43" s="237">
        <v>1131</v>
      </c>
      <c r="CI43" s="237">
        <v>1131</v>
      </c>
      <c r="CJ43" s="237">
        <v>1131</v>
      </c>
      <c r="CK43" s="237">
        <v>1131</v>
      </c>
      <c r="CL43" s="237">
        <v>1131</v>
      </c>
      <c r="CM43" s="237">
        <v>1131</v>
      </c>
      <c r="CN43" s="237">
        <v>1131</v>
      </c>
      <c r="CO43" s="237">
        <v>1131</v>
      </c>
      <c r="CP43" s="237">
        <v>1131</v>
      </c>
      <c r="CQ43" s="237">
        <v>1131</v>
      </c>
      <c r="CR43" s="237">
        <v>1131</v>
      </c>
      <c r="CS43" s="237">
        <v>1131</v>
      </c>
      <c r="CT43" s="175">
        <f t="shared" si="20"/>
        <v>108576</v>
      </c>
      <c r="CU43" s="119"/>
    </row>
    <row r="44" spans="1:99">
      <c r="A44" s="22" t="s">
        <v>43</v>
      </c>
      <c r="B44" s="266">
        <v>269.45</v>
      </c>
      <c r="C44" s="266">
        <v>269.45</v>
      </c>
      <c r="D44" s="266">
        <v>269.45</v>
      </c>
      <c r="E44" s="266">
        <v>269.45</v>
      </c>
      <c r="F44" s="266">
        <v>269.45</v>
      </c>
      <c r="G44" s="266">
        <v>269.45</v>
      </c>
      <c r="H44" s="266">
        <v>269.45</v>
      </c>
      <c r="I44" s="266">
        <v>269.45</v>
      </c>
      <c r="J44" s="266">
        <v>235.55</v>
      </c>
      <c r="K44" s="266">
        <v>201.66</v>
      </c>
      <c r="L44" s="266">
        <v>0</v>
      </c>
      <c r="M44" s="266">
        <v>0</v>
      </c>
      <c r="N44" s="266">
        <v>0</v>
      </c>
      <c r="O44" s="266">
        <v>0</v>
      </c>
      <c r="P44" s="266">
        <v>0</v>
      </c>
      <c r="Q44" s="266">
        <v>0</v>
      </c>
      <c r="R44" s="266">
        <v>105.6</v>
      </c>
      <c r="S44" s="266">
        <v>211.2</v>
      </c>
      <c r="T44" s="266">
        <v>269.45</v>
      </c>
      <c r="U44" s="266">
        <v>269.45</v>
      </c>
      <c r="V44" s="266">
        <v>269.45</v>
      </c>
      <c r="W44" s="266">
        <v>269.45</v>
      </c>
      <c r="X44" s="266">
        <v>269.45</v>
      </c>
      <c r="Y44" s="266">
        <v>269.45</v>
      </c>
      <c r="Z44" s="266">
        <v>269.45</v>
      </c>
      <c r="AA44" s="266">
        <v>269.45</v>
      </c>
      <c r="AB44" s="266">
        <v>269.45</v>
      </c>
      <c r="AC44" s="266">
        <v>269.45</v>
      </c>
      <c r="AD44" s="266">
        <v>269.45</v>
      </c>
      <c r="AE44" s="266">
        <v>269.45</v>
      </c>
      <c r="AF44" s="266">
        <v>269.45</v>
      </c>
      <c r="AG44" s="266">
        <v>269.45</v>
      </c>
      <c r="AH44" s="266">
        <v>269.45</v>
      </c>
      <c r="AI44" s="266">
        <v>269.45</v>
      </c>
      <c r="AJ44" s="266">
        <v>269.45</v>
      </c>
      <c r="AK44" s="266">
        <v>269.45</v>
      </c>
      <c r="AL44" s="266">
        <v>269.45</v>
      </c>
      <c r="AM44" s="266">
        <v>269.45</v>
      </c>
      <c r="AN44" s="266">
        <v>269.45</v>
      </c>
      <c r="AO44" s="266">
        <v>269.45</v>
      </c>
      <c r="AP44" s="266">
        <v>269.45</v>
      </c>
      <c r="AQ44" s="266">
        <v>269.45</v>
      </c>
      <c r="AR44" s="266">
        <v>269.45</v>
      </c>
      <c r="AS44" s="266">
        <v>269.45</v>
      </c>
      <c r="AT44" s="266">
        <v>269.45</v>
      </c>
      <c r="AU44" s="266">
        <v>269.45</v>
      </c>
      <c r="AV44" s="266">
        <v>269.45</v>
      </c>
      <c r="AW44" s="266">
        <v>269.45</v>
      </c>
      <c r="AX44" s="266">
        <v>269.45</v>
      </c>
      <c r="AY44" s="266">
        <v>269.45</v>
      </c>
      <c r="AZ44" s="266">
        <v>269.45</v>
      </c>
      <c r="BA44" s="266">
        <v>269.45</v>
      </c>
      <c r="BB44" s="266">
        <v>269.45</v>
      </c>
      <c r="BC44" s="266">
        <v>269.45</v>
      </c>
      <c r="BD44" s="266">
        <v>269.45</v>
      </c>
      <c r="BE44" s="266">
        <v>269.45</v>
      </c>
      <c r="BF44" s="266">
        <v>269.45</v>
      </c>
      <c r="BG44" s="266">
        <v>269.45</v>
      </c>
      <c r="BH44" s="266">
        <v>269.45</v>
      </c>
      <c r="BI44" s="266">
        <v>269.45</v>
      </c>
      <c r="BJ44" s="266">
        <v>269.45</v>
      </c>
      <c r="BK44" s="266">
        <v>269.45</v>
      </c>
      <c r="BL44" s="266">
        <v>269.45</v>
      </c>
      <c r="BM44" s="266">
        <v>269.45</v>
      </c>
      <c r="BN44" s="266">
        <v>269.45</v>
      </c>
      <c r="BO44" s="266">
        <v>269.45</v>
      </c>
      <c r="BP44" s="266">
        <v>269.45</v>
      </c>
      <c r="BQ44" s="266">
        <v>269.45</v>
      </c>
      <c r="BR44" s="266">
        <v>269.45</v>
      </c>
      <c r="BS44" s="266">
        <v>269.45</v>
      </c>
      <c r="BT44" s="266">
        <v>269.45</v>
      </c>
      <c r="BU44" s="266">
        <v>269.45</v>
      </c>
      <c r="BV44" s="266">
        <v>269.45</v>
      </c>
      <c r="BW44" s="266">
        <v>269.45</v>
      </c>
      <c r="BX44" s="266">
        <v>269.45</v>
      </c>
      <c r="BY44" s="266">
        <v>269.45</v>
      </c>
      <c r="BZ44" s="266">
        <v>269.45</v>
      </c>
      <c r="CA44" s="266">
        <v>269.45</v>
      </c>
      <c r="CB44" s="266">
        <v>269.45</v>
      </c>
      <c r="CC44" s="266">
        <v>269.45</v>
      </c>
      <c r="CD44" s="266">
        <v>269.45</v>
      </c>
      <c r="CE44" s="266">
        <v>269.45</v>
      </c>
      <c r="CF44" s="266">
        <v>269.45</v>
      </c>
      <c r="CG44" s="266">
        <v>269.45</v>
      </c>
      <c r="CH44" s="266">
        <v>269.45</v>
      </c>
      <c r="CI44" s="266">
        <v>269.45</v>
      </c>
      <c r="CJ44" s="266">
        <v>269.45</v>
      </c>
      <c r="CK44" s="266">
        <v>269.45</v>
      </c>
      <c r="CL44" s="266">
        <v>269.45</v>
      </c>
      <c r="CM44" s="266">
        <v>269.45</v>
      </c>
      <c r="CN44" s="266">
        <v>269.45</v>
      </c>
      <c r="CO44" s="266">
        <v>269.45</v>
      </c>
      <c r="CP44" s="266">
        <v>269.45</v>
      </c>
      <c r="CQ44" s="266">
        <v>269.45</v>
      </c>
      <c r="CR44" s="266">
        <v>269.45</v>
      </c>
      <c r="CS44" s="266">
        <v>269.45</v>
      </c>
      <c r="CT44" s="175">
        <f t="shared" si="20"/>
        <v>23926.710000000039</v>
      </c>
      <c r="CU44" s="119"/>
    </row>
    <row r="45" spans="1:99">
      <c r="A45" s="22" t="s">
        <v>44</v>
      </c>
      <c r="B45" s="237" cm="1">
        <f t="array" ref="B45:CS45">TRANSPOSE('[4]JAN''''24 SCHEDULES '!$I$231:$I$326)</f>
        <v>570</v>
      </c>
      <c r="C45" s="237">
        <v>570</v>
      </c>
      <c r="D45" s="237">
        <v>570</v>
      </c>
      <c r="E45" s="237">
        <v>570</v>
      </c>
      <c r="F45" s="237">
        <v>570</v>
      </c>
      <c r="G45" s="237">
        <v>570</v>
      </c>
      <c r="H45" s="237">
        <v>570</v>
      </c>
      <c r="I45" s="237">
        <v>570</v>
      </c>
      <c r="J45" s="237">
        <v>498.3</v>
      </c>
      <c r="K45" s="237">
        <v>426.59</v>
      </c>
      <c r="L45" s="237">
        <v>570</v>
      </c>
      <c r="M45" s="237">
        <v>570</v>
      </c>
      <c r="N45" s="237">
        <v>570</v>
      </c>
      <c r="O45" s="237">
        <v>570</v>
      </c>
      <c r="P45" s="237">
        <v>570</v>
      </c>
      <c r="Q45" s="237">
        <v>570</v>
      </c>
      <c r="R45" s="237">
        <v>570</v>
      </c>
      <c r="S45" s="237">
        <v>570</v>
      </c>
      <c r="T45" s="237">
        <v>570</v>
      </c>
      <c r="U45" s="237">
        <v>570</v>
      </c>
      <c r="V45" s="237">
        <v>570</v>
      </c>
      <c r="W45" s="237">
        <v>570</v>
      </c>
      <c r="X45" s="237">
        <v>570</v>
      </c>
      <c r="Y45" s="237">
        <v>570</v>
      </c>
      <c r="Z45" s="237">
        <v>570</v>
      </c>
      <c r="AA45" s="237">
        <v>570</v>
      </c>
      <c r="AB45" s="237">
        <v>570</v>
      </c>
      <c r="AC45" s="237">
        <v>570</v>
      </c>
      <c r="AD45" s="237">
        <v>570</v>
      </c>
      <c r="AE45" s="237">
        <v>570</v>
      </c>
      <c r="AF45" s="237">
        <v>570</v>
      </c>
      <c r="AG45" s="237">
        <v>570</v>
      </c>
      <c r="AH45" s="237">
        <v>570</v>
      </c>
      <c r="AI45" s="237">
        <v>570</v>
      </c>
      <c r="AJ45" s="237">
        <v>570</v>
      </c>
      <c r="AK45" s="237">
        <v>570</v>
      </c>
      <c r="AL45" s="237">
        <v>570</v>
      </c>
      <c r="AM45" s="237">
        <v>570</v>
      </c>
      <c r="AN45" s="237">
        <v>570</v>
      </c>
      <c r="AO45" s="237">
        <v>570</v>
      </c>
      <c r="AP45" s="237">
        <v>570</v>
      </c>
      <c r="AQ45" s="237">
        <v>570</v>
      </c>
      <c r="AR45" s="237">
        <v>570</v>
      </c>
      <c r="AS45" s="237">
        <v>570</v>
      </c>
      <c r="AT45" s="237">
        <v>570</v>
      </c>
      <c r="AU45" s="237">
        <v>570</v>
      </c>
      <c r="AV45" s="237">
        <v>570</v>
      </c>
      <c r="AW45" s="237">
        <v>570</v>
      </c>
      <c r="AX45" s="237">
        <v>570</v>
      </c>
      <c r="AY45" s="237">
        <v>570</v>
      </c>
      <c r="AZ45" s="237">
        <v>570</v>
      </c>
      <c r="BA45" s="237">
        <v>570</v>
      </c>
      <c r="BB45" s="237">
        <v>570</v>
      </c>
      <c r="BC45" s="237">
        <v>570</v>
      </c>
      <c r="BD45" s="237">
        <v>570</v>
      </c>
      <c r="BE45" s="237">
        <v>570</v>
      </c>
      <c r="BF45" s="237">
        <v>570</v>
      </c>
      <c r="BG45" s="237">
        <v>570</v>
      </c>
      <c r="BH45" s="237">
        <v>570</v>
      </c>
      <c r="BI45" s="237">
        <v>570</v>
      </c>
      <c r="BJ45" s="237">
        <v>570</v>
      </c>
      <c r="BK45" s="237">
        <v>570</v>
      </c>
      <c r="BL45" s="237">
        <v>570</v>
      </c>
      <c r="BM45" s="237">
        <v>570</v>
      </c>
      <c r="BN45" s="237">
        <v>570</v>
      </c>
      <c r="BO45" s="237">
        <v>570</v>
      </c>
      <c r="BP45" s="237">
        <v>570</v>
      </c>
      <c r="BQ45" s="237">
        <v>570</v>
      </c>
      <c r="BR45" s="237">
        <v>570</v>
      </c>
      <c r="BS45" s="237">
        <v>570</v>
      </c>
      <c r="BT45" s="237">
        <v>570</v>
      </c>
      <c r="BU45" s="237">
        <v>570</v>
      </c>
      <c r="BV45" s="237">
        <v>570</v>
      </c>
      <c r="BW45" s="237">
        <v>570</v>
      </c>
      <c r="BX45" s="237">
        <v>570</v>
      </c>
      <c r="BY45" s="237">
        <v>570</v>
      </c>
      <c r="BZ45" s="237">
        <v>570</v>
      </c>
      <c r="CA45" s="237">
        <v>570</v>
      </c>
      <c r="CB45" s="237">
        <v>570</v>
      </c>
      <c r="CC45" s="237">
        <v>570</v>
      </c>
      <c r="CD45" s="237">
        <v>570</v>
      </c>
      <c r="CE45" s="237">
        <v>570</v>
      </c>
      <c r="CF45" s="237">
        <v>570</v>
      </c>
      <c r="CG45" s="237">
        <v>570</v>
      </c>
      <c r="CH45" s="237">
        <v>570</v>
      </c>
      <c r="CI45" s="237">
        <v>570</v>
      </c>
      <c r="CJ45" s="237">
        <v>570</v>
      </c>
      <c r="CK45" s="237">
        <v>570</v>
      </c>
      <c r="CL45" s="237">
        <v>570</v>
      </c>
      <c r="CM45" s="237">
        <v>570</v>
      </c>
      <c r="CN45" s="237">
        <v>570</v>
      </c>
      <c r="CO45" s="237">
        <v>570</v>
      </c>
      <c r="CP45" s="237">
        <v>570</v>
      </c>
      <c r="CQ45" s="237">
        <v>570</v>
      </c>
      <c r="CR45" s="237">
        <v>570</v>
      </c>
      <c r="CS45" s="237">
        <v>570</v>
      </c>
      <c r="CT45" s="175">
        <f t="shared" si="20"/>
        <v>54504.89</v>
      </c>
      <c r="CU45" s="119"/>
    </row>
    <row r="46" spans="1:99" hidden="1">
      <c r="A46" s="39" t="s">
        <v>45</v>
      </c>
      <c r="B46" s="26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73"/>
      <c r="CT46" s="24">
        <f t="shared" si="20"/>
        <v>0</v>
      </c>
      <c r="CU46" s="119"/>
    </row>
    <row r="47" spans="1:99">
      <c r="A47" s="74" t="s">
        <v>46</v>
      </c>
      <c r="B47" s="36">
        <f t="shared" ref="B47:AG47" si="47">SUM(B48:B51)</f>
        <v>122.54407999999999</v>
      </c>
      <c r="C47" s="37">
        <f t="shared" si="47"/>
        <v>122.20992000000001</v>
      </c>
      <c r="D47" s="37">
        <f t="shared" si="47"/>
        <v>121.1756</v>
      </c>
      <c r="E47" s="37">
        <f t="shared" si="47"/>
        <v>120.92400000000001</v>
      </c>
      <c r="F47" s="37">
        <f t="shared" si="47"/>
        <v>122.48815999999999</v>
      </c>
      <c r="G47" s="37">
        <f t="shared" si="47"/>
        <v>123.71063999999998</v>
      </c>
      <c r="H47" s="37">
        <f t="shared" si="47"/>
        <v>124.12944</v>
      </c>
      <c r="I47" s="37">
        <f t="shared" si="47"/>
        <v>123.34536</v>
      </c>
      <c r="J47" s="37">
        <f t="shared" si="47"/>
        <v>122.82968</v>
      </c>
      <c r="K47" s="37">
        <f t="shared" si="47"/>
        <v>122.89832</v>
      </c>
      <c r="L47" s="37">
        <f t="shared" si="47"/>
        <v>120.33016000000001</v>
      </c>
      <c r="M47" s="37">
        <f t="shared" si="47"/>
        <v>118.20928000000001</v>
      </c>
      <c r="N47" s="37">
        <f t="shared" si="47"/>
        <v>115.17256</v>
      </c>
      <c r="O47" s="37">
        <f t="shared" si="47"/>
        <v>115.39232</v>
      </c>
      <c r="P47" s="37">
        <f t="shared" si="47"/>
        <v>114.29632000000001</v>
      </c>
      <c r="Q47" s="37">
        <f t="shared" si="47"/>
        <v>113.54872</v>
      </c>
      <c r="R47" s="37">
        <f t="shared" si="47"/>
        <v>112.66568000000001</v>
      </c>
      <c r="S47" s="37">
        <f t="shared" si="47"/>
        <v>111.10336000000001</v>
      </c>
      <c r="T47" s="37">
        <f t="shared" si="47"/>
        <v>110.85616</v>
      </c>
      <c r="U47" s="37">
        <f t="shared" si="47"/>
        <v>115.24504</v>
      </c>
      <c r="V47" s="37">
        <f t="shared" si="47"/>
        <v>118.27536000000001</v>
      </c>
      <c r="W47" s="37">
        <f t="shared" si="47"/>
        <v>118.59343999999999</v>
      </c>
      <c r="X47" s="37">
        <f t="shared" si="47"/>
        <v>118.8708</v>
      </c>
      <c r="Y47" s="37">
        <f t="shared" si="47"/>
        <v>120.52112</v>
      </c>
      <c r="Z47" s="37">
        <f t="shared" si="47"/>
        <v>128.9949215315001</v>
      </c>
      <c r="AA47" s="37">
        <f t="shared" si="47"/>
        <v>136.60218107288361</v>
      </c>
      <c r="AB47" s="37">
        <f t="shared" si="47"/>
        <v>153.22254029122828</v>
      </c>
      <c r="AC47" s="37">
        <f t="shared" si="47"/>
        <v>162.59061369904146</v>
      </c>
      <c r="AD47" s="37">
        <f t="shared" si="47"/>
        <v>209.56946944425073</v>
      </c>
      <c r="AE47" s="37">
        <f t="shared" si="47"/>
        <v>291.00334698871319</v>
      </c>
      <c r="AF47" s="37">
        <f t="shared" si="47"/>
        <v>454.71837881543917</v>
      </c>
      <c r="AG47" s="37">
        <f t="shared" si="47"/>
        <v>637.36366064463175</v>
      </c>
      <c r="AH47" s="37">
        <f t="shared" ref="AH47:BM47" si="48">SUM(AH48:AH51)</f>
        <v>884.46916168876669</v>
      </c>
      <c r="AI47" s="37">
        <f t="shared" si="48"/>
        <v>1136.0986594665351</v>
      </c>
      <c r="AJ47" s="37">
        <f t="shared" si="48"/>
        <v>1492.2210985773702</v>
      </c>
      <c r="AK47" s="37">
        <f t="shared" si="48"/>
        <v>1783.2944710232966</v>
      </c>
      <c r="AL47" s="37">
        <f t="shared" si="48"/>
        <v>2135.8715742575123</v>
      </c>
      <c r="AM47" s="37">
        <f t="shared" si="48"/>
        <v>2443.4352297262935</v>
      </c>
      <c r="AN47" s="37">
        <f t="shared" si="48"/>
        <v>2782.8804955114783</v>
      </c>
      <c r="AO47" s="37">
        <f t="shared" si="48"/>
        <v>3016.4323554100079</v>
      </c>
      <c r="AP47" s="37">
        <f t="shared" si="48"/>
        <v>3201.4031625267285</v>
      </c>
      <c r="AQ47" s="37">
        <f t="shared" si="48"/>
        <v>3389.768380578289</v>
      </c>
      <c r="AR47" s="37">
        <f t="shared" si="48"/>
        <v>3570.457016069779</v>
      </c>
      <c r="AS47" s="37">
        <f t="shared" si="48"/>
        <v>3701.3285100608146</v>
      </c>
      <c r="AT47" s="37">
        <f t="shared" si="48"/>
        <v>3850.2990549950246</v>
      </c>
      <c r="AU47" s="37">
        <f t="shared" si="48"/>
        <v>3980.0198750677464</v>
      </c>
      <c r="AV47" s="37">
        <f t="shared" si="48"/>
        <v>4129.7501464820407</v>
      </c>
      <c r="AW47" s="37">
        <f t="shared" si="48"/>
        <v>4246.5632095291357</v>
      </c>
      <c r="AX47" s="37">
        <f t="shared" si="48"/>
        <v>4277.847931367769</v>
      </c>
      <c r="AY47" s="37">
        <f t="shared" si="48"/>
        <v>4281.6788286319752</v>
      </c>
      <c r="AZ47" s="37">
        <f t="shared" si="48"/>
        <v>4307.219649641238</v>
      </c>
      <c r="BA47" s="37">
        <f t="shared" si="48"/>
        <v>4299.7830938524794</v>
      </c>
      <c r="BB47" s="37">
        <f t="shared" si="48"/>
        <v>4239.3133308531005</v>
      </c>
      <c r="BC47" s="37">
        <f t="shared" si="48"/>
        <v>4198.0670328625247</v>
      </c>
      <c r="BD47" s="37">
        <f t="shared" si="48"/>
        <v>4106.7368466804737</v>
      </c>
      <c r="BE47" s="37">
        <f t="shared" si="48"/>
        <v>4006.5554262286619</v>
      </c>
      <c r="BF47" s="37">
        <f t="shared" si="48"/>
        <v>3893.4216802692845</v>
      </c>
      <c r="BG47" s="37">
        <f t="shared" si="48"/>
        <v>3772.8141590157434</v>
      </c>
      <c r="BH47" s="37">
        <f t="shared" si="48"/>
        <v>3525.2105237552623</v>
      </c>
      <c r="BI47" s="37">
        <f t="shared" si="48"/>
        <v>3361.4123036340598</v>
      </c>
      <c r="BJ47" s="37">
        <f t="shared" si="48"/>
        <v>3180.5075247966761</v>
      </c>
      <c r="BK47" s="37">
        <f t="shared" si="48"/>
        <v>2901.2663430788202</v>
      </c>
      <c r="BL47" s="37">
        <f t="shared" si="48"/>
        <v>2633.2113683405773</v>
      </c>
      <c r="BM47" s="37">
        <f t="shared" si="48"/>
        <v>2344.0563168561976</v>
      </c>
      <c r="BN47" s="37">
        <f t="shared" ref="BN47:CS47" si="49">SUM(BN48:BN51)</f>
        <v>1990.0430512410373</v>
      </c>
      <c r="BO47" s="37">
        <f t="shared" si="49"/>
        <v>1645.8360845102106</v>
      </c>
      <c r="BP47" s="37">
        <f t="shared" si="49"/>
        <v>1305.5751241640371</v>
      </c>
      <c r="BQ47" s="37">
        <f t="shared" si="49"/>
        <v>967.1989033232685</v>
      </c>
      <c r="BR47" s="37">
        <f t="shared" si="49"/>
        <v>542.58173542183022</v>
      </c>
      <c r="BS47" s="37">
        <f t="shared" si="49"/>
        <v>296.6628013296646</v>
      </c>
      <c r="BT47" s="37">
        <f t="shared" si="49"/>
        <v>179.48424803659066</v>
      </c>
      <c r="BU47" s="37">
        <f t="shared" si="49"/>
        <v>102.96703259851495</v>
      </c>
      <c r="BV47" s="37">
        <f t="shared" si="49"/>
        <v>89.225720853611861</v>
      </c>
      <c r="BW47" s="37">
        <f t="shared" si="49"/>
        <v>78.984079999999992</v>
      </c>
      <c r="BX47" s="37">
        <f t="shared" si="49"/>
        <v>83.765600000000006</v>
      </c>
      <c r="BY47" s="37">
        <f t="shared" si="49"/>
        <v>92.981120000000004</v>
      </c>
      <c r="BZ47" s="37">
        <f t="shared" si="49"/>
        <v>104.00543999999999</v>
      </c>
      <c r="CA47" s="37">
        <f t="shared" si="49"/>
        <v>117.67591999999999</v>
      </c>
      <c r="CB47" s="37">
        <f t="shared" si="49"/>
        <v>124.23824</v>
      </c>
      <c r="CC47" s="37">
        <f t="shared" si="49"/>
        <v>128.76231999999999</v>
      </c>
      <c r="CD47" s="37">
        <f t="shared" si="49"/>
        <v>131.27280000000002</v>
      </c>
      <c r="CE47" s="37">
        <f t="shared" si="49"/>
        <v>133.15832</v>
      </c>
      <c r="CF47" s="37">
        <f t="shared" si="49"/>
        <v>136.41928000000001</v>
      </c>
      <c r="CG47" s="37">
        <f t="shared" si="49"/>
        <v>141.95591999999999</v>
      </c>
      <c r="CH47" s="37">
        <f t="shared" si="49"/>
        <v>150.21263999999999</v>
      </c>
      <c r="CI47" s="37">
        <f t="shared" si="49"/>
        <v>156.16775999999999</v>
      </c>
      <c r="CJ47" s="37">
        <f t="shared" si="49"/>
        <v>163.36536000000001</v>
      </c>
      <c r="CK47" s="37">
        <f t="shared" si="49"/>
        <v>167.38808</v>
      </c>
      <c r="CL47" s="37">
        <f t="shared" si="49"/>
        <v>171.01416</v>
      </c>
      <c r="CM47" s="37">
        <f t="shared" si="49"/>
        <v>169.57871999999998</v>
      </c>
      <c r="CN47" s="37">
        <f t="shared" si="49"/>
        <v>162.71456000000001</v>
      </c>
      <c r="CO47" s="37">
        <f t="shared" si="49"/>
        <v>141.87664000000001</v>
      </c>
      <c r="CP47" s="37">
        <f t="shared" si="49"/>
        <v>155.83679999999998</v>
      </c>
      <c r="CQ47" s="37">
        <f t="shared" si="49"/>
        <v>158.24975999999998</v>
      </c>
      <c r="CR47" s="37">
        <f t="shared" si="49"/>
        <v>158.99799999999999</v>
      </c>
      <c r="CS47" s="75">
        <f t="shared" si="49"/>
        <v>155.09456</v>
      </c>
      <c r="CT47" s="28">
        <f t="shared" si="20"/>
        <v>120400.08617480213</v>
      </c>
      <c r="CU47" s="117"/>
    </row>
    <row r="48" spans="1:99">
      <c r="A48" s="23" t="s">
        <v>65</v>
      </c>
      <c r="B48" s="31">
        <f>B21</f>
        <v>0</v>
      </c>
      <c r="C48" s="31">
        <f t="shared" ref="C48:BN49" si="50">C21</f>
        <v>0</v>
      </c>
      <c r="D48" s="31">
        <f t="shared" si="50"/>
        <v>0</v>
      </c>
      <c r="E48" s="31">
        <f t="shared" si="50"/>
        <v>0</v>
      </c>
      <c r="F48" s="31">
        <f t="shared" si="50"/>
        <v>0</v>
      </c>
      <c r="G48" s="31">
        <f t="shared" si="50"/>
        <v>0</v>
      </c>
      <c r="H48" s="31">
        <f t="shared" si="50"/>
        <v>0</v>
      </c>
      <c r="I48" s="31">
        <f t="shared" si="50"/>
        <v>0</v>
      </c>
      <c r="J48" s="31">
        <f t="shared" si="50"/>
        <v>0</v>
      </c>
      <c r="K48" s="31">
        <f t="shared" si="50"/>
        <v>0</v>
      </c>
      <c r="L48" s="31">
        <f t="shared" si="50"/>
        <v>0</v>
      </c>
      <c r="M48" s="31">
        <f t="shared" si="50"/>
        <v>0</v>
      </c>
      <c r="N48" s="31">
        <f t="shared" si="50"/>
        <v>0</v>
      </c>
      <c r="O48" s="31">
        <f t="shared" si="50"/>
        <v>0</v>
      </c>
      <c r="P48" s="31">
        <f t="shared" si="50"/>
        <v>0</v>
      </c>
      <c r="Q48" s="31">
        <f t="shared" si="50"/>
        <v>0</v>
      </c>
      <c r="R48" s="31">
        <f t="shared" si="50"/>
        <v>0</v>
      </c>
      <c r="S48" s="31">
        <f t="shared" si="50"/>
        <v>0</v>
      </c>
      <c r="T48" s="31">
        <f t="shared" si="50"/>
        <v>0</v>
      </c>
      <c r="U48" s="31">
        <f t="shared" si="50"/>
        <v>0</v>
      </c>
      <c r="V48" s="31">
        <f t="shared" si="50"/>
        <v>0</v>
      </c>
      <c r="W48" s="31">
        <f t="shared" si="50"/>
        <v>0</v>
      </c>
      <c r="X48" s="31">
        <f t="shared" si="50"/>
        <v>0</v>
      </c>
      <c r="Y48" s="31">
        <f t="shared" si="50"/>
        <v>0</v>
      </c>
      <c r="Z48" s="31">
        <f t="shared" si="50"/>
        <v>0.31000000000000005</v>
      </c>
      <c r="AA48" s="31">
        <f t="shared" si="50"/>
        <v>2.2200000000000002</v>
      </c>
      <c r="AB48" s="31">
        <f t="shared" si="50"/>
        <v>3.42</v>
      </c>
      <c r="AC48" s="31">
        <f t="shared" si="50"/>
        <v>8.19</v>
      </c>
      <c r="AD48" s="31">
        <f t="shared" si="50"/>
        <v>20.39</v>
      </c>
      <c r="AE48" s="31">
        <f t="shared" si="50"/>
        <v>35.11</v>
      </c>
      <c r="AF48" s="31">
        <f t="shared" si="50"/>
        <v>67.3</v>
      </c>
      <c r="AG48" s="31">
        <f t="shared" si="50"/>
        <v>95.99</v>
      </c>
      <c r="AH48" s="31">
        <f t="shared" si="50"/>
        <v>153.79</v>
      </c>
      <c r="AI48" s="31">
        <f t="shared" si="50"/>
        <v>227.82</v>
      </c>
      <c r="AJ48" s="31">
        <f t="shared" si="50"/>
        <v>342.53</v>
      </c>
      <c r="AK48" s="31">
        <f t="shared" si="50"/>
        <v>442.08000000000004</v>
      </c>
      <c r="AL48" s="31">
        <f t="shared" si="50"/>
        <v>561.85</v>
      </c>
      <c r="AM48" s="31">
        <f t="shared" si="50"/>
        <v>681.37</v>
      </c>
      <c r="AN48" s="31">
        <f t="shared" si="50"/>
        <v>865.04</v>
      </c>
      <c r="AO48" s="31">
        <f t="shared" si="50"/>
        <v>969.2</v>
      </c>
      <c r="AP48" s="31">
        <f t="shared" si="50"/>
        <v>1032.93</v>
      </c>
      <c r="AQ48" s="31">
        <f t="shared" si="50"/>
        <v>1117.74</v>
      </c>
      <c r="AR48" s="31">
        <f t="shared" si="50"/>
        <v>1183.82</v>
      </c>
      <c r="AS48" s="31">
        <f t="shared" si="50"/>
        <v>1255.97</v>
      </c>
      <c r="AT48" s="31">
        <f t="shared" si="50"/>
        <v>1345.7</v>
      </c>
      <c r="AU48" s="31">
        <f t="shared" si="50"/>
        <v>1430.37</v>
      </c>
      <c r="AV48" s="31">
        <f t="shared" si="50"/>
        <v>1548.33</v>
      </c>
      <c r="AW48" s="31">
        <f t="shared" si="50"/>
        <v>1652.55</v>
      </c>
      <c r="AX48" s="31">
        <f t="shared" si="50"/>
        <v>1678.8500000000001</v>
      </c>
      <c r="AY48" s="31">
        <f t="shared" si="50"/>
        <v>1683.6</v>
      </c>
      <c r="AZ48" s="31">
        <f t="shared" si="50"/>
        <v>1691.4499999999998</v>
      </c>
      <c r="BA48" s="31">
        <f t="shared" si="50"/>
        <v>1693.27</v>
      </c>
      <c r="BB48" s="31">
        <f t="shared" si="50"/>
        <v>1653.5200000000002</v>
      </c>
      <c r="BC48" s="31">
        <f t="shared" si="50"/>
        <v>1645.6399999999999</v>
      </c>
      <c r="BD48" s="31">
        <f t="shared" si="50"/>
        <v>1591.71</v>
      </c>
      <c r="BE48" s="31">
        <f t="shared" si="50"/>
        <v>1561.54</v>
      </c>
      <c r="BF48" s="31">
        <f t="shared" si="50"/>
        <v>1524.96</v>
      </c>
      <c r="BG48" s="31">
        <f t="shared" si="50"/>
        <v>1481.32</v>
      </c>
      <c r="BH48" s="31">
        <f t="shared" si="50"/>
        <v>1371.84</v>
      </c>
      <c r="BI48" s="31">
        <f t="shared" si="50"/>
        <v>1302.48</v>
      </c>
      <c r="BJ48" s="31">
        <f t="shared" si="50"/>
        <v>1233.8499999999999</v>
      </c>
      <c r="BK48" s="31">
        <f t="shared" si="50"/>
        <v>1137.28</v>
      </c>
      <c r="BL48" s="31">
        <f t="shared" si="50"/>
        <v>1018.26</v>
      </c>
      <c r="BM48" s="31">
        <f t="shared" si="50"/>
        <v>901.11</v>
      </c>
      <c r="BN48" s="31">
        <f t="shared" si="50"/>
        <v>788.3599999999999</v>
      </c>
      <c r="BO48" s="31">
        <f t="shared" ref="BO48:CS51" si="51">BO21</f>
        <v>628.04999999999995</v>
      </c>
      <c r="BP48" s="31">
        <f t="shared" si="51"/>
        <v>483.09</v>
      </c>
      <c r="BQ48" s="31">
        <f t="shared" si="51"/>
        <v>344.4</v>
      </c>
      <c r="BR48" s="31">
        <f t="shared" si="51"/>
        <v>232.6</v>
      </c>
      <c r="BS48" s="31">
        <f t="shared" si="51"/>
        <v>133.77000000000001</v>
      </c>
      <c r="BT48" s="31">
        <f t="shared" si="51"/>
        <v>74.850000000000009</v>
      </c>
      <c r="BU48" s="31">
        <f t="shared" si="51"/>
        <v>21.64</v>
      </c>
      <c r="BV48" s="31">
        <f t="shared" si="51"/>
        <v>6.0500000000000007</v>
      </c>
      <c r="BW48" s="31">
        <f t="shared" si="51"/>
        <v>1.1600000000000001</v>
      </c>
      <c r="BX48" s="31">
        <f t="shared" si="51"/>
        <v>0</v>
      </c>
      <c r="BY48" s="31">
        <f t="shared" si="51"/>
        <v>0</v>
      </c>
      <c r="BZ48" s="31">
        <f t="shared" si="51"/>
        <v>0</v>
      </c>
      <c r="CA48" s="31">
        <f t="shared" si="51"/>
        <v>0</v>
      </c>
      <c r="CB48" s="31">
        <f t="shared" si="51"/>
        <v>0</v>
      </c>
      <c r="CC48" s="31">
        <f t="shared" si="51"/>
        <v>0</v>
      </c>
      <c r="CD48" s="31">
        <f t="shared" si="51"/>
        <v>0</v>
      </c>
      <c r="CE48" s="31">
        <f t="shared" si="51"/>
        <v>0</v>
      </c>
      <c r="CF48" s="31">
        <f t="shared" si="51"/>
        <v>0</v>
      </c>
      <c r="CG48" s="31">
        <f t="shared" si="51"/>
        <v>0</v>
      </c>
      <c r="CH48" s="31">
        <f t="shared" si="51"/>
        <v>0</v>
      </c>
      <c r="CI48" s="31">
        <f t="shared" si="51"/>
        <v>0</v>
      </c>
      <c r="CJ48" s="31">
        <f t="shared" si="51"/>
        <v>0</v>
      </c>
      <c r="CK48" s="31">
        <f t="shared" si="51"/>
        <v>0</v>
      </c>
      <c r="CL48" s="31">
        <f t="shared" si="51"/>
        <v>0</v>
      </c>
      <c r="CM48" s="31">
        <f t="shared" si="51"/>
        <v>0</v>
      </c>
      <c r="CN48" s="31">
        <f t="shared" si="51"/>
        <v>0</v>
      </c>
      <c r="CO48" s="31">
        <f t="shared" si="51"/>
        <v>0</v>
      </c>
      <c r="CP48" s="31">
        <f t="shared" si="51"/>
        <v>0</v>
      </c>
      <c r="CQ48" s="31">
        <f t="shared" si="51"/>
        <v>0</v>
      </c>
      <c r="CR48" s="31">
        <f t="shared" si="51"/>
        <v>0</v>
      </c>
      <c r="CS48" s="31">
        <f t="shared" si="51"/>
        <v>0</v>
      </c>
      <c r="CT48" s="24">
        <f t="shared" ref="CT48:CT51" si="52">SUM(B48:CS48)</f>
        <v>40928.67</v>
      </c>
      <c r="CU48" s="119"/>
    </row>
    <row r="49" spans="1:102">
      <c r="A49" s="24" t="s">
        <v>66</v>
      </c>
      <c r="B49" s="31">
        <f t="shared" ref="B49:Q51" si="53">B22</f>
        <v>0</v>
      </c>
      <c r="C49" s="31">
        <f t="shared" si="53"/>
        <v>0</v>
      </c>
      <c r="D49" s="31">
        <f t="shared" si="53"/>
        <v>0</v>
      </c>
      <c r="E49" s="31">
        <f t="shared" si="53"/>
        <v>0</v>
      </c>
      <c r="F49" s="31">
        <f t="shared" si="53"/>
        <v>0</v>
      </c>
      <c r="G49" s="31">
        <f t="shared" si="53"/>
        <v>0</v>
      </c>
      <c r="H49" s="31">
        <f t="shared" si="53"/>
        <v>0</v>
      </c>
      <c r="I49" s="31">
        <f t="shared" si="53"/>
        <v>0</v>
      </c>
      <c r="J49" s="31">
        <f t="shared" si="53"/>
        <v>0</v>
      </c>
      <c r="K49" s="31">
        <f t="shared" si="53"/>
        <v>0</v>
      </c>
      <c r="L49" s="31">
        <f t="shared" si="53"/>
        <v>0</v>
      </c>
      <c r="M49" s="31">
        <f t="shared" si="53"/>
        <v>0</v>
      </c>
      <c r="N49" s="31">
        <f t="shared" si="53"/>
        <v>0</v>
      </c>
      <c r="O49" s="31">
        <f t="shared" si="53"/>
        <v>0</v>
      </c>
      <c r="P49" s="31">
        <f t="shared" si="53"/>
        <v>0</v>
      </c>
      <c r="Q49" s="31">
        <f t="shared" si="53"/>
        <v>0</v>
      </c>
      <c r="R49" s="31">
        <f t="shared" si="50"/>
        <v>0</v>
      </c>
      <c r="S49" s="31">
        <f t="shared" si="50"/>
        <v>0</v>
      </c>
      <c r="T49" s="31">
        <f t="shared" si="50"/>
        <v>0</v>
      </c>
      <c r="U49" s="31">
        <f t="shared" si="50"/>
        <v>0</v>
      </c>
      <c r="V49" s="31">
        <f t="shared" si="50"/>
        <v>0</v>
      </c>
      <c r="W49" s="31">
        <f t="shared" si="50"/>
        <v>0</v>
      </c>
      <c r="X49" s="31">
        <f t="shared" si="50"/>
        <v>0</v>
      </c>
      <c r="Y49" s="31">
        <f t="shared" si="50"/>
        <v>0</v>
      </c>
      <c r="Z49" s="31">
        <f t="shared" si="50"/>
        <v>5.7476415315001148</v>
      </c>
      <c r="AA49" s="31">
        <f t="shared" si="50"/>
        <v>6.2126610728836189</v>
      </c>
      <c r="AB49" s="31">
        <f t="shared" si="50"/>
        <v>6.1940602912282792</v>
      </c>
      <c r="AC49" s="31">
        <f t="shared" si="50"/>
        <v>8.4168536990414307</v>
      </c>
      <c r="AD49" s="31">
        <f t="shared" si="50"/>
        <v>35.443789444250712</v>
      </c>
      <c r="AE49" s="31">
        <f t="shared" si="50"/>
        <v>102.01598698871319</v>
      </c>
      <c r="AF49" s="31">
        <f t="shared" si="50"/>
        <v>236.03461881543916</v>
      </c>
      <c r="AG49" s="31">
        <f t="shared" si="50"/>
        <v>398.84726064463177</v>
      </c>
      <c r="AH49" s="31">
        <f t="shared" si="50"/>
        <v>597.33620168876678</v>
      </c>
      <c r="AI49" s="31">
        <f t="shared" si="50"/>
        <v>785.75281946653513</v>
      </c>
      <c r="AJ49" s="31">
        <f t="shared" si="50"/>
        <v>1038.9280585773702</v>
      </c>
      <c r="AK49" s="31">
        <f t="shared" si="50"/>
        <v>1237.2123910232965</v>
      </c>
      <c r="AL49" s="31">
        <f t="shared" si="50"/>
        <v>1475.2558942575124</v>
      </c>
      <c r="AM49" s="31">
        <f t="shared" si="50"/>
        <v>1668.8528297262931</v>
      </c>
      <c r="AN49" s="31">
        <f t="shared" si="50"/>
        <v>1823.1928155114781</v>
      </c>
      <c r="AO49" s="31">
        <f t="shared" si="50"/>
        <v>1958.3553954100078</v>
      </c>
      <c r="AP49" s="31">
        <f t="shared" si="50"/>
        <v>2084.1710825267282</v>
      </c>
      <c r="AQ49" s="31">
        <f t="shared" si="50"/>
        <v>2188.3540605782887</v>
      </c>
      <c r="AR49" s="31">
        <f t="shared" si="50"/>
        <v>2307.7059760697789</v>
      </c>
      <c r="AS49" s="31">
        <f t="shared" si="50"/>
        <v>2368.9583500608142</v>
      </c>
      <c r="AT49" s="31">
        <f t="shared" si="50"/>
        <v>2430.4711349950244</v>
      </c>
      <c r="AU49" s="31">
        <f t="shared" si="50"/>
        <v>2487.5848350677466</v>
      </c>
      <c r="AV49" s="31">
        <f t="shared" si="50"/>
        <v>2520.2199064820406</v>
      </c>
      <c r="AW49" s="31">
        <f t="shared" si="50"/>
        <v>2534.5704095291358</v>
      </c>
      <c r="AX49" s="31">
        <f t="shared" si="50"/>
        <v>2543.6568913677693</v>
      </c>
      <c r="AY49" s="31">
        <f t="shared" si="50"/>
        <v>2543.5917886319753</v>
      </c>
      <c r="AZ49" s="31">
        <f t="shared" si="50"/>
        <v>2561.2253296412382</v>
      </c>
      <c r="BA49" s="31">
        <f t="shared" si="50"/>
        <v>2553.7106138524805</v>
      </c>
      <c r="BB49" s="31">
        <f t="shared" si="50"/>
        <v>2530.7944508531014</v>
      </c>
      <c r="BC49" s="31">
        <f t="shared" si="50"/>
        <v>2497.5269528625254</v>
      </c>
      <c r="BD49" s="31">
        <f t="shared" si="50"/>
        <v>2461.2089266804737</v>
      </c>
      <c r="BE49" s="31">
        <f t="shared" si="50"/>
        <v>2390.2841462286619</v>
      </c>
      <c r="BF49" s="31">
        <f t="shared" si="50"/>
        <v>2313.9930402692844</v>
      </c>
      <c r="BG49" s="31">
        <f t="shared" si="50"/>
        <v>2234.9583190157437</v>
      </c>
      <c r="BH49" s="31">
        <f t="shared" si="50"/>
        <v>2097.5264437552628</v>
      </c>
      <c r="BI49" s="31">
        <f t="shared" si="50"/>
        <v>2002.3369436340595</v>
      </c>
      <c r="BJ49" s="31">
        <f t="shared" si="50"/>
        <v>1887.1888047966761</v>
      </c>
      <c r="BK49" s="31">
        <f t="shared" si="50"/>
        <v>1704.3896230788205</v>
      </c>
      <c r="BL49" s="31">
        <f t="shared" si="50"/>
        <v>1555.0718483405772</v>
      </c>
      <c r="BM49" s="31">
        <f t="shared" si="50"/>
        <v>1382.9867168561975</v>
      </c>
      <c r="BN49" s="31">
        <f t="shared" si="50"/>
        <v>1139.6512912410374</v>
      </c>
      <c r="BO49" s="31">
        <f t="shared" si="51"/>
        <v>956.25688451021085</v>
      </c>
      <c r="BP49" s="31">
        <f t="shared" si="51"/>
        <v>761.11608416403703</v>
      </c>
      <c r="BQ49" s="31">
        <f t="shared" si="51"/>
        <v>561.20418332326847</v>
      </c>
      <c r="BR49" s="31">
        <f t="shared" si="51"/>
        <v>248.80405542183021</v>
      </c>
      <c r="BS49" s="31">
        <f t="shared" si="51"/>
        <v>100.45352132966462</v>
      </c>
      <c r="BT49" s="31">
        <f t="shared" si="51"/>
        <v>42.549288036590653</v>
      </c>
      <c r="BU49" s="31">
        <f t="shared" si="51"/>
        <v>18.86119259851494</v>
      </c>
      <c r="BV49" s="31">
        <f t="shared" si="51"/>
        <v>10.490840853611859</v>
      </c>
      <c r="BW49" s="31">
        <f t="shared" si="51"/>
        <v>0</v>
      </c>
      <c r="BX49" s="31">
        <f t="shared" si="51"/>
        <v>0</v>
      </c>
      <c r="BY49" s="31">
        <f t="shared" si="51"/>
        <v>0</v>
      </c>
      <c r="BZ49" s="31">
        <f t="shared" si="51"/>
        <v>0</v>
      </c>
      <c r="CA49" s="31">
        <f t="shared" si="51"/>
        <v>0</v>
      </c>
      <c r="CB49" s="31">
        <f t="shared" si="51"/>
        <v>0</v>
      </c>
      <c r="CC49" s="31">
        <f t="shared" si="51"/>
        <v>0</v>
      </c>
      <c r="CD49" s="31">
        <f t="shared" si="51"/>
        <v>0</v>
      </c>
      <c r="CE49" s="31">
        <f t="shared" si="51"/>
        <v>0</v>
      </c>
      <c r="CF49" s="31">
        <f t="shared" si="51"/>
        <v>0</v>
      </c>
      <c r="CG49" s="31">
        <f t="shared" si="51"/>
        <v>0</v>
      </c>
      <c r="CH49" s="31">
        <f t="shared" si="51"/>
        <v>0</v>
      </c>
      <c r="CI49" s="31">
        <f t="shared" si="51"/>
        <v>0</v>
      </c>
      <c r="CJ49" s="31">
        <f t="shared" si="51"/>
        <v>0</v>
      </c>
      <c r="CK49" s="31">
        <f t="shared" si="51"/>
        <v>0</v>
      </c>
      <c r="CL49" s="31">
        <f t="shared" si="51"/>
        <v>0</v>
      </c>
      <c r="CM49" s="31">
        <f t="shared" si="51"/>
        <v>0</v>
      </c>
      <c r="CN49" s="31">
        <f t="shared" si="51"/>
        <v>0</v>
      </c>
      <c r="CO49" s="31">
        <f t="shared" si="51"/>
        <v>0</v>
      </c>
      <c r="CP49" s="31">
        <f t="shared" si="51"/>
        <v>0</v>
      </c>
      <c r="CQ49" s="31">
        <f t="shared" si="51"/>
        <v>0</v>
      </c>
      <c r="CR49" s="31">
        <f t="shared" si="51"/>
        <v>0</v>
      </c>
      <c r="CS49" s="31">
        <f t="shared" si="51"/>
        <v>0</v>
      </c>
      <c r="CT49" s="24">
        <f t="shared" si="52"/>
        <v>69405.673214802126</v>
      </c>
      <c r="CU49" s="119"/>
    </row>
    <row r="50" spans="1:102">
      <c r="A50" s="24" t="s">
        <v>24</v>
      </c>
      <c r="B50" s="132">
        <v>76.66</v>
      </c>
      <c r="C50" s="132">
        <v>77.31</v>
      </c>
      <c r="D50" s="132">
        <v>76.540000000000006</v>
      </c>
      <c r="E50" s="132">
        <v>76.14</v>
      </c>
      <c r="F50" s="132">
        <v>76.59</v>
      </c>
      <c r="G50" s="132">
        <v>77.709999999999994</v>
      </c>
      <c r="H50" s="132">
        <v>79.42</v>
      </c>
      <c r="I50" s="132">
        <v>78.959999999999994</v>
      </c>
      <c r="J50" s="132">
        <v>78.540000000000006</v>
      </c>
      <c r="K50" s="132">
        <v>79.03</v>
      </c>
      <c r="L50" s="132">
        <v>75.73</v>
      </c>
      <c r="M50" s="132">
        <v>74.150000000000006</v>
      </c>
      <c r="N50" s="132">
        <v>71.5</v>
      </c>
      <c r="O50" s="132">
        <v>70.33</v>
      </c>
      <c r="P50" s="132">
        <v>69.7</v>
      </c>
      <c r="Q50" s="132">
        <v>69.81</v>
      </c>
      <c r="R50" s="132">
        <v>68.62</v>
      </c>
      <c r="S50" s="132">
        <v>67.680000000000007</v>
      </c>
      <c r="T50" s="132">
        <v>67.34</v>
      </c>
      <c r="U50" s="132">
        <v>71.98</v>
      </c>
      <c r="V50" s="132">
        <v>74.95</v>
      </c>
      <c r="W50" s="132">
        <v>75.069999999999993</v>
      </c>
      <c r="X50" s="132">
        <v>75.540000000000006</v>
      </c>
      <c r="Y50" s="132">
        <v>77.13</v>
      </c>
      <c r="Z50" s="132">
        <v>77.98</v>
      </c>
      <c r="AA50" s="132">
        <v>78.83</v>
      </c>
      <c r="AB50" s="132">
        <v>86.41</v>
      </c>
      <c r="AC50" s="132">
        <v>86.15</v>
      </c>
      <c r="AD50" s="132">
        <v>92.87</v>
      </c>
      <c r="AE50" s="132">
        <v>93.54</v>
      </c>
      <c r="AF50" s="132">
        <v>91.46</v>
      </c>
      <c r="AG50" s="132">
        <v>83.39</v>
      </c>
      <c r="AH50" s="132">
        <v>73.41</v>
      </c>
      <c r="AI50" s="132">
        <v>61.54</v>
      </c>
      <c r="AJ50" s="132">
        <v>51.26</v>
      </c>
      <c r="AK50" s="132">
        <v>44.32</v>
      </c>
      <c r="AL50" s="132">
        <v>39.130000000000003</v>
      </c>
      <c r="AM50" s="132">
        <v>35.32</v>
      </c>
      <c r="AN50" s="132">
        <v>36.590000000000003</v>
      </c>
      <c r="AO50" s="132">
        <v>31.21</v>
      </c>
      <c r="AP50" s="132">
        <v>26.6</v>
      </c>
      <c r="AQ50" s="132">
        <v>23.87</v>
      </c>
      <c r="AR50" s="132">
        <v>20.170000000000002</v>
      </c>
      <c r="AS50" s="132">
        <v>17.61</v>
      </c>
      <c r="AT50" s="132">
        <v>14.22</v>
      </c>
      <c r="AU50" s="132">
        <v>5.22</v>
      </c>
      <c r="AV50" s="132">
        <v>1.52</v>
      </c>
      <c r="AW50" s="132">
        <v>0.25</v>
      </c>
      <c r="AX50" s="132">
        <v>0.19</v>
      </c>
      <c r="AY50" s="132">
        <v>0.19</v>
      </c>
      <c r="AZ50" s="132">
        <v>0.19</v>
      </c>
      <c r="BA50" s="132">
        <v>0.19</v>
      </c>
      <c r="BB50" s="132">
        <v>0.19</v>
      </c>
      <c r="BC50" s="132">
        <v>0.19</v>
      </c>
      <c r="BD50" s="132">
        <v>0.19</v>
      </c>
      <c r="BE50" s="132">
        <v>0.19</v>
      </c>
      <c r="BF50" s="132">
        <v>0.19</v>
      </c>
      <c r="BG50" s="132">
        <v>0.19</v>
      </c>
      <c r="BH50" s="132">
        <v>0.19</v>
      </c>
      <c r="BI50" s="132">
        <v>0.19</v>
      </c>
      <c r="BJ50" s="132">
        <v>0.19</v>
      </c>
      <c r="BK50" s="132">
        <v>0.19</v>
      </c>
      <c r="BL50" s="132">
        <v>0.19</v>
      </c>
      <c r="BM50" s="132">
        <v>0.19</v>
      </c>
      <c r="BN50" s="132">
        <v>0.19</v>
      </c>
      <c r="BO50" s="132">
        <v>0.19</v>
      </c>
      <c r="BP50" s="132">
        <v>0.19</v>
      </c>
      <c r="BQ50" s="132">
        <v>0.19</v>
      </c>
      <c r="BR50" s="132">
        <v>0.19</v>
      </c>
      <c r="BS50" s="132">
        <v>0.19</v>
      </c>
      <c r="BT50" s="132">
        <v>0.19</v>
      </c>
      <c r="BU50" s="132">
        <v>0.42</v>
      </c>
      <c r="BV50" s="132">
        <v>12.01</v>
      </c>
      <c r="BW50" s="132">
        <v>18.329999999999998</v>
      </c>
      <c r="BX50" s="132">
        <v>23.6</v>
      </c>
      <c r="BY50" s="132">
        <v>32.94</v>
      </c>
      <c r="BZ50" s="132">
        <v>43.46</v>
      </c>
      <c r="CA50" s="132">
        <v>57.82</v>
      </c>
      <c r="CB50" s="132">
        <v>66.06</v>
      </c>
      <c r="CC50" s="132">
        <v>70.099999999999994</v>
      </c>
      <c r="CD50" s="132">
        <v>70.680000000000007</v>
      </c>
      <c r="CE50" s="132">
        <v>72.959999999999994</v>
      </c>
      <c r="CF50" s="132">
        <v>75.7</v>
      </c>
      <c r="CG50" s="132">
        <v>81.02</v>
      </c>
      <c r="CH50" s="132">
        <v>92.45</v>
      </c>
      <c r="CI50" s="132">
        <v>100.45</v>
      </c>
      <c r="CJ50" s="132">
        <v>108.05</v>
      </c>
      <c r="CK50" s="132">
        <v>111.79</v>
      </c>
      <c r="CL50" s="132">
        <v>115.76</v>
      </c>
      <c r="CM50" s="132">
        <v>115.07</v>
      </c>
      <c r="CN50" s="132">
        <v>109.34</v>
      </c>
      <c r="CO50" s="132">
        <v>84.56</v>
      </c>
      <c r="CP50" s="132">
        <v>97.6</v>
      </c>
      <c r="CQ50" s="132">
        <v>100.88</v>
      </c>
      <c r="CR50" s="132">
        <v>104.58</v>
      </c>
      <c r="CS50" s="132">
        <v>100.99</v>
      </c>
      <c r="CT50" s="24">
        <f t="shared" si="52"/>
        <v>4830.2900000000009</v>
      </c>
      <c r="CU50" s="119"/>
    </row>
    <row r="51" spans="1:102">
      <c r="A51" s="24" t="s">
        <v>41</v>
      </c>
      <c r="B51" s="31">
        <f t="shared" si="53"/>
        <v>45.884079999999997</v>
      </c>
      <c r="C51" s="31">
        <f t="shared" ref="C51:BN51" si="54">C24</f>
        <v>44.899920000000002</v>
      </c>
      <c r="D51" s="31">
        <f t="shared" si="54"/>
        <v>44.635599999999997</v>
      </c>
      <c r="E51" s="31">
        <f t="shared" si="54"/>
        <v>44.783999999999999</v>
      </c>
      <c r="F51" s="31">
        <f t="shared" si="54"/>
        <v>45.898159999999997</v>
      </c>
      <c r="G51" s="31">
        <f t="shared" si="54"/>
        <v>46.000639999999997</v>
      </c>
      <c r="H51" s="31">
        <f t="shared" si="54"/>
        <v>44.709440000000001</v>
      </c>
      <c r="I51" s="31">
        <f t="shared" si="54"/>
        <v>44.385359999999999</v>
      </c>
      <c r="J51" s="31">
        <f t="shared" si="54"/>
        <v>44.289679999999997</v>
      </c>
      <c r="K51" s="31">
        <f t="shared" si="54"/>
        <v>43.868319999999997</v>
      </c>
      <c r="L51" s="31">
        <f t="shared" si="54"/>
        <v>44.600160000000002</v>
      </c>
      <c r="M51" s="31">
        <f t="shared" si="54"/>
        <v>44.059280000000001</v>
      </c>
      <c r="N51" s="31">
        <f t="shared" si="54"/>
        <v>43.672559999999997</v>
      </c>
      <c r="O51" s="31">
        <f t="shared" si="54"/>
        <v>45.06232</v>
      </c>
      <c r="P51" s="31">
        <f t="shared" si="54"/>
        <v>44.596319999999999</v>
      </c>
      <c r="Q51" s="31">
        <f t="shared" si="54"/>
        <v>43.738720000000001</v>
      </c>
      <c r="R51" s="31">
        <f t="shared" si="54"/>
        <v>44.045679999999997</v>
      </c>
      <c r="S51" s="31">
        <f t="shared" si="54"/>
        <v>43.423360000000002</v>
      </c>
      <c r="T51" s="31">
        <f t="shared" si="54"/>
        <v>43.516159999999999</v>
      </c>
      <c r="U51" s="31">
        <f t="shared" si="54"/>
        <v>43.265039999999999</v>
      </c>
      <c r="V51" s="31">
        <f t="shared" si="54"/>
        <v>43.325360000000003</v>
      </c>
      <c r="W51" s="31">
        <f t="shared" si="54"/>
        <v>43.523440000000001</v>
      </c>
      <c r="X51" s="31">
        <f t="shared" si="54"/>
        <v>43.330800000000004</v>
      </c>
      <c r="Y51" s="31">
        <f t="shared" si="54"/>
        <v>43.391120000000001</v>
      </c>
      <c r="Z51" s="31">
        <f t="shared" si="54"/>
        <v>44.957279999999997</v>
      </c>
      <c r="AA51" s="31">
        <f t="shared" si="54"/>
        <v>49.33952</v>
      </c>
      <c r="AB51" s="31">
        <f t="shared" si="54"/>
        <v>57.198480000000004</v>
      </c>
      <c r="AC51" s="31">
        <f t="shared" si="54"/>
        <v>59.833759999999998</v>
      </c>
      <c r="AD51" s="31">
        <f t="shared" si="54"/>
        <v>60.865679999999998</v>
      </c>
      <c r="AE51" s="31">
        <f t="shared" si="54"/>
        <v>60.337359999999997</v>
      </c>
      <c r="AF51" s="31">
        <f t="shared" si="54"/>
        <v>59.923760000000001</v>
      </c>
      <c r="AG51" s="31">
        <f t="shared" si="54"/>
        <v>59.136400000000002</v>
      </c>
      <c r="AH51" s="31">
        <f t="shared" si="54"/>
        <v>59.932960000000001</v>
      </c>
      <c r="AI51" s="31">
        <f t="shared" si="54"/>
        <v>60.985840000000003</v>
      </c>
      <c r="AJ51" s="31">
        <f t="shared" si="54"/>
        <v>59.503039999999999</v>
      </c>
      <c r="AK51" s="31">
        <f t="shared" si="54"/>
        <v>59.682079999999999</v>
      </c>
      <c r="AL51" s="31">
        <f t="shared" si="54"/>
        <v>59.635680000000001</v>
      </c>
      <c r="AM51" s="31">
        <f t="shared" si="54"/>
        <v>57.892400000000002</v>
      </c>
      <c r="AN51" s="31">
        <f t="shared" si="54"/>
        <v>58.057679999999998</v>
      </c>
      <c r="AO51" s="31">
        <f t="shared" si="54"/>
        <v>57.666960000000003</v>
      </c>
      <c r="AP51" s="31">
        <f t="shared" si="54"/>
        <v>57.702080000000002</v>
      </c>
      <c r="AQ51" s="31">
        <f t="shared" si="54"/>
        <v>59.804319999999997</v>
      </c>
      <c r="AR51" s="31">
        <f t="shared" si="54"/>
        <v>58.761040000000001</v>
      </c>
      <c r="AS51" s="31">
        <f t="shared" si="54"/>
        <v>58.79016</v>
      </c>
      <c r="AT51" s="31">
        <f t="shared" si="54"/>
        <v>59.907919999999997</v>
      </c>
      <c r="AU51" s="31">
        <f t="shared" si="54"/>
        <v>56.845039999999997</v>
      </c>
      <c r="AV51" s="31">
        <f t="shared" si="54"/>
        <v>59.680239999999998</v>
      </c>
      <c r="AW51" s="31">
        <f t="shared" si="54"/>
        <v>59.192799999999998</v>
      </c>
      <c r="AX51" s="31">
        <f t="shared" si="54"/>
        <v>55.151040000000002</v>
      </c>
      <c r="AY51" s="31">
        <f t="shared" si="54"/>
        <v>54.297040000000003</v>
      </c>
      <c r="AZ51" s="31">
        <f t="shared" si="54"/>
        <v>54.354320000000001</v>
      </c>
      <c r="BA51" s="31">
        <f t="shared" si="54"/>
        <v>52.612479999999998</v>
      </c>
      <c r="BB51" s="31">
        <f t="shared" si="54"/>
        <v>54.808880000000002</v>
      </c>
      <c r="BC51" s="31">
        <f t="shared" si="54"/>
        <v>54.710079999999998</v>
      </c>
      <c r="BD51" s="31">
        <f t="shared" si="54"/>
        <v>53.627920000000003</v>
      </c>
      <c r="BE51" s="31">
        <f t="shared" si="54"/>
        <v>54.54128</v>
      </c>
      <c r="BF51" s="31">
        <f t="shared" si="54"/>
        <v>54.278640000000003</v>
      </c>
      <c r="BG51" s="31">
        <f t="shared" si="54"/>
        <v>56.345840000000003</v>
      </c>
      <c r="BH51" s="31">
        <f t="shared" si="54"/>
        <v>55.65408</v>
      </c>
      <c r="BI51" s="31">
        <f t="shared" si="54"/>
        <v>56.405360000000002</v>
      </c>
      <c r="BJ51" s="31">
        <f t="shared" si="54"/>
        <v>59.27872</v>
      </c>
      <c r="BK51" s="31">
        <f t="shared" si="54"/>
        <v>59.40672</v>
      </c>
      <c r="BL51" s="31">
        <f t="shared" si="54"/>
        <v>59.689520000000002</v>
      </c>
      <c r="BM51" s="31">
        <f t="shared" si="54"/>
        <v>59.769599999999997</v>
      </c>
      <c r="BN51" s="31">
        <f t="shared" si="54"/>
        <v>61.841760000000001</v>
      </c>
      <c r="BO51" s="31">
        <f t="shared" si="51"/>
        <v>61.339199999999998</v>
      </c>
      <c r="BP51" s="31">
        <f t="shared" si="51"/>
        <v>61.179040000000001</v>
      </c>
      <c r="BQ51" s="31">
        <f t="shared" si="51"/>
        <v>61.404719999999998</v>
      </c>
      <c r="BR51" s="31">
        <f t="shared" si="51"/>
        <v>60.987679999999997</v>
      </c>
      <c r="BS51" s="31">
        <f t="shared" si="51"/>
        <v>62.249279999999999</v>
      </c>
      <c r="BT51" s="31">
        <f t="shared" si="51"/>
        <v>61.894959999999998</v>
      </c>
      <c r="BU51" s="31">
        <f t="shared" si="51"/>
        <v>62.045839999999998</v>
      </c>
      <c r="BV51" s="31">
        <f t="shared" si="51"/>
        <v>60.674880000000002</v>
      </c>
      <c r="BW51" s="31">
        <f t="shared" si="51"/>
        <v>59.494079999999997</v>
      </c>
      <c r="BX51" s="31">
        <f t="shared" si="51"/>
        <v>60.165599999999998</v>
      </c>
      <c r="BY51" s="31">
        <f t="shared" si="51"/>
        <v>60.041119999999999</v>
      </c>
      <c r="BZ51" s="31">
        <f t="shared" si="51"/>
        <v>60.545439999999999</v>
      </c>
      <c r="CA51" s="31">
        <f t="shared" si="51"/>
        <v>59.855919999999998</v>
      </c>
      <c r="CB51" s="31">
        <f t="shared" si="51"/>
        <v>58.178240000000002</v>
      </c>
      <c r="CC51" s="31">
        <f t="shared" si="51"/>
        <v>58.662320000000001</v>
      </c>
      <c r="CD51" s="31">
        <f t="shared" si="51"/>
        <v>60.592799999999997</v>
      </c>
      <c r="CE51" s="31">
        <f t="shared" si="51"/>
        <v>60.198320000000002</v>
      </c>
      <c r="CF51" s="31">
        <f t="shared" si="51"/>
        <v>60.719279999999998</v>
      </c>
      <c r="CG51" s="31">
        <f t="shared" si="51"/>
        <v>60.935920000000003</v>
      </c>
      <c r="CH51" s="31">
        <f t="shared" si="51"/>
        <v>57.762639999999998</v>
      </c>
      <c r="CI51" s="31">
        <f t="shared" si="51"/>
        <v>55.717759999999998</v>
      </c>
      <c r="CJ51" s="31">
        <f t="shared" si="51"/>
        <v>55.315359999999998</v>
      </c>
      <c r="CK51" s="31">
        <f t="shared" si="51"/>
        <v>55.598080000000003</v>
      </c>
      <c r="CL51" s="31">
        <f t="shared" si="51"/>
        <v>55.254159999999999</v>
      </c>
      <c r="CM51" s="31">
        <f t="shared" si="51"/>
        <v>54.508719999999997</v>
      </c>
      <c r="CN51" s="31">
        <f t="shared" si="51"/>
        <v>53.374560000000002</v>
      </c>
      <c r="CO51" s="31">
        <f t="shared" si="51"/>
        <v>57.31664</v>
      </c>
      <c r="CP51" s="31">
        <f t="shared" si="51"/>
        <v>58.236800000000002</v>
      </c>
      <c r="CQ51" s="31">
        <f t="shared" si="51"/>
        <v>57.369759999999999</v>
      </c>
      <c r="CR51" s="31">
        <f t="shared" si="51"/>
        <v>54.417999999999999</v>
      </c>
      <c r="CS51" s="31">
        <f t="shared" si="51"/>
        <v>54.104559999999999</v>
      </c>
      <c r="CT51" s="24">
        <f t="shared" si="52"/>
        <v>5235.4529599999996</v>
      </c>
      <c r="CU51" s="119"/>
    </row>
    <row r="52" spans="1:102" s="106" customFormat="1" ht="15.75" thickBot="1">
      <c r="A52" s="76" t="s">
        <v>49</v>
      </c>
      <c r="B52" s="272">
        <v>0</v>
      </c>
      <c r="C52" s="272">
        <v>0</v>
      </c>
      <c r="D52" s="272">
        <v>0</v>
      </c>
      <c r="E52" s="272">
        <v>0</v>
      </c>
      <c r="F52" s="272">
        <v>0</v>
      </c>
      <c r="G52" s="272">
        <v>0</v>
      </c>
      <c r="H52" s="272">
        <v>0</v>
      </c>
      <c r="I52" s="272">
        <v>0</v>
      </c>
      <c r="J52" s="272">
        <v>0</v>
      </c>
      <c r="K52" s="272">
        <v>0</v>
      </c>
      <c r="L52" s="272">
        <v>0</v>
      </c>
      <c r="M52" s="272">
        <v>0</v>
      </c>
      <c r="N52" s="272">
        <v>0</v>
      </c>
      <c r="O52" s="272">
        <v>0</v>
      </c>
      <c r="P52" s="272">
        <v>0</v>
      </c>
      <c r="Q52" s="272">
        <v>0</v>
      </c>
      <c r="R52" s="272">
        <v>0</v>
      </c>
      <c r="S52" s="272">
        <v>0</v>
      </c>
      <c r="T52" s="272">
        <v>0</v>
      </c>
      <c r="U52" s="272">
        <v>0</v>
      </c>
      <c r="V52" s="272">
        <v>0</v>
      </c>
      <c r="W52" s="272">
        <v>0</v>
      </c>
      <c r="X52" s="272">
        <v>0</v>
      </c>
      <c r="Y52" s="272">
        <v>0</v>
      </c>
      <c r="Z52" s="272">
        <v>0</v>
      </c>
      <c r="AA52" s="272">
        <v>0</v>
      </c>
      <c r="AB52" s="272">
        <v>0</v>
      </c>
      <c r="AC52" s="272">
        <v>0</v>
      </c>
      <c r="AD52" s="272">
        <v>0</v>
      </c>
      <c r="AE52" s="272">
        <v>0</v>
      </c>
      <c r="AF52" s="272">
        <v>0</v>
      </c>
      <c r="AG52" s="272">
        <v>0</v>
      </c>
      <c r="AH52" s="272">
        <v>0</v>
      </c>
      <c r="AI52" s="272">
        <v>0</v>
      </c>
      <c r="AJ52" s="272">
        <v>0</v>
      </c>
      <c r="AK52" s="272">
        <v>0</v>
      </c>
      <c r="AL52" s="272">
        <v>0</v>
      </c>
      <c r="AM52" s="272">
        <v>0</v>
      </c>
      <c r="AN52" s="272">
        <v>0</v>
      </c>
      <c r="AO52" s="272">
        <v>0</v>
      </c>
      <c r="AP52" s="272">
        <v>0</v>
      </c>
      <c r="AQ52" s="272">
        <v>0</v>
      </c>
      <c r="AR52" s="272">
        <v>0</v>
      </c>
      <c r="AS52" s="272">
        <v>0</v>
      </c>
      <c r="AT52" s="272">
        <v>0</v>
      </c>
      <c r="AU52" s="272">
        <v>0</v>
      </c>
      <c r="AV52" s="272">
        <v>0</v>
      </c>
      <c r="AW52" s="272">
        <v>0</v>
      </c>
      <c r="AX52" s="272">
        <v>0</v>
      </c>
      <c r="AY52" s="272">
        <v>0</v>
      </c>
      <c r="AZ52" s="272">
        <v>100</v>
      </c>
      <c r="BA52" s="272">
        <v>0</v>
      </c>
      <c r="BB52" s="272">
        <v>200</v>
      </c>
      <c r="BC52" s="272">
        <v>100</v>
      </c>
      <c r="BD52" s="272">
        <v>50</v>
      </c>
      <c r="BE52" s="272">
        <v>150</v>
      </c>
      <c r="BF52" s="272">
        <v>0</v>
      </c>
      <c r="BG52" s="272">
        <v>0</v>
      </c>
      <c r="BH52" s="272">
        <v>0</v>
      </c>
      <c r="BI52" s="272">
        <v>0</v>
      </c>
      <c r="BJ52" s="272">
        <v>0</v>
      </c>
      <c r="BK52" s="272">
        <v>0</v>
      </c>
      <c r="BL52" s="272">
        <v>0</v>
      </c>
      <c r="BM52" s="272">
        <v>0</v>
      </c>
      <c r="BN52" s="272">
        <v>0</v>
      </c>
      <c r="BO52" s="272">
        <v>0</v>
      </c>
      <c r="BP52" s="272">
        <v>0</v>
      </c>
      <c r="BQ52" s="272">
        <v>0</v>
      </c>
      <c r="BR52" s="272">
        <v>0</v>
      </c>
      <c r="BS52" s="272">
        <v>0</v>
      </c>
      <c r="BT52" s="272">
        <v>0</v>
      </c>
      <c r="BU52" s="272">
        <v>400</v>
      </c>
      <c r="BV52" s="272">
        <v>200</v>
      </c>
      <c r="BW52" s="272">
        <v>300</v>
      </c>
      <c r="BX52" s="272">
        <v>400</v>
      </c>
      <c r="BY52" s="272">
        <v>600</v>
      </c>
      <c r="BZ52" s="272">
        <v>750</v>
      </c>
      <c r="CA52" s="272">
        <v>850</v>
      </c>
      <c r="CB52" s="272">
        <v>900</v>
      </c>
      <c r="CC52" s="272">
        <v>1200</v>
      </c>
      <c r="CD52" s="272">
        <v>1166</v>
      </c>
      <c r="CE52" s="272">
        <v>1005</v>
      </c>
      <c r="CF52" s="272">
        <v>806</v>
      </c>
      <c r="CG52" s="272">
        <v>518</v>
      </c>
      <c r="CH52" s="272">
        <v>277.5</v>
      </c>
      <c r="CI52" s="272">
        <v>0</v>
      </c>
      <c r="CJ52" s="272">
        <v>0</v>
      </c>
      <c r="CK52" s="272">
        <v>0</v>
      </c>
      <c r="CL52" s="272">
        <v>0</v>
      </c>
      <c r="CM52" s="272">
        <v>0</v>
      </c>
      <c r="CN52" s="272">
        <v>0</v>
      </c>
      <c r="CO52" s="272">
        <v>0</v>
      </c>
      <c r="CP52" s="272">
        <v>0</v>
      </c>
      <c r="CQ52" s="272">
        <v>0</v>
      </c>
      <c r="CR52" s="272">
        <v>0</v>
      </c>
      <c r="CS52" s="272">
        <v>0</v>
      </c>
      <c r="CT52" s="174">
        <f>SUM(B52:CS52)</f>
        <v>9972.5</v>
      </c>
      <c r="CU52" s="117"/>
      <c r="CV52" s="125"/>
      <c r="CX52" s="118"/>
    </row>
    <row r="53" spans="1:102" ht="15.75" thickBot="1">
      <c r="A53" s="79" t="s">
        <v>50</v>
      </c>
      <c r="B53" s="268">
        <f t="shared" ref="B53:AG53" si="55">SUM(B30,B40,B42,B47,-B52)</f>
        <v>6906.6140799999994</v>
      </c>
      <c r="C53" s="269">
        <f t="shared" si="55"/>
        <v>6710.5299199999999</v>
      </c>
      <c r="D53" s="269">
        <f t="shared" si="55"/>
        <v>6608.8755999999994</v>
      </c>
      <c r="E53" s="269">
        <f t="shared" si="55"/>
        <v>6592.9840000000004</v>
      </c>
      <c r="F53" s="269">
        <f t="shared" si="55"/>
        <v>6572.8081599999996</v>
      </c>
      <c r="G53" s="269">
        <f t="shared" si="55"/>
        <v>6555.49064</v>
      </c>
      <c r="H53" s="269">
        <f t="shared" si="55"/>
        <v>6495.6994399999994</v>
      </c>
      <c r="I53" s="269">
        <f t="shared" si="55"/>
        <v>6458.2253600000004</v>
      </c>
      <c r="J53" s="269">
        <f t="shared" si="55"/>
        <v>6288.7496799999999</v>
      </c>
      <c r="K53" s="269">
        <f t="shared" si="55"/>
        <v>6183.38832</v>
      </c>
      <c r="L53" s="269">
        <f t="shared" si="55"/>
        <v>6173.8501600000009</v>
      </c>
      <c r="M53" s="269">
        <f t="shared" si="55"/>
        <v>6184.4692800000003</v>
      </c>
      <c r="N53" s="269">
        <f t="shared" si="55"/>
        <v>6101.3025600000001</v>
      </c>
      <c r="O53" s="269">
        <f t="shared" si="55"/>
        <v>6096.77232</v>
      </c>
      <c r="P53" s="269">
        <f t="shared" si="55"/>
        <v>5942.5863200000003</v>
      </c>
      <c r="Q53" s="269">
        <f t="shared" si="55"/>
        <v>5941.8387199999997</v>
      </c>
      <c r="R53" s="269">
        <f t="shared" si="55"/>
        <v>6175.7956800000011</v>
      </c>
      <c r="S53" s="269">
        <f t="shared" si="55"/>
        <v>6383.5133599999999</v>
      </c>
      <c r="T53" s="269">
        <f t="shared" si="55"/>
        <v>6480.7461600000006</v>
      </c>
      <c r="U53" s="269">
        <f t="shared" si="55"/>
        <v>6522.4550399999998</v>
      </c>
      <c r="V53" s="269">
        <f t="shared" si="55"/>
        <v>6698.7553600000001</v>
      </c>
      <c r="W53" s="269">
        <f t="shared" si="55"/>
        <v>6652.5934399999996</v>
      </c>
      <c r="X53" s="269">
        <f t="shared" si="55"/>
        <v>6583.3907999999992</v>
      </c>
      <c r="Y53" s="269">
        <f t="shared" si="55"/>
        <v>6435.0311200000006</v>
      </c>
      <c r="Z53" s="269">
        <f t="shared" si="55"/>
        <v>7454.7849215315</v>
      </c>
      <c r="AA53" s="269">
        <f t="shared" si="55"/>
        <v>7785.5621810728835</v>
      </c>
      <c r="AB53" s="269">
        <f t="shared" si="55"/>
        <v>8091.0725402912276</v>
      </c>
      <c r="AC53" s="269">
        <f t="shared" si="55"/>
        <v>8167.7506136990414</v>
      </c>
      <c r="AD53" s="269">
        <f t="shared" si="55"/>
        <v>8356.0894694442504</v>
      </c>
      <c r="AE53" s="269">
        <f t="shared" si="55"/>
        <v>8453.7233469887142</v>
      </c>
      <c r="AF53" s="269">
        <f t="shared" si="55"/>
        <v>8620.4383788154391</v>
      </c>
      <c r="AG53" s="269">
        <f t="shared" si="55"/>
        <v>8808.7236606446313</v>
      </c>
      <c r="AH53" s="269">
        <f t="shared" ref="AH53:BM53" si="56">SUM(AH30,AH40,AH42,AH47,-AH52)</f>
        <v>9051.8591616887679</v>
      </c>
      <c r="AI53" s="269">
        <f t="shared" si="56"/>
        <v>9299.5086594665354</v>
      </c>
      <c r="AJ53" s="269">
        <f t="shared" si="56"/>
        <v>9662.6310985773707</v>
      </c>
      <c r="AK53" s="269">
        <f t="shared" si="56"/>
        <v>9892.7044710232967</v>
      </c>
      <c r="AL53" s="269">
        <f t="shared" si="56"/>
        <v>10234.281574257511</v>
      </c>
      <c r="AM53" s="269">
        <f t="shared" si="56"/>
        <v>10474.845229726294</v>
      </c>
      <c r="AN53" s="269">
        <f t="shared" si="56"/>
        <v>10587.170495511478</v>
      </c>
      <c r="AO53" s="269">
        <f t="shared" si="56"/>
        <v>10785.812355410008</v>
      </c>
      <c r="AP53" s="269">
        <f t="shared" si="56"/>
        <v>10967.643162526729</v>
      </c>
      <c r="AQ53" s="269">
        <f t="shared" si="56"/>
        <v>11160.188380578289</v>
      </c>
      <c r="AR53" s="269">
        <f t="shared" si="56"/>
        <v>11358.59701606978</v>
      </c>
      <c r="AS53" s="269">
        <f t="shared" si="56"/>
        <v>11493.538510060815</v>
      </c>
      <c r="AT53" s="269">
        <f t="shared" si="56"/>
        <v>12214.039054995024</v>
      </c>
      <c r="AU53" s="269">
        <f t="shared" si="56"/>
        <v>12338.119875067747</v>
      </c>
      <c r="AV53" s="269">
        <f t="shared" si="56"/>
        <v>12416.74014648204</v>
      </c>
      <c r="AW53" s="269">
        <f t="shared" si="56"/>
        <v>12347.553209529135</v>
      </c>
      <c r="AX53" s="269">
        <f t="shared" si="56"/>
        <v>12165.317931367768</v>
      </c>
      <c r="AY53" s="269">
        <f t="shared" si="56"/>
        <v>12229.698828631976</v>
      </c>
      <c r="AZ53" s="269">
        <f t="shared" si="56"/>
        <v>11949.649649641236</v>
      </c>
      <c r="BA53" s="269">
        <f t="shared" si="56"/>
        <v>12042.00309385248</v>
      </c>
      <c r="BB53" s="269">
        <f t="shared" si="56"/>
        <v>11555.393330853101</v>
      </c>
      <c r="BC53" s="269">
        <f t="shared" si="56"/>
        <v>11499.147032862526</v>
      </c>
      <c r="BD53" s="269">
        <f t="shared" si="56"/>
        <v>11474.836846680473</v>
      </c>
      <c r="BE53" s="269">
        <f t="shared" si="56"/>
        <v>11321.285426228662</v>
      </c>
      <c r="BF53" s="269">
        <f t="shared" si="56"/>
        <v>11291.951680269285</v>
      </c>
      <c r="BG53" s="269">
        <f t="shared" si="56"/>
        <v>11285.484159015743</v>
      </c>
      <c r="BH53" s="269">
        <f t="shared" si="56"/>
        <v>11217.540523755262</v>
      </c>
      <c r="BI53" s="269">
        <f t="shared" si="56"/>
        <v>11124.81230363406</v>
      </c>
      <c r="BJ53" s="269">
        <f t="shared" si="56"/>
        <v>10786.577524796676</v>
      </c>
      <c r="BK53" s="269">
        <f t="shared" si="56"/>
        <v>10502.28634307882</v>
      </c>
      <c r="BL53" s="269">
        <f t="shared" si="56"/>
        <v>10337.971368340577</v>
      </c>
      <c r="BM53" s="269">
        <f t="shared" si="56"/>
        <v>10122.936316856198</v>
      </c>
      <c r="BN53" s="269">
        <f t="shared" ref="BN53:CS53" si="57">SUM(BN30,BN40,BN42,BN47,-BN52)</f>
        <v>9731.853051241038</v>
      </c>
      <c r="BO53" s="269">
        <f t="shared" si="57"/>
        <v>9358.1360845102099</v>
      </c>
      <c r="BP53" s="269">
        <f t="shared" si="57"/>
        <v>9099.8751241640366</v>
      </c>
      <c r="BQ53" s="269">
        <f t="shared" si="57"/>
        <v>8669.4589033232678</v>
      </c>
      <c r="BR53" s="269">
        <f t="shared" si="57"/>
        <v>8240.4417354218294</v>
      </c>
      <c r="BS53" s="269">
        <f t="shared" si="57"/>
        <v>7998.5428013296651</v>
      </c>
      <c r="BT53" s="269">
        <f t="shared" si="57"/>
        <v>7886.3642480365907</v>
      </c>
      <c r="BU53" s="269">
        <f t="shared" si="57"/>
        <v>7419.8470325985154</v>
      </c>
      <c r="BV53" s="269">
        <f t="shared" si="57"/>
        <v>7583.0657208536122</v>
      </c>
      <c r="BW53" s="269">
        <f t="shared" si="57"/>
        <v>7466.8240800000003</v>
      </c>
      <c r="BX53" s="269">
        <f t="shared" si="57"/>
        <v>7382.6055999999999</v>
      </c>
      <c r="BY53" s="269">
        <f t="shared" si="57"/>
        <v>7195.8211200000005</v>
      </c>
      <c r="BZ53" s="269">
        <f t="shared" si="57"/>
        <v>7223.2554399999999</v>
      </c>
      <c r="CA53" s="269">
        <f t="shared" si="57"/>
        <v>7133.0059199999996</v>
      </c>
      <c r="CB53" s="269">
        <f t="shared" si="57"/>
        <v>6940.5582399999994</v>
      </c>
      <c r="CC53" s="269">
        <f t="shared" si="57"/>
        <v>7005.4323199999999</v>
      </c>
      <c r="CD53" s="269">
        <f t="shared" si="57"/>
        <v>7220.082800000002</v>
      </c>
      <c r="CE53" s="269">
        <f t="shared" si="57"/>
        <v>7176.2183199999999</v>
      </c>
      <c r="CF53" s="269">
        <f t="shared" si="57"/>
        <v>7026.4692800000003</v>
      </c>
      <c r="CG53" s="269">
        <f t="shared" si="57"/>
        <v>7108.3859199999997</v>
      </c>
      <c r="CH53" s="269">
        <f t="shared" si="57"/>
        <v>7142.5926399999998</v>
      </c>
      <c r="CI53" s="269">
        <f t="shared" si="57"/>
        <v>7127.1177600000001</v>
      </c>
      <c r="CJ53" s="269">
        <f t="shared" si="57"/>
        <v>7149.1353599999993</v>
      </c>
      <c r="CK53" s="269">
        <f t="shared" si="57"/>
        <v>7144.8480799999998</v>
      </c>
      <c r="CL53" s="269">
        <f t="shared" si="57"/>
        <v>6988.6441599999998</v>
      </c>
      <c r="CM53" s="269">
        <f t="shared" si="57"/>
        <v>7052.6487199999992</v>
      </c>
      <c r="CN53" s="269">
        <f t="shared" si="57"/>
        <v>7119.3045600000005</v>
      </c>
      <c r="CO53" s="269">
        <f t="shared" si="57"/>
        <v>7072.6166400000002</v>
      </c>
      <c r="CP53" s="269">
        <f t="shared" si="57"/>
        <v>6954.9768000000004</v>
      </c>
      <c r="CQ53" s="269">
        <f t="shared" si="57"/>
        <v>7049.1297599999998</v>
      </c>
      <c r="CR53" s="269">
        <f t="shared" si="57"/>
        <v>6905.1679999999997</v>
      </c>
      <c r="CS53" s="270">
        <f t="shared" si="57"/>
        <v>6782.0545600000005</v>
      </c>
      <c r="CT53" s="83">
        <f>SUM(B53:CS53)</f>
        <v>814031.21617480228</v>
      </c>
      <c r="CU53" s="117"/>
    </row>
    <row r="54" spans="1:102" ht="15.75" thickBot="1">
      <c r="A54" s="43"/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41"/>
      <c r="AX54" s="41"/>
      <c r="AY54" s="41"/>
      <c r="AZ54" s="41"/>
      <c r="BA54" s="41"/>
      <c r="BB54" s="41"/>
      <c r="BC54" s="41"/>
      <c r="BD54" s="41"/>
      <c r="BE54" s="41"/>
      <c r="BF54" s="41"/>
      <c r="BG54" s="41"/>
      <c r="BH54" s="41"/>
      <c r="BI54" s="41"/>
      <c r="BJ54" s="41"/>
      <c r="BK54" s="41"/>
      <c r="BL54" s="41"/>
      <c r="BM54" s="41"/>
      <c r="BN54" s="41"/>
      <c r="BO54" s="41"/>
      <c r="BP54" s="41"/>
      <c r="BQ54" s="41"/>
      <c r="BR54" s="41"/>
      <c r="BS54" s="41"/>
      <c r="BT54" s="41"/>
      <c r="BU54" s="41"/>
      <c r="BV54" s="41"/>
      <c r="BW54" s="41"/>
      <c r="BX54" s="41"/>
      <c r="BY54" s="41"/>
      <c r="BZ54" s="41"/>
      <c r="CA54" s="41"/>
      <c r="CB54" s="41"/>
      <c r="CC54" s="41"/>
      <c r="CD54" s="41"/>
      <c r="CE54" s="41"/>
      <c r="CF54" s="41"/>
      <c r="CG54" s="41"/>
      <c r="CH54" s="41"/>
      <c r="CI54" s="41"/>
      <c r="CJ54" s="41"/>
      <c r="CK54" s="41"/>
      <c r="CL54" s="41"/>
      <c r="CM54" s="41"/>
      <c r="CN54" s="41"/>
      <c r="CO54" s="41"/>
      <c r="CP54" s="41"/>
      <c r="CQ54" s="41"/>
      <c r="CR54" s="41"/>
      <c r="CS54" s="41"/>
      <c r="CT54" s="41"/>
      <c r="CU54" s="119"/>
    </row>
    <row r="55" spans="1:102" ht="15.75" thickBot="1">
      <c r="A55" s="84" t="s">
        <v>67</v>
      </c>
      <c r="B55" s="260">
        <f t="shared" ref="B55:AG55" si="58">B25-B53</f>
        <v>1416.3600000000006</v>
      </c>
      <c r="C55" s="260">
        <f t="shared" si="58"/>
        <v>1612.1099999999997</v>
      </c>
      <c r="D55" s="260">
        <f t="shared" si="58"/>
        <v>1712.7300000000014</v>
      </c>
      <c r="E55" s="260">
        <f t="shared" si="58"/>
        <v>1728.3700000000008</v>
      </c>
      <c r="F55" s="260">
        <f t="shared" si="58"/>
        <v>1750.1100000000015</v>
      </c>
      <c r="G55" s="260">
        <f t="shared" si="58"/>
        <v>1768.6499999999996</v>
      </c>
      <c r="H55" s="260">
        <f t="shared" si="58"/>
        <v>1828.8600000000015</v>
      </c>
      <c r="I55" s="260">
        <f t="shared" si="58"/>
        <v>1865.5499999999993</v>
      </c>
      <c r="J55" s="260">
        <f t="shared" si="58"/>
        <v>2050.5100000000011</v>
      </c>
      <c r="K55" s="260">
        <f t="shared" si="58"/>
        <v>2155.9400000000005</v>
      </c>
      <c r="L55" s="260">
        <f t="shared" si="58"/>
        <v>2162.9099999999989</v>
      </c>
      <c r="M55" s="260">
        <f t="shared" si="58"/>
        <v>2150.1699999999992</v>
      </c>
      <c r="N55" s="260">
        <f t="shared" si="58"/>
        <v>2230.0800000000017</v>
      </c>
      <c r="O55" s="260">
        <f t="shared" si="58"/>
        <v>2234.8300000000017</v>
      </c>
      <c r="P55" s="260">
        <f t="shared" si="58"/>
        <v>2387.92</v>
      </c>
      <c r="Q55" s="260">
        <f t="shared" si="58"/>
        <v>2387.9200000000019</v>
      </c>
      <c r="R55" s="260">
        <f t="shared" si="58"/>
        <v>2190.8099999999995</v>
      </c>
      <c r="S55" s="260">
        <f t="shared" si="58"/>
        <v>1981.5299999999997</v>
      </c>
      <c r="T55" s="260">
        <f t="shared" si="58"/>
        <v>1884.0499999999993</v>
      </c>
      <c r="U55" s="260">
        <f t="shared" si="58"/>
        <v>1846.7300000000005</v>
      </c>
      <c r="V55" s="260">
        <f t="shared" si="58"/>
        <v>1673.46</v>
      </c>
      <c r="W55" s="260">
        <f t="shared" si="58"/>
        <v>1719.9400000000014</v>
      </c>
      <c r="X55" s="260">
        <f t="shared" si="58"/>
        <v>1789.4200000000019</v>
      </c>
      <c r="Y55" s="260">
        <f t="shared" si="58"/>
        <v>1939.579999999999</v>
      </c>
      <c r="Z55" s="260">
        <f t="shared" si="58"/>
        <v>967.35000000000218</v>
      </c>
      <c r="AA55" s="260">
        <f t="shared" si="58"/>
        <v>644.1800000000012</v>
      </c>
      <c r="AB55" s="260">
        <f t="shared" si="58"/>
        <v>381.96000000000186</v>
      </c>
      <c r="AC55" s="260">
        <f t="shared" si="58"/>
        <v>314.65000000000146</v>
      </c>
      <c r="AD55" s="260">
        <f t="shared" si="58"/>
        <v>173.18000000000029</v>
      </c>
      <c r="AE55" s="260">
        <f t="shared" si="58"/>
        <v>156.97999999999956</v>
      </c>
      <c r="AF55" s="260">
        <f t="shared" si="58"/>
        <v>153.98000000000138</v>
      </c>
      <c r="AG55" s="260">
        <f t="shared" si="58"/>
        <v>148.34000000000196</v>
      </c>
      <c r="AH55" s="260">
        <f t="shared" ref="AH55:BM55" si="59">AH25-AH53</f>
        <v>152.30999999999949</v>
      </c>
      <c r="AI55" s="260">
        <f t="shared" si="59"/>
        <v>156.29000000000087</v>
      </c>
      <c r="AJ55" s="260">
        <f t="shared" si="59"/>
        <v>149.29000000000087</v>
      </c>
      <c r="AK55" s="260">
        <f t="shared" si="59"/>
        <v>210.29000000000087</v>
      </c>
      <c r="AL55" s="260">
        <f t="shared" si="59"/>
        <v>221.29000000000087</v>
      </c>
      <c r="AM55" s="260">
        <f t="shared" si="59"/>
        <v>288.29000000000087</v>
      </c>
      <c r="AN55" s="260">
        <f t="shared" si="59"/>
        <v>515.41000000000167</v>
      </c>
      <c r="AO55" s="260">
        <f t="shared" si="59"/>
        <v>550.43000000000211</v>
      </c>
      <c r="AP55" s="260">
        <f t="shared" si="59"/>
        <v>553.40999999999985</v>
      </c>
      <c r="AQ55" s="260">
        <f t="shared" si="59"/>
        <v>549.42000000000007</v>
      </c>
      <c r="AR55" s="260">
        <f t="shared" si="59"/>
        <v>532.36999999999898</v>
      </c>
      <c r="AS55" s="260">
        <f t="shared" si="59"/>
        <v>528.29999999999927</v>
      </c>
      <c r="AT55" s="260">
        <f t="shared" si="59"/>
        <v>-43.229999999999563</v>
      </c>
      <c r="AU55" s="260">
        <f t="shared" si="59"/>
        <v>-37.590000000000146</v>
      </c>
      <c r="AV55" s="260">
        <f t="shared" si="59"/>
        <v>33.520000000000437</v>
      </c>
      <c r="AW55" s="260">
        <f t="shared" si="59"/>
        <v>219.52000000000044</v>
      </c>
      <c r="AX55" s="260">
        <f t="shared" si="59"/>
        <v>433.04000000000087</v>
      </c>
      <c r="AY55" s="260">
        <f t="shared" si="59"/>
        <v>372.48999999999978</v>
      </c>
      <c r="AZ55" s="260">
        <f t="shared" si="59"/>
        <v>677.41000000000167</v>
      </c>
      <c r="BA55" s="260">
        <f t="shared" si="59"/>
        <v>577.40999999999985</v>
      </c>
      <c r="BB55" s="260">
        <f t="shared" si="59"/>
        <v>1003.5499999999993</v>
      </c>
      <c r="BC55" s="260">
        <f t="shared" si="59"/>
        <v>1018.5499999999993</v>
      </c>
      <c r="BD55" s="260">
        <f t="shared" si="59"/>
        <v>951.53000000000065</v>
      </c>
      <c r="BE55" s="260">
        <f t="shared" si="59"/>
        <v>1004.9000000000015</v>
      </c>
      <c r="BF55" s="260">
        <f t="shared" si="59"/>
        <v>920.56999999999971</v>
      </c>
      <c r="BG55" s="260">
        <f t="shared" si="59"/>
        <v>806.43000000000029</v>
      </c>
      <c r="BH55" s="260">
        <f t="shared" si="59"/>
        <v>626.77000000000044</v>
      </c>
      <c r="BI55" s="260">
        <f t="shared" si="59"/>
        <v>555.57000000000153</v>
      </c>
      <c r="BJ55" s="260">
        <f t="shared" si="59"/>
        <v>675.64000000000124</v>
      </c>
      <c r="BK55" s="260">
        <f t="shared" si="59"/>
        <v>680.69000000000051</v>
      </c>
      <c r="BL55" s="260">
        <f t="shared" si="59"/>
        <v>576.95000000000073</v>
      </c>
      <c r="BM55" s="260">
        <f t="shared" si="59"/>
        <v>502.83000000000175</v>
      </c>
      <c r="BN55" s="260">
        <f t="shared" ref="BN55:CS55" si="60">BN25-BN53</f>
        <v>539.89999999999964</v>
      </c>
      <c r="BO55" s="260">
        <f t="shared" si="60"/>
        <v>569.41000000000167</v>
      </c>
      <c r="BP55" s="260">
        <f t="shared" si="60"/>
        <v>487.41000000000167</v>
      </c>
      <c r="BQ55" s="260">
        <f t="shared" si="60"/>
        <v>579.45000000000255</v>
      </c>
      <c r="BR55" s="260">
        <f t="shared" si="60"/>
        <v>583.33000000000175</v>
      </c>
      <c r="BS55" s="260">
        <f t="shared" si="60"/>
        <v>579.3100000000004</v>
      </c>
      <c r="BT55" s="260">
        <f t="shared" si="60"/>
        <v>574.31000000000131</v>
      </c>
      <c r="BU55" s="260">
        <f t="shared" si="60"/>
        <v>964.3100000000004</v>
      </c>
      <c r="BV55" s="260">
        <f t="shared" si="60"/>
        <v>768.30999999999949</v>
      </c>
      <c r="BW55" s="260">
        <f t="shared" si="60"/>
        <v>874.30999999999949</v>
      </c>
      <c r="BX55" s="260">
        <f t="shared" si="60"/>
        <v>963.3100000000004</v>
      </c>
      <c r="BY55" s="260">
        <f t="shared" si="60"/>
        <v>1159.3099999999995</v>
      </c>
      <c r="BZ55" s="260">
        <f t="shared" si="60"/>
        <v>1143.4300000000012</v>
      </c>
      <c r="CA55" s="260">
        <f t="shared" si="60"/>
        <v>1247.3500000000004</v>
      </c>
      <c r="CB55" s="260">
        <f t="shared" si="60"/>
        <v>1446.3600000000015</v>
      </c>
      <c r="CC55" s="260">
        <f t="shared" si="60"/>
        <v>1386.0100000000002</v>
      </c>
      <c r="CD55" s="260">
        <f t="shared" si="60"/>
        <v>1192.9399999999987</v>
      </c>
      <c r="CE55" s="260">
        <f t="shared" si="60"/>
        <v>1251.4000000000015</v>
      </c>
      <c r="CF55" s="260">
        <f t="shared" si="60"/>
        <v>1417.13</v>
      </c>
      <c r="CG55" s="260">
        <f t="shared" si="60"/>
        <v>1352.550000000002</v>
      </c>
      <c r="CH55" s="260">
        <f t="shared" si="60"/>
        <v>1326.6000000000013</v>
      </c>
      <c r="CI55" s="260">
        <f t="shared" si="60"/>
        <v>1348.0300000000016</v>
      </c>
      <c r="CJ55" s="260">
        <f t="shared" si="60"/>
        <v>1333.2100000000019</v>
      </c>
      <c r="CK55" s="260">
        <f t="shared" si="60"/>
        <v>1341.5200000000023</v>
      </c>
      <c r="CL55" s="260">
        <f t="shared" si="60"/>
        <v>1501.5000000000018</v>
      </c>
      <c r="CM55" s="260">
        <f t="shared" si="60"/>
        <v>1436.0600000000013</v>
      </c>
      <c r="CN55" s="260">
        <f t="shared" si="60"/>
        <v>1362.5400000000009</v>
      </c>
      <c r="CO55" s="260">
        <f t="shared" si="60"/>
        <v>1388.2700000000004</v>
      </c>
      <c r="CP55" s="260">
        <f t="shared" si="60"/>
        <v>1519.869999999999</v>
      </c>
      <c r="CQ55" s="260">
        <f t="shared" si="60"/>
        <v>1428.130000000001</v>
      </c>
      <c r="CR55" s="260">
        <f t="shared" si="60"/>
        <v>1573.5</v>
      </c>
      <c r="CS55" s="261">
        <f t="shared" si="60"/>
        <v>1692.7099999999991</v>
      </c>
      <c r="CT55" s="86">
        <f>SUM(B55:CS55)</f>
        <v>101704.59000000008</v>
      </c>
      <c r="CU55" s="218"/>
      <c r="CV55" s="219"/>
    </row>
    <row r="56" spans="1:102" ht="15.75" thickBot="1">
      <c r="A56" s="259" t="s">
        <v>47</v>
      </c>
      <c r="B56" s="237">
        <v>2516.8000000000002</v>
      </c>
      <c r="C56" s="237">
        <v>2599</v>
      </c>
      <c r="D56" s="237">
        <v>2499</v>
      </c>
      <c r="E56" s="237">
        <v>2399</v>
      </c>
      <c r="F56" s="237">
        <v>2299</v>
      </c>
      <c r="G56" s="237">
        <v>2299</v>
      </c>
      <c r="H56" s="237">
        <v>2299</v>
      </c>
      <c r="I56" s="237">
        <v>2299</v>
      </c>
      <c r="J56" s="237">
        <v>2499</v>
      </c>
      <c r="K56" s="237">
        <v>2599</v>
      </c>
      <c r="L56" s="237">
        <v>2599</v>
      </c>
      <c r="M56" s="237">
        <v>2599</v>
      </c>
      <c r="N56" s="237">
        <v>2699</v>
      </c>
      <c r="O56" s="237">
        <v>2699</v>
      </c>
      <c r="P56" s="237">
        <v>2849</v>
      </c>
      <c r="Q56" s="237">
        <v>2799</v>
      </c>
      <c r="R56" s="237">
        <v>2624</v>
      </c>
      <c r="S56" s="237">
        <v>2499</v>
      </c>
      <c r="T56" s="237">
        <v>2499</v>
      </c>
      <c r="U56" s="237">
        <v>2549</v>
      </c>
      <c r="V56" s="237">
        <v>2564</v>
      </c>
      <c r="W56" s="237">
        <v>2714</v>
      </c>
      <c r="X56" s="237">
        <v>3094</v>
      </c>
      <c r="Y56" s="237">
        <v>3179</v>
      </c>
      <c r="Z56" s="237">
        <v>2950.81</v>
      </c>
      <c r="AA56" s="237">
        <v>3300</v>
      </c>
      <c r="AB56" s="237">
        <v>3450</v>
      </c>
      <c r="AC56" s="237">
        <v>4100</v>
      </c>
      <c r="AD56" s="237">
        <v>4899.8999999999996</v>
      </c>
      <c r="AE56" s="237">
        <v>5243.74</v>
      </c>
      <c r="AF56" s="237">
        <v>5388.95</v>
      </c>
      <c r="AG56" s="237">
        <v>5447.95</v>
      </c>
      <c r="AH56" s="237">
        <v>4984</v>
      </c>
      <c r="AI56" s="237">
        <v>4240.83</v>
      </c>
      <c r="AJ56" s="237">
        <v>4068.38</v>
      </c>
      <c r="AK56" s="237">
        <v>3616.69</v>
      </c>
      <c r="AL56" s="237">
        <v>2999.96</v>
      </c>
      <c r="AM56" s="237">
        <v>2543.46</v>
      </c>
      <c r="AN56" s="237">
        <v>1900.66</v>
      </c>
      <c r="AO56" s="237">
        <v>1686.77</v>
      </c>
      <c r="AP56" s="237">
        <v>1503.1399999999999</v>
      </c>
      <c r="AQ56" s="237">
        <v>1217.24</v>
      </c>
      <c r="AR56" s="237">
        <v>1136.43</v>
      </c>
      <c r="AS56" s="237">
        <v>904.8900000000001</v>
      </c>
      <c r="AT56" s="237">
        <v>650</v>
      </c>
      <c r="AU56" s="237">
        <v>400</v>
      </c>
      <c r="AV56" s="237">
        <v>200</v>
      </c>
      <c r="AW56" s="237">
        <v>250</v>
      </c>
      <c r="AX56" s="237">
        <v>300</v>
      </c>
      <c r="AY56" s="237">
        <v>350</v>
      </c>
      <c r="AZ56" s="237">
        <v>490</v>
      </c>
      <c r="BA56" s="237">
        <v>403</v>
      </c>
      <c r="BB56" s="237">
        <v>794</v>
      </c>
      <c r="BC56" s="237">
        <v>809.32</v>
      </c>
      <c r="BD56" s="237">
        <v>780</v>
      </c>
      <c r="BE56" s="237">
        <v>944</v>
      </c>
      <c r="BF56" s="237">
        <v>910.3</v>
      </c>
      <c r="BG56" s="237">
        <v>1145</v>
      </c>
      <c r="BH56" s="237">
        <v>1134</v>
      </c>
      <c r="BI56" s="237">
        <v>1334</v>
      </c>
      <c r="BJ56" s="237">
        <v>1600</v>
      </c>
      <c r="BK56" s="237">
        <v>1900</v>
      </c>
      <c r="BL56" s="237">
        <v>2000</v>
      </c>
      <c r="BM56" s="237">
        <v>2300</v>
      </c>
      <c r="BN56" s="237">
        <v>2656.08</v>
      </c>
      <c r="BO56" s="237">
        <v>2956.08</v>
      </c>
      <c r="BP56" s="237">
        <v>3389.1099999999997</v>
      </c>
      <c r="BQ56" s="237">
        <v>3110.93</v>
      </c>
      <c r="BR56" s="237">
        <v>2117.2200000000003</v>
      </c>
      <c r="BS56" s="237">
        <v>1454.8000000000002</v>
      </c>
      <c r="BT56" s="237">
        <v>623.59</v>
      </c>
      <c r="BU56" s="237">
        <v>507.72</v>
      </c>
      <c r="BV56" s="237">
        <v>0</v>
      </c>
      <c r="BW56" s="237">
        <v>0</v>
      </c>
      <c r="BX56" s="237">
        <v>0</v>
      </c>
      <c r="BY56" s="237">
        <v>0</v>
      </c>
      <c r="BZ56" s="237">
        <v>0</v>
      </c>
      <c r="CA56" s="237">
        <v>0</v>
      </c>
      <c r="CB56" s="237">
        <v>100</v>
      </c>
      <c r="CC56" s="237">
        <v>0</v>
      </c>
      <c r="CD56" s="237">
        <v>0</v>
      </c>
      <c r="CE56" s="237">
        <v>0</v>
      </c>
      <c r="CF56" s="237">
        <v>0</v>
      </c>
      <c r="CG56" s="237">
        <v>0</v>
      </c>
      <c r="CH56" s="237">
        <v>0</v>
      </c>
      <c r="CI56" s="237">
        <v>0</v>
      </c>
      <c r="CJ56" s="237">
        <v>0</v>
      </c>
      <c r="CK56" s="237">
        <v>0</v>
      </c>
      <c r="CL56" s="237">
        <v>454.72</v>
      </c>
      <c r="CM56" s="237">
        <v>300</v>
      </c>
      <c r="CN56" s="237">
        <v>350</v>
      </c>
      <c r="CO56" s="237">
        <v>556.23</v>
      </c>
      <c r="CP56" s="237">
        <v>1207.2</v>
      </c>
      <c r="CQ56" s="237">
        <v>1444</v>
      </c>
      <c r="CR56" s="237">
        <v>1844</v>
      </c>
      <c r="CS56" s="237">
        <v>2044</v>
      </c>
      <c r="CT56" s="197">
        <f>SUM(B56:CS56)</f>
        <v>171666.9</v>
      </c>
      <c r="CU56" s="119"/>
      <c r="CV56" s="220"/>
      <c r="CW56" s="109"/>
    </row>
    <row r="57" spans="1:102" ht="15.75" thickBot="1">
      <c r="A57" s="222" t="s">
        <v>68</v>
      </c>
      <c r="B57" s="262">
        <f>IF(B56&gt;B55,0,B55-B56)</f>
        <v>0</v>
      </c>
      <c r="C57" s="262">
        <f t="shared" ref="C57:BN57" si="61">IF(C56&gt;C55,0,C55-C56)</f>
        <v>0</v>
      </c>
      <c r="D57" s="262">
        <f t="shared" si="61"/>
        <v>0</v>
      </c>
      <c r="E57" s="262">
        <f t="shared" si="61"/>
        <v>0</v>
      </c>
      <c r="F57" s="262">
        <f t="shared" si="61"/>
        <v>0</v>
      </c>
      <c r="G57" s="262">
        <f t="shared" si="61"/>
        <v>0</v>
      </c>
      <c r="H57" s="262">
        <f t="shared" si="61"/>
        <v>0</v>
      </c>
      <c r="I57" s="262">
        <f t="shared" si="61"/>
        <v>0</v>
      </c>
      <c r="J57" s="262">
        <f t="shared" si="61"/>
        <v>0</v>
      </c>
      <c r="K57" s="262">
        <f t="shared" si="61"/>
        <v>0</v>
      </c>
      <c r="L57" s="262">
        <f t="shared" si="61"/>
        <v>0</v>
      </c>
      <c r="M57" s="262">
        <f t="shared" si="61"/>
        <v>0</v>
      </c>
      <c r="N57" s="262">
        <f t="shared" si="61"/>
        <v>0</v>
      </c>
      <c r="O57" s="262">
        <f t="shared" si="61"/>
        <v>0</v>
      </c>
      <c r="P57" s="262">
        <f t="shared" si="61"/>
        <v>0</v>
      </c>
      <c r="Q57" s="262">
        <f t="shared" si="61"/>
        <v>0</v>
      </c>
      <c r="R57" s="262">
        <f t="shared" si="61"/>
        <v>0</v>
      </c>
      <c r="S57" s="262">
        <f t="shared" si="61"/>
        <v>0</v>
      </c>
      <c r="T57" s="262">
        <f t="shared" si="61"/>
        <v>0</v>
      </c>
      <c r="U57" s="262">
        <f t="shared" si="61"/>
        <v>0</v>
      </c>
      <c r="V57" s="262">
        <f t="shared" si="61"/>
        <v>0</v>
      </c>
      <c r="W57" s="262">
        <f t="shared" si="61"/>
        <v>0</v>
      </c>
      <c r="X57" s="262">
        <f t="shared" si="61"/>
        <v>0</v>
      </c>
      <c r="Y57" s="262">
        <f t="shared" si="61"/>
        <v>0</v>
      </c>
      <c r="Z57" s="262">
        <f t="shared" si="61"/>
        <v>0</v>
      </c>
      <c r="AA57" s="262">
        <f t="shared" si="61"/>
        <v>0</v>
      </c>
      <c r="AB57" s="262">
        <f t="shared" si="61"/>
        <v>0</v>
      </c>
      <c r="AC57" s="262">
        <f t="shared" si="61"/>
        <v>0</v>
      </c>
      <c r="AD57" s="262">
        <f t="shared" si="61"/>
        <v>0</v>
      </c>
      <c r="AE57" s="262">
        <f t="shared" si="61"/>
        <v>0</v>
      </c>
      <c r="AF57" s="262">
        <f t="shared" si="61"/>
        <v>0</v>
      </c>
      <c r="AG57" s="262">
        <f t="shared" si="61"/>
        <v>0</v>
      </c>
      <c r="AH57" s="262">
        <f t="shared" si="61"/>
        <v>0</v>
      </c>
      <c r="AI57" s="262">
        <f t="shared" si="61"/>
        <v>0</v>
      </c>
      <c r="AJ57" s="262">
        <f t="shared" si="61"/>
        <v>0</v>
      </c>
      <c r="AK57" s="262">
        <f t="shared" si="61"/>
        <v>0</v>
      </c>
      <c r="AL57" s="262">
        <f t="shared" si="61"/>
        <v>0</v>
      </c>
      <c r="AM57" s="262">
        <f t="shared" si="61"/>
        <v>0</v>
      </c>
      <c r="AN57" s="262">
        <f t="shared" si="61"/>
        <v>0</v>
      </c>
      <c r="AO57" s="262">
        <f t="shared" si="61"/>
        <v>0</v>
      </c>
      <c r="AP57" s="262">
        <f t="shared" si="61"/>
        <v>0</v>
      </c>
      <c r="AQ57" s="262">
        <f t="shared" si="61"/>
        <v>0</v>
      </c>
      <c r="AR57" s="262">
        <f t="shared" si="61"/>
        <v>0</v>
      </c>
      <c r="AS57" s="262">
        <f t="shared" si="61"/>
        <v>0</v>
      </c>
      <c r="AT57" s="262">
        <f t="shared" si="61"/>
        <v>0</v>
      </c>
      <c r="AU57" s="262">
        <f t="shared" si="61"/>
        <v>0</v>
      </c>
      <c r="AV57" s="262">
        <f t="shared" si="61"/>
        <v>0</v>
      </c>
      <c r="AW57" s="262">
        <f t="shared" si="61"/>
        <v>0</v>
      </c>
      <c r="AX57" s="262">
        <f t="shared" si="61"/>
        <v>133.04000000000087</v>
      </c>
      <c r="AY57" s="262">
        <f t="shared" si="61"/>
        <v>22.489999999999782</v>
      </c>
      <c r="AZ57" s="262">
        <f t="shared" si="61"/>
        <v>187.41000000000167</v>
      </c>
      <c r="BA57" s="262">
        <f t="shared" si="61"/>
        <v>174.40999999999985</v>
      </c>
      <c r="BB57" s="262">
        <f t="shared" si="61"/>
        <v>209.54999999999927</v>
      </c>
      <c r="BC57" s="262">
        <f t="shared" si="61"/>
        <v>209.22999999999922</v>
      </c>
      <c r="BD57" s="262">
        <f t="shared" si="61"/>
        <v>171.53000000000065</v>
      </c>
      <c r="BE57" s="262">
        <f t="shared" si="61"/>
        <v>60.900000000001455</v>
      </c>
      <c r="BF57" s="262">
        <f t="shared" si="61"/>
        <v>10.269999999999754</v>
      </c>
      <c r="BG57" s="262">
        <f t="shared" si="61"/>
        <v>0</v>
      </c>
      <c r="BH57" s="262">
        <f t="shared" si="61"/>
        <v>0</v>
      </c>
      <c r="BI57" s="262">
        <f t="shared" si="61"/>
        <v>0</v>
      </c>
      <c r="BJ57" s="262">
        <f t="shared" si="61"/>
        <v>0</v>
      </c>
      <c r="BK57" s="262">
        <f t="shared" si="61"/>
        <v>0</v>
      </c>
      <c r="BL57" s="262">
        <f t="shared" si="61"/>
        <v>0</v>
      </c>
      <c r="BM57" s="262">
        <f t="shared" si="61"/>
        <v>0</v>
      </c>
      <c r="BN57" s="262">
        <f t="shared" si="61"/>
        <v>0</v>
      </c>
      <c r="BO57" s="262">
        <f t="shared" ref="BO57:CS57" si="62">IF(BO56&gt;BO55,0,BO55-BO56)</f>
        <v>0</v>
      </c>
      <c r="BP57" s="262">
        <f t="shared" si="62"/>
        <v>0</v>
      </c>
      <c r="BQ57" s="262">
        <f t="shared" si="62"/>
        <v>0</v>
      </c>
      <c r="BR57" s="262">
        <f t="shared" si="62"/>
        <v>0</v>
      </c>
      <c r="BS57" s="262">
        <f t="shared" si="62"/>
        <v>0</v>
      </c>
      <c r="BT57" s="262">
        <f t="shared" si="62"/>
        <v>0</v>
      </c>
      <c r="BU57" s="262">
        <f t="shared" si="62"/>
        <v>456.59000000000037</v>
      </c>
      <c r="BV57" s="262">
        <f t="shared" si="62"/>
        <v>768.30999999999949</v>
      </c>
      <c r="BW57" s="262">
        <f t="shared" si="62"/>
        <v>874.30999999999949</v>
      </c>
      <c r="BX57" s="262">
        <f t="shared" si="62"/>
        <v>963.3100000000004</v>
      </c>
      <c r="BY57" s="262">
        <f t="shared" si="62"/>
        <v>1159.3099999999995</v>
      </c>
      <c r="BZ57" s="262">
        <f t="shared" si="62"/>
        <v>1143.4300000000012</v>
      </c>
      <c r="CA57" s="262">
        <f t="shared" si="62"/>
        <v>1247.3500000000004</v>
      </c>
      <c r="CB57" s="262">
        <f t="shared" si="62"/>
        <v>1346.3600000000015</v>
      </c>
      <c r="CC57" s="262">
        <f t="shared" si="62"/>
        <v>1386.0100000000002</v>
      </c>
      <c r="CD57" s="262">
        <f t="shared" si="62"/>
        <v>1192.9399999999987</v>
      </c>
      <c r="CE57" s="262">
        <f t="shared" si="62"/>
        <v>1251.4000000000015</v>
      </c>
      <c r="CF57" s="262">
        <f t="shared" si="62"/>
        <v>1417.13</v>
      </c>
      <c r="CG57" s="262">
        <f t="shared" si="62"/>
        <v>1352.550000000002</v>
      </c>
      <c r="CH57" s="262">
        <f t="shared" si="62"/>
        <v>1326.6000000000013</v>
      </c>
      <c r="CI57" s="262">
        <f t="shared" si="62"/>
        <v>1348.0300000000016</v>
      </c>
      <c r="CJ57" s="262">
        <f t="shared" si="62"/>
        <v>1333.2100000000019</v>
      </c>
      <c r="CK57" s="262">
        <f t="shared" si="62"/>
        <v>1341.5200000000023</v>
      </c>
      <c r="CL57" s="262">
        <f t="shared" si="62"/>
        <v>1046.7800000000018</v>
      </c>
      <c r="CM57" s="262">
        <f t="shared" si="62"/>
        <v>1136.0600000000013</v>
      </c>
      <c r="CN57" s="262">
        <f t="shared" si="62"/>
        <v>1012.5400000000009</v>
      </c>
      <c r="CO57" s="262">
        <f t="shared" si="62"/>
        <v>832.04000000000042</v>
      </c>
      <c r="CP57" s="262">
        <f t="shared" si="62"/>
        <v>312.66999999999894</v>
      </c>
      <c r="CQ57" s="262">
        <f t="shared" si="62"/>
        <v>0</v>
      </c>
      <c r="CR57" s="262">
        <f t="shared" si="62"/>
        <v>0</v>
      </c>
      <c r="CS57" s="263">
        <f t="shared" si="62"/>
        <v>0</v>
      </c>
      <c r="CT57" s="86">
        <f>SUM(B57:CS57)</f>
        <v>25427.280000000021</v>
      </c>
      <c r="CU57" s="218"/>
      <c r="CV57" s="224"/>
    </row>
    <row r="58" spans="1:102">
      <c r="A58" s="117"/>
      <c r="B58" s="216"/>
      <c r="C58" s="216"/>
      <c r="D58" s="216"/>
      <c r="E58" s="216"/>
      <c r="F58" s="216"/>
      <c r="G58" s="216"/>
      <c r="H58" s="216"/>
      <c r="I58" s="216"/>
      <c r="J58" s="216"/>
      <c r="K58" s="216"/>
      <c r="L58" s="216"/>
      <c r="M58" s="216"/>
      <c r="N58" s="216"/>
      <c r="O58" s="216"/>
      <c r="P58" s="216"/>
      <c r="Q58" s="216"/>
      <c r="R58" s="216"/>
      <c r="S58" s="216"/>
      <c r="T58" s="216"/>
      <c r="U58" s="216"/>
      <c r="V58" s="216"/>
      <c r="W58" s="216"/>
      <c r="X58" s="216"/>
      <c r="Y58" s="216"/>
      <c r="Z58" s="216"/>
      <c r="AA58" s="216"/>
      <c r="AB58" s="216"/>
      <c r="AC58" s="216"/>
      <c r="AD58" s="216"/>
      <c r="AE58" s="216"/>
      <c r="AF58" s="216"/>
      <c r="AG58" s="216"/>
      <c r="AH58" s="216"/>
      <c r="AI58" s="216"/>
      <c r="AJ58" s="216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  <c r="AZ58" s="216"/>
      <c r="BA58" s="216"/>
      <c r="BB58" s="216"/>
      <c r="BC58" s="216"/>
      <c r="BD58" s="216"/>
      <c r="BE58" s="216"/>
      <c r="BF58" s="216"/>
      <c r="BG58" s="216"/>
      <c r="BH58" s="216"/>
      <c r="BI58" s="216"/>
      <c r="BJ58" s="216"/>
      <c r="BK58" s="216"/>
      <c r="BL58" s="216"/>
      <c r="BM58" s="216"/>
      <c r="BN58" s="216"/>
      <c r="BO58" s="216"/>
      <c r="BP58" s="216"/>
      <c r="BQ58" s="216"/>
      <c r="BR58" s="216"/>
      <c r="BS58" s="216"/>
      <c r="BT58" s="216"/>
      <c r="BU58" s="216"/>
      <c r="BV58" s="216"/>
      <c r="BW58" s="216"/>
      <c r="BX58" s="216"/>
      <c r="BY58" s="216"/>
      <c r="BZ58" s="216"/>
      <c r="CA58" s="216"/>
      <c r="CB58" s="216"/>
      <c r="CC58" s="216"/>
      <c r="CD58" s="216"/>
      <c r="CE58" s="216"/>
      <c r="CF58" s="216"/>
      <c r="CG58" s="216"/>
      <c r="CH58" s="216"/>
      <c r="CI58" s="216"/>
      <c r="CJ58" s="216"/>
      <c r="CK58" s="216"/>
      <c r="CL58" s="216"/>
      <c r="CM58" s="216"/>
      <c r="CN58" s="216"/>
      <c r="CO58" s="216"/>
      <c r="CP58" s="216"/>
      <c r="CQ58" s="216"/>
      <c r="CR58" s="216"/>
      <c r="CS58" s="216"/>
      <c r="CT58" s="216"/>
      <c r="CU58" s="119"/>
      <c r="CV58" s="217"/>
    </row>
    <row r="59" spans="1:102" ht="15.75" thickBot="1">
      <c r="A59" s="87" t="s">
        <v>63</v>
      </c>
      <c r="B59" s="45"/>
      <c r="C59" s="45"/>
      <c r="D59" s="45"/>
      <c r="E59" s="45"/>
      <c r="F59" s="45"/>
      <c r="G59" s="45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  <c r="AX59" s="41"/>
      <c r="AY59" s="41"/>
      <c r="AZ59" s="41"/>
      <c r="BA59" s="41"/>
      <c r="BB59" s="41"/>
      <c r="BC59" s="41"/>
      <c r="BD59" s="41"/>
      <c r="BE59" s="41"/>
      <c r="BF59" s="41"/>
      <c r="BG59" s="41"/>
      <c r="BH59" s="41"/>
      <c r="BI59" s="41"/>
      <c r="BJ59" s="41"/>
      <c r="BK59" s="41"/>
      <c r="BL59" s="41"/>
      <c r="BM59" s="41"/>
      <c r="BN59" s="41"/>
      <c r="BO59" s="41"/>
      <c r="BP59" s="41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1"/>
      <c r="CS59" s="41"/>
      <c r="CT59" s="41"/>
      <c r="CU59" s="119"/>
    </row>
    <row r="60" spans="1:102" ht="15.75" thickBot="1">
      <c r="A60" s="88" t="s">
        <v>26</v>
      </c>
      <c r="B60" s="89">
        <v>1</v>
      </c>
      <c r="C60" s="90">
        <v>2</v>
      </c>
      <c r="D60" s="90">
        <v>3</v>
      </c>
      <c r="E60" s="90">
        <v>4</v>
      </c>
      <c r="F60" s="90">
        <v>5</v>
      </c>
      <c r="G60" s="90">
        <v>6</v>
      </c>
      <c r="H60" s="90">
        <v>7</v>
      </c>
      <c r="I60" s="90">
        <v>8</v>
      </c>
      <c r="J60" s="90">
        <v>9</v>
      </c>
      <c r="K60" s="90">
        <v>10</v>
      </c>
      <c r="L60" s="90">
        <v>11</v>
      </c>
      <c r="M60" s="90">
        <v>12</v>
      </c>
      <c r="N60" s="90">
        <v>13</v>
      </c>
      <c r="O60" s="90">
        <v>14</v>
      </c>
      <c r="P60" s="90">
        <v>15</v>
      </c>
      <c r="Q60" s="90">
        <v>16</v>
      </c>
      <c r="R60" s="90">
        <v>17</v>
      </c>
      <c r="S60" s="90">
        <v>18</v>
      </c>
      <c r="T60" s="90">
        <v>19</v>
      </c>
      <c r="U60" s="90">
        <v>20</v>
      </c>
      <c r="V60" s="90">
        <v>21</v>
      </c>
      <c r="W60" s="90">
        <v>22</v>
      </c>
      <c r="X60" s="90">
        <v>23</v>
      </c>
      <c r="Y60" s="90">
        <v>24</v>
      </c>
      <c r="Z60" s="90">
        <v>25</v>
      </c>
      <c r="AA60" s="90">
        <v>26</v>
      </c>
      <c r="AB60" s="90">
        <v>27</v>
      </c>
      <c r="AC60" s="90">
        <v>28</v>
      </c>
      <c r="AD60" s="90">
        <v>29</v>
      </c>
      <c r="AE60" s="90">
        <v>30</v>
      </c>
      <c r="AF60" s="90">
        <v>31</v>
      </c>
      <c r="AG60" s="90">
        <v>32</v>
      </c>
      <c r="AH60" s="90">
        <v>33</v>
      </c>
      <c r="AI60" s="90">
        <v>34</v>
      </c>
      <c r="AJ60" s="90">
        <v>35</v>
      </c>
      <c r="AK60" s="90">
        <v>36</v>
      </c>
      <c r="AL60" s="90">
        <v>37</v>
      </c>
      <c r="AM60" s="90">
        <v>38</v>
      </c>
      <c r="AN60" s="90">
        <v>39</v>
      </c>
      <c r="AO60" s="90">
        <v>40</v>
      </c>
      <c r="AP60" s="90">
        <v>41</v>
      </c>
      <c r="AQ60" s="90">
        <v>42</v>
      </c>
      <c r="AR60" s="90">
        <v>43</v>
      </c>
      <c r="AS60" s="90">
        <v>44</v>
      </c>
      <c r="AT60" s="90">
        <v>45</v>
      </c>
      <c r="AU60" s="90">
        <v>46</v>
      </c>
      <c r="AV60" s="90">
        <v>47</v>
      </c>
      <c r="AW60" s="90">
        <v>48</v>
      </c>
      <c r="AX60" s="90">
        <v>49</v>
      </c>
      <c r="AY60" s="90">
        <v>50</v>
      </c>
      <c r="AZ60" s="90">
        <v>51</v>
      </c>
      <c r="BA60" s="90">
        <v>52</v>
      </c>
      <c r="BB60" s="90">
        <v>53</v>
      </c>
      <c r="BC60" s="90">
        <v>54</v>
      </c>
      <c r="BD60" s="90">
        <v>55</v>
      </c>
      <c r="BE60" s="90">
        <v>56</v>
      </c>
      <c r="BF60" s="90">
        <v>57</v>
      </c>
      <c r="BG60" s="90">
        <v>58</v>
      </c>
      <c r="BH60" s="90">
        <v>59</v>
      </c>
      <c r="BI60" s="90">
        <v>60</v>
      </c>
      <c r="BJ60" s="90">
        <v>61</v>
      </c>
      <c r="BK60" s="90">
        <v>62</v>
      </c>
      <c r="BL60" s="90">
        <v>63</v>
      </c>
      <c r="BM60" s="90">
        <v>64</v>
      </c>
      <c r="BN60" s="90">
        <v>65</v>
      </c>
      <c r="BO60" s="90">
        <v>66</v>
      </c>
      <c r="BP60" s="90">
        <v>67</v>
      </c>
      <c r="BQ60" s="90">
        <v>68</v>
      </c>
      <c r="BR60" s="90">
        <v>69</v>
      </c>
      <c r="BS60" s="90">
        <v>70</v>
      </c>
      <c r="BT60" s="90">
        <v>71</v>
      </c>
      <c r="BU60" s="90">
        <v>72</v>
      </c>
      <c r="BV60" s="90">
        <v>73</v>
      </c>
      <c r="BW60" s="90">
        <v>74</v>
      </c>
      <c r="BX60" s="90">
        <v>75</v>
      </c>
      <c r="BY60" s="90">
        <v>76</v>
      </c>
      <c r="BZ60" s="90">
        <v>77</v>
      </c>
      <c r="CA60" s="90">
        <v>78</v>
      </c>
      <c r="CB60" s="90">
        <v>79</v>
      </c>
      <c r="CC60" s="90">
        <v>80</v>
      </c>
      <c r="CD60" s="90">
        <v>81</v>
      </c>
      <c r="CE60" s="90">
        <v>82</v>
      </c>
      <c r="CF60" s="90">
        <v>83</v>
      </c>
      <c r="CG60" s="90">
        <v>84</v>
      </c>
      <c r="CH60" s="90">
        <v>85</v>
      </c>
      <c r="CI60" s="90">
        <v>86</v>
      </c>
      <c r="CJ60" s="90">
        <v>87</v>
      </c>
      <c r="CK60" s="90">
        <v>88</v>
      </c>
      <c r="CL60" s="90">
        <v>89</v>
      </c>
      <c r="CM60" s="90">
        <v>90</v>
      </c>
      <c r="CN60" s="90">
        <v>91</v>
      </c>
      <c r="CO60" s="90">
        <v>92</v>
      </c>
      <c r="CP60" s="90">
        <v>93</v>
      </c>
      <c r="CQ60" s="90">
        <v>94</v>
      </c>
      <c r="CR60" s="90">
        <v>95</v>
      </c>
      <c r="CS60" s="91">
        <v>96</v>
      </c>
      <c r="CT60" s="15" t="s">
        <v>27</v>
      </c>
      <c r="CU60" s="117"/>
      <c r="CV60" s="208"/>
      <c r="CX60" s="198"/>
    </row>
    <row r="61" spans="1:102">
      <c r="A61" s="21" t="s">
        <v>31</v>
      </c>
      <c r="B61" s="139">
        <f>SUM(B62:B68)</f>
        <v>3479.9</v>
      </c>
      <c r="C61" s="139">
        <f>SUM(C62:C68)</f>
        <v>3479.9</v>
      </c>
      <c r="D61" s="139">
        <f t="shared" ref="D61:BO61" si="63">SUM(D62:D68)</f>
        <v>3479.9</v>
      </c>
      <c r="E61" s="139">
        <f t="shared" si="63"/>
        <v>3479.9</v>
      </c>
      <c r="F61" s="139">
        <f t="shared" si="63"/>
        <v>3479.9</v>
      </c>
      <c r="G61" s="139">
        <f t="shared" si="63"/>
        <v>3479.9</v>
      </c>
      <c r="H61" s="139">
        <f t="shared" si="63"/>
        <v>3479.9</v>
      </c>
      <c r="I61" s="139">
        <f t="shared" si="63"/>
        <v>3479.9</v>
      </c>
      <c r="J61" s="139">
        <f t="shared" si="63"/>
        <v>3479.9</v>
      </c>
      <c r="K61" s="139">
        <f t="shared" si="63"/>
        <v>3479.9</v>
      </c>
      <c r="L61" s="139">
        <f t="shared" si="63"/>
        <v>3479.9</v>
      </c>
      <c r="M61" s="139">
        <f t="shared" si="63"/>
        <v>3479.9</v>
      </c>
      <c r="N61" s="139">
        <f t="shared" si="63"/>
        <v>3479.9</v>
      </c>
      <c r="O61" s="139">
        <f t="shared" si="63"/>
        <v>3479.9</v>
      </c>
      <c r="P61" s="139">
        <f t="shared" si="63"/>
        <v>3479.9</v>
      </c>
      <c r="Q61" s="139">
        <f t="shared" si="63"/>
        <v>3479.9</v>
      </c>
      <c r="R61" s="139">
        <f t="shared" si="63"/>
        <v>3479.9</v>
      </c>
      <c r="S61" s="139">
        <f t="shared" si="63"/>
        <v>3479.9</v>
      </c>
      <c r="T61" s="139">
        <f t="shared" si="63"/>
        <v>3479.9</v>
      </c>
      <c r="U61" s="139">
        <f t="shared" si="63"/>
        <v>3479.9</v>
      </c>
      <c r="V61" s="139">
        <f t="shared" si="63"/>
        <v>3479.9</v>
      </c>
      <c r="W61" s="139">
        <f t="shared" si="63"/>
        <v>3479.9</v>
      </c>
      <c r="X61" s="139">
        <f t="shared" si="63"/>
        <v>3479.9</v>
      </c>
      <c r="Y61" s="139">
        <f t="shared" si="63"/>
        <v>3331.9</v>
      </c>
      <c r="Z61" s="139">
        <f t="shared" si="63"/>
        <v>3311.9</v>
      </c>
      <c r="AA61" s="139">
        <f t="shared" si="63"/>
        <v>3352.9</v>
      </c>
      <c r="AB61" s="139">
        <f t="shared" si="63"/>
        <v>3387.9</v>
      </c>
      <c r="AC61" s="139">
        <f t="shared" si="63"/>
        <v>3387.9</v>
      </c>
      <c r="AD61" s="139">
        <f t="shared" si="63"/>
        <v>3379.9</v>
      </c>
      <c r="AE61" s="139">
        <f t="shared" si="63"/>
        <v>3391.9</v>
      </c>
      <c r="AF61" s="139">
        <f t="shared" si="63"/>
        <v>3386.9</v>
      </c>
      <c r="AG61" s="139">
        <f t="shared" si="63"/>
        <v>3383.9</v>
      </c>
      <c r="AH61" s="139">
        <f t="shared" si="63"/>
        <v>3379.9</v>
      </c>
      <c r="AI61" s="139">
        <f t="shared" si="63"/>
        <v>3375.9</v>
      </c>
      <c r="AJ61" s="139">
        <f t="shared" si="63"/>
        <v>3382.9</v>
      </c>
      <c r="AK61" s="139">
        <f t="shared" si="63"/>
        <v>3321.9</v>
      </c>
      <c r="AL61" s="139">
        <f t="shared" si="63"/>
        <v>3310.9</v>
      </c>
      <c r="AM61" s="139">
        <f t="shared" si="63"/>
        <v>3243.9</v>
      </c>
      <c r="AN61" s="139">
        <f t="shared" si="63"/>
        <v>3028.9</v>
      </c>
      <c r="AO61" s="139">
        <f t="shared" si="63"/>
        <v>2993.9</v>
      </c>
      <c r="AP61" s="139">
        <f t="shared" si="63"/>
        <v>2990.9</v>
      </c>
      <c r="AQ61" s="139">
        <f t="shared" si="63"/>
        <v>2994.9</v>
      </c>
      <c r="AR61" s="139">
        <f t="shared" si="63"/>
        <v>2998.9</v>
      </c>
      <c r="AS61" s="139">
        <f t="shared" si="63"/>
        <v>3002.9</v>
      </c>
      <c r="AT61" s="139">
        <f t="shared" si="63"/>
        <v>3010.9</v>
      </c>
      <c r="AU61" s="139">
        <f t="shared" si="63"/>
        <v>3010.9</v>
      </c>
      <c r="AV61" s="139">
        <f t="shared" si="63"/>
        <v>3008.9</v>
      </c>
      <c r="AW61" s="139">
        <f t="shared" si="63"/>
        <v>3008.9</v>
      </c>
      <c r="AX61" s="139">
        <f t="shared" si="63"/>
        <v>3009.9</v>
      </c>
      <c r="AY61" s="139">
        <f t="shared" si="63"/>
        <v>3011.9</v>
      </c>
      <c r="AZ61" s="139">
        <f t="shared" si="63"/>
        <v>3010.9</v>
      </c>
      <c r="BA61" s="139">
        <f t="shared" si="63"/>
        <v>3010.9</v>
      </c>
      <c r="BB61" s="139">
        <f t="shared" si="63"/>
        <v>3016.9</v>
      </c>
      <c r="BC61" s="139">
        <f t="shared" si="63"/>
        <v>3015.9</v>
      </c>
      <c r="BD61" s="139">
        <f t="shared" si="63"/>
        <v>3015.9</v>
      </c>
      <c r="BE61" s="139">
        <f t="shared" si="63"/>
        <v>3014.9</v>
      </c>
      <c r="BF61" s="139">
        <f t="shared" si="63"/>
        <v>3004.9</v>
      </c>
      <c r="BG61" s="139">
        <f t="shared" si="63"/>
        <v>2997.9</v>
      </c>
      <c r="BH61" s="139">
        <f t="shared" si="63"/>
        <v>2996.9</v>
      </c>
      <c r="BI61" s="139">
        <f t="shared" si="63"/>
        <v>2991.9</v>
      </c>
      <c r="BJ61" s="139">
        <f t="shared" si="63"/>
        <v>2987.9</v>
      </c>
      <c r="BK61" s="139">
        <f t="shared" si="63"/>
        <v>2982.9</v>
      </c>
      <c r="BL61" s="139">
        <f t="shared" si="63"/>
        <v>2978.9</v>
      </c>
      <c r="BM61" s="139">
        <f t="shared" si="63"/>
        <v>2985.9</v>
      </c>
      <c r="BN61" s="139">
        <f t="shared" si="63"/>
        <v>2984.9</v>
      </c>
      <c r="BO61" s="139">
        <f t="shared" si="63"/>
        <v>2974.9</v>
      </c>
      <c r="BP61" s="139">
        <f t="shared" ref="BP61:CS61" si="64">SUM(BP62:BP68)</f>
        <v>2970.9</v>
      </c>
      <c r="BQ61" s="139">
        <f t="shared" si="64"/>
        <v>2964.9</v>
      </c>
      <c r="BR61" s="139">
        <f t="shared" si="64"/>
        <v>2960.9</v>
      </c>
      <c r="BS61" s="139">
        <f t="shared" si="64"/>
        <v>2964.9</v>
      </c>
      <c r="BT61" s="139">
        <f t="shared" si="64"/>
        <v>2969.9</v>
      </c>
      <c r="BU61" s="139">
        <f t="shared" si="64"/>
        <v>2979.9</v>
      </c>
      <c r="BV61" s="139">
        <f t="shared" si="64"/>
        <v>2975.9</v>
      </c>
      <c r="BW61" s="139">
        <f t="shared" si="64"/>
        <v>2969.9</v>
      </c>
      <c r="BX61" s="139">
        <f t="shared" si="64"/>
        <v>2980.9</v>
      </c>
      <c r="BY61" s="139">
        <f t="shared" si="64"/>
        <v>2984.9</v>
      </c>
      <c r="BZ61" s="139">
        <f t="shared" si="64"/>
        <v>2987.9</v>
      </c>
      <c r="CA61" s="139">
        <f t="shared" si="64"/>
        <v>2983.9</v>
      </c>
      <c r="CB61" s="139">
        <f t="shared" si="64"/>
        <v>2987.9</v>
      </c>
      <c r="CC61" s="139">
        <f t="shared" si="64"/>
        <v>2995.9</v>
      </c>
      <c r="CD61" s="139">
        <f t="shared" si="64"/>
        <v>3004.9</v>
      </c>
      <c r="CE61" s="139">
        <f t="shared" si="64"/>
        <v>3004.9</v>
      </c>
      <c r="CF61" s="139">
        <f t="shared" si="64"/>
        <v>3004.9</v>
      </c>
      <c r="CG61" s="139">
        <f t="shared" si="64"/>
        <v>3004.9</v>
      </c>
      <c r="CH61" s="139">
        <f t="shared" si="64"/>
        <v>3003.9</v>
      </c>
      <c r="CI61" s="139">
        <f t="shared" si="64"/>
        <v>3007.9</v>
      </c>
      <c r="CJ61" s="139">
        <f t="shared" si="64"/>
        <v>3008.9</v>
      </c>
      <c r="CK61" s="139">
        <f t="shared" si="64"/>
        <v>3006.9</v>
      </c>
      <c r="CL61" s="139">
        <f t="shared" si="64"/>
        <v>3012.9</v>
      </c>
      <c r="CM61" s="139">
        <f t="shared" si="64"/>
        <v>3017.9</v>
      </c>
      <c r="CN61" s="139">
        <f t="shared" si="64"/>
        <v>3018.9</v>
      </c>
      <c r="CO61" s="139">
        <f t="shared" si="64"/>
        <v>3021.9</v>
      </c>
      <c r="CP61" s="139">
        <f t="shared" si="64"/>
        <v>3022.9</v>
      </c>
      <c r="CQ61" s="139">
        <f t="shared" si="64"/>
        <v>3022.9</v>
      </c>
      <c r="CR61" s="139">
        <f t="shared" si="64"/>
        <v>3018.9</v>
      </c>
      <c r="CS61" s="140">
        <f t="shared" si="64"/>
        <v>3018.9</v>
      </c>
      <c r="CT61" s="196">
        <f>SUM(B61:CS61)</f>
        <v>304293.39999999997</v>
      </c>
      <c r="CU61" s="117"/>
      <c r="CV61" s="118"/>
      <c r="CX61" s="200"/>
    </row>
    <row r="62" spans="1:102">
      <c r="A62" s="22" t="s">
        <v>32</v>
      </c>
      <c r="B62" s="237">
        <v>464</v>
      </c>
      <c r="C62" s="237">
        <v>464</v>
      </c>
      <c r="D62" s="237">
        <v>464</v>
      </c>
      <c r="E62" s="237">
        <v>464</v>
      </c>
      <c r="F62" s="237">
        <v>464</v>
      </c>
      <c r="G62" s="237">
        <v>464</v>
      </c>
      <c r="H62" s="237">
        <v>464</v>
      </c>
      <c r="I62" s="237">
        <v>464</v>
      </c>
      <c r="J62" s="237">
        <v>464</v>
      </c>
      <c r="K62" s="237">
        <v>464</v>
      </c>
      <c r="L62" s="237">
        <v>464</v>
      </c>
      <c r="M62" s="237">
        <v>464</v>
      </c>
      <c r="N62" s="237">
        <v>464</v>
      </c>
      <c r="O62" s="237">
        <v>464</v>
      </c>
      <c r="P62" s="237">
        <v>464</v>
      </c>
      <c r="Q62" s="237">
        <v>464</v>
      </c>
      <c r="R62" s="237">
        <v>464</v>
      </c>
      <c r="S62" s="237">
        <v>464</v>
      </c>
      <c r="T62" s="237">
        <v>464</v>
      </c>
      <c r="U62" s="237">
        <v>464</v>
      </c>
      <c r="V62" s="237">
        <v>464</v>
      </c>
      <c r="W62" s="237">
        <v>464</v>
      </c>
      <c r="X62" s="237">
        <v>464</v>
      </c>
      <c r="Y62" s="237">
        <v>464</v>
      </c>
      <c r="Z62" s="237">
        <v>464</v>
      </c>
      <c r="AA62" s="237">
        <v>464</v>
      </c>
      <c r="AB62" s="237">
        <v>464</v>
      </c>
      <c r="AC62" s="237">
        <v>464</v>
      </c>
      <c r="AD62" s="237">
        <v>464</v>
      </c>
      <c r="AE62" s="237">
        <v>464</v>
      </c>
      <c r="AF62" s="237">
        <v>464</v>
      </c>
      <c r="AG62" s="237">
        <v>464</v>
      </c>
      <c r="AH62" s="237">
        <v>464</v>
      </c>
      <c r="AI62" s="237">
        <v>464</v>
      </c>
      <c r="AJ62" s="237">
        <v>464</v>
      </c>
      <c r="AK62" s="237">
        <v>464</v>
      </c>
      <c r="AL62" s="237">
        <v>464</v>
      </c>
      <c r="AM62" s="237">
        <v>464</v>
      </c>
      <c r="AN62" s="237">
        <v>464</v>
      </c>
      <c r="AO62" s="237">
        <v>464</v>
      </c>
      <c r="AP62" s="237">
        <v>464</v>
      </c>
      <c r="AQ62" s="237">
        <v>464</v>
      </c>
      <c r="AR62" s="237">
        <v>464</v>
      </c>
      <c r="AS62" s="237">
        <v>464</v>
      </c>
      <c r="AT62" s="237">
        <v>464</v>
      </c>
      <c r="AU62" s="237">
        <v>464</v>
      </c>
      <c r="AV62" s="237">
        <v>464</v>
      </c>
      <c r="AW62" s="237">
        <v>464</v>
      </c>
      <c r="AX62" s="237">
        <v>464</v>
      </c>
      <c r="AY62" s="237">
        <v>464</v>
      </c>
      <c r="AZ62" s="237">
        <v>464</v>
      </c>
      <c r="BA62" s="237">
        <v>464</v>
      </c>
      <c r="BB62" s="237">
        <v>464</v>
      </c>
      <c r="BC62" s="237">
        <v>464</v>
      </c>
      <c r="BD62" s="237">
        <v>464</v>
      </c>
      <c r="BE62" s="237">
        <v>464</v>
      </c>
      <c r="BF62" s="237">
        <v>464</v>
      </c>
      <c r="BG62" s="237">
        <v>464</v>
      </c>
      <c r="BH62" s="237">
        <v>464</v>
      </c>
      <c r="BI62" s="237">
        <v>464</v>
      </c>
      <c r="BJ62" s="237">
        <v>464</v>
      </c>
      <c r="BK62" s="237">
        <v>464</v>
      </c>
      <c r="BL62" s="237">
        <v>464</v>
      </c>
      <c r="BM62" s="237">
        <v>464</v>
      </c>
      <c r="BN62" s="237">
        <v>464</v>
      </c>
      <c r="BO62" s="237">
        <v>464</v>
      </c>
      <c r="BP62" s="237">
        <v>464</v>
      </c>
      <c r="BQ62" s="237">
        <v>464</v>
      </c>
      <c r="BR62" s="237">
        <v>464</v>
      </c>
      <c r="BS62" s="237">
        <v>464</v>
      </c>
      <c r="BT62" s="237">
        <v>464</v>
      </c>
      <c r="BU62" s="237">
        <v>464</v>
      </c>
      <c r="BV62" s="237">
        <v>464</v>
      </c>
      <c r="BW62" s="237">
        <v>464</v>
      </c>
      <c r="BX62" s="237">
        <v>464</v>
      </c>
      <c r="BY62" s="237">
        <v>464</v>
      </c>
      <c r="BZ62" s="237">
        <v>464</v>
      </c>
      <c r="CA62" s="237">
        <v>464</v>
      </c>
      <c r="CB62" s="237">
        <v>464</v>
      </c>
      <c r="CC62" s="237">
        <v>464</v>
      </c>
      <c r="CD62" s="237">
        <v>464</v>
      </c>
      <c r="CE62" s="237">
        <v>464</v>
      </c>
      <c r="CF62" s="237">
        <v>464</v>
      </c>
      <c r="CG62" s="237">
        <v>464</v>
      </c>
      <c r="CH62" s="237">
        <v>464</v>
      </c>
      <c r="CI62" s="237">
        <v>464</v>
      </c>
      <c r="CJ62" s="237">
        <v>464</v>
      </c>
      <c r="CK62" s="237">
        <v>464</v>
      </c>
      <c r="CL62" s="237">
        <v>464</v>
      </c>
      <c r="CM62" s="237">
        <v>464</v>
      </c>
      <c r="CN62" s="237">
        <v>464</v>
      </c>
      <c r="CO62" s="237">
        <v>464</v>
      </c>
      <c r="CP62" s="237">
        <v>464</v>
      </c>
      <c r="CQ62" s="237">
        <v>464</v>
      </c>
      <c r="CR62" s="237">
        <v>464</v>
      </c>
      <c r="CS62" s="237">
        <v>464</v>
      </c>
      <c r="CT62" s="175">
        <f t="shared" ref="CT62:CT68" si="65">SUM(B62:CS62)</f>
        <v>44544</v>
      </c>
      <c r="CU62" s="119"/>
      <c r="CV62" s="208"/>
    </row>
    <row r="63" spans="1:102">
      <c r="A63" s="22" t="s">
        <v>33</v>
      </c>
      <c r="B63" s="237">
        <v>549</v>
      </c>
      <c r="C63" s="237">
        <v>549</v>
      </c>
      <c r="D63" s="237">
        <v>549</v>
      </c>
      <c r="E63" s="237">
        <v>549</v>
      </c>
      <c r="F63" s="237">
        <v>549</v>
      </c>
      <c r="G63" s="237">
        <v>549</v>
      </c>
      <c r="H63" s="237">
        <v>549</v>
      </c>
      <c r="I63" s="237">
        <v>549</v>
      </c>
      <c r="J63" s="237">
        <v>549</v>
      </c>
      <c r="K63" s="237">
        <v>549</v>
      </c>
      <c r="L63" s="237">
        <v>549</v>
      </c>
      <c r="M63" s="237">
        <v>549</v>
      </c>
      <c r="N63" s="237">
        <v>549</v>
      </c>
      <c r="O63" s="237">
        <v>549</v>
      </c>
      <c r="P63" s="237">
        <v>549</v>
      </c>
      <c r="Q63" s="237">
        <v>549</v>
      </c>
      <c r="R63" s="237">
        <v>549</v>
      </c>
      <c r="S63" s="237">
        <v>549</v>
      </c>
      <c r="T63" s="237">
        <v>549</v>
      </c>
      <c r="U63" s="237">
        <v>549</v>
      </c>
      <c r="V63" s="237">
        <v>549</v>
      </c>
      <c r="W63" s="237">
        <v>549</v>
      </c>
      <c r="X63" s="237">
        <v>549</v>
      </c>
      <c r="Y63" s="237">
        <v>549</v>
      </c>
      <c r="Z63" s="237">
        <v>549</v>
      </c>
      <c r="AA63" s="237">
        <v>549</v>
      </c>
      <c r="AB63" s="237">
        <v>549</v>
      </c>
      <c r="AC63" s="237">
        <v>549</v>
      </c>
      <c r="AD63" s="237">
        <v>549</v>
      </c>
      <c r="AE63" s="237">
        <v>549</v>
      </c>
      <c r="AF63" s="237">
        <v>549</v>
      </c>
      <c r="AG63" s="237">
        <v>549</v>
      </c>
      <c r="AH63" s="237">
        <v>549</v>
      </c>
      <c r="AI63" s="237">
        <v>549</v>
      </c>
      <c r="AJ63" s="237">
        <v>549</v>
      </c>
      <c r="AK63" s="237">
        <v>549</v>
      </c>
      <c r="AL63" s="237">
        <v>549</v>
      </c>
      <c r="AM63" s="237">
        <v>549</v>
      </c>
      <c r="AN63" s="237">
        <v>549</v>
      </c>
      <c r="AO63" s="237">
        <v>549</v>
      </c>
      <c r="AP63" s="237">
        <v>549</v>
      </c>
      <c r="AQ63" s="237">
        <v>549</v>
      </c>
      <c r="AR63" s="237">
        <v>549</v>
      </c>
      <c r="AS63" s="237">
        <v>549</v>
      </c>
      <c r="AT63" s="237">
        <v>549</v>
      </c>
      <c r="AU63" s="237">
        <v>549</v>
      </c>
      <c r="AV63" s="237">
        <v>549</v>
      </c>
      <c r="AW63" s="237">
        <v>549</v>
      </c>
      <c r="AX63" s="237">
        <v>549</v>
      </c>
      <c r="AY63" s="237">
        <v>549</v>
      </c>
      <c r="AZ63" s="237">
        <v>549</v>
      </c>
      <c r="BA63" s="237">
        <v>549</v>
      </c>
      <c r="BB63" s="237">
        <v>549</v>
      </c>
      <c r="BC63" s="237">
        <v>549</v>
      </c>
      <c r="BD63" s="237">
        <v>549</v>
      </c>
      <c r="BE63" s="237">
        <v>549</v>
      </c>
      <c r="BF63" s="237">
        <v>549</v>
      </c>
      <c r="BG63" s="237">
        <v>549</v>
      </c>
      <c r="BH63" s="237">
        <v>549</v>
      </c>
      <c r="BI63" s="237">
        <v>549</v>
      </c>
      <c r="BJ63" s="237">
        <v>549</v>
      </c>
      <c r="BK63" s="237">
        <v>549</v>
      </c>
      <c r="BL63" s="237">
        <v>549</v>
      </c>
      <c r="BM63" s="237">
        <v>549</v>
      </c>
      <c r="BN63" s="237">
        <v>549</v>
      </c>
      <c r="BO63" s="237">
        <v>549</v>
      </c>
      <c r="BP63" s="237">
        <v>549</v>
      </c>
      <c r="BQ63" s="237">
        <v>549</v>
      </c>
      <c r="BR63" s="237">
        <v>549</v>
      </c>
      <c r="BS63" s="237">
        <v>549</v>
      </c>
      <c r="BT63" s="237">
        <v>549</v>
      </c>
      <c r="BU63" s="237">
        <v>549</v>
      </c>
      <c r="BV63" s="237">
        <v>549</v>
      </c>
      <c r="BW63" s="237">
        <v>549</v>
      </c>
      <c r="BX63" s="237">
        <v>549</v>
      </c>
      <c r="BY63" s="237">
        <v>549</v>
      </c>
      <c r="BZ63" s="237">
        <v>549</v>
      </c>
      <c r="CA63" s="237">
        <v>549</v>
      </c>
      <c r="CB63" s="237">
        <v>549</v>
      </c>
      <c r="CC63" s="237">
        <v>549</v>
      </c>
      <c r="CD63" s="237">
        <v>549</v>
      </c>
      <c r="CE63" s="237">
        <v>549</v>
      </c>
      <c r="CF63" s="237">
        <v>549</v>
      </c>
      <c r="CG63" s="237">
        <v>549</v>
      </c>
      <c r="CH63" s="237">
        <v>549</v>
      </c>
      <c r="CI63" s="237">
        <v>549</v>
      </c>
      <c r="CJ63" s="237">
        <v>549</v>
      </c>
      <c r="CK63" s="237">
        <v>549</v>
      </c>
      <c r="CL63" s="237">
        <v>549</v>
      </c>
      <c r="CM63" s="237">
        <v>549</v>
      </c>
      <c r="CN63" s="237">
        <v>549</v>
      </c>
      <c r="CO63" s="237">
        <v>549</v>
      </c>
      <c r="CP63" s="237">
        <v>549</v>
      </c>
      <c r="CQ63" s="237">
        <v>549</v>
      </c>
      <c r="CR63" s="237">
        <v>549</v>
      </c>
      <c r="CS63" s="237">
        <v>549</v>
      </c>
      <c r="CT63" s="175">
        <f t="shared" si="65"/>
        <v>52704</v>
      </c>
      <c r="CU63" s="119"/>
      <c r="CV63" s="208"/>
    </row>
    <row r="64" spans="1:102">
      <c r="A64" s="22" t="s">
        <v>34</v>
      </c>
      <c r="B64" s="237">
        <v>842</v>
      </c>
      <c r="C64" s="237">
        <v>842</v>
      </c>
      <c r="D64" s="237">
        <v>842</v>
      </c>
      <c r="E64" s="237">
        <v>842</v>
      </c>
      <c r="F64" s="237">
        <v>842</v>
      </c>
      <c r="G64" s="237">
        <v>842</v>
      </c>
      <c r="H64" s="237">
        <v>842</v>
      </c>
      <c r="I64" s="237">
        <v>842</v>
      </c>
      <c r="J64" s="237">
        <v>842</v>
      </c>
      <c r="K64" s="237">
        <v>842</v>
      </c>
      <c r="L64" s="237">
        <v>842</v>
      </c>
      <c r="M64" s="237">
        <v>842</v>
      </c>
      <c r="N64" s="237">
        <v>842</v>
      </c>
      <c r="O64" s="237">
        <v>842</v>
      </c>
      <c r="P64" s="237">
        <v>842</v>
      </c>
      <c r="Q64" s="237">
        <v>842</v>
      </c>
      <c r="R64" s="237">
        <v>842</v>
      </c>
      <c r="S64" s="237">
        <v>842</v>
      </c>
      <c r="T64" s="237">
        <v>842</v>
      </c>
      <c r="U64" s="237">
        <v>842</v>
      </c>
      <c r="V64" s="237">
        <v>842</v>
      </c>
      <c r="W64" s="237">
        <v>842</v>
      </c>
      <c r="X64" s="237">
        <v>842</v>
      </c>
      <c r="Y64" s="237">
        <v>842</v>
      </c>
      <c r="Z64" s="237">
        <v>842</v>
      </c>
      <c r="AA64" s="237">
        <v>842</v>
      </c>
      <c r="AB64" s="237">
        <v>842</v>
      </c>
      <c r="AC64" s="237">
        <v>842</v>
      </c>
      <c r="AD64" s="237">
        <v>842</v>
      </c>
      <c r="AE64" s="237">
        <v>842</v>
      </c>
      <c r="AF64" s="237">
        <v>842</v>
      </c>
      <c r="AG64" s="237">
        <v>842</v>
      </c>
      <c r="AH64" s="237">
        <v>842</v>
      </c>
      <c r="AI64" s="237">
        <v>842</v>
      </c>
      <c r="AJ64" s="237">
        <v>842</v>
      </c>
      <c r="AK64" s="237">
        <v>842</v>
      </c>
      <c r="AL64" s="237">
        <v>842</v>
      </c>
      <c r="AM64" s="237">
        <v>842</v>
      </c>
      <c r="AN64" s="237">
        <v>842</v>
      </c>
      <c r="AO64" s="237">
        <v>842</v>
      </c>
      <c r="AP64" s="237">
        <v>842</v>
      </c>
      <c r="AQ64" s="237">
        <v>842</v>
      </c>
      <c r="AR64" s="237">
        <v>842</v>
      </c>
      <c r="AS64" s="237">
        <v>842</v>
      </c>
      <c r="AT64" s="237">
        <v>842</v>
      </c>
      <c r="AU64" s="237">
        <v>842</v>
      </c>
      <c r="AV64" s="237">
        <v>842</v>
      </c>
      <c r="AW64" s="237">
        <v>842</v>
      </c>
      <c r="AX64" s="237">
        <v>842</v>
      </c>
      <c r="AY64" s="237">
        <v>842</v>
      </c>
      <c r="AZ64" s="237">
        <v>842</v>
      </c>
      <c r="BA64" s="237">
        <v>842</v>
      </c>
      <c r="BB64" s="237">
        <v>842</v>
      </c>
      <c r="BC64" s="237">
        <v>842</v>
      </c>
      <c r="BD64" s="237">
        <v>842</v>
      </c>
      <c r="BE64" s="237">
        <v>842</v>
      </c>
      <c r="BF64" s="237">
        <v>842</v>
      </c>
      <c r="BG64" s="237">
        <v>842</v>
      </c>
      <c r="BH64" s="237">
        <v>842</v>
      </c>
      <c r="BI64" s="237">
        <v>842</v>
      </c>
      <c r="BJ64" s="237">
        <v>842</v>
      </c>
      <c r="BK64" s="237">
        <v>842</v>
      </c>
      <c r="BL64" s="237">
        <v>842</v>
      </c>
      <c r="BM64" s="237">
        <v>842</v>
      </c>
      <c r="BN64" s="237">
        <v>842</v>
      </c>
      <c r="BO64" s="237">
        <v>842</v>
      </c>
      <c r="BP64" s="237">
        <v>842</v>
      </c>
      <c r="BQ64" s="237">
        <v>842</v>
      </c>
      <c r="BR64" s="237">
        <v>842</v>
      </c>
      <c r="BS64" s="237">
        <v>842</v>
      </c>
      <c r="BT64" s="237">
        <v>842</v>
      </c>
      <c r="BU64" s="237">
        <v>842</v>
      </c>
      <c r="BV64" s="237">
        <v>842</v>
      </c>
      <c r="BW64" s="237">
        <v>842</v>
      </c>
      <c r="BX64" s="237">
        <v>842</v>
      </c>
      <c r="BY64" s="237">
        <v>842</v>
      </c>
      <c r="BZ64" s="237">
        <v>842</v>
      </c>
      <c r="CA64" s="237">
        <v>842</v>
      </c>
      <c r="CB64" s="237">
        <v>842</v>
      </c>
      <c r="CC64" s="237">
        <v>842</v>
      </c>
      <c r="CD64" s="237">
        <v>842</v>
      </c>
      <c r="CE64" s="237">
        <v>842</v>
      </c>
      <c r="CF64" s="237">
        <v>842</v>
      </c>
      <c r="CG64" s="237">
        <v>842</v>
      </c>
      <c r="CH64" s="237">
        <v>842</v>
      </c>
      <c r="CI64" s="237">
        <v>842</v>
      </c>
      <c r="CJ64" s="237">
        <v>842</v>
      </c>
      <c r="CK64" s="237">
        <v>842</v>
      </c>
      <c r="CL64" s="237">
        <v>842</v>
      </c>
      <c r="CM64" s="237">
        <v>842</v>
      </c>
      <c r="CN64" s="237">
        <v>842</v>
      </c>
      <c r="CO64" s="237">
        <v>842</v>
      </c>
      <c r="CP64" s="237">
        <v>842</v>
      </c>
      <c r="CQ64" s="237">
        <v>842</v>
      </c>
      <c r="CR64" s="237">
        <v>842</v>
      </c>
      <c r="CS64" s="237">
        <v>842</v>
      </c>
      <c r="CT64" s="175">
        <f t="shared" si="65"/>
        <v>80832</v>
      </c>
      <c r="CU64" s="119"/>
      <c r="CV64" s="208"/>
    </row>
    <row r="65" spans="1:100">
      <c r="A65" s="22" t="s">
        <v>35</v>
      </c>
      <c r="B65" s="237">
        <v>395</v>
      </c>
      <c r="C65" s="237">
        <v>395</v>
      </c>
      <c r="D65" s="237">
        <v>395</v>
      </c>
      <c r="E65" s="237">
        <v>395</v>
      </c>
      <c r="F65" s="237">
        <v>395</v>
      </c>
      <c r="G65" s="237">
        <v>395</v>
      </c>
      <c r="H65" s="237">
        <v>395</v>
      </c>
      <c r="I65" s="237">
        <v>395</v>
      </c>
      <c r="J65" s="237">
        <v>395</v>
      </c>
      <c r="K65" s="237">
        <v>395</v>
      </c>
      <c r="L65" s="237">
        <v>395</v>
      </c>
      <c r="M65" s="237">
        <v>395</v>
      </c>
      <c r="N65" s="237">
        <v>395</v>
      </c>
      <c r="O65" s="237">
        <v>395</v>
      </c>
      <c r="P65" s="237">
        <v>395</v>
      </c>
      <c r="Q65" s="237">
        <v>395</v>
      </c>
      <c r="R65" s="237">
        <v>395</v>
      </c>
      <c r="S65" s="237">
        <v>395</v>
      </c>
      <c r="T65" s="237">
        <v>395</v>
      </c>
      <c r="U65" s="237">
        <v>395</v>
      </c>
      <c r="V65" s="237">
        <v>395</v>
      </c>
      <c r="W65" s="237">
        <v>395</v>
      </c>
      <c r="X65" s="237">
        <v>395</v>
      </c>
      <c r="Y65" s="237">
        <v>395</v>
      </c>
      <c r="Z65" s="237">
        <v>395</v>
      </c>
      <c r="AA65" s="237">
        <v>395</v>
      </c>
      <c r="AB65" s="237">
        <v>395</v>
      </c>
      <c r="AC65" s="237">
        <v>395</v>
      </c>
      <c r="AD65" s="237">
        <v>395</v>
      </c>
      <c r="AE65" s="237">
        <v>395</v>
      </c>
      <c r="AF65" s="237">
        <v>395</v>
      </c>
      <c r="AG65" s="237">
        <v>395</v>
      </c>
      <c r="AH65" s="237">
        <v>395</v>
      </c>
      <c r="AI65" s="237">
        <v>395</v>
      </c>
      <c r="AJ65" s="237">
        <v>395</v>
      </c>
      <c r="AK65" s="237">
        <v>395</v>
      </c>
      <c r="AL65" s="237">
        <v>395</v>
      </c>
      <c r="AM65" s="237">
        <v>395</v>
      </c>
      <c r="AN65" s="237">
        <v>395</v>
      </c>
      <c r="AO65" s="237">
        <v>395</v>
      </c>
      <c r="AP65" s="237">
        <v>395</v>
      </c>
      <c r="AQ65" s="237">
        <v>395</v>
      </c>
      <c r="AR65" s="237">
        <v>395</v>
      </c>
      <c r="AS65" s="237">
        <v>395</v>
      </c>
      <c r="AT65" s="237">
        <v>395</v>
      </c>
      <c r="AU65" s="237">
        <v>395</v>
      </c>
      <c r="AV65" s="237">
        <v>395</v>
      </c>
      <c r="AW65" s="237">
        <v>395</v>
      </c>
      <c r="AX65" s="237">
        <v>395</v>
      </c>
      <c r="AY65" s="237">
        <v>395</v>
      </c>
      <c r="AZ65" s="237">
        <v>395</v>
      </c>
      <c r="BA65" s="237">
        <v>395</v>
      </c>
      <c r="BB65" s="237">
        <v>395</v>
      </c>
      <c r="BC65" s="237">
        <v>395</v>
      </c>
      <c r="BD65" s="237">
        <v>395</v>
      </c>
      <c r="BE65" s="237">
        <v>395</v>
      </c>
      <c r="BF65" s="237">
        <v>395</v>
      </c>
      <c r="BG65" s="237">
        <v>395</v>
      </c>
      <c r="BH65" s="237">
        <v>395</v>
      </c>
      <c r="BI65" s="237">
        <v>395</v>
      </c>
      <c r="BJ65" s="237">
        <v>395</v>
      </c>
      <c r="BK65" s="237">
        <v>395</v>
      </c>
      <c r="BL65" s="237">
        <v>395</v>
      </c>
      <c r="BM65" s="237">
        <v>395</v>
      </c>
      <c r="BN65" s="237">
        <v>395</v>
      </c>
      <c r="BO65" s="237">
        <v>395</v>
      </c>
      <c r="BP65" s="237">
        <v>395</v>
      </c>
      <c r="BQ65" s="237">
        <v>395</v>
      </c>
      <c r="BR65" s="237">
        <v>395</v>
      </c>
      <c r="BS65" s="237">
        <v>395</v>
      </c>
      <c r="BT65" s="237">
        <v>395</v>
      </c>
      <c r="BU65" s="237">
        <v>395</v>
      </c>
      <c r="BV65" s="237">
        <v>395</v>
      </c>
      <c r="BW65" s="237">
        <v>395</v>
      </c>
      <c r="BX65" s="237">
        <v>395</v>
      </c>
      <c r="BY65" s="237">
        <v>395</v>
      </c>
      <c r="BZ65" s="237">
        <v>395</v>
      </c>
      <c r="CA65" s="237">
        <v>395</v>
      </c>
      <c r="CB65" s="237">
        <v>395</v>
      </c>
      <c r="CC65" s="237">
        <v>395</v>
      </c>
      <c r="CD65" s="237">
        <v>395</v>
      </c>
      <c r="CE65" s="237">
        <v>395</v>
      </c>
      <c r="CF65" s="237">
        <v>395</v>
      </c>
      <c r="CG65" s="237">
        <v>395</v>
      </c>
      <c r="CH65" s="237">
        <v>395</v>
      </c>
      <c r="CI65" s="237">
        <v>395</v>
      </c>
      <c r="CJ65" s="237">
        <v>395</v>
      </c>
      <c r="CK65" s="237">
        <v>395</v>
      </c>
      <c r="CL65" s="237">
        <v>395</v>
      </c>
      <c r="CM65" s="237">
        <v>395</v>
      </c>
      <c r="CN65" s="237">
        <v>395</v>
      </c>
      <c r="CO65" s="237">
        <v>395</v>
      </c>
      <c r="CP65" s="237">
        <v>395</v>
      </c>
      <c r="CQ65" s="237">
        <v>395</v>
      </c>
      <c r="CR65" s="237">
        <v>395</v>
      </c>
      <c r="CS65" s="237">
        <v>395</v>
      </c>
      <c r="CT65" s="175">
        <f t="shared" si="65"/>
        <v>37920</v>
      </c>
      <c r="CU65" s="119"/>
      <c r="CV65" s="208"/>
    </row>
    <row r="66" spans="1:100">
      <c r="A66" s="22" t="s">
        <v>36</v>
      </c>
      <c r="B66" s="237">
        <v>478</v>
      </c>
      <c r="C66" s="237">
        <v>478</v>
      </c>
      <c r="D66" s="237">
        <v>478</v>
      </c>
      <c r="E66" s="237">
        <v>478</v>
      </c>
      <c r="F66" s="237">
        <v>478</v>
      </c>
      <c r="G66" s="237">
        <v>478</v>
      </c>
      <c r="H66" s="237">
        <v>478</v>
      </c>
      <c r="I66" s="237">
        <v>478</v>
      </c>
      <c r="J66" s="237">
        <v>478</v>
      </c>
      <c r="K66" s="237">
        <v>478</v>
      </c>
      <c r="L66" s="237">
        <v>478</v>
      </c>
      <c r="M66" s="237">
        <v>478</v>
      </c>
      <c r="N66" s="237">
        <v>478</v>
      </c>
      <c r="O66" s="237">
        <v>478</v>
      </c>
      <c r="P66" s="237">
        <v>478</v>
      </c>
      <c r="Q66" s="237">
        <v>478</v>
      </c>
      <c r="R66" s="237">
        <v>478</v>
      </c>
      <c r="S66" s="237">
        <v>478</v>
      </c>
      <c r="T66" s="237">
        <v>478</v>
      </c>
      <c r="U66" s="237">
        <v>478</v>
      </c>
      <c r="V66" s="237">
        <v>478</v>
      </c>
      <c r="W66" s="237">
        <v>478</v>
      </c>
      <c r="X66" s="237">
        <v>478</v>
      </c>
      <c r="Y66" s="237">
        <v>330</v>
      </c>
      <c r="Z66" s="237">
        <v>334</v>
      </c>
      <c r="AA66" s="237">
        <v>375</v>
      </c>
      <c r="AB66" s="237">
        <v>410</v>
      </c>
      <c r="AC66" s="237">
        <v>410</v>
      </c>
      <c r="AD66" s="237">
        <v>401</v>
      </c>
      <c r="AE66" s="237">
        <v>409</v>
      </c>
      <c r="AF66" s="237">
        <v>403</v>
      </c>
      <c r="AG66" s="237">
        <v>398</v>
      </c>
      <c r="AH66" s="237">
        <v>393</v>
      </c>
      <c r="AI66" s="237">
        <v>385</v>
      </c>
      <c r="AJ66" s="237">
        <v>389</v>
      </c>
      <c r="AK66" s="237">
        <v>330</v>
      </c>
      <c r="AL66" s="237">
        <v>320</v>
      </c>
      <c r="AM66" s="237">
        <v>255</v>
      </c>
      <c r="AN66" s="237">
        <v>35</v>
      </c>
      <c r="AO66" s="237">
        <v>0</v>
      </c>
      <c r="AP66" s="237">
        <v>0</v>
      </c>
      <c r="AQ66" s="237">
        <v>0</v>
      </c>
      <c r="AR66" s="237">
        <v>0</v>
      </c>
      <c r="AS66" s="237">
        <v>0</v>
      </c>
      <c r="AT66" s="237">
        <v>0</v>
      </c>
      <c r="AU66" s="237">
        <v>0</v>
      </c>
      <c r="AV66" s="237">
        <v>0</v>
      </c>
      <c r="AW66" s="237">
        <v>0</v>
      </c>
      <c r="AX66" s="237">
        <v>0</v>
      </c>
      <c r="AY66" s="237">
        <v>0</v>
      </c>
      <c r="AZ66" s="237">
        <v>0</v>
      </c>
      <c r="BA66" s="237">
        <v>0</v>
      </c>
      <c r="BB66" s="237">
        <v>0</v>
      </c>
      <c r="BC66" s="237">
        <v>0</v>
      </c>
      <c r="BD66" s="237">
        <v>0</v>
      </c>
      <c r="BE66" s="237">
        <v>0</v>
      </c>
      <c r="BF66" s="237">
        <v>0</v>
      </c>
      <c r="BG66" s="237">
        <v>0</v>
      </c>
      <c r="BH66" s="237">
        <v>0</v>
      </c>
      <c r="BI66" s="237">
        <v>0</v>
      </c>
      <c r="BJ66" s="237">
        <v>0</v>
      </c>
      <c r="BK66" s="237">
        <v>0</v>
      </c>
      <c r="BL66" s="237">
        <v>0</v>
      </c>
      <c r="BM66" s="237">
        <v>0</v>
      </c>
      <c r="BN66" s="237">
        <v>0</v>
      </c>
      <c r="BO66" s="237">
        <v>0</v>
      </c>
      <c r="BP66" s="237">
        <v>0</v>
      </c>
      <c r="BQ66" s="237">
        <v>0</v>
      </c>
      <c r="BR66" s="237">
        <v>0</v>
      </c>
      <c r="BS66" s="237">
        <v>0</v>
      </c>
      <c r="BT66" s="237">
        <v>0</v>
      </c>
      <c r="BU66" s="237">
        <v>0</v>
      </c>
      <c r="BV66" s="237">
        <v>0</v>
      </c>
      <c r="BW66" s="237">
        <v>0</v>
      </c>
      <c r="BX66" s="237">
        <v>0</v>
      </c>
      <c r="BY66" s="237">
        <v>0</v>
      </c>
      <c r="BZ66" s="237">
        <v>0</v>
      </c>
      <c r="CA66" s="237">
        <v>0</v>
      </c>
      <c r="CB66" s="237">
        <v>0</v>
      </c>
      <c r="CC66" s="237">
        <v>0</v>
      </c>
      <c r="CD66" s="237">
        <v>0</v>
      </c>
      <c r="CE66" s="237">
        <v>0</v>
      </c>
      <c r="CF66" s="237">
        <v>0</v>
      </c>
      <c r="CG66" s="237">
        <v>0</v>
      </c>
      <c r="CH66" s="237">
        <v>0</v>
      </c>
      <c r="CI66" s="237">
        <v>0</v>
      </c>
      <c r="CJ66" s="237">
        <v>0</v>
      </c>
      <c r="CK66" s="237">
        <v>0</v>
      </c>
      <c r="CL66" s="237">
        <v>0</v>
      </c>
      <c r="CM66" s="237">
        <v>0</v>
      </c>
      <c r="CN66" s="237">
        <v>0</v>
      </c>
      <c r="CO66" s="237">
        <v>0</v>
      </c>
      <c r="CP66" s="237">
        <v>0</v>
      </c>
      <c r="CQ66" s="237">
        <v>0</v>
      </c>
      <c r="CR66" s="237">
        <v>0</v>
      </c>
      <c r="CS66" s="237">
        <v>0</v>
      </c>
      <c r="CT66" s="175">
        <f t="shared" si="65"/>
        <v>16571</v>
      </c>
      <c r="CU66" s="119"/>
      <c r="CV66" s="208"/>
    </row>
    <row r="67" spans="1:100">
      <c r="A67" s="22" t="s">
        <v>37</v>
      </c>
      <c r="B67" s="237">
        <v>716</v>
      </c>
      <c r="C67" s="237">
        <v>716</v>
      </c>
      <c r="D67" s="237">
        <v>716</v>
      </c>
      <c r="E67" s="237">
        <v>716</v>
      </c>
      <c r="F67" s="237">
        <v>716</v>
      </c>
      <c r="G67" s="237">
        <v>716</v>
      </c>
      <c r="H67" s="237">
        <v>716</v>
      </c>
      <c r="I67" s="237">
        <v>716</v>
      </c>
      <c r="J67" s="237">
        <v>716</v>
      </c>
      <c r="K67" s="237">
        <v>716</v>
      </c>
      <c r="L67" s="237">
        <v>716</v>
      </c>
      <c r="M67" s="237">
        <v>716</v>
      </c>
      <c r="N67" s="237">
        <v>716</v>
      </c>
      <c r="O67" s="237">
        <v>716</v>
      </c>
      <c r="P67" s="237">
        <v>716</v>
      </c>
      <c r="Q67" s="237">
        <v>716</v>
      </c>
      <c r="R67" s="237">
        <v>716</v>
      </c>
      <c r="S67" s="237">
        <v>716</v>
      </c>
      <c r="T67" s="237">
        <v>716</v>
      </c>
      <c r="U67" s="237">
        <v>716</v>
      </c>
      <c r="V67" s="237">
        <v>716</v>
      </c>
      <c r="W67" s="237">
        <v>716</v>
      </c>
      <c r="X67" s="237">
        <v>716</v>
      </c>
      <c r="Y67" s="237">
        <v>716</v>
      </c>
      <c r="Z67" s="237">
        <v>692</v>
      </c>
      <c r="AA67" s="237">
        <v>692</v>
      </c>
      <c r="AB67" s="237">
        <v>692</v>
      </c>
      <c r="AC67" s="237">
        <v>692</v>
      </c>
      <c r="AD67" s="237">
        <v>693</v>
      </c>
      <c r="AE67" s="237">
        <v>697</v>
      </c>
      <c r="AF67" s="237">
        <v>698</v>
      </c>
      <c r="AG67" s="237">
        <v>700</v>
      </c>
      <c r="AH67" s="237">
        <v>701</v>
      </c>
      <c r="AI67" s="237">
        <v>705</v>
      </c>
      <c r="AJ67" s="237">
        <v>708</v>
      </c>
      <c r="AK67" s="237">
        <v>706</v>
      </c>
      <c r="AL67" s="237">
        <v>705</v>
      </c>
      <c r="AM67" s="237">
        <v>703</v>
      </c>
      <c r="AN67" s="237">
        <v>708</v>
      </c>
      <c r="AO67" s="237">
        <v>708</v>
      </c>
      <c r="AP67" s="237">
        <v>705</v>
      </c>
      <c r="AQ67" s="237">
        <v>709</v>
      </c>
      <c r="AR67" s="237">
        <v>713</v>
      </c>
      <c r="AS67" s="237">
        <v>717</v>
      </c>
      <c r="AT67" s="237">
        <v>725</v>
      </c>
      <c r="AU67" s="237">
        <v>725</v>
      </c>
      <c r="AV67" s="237">
        <v>723</v>
      </c>
      <c r="AW67" s="237">
        <v>723</v>
      </c>
      <c r="AX67" s="237">
        <v>724</v>
      </c>
      <c r="AY67" s="237">
        <v>726</v>
      </c>
      <c r="AZ67" s="237">
        <v>725</v>
      </c>
      <c r="BA67" s="237">
        <v>725</v>
      </c>
      <c r="BB67" s="237">
        <v>731</v>
      </c>
      <c r="BC67" s="237">
        <v>730</v>
      </c>
      <c r="BD67" s="237">
        <v>730</v>
      </c>
      <c r="BE67" s="237">
        <v>729</v>
      </c>
      <c r="BF67" s="237">
        <v>719</v>
      </c>
      <c r="BG67" s="237">
        <v>712</v>
      </c>
      <c r="BH67" s="237">
        <v>711</v>
      </c>
      <c r="BI67" s="237">
        <v>706</v>
      </c>
      <c r="BJ67" s="237">
        <v>702</v>
      </c>
      <c r="BK67" s="237">
        <v>697</v>
      </c>
      <c r="BL67" s="237">
        <v>693</v>
      </c>
      <c r="BM67" s="237">
        <v>700</v>
      </c>
      <c r="BN67" s="237">
        <v>699</v>
      </c>
      <c r="BO67" s="237">
        <v>689</v>
      </c>
      <c r="BP67" s="237">
        <v>685</v>
      </c>
      <c r="BQ67" s="237">
        <v>679</v>
      </c>
      <c r="BR67" s="237">
        <v>675</v>
      </c>
      <c r="BS67" s="237">
        <v>679</v>
      </c>
      <c r="BT67" s="237">
        <v>684</v>
      </c>
      <c r="BU67" s="237">
        <v>694</v>
      </c>
      <c r="BV67" s="237">
        <v>690</v>
      </c>
      <c r="BW67" s="237">
        <v>684</v>
      </c>
      <c r="BX67" s="237">
        <v>695</v>
      </c>
      <c r="BY67" s="237">
        <v>699</v>
      </c>
      <c r="BZ67" s="237">
        <v>702</v>
      </c>
      <c r="CA67" s="237">
        <v>698</v>
      </c>
      <c r="CB67" s="237">
        <v>702</v>
      </c>
      <c r="CC67" s="237">
        <v>710</v>
      </c>
      <c r="CD67" s="237">
        <v>719</v>
      </c>
      <c r="CE67" s="237">
        <v>719</v>
      </c>
      <c r="CF67" s="237">
        <v>719</v>
      </c>
      <c r="CG67" s="237">
        <v>719</v>
      </c>
      <c r="CH67" s="237">
        <v>718</v>
      </c>
      <c r="CI67" s="237">
        <v>722</v>
      </c>
      <c r="CJ67" s="237">
        <v>723</v>
      </c>
      <c r="CK67" s="237">
        <v>721</v>
      </c>
      <c r="CL67" s="237">
        <v>727</v>
      </c>
      <c r="CM67" s="237">
        <v>732</v>
      </c>
      <c r="CN67" s="237">
        <v>733</v>
      </c>
      <c r="CO67" s="237">
        <v>736</v>
      </c>
      <c r="CP67" s="237">
        <v>737</v>
      </c>
      <c r="CQ67" s="237">
        <v>737</v>
      </c>
      <c r="CR67" s="237">
        <v>733</v>
      </c>
      <c r="CS67" s="237">
        <v>733</v>
      </c>
      <c r="CT67" s="175">
        <f t="shared" si="65"/>
        <v>68276</v>
      </c>
      <c r="CU67" s="119"/>
      <c r="CV67" s="208"/>
    </row>
    <row r="68" spans="1:100" ht="15.75" thickBot="1">
      <c r="A68" s="138" t="s">
        <v>38</v>
      </c>
      <c r="B68" s="237">
        <v>35.9</v>
      </c>
      <c r="C68" s="237">
        <v>35.9</v>
      </c>
      <c r="D68" s="237">
        <v>35.9</v>
      </c>
      <c r="E68" s="237">
        <v>35.9</v>
      </c>
      <c r="F68" s="237">
        <v>35.9</v>
      </c>
      <c r="G68" s="237">
        <v>35.9</v>
      </c>
      <c r="H68" s="237">
        <v>35.9</v>
      </c>
      <c r="I68" s="237">
        <v>35.9</v>
      </c>
      <c r="J68" s="237">
        <v>35.9</v>
      </c>
      <c r="K68" s="237">
        <v>35.9</v>
      </c>
      <c r="L68" s="237">
        <v>35.9</v>
      </c>
      <c r="M68" s="237">
        <v>35.9</v>
      </c>
      <c r="N68" s="237">
        <v>35.9</v>
      </c>
      <c r="O68" s="237">
        <v>35.9</v>
      </c>
      <c r="P68" s="237">
        <v>35.9</v>
      </c>
      <c r="Q68" s="237">
        <v>35.9</v>
      </c>
      <c r="R68" s="237">
        <v>35.9</v>
      </c>
      <c r="S68" s="237">
        <v>35.9</v>
      </c>
      <c r="T68" s="237">
        <v>35.9</v>
      </c>
      <c r="U68" s="237">
        <v>35.9</v>
      </c>
      <c r="V68" s="237">
        <v>35.9</v>
      </c>
      <c r="W68" s="237">
        <v>35.9</v>
      </c>
      <c r="X68" s="237">
        <v>35.9</v>
      </c>
      <c r="Y68" s="237">
        <v>35.9</v>
      </c>
      <c r="Z68" s="237">
        <v>35.9</v>
      </c>
      <c r="AA68" s="237">
        <v>35.9</v>
      </c>
      <c r="AB68" s="237">
        <v>35.9</v>
      </c>
      <c r="AC68" s="237">
        <v>35.9</v>
      </c>
      <c r="AD68" s="237">
        <v>35.9</v>
      </c>
      <c r="AE68" s="237">
        <v>35.9</v>
      </c>
      <c r="AF68" s="237">
        <v>35.9</v>
      </c>
      <c r="AG68" s="237">
        <v>35.9</v>
      </c>
      <c r="AH68" s="237">
        <v>35.9</v>
      </c>
      <c r="AI68" s="237">
        <v>35.9</v>
      </c>
      <c r="AJ68" s="237">
        <v>35.9</v>
      </c>
      <c r="AK68" s="237">
        <v>35.9</v>
      </c>
      <c r="AL68" s="237">
        <v>35.9</v>
      </c>
      <c r="AM68" s="237">
        <v>35.9</v>
      </c>
      <c r="AN68" s="237">
        <v>35.9</v>
      </c>
      <c r="AO68" s="237">
        <v>35.9</v>
      </c>
      <c r="AP68" s="237">
        <v>35.9</v>
      </c>
      <c r="AQ68" s="237">
        <v>35.9</v>
      </c>
      <c r="AR68" s="237">
        <v>35.9</v>
      </c>
      <c r="AS68" s="237">
        <v>35.9</v>
      </c>
      <c r="AT68" s="237">
        <v>35.9</v>
      </c>
      <c r="AU68" s="237">
        <v>35.9</v>
      </c>
      <c r="AV68" s="237">
        <v>35.9</v>
      </c>
      <c r="AW68" s="237">
        <v>35.9</v>
      </c>
      <c r="AX68" s="237">
        <v>35.9</v>
      </c>
      <c r="AY68" s="237">
        <v>35.9</v>
      </c>
      <c r="AZ68" s="237">
        <v>35.9</v>
      </c>
      <c r="BA68" s="237">
        <v>35.9</v>
      </c>
      <c r="BB68" s="237">
        <v>35.9</v>
      </c>
      <c r="BC68" s="237">
        <v>35.9</v>
      </c>
      <c r="BD68" s="237">
        <v>35.9</v>
      </c>
      <c r="BE68" s="237">
        <v>35.9</v>
      </c>
      <c r="BF68" s="237">
        <v>35.9</v>
      </c>
      <c r="BG68" s="237">
        <v>35.9</v>
      </c>
      <c r="BH68" s="237">
        <v>35.9</v>
      </c>
      <c r="BI68" s="237">
        <v>35.9</v>
      </c>
      <c r="BJ68" s="237">
        <v>35.9</v>
      </c>
      <c r="BK68" s="237">
        <v>35.9</v>
      </c>
      <c r="BL68" s="237">
        <v>35.9</v>
      </c>
      <c r="BM68" s="237">
        <v>35.9</v>
      </c>
      <c r="BN68" s="237">
        <v>35.9</v>
      </c>
      <c r="BO68" s="237">
        <v>35.9</v>
      </c>
      <c r="BP68" s="237">
        <v>35.9</v>
      </c>
      <c r="BQ68" s="237">
        <v>35.9</v>
      </c>
      <c r="BR68" s="237">
        <v>35.9</v>
      </c>
      <c r="BS68" s="237">
        <v>35.9</v>
      </c>
      <c r="BT68" s="237">
        <v>35.9</v>
      </c>
      <c r="BU68" s="237">
        <v>35.9</v>
      </c>
      <c r="BV68" s="237">
        <v>35.9</v>
      </c>
      <c r="BW68" s="237">
        <v>35.9</v>
      </c>
      <c r="BX68" s="237">
        <v>35.9</v>
      </c>
      <c r="BY68" s="237">
        <v>35.9</v>
      </c>
      <c r="BZ68" s="237">
        <v>35.9</v>
      </c>
      <c r="CA68" s="237">
        <v>35.9</v>
      </c>
      <c r="CB68" s="237">
        <v>35.9</v>
      </c>
      <c r="CC68" s="237">
        <v>35.9</v>
      </c>
      <c r="CD68" s="237">
        <v>35.9</v>
      </c>
      <c r="CE68" s="237">
        <v>35.9</v>
      </c>
      <c r="CF68" s="237">
        <v>35.9</v>
      </c>
      <c r="CG68" s="237">
        <v>35.9</v>
      </c>
      <c r="CH68" s="237">
        <v>35.9</v>
      </c>
      <c r="CI68" s="237">
        <v>35.9</v>
      </c>
      <c r="CJ68" s="237">
        <v>35.9</v>
      </c>
      <c r="CK68" s="237">
        <v>35.9</v>
      </c>
      <c r="CL68" s="237">
        <v>35.9</v>
      </c>
      <c r="CM68" s="237">
        <v>35.9</v>
      </c>
      <c r="CN68" s="237">
        <v>35.9</v>
      </c>
      <c r="CO68" s="237">
        <v>35.9</v>
      </c>
      <c r="CP68" s="237">
        <v>35.9</v>
      </c>
      <c r="CQ68" s="237">
        <v>35.9</v>
      </c>
      <c r="CR68" s="237">
        <v>35.9</v>
      </c>
      <c r="CS68" s="237">
        <v>35.9</v>
      </c>
      <c r="CT68" s="236">
        <f t="shared" si="65"/>
        <v>3446.4000000000055</v>
      </c>
      <c r="CU68" s="119"/>
      <c r="CV68" s="208"/>
    </row>
    <row r="69" spans="1:100">
      <c r="A69" s="43"/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  <c r="AX69" s="41"/>
      <c r="AY69" s="41"/>
      <c r="AZ69" s="41"/>
      <c r="BA69" s="41"/>
      <c r="BB69" s="41"/>
      <c r="BC69" s="41"/>
      <c r="BD69" s="41"/>
      <c r="BE69" s="41"/>
      <c r="BF69" s="41"/>
      <c r="BG69" s="41"/>
      <c r="BH69" s="41"/>
      <c r="BI69" s="41"/>
      <c r="BJ69" s="41"/>
      <c r="BK69" s="41"/>
      <c r="BL69" s="41"/>
      <c r="BM69" s="41"/>
      <c r="BN69" s="41"/>
      <c r="BO69" s="41"/>
      <c r="BP69" s="41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1"/>
      <c r="CS69" s="41"/>
      <c r="CT69" s="41"/>
      <c r="CU69" s="119"/>
    </row>
    <row r="70" spans="1:100">
      <c r="A70" s="43"/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  <c r="AW70" s="41"/>
      <c r="AX70" s="41"/>
      <c r="AY70" s="41"/>
      <c r="AZ70" s="41"/>
      <c r="BA70" s="41"/>
      <c r="BB70" s="41"/>
      <c r="BC70" s="41"/>
      <c r="BD70" s="41"/>
      <c r="BE70" s="41"/>
      <c r="BF70" s="41"/>
      <c r="BG70" s="41"/>
      <c r="BH70" s="41"/>
      <c r="BI70" s="41"/>
      <c r="BJ70" s="41"/>
      <c r="BK70" s="41"/>
      <c r="BL70" s="41"/>
      <c r="BM70" s="41"/>
      <c r="BN70" s="41"/>
      <c r="BO70" s="41"/>
      <c r="BP70" s="41"/>
      <c r="BQ70" s="41"/>
      <c r="BR70" s="41"/>
      <c r="BS70" s="41"/>
      <c r="BT70" s="41"/>
      <c r="BU70" s="41"/>
      <c r="BV70" s="41"/>
      <c r="BW70" s="41"/>
      <c r="BX70" s="41"/>
      <c r="BY70" s="41"/>
      <c r="BZ70" s="41"/>
      <c r="CA70" s="41"/>
      <c r="CB70" s="41"/>
      <c r="CC70" s="41"/>
      <c r="CD70" s="41"/>
      <c r="CE70" s="41"/>
      <c r="CF70" s="41"/>
      <c r="CG70" s="41"/>
      <c r="CH70" s="41"/>
      <c r="CI70" s="41"/>
      <c r="CJ70" s="41"/>
      <c r="CK70" s="41"/>
      <c r="CL70" s="41"/>
      <c r="CM70" s="41"/>
      <c r="CN70" s="41"/>
      <c r="CO70" s="41"/>
      <c r="CP70" s="41"/>
      <c r="CQ70" s="41"/>
      <c r="CR70" s="41"/>
      <c r="CS70" s="41"/>
      <c r="CT70" s="41"/>
      <c r="CU70" s="119"/>
    </row>
    <row r="71" spans="1:100" ht="15.75" thickBot="1">
      <c r="A71" s="87" t="s">
        <v>64</v>
      </c>
      <c r="B71" s="87"/>
      <c r="C71" s="87"/>
      <c r="D71" s="87"/>
      <c r="E71" s="87"/>
      <c r="F71" s="87"/>
      <c r="G71" s="8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119"/>
    </row>
    <row r="72" spans="1:100" ht="15.75" thickBot="1">
      <c r="A72" s="11" t="s">
        <v>26</v>
      </c>
      <c r="B72" s="93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47">
        <v>96</v>
      </c>
      <c r="CT72" s="15" t="s">
        <v>27</v>
      </c>
      <c r="CU72" s="117"/>
    </row>
    <row r="73" spans="1:100">
      <c r="A73" s="23" t="s">
        <v>32</v>
      </c>
      <c r="B73" s="237">
        <v>30</v>
      </c>
      <c r="C73" s="237">
        <v>60</v>
      </c>
      <c r="D73" s="237">
        <v>90</v>
      </c>
      <c r="E73" s="237">
        <v>120</v>
      </c>
      <c r="F73" s="237">
        <v>136</v>
      </c>
      <c r="G73" s="237">
        <v>136</v>
      </c>
      <c r="H73" s="237">
        <v>136</v>
      </c>
      <c r="I73" s="237">
        <v>136</v>
      </c>
      <c r="J73" s="237">
        <v>136</v>
      </c>
      <c r="K73" s="237">
        <v>136</v>
      </c>
      <c r="L73" s="237">
        <v>136</v>
      </c>
      <c r="M73" s="237">
        <v>136</v>
      </c>
      <c r="N73" s="237">
        <v>136</v>
      </c>
      <c r="O73" s="237">
        <v>136</v>
      </c>
      <c r="P73" s="237">
        <v>136</v>
      </c>
      <c r="Q73" s="237">
        <v>136</v>
      </c>
      <c r="R73" s="237">
        <v>136</v>
      </c>
      <c r="S73" s="237">
        <v>136</v>
      </c>
      <c r="T73" s="237">
        <v>136</v>
      </c>
      <c r="U73" s="237">
        <v>136</v>
      </c>
      <c r="V73" s="237">
        <v>136</v>
      </c>
      <c r="W73" s="237">
        <v>136</v>
      </c>
      <c r="X73" s="237">
        <v>136</v>
      </c>
      <c r="Y73" s="237">
        <v>136</v>
      </c>
      <c r="Z73" s="237">
        <v>106</v>
      </c>
      <c r="AA73" s="237">
        <v>76</v>
      </c>
      <c r="AB73" s="237">
        <v>46</v>
      </c>
      <c r="AC73" s="237">
        <v>16</v>
      </c>
      <c r="AD73" s="237">
        <v>0</v>
      </c>
      <c r="AE73" s="237">
        <v>0</v>
      </c>
      <c r="AF73" s="237">
        <v>0</v>
      </c>
      <c r="AG73" s="237">
        <v>0</v>
      </c>
      <c r="AH73" s="237">
        <v>0</v>
      </c>
      <c r="AI73" s="237">
        <v>0</v>
      </c>
      <c r="AJ73" s="237">
        <v>0</v>
      </c>
      <c r="AK73" s="237">
        <v>0</v>
      </c>
      <c r="AL73" s="237">
        <v>0</v>
      </c>
      <c r="AM73" s="237">
        <v>0</v>
      </c>
      <c r="AN73" s="237">
        <v>0</v>
      </c>
      <c r="AO73" s="237">
        <v>0</v>
      </c>
      <c r="AP73" s="237">
        <v>0</v>
      </c>
      <c r="AQ73" s="237">
        <v>0</v>
      </c>
      <c r="AR73" s="237">
        <v>0</v>
      </c>
      <c r="AS73" s="237">
        <v>0</v>
      </c>
      <c r="AT73" s="237">
        <v>0</v>
      </c>
      <c r="AU73" s="237">
        <v>0</v>
      </c>
      <c r="AV73" s="237">
        <v>0</v>
      </c>
      <c r="AW73" s="237">
        <v>0</v>
      </c>
      <c r="AX73" s="237">
        <v>0</v>
      </c>
      <c r="AY73" s="237">
        <v>0</v>
      </c>
      <c r="AZ73" s="237">
        <v>0</v>
      </c>
      <c r="BA73" s="237">
        <v>0</v>
      </c>
      <c r="BB73" s="237">
        <v>0</v>
      </c>
      <c r="BC73" s="237">
        <v>0</v>
      </c>
      <c r="BD73" s="237">
        <v>0</v>
      </c>
      <c r="BE73" s="237">
        <v>0</v>
      </c>
      <c r="BF73" s="237">
        <v>0</v>
      </c>
      <c r="BG73" s="237">
        <v>0</v>
      </c>
      <c r="BH73" s="237">
        <v>0</v>
      </c>
      <c r="BI73" s="237">
        <v>0</v>
      </c>
      <c r="BJ73" s="237">
        <v>0</v>
      </c>
      <c r="BK73" s="237">
        <v>0</v>
      </c>
      <c r="BL73" s="237">
        <v>0</v>
      </c>
      <c r="BM73" s="237">
        <v>0</v>
      </c>
      <c r="BN73" s="237">
        <v>0</v>
      </c>
      <c r="BO73" s="237">
        <v>0</v>
      </c>
      <c r="BP73" s="237">
        <v>0</v>
      </c>
      <c r="BQ73" s="237">
        <v>0</v>
      </c>
      <c r="BR73" s="237">
        <v>0</v>
      </c>
      <c r="BS73" s="237">
        <v>0</v>
      </c>
      <c r="BT73" s="237">
        <v>0</v>
      </c>
      <c r="BU73" s="237">
        <v>0</v>
      </c>
      <c r="BV73" s="237">
        <v>0</v>
      </c>
      <c r="BW73" s="237">
        <v>0</v>
      </c>
      <c r="BX73" s="237">
        <v>0</v>
      </c>
      <c r="BY73" s="237">
        <v>0</v>
      </c>
      <c r="BZ73" s="237">
        <v>0</v>
      </c>
      <c r="CA73" s="237">
        <v>0</v>
      </c>
      <c r="CB73" s="237">
        <v>0</v>
      </c>
      <c r="CC73" s="237">
        <v>0</v>
      </c>
      <c r="CD73" s="237">
        <v>0</v>
      </c>
      <c r="CE73" s="237">
        <v>0</v>
      </c>
      <c r="CF73" s="237">
        <v>0</v>
      </c>
      <c r="CG73" s="237">
        <v>0</v>
      </c>
      <c r="CH73" s="237">
        <v>0</v>
      </c>
      <c r="CI73" s="237">
        <v>0</v>
      </c>
      <c r="CJ73" s="237">
        <v>0</v>
      </c>
      <c r="CK73" s="237">
        <v>0</v>
      </c>
      <c r="CL73" s="237">
        <v>30</v>
      </c>
      <c r="CM73" s="237">
        <v>60</v>
      </c>
      <c r="CN73" s="237">
        <v>90</v>
      </c>
      <c r="CO73" s="237">
        <v>120</v>
      </c>
      <c r="CP73" s="237">
        <v>130</v>
      </c>
      <c r="CQ73" s="237">
        <v>130</v>
      </c>
      <c r="CR73" s="237">
        <v>130</v>
      </c>
      <c r="CS73" s="237">
        <v>130</v>
      </c>
      <c r="CT73" s="24">
        <f>SUM(B73:CS73)</f>
        <v>4084</v>
      </c>
      <c r="CU73" s="119"/>
    </row>
    <row r="74" spans="1:100">
      <c r="A74" s="24" t="s">
        <v>33</v>
      </c>
      <c r="B74" s="237">
        <v>60</v>
      </c>
      <c r="C74" s="237">
        <v>120</v>
      </c>
      <c r="D74" s="237">
        <v>162</v>
      </c>
      <c r="E74" s="237">
        <v>162</v>
      </c>
      <c r="F74" s="237">
        <v>162</v>
      </c>
      <c r="G74" s="237">
        <v>162</v>
      </c>
      <c r="H74" s="237">
        <v>162</v>
      </c>
      <c r="I74" s="237">
        <v>162</v>
      </c>
      <c r="J74" s="237">
        <v>162</v>
      </c>
      <c r="K74" s="237">
        <v>162</v>
      </c>
      <c r="L74" s="237">
        <v>162</v>
      </c>
      <c r="M74" s="237">
        <v>162</v>
      </c>
      <c r="N74" s="237">
        <v>162</v>
      </c>
      <c r="O74" s="237">
        <v>162</v>
      </c>
      <c r="P74" s="237">
        <v>162</v>
      </c>
      <c r="Q74" s="237">
        <v>162</v>
      </c>
      <c r="R74" s="237">
        <v>162</v>
      </c>
      <c r="S74" s="237">
        <v>162</v>
      </c>
      <c r="T74" s="237">
        <v>162</v>
      </c>
      <c r="U74" s="237">
        <v>162</v>
      </c>
      <c r="V74" s="237">
        <v>162</v>
      </c>
      <c r="W74" s="237">
        <v>162</v>
      </c>
      <c r="X74" s="237">
        <v>162</v>
      </c>
      <c r="Y74" s="237">
        <v>162</v>
      </c>
      <c r="Z74" s="237">
        <v>102</v>
      </c>
      <c r="AA74" s="237">
        <v>42</v>
      </c>
      <c r="AB74" s="237">
        <v>0</v>
      </c>
      <c r="AC74" s="237">
        <v>0</v>
      </c>
      <c r="AD74" s="237">
        <v>0</v>
      </c>
      <c r="AE74" s="237">
        <v>0</v>
      </c>
      <c r="AF74" s="237">
        <v>0</v>
      </c>
      <c r="AG74" s="237">
        <v>0</v>
      </c>
      <c r="AH74" s="237">
        <v>0</v>
      </c>
      <c r="AI74" s="237">
        <v>0</v>
      </c>
      <c r="AJ74" s="237">
        <v>0</v>
      </c>
      <c r="AK74" s="237">
        <v>0</v>
      </c>
      <c r="AL74" s="237">
        <v>0</v>
      </c>
      <c r="AM74" s="237">
        <v>0</v>
      </c>
      <c r="AN74" s="237">
        <v>0</v>
      </c>
      <c r="AO74" s="237">
        <v>0</v>
      </c>
      <c r="AP74" s="237">
        <v>0</v>
      </c>
      <c r="AQ74" s="237">
        <v>0</v>
      </c>
      <c r="AR74" s="237">
        <v>0</v>
      </c>
      <c r="AS74" s="237">
        <v>0</v>
      </c>
      <c r="AT74" s="237">
        <v>0</v>
      </c>
      <c r="AU74" s="237">
        <v>0</v>
      </c>
      <c r="AV74" s="237">
        <v>0</v>
      </c>
      <c r="AW74" s="237">
        <v>0</v>
      </c>
      <c r="AX74" s="237">
        <v>0</v>
      </c>
      <c r="AY74" s="237">
        <v>0</v>
      </c>
      <c r="AZ74" s="237">
        <v>0</v>
      </c>
      <c r="BA74" s="237">
        <v>0</v>
      </c>
      <c r="BB74" s="237">
        <v>0</v>
      </c>
      <c r="BC74" s="237">
        <v>0</v>
      </c>
      <c r="BD74" s="237">
        <v>0</v>
      </c>
      <c r="BE74" s="237">
        <v>0</v>
      </c>
      <c r="BF74" s="237">
        <v>0</v>
      </c>
      <c r="BG74" s="237">
        <v>0</v>
      </c>
      <c r="BH74" s="237">
        <v>0</v>
      </c>
      <c r="BI74" s="237">
        <v>0</v>
      </c>
      <c r="BJ74" s="237">
        <v>0</v>
      </c>
      <c r="BK74" s="237">
        <v>0</v>
      </c>
      <c r="BL74" s="237">
        <v>0</v>
      </c>
      <c r="BM74" s="237">
        <v>0</v>
      </c>
      <c r="BN74" s="237">
        <v>0</v>
      </c>
      <c r="BO74" s="237">
        <v>0</v>
      </c>
      <c r="BP74" s="237">
        <v>0</v>
      </c>
      <c r="BQ74" s="237">
        <v>0</v>
      </c>
      <c r="BR74" s="237">
        <v>0</v>
      </c>
      <c r="BS74" s="237">
        <v>0</v>
      </c>
      <c r="BT74" s="237">
        <v>0</v>
      </c>
      <c r="BU74" s="237">
        <v>0</v>
      </c>
      <c r="BV74" s="237">
        <v>0</v>
      </c>
      <c r="BW74" s="237">
        <v>0</v>
      </c>
      <c r="BX74" s="237">
        <v>0</v>
      </c>
      <c r="BY74" s="237">
        <v>0</v>
      </c>
      <c r="BZ74" s="237">
        <v>0</v>
      </c>
      <c r="CA74" s="237">
        <v>0</v>
      </c>
      <c r="CB74" s="237">
        <v>0</v>
      </c>
      <c r="CC74" s="237">
        <v>0</v>
      </c>
      <c r="CD74" s="237">
        <v>0</v>
      </c>
      <c r="CE74" s="237">
        <v>0</v>
      </c>
      <c r="CF74" s="237">
        <v>0</v>
      </c>
      <c r="CG74" s="237">
        <v>0</v>
      </c>
      <c r="CH74" s="237">
        <v>0</v>
      </c>
      <c r="CI74" s="237">
        <v>0</v>
      </c>
      <c r="CJ74" s="237">
        <v>0</v>
      </c>
      <c r="CK74" s="237">
        <v>0</v>
      </c>
      <c r="CL74" s="237">
        <v>0</v>
      </c>
      <c r="CM74" s="237">
        <v>0</v>
      </c>
      <c r="CN74" s="237">
        <v>43</v>
      </c>
      <c r="CO74" s="237">
        <v>43</v>
      </c>
      <c r="CP74" s="237">
        <v>43</v>
      </c>
      <c r="CQ74" s="237">
        <v>43</v>
      </c>
      <c r="CR74" s="237">
        <v>103</v>
      </c>
      <c r="CS74" s="237">
        <v>145</v>
      </c>
      <c r="CT74" s="24">
        <f t="shared" ref="CT74:CT79" si="66">SUM(B74:CS74)</f>
        <v>4308</v>
      </c>
      <c r="CU74" s="119"/>
    </row>
    <row r="75" spans="1:100">
      <c r="A75" s="24" t="s">
        <v>34</v>
      </c>
      <c r="B75" s="237">
        <v>151</v>
      </c>
      <c r="C75" s="237">
        <v>151</v>
      </c>
      <c r="D75" s="237">
        <v>151</v>
      </c>
      <c r="E75" s="237">
        <v>151</v>
      </c>
      <c r="F75" s="237">
        <v>151</v>
      </c>
      <c r="G75" s="237">
        <v>151</v>
      </c>
      <c r="H75" s="237">
        <v>151</v>
      </c>
      <c r="I75" s="237">
        <v>151</v>
      </c>
      <c r="J75" s="237">
        <v>151</v>
      </c>
      <c r="K75" s="237">
        <v>151</v>
      </c>
      <c r="L75" s="237">
        <v>151</v>
      </c>
      <c r="M75" s="237">
        <v>151</v>
      </c>
      <c r="N75" s="237">
        <v>151</v>
      </c>
      <c r="O75" s="237">
        <v>151</v>
      </c>
      <c r="P75" s="237">
        <v>151</v>
      </c>
      <c r="Q75" s="237">
        <v>151</v>
      </c>
      <c r="R75" s="237">
        <v>151</v>
      </c>
      <c r="S75" s="237">
        <v>151</v>
      </c>
      <c r="T75" s="237">
        <v>151</v>
      </c>
      <c r="U75" s="237">
        <v>151</v>
      </c>
      <c r="V75" s="237">
        <v>151</v>
      </c>
      <c r="W75" s="237">
        <v>151</v>
      </c>
      <c r="X75" s="237">
        <v>151</v>
      </c>
      <c r="Y75" s="237">
        <v>151</v>
      </c>
      <c r="Z75" s="237">
        <v>0</v>
      </c>
      <c r="AA75" s="237">
        <v>0</v>
      </c>
      <c r="AB75" s="237">
        <v>0</v>
      </c>
      <c r="AC75" s="237">
        <v>0</v>
      </c>
      <c r="AD75" s="237">
        <v>0</v>
      </c>
      <c r="AE75" s="237">
        <v>0</v>
      </c>
      <c r="AF75" s="237">
        <v>0</v>
      </c>
      <c r="AG75" s="237">
        <v>0</v>
      </c>
      <c r="AH75" s="237">
        <v>0</v>
      </c>
      <c r="AI75" s="237">
        <v>0</v>
      </c>
      <c r="AJ75" s="237">
        <v>0</v>
      </c>
      <c r="AK75" s="237">
        <v>0</v>
      </c>
      <c r="AL75" s="237">
        <v>0</v>
      </c>
      <c r="AM75" s="237">
        <v>0</v>
      </c>
      <c r="AN75" s="237">
        <v>0</v>
      </c>
      <c r="AO75" s="237">
        <v>0</v>
      </c>
      <c r="AP75" s="237">
        <v>0</v>
      </c>
      <c r="AQ75" s="237">
        <v>0</v>
      </c>
      <c r="AR75" s="237">
        <v>0</v>
      </c>
      <c r="AS75" s="237">
        <v>0</v>
      </c>
      <c r="AT75" s="237">
        <v>0</v>
      </c>
      <c r="AU75" s="237">
        <v>0</v>
      </c>
      <c r="AV75" s="237">
        <v>0</v>
      </c>
      <c r="AW75" s="237">
        <v>0</v>
      </c>
      <c r="AX75" s="237">
        <v>0</v>
      </c>
      <c r="AY75" s="237">
        <v>0</v>
      </c>
      <c r="AZ75" s="237">
        <v>0</v>
      </c>
      <c r="BA75" s="237">
        <v>0</v>
      </c>
      <c r="BB75" s="237">
        <v>0</v>
      </c>
      <c r="BC75" s="237">
        <v>0</v>
      </c>
      <c r="BD75" s="237">
        <v>0</v>
      </c>
      <c r="BE75" s="237">
        <v>0</v>
      </c>
      <c r="BF75" s="237">
        <v>0</v>
      </c>
      <c r="BG75" s="237">
        <v>0</v>
      </c>
      <c r="BH75" s="237">
        <v>0</v>
      </c>
      <c r="BI75" s="237">
        <v>0</v>
      </c>
      <c r="BJ75" s="237">
        <v>0</v>
      </c>
      <c r="BK75" s="237">
        <v>0</v>
      </c>
      <c r="BL75" s="237">
        <v>0</v>
      </c>
      <c r="BM75" s="237">
        <v>0</v>
      </c>
      <c r="BN75" s="237">
        <v>0</v>
      </c>
      <c r="BO75" s="237">
        <v>0</v>
      </c>
      <c r="BP75" s="237">
        <v>0</v>
      </c>
      <c r="BQ75" s="237">
        <v>0</v>
      </c>
      <c r="BR75" s="237">
        <v>0</v>
      </c>
      <c r="BS75" s="237">
        <v>0</v>
      </c>
      <c r="BT75" s="237">
        <v>0</v>
      </c>
      <c r="BU75" s="237">
        <v>0</v>
      </c>
      <c r="BV75" s="237">
        <v>0</v>
      </c>
      <c r="BW75" s="237">
        <v>0</v>
      </c>
      <c r="BX75" s="237">
        <v>0</v>
      </c>
      <c r="BY75" s="237">
        <v>0</v>
      </c>
      <c r="BZ75" s="237">
        <v>0</v>
      </c>
      <c r="CA75" s="237">
        <v>0</v>
      </c>
      <c r="CB75" s="237">
        <v>0</v>
      </c>
      <c r="CC75" s="237">
        <v>0</v>
      </c>
      <c r="CD75" s="237">
        <v>0</v>
      </c>
      <c r="CE75" s="237">
        <v>0</v>
      </c>
      <c r="CF75" s="237">
        <v>0</v>
      </c>
      <c r="CG75" s="237">
        <v>0</v>
      </c>
      <c r="CH75" s="237">
        <v>0</v>
      </c>
      <c r="CI75" s="237">
        <v>0</v>
      </c>
      <c r="CJ75" s="237">
        <v>0</v>
      </c>
      <c r="CK75" s="237">
        <v>0</v>
      </c>
      <c r="CL75" s="237">
        <v>0</v>
      </c>
      <c r="CM75" s="237">
        <v>0</v>
      </c>
      <c r="CN75" s="237">
        <v>0</v>
      </c>
      <c r="CO75" s="237">
        <v>0</v>
      </c>
      <c r="CP75" s="237">
        <v>0</v>
      </c>
      <c r="CQ75" s="237">
        <v>0</v>
      </c>
      <c r="CR75" s="237">
        <v>0</v>
      </c>
      <c r="CS75" s="237">
        <v>0</v>
      </c>
      <c r="CT75" s="24">
        <f t="shared" si="66"/>
        <v>3624</v>
      </c>
      <c r="CU75" s="119"/>
    </row>
    <row r="76" spans="1:100">
      <c r="A76" s="24" t="s">
        <v>35</v>
      </c>
      <c r="B76" s="237">
        <v>85</v>
      </c>
      <c r="C76" s="237">
        <v>85</v>
      </c>
      <c r="D76" s="237">
        <v>85</v>
      </c>
      <c r="E76" s="237">
        <v>85</v>
      </c>
      <c r="F76" s="237">
        <v>85</v>
      </c>
      <c r="G76" s="237">
        <v>85</v>
      </c>
      <c r="H76" s="237">
        <v>85</v>
      </c>
      <c r="I76" s="237">
        <v>85</v>
      </c>
      <c r="J76" s="237">
        <v>85</v>
      </c>
      <c r="K76" s="237">
        <v>85</v>
      </c>
      <c r="L76" s="237">
        <v>85</v>
      </c>
      <c r="M76" s="237">
        <v>85</v>
      </c>
      <c r="N76" s="237">
        <v>85</v>
      </c>
      <c r="O76" s="237">
        <v>85</v>
      </c>
      <c r="P76" s="237">
        <v>85</v>
      </c>
      <c r="Q76" s="237">
        <v>85</v>
      </c>
      <c r="R76" s="237">
        <v>85</v>
      </c>
      <c r="S76" s="237">
        <v>85</v>
      </c>
      <c r="T76" s="237">
        <v>85</v>
      </c>
      <c r="U76" s="237">
        <v>85</v>
      </c>
      <c r="V76" s="237">
        <v>85</v>
      </c>
      <c r="W76" s="237">
        <v>85</v>
      </c>
      <c r="X76" s="237">
        <v>85</v>
      </c>
      <c r="Y76" s="237">
        <v>85</v>
      </c>
      <c r="Z76" s="237">
        <v>0</v>
      </c>
      <c r="AA76" s="237">
        <v>0</v>
      </c>
      <c r="AB76" s="237">
        <v>0</v>
      </c>
      <c r="AC76" s="237">
        <v>0</v>
      </c>
      <c r="AD76" s="237">
        <v>0</v>
      </c>
      <c r="AE76" s="237">
        <v>0</v>
      </c>
      <c r="AF76" s="237">
        <v>0</v>
      </c>
      <c r="AG76" s="237">
        <v>0</v>
      </c>
      <c r="AH76" s="237">
        <v>0</v>
      </c>
      <c r="AI76" s="237">
        <v>0</v>
      </c>
      <c r="AJ76" s="237">
        <v>0</v>
      </c>
      <c r="AK76" s="237">
        <v>0</v>
      </c>
      <c r="AL76" s="237">
        <v>0</v>
      </c>
      <c r="AM76" s="237">
        <v>0</v>
      </c>
      <c r="AN76" s="237">
        <v>0</v>
      </c>
      <c r="AO76" s="237">
        <v>0</v>
      </c>
      <c r="AP76" s="237">
        <v>0</v>
      </c>
      <c r="AQ76" s="237">
        <v>0</v>
      </c>
      <c r="AR76" s="237">
        <v>0</v>
      </c>
      <c r="AS76" s="237">
        <v>0</v>
      </c>
      <c r="AT76" s="237">
        <v>0</v>
      </c>
      <c r="AU76" s="237">
        <v>0</v>
      </c>
      <c r="AV76" s="237">
        <v>0</v>
      </c>
      <c r="AW76" s="237">
        <v>0</v>
      </c>
      <c r="AX76" s="237">
        <v>0</v>
      </c>
      <c r="AY76" s="237">
        <v>0</v>
      </c>
      <c r="AZ76" s="237">
        <v>0</v>
      </c>
      <c r="BA76" s="237">
        <v>0</v>
      </c>
      <c r="BB76" s="237">
        <v>0</v>
      </c>
      <c r="BC76" s="237">
        <v>0</v>
      </c>
      <c r="BD76" s="237">
        <v>0</v>
      </c>
      <c r="BE76" s="237">
        <v>0</v>
      </c>
      <c r="BF76" s="237">
        <v>0</v>
      </c>
      <c r="BG76" s="237">
        <v>0</v>
      </c>
      <c r="BH76" s="237">
        <v>0</v>
      </c>
      <c r="BI76" s="237">
        <v>0</v>
      </c>
      <c r="BJ76" s="237">
        <v>0</v>
      </c>
      <c r="BK76" s="237">
        <v>0</v>
      </c>
      <c r="BL76" s="237">
        <v>0</v>
      </c>
      <c r="BM76" s="237">
        <v>0</v>
      </c>
      <c r="BN76" s="237">
        <v>0</v>
      </c>
      <c r="BO76" s="237">
        <v>0</v>
      </c>
      <c r="BP76" s="237">
        <v>0</v>
      </c>
      <c r="BQ76" s="237">
        <v>0</v>
      </c>
      <c r="BR76" s="237">
        <v>0</v>
      </c>
      <c r="BS76" s="237">
        <v>0</v>
      </c>
      <c r="BT76" s="237">
        <v>0</v>
      </c>
      <c r="BU76" s="237">
        <v>0</v>
      </c>
      <c r="BV76" s="237">
        <v>0</v>
      </c>
      <c r="BW76" s="237">
        <v>0</v>
      </c>
      <c r="BX76" s="237">
        <v>0</v>
      </c>
      <c r="BY76" s="237">
        <v>0</v>
      </c>
      <c r="BZ76" s="237">
        <v>0</v>
      </c>
      <c r="CA76" s="237">
        <v>0</v>
      </c>
      <c r="CB76" s="237">
        <v>0</v>
      </c>
      <c r="CC76" s="237">
        <v>0</v>
      </c>
      <c r="CD76" s="237">
        <v>0</v>
      </c>
      <c r="CE76" s="237">
        <v>0</v>
      </c>
      <c r="CF76" s="237">
        <v>0</v>
      </c>
      <c r="CG76" s="237">
        <v>76</v>
      </c>
      <c r="CH76" s="237">
        <v>76</v>
      </c>
      <c r="CI76" s="237">
        <v>76</v>
      </c>
      <c r="CJ76" s="237">
        <v>76</v>
      </c>
      <c r="CK76" s="237">
        <v>76</v>
      </c>
      <c r="CL76" s="237">
        <v>76</v>
      </c>
      <c r="CM76" s="237">
        <v>76</v>
      </c>
      <c r="CN76" s="237">
        <v>76</v>
      </c>
      <c r="CO76" s="237">
        <v>76</v>
      </c>
      <c r="CP76" s="237">
        <v>76</v>
      </c>
      <c r="CQ76" s="237">
        <v>76</v>
      </c>
      <c r="CR76" s="237">
        <v>76</v>
      </c>
      <c r="CS76" s="237">
        <v>76</v>
      </c>
      <c r="CT76" s="24">
        <f t="shared" si="66"/>
        <v>3028</v>
      </c>
      <c r="CU76" s="119"/>
    </row>
    <row r="77" spans="1:100">
      <c r="A77" s="24" t="s">
        <v>36</v>
      </c>
      <c r="B77" s="237">
        <v>30</v>
      </c>
      <c r="C77" s="237">
        <v>60</v>
      </c>
      <c r="D77" s="237">
        <v>90</v>
      </c>
      <c r="E77" s="237">
        <v>120</v>
      </c>
      <c r="F77" s="237">
        <v>148</v>
      </c>
      <c r="G77" s="237">
        <v>148</v>
      </c>
      <c r="H77" s="237">
        <v>148</v>
      </c>
      <c r="I77" s="237">
        <v>148</v>
      </c>
      <c r="J77" s="237">
        <v>148</v>
      </c>
      <c r="K77" s="237">
        <v>148</v>
      </c>
      <c r="L77" s="237">
        <v>148</v>
      </c>
      <c r="M77" s="237">
        <v>148</v>
      </c>
      <c r="N77" s="237">
        <v>148</v>
      </c>
      <c r="O77" s="237">
        <v>148</v>
      </c>
      <c r="P77" s="237">
        <v>148</v>
      </c>
      <c r="Q77" s="237">
        <v>148</v>
      </c>
      <c r="R77" s="237">
        <v>148</v>
      </c>
      <c r="S77" s="237">
        <v>148</v>
      </c>
      <c r="T77" s="237">
        <v>148</v>
      </c>
      <c r="U77" s="237">
        <v>148</v>
      </c>
      <c r="V77" s="237">
        <v>148</v>
      </c>
      <c r="W77" s="237">
        <v>148</v>
      </c>
      <c r="X77" s="237">
        <v>148</v>
      </c>
      <c r="Y77" s="237">
        <v>148</v>
      </c>
      <c r="Z77" s="237">
        <v>118</v>
      </c>
      <c r="AA77" s="237">
        <v>88</v>
      </c>
      <c r="AB77" s="237">
        <v>58</v>
      </c>
      <c r="AC77" s="237">
        <v>28</v>
      </c>
      <c r="AD77" s="237">
        <v>0</v>
      </c>
      <c r="AE77" s="237">
        <v>0</v>
      </c>
      <c r="AF77" s="237">
        <v>0</v>
      </c>
      <c r="AG77" s="237">
        <v>0</v>
      </c>
      <c r="AH77" s="237">
        <v>0</v>
      </c>
      <c r="AI77" s="237">
        <v>0</v>
      </c>
      <c r="AJ77" s="237">
        <v>0</v>
      </c>
      <c r="AK77" s="237">
        <v>0</v>
      </c>
      <c r="AL77" s="237">
        <v>0</v>
      </c>
      <c r="AM77" s="237">
        <v>0</v>
      </c>
      <c r="AN77" s="237">
        <v>0</v>
      </c>
      <c r="AO77" s="237">
        <v>0</v>
      </c>
      <c r="AP77" s="237">
        <v>0</v>
      </c>
      <c r="AQ77" s="237">
        <v>0</v>
      </c>
      <c r="AR77" s="237">
        <v>0</v>
      </c>
      <c r="AS77" s="237">
        <v>0</v>
      </c>
      <c r="AT77" s="237">
        <v>0</v>
      </c>
      <c r="AU77" s="237">
        <v>0</v>
      </c>
      <c r="AV77" s="237">
        <v>0</v>
      </c>
      <c r="AW77" s="237">
        <v>0</v>
      </c>
      <c r="AX77" s="237">
        <v>0</v>
      </c>
      <c r="AY77" s="237">
        <v>0</v>
      </c>
      <c r="AZ77" s="237">
        <v>0</v>
      </c>
      <c r="BA77" s="237">
        <v>0</v>
      </c>
      <c r="BB77" s="237">
        <v>0</v>
      </c>
      <c r="BC77" s="237">
        <v>0</v>
      </c>
      <c r="BD77" s="237">
        <v>0</v>
      </c>
      <c r="BE77" s="237">
        <v>0</v>
      </c>
      <c r="BF77" s="237">
        <v>0</v>
      </c>
      <c r="BG77" s="237">
        <v>0</v>
      </c>
      <c r="BH77" s="237">
        <v>0</v>
      </c>
      <c r="BI77" s="237">
        <v>0</v>
      </c>
      <c r="BJ77" s="237">
        <v>0</v>
      </c>
      <c r="BK77" s="237">
        <v>0</v>
      </c>
      <c r="BL77" s="237">
        <v>0</v>
      </c>
      <c r="BM77" s="237">
        <v>0</v>
      </c>
      <c r="BN77" s="237">
        <v>0</v>
      </c>
      <c r="BO77" s="237">
        <v>0</v>
      </c>
      <c r="BP77" s="237">
        <v>0</v>
      </c>
      <c r="BQ77" s="237">
        <v>0</v>
      </c>
      <c r="BR77" s="237">
        <v>0</v>
      </c>
      <c r="BS77" s="237">
        <v>0</v>
      </c>
      <c r="BT77" s="237">
        <v>0</v>
      </c>
      <c r="BU77" s="237">
        <v>0</v>
      </c>
      <c r="BV77" s="237">
        <v>0</v>
      </c>
      <c r="BW77" s="237">
        <v>0</v>
      </c>
      <c r="BX77" s="237">
        <v>0</v>
      </c>
      <c r="BY77" s="237">
        <v>0</v>
      </c>
      <c r="BZ77" s="237">
        <v>0</v>
      </c>
      <c r="CA77" s="237">
        <v>0</v>
      </c>
      <c r="CB77" s="237">
        <v>0</v>
      </c>
      <c r="CC77" s="237">
        <v>0</v>
      </c>
      <c r="CD77" s="237">
        <v>0</v>
      </c>
      <c r="CE77" s="237">
        <v>0</v>
      </c>
      <c r="CF77" s="237">
        <v>0</v>
      </c>
      <c r="CG77" s="237">
        <v>0</v>
      </c>
      <c r="CH77" s="237">
        <v>0</v>
      </c>
      <c r="CI77" s="237">
        <v>0</v>
      </c>
      <c r="CJ77" s="237">
        <v>0</v>
      </c>
      <c r="CK77" s="237">
        <v>0</v>
      </c>
      <c r="CL77" s="237">
        <v>0</v>
      </c>
      <c r="CM77" s="237">
        <v>0</v>
      </c>
      <c r="CN77" s="237">
        <v>0</v>
      </c>
      <c r="CO77" s="237">
        <v>0</v>
      </c>
      <c r="CP77" s="237">
        <v>0</v>
      </c>
      <c r="CQ77" s="237">
        <v>0</v>
      </c>
      <c r="CR77" s="237">
        <v>0</v>
      </c>
      <c r="CS77" s="237">
        <v>0</v>
      </c>
      <c r="CT77" s="24">
        <f t="shared" si="66"/>
        <v>3552</v>
      </c>
      <c r="CU77" s="119"/>
    </row>
    <row r="78" spans="1:100">
      <c r="A78" s="24" t="s">
        <v>37</v>
      </c>
      <c r="B78" s="237">
        <v>75</v>
      </c>
      <c r="C78" s="237">
        <v>150</v>
      </c>
      <c r="D78" s="237">
        <v>175</v>
      </c>
      <c r="E78" s="237">
        <v>175</v>
      </c>
      <c r="F78" s="237">
        <v>175</v>
      </c>
      <c r="G78" s="237">
        <v>175</v>
      </c>
      <c r="H78" s="237">
        <v>175</v>
      </c>
      <c r="I78" s="237">
        <v>175</v>
      </c>
      <c r="J78" s="237">
        <v>175</v>
      </c>
      <c r="K78" s="237">
        <v>175</v>
      </c>
      <c r="L78" s="237">
        <v>175</v>
      </c>
      <c r="M78" s="237">
        <v>175</v>
      </c>
      <c r="N78" s="237">
        <v>175</v>
      </c>
      <c r="O78" s="237">
        <v>175</v>
      </c>
      <c r="P78" s="237">
        <v>175</v>
      </c>
      <c r="Q78" s="237">
        <v>175</v>
      </c>
      <c r="R78" s="237">
        <v>175</v>
      </c>
      <c r="S78" s="237">
        <v>175</v>
      </c>
      <c r="T78" s="237">
        <v>175</v>
      </c>
      <c r="U78" s="237">
        <v>175</v>
      </c>
      <c r="V78" s="237">
        <v>175</v>
      </c>
      <c r="W78" s="237">
        <v>175</v>
      </c>
      <c r="X78" s="237">
        <v>175</v>
      </c>
      <c r="Y78" s="237">
        <v>175</v>
      </c>
      <c r="Z78" s="237">
        <v>100</v>
      </c>
      <c r="AA78" s="237">
        <v>25</v>
      </c>
      <c r="AB78" s="237">
        <v>0</v>
      </c>
      <c r="AC78" s="237">
        <v>0</v>
      </c>
      <c r="AD78" s="237">
        <v>0</v>
      </c>
      <c r="AE78" s="237">
        <v>0</v>
      </c>
      <c r="AF78" s="237">
        <v>0</v>
      </c>
      <c r="AG78" s="237">
        <v>0</v>
      </c>
      <c r="AH78" s="237">
        <v>0</v>
      </c>
      <c r="AI78" s="237">
        <v>0</v>
      </c>
      <c r="AJ78" s="237">
        <v>0</v>
      </c>
      <c r="AK78" s="237">
        <v>0</v>
      </c>
      <c r="AL78" s="237">
        <v>0</v>
      </c>
      <c r="AM78" s="237">
        <v>0</v>
      </c>
      <c r="AN78" s="237">
        <v>0</v>
      </c>
      <c r="AO78" s="237">
        <v>0</v>
      </c>
      <c r="AP78" s="237">
        <v>0</v>
      </c>
      <c r="AQ78" s="237">
        <v>0</v>
      </c>
      <c r="AR78" s="237">
        <v>0</v>
      </c>
      <c r="AS78" s="237">
        <v>0</v>
      </c>
      <c r="AT78" s="237">
        <v>0</v>
      </c>
      <c r="AU78" s="237">
        <v>0</v>
      </c>
      <c r="AV78" s="237">
        <v>0</v>
      </c>
      <c r="AW78" s="237">
        <v>0</v>
      </c>
      <c r="AX78" s="237">
        <v>0</v>
      </c>
      <c r="AY78" s="237">
        <v>0</v>
      </c>
      <c r="AZ78" s="237">
        <v>0</v>
      </c>
      <c r="BA78" s="237">
        <v>0</v>
      </c>
      <c r="BB78" s="237">
        <v>0</v>
      </c>
      <c r="BC78" s="237">
        <v>0</v>
      </c>
      <c r="BD78" s="237">
        <v>0</v>
      </c>
      <c r="BE78" s="237">
        <v>0</v>
      </c>
      <c r="BF78" s="237">
        <v>0</v>
      </c>
      <c r="BG78" s="237">
        <v>0</v>
      </c>
      <c r="BH78" s="237">
        <v>0</v>
      </c>
      <c r="BI78" s="237">
        <v>0</v>
      </c>
      <c r="BJ78" s="237">
        <v>0</v>
      </c>
      <c r="BK78" s="237">
        <v>0</v>
      </c>
      <c r="BL78" s="237">
        <v>0</v>
      </c>
      <c r="BM78" s="237">
        <v>0</v>
      </c>
      <c r="BN78" s="237">
        <v>0</v>
      </c>
      <c r="BO78" s="237">
        <v>0</v>
      </c>
      <c r="BP78" s="237">
        <v>0</v>
      </c>
      <c r="BQ78" s="237">
        <v>0</v>
      </c>
      <c r="BR78" s="237">
        <v>0</v>
      </c>
      <c r="BS78" s="237">
        <v>0</v>
      </c>
      <c r="BT78" s="237">
        <v>0</v>
      </c>
      <c r="BU78" s="237">
        <v>0</v>
      </c>
      <c r="BV78" s="237">
        <v>0</v>
      </c>
      <c r="BW78" s="237">
        <v>0</v>
      </c>
      <c r="BX78" s="237">
        <v>0</v>
      </c>
      <c r="BY78" s="237">
        <v>0</v>
      </c>
      <c r="BZ78" s="237">
        <v>0</v>
      </c>
      <c r="CA78" s="237">
        <v>0</v>
      </c>
      <c r="CB78" s="237">
        <v>0</v>
      </c>
      <c r="CC78" s="237">
        <v>0</v>
      </c>
      <c r="CD78" s="237">
        <v>0</v>
      </c>
      <c r="CE78" s="237">
        <v>0</v>
      </c>
      <c r="CF78" s="237">
        <v>0</v>
      </c>
      <c r="CG78" s="237">
        <v>0</v>
      </c>
      <c r="CH78" s="237">
        <v>0</v>
      </c>
      <c r="CI78" s="237">
        <v>0</v>
      </c>
      <c r="CJ78" s="237">
        <v>0</v>
      </c>
      <c r="CK78" s="237">
        <v>0</v>
      </c>
      <c r="CL78" s="237">
        <v>0</v>
      </c>
      <c r="CM78" s="237">
        <v>0</v>
      </c>
      <c r="CN78" s="237">
        <v>0</v>
      </c>
      <c r="CO78" s="237">
        <v>0</v>
      </c>
      <c r="CP78" s="237">
        <v>0</v>
      </c>
      <c r="CQ78" s="237">
        <v>0</v>
      </c>
      <c r="CR78" s="237">
        <v>75</v>
      </c>
      <c r="CS78" s="237">
        <v>150</v>
      </c>
      <c r="CT78" s="24">
        <f t="shared" si="66"/>
        <v>4425</v>
      </c>
      <c r="CU78" s="119"/>
    </row>
    <row r="79" spans="1:100" ht="15.75" thickBot="1">
      <c r="A79" s="92" t="s">
        <v>38</v>
      </c>
      <c r="B79" s="237">
        <v>0</v>
      </c>
      <c r="C79" s="237">
        <v>0</v>
      </c>
      <c r="D79" s="237">
        <v>0</v>
      </c>
      <c r="E79" s="237">
        <v>0</v>
      </c>
      <c r="F79" s="237">
        <v>0</v>
      </c>
      <c r="G79" s="237">
        <v>0</v>
      </c>
      <c r="H79" s="237">
        <v>0</v>
      </c>
      <c r="I79" s="237">
        <v>0</v>
      </c>
      <c r="J79" s="237">
        <v>0</v>
      </c>
      <c r="K79" s="237">
        <v>0</v>
      </c>
      <c r="L79" s="237">
        <v>0</v>
      </c>
      <c r="M79" s="237">
        <v>0</v>
      </c>
      <c r="N79" s="237">
        <v>0</v>
      </c>
      <c r="O79" s="237">
        <v>0</v>
      </c>
      <c r="P79" s="237">
        <v>0</v>
      </c>
      <c r="Q79" s="237">
        <v>0</v>
      </c>
      <c r="R79" s="237">
        <v>0</v>
      </c>
      <c r="S79" s="237">
        <v>0</v>
      </c>
      <c r="T79" s="237">
        <v>0</v>
      </c>
      <c r="U79" s="237">
        <v>0</v>
      </c>
      <c r="V79" s="237">
        <v>0</v>
      </c>
      <c r="W79" s="237">
        <v>0</v>
      </c>
      <c r="X79" s="237">
        <v>0</v>
      </c>
      <c r="Y79" s="237">
        <v>0</v>
      </c>
      <c r="Z79" s="237">
        <v>0</v>
      </c>
      <c r="AA79" s="237">
        <v>0</v>
      </c>
      <c r="AB79" s="237">
        <v>0</v>
      </c>
      <c r="AC79" s="237">
        <v>0</v>
      </c>
      <c r="AD79" s="237">
        <v>0</v>
      </c>
      <c r="AE79" s="237">
        <v>0</v>
      </c>
      <c r="AF79" s="237">
        <v>0</v>
      </c>
      <c r="AG79" s="237">
        <v>0</v>
      </c>
      <c r="AH79" s="237">
        <v>0</v>
      </c>
      <c r="AI79" s="237">
        <v>0</v>
      </c>
      <c r="AJ79" s="237">
        <v>0</v>
      </c>
      <c r="AK79" s="237">
        <v>0</v>
      </c>
      <c r="AL79" s="237">
        <v>0</v>
      </c>
      <c r="AM79" s="237">
        <v>0</v>
      </c>
      <c r="AN79" s="237">
        <v>0</v>
      </c>
      <c r="AO79" s="237">
        <v>0</v>
      </c>
      <c r="AP79" s="237">
        <v>0</v>
      </c>
      <c r="AQ79" s="237">
        <v>0</v>
      </c>
      <c r="AR79" s="237">
        <v>0</v>
      </c>
      <c r="AS79" s="237">
        <v>0</v>
      </c>
      <c r="AT79" s="237">
        <v>0</v>
      </c>
      <c r="AU79" s="237">
        <v>0</v>
      </c>
      <c r="AV79" s="237">
        <v>0</v>
      </c>
      <c r="AW79" s="237">
        <v>0</v>
      </c>
      <c r="AX79" s="237">
        <v>0</v>
      </c>
      <c r="AY79" s="237">
        <v>0</v>
      </c>
      <c r="AZ79" s="237">
        <v>0</v>
      </c>
      <c r="BA79" s="237">
        <v>0</v>
      </c>
      <c r="BB79" s="237">
        <v>0</v>
      </c>
      <c r="BC79" s="237">
        <v>0</v>
      </c>
      <c r="BD79" s="237">
        <v>0</v>
      </c>
      <c r="BE79" s="237">
        <v>0</v>
      </c>
      <c r="BF79" s="237">
        <v>0</v>
      </c>
      <c r="BG79" s="237">
        <v>0</v>
      </c>
      <c r="BH79" s="237">
        <v>0</v>
      </c>
      <c r="BI79" s="237">
        <v>0</v>
      </c>
      <c r="BJ79" s="237">
        <v>0</v>
      </c>
      <c r="BK79" s="237">
        <v>0</v>
      </c>
      <c r="BL79" s="237">
        <v>0</v>
      </c>
      <c r="BM79" s="237">
        <v>0</v>
      </c>
      <c r="BN79" s="237">
        <v>0</v>
      </c>
      <c r="BO79" s="237">
        <v>0</v>
      </c>
      <c r="BP79" s="237">
        <v>0</v>
      </c>
      <c r="BQ79" s="237">
        <v>0</v>
      </c>
      <c r="BR79" s="237">
        <v>0</v>
      </c>
      <c r="BS79" s="237">
        <v>0</v>
      </c>
      <c r="BT79" s="237">
        <v>0</v>
      </c>
      <c r="BU79" s="237">
        <v>0</v>
      </c>
      <c r="BV79" s="237">
        <v>0</v>
      </c>
      <c r="BW79" s="237">
        <v>0</v>
      </c>
      <c r="BX79" s="237">
        <v>0</v>
      </c>
      <c r="BY79" s="237">
        <v>0</v>
      </c>
      <c r="BZ79" s="237">
        <v>0</v>
      </c>
      <c r="CA79" s="237">
        <v>0</v>
      </c>
      <c r="CB79" s="237">
        <v>0</v>
      </c>
      <c r="CC79" s="237">
        <v>0</v>
      </c>
      <c r="CD79" s="237">
        <v>0</v>
      </c>
      <c r="CE79" s="237">
        <v>0</v>
      </c>
      <c r="CF79" s="237">
        <v>0</v>
      </c>
      <c r="CG79" s="237">
        <v>0</v>
      </c>
      <c r="CH79" s="237">
        <v>0</v>
      </c>
      <c r="CI79" s="237">
        <v>0</v>
      </c>
      <c r="CJ79" s="237">
        <v>0</v>
      </c>
      <c r="CK79" s="237">
        <v>0</v>
      </c>
      <c r="CL79" s="237">
        <v>0</v>
      </c>
      <c r="CM79" s="237">
        <v>0</v>
      </c>
      <c r="CN79" s="237">
        <v>0</v>
      </c>
      <c r="CO79" s="237">
        <v>0</v>
      </c>
      <c r="CP79" s="237">
        <v>0</v>
      </c>
      <c r="CQ79" s="237">
        <v>0</v>
      </c>
      <c r="CR79" s="237">
        <v>0</v>
      </c>
      <c r="CS79" s="237">
        <v>0</v>
      </c>
      <c r="CT79" s="24">
        <f t="shared" si="66"/>
        <v>0</v>
      </c>
      <c r="CU79" s="119"/>
    </row>
    <row r="80" spans="1:100">
      <c r="A80" s="43"/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  <c r="AI80" s="41"/>
      <c r="AJ80" s="41"/>
      <c r="AK80" s="41"/>
      <c r="AL80" s="41"/>
      <c r="AM80" s="41"/>
      <c r="AN80" s="41"/>
      <c r="AO80" s="41"/>
      <c r="AP80" s="41"/>
      <c r="AQ80" s="41"/>
      <c r="AR80" s="41"/>
      <c r="AS80" s="41"/>
      <c r="AT80" s="41"/>
      <c r="AU80" s="41"/>
      <c r="AV80" s="41"/>
      <c r="AW80" s="41"/>
      <c r="AX80" s="41"/>
      <c r="AY80" s="41"/>
      <c r="AZ80" s="41"/>
      <c r="BA80" s="41"/>
      <c r="BB80" s="41"/>
      <c r="BC80" s="41"/>
      <c r="BD80" s="41"/>
      <c r="BE80" s="41"/>
      <c r="BF80" s="41"/>
      <c r="BG80" s="41"/>
      <c r="BH80" s="41"/>
      <c r="BI80" s="41"/>
      <c r="BJ80" s="41"/>
      <c r="BK80" s="41"/>
      <c r="BL80" s="41"/>
      <c r="BM80" s="41"/>
      <c r="BN80" s="41"/>
      <c r="BO80" s="41"/>
      <c r="BP80" s="41"/>
      <c r="BQ80" s="41"/>
      <c r="BR80" s="41"/>
      <c r="BS80" s="41"/>
      <c r="BT80" s="41"/>
      <c r="BU80" s="41"/>
      <c r="BV80" s="41"/>
      <c r="BW80" s="41"/>
      <c r="BX80" s="41"/>
      <c r="BY80" s="41"/>
      <c r="BZ80" s="41"/>
      <c r="CA80" s="41"/>
      <c r="CB80" s="41"/>
      <c r="CC80" s="41"/>
      <c r="CD80" s="41"/>
      <c r="CE80" s="41"/>
      <c r="CF80" s="41"/>
      <c r="CG80" s="41"/>
      <c r="CH80" s="41"/>
      <c r="CI80" s="41"/>
      <c r="CJ80" s="41"/>
      <c r="CK80" s="41"/>
      <c r="CL80" s="41"/>
      <c r="CM80" s="41"/>
      <c r="CN80" s="41"/>
      <c r="CO80" s="41"/>
      <c r="CP80" s="41"/>
      <c r="CQ80" s="41"/>
      <c r="CR80" s="41"/>
      <c r="CS80" s="41"/>
      <c r="CT80" s="213"/>
      <c r="CU80" s="119"/>
    </row>
    <row r="81" spans="1:102" s="106" customFormat="1">
      <c r="A81" s="43"/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41"/>
      <c r="AP81" s="41"/>
      <c r="AQ81" s="41"/>
      <c r="AR81" s="41"/>
      <c r="AS81" s="41"/>
      <c r="AT81" s="41"/>
      <c r="AU81" s="41"/>
      <c r="AV81" s="41"/>
      <c r="AW81" s="41"/>
      <c r="AX81" s="41"/>
      <c r="AY81" s="41"/>
      <c r="AZ81" s="41"/>
      <c r="BA81" s="41"/>
      <c r="BB81" s="41"/>
      <c r="BC81" s="41"/>
      <c r="BD81" s="41"/>
      <c r="BE81" s="41"/>
      <c r="BF81" s="41"/>
      <c r="BG81" s="41"/>
      <c r="BH81" s="41"/>
      <c r="BI81" s="41"/>
      <c r="BJ81" s="41"/>
      <c r="BK81" s="41"/>
      <c r="BL81" s="41"/>
      <c r="BM81" s="41"/>
      <c r="BN81" s="41"/>
      <c r="BO81" s="41"/>
      <c r="BP81" s="41"/>
      <c r="BQ81" s="41"/>
      <c r="BR81" s="41"/>
      <c r="BS81" s="41"/>
      <c r="BT81" s="41"/>
      <c r="BU81" s="41"/>
      <c r="BV81" s="41"/>
      <c r="BW81" s="41"/>
      <c r="BX81" s="41"/>
      <c r="BY81" s="41"/>
      <c r="BZ81" s="41"/>
      <c r="CA81" s="41"/>
      <c r="CB81" s="41"/>
      <c r="CC81" s="41"/>
      <c r="CD81" s="41"/>
      <c r="CE81" s="41"/>
      <c r="CF81" s="41"/>
      <c r="CG81" s="41"/>
      <c r="CH81" s="41"/>
      <c r="CI81" s="41"/>
      <c r="CJ81" s="41"/>
      <c r="CK81" s="41"/>
      <c r="CL81" s="41"/>
      <c r="CM81" s="41"/>
      <c r="CN81" s="41"/>
      <c r="CO81" s="41"/>
      <c r="CP81" s="41"/>
      <c r="CQ81" s="41"/>
      <c r="CR81" s="41"/>
      <c r="CS81" s="41"/>
      <c r="CT81" s="41"/>
      <c r="CU81" s="119"/>
      <c r="CV81" s="5"/>
      <c r="CX81" s="118"/>
    </row>
    <row r="82" spans="1:102" ht="15.75" thickBot="1">
      <c r="A82" s="96" t="s">
        <v>9</v>
      </c>
      <c r="B82" s="97"/>
      <c r="C82" s="97"/>
      <c r="D82" s="97"/>
      <c r="E82" s="97"/>
      <c r="F82" s="97"/>
      <c r="G82" s="97"/>
      <c r="H82" s="97"/>
      <c r="I82" s="97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117"/>
      <c r="CV82" s="125"/>
      <c r="CX82" s="198"/>
    </row>
    <row r="83" spans="1:102" ht="15.75" thickBot="1">
      <c r="A83" s="46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17"/>
      <c r="CX83" s="198"/>
    </row>
    <row r="84" spans="1:102">
      <c r="A84" s="170" t="s">
        <v>53</v>
      </c>
      <c r="B84" s="176">
        <f>SUM(B85:B87)</f>
        <v>0</v>
      </c>
      <c r="C84" s="177">
        <f t="shared" ref="C84:BN84" si="67">SUM(C85:C87)</f>
        <v>0</v>
      </c>
      <c r="D84" s="177">
        <f t="shared" si="67"/>
        <v>0</v>
      </c>
      <c r="E84" s="177">
        <f t="shared" si="67"/>
        <v>0</v>
      </c>
      <c r="F84" s="177">
        <f t="shared" si="67"/>
        <v>0</v>
      </c>
      <c r="G84" s="177">
        <f t="shared" si="67"/>
        <v>0</v>
      </c>
      <c r="H84" s="177">
        <f t="shared" si="67"/>
        <v>0</v>
      </c>
      <c r="I84" s="177">
        <f t="shared" si="67"/>
        <v>0</v>
      </c>
      <c r="J84" s="177">
        <f t="shared" si="67"/>
        <v>0</v>
      </c>
      <c r="K84" s="177">
        <f t="shared" si="67"/>
        <v>0</v>
      </c>
      <c r="L84" s="177">
        <f t="shared" si="67"/>
        <v>0</v>
      </c>
      <c r="M84" s="177">
        <f t="shared" si="67"/>
        <v>0</v>
      </c>
      <c r="N84" s="177">
        <f t="shared" si="67"/>
        <v>0</v>
      </c>
      <c r="O84" s="177">
        <f t="shared" si="67"/>
        <v>0</v>
      </c>
      <c r="P84" s="177">
        <f t="shared" si="67"/>
        <v>0</v>
      </c>
      <c r="Q84" s="177">
        <f t="shared" si="67"/>
        <v>0</v>
      </c>
      <c r="R84" s="177">
        <f t="shared" si="67"/>
        <v>0</v>
      </c>
      <c r="S84" s="177">
        <f t="shared" si="67"/>
        <v>0</v>
      </c>
      <c r="T84" s="177">
        <f t="shared" si="67"/>
        <v>0</v>
      </c>
      <c r="U84" s="177">
        <f t="shared" si="67"/>
        <v>0</v>
      </c>
      <c r="V84" s="177">
        <f t="shared" si="67"/>
        <v>0</v>
      </c>
      <c r="W84" s="177">
        <f t="shared" si="67"/>
        <v>0</v>
      </c>
      <c r="X84" s="177">
        <f t="shared" si="67"/>
        <v>0</v>
      </c>
      <c r="Y84" s="177">
        <f t="shared" si="67"/>
        <v>0</v>
      </c>
      <c r="Z84" s="177">
        <f t="shared" si="67"/>
        <v>0</v>
      </c>
      <c r="AA84" s="177">
        <f t="shared" si="67"/>
        <v>0</v>
      </c>
      <c r="AB84" s="177">
        <f t="shared" si="67"/>
        <v>0</v>
      </c>
      <c r="AC84" s="177">
        <f t="shared" si="67"/>
        <v>0</v>
      </c>
      <c r="AD84" s="177">
        <f t="shared" si="67"/>
        <v>0</v>
      </c>
      <c r="AE84" s="177">
        <f t="shared" si="67"/>
        <v>0</v>
      </c>
      <c r="AF84" s="177">
        <f t="shared" si="67"/>
        <v>0</v>
      </c>
      <c r="AG84" s="177">
        <f t="shared" si="67"/>
        <v>0</v>
      </c>
      <c r="AH84" s="177">
        <f t="shared" si="67"/>
        <v>0</v>
      </c>
      <c r="AI84" s="177">
        <f t="shared" si="67"/>
        <v>0</v>
      </c>
      <c r="AJ84" s="177">
        <f t="shared" si="67"/>
        <v>0</v>
      </c>
      <c r="AK84" s="177">
        <f t="shared" si="67"/>
        <v>0</v>
      </c>
      <c r="AL84" s="177">
        <f t="shared" si="67"/>
        <v>0</v>
      </c>
      <c r="AM84" s="177">
        <f t="shared" si="67"/>
        <v>0</v>
      </c>
      <c r="AN84" s="177">
        <f t="shared" si="67"/>
        <v>0</v>
      </c>
      <c r="AO84" s="177">
        <f t="shared" si="67"/>
        <v>0</v>
      </c>
      <c r="AP84" s="177">
        <f t="shared" si="67"/>
        <v>0</v>
      </c>
      <c r="AQ84" s="177">
        <f t="shared" si="67"/>
        <v>0</v>
      </c>
      <c r="AR84" s="177">
        <f t="shared" si="67"/>
        <v>0</v>
      </c>
      <c r="AS84" s="177">
        <f t="shared" si="67"/>
        <v>0</v>
      </c>
      <c r="AT84" s="177">
        <f t="shared" si="67"/>
        <v>0</v>
      </c>
      <c r="AU84" s="177">
        <f t="shared" si="67"/>
        <v>0</v>
      </c>
      <c r="AV84" s="177">
        <f t="shared" si="67"/>
        <v>0</v>
      </c>
      <c r="AW84" s="177">
        <f t="shared" si="67"/>
        <v>0</v>
      </c>
      <c r="AX84" s="177">
        <f t="shared" si="67"/>
        <v>0</v>
      </c>
      <c r="AY84" s="177">
        <f t="shared" si="67"/>
        <v>0</v>
      </c>
      <c r="AZ84" s="177">
        <f t="shared" si="67"/>
        <v>0</v>
      </c>
      <c r="BA84" s="177">
        <f t="shared" si="67"/>
        <v>0</v>
      </c>
      <c r="BB84" s="177">
        <f t="shared" si="67"/>
        <v>0</v>
      </c>
      <c r="BC84" s="177">
        <f t="shared" si="67"/>
        <v>0</v>
      </c>
      <c r="BD84" s="177">
        <f t="shared" si="67"/>
        <v>0</v>
      </c>
      <c r="BE84" s="177">
        <f t="shared" si="67"/>
        <v>0</v>
      </c>
      <c r="BF84" s="177">
        <f t="shared" si="67"/>
        <v>0</v>
      </c>
      <c r="BG84" s="177">
        <f t="shared" si="67"/>
        <v>0</v>
      </c>
      <c r="BH84" s="177">
        <f t="shared" si="67"/>
        <v>0</v>
      </c>
      <c r="BI84" s="177">
        <f t="shared" si="67"/>
        <v>0</v>
      </c>
      <c r="BJ84" s="177">
        <f t="shared" si="67"/>
        <v>0</v>
      </c>
      <c r="BK84" s="177">
        <f t="shared" si="67"/>
        <v>0</v>
      </c>
      <c r="BL84" s="177">
        <f t="shared" si="67"/>
        <v>0</v>
      </c>
      <c r="BM84" s="177">
        <f t="shared" si="67"/>
        <v>0</v>
      </c>
      <c r="BN84" s="177">
        <f t="shared" si="67"/>
        <v>0</v>
      </c>
      <c r="BO84" s="177">
        <f t="shared" ref="BO84:CS84" si="68">SUM(BO85:BO87)</f>
        <v>0</v>
      </c>
      <c r="BP84" s="177">
        <f t="shared" si="68"/>
        <v>0</v>
      </c>
      <c r="BQ84" s="177">
        <f t="shared" si="68"/>
        <v>0</v>
      </c>
      <c r="BR84" s="177">
        <f t="shared" si="68"/>
        <v>0</v>
      </c>
      <c r="BS84" s="177">
        <f t="shared" si="68"/>
        <v>0</v>
      </c>
      <c r="BT84" s="177">
        <f t="shared" si="68"/>
        <v>0</v>
      </c>
      <c r="BU84" s="177">
        <f t="shared" si="68"/>
        <v>0</v>
      </c>
      <c r="BV84" s="177">
        <f t="shared" si="68"/>
        <v>0</v>
      </c>
      <c r="BW84" s="177">
        <f t="shared" si="68"/>
        <v>0</v>
      </c>
      <c r="BX84" s="177">
        <f t="shared" si="68"/>
        <v>0</v>
      </c>
      <c r="BY84" s="177">
        <f t="shared" si="68"/>
        <v>0</v>
      </c>
      <c r="BZ84" s="177">
        <f t="shared" si="68"/>
        <v>0</v>
      </c>
      <c r="CA84" s="177">
        <f t="shared" si="68"/>
        <v>0</v>
      </c>
      <c r="CB84" s="177">
        <f t="shared" si="68"/>
        <v>0</v>
      </c>
      <c r="CC84" s="177">
        <f t="shared" si="68"/>
        <v>0</v>
      </c>
      <c r="CD84" s="177">
        <f t="shared" si="68"/>
        <v>0</v>
      </c>
      <c r="CE84" s="177">
        <f t="shared" si="68"/>
        <v>0</v>
      </c>
      <c r="CF84" s="177">
        <f t="shared" si="68"/>
        <v>0</v>
      </c>
      <c r="CG84" s="177">
        <f t="shared" si="68"/>
        <v>0</v>
      </c>
      <c r="CH84" s="177">
        <f t="shared" si="68"/>
        <v>0</v>
      </c>
      <c r="CI84" s="177">
        <f t="shared" si="68"/>
        <v>0</v>
      </c>
      <c r="CJ84" s="177">
        <f t="shared" si="68"/>
        <v>0</v>
      </c>
      <c r="CK84" s="177">
        <f>SUM(CK85:CK87)</f>
        <v>0</v>
      </c>
      <c r="CL84" s="177">
        <f t="shared" si="68"/>
        <v>0</v>
      </c>
      <c r="CM84" s="177">
        <f t="shared" si="68"/>
        <v>0</v>
      </c>
      <c r="CN84" s="177">
        <f t="shared" si="68"/>
        <v>0</v>
      </c>
      <c r="CO84" s="177">
        <f t="shared" si="68"/>
        <v>0</v>
      </c>
      <c r="CP84" s="177">
        <f t="shared" si="68"/>
        <v>0</v>
      </c>
      <c r="CQ84" s="177">
        <f t="shared" si="68"/>
        <v>0</v>
      </c>
      <c r="CR84" s="177">
        <f t="shared" si="68"/>
        <v>0</v>
      </c>
      <c r="CS84" s="178">
        <f t="shared" si="68"/>
        <v>0</v>
      </c>
      <c r="CT84" s="174">
        <f>SUM(B84:CS84)</f>
        <v>0</v>
      </c>
      <c r="CU84" s="117"/>
      <c r="CW84" s="225">
        <f>CU84*(24)/(96*1000)</f>
        <v>0</v>
      </c>
    </row>
    <row r="85" spans="1:102">
      <c r="A85" s="22" t="s">
        <v>54</v>
      </c>
      <c r="B85" s="33" cm="1">
        <f t="array" ref="B85:CS85">[8]Sheet2!$B$7:$CS$7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72">
        <v>0</v>
      </c>
      <c r="CT85" s="175">
        <f>SUM(B85:CS85)</f>
        <v>0</v>
      </c>
      <c r="CU85" s="119"/>
    </row>
    <row r="86" spans="1:102">
      <c r="A86" s="22" t="s">
        <v>55</v>
      </c>
      <c r="B86" s="33" cm="1">
        <f t="array" ref="B86:CS86">[9]Sheet2!$B$7:$CS$7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72">
        <v>0</v>
      </c>
      <c r="CT86" s="175">
        <f t="shared" ref="CT86:CT87" si="69">SUM(B86:CS86)</f>
        <v>0</v>
      </c>
      <c r="CU86" s="119"/>
    </row>
    <row r="87" spans="1:102">
      <c r="A87" s="22" t="s">
        <v>56</v>
      </c>
      <c r="B87" s="33" cm="1">
        <f t="array" ref="B87:CS87">[10]Sheet2!$B$7:$CS$7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72">
        <v>0</v>
      </c>
      <c r="CT87" s="175">
        <f t="shared" si="69"/>
        <v>0</v>
      </c>
      <c r="CU87" s="119"/>
    </row>
    <row r="88" spans="1:102">
      <c r="A88" s="171" t="s">
        <v>57</v>
      </c>
      <c r="B88" s="179">
        <f>SUM(B89:B90)</f>
        <v>0</v>
      </c>
      <c r="C88" s="179">
        <f t="shared" ref="C88:BN88" si="70">SUM(C89:C90)</f>
        <v>0</v>
      </c>
      <c r="D88" s="179">
        <f t="shared" si="70"/>
        <v>0</v>
      </c>
      <c r="E88" s="179">
        <f t="shared" si="70"/>
        <v>0</v>
      </c>
      <c r="F88" s="179">
        <f t="shared" si="70"/>
        <v>0</v>
      </c>
      <c r="G88" s="179">
        <f t="shared" si="70"/>
        <v>0</v>
      </c>
      <c r="H88" s="179">
        <f t="shared" si="70"/>
        <v>0</v>
      </c>
      <c r="I88" s="179">
        <f t="shared" si="70"/>
        <v>0</v>
      </c>
      <c r="J88" s="179">
        <f t="shared" si="70"/>
        <v>0</v>
      </c>
      <c r="K88" s="179">
        <f t="shared" si="70"/>
        <v>0</v>
      </c>
      <c r="L88" s="179">
        <f t="shared" si="70"/>
        <v>0</v>
      </c>
      <c r="M88" s="179">
        <f t="shared" si="70"/>
        <v>0</v>
      </c>
      <c r="N88" s="179">
        <f t="shared" si="70"/>
        <v>0</v>
      </c>
      <c r="O88" s="179">
        <f t="shared" si="70"/>
        <v>0</v>
      </c>
      <c r="P88" s="179">
        <f t="shared" si="70"/>
        <v>0</v>
      </c>
      <c r="Q88" s="179">
        <f t="shared" si="70"/>
        <v>0</v>
      </c>
      <c r="R88" s="179">
        <f t="shared" si="70"/>
        <v>0</v>
      </c>
      <c r="S88" s="179">
        <f t="shared" si="70"/>
        <v>0</v>
      </c>
      <c r="T88" s="179">
        <f t="shared" si="70"/>
        <v>0</v>
      </c>
      <c r="U88" s="179">
        <f t="shared" si="70"/>
        <v>0</v>
      </c>
      <c r="V88" s="179">
        <f t="shared" si="70"/>
        <v>0</v>
      </c>
      <c r="W88" s="179">
        <f t="shared" si="70"/>
        <v>0</v>
      </c>
      <c r="X88" s="179">
        <f t="shared" si="70"/>
        <v>0</v>
      </c>
      <c r="Y88" s="179">
        <f t="shared" si="70"/>
        <v>0</v>
      </c>
      <c r="Z88" s="179">
        <f t="shared" si="70"/>
        <v>0</v>
      </c>
      <c r="AA88" s="179">
        <f t="shared" si="70"/>
        <v>0</v>
      </c>
      <c r="AB88" s="179">
        <f t="shared" si="70"/>
        <v>6.4000000000000003E-3</v>
      </c>
      <c r="AC88" s="179">
        <f t="shared" si="70"/>
        <v>0.71822000000000008</v>
      </c>
      <c r="AD88" s="179">
        <f t="shared" si="70"/>
        <v>3.79976592</v>
      </c>
      <c r="AE88" s="179">
        <f t="shared" si="70"/>
        <v>8.6962609999999998</v>
      </c>
      <c r="AF88" s="179">
        <f t="shared" si="70"/>
        <v>15.6352964</v>
      </c>
      <c r="AG88" s="179">
        <f t="shared" si="70"/>
        <v>24.426041300000001</v>
      </c>
      <c r="AH88" s="179">
        <f t="shared" si="70"/>
        <v>32.689888400000001</v>
      </c>
      <c r="AI88" s="179">
        <f t="shared" si="70"/>
        <v>41.908464299999999</v>
      </c>
      <c r="AJ88" s="179">
        <f t="shared" si="70"/>
        <v>50.356394999999999</v>
      </c>
      <c r="AK88" s="179">
        <f t="shared" si="70"/>
        <v>58.415145999999993</v>
      </c>
      <c r="AL88" s="179">
        <f t="shared" si="70"/>
        <v>65.917583999999991</v>
      </c>
      <c r="AM88" s="179">
        <f t="shared" si="70"/>
        <v>72.173045999999999</v>
      </c>
      <c r="AN88" s="179">
        <f t="shared" si="70"/>
        <v>78.458346999999989</v>
      </c>
      <c r="AO88" s="179">
        <f t="shared" si="70"/>
        <v>83.835034999999991</v>
      </c>
      <c r="AP88" s="179">
        <f t="shared" si="70"/>
        <v>89.678061000000014</v>
      </c>
      <c r="AQ88" s="179">
        <f t="shared" si="70"/>
        <v>93.895203999999993</v>
      </c>
      <c r="AR88" s="179">
        <f t="shared" si="70"/>
        <v>97.527765000000002</v>
      </c>
      <c r="AS88" s="179">
        <f t="shared" si="70"/>
        <v>100.40843299999999</v>
      </c>
      <c r="AT88" s="179">
        <f t="shared" si="70"/>
        <v>103.06580699999999</v>
      </c>
      <c r="AU88" s="179">
        <f t="shared" si="70"/>
        <v>104.631118</v>
      </c>
      <c r="AV88" s="179">
        <f t="shared" si="70"/>
        <v>107.237362</v>
      </c>
      <c r="AW88" s="179">
        <f t="shared" si="70"/>
        <v>105.98351200000002</v>
      </c>
      <c r="AX88" s="179">
        <f t="shared" si="70"/>
        <v>106.812163</v>
      </c>
      <c r="AY88" s="179">
        <f t="shared" si="70"/>
        <v>107.72984500000001</v>
      </c>
      <c r="AZ88" s="179">
        <f t="shared" si="70"/>
        <v>106.877825</v>
      </c>
      <c r="BA88" s="179">
        <f t="shared" si="70"/>
        <v>105.11140499999999</v>
      </c>
      <c r="BB88" s="179">
        <f t="shared" si="70"/>
        <v>103.70781100000002</v>
      </c>
      <c r="BC88" s="179">
        <f t="shared" si="70"/>
        <v>101.143142</v>
      </c>
      <c r="BD88" s="179">
        <f t="shared" si="70"/>
        <v>98.57804800000001</v>
      </c>
      <c r="BE88" s="179">
        <f t="shared" si="70"/>
        <v>95.250102999999982</v>
      </c>
      <c r="BF88" s="179">
        <f t="shared" si="70"/>
        <v>90.732419000000007</v>
      </c>
      <c r="BG88" s="179">
        <f t="shared" si="70"/>
        <v>85.623598000000015</v>
      </c>
      <c r="BH88" s="179">
        <f t="shared" si="70"/>
        <v>81.126925999999997</v>
      </c>
      <c r="BI88" s="179">
        <f t="shared" si="70"/>
        <v>75.23346500000001</v>
      </c>
      <c r="BJ88" s="179">
        <f t="shared" si="70"/>
        <v>68.996925000000005</v>
      </c>
      <c r="BK88" s="179">
        <f t="shared" si="70"/>
        <v>61.758744</v>
      </c>
      <c r="BL88" s="179">
        <f t="shared" si="70"/>
        <v>54.300650000000005</v>
      </c>
      <c r="BM88" s="179">
        <f t="shared" si="70"/>
        <v>46.667999000000002</v>
      </c>
      <c r="BN88" s="179">
        <f t="shared" si="70"/>
        <v>38.980863999999997</v>
      </c>
      <c r="BO88" s="179">
        <f t="shared" ref="BO88:CS88" si="71">SUM(BO89:BO90)</f>
        <v>30.908600999999997</v>
      </c>
      <c r="BP88" s="179">
        <f t="shared" si="71"/>
        <v>22.573466</v>
      </c>
      <c r="BQ88" s="179">
        <f t="shared" si="71"/>
        <v>14.502754099999997</v>
      </c>
      <c r="BR88" s="179">
        <f t="shared" si="71"/>
        <v>8.1625563999999997</v>
      </c>
      <c r="BS88" s="179">
        <f t="shared" si="71"/>
        <v>3.7723214</v>
      </c>
      <c r="BT88" s="179">
        <f t="shared" si="71"/>
        <v>0.88320816000000002</v>
      </c>
      <c r="BU88" s="179">
        <f t="shared" si="71"/>
        <v>2.7399999999999997E-2</v>
      </c>
      <c r="BV88" s="179">
        <f t="shared" si="71"/>
        <v>0</v>
      </c>
      <c r="BW88" s="179">
        <f t="shared" si="71"/>
        <v>0</v>
      </c>
      <c r="BX88" s="179">
        <f t="shared" si="71"/>
        <v>0</v>
      </c>
      <c r="BY88" s="179">
        <f t="shared" si="71"/>
        <v>0</v>
      </c>
      <c r="BZ88" s="179">
        <f t="shared" si="71"/>
        <v>0</v>
      </c>
      <c r="CA88" s="179">
        <f t="shared" si="71"/>
        <v>0</v>
      </c>
      <c r="CB88" s="179">
        <f t="shared" si="71"/>
        <v>0</v>
      </c>
      <c r="CC88" s="179">
        <f t="shared" si="71"/>
        <v>0</v>
      </c>
      <c r="CD88" s="179">
        <f t="shared" si="71"/>
        <v>0</v>
      </c>
      <c r="CE88" s="179">
        <f t="shared" si="71"/>
        <v>0</v>
      </c>
      <c r="CF88" s="179">
        <f t="shared" si="71"/>
        <v>0</v>
      </c>
      <c r="CG88" s="179">
        <f t="shared" si="71"/>
        <v>0</v>
      </c>
      <c r="CH88" s="179">
        <f t="shared" si="71"/>
        <v>0</v>
      </c>
      <c r="CI88" s="179">
        <f t="shared" si="71"/>
        <v>0</v>
      </c>
      <c r="CJ88" s="179">
        <f t="shared" si="71"/>
        <v>0</v>
      </c>
      <c r="CK88" s="179">
        <f t="shared" si="71"/>
        <v>0</v>
      </c>
      <c r="CL88" s="179">
        <f t="shared" si="71"/>
        <v>0</v>
      </c>
      <c r="CM88" s="179">
        <f t="shared" si="71"/>
        <v>0</v>
      </c>
      <c r="CN88" s="179">
        <f t="shared" si="71"/>
        <v>0</v>
      </c>
      <c r="CO88" s="179">
        <f t="shared" si="71"/>
        <v>0</v>
      </c>
      <c r="CP88" s="179">
        <f t="shared" si="71"/>
        <v>0</v>
      </c>
      <c r="CQ88" s="179">
        <f t="shared" si="71"/>
        <v>0</v>
      </c>
      <c r="CR88" s="179">
        <f t="shared" si="71"/>
        <v>0</v>
      </c>
      <c r="CS88" s="179">
        <f t="shared" si="71"/>
        <v>0</v>
      </c>
      <c r="CT88" s="174">
        <f>SUM(B88:CS88)</f>
        <v>2848.9253913799994</v>
      </c>
      <c r="CU88" s="117"/>
      <c r="CW88" s="225">
        <f>CU88*(24)/(96*1000)</f>
        <v>0</v>
      </c>
    </row>
    <row r="89" spans="1:102">
      <c r="A89" s="274" t="s">
        <v>71</v>
      </c>
      <c r="B89" s="180">
        <f>[11]Consol_Captive!B9/1000</f>
        <v>0</v>
      </c>
      <c r="C89" s="180">
        <f>[11]Consol_Captive!C9/1000</f>
        <v>0</v>
      </c>
      <c r="D89" s="180">
        <f>[11]Consol_Captive!D9/1000</f>
        <v>0</v>
      </c>
      <c r="E89" s="180">
        <f>[11]Consol_Captive!E9/1000</f>
        <v>0</v>
      </c>
      <c r="F89" s="180">
        <f>[11]Consol_Captive!F9/1000</f>
        <v>0</v>
      </c>
      <c r="G89" s="180">
        <f>[11]Consol_Captive!G9/1000</f>
        <v>0</v>
      </c>
      <c r="H89" s="180">
        <f>[11]Consol_Captive!H9/1000</f>
        <v>0</v>
      </c>
      <c r="I89" s="180">
        <f>[11]Consol_Captive!I9/1000</f>
        <v>0</v>
      </c>
      <c r="J89" s="180">
        <f>[11]Consol_Captive!J9/1000</f>
        <v>0</v>
      </c>
      <c r="K89" s="180">
        <f>[11]Consol_Captive!K9/1000</f>
        <v>0</v>
      </c>
      <c r="L89" s="180">
        <f>[11]Consol_Captive!L9/1000</f>
        <v>0</v>
      </c>
      <c r="M89" s="180">
        <f>[11]Consol_Captive!M9/1000</f>
        <v>0</v>
      </c>
      <c r="N89" s="180">
        <f>[11]Consol_Captive!N9/1000</f>
        <v>0</v>
      </c>
      <c r="O89" s="180">
        <f>[11]Consol_Captive!O9/1000</f>
        <v>0</v>
      </c>
      <c r="P89" s="180">
        <f>[11]Consol_Captive!P9/1000</f>
        <v>0</v>
      </c>
      <c r="Q89" s="180">
        <f>[11]Consol_Captive!Q9/1000</f>
        <v>0</v>
      </c>
      <c r="R89" s="180">
        <f>[11]Consol_Captive!R9/1000</f>
        <v>0</v>
      </c>
      <c r="S89" s="180">
        <f>[11]Consol_Captive!S9/1000</f>
        <v>0</v>
      </c>
      <c r="T89" s="180">
        <f>[11]Consol_Captive!T9/1000</f>
        <v>0</v>
      </c>
      <c r="U89" s="180">
        <f>[11]Consol_Captive!U9/1000</f>
        <v>0</v>
      </c>
      <c r="V89" s="180">
        <f>[11]Consol_Captive!V9/1000</f>
        <v>0</v>
      </c>
      <c r="W89" s="180">
        <f>[11]Consol_Captive!W9/1000</f>
        <v>0</v>
      </c>
      <c r="X89" s="180">
        <f>[11]Consol_Captive!X9/1000</f>
        <v>0</v>
      </c>
      <c r="Y89" s="180">
        <f>[11]Consol_Captive!Y9/1000</f>
        <v>0</v>
      </c>
      <c r="Z89" s="180">
        <f>[11]Consol_Captive!Z9/1000</f>
        <v>0</v>
      </c>
      <c r="AA89" s="180">
        <f>[11]Consol_Captive!AA9/1000</f>
        <v>0</v>
      </c>
      <c r="AB89" s="180">
        <f>[11]Consol_Captive!AB9/1000</f>
        <v>6.4000000000000003E-3</v>
      </c>
      <c r="AC89" s="180">
        <f>[11]Consol_Captive!AC9/1000</f>
        <v>0.71222000000000008</v>
      </c>
      <c r="AD89" s="180">
        <f>[11]Consol_Captive!AD9/1000</f>
        <v>3.7022659199999999</v>
      </c>
      <c r="AE89" s="180">
        <f>[11]Consol_Captive!AE9/1000</f>
        <v>8.4337610000000005</v>
      </c>
      <c r="AF89" s="180">
        <f>[11]Consol_Captive!AF9/1000</f>
        <v>15.153796399999999</v>
      </c>
      <c r="AG89" s="180">
        <f>[11]Consol_Captive!AG9/1000</f>
        <v>23.511041300000002</v>
      </c>
      <c r="AH89" s="180">
        <f>[11]Consol_Captive!AH9/1000</f>
        <v>31.356388400000004</v>
      </c>
      <c r="AI89" s="180">
        <f>[11]Consol_Captive!AI9/1000</f>
        <v>40.177464299999997</v>
      </c>
      <c r="AJ89" s="180">
        <f>[11]Consol_Captive!AJ9/1000</f>
        <v>48.211394999999996</v>
      </c>
      <c r="AK89" s="180">
        <f>[11]Consol_Captive!AK9/1000</f>
        <v>55.935645999999991</v>
      </c>
      <c r="AL89" s="180">
        <f>[11]Consol_Captive!AL9/1000</f>
        <v>63.139583999999992</v>
      </c>
      <c r="AM89" s="180">
        <f>[11]Consol_Captive!AM9/1000</f>
        <v>69.152045999999999</v>
      </c>
      <c r="AN89" s="180">
        <f>[11]Consol_Captive!AN9/1000</f>
        <v>75.149346999999992</v>
      </c>
      <c r="AO89" s="180">
        <f>[11]Consol_Captive!AO9/1000</f>
        <v>80.278534999999991</v>
      </c>
      <c r="AP89" s="180">
        <f>[11]Consol_Captive!AP9/1000</f>
        <v>85.926561000000021</v>
      </c>
      <c r="AQ89" s="180">
        <f>[11]Consol_Captive!AQ9/1000</f>
        <v>89.984703999999994</v>
      </c>
      <c r="AR89" s="180">
        <f>[11]Consol_Captive!AR9/1000</f>
        <v>93.473264999999998</v>
      </c>
      <c r="AS89" s="180">
        <f>[11]Consol_Captive!AS9/1000</f>
        <v>96.251932999999994</v>
      </c>
      <c r="AT89" s="180">
        <f>[11]Consol_Captive!AT9/1000</f>
        <v>98.828306999999995</v>
      </c>
      <c r="AU89" s="180">
        <f>[11]Consol_Captive!AU9/1000</f>
        <v>100.359118</v>
      </c>
      <c r="AV89" s="180">
        <f>[11]Consol_Captive!AV9/1000</f>
        <v>102.894862</v>
      </c>
      <c r="AW89" s="180">
        <f>[11]Consol_Captive!AW9/1000</f>
        <v>101.60801200000002</v>
      </c>
      <c r="AX89" s="180">
        <f>[11]Consol_Captive!AX9/1000</f>
        <v>102.420163</v>
      </c>
      <c r="AY89" s="180">
        <f>[11]Consol_Captive!AY9/1000</f>
        <v>103.37684500000002</v>
      </c>
      <c r="AZ89" s="180">
        <f>[11]Consol_Captive!AZ9/1000</f>
        <v>102.496325</v>
      </c>
      <c r="BA89" s="180">
        <f>[11]Consol_Captive!BA9/1000</f>
        <v>100.800405</v>
      </c>
      <c r="BB89" s="180">
        <f>[11]Consol_Captive!BB9/1000</f>
        <v>99.450811000000016</v>
      </c>
      <c r="BC89" s="180">
        <f>[11]Consol_Captive!BC9/1000</f>
        <v>96.976141999999996</v>
      </c>
      <c r="BD89" s="180">
        <f>[11]Consol_Captive!BD9/1000</f>
        <v>94.490548000000004</v>
      </c>
      <c r="BE89" s="180">
        <f>[11]Consol_Captive!BE9/1000</f>
        <v>91.275102999999987</v>
      </c>
      <c r="BF89" s="180">
        <f>[11]Consol_Captive!BF9/1000</f>
        <v>86.868419000000003</v>
      </c>
      <c r="BG89" s="180">
        <f>[11]Consol_Captive!BG9/1000</f>
        <v>81.92609800000001</v>
      </c>
      <c r="BH89" s="180">
        <f>[11]Consol_Captive!BH9/1000</f>
        <v>77.558425999999997</v>
      </c>
      <c r="BI89" s="180">
        <f>[11]Consol_Captive!BI9/1000</f>
        <v>71.796965000000014</v>
      </c>
      <c r="BJ89" s="180">
        <f>[11]Consol_Captive!BJ9/1000</f>
        <v>65.914425000000008</v>
      </c>
      <c r="BK89" s="180">
        <f>[11]Consol_Captive!BK9/1000</f>
        <v>58.965744000000001</v>
      </c>
      <c r="BL89" s="180">
        <f>[11]Consol_Captive!BL9/1000</f>
        <v>51.578150000000001</v>
      </c>
      <c r="BM89" s="180">
        <f>[11]Consol_Captive!BM9/1000</f>
        <v>44.339998999999999</v>
      </c>
      <c r="BN89" s="180">
        <f>[11]Consol_Captive!BN9/1000</f>
        <v>37.017363999999993</v>
      </c>
      <c r="BO89" s="180">
        <f>[11]Consol_Captive!BO9/1000</f>
        <v>29.252600999999999</v>
      </c>
      <c r="BP89" s="180">
        <f>[11]Consol_Captive!BP9/1000</f>
        <v>21.331465999999999</v>
      </c>
      <c r="BQ89" s="180">
        <f>[11]Consol_Captive!BQ9/1000</f>
        <v>13.761754099999997</v>
      </c>
      <c r="BR89" s="180">
        <f>[11]Consol_Captive!BR9/1000</f>
        <v>7.7830564000000004</v>
      </c>
      <c r="BS89" s="180">
        <f>[11]Consol_Captive!BS9/1000</f>
        <v>3.6013214000000002</v>
      </c>
      <c r="BT89" s="180">
        <f>[11]Consol_Captive!BT9/1000</f>
        <v>0.84120815999999998</v>
      </c>
      <c r="BU89" s="180">
        <f>[11]Consol_Captive!BU9/1000</f>
        <v>2.4399999999999998E-2</v>
      </c>
      <c r="BV89" s="180">
        <f>[11]Consol_Captive!BV9/1000</f>
        <v>0</v>
      </c>
      <c r="BW89" s="180">
        <f>[11]Consol_Captive!BW9/1000</f>
        <v>0</v>
      </c>
      <c r="BX89" s="180">
        <f>[11]Consol_Captive!BX9/1000</f>
        <v>0</v>
      </c>
      <c r="BY89" s="180">
        <f>[11]Consol_Captive!BY9/1000</f>
        <v>0</v>
      </c>
      <c r="BZ89" s="180">
        <f>[11]Consol_Captive!BZ9/1000</f>
        <v>0</v>
      </c>
      <c r="CA89" s="180">
        <f>[11]Consol_Captive!CA9/1000</f>
        <v>0</v>
      </c>
      <c r="CB89" s="180">
        <f>[11]Consol_Captive!CB9/1000</f>
        <v>0</v>
      </c>
      <c r="CC89" s="180">
        <f>[11]Consol_Captive!CC9/1000</f>
        <v>0</v>
      </c>
      <c r="CD89" s="180">
        <f>[11]Consol_Captive!CD9/1000</f>
        <v>0</v>
      </c>
      <c r="CE89" s="180">
        <f>[11]Consol_Captive!CE9/1000</f>
        <v>0</v>
      </c>
      <c r="CF89" s="180">
        <f>[11]Consol_Captive!CF9/1000</f>
        <v>0</v>
      </c>
      <c r="CG89" s="180">
        <f>[11]Consol_Captive!CG9/1000</f>
        <v>0</v>
      </c>
      <c r="CH89" s="180">
        <f>[11]Consol_Captive!CH9/1000</f>
        <v>0</v>
      </c>
      <c r="CI89" s="180">
        <f>[11]Consol_Captive!CI9/1000</f>
        <v>0</v>
      </c>
      <c r="CJ89" s="180">
        <f>[11]Consol_Captive!CJ9/1000</f>
        <v>0</v>
      </c>
      <c r="CK89" s="180">
        <f>[11]Consol_Captive!CK9/1000</f>
        <v>0</v>
      </c>
      <c r="CL89" s="180">
        <f>[11]Consol_Captive!CL9/1000</f>
        <v>0</v>
      </c>
      <c r="CM89" s="180">
        <f>[11]Consol_Captive!CM9/1000</f>
        <v>0</v>
      </c>
      <c r="CN89" s="180">
        <f>[11]Consol_Captive!CN9/1000</f>
        <v>0</v>
      </c>
      <c r="CO89" s="180">
        <f>[11]Consol_Captive!CO9/1000</f>
        <v>0</v>
      </c>
      <c r="CP89" s="180">
        <f>[11]Consol_Captive!CP9/1000</f>
        <v>0</v>
      </c>
      <c r="CQ89" s="180">
        <f>[11]Consol_Captive!CQ9/1000</f>
        <v>0</v>
      </c>
      <c r="CR89" s="180">
        <f>[11]Consol_Captive!CR9/1000</f>
        <v>0</v>
      </c>
      <c r="CS89" s="180">
        <f>[11]Consol_Captive!CS9/1000</f>
        <v>0</v>
      </c>
      <c r="CT89" s="226">
        <f t="shared" ref="CT89:CT92" si="72">SUM(B89:CS89)</f>
        <v>2728.0943913799993</v>
      </c>
      <c r="CU89" s="227"/>
    </row>
    <row r="90" spans="1:102">
      <c r="A90" s="22" t="s">
        <v>74</v>
      </c>
      <c r="B90" s="180">
        <f>[11]Consol_TP!B9/1000</f>
        <v>0</v>
      </c>
      <c r="C90" s="180">
        <f>[11]Consol_TP!C9/1000</f>
        <v>0</v>
      </c>
      <c r="D90" s="180">
        <f>[11]Consol_TP!D9/1000</f>
        <v>0</v>
      </c>
      <c r="E90" s="180">
        <f>[11]Consol_TP!E9/1000</f>
        <v>0</v>
      </c>
      <c r="F90" s="180">
        <f>[11]Consol_TP!F9/1000</f>
        <v>0</v>
      </c>
      <c r="G90" s="180">
        <f>[11]Consol_TP!G9/1000</f>
        <v>0</v>
      </c>
      <c r="H90" s="180">
        <f>[11]Consol_TP!H9/1000</f>
        <v>0</v>
      </c>
      <c r="I90" s="180">
        <f>[11]Consol_TP!I9/1000</f>
        <v>0</v>
      </c>
      <c r="J90" s="180">
        <f>[11]Consol_TP!J9/1000</f>
        <v>0</v>
      </c>
      <c r="K90" s="180">
        <f>[11]Consol_TP!K9/1000</f>
        <v>0</v>
      </c>
      <c r="L90" s="180">
        <f>[11]Consol_TP!L9/1000</f>
        <v>0</v>
      </c>
      <c r="M90" s="180">
        <f>[11]Consol_TP!M9/1000</f>
        <v>0</v>
      </c>
      <c r="N90" s="180">
        <f>[11]Consol_TP!N9/1000</f>
        <v>0</v>
      </c>
      <c r="O90" s="180">
        <f>[11]Consol_TP!O9/1000</f>
        <v>0</v>
      </c>
      <c r="P90" s="180">
        <f>[11]Consol_TP!P9/1000</f>
        <v>0</v>
      </c>
      <c r="Q90" s="180">
        <f>[11]Consol_TP!Q9/1000</f>
        <v>0</v>
      </c>
      <c r="R90" s="180">
        <f>[11]Consol_TP!R9/1000</f>
        <v>0</v>
      </c>
      <c r="S90" s="180">
        <f>[11]Consol_TP!S9/1000</f>
        <v>0</v>
      </c>
      <c r="T90" s="180">
        <f>[11]Consol_TP!T9/1000</f>
        <v>0</v>
      </c>
      <c r="U90" s="180">
        <f>[11]Consol_TP!U9/1000</f>
        <v>0</v>
      </c>
      <c r="V90" s="180">
        <f>[11]Consol_TP!V9/1000</f>
        <v>0</v>
      </c>
      <c r="W90" s="180">
        <f>[11]Consol_TP!W9/1000</f>
        <v>0</v>
      </c>
      <c r="X90" s="180">
        <f>[11]Consol_TP!X9/1000</f>
        <v>0</v>
      </c>
      <c r="Y90" s="180">
        <f>[11]Consol_TP!Y9/1000</f>
        <v>0</v>
      </c>
      <c r="Z90" s="180">
        <f>[11]Consol_TP!Z9/1000</f>
        <v>0</v>
      </c>
      <c r="AA90" s="180">
        <f>[11]Consol_TP!AA9/1000</f>
        <v>0</v>
      </c>
      <c r="AB90" s="180">
        <f>[11]Consol_TP!AB9/1000</f>
        <v>0</v>
      </c>
      <c r="AC90" s="180">
        <f>[11]Consol_TP!AC9/1000</f>
        <v>6.0000000000000001E-3</v>
      </c>
      <c r="AD90" s="180">
        <f>[11]Consol_TP!AD9/1000</f>
        <v>9.7500000000000003E-2</v>
      </c>
      <c r="AE90" s="180">
        <f>[11]Consol_TP!AE9/1000</f>
        <v>0.26250000000000001</v>
      </c>
      <c r="AF90" s="180">
        <f>[11]Consol_TP!AF9/1000</f>
        <v>0.48149999999999998</v>
      </c>
      <c r="AG90" s="180">
        <f>[11]Consol_TP!AG9/1000</f>
        <v>0.91500000000000004</v>
      </c>
      <c r="AH90" s="180">
        <f>[11]Consol_TP!AH9/1000</f>
        <v>1.3334999999999999</v>
      </c>
      <c r="AI90" s="180">
        <f>[11]Consol_TP!AI9/1000</f>
        <v>1.7310000000000001</v>
      </c>
      <c r="AJ90" s="180">
        <f>[11]Consol_TP!AJ9/1000</f>
        <v>2.145</v>
      </c>
      <c r="AK90" s="180">
        <f>[11]Consol_TP!AK9/1000</f>
        <v>2.4794999999999998</v>
      </c>
      <c r="AL90" s="180">
        <f>[11]Consol_TP!AL9/1000</f>
        <v>2.778</v>
      </c>
      <c r="AM90" s="180">
        <f>[11]Consol_TP!AM9/1000</f>
        <v>3.0209999999999999</v>
      </c>
      <c r="AN90" s="180">
        <f>[11]Consol_TP!AN9/1000</f>
        <v>3.3090000000000002</v>
      </c>
      <c r="AO90" s="180">
        <f>[11]Consol_TP!AO9/1000</f>
        <v>3.5565000000000002</v>
      </c>
      <c r="AP90" s="180">
        <f>[11]Consol_TP!AP9/1000</f>
        <v>3.7515000000000001</v>
      </c>
      <c r="AQ90" s="180">
        <f>[11]Consol_TP!AQ9/1000</f>
        <v>3.9104999999999999</v>
      </c>
      <c r="AR90" s="180">
        <f>[11]Consol_TP!AR9/1000</f>
        <v>4.0545</v>
      </c>
      <c r="AS90" s="180">
        <f>[11]Consol_TP!AS9/1000</f>
        <v>4.1565000000000003</v>
      </c>
      <c r="AT90" s="180">
        <f>[11]Consol_TP!AT9/1000</f>
        <v>4.2374999999999998</v>
      </c>
      <c r="AU90" s="180">
        <f>[11]Consol_TP!AU9/1000</f>
        <v>4.2720000000000002</v>
      </c>
      <c r="AV90" s="180">
        <f>[11]Consol_TP!AV9/1000</f>
        <v>4.3425000000000002</v>
      </c>
      <c r="AW90" s="180">
        <f>[11]Consol_TP!AW9/1000</f>
        <v>4.3754999999999997</v>
      </c>
      <c r="AX90" s="180">
        <f>[11]Consol_TP!AX9/1000</f>
        <v>4.3920000000000003</v>
      </c>
      <c r="AY90" s="180">
        <f>[11]Consol_TP!AY9/1000</f>
        <v>4.3529999999999998</v>
      </c>
      <c r="AZ90" s="180">
        <f>[11]Consol_TP!AZ9/1000</f>
        <v>4.3815</v>
      </c>
      <c r="BA90" s="180">
        <f>[11]Consol_TP!BA9/1000</f>
        <v>4.3109999999999999</v>
      </c>
      <c r="BB90" s="180">
        <f>[11]Consol_TP!BB9/1000</f>
        <v>4.2569999999999997</v>
      </c>
      <c r="BC90" s="180">
        <f>[11]Consol_TP!BC9/1000</f>
        <v>4.1669999999999998</v>
      </c>
      <c r="BD90" s="180">
        <f>[11]Consol_TP!BD9/1000</f>
        <v>4.0875000000000004</v>
      </c>
      <c r="BE90" s="180">
        <f>[11]Consol_TP!BE9/1000</f>
        <v>3.9750000000000001</v>
      </c>
      <c r="BF90" s="180">
        <f>[11]Consol_TP!BF9/1000</f>
        <v>3.8639999999999999</v>
      </c>
      <c r="BG90" s="180">
        <f>[11]Consol_TP!BG9/1000</f>
        <v>3.6974999999999998</v>
      </c>
      <c r="BH90" s="180">
        <f>[11]Consol_TP!BH9/1000</f>
        <v>3.5684999999999998</v>
      </c>
      <c r="BI90" s="180">
        <f>[11]Consol_TP!BI9/1000</f>
        <v>3.4365000000000001</v>
      </c>
      <c r="BJ90" s="180">
        <f>[11]Consol_TP!BJ9/1000</f>
        <v>3.0825</v>
      </c>
      <c r="BK90" s="180">
        <f>[11]Consol_TP!BK9/1000</f>
        <v>2.7930000000000001</v>
      </c>
      <c r="BL90" s="180">
        <f>[11]Consol_TP!BL9/1000</f>
        <v>2.7225000000000001</v>
      </c>
      <c r="BM90" s="180">
        <f>[11]Consol_TP!BM9/1000</f>
        <v>2.3279999999999998</v>
      </c>
      <c r="BN90" s="180">
        <f>[11]Consol_TP!BN9/1000</f>
        <v>1.9635</v>
      </c>
      <c r="BO90" s="180">
        <f>[11]Consol_TP!BO9/1000</f>
        <v>1.6559999999999999</v>
      </c>
      <c r="BP90" s="180">
        <f>[11]Consol_TP!BP9/1000</f>
        <v>1.242</v>
      </c>
      <c r="BQ90" s="180">
        <f>[11]Consol_TP!BQ9/1000</f>
        <v>0.74099999999999999</v>
      </c>
      <c r="BR90" s="180">
        <f>[11]Consol_TP!BR9/1000</f>
        <v>0.3795</v>
      </c>
      <c r="BS90" s="180">
        <f>[11]Consol_TP!BS9/1000</f>
        <v>0.17100000000000001</v>
      </c>
      <c r="BT90" s="180">
        <f>[11]Consol_TP!BT9/1000</f>
        <v>4.2000000000000003E-2</v>
      </c>
      <c r="BU90" s="180">
        <f>[11]Consol_TP!BU9/1000</f>
        <v>3.0000000000000001E-3</v>
      </c>
      <c r="BV90" s="180">
        <f>[11]Consol_TP!BV9/1000</f>
        <v>0</v>
      </c>
      <c r="BW90" s="180">
        <f>[11]Consol_TP!BW9/1000</f>
        <v>0</v>
      </c>
      <c r="BX90" s="180">
        <f>[11]Consol_TP!BX9/1000</f>
        <v>0</v>
      </c>
      <c r="BY90" s="180">
        <f>[11]Consol_TP!BY9/1000</f>
        <v>0</v>
      </c>
      <c r="BZ90" s="180">
        <f>[11]Consol_TP!BZ9/1000</f>
        <v>0</v>
      </c>
      <c r="CA90" s="180">
        <f>[11]Consol_TP!CA9/1000</f>
        <v>0</v>
      </c>
      <c r="CB90" s="180">
        <f>[11]Consol_TP!CB9/1000</f>
        <v>0</v>
      </c>
      <c r="CC90" s="180">
        <f>[11]Consol_TP!CC9/1000</f>
        <v>0</v>
      </c>
      <c r="CD90" s="180">
        <f>[11]Consol_TP!CD9/1000</f>
        <v>0</v>
      </c>
      <c r="CE90" s="180">
        <f>[11]Consol_TP!CE9/1000</f>
        <v>0</v>
      </c>
      <c r="CF90" s="180">
        <f>[11]Consol_TP!CF9/1000</f>
        <v>0</v>
      </c>
      <c r="CG90" s="180">
        <f>[11]Consol_TP!CG9/1000</f>
        <v>0</v>
      </c>
      <c r="CH90" s="180">
        <f>[11]Consol_TP!CH9/1000</f>
        <v>0</v>
      </c>
      <c r="CI90" s="180">
        <f>[11]Consol_TP!CI9/1000</f>
        <v>0</v>
      </c>
      <c r="CJ90" s="180">
        <f>[11]Consol_TP!CJ9/1000</f>
        <v>0</v>
      </c>
      <c r="CK90" s="180">
        <f>[11]Consol_TP!CK9/1000</f>
        <v>0</v>
      </c>
      <c r="CL90" s="180">
        <f>[11]Consol_TP!CL9/1000</f>
        <v>0</v>
      </c>
      <c r="CM90" s="180">
        <f>[11]Consol_TP!CM9/1000</f>
        <v>0</v>
      </c>
      <c r="CN90" s="180">
        <f>[11]Consol_TP!CN9/1000</f>
        <v>0</v>
      </c>
      <c r="CO90" s="180">
        <f>[11]Consol_TP!CO9/1000</f>
        <v>0</v>
      </c>
      <c r="CP90" s="180">
        <f>[11]Consol_TP!CP9/1000</f>
        <v>0</v>
      </c>
      <c r="CQ90" s="180">
        <f>[11]Consol_TP!CQ9/1000</f>
        <v>0</v>
      </c>
      <c r="CR90" s="180">
        <f>[11]Consol_TP!CR9/1000</f>
        <v>0</v>
      </c>
      <c r="CS90" s="180">
        <f>[11]Consol_TP!CS9/1000</f>
        <v>0</v>
      </c>
      <c r="CT90" s="226">
        <f t="shared" si="72"/>
        <v>120.83100000000002</v>
      </c>
      <c r="CU90" s="227"/>
    </row>
    <row r="91" spans="1:102">
      <c r="A91" s="172" t="s">
        <v>58</v>
      </c>
      <c r="B91" s="181">
        <f t="shared" ref="B91:AG91" si="73">SUM(B84,B88)</f>
        <v>0</v>
      </c>
      <c r="C91" s="98">
        <f t="shared" si="73"/>
        <v>0</v>
      </c>
      <c r="D91" s="98">
        <f t="shared" si="73"/>
        <v>0</v>
      </c>
      <c r="E91" s="98">
        <f t="shared" si="73"/>
        <v>0</v>
      </c>
      <c r="F91" s="98">
        <f t="shared" si="73"/>
        <v>0</v>
      </c>
      <c r="G91" s="98">
        <f t="shared" si="73"/>
        <v>0</v>
      </c>
      <c r="H91" s="98">
        <f t="shared" si="73"/>
        <v>0</v>
      </c>
      <c r="I91" s="98">
        <f t="shared" si="73"/>
        <v>0</v>
      </c>
      <c r="J91" s="98">
        <f t="shared" si="73"/>
        <v>0</v>
      </c>
      <c r="K91" s="98">
        <f t="shared" si="73"/>
        <v>0</v>
      </c>
      <c r="L91" s="98">
        <f t="shared" si="73"/>
        <v>0</v>
      </c>
      <c r="M91" s="98">
        <f t="shared" si="73"/>
        <v>0</v>
      </c>
      <c r="N91" s="98">
        <f t="shared" si="73"/>
        <v>0</v>
      </c>
      <c r="O91" s="98">
        <f t="shared" si="73"/>
        <v>0</v>
      </c>
      <c r="P91" s="98">
        <f t="shared" si="73"/>
        <v>0</v>
      </c>
      <c r="Q91" s="98">
        <f t="shared" si="73"/>
        <v>0</v>
      </c>
      <c r="R91" s="98">
        <f t="shared" si="73"/>
        <v>0</v>
      </c>
      <c r="S91" s="98">
        <f t="shared" si="73"/>
        <v>0</v>
      </c>
      <c r="T91" s="98">
        <f t="shared" si="73"/>
        <v>0</v>
      </c>
      <c r="U91" s="98">
        <f t="shared" si="73"/>
        <v>0</v>
      </c>
      <c r="V91" s="98">
        <f t="shared" si="73"/>
        <v>0</v>
      </c>
      <c r="W91" s="98">
        <f t="shared" si="73"/>
        <v>0</v>
      </c>
      <c r="X91" s="98">
        <f t="shared" si="73"/>
        <v>0</v>
      </c>
      <c r="Y91" s="98">
        <f t="shared" si="73"/>
        <v>0</v>
      </c>
      <c r="Z91" s="98">
        <f t="shared" si="73"/>
        <v>0</v>
      </c>
      <c r="AA91" s="98">
        <f t="shared" si="73"/>
        <v>0</v>
      </c>
      <c r="AB91" s="98">
        <f t="shared" si="73"/>
        <v>6.4000000000000003E-3</v>
      </c>
      <c r="AC91" s="98">
        <f t="shared" si="73"/>
        <v>0.71822000000000008</v>
      </c>
      <c r="AD91" s="98">
        <f t="shared" si="73"/>
        <v>3.79976592</v>
      </c>
      <c r="AE91" s="98">
        <f t="shared" si="73"/>
        <v>8.6962609999999998</v>
      </c>
      <c r="AF91" s="98">
        <f t="shared" si="73"/>
        <v>15.6352964</v>
      </c>
      <c r="AG91" s="98">
        <f t="shared" si="73"/>
        <v>24.426041300000001</v>
      </c>
      <c r="AH91" s="98">
        <f t="shared" ref="AH91:BM91" si="74">SUM(AH84,AH88)</f>
        <v>32.689888400000001</v>
      </c>
      <c r="AI91" s="98">
        <f t="shared" si="74"/>
        <v>41.908464299999999</v>
      </c>
      <c r="AJ91" s="98">
        <f t="shared" si="74"/>
        <v>50.356394999999999</v>
      </c>
      <c r="AK91" s="98">
        <f t="shared" si="74"/>
        <v>58.415145999999993</v>
      </c>
      <c r="AL91" s="98">
        <f t="shared" si="74"/>
        <v>65.917583999999991</v>
      </c>
      <c r="AM91" s="98">
        <f t="shared" si="74"/>
        <v>72.173045999999999</v>
      </c>
      <c r="AN91" s="98">
        <f t="shared" si="74"/>
        <v>78.458346999999989</v>
      </c>
      <c r="AO91" s="98">
        <f t="shared" si="74"/>
        <v>83.835034999999991</v>
      </c>
      <c r="AP91" s="98">
        <f t="shared" si="74"/>
        <v>89.678061000000014</v>
      </c>
      <c r="AQ91" s="98">
        <f t="shared" si="74"/>
        <v>93.895203999999993</v>
      </c>
      <c r="AR91" s="98">
        <f t="shared" si="74"/>
        <v>97.527765000000002</v>
      </c>
      <c r="AS91" s="98">
        <f t="shared" si="74"/>
        <v>100.40843299999999</v>
      </c>
      <c r="AT91" s="98">
        <f t="shared" si="74"/>
        <v>103.06580699999999</v>
      </c>
      <c r="AU91" s="98">
        <f t="shared" si="74"/>
        <v>104.631118</v>
      </c>
      <c r="AV91" s="98">
        <f t="shared" si="74"/>
        <v>107.237362</v>
      </c>
      <c r="AW91" s="98">
        <f t="shared" si="74"/>
        <v>105.98351200000002</v>
      </c>
      <c r="AX91" s="98">
        <f t="shared" si="74"/>
        <v>106.812163</v>
      </c>
      <c r="AY91" s="98">
        <f t="shared" si="74"/>
        <v>107.72984500000001</v>
      </c>
      <c r="AZ91" s="98">
        <f t="shared" si="74"/>
        <v>106.877825</v>
      </c>
      <c r="BA91" s="98">
        <f t="shared" si="74"/>
        <v>105.11140499999999</v>
      </c>
      <c r="BB91" s="98">
        <f t="shared" si="74"/>
        <v>103.70781100000002</v>
      </c>
      <c r="BC91" s="98">
        <f t="shared" si="74"/>
        <v>101.143142</v>
      </c>
      <c r="BD91" s="98">
        <f t="shared" si="74"/>
        <v>98.57804800000001</v>
      </c>
      <c r="BE91" s="98">
        <f t="shared" si="74"/>
        <v>95.250102999999982</v>
      </c>
      <c r="BF91" s="98">
        <f t="shared" si="74"/>
        <v>90.732419000000007</v>
      </c>
      <c r="BG91" s="98">
        <f t="shared" si="74"/>
        <v>85.623598000000015</v>
      </c>
      <c r="BH91" s="98">
        <f t="shared" si="74"/>
        <v>81.126925999999997</v>
      </c>
      <c r="BI91" s="98">
        <f t="shared" si="74"/>
        <v>75.23346500000001</v>
      </c>
      <c r="BJ91" s="98">
        <f t="shared" si="74"/>
        <v>68.996925000000005</v>
      </c>
      <c r="BK91" s="98">
        <f t="shared" si="74"/>
        <v>61.758744</v>
      </c>
      <c r="BL91" s="98">
        <f t="shared" si="74"/>
        <v>54.300650000000005</v>
      </c>
      <c r="BM91" s="98">
        <f t="shared" si="74"/>
        <v>46.667999000000002</v>
      </c>
      <c r="BN91" s="98">
        <f t="shared" ref="BN91:CS91" si="75">SUM(BN84,BN88)</f>
        <v>38.980863999999997</v>
      </c>
      <c r="BO91" s="98">
        <f t="shared" si="75"/>
        <v>30.908600999999997</v>
      </c>
      <c r="BP91" s="98">
        <f t="shared" si="75"/>
        <v>22.573466</v>
      </c>
      <c r="BQ91" s="98">
        <f t="shared" si="75"/>
        <v>14.502754099999997</v>
      </c>
      <c r="BR91" s="98">
        <f t="shared" si="75"/>
        <v>8.1625563999999997</v>
      </c>
      <c r="BS91" s="98">
        <f t="shared" si="75"/>
        <v>3.7723214</v>
      </c>
      <c r="BT91" s="98">
        <f t="shared" si="75"/>
        <v>0.88320816000000002</v>
      </c>
      <c r="BU91" s="98">
        <f t="shared" si="75"/>
        <v>2.7399999999999997E-2</v>
      </c>
      <c r="BV91" s="98">
        <f t="shared" si="75"/>
        <v>0</v>
      </c>
      <c r="BW91" s="98">
        <f t="shared" si="75"/>
        <v>0</v>
      </c>
      <c r="BX91" s="98">
        <f t="shared" si="75"/>
        <v>0</v>
      </c>
      <c r="BY91" s="98">
        <f t="shared" si="75"/>
        <v>0</v>
      </c>
      <c r="BZ91" s="98">
        <f t="shared" si="75"/>
        <v>0</v>
      </c>
      <c r="CA91" s="98">
        <f t="shared" si="75"/>
        <v>0</v>
      </c>
      <c r="CB91" s="98">
        <f t="shared" si="75"/>
        <v>0</v>
      </c>
      <c r="CC91" s="98">
        <f t="shared" si="75"/>
        <v>0</v>
      </c>
      <c r="CD91" s="98">
        <f t="shared" si="75"/>
        <v>0</v>
      </c>
      <c r="CE91" s="98">
        <f t="shared" si="75"/>
        <v>0</v>
      </c>
      <c r="CF91" s="98">
        <f t="shared" si="75"/>
        <v>0</v>
      </c>
      <c r="CG91" s="98">
        <f t="shared" si="75"/>
        <v>0</v>
      </c>
      <c r="CH91" s="98">
        <f t="shared" si="75"/>
        <v>0</v>
      </c>
      <c r="CI91" s="98">
        <f t="shared" si="75"/>
        <v>0</v>
      </c>
      <c r="CJ91" s="98">
        <f t="shared" si="75"/>
        <v>0</v>
      </c>
      <c r="CK91" s="98">
        <f t="shared" si="75"/>
        <v>0</v>
      </c>
      <c r="CL91" s="98">
        <f t="shared" si="75"/>
        <v>0</v>
      </c>
      <c r="CM91" s="98">
        <f t="shared" si="75"/>
        <v>0</v>
      </c>
      <c r="CN91" s="98">
        <f t="shared" si="75"/>
        <v>0</v>
      </c>
      <c r="CO91" s="98">
        <f t="shared" si="75"/>
        <v>0</v>
      </c>
      <c r="CP91" s="98">
        <f t="shared" si="75"/>
        <v>0</v>
      </c>
      <c r="CQ91" s="98">
        <f t="shared" si="75"/>
        <v>0</v>
      </c>
      <c r="CR91" s="98">
        <f t="shared" si="75"/>
        <v>0</v>
      </c>
      <c r="CS91" s="182">
        <f t="shared" si="75"/>
        <v>0</v>
      </c>
      <c r="CT91" s="174">
        <f t="shared" si="72"/>
        <v>2848.9253913799994</v>
      </c>
      <c r="CU91" s="117"/>
      <c r="CV91" s="125"/>
      <c r="CX91" s="198"/>
    </row>
    <row r="92" spans="1:102">
      <c r="A92" s="171" t="s">
        <v>18</v>
      </c>
      <c r="B92" s="181">
        <f>SUM(B93:B95)</f>
        <v>32.4</v>
      </c>
      <c r="C92" s="181">
        <f t="shared" ref="C92:BN92" si="76">SUM(C93:C95)</f>
        <v>32.4</v>
      </c>
      <c r="D92" s="181">
        <f t="shared" si="76"/>
        <v>32.4</v>
      </c>
      <c r="E92" s="181">
        <f t="shared" si="76"/>
        <v>32.4</v>
      </c>
      <c r="F92" s="181">
        <f t="shared" si="76"/>
        <v>32.4</v>
      </c>
      <c r="G92" s="181">
        <f t="shared" si="76"/>
        <v>32.4</v>
      </c>
      <c r="H92" s="181">
        <f t="shared" si="76"/>
        <v>32.4</v>
      </c>
      <c r="I92" s="181">
        <f t="shared" si="76"/>
        <v>32.4</v>
      </c>
      <c r="J92" s="181">
        <f t="shared" si="76"/>
        <v>32.4</v>
      </c>
      <c r="K92" s="181">
        <f t="shared" si="76"/>
        <v>32.4</v>
      </c>
      <c r="L92" s="181">
        <f t="shared" si="76"/>
        <v>32.4</v>
      </c>
      <c r="M92" s="181">
        <f t="shared" si="76"/>
        <v>32.4</v>
      </c>
      <c r="N92" s="181">
        <f t="shared" si="76"/>
        <v>32.4</v>
      </c>
      <c r="O92" s="181">
        <f t="shared" si="76"/>
        <v>32.4</v>
      </c>
      <c r="P92" s="181">
        <f t="shared" si="76"/>
        <v>32.4</v>
      </c>
      <c r="Q92" s="181">
        <f t="shared" si="76"/>
        <v>32.4</v>
      </c>
      <c r="R92" s="181">
        <f t="shared" si="76"/>
        <v>32.4</v>
      </c>
      <c r="S92" s="181">
        <f t="shared" si="76"/>
        <v>32.4</v>
      </c>
      <c r="T92" s="181">
        <f t="shared" si="76"/>
        <v>32.4</v>
      </c>
      <c r="U92" s="181">
        <f t="shared" si="76"/>
        <v>32.4</v>
      </c>
      <c r="V92" s="181">
        <f t="shared" si="76"/>
        <v>32.4</v>
      </c>
      <c r="W92" s="181">
        <f t="shared" si="76"/>
        <v>32.4</v>
      </c>
      <c r="X92" s="181">
        <f t="shared" si="76"/>
        <v>32.4</v>
      </c>
      <c r="Y92" s="181">
        <f t="shared" si="76"/>
        <v>32.4</v>
      </c>
      <c r="Z92" s="181">
        <f t="shared" si="76"/>
        <v>32.4</v>
      </c>
      <c r="AA92" s="181">
        <f t="shared" si="76"/>
        <v>32.4</v>
      </c>
      <c r="AB92" s="181">
        <f t="shared" si="76"/>
        <v>32.4</v>
      </c>
      <c r="AC92" s="181">
        <f t="shared" si="76"/>
        <v>32.4</v>
      </c>
      <c r="AD92" s="181">
        <f t="shared" si="76"/>
        <v>32.4</v>
      </c>
      <c r="AE92" s="181">
        <f t="shared" si="76"/>
        <v>32.4</v>
      </c>
      <c r="AF92" s="181">
        <f t="shared" si="76"/>
        <v>32.4</v>
      </c>
      <c r="AG92" s="181">
        <f t="shared" si="76"/>
        <v>32.4</v>
      </c>
      <c r="AH92" s="181">
        <f t="shared" si="76"/>
        <v>32.4</v>
      </c>
      <c r="AI92" s="181">
        <f t="shared" si="76"/>
        <v>32.4</v>
      </c>
      <c r="AJ92" s="181">
        <f t="shared" si="76"/>
        <v>32.4</v>
      </c>
      <c r="AK92" s="181">
        <f t="shared" si="76"/>
        <v>32.4</v>
      </c>
      <c r="AL92" s="181">
        <f t="shared" si="76"/>
        <v>32.4</v>
      </c>
      <c r="AM92" s="181">
        <f t="shared" si="76"/>
        <v>32.4</v>
      </c>
      <c r="AN92" s="181">
        <f t="shared" si="76"/>
        <v>32.4</v>
      </c>
      <c r="AO92" s="181">
        <f t="shared" si="76"/>
        <v>32.4</v>
      </c>
      <c r="AP92" s="181">
        <f t="shared" si="76"/>
        <v>32.4</v>
      </c>
      <c r="AQ92" s="181">
        <f t="shared" si="76"/>
        <v>32.4</v>
      </c>
      <c r="AR92" s="181">
        <f t="shared" si="76"/>
        <v>32.4</v>
      </c>
      <c r="AS92" s="181">
        <f t="shared" si="76"/>
        <v>32.4</v>
      </c>
      <c r="AT92" s="181">
        <f t="shared" si="76"/>
        <v>32.4</v>
      </c>
      <c r="AU92" s="181">
        <f t="shared" si="76"/>
        <v>32.4</v>
      </c>
      <c r="AV92" s="181">
        <f t="shared" si="76"/>
        <v>32.4</v>
      </c>
      <c r="AW92" s="181">
        <f t="shared" si="76"/>
        <v>32.4</v>
      </c>
      <c r="AX92" s="181">
        <f t="shared" si="76"/>
        <v>32.4</v>
      </c>
      <c r="AY92" s="181">
        <f t="shared" si="76"/>
        <v>32.4</v>
      </c>
      <c r="AZ92" s="181">
        <f t="shared" si="76"/>
        <v>32.4</v>
      </c>
      <c r="BA92" s="181">
        <f t="shared" si="76"/>
        <v>32.4</v>
      </c>
      <c r="BB92" s="181">
        <f t="shared" si="76"/>
        <v>32.4</v>
      </c>
      <c r="BC92" s="181">
        <f t="shared" si="76"/>
        <v>32.4</v>
      </c>
      <c r="BD92" s="181">
        <f t="shared" si="76"/>
        <v>32.4</v>
      </c>
      <c r="BE92" s="181">
        <f t="shared" si="76"/>
        <v>32.4</v>
      </c>
      <c r="BF92" s="181">
        <f t="shared" si="76"/>
        <v>32.4</v>
      </c>
      <c r="BG92" s="181">
        <f t="shared" si="76"/>
        <v>32.4</v>
      </c>
      <c r="BH92" s="181">
        <f t="shared" si="76"/>
        <v>32.4</v>
      </c>
      <c r="BI92" s="181">
        <f t="shared" si="76"/>
        <v>32.4</v>
      </c>
      <c r="BJ92" s="181">
        <f t="shared" si="76"/>
        <v>32.4</v>
      </c>
      <c r="BK92" s="181">
        <f t="shared" si="76"/>
        <v>32.4</v>
      </c>
      <c r="BL92" s="181">
        <f t="shared" si="76"/>
        <v>32.4</v>
      </c>
      <c r="BM92" s="181">
        <f t="shared" si="76"/>
        <v>32.4</v>
      </c>
      <c r="BN92" s="181">
        <f t="shared" si="76"/>
        <v>32.4</v>
      </c>
      <c r="BO92" s="181">
        <f t="shared" ref="BO92:CS92" si="77">SUM(BO93:BO95)</f>
        <v>32.4</v>
      </c>
      <c r="BP92" s="181">
        <f t="shared" si="77"/>
        <v>32.4</v>
      </c>
      <c r="BQ92" s="181">
        <f t="shared" si="77"/>
        <v>32.4</v>
      </c>
      <c r="BR92" s="181">
        <f t="shared" si="77"/>
        <v>32.4</v>
      </c>
      <c r="BS92" s="181">
        <f t="shared" si="77"/>
        <v>32.4</v>
      </c>
      <c r="BT92" s="181">
        <f t="shared" si="77"/>
        <v>32.4</v>
      </c>
      <c r="BU92" s="181">
        <f t="shared" si="77"/>
        <v>32.4</v>
      </c>
      <c r="BV92" s="181">
        <f t="shared" si="77"/>
        <v>32.4</v>
      </c>
      <c r="BW92" s="181">
        <f t="shared" si="77"/>
        <v>32.4</v>
      </c>
      <c r="BX92" s="181">
        <f t="shared" si="77"/>
        <v>32.4</v>
      </c>
      <c r="BY92" s="181">
        <f t="shared" si="77"/>
        <v>32.4</v>
      </c>
      <c r="BZ92" s="181">
        <f t="shared" si="77"/>
        <v>32.4</v>
      </c>
      <c r="CA92" s="181">
        <f t="shared" si="77"/>
        <v>32.4</v>
      </c>
      <c r="CB92" s="181">
        <f t="shared" si="77"/>
        <v>32.4</v>
      </c>
      <c r="CC92" s="181">
        <f t="shared" si="77"/>
        <v>32.4</v>
      </c>
      <c r="CD92" s="181">
        <f t="shared" si="77"/>
        <v>32.4</v>
      </c>
      <c r="CE92" s="181">
        <f t="shared" si="77"/>
        <v>32.4</v>
      </c>
      <c r="CF92" s="181">
        <f t="shared" si="77"/>
        <v>32.4</v>
      </c>
      <c r="CG92" s="181">
        <f t="shared" si="77"/>
        <v>32.4</v>
      </c>
      <c r="CH92" s="181">
        <f t="shared" si="77"/>
        <v>32.4</v>
      </c>
      <c r="CI92" s="181">
        <f t="shared" si="77"/>
        <v>32.4</v>
      </c>
      <c r="CJ92" s="181">
        <f t="shared" si="77"/>
        <v>32.4</v>
      </c>
      <c r="CK92" s="181">
        <f t="shared" si="77"/>
        <v>32.4</v>
      </c>
      <c r="CL92" s="181">
        <f t="shared" si="77"/>
        <v>32.4</v>
      </c>
      <c r="CM92" s="181">
        <f t="shared" si="77"/>
        <v>32.4</v>
      </c>
      <c r="CN92" s="181">
        <f t="shared" si="77"/>
        <v>32.4</v>
      </c>
      <c r="CO92" s="181">
        <f t="shared" si="77"/>
        <v>32.4</v>
      </c>
      <c r="CP92" s="181">
        <f t="shared" si="77"/>
        <v>32.4</v>
      </c>
      <c r="CQ92" s="181">
        <f t="shared" si="77"/>
        <v>32.4</v>
      </c>
      <c r="CR92" s="181">
        <f t="shared" si="77"/>
        <v>32.4</v>
      </c>
      <c r="CS92" s="181">
        <f t="shared" si="77"/>
        <v>32.4</v>
      </c>
      <c r="CT92" s="174">
        <f t="shared" si="72"/>
        <v>3110.4000000000051</v>
      </c>
      <c r="CU92" s="117"/>
      <c r="CW92" s="225">
        <f>CU92*(24)/(96*1000)</f>
        <v>0</v>
      </c>
    </row>
    <row r="93" spans="1:102">
      <c r="A93" s="22" t="s">
        <v>59</v>
      </c>
      <c r="B93" s="31" cm="1">
        <f t="array" ref="B93:CS93">TRANSPOSE('[13]0601'!$F$14:$F$109)</f>
        <v>0.4</v>
      </c>
      <c r="C93" s="32">
        <v>0.4</v>
      </c>
      <c r="D93" s="32">
        <v>0.4</v>
      </c>
      <c r="E93" s="32">
        <v>0.4</v>
      </c>
      <c r="F93" s="32">
        <v>0.4</v>
      </c>
      <c r="G93" s="32">
        <v>0.4</v>
      </c>
      <c r="H93" s="32">
        <v>0.4</v>
      </c>
      <c r="I93" s="32">
        <v>0.4</v>
      </c>
      <c r="J93" s="32">
        <v>0.4</v>
      </c>
      <c r="K93" s="32">
        <v>0.4</v>
      </c>
      <c r="L93" s="32">
        <v>0.4</v>
      </c>
      <c r="M93" s="32">
        <v>0.4</v>
      </c>
      <c r="N93" s="32">
        <v>0.4</v>
      </c>
      <c r="O93" s="32">
        <v>0.4</v>
      </c>
      <c r="P93" s="32">
        <v>0.4</v>
      </c>
      <c r="Q93" s="32">
        <v>0.4</v>
      </c>
      <c r="R93" s="32">
        <v>0.4</v>
      </c>
      <c r="S93" s="32">
        <v>0.4</v>
      </c>
      <c r="T93" s="32">
        <v>0.4</v>
      </c>
      <c r="U93" s="32">
        <v>0.4</v>
      </c>
      <c r="V93" s="32">
        <v>0.4</v>
      </c>
      <c r="W93" s="32">
        <v>0.4</v>
      </c>
      <c r="X93" s="32">
        <v>0.4</v>
      </c>
      <c r="Y93" s="32">
        <v>0.4</v>
      </c>
      <c r="Z93" s="32">
        <v>0.4</v>
      </c>
      <c r="AA93" s="32">
        <v>0.4</v>
      </c>
      <c r="AB93" s="32">
        <v>0.4</v>
      </c>
      <c r="AC93" s="32">
        <v>0.4</v>
      </c>
      <c r="AD93" s="32">
        <v>0.4</v>
      </c>
      <c r="AE93" s="32">
        <v>0.4</v>
      </c>
      <c r="AF93" s="32">
        <v>0.4</v>
      </c>
      <c r="AG93" s="32">
        <v>0.4</v>
      </c>
      <c r="AH93" s="32">
        <v>0.4</v>
      </c>
      <c r="AI93" s="32">
        <v>0.4</v>
      </c>
      <c r="AJ93" s="32">
        <v>0.4</v>
      </c>
      <c r="AK93" s="32">
        <v>0.4</v>
      </c>
      <c r="AL93" s="32">
        <v>0.4</v>
      </c>
      <c r="AM93" s="32">
        <v>0.4</v>
      </c>
      <c r="AN93" s="32">
        <v>0.4</v>
      </c>
      <c r="AO93" s="32">
        <v>0.4</v>
      </c>
      <c r="AP93" s="32">
        <v>0.4</v>
      </c>
      <c r="AQ93" s="32">
        <v>0.4</v>
      </c>
      <c r="AR93" s="32">
        <v>0.4</v>
      </c>
      <c r="AS93" s="32">
        <v>0.4</v>
      </c>
      <c r="AT93" s="32">
        <v>0.4</v>
      </c>
      <c r="AU93" s="32">
        <v>0.4</v>
      </c>
      <c r="AV93" s="32">
        <v>0.4</v>
      </c>
      <c r="AW93" s="32">
        <v>0.4</v>
      </c>
      <c r="AX93" s="32">
        <v>0.4</v>
      </c>
      <c r="AY93" s="32">
        <v>0.4</v>
      </c>
      <c r="AZ93" s="32">
        <v>0.4</v>
      </c>
      <c r="BA93" s="32">
        <v>0.4</v>
      </c>
      <c r="BB93" s="32">
        <v>0.4</v>
      </c>
      <c r="BC93" s="32">
        <v>0.4</v>
      </c>
      <c r="BD93" s="32">
        <v>0.4</v>
      </c>
      <c r="BE93" s="32">
        <v>0.4</v>
      </c>
      <c r="BF93" s="32">
        <v>0.4</v>
      </c>
      <c r="BG93" s="32">
        <v>0.4</v>
      </c>
      <c r="BH93" s="32">
        <v>0.4</v>
      </c>
      <c r="BI93" s="32">
        <v>0.4</v>
      </c>
      <c r="BJ93" s="32">
        <v>0.4</v>
      </c>
      <c r="BK93" s="32">
        <v>0.4</v>
      </c>
      <c r="BL93" s="32">
        <v>0.4</v>
      </c>
      <c r="BM93" s="32">
        <v>0.4</v>
      </c>
      <c r="BN93" s="32">
        <v>0.4</v>
      </c>
      <c r="BO93" s="32">
        <v>0.4</v>
      </c>
      <c r="BP93" s="32">
        <v>0.4</v>
      </c>
      <c r="BQ93" s="32">
        <v>0.4</v>
      </c>
      <c r="BR93" s="32">
        <v>0.4</v>
      </c>
      <c r="BS93" s="32">
        <v>0.4</v>
      </c>
      <c r="BT93" s="32">
        <v>0.4</v>
      </c>
      <c r="BU93" s="32">
        <v>0.4</v>
      </c>
      <c r="BV93" s="32">
        <v>0.4</v>
      </c>
      <c r="BW93" s="32">
        <v>0.4</v>
      </c>
      <c r="BX93" s="32">
        <v>0.4</v>
      </c>
      <c r="BY93" s="32">
        <v>0.4</v>
      </c>
      <c r="BZ93" s="32">
        <v>0.4</v>
      </c>
      <c r="CA93" s="32">
        <v>0.4</v>
      </c>
      <c r="CB93" s="32">
        <v>0.4</v>
      </c>
      <c r="CC93" s="32">
        <v>0.4</v>
      </c>
      <c r="CD93" s="32">
        <v>0.4</v>
      </c>
      <c r="CE93" s="32">
        <v>0.4</v>
      </c>
      <c r="CF93" s="32">
        <v>0.4</v>
      </c>
      <c r="CG93" s="32">
        <v>0.4</v>
      </c>
      <c r="CH93" s="32">
        <v>0.4</v>
      </c>
      <c r="CI93" s="32">
        <v>0.4</v>
      </c>
      <c r="CJ93" s="32">
        <v>0.4</v>
      </c>
      <c r="CK93" s="32">
        <v>0.4</v>
      </c>
      <c r="CL93" s="32">
        <v>0.4</v>
      </c>
      <c r="CM93" s="32">
        <v>0.4</v>
      </c>
      <c r="CN93" s="32">
        <v>0.4</v>
      </c>
      <c r="CO93" s="32">
        <v>0.4</v>
      </c>
      <c r="CP93" s="32">
        <v>0.4</v>
      </c>
      <c r="CQ93" s="32">
        <v>0.4</v>
      </c>
      <c r="CR93" s="32">
        <v>0.4</v>
      </c>
      <c r="CS93" s="71">
        <v>0.4</v>
      </c>
      <c r="CT93" s="175">
        <f t="shared" ref="CT93:CT96" si="78">SUM(B93:CS93)</f>
        <v>38.399999999999928</v>
      </c>
      <c r="CU93" s="119"/>
    </row>
    <row r="94" spans="1:102" ht="15.75" thickBot="1">
      <c r="A94" s="22" t="s">
        <v>60</v>
      </c>
      <c r="B94" s="95">
        <v>0</v>
      </c>
      <c r="C94" s="95">
        <v>0</v>
      </c>
      <c r="D94" s="95">
        <v>0</v>
      </c>
      <c r="E94" s="95">
        <v>0</v>
      </c>
      <c r="F94" s="95">
        <v>0</v>
      </c>
      <c r="G94" s="95">
        <v>0</v>
      </c>
      <c r="H94" s="95">
        <v>0</v>
      </c>
      <c r="I94" s="95">
        <v>0</v>
      </c>
      <c r="J94" s="95">
        <v>0</v>
      </c>
      <c r="K94" s="95">
        <v>0</v>
      </c>
      <c r="L94" s="95">
        <v>0</v>
      </c>
      <c r="M94" s="95">
        <v>0</v>
      </c>
      <c r="N94" s="95">
        <v>0</v>
      </c>
      <c r="O94" s="95">
        <v>0</v>
      </c>
      <c r="P94" s="95">
        <v>0</v>
      </c>
      <c r="Q94" s="95">
        <v>0</v>
      </c>
      <c r="R94" s="95">
        <v>0</v>
      </c>
      <c r="S94" s="95">
        <v>0</v>
      </c>
      <c r="T94" s="95">
        <v>0</v>
      </c>
      <c r="U94" s="95">
        <v>0</v>
      </c>
      <c r="V94" s="95">
        <v>0</v>
      </c>
      <c r="W94" s="95">
        <v>0</v>
      </c>
      <c r="X94" s="95">
        <v>0</v>
      </c>
      <c r="Y94" s="95">
        <v>0</v>
      </c>
      <c r="Z94" s="95">
        <v>0</v>
      </c>
      <c r="AA94" s="95">
        <v>0</v>
      </c>
      <c r="AB94" s="95">
        <v>0</v>
      </c>
      <c r="AC94" s="95">
        <v>0</v>
      </c>
      <c r="AD94" s="95">
        <v>0</v>
      </c>
      <c r="AE94" s="95">
        <v>0</v>
      </c>
      <c r="AF94" s="95">
        <v>0</v>
      </c>
      <c r="AG94" s="95">
        <v>0</v>
      </c>
      <c r="AH94" s="95">
        <v>0</v>
      </c>
      <c r="AI94" s="95">
        <v>0</v>
      </c>
      <c r="AJ94" s="95">
        <v>0</v>
      </c>
      <c r="AK94" s="95">
        <v>0</v>
      </c>
      <c r="AL94" s="95">
        <v>0</v>
      </c>
      <c r="AM94" s="95">
        <v>0</v>
      </c>
      <c r="AN94" s="95">
        <v>0</v>
      </c>
      <c r="AO94" s="95">
        <v>0</v>
      </c>
      <c r="AP94" s="95">
        <v>0</v>
      </c>
      <c r="AQ94" s="95">
        <v>0</v>
      </c>
      <c r="AR94" s="95">
        <v>0</v>
      </c>
      <c r="AS94" s="95">
        <v>0</v>
      </c>
      <c r="AT94" s="95">
        <v>0</v>
      </c>
      <c r="AU94" s="95">
        <v>0</v>
      </c>
      <c r="AV94" s="95">
        <v>0</v>
      </c>
      <c r="AW94" s="95">
        <v>0</v>
      </c>
      <c r="AX94" s="95">
        <v>0</v>
      </c>
      <c r="AY94" s="95">
        <v>0</v>
      </c>
      <c r="AZ94" s="95">
        <v>0</v>
      </c>
      <c r="BA94" s="95">
        <v>0</v>
      </c>
      <c r="BB94" s="95">
        <v>0</v>
      </c>
      <c r="BC94" s="95">
        <v>0</v>
      </c>
      <c r="BD94" s="95">
        <v>0</v>
      </c>
      <c r="BE94" s="95">
        <v>0</v>
      </c>
      <c r="BF94" s="95">
        <v>0</v>
      </c>
      <c r="BG94" s="95">
        <v>0</v>
      </c>
      <c r="BH94" s="95">
        <v>0</v>
      </c>
      <c r="BI94" s="95">
        <v>0</v>
      </c>
      <c r="BJ94" s="95">
        <v>0</v>
      </c>
      <c r="BK94" s="95">
        <v>0</v>
      </c>
      <c r="BL94" s="95">
        <v>0</v>
      </c>
      <c r="BM94" s="95">
        <v>0</v>
      </c>
      <c r="BN94" s="95">
        <v>0</v>
      </c>
      <c r="BO94" s="95">
        <v>0</v>
      </c>
      <c r="BP94" s="95">
        <v>0</v>
      </c>
      <c r="BQ94" s="95">
        <v>0</v>
      </c>
      <c r="BR94" s="95">
        <v>0</v>
      </c>
      <c r="BS94" s="95">
        <v>0</v>
      </c>
      <c r="BT94" s="95">
        <v>0</v>
      </c>
      <c r="BU94" s="95">
        <v>0</v>
      </c>
      <c r="BV94" s="95">
        <v>0</v>
      </c>
      <c r="BW94" s="95">
        <v>0</v>
      </c>
      <c r="BX94" s="95">
        <v>0</v>
      </c>
      <c r="BY94" s="95">
        <v>0</v>
      </c>
      <c r="BZ94" s="95">
        <v>0</v>
      </c>
      <c r="CA94" s="95">
        <v>0</v>
      </c>
      <c r="CB94" s="95">
        <v>0</v>
      </c>
      <c r="CC94" s="95">
        <v>0</v>
      </c>
      <c r="CD94" s="95">
        <v>0</v>
      </c>
      <c r="CE94" s="95">
        <v>0</v>
      </c>
      <c r="CF94" s="95">
        <v>0</v>
      </c>
      <c r="CG94" s="95">
        <v>0</v>
      </c>
      <c r="CH94" s="95">
        <v>0</v>
      </c>
      <c r="CI94" s="95">
        <v>0</v>
      </c>
      <c r="CJ94" s="95">
        <v>0</v>
      </c>
      <c r="CK94" s="95">
        <v>0</v>
      </c>
      <c r="CL94" s="95">
        <v>0</v>
      </c>
      <c r="CM94" s="95">
        <v>0</v>
      </c>
      <c r="CN94" s="95">
        <v>0</v>
      </c>
      <c r="CO94" s="95">
        <v>0</v>
      </c>
      <c r="CP94" s="95">
        <v>0</v>
      </c>
      <c r="CQ94" s="95">
        <v>0</v>
      </c>
      <c r="CR94" s="95">
        <v>0</v>
      </c>
      <c r="CS94" s="95">
        <v>0</v>
      </c>
      <c r="CT94" s="197">
        <f t="shared" si="78"/>
        <v>0</v>
      </c>
      <c r="CU94" s="119">
        <f>SUM('Day (1):Day (30)'!CT93)</f>
        <v>1027.1999999999987</v>
      </c>
    </row>
    <row r="95" spans="1:102" ht="15.75" thickBot="1">
      <c r="A95" s="39" t="s">
        <v>70</v>
      </c>
      <c r="B95" s="228" cm="1">
        <f t="array" ref="B95:CS95">TRANSPOSE('[13]0601'!$E$14:$E$109)</f>
        <v>32</v>
      </c>
      <c r="C95" s="229">
        <v>32</v>
      </c>
      <c r="D95" s="229">
        <v>32</v>
      </c>
      <c r="E95" s="229">
        <v>32</v>
      </c>
      <c r="F95" s="229">
        <v>32</v>
      </c>
      <c r="G95" s="229">
        <v>32</v>
      </c>
      <c r="H95" s="229">
        <v>32</v>
      </c>
      <c r="I95" s="229">
        <v>32</v>
      </c>
      <c r="J95" s="229">
        <v>32</v>
      </c>
      <c r="K95" s="229">
        <v>32</v>
      </c>
      <c r="L95" s="229">
        <v>32</v>
      </c>
      <c r="M95" s="229">
        <v>32</v>
      </c>
      <c r="N95" s="229">
        <v>32</v>
      </c>
      <c r="O95" s="229">
        <v>32</v>
      </c>
      <c r="P95" s="229">
        <v>32</v>
      </c>
      <c r="Q95" s="229">
        <v>32</v>
      </c>
      <c r="R95" s="229">
        <v>32</v>
      </c>
      <c r="S95" s="229">
        <v>32</v>
      </c>
      <c r="T95" s="229">
        <v>32</v>
      </c>
      <c r="U95" s="229">
        <v>32</v>
      </c>
      <c r="V95" s="229">
        <v>32</v>
      </c>
      <c r="W95" s="229">
        <v>32</v>
      </c>
      <c r="X95" s="229">
        <v>32</v>
      </c>
      <c r="Y95" s="229">
        <v>32</v>
      </c>
      <c r="Z95" s="229">
        <v>32</v>
      </c>
      <c r="AA95" s="229">
        <v>32</v>
      </c>
      <c r="AB95" s="229">
        <v>32</v>
      </c>
      <c r="AC95" s="229">
        <v>32</v>
      </c>
      <c r="AD95" s="229">
        <v>32</v>
      </c>
      <c r="AE95" s="229">
        <v>32</v>
      </c>
      <c r="AF95" s="229">
        <v>32</v>
      </c>
      <c r="AG95" s="229">
        <v>32</v>
      </c>
      <c r="AH95" s="229">
        <v>32</v>
      </c>
      <c r="AI95" s="229">
        <v>32</v>
      </c>
      <c r="AJ95" s="229">
        <v>32</v>
      </c>
      <c r="AK95" s="229">
        <v>32</v>
      </c>
      <c r="AL95" s="229">
        <v>32</v>
      </c>
      <c r="AM95" s="229">
        <v>32</v>
      </c>
      <c r="AN95" s="229">
        <v>32</v>
      </c>
      <c r="AO95" s="229">
        <v>32</v>
      </c>
      <c r="AP95" s="229">
        <v>32</v>
      </c>
      <c r="AQ95" s="229">
        <v>32</v>
      </c>
      <c r="AR95" s="229">
        <v>32</v>
      </c>
      <c r="AS95" s="229">
        <v>32</v>
      </c>
      <c r="AT95" s="229">
        <v>32</v>
      </c>
      <c r="AU95" s="229">
        <v>32</v>
      </c>
      <c r="AV95" s="229">
        <v>32</v>
      </c>
      <c r="AW95" s="229">
        <v>32</v>
      </c>
      <c r="AX95" s="229">
        <v>32</v>
      </c>
      <c r="AY95" s="229">
        <v>32</v>
      </c>
      <c r="AZ95" s="229">
        <v>32</v>
      </c>
      <c r="BA95" s="229">
        <v>32</v>
      </c>
      <c r="BB95" s="229">
        <v>32</v>
      </c>
      <c r="BC95" s="229">
        <v>32</v>
      </c>
      <c r="BD95" s="229">
        <v>32</v>
      </c>
      <c r="BE95" s="229">
        <v>32</v>
      </c>
      <c r="BF95" s="229">
        <v>32</v>
      </c>
      <c r="BG95" s="229">
        <v>32</v>
      </c>
      <c r="BH95" s="229">
        <v>32</v>
      </c>
      <c r="BI95" s="229">
        <v>32</v>
      </c>
      <c r="BJ95" s="229">
        <v>32</v>
      </c>
      <c r="BK95" s="229">
        <v>32</v>
      </c>
      <c r="BL95" s="229">
        <v>32</v>
      </c>
      <c r="BM95" s="229">
        <v>32</v>
      </c>
      <c r="BN95" s="229">
        <v>32</v>
      </c>
      <c r="BO95" s="229">
        <v>32</v>
      </c>
      <c r="BP95" s="229">
        <v>32</v>
      </c>
      <c r="BQ95" s="229">
        <v>32</v>
      </c>
      <c r="BR95" s="229">
        <v>32</v>
      </c>
      <c r="BS95" s="229">
        <v>32</v>
      </c>
      <c r="BT95" s="229">
        <v>32</v>
      </c>
      <c r="BU95" s="229">
        <v>32</v>
      </c>
      <c r="BV95" s="229">
        <v>32</v>
      </c>
      <c r="BW95" s="229">
        <v>32</v>
      </c>
      <c r="BX95" s="229">
        <v>32</v>
      </c>
      <c r="BY95" s="229">
        <v>32</v>
      </c>
      <c r="BZ95" s="229">
        <v>32</v>
      </c>
      <c r="CA95" s="229">
        <v>32</v>
      </c>
      <c r="CB95" s="229">
        <v>32</v>
      </c>
      <c r="CC95" s="229">
        <v>32</v>
      </c>
      <c r="CD95" s="229">
        <v>32</v>
      </c>
      <c r="CE95" s="229">
        <v>32</v>
      </c>
      <c r="CF95" s="229">
        <v>32</v>
      </c>
      <c r="CG95" s="229">
        <v>32</v>
      </c>
      <c r="CH95" s="229">
        <v>32</v>
      </c>
      <c r="CI95" s="229">
        <v>32</v>
      </c>
      <c r="CJ95" s="229">
        <v>32</v>
      </c>
      <c r="CK95" s="229">
        <v>32</v>
      </c>
      <c r="CL95" s="229">
        <v>32</v>
      </c>
      <c r="CM95" s="229">
        <v>32</v>
      </c>
      <c r="CN95" s="229">
        <v>32</v>
      </c>
      <c r="CO95" s="229">
        <v>32</v>
      </c>
      <c r="CP95" s="229">
        <v>32</v>
      </c>
      <c r="CQ95" s="229">
        <v>32</v>
      </c>
      <c r="CR95" s="229">
        <v>32</v>
      </c>
      <c r="CS95" s="230">
        <v>32</v>
      </c>
      <c r="CT95" s="232">
        <f>SUM(B95:CS95)</f>
        <v>3072</v>
      </c>
      <c r="CU95" s="227">
        <f>SUM('Day (1):Day (30)'!CT94)</f>
        <v>0</v>
      </c>
    </row>
    <row r="96" spans="1:102" s="106" customFormat="1" ht="15.75" thickBot="1">
      <c r="A96" s="173" t="s">
        <v>61</v>
      </c>
      <c r="B96" s="183">
        <f t="shared" ref="B96:AG96" si="79">B91+B92</f>
        <v>32.4</v>
      </c>
      <c r="C96" s="135">
        <f t="shared" si="79"/>
        <v>32.4</v>
      </c>
      <c r="D96" s="135">
        <f t="shared" si="79"/>
        <v>32.4</v>
      </c>
      <c r="E96" s="135">
        <f t="shared" si="79"/>
        <v>32.4</v>
      </c>
      <c r="F96" s="135">
        <f t="shared" si="79"/>
        <v>32.4</v>
      </c>
      <c r="G96" s="135">
        <f t="shared" si="79"/>
        <v>32.4</v>
      </c>
      <c r="H96" s="135">
        <f t="shared" si="79"/>
        <v>32.4</v>
      </c>
      <c r="I96" s="135">
        <f t="shared" si="79"/>
        <v>32.4</v>
      </c>
      <c r="J96" s="135">
        <f t="shared" si="79"/>
        <v>32.4</v>
      </c>
      <c r="K96" s="135">
        <f t="shared" si="79"/>
        <v>32.4</v>
      </c>
      <c r="L96" s="135">
        <f t="shared" si="79"/>
        <v>32.4</v>
      </c>
      <c r="M96" s="135">
        <f t="shared" si="79"/>
        <v>32.4</v>
      </c>
      <c r="N96" s="135">
        <f t="shared" si="79"/>
        <v>32.4</v>
      </c>
      <c r="O96" s="135">
        <f t="shared" si="79"/>
        <v>32.4</v>
      </c>
      <c r="P96" s="135">
        <f t="shared" si="79"/>
        <v>32.4</v>
      </c>
      <c r="Q96" s="135">
        <f t="shared" si="79"/>
        <v>32.4</v>
      </c>
      <c r="R96" s="135">
        <f t="shared" si="79"/>
        <v>32.4</v>
      </c>
      <c r="S96" s="135">
        <f t="shared" si="79"/>
        <v>32.4</v>
      </c>
      <c r="T96" s="135">
        <f t="shared" si="79"/>
        <v>32.4</v>
      </c>
      <c r="U96" s="135">
        <f t="shared" si="79"/>
        <v>32.4</v>
      </c>
      <c r="V96" s="135">
        <f t="shared" si="79"/>
        <v>32.4</v>
      </c>
      <c r="W96" s="135">
        <f t="shared" si="79"/>
        <v>32.4</v>
      </c>
      <c r="X96" s="135">
        <f t="shared" si="79"/>
        <v>32.4</v>
      </c>
      <c r="Y96" s="135">
        <f t="shared" si="79"/>
        <v>32.4</v>
      </c>
      <c r="Z96" s="135">
        <f t="shared" si="79"/>
        <v>32.4</v>
      </c>
      <c r="AA96" s="135">
        <f t="shared" si="79"/>
        <v>32.4</v>
      </c>
      <c r="AB96" s="135">
        <f t="shared" si="79"/>
        <v>32.406399999999998</v>
      </c>
      <c r="AC96" s="135">
        <f t="shared" si="79"/>
        <v>33.118220000000001</v>
      </c>
      <c r="AD96" s="135">
        <f t="shared" si="79"/>
        <v>36.199765919999997</v>
      </c>
      <c r="AE96" s="135">
        <f t="shared" si="79"/>
        <v>41.096260999999998</v>
      </c>
      <c r="AF96" s="135">
        <f t="shared" si="79"/>
        <v>48.0352964</v>
      </c>
      <c r="AG96" s="135">
        <f t="shared" si="79"/>
        <v>56.8260413</v>
      </c>
      <c r="AH96" s="135">
        <f t="shared" ref="AH96:BM96" si="80">AH91+AH92</f>
        <v>65.089888400000007</v>
      </c>
      <c r="AI96" s="135">
        <f t="shared" si="80"/>
        <v>74.308464299999997</v>
      </c>
      <c r="AJ96" s="135">
        <f t="shared" si="80"/>
        <v>82.756394999999998</v>
      </c>
      <c r="AK96" s="135">
        <f t="shared" si="80"/>
        <v>90.815145999999999</v>
      </c>
      <c r="AL96" s="135">
        <f t="shared" si="80"/>
        <v>98.317583999999982</v>
      </c>
      <c r="AM96" s="135">
        <f t="shared" si="80"/>
        <v>104.57304600000001</v>
      </c>
      <c r="AN96" s="135">
        <f t="shared" si="80"/>
        <v>110.85834699999998</v>
      </c>
      <c r="AO96" s="135">
        <f t="shared" si="80"/>
        <v>116.23503499999998</v>
      </c>
      <c r="AP96" s="135">
        <f t="shared" si="80"/>
        <v>122.07806100000002</v>
      </c>
      <c r="AQ96" s="135">
        <f t="shared" si="80"/>
        <v>126.29520399999998</v>
      </c>
      <c r="AR96" s="135">
        <f t="shared" si="80"/>
        <v>129.92776499999999</v>
      </c>
      <c r="AS96" s="135">
        <f t="shared" si="80"/>
        <v>132.80843299999998</v>
      </c>
      <c r="AT96" s="135">
        <f t="shared" si="80"/>
        <v>135.46580699999998</v>
      </c>
      <c r="AU96" s="135">
        <f t="shared" si="80"/>
        <v>137.03111799999999</v>
      </c>
      <c r="AV96" s="135">
        <f t="shared" si="80"/>
        <v>139.637362</v>
      </c>
      <c r="AW96" s="135">
        <f t="shared" si="80"/>
        <v>138.38351200000002</v>
      </c>
      <c r="AX96" s="135">
        <f t="shared" si="80"/>
        <v>139.212163</v>
      </c>
      <c r="AY96" s="135">
        <f t="shared" si="80"/>
        <v>140.12984500000002</v>
      </c>
      <c r="AZ96" s="135">
        <f t="shared" si="80"/>
        <v>139.27782500000001</v>
      </c>
      <c r="BA96" s="135">
        <f t="shared" si="80"/>
        <v>137.511405</v>
      </c>
      <c r="BB96" s="135">
        <f t="shared" si="80"/>
        <v>136.10781100000003</v>
      </c>
      <c r="BC96" s="135">
        <f t="shared" si="80"/>
        <v>133.54314199999999</v>
      </c>
      <c r="BD96" s="135">
        <f t="shared" si="80"/>
        <v>130.978048</v>
      </c>
      <c r="BE96" s="135">
        <f t="shared" si="80"/>
        <v>127.65010299999997</v>
      </c>
      <c r="BF96" s="135">
        <f t="shared" si="80"/>
        <v>123.132419</v>
      </c>
      <c r="BG96" s="135">
        <f t="shared" si="80"/>
        <v>118.02359800000002</v>
      </c>
      <c r="BH96" s="135">
        <f t="shared" si="80"/>
        <v>113.526926</v>
      </c>
      <c r="BI96" s="135">
        <f t="shared" si="80"/>
        <v>107.633465</v>
      </c>
      <c r="BJ96" s="135">
        <f t="shared" si="80"/>
        <v>101.39692500000001</v>
      </c>
      <c r="BK96" s="135">
        <f t="shared" si="80"/>
        <v>94.158743999999999</v>
      </c>
      <c r="BL96" s="135">
        <f t="shared" si="80"/>
        <v>86.700649999999996</v>
      </c>
      <c r="BM96" s="135">
        <f t="shared" si="80"/>
        <v>79.067999</v>
      </c>
      <c r="BN96" s="135">
        <f t="shared" ref="BN96:CS96" si="81">BN91+BN92</f>
        <v>71.380864000000003</v>
      </c>
      <c r="BO96" s="135">
        <f t="shared" si="81"/>
        <v>63.308600999999996</v>
      </c>
      <c r="BP96" s="135">
        <f t="shared" si="81"/>
        <v>54.973466000000002</v>
      </c>
      <c r="BQ96" s="135">
        <f t="shared" si="81"/>
        <v>46.902754099999996</v>
      </c>
      <c r="BR96" s="135">
        <f t="shared" si="81"/>
        <v>40.562556399999998</v>
      </c>
      <c r="BS96" s="135">
        <f t="shared" si="81"/>
        <v>36.172321400000001</v>
      </c>
      <c r="BT96" s="135">
        <f t="shared" si="81"/>
        <v>33.283208160000001</v>
      </c>
      <c r="BU96" s="135">
        <f t="shared" si="81"/>
        <v>32.427399999999999</v>
      </c>
      <c r="BV96" s="135">
        <f t="shared" si="81"/>
        <v>32.4</v>
      </c>
      <c r="BW96" s="135">
        <f t="shared" si="81"/>
        <v>32.4</v>
      </c>
      <c r="BX96" s="135">
        <f t="shared" si="81"/>
        <v>32.4</v>
      </c>
      <c r="BY96" s="135">
        <f t="shared" si="81"/>
        <v>32.4</v>
      </c>
      <c r="BZ96" s="135">
        <f t="shared" si="81"/>
        <v>32.4</v>
      </c>
      <c r="CA96" s="135">
        <f t="shared" si="81"/>
        <v>32.4</v>
      </c>
      <c r="CB96" s="135">
        <f t="shared" si="81"/>
        <v>32.4</v>
      </c>
      <c r="CC96" s="135">
        <f t="shared" si="81"/>
        <v>32.4</v>
      </c>
      <c r="CD96" s="135">
        <f t="shared" si="81"/>
        <v>32.4</v>
      </c>
      <c r="CE96" s="135">
        <f t="shared" si="81"/>
        <v>32.4</v>
      </c>
      <c r="CF96" s="135">
        <f t="shared" si="81"/>
        <v>32.4</v>
      </c>
      <c r="CG96" s="135">
        <f t="shared" si="81"/>
        <v>32.4</v>
      </c>
      <c r="CH96" s="135">
        <f t="shared" si="81"/>
        <v>32.4</v>
      </c>
      <c r="CI96" s="135">
        <f t="shared" si="81"/>
        <v>32.4</v>
      </c>
      <c r="CJ96" s="135">
        <f t="shared" si="81"/>
        <v>32.4</v>
      </c>
      <c r="CK96" s="135">
        <f t="shared" si="81"/>
        <v>32.4</v>
      </c>
      <c r="CL96" s="135">
        <f t="shared" si="81"/>
        <v>32.4</v>
      </c>
      <c r="CM96" s="135">
        <f t="shared" si="81"/>
        <v>32.4</v>
      </c>
      <c r="CN96" s="135">
        <f t="shared" si="81"/>
        <v>32.4</v>
      </c>
      <c r="CO96" s="135">
        <f t="shared" si="81"/>
        <v>32.4</v>
      </c>
      <c r="CP96" s="135">
        <f t="shared" si="81"/>
        <v>32.4</v>
      </c>
      <c r="CQ96" s="135">
        <f t="shared" si="81"/>
        <v>32.4</v>
      </c>
      <c r="CR96" s="135">
        <f t="shared" si="81"/>
        <v>32.4</v>
      </c>
      <c r="CS96" s="184">
        <f t="shared" si="81"/>
        <v>32.4</v>
      </c>
      <c r="CT96" s="102">
        <f t="shared" si="78"/>
        <v>5959.325391379989</v>
      </c>
      <c r="CU96" s="117"/>
      <c r="CV96" s="5"/>
      <c r="CW96" s="225">
        <f>CU96*(24)/(96*1000)</f>
        <v>0</v>
      </c>
      <c r="CX96" s="118"/>
    </row>
    <row r="97" spans="1:102">
      <c r="A97" s="101"/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117"/>
      <c r="CV97" s="118"/>
    </row>
    <row r="98" spans="1:102" ht="15.75" thickBot="1">
      <c r="A98" s="41"/>
      <c r="B98" s="42"/>
      <c r="C98" s="42"/>
      <c r="D98" s="42"/>
      <c r="E98" s="42"/>
      <c r="F98" s="42"/>
      <c r="G98" s="42"/>
      <c r="H98" s="41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1"/>
      <c r="CU98" s="117"/>
      <c r="CV98" s="118"/>
    </row>
    <row r="99" spans="1:102" ht="15.75" thickBot="1">
      <c r="A99" s="99" t="s">
        <v>69</v>
      </c>
      <c r="B99" s="100">
        <f t="shared" ref="B99:AG99" si="82">IF(B57&lt;0,0,MIN(B57,B96))</f>
        <v>0</v>
      </c>
      <c r="C99" s="100">
        <f t="shared" si="82"/>
        <v>0</v>
      </c>
      <c r="D99" s="100">
        <f t="shared" si="82"/>
        <v>0</v>
      </c>
      <c r="E99" s="100">
        <f t="shared" si="82"/>
        <v>0</v>
      </c>
      <c r="F99" s="100">
        <f t="shared" si="82"/>
        <v>0</v>
      </c>
      <c r="G99" s="100">
        <f t="shared" si="82"/>
        <v>0</v>
      </c>
      <c r="H99" s="100">
        <f t="shared" si="82"/>
        <v>0</v>
      </c>
      <c r="I99" s="100">
        <f t="shared" si="82"/>
        <v>0</v>
      </c>
      <c r="J99" s="100">
        <f t="shared" si="82"/>
        <v>0</v>
      </c>
      <c r="K99" s="100">
        <f t="shared" si="82"/>
        <v>0</v>
      </c>
      <c r="L99" s="100">
        <f t="shared" si="82"/>
        <v>0</v>
      </c>
      <c r="M99" s="100">
        <f t="shared" si="82"/>
        <v>0</v>
      </c>
      <c r="N99" s="100">
        <f t="shared" si="82"/>
        <v>0</v>
      </c>
      <c r="O99" s="100">
        <f t="shared" si="82"/>
        <v>0</v>
      </c>
      <c r="P99" s="100">
        <f t="shared" si="82"/>
        <v>0</v>
      </c>
      <c r="Q99" s="100">
        <f t="shared" si="82"/>
        <v>0</v>
      </c>
      <c r="R99" s="100">
        <f t="shared" si="82"/>
        <v>0</v>
      </c>
      <c r="S99" s="100">
        <f t="shared" si="82"/>
        <v>0</v>
      </c>
      <c r="T99" s="100">
        <f t="shared" si="82"/>
        <v>0</v>
      </c>
      <c r="U99" s="100">
        <f t="shared" si="82"/>
        <v>0</v>
      </c>
      <c r="V99" s="100">
        <f t="shared" si="82"/>
        <v>0</v>
      </c>
      <c r="W99" s="100">
        <f t="shared" si="82"/>
        <v>0</v>
      </c>
      <c r="X99" s="100">
        <f t="shared" si="82"/>
        <v>0</v>
      </c>
      <c r="Y99" s="100">
        <f t="shared" si="82"/>
        <v>0</v>
      </c>
      <c r="Z99" s="100">
        <f t="shared" si="82"/>
        <v>0</v>
      </c>
      <c r="AA99" s="100">
        <f t="shared" si="82"/>
        <v>0</v>
      </c>
      <c r="AB99" s="100">
        <f t="shared" si="82"/>
        <v>0</v>
      </c>
      <c r="AC99" s="100">
        <f t="shared" si="82"/>
        <v>0</v>
      </c>
      <c r="AD99" s="100">
        <f t="shared" si="82"/>
        <v>0</v>
      </c>
      <c r="AE99" s="100">
        <f t="shared" si="82"/>
        <v>0</v>
      </c>
      <c r="AF99" s="100">
        <f t="shared" si="82"/>
        <v>0</v>
      </c>
      <c r="AG99" s="100">
        <f t="shared" si="82"/>
        <v>0</v>
      </c>
      <c r="AH99" s="100">
        <f t="shared" ref="AH99:BM99" si="83">IF(AH57&lt;0,0,MIN(AH57,AH96))</f>
        <v>0</v>
      </c>
      <c r="AI99" s="100">
        <f t="shared" si="83"/>
        <v>0</v>
      </c>
      <c r="AJ99" s="100">
        <f t="shared" si="83"/>
        <v>0</v>
      </c>
      <c r="AK99" s="100">
        <f t="shared" si="83"/>
        <v>0</v>
      </c>
      <c r="AL99" s="100">
        <f t="shared" si="83"/>
        <v>0</v>
      </c>
      <c r="AM99" s="100">
        <f t="shared" si="83"/>
        <v>0</v>
      </c>
      <c r="AN99" s="100">
        <f t="shared" si="83"/>
        <v>0</v>
      </c>
      <c r="AO99" s="100">
        <f t="shared" si="83"/>
        <v>0</v>
      </c>
      <c r="AP99" s="100">
        <f t="shared" si="83"/>
        <v>0</v>
      </c>
      <c r="AQ99" s="100">
        <f t="shared" si="83"/>
        <v>0</v>
      </c>
      <c r="AR99" s="100">
        <f t="shared" si="83"/>
        <v>0</v>
      </c>
      <c r="AS99" s="100">
        <f t="shared" si="83"/>
        <v>0</v>
      </c>
      <c r="AT99" s="100">
        <f t="shared" si="83"/>
        <v>0</v>
      </c>
      <c r="AU99" s="100">
        <f t="shared" si="83"/>
        <v>0</v>
      </c>
      <c r="AV99" s="100">
        <f t="shared" si="83"/>
        <v>0</v>
      </c>
      <c r="AW99" s="100">
        <f t="shared" si="83"/>
        <v>0</v>
      </c>
      <c r="AX99" s="100">
        <f t="shared" si="83"/>
        <v>133.04000000000087</v>
      </c>
      <c r="AY99" s="100">
        <f t="shared" si="83"/>
        <v>22.489999999999782</v>
      </c>
      <c r="AZ99" s="100">
        <f t="shared" si="83"/>
        <v>139.27782500000001</v>
      </c>
      <c r="BA99" s="100">
        <f t="shared" si="83"/>
        <v>137.511405</v>
      </c>
      <c r="BB99" s="100">
        <f t="shared" si="83"/>
        <v>136.10781100000003</v>
      </c>
      <c r="BC99" s="100">
        <f t="shared" si="83"/>
        <v>133.54314199999999</v>
      </c>
      <c r="BD99" s="100">
        <f t="shared" si="83"/>
        <v>130.978048</v>
      </c>
      <c r="BE99" s="100">
        <f t="shared" si="83"/>
        <v>60.900000000001455</v>
      </c>
      <c r="BF99" s="100">
        <f t="shared" si="83"/>
        <v>10.269999999999754</v>
      </c>
      <c r="BG99" s="100">
        <f t="shared" si="83"/>
        <v>0</v>
      </c>
      <c r="BH99" s="100">
        <f t="shared" si="83"/>
        <v>0</v>
      </c>
      <c r="BI99" s="100">
        <f t="shared" si="83"/>
        <v>0</v>
      </c>
      <c r="BJ99" s="100">
        <f t="shared" si="83"/>
        <v>0</v>
      </c>
      <c r="BK99" s="100">
        <f t="shared" si="83"/>
        <v>0</v>
      </c>
      <c r="BL99" s="100">
        <f t="shared" si="83"/>
        <v>0</v>
      </c>
      <c r="BM99" s="100">
        <f t="shared" si="83"/>
        <v>0</v>
      </c>
      <c r="BN99" s="100">
        <f t="shared" ref="BN99:CS99" si="84">IF(BN57&lt;0,0,MIN(BN57,BN96))</f>
        <v>0</v>
      </c>
      <c r="BO99" s="100">
        <f t="shared" si="84"/>
        <v>0</v>
      </c>
      <c r="BP99" s="100">
        <f t="shared" si="84"/>
        <v>0</v>
      </c>
      <c r="BQ99" s="100">
        <f t="shared" si="84"/>
        <v>0</v>
      </c>
      <c r="BR99" s="100">
        <f t="shared" si="84"/>
        <v>0</v>
      </c>
      <c r="BS99" s="100">
        <f t="shared" si="84"/>
        <v>0</v>
      </c>
      <c r="BT99" s="100">
        <f t="shared" si="84"/>
        <v>0</v>
      </c>
      <c r="BU99" s="100">
        <f t="shared" si="84"/>
        <v>32.427399999999999</v>
      </c>
      <c r="BV99" s="100">
        <f t="shared" si="84"/>
        <v>32.4</v>
      </c>
      <c r="BW99" s="100">
        <f t="shared" si="84"/>
        <v>32.4</v>
      </c>
      <c r="BX99" s="100">
        <f t="shared" si="84"/>
        <v>32.4</v>
      </c>
      <c r="BY99" s="100">
        <f t="shared" si="84"/>
        <v>32.4</v>
      </c>
      <c r="BZ99" s="100">
        <f t="shared" si="84"/>
        <v>32.4</v>
      </c>
      <c r="CA99" s="100">
        <f t="shared" si="84"/>
        <v>32.4</v>
      </c>
      <c r="CB99" s="100">
        <f t="shared" si="84"/>
        <v>32.4</v>
      </c>
      <c r="CC99" s="100">
        <f t="shared" si="84"/>
        <v>32.4</v>
      </c>
      <c r="CD99" s="100">
        <f t="shared" si="84"/>
        <v>32.4</v>
      </c>
      <c r="CE99" s="100">
        <f t="shared" si="84"/>
        <v>32.4</v>
      </c>
      <c r="CF99" s="100">
        <f t="shared" si="84"/>
        <v>32.4</v>
      </c>
      <c r="CG99" s="100">
        <f t="shared" si="84"/>
        <v>32.4</v>
      </c>
      <c r="CH99" s="100">
        <f t="shared" si="84"/>
        <v>32.4</v>
      </c>
      <c r="CI99" s="100">
        <f t="shared" si="84"/>
        <v>32.4</v>
      </c>
      <c r="CJ99" s="100">
        <f t="shared" si="84"/>
        <v>32.4</v>
      </c>
      <c r="CK99" s="100">
        <f t="shared" si="84"/>
        <v>32.4</v>
      </c>
      <c r="CL99" s="100">
        <f t="shared" si="84"/>
        <v>32.4</v>
      </c>
      <c r="CM99" s="100">
        <f t="shared" si="84"/>
        <v>32.4</v>
      </c>
      <c r="CN99" s="100">
        <f t="shared" si="84"/>
        <v>32.4</v>
      </c>
      <c r="CO99" s="100">
        <f t="shared" si="84"/>
        <v>32.4</v>
      </c>
      <c r="CP99" s="100">
        <f t="shared" si="84"/>
        <v>32.4</v>
      </c>
      <c r="CQ99" s="100">
        <f t="shared" si="84"/>
        <v>0</v>
      </c>
      <c r="CR99" s="100">
        <f t="shared" si="84"/>
        <v>0</v>
      </c>
      <c r="CS99" s="100">
        <f t="shared" si="84"/>
        <v>0</v>
      </c>
      <c r="CT99" s="102">
        <f>SUM(B99:CS99)</f>
        <v>1616.9456310000035</v>
      </c>
      <c r="CU99" s="117"/>
      <c r="CX99" s="198"/>
    </row>
    <row r="100" spans="1:102" customFormat="1"/>
    <row r="101" spans="1:102" customFormat="1"/>
    <row r="102" spans="1:102" customFormat="1"/>
    <row r="103" spans="1:102" customFormat="1"/>
    <row r="104" spans="1:102" customFormat="1"/>
    <row r="105" spans="1:102" customFormat="1"/>
    <row r="106" spans="1:102" customFormat="1"/>
    <row r="107" spans="1:102" s="188" customFormat="1">
      <c r="A107" s="134" t="s">
        <v>62</v>
      </c>
      <c r="B107" s="186"/>
      <c r="C107" s="186"/>
      <c r="D107" s="186"/>
      <c r="E107" s="186"/>
      <c r="F107" s="186"/>
      <c r="G107" s="186"/>
      <c r="H107" s="186"/>
      <c r="I107" s="186"/>
      <c r="J107" s="186"/>
      <c r="K107" s="186"/>
      <c r="L107" s="186"/>
      <c r="M107" s="186"/>
      <c r="N107" s="186"/>
      <c r="O107" s="186"/>
      <c r="P107" s="186"/>
      <c r="Q107" s="186"/>
      <c r="R107" s="186"/>
      <c r="S107" s="186"/>
      <c r="T107" s="186"/>
      <c r="U107" s="186"/>
      <c r="V107" s="186"/>
      <c r="W107" s="186"/>
      <c r="X107" s="186"/>
      <c r="Y107" s="186"/>
      <c r="Z107" s="186"/>
      <c r="AA107" s="186"/>
      <c r="AB107" s="186"/>
      <c r="AC107" s="186"/>
      <c r="AD107" s="186"/>
      <c r="AE107" s="186"/>
      <c r="AF107" s="186"/>
      <c r="AG107" s="186"/>
      <c r="AH107" s="186"/>
      <c r="AI107" s="186"/>
      <c r="AJ107" s="186"/>
      <c r="AK107" s="186"/>
      <c r="AL107" s="186"/>
      <c r="AM107" s="186"/>
      <c r="AN107" s="186"/>
      <c r="AO107" s="186"/>
      <c r="AP107" s="186"/>
      <c r="AQ107" s="186"/>
      <c r="AR107" s="186"/>
      <c r="AS107" s="186"/>
      <c r="AT107" s="186"/>
      <c r="AU107" s="186"/>
      <c r="AV107" s="186"/>
      <c r="AW107" s="186"/>
      <c r="AX107" s="186"/>
      <c r="AY107" s="186"/>
      <c r="AZ107" s="186"/>
      <c r="BA107" s="186"/>
      <c r="BB107" s="186"/>
      <c r="BC107" s="186"/>
      <c r="BD107" s="186"/>
      <c r="BE107" s="186"/>
      <c r="BF107" s="186"/>
      <c r="BG107" s="186"/>
      <c r="BH107" s="186"/>
      <c r="BI107" s="186"/>
      <c r="BJ107" s="186"/>
      <c r="BK107" s="186"/>
      <c r="BL107" s="186"/>
      <c r="BM107" s="186"/>
      <c r="BN107" s="186"/>
      <c r="BO107" s="186"/>
      <c r="BP107" s="186"/>
      <c r="BQ107" s="186"/>
      <c r="BR107" s="186"/>
      <c r="BS107" s="186"/>
      <c r="BT107" s="186"/>
      <c r="BU107" s="186"/>
      <c r="BV107" s="186"/>
      <c r="BW107" s="186"/>
      <c r="BX107" s="186"/>
      <c r="BY107" s="186"/>
      <c r="BZ107" s="186"/>
      <c r="CA107" s="186"/>
      <c r="CB107" s="186"/>
      <c r="CC107" s="186"/>
      <c r="CD107" s="186"/>
      <c r="CE107" s="186"/>
      <c r="CF107" s="186"/>
      <c r="CG107" s="186"/>
      <c r="CH107" s="186"/>
      <c r="CI107" s="186"/>
      <c r="CJ107" s="186"/>
      <c r="CK107" s="186"/>
      <c r="CL107" s="186"/>
      <c r="CM107" s="186"/>
      <c r="CN107" s="186"/>
      <c r="CO107" s="186"/>
      <c r="CP107" s="186"/>
      <c r="CQ107" s="186"/>
      <c r="CR107" s="186"/>
      <c r="CS107" s="186"/>
      <c r="CT107" s="186"/>
      <c r="CV107" s="133"/>
      <c r="CX107" s="207"/>
    </row>
    <row r="108" spans="1:102" hidden="1">
      <c r="A108" s="134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  <row r="126"/>
  </sheetData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7">
    <tabColor rgb="FFFFFF99"/>
  </sheetPr>
  <dimension ref="A1:CZ126"/>
  <sheetViews>
    <sheetView showGridLines="0" tabSelected="1" topLeftCell="A25" workbookViewId="0">
      <pane xSplit="1" topLeftCell="CS1" activePane="topRight" state="frozen"/>
      <selection activeCell="CT83" sqref="CT83:CU83"/>
      <selection pane="topRight" activeCell="CT83" sqref="CT83:CU83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04" bestFit="1" customWidth="1"/>
    <col min="100" max="100" width="8.7109375" style="5" customWidth="1"/>
    <col min="101" max="101" width="8.7109375" style="104" customWidth="1"/>
    <col min="102" max="102" width="8.85546875" style="118" customWidth="1"/>
    <col min="103" max="104" width="8.7109375" style="104" customWidth="1"/>
    <col min="105" max="16384" width="8.7109375" style="10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18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17"/>
      <c r="CX2" s="198"/>
    </row>
    <row r="3" spans="1:102">
      <c r="A3" s="16" t="s">
        <v>30</v>
      </c>
      <c r="B3" s="17">
        <f t="shared" ref="B3:G3" si="0">B4+B12</f>
        <v>3696.48</v>
      </c>
      <c r="C3" s="18">
        <f t="shared" si="0"/>
        <v>3696.48</v>
      </c>
      <c r="D3" s="18">
        <f t="shared" si="0"/>
        <v>3696.48</v>
      </c>
      <c r="E3" s="18">
        <f t="shared" si="0"/>
        <v>3696.48</v>
      </c>
      <c r="F3" s="18">
        <f t="shared" si="0"/>
        <v>3696.48</v>
      </c>
      <c r="G3" s="18">
        <f t="shared" si="0"/>
        <v>3696.48</v>
      </c>
      <c r="H3" s="18">
        <f t="shared" ref="H3:BS3" si="1">H4+H12</f>
        <v>3696.48</v>
      </c>
      <c r="I3" s="18">
        <f t="shared" si="1"/>
        <v>3696.48</v>
      </c>
      <c r="J3" s="18">
        <f t="shared" si="1"/>
        <v>3696.48</v>
      </c>
      <c r="K3" s="18">
        <f t="shared" si="1"/>
        <v>3696.48</v>
      </c>
      <c r="L3" s="18">
        <f t="shared" si="1"/>
        <v>3696.48</v>
      </c>
      <c r="M3" s="18">
        <f t="shared" si="1"/>
        <v>3696.48</v>
      </c>
      <c r="N3" s="18">
        <f t="shared" si="1"/>
        <v>3696.48</v>
      </c>
      <c r="O3" s="18">
        <f t="shared" si="1"/>
        <v>3696.48</v>
      </c>
      <c r="P3" s="18">
        <f t="shared" si="1"/>
        <v>3696.48</v>
      </c>
      <c r="Q3" s="18">
        <f t="shared" si="1"/>
        <v>3696.48</v>
      </c>
      <c r="R3" s="18">
        <f t="shared" si="1"/>
        <v>3696.48</v>
      </c>
      <c r="S3" s="18">
        <f t="shared" si="1"/>
        <v>3696.48</v>
      </c>
      <c r="T3" s="18">
        <f t="shared" si="1"/>
        <v>3696.48</v>
      </c>
      <c r="U3" s="18">
        <f t="shared" si="1"/>
        <v>3696.48</v>
      </c>
      <c r="V3" s="18">
        <f t="shared" si="1"/>
        <v>3696.48</v>
      </c>
      <c r="W3" s="18">
        <f t="shared" si="1"/>
        <v>3696.48</v>
      </c>
      <c r="X3" s="18">
        <f t="shared" si="1"/>
        <v>3696.48</v>
      </c>
      <c r="Y3" s="18">
        <f t="shared" si="1"/>
        <v>3696.48</v>
      </c>
      <c r="Z3" s="18">
        <f t="shared" si="1"/>
        <v>3696.48</v>
      </c>
      <c r="AA3" s="18">
        <f t="shared" si="1"/>
        <v>3696.48</v>
      </c>
      <c r="AB3" s="18">
        <f t="shared" si="1"/>
        <v>3696.48</v>
      </c>
      <c r="AC3" s="18">
        <f t="shared" si="1"/>
        <v>3696.48</v>
      </c>
      <c r="AD3" s="18">
        <f t="shared" si="1"/>
        <v>3696.48</v>
      </c>
      <c r="AE3" s="18">
        <f t="shared" si="1"/>
        <v>3696.48</v>
      </c>
      <c r="AF3" s="18">
        <f t="shared" si="1"/>
        <v>3696.48</v>
      </c>
      <c r="AG3" s="18">
        <f t="shared" si="1"/>
        <v>3696.48</v>
      </c>
      <c r="AH3" s="18">
        <f t="shared" si="1"/>
        <v>3696.48</v>
      </c>
      <c r="AI3" s="18">
        <f t="shared" si="1"/>
        <v>3696.48</v>
      </c>
      <c r="AJ3" s="18">
        <f t="shared" si="1"/>
        <v>3696.48</v>
      </c>
      <c r="AK3" s="18">
        <f t="shared" si="1"/>
        <v>3696.48</v>
      </c>
      <c r="AL3" s="18">
        <f t="shared" si="1"/>
        <v>3696.48</v>
      </c>
      <c r="AM3" s="18">
        <f t="shared" si="1"/>
        <v>3696.48</v>
      </c>
      <c r="AN3" s="18">
        <f t="shared" si="1"/>
        <v>3696.48</v>
      </c>
      <c r="AO3" s="18">
        <f t="shared" si="1"/>
        <v>3696.48</v>
      </c>
      <c r="AP3" s="18">
        <f t="shared" si="1"/>
        <v>3696.48</v>
      </c>
      <c r="AQ3" s="18">
        <f t="shared" si="1"/>
        <v>3696.48</v>
      </c>
      <c r="AR3" s="18">
        <f t="shared" si="1"/>
        <v>3696.48</v>
      </c>
      <c r="AS3" s="18">
        <f t="shared" si="1"/>
        <v>3696.48</v>
      </c>
      <c r="AT3" s="18">
        <f t="shared" si="1"/>
        <v>3696.48</v>
      </c>
      <c r="AU3" s="18">
        <f t="shared" si="1"/>
        <v>3696.48</v>
      </c>
      <c r="AV3" s="18">
        <f t="shared" si="1"/>
        <v>3696.48</v>
      </c>
      <c r="AW3" s="18">
        <f t="shared" si="1"/>
        <v>3696.48</v>
      </c>
      <c r="AX3" s="18">
        <f t="shared" si="1"/>
        <v>3696.48</v>
      </c>
      <c r="AY3" s="18">
        <f t="shared" si="1"/>
        <v>3696.48</v>
      </c>
      <c r="AZ3" s="18">
        <f t="shared" si="1"/>
        <v>3696.48</v>
      </c>
      <c r="BA3" s="18">
        <f t="shared" si="1"/>
        <v>3696.48</v>
      </c>
      <c r="BB3" s="18">
        <f t="shared" si="1"/>
        <v>3696.48</v>
      </c>
      <c r="BC3" s="18">
        <f t="shared" si="1"/>
        <v>3696.48</v>
      </c>
      <c r="BD3" s="18">
        <f t="shared" si="1"/>
        <v>3696.48</v>
      </c>
      <c r="BE3" s="18">
        <f t="shared" si="1"/>
        <v>3696.48</v>
      </c>
      <c r="BF3" s="18">
        <f t="shared" si="1"/>
        <v>3696.48</v>
      </c>
      <c r="BG3" s="18">
        <f t="shared" si="1"/>
        <v>3696.48</v>
      </c>
      <c r="BH3" s="18">
        <f t="shared" si="1"/>
        <v>3696.48</v>
      </c>
      <c r="BI3" s="18">
        <f t="shared" si="1"/>
        <v>3696.48</v>
      </c>
      <c r="BJ3" s="18">
        <f t="shared" si="1"/>
        <v>3696.48</v>
      </c>
      <c r="BK3" s="18">
        <f t="shared" si="1"/>
        <v>3696.48</v>
      </c>
      <c r="BL3" s="18">
        <f t="shared" si="1"/>
        <v>3696.48</v>
      </c>
      <c r="BM3" s="18">
        <f t="shared" si="1"/>
        <v>3696.48</v>
      </c>
      <c r="BN3" s="18">
        <f t="shared" si="1"/>
        <v>3696.48</v>
      </c>
      <c r="BO3" s="18">
        <f t="shared" si="1"/>
        <v>3696.48</v>
      </c>
      <c r="BP3" s="18">
        <f t="shared" si="1"/>
        <v>3696.48</v>
      </c>
      <c r="BQ3" s="18">
        <f t="shared" si="1"/>
        <v>3696.48</v>
      </c>
      <c r="BR3" s="18">
        <f t="shared" si="1"/>
        <v>3696.48</v>
      </c>
      <c r="BS3" s="18">
        <f t="shared" si="1"/>
        <v>3696.48</v>
      </c>
      <c r="BT3" s="18">
        <f t="shared" ref="BT3:CS3" si="2">BT4+BT12</f>
        <v>3696.48</v>
      </c>
      <c r="BU3" s="18">
        <f t="shared" si="2"/>
        <v>3696.48</v>
      </c>
      <c r="BV3" s="18">
        <f t="shared" si="2"/>
        <v>3696.48</v>
      </c>
      <c r="BW3" s="18">
        <f t="shared" si="2"/>
        <v>3696.48</v>
      </c>
      <c r="BX3" s="18">
        <f t="shared" si="2"/>
        <v>3696.48</v>
      </c>
      <c r="BY3" s="18">
        <f t="shared" si="2"/>
        <v>3696.48</v>
      </c>
      <c r="BZ3" s="18">
        <f t="shared" si="2"/>
        <v>3696.48</v>
      </c>
      <c r="CA3" s="18">
        <f t="shared" si="2"/>
        <v>3696.48</v>
      </c>
      <c r="CB3" s="18">
        <f t="shared" si="2"/>
        <v>3696.48</v>
      </c>
      <c r="CC3" s="18">
        <f t="shared" si="2"/>
        <v>3696.48</v>
      </c>
      <c r="CD3" s="18">
        <f t="shared" si="2"/>
        <v>3696.48</v>
      </c>
      <c r="CE3" s="18">
        <f t="shared" si="2"/>
        <v>3696.48</v>
      </c>
      <c r="CF3" s="18">
        <f t="shared" si="2"/>
        <v>3696.48</v>
      </c>
      <c r="CG3" s="18">
        <f t="shared" si="2"/>
        <v>3696.48</v>
      </c>
      <c r="CH3" s="18">
        <f t="shared" si="2"/>
        <v>3696.48</v>
      </c>
      <c r="CI3" s="18">
        <f t="shared" si="2"/>
        <v>3696.48</v>
      </c>
      <c r="CJ3" s="18">
        <f t="shared" si="2"/>
        <v>3696.48</v>
      </c>
      <c r="CK3" s="18">
        <f t="shared" si="2"/>
        <v>3696.48</v>
      </c>
      <c r="CL3" s="18">
        <f t="shared" si="2"/>
        <v>3696.48</v>
      </c>
      <c r="CM3" s="18">
        <f t="shared" si="2"/>
        <v>3696.48</v>
      </c>
      <c r="CN3" s="18">
        <f t="shared" si="2"/>
        <v>3696.48</v>
      </c>
      <c r="CO3" s="18">
        <f t="shared" si="2"/>
        <v>3696.48</v>
      </c>
      <c r="CP3" s="18">
        <f t="shared" si="2"/>
        <v>3696.48</v>
      </c>
      <c r="CQ3" s="18">
        <f t="shared" si="2"/>
        <v>3696.48</v>
      </c>
      <c r="CR3" s="18">
        <f t="shared" si="2"/>
        <v>3696.48</v>
      </c>
      <c r="CS3" s="19">
        <f t="shared" si="2"/>
        <v>3696.48</v>
      </c>
      <c r="CT3" s="52">
        <f t="shared" ref="CT3:CT19" si="3">SUM(B3:CS3)</f>
        <v>354862.07999999984</v>
      </c>
      <c r="CU3" s="117"/>
      <c r="CW3" s="109"/>
    </row>
    <row r="4" spans="1:102">
      <c r="A4" s="255" t="s">
        <v>31</v>
      </c>
      <c r="B4" s="34">
        <f>SUM(B5:B11)</f>
        <v>3567</v>
      </c>
      <c r="C4" s="34">
        <f t="shared" ref="C4:BN4" si="4">SUM(C5:C11)</f>
        <v>3567</v>
      </c>
      <c r="D4" s="34">
        <f t="shared" si="4"/>
        <v>3567</v>
      </c>
      <c r="E4" s="34">
        <f t="shared" si="4"/>
        <v>3567</v>
      </c>
      <c r="F4" s="34">
        <f t="shared" si="4"/>
        <v>3567</v>
      </c>
      <c r="G4" s="34">
        <f t="shared" si="4"/>
        <v>3567</v>
      </c>
      <c r="H4" s="34">
        <f t="shared" si="4"/>
        <v>3567</v>
      </c>
      <c r="I4" s="34">
        <f t="shared" si="4"/>
        <v>3567</v>
      </c>
      <c r="J4" s="34">
        <f t="shared" si="4"/>
        <v>3567</v>
      </c>
      <c r="K4" s="34">
        <f t="shared" si="4"/>
        <v>3567</v>
      </c>
      <c r="L4" s="34">
        <f t="shared" si="4"/>
        <v>3567</v>
      </c>
      <c r="M4" s="34">
        <f t="shared" si="4"/>
        <v>3567</v>
      </c>
      <c r="N4" s="34">
        <f t="shared" si="4"/>
        <v>3567</v>
      </c>
      <c r="O4" s="34">
        <f t="shared" si="4"/>
        <v>3567</v>
      </c>
      <c r="P4" s="34">
        <f t="shared" si="4"/>
        <v>3567</v>
      </c>
      <c r="Q4" s="34">
        <f t="shared" si="4"/>
        <v>3567</v>
      </c>
      <c r="R4" s="34">
        <f t="shared" si="4"/>
        <v>3567</v>
      </c>
      <c r="S4" s="34">
        <f t="shared" si="4"/>
        <v>3567</v>
      </c>
      <c r="T4" s="34">
        <f t="shared" si="4"/>
        <v>3567</v>
      </c>
      <c r="U4" s="34">
        <f t="shared" si="4"/>
        <v>3567</v>
      </c>
      <c r="V4" s="34">
        <f t="shared" si="4"/>
        <v>3567</v>
      </c>
      <c r="W4" s="34">
        <f t="shared" si="4"/>
        <v>3567</v>
      </c>
      <c r="X4" s="34">
        <f t="shared" si="4"/>
        <v>3567</v>
      </c>
      <c r="Y4" s="34">
        <f t="shared" si="4"/>
        <v>3567</v>
      </c>
      <c r="Z4" s="34">
        <f t="shared" si="4"/>
        <v>3567</v>
      </c>
      <c r="AA4" s="34">
        <f t="shared" si="4"/>
        <v>3567</v>
      </c>
      <c r="AB4" s="34">
        <f t="shared" si="4"/>
        <v>3567</v>
      </c>
      <c r="AC4" s="34">
        <f t="shared" si="4"/>
        <v>3567</v>
      </c>
      <c r="AD4" s="34">
        <f t="shared" si="4"/>
        <v>3567</v>
      </c>
      <c r="AE4" s="34">
        <f t="shared" si="4"/>
        <v>3567</v>
      </c>
      <c r="AF4" s="34">
        <f t="shared" si="4"/>
        <v>3567</v>
      </c>
      <c r="AG4" s="34">
        <f t="shared" si="4"/>
        <v>3567</v>
      </c>
      <c r="AH4" s="34">
        <f t="shared" si="4"/>
        <v>3567</v>
      </c>
      <c r="AI4" s="34">
        <f t="shared" si="4"/>
        <v>3567</v>
      </c>
      <c r="AJ4" s="34">
        <f t="shared" si="4"/>
        <v>3567</v>
      </c>
      <c r="AK4" s="34">
        <f t="shared" si="4"/>
        <v>3567</v>
      </c>
      <c r="AL4" s="34">
        <f t="shared" si="4"/>
        <v>3567</v>
      </c>
      <c r="AM4" s="34">
        <f t="shared" si="4"/>
        <v>3567</v>
      </c>
      <c r="AN4" s="34">
        <f t="shared" si="4"/>
        <v>3567</v>
      </c>
      <c r="AO4" s="34">
        <f t="shared" si="4"/>
        <v>3567</v>
      </c>
      <c r="AP4" s="34">
        <f t="shared" si="4"/>
        <v>3567</v>
      </c>
      <c r="AQ4" s="34">
        <f t="shared" si="4"/>
        <v>3567</v>
      </c>
      <c r="AR4" s="34">
        <f t="shared" si="4"/>
        <v>3567</v>
      </c>
      <c r="AS4" s="34">
        <f t="shared" si="4"/>
        <v>3567</v>
      </c>
      <c r="AT4" s="34">
        <f t="shared" si="4"/>
        <v>3567</v>
      </c>
      <c r="AU4" s="34">
        <f t="shared" si="4"/>
        <v>3567</v>
      </c>
      <c r="AV4" s="34">
        <f t="shared" si="4"/>
        <v>3567</v>
      </c>
      <c r="AW4" s="34">
        <f t="shared" si="4"/>
        <v>3567</v>
      </c>
      <c r="AX4" s="34">
        <f t="shared" si="4"/>
        <v>3567</v>
      </c>
      <c r="AY4" s="34">
        <f t="shared" si="4"/>
        <v>3567</v>
      </c>
      <c r="AZ4" s="34">
        <f t="shared" si="4"/>
        <v>3567</v>
      </c>
      <c r="BA4" s="34">
        <f t="shared" si="4"/>
        <v>3567</v>
      </c>
      <c r="BB4" s="34">
        <f t="shared" si="4"/>
        <v>3567</v>
      </c>
      <c r="BC4" s="34">
        <f t="shared" si="4"/>
        <v>3567</v>
      </c>
      <c r="BD4" s="34">
        <f t="shared" si="4"/>
        <v>3567</v>
      </c>
      <c r="BE4" s="34">
        <f t="shared" si="4"/>
        <v>3567</v>
      </c>
      <c r="BF4" s="34">
        <f t="shared" si="4"/>
        <v>3567</v>
      </c>
      <c r="BG4" s="34">
        <f t="shared" si="4"/>
        <v>3567</v>
      </c>
      <c r="BH4" s="34">
        <f t="shared" si="4"/>
        <v>3567</v>
      </c>
      <c r="BI4" s="34">
        <f t="shared" si="4"/>
        <v>3567</v>
      </c>
      <c r="BJ4" s="34">
        <f t="shared" si="4"/>
        <v>3567</v>
      </c>
      <c r="BK4" s="34">
        <f t="shared" si="4"/>
        <v>3567</v>
      </c>
      <c r="BL4" s="34">
        <f t="shared" si="4"/>
        <v>3567</v>
      </c>
      <c r="BM4" s="34">
        <f t="shared" si="4"/>
        <v>3567</v>
      </c>
      <c r="BN4" s="34">
        <f t="shared" si="4"/>
        <v>3567</v>
      </c>
      <c r="BO4" s="34">
        <f t="shared" ref="BO4:CS4" si="5">SUM(BO5:BO11)</f>
        <v>3567</v>
      </c>
      <c r="BP4" s="34">
        <f t="shared" si="5"/>
        <v>3567</v>
      </c>
      <c r="BQ4" s="34">
        <f t="shared" si="5"/>
        <v>3567</v>
      </c>
      <c r="BR4" s="34">
        <f t="shared" si="5"/>
        <v>3567</v>
      </c>
      <c r="BS4" s="34">
        <f t="shared" si="5"/>
        <v>3567</v>
      </c>
      <c r="BT4" s="34">
        <f t="shared" si="5"/>
        <v>3567</v>
      </c>
      <c r="BU4" s="34">
        <f t="shared" si="5"/>
        <v>3567</v>
      </c>
      <c r="BV4" s="34">
        <f t="shared" si="5"/>
        <v>3567</v>
      </c>
      <c r="BW4" s="34">
        <f t="shared" si="5"/>
        <v>3567</v>
      </c>
      <c r="BX4" s="34">
        <f t="shared" si="5"/>
        <v>3567</v>
      </c>
      <c r="BY4" s="34">
        <f t="shared" si="5"/>
        <v>3567</v>
      </c>
      <c r="BZ4" s="34">
        <f t="shared" si="5"/>
        <v>3567</v>
      </c>
      <c r="CA4" s="34">
        <f t="shared" si="5"/>
        <v>3567</v>
      </c>
      <c r="CB4" s="34">
        <f t="shared" si="5"/>
        <v>3567</v>
      </c>
      <c r="CC4" s="34">
        <f t="shared" si="5"/>
        <v>3567</v>
      </c>
      <c r="CD4" s="34">
        <f t="shared" si="5"/>
        <v>3567</v>
      </c>
      <c r="CE4" s="34">
        <f t="shared" si="5"/>
        <v>3567</v>
      </c>
      <c r="CF4" s="34">
        <f t="shared" si="5"/>
        <v>3567</v>
      </c>
      <c r="CG4" s="34">
        <f t="shared" si="5"/>
        <v>3567</v>
      </c>
      <c r="CH4" s="34">
        <f t="shared" si="5"/>
        <v>3567</v>
      </c>
      <c r="CI4" s="34">
        <f t="shared" si="5"/>
        <v>3567</v>
      </c>
      <c r="CJ4" s="34">
        <f t="shared" si="5"/>
        <v>3567</v>
      </c>
      <c r="CK4" s="34">
        <f t="shared" si="5"/>
        <v>3567</v>
      </c>
      <c r="CL4" s="34">
        <f t="shared" si="5"/>
        <v>3567</v>
      </c>
      <c r="CM4" s="34">
        <f t="shared" si="5"/>
        <v>3567</v>
      </c>
      <c r="CN4" s="34">
        <f t="shared" si="5"/>
        <v>3567</v>
      </c>
      <c r="CO4" s="34">
        <f t="shared" si="5"/>
        <v>3567</v>
      </c>
      <c r="CP4" s="34">
        <f t="shared" si="5"/>
        <v>3567</v>
      </c>
      <c r="CQ4" s="34">
        <f t="shared" si="5"/>
        <v>3567</v>
      </c>
      <c r="CR4" s="34">
        <f t="shared" si="5"/>
        <v>3567</v>
      </c>
      <c r="CS4" s="34">
        <f t="shared" si="5"/>
        <v>3567</v>
      </c>
      <c r="CT4" s="175">
        <f t="shared" si="3"/>
        <v>342432</v>
      </c>
      <c r="CU4" s="119"/>
      <c r="CW4" s="109"/>
    </row>
    <row r="5" spans="1:102">
      <c r="A5" s="57" t="s">
        <v>32</v>
      </c>
      <c r="B5" s="237">
        <v>475</v>
      </c>
      <c r="C5" s="237">
        <v>475</v>
      </c>
      <c r="D5" s="237">
        <v>475</v>
      </c>
      <c r="E5" s="237">
        <v>475</v>
      </c>
      <c r="F5" s="237">
        <v>475</v>
      </c>
      <c r="G5" s="237">
        <v>475</v>
      </c>
      <c r="H5" s="237">
        <v>475</v>
      </c>
      <c r="I5" s="237">
        <v>475</v>
      </c>
      <c r="J5" s="237">
        <v>475</v>
      </c>
      <c r="K5" s="237">
        <v>475</v>
      </c>
      <c r="L5" s="237">
        <v>475</v>
      </c>
      <c r="M5" s="237">
        <v>475</v>
      </c>
      <c r="N5" s="237">
        <v>475</v>
      </c>
      <c r="O5" s="237">
        <v>475</v>
      </c>
      <c r="P5" s="237">
        <v>475</v>
      </c>
      <c r="Q5" s="237">
        <v>475</v>
      </c>
      <c r="R5" s="237">
        <v>475</v>
      </c>
      <c r="S5" s="237">
        <v>475</v>
      </c>
      <c r="T5" s="237">
        <v>475</v>
      </c>
      <c r="U5" s="237">
        <v>475</v>
      </c>
      <c r="V5" s="237">
        <v>475</v>
      </c>
      <c r="W5" s="237">
        <v>475</v>
      </c>
      <c r="X5" s="237">
        <v>475</v>
      </c>
      <c r="Y5" s="237">
        <v>475</v>
      </c>
      <c r="Z5" s="237">
        <v>475</v>
      </c>
      <c r="AA5" s="237">
        <v>475</v>
      </c>
      <c r="AB5" s="237">
        <v>475</v>
      </c>
      <c r="AC5" s="237">
        <v>475</v>
      </c>
      <c r="AD5" s="237">
        <v>475</v>
      </c>
      <c r="AE5" s="237">
        <v>475</v>
      </c>
      <c r="AF5" s="237">
        <v>475</v>
      </c>
      <c r="AG5" s="237">
        <v>475</v>
      </c>
      <c r="AH5" s="237">
        <v>475</v>
      </c>
      <c r="AI5" s="237">
        <v>475</v>
      </c>
      <c r="AJ5" s="237">
        <v>475</v>
      </c>
      <c r="AK5" s="237">
        <v>475</v>
      </c>
      <c r="AL5" s="237">
        <v>475</v>
      </c>
      <c r="AM5" s="237">
        <v>475</v>
      </c>
      <c r="AN5" s="237">
        <v>475</v>
      </c>
      <c r="AO5" s="237">
        <v>475</v>
      </c>
      <c r="AP5" s="237">
        <v>475</v>
      </c>
      <c r="AQ5" s="237">
        <v>475</v>
      </c>
      <c r="AR5" s="237">
        <v>475</v>
      </c>
      <c r="AS5" s="237">
        <v>475</v>
      </c>
      <c r="AT5" s="237">
        <v>475</v>
      </c>
      <c r="AU5" s="237">
        <v>475</v>
      </c>
      <c r="AV5" s="237">
        <v>475</v>
      </c>
      <c r="AW5" s="237">
        <v>475</v>
      </c>
      <c r="AX5" s="237">
        <v>475</v>
      </c>
      <c r="AY5" s="237">
        <v>475</v>
      </c>
      <c r="AZ5" s="237">
        <v>475</v>
      </c>
      <c r="BA5" s="237">
        <v>475</v>
      </c>
      <c r="BB5" s="237">
        <v>475</v>
      </c>
      <c r="BC5" s="237">
        <v>475</v>
      </c>
      <c r="BD5" s="237">
        <v>475</v>
      </c>
      <c r="BE5" s="237">
        <v>475</v>
      </c>
      <c r="BF5" s="237">
        <v>475</v>
      </c>
      <c r="BG5" s="237">
        <v>475</v>
      </c>
      <c r="BH5" s="237">
        <v>475</v>
      </c>
      <c r="BI5" s="237">
        <v>475</v>
      </c>
      <c r="BJ5" s="237">
        <v>475</v>
      </c>
      <c r="BK5" s="237">
        <v>475</v>
      </c>
      <c r="BL5" s="237">
        <v>475</v>
      </c>
      <c r="BM5" s="237">
        <v>475</v>
      </c>
      <c r="BN5" s="237">
        <v>475</v>
      </c>
      <c r="BO5" s="237">
        <v>475</v>
      </c>
      <c r="BP5" s="237">
        <v>475</v>
      </c>
      <c r="BQ5" s="237">
        <v>475</v>
      </c>
      <c r="BR5" s="237">
        <v>475</v>
      </c>
      <c r="BS5" s="237">
        <v>475</v>
      </c>
      <c r="BT5" s="237">
        <v>475</v>
      </c>
      <c r="BU5" s="237">
        <v>475</v>
      </c>
      <c r="BV5" s="237">
        <v>475</v>
      </c>
      <c r="BW5" s="237">
        <v>475</v>
      </c>
      <c r="BX5" s="237">
        <v>475</v>
      </c>
      <c r="BY5" s="237">
        <v>475</v>
      </c>
      <c r="BZ5" s="237">
        <v>475</v>
      </c>
      <c r="CA5" s="237">
        <v>475</v>
      </c>
      <c r="CB5" s="237">
        <v>475</v>
      </c>
      <c r="CC5" s="237">
        <v>475</v>
      </c>
      <c r="CD5" s="237">
        <v>475</v>
      </c>
      <c r="CE5" s="237">
        <v>475</v>
      </c>
      <c r="CF5" s="237">
        <v>475</v>
      </c>
      <c r="CG5" s="237">
        <v>475</v>
      </c>
      <c r="CH5" s="237">
        <v>475</v>
      </c>
      <c r="CI5" s="237">
        <v>475</v>
      </c>
      <c r="CJ5" s="237">
        <v>475</v>
      </c>
      <c r="CK5" s="237">
        <v>475</v>
      </c>
      <c r="CL5" s="237">
        <v>475</v>
      </c>
      <c r="CM5" s="237">
        <v>475</v>
      </c>
      <c r="CN5" s="237">
        <v>475</v>
      </c>
      <c r="CO5" s="237">
        <v>475</v>
      </c>
      <c r="CP5" s="237">
        <v>475</v>
      </c>
      <c r="CQ5" s="237">
        <v>475</v>
      </c>
      <c r="CR5" s="237">
        <v>475</v>
      </c>
      <c r="CS5" s="237">
        <v>475</v>
      </c>
      <c r="CT5" s="175">
        <f t="shared" si="3"/>
        <v>45600</v>
      </c>
      <c r="CU5" s="119"/>
      <c r="CW5" s="109"/>
    </row>
    <row r="6" spans="1:102">
      <c r="A6" s="22" t="s">
        <v>33</v>
      </c>
      <c r="B6" s="237">
        <v>570</v>
      </c>
      <c r="C6" s="237">
        <v>570</v>
      </c>
      <c r="D6" s="237">
        <v>570</v>
      </c>
      <c r="E6" s="237">
        <v>570</v>
      </c>
      <c r="F6" s="237">
        <v>570</v>
      </c>
      <c r="G6" s="237">
        <v>570</v>
      </c>
      <c r="H6" s="237">
        <v>570</v>
      </c>
      <c r="I6" s="237">
        <v>570</v>
      </c>
      <c r="J6" s="237">
        <v>570</v>
      </c>
      <c r="K6" s="237">
        <v>570</v>
      </c>
      <c r="L6" s="237">
        <v>570</v>
      </c>
      <c r="M6" s="237">
        <v>570</v>
      </c>
      <c r="N6" s="237">
        <v>570</v>
      </c>
      <c r="O6" s="237">
        <v>570</v>
      </c>
      <c r="P6" s="237">
        <v>570</v>
      </c>
      <c r="Q6" s="237">
        <v>570</v>
      </c>
      <c r="R6" s="237">
        <v>570</v>
      </c>
      <c r="S6" s="237">
        <v>570</v>
      </c>
      <c r="T6" s="237">
        <v>570</v>
      </c>
      <c r="U6" s="237">
        <v>570</v>
      </c>
      <c r="V6" s="237">
        <v>570</v>
      </c>
      <c r="W6" s="237">
        <v>570</v>
      </c>
      <c r="X6" s="237">
        <v>570</v>
      </c>
      <c r="Y6" s="237">
        <v>570</v>
      </c>
      <c r="Z6" s="237">
        <v>570</v>
      </c>
      <c r="AA6" s="237">
        <v>570</v>
      </c>
      <c r="AB6" s="237">
        <v>570</v>
      </c>
      <c r="AC6" s="237">
        <v>570</v>
      </c>
      <c r="AD6" s="237">
        <v>570</v>
      </c>
      <c r="AE6" s="237">
        <v>570</v>
      </c>
      <c r="AF6" s="237">
        <v>570</v>
      </c>
      <c r="AG6" s="237">
        <v>570</v>
      </c>
      <c r="AH6" s="237">
        <v>570</v>
      </c>
      <c r="AI6" s="237">
        <v>570</v>
      </c>
      <c r="AJ6" s="237">
        <v>570</v>
      </c>
      <c r="AK6" s="237">
        <v>570</v>
      </c>
      <c r="AL6" s="237">
        <v>570</v>
      </c>
      <c r="AM6" s="237">
        <v>570</v>
      </c>
      <c r="AN6" s="237">
        <v>570</v>
      </c>
      <c r="AO6" s="237">
        <v>570</v>
      </c>
      <c r="AP6" s="237">
        <v>570</v>
      </c>
      <c r="AQ6" s="237">
        <v>570</v>
      </c>
      <c r="AR6" s="237">
        <v>570</v>
      </c>
      <c r="AS6" s="237">
        <v>570</v>
      </c>
      <c r="AT6" s="237">
        <v>570</v>
      </c>
      <c r="AU6" s="237">
        <v>570</v>
      </c>
      <c r="AV6" s="237">
        <v>570</v>
      </c>
      <c r="AW6" s="237">
        <v>570</v>
      </c>
      <c r="AX6" s="237">
        <v>570</v>
      </c>
      <c r="AY6" s="237">
        <v>570</v>
      </c>
      <c r="AZ6" s="237">
        <v>570</v>
      </c>
      <c r="BA6" s="237">
        <v>570</v>
      </c>
      <c r="BB6" s="237">
        <v>570</v>
      </c>
      <c r="BC6" s="237">
        <v>570</v>
      </c>
      <c r="BD6" s="237">
        <v>570</v>
      </c>
      <c r="BE6" s="237">
        <v>570</v>
      </c>
      <c r="BF6" s="237">
        <v>570</v>
      </c>
      <c r="BG6" s="237">
        <v>570</v>
      </c>
      <c r="BH6" s="237">
        <v>570</v>
      </c>
      <c r="BI6" s="237">
        <v>570</v>
      </c>
      <c r="BJ6" s="237">
        <v>570</v>
      </c>
      <c r="BK6" s="237">
        <v>570</v>
      </c>
      <c r="BL6" s="237">
        <v>570</v>
      </c>
      <c r="BM6" s="237">
        <v>570</v>
      </c>
      <c r="BN6" s="237">
        <v>570</v>
      </c>
      <c r="BO6" s="237">
        <v>570</v>
      </c>
      <c r="BP6" s="237">
        <v>570</v>
      </c>
      <c r="BQ6" s="237">
        <v>570</v>
      </c>
      <c r="BR6" s="237">
        <v>570</v>
      </c>
      <c r="BS6" s="237">
        <v>570</v>
      </c>
      <c r="BT6" s="237">
        <v>570</v>
      </c>
      <c r="BU6" s="237">
        <v>570</v>
      </c>
      <c r="BV6" s="237">
        <v>570</v>
      </c>
      <c r="BW6" s="237">
        <v>570</v>
      </c>
      <c r="BX6" s="237">
        <v>570</v>
      </c>
      <c r="BY6" s="237">
        <v>570</v>
      </c>
      <c r="BZ6" s="237">
        <v>570</v>
      </c>
      <c r="CA6" s="237">
        <v>570</v>
      </c>
      <c r="CB6" s="237">
        <v>570</v>
      </c>
      <c r="CC6" s="237">
        <v>570</v>
      </c>
      <c r="CD6" s="237">
        <v>570</v>
      </c>
      <c r="CE6" s="237">
        <v>570</v>
      </c>
      <c r="CF6" s="237">
        <v>570</v>
      </c>
      <c r="CG6" s="237">
        <v>570</v>
      </c>
      <c r="CH6" s="237">
        <v>570</v>
      </c>
      <c r="CI6" s="237">
        <v>570</v>
      </c>
      <c r="CJ6" s="237">
        <v>570</v>
      </c>
      <c r="CK6" s="237">
        <v>570</v>
      </c>
      <c r="CL6" s="237">
        <v>570</v>
      </c>
      <c r="CM6" s="237">
        <v>570</v>
      </c>
      <c r="CN6" s="237">
        <v>570</v>
      </c>
      <c r="CO6" s="237">
        <v>570</v>
      </c>
      <c r="CP6" s="237">
        <v>570</v>
      </c>
      <c r="CQ6" s="237">
        <v>570</v>
      </c>
      <c r="CR6" s="237">
        <v>570</v>
      </c>
      <c r="CS6" s="237">
        <v>570</v>
      </c>
      <c r="CT6" s="175">
        <f t="shared" si="3"/>
        <v>54720</v>
      </c>
      <c r="CU6" s="119"/>
      <c r="CW6" s="109"/>
    </row>
    <row r="7" spans="1:102">
      <c r="A7" s="22" t="s">
        <v>34</v>
      </c>
      <c r="B7" s="237">
        <v>870</v>
      </c>
      <c r="C7" s="237">
        <v>870</v>
      </c>
      <c r="D7" s="237">
        <v>870</v>
      </c>
      <c r="E7" s="237">
        <v>870</v>
      </c>
      <c r="F7" s="237">
        <v>870</v>
      </c>
      <c r="G7" s="237">
        <v>870</v>
      </c>
      <c r="H7" s="237">
        <v>870</v>
      </c>
      <c r="I7" s="237">
        <v>870</v>
      </c>
      <c r="J7" s="237">
        <v>870</v>
      </c>
      <c r="K7" s="237">
        <v>870</v>
      </c>
      <c r="L7" s="237">
        <v>870</v>
      </c>
      <c r="M7" s="237">
        <v>870</v>
      </c>
      <c r="N7" s="237">
        <v>870</v>
      </c>
      <c r="O7" s="237">
        <v>870</v>
      </c>
      <c r="P7" s="237">
        <v>870</v>
      </c>
      <c r="Q7" s="237">
        <v>870</v>
      </c>
      <c r="R7" s="237">
        <v>870</v>
      </c>
      <c r="S7" s="237">
        <v>870</v>
      </c>
      <c r="T7" s="237">
        <v>870</v>
      </c>
      <c r="U7" s="237">
        <v>870</v>
      </c>
      <c r="V7" s="237">
        <v>870</v>
      </c>
      <c r="W7" s="237">
        <v>870</v>
      </c>
      <c r="X7" s="237">
        <v>870</v>
      </c>
      <c r="Y7" s="237">
        <v>870</v>
      </c>
      <c r="Z7" s="237">
        <v>870</v>
      </c>
      <c r="AA7" s="237">
        <v>870</v>
      </c>
      <c r="AB7" s="237">
        <v>870</v>
      </c>
      <c r="AC7" s="237">
        <v>870</v>
      </c>
      <c r="AD7" s="237">
        <v>870</v>
      </c>
      <c r="AE7" s="237">
        <v>870</v>
      </c>
      <c r="AF7" s="237">
        <v>870</v>
      </c>
      <c r="AG7" s="237">
        <v>870</v>
      </c>
      <c r="AH7" s="237">
        <v>870</v>
      </c>
      <c r="AI7" s="237">
        <v>870</v>
      </c>
      <c r="AJ7" s="237">
        <v>870</v>
      </c>
      <c r="AK7" s="237">
        <v>870</v>
      </c>
      <c r="AL7" s="237">
        <v>870</v>
      </c>
      <c r="AM7" s="237">
        <v>870</v>
      </c>
      <c r="AN7" s="237">
        <v>870</v>
      </c>
      <c r="AO7" s="237">
        <v>870</v>
      </c>
      <c r="AP7" s="237">
        <v>870</v>
      </c>
      <c r="AQ7" s="237">
        <v>870</v>
      </c>
      <c r="AR7" s="237">
        <v>870</v>
      </c>
      <c r="AS7" s="237">
        <v>870</v>
      </c>
      <c r="AT7" s="237">
        <v>870</v>
      </c>
      <c r="AU7" s="237">
        <v>870</v>
      </c>
      <c r="AV7" s="237">
        <v>870</v>
      </c>
      <c r="AW7" s="237">
        <v>870</v>
      </c>
      <c r="AX7" s="237">
        <v>870</v>
      </c>
      <c r="AY7" s="237">
        <v>870</v>
      </c>
      <c r="AZ7" s="237">
        <v>870</v>
      </c>
      <c r="BA7" s="237">
        <v>870</v>
      </c>
      <c r="BB7" s="237">
        <v>870</v>
      </c>
      <c r="BC7" s="237">
        <v>870</v>
      </c>
      <c r="BD7" s="237">
        <v>870</v>
      </c>
      <c r="BE7" s="237">
        <v>870</v>
      </c>
      <c r="BF7" s="237">
        <v>870</v>
      </c>
      <c r="BG7" s="237">
        <v>870</v>
      </c>
      <c r="BH7" s="237">
        <v>870</v>
      </c>
      <c r="BI7" s="237">
        <v>870</v>
      </c>
      <c r="BJ7" s="237">
        <v>870</v>
      </c>
      <c r="BK7" s="237">
        <v>870</v>
      </c>
      <c r="BL7" s="237">
        <v>870</v>
      </c>
      <c r="BM7" s="237">
        <v>870</v>
      </c>
      <c r="BN7" s="237">
        <v>870</v>
      </c>
      <c r="BO7" s="237">
        <v>870</v>
      </c>
      <c r="BP7" s="237">
        <v>870</v>
      </c>
      <c r="BQ7" s="237">
        <v>870</v>
      </c>
      <c r="BR7" s="237">
        <v>870</v>
      </c>
      <c r="BS7" s="237">
        <v>870</v>
      </c>
      <c r="BT7" s="237">
        <v>870</v>
      </c>
      <c r="BU7" s="237">
        <v>870</v>
      </c>
      <c r="BV7" s="237">
        <v>870</v>
      </c>
      <c r="BW7" s="237">
        <v>870</v>
      </c>
      <c r="BX7" s="237">
        <v>870</v>
      </c>
      <c r="BY7" s="237">
        <v>870</v>
      </c>
      <c r="BZ7" s="237">
        <v>870</v>
      </c>
      <c r="CA7" s="237">
        <v>870</v>
      </c>
      <c r="CB7" s="237">
        <v>870</v>
      </c>
      <c r="CC7" s="237">
        <v>870</v>
      </c>
      <c r="CD7" s="237">
        <v>870</v>
      </c>
      <c r="CE7" s="237">
        <v>870</v>
      </c>
      <c r="CF7" s="237">
        <v>870</v>
      </c>
      <c r="CG7" s="237">
        <v>870</v>
      </c>
      <c r="CH7" s="237">
        <v>870</v>
      </c>
      <c r="CI7" s="237">
        <v>870</v>
      </c>
      <c r="CJ7" s="237">
        <v>870</v>
      </c>
      <c r="CK7" s="237">
        <v>870</v>
      </c>
      <c r="CL7" s="237">
        <v>870</v>
      </c>
      <c r="CM7" s="237">
        <v>870</v>
      </c>
      <c r="CN7" s="237">
        <v>870</v>
      </c>
      <c r="CO7" s="237">
        <v>870</v>
      </c>
      <c r="CP7" s="237">
        <v>870</v>
      </c>
      <c r="CQ7" s="237">
        <v>870</v>
      </c>
      <c r="CR7" s="237">
        <v>870</v>
      </c>
      <c r="CS7" s="237">
        <v>870</v>
      </c>
      <c r="CT7" s="175">
        <f t="shared" si="3"/>
        <v>83520</v>
      </c>
      <c r="CU7" s="119"/>
      <c r="CW7" s="109"/>
    </row>
    <row r="8" spans="1:102">
      <c r="A8" s="22" t="s">
        <v>35</v>
      </c>
      <c r="B8" s="237">
        <v>410</v>
      </c>
      <c r="C8" s="237">
        <v>410</v>
      </c>
      <c r="D8" s="237">
        <v>410</v>
      </c>
      <c r="E8" s="237">
        <v>410</v>
      </c>
      <c r="F8" s="237">
        <v>410</v>
      </c>
      <c r="G8" s="237">
        <v>410</v>
      </c>
      <c r="H8" s="237">
        <v>410</v>
      </c>
      <c r="I8" s="237">
        <v>410</v>
      </c>
      <c r="J8" s="237">
        <v>410</v>
      </c>
      <c r="K8" s="237">
        <v>410</v>
      </c>
      <c r="L8" s="237">
        <v>410</v>
      </c>
      <c r="M8" s="237">
        <v>410</v>
      </c>
      <c r="N8" s="237">
        <v>410</v>
      </c>
      <c r="O8" s="237">
        <v>410</v>
      </c>
      <c r="P8" s="237">
        <v>410</v>
      </c>
      <c r="Q8" s="237">
        <v>410</v>
      </c>
      <c r="R8" s="237">
        <v>410</v>
      </c>
      <c r="S8" s="237">
        <v>410</v>
      </c>
      <c r="T8" s="237">
        <v>410</v>
      </c>
      <c r="U8" s="237">
        <v>410</v>
      </c>
      <c r="V8" s="237">
        <v>410</v>
      </c>
      <c r="W8" s="237">
        <v>410</v>
      </c>
      <c r="X8" s="237">
        <v>410</v>
      </c>
      <c r="Y8" s="237">
        <v>410</v>
      </c>
      <c r="Z8" s="237">
        <v>410</v>
      </c>
      <c r="AA8" s="237">
        <v>410</v>
      </c>
      <c r="AB8" s="237">
        <v>410</v>
      </c>
      <c r="AC8" s="237">
        <v>410</v>
      </c>
      <c r="AD8" s="237">
        <v>410</v>
      </c>
      <c r="AE8" s="237">
        <v>410</v>
      </c>
      <c r="AF8" s="237">
        <v>410</v>
      </c>
      <c r="AG8" s="237">
        <v>410</v>
      </c>
      <c r="AH8" s="237">
        <v>410</v>
      </c>
      <c r="AI8" s="237">
        <v>410</v>
      </c>
      <c r="AJ8" s="237">
        <v>410</v>
      </c>
      <c r="AK8" s="237">
        <v>410</v>
      </c>
      <c r="AL8" s="237">
        <v>410</v>
      </c>
      <c r="AM8" s="237">
        <v>410</v>
      </c>
      <c r="AN8" s="237">
        <v>410</v>
      </c>
      <c r="AO8" s="237">
        <v>410</v>
      </c>
      <c r="AP8" s="237">
        <v>410</v>
      </c>
      <c r="AQ8" s="237">
        <v>410</v>
      </c>
      <c r="AR8" s="237">
        <v>410</v>
      </c>
      <c r="AS8" s="237">
        <v>410</v>
      </c>
      <c r="AT8" s="237">
        <v>410</v>
      </c>
      <c r="AU8" s="237">
        <v>410</v>
      </c>
      <c r="AV8" s="237">
        <v>410</v>
      </c>
      <c r="AW8" s="237">
        <v>410</v>
      </c>
      <c r="AX8" s="237">
        <v>410</v>
      </c>
      <c r="AY8" s="237">
        <v>410</v>
      </c>
      <c r="AZ8" s="237">
        <v>410</v>
      </c>
      <c r="BA8" s="237">
        <v>410</v>
      </c>
      <c r="BB8" s="237">
        <v>410</v>
      </c>
      <c r="BC8" s="237">
        <v>410</v>
      </c>
      <c r="BD8" s="237">
        <v>410</v>
      </c>
      <c r="BE8" s="237">
        <v>410</v>
      </c>
      <c r="BF8" s="237">
        <v>410</v>
      </c>
      <c r="BG8" s="237">
        <v>410</v>
      </c>
      <c r="BH8" s="237">
        <v>410</v>
      </c>
      <c r="BI8" s="237">
        <v>410</v>
      </c>
      <c r="BJ8" s="237">
        <v>410</v>
      </c>
      <c r="BK8" s="237">
        <v>410</v>
      </c>
      <c r="BL8" s="237">
        <v>410</v>
      </c>
      <c r="BM8" s="237">
        <v>410</v>
      </c>
      <c r="BN8" s="237">
        <v>410</v>
      </c>
      <c r="BO8" s="237">
        <v>410</v>
      </c>
      <c r="BP8" s="237">
        <v>410</v>
      </c>
      <c r="BQ8" s="237">
        <v>410</v>
      </c>
      <c r="BR8" s="237">
        <v>410</v>
      </c>
      <c r="BS8" s="237">
        <v>410</v>
      </c>
      <c r="BT8" s="237">
        <v>410</v>
      </c>
      <c r="BU8" s="237">
        <v>410</v>
      </c>
      <c r="BV8" s="237">
        <v>410</v>
      </c>
      <c r="BW8" s="237">
        <v>410</v>
      </c>
      <c r="BX8" s="237">
        <v>410</v>
      </c>
      <c r="BY8" s="237">
        <v>410</v>
      </c>
      <c r="BZ8" s="237">
        <v>410</v>
      </c>
      <c r="CA8" s="237">
        <v>410</v>
      </c>
      <c r="CB8" s="237">
        <v>410</v>
      </c>
      <c r="CC8" s="237">
        <v>410</v>
      </c>
      <c r="CD8" s="237">
        <v>410</v>
      </c>
      <c r="CE8" s="237">
        <v>410</v>
      </c>
      <c r="CF8" s="237">
        <v>410</v>
      </c>
      <c r="CG8" s="237">
        <v>410</v>
      </c>
      <c r="CH8" s="237">
        <v>410</v>
      </c>
      <c r="CI8" s="237">
        <v>410</v>
      </c>
      <c r="CJ8" s="237">
        <v>410</v>
      </c>
      <c r="CK8" s="237">
        <v>410</v>
      </c>
      <c r="CL8" s="237">
        <v>410</v>
      </c>
      <c r="CM8" s="237">
        <v>410</v>
      </c>
      <c r="CN8" s="237">
        <v>410</v>
      </c>
      <c r="CO8" s="237">
        <v>410</v>
      </c>
      <c r="CP8" s="237">
        <v>410</v>
      </c>
      <c r="CQ8" s="237">
        <v>410</v>
      </c>
      <c r="CR8" s="237">
        <v>410</v>
      </c>
      <c r="CS8" s="237">
        <v>410</v>
      </c>
      <c r="CT8" s="175">
        <f t="shared" si="3"/>
        <v>39360</v>
      </c>
      <c r="CU8" s="119"/>
      <c r="CW8" s="109"/>
    </row>
    <row r="9" spans="1:102">
      <c r="A9" s="22" t="s">
        <v>36</v>
      </c>
      <c r="B9" s="237" cm="1">
        <f t="array" ref="B9:CS9">TRANSPOSE('[1]7'!$AE$4:$AE$99)</f>
        <v>475</v>
      </c>
      <c r="C9" s="237">
        <v>475</v>
      </c>
      <c r="D9" s="237">
        <v>475</v>
      </c>
      <c r="E9" s="237">
        <v>475</v>
      </c>
      <c r="F9" s="237">
        <v>475</v>
      </c>
      <c r="G9" s="237">
        <v>475</v>
      </c>
      <c r="H9" s="237">
        <v>475</v>
      </c>
      <c r="I9" s="237">
        <v>475</v>
      </c>
      <c r="J9" s="237">
        <v>475</v>
      </c>
      <c r="K9" s="237">
        <v>475</v>
      </c>
      <c r="L9" s="237">
        <v>475</v>
      </c>
      <c r="M9" s="237">
        <v>475</v>
      </c>
      <c r="N9" s="237">
        <v>475</v>
      </c>
      <c r="O9" s="237">
        <v>475</v>
      </c>
      <c r="P9" s="237">
        <v>475</v>
      </c>
      <c r="Q9" s="237">
        <v>475</v>
      </c>
      <c r="R9" s="237">
        <v>475</v>
      </c>
      <c r="S9" s="237">
        <v>475</v>
      </c>
      <c r="T9" s="237">
        <v>475</v>
      </c>
      <c r="U9" s="237">
        <v>475</v>
      </c>
      <c r="V9" s="237">
        <v>475</v>
      </c>
      <c r="W9" s="237">
        <v>475</v>
      </c>
      <c r="X9" s="237">
        <v>475</v>
      </c>
      <c r="Y9" s="237">
        <v>475</v>
      </c>
      <c r="Z9" s="237">
        <v>475</v>
      </c>
      <c r="AA9" s="237">
        <v>475</v>
      </c>
      <c r="AB9" s="237">
        <v>475</v>
      </c>
      <c r="AC9" s="237">
        <v>475</v>
      </c>
      <c r="AD9" s="237">
        <v>475</v>
      </c>
      <c r="AE9" s="237">
        <v>475</v>
      </c>
      <c r="AF9" s="237">
        <v>475</v>
      </c>
      <c r="AG9" s="237">
        <v>475</v>
      </c>
      <c r="AH9" s="237">
        <v>475</v>
      </c>
      <c r="AI9" s="237">
        <v>475</v>
      </c>
      <c r="AJ9" s="237">
        <v>475</v>
      </c>
      <c r="AK9" s="237">
        <v>475</v>
      </c>
      <c r="AL9" s="237">
        <v>475</v>
      </c>
      <c r="AM9" s="237">
        <v>475</v>
      </c>
      <c r="AN9" s="237">
        <v>475</v>
      </c>
      <c r="AO9" s="237">
        <v>475</v>
      </c>
      <c r="AP9" s="237">
        <v>475</v>
      </c>
      <c r="AQ9" s="237">
        <v>475</v>
      </c>
      <c r="AR9" s="237">
        <v>475</v>
      </c>
      <c r="AS9" s="237">
        <v>475</v>
      </c>
      <c r="AT9" s="237">
        <v>475</v>
      </c>
      <c r="AU9" s="237">
        <v>475</v>
      </c>
      <c r="AV9" s="237">
        <v>475</v>
      </c>
      <c r="AW9" s="237">
        <v>475</v>
      </c>
      <c r="AX9" s="237">
        <v>475</v>
      </c>
      <c r="AY9" s="237">
        <v>475</v>
      </c>
      <c r="AZ9" s="237">
        <v>475</v>
      </c>
      <c r="BA9" s="237">
        <v>475</v>
      </c>
      <c r="BB9" s="237">
        <v>475</v>
      </c>
      <c r="BC9" s="237">
        <v>475</v>
      </c>
      <c r="BD9" s="237">
        <v>475</v>
      </c>
      <c r="BE9" s="237">
        <v>475</v>
      </c>
      <c r="BF9" s="237">
        <v>475</v>
      </c>
      <c r="BG9" s="237">
        <v>475</v>
      </c>
      <c r="BH9" s="237">
        <v>475</v>
      </c>
      <c r="BI9" s="237">
        <v>475</v>
      </c>
      <c r="BJ9" s="237">
        <v>475</v>
      </c>
      <c r="BK9" s="237">
        <v>475</v>
      </c>
      <c r="BL9" s="237">
        <v>475</v>
      </c>
      <c r="BM9" s="237">
        <v>475</v>
      </c>
      <c r="BN9" s="237">
        <v>475</v>
      </c>
      <c r="BO9" s="237">
        <v>475</v>
      </c>
      <c r="BP9" s="237">
        <v>475</v>
      </c>
      <c r="BQ9" s="237">
        <v>475</v>
      </c>
      <c r="BR9" s="237">
        <v>475</v>
      </c>
      <c r="BS9" s="237">
        <v>475</v>
      </c>
      <c r="BT9" s="237">
        <v>475</v>
      </c>
      <c r="BU9" s="237">
        <v>475</v>
      </c>
      <c r="BV9" s="237">
        <v>475</v>
      </c>
      <c r="BW9" s="237">
        <v>475</v>
      </c>
      <c r="BX9" s="237">
        <v>475</v>
      </c>
      <c r="BY9" s="237">
        <v>475</v>
      </c>
      <c r="BZ9" s="237">
        <v>475</v>
      </c>
      <c r="CA9" s="237">
        <v>475</v>
      </c>
      <c r="CB9" s="237">
        <v>475</v>
      </c>
      <c r="CC9" s="237">
        <v>475</v>
      </c>
      <c r="CD9" s="237">
        <v>475</v>
      </c>
      <c r="CE9" s="237">
        <v>475</v>
      </c>
      <c r="CF9" s="237">
        <v>475</v>
      </c>
      <c r="CG9" s="237">
        <v>475</v>
      </c>
      <c r="CH9" s="237">
        <v>475</v>
      </c>
      <c r="CI9" s="237">
        <v>475</v>
      </c>
      <c r="CJ9" s="237">
        <v>475</v>
      </c>
      <c r="CK9" s="237">
        <v>475</v>
      </c>
      <c r="CL9" s="237">
        <v>475</v>
      </c>
      <c r="CM9" s="237">
        <v>475</v>
      </c>
      <c r="CN9" s="237">
        <v>475</v>
      </c>
      <c r="CO9" s="237">
        <v>475</v>
      </c>
      <c r="CP9" s="237">
        <v>475</v>
      </c>
      <c r="CQ9" s="237">
        <v>475</v>
      </c>
      <c r="CR9" s="237">
        <v>475</v>
      </c>
      <c r="CS9" s="237">
        <v>475</v>
      </c>
      <c r="CT9" s="175">
        <f t="shared" si="3"/>
        <v>45600</v>
      </c>
      <c r="CU9" s="119"/>
      <c r="CW9" s="109"/>
    </row>
    <row r="10" spans="1:102">
      <c r="A10" s="22" t="s">
        <v>37</v>
      </c>
      <c r="B10" s="237">
        <v>730</v>
      </c>
      <c r="C10" s="237">
        <v>730</v>
      </c>
      <c r="D10" s="237">
        <v>730</v>
      </c>
      <c r="E10" s="237">
        <v>730</v>
      </c>
      <c r="F10" s="237">
        <v>730</v>
      </c>
      <c r="G10" s="237">
        <v>730</v>
      </c>
      <c r="H10" s="237">
        <v>730</v>
      </c>
      <c r="I10" s="237">
        <v>730</v>
      </c>
      <c r="J10" s="237">
        <v>730</v>
      </c>
      <c r="K10" s="237">
        <v>730</v>
      </c>
      <c r="L10" s="237">
        <v>730</v>
      </c>
      <c r="M10" s="237">
        <v>730</v>
      </c>
      <c r="N10" s="237">
        <v>730</v>
      </c>
      <c r="O10" s="237">
        <v>730</v>
      </c>
      <c r="P10" s="237">
        <v>730</v>
      </c>
      <c r="Q10" s="237">
        <v>730</v>
      </c>
      <c r="R10" s="237">
        <v>730</v>
      </c>
      <c r="S10" s="237">
        <v>730</v>
      </c>
      <c r="T10" s="237">
        <v>730</v>
      </c>
      <c r="U10" s="237">
        <v>730</v>
      </c>
      <c r="V10" s="237">
        <v>730</v>
      </c>
      <c r="W10" s="237">
        <v>730</v>
      </c>
      <c r="X10" s="237">
        <v>730</v>
      </c>
      <c r="Y10" s="237">
        <v>730</v>
      </c>
      <c r="Z10" s="237">
        <v>730</v>
      </c>
      <c r="AA10" s="237">
        <v>730</v>
      </c>
      <c r="AB10" s="237">
        <v>730</v>
      </c>
      <c r="AC10" s="237">
        <v>730</v>
      </c>
      <c r="AD10" s="237">
        <v>730</v>
      </c>
      <c r="AE10" s="237">
        <v>730</v>
      </c>
      <c r="AF10" s="237">
        <v>730</v>
      </c>
      <c r="AG10" s="237">
        <v>730</v>
      </c>
      <c r="AH10" s="237">
        <v>730</v>
      </c>
      <c r="AI10" s="237">
        <v>730</v>
      </c>
      <c r="AJ10" s="237">
        <v>730</v>
      </c>
      <c r="AK10" s="237">
        <v>730</v>
      </c>
      <c r="AL10" s="237">
        <v>730</v>
      </c>
      <c r="AM10" s="237">
        <v>730</v>
      </c>
      <c r="AN10" s="237">
        <v>730</v>
      </c>
      <c r="AO10" s="237">
        <v>730</v>
      </c>
      <c r="AP10" s="237">
        <v>730</v>
      </c>
      <c r="AQ10" s="237">
        <v>730</v>
      </c>
      <c r="AR10" s="237">
        <v>730</v>
      </c>
      <c r="AS10" s="237">
        <v>730</v>
      </c>
      <c r="AT10" s="237">
        <v>730</v>
      </c>
      <c r="AU10" s="237">
        <v>730</v>
      </c>
      <c r="AV10" s="237">
        <v>730</v>
      </c>
      <c r="AW10" s="237">
        <v>730</v>
      </c>
      <c r="AX10" s="237">
        <v>730</v>
      </c>
      <c r="AY10" s="237">
        <v>730</v>
      </c>
      <c r="AZ10" s="237">
        <v>730</v>
      </c>
      <c r="BA10" s="237">
        <v>730</v>
      </c>
      <c r="BB10" s="237">
        <v>730</v>
      </c>
      <c r="BC10" s="237">
        <v>730</v>
      </c>
      <c r="BD10" s="237">
        <v>730</v>
      </c>
      <c r="BE10" s="237">
        <v>730</v>
      </c>
      <c r="BF10" s="237">
        <v>730</v>
      </c>
      <c r="BG10" s="237">
        <v>730</v>
      </c>
      <c r="BH10" s="237">
        <v>730</v>
      </c>
      <c r="BI10" s="237">
        <v>730</v>
      </c>
      <c r="BJ10" s="237">
        <v>730</v>
      </c>
      <c r="BK10" s="237">
        <v>730</v>
      </c>
      <c r="BL10" s="237">
        <v>730</v>
      </c>
      <c r="BM10" s="237">
        <v>730</v>
      </c>
      <c r="BN10" s="237">
        <v>730</v>
      </c>
      <c r="BO10" s="237">
        <v>730</v>
      </c>
      <c r="BP10" s="237">
        <v>730</v>
      </c>
      <c r="BQ10" s="237">
        <v>730</v>
      </c>
      <c r="BR10" s="237">
        <v>730</v>
      </c>
      <c r="BS10" s="237">
        <v>730</v>
      </c>
      <c r="BT10" s="237">
        <v>730</v>
      </c>
      <c r="BU10" s="237">
        <v>730</v>
      </c>
      <c r="BV10" s="237">
        <v>730</v>
      </c>
      <c r="BW10" s="237">
        <v>730</v>
      </c>
      <c r="BX10" s="237">
        <v>730</v>
      </c>
      <c r="BY10" s="237">
        <v>730</v>
      </c>
      <c r="BZ10" s="237">
        <v>730</v>
      </c>
      <c r="CA10" s="237">
        <v>730</v>
      </c>
      <c r="CB10" s="237">
        <v>730</v>
      </c>
      <c r="CC10" s="237">
        <v>730</v>
      </c>
      <c r="CD10" s="237">
        <v>730</v>
      </c>
      <c r="CE10" s="237">
        <v>730</v>
      </c>
      <c r="CF10" s="237">
        <v>730</v>
      </c>
      <c r="CG10" s="237">
        <v>730</v>
      </c>
      <c r="CH10" s="237">
        <v>730</v>
      </c>
      <c r="CI10" s="237">
        <v>730</v>
      </c>
      <c r="CJ10" s="237">
        <v>730</v>
      </c>
      <c r="CK10" s="237">
        <v>730</v>
      </c>
      <c r="CL10" s="237">
        <v>730</v>
      </c>
      <c r="CM10" s="237">
        <v>730</v>
      </c>
      <c r="CN10" s="237">
        <v>730</v>
      </c>
      <c r="CO10" s="237">
        <v>730</v>
      </c>
      <c r="CP10" s="237">
        <v>730</v>
      </c>
      <c r="CQ10" s="237">
        <v>730</v>
      </c>
      <c r="CR10" s="237">
        <v>730</v>
      </c>
      <c r="CS10" s="237">
        <v>730</v>
      </c>
      <c r="CT10" s="175">
        <f t="shared" si="3"/>
        <v>70080</v>
      </c>
      <c r="CU10" s="119"/>
      <c r="CW10" s="109"/>
    </row>
    <row r="11" spans="1:102">
      <c r="A11" s="22" t="s">
        <v>38</v>
      </c>
      <c r="B11" s="237">
        <v>37</v>
      </c>
      <c r="C11" s="237">
        <v>37</v>
      </c>
      <c r="D11" s="237">
        <v>37</v>
      </c>
      <c r="E11" s="237">
        <v>37</v>
      </c>
      <c r="F11" s="237">
        <v>37</v>
      </c>
      <c r="G11" s="237">
        <v>37</v>
      </c>
      <c r="H11" s="237">
        <v>37</v>
      </c>
      <c r="I11" s="237">
        <v>37</v>
      </c>
      <c r="J11" s="237">
        <v>37</v>
      </c>
      <c r="K11" s="237">
        <v>37</v>
      </c>
      <c r="L11" s="237">
        <v>37</v>
      </c>
      <c r="M11" s="237">
        <v>37</v>
      </c>
      <c r="N11" s="237">
        <v>37</v>
      </c>
      <c r="O11" s="237">
        <v>37</v>
      </c>
      <c r="P11" s="237">
        <v>37</v>
      </c>
      <c r="Q11" s="237">
        <v>37</v>
      </c>
      <c r="R11" s="237">
        <v>37</v>
      </c>
      <c r="S11" s="237">
        <v>37</v>
      </c>
      <c r="T11" s="237">
        <v>37</v>
      </c>
      <c r="U11" s="237">
        <v>37</v>
      </c>
      <c r="V11" s="237">
        <v>37</v>
      </c>
      <c r="W11" s="237">
        <v>37</v>
      </c>
      <c r="X11" s="237">
        <v>37</v>
      </c>
      <c r="Y11" s="237">
        <v>37</v>
      </c>
      <c r="Z11" s="237">
        <v>37</v>
      </c>
      <c r="AA11" s="237">
        <v>37</v>
      </c>
      <c r="AB11" s="237">
        <v>37</v>
      </c>
      <c r="AC11" s="237">
        <v>37</v>
      </c>
      <c r="AD11" s="237">
        <v>37</v>
      </c>
      <c r="AE11" s="237">
        <v>37</v>
      </c>
      <c r="AF11" s="237">
        <v>37</v>
      </c>
      <c r="AG11" s="237">
        <v>37</v>
      </c>
      <c r="AH11" s="237">
        <v>37</v>
      </c>
      <c r="AI11" s="237">
        <v>37</v>
      </c>
      <c r="AJ11" s="237">
        <v>37</v>
      </c>
      <c r="AK11" s="237">
        <v>37</v>
      </c>
      <c r="AL11" s="237">
        <v>37</v>
      </c>
      <c r="AM11" s="237">
        <v>37</v>
      </c>
      <c r="AN11" s="237">
        <v>37</v>
      </c>
      <c r="AO11" s="237">
        <v>37</v>
      </c>
      <c r="AP11" s="237">
        <v>37</v>
      </c>
      <c r="AQ11" s="237">
        <v>37</v>
      </c>
      <c r="AR11" s="237">
        <v>37</v>
      </c>
      <c r="AS11" s="237">
        <v>37</v>
      </c>
      <c r="AT11" s="237">
        <v>37</v>
      </c>
      <c r="AU11" s="237">
        <v>37</v>
      </c>
      <c r="AV11" s="237">
        <v>37</v>
      </c>
      <c r="AW11" s="237">
        <v>37</v>
      </c>
      <c r="AX11" s="237">
        <v>37</v>
      </c>
      <c r="AY11" s="237">
        <v>37</v>
      </c>
      <c r="AZ11" s="237">
        <v>37</v>
      </c>
      <c r="BA11" s="237">
        <v>37</v>
      </c>
      <c r="BB11" s="237">
        <v>37</v>
      </c>
      <c r="BC11" s="237">
        <v>37</v>
      </c>
      <c r="BD11" s="237">
        <v>37</v>
      </c>
      <c r="BE11" s="237">
        <v>37</v>
      </c>
      <c r="BF11" s="237">
        <v>37</v>
      </c>
      <c r="BG11" s="237">
        <v>37</v>
      </c>
      <c r="BH11" s="237">
        <v>37</v>
      </c>
      <c r="BI11" s="237">
        <v>37</v>
      </c>
      <c r="BJ11" s="237">
        <v>37</v>
      </c>
      <c r="BK11" s="237">
        <v>37</v>
      </c>
      <c r="BL11" s="237">
        <v>37</v>
      </c>
      <c r="BM11" s="237">
        <v>37</v>
      </c>
      <c r="BN11" s="237">
        <v>37</v>
      </c>
      <c r="BO11" s="237">
        <v>37</v>
      </c>
      <c r="BP11" s="237">
        <v>37</v>
      </c>
      <c r="BQ11" s="237">
        <v>37</v>
      </c>
      <c r="BR11" s="237">
        <v>37</v>
      </c>
      <c r="BS11" s="237">
        <v>37</v>
      </c>
      <c r="BT11" s="237">
        <v>37</v>
      </c>
      <c r="BU11" s="237">
        <v>37</v>
      </c>
      <c r="BV11" s="237">
        <v>37</v>
      </c>
      <c r="BW11" s="237">
        <v>37</v>
      </c>
      <c r="BX11" s="237">
        <v>37</v>
      </c>
      <c r="BY11" s="237">
        <v>37</v>
      </c>
      <c r="BZ11" s="237">
        <v>37</v>
      </c>
      <c r="CA11" s="237">
        <v>37</v>
      </c>
      <c r="CB11" s="237">
        <v>37</v>
      </c>
      <c r="CC11" s="237">
        <v>37</v>
      </c>
      <c r="CD11" s="237">
        <v>37</v>
      </c>
      <c r="CE11" s="237">
        <v>37</v>
      </c>
      <c r="CF11" s="237">
        <v>37</v>
      </c>
      <c r="CG11" s="237">
        <v>37</v>
      </c>
      <c r="CH11" s="237">
        <v>37</v>
      </c>
      <c r="CI11" s="237">
        <v>37</v>
      </c>
      <c r="CJ11" s="237">
        <v>37</v>
      </c>
      <c r="CK11" s="237">
        <v>37</v>
      </c>
      <c r="CL11" s="237">
        <v>37</v>
      </c>
      <c r="CM11" s="237">
        <v>37</v>
      </c>
      <c r="CN11" s="237">
        <v>37</v>
      </c>
      <c r="CO11" s="237">
        <v>37</v>
      </c>
      <c r="CP11" s="237">
        <v>37</v>
      </c>
      <c r="CQ11" s="237">
        <v>37</v>
      </c>
      <c r="CR11" s="237">
        <v>37</v>
      </c>
      <c r="CS11" s="237">
        <v>37</v>
      </c>
      <c r="CT11" s="175">
        <f t="shared" si="3"/>
        <v>3552</v>
      </c>
      <c r="CU11" s="119"/>
      <c r="CW11" s="109"/>
    </row>
    <row r="12" spans="1:102">
      <c r="A12" s="238" t="s">
        <v>39</v>
      </c>
      <c r="B12" s="237">
        <v>129.47999999999999</v>
      </c>
      <c r="C12" s="237">
        <v>129.47999999999999</v>
      </c>
      <c r="D12" s="237">
        <v>129.47999999999999</v>
      </c>
      <c r="E12" s="237">
        <v>129.47999999999999</v>
      </c>
      <c r="F12" s="237">
        <v>129.47999999999999</v>
      </c>
      <c r="G12" s="237">
        <v>129.47999999999999</v>
      </c>
      <c r="H12" s="237">
        <v>129.47999999999999</v>
      </c>
      <c r="I12" s="237">
        <v>129.47999999999999</v>
      </c>
      <c r="J12" s="237">
        <v>129.47999999999999</v>
      </c>
      <c r="K12" s="237">
        <v>129.47999999999999</v>
      </c>
      <c r="L12" s="237">
        <v>129.47999999999999</v>
      </c>
      <c r="M12" s="237">
        <v>129.47999999999999</v>
      </c>
      <c r="N12" s="237">
        <v>129.47999999999999</v>
      </c>
      <c r="O12" s="237">
        <v>129.47999999999999</v>
      </c>
      <c r="P12" s="237">
        <v>129.47999999999999</v>
      </c>
      <c r="Q12" s="237">
        <v>129.47999999999999</v>
      </c>
      <c r="R12" s="237">
        <v>129.47999999999999</v>
      </c>
      <c r="S12" s="237">
        <v>129.47999999999999</v>
      </c>
      <c r="T12" s="237">
        <v>129.47999999999999</v>
      </c>
      <c r="U12" s="237">
        <v>129.47999999999999</v>
      </c>
      <c r="V12" s="237">
        <v>129.47999999999999</v>
      </c>
      <c r="W12" s="237">
        <v>129.47999999999999</v>
      </c>
      <c r="X12" s="237">
        <v>129.47999999999999</v>
      </c>
      <c r="Y12" s="237">
        <v>129.47999999999999</v>
      </c>
      <c r="Z12" s="237">
        <v>129.47999999999999</v>
      </c>
      <c r="AA12" s="237">
        <v>129.47999999999999</v>
      </c>
      <c r="AB12" s="237">
        <v>129.47999999999999</v>
      </c>
      <c r="AC12" s="237">
        <v>129.47999999999999</v>
      </c>
      <c r="AD12" s="237">
        <v>129.47999999999999</v>
      </c>
      <c r="AE12" s="237">
        <v>129.47999999999999</v>
      </c>
      <c r="AF12" s="237">
        <v>129.47999999999999</v>
      </c>
      <c r="AG12" s="237">
        <v>129.47999999999999</v>
      </c>
      <c r="AH12" s="237">
        <v>129.47999999999999</v>
      </c>
      <c r="AI12" s="237">
        <v>129.47999999999999</v>
      </c>
      <c r="AJ12" s="237">
        <v>129.47999999999999</v>
      </c>
      <c r="AK12" s="237">
        <v>129.47999999999999</v>
      </c>
      <c r="AL12" s="237">
        <v>129.47999999999999</v>
      </c>
      <c r="AM12" s="237">
        <v>129.47999999999999</v>
      </c>
      <c r="AN12" s="237">
        <v>129.47999999999999</v>
      </c>
      <c r="AO12" s="237">
        <v>129.47999999999999</v>
      </c>
      <c r="AP12" s="237">
        <v>129.47999999999999</v>
      </c>
      <c r="AQ12" s="237">
        <v>129.47999999999999</v>
      </c>
      <c r="AR12" s="237">
        <v>129.47999999999999</v>
      </c>
      <c r="AS12" s="237">
        <v>129.47999999999999</v>
      </c>
      <c r="AT12" s="237">
        <v>129.47999999999999</v>
      </c>
      <c r="AU12" s="237">
        <v>129.47999999999999</v>
      </c>
      <c r="AV12" s="237">
        <v>129.47999999999999</v>
      </c>
      <c r="AW12" s="237">
        <v>129.47999999999999</v>
      </c>
      <c r="AX12" s="237">
        <v>129.47999999999999</v>
      </c>
      <c r="AY12" s="237">
        <v>129.47999999999999</v>
      </c>
      <c r="AZ12" s="237">
        <v>129.47999999999999</v>
      </c>
      <c r="BA12" s="237">
        <v>129.47999999999999</v>
      </c>
      <c r="BB12" s="237">
        <v>129.47999999999999</v>
      </c>
      <c r="BC12" s="237">
        <v>129.47999999999999</v>
      </c>
      <c r="BD12" s="237">
        <v>129.47999999999999</v>
      </c>
      <c r="BE12" s="237">
        <v>129.47999999999999</v>
      </c>
      <c r="BF12" s="237">
        <v>129.47999999999999</v>
      </c>
      <c r="BG12" s="237">
        <v>129.47999999999999</v>
      </c>
      <c r="BH12" s="237">
        <v>129.47999999999999</v>
      </c>
      <c r="BI12" s="237">
        <v>129.47999999999999</v>
      </c>
      <c r="BJ12" s="237">
        <v>129.47999999999999</v>
      </c>
      <c r="BK12" s="237">
        <v>129.47999999999999</v>
      </c>
      <c r="BL12" s="237">
        <v>129.47999999999999</v>
      </c>
      <c r="BM12" s="237">
        <v>129.47999999999999</v>
      </c>
      <c r="BN12" s="237">
        <v>129.47999999999999</v>
      </c>
      <c r="BO12" s="237">
        <v>129.47999999999999</v>
      </c>
      <c r="BP12" s="237">
        <v>129.47999999999999</v>
      </c>
      <c r="BQ12" s="237">
        <v>129.47999999999999</v>
      </c>
      <c r="BR12" s="237">
        <v>129.47999999999999</v>
      </c>
      <c r="BS12" s="237">
        <v>129.47999999999999</v>
      </c>
      <c r="BT12" s="237">
        <v>129.47999999999999</v>
      </c>
      <c r="BU12" s="237">
        <v>129.47999999999999</v>
      </c>
      <c r="BV12" s="237">
        <v>129.47999999999999</v>
      </c>
      <c r="BW12" s="237">
        <v>129.47999999999999</v>
      </c>
      <c r="BX12" s="237">
        <v>129.47999999999999</v>
      </c>
      <c r="BY12" s="237">
        <v>129.47999999999999</v>
      </c>
      <c r="BZ12" s="237">
        <v>129.47999999999999</v>
      </c>
      <c r="CA12" s="237">
        <v>129.47999999999999</v>
      </c>
      <c r="CB12" s="237">
        <v>129.47999999999999</v>
      </c>
      <c r="CC12" s="237">
        <v>129.47999999999999</v>
      </c>
      <c r="CD12" s="237">
        <v>129.47999999999999</v>
      </c>
      <c r="CE12" s="237">
        <v>129.47999999999999</v>
      </c>
      <c r="CF12" s="237">
        <v>129.47999999999999</v>
      </c>
      <c r="CG12" s="237">
        <v>129.47999999999999</v>
      </c>
      <c r="CH12" s="237">
        <v>129.47999999999999</v>
      </c>
      <c r="CI12" s="237">
        <v>129.47999999999999</v>
      </c>
      <c r="CJ12" s="237">
        <v>129.47999999999999</v>
      </c>
      <c r="CK12" s="237">
        <v>129.47999999999999</v>
      </c>
      <c r="CL12" s="237">
        <v>129.47999999999999</v>
      </c>
      <c r="CM12" s="237">
        <v>129.47999999999999</v>
      </c>
      <c r="CN12" s="237">
        <v>129.47999999999999</v>
      </c>
      <c r="CO12" s="237">
        <v>129.47999999999999</v>
      </c>
      <c r="CP12" s="237">
        <v>129.47999999999999</v>
      </c>
      <c r="CQ12" s="237">
        <v>129.47999999999999</v>
      </c>
      <c r="CR12" s="237">
        <v>129.47999999999999</v>
      </c>
      <c r="CS12" s="237">
        <v>129.47999999999999</v>
      </c>
      <c r="CT12" s="226">
        <f t="shared" si="3"/>
        <v>12430.079999999973</v>
      </c>
      <c r="CU12" s="227"/>
      <c r="CW12" s="109"/>
    </row>
    <row r="13" spans="1:102">
      <c r="A13" s="171" t="s">
        <v>40</v>
      </c>
      <c r="B13" s="246">
        <f t="shared" ref="B13:AG13" si="6">SUM(B14:B14)</f>
        <v>2667.43</v>
      </c>
      <c r="C13" s="246">
        <f t="shared" si="6"/>
        <v>2667.43</v>
      </c>
      <c r="D13" s="246">
        <f t="shared" si="6"/>
        <v>2667.43</v>
      </c>
      <c r="E13" s="246">
        <f t="shared" si="6"/>
        <v>2667.43</v>
      </c>
      <c r="F13" s="246">
        <f t="shared" si="6"/>
        <v>2667.43</v>
      </c>
      <c r="G13" s="246">
        <f t="shared" si="6"/>
        <v>2667.43</v>
      </c>
      <c r="H13" s="246">
        <f t="shared" si="6"/>
        <v>2667.43</v>
      </c>
      <c r="I13" s="246">
        <f t="shared" si="6"/>
        <v>2667.43</v>
      </c>
      <c r="J13" s="246">
        <f t="shared" si="6"/>
        <v>2667.43</v>
      </c>
      <c r="K13" s="246">
        <f t="shared" si="6"/>
        <v>2667.43</v>
      </c>
      <c r="L13" s="246">
        <f t="shared" si="6"/>
        <v>2667.43</v>
      </c>
      <c r="M13" s="246">
        <f t="shared" si="6"/>
        <v>2667.43</v>
      </c>
      <c r="N13" s="246">
        <f t="shared" si="6"/>
        <v>2667.43</v>
      </c>
      <c r="O13" s="246">
        <f t="shared" si="6"/>
        <v>2667.43</v>
      </c>
      <c r="P13" s="246">
        <f t="shared" si="6"/>
        <v>2667.43</v>
      </c>
      <c r="Q13" s="246">
        <f t="shared" si="6"/>
        <v>2667.43</v>
      </c>
      <c r="R13" s="246">
        <f t="shared" si="6"/>
        <v>2667.43</v>
      </c>
      <c r="S13" s="246">
        <f t="shared" si="6"/>
        <v>2667.43</v>
      </c>
      <c r="T13" s="246">
        <f t="shared" si="6"/>
        <v>2667.83</v>
      </c>
      <c r="U13" s="246">
        <f t="shared" si="6"/>
        <v>2667.83</v>
      </c>
      <c r="V13" s="246">
        <f t="shared" si="6"/>
        <v>2667.83</v>
      </c>
      <c r="W13" s="246">
        <f t="shared" si="6"/>
        <v>2667.83</v>
      </c>
      <c r="X13" s="246">
        <f t="shared" si="6"/>
        <v>2664.66</v>
      </c>
      <c r="Y13" s="246">
        <f t="shared" si="6"/>
        <v>2664.81</v>
      </c>
      <c r="Z13" s="246">
        <f t="shared" si="6"/>
        <v>2664.81</v>
      </c>
      <c r="AA13" s="246">
        <f t="shared" si="6"/>
        <v>2664.81</v>
      </c>
      <c r="AB13" s="246">
        <f t="shared" si="6"/>
        <v>2664.81</v>
      </c>
      <c r="AC13" s="246">
        <f t="shared" si="6"/>
        <v>2664.81</v>
      </c>
      <c r="AD13" s="246">
        <f t="shared" si="6"/>
        <v>2664.7</v>
      </c>
      <c r="AE13" s="246">
        <f t="shared" si="6"/>
        <v>2664.7</v>
      </c>
      <c r="AF13" s="246">
        <f t="shared" si="6"/>
        <v>2664.7</v>
      </c>
      <c r="AG13" s="246">
        <f t="shared" si="6"/>
        <v>2664.7</v>
      </c>
      <c r="AH13" s="246">
        <f t="shared" ref="AH13:BM13" si="7">SUM(AH14:AH14)</f>
        <v>2664.66</v>
      </c>
      <c r="AI13" s="246">
        <f t="shared" si="7"/>
        <v>2664.66</v>
      </c>
      <c r="AJ13" s="246">
        <f t="shared" si="7"/>
        <v>2664.53</v>
      </c>
      <c r="AK13" s="246">
        <f t="shared" si="7"/>
        <v>2664.53</v>
      </c>
      <c r="AL13" s="246">
        <f t="shared" si="7"/>
        <v>2664.53</v>
      </c>
      <c r="AM13" s="246">
        <f t="shared" si="7"/>
        <v>2664.53</v>
      </c>
      <c r="AN13" s="246">
        <f t="shared" si="7"/>
        <v>2664.53</v>
      </c>
      <c r="AO13" s="246">
        <f t="shared" si="7"/>
        <v>2664.64</v>
      </c>
      <c r="AP13" s="246">
        <f t="shared" si="7"/>
        <v>2664.64</v>
      </c>
      <c r="AQ13" s="246">
        <f t="shared" si="7"/>
        <v>2664.83</v>
      </c>
      <c r="AR13" s="246">
        <f t="shared" si="7"/>
        <v>2655.55</v>
      </c>
      <c r="AS13" s="246">
        <f t="shared" si="7"/>
        <v>2651.57</v>
      </c>
      <c r="AT13" s="246">
        <f t="shared" si="7"/>
        <v>2651.57</v>
      </c>
      <c r="AU13" s="246">
        <f t="shared" si="7"/>
        <v>2651.57</v>
      </c>
      <c r="AV13" s="246">
        <f t="shared" si="7"/>
        <v>2651.57</v>
      </c>
      <c r="AW13" s="246">
        <f t="shared" si="7"/>
        <v>2651.57</v>
      </c>
      <c r="AX13" s="246">
        <f t="shared" si="7"/>
        <v>2651.57</v>
      </c>
      <c r="AY13" s="246">
        <f t="shared" si="7"/>
        <v>2651.57</v>
      </c>
      <c r="AZ13" s="246">
        <f t="shared" si="7"/>
        <v>2651.57</v>
      </c>
      <c r="BA13" s="246">
        <f t="shared" si="7"/>
        <v>2651.36</v>
      </c>
      <c r="BB13" s="246">
        <f t="shared" si="7"/>
        <v>2651.36</v>
      </c>
      <c r="BC13" s="246">
        <f t="shared" si="7"/>
        <v>2651.36</v>
      </c>
      <c r="BD13" s="246">
        <f t="shared" si="7"/>
        <v>2651.52</v>
      </c>
      <c r="BE13" s="246">
        <f t="shared" si="7"/>
        <v>2651.52</v>
      </c>
      <c r="BF13" s="246">
        <f t="shared" si="7"/>
        <v>2651.52</v>
      </c>
      <c r="BG13" s="246">
        <f t="shared" si="7"/>
        <v>2651.52</v>
      </c>
      <c r="BH13" s="246">
        <f t="shared" si="7"/>
        <v>2651.52</v>
      </c>
      <c r="BI13" s="246">
        <f t="shared" si="7"/>
        <v>2651.39</v>
      </c>
      <c r="BJ13" s="246">
        <f t="shared" si="7"/>
        <v>2651.39</v>
      </c>
      <c r="BK13" s="246">
        <f t="shared" si="7"/>
        <v>2651.39</v>
      </c>
      <c r="BL13" s="246">
        <f t="shared" si="7"/>
        <v>2651.32</v>
      </c>
      <c r="BM13" s="246">
        <f t="shared" si="7"/>
        <v>2651.32</v>
      </c>
      <c r="BN13" s="246">
        <f t="shared" ref="BN13:CS13" si="8">SUM(BN14:BN14)</f>
        <v>2651.32</v>
      </c>
      <c r="BO13" s="246">
        <f t="shared" si="8"/>
        <v>2651.32</v>
      </c>
      <c r="BP13" s="246">
        <f t="shared" si="8"/>
        <v>2651.32</v>
      </c>
      <c r="BQ13" s="246">
        <f t="shared" si="8"/>
        <v>2651.32</v>
      </c>
      <c r="BR13" s="246">
        <f t="shared" si="8"/>
        <v>2660.61</v>
      </c>
      <c r="BS13" s="246">
        <f t="shared" si="8"/>
        <v>2664.58</v>
      </c>
      <c r="BT13" s="246">
        <f t="shared" si="8"/>
        <v>2664.58</v>
      </c>
      <c r="BU13" s="246">
        <f t="shared" si="8"/>
        <v>2664.58</v>
      </c>
      <c r="BV13" s="246">
        <f t="shared" si="8"/>
        <v>2664.58</v>
      </c>
      <c r="BW13" s="246">
        <f t="shared" si="8"/>
        <v>2664.58</v>
      </c>
      <c r="BX13" s="246">
        <f t="shared" si="8"/>
        <v>2664.58</v>
      </c>
      <c r="BY13" s="246">
        <f t="shared" si="8"/>
        <v>2664.58</v>
      </c>
      <c r="BZ13" s="246">
        <f t="shared" si="8"/>
        <v>2664.33</v>
      </c>
      <c r="CA13" s="246">
        <f t="shared" si="8"/>
        <v>2664.33</v>
      </c>
      <c r="CB13" s="246">
        <f t="shared" si="8"/>
        <v>2664.33</v>
      </c>
      <c r="CC13" s="246">
        <f t="shared" si="8"/>
        <v>2664.33</v>
      </c>
      <c r="CD13" s="246">
        <f t="shared" si="8"/>
        <v>2664.33</v>
      </c>
      <c r="CE13" s="246">
        <f t="shared" si="8"/>
        <v>2664.33</v>
      </c>
      <c r="CF13" s="246">
        <f t="shared" si="8"/>
        <v>2664.33</v>
      </c>
      <c r="CG13" s="246">
        <f t="shared" si="8"/>
        <v>2664.33</v>
      </c>
      <c r="CH13" s="246">
        <f t="shared" si="8"/>
        <v>2664.33</v>
      </c>
      <c r="CI13" s="246">
        <f t="shared" si="8"/>
        <v>2664.33</v>
      </c>
      <c r="CJ13" s="246">
        <f t="shared" si="8"/>
        <v>2664.33</v>
      </c>
      <c r="CK13" s="246">
        <f t="shared" si="8"/>
        <v>2664.33</v>
      </c>
      <c r="CL13" s="246">
        <f t="shared" si="8"/>
        <v>2664.48</v>
      </c>
      <c r="CM13" s="246">
        <f t="shared" si="8"/>
        <v>2664.48</v>
      </c>
      <c r="CN13" s="246">
        <f t="shared" si="8"/>
        <v>2664.73</v>
      </c>
      <c r="CO13" s="246">
        <f t="shared" si="8"/>
        <v>2664.95</v>
      </c>
      <c r="CP13" s="246">
        <f t="shared" si="8"/>
        <v>2664.95</v>
      </c>
      <c r="CQ13" s="246">
        <f t="shared" si="8"/>
        <v>2664.95</v>
      </c>
      <c r="CR13" s="246">
        <f t="shared" si="8"/>
        <v>2665.08</v>
      </c>
      <c r="CS13" s="246">
        <f t="shared" si="8"/>
        <v>2665.08</v>
      </c>
      <c r="CT13" s="182">
        <f t="shared" si="3"/>
        <v>255523.85999999981</v>
      </c>
      <c r="CU13" s="117"/>
      <c r="CW13" s="109"/>
    </row>
    <row r="14" spans="1:102">
      <c r="A14" s="22" t="s">
        <v>12</v>
      </c>
      <c r="B14" s="1" cm="1">
        <f t="array" ref="B14:CS14">TRANSPOSE('[2]0701'!$AC$9:$AC$104)</f>
        <v>2667.43</v>
      </c>
      <c r="C14" s="1">
        <v>2667.43</v>
      </c>
      <c r="D14" s="1">
        <v>2667.43</v>
      </c>
      <c r="E14" s="1">
        <v>2667.43</v>
      </c>
      <c r="F14" s="1">
        <v>2667.43</v>
      </c>
      <c r="G14" s="1">
        <v>2667.43</v>
      </c>
      <c r="H14" s="1">
        <v>2667.43</v>
      </c>
      <c r="I14" s="1">
        <v>2667.43</v>
      </c>
      <c r="J14" s="1">
        <v>2667.43</v>
      </c>
      <c r="K14" s="1">
        <v>2667.43</v>
      </c>
      <c r="L14" s="1">
        <v>2667.43</v>
      </c>
      <c r="M14" s="1">
        <v>2667.43</v>
      </c>
      <c r="N14" s="1">
        <v>2667.43</v>
      </c>
      <c r="O14" s="1">
        <v>2667.43</v>
      </c>
      <c r="P14" s="1">
        <v>2667.43</v>
      </c>
      <c r="Q14" s="1">
        <v>2667.43</v>
      </c>
      <c r="R14" s="1">
        <v>2667.43</v>
      </c>
      <c r="S14" s="1">
        <v>2667.43</v>
      </c>
      <c r="T14" s="1">
        <v>2667.83</v>
      </c>
      <c r="U14" s="1">
        <v>2667.83</v>
      </c>
      <c r="V14" s="1">
        <v>2667.83</v>
      </c>
      <c r="W14" s="1">
        <v>2667.83</v>
      </c>
      <c r="X14" s="1">
        <v>2664.66</v>
      </c>
      <c r="Y14" s="1">
        <v>2664.81</v>
      </c>
      <c r="Z14" s="1">
        <v>2664.81</v>
      </c>
      <c r="AA14" s="1">
        <v>2664.81</v>
      </c>
      <c r="AB14" s="1">
        <v>2664.81</v>
      </c>
      <c r="AC14" s="1">
        <v>2664.81</v>
      </c>
      <c r="AD14" s="1">
        <v>2664.7</v>
      </c>
      <c r="AE14" s="1">
        <v>2664.7</v>
      </c>
      <c r="AF14" s="1">
        <v>2664.7</v>
      </c>
      <c r="AG14" s="1">
        <v>2664.7</v>
      </c>
      <c r="AH14" s="1">
        <v>2664.66</v>
      </c>
      <c r="AI14" s="1">
        <v>2664.66</v>
      </c>
      <c r="AJ14" s="1">
        <v>2664.53</v>
      </c>
      <c r="AK14" s="1">
        <v>2664.53</v>
      </c>
      <c r="AL14" s="1">
        <v>2664.53</v>
      </c>
      <c r="AM14" s="1">
        <v>2664.53</v>
      </c>
      <c r="AN14" s="1">
        <v>2664.53</v>
      </c>
      <c r="AO14" s="1">
        <v>2664.64</v>
      </c>
      <c r="AP14" s="1">
        <v>2664.64</v>
      </c>
      <c r="AQ14" s="1">
        <v>2664.83</v>
      </c>
      <c r="AR14" s="1">
        <v>2655.55</v>
      </c>
      <c r="AS14" s="1">
        <v>2651.57</v>
      </c>
      <c r="AT14" s="1">
        <v>2651.57</v>
      </c>
      <c r="AU14" s="1">
        <v>2651.57</v>
      </c>
      <c r="AV14" s="1">
        <v>2651.57</v>
      </c>
      <c r="AW14" s="1">
        <v>2651.57</v>
      </c>
      <c r="AX14" s="1">
        <v>2651.57</v>
      </c>
      <c r="AY14" s="1">
        <v>2651.57</v>
      </c>
      <c r="AZ14" s="1">
        <v>2651.57</v>
      </c>
      <c r="BA14" s="1">
        <v>2651.36</v>
      </c>
      <c r="BB14" s="1">
        <v>2651.36</v>
      </c>
      <c r="BC14" s="1">
        <v>2651.36</v>
      </c>
      <c r="BD14" s="1">
        <v>2651.52</v>
      </c>
      <c r="BE14" s="1">
        <v>2651.52</v>
      </c>
      <c r="BF14" s="1">
        <v>2651.52</v>
      </c>
      <c r="BG14" s="1">
        <v>2651.52</v>
      </c>
      <c r="BH14" s="1">
        <v>2651.52</v>
      </c>
      <c r="BI14" s="1">
        <v>2651.39</v>
      </c>
      <c r="BJ14" s="1">
        <v>2651.39</v>
      </c>
      <c r="BK14" s="1">
        <v>2651.39</v>
      </c>
      <c r="BL14" s="1">
        <v>2651.32</v>
      </c>
      <c r="BM14" s="1">
        <v>2651.32</v>
      </c>
      <c r="BN14" s="1">
        <v>2651.32</v>
      </c>
      <c r="BO14" s="1">
        <v>2651.32</v>
      </c>
      <c r="BP14" s="1">
        <v>2651.32</v>
      </c>
      <c r="BQ14" s="1">
        <v>2651.32</v>
      </c>
      <c r="BR14" s="1">
        <v>2660.61</v>
      </c>
      <c r="BS14" s="1">
        <v>2664.58</v>
      </c>
      <c r="BT14" s="1">
        <v>2664.58</v>
      </c>
      <c r="BU14" s="1">
        <v>2664.58</v>
      </c>
      <c r="BV14" s="1">
        <v>2664.58</v>
      </c>
      <c r="BW14" s="1">
        <v>2664.58</v>
      </c>
      <c r="BX14" s="1">
        <v>2664.58</v>
      </c>
      <c r="BY14" s="1">
        <v>2664.58</v>
      </c>
      <c r="BZ14" s="1">
        <v>2664.33</v>
      </c>
      <c r="CA14" s="1">
        <v>2664.33</v>
      </c>
      <c r="CB14" s="1">
        <v>2664.33</v>
      </c>
      <c r="CC14" s="1">
        <v>2664.33</v>
      </c>
      <c r="CD14" s="1">
        <v>2664.33</v>
      </c>
      <c r="CE14" s="1">
        <v>2664.33</v>
      </c>
      <c r="CF14" s="1">
        <v>2664.33</v>
      </c>
      <c r="CG14" s="1">
        <v>2664.33</v>
      </c>
      <c r="CH14" s="1">
        <v>2664.33</v>
      </c>
      <c r="CI14" s="1">
        <v>2664.33</v>
      </c>
      <c r="CJ14" s="1">
        <v>2664.33</v>
      </c>
      <c r="CK14" s="1">
        <v>2664.33</v>
      </c>
      <c r="CL14" s="1">
        <v>2664.48</v>
      </c>
      <c r="CM14" s="1">
        <v>2664.48</v>
      </c>
      <c r="CN14" s="1">
        <v>2664.73</v>
      </c>
      <c r="CO14" s="1">
        <v>2664.95</v>
      </c>
      <c r="CP14" s="1">
        <v>2664.95</v>
      </c>
      <c r="CQ14" s="1">
        <v>2664.95</v>
      </c>
      <c r="CR14" s="1">
        <v>2665.08</v>
      </c>
      <c r="CS14" s="1">
        <v>2665.08</v>
      </c>
      <c r="CT14" s="175">
        <f t="shared" si="3"/>
        <v>255523.85999999981</v>
      </c>
      <c r="CU14" s="119"/>
      <c r="CW14" s="109"/>
    </row>
    <row r="15" spans="1:102">
      <c r="A15" s="171" t="s">
        <v>41</v>
      </c>
      <c r="B15" s="246">
        <f>SUM(B16:B19)</f>
        <v>1970.45</v>
      </c>
      <c r="C15" s="246">
        <f t="shared" ref="C15:BN15" si="9">SUM(C16:C19)</f>
        <v>1970.45</v>
      </c>
      <c r="D15" s="246">
        <f t="shared" si="9"/>
        <v>1970.45</v>
      </c>
      <c r="E15" s="246">
        <f t="shared" si="9"/>
        <v>1970.45</v>
      </c>
      <c r="F15" s="246">
        <f t="shared" si="9"/>
        <v>1970.45</v>
      </c>
      <c r="G15" s="246">
        <f t="shared" si="9"/>
        <v>1970.45</v>
      </c>
      <c r="H15" s="246">
        <f t="shared" si="9"/>
        <v>1970.45</v>
      </c>
      <c r="I15" s="246">
        <f t="shared" si="9"/>
        <v>1970.45</v>
      </c>
      <c r="J15" s="246">
        <f t="shared" si="9"/>
        <v>1970.45</v>
      </c>
      <c r="K15" s="246">
        <f t="shared" si="9"/>
        <v>1970.45</v>
      </c>
      <c r="L15" s="246">
        <f t="shared" si="9"/>
        <v>1970.45</v>
      </c>
      <c r="M15" s="246">
        <f t="shared" si="9"/>
        <v>1970.45</v>
      </c>
      <c r="N15" s="246">
        <f t="shared" si="9"/>
        <v>1970.45</v>
      </c>
      <c r="O15" s="246">
        <f t="shared" si="9"/>
        <v>1970.45</v>
      </c>
      <c r="P15" s="246">
        <f t="shared" si="9"/>
        <v>1970.45</v>
      </c>
      <c r="Q15" s="246">
        <f t="shared" si="9"/>
        <v>1970.45</v>
      </c>
      <c r="R15" s="246">
        <f t="shared" si="9"/>
        <v>1970.45</v>
      </c>
      <c r="S15" s="246">
        <f t="shared" si="9"/>
        <v>1970.45</v>
      </c>
      <c r="T15" s="246">
        <f t="shared" si="9"/>
        <v>1970.45</v>
      </c>
      <c r="U15" s="246">
        <f t="shared" si="9"/>
        <v>1970.45</v>
      </c>
      <c r="V15" s="246">
        <f t="shared" si="9"/>
        <v>1970.45</v>
      </c>
      <c r="W15" s="246">
        <f t="shared" si="9"/>
        <v>1970.45</v>
      </c>
      <c r="X15" s="246">
        <f t="shared" si="9"/>
        <v>1970.45</v>
      </c>
      <c r="Y15" s="246">
        <f t="shared" si="9"/>
        <v>1970.45</v>
      </c>
      <c r="Z15" s="246">
        <f t="shared" si="9"/>
        <v>1970.45</v>
      </c>
      <c r="AA15" s="246">
        <f t="shared" si="9"/>
        <v>1970.45</v>
      </c>
      <c r="AB15" s="246">
        <f t="shared" si="9"/>
        <v>1970.45</v>
      </c>
      <c r="AC15" s="246">
        <f t="shared" si="9"/>
        <v>1970.45</v>
      </c>
      <c r="AD15" s="246">
        <f t="shared" si="9"/>
        <v>1970.45</v>
      </c>
      <c r="AE15" s="246">
        <f t="shared" si="9"/>
        <v>1970.45</v>
      </c>
      <c r="AF15" s="246">
        <f t="shared" si="9"/>
        <v>1970.45</v>
      </c>
      <c r="AG15" s="246">
        <f t="shared" si="9"/>
        <v>1970.45</v>
      </c>
      <c r="AH15" s="246">
        <f t="shared" si="9"/>
        <v>1970.45</v>
      </c>
      <c r="AI15" s="246">
        <f t="shared" si="9"/>
        <v>1970.45</v>
      </c>
      <c r="AJ15" s="246">
        <f t="shared" si="9"/>
        <v>1970.45</v>
      </c>
      <c r="AK15" s="246">
        <f t="shared" si="9"/>
        <v>1970.45</v>
      </c>
      <c r="AL15" s="246">
        <f t="shared" si="9"/>
        <v>1970.45</v>
      </c>
      <c r="AM15" s="246">
        <f t="shared" si="9"/>
        <v>1970.45</v>
      </c>
      <c r="AN15" s="246">
        <f t="shared" si="9"/>
        <v>1970.45</v>
      </c>
      <c r="AO15" s="246">
        <f t="shared" si="9"/>
        <v>1970.45</v>
      </c>
      <c r="AP15" s="246">
        <f t="shared" si="9"/>
        <v>1970.45</v>
      </c>
      <c r="AQ15" s="246">
        <f t="shared" si="9"/>
        <v>1970.45</v>
      </c>
      <c r="AR15" s="246">
        <f t="shared" si="9"/>
        <v>1970.45</v>
      </c>
      <c r="AS15" s="246">
        <f t="shared" si="9"/>
        <v>1970.45</v>
      </c>
      <c r="AT15" s="246">
        <f t="shared" si="9"/>
        <v>1970.45</v>
      </c>
      <c r="AU15" s="246">
        <f t="shared" si="9"/>
        <v>1970.45</v>
      </c>
      <c r="AV15" s="246">
        <f t="shared" si="9"/>
        <v>1970.45</v>
      </c>
      <c r="AW15" s="246">
        <f t="shared" si="9"/>
        <v>1970.45</v>
      </c>
      <c r="AX15" s="246">
        <f t="shared" si="9"/>
        <v>1970.45</v>
      </c>
      <c r="AY15" s="246">
        <f t="shared" si="9"/>
        <v>1970.45</v>
      </c>
      <c r="AZ15" s="246">
        <f t="shared" si="9"/>
        <v>1970.45</v>
      </c>
      <c r="BA15" s="246">
        <f t="shared" si="9"/>
        <v>1970.45</v>
      </c>
      <c r="BB15" s="246">
        <f t="shared" si="9"/>
        <v>1970.45</v>
      </c>
      <c r="BC15" s="246">
        <f t="shared" si="9"/>
        <v>1970.45</v>
      </c>
      <c r="BD15" s="246">
        <f t="shared" si="9"/>
        <v>1970.45</v>
      </c>
      <c r="BE15" s="246">
        <f t="shared" si="9"/>
        <v>1970.45</v>
      </c>
      <c r="BF15" s="246">
        <f t="shared" si="9"/>
        <v>1970.45</v>
      </c>
      <c r="BG15" s="246">
        <f t="shared" si="9"/>
        <v>1970.45</v>
      </c>
      <c r="BH15" s="246">
        <f t="shared" si="9"/>
        <v>1970.45</v>
      </c>
      <c r="BI15" s="246">
        <f t="shared" si="9"/>
        <v>1970.45</v>
      </c>
      <c r="BJ15" s="246">
        <f t="shared" si="9"/>
        <v>1970.45</v>
      </c>
      <c r="BK15" s="246">
        <f t="shared" si="9"/>
        <v>1970.45</v>
      </c>
      <c r="BL15" s="246">
        <f t="shared" si="9"/>
        <v>1970.45</v>
      </c>
      <c r="BM15" s="246">
        <f t="shared" si="9"/>
        <v>1970.45</v>
      </c>
      <c r="BN15" s="246">
        <f t="shared" si="9"/>
        <v>1970.45</v>
      </c>
      <c r="BO15" s="246">
        <f t="shared" ref="BO15:CS15" si="10">SUM(BO16:BO19)</f>
        <v>1970.45</v>
      </c>
      <c r="BP15" s="246">
        <f t="shared" si="10"/>
        <v>1970.45</v>
      </c>
      <c r="BQ15" s="246">
        <f t="shared" si="10"/>
        <v>1970.45</v>
      </c>
      <c r="BR15" s="246">
        <f t="shared" si="10"/>
        <v>1970.45</v>
      </c>
      <c r="BS15" s="246">
        <f t="shared" si="10"/>
        <v>1970.45</v>
      </c>
      <c r="BT15" s="246">
        <f t="shared" si="10"/>
        <v>1970.45</v>
      </c>
      <c r="BU15" s="246">
        <f t="shared" si="10"/>
        <v>1970.45</v>
      </c>
      <c r="BV15" s="246">
        <f t="shared" si="10"/>
        <v>1970.45</v>
      </c>
      <c r="BW15" s="246">
        <f t="shared" si="10"/>
        <v>1970.45</v>
      </c>
      <c r="BX15" s="246">
        <f t="shared" si="10"/>
        <v>1970.45</v>
      </c>
      <c r="BY15" s="246">
        <f t="shared" si="10"/>
        <v>1970.45</v>
      </c>
      <c r="BZ15" s="246">
        <f t="shared" si="10"/>
        <v>1970.45</v>
      </c>
      <c r="CA15" s="246">
        <f t="shared" si="10"/>
        <v>1970.45</v>
      </c>
      <c r="CB15" s="246">
        <f t="shared" si="10"/>
        <v>1970.45</v>
      </c>
      <c r="CC15" s="246">
        <f t="shared" si="10"/>
        <v>1970.45</v>
      </c>
      <c r="CD15" s="246">
        <f t="shared" si="10"/>
        <v>1970.45</v>
      </c>
      <c r="CE15" s="246">
        <f t="shared" si="10"/>
        <v>1970.45</v>
      </c>
      <c r="CF15" s="246">
        <f t="shared" si="10"/>
        <v>1970.45</v>
      </c>
      <c r="CG15" s="246">
        <f t="shared" si="10"/>
        <v>1970.45</v>
      </c>
      <c r="CH15" s="246">
        <f t="shared" si="10"/>
        <v>1970.45</v>
      </c>
      <c r="CI15" s="246">
        <f t="shared" si="10"/>
        <v>1970.45</v>
      </c>
      <c r="CJ15" s="246">
        <f t="shared" si="10"/>
        <v>1970.45</v>
      </c>
      <c r="CK15" s="246">
        <f t="shared" si="10"/>
        <v>1970.45</v>
      </c>
      <c r="CL15" s="246">
        <f t="shared" si="10"/>
        <v>1970.45</v>
      </c>
      <c r="CM15" s="246">
        <f t="shared" si="10"/>
        <v>1970.45</v>
      </c>
      <c r="CN15" s="246">
        <f t="shared" si="10"/>
        <v>1970.45</v>
      </c>
      <c r="CO15" s="246">
        <f t="shared" si="10"/>
        <v>1970.45</v>
      </c>
      <c r="CP15" s="246">
        <f t="shared" si="10"/>
        <v>1970.45</v>
      </c>
      <c r="CQ15" s="246">
        <f t="shared" si="10"/>
        <v>1970.45</v>
      </c>
      <c r="CR15" s="246">
        <f t="shared" si="10"/>
        <v>1970.45</v>
      </c>
      <c r="CS15" s="246">
        <f t="shared" si="10"/>
        <v>1970.45</v>
      </c>
      <c r="CT15" s="174">
        <f t="shared" si="3"/>
        <v>189163.20000000022</v>
      </c>
      <c r="CU15" s="117"/>
      <c r="CW15" s="109"/>
    </row>
    <row r="16" spans="1:102">
      <c r="A16" s="22" t="s">
        <v>42</v>
      </c>
      <c r="B16" s="237" cm="1">
        <f t="array" ref="B16:CS16">TRANSPOSE([3]JAN24!$P$5:$P$100)</f>
        <v>1131</v>
      </c>
      <c r="C16" s="237">
        <v>1131</v>
      </c>
      <c r="D16" s="237">
        <v>1131</v>
      </c>
      <c r="E16" s="237">
        <v>1131</v>
      </c>
      <c r="F16" s="237">
        <v>1131</v>
      </c>
      <c r="G16" s="237">
        <v>1131</v>
      </c>
      <c r="H16" s="237">
        <v>1131</v>
      </c>
      <c r="I16" s="237">
        <v>1131</v>
      </c>
      <c r="J16" s="237">
        <v>1131</v>
      </c>
      <c r="K16" s="237">
        <v>1131</v>
      </c>
      <c r="L16" s="237">
        <v>1131</v>
      </c>
      <c r="M16" s="237">
        <v>1131</v>
      </c>
      <c r="N16" s="237">
        <v>1131</v>
      </c>
      <c r="O16" s="237">
        <v>1131</v>
      </c>
      <c r="P16" s="237">
        <v>1131</v>
      </c>
      <c r="Q16" s="237">
        <v>1131</v>
      </c>
      <c r="R16" s="237">
        <v>1131</v>
      </c>
      <c r="S16" s="237">
        <v>1131</v>
      </c>
      <c r="T16" s="237">
        <v>1131</v>
      </c>
      <c r="U16" s="237">
        <v>1131</v>
      </c>
      <c r="V16" s="237">
        <v>1131</v>
      </c>
      <c r="W16" s="237">
        <v>1131</v>
      </c>
      <c r="X16" s="237">
        <v>1131</v>
      </c>
      <c r="Y16" s="237">
        <v>1131</v>
      </c>
      <c r="Z16" s="237">
        <v>1131</v>
      </c>
      <c r="AA16" s="237">
        <v>1131</v>
      </c>
      <c r="AB16" s="237">
        <v>1131</v>
      </c>
      <c r="AC16" s="237">
        <v>1131</v>
      </c>
      <c r="AD16" s="237">
        <v>1131</v>
      </c>
      <c r="AE16" s="237">
        <v>1131</v>
      </c>
      <c r="AF16" s="237">
        <v>1131</v>
      </c>
      <c r="AG16" s="237">
        <v>1131</v>
      </c>
      <c r="AH16" s="237">
        <v>1131</v>
      </c>
      <c r="AI16" s="237">
        <v>1131</v>
      </c>
      <c r="AJ16" s="237">
        <v>1131</v>
      </c>
      <c r="AK16" s="237">
        <v>1131</v>
      </c>
      <c r="AL16" s="237">
        <v>1131</v>
      </c>
      <c r="AM16" s="237">
        <v>1131</v>
      </c>
      <c r="AN16" s="237">
        <v>1131</v>
      </c>
      <c r="AO16" s="237">
        <v>1131</v>
      </c>
      <c r="AP16" s="237">
        <v>1131</v>
      </c>
      <c r="AQ16" s="237">
        <v>1131</v>
      </c>
      <c r="AR16" s="237">
        <v>1131</v>
      </c>
      <c r="AS16" s="237">
        <v>1131</v>
      </c>
      <c r="AT16" s="237">
        <v>1131</v>
      </c>
      <c r="AU16" s="237">
        <v>1131</v>
      </c>
      <c r="AV16" s="237">
        <v>1131</v>
      </c>
      <c r="AW16" s="237">
        <v>1131</v>
      </c>
      <c r="AX16" s="237">
        <v>1131</v>
      </c>
      <c r="AY16" s="237">
        <v>1131</v>
      </c>
      <c r="AZ16" s="237">
        <v>1131</v>
      </c>
      <c r="BA16" s="237">
        <v>1131</v>
      </c>
      <c r="BB16" s="237">
        <v>1131</v>
      </c>
      <c r="BC16" s="237">
        <v>1131</v>
      </c>
      <c r="BD16" s="237">
        <v>1131</v>
      </c>
      <c r="BE16" s="237">
        <v>1131</v>
      </c>
      <c r="BF16" s="237">
        <v>1131</v>
      </c>
      <c r="BG16" s="237">
        <v>1131</v>
      </c>
      <c r="BH16" s="237">
        <v>1131</v>
      </c>
      <c r="BI16" s="237">
        <v>1131</v>
      </c>
      <c r="BJ16" s="237">
        <v>1131</v>
      </c>
      <c r="BK16" s="237">
        <v>1131</v>
      </c>
      <c r="BL16" s="237">
        <v>1131</v>
      </c>
      <c r="BM16" s="237">
        <v>1131</v>
      </c>
      <c r="BN16" s="237">
        <v>1131</v>
      </c>
      <c r="BO16" s="237">
        <v>1131</v>
      </c>
      <c r="BP16" s="237">
        <v>1131</v>
      </c>
      <c r="BQ16" s="237">
        <v>1131</v>
      </c>
      <c r="BR16" s="237">
        <v>1131</v>
      </c>
      <c r="BS16" s="237">
        <v>1131</v>
      </c>
      <c r="BT16" s="237">
        <v>1131</v>
      </c>
      <c r="BU16" s="237">
        <v>1131</v>
      </c>
      <c r="BV16" s="237">
        <v>1131</v>
      </c>
      <c r="BW16" s="237">
        <v>1131</v>
      </c>
      <c r="BX16" s="237">
        <v>1131</v>
      </c>
      <c r="BY16" s="237">
        <v>1131</v>
      </c>
      <c r="BZ16" s="237">
        <v>1131</v>
      </c>
      <c r="CA16" s="237">
        <v>1131</v>
      </c>
      <c r="CB16" s="237">
        <v>1131</v>
      </c>
      <c r="CC16" s="237">
        <v>1131</v>
      </c>
      <c r="CD16" s="237">
        <v>1131</v>
      </c>
      <c r="CE16" s="237">
        <v>1131</v>
      </c>
      <c r="CF16" s="237">
        <v>1131</v>
      </c>
      <c r="CG16" s="237">
        <v>1131</v>
      </c>
      <c r="CH16" s="237">
        <v>1131</v>
      </c>
      <c r="CI16" s="237">
        <v>1131</v>
      </c>
      <c r="CJ16" s="237">
        <v>1131</v>
      </c>
      <c r="CK16" s="237">
        <v>1131</v>
      </c>
      <c r="CL16" s="237">
        <v>1131</v>
      </c>
      <c r="CM16" s="237">
        <v>1131</v>
      </c>
      <c r="CN16" s="237">
        <v>1131</v>
      </c>
      <c r="CO16" s="237">
        <v>1131</v>
      </c>
      <c r="CP16" s="237">
        <v>1131</v>
      </c>
      <c r="CQ16" s="237">
        <v>1131</v>
      </c>
      <c r="CR16" s="237">
        <v>1131</v>
      </c>
      <c r="CS16" s="237">
        <v>1131</v>
      </c>
      <c r="CT16" s="175">
        <f t="shared" si="3"/>
        <v>108576</v>
      </c>
      <c r="CU16" s="119"/>
      <c r="CW16" s="109"/>
    </row>
    <row r="17" spans="1:102">
      <c r="A17" s="239" t="s">
        <v>43</v>
      </c>
      <c r="B17" s="266">
        <v>269.45</v>
      </c>
      <c r="C17" s="266">
        <v>269.45</v>
      </c>
      <c r="D17" s="266">
        <v>269.45</v>
      </c>
      <c r="E17" s="266">
        <v>269.45</v>
      </c>
      <c r="F17" s="266">
        <v>269.45</v>
      </c>
      <c r="G17" s="266">
        <v>269.45</v>
      </c>
      <c r="H17" s="266">
        <v>269.45</v>
      </c>
      <c r="I17" s="266">
        <v>269.45</v>
      </c>
      <c r="J17" s="266">
        <v>269.45</v>
      </c>
      <c r="K17" s="266">
        <v>269.45</v>
      </c>
      <c r="L17" s="266">
        <v>269.45</v>
      </c>
      <c r="M17" s="266">
        <v>269.45</v>
      </c>
      <c r="N17" s="266">
        <v>269.45</v>
      </c>
      <c r="O17" s="266">
        <v>269.45</v>
      </c>
      <c r="P17" s="266">
        <v>269.45</v>
      </c>
      <c r="Q17" s="266">
        <v>269.45</v>
      </c>
      <c r="R17" s="266">
        <v>269.45</v>
      </c>
      <c r="S17" s="266">
        <v>269.45</v>
      </c>
      <c r="T17" s="266">
        <v>269.45</v>
      </c>
      <c r="U17" s="266">
        <v>269.45</v>
      </c>
      <c r="V17" s="266">
        <v>269.45</v>
      </c>
      <c r="W17" s="266">
        <v>269.45</v>
      </c>
      <c r="X17" s="266">
        <v>269.45</v>
      </c>
      <c r="Y17" s="266">
        <v>269.45</v>
      </c>
      <c r="Z17" s="266">
        <v>269.45</v>
      </c>
      <c r="AA17" s="266">
        <v>269.45</v>
      </c>
      <c r="AB17" s="266">
        <v>269.45</v>
      </c>
      <c r="AC17" s="266">
        <v>269.45</v>
      </c>
      <c r="AD17" s="266">
        <v>269.45</v>
      </c>
      <c r="AE17" s="266">
        <v>269.45</v>
      </c>
      <c r="AF17" s="266">
        <v>269.45</v>
      </c>
      <c r="AG17" s="266">
        <v>269.45</v>
      </c>
      <c r="AH17" s="266">
        <v>269.45</v>
      </c>
      <c r="AI17" s="266">
        <v>269.45</v>
      </c>
      <c r="AJ17" s="266">
        <v>269.45</v>
      </c>
      <c r="AK17" s="266">
        <v>269.45</v>
      </c>
      <c r="AL17" s="266">
        <v>269.45</v>
      </c>
      <c r="AM17" s="266">
        <v>269.45</v>
      </c>
      <c r="AN17" s="266">
        <v>269.45</v>
      </c>
      <c r="AO17" s="266">
        <v>269.45</v>
      </c>
      <c r="AP17" s="266">
        <v>269.45</v>
      </c>
      <c r="AQ17" s="266">
        <v>269.45</v>
      </c>
      <c r="AR17" s="266">
        <v>269.45</v>
      </c>
      <c r="AS17" s="266">
        <v>269.45</v>
      </c>
      <c r="AT17" s="266">
        <v>269.45</v>
      </c>
      <c r="AU17" s="266">
        <v>269.45</v>
      </c>
      <c r="AV17" s="266">
        <v>269.45</v>
      </c>
      <c r="AW17" s="266">
        <v>269.45</v>
      </c>
      <c r="AX17" s="266">
        <v>269.45</v>
      </c>
      <c r="AY17" s="266">
        <v>269.45</v>
      </c>
      <c r="AZ17" s="266">
        <v>269.45</v>
      </c>
      <c r="BA17" s="266">
        <v>269.45</v>
      </c>
      <c r="BB17" s="266">
        <v>269.45</v>
      </c>
      <c r="BC17" s="266">
        <v>269.45</v>
      </c>
      <c r="BD17" s="266">
        <v>269.45</v>
      </c>
      <c r="BE17" s="266">
        <v>269.45</v>
      </c>
      <c r="BF17" s="266">
        <v>269.45</v>
      </c>
      <c r="BG17" s="266">
        <v>269.45</v>
      </c>
      <c r="BH17" s="266">
        <v>269.45</v>
      </c>
      <c r="BI17" s="266">
        <v>269.45</v>
      </c>
      <c r="BJ17" s="266">
        <v>269.45</v>
      </c>
      <c r="BK17" s="266">
        <v>269.45</v>
      </c>
      <c r="BL17" s="266">
        <v>269.45</v>
      </c>
      <c r="BM17" s="266">
        <v>269.45</v>
      </c>
      <c r="BN17" s="266">
        <v>269.45</v>
      </c>
      <c r="BO17" s="266">
        <v>269.45</v>
      </c>
      <c r="BP17" s="266">
        <v>269.45</v>
      </c>
      <c r="BQ17" s="266">
        <v>269.45</v>
      </c>
      <c r="BR17" s="266">
        <v>269.45</v>
      </c>
      <c r="BS17" s="266">
        <v>269.45</v>
      </c>
      <c r="BT17" s="266">
        <v>269.45</v>
      </c>
      <c r="BU17" s="266">
        <v>269.45</v>
      </c>
      <c r="BV17" s="266">
        <v>269.45</v>
      </c>
      <c r="BW17" s="266">
        <v>269.45</v>
      </c>
      <c r="BX17" s="266">
        <v>269.45</v>
      </c>
      <c r="BY17" s="266">
        <v>269.45</v>
      </c>
      <c r="BZ17" s="266">
        <v>269.45</v>
      </c>
      <c r="CA17" s="266">
        <v>269.45</v>
      </c>
      <c r="CB17" s="266">
        <v>269.45</v>
      </c>
      <c r="CC17" s="266">
        <v>269.45</v>
      </c>
      <c r="CD17" s="266">
        <v>269.45</v>
      </c>
      <c r="CE17" s="266">
        <v>269.45</v>
      </c>
      <c r="CF17" s="266">
        <v>269.45</v>
      </c>
      <c r="CG17" s="266">
        <v>269.45</v>
      </c>
      <c r="CH17" s="266">
        <v>269.45</v>
      </c>
      <c r="CI17" s="266">
        <v>269.45</v>
      </c>
      <c r="CJ17" s="266">
        <v>269.45</v>
      </c>
      <c r="CK17" s="266">
        <v>269.45</v>
      </c>
      <c r="CL17" s="266">
        <v>269.45</v>
      </c>
      <c r="CM17" s="266">
        <v>269.45</v>
      </c>
      <c r="CN17" s="266">
        <v>269.45</v>
      </c>
      <c r="CO17" s="266">
        <v>269.45</v>
      </c>
      <c r="CP17" s="266">
        <v>269.45</v>
      </c>
      <c r="CQ17" s="266">
        <v>269.45</v>
      </c>
      <c r="CR17" s="266">
        <v>269.45</v>
      </c>
      <c r="CS17" s="266">
        <v>269.45</v>
      </c>
      <c r="CT17" s="175">
        <f t="shared" si="3"/>
        <v>25867.200000000044</v>
      </c>
      <c r="CU17" s="119"/>
      <c r="CV17" s="130"/>
      <c r="CW17" s="109"/>
    </row>
    <row r="18" spans="1:102">
      <c r="A18" s="239" t="s">
        <v>44</v>
      </c>
      <c r="B18" s="237">
        <v>570</v>
      </c>
      <c r="C18" s="237">
        <v>570</v>
      </c>
      <c r="D18" s="237">
        <v>570</v>
      </c>
      <c r="E18" s="237">
        <v>570</v>
      </c>
      <c r="F18" s="237">
        <v>570</v>
      </c>
      <c r="G18" s="237">
        <v>570</v>
      </c>
      <c r="H18" s="237">
        <v>570</v>
      </c>
      <c r="I18" s="237">
        <v>570</v>
      </c>
      <c r="J18" s="237">
        <v>570</v>
      </c>
      <c r="K18" s="237">
        <v>570</v>
      </c>
      <c r="L18" s="237">
        <v>570</v>
      </c>
      <c r="M18" s="237">
        <v>570</v>
      </c>
      <c r="N18" s="237">
        <v>570</v>
      </c>
      <c r="O18" s="237">
        <v>570</v>
      </c>
      <c r="P18" s="237">
        <v>570</v>
      </c>
      <c r="Q18" s="237">
        <v>570</v>
      </c>
      <c r="R18" s="237">
        <v>570</v>
      </c>
      <c r="S18" s="237">
        <v>570</v>
      </c>
      <c r="T18" s="237">
        <v>570</v>
      </c>
      <c r="U18" s="237">
        <v>570</v>
      </c>
      <c r="V18" s="237">
        <v>570</v>
      </c>
      <c r="W18" s="237">
        <v>570</v>
      </c>
      <c r="X18" s="237">
        <v>570</v>
      </c>
      <c r="Y18" s="237">
        <v>570</v>
      </c>
      <c r="Z18" s="237">
        <v>570</v>
      </c>
      <c r="AA18" s="237">
        <v>570</v>
      </c>
      <c r="AB18" s="237">
        <v>570</v>
      </c>
      <c r="AC18" s="237">
        <v>570</v>
      </c>
      <c r="AD18" s="237">
        <v>570</v>
      </c>
      <c r="AE18" s="237">
        <v>570</v>
      </c>
      <c r="AF18" s="237">
        <v>570</v>
      </c>
      <c r="AG18" s="237">
        <v>570</v>
      </c>
      <c r="AH18" s="237">
        <v>570</v>
      </c>
      <c r="AI18" s="237">
        <v>570</v>
      </c>
      <c r="AJ18" s="237">
        <v>570</v>
      </c>
      <c r="AK18" s="237">
        <v>570</v>
      </c>
      <c r="AL18" s="237">
        <v>570</v>
      </c>
      <c r="AM18" s="237">
        <v>570</v>
      </c>
      <c r="AN18" s="237">
        <v>570</v>
      </c>
      <c r="AO18" s="237">
        <v>570</v>
      </c>
      <c r="AP18" s="237">
        <v>570</v>
      </c>
      <c r="AQ18" s="237">
        <v>570</v>
      </c>
      <c r="AR18" s="237">
        <v>570</v>
      </c>
      <c r="AS18" s="237">
        <v>570</v>
      </c>
      <c r="AT18" s="237">
        <v>570</v>
      </c>
      <c r="AU18" s="237">
        <v>570</v>
      </c>
      <c r="AV18" s="237">
        <v>570</v>
      </c>
      <c r="AW18" s="237">
        <v>570</v>
      </c>
      <c r="AX18" s="237">
        <v>570</v>
      </c>
      <c r="AY18" s="237">
        <v>570</v>
      </c>
      <c r="AZ18" s="237">
        <v>570</v>
      </c>
      <c r="BA18" s="237">
        <v>570</v>
      </c>
      <c r="BB18" s="237">
        <v>570</v>
      </c>
      <c r="BC18" s="237">
        <v>570</v>
      </c>
      <c r="BD18" s="237">
        <v>570</v>
      </c>
      <c r="BE18" s="237">
        <v>570</v>
      </c>
      <c r="BF18" s="237">
        <v>570</v>
      </c>
      <c r="BG18" s="237">
        <v>570</v>
      </c>
      <c r="BH18" s="237">
        <v>570</v>
      </c>
      <c r="BI18" s="237">
        <v>570</v>
      </c>
      <c r="BJ18" s="237">
        <v>570</v>
      </c>
      <c r="BK18" s="237">
        <v>570</v>
      </c>
      <c r="BL18" s="237">
        <v>570</v>
      </c>
      <c r="BM18" s="237">
        <v>570</v>
      </c>
      <c r="BN18" s="237">
        <v>570</v>
      </c>
      <c r="BO18" s="237">
        <v>570</v>
      </c>
      <c r="BP18" s="237">
        <v>570</v>
      </c>
      <c r="BQ18" s="237">
        <v>570</v>
      </c>
      <c r="BR18" s="237">
        <v>570</v>
      </c>
      <c r="BS18" s="237">
        <v>570</v>
      </c>
      <c r="BT18" s="237">
        <v>570</v>
      </c>
      <c r="BU18" s="237">
        <v>570</v>
      </c>
      <c r="BV18" s="237">
        <v>570</v>
      </c>
      <c r="BW18" s="237">
        <v>570</v>
      </c>
      <c r="BX18" s="237">
        <v>570</v>
      </c>
      <c r="BY18" s="237">
        <v>570</v>
      </c>
      <c r="BZ18" s="237">
        <v>570</v>
      </c>
      <c r="CA18" s="237">
        <v>570</v>
      </c>
      <c r="CB18" s="237">
        <v>570</v>
      </c>
      <c r="CC18" s="237">
        <v>570</v>
      </c>
      <c r="CD18" s="237">
        <v>570</v>
      </c>
      <c r="CE18" s="237">
        <v>570</v>
      </c>
      <c r="CF18" s="237">
        <v>570</v>
      </c>
      <c r="CG18" s="237">
        <v>570</v>
      </c>
      <c r="CH18" s="237">
        <v>570</v>
      </c>
      <c r="CI18" s="237">
        <v>570</v>
      </c>
      <c r="CJ18" s="237">
        <v>570</v>
      </c>
      <c r="CK18" s="237">
        <v>570</v>
      </c>
      <c r="CL18" s="237">
        <v>570</v>
      </c>
      <c r="CM18" s="237">
        <v>570</v>
      </c>
      <c r="CN18" s="237">
        <v>570</v>
      </c>
      <c r="CO18" s="237">
        <v>570</v>
      </c>
      <c r="CP18" s="237">
        <v>570</v>
      </c>
      <c r="CQ18" s="237">
        <v>570</v>
      </c>
      <c r="CR18" s="237">
        <v>570</v>
      </c>
      <c r="CS18" s="237">
        <v>570</v>
      </c>
      <c r="CT18" s="175">
        <f t="shared" si="3"/>
        <v>54720</v>
      </c>
      <c r="CU18" s="119"/>
      <c r="CV18" s="130"/>
      <c r="CW18" s="109"/>
    </row>
    <row r="19" spans="1:102" hidden="1">
      <c r="A19" s="39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75">
        <f t="shared" si="3"/>
        <v>0</v>
      </c>
      <c r="CU19" s="119"/>
      <c r="CV19" s="131"/>
      <c r="CW19" s="109"/>
      <c r="CX19" s="199"/>
    </row>
    <row r="20" spans="1:102">
      <c r="A20" s="74" t="s">
        <v>46</v>
      </c>
      <c r="B20" s="185">
        <f t="shared" ref="B20:AG20" si="11">SUM(B21:B24)</f>
        <v>150.55056000000002</v>
      </c>
      <c r="C20" s="185">
        <f t="shared" si="11"/>
        <v>140.56695999999999</v>
      </c>
      <c r="D20" s="185">
        <f t="shared" si="11"/>
        <v>140.53912</v>
      </c>
      <c r="E20" s="185">
        <f t="shared" si="11"/>
        <v>138.16064</v>
      </c>
      <c r="F20" s="185">
        <f t="shared" si="11"/>
        <v>135.00824</v>
      </c>
      <c r="G20" s="185">
        <f t="shared" si="11"/>
        <v>137.05240000000001</v>
      </c>
      <c r="H20" s="185">
        <f t="shared" si="11"/>
        <v>138.08584000000002</v>
      </c>
      <c r="I20" s="185">
        <f t="shared" si="11"/>
        <v>140.15103999999999</v>
      </c>
      <c r="J20" s="185">
        <f t="shared" si="11"/>
        <v>148.84208000000001</v>
      </c>
      <c r="K20" s="185">
        <f t="shared" si="11"/>
        <v>147.18943999999999</v>
      </c>
      <c r="L20" s="185">
        <f t="shared" si="11"/>
        <v>147.94944000000001</v>
      </c>
      <c r="M20" s="185">
        <f t="shared" si="11"/>
        <v>138.44816</v>
      </c>
      <c r="N20" s="185">
        <f t="shared" si="11"/>
        <v>137.0968</v>
      </c>
      <c r="O20" s="185">
        <f t="shared" si="11"/>
        <v>137.8408</v>
      </c>
      <c r="P20" s="185">
        <f t="shared" si="11"/>
        <v>134.30256</v>
      </c>
      <c r="Q20" s="185">
        <f t="shared" si="11"/>
        <v>127.782</v>
      </c>
      <c r="R20" s="185">
        <f t="shared" si="11"/>
        <v>125.00463999999999</v>
      </c>
      <c r="S20" s="185">
        <f t="shared" si="11"/>
        <v>127.51480000000001</v>
      </c>
      <c r="T20" s="185">
        <f t="shared" si="11"/>
        <v>131.27776</v>
      </c>
      <c r="U20" s="185">
        <f t="shared" si="11"/>
        <v>136.04128</v>
      </c>
      <c r="V20" s="185">
        <f t="shared" si="11"/>
        <v>130.55808000000002</v>
      </c>
      <c r="W20" s="185">
        <f t="shared" si="11"/>
        <v>134.86944</v>
      </c>
      <c r="X20" s="185">
        <f t="shared" si="11"/>
        <v>138.06984</v>
      </c>
      <c r="Y20" s="185">
        <f t="shared" si="11"/>
        <v>134.3596</v>
      </c>
      <c r="Z20" s="185">
        <f t="shared" si="11"/>
        <v>134.49651860824525</v>
      </c>
      <c r="AA20" s="185">
        <f t="shared" si="11"/>
        <v>132.70671150555836</v>
      </c>
      <c r="AB20" s="185">
        <f t="shared" si="11"/>
        <v>136.756590723903</v>
      </c>
      <c r="AC20" s="185">
        <f t="shared" si="11"/>
        <v>139.76258732612635</v>
      </c>
      <c r="AD20" s="185">
        <f t="shared" si="11"/>
        <v>177.28585143019961</v>
      </c>
      <c r="AE20" s="185">
        <f t="shared" si="11"/>
        <v>242.64892938139508</v>
      </c>
      <c r="AF20" s="185">
        <f t="shared" si="11"/>
        <v>337.36024074457134</v>
      </c>
      <c r="AG20" s="185">
        <f t="shared" si="11"/>
        <v>487.2783064536323</v>
      </c>
      <c r="AH20" s="185">
        <f t="shared" ref="AH20:BM20" si="12">SUM(AH21:AH24)</f>
        <v>656.04029324731448</v>
      </c>
      <c r="AI20" s="185">
        <f t="shared" si="12"/>
        <v>914.09265409982038</v>
      </c>
      <c r="AJ20" s="185">
        <f t="shared" si="12"/>
        <v>1252.2971381993859</v>
      </c>
      <c r="AK20" s="185">
        <f t="shared" si="12"/>
        <v>1539.5433782577336</v>
      </c>
      <c r="AL20" s="185">
        <f t="shared" si="12"/>
        <v>1723.4876115121926</v>
      </c>
      <c r="AM20" s="185">
        <f t="shared" si="12"/>
        <v>2078.2456258770444</v>
      </c>
      <c r="AN20" s="185">
        <f t="shared" si="12"/>
        <v>2291.0040594553079</v>
      </c>
      <c r="AO20" s="185">
        <f t="shared" si="12"/>
        <v>2504.4068372716915</v>
      </c>
      <c r="AP20" s="185">
        <f t="shared" si="12"/>
        <v>2737.8310540117886</v>
      </c>
      <c r="AQ20" s="185">
        <f t="shared" si="12"/>
        <v>2983.9863779064567</v>
      </c>
      <c r="AR20" s="185">
        <f t="shared" si="12"/>
        <v>3153.6971234784087</v>
      </c>
      <c r="AS20" s="185">
        <f t="shared" si="12"/>
        <v>3410.2407709783879</v>
      </c>
      <c r="AT20" s="185">
        <f t="shared" si="12"/>
        <v>3642.820950389892</v>
      </c>
      <c r="AU20" s="185">
        <f t="shared" si="12"/>
        <v>3717.6217594308123</v>
      </c>
      <c r="AV20" s="185">
        <f t="shared" si="12"/>
        <v>3699.6459913639414</v>
      </c>
      <c r="AW20" s="185">
        <f t="shared" si="12"/>
        <v>3792.2375011028225</v>
      </c>
      <c r="AX20" s="185">
        <f t="shared" si="12"/>
        <v>3842.3363403880203</v>
      </c>
      <c r="AY20" s="185">
        <f t="shared" si="12"/>
        <v>3836.3348882081468</v>
      </c>
      <c r="AZ20" s="185">
        <f t="shared" si="12"/>
        <v>3783.0033650796545</v>
      </c>
      <c r="BA20" s="185">
        <f t="shared" si="12"/>
        <v>3792.6259516020104</v>
      </c>
      <c r="BB20" s="185">
        <f t="shared" si="12"/>
        <v>3638.4321945328356</v>
      </c>
      <c r="BC20" s="185">
        <f t="shared" si="12"/>
        <v>3613.7122328373489</v>
      </c>
      <c r="BD20" s="185">
        <f t="shared" si="12"/>
        <v>3544.4766669962833</v>
      </c>
      <c r="BE20" s="185">
        <f t="shared" si="12"/>
        <v>3443.5074155812235</v>
      </c>
      <c r="BF20" s="185">
        <f t="shared" si="12"/>
        <v>3341.6249055190478</v>
      </c>
      <c r="BG20" s="185">
        <f t="shared" si="12"/>
        <v>3280.6150568801831</v>
      </c>
      <c r="BH20" s="185">
        <f t="shared" si="12"/>
        <v>3262.0243902441925</v>
      </c>
      <c r="BI20" s="185">
        <f t="shared" si="12"/>
        <v>3092.4247818837985</v>
      </c>
      <c r="BJ20" s="185">
        <f t="shared" si="12"/>
        <v>2888.0992553723281</v>
      </c>
      <c r="BK20" s="185">
        <f t="shared" si="12"/>
        <v>2661.974344741986</v>
      </c>
      <c r="BL20" s="185">
        <f t="shared" si="12"/>
        <v>2383.5724516144287</v>
      </c>
      <c r="BM20" s="185">
        <f t="shared" si="12"/>
        <v>2087.5992292684418</v>
      </c>
      <c r="BN20" s="185">
        <f t="shared" ref="BN20:CS20" si="13">SUM(BN21:BN24)</f>
        <v>1793.6505879480485</v>
      </c>
      <c r="BO20" s="185">
        <f t="shared" si="13"/>
        <v>1534.3124960750526</v>
      </c>
      <c r="BP20" s="185">
        <f t="shared" si="13"/>
        <v>1150.5337052640534</v>
      </c>
      <c r="BQ20" s="185">
        <f t="shared" si="13"/>
        <v>854.21666544368941</v>
      </c>
      <c r="BR20" s="185">
        <f t="shared" si="13"/>
        <v>597.68821030356116</v>
      </c>
      <c r="BS20" s="185">
        <f t="shared" si="13"/>
        <v>362.05636921723897</v>
      </c>
      <c r="BT20" s="185">
        <f t="shared" si="13"/>
        <v>204.56123624873482</v>
      </c>
      <c r="BU20" s="185">
        <f t="shared" si="13"/>
        <v>131.11267087359977</v>
      </c>
      <c r="BV20" s="185">
        <f t="shared" si="13"/>
        <v>117.29741709707326</v>
      </c>
      <c r="BW20" s="185">
        <f t="shared" si="13"/>
        <v>106.576791673627</v>
      </c>
      <c r="BX20" s="185">
        <f t="shared" si="13"/>
        <v>108.80856</v>
      </c>
      <c r="BY20" s="185">
        <f t="shared" si="13"/>
        <v>107.69288</v>
      </c>
      <c r="BZ20" s="185">
        <f t="shared" si="13"/>
        <v>105.08184</v>
      </c>
      <c r="CA20" s="185">
        <f t="shared" si="13"/>
        <v>104.72424000000001</v>
      </c>
      <c r="CB20" s="185">
        <f t="shared" si="13"/>
        <v>110.4008</v>
      </c>
      <c r="CC20" s="185">
        <f t="shared" si="13"/>
        <v>119.02088000000001</v>
      </c>
      <c r="CD20" s="185">
        <f t="shared" si="13"/>
        <v>124.96352</v>
      </c>
      <c r="CE20" s="185">
        <f t="shared" si="13"/>
        <v>128.06256000000002</v>
      </c>
      <c r="CF20" s="185">
        <f t="shared" si="13"/>
        <v>130.65263999999999</v>
      </c>
      <c r="CG20" s="185">
        <f t="shared" si="13"/>
        <v>132.74312</v>
      </c>
      <c r="CH20" s="185">
        <f t="shared" si="13"/>
        <v>131.05168</v>
      </c>
      <c r="CI20" s="185">
        <f t="shared" si="13"/>
        <v>128.28944000000001</v>
      </c>
      <c r="CJ20" s="185">
        <f t="shared" si="13"/>
        <v>125.27832000000001</v>
      </c>
      <c r="CK20" s="185">
        <f t="shared" si="13"/>
        <v>122.4804</v>
      </c>
      <c r="CL20" s="185">
        <f t="shared" si="13"/>
        <v>122.39735999999999</v>
      </c>
      <c r="CM20" s="185">
        <f t="shared" si="13"/>
        <v>122.19344000000001</v>
      </c>
      <c r="CN20" s="185">
        <f t="shared" si="13"/>
        <v>125.5856</v>
      </c>
      <c r="CO20" s="185">
        <f t="shared" si="13"/>
        <v>126.62775999999999</v>
      </c>
      <c r="CP20" s="185">
        <f t="shared" si="13"/>
        <v>127.21088</v>
      </c>
      <c r="CQ20" s="185">
        <f t="shared" si="13"/>
        <v>125.28984</v>
      </c>
      <c r="CR20" s="185">
        <f t="shared" si="13"/>
        <v>118.06384</v>
      </c>
      <c r="CS20" s="185">
        <f t="shared" si="13"/>
        <v>111.15039999999999</v>
      </c>
      <c r="CT20" s="174">
        <f>SUM(B20:CS20)</f>
        <v>107184.89600365124</v>
      </c>
      <c r="CU20" s="117"/>
      <c r="CW20" s="109"/>
    </row>
    <row r="21" spans="1:102">
      <c r="A21" s="57" t="s">
        <v>65</v>
      </c>
      <c r="B21" s="132" cm="1">
        <f t="array" ref="B21:CS21">TRANSPOSE('[5]JAN-24'!$T$4:$T$99)</f>
        <v>0</v>
      </c>
      <c r="C21" s="132">
        <v>0</v>
      </c>
      <c r="D21" s="132">
        <v>0</v>
      </c>
      <c r="E21" s="132">
        <v>0</v>
      </c>
      <c r="F21" s="132">
        <v>0</v>
      </c>
      <c r="G21" s="132">
        <v>0</v>
      </c>
      <c r="H21" s="132">
        <v>0</v>
      </c>
      <c r="I21" s="132">
        <v>0</v>
      </c>
      <c r="J21" s="132">
        <v>0</v>
      </c>
      <c r="K21" s="132">
        <v>0</v>
      </c>
      <c r="L21" s="132">
        <v>0</v>
      </c>
      <c r="M21" s="132">
        <v>0</v>
      </c>
      <c r="N21" s="132">
        <v>0</v>
      </c>
      <c r="O21" s="132">
        <v>0</v>
      </c>
      <c r="P21" s="132">
        <v>0</v>
      </c>
      <c r="Q21" s="132">
        <v>0</v>
      </c>
      <c r="R21" s="132">
        <v>0</v>
      </c>
      <c r="S21" s="132">
        <v>0</v>
      </c>
      <c r="T21" s="132">
        <v>0</v>
      </c>
      <c r="U21" s="132">
        <v>0</v>
      </c>
      <c r="V21" s="132">
        <v>0</v>
      </c>
      <c r="W21" s="132">
        <v>0</v>
      </c>
      <c r="X21" s="132">
        <v>0.14000000000000001</v>
      </c>
      <c r="Y21" s="132">
        <v>0.14000000000000001</v>
      </c>
      <c r="Z21" s="132">
        <v>0.29000000000000004</v>
      </c>
      <c r="AA21" s="132">
        <v>1.24</v>
      </c>
      <c r="AB21" s="132">
        <v>3.1999999999999997</v>
      </c>
      <c r="AC21" s="132">
        <v>6.26</v>
      </c>
      <c r="AD21" s="132">
        <v>20.64</v>
      </c>
      <c r="AE21" s="132">
        <v>30.05</v>
      </c>
      <c r="AF21" s="132">
        <v>57.16</v>
      </c>
      <c r="AG21" s="132">
        <v>86.41</v>
      </c>
      <c r="AH21" s="132">
        <v>140.47</v>
      </c>
      <c r="AI21" s="132">
        <v>223.86</v>
      </c>
      <c r="AJ21" s="132">
        <v>322.77999999999997</v>
      </c>
      <c r="AK21" s="132">
        <v>453.37</v>
      </c>
      <c r="AL21" s="132">
        <v>499.59</v>
      </c>
      <c r="AM21" s="132">
        <v>610.46</v>
      </c>
      <c r="AN21" s="132">
        <v>636.99</v>
      </c>
      <c r="AO21" s="132">
        <v>736.39</v>
      </c>
      <c r="AP21" s="132">
        <v>833.44</v>
      </c>
      <c r="AQ21" s="132">
        <v>945.43000000000006</v>
      </c>
      <c r="AR21" s="132">
        <v>1079.26</v>
      </c>
      <c r="AS21" s="132">
        <v>1180.98</v>
      </c>
      <c r="AT21" s="132">
        <v>1307.19</v>
      </c>
      <c r="AU21" s="132">
        <v>1374.8200000000002</v>
      </c>
      <c r="AV21" s="132">
        <v>1303.29</v>
      </c>
      <c r="AW21" s="132">
        <v>1393.4899999999998</v>
      </c>
      <c r="AX21" s="132">
        <v>1462</v>
      </c>
      <c r="AY21" s="132">
        <v>1491.35</v>
      </c>
      <c r="AZ21" s="132">
        <v>1449.32</v>
      </c>
      <c r="BA21" s="132">
        <v>1478.27</v>
      </c>
      <c r="BB21" s="132">
        <v>1436.8600000000001</v>
      </c>
      <c r="BC21" s="132">
        <v>1442.97</v>
      </c>
      <c r="BD21" s="132">
        <v>1393.21</v>
      </c>
      <c r="BE21" s="132">
        <v>1369.25</v>
      </c>
      <c r="BF21" s="132">
        <v>1348.86</v>
      </c>
      <c r="BG21" s="132">
        <v>1321.76</v>
      </c>
      <c r="BH21" s="132">
        <v>1290.3699999999999</v>
      </c>
      <c r="BI21" s="132">
        <v>1253.44</v>
      </c>
      <c r="BJ21" s="132">
        <v>1195.32</v>
      </c>
      <c r="BK21" s="132">
        <v>1111.8600000000001</v>
      </c>
      <c r="BL21" s="132">
        <v>1000.0500000000001</v>
      </c>
      <c r="BM21" s="132">
        <v>900.24</v>
      </c>
      <c r="BN21" s="132">
        <v>792.08</v>
      </c>
      <c r="BO21" s="132">
        <v>662.48</v>
      </c>
      <c r="BP21" s="132">
        <v>478.66</v>
      </c>
      <c r="BQ21" s="132">
        <v>346.41</v>
      </c>
      <c r="BR21" s="132">
        <v>233.45</v>
      </c>
      <c r="BS21" s="132">
        <v>138.89000000000001</v>
      </c>
      <c r="BT21" s="132">
        <v>65.940000000000012</v>
      </c>
      <c r="BU21" s="132">
        <v>23.62</v>
      </c>
      <c r="BV21" s="132">
        <v>9.99</v>
      </c>
      <c r="BW21" s="132">
        <v>0.71000000000000008</v>
      </c>
      <c r="BX21" s="132">
        <v>0</v>
      </c>
      <c r="BY21" s="132">
        <v>0</v>
      </c>
      <c r="BZ21" s="132">
        <v>0</v>
      </c>
      <c r="CA21" s="132">
        <v>0</v>
      </c>
      <c r="CB21" s="132">
        <v>0</v>
      </c>
      <c r="CC21" s="132">
        <v>0</v>
      </c>
      <c r="CD21" s="132">
        <v>0</v>
      </c>
      <c r="CE21" s="132">
        <v>0</v>
      </c>
      <c r="CF21" s="132">
        <v>0</v>
      </c>
      <c r="CG21" s="132">
        <v>0</v>
      </c>
      <c r="CH21" s="132">
        <v>0</v>
      </c>
      <c r="CI21" s="132">
        <v>0</v>
      </c>
      <c r="CJ21" s="132">
        <v>0</v>
      </c>
      <c r="CK21" s="132">
        <v>0</v>
      </c>
      <c r="CL21" s="132">
        <v>0</v>
      </c>
      <c r="CM21" s="132">
        <v>0</v>
      </c>
      <c r="CN21" s="132">
        <v>0</v>
      </c>
      <c r="CO21" s="132">
        <v>0</v>
      </c>
      <c r="CP21" s="132">
        <v>0</v>
      </c>
      <c r="CQ21" s="132">
        <v>0</v>
      </c>
      <c r="CR21" s="132">
        <v>0</v>
      </c>
      <c r="CS21" s="132">
        <v>0</v>
      </c>
      <c r="CT21" s="175">
        <f t="shared" ref="CT21:CT25" si="14">SUM(B21:CS21)</f>
        <v>36944.700000000012</v>
      </c>
      <c r="CU21" s="119"/>
      <c r="CW21" s="109"/>
    </row>
    <row r="22" spans="1:102">
      <c r="A22" s="22" t="s">
        <v>66</v>
      </c>
      <c r="B22" s="132">
        <v>0</v>
      </c>
      <c r="C22" s="132">
        <v>0</v>
      </c>
      <c r="D22" s="132">
        <v>0</v>
      </c>
      <c r="E22" s="132">
        <v>0</v>
      </c>
      <c r="F22" s="132">
        <v>0</v>
      </c>
      <c r="G22" s="132">
        <v>0</v>
      </c>
      <c r="H22" s="132">
        <v>0</v>
      </c>
      <c r="I22" s="132">
        <v>0</v>
      </c>
      <c r="J22" s="132">
        <v>0</v>
      </c>
      <c r="K22" s="132">
        <v>0</v>
      </c>
      <c r="L22" s="132">
        <v>0</v>
      </c>
      <c r="M22" s="132">
        <v>0</v>
      </c>
      <c r="N22" s="132">
        <v>0</v>
      </c>
      <c r="O22" s="132">
        <v>0</v>
      </c>
      <c r="P22" s="132">
        <v>0</v>
      </c>
      <c r="Q22" s="132">
        <v>0</v>
      </c>
      <c r="R22" s="132">
        <v>0</v>
      </c>
      <c r="S22" s="132">
        <v>0</v>
      </c>
      <c r="T22" s="132">
        <v>0</v>
      </c>
      <c r="U22" s="132">
        <v>0</v>
      </c>
      <c r="V22" s="132">
        <v>0</v>
      </c>
      <c r="W22" s="132">
        <v>0</v>
      </c>
      <c r="X22" s="132">
        <v>0</v>
      </c>
      <c r="Y22" s="132">
        <v>0</v>
      </c>
      <c r="Z22" s="132">
        <v>4.2502786082452308</v>
      </c>
      <c r="AA22" s="132">
        <v>4.5571915055583432</v>
      </c>
      <c r="AB22" s="132">
        <v>4.5385907239030026</v>
      </c>
      <c r="AC22" s="132">
        <v>6.3614673261263412</v>
      </c>
      <c r="AD22" s="132">
        <v>29.779851430199628</v>
      </c>
      <c r="AE22" s="132">
        <v>93.50612938139507</v>
      </c>
      <c r="AF22" s="132">
        <v>170.40176074457136</v>
      </c>
      <c r="AG22" s="132">
        <v>303.32294645363226</v>
      </c>
      <c r="AH22" s="132">
        <v>428.6550132473144</v>
      </c>
      <c r="AI22" s="132">
        <v>614.76513409982044</v>
      </c>
      <c r="AJ22" s="132">
        <v>849.49769819938592</v>
      </c>
      <c r="AK22" s="132">
        <v>1002.7495382577337</v>
      </c>
      <c r="AL22" s="132">
        <v>1137.7540115121926</v>
      </c>
      <c r="AM22" s="132">
        <v>1377.4901858770445</v>
      </c>
      <c r="AN22" s="132">
        <v>1559.619739455308</v>
      </c>
      <c r="AO22" s="132">
        <v>1670.9361172716913</v>
      </c>
      <c r="AP22" s="132">
        <v>1811.7347340117888</v>
      </c>
      <c r="AQ22" s="132">
        <v>1954.6073379064565</v>
      </c>
      <c r="AR22" s="132">
        <v>1995.1942434784089</v>
      </c>
      <c r="AS22" s="132">
        <v>2145.7675709783875</v>
      </c>
      <c r="AT22" s="132">
        <v>2251.4107103898918</v>
      </c>
      <c r="AU22" s="132">
        <v>2254.005519430812</v>
      </c>
      <c r="AV22" s="132">
        <v>2310.4495913639416</v>
      </c>
      <c r="AW22" s="132">
        <v>2316.3925411028231</v>
      </c>
      <c r="AX22" s="132">
        <v>2298.2197803880204</v>
      </c>
      <c r="AY22" s="132">
        <v>2265.1617682081469</v>
      </c>
      <c r="AZ22" s="132">
        <v>2254.777685079654</v>
      </c>
      <c r="BA22" s="132">
        <v>2231.0811516020108</v>
      </c>
      <c r="BB22" s="132">
        <v>2116.2426745328353</v>
      </c>
      <c r="BC22" s="132">
        <v>2084.3467128373491</v>
      </c>
      <c r="BD22" s="132">
        <v>2067.455146996283</v>
      </c>
      <c r="BE22" s="132">
        <v>1995.9286155812231</v>
      </c>
      <c r="BF22" s="132">
        <v>1914.2132255190481</v>
      </c>
      <c r="BG22" s="132">
        <v>1881.9732968801832</v>
      </c>
      <c r="BH22" s="132">
        <v>1893.8819902441928</v>
      </c>
      <c r="BI22" s="132">
        <v>1759.6326218837978</v>
      </c>
      <c r="BJ22" s="132">
        <v>1607.7479753723283</v>
      </c>
      <c r="BK22" s="132">
        <v>1467.0933847419858</v>
      </c>
      <c r="BL22" s="132">
        <v>1296.4578916144287</v>
      </c>
      <c r="BM22" s="132">
        <v>1098.909309268442</v>
      </c>
      <c r="BN22" s="132">
        <v>909.57874794804843</v>
      </c>
      <c r="BO22" s="132">
        <v>777.45825607505253</v>
      </c>
      <c r="BP22" s="132">
        <v>578.79410526405331</v>
      </c>
      <c r="BQ22" s="132">
        <v>414.17338544368937</v>
      </c>
      <c r="BR22" s="132">
        <v>270.37661030356122</v>
      </c>
      <c r="BS22" s="132">
        <v>131.50692921723896</v>
      </c>
      <c r="BT22" s="132">
        <v>42.819236248734811</v>
      </c>
      <c r="BU22" s="132">
        <v>8.8129908735997837</v>
      </c>
      <c r="BV22" s="132">
        <v>6.4702970970732574</v>
      </c>
      <c r="BW22" s="132">
        <v>0.17663167362699986</v>
      </c>
      <c r="BX22" s="132">
        <v>0</v>
      </c>
      <c r="BY22" s="132">
        <v>0</v>
      </c>
      <c r="BZ22" s="132">
        <v>0</v>
      </c>
      <c r="CA22" s="132">
        <v>0</v>
      </c>
      <c r="CB22" s="132">
        <v>0</v>
      </c>
      <c r="CC22" s="132">
        <v>0</v>
      </c>
      <c r="CD22" s="132">
        <v>0</v>
      </c>
      <c r="CE22" s="132">
        <v>0</v>
      </c>
      <c r="CF22" s="132">
        <v>0</v>
      </c>
      <c r="CG22" s="132">
        <v>0</v>
      </c>
      <c r="CH22" s="132">
        <v>0</v>
      </c>
      <c r="CI22" s="132">
        <v>0</v>
      </c>
      <c r="CJ22" s="132">
        <v>0</v>
      </c>
      <c r="CK22" s="132">
        <v>0</v>
      </c>
      <c r="CL22" s="132">
        <v>0</v>
      </c>
      <c r="CM22" s="132">
        <v>0</v>
      </c>
      <c r="CN22" s="132">
        <v>0</v>
      </c>
      <c r="CO22" s="132">
        <v>0</v>
      </c>
      <c r="CP22" s="132">
        <v>0</v>
      </c>
      <c r="CQ22" s="132">
        <v>0</v>
      </c>
      <c r="CR22" s="132">
        <v>0</v>
      </c>
      <c r="CS22" s="132">
        <v>0</v>
      </c>
      <c r="CT22" s="175">
        <f t="shared" si="14"/>
        <v>59671.038323651235</v>
      </c>
      <c r="CU22" s="119"/>
      <c r="CW22" s="109"/>
    </row>
    <row r="23" spans="1:102">
      <c r="A23" s="22" t="s">
        <v>24</v>
      </c>
      <c r="B23" s="132" cm="1">
        <f t="array" ref="B23:CS23">TRANSPOSE(TRANSPOSE(B50:CS50))</f>
        <v>94.7</v>
      </c>
      <c r="C23" s="132">
        <v>84.05</v>
      </c>
      <c r="D23" s="132">
        <v>83.97</v>
      </c>
      <c r="E23" s="132">
        <v>81.900000000000006</v>
      </c>
      <c r="F23" s="132">
        <v>79.63</v>
      </c>
      <c r="G23" s="132">
        <v>82.9</v>
      </c>
      <c r="H23" s="132">
        <v>82.34</v>
      </c>
      <c r="I23" s="132">
        <v>83.86</v>
      </c>
      <c r="J23" s="132">
        <v>92.07</v>
      </c>
      <c r="K23" s="132">
        <v>91.73</v>
      </c>
      <c r="L23" s="132">
        <v>92</v>
      </c>
      <c r="M23" s="132">
        <v>82.63</v>
      </c>
      <c r="N23" s="132">
        <v>80.94</v>
      </c>
      <c r="O23" s="132">
        <v>80.5</v>
      </c>
      <c r="P23" s="132">
        <v>77.75</v>
      </c>
      <c r="Q23" s="132">
        <v>73.08</v>
      </c>
      <c r="R23" s="132">
        <v>70.11</v>
      </c>
      <c r="S23" s="132">
        <v>73.5</v>
      </c>
      <c r="T23" s="132">
        <v>74.239999999999995</v>
      </c>
      <c r="U23" s="132">
        <v>79.7</v>
      </c>
      <c r="V23" s="132">
        <v>74.81</v>
      </c>
      <c r="W23" s="132">
        <v>79.16</v>
      </c>
      <c r="X23" s="132">
        <v>80.36</v>
      </c>
      <c r="Y23" s="132">
        <v>76.27</v>
      </c>
      <c r="Z23" s="132">
        <v>69.650000000000006</v>
      </c>
      <c r="AA23" s="132">
        <v>67.760000000000005</v>
      </c>
      <c r="AB23" s="132">
        <v>69.36</v>
      </c>
      <c r="AC23" s="132">
        <v>67.37</v>
      </c>
      <c r="AD23" s="132">
        <v>66.55</v>
      </c>
      <c r="AE23" s="132">
        <v>58.21</v>
      </c>
      <c r="AF23" s="132">
        <v>49.12</v>
      </c>
      <c r="AG23" s="132">
        <v>38.04</v>
      </c>
      <c r="AH23" s="132">
        <v>27.58</v>
      </c>
      <c r="AI23" s="132">
        <v>15.53</v>
      </c>
      <c r="AJ23" s="132">
        <v>20.239999999999998</v>
      </c>
      <c r="AK23" s="132">
        <v>23.57</v>
      </c>
      <c r="AL23" s="132">
        <v>26.21</v>
      </c>
      <c r="AM23" s="132">
        <v>29.23</v>
      </c>
      <c r="AN23" s="132">
        <v>33.450000000000003</v>
      </c>
      <c r="AO23" s="132">
        <v>38.03</v>
      </c>
      <c r="AP23" s="132">
        <v>33.24</v>
      </c>
      <c r="AQ23" s="132">
        <v>24.9</v>
      </c>
      <c r="AR23" s="132">
        <v>21.12</v>
      </c>
      <c r="AS23" s="132">
        <v>27.01</v>
      </c>
      <c r="AT23" s="132">
        <v>27.35</v>
      </c>
      <c r="AU23" s="132">
        <v>27.65</v>
      </c>
      <c r="AV23" s="132">
        <v>24.68</v>
      </c>
      <c r="AW23" s="132">
        <v>22.43</v>
      </c>
      <c r="AX23" s="132">
        <v>23.89</v>
      </c>
      <c r="AY23" s="132">
        <v>24.48</v>
      </c>
      <c r="AZ23" s="132">
        <v>24.61</v>
      </c>
      <c r="BA23" s="132">
        <v>30.35</v>
      </c>
      <c r="BB23" s="132">
        <v>30.03</v>
      </c>
      <c r="BC23" s="132">
        <v>28.54</v>
      </c>
      <c r="BD23" s="132">
        <v>26.76</v>
      </c>
      <c r="BE23" s="132">
        <v>26.05</v>
      </c>
      <c r="BF23" s="132">
        <v>26.04</v>
      </c>
      <c r="BG23" s="132">
        <v>23.4</v>
      </c>
      <c r="BH23" s="132">
        <v>24.14</v>
      </c>
      <c r="BI23" s="132">
        <v>24.51</v>
      </c>
      <c r="BJ23" s="132">
        <v>25.52</v>
      </c>
      <c r="BK23" s="132">
        <v>23.89</v>
      </c>
      <c r="BL23" s="132">
        <v>27.66</v>
      </c>
      <c r="BM23" s="132">
        <v>28.8</v>
      </c>
      <c r="BN23" s="132">
        <v>31.76</v>
      </c>
      <c r="BO23" s="132">
        <v>33.94</v>
      </c>
      <c r="BP23" s="132">
        <v>31.95</v>
      </c>
      <c r="BQ23" s="132">
        <v>32.89</v>
      </c>
      <c r="BR23" s="132">
        <v>32.78</v>
      </c>
      <c r="BS23" s="132">
        <v>33.229999999999997</v>
      </c>
      <c r="BT23" s="132">
        <v>36.06</v>
      </c>
      <c r="BU23" s="132">
        <v>39.18</v>
      </c>
      <c r="BV23" s="132">
        <v>42.79</v>
      </c>
      <c r="BW23" s="132">
        <v>47.81</v>
      </c>
      <c r="BX23" s="132">
        <v>51.05</v>
      </c>
      <c r="BY23" s="132">
        <v>49.59</v>
      </c>
      <c r="BZ23" s="132">
        <v>47.06</v>
      </c>
      <c r="CA23" s="132">
        <v>46.99</v>
      </c>
      <c r="CB23" s="132">
        <v>52.77</v>
      </c>
      <c r="CC23" s="132">
        <v>61.16</v>
      </c>
      <c r="CD23" s="132">
        <v>66.5</v>
      </c>
      <c r="CE23" s="132">
        <v>69.510000000000005</v>
      </c>
      <c r="CF23" s="132">
        <v>72.209999999999994</v>
      </c>
      <c r="CG23" s="132">
        <v>74.599999999999994</v>
      </c>
      <c r="CH23" s="132">
        <v>73.31</v>
      </c>
      <c r="CI23" s="132">
        <v>70.56</v>
      </c>
      <c r="CJ23" s="132">
        <v>67.48</v>
      </c>
      <c r="CK23" s="132">
        <v>64.88</v>
      </c>
      <c r="CL23" s="132">
        <v>63.35</v>
      </c>
      <c r="CM23" s="132">
        <v>62.25</v>
      </c>
      <c r="CN23" s="132">
        <v>64.95</v>
      </c>
      <c r="CO23" s="132">
        <v>66.5</v>
      </c>
      <c r="CP23" s="132">
        <v>67.83</v>
      </c>
      <c r="CQ23" s="132">
        <v>66.28</v>
      </c>
      <c r="CR23" s="132">
        <v>58.55</v>
      </c>
      <c r="CS23" s="132">
        <v>52.01</v>
      </c>
      <c r="CT23" s="175">
        <f t="shared" si="14"/>
        <v>5010.9300000000012</v>
      </c>
      <c r="CU23" s="119"/>
      <c r="CW23" s="109"/>
    </row>
    <row r="24" spans="1:102" ht="15.75" thickBot="1">
      <c r="A24" s="22" t="s">
        <v>41</v>
      </c>
      <c r="B24" s="1" cm="1">
        <f t="array" ref="B24:CS24">TRANSPOSE([6]Sheet1!$C$12291:$C$12386)</f>
        <v>55.850560000000002</v>
      </c>
      <c r="C24" s="1">
        <v>56.516959999999997</v>
      </c>
      <c r="D24" s="1">
        <v>56.569119999999998</v>
      </c>
      <c r="E24" s="1">
        <v>56.260640000000002</v>
      </c>
      <c r="F24" s="1">
        <v>55.378239999999998</v>
      </c>
      <c r="G24" s="1">
        <v>54.1524</v>
      </c>
      <c r="H24" s="1">
        <v>55.745840000000001</v>
      </c>
      <c r="I24" s="1">
        <v>56.291040000000002</v>
      </c>
      <c r="J24" s="1">
        <v>56.772080000000003</v>
      </c>
      <c r="K24" s="1">
        <v>55.459440000000001</v>
      </c>
      <c r="L24" s="1">
        <v>55.949440000000003</v>
      </c>
      <c r="M24" s="1">
        <v>55.818159999999999</v>
      </c>
      <c r="N24" s="1">
        <v>56.156799999999997</v>
      </c>
      <c r="O24" s="1">
        <v>57.340800000000002</v>
      </c>
      <c r="P24" s="1">
        <v>56.55256</v>
      </c>
      <c r="Q24" s="1">
        <v>54.701999999999998</v>
      </c>
      <c r="R24" s="1">
        <v>54.894640000000003</v>
      </c>
      <c r="S24" s="1">
        <v>54.014800000000001</v>
      </c>
      <c r="T24" s="1">
        <v>57.037759999999999</v>
      </c>
      <c r="U24" s="1">
        <v>56.341279999999998</v>
      </c>
      <c r="V24" s="1">
        <v>55.748080000000002</v>
      </c>
      <c r="W24" s="1">
        <v>55.709440000000001</v>
      </c>
      <c r="X24" s="1">
        <v>57.569839999999999</v>
      </c>
      <c r="Y24" s="1">
        <v>57.949599999999997</v>
      </c>
      <c r="Z24" s="1">
        <v>60.306240000000003</v>
      </c>
      <c r="AA24" s="1">
        <v>59.149520000000003</v>
      </c>
      <c r="AB24" s="1">
        <v>59.658000000000001</v>
      </c>
      <c r="AC24" s="1">
        <v>59.771120000000003</v>
      </c>
      <c r="AD24" s="1">
        <v>60.316000000000003</v>
      </c>
      <c r="AE24" s="1">
        <v>60.882800000000003</v>
      </c>
      <c r="AF24" s="1">
        <v>60.67848</v>
      </c>
      <c r="AG24" s="1">
        <v>59.505360000000003</v>
      </c>
      <c r="AH24" s="1">
        <v>59.335279999999997</v>
      </c>
      <c r="AI24" s="1">
        <v>59.937519999999999</v>
      </c>
      <c r="AJ24" s="1">
        <v>59.779440000000001</v>
      </c>
      <c r="AK24" s="1">
        <v>59.853839999999998</v>
      </c>
      <c r="AL24" s="1">
        <v>59.933599999999998</v>
      </c>
      <c r="AM24" s="1">
        <v>61.065440000000002</v>
      </c>
      <c r="AN24" s="1">
        <v>60.944319999999998</v>
      </c>
      <c r="AO24" s="1">
        <v>59.050719999999998</v>
      </c>
      <c r="AP24" s="1">
        <v>59.416319999999999</v>
      </c>
      <c r="AQ24" s="1">
        <v>59.049039999999998</v>
      </c>
      <c r="AR24" s="1">
        <v>58.122880000000002</v>
      </c>
      <c r="AS24" s="1">
        <v>56.483199999999997</v>
      </c>
      <c r="AT24" s="1">
        <v>56.870240000000003</v>
      </c>
      <c r="AU24" s="1">
        <v>61.146239999999999</v>
      </c>
      <c r="AV24" s="1">
        <v>61.226399999999998</v>
      </c>
      <c r="AW24" s="1">
        <v>59.924959999999999</v>
      </c>
      <c r="AX24" s="1">
        <v>58.226559999999999</v>
      </c>
      <c r="AY24" s="1">
        <v>55.343119999999999</v>
      </c>
      <c r="AZ24" s="1">
        <v>54.295679999999997</v>
      </c>
      <c r="BA24" s="1">
        <v>52.924799999999998</v>
      </c>
      <c r="BB24" s="1">
        <v>55.299520000000001</v>
      </c>
      <c r="BC24" s="1">
        <v>57.855519999999999</v>
      </c>
      <c r="BD24" s="1">
        <v>57.051519999999996</v>
      </c>
      <c r="BE24" s="1">
        <v>52.278799999999997</v>
      </c>
      <c r="BF24" s="1">
        <v>52.511679999999998</v>
      </c>
      <c r="BG24" s="1">
        <v>53.481760000000001</v>
      </c>
      <c r="BH24" s="1">
        <v>53.632399999999997</v>
      </c>
      <c r="BI24" s="1">
        <v>54.84216</v>
      </c>
      <c r="BJ24" s="1">
        <v>59.511279999999999</v>
      </c>
      <c r="BK24" s="1">
        <v>59.130960000000002</v>
      </c>
      <c r="BL24" s="1">
        <v>59.404559999999996</v>
      </c>
      <c r="BM24" s="1">
        <v>59.649920000000002</v>
      </c>
      <c r="BN24" s="1">
        <v>60.231839999999998</v>
      </c>
      <c r="BO24" s="1">
        <v>60.434240000000003</v>
      </c>
      <c r="BP24" s="1">
        <v>61.129600000000003</v>
      </c>
      <c r="BQ24" s="1">
        <v>60.743279999999999</v>
      </c>
      <c r="BR24" s="1">
        <v>61.081600000000002</v>
      </c>
      <c r="BS24" s="1">
        <v>58.42944</v>
      </c>
      <c r="BT24" s="1">
        <v>59.741999999999997</v>
      </c>
      <c r="BU24" s="1">
        <v>59.499679999999998</v>
      </c>
      <c r="BV24" s="1">
        <v>58.04712</v>
      </c>
      <c r="BW24" s="1">
        <v>57.880159999999997</v>
      </c>
      <c r="BX24" s="1">
        <v>57.758560000000003</v>
      </c>
      <c r="BY24" s="1">
        <v>58.102879999999999</v>
      </c>
      <c r="BZ24" s="1">
        <v>58.021839999999997</v>
      </c>
      <c r="CA24" s="1">
        <v>57.73424</v>
      </c>
      <c r="CB24" s="1">
        <v>57.630800000000001</v>
      </c>
      <c r="CC24" s="1">
        <v>57.860880000000002</v>
      </c>
      <c r="CD24" s="1">
        <v>58.463520000000003</v>
      </c>
      <c r="CE24" s="1">
        <v>58.55256</v>
      </c>
      <c r="CF24" s="1">
        <v>58.442639999999997</v>
      </c>
      <c r="CG24" s="1">
        <v>58.143120000000003</v>
      </c>
      <c r="CH24" s="1">
        <v>57.741680000000002</v>
      </c>
      <c r="CI24" s="1">
        <v>57.729439999999997</v>
      </c>
      <c r="CJ24" s="1">
        <v>57.798319999999997</v>
      </c>
      <c r="CK24" s="1">
        <v>57.6004</v>
      </c>
      <c r="CL24" s="1">
        <v>59.047359999999998</v>
      </c>
      <c r="CM24" s="1">
        <v>59.943440000000002</v>
      </c>
      <c r="CN24" s="1">
        <v>60.635599999999997</v>
      </c>
      <c r="CO24" s="1">
        <v>60.127760000000002</v>
      </c>
      <c r="CP24" s="1">
        <v>59.380879999999998</v>
      </c>
      <c r="CQ24" s="1">
        <v>59.009839999999997</v>
      </c>
      <c r="CR24" s="1">
        <v>59.513840000000002</v>
      </c>
      <c r="CS24" s="1">
        <v>59.1404</v>
      </c>
      <c r="CT24" s="175">
        <f t="shared" si="14"/>
        <v>5558.2276800000009</v>
      </c>
      <c r="CU24" s="119"/>
      <c r="CW24" s="109"/>
    </row>
    <row r="25" spans="1:102" ht="15.75" thickBot="1">
      <c r="A25" s="250" t="s">
        <v>48</v>
      </c>
      <c r="B25" s="252">
        <f>SUM(B3,B13,B15,B20)</f>
        <v>8484.9105600000003</v>
      </c>
      <c r="C25" s="252">
        <f t="shared" ref="C25:BN25" si="15">SUM(C3,C13,C15,C20)</f>
        <v>8474.9269600000007</v>
      </c>
      <c r="D25" s="252">
        <f t="shared" si="15"/>
        <v>8474.89912</v>
      </c>
      <c r="E25" s="252">
        <f t="shared" si="15"/>
        <v>8472.5206400000006</v>
      </c>
      <c r="F25" s="252">
        <f t="shared" si="15"/>
        <v>8469.3682399999998</v>
      </c>
      <c r="G25" s="252">
        <f t="shared" si="15"/>
        <v>8471.4124000000011</v>
      </c>
      <c r="H25" s="252">
        <f t="shared" si="15"/>
        <v>8472.4458400000003</v>
      </c>
      <c r="I25" s="252">
        <f t="shared" si="15"/>
        <v>8474.5110400000012</v>
      </c>
      <c r="J25" s="252">
        <f t="shared" si="15"/>
        <v>8483.2020800000009</v>
      </c>
      <c r="K25" s="252">
        <f t="shared" si="15"/>
        <v>8481.5494400000007</v>
      </c>
      <c r="L25" s="252">
        <f t="shared" si="15"/>
        <v>8482.3094400000009</v>
      </c>
      <c r="M25" s="252">
        <f t="shared" si="15"/>
        <v>8472.8081600000005</v>
      </c>
      <c r="N25" s="252">
        <f t="shared" si="15"/>
        <v>8471.4567999999999</v>
      </c>
      <c r="O25" s="252">
        <f t="shared" si="15"/>
        <v>8472.2008000000005</v>
      </c>
      <c r="P25" s="252">
        <f t="shared" si="15"/>
        <v>8468.6625600000007</v>
      </c>
      <c r="Q25" s="252">
        <f t="shared" si="15"/>
        <v>8462.1419999999998</v>
      </c>
      <c r="R25" s="252">
        <f t="shared" si="15"/>
        <v>8459.3646399999998</v>
      </c>
      <c r="S25" s="252">
        <f t="shared" si="15"/>
        <v>8461.8748000000014</v>
      </c>
      <c r="T25" s="252">
        <f t="shared" si="15"/>
        <v>8466.0377600000011</v>
      </c>
      <c r="U25" s="252">
        <f t="shared" si="15"/>
        <v>8470.8012799999997</v>
      </c>
      <c r="V25" s="252">
        <f t="shared" si="15"/>
        <v>8465.3180800000009</v>
      </c>
      <c r="W25" s="252">
        <f t="shared" si="15"/>
        <v>8469.6294400000006</v>
      </c>
      <c r="X25" s="252">
        <f t="shared" si="15"/>
        <v>8469.6598400000003</v>
      </c>
      <c r="Y25" s="252">
        <f t="shared" si="15"/>
        <v>8466.0995999999996</v>
      </c>
      <c r="Z25" s="252">
        <f t="shared" si="15"/>
        <v>8466.2365186082443</v>
      </c>
      <c r="AA25" s="252">
        <f t="shared" si="15"/>
        <v>8464.4467115055577</v>
      </c>
      <c r="AB25" s="252">
        <f t="shared" si="15"/>
        <v>8468.496590723902</v>
      </c>
      <c r="AC25" s="252">
        <f t="shared" si="15"/>
        <v>8471.5025873261256</v>
      </c>
      <c r="AD25" s="252">
        <f t="shared" si="15"/>
        <v>8508.9158514301998</v>
      </c>
      <c r="AE25" s="252">
        <f t="shared" si="15"/>
        <v>8574.2789293813967</v>
      </c>
      <c r="AF25" s="252">
        <f t="shared" si="15"/>
        <v>8668.9902407445716</v>
      </c>
      <c r="AG25" s="252">
        <f t="shared" si="15"/>
        <v>8818.9083064536335</v>
      </c>
      <c r="AH25" s="252">
        <f t="shared" si="15"/>
        <v>8987.6302932473154</v>
      </c>
      <c r="AI25" s="252">
        <f t="shared" si="15"/>
        <v>9245.6826540998209</v>
      </c>
      <c r="AJ25" s="252">
        <f t="shared" si="15"/>
        <v>9583.7571381993876</v>
      </c>
      <c r="AK25" s="252">
        <f t="shared" si="15"/>
        <v>9871.0033782577339</v>
      </c>
      <c r="AL25" s="252">
        <f t="shared" si="15"/>
        <v>10054.947611512194</v>
      </c>
      <c r="AM25" s="252">
        <f t="shared" si="15"/>
        <v>10409.705625877046</v>
      </c>
      <c r="AN25" s="252">
        <f t="shared" si="15"/>
        <v>10622.464059455309</v>
      </c>
      <c r="AO25" s="252">
        <f t="shared" si="15"/>
        <v>10835.976837271692</v>
      </c>
      <c r="AP25" s="252">
        <f t="shared" si="15"/>
        <v>11069.401054011789</v>
      </c>
      <c r="AQ25" s="252">
        <f t="shared" si="15"/>
        <v>11315.746377906456</v>
      </c>
      <c r="AR25" s="252">
        <f t="shared" si="15"/>
        <v>11476.17712347841</v>
      </c>
      <c r="AS25" s="252">
        <f t="shared" si="15"/>
        <v>11728.740770978387</v>
      </c>
      <c r="AT25" s="252">
        <f t="shared" si="15"/>
        <v>11961.320950389892</v>
      </c>
      <c r="AU25" s="252">
        <f t="shared" si="15"/>
        <v>12036.121759430813</v>
      </c>
      <c r="AV25" s="252">
        <f t="shared" si="15"/>
        <v>12018.145991363941</v>
      </c>
      <c r="AW25" s="252">
        <f t="shared" si="15"/>
        <v>12110.737501102823</v>
      </c>
      <c r="AX25" s="252">
        <f t="shared" si="15"/>
        <v>12160.836340388021</v>
      </c>
      <c r="AY25" s="252">
        <f t="shared" si="15"/>
        <v>12154.834888208146</v>
      </c>
      <c r="AZ25" s="252">
        <f t="shared" si="15"/>
        <v>12101.503365079654</v>
      </c>
      <c r="BA25" s="252">
        <f t="shared" si="15"/>
        <v>12110.915951602012</v>
      </c>
      <c r="BB25" s="252">
        <f t="shared" si="15"/>
        <v>11956.722194532837</v>
      </c>
      <c r="BC25" s="252">
        <f t="shared" si="15"/>
        <v>11932.002232837349</v>
      </c>
      <c r="BD25" s="252">
        <f t="shared" si="15"/>
        <v>11862.926666996284</v>
      </c>
      <c r="BE25" s="252">
        <f t="shared" si="15"/>
        <v>11761.957415581224</v>
      </c>
      <c r="BF25" s="252">
        <f t="shared" si="15"/>
        <v>11660.074905519048</v>
      </c>
      <c r="BG25" s="252">
        <f t="shared" si="15"/>
        <v>11599.065056880183</v>
      </c>
      <c r="BH25" s="252">
        <f t="shared" si="15"/>
        <v>11580.474390244193</v>
      </c>
      <c r="BI25" s="252">
        <f t="shared" si="15"/>
        <v>11410.744781883797</v>
      </c>
      <c r="BJ25" s="252">
        <f t="shared" si="15"/>
        <v>11206.419255372328</v>
      </c>
      <c r="BK25" s="252">
        <f t="shared" si="15"/>
        <v>10980.294344741986</v>
      </c>
      <c r="BL25" s="252">
        <f t="shared" si="15"/>
        <v>10701.822451614429</v>
      </c>
      <c r="BM25" s="252">
        <f t="shared" si="15"/>
        <v>10405.849229268442</v>
      </c>
      <c r="BN25" s="252">
        <f t="shared" si="15"/>
        <v>10111.900587948048</v>
      </c>
      <c r="BO25" s="252">
        <f t="shared" ref="BO25:CS25" si="16">SUM(BO3,BO13,BO15,BO20)</f>
        <v>9852.562496075052</v>
      </c>
      <c r="BP25" s="252">
        <f t="shared" si="16"/>
        <v>9468.7837052640534</v>
      </c>
      <c r="BQ25" s="252">
        <f t="shared" si="16"/>
        <v>9172.4666654436896</v>
      </c>
      <c r="BR25" s="252">
        <f t="shared" si="16"/>
        <v>8925.2282103035614</v>
      </c>
      <c r="BS25" s="252">
        <f t="shared" si="16"/>
        <v>8693.5663692172384</v>
      </c>
      <c r="BT25" s="252">
        <f t="shared" si="16"/>
        <v>8536.0712362487357</v>
      </c>
      <c r="BU25" s="252">
        <f t="shared" si="16"/>
        <v>8462.6226708735994</v>
      </c>
      <c r="BV25" s="252">
        <f t="shared" si="16"/>
        <v>8448.807417097074</v>
      </c>
      <c r="BW25" s="252">
        <f t="shared" si="16"/>
        <v>8438.0867916736279</v>
      </c>
      <c r="BX25" s="252">
        <f t="shared" si="16"/>
        <v>8440.3185599999997</v>
      </c>
      <c r="BY25" s="252">
        <f t="shared" si="16"/>
        <v>8439.2028800000007</v>
      </c>
      <c r="BZ25" s="252">
        <f t="shared" si="16"/>
        <v>8436.341840000001</v>
      </c>
      <c r="CA25" s="252">
        <f t="shared" si="16"/>
        <v>8435.9842399999998</v>
      </c>
      <c r="CB25" s="252">
        <f t="shared" si="16"/>
        <v>8441.6607999999997</v>
      </c>
      <c r="CC25" s="252">
        <f t="shared" si="16"/>
        <v>8450.2808800000003</v>
      </c>
      <c r="CD25" s="252">
        <f t="shared" si="16"/>
        <v>8456.2235199999996</v>
      </c>
      <c r="CE25" s="252">
        <f t="shared" si="16"/>
        <v>8459.3225600000005</v>
      </c>
      <c r="CF25" s="252">
        <f t="shared" si="16"/>
        <v>8461.9126400000005</v>
      </c>
      <c r="CG25" s="252">
        <f t="shared" si="16"/>
        <v>8464.0031199999994</v>
      </c>
      <c r="CH25" s="252">
        <f t="shared" si="16"/>
        <v>8462.3116800000007</v>
      </c>
      <c r="CI25" s="252">
        <f t="shared" si="16"/>
        <v>8459.5494400000007</v>
      </c>
      <c r="CJ25" s="252">
        <f t="shared" si="16"/>
        <v>8456.5383199999997</v>
      </c>
      <c r="CK25" s="252">
        <f t="shared" si="16"/>
        <v>8453.7404000000006</v>
      </c>
      <c r="CL25" s="252">
        <f t="shared" si="16"/>
        <v>8453.8073600000007</v>
      </c>
      <c r="CM25" s="252">
        <f t="shared" si="16"/>
        <v>8453.603439999999</v>
      </c>
      <c r="CN25" s="252">
        <f t="shared" si="16"/>
        <v>8457.2456000000002</v>
      </c>
      <c r="CO25" s="252">
        <f t="shared" si="16"/>
        <v>8458.5077600000004</v>
      </c>
      <c r="CP25" s="252">
        <f t="shared" si="16"/>
        <v>8459.0908800000016</v>
      </c>
      <c r="CQ25" s="252">
        <f t="shared" si="16"/>
        <v>8457.1698400000005</v>
      </c>
      <c r="CR25" s="252">
        <f t="shared" si="16"/>
        <v>8450.0738400000009</v>
      </c>
      <c r="CS25" s="252">
        <f t="shared" si="16"/>
        <v>8443.1604000000007</v>
      </c>
      <c r="CT25" s="251">
        <f t="shared" si="14"/>
        <v>906734.03600365168</v>
      </c>
      <c r="CU25" s="117"/>
      <c r="CW25" s="109"/>
    </row>
    <row r="26" spans="1:102">
      <c r="A26" s="41"/>
      <c r="B26" s="42"/>
      <c r="C26" s="42"/>
      <c r="D26" s="42"/>
      <c r="E26" s="42"/>
      <c r="F26" s="42"/>
      <c r="G26" s="42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41"/>
      <c r="AX26" s="41"/>
      <c r="AY26" s="41"/>
      <c r="AZ26" s="41"/>
      <c r="BA26" s="41"/>
      <c r="BB26" s="41"/>
      <c r="BC26" s="41"/>
      <c r="BD26" s="41"/>
      <c r="BE26" s="41"/>
      <c r="BF26" s="41"/>
      <c r="BG26" s="41"/>
      <c r="BH26" s="41"/>
      <c r="BI26" s="41"/>
      <c r="BJ26" s="41"/>
      <c r="BK26" s="41"/>
      <c r="BL26" s="41"/>
      <c r="BM26" s="41"/>
      <c r="BN26" s="41"/>
      <c r="BO26" s="41"/>
      <c r="BP26" s="41"/>
      <c r="BQ26" s="41"/>
      <c r="BR26" s="41"/>
      <c r="BS26" s="41"/>
      <c r="BT26" s="41"/>
      <c r="BU26" s="41"/>
      <c r="BV26" s="41"/>
      <c r="BW26" s="41"/>
      <c r="BX26" s="41"/>
      <c r="BY26" s="41"/>
      <c r="BZ26" s="41"/>
      <c r="CA26" s="41"/>
      <c r="CB26" s="41"/>
      <c r="CC26" s="41"/>
      <c r="CD26" s="41"/>
      <c r="CE26" s="41"/>
      <c r="CF26" s="41"/>
      <c r="CG26" s="41"/>
      <c r="CH26" s="41"/>
      <c r="CI26" s="41"/>
      <c r="CJ26" s="41"/>
      <c r="CK26" s="41"/>
      <c r="CL26" s="41"/>
      <c r="CM26" s="41"/>
      <c r="CN26" s="41"/>
      <c r="CO26" s="41"/>
      <c r="CP26" s="41"/>
      <c r="CQ26" s="41"/>
      <c r="CR26" s="41"/>
      <c r="CS26" s="41"/>
      <c r="CT26" s="5"/>
      <c r="CU26" s="117"/>
      <c r="CX26" s="136"/>
    </row>
    <row r="27" spans="1:102">
      <c r="A27" s="43"/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41"/>
      <c r="AX27" s="41"/>
      <c r="AY27" s="41"/>
      <c r="AZ27" s="41"/>
      <c r="BA27" s="41"/>
      <c r="BB27" s="41"/>
      <c r="BC27" s="41"/>
      <c r="BD27" s="41"/>
      <c r="BE27" s="41"/>
      <c r="BF27" s="41"/>
      <c r="BG27" s="41"/>
      <c r="BH27" s="41"/>
      <c r="BI27" s="41"/>
      <c r="BJ27" s="41"/>
      <c r="BK27" s="41"/>
      <c r="BL27" s="41"/>
      <c r="BM27" s="41"/>
      <c r="BN27" s="41"/>
      <c r="BO27" s="41"/>
      <c r="BP27" s="41"/>
      <c r="BQ27" s="41"/>
      <c r="BR27" s="41"/>
      <c r="BS27" s="41"/>
      <c r="BT27" s="41"/>
      <c r="BU27" s="41"/>
      <c r="BV27" s="41"/>
      <c r="BW27" s="41"/>
      <c r="BX27" s="41"/>
      <c r="BY27" s="41"/>
      <c r="BZ27" s="41"/>
      <c r="CA27" s="41"/>
      <c r="CB27" s="41"/>
      <c r="CC27" s="41"/>
      <c r="CD27" s="41"/>
      <c r="CE27" s="41"/>
      <c r="CF27" s="41"/>
      <c r="CG27" s="41"/>
      <c r="CH27" s="41"/>
      <c r="CI27" s="41"/>
      <c r="CJ27" s="41"/>
      <c r="CK27" s="41"/>
      <c r="CL27" s="41"/>
      <c r="CM27" s="41"/>
      <c r="CN27" s="41"/>
      <c r="CO27" s="41"/>
      <c r="CP27" s="41"/>
      <c r="CQ27" s="41"/>
      <c r="CR27" s="41"/>
      <c r="CS27" s="41"/>
      <c r="CT27" s="41"/>
      <c r="CU27" s="119"/>
    </row>
    <row r="28" spans="1:102" ht="15.75" thickBot="1">
      <c r="A28" s="44" t="s">
        <v>6</v>
      </c>
      <c r="B28" s="45"/>
      <c r="C28" s="45"/>
      <c r="D28" s="45"/>
      <c r="E28" s="45"/>
      <c r="F28" s="45"/>
      <c r="G28" s="45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41"/>
      <c r="AX28" s="41"/>
      <c r="AY28" s="41"/>
      <c r="AZ28" s="41"/>
      <c r="BA28" s="41"/>
      <c r="BB28" s="41"/>
      <c r="BC28" s="41"/>
      <c r="BD28" s="41"/>
      <c r="BE28" s="41"/>
      <c r="BF28" s="41"/>
      <c r="BG28" s="41"/>
      <c r="BH28" s="41"/>
      <c r="BI28" s="41"/>
      <c r="BJ28" s="41"/>
      <c r="BK28" s="41"/>
      <c r="BL28" s="41"/>
      <c r="BM28" s="41"/>
      <c r="BN28" s="41"/>
      <c r="BO28" s="41"/>
      <c r="BP28" s="41"/>
      <c r="BQ28" s="41"/>
      <c r="BR28" s="41"/>
      <c r="BS28" s="41"/>
      <c r="BT28" s="41"/>
      <c r="BU28" s="41"/>
      <c r="BV28" s="41"/>
      <c r="BW28" s="41"/>
      <c r="BX28" s="41"/>
      <c r="BY28" s="41"/>
      <c r="BZ28" s="41"/>
      <c r="CA28" s="41"/>
      <c r="CB28" s="41"/>
      <c r="CC28" s="41"/>
      <c r="CD28" s="41"/>
      <c r="CE28" s="41"/>
      <c r="CF28" s="41"/>
      <c r="CG28" s="41"/>
      <c r="CH28" s="41"/>
      <c r="CI28" s="41"/>
      <c r="CJ28" s="41"/>
      <c r="CK28" s="41"/>
      <c r="CL28" s="41"/>
      <c r="CM28" s="41"/>
      <c r="CN28" s="41"/>
      <c r="CO28" s="41"/>
      <c r="CP28" s="41"/>
      <c r="CQ28" s="41"/>
      <c r="CR28" s="41"/>
      <c r="CS28" s="41"/>
      <c r="CT28" s="41"/>
      <c r="CU28" s="119"/>
    </row>
    <row r="29" spans="1:102" ht="15.75" thickBot="1">
      <c r="A29" s="46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47">
        <v>96</v>
      </c>
      <c r="CT29" s="15" t="s">
        <v>27</v>
      </c>
      <c r="CU29" s="117"/>
      <c r="CX29" s="198"/>
    </row>
    <row r="30" spans="1:102">
      <c r="A30" s="48" t="s">
        <v>30</v>
      </c>
      <c r="B30" s="49">
        <f t="shared" ref="B30:G30" si="17">B31+B39</f>
        <v>2756.1370000000002</v>
      </c>
      <c r="C30" s="50">
        <f t="shared" si="17"/>
        <v>2591.1370000000002</v>
      </c>
      <c r="D30" s="50">
        <f t="shared" si="17"/>
        <v>2493.1370000000002</v>
      </c>
      <c r="E30" s="50">
        <f t="shared" si="17"/>
        <v>2463.1370000000002</v>
      </c>
      <c r="F30" s="50">
        <f t="shared" si="17"/>
        <v>2453.1370000000002</v>
      </c>
      <c r="G30" s="50">
        <f t="shared" si="17"/>
        <v>2453.1370000000002</v>
      </c>
      <c r="H30" s="50">
        <f t="shared" ref="H30:BS30" si="18">H31+H39</f>
        <v>2453.1370000000002</v>
      </c>
      <c r="I30" s="50">
        <f t="shared" si="18"/>
        <v>2453.1370000000002</v>
      </c>
      <c r="J30" s="50">
        <f t="shared" si="18"/>
        <v>2453.1370000000002</v>
      </c>
      <c r="K30" s="50">
        <f t="shared" si="18"/>
        <v>2453.1370000000002</v>
      </c>
      <c r="L30" s="50">
        <f t="shared" si="18"/>
        <v>2453.1370000000002</v>
      </c>
      <c r="M30" s="50">
        <f t="shared" si="18"/>
        <v>2453.1370000000002</v>
      </c>
      <c r="N30" s="50">
        <f t="shared" si="18"/>
        <v>2453.1370000000002</v>
      </c>
      <c r="O30" s="50">
        <f t="shared" si="18"/>
        <v>2453.1370000000002</v>
      </c>
      <c r="P30" s="50">
        <f t="shared" si="18"/>
        <v>2453.1370000000002</v>
      </c>
      <c r="Q30" s="50">
        <f t="shared" si="18"/>
        <v>2453.1370000000002</v>
      </c>
      <c r="R30" s="50">
        <f t="shared" si="18"/>
        <v>2453.1370000000002</v>
      </c>
      <c r="S30" s="50">
        <f t="shared" si="18"/>
        <v>2453.1370000000002</v>
      </c>
      <c r="T30" s="50">
        <f t="shared" si="18"/>
        <v>2453.1370000000002</v>
      </c>
      <c r="U30" s="50">
        <f t="shared" si="18"/>
        <v>2453.1370000000002</v>
      </c>
      <c r="V30" s="50">
        <f t="shared" si="18"/>
        <v>2453.1370000000002</v>
      </c>
      <c r="W30" s="50">
        <f t="shared" si="18"/>
        <v>2453.1370000000002</v>
      </c>
      <c r="X30" s="50">
        <f t="shared" si="18"/>
        <v>2453.1370000000002</v>
      </c>
      <c r="Y30" s="50">
        <f t="shared" si="18"/>
        <v>2699.1370000000002</v>
      </c>
      <c r="Z30" s="50">
        <f t="shared" si="18"/>
        <v>2937.1370000000002</v>
      </c>
      <c r="AA30" s="50">
        <f t="shared" si="18"/>
        <v>3070.1370000000002</v>
      </c>
      <c r="AB30" s="50">
        <f t="shared" si="18"/>
        <v>3126.1370000000002</v>
      </c>
      <c r="AC30" s="50">
        <f t="shared" si="18"/>
        <v>3154.1370000000002</v>
      </c>
      <c r="AD30" s="50">
        <f t="shared" si="18"/>
        <v>3164.1370000000002</v>
      </c>
      <c r="AE30" s="50">
        <f t="shared" si="18"/>
        <v>3170.1370000000002</v>
      </c>
      <c r="AF30" s="50">
        <f t="shared" si="18"/>
        <v>3166.1370000000002</v>
      </c>
      <c r="AG30" s="50">
        <f t="shared" si="18"/>
        <v>3164.1370000000002</v>
      </c>
      <c r="AH30" s="50">
        <f t="shared" si="18"/>
        <v>3161.1370000000002</v>
      </c>
      <c r="AI30" s="50">
        <f t="shared" si="18"/>
        <v>3155.1370000000002</v>
      </c>
      <c r="AJ30" s="50">
        <f t="shared" si="18"/>
        <v>3155.1370000000002</v>
      </c>
      <c r="AK30" s="50">
        <f t="shared" si="18"/>
        <v>3153.1370000000002</v>
      </c>
      <c r="AL30" s="50">
        <f t="shared" si="18"/>
        <v>3148.1370000000002</v>
      </c>
      <c r="AM30" s="50">
        <f t="shared" si="18"/>
        <v>3145.1370000000002</v>
      </c>
      <c r="AN30" s="50">
        <f t="shared" si="18"/>
        <v>3138.1370000000002</v>
      </c>
      <c r="AO30" s="50">
        <f t="shared" si="18"/>
        <v>3137.1370000000002</v>
      </c>
      <c r="AP30" s="50">
        <f t="shared" si="18"/>
        <v>3149.1370000000002</v>
      </c>
      <c r="AQ30" s="50">
        <f t="shared" si="18"/>
        <v>3148.1370000000002</v>
      </c>
      <c r="AR30" s="50">
        <f t="shared" si="18"/>
        <v>3140.1370000000002</v>
      </c>
      <c r="AS30" s="50">
        <f t="shared" si="18"/>
        <v>3139.1370000000002</v>
      </c>
      <c r="AT30" s="50">
        <f t="shared" si="18"/>
        <v>3137.1370000000002</v>
      </c>
      <c r="AU30" s="50">
        <f t="shared" si="18"/>
        <v>3141.1370000000002</v>
      </c>
      <c r="AV30" s="50">
        <f t="shared" si="18"/>
        <v>3177.1370000000002</v>
      </c>
      <c r="AW30" s="50">
        <f t="shared" si="18"/>
        <v>3093.1370000000002</v>
      </c>
      <c r="AX30" s="50">
        <f t="shared" si="18"/>
        <v>3097.1370000000002</v>
      </c>
      <c r="AY30" s="50">
        <f t="shared" si="18"/>
        <v>3093.1370000000002</v>
      </c>
      <c r="AZ30" s="50">
        <f t="shared" si="18"/>
        <v>3110.1370000000002</v>
      </c>
      <c r="BA30" s="50">
        <f t="shared" si="18"/>
        <v>3259.1370000000002</v>
      </c>
      <c r="BB30" s="50">
        <f t="shared" si="18"/>
        <v>3381.93</v>
      </c>
      <c r="BC30" s="50">
        <f t="shared" si="18"/>
        <v>3395.93</v>
      </c>
      <c r="BD30" s="50">
        <f t="shared" si="18"/>
        <v>3423.93</v>
      </c>
      <c r="BE30" s="50">
        <f t="shared" si="18"/>
        <v>3431.93</v>
      </c>
      <c r="BF30" s="50">
        <f t="shared" si="18"/>
        <v>3477.93</v>
      </c>
      <c r="BG30" s="50">
        <f t="shared" si="18"/>
        <v>3509.93</v>
      </c>
      <c r="BH30" s="50">
        <f t="shared" si="18"/>
        <v>3534.93</v>
      </c>
      <c r="BI30" s="50">
        <f t="shared" si="18"/>
        <v>3394.93</v>
      </c>
      <c r="BJ30" s="50">
        <f t="shared" si="18"/>
        <v>3367.93</v>
      </c>
      <c r="BK30" s="50">
        <f t="shared" si="18"/>
        <v>3357.93</v>
      </c>
      <c r="BL30" s="50">
        <f t="shared" si="18"/>
        <v>3361.93</v>
      </c>
      <c r="BM30" s="50">
        <f t="shared" si="18"/>
        <v>3362.93</v>
      </c>
      <c r="BN30" s="50">
        <f t="shared" si="18"/>
        <v>3367.93</v>
      </c>
      <c r="BO30" s="50">
        <f t="shared" si="18"/>
        <v>3367.93</v>
      </c>
      <c r="BP30" s="50">
        <f t="shared" si="18"/>
        <v>3372.93</v>
      </c>
      <c r="BQ30" s="50">
        <f t="shared" si="18"/>
        <v>3433.93</v>
      </c>
      <c r="BR30" s="50">
        <f t="shared" si="18"/>
        <v>3495.93</v>
      </c>
      <c r="BS30" s="50">
        <f t="shared" si="18"/>
        <v>3508.93</v>
      </c>
      <c r="BT30" s="50">
        <f t="shared" ref="BT30:CS30" si="19">BT31+BT39</f>
        <v>3526.93</v>
      </c>
      <c r="BU30" s="50">
        <f t="shared" si="19"/>
        <v>3515.93</v>
      </c>
      <c r="BV30" s="50">
        <f t="shared" si="19"/>
        <v>3540.93</v>
      </c>
      <c r="BW30" s="50">
        <f t="shared" si="19"/>
        <v>3566.93</v>
      </c>
      <c r="BX30" s="50">
        <f t="shared" si="19"/>
        <v>3586.93</v>
      </c>
      <c r="BY30" s="50">
        <f t="shared" si="19"/>
        <v>3589.93</v>
      </c>
      <c r="BZ30" s="50">
        <f t="shared" si="19"/>
        <v>3593.93</v>
      </c>
      <c r="CA30" s="50">
        <f t="shared" si="19"/>
        <v>3591.93</v>
      </c>
      <c r="CB30" s="50">
        <f t="shared" si="19"/>
        <v>3591.93</v>
      </c>
      <c r="CC30" s="50">
        <f t="shared" si="19"/>
        <v>3574.93</v>
      </c>
      <c r="CD30" s="50">
        <f t="shared" si="19"/>
        <v>3543.93</v>
      </c>
      <c r="CE30" s="50">
        <f t="shared" si="19"/>
        <v>3513.93</v>
      </c>
      <c r="CF30" s="50">
        <f t="shared" si="19"/>
        <v>3483.93</v>
      </c>
      <c r="CG30" s="50">
        <f t="shared" si="19"/>
        <v>3479.93</v>
      </c>
      <c r="CH30" s="50">
        <f t="shared" si="19"/>
        <v>3478.93</v>
      </c>
      <c r="CI30" s="50">
        <f t="shared" si="19"/>
        <v>3478.93</v>
      </c>
      <c r="CJ30" s="50">
        <f t="shared" si="19"/>
        <v>3376.93</v>
      </c>
      <c r="CK30" s="50">
        <f t="shared" si="19"/>
        <v>3046.93</v>
      </c>
      <c r="CL30" s="50">
        <f t="shared" si="19"/>
        <v>2895.93</v>
      </c>
      <c r="CM30" s="50">
        <f t="shared" si="19"/>
        <v>2844.93</v>
      </c>
      <c r="CN30" s="50">
        <f t="shared" si="19"/>
        <v>2819.93</v>
      </c>
      <c r="CO30" s="50">
        <f t="shared" si="19"/>
        <v>2819.93</v>
      </c>
      <c r="CP30" s="50">
        <f t="shared" si="19"/>
        <v>2819.93</v>
      </c>
      <c r="CQ30" s="50">
        <f t="shared" si="19"/>
        <v>2819.93</v>
      </c>
      <c r="CR30" s="50">
        <f t="shared" si="19"/>
        <v>2819.93</v>
      </c>
      <c r="CS30" s="51">
        <f t="shared" si="19"/>
        <v>2819.93</v>
      </c>
      <c r="CT30" s="52">
        <f t="shared" ref="CT30:CT47" si="20">SUM(B30:CS30)</f>
        <v>294736.0439999997</v>
      </c>
      <c r="CU30" s="117"/>
    </row>
    <row r="31" spans="1:102">
      <c r="A31" s="53" t="s">
        <v>31</v>
      </c>
      <c r="B31" s="54">
        <f>SUM(B32:B38)</f>
        <v>2626.6570000000002</v>
      </c>
      <c r="C31" s="55">
        <f t="shared" ref="C31:BN31" si="21">SUM(C32:C38)</f>
        <v>2461.6570000000002</v>
      </c>
      <c r="D31" s="55">
        <f t="shared" si="21"/>
        <v>2363.6570000000002</v>
      </c>
      <c r="E31" s="55">
        <f t="shared" si="21"/>
        <v>2333.6570000000002</v>
      </c>
      <c r="F31" s="55">
        <f t="shared" si="21"/>
        <v>2323.6570000000002</v>
      </c>
      <c r="G31" s="55">
        <f t="shared" si="21"/>
        <v>2323.6570000000002</v>
      </c>
      <c r="H31" s="55">
        <f t="shared" si="21"/>
        <v>2323.6570000000002</v>
      </c>
      <c r="I31" s="55">
        <f t="shared" si="21"/>
        <v>2323.6570000000002</v>
      </c>
      <c r="J31" s="55">
        <f t="shared" si="21"/>
        <v>2323.6570000000002</v>
      </c>
      <c r="K31" s="55">
        <f t="shared" si="21"/>
        <v>2323.6570000000002</v>
      </c>
      <c r="L31" s="55">
        <f t="shared" si="21"/>
        <v>2323.6570000000002</v>
      </c>
      <c r="M31" s="55">
        <f t="shared" si="21"/>
        <v>2323.6570000000002</v>
      </c>
      <c r="N31" s="55">
        <f t="shared" si="21"/>
        <v>2323.6570000000002</v>
      </c>
      <c r="O31" s="55">
        <f t="shared" si="21"/>
        <v>2323.6570000000002</v>
      </c>
      <c r="P31" s="55">
        <f t="shared" si="21"/>
        <v>2323.6570000000002</v>
      </c>
      <c r="Q31" s="55">
        <f t="shared" si="21"/>
        <v>2323.6570000000002</v>
      </c>
      <c r="R31" s="55">
        <f t="shared" si="21"/>
        <v>2323.6570000000002</v>
      </c>
      <c r="S31" s="55">
        <f t="shared" si="21"/>
        <v>2323.6570000000002</v>
      </c>
      <c r="T31" s="55">
        <f t="shared" si="21"/>
        <v>2323.6570000000002</v>
      </c>
      <c r="U31" s="55">
        <f t="shared" si="21"/>
        <v>2323.6570000000002</v>
      </c>
      <c r="V31" s="55">
        <f t="shared" si="21"/>
        <v>2323.6570000000002</v>
      </c>
      <c r="W31" s="55">
        <f t="shared" si="21"/>
        <v>2323.6570000000002</v>
      </c>
      <c r="X31" s="55">
        <f t="shared" si="21"/>
        <v>2323.6570000000002</v>
      </c>
      <c r="Y31" s="55">
        <f t="shared" si="21"/>
        <v>2569.6570000000002</v>
      </c>
      <c r="Z31" s="55">
        <f t="shared" si="21"/>
        <v>2807.6570000000002</v>
      </c>
      <c r="AA31" s="55">
        <f t="shared" si="21"/>
        <v>2940.6570000000002</v>
      </c>
      <c r="AB31" s="55">
        <f t="shared" si="21"/>
        <v>2996.6570000000002</v>
      </c>
      <c r="AC31" s="55">
        <f t="shared" si="21"/>
        <v>3024.6570000000002</v>
      </c>
      <c r="AD31" s="55">
        <f t="shared" si="21"/>
        <v>3034.6570000000002</v>
      </c>
      <c r="AE31" s="55">
        <f t="shared" si="21"/>
        <v>3040.6570000000002</v>
      </c>
      <c r="AF31" s="55">
        <f t="shared" si="21"/>
        <v>3036.6570000000002</v>
      </c>
      <c r="AG31" s="55">
        <f t="shared" si="21"/>
        <v>3034.6570000000002</v>
      </c>
      <c r="AH31" s="55">
        <f t="shared" si="21"/>
        <v>3031.6570000000002</v>
      </c>
      <c r="AI31" s="55">
        <f t="shared" si="21"/>
        <v>3025.6570000000002</v>
      </c>
      <c r="AJ31" s="55">
        <f t="shared" si="21"/>
        <v>3025.6570000000002</v>
      </c>
      <c r="AK31" s="55">
        <f t="shared" si="21"/>
        <v>3023.6570000000002</v>
      </c>
      <c r="AL31" s="55">
        <f t="shared" si="21"/>
        <v>3018.6570000000002</v>
      </c>
      <c r="AM31" s="55">
        <f t="shared" si="21"/>
        <v>3015.6570000000002</v>
      </c>
      <c r="AN31" s="55">
        <f t="shared" si="21"/>
        <v>3008.6570000000002</v>
      </c>
      <c r="AO31" s="55">
        <f t="shared" si="21"/>
        <v>3007.6570000000002</v>
      </c>
      <c r="AP31" s="55">
        <f t="shared" si="21"/>
        <v>3019.6570000000002</v>
      </c>
      <c r="AQ31" s="55">
        <f t="shared" si="21"/>
        <v>3018.6570000000002</v>
      </c>
      <c r="AR31" s="55">
        <f t="shared" si="21"/>
        <v>3010.6570000000002</v>
      </c>
      <c r="AS31" s="55">
        <f t="shared" si="21"/>
        <v>3009.6570000000002</v>
      </c>
      <c r="AT31" s="55">
        <f t="shared" si="21"/>
        <v>3007.6570000000002</v>
      </c>
      <c r="AU31" s="55">
        <f t="shared" si="21"/>
        <v>3011.6570000000002</v>
      </c>
      <c r="AV31" s="55">
        <f t="shared" si="21"/>
        <v>3047.6570000000002</v>
      </c>
      <c r="AW31" s="55">
        <f t="shared" si="21"/>
        <v>2963.6570000000002</v>
      </c>
      <c r="AX31" s="55">
        <f t="shared" si="21"/>
        <v>2967.6570000000002</v>
      </c>
      <c r="AY31" s="55">
        <f t="shared" si="21"/>
        <v>2963.6570000000002</v>
      </c>
      <c r="AZ31" s="55">
        <f t="shared" si="21"/>
        <v>2980.6570000000002</v>
      </c>
      <c r="BA31" s="55">
        <f t="shared" si="21"/>
        <v>3129.6570000000002</v>
      </c>
      <c r="BB31" s="55">
        <f t="shared" si="21"/>
        <v>3252.45</v>
      </c>
      <c r="BC31" s="55">
        <f t="shared" si="21"/>
        <v>3266.45</v>
      </c>
      <c r="BD31" s="55">
        <f t="shared" si="21"/>
        <v>3294.45</v>
      </c>
      <c r="BE31" s="55">
        <f t="shared" si="21"/>
        <v>3302.45</v>
      </c>
      <c r="BF31" s="55">
        <f t="shared" si="21"/>
        <v>3348.45</v>
      </c>
      <c r="BG31" s="55">
        <f t="shared" si="21"/>
        <v>3380.45</v>
      </c>
      <c r="BH31" s="55">
        <f t="shared" si="21"/>
        <v>3405.45</v>
      </c>
      <c r="BI31" s="55">
        <f t="shared" si="21"/>
        <v>3265.45</v>
      </c>
      <c r="BJ31" s="55">
        <f t="shared" si="21"/>
        <v>3238.45</v>
      </c>
      <c r="BK31" s="55">
        <f t="shared" si="21"/>
        <v>3228.45</v>
      </c>
      <c r="BL31" s="55">
        <f t="shared" si="21"/>
        <v>3232.45</v>
      </c>
      <c r="BM31" s="55">
        <f t="shared" si="21"/>
        <v>3233.45</v>
      </c>
      <c r="BN31" s="55">
        <f t="shared" si="21"/>
        <v>3238.45</v>
      </c>
      <c r="BO31" s="55">
        <f t="shared" ref="BO31:CS31" si="22">SUM(BO32:BO38)</f>
        <v>3238.45</v>
      </c>
      <c r="BP31" s="55">
        <f t="shared" si="22"/>
        <v>3243.45</v>
      </c>
      <c r="BQ31" s="55">
        <f t="shared" si="22"/>
        <v>3304.45</v>
      </c>
      <c r="BR31" s="55">
        <f t="shared" si="22"/>
        <v>3366.45</v>
      </c>
      <c r="BS31" s="55">
        <f t="shared" si="22"/>
        <v>3379.45</v>
      </c>
      <c r="BT31" s="55">
        <f t="shared" si="22"/>
        <v>3397.45</v>
      </c>
      <c r="BU31" s="55">
        <f t="shared" si="22"/>
        <v>3386.45</v>
      </c>
      <c r="BV31" s="55">
        <f t="shared" si="22"/>
        <v>3411.45</v>
      </c>
      <c r="BW31" s="55">
        <f t="shared" si="22"/>
        <v>3437.45</v>
      </c>
      <c r="BX31" s="55">
        <f t="shared" si="22"/>
        <v>3457.45</v>
      </c>
      <c r="BY31" s="55">
        <f t="shared" si="22"/>
        <v>3460.45</v>
      </c>
      <c r="BZ31" s="55">
        <f t="shared" si="22"/>
        <v>3464.45</v>
      </c>
      <c r="CA31" s="55">
        <f t="shared" si="22"/>
        <v>3462.45</v>
      </c>
      <c r="CB31" s="55">
        <f t="shared" si="22"/>
        <v>3462.45</v>
      </c>
      <c r="CC31" s="55">
        <f t="shared" si="22"/>
        <v>3445.45</v>
      </c>
      <c r="CD31" s="55">
        <f t="shared" si="22"/>
        <v>3414.45</v>
      </c>
      <c r="CE31" s="55">
        <f t="shared" si="22"/>
        <v>3384.45</v>
      </c>
      <c r="CF31" s="55">
        <f t="shared" si="22"/>
        <v>3354.45</v>
      </c>
      <c r="CG31" s="55">
        <f t="shared" si="22"/>
        <v>3350.45</v>
      </c>
      <c r="CH31" s="55">
        <f t="shared" si="22"/>
        <v>3349.45</v>
      </c>
      <c r="CI31" s="55">
        <f t="shared" si="22"/>
        <v>3349.45</v>
      </c>
      <c r="CJ31" s="55">
        <f t="shared" si="22"/>
        <v>3247.45</v>
      </c>
      <c r="CK31" s="55">
        <f t="shared" si="22"/>
        <v>2917.45</v>
      </c>
      <c r="CL31" s="55">
        <f t="shared" si="22"/>
        <v>2766.45</v>
      </c>
      <c r="CM31" s="55">
        <f t="shared" si="22"/>
        <v>2715.45</v>
      </c>
      <c r="CN31" s="55">
        <f t="shared" si="22"/>
        <v>2690.45</v>
      </c>
      <c r="CO31" s="55">
        <f t="shared" si="22"/>
        <v>2690.45</v>
      </c>
      <c r="CP31" s="55">
        <f t="shared" si="22"/>
        <v>2690.45</v>
      </c>
      <c r="CQ31" s="55">
        <f t="shared" si="22"/>
        <v>2690.45</v>
      </c>
      <c r="CR31" s="55">
        <f t="shared" si="22"/>
        <v>2690.45</v>
      </c>
      <c r="CS31" s="56">
        <f t="shared" si="22"/>
        <v>2690.45</v>
      </c>
      <c r="CT31" s="24">
        <f t="shared" si="20"/>
        <v>282305.96400000062</v>
      </c>
      <c r="CU31" s="119"/>
    </row>
    <row r="32" spans="1:102">
      <c r="A32" s="57" t="s">
        <v>32</v>
      </c>
      <c r="B32" s="58">
        <f>B62-B73</f>
        <v>438</v>
      </c>
      <c r="C32" s="59">
        <f t="shared" ref="C32:BN32" si="23">C62-C73</f>
        <v>408</v>
      </c>
      <c r="D32" s="59">
        <f t="shared" si="23"/>
        <v>378</v>
      </c>
      <c r="E32" s="59">
        <f t="shared" si="23"/>
        <v>348</v>
      </c>
      <c r="F32" s="59">
        <f t="shared" si="23"/>
        <v>338</v>
      </c>
      <c r="G32" s="59">
        <f t="shared" si="23"/>
        <v>338</v>
      </c>
      <c r="H32" s="59">
        <f t="shared" si="23"/>
        <v>338</v>
      </c>
      <c r="I32" s="59">
        <f t="shared" si="23"/>
        <v>338</v>
      </c>
      <c r="J32" s="59">
        <f t="shared" si="23"/>
        <v>338</v>
      </c>
      <c r="K32" s="59">
        <f t="shared" si="23"/>
        <v>338</v>
      </c>
      <c r="L32" s="59">
        <f t="shared" si="23"/>
        <v>338</v>
      </c>
      <c r="M32" s="59">
        <f t="shared" si="23"/>
        <v>338</v>
      </c>
      <c r="N32" s="59">
        <f t="shared" si="23"/>
        <v>338</v>
      </c>
      <c r="O32" s="59">
        <f t="shared" si="23"/>
        <v>338</v>
      </c>
      <c r="P32" s="59">
        <f t="shared" si="23"/>
        <v>338</v>
      </c>
      <c r="Q32" s="59">
        <f t="shared" si="23"/>
        <v>338</v>
      </c>
      <c r="R32" s="59">
        <f t="shared" si="23"/>
        <v>338</v>
      </c>
      <c r="S32" s="59">
        <f t="shared" si="23"/>
        <v>338</v>
      </c>
      <c r="T32" s="59">
        <f t="shared" si="23"/>
        <v>338</v>
      </c>
      <c r="U32" s="59">
        <f t="shared" si="23"/>
        <v>338</v>
      </c>
      <c r="V32" s="59">
        <f t="shared" si="23"/>
        <v>338</v>
      </c>
      <c r="W32" s="59">
        <f t="shared" si="23"/>
        <v>338</v>
      </c>
      <c r="X32" s="59">
        <f t="shared" si="23"/>
        <v>338</v>
      </c>
      <c r="Y32" s="59">
        <f t="shared" si="23"/>
        <v>338</v>
      </c>
      <c r="Z32" s="59">
        <f t="shared" si="23"/>
        <v>368</v>
      </c>
      <c r="AA32" s="59">
        <f t="shared" si="23"/>
        <v>398</v>
      </c>
      <c r="AB32" s="59">
        <f t="shared" si="23"/>
        <v>428</v>
      </c>
      <c r="AC32" s="59">
        <f t="shared" si="23"/>
        <v>458</v>
      </c>
      <c r="AD32" s="59">
        <f t="shared" si="23"/>
        <v>468</v>
      </c>
      <c r="AE32" s="59">
        <f t="shared" si="23"/>
        <v>468</v>
      </c>
      <c r="AF32" s="59">
        <f t="shared" si="23"/>
        <v>468</v>
      </c>
      <c r="AG32" s="59">
        <f t="shared" si="23"/>
        <v>468</v>
      </c>
      <c r="AH32" s="59">
        <f t="shared" si="23"/>
        <v>468</v>
      </c>
      <c r="AI32" s="59">
        <f t="shared" si="23"/>
        <v>468</v>
      </c>
      <c r="AJ32" s="59">
        <f t="shared" si="23"/>
        <v>468</v>
      </c>
      <c r="AK32" s="59">
        <f t="shared" si="23"/>
        <v>468</v>
      </c>
      <c r="AL32" s="59">
        <f t="shared" si="23"/>
        <v>468</v>
      </c>
      <c r="AM32" s="59">
        <f t="shared" si="23"/>
        <v>468</v>
      </c>
      <c r="AN32" s="59">
        <f t="shared" si="23"/>
        <v>468</v>
      </c>
      <c r="AO32" s="59">
        <f t="shared" si="23"/>
        <v>468</v>
      </c>
      <c r="AP32" s="59">
        <f t="shared" si="23"/>
        <v>468</v>
      </c>
      <c r="AQ32" s="59">
        <f t="shared" si="23"/>
        <v>468</v>
      </c>
      <c r="AR32" s="59">
        <f t="shared" si="23"/>
        <v>468</v>
      </c>
      <c r="AS32" s="59">
        <f t="shared" si="23"/>
        <v>468</v>
      </c>
      <c r="AT32" s="59">
        <f t="shared" si="23"/>
        <v>468</v>
      </c>
      <c r="AU32" s="59">
        <f t="shared" si="23"/>
        <v>468</v>
      </c>
      <c r="AV32" s="59">
        <f t="shared" si="23"/>
        <v>468</v>
      </c>
      <c r="AW32" s="59">
        <f t="shared" si="23"/>
        <v>468</v>
      </c>
      <c r="AX32" s="59">
        <f t="shared" si="23"/>
        <v>468</v>
      </c>
      <c r="AY32" s="59">
        <f t="shared" si="23"/>
        <v>468</v>
      </c>
      <c r="AZ32" s="59">
        <f t="shared" si="23"/>
        <v>468</v>
      </c>
      <c r="BA32" s="59">
        <f t="shared" si="23"/>
        <v>468</v>
      </c>
      <c r="BB32" s="59">
        <f t="shared" si="23"/>
        <v>468</v>
      </c>
      <c r="BC32" s="59">
        <f t="shared" si="23"/>
        <v>468</v>
      </c>
      <c r="BD32" s="59">
        <f t="shared" si="23"/>
        <v>468</v>
      </c>
      <c r="BE32" s="59">
        <f t="shared" si="23"/>
        <v>468</v>
      </c>
      <c r="BF32" s="59">
        <f t="shared" si="23"/>
        <v>468</v>
      </c>
      <c r="BG32" s="59">
        <f t="shared" si="23"/>
        <v>468</v>
      </c>
      <c r="BH32" s="59">
        <f t="shared" si="23"/>
        <v>468</v>
      </c>
      <c r="BI32" s="59">
        <f t="shared" si="23"/>
        <v>438</v>
      </c>
      <c r="BJ32" s="59">
        <f t="shared" si="23"/>
        <v>408</v>
      </c>
      <c r="BK32" s="59">
        <f t="shared" si="23"/>
        <v>393</v>
      </c>
      <c r="BL32" s="59">
        <f t="shared" si="23"/>
        <v>393</v>
      </c>
      <c r="BM32" s="59">
        <f t="shared" si="23"/>
        <v>393</v>
      </c>
      <c r="BN32" s="59">
        <f t="shared" si="23"/>
        <v>393</v>
      </c>
      <c r="BO32" s="59">
        <f t="shared" ref="BO32:CS32" si="24">BO62-BO73</f>
        <v>393</v>
      </c>
      <c r="BP32" s="59">
        <f t="shared" si="24"/>
        <v>393</v>
      </c>
      <c r="BQ32" s="59">
        <f t="shared" si="24"/>
        <v>393</v>
      </c>
      <c r="BR32" s="59">
        <f t="shared" si="24"/>
        <v>393</v>
      </c>
      <c r="BS32" s="59">
        <f t="shared" si="24"/>
        <v>393</v>
      </c>
      <c r="BT32" s="59">
        <f t="shared" si="24"/>
        <v>393</v>
      </c>
      <c r="BU32" s="59">
        <f t="shared" si="24"/>
        <v>393</v>
      </c>
      <c r="BV32" s="59">
        <f t="shared" si="24"/>
        <v>423</v>
      </c>
      <c r="BW32" s="59">
        <f t="shared" si="24"/>
        <v>453</v>
      </c>
      <c r="BX32" s="59">
        <f t="shared" si="24"/>
        <v>468</v>
      </c>
      <c r="BY32" s="59">
        <f t="shared" si="24"/>
        <v>468</v>
      </c>
      <c r="BZ32" s="59">
        <f t="shared" si="24"/>
        <v>468</v>
      </c>
      <c r="CA32" s="59">
        <f t="shared" si="24"/>
        <v>468</v>
      </c>
      <c r="CB32" s="59">
        <f t="shared" si="24"/>
        <v>468</v>
      </c>
      <c r="CC32" s="59">
        <f t="shared" si="24"/>
        <v>468</v>
      </c>
      <c r="CD32" s="59">
        <f t="shared" si="24"/>
        <v>468</v>
      </c>
      <c r="CE32" s="59">
        <f t="shared" si="24"/>
        <v>468</v>
      </c>
      <c r="CF32" s="59">
        <f t="shared" si="24"/>
        <v>468</v>
      </c>
      <c r="CG32" s="59">
        <f t="shared" si="24"/>
        <v>468</v>
      </c>
      <c r="CH32" s="59">
        <f t="shared" si="24"/>
        <v>468</v>
      </c>
      <c r="CI32" s="59">
        <f t="shared" si="24"/>
        <v>468</v>
      </c>
      <c r="CJ32" s="59">
        <f t="shared" si="24"/>
        <v>438</v>
      </c>
      <c r="CK32" s="59">
        <f t="shared" si="24"/>
        <v>408</v>
      </c>
      <c r="CL32" s="59">
        <f t="shared" si="24"/>
        <v>378</v>
      </c>
      <c r="CM32" s="59">
        <f t="shared" si="24"/>
        <v>348</v>
      </c>
      <c r="CN32" s="59">
        <f t="shared" si="24"/>
        <v>323</v>
      </c>
      <c r="CO32" s="59">
        <f t="shared" si="24"/>
        <v>323</v>
      </c>
      <c r="CP32" s="59">
        <f t="shared" si="24"/>
        <v>323</v>
      </c>
      <c r="CQ32" s="59">
        <f t="shared" si="24"/>
        <v>323</v>
      </c>
      <c r="CR32" s="59">
        <f t="shared" si="24"/>
        <v>323</v>
      </c>
      <c r="CS32" s="60">
        <f t="shared" si="24"/>
        <v>323</v>
      </c>
      <c r="CT32" s="24">
        <f t="shared" si="20"/>
        <v>39663</v>
      </c>
      <c r="CU32" s="119"/>
    </row>
    <row r="33" spans="1:99">
      <c r="A33" s="22" t="s">
        <v>33</v>
      </c>
      <c r="B33" s="61">
        <f t="shared" ref="B33:Q38" si="25">B63-B74</f>
        <v>488</v>
      </c>
      <c r="C33" s="3">
        <f t="shared" si="25"/>
        <v>428</v>
      </c>
      <c r="D33" s="3">
        <f t="shared" si="25"/>
        <v>403</v>
      </c>
      <c r="E33" s="3">
        <f t="shared" si="25"/>
        <v>403</v>
      </c>
      <c r="F33" s="3">
        <f t="shared" si="25"/>
        <v>403</v>
      </c>
      <c r="G33" s="3">
        <f t="shared" si="25"/>
        <v>403</v>
      </c>
      <c r="H33" s="3">
        <f t="shared" si="25"/>
        <v>403</v>
      </c>
      <c r="I33" s="3">
        <f t="shared" si="25"/>
        <v>403</v>
      </c>
      <c r="J33" s="3">
        <f t="shared" si="25"/>
        <v>403</v>
      </c>
      <c r="K33" s="3">
        <f t="shared" si="25"/>
        <v>403</v>
      </c>
      <c r="L33" s="3">
        <f t="shared" si="25"/>
        <v>403</v>
      </c>
      <c r="M33" s="3">
        <f t="shared" si="25"/>
        <v>403</v>
      </c>
      <c r="N33" s="3">
        <f t="shared" si="25"/>
        <v>403</v>
      </c>
      <c r="O33" s="3">
        <f t="shared" si="25"/>
        <v>403</v>
      </c>
      <c r="P33" s="3">
        <f t="shared" si="25"/>
        <v>403</v>
      </c>
      <c r="Q33" s="3">
        <f t="shared" si="25"/>
        <v>403</v>
      </c>
      <c r="R33" s="3">
        <f t="shared" ref="R33:CC33" si="26">R63-R74</f>
        <v>403</v>
      </c>
      <c r="S33" s="3">
        <f t="shared" si="26"/>
        <v>403</v>
      </c>
      <c r="T33" s="3">
        <f t="shared" si="26"/>
        <v>403</v>
      </c>
      <c r="U33" s="3">
        <f t="shared" si="26"/>
        <v>403</v>
      </c>
      <c r="V33" s="3">
        <f t="shared" si="26"/>
        <v>403</v>
      </c>
      <c r="W33" s="3">
        <f t="shared" si="26"/>
        <v>403</v>
      </c>
      <c r="X33" s="3">
        <f t="shared" si="26"/>
        <v>403</v>
      </c>
      <c r="Y33" s="3">
        <f t="shared" si="26"/>
        <v>403</v>
      </c>
      <c r="Z33" s="3">
        <f t="shared" si="26"/>
        <v>463</v>
      </c>
      <c r="AA33" s="3">
        <f t="shared" si="26"/>
        <v>523</v>
      </c>
      <c r="AB33" s="3">
        <f t="shared" si="26"/>
        <v>548</v>
      </c>
      <c r="AC33" s="3">
        <f t="shared" si="26"/>
        <v>548</v>
      </c>
      <c r="AD33" s="3">
        <f t="shared" si="26"/>
        <v>548</v>
      </c>
      <c r="AE33" s="3">
        <f t="shared" si="26"/>
        <v>548</v>
      </c>
      <c r="AF33" s="3">
        <f t="shared" si="26"/>
        <v>548</v>
      </c>
      <c r="AG33" s="3">
        <f t="shared" si="26"/>
        <v>548</v>
      </c>
      <c r="AH33" s="3">
        <f t="shared" si="26"/>
        <v>548</v>
      </c>
      <c r="AI33" s="3">
        <f t="shared" si="26"/>
        <v>548</v>
      </c>
      <c r="AJ33" s="3">
        <f t="shared" si="26"/>
        <v>548</v>
      </c>
      <c r="AK33" s="3">
        <f t="shared" si="26"/>
        <v>548</v>
      </c>
      <c r="AL33" s="3">
        <f t="shared" si="26"/>
        <v>548</v>
      </c>
      <c r="AM33" s="3">
        <f t="shared" si="26"/>
        <v>548</v>
      </c>
      <c r="AN33" s="3">
        <f t="shared" si="26"/>
        <v>548</v>
      </c>
      <c r="AO33" s="3">
        <f t="shared" si="26"/>
        <v>548</v>
      </c>
      <c r="AP33" s="3">
        <f t="shared" si="26"/>
        <v>548</v>
      </c>
      <c r="AQ33" s="3">
        <f t="shared" si="26"/>
        <v>548</v>
      </c>
      <c r="AR33" s="3">
        <f t="shared" si="26"/>
        <v>548</v>
      </c>
      <c r="AS33" s="3">
        <f t="shared" si="26"/>
        <v>548</v>
      </c>
      <c r="AT33" s="3">
        <f t="shared" si="26"/>
        <v>548</v>
      </c>
      <c r="AU33" s="3">
        <f t="shared" si="26"/>
        <v>548</v>
      </c>
      <c r="AV33" s="3">
        <f t="shared" si="26"/>
        <v>548</v>
      </c>
      <c r="AW33" s="3">
        <f t="shared" si="26"/>
        <v>548</v>
      </c>
      <c r="AX33" s="3">
        <f t="shared" si="26"/>
        <v>548</v>
      </c>
      <c r="AY33" s="3">
        <f t="shared" si="26"/>
        <v>548</v>
      </c>
      <c r="AZ33" s="3">
        <f t="shared" si="26"/>
        <v>548</v>
      </c>
      <c r="BA33" s="3">
        <f t="shared" si="26"/>
        <v>548</v>
      </c>
      <c r="BB33" s="3">
        <f t="shared" si="26"/>
        <v>548</v>
      </c>
      <c r="BC33" s="3">
        <f t="shared" si="26"/>
        <v>548</v>
      </c>
      <c r="BD33" s="3">
        <f t="shared" si="26"/>
        <v>548</v>
      </c>
      <c r="BE33" s="3">
        <f t="shared" si="26"/>
        <v>548</v>
      </c>
      <c r="BF33" s="3">
        <f t="shared" si="26"/>
        <v>548</v>
      </c>
      <c r="BG33" s="3">
        <f t="shared" si="26"/>
        <v>548</v>
      </c>
      <c r="BH33" s="3">
        <f t="shared" si="26"/>
        <v>548</v>
      </c>
      <c r="BI33" s="3">
        <f t="shared" si="26"/>
        <v>488</v>
      </c>
      <c r="BJ33" s="3">
        <f t="shared" si="26"/>
        <v>486</v>
      </c>
      <c r="BK33" s="3">
        <f t="shared" si="26"/>
        <v>486</v>
      </c>
      <c r="BL33" s="3">
        <f t="shared" si="26"/>
        <v>486</v>
      </c>
      <c r="BM33" s="3">
        <f t="shared" si="26"/>
        <v>486</v>
      </c>
      <c r="BN33" s="3">
        <f t="shared" si="26"/>
        <v>486</v>
      </c>
      <c r="BO33" s="3">
        <f t="shared" si="26"/>
        <v>486</v>
      </c>
      <c r="BP33" s="3">
        <f t="shared" si="26"/>
        <v>486</v>
      </c>
      <c r="BQ33" s="3">
        <f t="shared" si="26"/>
        <v>486</v>
      </c>
      <c r="BR33" s="3">
        <f t="shared" si="26"/>
        <v>546</v>
      </c>
      <c r="BS33" s="3">
        <f t="shared" si="26"/>
        <v>548</v>
      </c>
      <c r="BT33" s="3">
        <f t="shared" si="26"/>
        <v>548</v>
      </c>
      <c r="BU33" s="3">
        <f t="shared" si="26"/>
        <v>548</v>
      </c>
      <c r="BV33" s="3">
        <f t="shared" si="26"/>
        <v>548</v>
      </c>
      <c r="BW33" s="3">
        <f t="shared" si="26"/>
        <v>548</v>
      </c>
      <c r="BX33" s="3">
        <f t="shared" si="26"/>
        <v>548</v>
      </c>
      <c r="BY33" s="3">
        <f t="shared" si="26"/>
        <v>548</v>
      </c>
      <c r="BZ33" s="3">
        <f t="shared" si="26"/>
        <v>548</v>
      </c>
      <c r="CA33" s="3">
        <f t="shared" si="26"/>
        <v>548</v>
      </c>
      <c r="CB33" s="3">
        <f t="shared" si="26"/>
        <v>548</v>
      </c>
      <c r="CC33" s="3">
        <f t="shared" si="26"/>
        <v>548</v>
      </c>
      <c r="CD33" s="3">
        <f t="shared" ref="CD33:CS33" si="27">CD63-CD74</f>
        <v>548</v>
      </c>
      <c r="CE33" s="3">
        <f t="shared" si="27"/>
        <v>548</v>
      </c>
      <c r="CF33" s="3">
        <f t="shared" si="27"/>
        <v>548</v>
      </c>
      <c r="CG33" s="3">
        <f t="shared" si="27"/>
        <v>548</v>
      </c>
      <c r="CH33" s="3">
        <f t="shared" si="27"/>
        <v>548</v>
      </c>
      <c r="CI33" s="3">
        <f t="shared" si="27"/>
        <v>548</v>
      </c>
      <c r="CJ33" s="3">
        <f t="shared" si="27"/>
        <v>488</v>
      </c>
      <c r="CK33" s="3">
        <f t="shared" si="27"/>
        <v>428</v>
      </c>
      <c r="CL33" s="3">
        <f t="shared" si="27"/>
        <v>382</v>
      </c>
      <c r="CM33" s="3">
        <f t="shared" si="27"/>
        <v>382</v>
      </c>
      <c r="CN33" s="3">
        <f t="shared" si="27"/>
        <v>382</v>
      </c>
      <c r="CO33" s="3">
        <f t="shared" si="27"/>
        <v>382</v>
      </c>
      <c r="CP33" s="3">
        <f t="shared" si="27"/>
        <v>382</v>
      </c>
      <c r="CQ33" s="3">
        <f t="shared" si="27"/>
        <v>382</v>
      </c>
      <c r="CR33" s="3">
        <f t="shared" si="27"/>
        <v>382</v>
      </c>
      <c r="CS33" s="62">
        <f t="shared" si="27"/>
        <v>382</v>
      </c>
      <c r="CT33" s="24">
        <f t="shared" si="20"/>
        <v>47062</v>
      </c>
      <c r="CU33" s="119"/>
    </row>
    <row r="34" spans="1:99">
      <c r="A34" s="22" t="s">
        <v>34</v>
      </c>
      <c r="B34" s="61">
        <f t="shared" si="25"/>
        <v>673.15699999999993</v>
      </c>
      <c r="C34" s="3">
        <f t="shared" si="25"/>
        <v>673.15699999999993</v>
      </c>
      <c r="D34" s="3">
        <f t="shared" si="25"/>
        <v>673.15699999999993</v>
      </c>
      <c r="E34" s="3">
        <f t="shared" si="25"/>
        <v>673.15699999999993</v>
      </c>
      <c r="F34" s="3">
        <f t="shared" si="25"/>
        <v>673.15699999999993</v>
      </c>
      <c r="G34" s="3">
        <f t="shared" si="25"/>
        <v>673.15699999999993</v>
      </c>
      <c r="H34" s="3">
        <f t="shared" si="25"/>
        <v>673.15699999999993</v>
      </c>
      <c r="I34" s="3">
        <f t="shared" si="25"/>
        <v>673.15699999999993</v>
      </c>
      <c r="J34" s="3">
        <f t="shared" si="25"/>
        <v>673.15699999999993</v>
      </c>
      <c r="K34" s="3">
        <f t="shared" si="25"/>
        <v>673.15699999999993</v>
      </c>
      <c r="L34" s="3">
        <f t="shared" si="25"/>
        <v>673.15699999999993</v>
      </c>
      <c r="M34" s="3">
        <f t="shared" si="25"/>
        <v>673.15699999999993</v>
      </c>
      <c r="N34" s="3">
        <f t="shared" si="25"/>
        <v>673.15699999999993</v>
      </c>
      <c r="O34" s="3">
        <f t="shared" si="25"/>
        <v>673.15699999999993</v>
      </c>
      <c r="P34" s="3">
        <f t="shared" si="25"/>
        <v>673.15699999999993</v>
      </c>
      <c r="Q34" s="3">
        <f t="shared" si="25"/>
        <v>673.15699999999993</v>
      </c>
      <c r="R34" s="3">
        <f t="shared" ref="R34:CC34" si="28">R64-R75</f>
        <v>673.15699999999993</v>
      </c>
      <c r="S34" s="3">
        <f t="shared" si="28"/>
        <v>673.15699999999993</v>
      </c>
      <c r="T34" s="3">
        <f t="shared" si="28"/>
        <v>673.15699999999993</v>
      </c>
      <c r="U34" s="3">
        <f t="shared" si="28"/>
        <v>673.15699999999993</v>
      </c>
      <c r="V34" s="3">
        <f t="shared" si="28"/>
        <v>673.15699999999993</v>
      </c>
      <c r="W34" s="3">
        <f t="shared" si="28"/>
        <v>673.15699999999993</v>
      </c>
      <c r="X34" s="3">
        <f t="shared" si="28"/>
        <v>673.15699999999993</v>
      </c>
      <c r="Y34" s="3">
        <f t="shared" si="28"/>
        <v>844.15699999999993</v>
      </c>
      <c r="Z34" s="3">
        <f t="shared" si="28"/>
        <v>844.15699999999993</v>
      </c>
      <c r="AA34" s="3">
        <f t="shared" si="28"/>
        <v>844.15699999999993</v>
      </c>
      <c r="AB34" s="3">
        <f t="shared" si="28"/>
        <v>844.15699999999993</v>
      </c>
      <c r="AC34" s="3">
        <f t="shared" si="28"/>
        <v>844.15699999999993</v>
      </c>
      <c r="AD34" s="3">
        <f t="shared" si="28"/>
        <v>844.15699999999993</v>
      </c>
      <c r="AE34" s="3">
        <f t="shared" si="28"/>
        <v>844.15699999999993</v>
      </c>
      <c r="AF34" s="3">
        <f t="shared" si="28"/>
        <v>844.15699999999993</v>
      </c>
      <c r="AG34" s="3">
        <f t="shared" si="28"/>
        <v>844.15699999999993</v>
      </c>
      <c r="AH34" s="3">
        <f t="shared" si="28"/>
        <v>844.15699999999993</v>
      </c>
      <c r="AI34" s="3">
        <f t="shared" si="28"/>
        <v>844.15699999999993</v>
      </c>
      <c r="AJ34" s="3">
        <f t="shared" si="28"/>
        <v>844.15699999999993</v>
      </c>
      <c r="AK34" s="3">
        <f t="shared" si="28"/>
        <v>844.15699999999993</v>
      </c>
      <c r="AL34" s="3">
        <f t="shared" si="28"/>
        <v>844.15699999999993</v>
      </c>
      <c r="AM34" s="3">
        <f t="shared" si="28"/>
        <v>844.15699999999993</v>
      </c>
      <c r="AN34" s="3">
        <f t="shared" si="28"/>
        <v>844.15699999999993</v>
      </c>
      <c r="AO34" s="3">
        <f t="shared" si="28"/>
        <v>844.15699999999993</v>
      </c>
      <c r="AP34" s="3">
        <f t="shared" si="28"/>
        <v>844.15699999999993</v>
      </c>
      <c r="AQ34" s="3">
        <f t="shared" si="28"/>
        <v>844.15699999999993</v>
      </c>
      <c r="AR34" s="3">
        <f t="shared" si="28"/>
        <v>844.15699999999993</v>
      </c>
      <c r="AS34" s="3">
        <f t="shared" si="28"/>
        <v>844.15699999999993</v>
      </c>
      <c r="AT34" s="3">
        <f t="shared" si="28"/>
        <v>844.15699999999993</v>
      </c>
      <c r="AU34" s="3">
        <f t="shared" si="28"/>
        <v>844.15699999999993</v>
      </c>
      <c r="AV34" s="3">
        <f t="shared" si="28"/>
        <v>844.15699999999993</v>
      </c>
      <c r="AW34" s="3">
        <f t="shared" si="28"/>
        <v>844.15699999999993</v>
      </c>
      <c r="AX34" s="3">
        <f t="shared" si="28"/>
        <v>844.15699999999993</v>
      </c>
      <c r="AY34" s="3">
        <f t="shared" si="28"/>
        <v>844.15699999999993</v>
      </c>
      <c r="AZ34" s="3">
        <f t="shared" si="28"/>
        <v>844.15699999999993</v>
      </c>
      <c r="BA34" s="3">
        <f t="shared" si="28"/>
        <v>844.15699999999993</v>
      </c>
      <c r="BB34" s="3">
        <f t="shared" si="28"/>
        <v>923.95</v>
      </c>
      <c r="BC34" s="3">
        <f t="shared" si="28"/>
        <v>923.95</v>
      </c>
      <c r="BD34" s="3">
        <f t="shared" si="28"/>
        <v>923.95</v>
      </c>
      <c r="BE34" s="3">
        <f t="shared" si="28"/>
        <v>923.95</v>
      </c>
      <c r="BF34" s="3">
        <f t="shared" si="28"/>
        <v>923.95</v>
      </c>
      <c r="BG34" s="3">
        <f t="shared" si="28"/>
        <v>923.95</v>
      </c>
      <c r="BH34" s="3">
        <f t="shared" si="28"/>
        <v>923.95</v>
      </c>
      <c r="BI34" s="3">
        <f t="shared" si="28"/>
        <v>923.95</v>
      </c>
      <c r="BJ34" s="3">
        <f t="shared" si="28"/>
        <v>923.95</v>
      </c>
      <c r="BK34" s="3">
        <f t="shared" si="28"/>
        <v>923.95</v>
      </c>
      <c r="BL34" s="3">
        <f t="shared" si="28"/>
        <v>923.95</v>
      </c>
      <c r="BM34" s="3">
        <f t="shared" si="28"/>
        <v>923.95</v>
      </c>
      <c r="BN34" s="3">
        <f t="shared" si="28"/>
        <v>923.95</v>
      </c>
      <c r="BO34" s="3">
        <f t="shared" si="28"/>
        <v>923.95</v>
      </c>
      <c r="BP34" s="3">
        <f t="shared" si="28"/>
        <v>923.95</v>
      </c>
      <c r="BQ34" s="3">
        <f t="shared" si="28"/>
        <v>923.95</v>
      </c>
      <c r="BR34" s="3">
        <f t="shared" si="28"/>
        <v>923.95</v>
      </c>
      <c r="BS34" s="3">
        <f t="shared" si="28"/>
        <v>923.95</v>
      </c>
      <c r="BT34" s="3">
        <f t="shared" si="28"/>
        <v>923.95</v>
      </c>
      <c r="BU34" s="3">
        <f t="shared" si="28"/>
        <v>923.95</v>
      </c>
      <c r="BV34" s="3">
        <f t="shared" si="28"/>
        <v>923.95</v>
      </c>
      <c r="BW34" s="3">
        <f t="shared" si="28"/>
        <v>923.95</v>
      </c>
      <c r="BX34" s="3">
        <f t="shared" si="28"/>
        <v>923.95</v>
      </c>
      <c r="BY34" s="3">
        <f t="shared" si="28"/>
        <v>923.95</v>
      </c>
      <c r="BZ34" s="3">
        <f t="shared" si="28"/>
        <v>923.95</v>
      </c>
      <c r="CA34" s="3">
        <f t="shared" si="28"/>
        <v>923.95</v>
      </c>
      <c r="CB34" s="3">
        <f t="shared" si="28"/>
        <v>923.95</v>
      </c>
      <c r="CC34" s="3">
        <f t="shared" si="28"/>
        <v>923.95</v>
      </c>
      <c r="CD34" s="3">
        <f t="shared" ref="CD34:CS34" si="29">CD64-CD75</f>
        <v>923.95</v>
      </c>
      <c r="CE34" s="3">
        <f t="shared" si="29"/>
        <v>923.95</v>
      </c>
      <c r="CF34" s="3">
        <f t="shared" si="29"/>
        <v>923.95</v>
      </c>
      <c r="CG34" s="3">
        <f t="shared" si="29"/>
        <v>923.95</v>
      </c>
      <c r="CH34" s="3">
        <f t="shared" si="29"/>
        <v>923.95</v>
      </c>
      <c r="CI34" s="3">
        <f t="shared" si="29"/>
        <v>923.95</v>
      </c>
      <c r="CJ34" s="3">
        <f t="shared" si="29"/>
        <v>923.95</v>
      </c>
      <c r="CK34" s="3">
        <f t="shared" si="29"/>
        <v>758.95</v>
      </c>
      <c r="CL34" s="3">
        <f t="shared" si="29"/>
        <v>758.95</v>
      </c>
      <c r="CM34" s="3">
        <f t="shared" si="29"/>
        <v>758.95</v>
      </c>
      <c r="CN34" s="3">
        <f t="shared" si="29"/>
        <v>758.95</v>
      </c>
      <c r="CO34" s="3">
        <f t="shared" si="29"/>
        <v>758.95</v>
      </c>
      <c r="CP34" s="3">
        <f t="shared" si="29"/>
        <v>758.95</v>
      </c>
      <c r="CQ34" s="3">
        <f t="shared" si="29"/>
        <v>758.95</v>
      </c>
      <c r="CR34" s="3">
        <f t="shared" si="29"/>
        <v>758.95</v>
      </c>
      <c r="CS34" s="62">
        <f t="shared" si="29"/>
        <v>758.95</v>
      </c>
      <c r="CT34" s="24">
        <f t="shared" si="20"/>
        <v>79131.963999999847</v>
      </c>
      <c r="CU34" s="119"/>
    </row>
    <row r="35" spans="1:99">
      <c r="A35" s="22" t="s">
        <v>35</v>
      </c>
      <c r="B35" s="61">
        <f t="shared" si="25"/>
        <v>334</v>
      </c>
      <c r="C35" s="3">
        <f t="shared" si="25"/>
        <v>334</v>
      </c>
      <c r="D35" s="3">
        <f t="shared" si="25"/>
        <v>334</v>
      </c>
      <c r="E35" s="3">
        <f t="shared" si="25"/>
        <v>334</v>
      </c>
      <c r="F35" s="3">
        <f t="shared" si="25"/>
        <v>334</v>
      </c>
      <c r="G35" s="3">
        <f t="shared" si="25"/>
        <v>334</v>
      </c>
      <c r="H35" s="3">
        <f t="shared" si="25"/>
        <v>334</v>
      </c>
      <c r="I35" s="3">
        <f t="shared" si="25"/>
        <v>334</v>
      </c>
      <c r="J35" s="3">
        <f t="shared" si="25"/>
        <v>334</v>
      </c>
      <c r="K35" s="3">
        <f t="shared" si="25"/>
        <v>334</v>
      </c>
      <c r="L35" s="3">
        <f t="shared" si="25"/>
        <v>334</v>
      </c>
      <c r="M35" s="3">
        <f t="shared" si="25"/>
        <v>334</v>
      </c>
      <c r="N35" s="3">
        <f t="shared" si="25"/>
        <v>334</v>
      </c>
      <c r="O35" s="3">
        <f t="shared" si="25"/>
        <v>334</v>
      </c>
      <c r="P35" s="3">
        <f t="shared" si="25"/>
        <v>334</v>
      </c>
      <c r="Q35" s="3">
        <f t="shared" si="25"/>
        <v>334</v>
      </c>
      <c r="R35" s="3">
        <f t="shared" ref="R35:CC35" si="30">R65-R76</f>
        <v>334</v>
      </c>
      <c r="S35" s="3">
        <f t="shared" si="30"/>
        <v>334</v>
      </c>
      <c r="T35" s="3">
        <f t="shared" si="30"/>
        <v>334</v>
      </c>
      <c r="U35" s="3">
        <f t="shared" si="30"/>
        <v>334</v>
      </c>
      <c r="V35" s="3">
        <f t="shared" si="30"/>
        <v>334</v>
      </c>
      <c r="W35" s="3">
        <f t="shared" si="30"/>
        <v>334</v>
      </c>
      <c r="X35" s="3">
        <f t="shared" si="30"/>
        <v>334</v>
      </c>
      <c r="Y35" s="3">
        <f t="shared" si="30"/>
        <v>334</v>
      </c>
      <c r="Z35" s="3">
        <f t="shared" si="30"/>
        <v>410</v>
      </c>
      <c r="AA35" s="3">
        <f t="shared" si="30"/>
        <v>410</v>
      </c>
      <c r="AB35" s="3">
        <f t="shared" si="30"/>
        <v>410</v>
      </c>
      <c r="AC35" s="3">
        <f t="shared" si="30"/>
        <v>410</v>
      </c>
      <c r="AD35" s="3">
        <f t="shared" si="30"/>
        <v>410</v>
      </c>
      <c r="AE35" s="3">
        <f t="shared" si="30"/>
        <v>410</v>
      </c>
      <c r="AF35" s="3">
        <f t="shared" si="30"/>
        <v>410</v>
      </c>
      <c r="AG35" s="3">
        <f t="shared" si="30"/>
        <v>410</v>
      </c>
      <c r="AH35" s="3">
        <f t="shared" si="30"/>
        <v>410</v>
      </c>
      <c r="AI35" s="3">
        <f t="shared" si="30"/>
        <v>410</v>
      </c>
      <c r="AJ35" s="3">
        <f t="shared" si="30"/>
        <v>410</v>
      </c>
      <c r="AK35" s="3">
        <f t="shared" si="30"/>
        <v>410</v>
      </c>
      <c r="AL35" s="3">
        <f t="shared" si="30"/>
        <v>410</v>
      </c>
      <c r="AM35" s="3">
        <f t="shared" si="30"/>
        <v>410</v>
      </c>
      <c r="AN35" s="3">
        <f t="shared" si="30"/>
        <v>410</v>
      </c>
      <c r="AO35" s="3">
        <f t="shared" si="30"/>
        <v>410</v>
      </c>
      <c r="AP35" s="3">
        <f t="shared" si="30"/>
        <v>410</v>
      </c>
      <c r="AQ35" s="3">
        <f t="shared" si="30"/>
        <v>410</v>
      </c>
      <c r="AR35" s="3">
        <f t="shared" si="30"/>
        <v>410</v>
      </c>
      <c r="AS35" s="3">
        <f t="shared" si="30"/>
        <v>410</v>
      </c>
      <c r="AT35" s="3">
        <f t="shared" si="30"/>
        <v>410</v>
      </c>
      <c r="AU35" s="3">
        <f t="shared" si="30"/>
        <v>410</v>
      </c>
      <c r="AV35" s="3">
        <f t="shared" si="30"/>
        <v>410</v>
      </c>
      <c r="AW35" s="3">
        <f t="shared" si="30"/>
        <v>320</v>
      </c>
      <c r="AX35" s="3">
        <f t="shared" si="30"/>
        <v>320</v>
      </c>
      <c r="AY35" s="3">
        <f t="shared" si="30"/>
        <v>320</v>
      </c>
      <c r="AZ35" s="3">
        <f t="shared" si="30"/>
        <v>320</v>
      </c>
      <c r="BA35" s="3">
        <f t="shared" si="30"/>
        <v>320</v>
      </c>
      <c r="BB35" s="3">
        <f t="shared" si="30"/>
        <v>320</v>
      </c>
      <c r="BC35" s="3">
        <f t="shared" si="30"/>
        <v>320</v>
      </c>
      <c r="BD35" s="3">
        <f t="shared" si="30"/>
        <v>320</v>
      </c>
      <c r="BE35" s="3">
        <f t="shared" si="30"/>
        <v>320</v>
      </c>
      <c r="BF35" s="3">
        <f t="shared" si="30"/>
        <v>320</v>
      </c>
      <c r="BG35" s="3">
        <f t="shared" si="30"/>
        <v>320</v>
      </c>
      <c r="BH35" s="3">
        <f t="shared" si="30"/>
        <v>320</v>
      </c>
      <c r="BI35" s="3">
        <f t="shared" si="30"/>
        <v>320</v>
      </c>
      <c r="BJ35" s="3">
        <f t="shared" si="30"/>
        <v>320</v>
      </c>
      <c r="BK35" s="3">
        <f t="shared" si="30"/>
        <v>320</v>
      </c>
      <c r="BL35" s="3">
        <f t="shared" si="30"/>
        <v>320</v>
      </c>
      <c r="BM35" s="3">
        <f t="shared" si="30"/>
        <v>320</v>
      </c>
      <c r="BN35" s="3">
        <f t="shared" si="30"/>
        <v>320</v>
      </c>
      <c r="BO35" s="3">
        <f t="shared" si="30"/>
        <v>320</v>
      </c>
      <c r="BP35" s="3">
        <f t="shared" si="30"/>
        <v>320</v>
      </c>
      <c r="BQ35" s="3">
        <f t="shared" si="30"/>
        <v>320</v>
      </c>
      <c r="BR35" s="3">
        <f t="shared" si="30"/>
        <v>320</v>
      </c>
      <c r="BS35" s="3">
        <f t="shared" si="30"/>
        <v>320</v>
      </c>
      <c r="BT35" s="3">
        <f t="shared" si="30"/>
        <v>320</v>
      </c>
      <c r="BU35" s="3">
        <f t="shared" si="30"/>
        <v>320</v>
      </c>
      <c r="BV35" s="3">
        <f t="shared" si="30"/>
        <v>320</v>
      </c>
      <c r="BW35" s="3">
        <f t="shared" si="30"/>
        <v>320</v>
      </c>
      <c r="BX35" s="3">
        <f t="shared" si="30"/>
        <v>320</v>
      </c>
      <c r="BY35" s="3">
        <f t="shared" si="30"/>
        <v>320</v>
      </c>
      <c r="BZ35" s="3">
        <f t="shared" si="30"/>
        <v>320</v>
      </c>
      <c r="CA35" s="3">
        <f t="shared" si="30"/>
        <v>320</v>
      </c>
      <c r="CB35" s="3">
        <f t="shared" si="30"/>
        <v>320</v>
      </c>
      <c r="CC35" s="3">
        <f t="shared" si="30"/>
        <v>320</v>
      </c>
      <c r="CD35" s="3">
        <f t="shared" ref="CD35:CS35" si="31">CD65-CD76</f>
        <v>320</v>
      </c>
      <c r="CE35" s="3">
        <f t="shared" si="31"/>
        <v>320</v>
      </c>
      <c r="CF35" s="3">
        <f t="shared" si="31"/>
        <v>320</v>
      </c>
      <c r="CG35" s="3">
        <f t="shared" si="31"/>
        <v>320</v>
      </c>
      <c r="CH35" s="3">
        <f t="shared" si="31"/>
        <v>320</v>
      </c>
      <c r="CI35" s="3">
        <f t="shared" si="31"/>
        <v>320</v>
      </c>
      <c r="CJ35" s="3">
        <f t="shared" si="31"/>
        <v>320</v>
      </c>
      <c r="CK35" s="3">
        <f t="shared" si="31"/>
        <v>320</v>
      </c>
      <c r="CL35" s="3">
        <f t="shared" si="31"/>
        <v>320</v>
      </c>
      <c r="CM35" s="3">
        <f t="shared" si="31"/>
        <v>320</v>
      </c>
      <c r="CN35" s="3">
        <f t="shared" si="31"/>
        <v>320</v>
      </c>
      <c r="CO35" s="3">
        <f t="shared" si="31"/>
        <v>320</v>
      </c>
      <c r="CP35" s="3">
        <f t="shared" si="31"/>
        <v>320</v>
      </c>
      <c r="CQ35" s="3">
        <f t="shared" si="31"/>
        <v>320</v>
      </c>
      <c r="CR35" s="3">
        <f t="shared" si="31"/>
        <v>320</v>
      </c>
      <c r="CS35" s="62">
        <f t="shared" si="31"/>
        <v>320</v>
      </c>
      <c r="CT35" s="24">
        <f t="shared" si="20"/>
        <v>33126</v>
      </c>
      <c r="CU35" s="119"/>
    </row>
    <row r="36" spans="1:99">
      <c r="A36" s="22" t="s">
        <v>36</v>
      </c>
      <c r="B36" s="61">
        <f t="shared" si="25"/>
        <v>0</v>
      </c>
      <c r="C36" s="3">
        <f t="shared" si="25"/>
        <v>0</v>
      </c>
      <c r="D36" s="3">
        <f t="shared" si="25"/>
        <v>0</v>
      </c>
      <c r="E36" s="3">
        <f t="shared" si="25"/>
        <v>0</v>
      </c>
      <c r="F36" s="3">
        <f t="shared" si="25"/>
        <v>0</v>
      </c>
      <c r="G36" s="3">
        <f t="shared" si="25"/>
        <v>0</v>
      </c>
      <c r="H36" s="3">
        <f t="shared" si="25"/>
        <v>0</v>
      </c>
      <c r="I36" s="3">
        <f t="shared" si="25"/>
        <v>0</v>
      </c>
      <c r="J36" s="3">
        <f t="shared" si="25"/>
        <v>0</v>
      </c>
      <c r="K36" s="3">
        <f t="shared" si="25"/>
        <v>0</v>
      </c>
      <c r="L36" s="3">
        <f t="shared" si="25"/>
        <v>0</v>
      </c>
      <c r="M36" s="3">
        <f t="shared" si="25"/>
        <v>0</v>
      </c>
      <c r="N36" s="3">
        <f t="shared" si="25"/>
        <v>0</v>
      </c>
      <c r="O36" s="3">
        <f t="shared" si="25"/>
        <v>0</v>
      </c>
      <c r="P36" s="3">
        <f t="shared" si="25"/>
        <v>0</v>
      </c>
      <c r="Q36" s="3">
        <f t="shared" si="25"/>
        <v>0</v>
      </c>
      <c r="R36" s="3">
        <f t="shared" ref="R36:CC36" si="32">R66-R77</f>
        <v>0</v>
      </c>
      <c r="S36" s="3">
        <f t="shared" si="32"/>
        <v>0</v>
      </c>
      <c r="T36" s="3">
        <f t="shared" si="32"/>
        <v>0</v>
      </c>
      <c r="U36" s="3">
        <f t="shared" si="32"/>
        <v>0</v>
      </c>
      <c r="V36" s="3">
        <f t="shared" si="32"/>
        <v>0</v>
      </c>
      <c r="W36" s="3">
        <f t="shared" si="32"/>
        <v>0</v>
      </c>
      <c r="X36" s="3">
        <f t="shared" si="32"/>
        <v>0</v>
      </c>
      <c r="Y36" s="3">
        <f t="shared" si="32"/>
        <v>0</v>
      </c>
      <c r="Z36" s="3">
        <f t="shared" si="32"/>
        <v>0</v>
      </c>
      <c r="AA36" s="3">
        <f t="shared" si="32"/>
        <v>0</v>
      </c>
      <c r="AB36" s="3">
        <f t="shared" si="32"/>
        <v>0</v>
      </c>
      <c r="AC36" s="3">
        <f t="shared" si="32"/>
        <v>0</v>
      </c>
      <c r="AD36" s="3">
        <f t="shared" si="32"/>
        <v>0</v>
      </c>
      <c r="AE36" s="3">
        <f t="shared" si="32"/>
        <v>0</v>
      </c>
      <c r="AF36" s="3">
        <f t="shared" si="32"/>
        <v>0</v>
      </c>
      <c r="AG36" s="3">
        <f t="shared" si="32"/>
        <v>0</v>
      </c>
      <c r="AH36" s="3">
        <f t="shared" si="32"/>
        <v>0</v>
      </c>
      <c r="AI36" s="3">
        <f t="shared" si="32"/>
        <v>0</v>
      </c>
      <c r="AJ36" s="3">
        <f t="shared" si="32"/>
        <v>0</v>
      </c>
      <c r="AK36" s="3">
        <f t="shared" si="32"/>
        <v>0</v>
      </c>
      <c r="AL36" s="3">
        <f t="shared" si="32"/>
        <v>0</v>
      </c>
      <c r="AM36" s="3">
        <f t="shared" si="32"/>
        <v>0</v>
      </c>
      <c r="AN36" s="3">
        <f t="shared" si="32"/>
        <v>0</v>
      </c>
      <c r="AO36" s="3">
        <f t="shared" si="32"/>
        <v>0</v>
      </c>
      <c r="AP36" s="3">
        <f t="shared" si="32"/>
        <v>0</v>
      </c>
      <c r="AQ36" s="3">
        <f t="shared" si="32"/>
        <v>0</v>
      </c>
      <c r="AR36" s="3">
        <f t="shared" si="32"/>
        <v>0</v>
      </c>
      <c r="AS36" s="3">
        <f t="shared" si="32"/>
        <v>0</v>
      </c>
      <c r="AT36" s="3">
        <f t="shared" si="32"/>
        <v>0</v>
      </c>
      <c r="AU36" s="3">
        <f t="shared" si="32"/>
        <v>9</v>
      </c>
      <c r="AV36" s="3">
        <f t="shared" si="32"/>
        <v>50</v>
      </c>
      <c r="AW36" s="3">
        <f t="shared" si="32"/>
        <v>55</v>
      </c>
      <c r="AX36" s="3">
        <f t="shared" si="32"/>
        <v>60</v>
      </c>
      <c r="AY36" s="3">
        <f t="shared" si="32"/>
        <v>60</v>
      </c>
      <c r="AZ36" s="3">
        <f t="shared" si="32"/>
        <v>75</v>
      </c>
      <c r="BA36" s="3">
        <f t="shared" si="32"/>
        <v>220</v>
      </c>
      <c r="BB36" s="3">
        <f t="shared" si="32"/>
        <v>265</v>
      </c>
      <c r="BC36" s="3">
        <f t="shared" si="32"/>
        <v>280</v>
      </c>
      <c r="BD36" s="3">
        <f t="shared" si="32"/>
        <v>310</v>
      </c>
      <c r="BE36" s="3">
        <f t="shared" si="32"/>
        <v>315</v>
      </c>
      <c r="BF36" s="3">
        <f t="shared" si="32"/>
        <v>355</v>
      </c>
      <c r="BG36" s="3">
        <f t="shared" si="32"/>
        <v>375</v>
      </c>
      <c r="BH36" s="3">
        <f t="shared" si="32"/>
        <v>400</v>
      </c>
      <c r="BI36" s="3">
        <f t="shared" si="32"/>
        <v>410</v>
      </c>
      <c r="BJ36" s="3">
        <f t="shared" si="32"/>
        <v>415</v>
      </c>
      <c r="BK36" s="3">
        <f t="shared" si="32"/>
        <v>420</v>
      </c>
      <c r="BL36" s="3">
        <f t="shared" si="32"/>
        <v>424</v>
      </c>
      <c r="BM36" s="3">
        <f t="shared" si="32"/>
        <v>425</v>
      </c>
      <c r="BN36" s="3">
        <f t="shared" si="32"/>
        <v>430</v>
      </c>
      <c r="BO36" s="3">
        <f t="shared" si="32"/>
        <v>430</v>
      </c>
      <c r="BP36" s="3">
        <f t="shared" si="32"/>
        <v>435</v>
      </c>
      <c r="BQ36" s="3">
        <f t="shared" si="32"/>
        <v>436</v>
      </c>
      <c r="BR36" s="3">
        <f t="shared" si="32"/>
        <v>434</v>
      </c>
      <c r="BS36" s="3">
        <f t="shared" si="32"/>
        <v>440</v>
      </c>
      <c r="BT36" s="3">
        <f t="shared" si="32"/>
        <v>440</v>
      </c>
      <c r="BU36" s="3">
        <f t="shared" si="32"/>
        <v>432</v>
      </c>
      <c r="BV36" s="3">
        <f t="shared" si="32"/>
        <v>438</v>
      </c>
      <c r="BW36" s="3">
        <f t="shared" si="32"/>
        <v>440</v>
      </c>
      <c r="BX36" s="3">
        <f t="shared" si="32"/>
        <v>442</v>
      </c>
      <c r="BY36" s="3">
        <f t="shared" si="32"/>
        <v>445</v>
      </c>
      <c r="BZ36" s="3">
        <f t="shared" si="32"/>
        <v>446</v>
      </c>
      <c r="CA36" s="3">
        <f t="shared" si="32"/>
        <v>444</v>
      </c>
      <c r="CB36" s="3">
        <f t="shared" si="32"/>
        <v>439</v>
      </c>
      <c r="CC36" s="3">
        <f t="shared" si="32"/>
        <v>420</v>
      </c>
      <c r="CD36" s="3">
        <f t="shared" ref="CD36:CS36" si="33">CD66-CD77</f>
        <v>390</v>
      </c>
      <c r="CE36" s="3">
        <f t="shared" si="33"/>
        <v>360</v>
      </c>
      <c r="CF36" s="3">
        <f t="shared" si="33"/>
        <v>330</v>
      </c>
      <c r="CG36" s="3">
        <f t="shared" si="33"/>
        <v>330</v>
      </c>
      <c r="CH36" s="3">
        <f t="shared" si="33"/>
        <v>330</v>
      </c>
      <c r="CI36" s="3">
        <f t="shared" si="33"/>
        <v>330</v>
      </c>
      <c r="CJ36" s="3">
        <f t="shared" si="33"/>
        <v>330</v>
      </c>
      <c r="CK36" s="3">
        <f t="shared" si="33"/>
        <v>330</v>
      </c>
      <c r="CL36" s="3">
        <f t="shared" si="33"/>
        <v>330</v>
      </c>
      <c r="CM36" s="3">
        <f t="shared" si="33"/>
        <v>330</v>
      </c>
      <c r="CN36" s="3">
        <f t="shared" si="33"/>
        <v>330</v>
      </c>
      <c r="CO36" s="3">
        <f t="shared" si="33"/>
        <v>330</v>
      </c>
      <c r="CP36" s="3">
        <f t="shared" si="33"/>
        <v>330</v>
      </c>
      <c r="CQ36" s="3">
        <f t="shared" si="33"/>
        <v>330</v>
      </c>
      <c r="CR36" s="3">
        <f t="shared" si="33"/>
        <v>330</v>
      </c>
      <c r="CS36" s="62">
        <f t="shared" si="33"/>
        <v>330</v>
      </c>
      <c r="CT36" s="24">
        <f t="shared" si="20"/>
        <v>17284</v>
      </c>
      <c r="CU36" s="119"/>
    </row>
    <row r="37" spans="1:99">
      <c r="A37" s="22" t="s">
        <v>37</v>
      </c>
      <c r="B37" s="61">
        <f t="shared" si="25"/>
        <v>658</v>
      </c>
      <c r="C37" s="3">
        <f t="shared" si="25"/>
        <v>583</v>
      </c>
      <c r="D37" s="3">
        <f t="shared" si="25"/>
        <v>540</v>
      </c>
      <c r="E37" s="3">
        <f t="shared" si="25"/>
        <v>540</v>
      </c>
      <c r="F37" s="3">
        <f t="shared" si="25"/>
        <v>540</v>
      </c>
      <c r="G37" s="3">
        <f t="shared" si="25"/>
        <v>540</v>
      </c>
      <c r="H37" s="3">
        <f t="shared" si="25"/>
        <v>540</v>
      </c>
      <c r="I37" s="3">
        <f t="shared" si="25"/>
        <v>540</v>
      </c>
      <c r="J37" s="3">
        <f t="shared" si="25"/>
        <v>540</v>
      </c>
      <c r="K37" s="3">
        <f t="shared" si="25"/>
        <v>540</v>
      </c>
      <c r="L37" s="3">
        <f t="shared" si="25"/>
        <v>540</v>
      </c>
      <c r="M37" s="3">
        <f t="shared" si="25"/>
        <v>540</v>
      </c>
      <c r="N37" s="3">
        <f t="shared" si="25"/>
        <v>540</v>
      </c>
      <c r="O37" s="3">
        <f t="shared" si="25"/>
        <v>540</v>
      </c>
      <c r="P37" s="3">
        <f t="shared" si="25"/>
        <v>540</v>
      </c>
      <c r="Q37" s="3">
        <f t="shared" si="25"/>
        <v>540</v>
      </c>
      <c r="R37" s="3">
        <f t="shared" ref="R37:CC37" si="34">R67-R78</f>
        <v>540</v>
      </c>
      <c r="S37" s="3">
        <f t="shared" si="34"/>
        <v>540</v>
      </c>
      <c r="T37" s="3">
        <f t="shared" si="34"/>
        <v>540</v>
      </c>
      <c r="U37" s="3">
        <f t="shared" si="34"/>
        <v>540</v>
      </c>
      <c r="V37" s="3">
        <f t="shared" si="34"/>
        <v>540</v>
      </c>
      <c r="W37" s="3">
        <f t="shared" si="34"/>
        <v>540</v>
      </c>
      <c r="X37" s="3">
        <f t="shared" si="34"/>
        <v>540</v>
      </c>
      <c r="Y37" s="3">
        <f t="shared" si="34"/>
        <v>615</v>
      </c>
      <c r="Z37" s="3">
        <f t="shared" si="34"/>
        <v>687</v>
      </c>
      <c r="AA37" s="3">
        <f t="shared" si="34"/>
        <v>730</v>
      </c>
      <c r="AB37" s="3">
        <f t="shared" si="34"/>
        <v>731</v>
      </c>
      <c r="AC37" s="3">
        <f t="shared" si="34"/>
        <v>729</v>
      </c>
      <c r="AD37" s="3">
        <f t="shared" si="34"/>
        <v>729</v>
      </c>
      <c r="AE37" s="3">
        <f t="shared" si="34"/>
        <v>735</v>
      </c>
      <c r="AF37" s="3">
        <f t="shared" si="34"/>
        <v>731</v>
      </c>
      <c r="AG37" s="3">
        <f t="shared" si="34"/>
        <v>729</v>
      </c>
      <c r="AH37" s="3">
        <f t="shared" si="34"/>
        <v>726</v>
      </c>
      <c r="AI37" s="3">
        <f t="shared" si="34"/>
        <v>720</v>
      </c>
      <c r="AJ37" s="3">
        <f t="shared" si="34"/>
        <v>720</v>
      </c>
      <c r="AK37" s="3">
        <f t="shared" si="34"/>
        <v>718</v>
      </c>
      <c r="AL37" s="3">
        <f t="shared" si="34"/>
        <v>713</v>
      </c>
      <c r="AM37" s="3">
        <f t="shared" si="34"/>
        <v>710</v>
      </c>
      <c r="AN37" s="3">
        <f t="shared" si="34"/>
        <v>703</v>
      </c>
      <c r="AO37" s="3">
        <f t="shared" si="34"/>
        <v>702</v>
      </c>
      <c r="AP37" s="3">
        <f t="shared" si="34"/>
        <v>714</v>
      </c>
      <c r="AQ37" s="3">
        <f t="shared" si="34"/>
        <v>713</v>
      </c>
      <c r="AR37" s="3">
        <f t="shared" si="34"/>
        <v>705</v>
      </c>
      <c r="AS37" s="3">
        <f t="shared" si="34"/>
        <v>704</v>
      </c>
      <c r="AT37" s="3">
        <f t="shared" si="34"/>
        <v>702</v>
      </c>
      <c r="AU37" s="3">
        <f t="shared" si="34"/>
        <v>697</v>
      </c>
      <c r="AV37" s="3">
        <f t="shared" si="34"/>
        <v>692</v>
      </c>
      <c r="AW37" s="3">
        <f t="shared" si="34"/>
        <v>693</v>
      </c>
      <c r="AX37" s="3">
        <f t="shared" si="34"/>
        <v>692</v>
      </c>
      <c r="AY37" s="3">
        <f t="shared" si="34"/>
        <v>688</v>
      </c>
      <c r="AZ37" s="3">
        <f t="shared" si="34"/>
        <v>690</v>
      </c>
      <c r="BA37" s="3">
        <f t="shared" si="34"/>
        <v>694</v>
      </c>
      <c r="BB37" s="3">
        <f t="shared" si="34"/>
        <v>692</v>
      </c>
      <c r="BC37" s="3">
        <f t="shared" si="34"/>
        <v>691</v>
      </c>
      <c r="BD37" s="3">
        <f t="shared" si="34"/>
        <v>689</v>
      </c>
      <c r="BE37" s="3">
        <f t="shared" si="34"/>
        <v>692</v>
      </c>
      <c r="BF37" s="3">
        <f t="shared" si="34"/>
        <v>698</v>
      </c>
      <c r="BG37" s="3">
        <f t="shared" si="34"/>
        <v>710</v>
      </c>
      <c r="BH37" s="3">
        <f t="shared" si="34"/>
        <v>710</v>
      </c>
      <c r="BI37" s="3">
        <f t="shared" si="34"/>
        <v>650</v>
      </c>
      <c r="BJ37" s="3">
        <f t="shared" si="34"/>
        <v>650</v>
      </c>
      <c r="BK37" s="3">
        <f t="shared" si="34"/>
        <v>650</v>
      </c>
      <c r="BL37" s="3">
        <f t="shared" si="34"/>
        <v>650</v>
      </c>
      <c r="BM37" s="3">
        <f t="shared" si="34"/>
        <v>650</v>
      </c>
      <c r="BN37" s="3">
        <f t="shared" si="34"/>
        <v>650</v>
      </c>
      <c r="BO37" s="3">
        <f t="shared" si="34"/>
        <v>650</v>
      </c>
      <c r="BP37" s="3">
        <f t="shared" si="34"/>
        <v>650</v>
      </c>
      <c r="BQ37" s="3">
        <f t="shared" si="34"/>
        <v>710</v>
      </c>
      <c r="BR37" s="3">
        <f t="shared" si="34"/>
        <v>714</v>
      </c>
      <c r="BS37" s="3">
        <f t="shared" si="34"/>
        <v>719</v>
      </c>
      <c r="BT37" s="3">
        <f t="shared" si="34"/>
        <v>737</v>
      </c>
      <c r="BU37" s="3">
        <f t="shared" si="34"/>
        <v>734</v>
      </c>
      <c r="BV37" s="3">
        <f t="shared" si="34"/>
        <v>723</v>
      </c>
      <c r="BW37" s="3">
        <f t="shared" si="34"/>
        <v>717</v>
      </c>
      <c r="BX37" s="3">
        <f t="shared" si="34"/>
        <v>720</v>
      </c>
      <c r="BY37" s="3">
        <f t="shared" si="34"/>
        <v>720</v>
      </c>
      <c r="BZ37" s="3">
        <f t="shared" si="34"/>
        <v>723</v>
      </c>
      <c r="CA37" s="3">
        <f t="shared" si="34"/>
        <v>723</v>
      </c>
      <c r="CB37" s="3">
        <f t="shared" si="34"/>
        <v>728</v>
      </c>
      <c r="CC37" s="3">
        <f t="shared" si="34"/>
        <v>730</v>
      </c>
      <c r="CD37" s="3">
        <f t="shared" ref="CD37:CS37" si="35">CD67-CD78</f>
        <v>729</v>
      </c>
      <c r="CE37" s="3">
        <f t="shared" si="35"/>
        <v>729</v>
      </c>
      <c r="CF37" s="3">
        <f t="shared" si="35"/>
        <v>729</v>
      </c>
      <c r="CG37" s="3">
        <f t="shared" si="35"/>
        <v>725</v>
      </c>
      <c r="CH37" s="3">
        <f t="shared" si="35"/>
        <v>724</v>
      </c>
      <c r="CI37" s="3">
        <f t="shared" si="35"/>
        <v>724</v>
      </c>
      <c r="CJ37" s="3">
        <f t="shared" si="35"/>
        <v>712</v>
      </c>
      <c r="CK37" s="3">
        <f t="shared" si="35"/>
        <v>637</v>
      </c>
      <c r="CL37" s="3">
        <f t="shared" si="35"/>
        <v>562</v>
      </c>
      <c r="CM37" s="3">
        <f t="shared" si="35"/>
        <v>541</v>
      </c>
      <c r="CN37" s="3">
        <f t="shared" si="35"/>
        <v>541</v>
      </c>
      <c r="CO37" s="3">
        <f t="shared" si="35"/>
        <v>541</v>
      </c>
      <c r="CP37" s="3">
        <f t="shared" si="35"/>
        <v>541</v>
      </c>
      <c r="CQ37" s="3">
        <f t="shared" si="35"/>
        <v>541</v>
      </c>
      <c r="CR37" s="3">
        <f t="shared" si="35"/>
        <v>541</v>
      </c>
      <c r="CS37" s="62">
        <f t="shared" si="35"/>
        <v>541</v>
      </c>
      <c r="CT37" s="24">
        <f t="shared" si="20"/>
        <v>62631</v>
      </c>
      <c r="CU37" s="119"/>
    </row>
    <row r="38" spans="1:99">
      <c r="A38" s="39" t="s">
        <v>38</v>
      </c>
      <c r="B38" s="63">
        <f t="shared" si="25"/>
        <v>35.5</v>
      </c>
      <c r="C38" s="64">
        <f t="shared" si="25"/>
        <v>35.5</v>
      </c>
      <c r="D38" s="64">
        <f t="shared" si="25"/>
        <v>35.5</v>
      </c>
      <c r="E38" s="64">
        <f t="shared" si="25"/>
        <v>35.5</v>
      </c>
      <c r="F38" s="64">
        <f t="shared" si="25"/>
        <v>35.5</v>
      </c>
      <c r="G38" s="64">
        <f t="shared" si="25"/>
        <v>35.5</v>
      </c>
      <c r="H38" s="64">
        <f t="shared" si="25"/>
        <v>35.5</v>
      </c>
      <c r="I38" s="64">
        <f t="shared" si="25"/>
        <v>35.5</v>
      </c>
      <c r="J38" s="64">
        <f t="shared" si="25"/>
        <v>35.5</v>
      </c>
      <c r="K38" s="64">
        <f t="shared" si="25"/>
        <v>35.5</v>
      </c>
      <c r="L38" s="64">
        <f t="shared" si="25"/>
        <v>35.5</v>
      </c>
      <c r="M38" s="64">
        <f t="shared" si="25"/>
        <v>35.5</v>
      </c>
      <c r="N38" s="64">
        <f t="shared" si="25"/>
        <v>35.5</v>
      </c>
      <c r="O38" s="64">
        <f t="shared" si="25"/>
        <v>35.5</v>
      </c>
      <c r="P38" s="64">
        <f t="shared" si="25"/>
        <v>35.5</v>
      </c>
      <c r="Q38" s="64">
        <f t="shared" si="25"/>
        <v>35.5</v>
      </c>
      <c r="R38" s="64">
        <f t="shared" ref="R38:CC38" si="36">R68-R79</f>
        <v>35.5</v>
      </c>
      <c r="S38" s="64">
        <f t="shared" si="36"/>
        <v>35.5</v>
      </c>
      <c r="T38" s="64">
        <f t="shared" si="36"/>
        <v>35.5</v>
      </c>
      <c r="U38" s="64">
        <f t="shared" si="36"/>
        <v>35.5</v>
      </c>
      <c r="V38" s="64">
        <f t="shared" si="36"/>
        <v>35.5</v>
      </c>
      <c r="W38" s="64">
        <f t="shared" si="36"/>
        <v>35.5</v>
      </c>
      <c r="X38" s="64">
        <f t="shared" si="36"/>
        <v>35.5</v>
      </c>
      <c r="Y38" s="64">
        <f t="shared" si="36"/>
        <v>35.5</v>
      </c>
      <c r="Z38" s="64">
        <f t="shared" si="36"/>
        <v>35.5</v>
      </c>
      <c r="AA38" s="64">
        <f t="shared" si="36"/>
        <v>35.5</v>
      </c>
      <c r="AB38" s="64">
        <f t="shared" si="36"/>
        <v>35.5</v>
      </c>
      <c r="AC38" s="64">
        <f t="shared" si="36"/>
        <v>35.5</v>
      </c>
      <c r="AD38" s="64">
        <f t="shared" si="36"/>
        <v>35.5</v>
      </c>
      <c r="AE38" s="64">
        <f t="shared" si="36"/>
        <v>35.5</v>
      </c>
      <c r="AF38" s="64">
        <f t="shared" si="36"/>
        <v>35.5</v>
      </c>
      <c r="AG38" s="64">
        <f t="shared" si="36"/>
        <v>35.5</v>
      </c>
      <c r="AH38" s="64">
        <f t="shared" si="36"/>
        <v>35.5</v>
      </c>
      <c r="AI38" s="64">
        <f t="shared" si="36"/>
        <v>35.5</v>
      </c>
      <c r="AJ38" s="64">
        <f t="shared" si="36"/>
        <v>35.5</v>
      </c>
      <c r="AK38" s="64">
        <f t="shared" si="36"/>
        <v>35.5</v>
      </c>
      <c r="AL38" s="64">
        <f t="shared" si="36"/>
        <v>35.5</v>
      </c>
      <c r="AM38" s="64">
        <f t="shared" si="36"/>
        <v>35.5</v>
      </c>
      <c r="AN38" s="64">
        <f t="shared" si="36"/>
        <v>35.5</v>
      </c>
      <c r="AO38" s="64">
        <f t="shared" si="36"/>
        <v>35.5</v>
      </c>
      <c r="AP38" s="64">
        <f t="shared" si="36"/>
        <v>35.5</v>
      </c>
      <c r="AQ38" s="64">
        <f t="shared" si="36"/>
        <v>35.5</v>
      </c>
      <c r="AR38" s="64">
        <f t="shared" si="36"/>
        <v>35.5</v>
      </c>
      <c r="AS38" s="64">
        <f t="shared" si="36"/>
        <v>35.5</v>
      </c>
      <c r="AT38" s="64">
        <f t="shared" si="36"/>
        <v>35.5</v>
      </c>
      <c r="AU38" s="64">
        <f t="shared" si="36"/>
        <v>35.5</v>
      </c>
      <c r="AV38" s="64">
        <f t="shared" si="36"/>
        <v>35.5</v>
      </c>
      <c r="AW38" s="64">
        <f t="shared" si="36"/>
        <v>35.5</v>
      </c>
      <c r="AX38" s="64">
        <f t="shared" si="36"/>
        <v>35.5</v>
      </c>
      <c r="AY38" s="64">
        <f t="shared" si="36"/>
        <v>35.5</v>
      </c>
      <c r="AZ38" s="64">
        <f t="shared" si="36"/>
        <v>35.5</v>
      </c>
      <c r="BA38" s="64">
        <f t="shared" si="36"/>
        <v>35.5</v>
      </c>
      <c r="BB38" s="64">
        <f t="shared" si="36"/>
        <v>35.5</v>
      </c>
      <c r="BC38" s="64">
        <f t="shared" si="36"/>
        <v>35.5</v>
      </c>
      <c r="BD38" s="64">
        <f t="shared" si="36"/>
        <v>35.5</v>
      </c>
      <c r="BE38" s="64">
        <f t="shared" si="36"/>
        <v>35.5</v>
      </c>
      <c r="BF38" s="64">
        <f t="shared" si="36"/>
        <v>35.5</v>
      </c>
      <c r="BG38" s="64">
        <f t="shared" si="36"/>
        <v>35.5</v>
      </c>
      <c r="BH38" s="64">
        <f t="shared" si="36"/>
        <v>35.5</v>
      </c>
      <c r="BI38" s="64">
        <f t="shared" si="36"/>
        <v>35.5</v>
      </c>
      <c r="BJ38" s="64">
        <f t="shared" si="36"/>
        <v>35.5</v>
      </c>
      <c r="BK38" s="64">
        <f t="shared" si="36"/>
        <v>35.5</v>
      </c>
      <c r="BL38" s="64">
        <f t="shared" si="36"/>
        <v>35.5</v>
      </c>
      <c r="BM38" s="64">
        <f t="shared" si="36"/>
        <v>35.5</v>
      </c>
      <c r="BN38" s="64">
        <f t="shared" si="36"/>
        <v>35.5</v>
      </c>
      <c r="BO38" s="64">
        <f t="shared" si="36"/>
        <v>35.5</v>
      </c>
      <c r="BP38" s="64">
        <f t="shared" si="36"/>
        <v>35.5</v>
      </c>
      <c r="BQ38" s="64">
        <f t="shared" si="36"/>
        <v>35.5</v>
      </c>
      <c r="BR38" s="64">
        <f t="shared" si="36"/>
        <v>35.5</v>
      </c>
      <c r="BS38" s="64">
        <f t="shared" si="36"/>
        <v>35.5</v>
      </c>
      <c r="BT38" s="64">
        <f t="shared" si="36"/>
        <v>35.5</v>
      </c>
      <c r="BU38" s="64">
        <f t="shared" si="36"/>
        <v>35.5</v>
      </c>
      <c r="BV38" s="64">
        <f t="shared" si="36"/>
        <v>35.5</v>
      </c>
      <c r="BW38" s="64">
        <f t="shared" si="36"/>
        <v>35.5</v>
      </c>
      <c r="BX38" s="64">
        <f t="shared" si="36"/>
        <v>35.5</v>
      </c>
      <c r="BY38" s="64">
        <f t="shared" si="36"/>
        <v>35.5</v>
      </c>
      <c r="BZ38" s="64">
        <f t="shared" si="36"/>
        <v>35.5</v>
      </c>
      <c r="CA38" s="64">
        <f t="shared" si="36"/>
        <v>35.5</v>
      </c>
      <c r="CB38" s="64">
        <f t="shared" si="36"/>
        <v>35.5</v>
      </c>
      <c r="CC38" s="64">
        <f t="shared" si="36"/>
        <v>35.5</v>
      </c>
      <c r="CD38" s="64">
        <f t="shared" ref="CD38:CS38" si="37">CD68-CD79</f>
        <v>35.5</v>
      </c>
      <c r="CE38" s="64">
        <f t="shared" si="37"/>
        <v>35.5</v>
      </c>
      <c r="CF38" s="64">
        <f t="shared" si="37"/>
        <v>35.5</v>
      </c>
      <c r="CG38" s="64">
        <f t="shared" si="37"/>
        <v>35.5</v>
      </c>
      <c r="CH38" s="64">
        <f t="shared" si="37"/>
        <v>35.5</v>
      </c>
      <c r="CI38" s="64">
        <f t="shared" si="37"/>
        <v>35.5</v>
      </c>
      <c r="CJ38" s="64">
        <f t="shared" si="37"/>
        <v>35.5</v>
      </c>
      <c r="CK38" s="64">
        <f t="shared" si="37"/>
        <v>35.5</v>
      </c>
      <c r="CL38" s="64">
        <f t="shared" si="37"/>
        <v>35.5</v>
      </c>
      <c r="CM38" s="64">
        <f t="shared" si="37"/>
        <v>35.5</v>
      </c>
      <c r="CN38" s="64">
        <f t="shared" si="37"/>
        <v>35.5</v>
      </c>
      <c r="CO38" s="64">
        <f t="shared" si="37"/>
        <v>35.5</v>
      </c>
      <c r="CP38" s="64">
        <f t="shared" si="37"/>
        <v>35.5</v>
      </c>
      <c r="CQ38" s="64">
        <f t="shared" si="37"/>
        <v>35.5</v>
      </c>
      <c r="CR38" s="64">
        <f t="shared" si="37"/>
        <v>35.5</v>
      </c>
      <c r="CS38" s="65">
        <f t="shared" si="37"/>
        <v>35.5</v>
      </c>
      <c r="CT38" s="24">
        <f t="shared" si="20"/>
        <v>3408</v>
      </c>
      <c r="CU38" s="119"/>
    </row>
    <row r="39" spans="1:99">
      <c r="A39" s="66" t="s">
        <v>39</v>
      </c>
      <c r="B39" s="67">
        <f t="shared" ref="B39:AG39" si="38">B12</f>
        <v>129.47999999999999</v>
      </c>
      <c r="C39" s="68">
        <f t="shared" si="38"/>
        <v>129.47999999999999</v>
      </c>
      <c r="D39" s="68">
        <f t="shared" si="38"/>
        <v>129.47999999999999</v>
      </c>
      <c r="E39" s="68">
        <f t="shared" si="38"/>
        <v>129.47999999999999</v>
      </c>
      <c r="F39" s="68">
        <f t="shared" si="38"/>
        <v>129.47999999999999</v>
      </c>
      <c r="G39" s="68">
        <f t="shared" si="38"/>
        <v>129.47999999999999</v>
      </c>
      <c r="H39" s="68">
        <f t="shared" si="38"/>
        <v>129.47999999999999</v>
      </c>
      <c r="I39" s="68">
        <f t="shared" si="38"/>
        <v>129.47999999999999</v>
      </c>
      <c r="J39" s="68">
        <f t="shared" si="38"/>
        <v>129.47999999999999</v>
      </c>
      <c r="K39" s="68">
        <f t="shared" si="38"/>
        <v>129.47999999999999</v>
      </c>
      <c r="L39" s="68">
        <f t="shared" si="38"/>
        <v>129.47999999999999</v>
      </c>
      <c r="M39" s="68">
        <f t="shared" si="38"/>
        <v>129.47999999999999</v>
      </c>
      <c r="N39" s="68">
        <f t="shared" si="38"/>
        <v>129.47999999999999</v>
      </c>
      <c r="O39" s="68">
        <f t="shared" si="38"/>
        <v>129.47999999999999</v>
      </c>
      <c r="P39" s="68">
        <f t="shared" si="38"/>
        <v>129.47999999999999</v>
      </c>
      <c r="Q39" s="68">
        <f t="shared" si="38"/>
        <v>129.47999999999999</v>
      </c>
      <c r="R39" s="68">
        <f t="shared" si="38"/>
        <v>129.47999999999999</v>
      </c>
      <c r="S39" s="68">
        <f t="shared" si="38"/>
        <v>129.47999999999999</v>
      </c>
      <c r="T39" s="68">
        <f t="shared" si="38"/>
        <v>129.47999999999999</v>
      </c>
      <c r="U39" s="68">
        <f t="shared" si="38"/>
        <v>129.47999999999999</v>
      </c>
      <c r="V39" s="68">
        <f t="shared" si="38"/>
        <v>129.47999999999999</v>
      </c>
      <c r="W39" s="68">
        <f t="shared" si="38"/>
        <v>129.47999999999999</v>
      </c>
      <c r="X39" s="68">
        <f t="shared" si="38"/>
        <v>129.47999999999999</v>
      </c>
      <c r="Y39" s="68">
        <f t="shared" si="38"/>
        <v>129.47999999999999</v>
      </c>
      <c r="Z39" s="68">
        <f t="shared" si="38"/>
        <v>129.47999999999999</v>
      </c>
      <c r="AA39" s="68">
        <f t="shared" si="38"/>
        <v>129.47999999999999</v>
      </c>
      <c r="AB39" s="68">
        <f t="shared" si="38"/>
        <v>129.47999999999999</v>
      </c>
      <c r="AC39" s="68">
        <f t="shared" si="38"/>
        <v>129.47999999999999</v>
      </c>
      <c r="AD39" s="68">
        <f t="shared" si="38"/>
        <v>129.47999999999999</v>
      </c>
      <c r="AE39" s="68">
        <f t="shared" si="38"/>
        <v>129.47999999999999</v>
      </c>
      <c r="AF39" s="68">
        <f t="shared" si="38"/>
        <v>129.47999999999999</v>
      </c>
      <c r="AG39" s="68">
        <f t="shared" si="38"/>
        <v>129.47999999999999</v>
      </c>
      <c r="AH39" s="68">
        <f t="shared" ref="AH39:BM39" si="39">AH12</f>
        <v>129.47999999999999</v>
      </c>
      <c r="AI39" s="68">
        <f t="shared" si="39"/>
        <v>129.47999999999999</v>
      </c>
      <c r="AJ39" s="68">
        <f t="shared" si="39"/>
        <v>129.47999999999999</v>
      </c>
      <c r="AK39" s="68">
        <f t="shared" si="39"/>
        <v>129.47999999999999</v>
      </c>
      <c r="AL39" s="68">
        <f t="shared" si="39"/>
        <v>129.47999999999999</v>
      </c>
      <c r="AM39" s="68">
        <f t="shared" si="39"/>
        <v>129.47999999999999</v>
      </c>
      <c r="AN39" s="68">
        <f t="shared" si="39"/>
        <v>129.47999999999999</v>
      </c>
      <c r="AO39" s="68">
        <f t="shared" si="39"/>
        <v>129.47999999999999</v>
      </c>
      <c r="AP39" s="68">
        <f t="shared" si="39"/>
        <v>129.47999999999999</v>
      </c>
      <c r="AQ39" s="68">
        <f t="shared" si="39"/>
        <v>129.47999999999999</v>
      </c>
      <c r="AR39" s="68">
        <f t="shared" si="39"/>
        <v>129.47999999999999</v>
      </c>
      <c r="AS39" s="68">
        <f t="shared" si="39"/>
        <v>129.47999999999999</v>
      </c>
      <c r="AT39" s="68">
        <f t="shared" si="39"/>
        <v>129.47999999999999</v>
      </c>
      <c r="AU39" s="68">
        <f t="shared" si="39"/>
        <v>129.47999999999999</v>
      </c>
      <c r="AV39" s="68">
        <f t="shared" si="39"/>
        <v>129.47999999999999</v>
      </c>
      <c r="AW39" s="68">
        <f t="shared" si="39"/>
        <v>129.47999999999999</v>
      </c>
      <c r="AX39" s="68">
        <f t="shared" si="39"/>
        <v>129.47999999999999</v>
      </c>
      <c r="AY39" s="68">
        <f t="shared" si="39"/>
        <v>129.47999999999999</v>
      </c>
      <c r="AZ39" s="68">
        <f t="shared" si="39"/>
        <v>129.47999999999999</v>
      </c>
      <c r="BA39" s="68">
        <f t="shared" si="39"/>
        <v>129.47999999999999</v>
      </c>
      <c r="BB39" s="68">
        <f t="shared" si="39"/>
        <v>129.47999999999999</v>
      </c>
      <c r="BC39" s="68">
        <f t="shared" si="39"/>
        <v>129.47999999999999</v>
      </c>
      <c r="BD39" s="68">
        <f t="shared" si="39"/>
        <v>129.47999999999999</v>
      </c>
      <c r="BE39" s="68">
        <f t="shared" si="39"/>
        <v>129.47999999999999</v>
      </c>
      <c r="BF39" s="68">
        <f t="shared" si="39"/>
        <v>129.47999999999999</v>
      </c>
      <c r="BG39" s="68">
        <f t="shared" si="39"/>
        <v>129.47999999999999</v>
      </c>
      <c r="BH39" s="68">
        <f t="shared" si="39"/>
        <v>129.47999999999999</v>
      </c>
      <c r="BI39" s="68">
        <f t="shared" si="39"/>
        <v>129.47999999999999</v>
      </c>
      <c r="BJ39" s="68">
        <f t="shared" si="39"/>
        <v>129.47999999999999</v>
      </c>
      <c r="BK39" s="68">
        <f t="shared" si="39"/>
        <v>129.47999999999999</v>
      </c>
      <c r="BL39" s="68">
        <f t="shared" si="39"/>
        <v>129.47999999999999</v>
      </c>
      <c r="BM39" s="68">
        <f t="shared" si="39"/>
        <v>129.47999999999999</v>
      </c>
      <c r="BN39" s="68">
        <f t="shared" ref="BN39:CS39" si="40">BN12</f>
        <v>129.47999999999999</v>
      </c>
      <c r="BO39" s="68">
        <f t="shared" si="40"/>
        <v>129.47999999999999</v>
      </c>
      <c r="BP39" s="68">
        <f t="shared" si="40"/>
        <v>129.47999999999999</v>
      </c>
      <c r="BQ39" s="68">
        <f t="shared" si="40"/>
        <v>129.47999999999999</v>
      </c>
      <c r="BR39" s="68">
        <f t="shared" si="40"/>
        <v>129.47999999999999</v>
      </c>
      <c r="BS39" s="68">
        <f t="shared" si="40"/>
        <v>129.47999999999999</v>
      </c>
      <c r="BT39" s="68">
        <f t="shared" si="40"/>
        <v>129.47999999999999</v>
      </c>
      <c r="BU39" s="68">
        <f t="shared" si="40"/>
        <v>129.47999999999999</v>
      </c>
      <c r="BV39" s="68">
        <f t="shared" si="40"/>
        <v>129.47999999999999</v>
      </c>
      <c r="BW39" s="68">
        <f t="shared" si="40"/>
        <v>129.47999999999999</v>
      </c>
      <c r="BX39" s="68">
        <f t="shared" si="40"/>
        <v>129.47999999999999</v>
      </c>
      <c r="BY39" s="68">
        <f t="shared" si="40"/>
        <v>129.47999999999999</v>
      </c>
      <c r="BZ39" s="68">
        <f t="shared" si="40"/>
        <v>129.47999999999999</v>
      </c>
      <c r="CA39" s="68">
        <f t="shared" si="40"/>
        <v>129.47999999999999</v>
      </c>
      <c r="CB39" s="68">
        <f t="shared" si="40"/>
        <v>129.47999999999999</v>
      </c>
      <c r="CC39" s="68">
        <f t="shared" si="40"/>
        <v>129.47999999999999</v>
      </c>
      <c r="CD39" s="68">
        <f t="shared" si="40"/>
        <v>129.47999999999999</v>
      </c>
      <c r="CE39" s="68">
        <f t="shared" si="40"/>
        <v>129.47999999999999</v>
      </c>
      <c r="CF39" s="68">
        <f t="shared" si="40"/>
        <v>129.47999999999999</v>
      </c>
      <c r="CG39" s="68">
        <f t="shared" si="40"/>
        <v>129.47999999999999</v>
      </c>
      <c r="CH39" s="68">
        <f t="shared" si="40"/>
        <v>129.47999999999999</v>
      </c>
      <c r="CI39" s="68">
        <f t="shared" si="40"/>
        <v>129.47999999999999</v>
      </c>
      <c r="CJ39" s="68">
        <f t="shared" si="40"/>
        <v>129.47999999999999</v>
      </c>
      <c r="CK39" s="68">
        <f t="shared" si="40"/>
        <v>129.47999999999999</v>
      </c>
      <c r="CL39" s="68">
        <f t="shared" si="40"/>
        <v>129.47999999999999</v>
      </c>
      <c r="CM39" s="68">
        <f t="shared" si="40"/>
        <v>129.47999999999999</v>
      </c>
      <c r="CN39" s="68">
        <f t="shared" si="40"/>
        <v>129.47999999999999</v>
      </c>
      <c r="CO39" s="68">
        <f t="shared" si="40"/>
        <v>129.47999999999999</v>
      </c>
      <c r="CP39" s="68">
        <f t="shared" si="40"/>
        <v>129.47999999999999</v>
      </c>
      <c r="CQ39" s="68">
        <f t="shared" si="40"/>
        <v>129.47999999999999</v>
      </c>
      <c r="CR39" s="68">
        <f t="shared" si="40"/>
        <v>129.47999999999999</v>
      </c>
      <c r="CS39" s="69">
        <f t="shared" si="40"/>
        <v>129.47999999999999</v>
      </c>
      <c r="CT39" s="24">
        <f t="shared" si="20"/>
        <v>12430.079999999973</v>
      </c>
      <c r="CU39" s="119"/>
    </row>
    <row r="40" spans="1:99">
      <c r="A40" s="20" t="s">
        <v>40</v>
      </c>
      <c r="B40" s="29">
        <f t="shared" ref="B40:AG40" si="41">SUM(B41:B41)</f>
        <v>1738.41</v>
      </c>
      <c r="C40" s="30">
        <f t="shared" si="41"/>
        <v>1815.77</v>
      </c>
      <c r="D40" s="30">
        <f t="shared" si="41"/>
        <v>1725.02</v>
      </c>
      <c r="E40" s="30">
        <f t="shared" si="41"/>
        <v>1612.38</v>
      </c>
      <c r="F40" s="30">
        <f t="shared" si="41"/>
        <v>1980.04</v>
      </c>
      <c r="G40" s="30">
        <f t="shared" si="41"/>
        <v>2172.67</v>
      </c>
      <c r="H40" s="30">
        <f t="shared" si="41"/>
        <v>1948.12</v>
      </c>
      <c r="I40" s="30">
        <f t="shared" si="41"/>
        <v>1876.12</v>
      </c>
      <c r="J40" s="30">
        <f t="shared" si="41"/>
        <v>1809.94</v>
      </c>
      <c r="K40" s="30">
        <f t="shared" si="41"/>
        <v>1742.12</v>
      </c>
      <c r="L40" s="30">
        <f t="shared" si="41"/>
        <v>1659.12</v>
      </c>
      <c r="M40" s="30">
        <f t="shared" si="41"/>
        <v>1738.54</v>
      </c>
      <c r="N40" s="30">
        <f t="shared" si="41"/>
        <v>1820.4</v>
      </c>
      <c r="O40" s="30">
        <f t="shared" si="41"/>
        <v>1980.44</v>
      </c>
      <c r="P40" s="30">
        <f t="shared" si="41"/>
        <v>1923.03</v>
      </c>
      <c r="Q40" s="30">
        <f t="shared" si="41"/>
        <v>1780.03</v>
      </c>
      <c r="R40" s="30">
        <f t="shared" si="41"/>
        <v>1587.83</v>
      </c>
      <c r="S40" s="30">
        <f t="shared" si="41"/>
        <v>1583.5</v>
      </c>
      <c r="T40" s="30">
        <f t="shared" si="41"/>
        <v>1535.27</v>
      </c>
      <c r="U40" s="30">
        <f t="shared" si="41"/>
        <v>1553.24</v>
      </c>
      <c r="V40" s="30">
        <f t="shared" si="41"/>
        <v>2234.83</v>
      </c>
      <c r="W40" s="30">
        <f t="shared" si="41"/>
        <v>2633.47</v>
      </c>
      <c r="X40" s="30">
        <f t="shared" si="41"/>
        <v>2348.84</v>
      </c>
      <c r="Y40" s="30">
        <f t="shared" si="41"/>
        <v>2211.83</v>
      </c>
      <c r="Z40" s="30">
        <f t="shared" si="41"/>
        <v>2516.39</v>
      </c>
      <c r="AA40" s="30">
        <f t="shared" si="41"/>
        <v>2497.36</v>
      </c>
      <c r="AB40" s="30">
        <f t="shared" si="41"/>
        <v>2451.4699999999998</v>
      </c>
      <c r="AC40" s="30">
        <f t="shared" si="41"/>
        <v>2482.71</v>
      </c>
      <c r="AD40" s="30">
        <f t="shared" si="41"/>
        <v>2483.2800000000002</v>
      </c>
      <c r="AE40" s="30">
        <f t="shared" si="41"/>
        <v>2483.2800000000002</v>
      </c>
      <c r="AF40" s="30">
        <f t="shared" si="41"/>
        <v>2507.6799999999998</v>
      </c>
      <c r="AG40" s="30">
        <f t="shared" si="41"/>
        <v>2545.14</v>
      </c>
      <c r="AH40" s="30">
        <f t="shared" ref="AH40:BM40" si="42">SUM(AH41:AH41)</f>
        <v>2670.02</v>
      </c>
      <c r="AI40" s="30">
        <f t="shared" si="42"/>
        <v>2670.02</v>
      </c>
      <c r="AJ40" s="30">
        <f t="shared" si="42"/>
        <v>2669.21</v>
      </c>
      <c r="AK40" s="30">
        <f t="shared" si="42"/>
        <v>2669.21</v>
      </c>
      <c r="AL40" s="30">
        <f t="shared" si="42"/>
        <v>2669.21</v>
      </c>
      <c r="AM40" s="30">
        <f t="shared" si="42"/>
        <v>2669.21</v>
      </c>
      <c r="AN40" s="30">
        <f t="shared" si="42"/>
        <v>2790.07</v>
      </c>
      <c r="AO40" s="30">
        <f t="shared" si="42"/>
        <v>2790.16</v>
      </c>
      <c r="AP40" s="30">
        <f t="shared" si="42"/>
        <v>2866.94</v>
      </c>
      <c r="AQ40" s="30">
        <f t="shared" si="42"/>
        <v>2896.59</v>
      </c>
      <c r="AR40" s="30">
        <f t="shared" si="42"/>
        <v>2966.91</v>
      </c>
      <c r="AS40" s="30">
        <f t="shared" si="42"/>
        <v>2961.76</v>
      </c>
      <c r="AT40" s="30">
        <f t="shared" si="42"/>
        <v>2911.37</v>
      </c>
      <c r="AU40" s="30">
        <f t="shared" si="42"/>
        <v>2926.62</v>
      </c>
      <c r="AV40" s="30">
        <f t="shared" si="42"/>
        <v>2866.76</v>
      </c>
      <c r="AW40" s="30">
        <f t="shared" si="42"/>
        <v>2850.99</v>
      </c>
      <c r="AX40" s="30">
        <f t="shared" si="42"/>
        <v>2947.65</v>
      </c>
      <c r="AY40" s="30">
        <f t="shared" si="42"/>
        <v>3020.82</v>
      </c>
      <c r="AZ40" s="30">
        <f t="shared" si="42"/>
        <v>2736.01</v>
      </c>
      <c r="BA40" s="30">
        <f t="shared" si="42"/>
        <v>2535.09</v>
      </c>
      <c r="BB40" s="30">
        <f t="shared" si="42"/>
        <v>2145.8000000000002</v>
      </c>
      <c r="BC40" s="30">
        <f t="shared" si="42"/>
        <v>2011.06</v>
      </c>
      <c r="BD40" s="30">
        <f t="shared" si="42"/>
        <v>2357.54</v>
      </c>
      <c r="BE40" s="30">
        <f t="shared" si="42"/>
        <v>2353.4899999999998</v>
      </c>
      <c r="BF40" s="30">
        <f t="shared" si="42"/>
        <v>2353.4899999999998</v>
      </c>
      <c r="BG40" s="30">
        <f t="shared" si="42"/>
        <v>2353.4899999999998</v>
      </c>
      <c r="BH40" s="30">
        <f t="shared" si="42"/>
        <v>2285.42</v>
      </c>
      <c r="BI40" s="30">
        <f t="shared" si="42"/>
        <v>2285.29</v>
      </c>
      <c r="BJ40" s="30">
        <f t="shared" si="42"/>
        <v>2375.39</v>
      </c>
      <c r="BK40" s="30">
        <f t="shared" si="42"/>
        <v>2489.39</v>
      </c>
      <c r="BL40" s="30">
        <f t="shared" si="42"/>
        <v>2556.7199999999998</v>
      </c>
      <c r="BM40" s="30">
        <f t="shared" si="42"/>
        <v>2556.59</v>
      </c>
      <c r="BN40" s="30">
        <f t="shared" ref="BN40:CS40" si="43">SUM(BN41:BN41)</f>
        <v>2513.15</v>
      </c>
      <c r="BO40" s="30">
        <f t="shared" si="43"/>
        <v>2513.15</v>
      </c>
      <c r="BP40" s="30">
        <f t="shared" si="43"/>
        <v>2437.21</v>
      </c>
      <c r="BQ40" s="30">
        <f t="shared" si="43"/>
        <v>2437.21</v>
      </c>
      <c r="BR40" s="30">
        <f t="shared" si="43"/>
        <v>2474.1999999999998</v>
      </c>
      <c r="BS40" s="30">
        <f t="shared" si="43"/>
        <v>2480.71</v>
      </c>
      <c r="BT40" s="30">
        <f t="shared" si="43"/>
        <v>2494.31</v>
      </c>
      <c r="BU40" s="30">
        <f t="shared" si="43"/>
        <v>2494.31</v>
      </c>
      <c r="BV40" s="30">
        <f t="shared" si="43"/>
        <v>2450.48</v>
      </c>
      <c r="BW40" s="30">
        <f t="shared" si="43"/>
        <v>2450.48</v>
      </c>
      <c r="BX40" s="30">
        <f t="shared" si="43"/>
        <v>2179.94</v>
      </c>
      <c r="BY40" s="30">
        <f t="shared" si="43"/>
        <v>1834.39</v>
      </c>
      <c r="BZ40" s="30">
        <f t="shared" si="43"/>
        <v>1783.47</v>
      </c>
      <c r="CA40" s="30">
        <f t="shared" si="43"/>
        <v>1928.7</v>
      </c>
      <c r="CB40" s="30">
        <f t="shared" si="43"/>
        <v>2157.4299999999998</v>
      </c>
      <c r="CC40" s="30">
        <f t="shared" si="43"/>
        <v>2157.4299999999998</v>
      </c>
      <c r="CD40" s="30">
        <f t="shared" si="43"/>
        <v>2141.4699999999998</v>
      </c>
      <c r="CE40" s="30">
        <f t="shared" si="43"/>
        <v>1999.81</v>
      </c>
      <c r="CF40" s="30">
        <f t="shared" si="43"/>
        <v>1879.58</v>
      </c>
      <c r="CG40" s="30">
        <f t="shared" si="43"/>
        <v>1812.84</v>
      </c>
      <c r="CH40" s="30">
        <f t="shared" si="43"/>
        <v>1702.94</v>
      </c>
      <c r="CI40" s="30">
        <f t="shared" si="43"/>
        <v>1770.08</v>
      </c>
      <c r="CJ40" s="30">
        <f t="shared" si="43"/>
        <v>1887.52</v>
      </c>
      <c r="CK40" s="30">
        <f t="shared" si="43"/>
        <v>1887.52</v>
      </c>
      <c r="CL40" s="30">
        <f t="shared" si="43"/>
        <v>1546.54</v>
      </c>
      <c r="CM40" s="30">
        <f t="shared" si="43"/>
        <v>1525.22</v>
      </c>
      <c r="CN40" s="30">
        <f t="shared" si="43"/>
        <v>1526.73</v>
      </c>
      <c r="CO40" s="30">
        <f t="shared" si="43"/>
        <v>1526.93</v>
      </c>
      <c r="CP40" s="30">
        <f t="shared" si="43"/>
        <v>1589.81</v>
      </c>
      <c r="CQ40" s="30">
        <f t="shared" si="43"/>
        <v>1602.03</v>
      </c>
      <c r="CR40" s="30">
        <f t="shared" si="43"/>
        <v>1670.73</v>
      </c>
      <c r="CS40" s="70">
        <f t="shared" si="43"/>
        <v>1670.73</v>
      </c>
      <c r="CT40" s="28">
        <f t="shared" si="20"/>
        <v>213713.61000000004</v>
      </c>
      <c r="CU40" s="117"/>
    </row>
    <row r="41" spans="1:99">
      <c r="A41" s="22" t="s">
        <v>12</v>
      </c>
      <c r="B41" s="31" cm="1">
        <f t="array" ref="B41:CS41">TRANSPOSE('[2]0701'!$AC$110:$AC$205)</f>
        <v>1738.41</v>
      </c>
      <c r="C41" s="32">
        <v>1815.77</v>
      </c>
      <c r="D41" s="32">
        <v>1725.02</v>
      </c>
      <c r="E41" s="32">
        <v>1612.38</v>
      </c>
      <c r="F41" s="32">
        <v>1980.04</v>
      </c>
      <c r="G41" s="32">
        <v>2172.67</v>
      </c>
      <c r="H41" s="32">
        <v>1948.12</v>
      </c>
      <c r="I41" s="32">
        <v>1876.12</v>
      </c>
      <c r="J41" s="32">
        <v>1809.94</v>
      </c>
      <c r="K41" s="32">
        <v>1742.12</v>
      </c>
      <c r="L41" s="32">
        <v>1659.12</v>
      </c>
      <c r="M41" s="32">
        <v>1738.54</v>
      </c>
      <c r="N41" s="32">
        <v>1820.4</v>
      </c>
      <c r="O41" s="32">
        <v>1980.44</v>
      </c>
      <c r="P41" s="32">
        <v>1923.03</v>
      </c>
      <c r="Q41" s="32">
        <v>1780.03</v>
      </c>
      <c r="R41" s="32">
        <v>1587.83</v>
      </c>
      <c r="S41" s="32">
        <v>1583.5</v>
      </c>
      <c r="T41" s="32">
        <v>1535.27</v>
      </c>
      <c r="U41" s="32">
        <v>1553.24</v>
      </c>
      <c r="V41" s="32">
        <v>2234.83</v>
      </c>
      <c r="W41" s="32">
        <v>2633.47</v>
      </c>
      <c r="X41" s="32">
        <v>2348.84</v>
      </c>
      <c r="Y41" s="32">
        <v>2211.83</v>
      </c>
      <c r="Z41" s="32">
        <v>2516.39</v>
      </c>
      <c r="AA41" s="32">
        <v>2497.36</v>
      </c>
      <c r="AB41" s="32">
        <v>2451.4699999999998</v>
      </c>
      <c r="AC41" s="32">
        <v>2482.71</v>
      </c>
      <c r="AD41" s="32">
        <v>2483.2800000000002</v>
      </c>
      <c r="AE41" s="32">
        <v>2483.2800000000002</v>
      </c>
      <c r="AF41" s="32">
        <v>2507.6799999999998</v>
      </c>
      <c r="AG41" s="32">
        <v>2545.14</v>
      </c>
      <c r="AH41" s="32">
        <v>2670.02</v>
      </c>
      <c r="AI41" s="32">
        <v>2670.02</v>
      </c>
      <c r="AJ41" s="32">
        <v>2669.21</v>
      </c>
      <c r="AK41" s="32">
        <v>2669.21</v>
      </c>
      <c r="AL41" s="32">
        <v>2669.21</v>
      </c>
      <c r="AM41" s="32">
        <v>2669.21</v>
      </c>
      <c r="AN41" s="32">
        <v>2790.07</v>
      </c>
      <c r="AO41" s="32">
        <v>2790.16</v>
      </c>
      <c r="AP41" s="32">
        <v>2866.94</v>
      </c>
      <c r="AQ41" s="32">
        <v>2896.59</v>
      </c>
      <c r="AR41" s="32">
        <v>2966.91</v>
      </c>
      <c r="AS41" s="32">
        <v>2961.76</v>
      </c>
      <c r="AT41" s="32">
        <v>2911.37</v>
      </c>
      <c r="AU41" s="32">
        <v>2926.62</v>
      </c>
      <c r="AV41" s="32">
        <v>2866.76</v>
      </c>
      <c r="AW41" s="32">
        <v>2850.99</v>
      </c>
      <c r="AX41" s="32">
        <v>2947.65</v>
      </c>
      <c r="AY41" s="32">
        <v>3020.82</v>
      </c>
      <c r="AZ41" s="32">
        <v>2736.01</v>
      </c>
      <c r="BA41" s="32">
        <v>2535.09</v>
      </c>
      <c r="BB41" s="32">
        <v>2145.8000000000002</v>
      </c>
      <c r="BC41" s="32">
        <v>2011.06</v>
      </c>
      <c r="BD41" s="32">
        <v>2357.54</v>
      </c>
      <c r="BE41" s="32">
        <v>2353.4899999999998</v>
      </c>
      <c r="BF41" s="32">
        <v>2353.4899999999998</v>
      </c>
      <c r="BG41" s="32">
        <v>2353.4899999999998</v>
      </c>
      <c r="BH41" s="32">
        <v>2285.42</v>
      </c>
      <c r="BI41" s="32">
        <v>2285.29</v>
      </c>
      <c r="BJ41" s="32">
        <v>2375.39</v>
      </c>
      <c r="BK41" s="32">
        <v>2489.39</v>
      </c>
      <c r="BL41" s="32">
        <v>2556.7199999999998</v>
      </c>
      <c r="BM41" s="32">
        <v>2556.59</v>
      </c>
      <c r="BN41" s="32">
        <v>2513.15</v>
      </c>
      <c r="BO41" s="32">
        <v>2513.15</v>
      </c>
      <c r="BP41" s="32">
        <v>2437.21</v>
      </c>
      <c r="BQ41" s="32">
        <v>2437.21</v>
      </c>
      <c r="BR41" s="32">
        <v>2474.1999999999998</v>
      </c>
      <c r="BS41" s="32">
        <v>2480.71</v>
      </c>
      <c r="BT41" s="32">
        <v>2494.31</v>
      </c>
      <c r="BU41" s="32">
        <v>2494.31</v>
      </c>
      <c r="BV41" s="32">
        <v>2450.48</v>
      </c>
      <c r="BW41" s="32">
        <v>2450.48</v>
      </c>
      <c r="BX41" s="32">
        <v>2179.94</v>
      </c>
      <c r="BY41" s="32">
        <v>1834.39</v>
      </c>
      <c r="BZ41" s="32">
        <v>1783.47</v>
      </c>
      <c r="CA41" s="32">
        <v>1928.7</v>
      </c>
      <c r="CB41" s="32">
        <v>2157.4299999999998</v>
      </c>
      <c r="CC41" s="32">
        <v>2157.4299999999998</v>
      </c>
      <c r="CD41" s="32">
        <v>2141.4699999999998</v>
      </c>
      <c r="CE41" s="32">
        <v>1999.81</v>
      </c>
      <c r="CF41" s="32">
        <v>1879.58</v>
      </c>
      <c r="CG41" s="32">
        <v>1812.84</v>
      </c>
      <c r="CH41" s="32">
        <v>1702.94</v>
      </c>
      <c r="CI41" s="32">
        <v>1770.08</v>
      </c>
      <c r="CJ41" s="32">
        <v>1887.52</v>
      </c>
      <c r="CK41" s="32">
        <v>1887.52</v>
      </c>
      <c r="CL41" s="32">
        <v>1546.54</v>
      </c>
      <c r="CM41" s="32">
        <v>1525.22</v>
      </c>
      <c r="CN41" s="32">
        <v>1526.73</v>
      </c>
      <c r="CO41" s="32">
        <v>1526.93</v>
      </c>
      <c r="CP41" s="32">
        <v>1589.81</v>
      </c>
      <c r="CQ41" s="32">
        <v>1602.03</v>
      </c>
      <c r="CR41" s="32">
        <v>1670.73</v>
      </c>
      <c r="CS41" s="71">
        <v>1670.73</v>
      </c>
      <c r="CT41" s="24">
        <f t="shared" si="20"/>
        <v>213713.61000000004</v>
      </c>
      <c r="CU41" s="119"/>
    </row>
    <row r="42" spans="1:99">
      <c r="A42" s="74" t="s">
        <v>41</v>
      </c>
      <c r="B42" s="247">
        <f t="shared" ref="B42:AG42" si="44">SUM(B43:B46)</f>
        <v>1938.45</v>
      </c>
      <c r="C42" s="248">
        <f t="shared" si="44"/>
        <v>1906.45</v>
      </c>
      <c r="D42" s="248">
        <f t="shared" si="44"/>
        <v>1749.5</v>
      </c>
      <c r="E42" s="248">
        <f t="shared" si="44"/>
        <v>1611.9</v>
      </c>
      <c r="F42" s="248">
        <f t="shared" si="44"/>
        <v>1541</v>
      </c>
      <c r="G42" s="248">
        <f t="shared" si="44"/>
        <v>1539.5</v>
      </c>
      <c r="H42" s="248">
        <f t="shared" si="44"/>
        <v>1539.5</v>
      </c>
      <c r="I42" s="248">
        <f t="shared" si="44"/>
        <v>1539.5</v>
      </c>
      <c r="J42" s="248">
        <f t="shared" si="44"/>
        <v>1606.84</v>
      </c>
      <c r="K42" s="248">
        <f t="shared" si="44"/>
        <v>1549.9299999999998</v>
      </c>
      <c r="L42" s="248">
        <f t="shared" si="44"/>
        <v>1549.47</v>
      </c>
      <c r="M42" s="248">
        <f t="shared" si="44"/>
        <v>1549.47</v>
      </c>
      <c r="N42" s="248">
        <f t="shared" si="44"/>
        <v>1539.5</v>
      </c>
      <c r="O42" s="248">
        <f t="shared" si="44"/>
        <v>1539.5</v>
      </c>
      <c r="P42" s="248">
        <f t="shared" si="44"/>
        <v>1539.5</v>
      </c>
      <c r="Q42" s="248">
        <f t="shared" si="44"/>
        <v>1539.5</v>
      </c>
      <c r="R42" s="248">
        <f t="shared" si="44"/>
        <v>1645.1</v>
      </c>
      <c r="S42" s="248">
        <f t="shared" si="44"/>
        <v>1750.7</v>
      </c>
      <c r="T42" s="248">
        <f t="shared" si="44"/>
        <v>1645.1</v>
      </c>
      <c r="U42" s="248">
        <f t="shared" si="44"/>
        <v>1539.5</v>
      </c>
      <c r="V42" s="248">
        <f t="shared" si="44"/>
        <v>1645.1</v>
      </c>
      <c r="W42" s="248">
        <f t="shared" si="44"/>
        <v>1750.7</v>
      </c>
      <c r="X42" s="248">
        <f t="shared" si="44"/>
        <v>1808.95</v>
      </c>
      <c r="Y42" s="248">
        <f t="shared" si="44"/>
        <v>1808.95</v>
      </c>
      <c r="Z42" s="248">
        <f t="shared" si="44"/>
        <v>1840.95</v>
      </c>
      <c r="AA42" s="248">
        <f t="shared" si="44"/>
        <v>1872.95</v>
      </c>
      <c r="AB42" s="248">
        <f t="shared" si="44"/>
        <v>1904.95</v>
      </c>
      <c r="AC42" s="248">
        <f t="shared" si="44"/>
        <v>1936.95</v>
      </c>
      <c r="AD42" s="248">
        <f t="shared" si="44"/>
        <v>1968.95</v>
      </c>
      <c r="AE42" s="248">
        <f t="shared" si="44"/>
        <v>1970.45</v>
      </c>
      <c r="AF42" s="248">
        <f t="shared" si="44"/>
        <v>1970.45</v>
      </c>
      <c r="AG42" s="248">
        <f t="shared" si="44"/>
        <v>1970.45</v>
      </c>
      <c r="AH42" s="248">
        <f t="shared" ref="AH42:BM42" si="45">SUM(AH43:AH46)</f>
        <v>1970.45</v>
      </c>
      <c r="AI42" s="248">
        <f t="shared" si="45"/>
        <v>1970.45</v>
      </c>
      <c r="AJ42" s="248">
        <f t="shared" si="45"/>
        <v>1970.45</v>
      </c>
      <c r="AK42" s="248">
        <f t="shared" si="45"/>
        <v>1970.45</v>
      </c>
      <c r="AL42" s="248">
        <f t="shared" si="45"/>
        <v>1970.45</v>
      </c>
      <c r="AM42" s="248">
        <f t="shared" si="45"/>
        <v>1970.45</v>
      </c>
      <c r="AN42" s="248">
        <f t="shared" si="45"/>
        <v>1970.45</v>
      </c>
      <c r="AO42" s="248">
        <f t="shared" si="45"/>
        <v>1970.45</v>
      </c>
      <c r="AP42" s="248">
        <f t="shared" si="45"/>
        <v>1970.45</v>
      </c>
      <c r="AQ42" s="248">
        <f t="shared" si="45"/>
        <v>1970.45</v>
      </c>
      <c r="AR42" s="248">
        <f t="shared" si="45"/>
        <v>1970.45</v>
      </c>
      <c r="AS42" s="248">
        <f t="shared" si="45"/>
        <v>1970.45</v>
      </c>
      <c r="AT42" s="248">
        <f t="shared" si="45"/>
        <v>1970.45</v>
      </c>
      <c r="AU42" s="248">
        <f t="shared" si="45"/>
        <v>1970.45</v>
      </c>
      <c r="AV42" s="248">
        <f t="shared" si="45"/>
        <v>1970.45</v>
      </c>
      <c r="AW42" s="248">
        <f t="shared" si="45"/>
        <v>1970.45</v>
      </c>
      <c r="AX42" s="248">
        <f t="shared" si="45"/>
        <v>1970.45</v>
      </c>
      <c r="AY42" s="248">
        <f t="shared" si="45"/>
        <v>1970.45</v>
      </c>
      <c r="AZ42" s="248">
        <f t="shared" si="45"/>
        <v>1970.45</v>
      </c>
      <c r="BA42" s="248">
        <f t="shared" si="45"/>
        <v>1970.45</v>
      </c>
      <c r="BB42" s="248">
        <f t="shared" si="45"/>
        <v>1970.45</v>
      </c>
      <c r="BC42" s="248">
        <f t="shared" si="45"/>
        <v>1970.45</v>
      </c>
      <c r="BD42" s="248">
        <f t="shared" si="45"/>
        <v>1970.45</v>
      </c>
      <c r="BE42" s="248">
        <f t="shared" si="45"/>
        <v>1970.45</v>
      </c>
      <c r="BF42" s="248">
        <f t="shared" si="45"/>
        <v>1970.45</v>
      </c>
      <c r="BG42" s="248">
        <f t="shared" si="45"/>
        <v>1970.45</v>
      </c>
      <c r="BH42" s="248">
        <f t="shared" si="45"/>
        <v>1970.45</v>
      </c>
      <c r="BI42" s="248">
        <f t="shared" si="45"/>
        <v>1970.45</v>
      </c>
      <c r="BJ42" s="248">
        <f t="shared" si="45"/>
        <v>1970.45</v>
      </c>
      <c r="BK42" s="248">
        <f t="shared" si="45"/>
        <v>1970.45</v>
      </c>
      <c r="BL42" s="248">
        <f t="shared" si="45"/>
        <v>1970.45</v>
      </c>
      <c r="BM42" s="248">
        <f t="shared" si="45"/>
        <v>1970.45</v>
      </c>
      <c r="BN42" s="248">
        <f t="shared" ref="BN42:CS42" si="46">SUM(BN43:BN46)</f>
        <v>1970.45</v>
      </c>
      <c r="BO42" s="248">
        <f t="shared" si="46"/>
        <v>1970.45</v>
      </c>
      <c r="BP42" s="248">
        <f t="shared" si="46"/>
        <v>1970.45</v>
      </c>
      <c r="BQ42" s="248">
        <f t="shared" si="46"/>
        <v>1970.45</v>
      </c>
      <c r="BR42" s="248">
        <f t="shared" si="46"/>
        <v>1970.45</v>
      </c>
      <c r="BS42" s="248">
        <f t="shared" si="46"/>
        <v>1970.45</v>
      </c>
      <c r="BT42" s="248">
        <f t="shared" si="46"/>
        <v>1970.45</v>
      </c>
      <c r="BU42" s="248">
        <f t="shared" si="46"/>
        <v>1970.45</v>
      </c>
      <c r="BV42" s="248">
        <f t="shared" si="46"/>
        <v>1970.45</v>
      </c>
      <c r="BW42" s="248">
        <f t="shared" si="46"/>
        <v>1970.45</v>
      </c>
      <c r="BX42" s="248">
        <f t="shared" si="46"/>
        <v>1970.45</v>
      </c>
      <c r="BY42" s="248">
        <f t="shared" si="46"/>
        <v>1970.45</v>
      </c>
      <c r="BZ42" s="248">
        <f t="shared" si="46"/>
        <v>1970.45</v>
      </c>
      <c r="CA42" s="248">
        <f t="shared" si="46"/>
        <v>1970.45</v>
      </c>
      <c r="CB42" s="248">
        <f t="shared" si="46"/>
        <v>1970.45</v>
      </c>
      <c r="CC42" s="248">
        <f t="shared" si="46"/>
        <v>1970.45</v>
      </c>
      <c r="CD42" s="248">
        <f t="shared" si="46"/>
        <v>1970.45</v>
      </c>
      <c r="CE42" s="248">
        <f t="shared" si="46"/>
        <v>1970.45</v>
      </c>
      <c r="CF42" s="248">
        <f t="shared" si="46"/>
        <v>1970.45</v>
      </c>
      <c r="CG42" s="248">
        <f t="shared" si="46"/>
        <v>1970.45</v>
      </c>
      <c r="CH42" s="248">
        <f t="shared" si="46"/>
        <v>1970.45</v>
      </c>
      <c r="CI42" s="248">
        <f t="shared" si="46"/>
        <v>1970.45</v>
      </c>
      <c r="CJ42" s="248">
        <f t="shared" si="46"/>
        <v>1970.45</v>
      </c>
      <c r="CK42" s="248">
        <f t="shared" si="46"/>
        <v>1970.45</v>
      </c>
      <c r="CL42" s="248">
        <f t="shared" si="46"/>
        <v>1789.3</v>
      </c>
      <c r="CM42" s="248">
        <f t="shared" si="46"/>
        <v>1700.39</v>
      </c>
      <c r="CN42" s="248">
        <f t="shared" si="46"/>
        <v>1646.97</v>
      </c>
      <c r="CO42" s="248">
        <f t="shared" si="46"/>
        <v>1614.97</v>
      </c>
      <c r="CP42" s="248">
        <f t="shared" si="46"/>
        <v>1582.97</v>
      </c>
      <c r="CQ42" s="248">
        <f t="shared" si="46"/>
        <v>1550.97</v>
      </c>
      <c r="CR42" s="248">
        <f t="shared" si="46"/>
        <v>1549.47</v>
      </c>
      <c r="CS42" s="249">
        <f t="shared" si="46"/>
        <v>1549.47</v>
      </c>
      <c r="CT42" s="28">
        <f t="shared" si="20"/>
        <v>178139.42000000007</v>
      </c>
      <c r="CU42" s="117"/>
    </row>
    <row r="43" spans="1:99">
      <c r="A43" s="57" t="s">
        <v>42</v>
      </c>
      <c r="B43" s="237" cm="1">
        <f t="array" ref="B43:CS43">TRANSPOSE([3]JAN24!$Q$5:$Q$100)</f>
        <v>1099</v>
      </c>
      <c r="C43" s="237">
        <v>1067</v>
      </c>
      <c r="D43" s="237">
        <v>1035</v>
      </c>
      <c r="E43" s="237">
        <v>1003</v>
      </c>
      <c r="F43" s="237">
        <v>971</v>
      </c>
      <c r="G43" s="237">
        <v>969.5</v>
      </c>
      <c r="H43" s="237">
        <v>969.5</v>
      </c>
      <c r="I43" s="237">
        <v>969.5</v>
      </c>
      <c r="J43" s="237">
        <v>969.5</v>
      </c>
      <c r="K43" s="237">
        <v>969.5</v>
      </c>
      <c r="L43" s="237">
        <v>969.5</v>
      </c>
      <c r="M43" s="237">
        <v>969.5</v>
      </c>
      <c r="N43" s="237">
        <v>969.5</v>
      </c>
      <c r="O43" s="237">
        <v>969.5</v>
      </c>
      <c r="P43" s="237">
        <v>969.5</v>
      </c>
      <c r="Q43" s="237">
        <v>969.5</v>
      </c>
      <c r="R43" s="237">
        <v>969.5</v>
      </c>
      <c r="S43" s="237">
        <v>969.5</v>
      </c>
      <c r="T43" s="237">
        <v>969.5</v>
      </c>
      <c r="U43" s="237">
        <v>969.5</v>
      </c>
      <c r="V43" s="237">
        <v>969.5</v>
      </c>
      <c r="W43" s="237">
        <v>969.5</v>
      </c>
      <c r="X43" s="237">
        <v>969.5</v>
      </c>
      <c r="Y43" s="237">
        <v>969.5</v>
      </c>
      <c r="Z43" s="237">
        <v>1001.5</v>
      </c>
      <c r="AA43" s="237">
        <v>1033.5</v>
      </c>
      <c r="AB43" s="237">
        <v>1065.5</v>
      </c>
      <c r="AC43" s="237">
        <v>1097.5</v>
      </c>
      <c r="AD43" s="237">
        <v>1129.5</v>
      </c>
      <c r="AE43" s="237">
        <v>1131</v>
      </c>
      <c r="AF43" s="237">
        <v>1131</v>
      </c>
      <c r="AG43" s="237">
        <v>1131</v>
      </c>
      <c r="AH43" s="237">
        <v>1131</v>
      </c>
      <c r="AI43" s="237">
        <v>1131</v>
      </c>
      <c r="AJ43" s="237">
        <v>1131</v>
      </c>
      <c r="AK43" s="237">
        <v>1131</v>
      </c>
      <c r="AL43" s="237">
        <v>1131</v>
      </c>
      <c r="AM43" s="237">
        <v>1131</v>
      </c>
      <c r="AN43" s="237">
        <v>1131</v>
      </c>
      <c r="AO43" s="237">
        <v>1131</v>
      </c>
      <c r="AP43" s="237">
        <v>1131</v>
      </c>
      <c r="AQ43" s="237">
        <v>1131</v>
      </c>
      <c r="AR43" s="237">
        <v>1131</v>
      </c>
      <c r="AS43" s="237">
        <v>1131</v>
      </c>
      <c r="AT43" s="237">
        <v>1131</v>
      </c>
      <c r="AU43" s="237">
        <v>1131</v>
      </c>
      <c r="AV43" s="237">
        <v>1131</v>
      </c>
      <c r="AW43" s="237">
        <v>1131</v>
      </c>
      <c r="AX43" s="237">
        <v>1131</v>
      </c>
      <c r="AY43" s="237">
        <v>1131</v>
      </c>
      <c r="AZ43" s="237">
        <v>1131</v>
      </c>
      <c r="BA43" s="237">
        <v>1131</v>
      </c>
      <c r="BB43" s="237">
        <v>1131</v>
      </c>
      <c r="BC43" s="237">
        <v>1131</v>
      </c>
      <c r="BD43" s="237">
        <v>1131</v>
      </c>
      <c r="BE43" s="237">
        <v>1131</v>
      </c>
      <c r="BF43" s="237">
        <v>1131</v>
      </c>
      <c r="BG43" s="237">
        <v>1131</v>
      </c>
      <c r="BH43" s="237">
        <v>1131</v>
      </c>
      <c r="BI43" s="237">
        <v>1131</v>
      </c>
      <c r="BJ43" s="237">
        <v>1131</v>
      </c>
      <c r="BK43" s="237">
        <v>1131</v>
      </c>
      <c r="BL43" s="237">
        <v>1131</v>
      </c>
      <c r="BM43" s="237">
        <v>1131</v>
      </c>
      <c r="BN43" s="237">
        <v>1131</v>
      </c>
      <c r="BO43" s="237">
        <v>1131</v>
      </c>
      <c r="BP43" s="237">
        <v>1131</v>
      </c>
      <c r="BQ43" s="237">
        <v>1131</v>
      </c>
      <c r="BR43" s="237">
        <v>1131</v>
      </c>
      <c r="BS43" s="237">
        <v>1131</v>
      </c>
      <c r="BT43" s="237">
        <v>1131</v>
      </c>
      <c r="BU43" s="237">
        <v>1131</v>
      </c>
      <c r="BV43" s="237">
        <v>1131</v>
      </c>
      <c r="BW43" s="237">
        <v>1131</v>
      </c>
      <c r="BX43" s="237">
        <v>1131</v>
      </c>
      <c r="BY43" s="237">
        <v>1131</v>
      </c>
      <c r="BZ43" s="237">
        <v>1131</v>
      </c>
      <c r="CA43" s="237">
        <v>1131</v>
      </c>
      <c r="CB43" s="237">
        <v>1131</v>
      </c>
      <c r="CC43" s="237">
        <v>1131</v>
      </c>
      <c r="CD43" s="237">
        <v>1131</v>
      </c>
      <c r="CE43" s="237">
        <v>1131</v>
      </c>
      <c r="CF43" s="237">
        <v>1131</v>
      </c>
      <c r="CG43" s="237">
        <v>1131</v>
      </c>
      <c r="CH43" s="237">
        <v>1131</v>
      </c>
      <c r="CI43" s="237">
        <v>1131</v>
      </c>
      <c r="CJ43" s="237">
        <v>1131</v>
      </c>
      <c r="CK43" s="237">
        <v>1131</v>
      </c>
      <c r="CL43" s="237">
        <v>1131</v>
      </c>
      <c r="CM43" s="237">
        <v>1099</v>
      </c>
      <c r="CN43" s="237">
        <v>1067</v>
      </c>
      <c r="CO43" s="237">
        <v>1035</v>
      </c>
      <c r="CP43" s="237">
        <v>1003</v>
      </c>
      <c r="CQ43" s="237">
        <v>971</v>
      </c>
      <c r="CR43" s="237">
        <v>969.5</v>
      </c>
      <c r="CS43" s="237">
        <v>969.5</v>
      </c>
      <c r="CT43" s="175">
        <f t="shared" si="20"/>
        <v>103897</v>
      </c>
      <c r="CU43" s="119"/>
    </row>
    <row r="44" spans="1:99">
      <c r="A44" s="22" t="s">
        <v>43</v>
      </c>
      <c r="B44" s="266">
        <v>269.45</v>
      </c>
      <c r="C44" s="266">
        <v>269.45</v>
      </c>
      <c r="D44" s="266">
        <v>144.5</v>
      </c>
      <c r="E44" s="266">
        <v>38.9</v>
      </c>
      <c r="F44" s="266">
        <v>0</v>
      </c>
      <c r="G44" s="266">
        <v>0</v>
      </c>
      <c r="H44" s="266">
        <v>0</v>
      </c>
      <c r="I44" s="266">
        <v>0</v>
      </c>
      <c r="J44" s="266">
        <v>67.34</v>
      </c>
      <c r="K44" s="266">
        <v>10.43</v>
      </c>
      <c r="L44" s="266">
        <v>9.9700000000000006</v>
      </c>
      <c r="M44" s="266">
        <v>9.9700000000000006</v>
      </c>
      <c r="N44" s="266">
        <v>0</v>
      </c>
      <c r="O44" s="266">
        <v>0</v>
      </c>
      <c r="P44" s="266">
        <v>0</v>
      </c>
      <c r="Q44" s="266">
        <v>0</v>
      </c>
      <c r="R44" s="266">
        <v>105.6</v>
      </c>
      <c r="S44" s="266">
        <v>211.2</v>
      </c>
      <c r="T44" s="266">
        <v>105.6</v>
      </c>
      <c r="U44" s="266">
        <v>0</v>
      </c>
      <c r="V44" s="266">
        <v>105.6</v>
      </c>
      <c r="W44" s="266">
        <v>211.2</v>
      </c>
      <c r="X44" s="266">
        <v>269.45</v>
      </c>
      <c r="Y44" s="266">
        <v>269.45</v>
      </c>
      <c r="Z44" s="266">
        <v>269.45</v>
      </c>
      <c r="AA44" s="266">
        <v>269.45</v>
      </c>
      <c r="AB44" s="266">
        <v>269.45</v>
      </c>
      <c r="AC44" s="266">
        <v>269.45</v>
      </c>
      <c r="AD44" s="266">
        <v>269.45</v>
      </c>
      <c r="AE44" s="266">
        <v>269.45</v>
      </c>
      <c r="AF44" s="266">
        <v>269.45</v>
      </c>
      <c r="AG44" s="266">
        <v>269.45</v>
      </c>
      <c r="AH44" s="266">
        <v>269.45</v>
      </c>
      <c r="AI44" s="266">
        <v>269.45</v>
      </c>
      <c r="AJ44" s="266">
        <v>269.45</v>
      </c>
      <c r="AK44" s="266">
        <v>269.45</v>
      </c>
      <c r="AL44" s="266">
        <v>269.45</v>
      </c>
      <c r="AM44" s="266">
        <v>269.45</v>
      </c>
      <c r="AN44" s="266">
        <v>269.45</v>
      </c>
      <c r="AO44" s="266">
        <v>269.45</v>
      </c>
      <c r="AP44" s="266">
        <v>269.45</v>
      </c>
      <c r="AQ44" s="266">
        <v>269.45</v>
      </c>
      <c r="AR44" s="266">
        <v>269.45</v>
      </c>
      <c r="AS44" s="266">
        <v>269.45</v>
      </c>
      <c r="AT44" s="266">
        <v>269.45</v>
      </c>
      <c r="AU44" s="266">
        <v>269.45</v>
      </c>
      <c r="AV44" s="266">
        <v>269.45</v>
      </c>
      <c r="AW44" s="266">
        <v>269.45</v>
      </c>
      <c r="AX44" s="266">
        <v>269.45</v>
      </c>
      <c r="AY44" s="266">
        <v>269.45</v>
      </c>
      <c r="AZ44" s="266">
        <v>269.45</v>
      </c>
      <c r="BA44" s="266">
        <v>269.45</v>
      </c>
      <c r="BB44" s="266">
        <v>269.45</v>
      </c>
      <c r="BC44" s="266">
        <v>269.45</v>
      </c>
      <c r="BD44" s="266">
        <v>269.45</v>
      </c>
      <c r="BE44" s="266">
        <v>269.45</v>
      </c>
      <c r="BF44" s="266">
        <v>269.45</v>
      </c>
      <c r="BG44" s="266">
        <v>269.45</v>
      </c>
      <c r="BH44" s="266">
        <v>269.45</v>
      </c>
      <c r="BI44" s="266">
        <v>269.45</v>
      </c>
      <c r="BJ44" s="266">
        <v>269.45</v>
      </c>
      <c r="BK44" s="266">
        <v>269.45</v>
      </c>
      <c r="BL44" s="266">
        <v>269.45</v>
      </c>
      <c r="BM44" s="266">
        <v>269.45</v>
      </c>
      <c r="BN44" s="266">
        <v>269.45</v>
      </c>
      <c r="BO44" s="266">
        <v>269.45</v>
      </c>
      <c r="BP44" s="266">
        <v>269.45</v>
      </c>
      <c r="BQ44" s="266">
        <v>269.45</v>
      </c>
      <c r="BR44" s="266">
        <v>269.45</v>
      </c>
      <c r="BS44" s="266">
        <v>269.45</v>
      </c>
      <c r="BT44" s="266">
        <v>269.45</v>
      </c>
      <c r="BU44" s="266">
        <v>269.45</v>
      </c>
      <c r="BV44" s="266">
        <v>269.45</v>
      </c>
      <c r="BW44" s="266">
        <v>269.45</v>
      </c>
      <c r="BX44" s="266">
        <v>269.45</v>
      </c>
      <c r="BY44" s="266">
        <v>269.45</v>
      </c>
      <c r="BZ44" s="266">
        <v>269.45</v>
      </c>
      <c r="CA44" s="266">
        <v>269.45</v>
      </c>
      <c r="CB44" s="266">
        <v>269.45</v>
      </c>
      <c r="CC44" s="266">
        <v>269.45</v>
      </c>
      <c r="CD44" s="266">
        <v>269.45</v>
      </c>
      <c r="CE44" s="266">
        <v>269.45</v>
      </c>
      <c r="CF44" s="266">
        <v>269.45</v>
      </c>
      <c r="CG44" s="266">
        <v>269.45</v>
      </c>
      <c r="CH44" s="266">
        <v>269.45</v>
      </c>
      <c r="CI44" s="266">
        <v>269.45</v>
      </c>
      <c r="CJ44" s="266">
        <v>269.45</v>
      </c>
      <c r="CK44" s="266">
        <v>269.45</v>
      </c>
      <c r="CL44" s="266">
        <v>88.3</v>
      </c>
      <c r="CM44" s="266">
        <v>31.39</v>
      </c>
      <c r="CN44" s="266">
        <v>9.9700000000000006</v>
      </c>
      <c r="CO44" s="266">
        <v>9.9700000000000006</v>
      </c>
      <c r="CP44" s="266">
        <v>9.9700000000000006</v>
      </c>
      <c r="CQ44" s="266">
        <v>9.9700000000000006</v>
      </c>
      <c r="CR44" s="266">
        <v>9.9700000000000006</v>
      </c>
      <c r="CS44" s="266">
        <v>9.9700000000000006</v>
      </c>
      <c r="CT44" s="175">
        <f t="shared" si="20"/>
        <v>19522.420000000031</v>
      </c>
      <c r="CU44" s="119"/>
    </row>
    <row r="45" spans="1:99">
      <c r="A45" s="22" t="s">
        <v>44</v>
      </c>
      <c r="B45" s="237">
        <f t="shared" ref="B45" si="47">B18</f>
        <v>570</v>
      </c>
      <c r="C45" s="237">
        <f t="shared" ref="C45:BN45" si="48">C18</f>
        <v>570</v>
      </c>
      <c r="D45" s="237">
        <f t="shared" si="48"/>
        <v>570</v>
      </c>
      <c r="E45" s="237">
        <f t="shared" si="48"/>
        <v>570</v>
      </c>
      <c r="F45" s="237">
        <f t="shared" si="48"/>
        <v>570</v>
      </c>
      <c r="G45" s="237">
        <f t="shared" si="48"/>
        <v>570</v>
      </c>
      <c r="H45" s="237">
        <f t="shared" si="48"/>
        <v>570</v>
      </c>
      <c r="I45" s="237">
        <f t="shared" si="48"/>
        <v>570</v>
      </c>
      <c r="J45" s="237">
        <f t="shared" si="48"/>
        <v>570</v>
      </c>
      <c r="K45" s="237">
        <f t="shared" si="48"/>
        <v>570</v>
      </c>
      <c r="L45" s="237">
        <f t="shared" si="48"/>
        <v>570</v>
      </c>
      <c r="M45" s="237">
        <f t="shared" si="48"/>
        <v>570</v>
      </c>
      <c r="N45" s="237">
        <f t="shared" si="48"/>
        <v>570</v>
      </c>
      <c r="O45" s="237">
        <f t="shared" si="48"/>
        <v>570</v>
      </c>
      <c r="P45" s="237">
        <f t="shared" si="48"/>
        <v>570</v>
      </c>
      <c r="Q45" s="237">
        <f t="shared" si="48"/>
        <v>570</v>
      </c>
      <c r="R45" s="237">
        <f t="shared" si="48"/>
        <v>570</v>
      </c>
      <c r="S45" s="237">
        <f t="shared" si="48"/>
        <v>570</v>
      </c>
      <c r="T45" s="237">
        <f t="shared" si="48"/>
        <v>570</v>
      </c>
      <c r="U45" s="237">
        <f t="shared" si="48"/>
        <v>570</v>
      </c>
      <c r="V45" s="237">
        <f t="shared" si="48"/>
        <v>570</v>
      </c>
      <c r="W45" s="237">
        <f t="shared" si="48"/>
        <v>570</v>
      </c>
      <c r="X45" s="237">
        <f t="shared" si="48"/>
        <v>570</v>
      </c>
      <c r="Y45" s="237">
        <f t="shared" si="48"/>
        <v>570</v>
      </c>
      <c r="Z45" s="237">
        <f t="shared" si="48"/>
        <v>570</v>
      </c>
      <c r="AA45" s="237">
        <f t="shared" si="48"/>
        <v>570</v>
      </c>
      <c r="AB45" s="237">
        <f t="shared" si="48"/>
        <v>570</v>
      </c>
      <c r="AC45" s="237">
        <f t="shared" si="48"/>
        <v>570</v>
      </c>
      <c r="AD45" s="237">
        <f t="shared" si="48"/>
        <v>570</v>
      </c>
      <c r="AE45" s="237">
        <f t="shared" si="48"/>
        <v>570</v>
      </c>
      <c r="AF45" s="237">
        <f t="shared" si="48"/>
        <v>570</v>
      </c>
      <c r="AG45" s="237">
        <f t="shared" si="48"/>
        <v>570</v>
      </c>
      <c r="AH45" s="237">
        <f t="shared" si="48"/>
        <v>570</v>
      </c>
      <c r="AI45" s="237">
        <f t="shared" si="48"/>
        <v>570</v>
      </c>
      <c r="AJ45" s="237">
        <f t="shared" si="48"/>
        <v>570</v>
      </c>
      <c r="AK45" s="237">
        <f t="shared" si="48"/>
        <v>570</v>
      </c>
      <c r="AL45" s="237">
        <f t="shared" si="48"/>
        <v>570</v>
      </c>
      <c r="AM45" s="237">
        <f t="shared" si="48"/>
        <v>570</v>
      </c>
      <c r="AN45" s="237">
        <f t="shared" si="48"/>
        <v>570</v>
      </c>
      <c r="AO45" s="237">
        <f t="shared" si="48"/>
        <v>570</v>
      </c>
      <c r="AP45" s="237">
        <f t="shared" si="48"/>
        <v>570</v>
      </c>
      <c r="AQ45" s="237">
        <f t="shared" si="48"/>
        <v>570</v>
      </c>
      <c r="AR45" s="237">
        <f t="shared" si="48"/>
        <v>570</v>
      </c>
      <c r="AS45" s="237">
        <f t="shared" si="48"/>
        <v>570</v>
      </c>
      <c r="AT45" s="237">
        <f t="shared" si="48"/>
        <v>570</v>
      </c>
      <c r="AU45" s="237">
        <f t="shared" si="48"/>
        <v>570</v>
      </c>
      <c r="AV45" s="237">
        <f t="shared" si="48"/>
        <v>570</v>
      </c>
      <c r="AW45" s="237">
        <f t="shared" si="48"/>
        <v>570</v>
      </c>
      <c r="AX45" s="237">
        <f t="shared" si="48"/>
        <v>570</v>
      </c>
      <c r="AY45" s="237">
        <f t="shared" si="48"/>
        <v>570</v>
      </c>
      <c r="AZ45" s="237">
        <f t="shared" si="48"/>
        <v>570</v>
      </c>
      <c r="BA45" s="237">
        <f t="shared" si="48"/>
        <v>570</v>
      </c>
      <c r="BB45" s="237">
        <f t="shared" si="48"/>
        <v>570</v>
      </c>
      <c r="BC45" s="237">
        <f t="shared" si="48"/>
        <v>570</v>
      </c>
      <c r="BD45" s="237">
        <f t="shared" si="48"/>
        <v>570</v>
      </c>
      <c r="BE45" s="237">
        <f t="shared" si="48"/>
        <v>570</v>
      </c>
      <c r="BF45" s="237">
        <f t="shared" si="48"/>
        <v>570</v>
      </c>
      <c r="BG45" s="237">
        <f t="shared" si="48"/>
        <v>570</v>
      </c>
      <c r="BH45" s="237">
        <f t="shared" si="48"/>
        <v>570</v>
      </c>
      <c r="BI45" s="237">
        <f t="shared" si="48"/>
        <v>570</v>
      </c>
      <c r="BJ45" s="237">
        <f t="shared" si="48"/>
        <v>570</v>
      </c>
      <c r="BK45" s="237">
        <f t="shared" si="48"/>
        <v>570</v>
      </c>
      <c r="BL45" s="237">
        <f t="shared" si="48"/>
        <v>570</v>
      </c>
      <c r="BM45" s="237">
        <f t="shared" si="48"/>
        <v>570</v>
      </c>
      <c r="BN45" s="237">
        <f t="shared" si="48"/>
        <v>570</v>
      </c>
      <c r="BO45" s="237">
        <f t="shared" ref="BO45:CS45" si="49">BO18</f>
        <v>570</v>
      </c>
      <c r="BP45" s="237">
        <f t="shared" si="49"/>
        <v>570</v>
      </c>
      <c r="BQ45" s="237">
        <f t="shared" si="49"/>
        <v>570</v>
      </c>
      <c r="BR45" s="237">
        <f t="shared" si="49"/>
        <v>570</v>
      </c>
      <c r="BS45" s="237">
        <f t="shared" si="49"/>
        <v>570</v>
      </c>
      <c r="BT45" s="237">
        <f t="shared" si="49"/>
        <v>570</v>
      </c>
      <c r="BU45" s="237">
        <f t="shared" si="49"/>
        <v>570</v>
      </c>
      <c r="BV45" s="237">
        <f t="shared" si="49"/>
        <v>570</v>
      </c>
      <c r="BW45" s="237">
        <f t="shared" si="49"/>
        <v>570</v>
      </c>
      <c r="BX45" s="237">
        <f t="shared" si="49"/>
        <v>570</v>
      </c>
      <c r="BY45" s="237">
        <f t="shared" si="49"/>
        <v>570</v>
      </c>
      <c r="BZ45" s="237">
        <f t="shared" si="49"/>
        <v>570</v>
      </c>
      <c r="CA45" s="237">
        <f t="shared" si="49"/>
        <v>570</v>
      </c>
      <c r="CB45" s="237">
        <f t="shared" si="49"/>
        <v>570</v>
      </c>
      <c r="CC45" s="237">
        <f t="shared" si="49"/>
        <v>570</v>
      </c>
      <c r="CD45" s="237">
        <f t="shared" si="49"/>
        <v>570</v>
      </c>
      <c r="CE45" s="237">
        <f t="shared" si="49"/>
        <v>570</v>
      </c>
      <c r="CF45" s="237">
        <f t="shared" si="49"/>
        <v>570</v>
      </c>
      <c r="CG45" s="237">
        <f t="shared" si="49"/>
        <v>570</v>
      </c>
      <c r="CH45" s="237">
        <f t="shared" si="49"/>
        <v>570</v>
      </c>
      <c r="CI45" s="237">
        <f t="shared" si="49"/>
        <v>570</v>
      </c>
      <c r="CJ45" s="237">
        <f t="shared" si="49"/>
        <v>570</v>
      </c>
      <c r="CK45" s="237">
        <f t="shared" si="49"/>
        <v>570</v>
      </c>
      <c r="CL45" s="237">
        <f t="shared" si="49"/>
        <v>570</v>
      </c>
      <c r="CM45" s="237">
        <f t="shared" si="49"/>
        <v>570</v>
      </c>
      <c r="CN45" s="237">
        <f t="shared" si="49"/>
        <v>570</v>
      </c>
      <c r="CO45" s="237">
        <f t="shared" si="49"/>
        <v>570</v>
      </c>
      <c r="CP45" s="237">
        <f t="shared" si="49"/>
        <v>570</v>
      </c>
      <c r="CQ45" s="237">
        <f t="shared" si="49"/>
        <v>570</v>
      </c>
      <c r="CR45" s="237">
        <f t="shared" si="49"/>
        <v>570</v>
      </c>
      <c r="CS45" s="237">
        <f t="shared" si="49"/>
        <v>570</v>
      </c>
      <c r="CT45" s="175">
        <f t="shared" si="20"/>
        <v>54720</v>
      </c>
      <c r="CU45" s="119"/>
    </row>
    <row r="46" spans="1:99" hidden="1">
      <c r="A46" s="39" t="s">
        <v>45</v>
      </c>
      <c r="B46" s="26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73"/>
      <c r="CT46" s="24">
        <f t="shared" si="20"/>
        <v>0</v>
      </c>
      <c r="CU46" s="119"/>
    </row>
    <row r="47" spans="1:99">
      <c r="A47" s="74" t="s">
        <v>46</v>
      </c>
      <c r="B47" s="36">
        <f t="shared" ref="B47:AG47" si="50">SUM(B48:B51)</f>
        <v>150.55056000000002</v>
      </c>
      <c r="C47" s="37">
        <f t="shared" si="50"/>
        <v>140.56695999999999</v>
      </c>
      <c r="D47" s="37">
        <f t="shared" si="50"/>
        <v>140.53912</v>
      </c>
      <c r="E47" s="37">
        <f t="shared" si="50"/>
        <v>138.16064</v>
      </c>
      <c r="F47" s="37">
        <f t="shared" si="50"/>
        <v>135.00824</v>
      </c>
      <c r="G47" s="37">
        <f t="shared" si="50"/>
        <v>137.05240000000001</v>
      </c>
      <c r="H47" s="37">
        <f t="shared" si="50"/>
        <v>138.08584000000002</v>
      </c>
      <c r="I47" s="37">
        <f t="shared" si="50"/>
        <v>140.15103999999999</v>
      </c>
      <c r="J47" s="37">
        <f t="shared" si="50"/>
        <v>148.84208000000001</v>
      </c>
      <c r="K47" s="37">
        <f t="shared" si="50"/>
        <v>147.18943999999999</v>
      </c>
      <c r="L47" s="37">
        <f t="shared" si="50"/>
        <v>147.94944000000001</v>
      </c>
      <c r="M47" s="37">
        <f t="shared" si="50"/>
        <v>138.44816</v>
      </c>
      <c r="N47" s="37">
        <f t="shared" si="50"/>
        <v>137.0968</v>
      </c>
      <c r="O47" s="37">
        <f t="shared" si="50"/>
        <v>137.8408</v>
      </c>
      <c r="P47" s="37">
        <f t="shared" si="50"/>
        <v>134.30256</v>
      </c>
      <c r="Q47" s="37">
        <f t="shared" si="50"/>
        <v>127.782</v>
      </c>
      <c r="R47" s="37">
        <f t="shared" si="50"/>
        <v>125.00463999999999</v>
      </c>
      <c r="S47" s="37">
        <f t="shared" si="50"/>
        <v>127.51480000000001</v>
      </c>
      <c r="T47" s="37">
        <f t="shared" si="50"/>
        <v>131.27776</v>
      </c>
      <c r="U47" s="37">
        <f t="shared" si="50"/>
        <v>136.04128</v>
      </c>
      <c r="V47" s="37">
        <f t="shared" si="50"/>
        <v>130.55808000000002</v>
      </c>
      <c r="W47" s="37">
        <f t="shared" si="50"/>
        <v>134.86944</v>
      </c>
      <c r="X47" s="37">
        <f t="shared" si="50"/>
        <v>138.06984</v>
      </c>
      <c r="Y47" s="37">
        <f t="shared" si="50"/>
        <v>134.3596</v>
      </c>
      <c r="Z47" s="37">
        <f t="shared" si="50"/>
        <v>134.49651860824525</v>
      </c>
      <c r="AA47" s="37">
        <f t="shared" si="50"/>
        <v>132.70671150555836</v>
      </c>
      <c r="AB47" s="37">
        <f t="shared" si="50"/>
        <v>136.756590723903</v>
      </c>
      <c r="AC47" s="37">
        <f t="shared" si="50"/>
        <v>139.76258732612635</v>
      </c>
      <c r="AD47" s="37">
        <f t="shared" si="50"/>
        <v>177.28585143019961</v>
      </c>
      <c r="AE47" s="37">
        <f t="shared" si="50"/>
        <v>242.64892938139508</v>
      </c>
      <c r="AF47" s="37">
        <f t="shared" si="50"/>
        <v>337.36024074457134</v>
      </c>
      <c r="AG47" s="37">
        <f t="shared" si="50"/>
        <v>487.2783064536323</v>
      </c>
      <c r="AH47" s="37">
        <f t="shared" ref="AH47:BM47" si="51">SUM(AH48:AH51)</f>
        <v>656.04029324731448</v>
      </c>
      <c r="AI47" s="37">
        <f t="shared" si="51"/>
        <v>914.09265409982038</v>
      </c>
      <c r="AJ47" s="37">
        <f t="shared" si="51"/>
        <v>1252.2971381993859</v>
      </c>
      <c r="AK47" s="37">
        <f t="shared" si="51"/>
        <v>1539.5433782577336</v>
      </c>
      <c r="AL47" s="37">
        <f t="shared" si="51"/>
        <v>1723.4876115121926</v>
      </c>
      <c r="AM47" s="37">
        <f t="shared" si="51"/>
        <v>2078.2456258770444</v>
      </c>
      <c r="AN47" s="37">
        <f t="shared" si="51"/>
        <v>2291.0040594553079</v>
      </c>
      <c r="AO47" s="37">
        <f t="shared" si="51"/>
        <v>2504.4068372716915</v>
      </c>
      <c r="AP47" s="37">
        <f t="shared" si="51"/>
        <v>2737.8310540117886</v>
      </c>
      <c r="AQ47" s="37">
        <f t="shared" si="51"/>
        <v>2983.9863779064567</v>
      </c>
      <c r="AR47" s="37">
        <f t="shared" si="51"/>
        <v>3153.6971234784087</v>
      </c>
      <c r="AS47" s="37">
        <f t="shared" si="51"/>
        <v>3410.2407709783879</v>
      </c>
      <c r="AT47" s="37">
        <f t="shared" si="51"/>
        <v>3642.820950389892</v>
      </c>
      <c r="AU47" s="37">
        <f t="shared" si="51"/>
        <v>3717.6217594308123</v>
      </c>
      <c r="AV47" s="37">
        <f t="shared" si="51"/>
        <v>3699.6459913639414</v>
      </c>
      <c r="AW47" s="37">
        <f t="shared" si="51"/>
        <v>3792.2375011028225</v>
      </c>
      <c r="AX47" s="37">
        <f t="shared" si="51"/>
        <v>3842.3363403880203</v>
      </c>
      <c r="AY47" s="37">
        <f t="shared" si="51"/>
        <v>3836.3348882081468</v>
      </c>
      <c r="AZ47" s="37">
        <f t="shared" si="51"/>
        <v>3783.0033650796545</v>
      </c>
      <c r="BA47" s="37">
        <f t="shared" si="51"/>
        <v>3792.6259516020104</v>
      </c>
      <c r="BB47" s="37">
        <f t="shared" si="51"/>
        <v>3638.4321945328356</v>
      </c>
      <c r="BC47" s="37">
        <f t="shared" si="51"/>
        <v>3613.7122328373489</v>
      </c>
      <c r="BD47" s="37">
        <f t="shared" si="51"/>
        <v>3544.4766669962833</v>
      </c>
      <c r="BE47" s="37">
        <f t="shared" si="51"/>
        <v>3443.5074155812235</v>
      </c>
      <c r="BF47" s="37">
        <f t="shared" si="51"/>
        <v>3341.6249055190478</v>
      </c>
      <c r="BG47" s="37">
        <f t="shared" si="51"/>
        <v>3280.6150568801831</v>
      </c>
      <c r="BH47" s="37">
        <f t="shared" si="51"/>
        <v>3262.0243902441925</v>
      </c>
      <c r="BI47" s="37">
        <f t="shared" si="51"/>
        <v>3092.4247818837985</v>
      </c>
      <c r="BJ47" s="37">
        <f t="shared" si="51"/>
        <v>2888.0992553723281</v>
      </c>
      <c r="BK47" s="37">
        <f t="shared" si="51"/>
        <v>2661.974344741986</v>
      </c>
      <c r="BL47" s="37">
        <f t="shared" si="51"/>
        <v>2383.5724516144287</v>
      </c>
      <c r="BM47" s="37">
        <f t="shared" si="51"/>
        <v>2087.5992292684418</v>
      </c>
      <c r="BN47" s="37">
        <f t="shared" ref="BN47:CS47" si="52">SUM(BN48:BN51)</f>
        <v>1793.6505879480485</v>
      </c>
      <c r="BO47" s="37">
        <f t="shared" si="52"/>
        <v>1534.3124960750526</v>
      </c>
      <c r="BP47" s="37">
        <f t="shared" si="52"/>
        <v>1150.5337052640534</v>
      </c>
      <c r="BQ47" s="37">
        <f t="shared" si="52"/>
        <v>854.21666544368941</v>
      </c>
      <c r="BR47" s="37">
        <f t="shared" si="52"/>
        <v>597.68821030356116</v>
      </c>
      <c r="BS47" s="37">
        <f t="shared" si="52"/>
        <v>362.05636921723897</v>
      </c>
      <c r="BT47" s="37">
        <f t="shared" si="52"/>
        <v>204.56123624873482</v>
      </c>
      <c r="BU47" s="37">
        <f t="shared" si="52"/>
        <v>131.11267087359977</v>
      </c>
      <c r="BV47" s="37">
        <f t="shared" si="52"/>
        <v>117.29741709707326</v>
      </c>
      <c r="BW47" s="37">
        <f t="shared" si="52"/>
        <v>106.576791673627</v>
      </c>
      <c r="BX47" s="37">
        <f t="shared" si="52"/>
        <v>108.80856</v>
      </c>
      <c r="BY47" s="37">
        <f t="shared" si="52"/>
        <v>107.69288</v>
      </c>
      <c r="BZ47" s="37">
        <f t="shared" si="52"/>
        <v>105.08184</v>
      </c>
      <c r="CA47" s="37">
        <f t="shared" si="52"/>
        <v>104.72424000000001</v>
      </c>
      <c r="CB47" s="37">
        <f t="shared" si="52"/>
        <v>110.4008</v>
      </c>
      <c r="CC47" s="37">
        <f t="shared" si="52"/>
        <v>119.02088000000001</v>
      </c>
      <c r="CD47" s="37">
        <f t="shared" si="52"/>
        <v>124.96352</v>
      </c>
      <c r="CE47" s="37">
        <f t="shared" si="52"/>
        <v>128.06256000000002</v>
      </c>
      <c r="CF47" s="37">
        <f t="shared" si="52"/>
        <v>130.65263999999999</v>
      </c>
      <c r="CG47" s="37">
        <f t="shared" si="52"/>
        <v>132.74312</v>
      </c>
      <c r="CH47" s="37">
        <f t="shared" si="52"/>
        <v>131.05168</v>
      </c>
      <c r="CI47" s="37">
        <f t="shared" si="52"/>
        <v>128.28944000000001</v>
      </c>
      <c r="CJ47" s="37">
        <f t="shared" si="52"/>
        <v>125.27832000000001</v>
      </c>
      <c r="CK47" s="37">
        <f t="shared" si="52"/>
        <v>122.4804</v>
      </c>
      <c r="CL47" s="37">
        <f t="shared" si="52"/>
        <v>122.39735999999999</v>
      </c>
      <c r="CM47" s="37">
        <f t="shared" si="52"/>
        <v>122.19344000000001</v>
      </c>
      <c r="CN47" s="37">
        <f t="shared" si="52"/>
        <v>125.5856</v>
      </c>
      <c r="CO47" s="37">
        <f t="shared" si="52"/>
        <v>126.62775999999999</v>
      </c>
      <c r="CP47" s="37">
        <f t="shared" si="52"/>
        <v>127.21088</v>
      </c>
      <c r="CQ47" s="37">
        <f t="shared" si="52"/>
        <v>125.28984</v>
      </c>
      <c r="CR47" s="37">
        <f t="shared" si="52"/>
        <v>118.06384</v>
      </c>
      <c r="CS47" s="75">
        <f t="shared" si="52"/>
        <v>111.15039999999999</v>
      </c>
      <c r="CT47" s="28">
        <f t="shared" si="20"/>
        <v>107184.89600365124</v>
      </c>
      <c r="CU47" s="117"/>
    </row>
    <row r="48" spans="1:99">
      <c r="A48" s="23" t="s">
        <v>65</v>
      </c>
      <c r="B48" s="31">
        <f>B21</f>
        <v>0</v>
      </c>
      <c r="C48" s="31">
        <f t="shared" ref="C48:BN49" si="53">C21</f>
        <v>0</v>
      </c>
      <c r="D48" s="31">
        <f t="shared" si="53"/>
        <v>0</v>
      </c>
      <c r="E48" s="31">
        <f t="shared" si="53"/>
        <v>0</v>
      </c>
      <c r="F48" s="31">
        <f t="shared" si="53"/>
        <v>0</v>
      </c>
      <c r="G48" s="31">
        <f t="shared" si="53"/>
        <v>0</v>
      </c>
      <c r="H48" s="31">
        <f t="shared" si="53"/>
        <v>0</v>
      </c>
      <c r="I48" s="31">
        <f t="shared" si="53"/>
        <v>0</v>
      </c>
      <c r="J48" s="31">
        <f t="shared" si="53"/>
        <v>0</v>
      </c>
      <c r="K48" s="31">
        <f t="shared" si="53"/>
        <v>0</v>
      </c>
      <c r="L48" s="31">
        <f t="shared" si="53"/>
        <v>0</v>
      </c>
      <c r="M48" s="31">
        <f t="shared" si="53"/>
        <v>0</v>
      </c>
      <c r="N48" s="31">
        <f t="shared" si="53"/>
        <v>0</v>
      </c>
      <c r="O48" s="31">
        <f t="shared" si="53"/>
        <v>0</v>
      </c>
      <c r="P48" s="31">
        <f t="shared" si="53"/>
        <v>0</v>
      </c>
      <c r="Q48" s="31">
        <f t="shared" si="53"/>
        <v>0</v>
      </c>
      <c r="R48" s="31">
        <f t="shared" si="53"/>
        <v>0</v>
      </c>
      <c r="S48" s="31">
        <f t="shared" si="53"/>
        <v>0</v>
      </c>
      <c r="T48" s="31">
        <f t="shared" si="53"/>
        <v>0</v>
      </c>
      <c r="U48" s="31">
        <f t="shared" si="53"/>
        <v>0</v>
      </c>
      <c r="V48" s="31">
        <f t="shared" si="53"/>
        <v>0</v>
      </c>
      <c r="W48" s="31">
        <f t="shared" si="53"/>
        <v>0</v>
      </c>
      <c r="X48" s="31">
        <f t="shared" si="53"/>
        <v>0.14000000000000001</v>
      </c>
      <c r="Y48" s="31">
        <f t="shared" si="53"/>
        <v>0.14000000000000001</v>
      </c>
      <c r="Z48" s="31">
        <f t="shared" si="53"/>
        <v>0.29000000000000004</v>
      </c>
      <c r="AA48" s="31">
        <f t="shared" si="53"/>
        <v>1.24</v>
      </c>
      <c r="AB48" s="31">
        <f t="shared" si="53"/>
        <v>3.1999999999999997</v>
      </c>
      <c r="AC48" s="31">
        <f t="shared" si="53"/>
        <v>6.26</v>
      </c>
      <c r="AD48" s="31">
        <f t="shared" si="53"/>
        <v>20.64</v>
      </c>
      <c r="AE48" s="31">
        <f t="shared" si="53"/>
        <v>30.05</v>
      </c>
      <c r="AF48" s="31">
        <f t="shared" si="53"/>
        <v>57.16</v>
      </c>
      <c r="AG48" s="31">
        <f t="shared" si="53"/>
        <v>86.41</v>
      </c>
      <c r="AH48" s="31">
        <f t="shared" si="53"/>
        <v>140.47</v>
      </c>
      <c r="AI48" s="31">
        <f t="shared" si="53"/>
        <v>223.86</v>
      </c>
      <c r="AJ48" s="31">
        <f t="shared" si="53"/>
        <v>322.77999999999997</v>
      </c>
      <c r="AK48" s="31">
        <f t="shared" si="53"/>
        <v>453.37</v>
      </c>
      <c r="AL48" s="31">
        <f t="shared" si="53"/>
        <v>499.59</v>
      </c>
      <c r="AM48" s="31">
        <f t="shared" si="53"/>
        <v>610.46</v>
      </c>
      <c r="AN48" s="31">
        <f t="shared" si="53"/>
        <v>636.99</v>
      </c>
      <c r="AO48" s="31">
        <f t="shared" si="53"/>
        <v>736.39</v>
      </c>
      <c r="AP48" s="31">
        <f t="shared" si="53"/>
        <v>833.44</v>
      </c>
      <c r="AQ48" s="31">
        <f t="shared" si="53"/>
        <v>945.43000000000006</v>
      </c>
      <c r="AR48" s="31">
        <f t="shared" si="53"/>
        <v>1079.26</v>
      </c>
      <c r="AS48" s="31">
        <f t="shared" si="53"/>
        <v>1180.98</v>
      </c>
      <c r="AT48" s="31">
        <f t="shared" si="53"/>
        <v>1307.19</v>
      </c>
      <c r="AU48" s="31">
        <f t="shared" si="53"/>
        <v>1374.8200000000002</v>
      </c>
      <c r="AV48" s="31">
        <f t="shared" si="53"/>
        <v>1303.29</v>
      </c>
      <c r="AW48" s="31">
        <f t="shared" si="53"/>
        <v>1393.4899999999998</v>
      </c>
      <c r="AX48" s="31">
        <f t="shared" si="53"/>
        <v>1462</v>
      </c>
      <c r="AY48" s="31">
        <f t="shared" si="53"/>
        <v>1491.35</v>
      </c>
      <c r="AZ48" s="31">
        <f t="shared" si="53"/>
        <v>1449.32</v>
      </c>
      <c r="BA48" s="31">
        <f t="shared" si="53"/>
        <v>1478.27</v>
      </c>
      <c r="BB48" s="31">
        <f t="shared" si="53"/>
        <v>1436.8600000000001</v>
      </c>
      <c r="BC48" s="31">
        <f t="shared" si="53"/>
        <v>1442.97</v>
      </c>
      <c r="BD48" s="31">
        <f t="shared" si="53"/>
        <v>1393.21</v>
      </c>
      <c r="BE48" s="31">
        <f t="shared" si="53"/>
        <v>1369.25</v>
      </c>
      <c r="BF48" s="31">
        <f t="shared" si="53"/>
        <v>1348.86</v>
      </c>
      <c r="BG48" s="31">
        <f t="shared" si="53"/>
        <v>1321.76</v>
      </c>
      <c r="BH48" s="31">
        <f t="shared" si="53"/>
        <v>1290.3699999999999</v>
      </c>
      <c r="BI48" s="31">
        <f t="shared" si="53"/>
        <v>1253.44</v>
      </c>
      <c r="BJ48" s="31">
        <f t="shared" si="53"/>
        <v>1195.32</v>
      </c>
      <c r="BK48" s="31">
        <f t="shared" si="53"/>
        <v>1111.8600000000001</v>
      </c>
      <c r="BL48" s="31">
        <f t="shared" si="53"/>
        <v>1000.0500000000001</v>
      </c>
      <c r="BM48" s="31">
        <f t="shared" si="53"/>
        <v>900.24</v>
      </c>
      <c r="BN48" s="31">
        <f t="shared" si="53"/>
        <v>792.08</v>
      </c>
      <c r="BO48" s="31">
        <f t="shared" ref="BO48:CS51" si="54">BO21</f>
        <v>662.48</v>
      </c>
      <c r="BP48" s="31">
        <f t="shared" si="54"/>
        <v>478.66</v>
      </c>
      <c r="BQ48" s="31">
        <f t="shared" si="54"/>
        <v>346.41</v>
      </c>
      <c r="BR48" s="31">
        <f t="shared" si="54"/>
        <v>233.45</v>
      </c>
      <c r="BS48" s="31">
        <f t="shared" si="54"/>
        <v>138.89000000000001</v>
      </c>
      <c r="BT48" s="31">
        <f t="shared" si="54"/>
        <v>65.940000000000012</v>
      </c>
      <c r="BU48" s="31">
        <f t="shared" si="54"/>
        <v>23.62</v>
      </c>
      <c r="BV48" s="31">
        <f t="shared" si="54"/>
        <v>9.99</v>
      </c>
      <c r="BW48" s="31">
        <f t="shared" si="54"/>
        <v>0.71000000000000008</v>
      </c>
      <c r="BX48" s="31">
        <f t="shared" si="54"/>
        <v>0</v>
      </c>
      <c r="BY48" s="31">
        <f t="shared" si="54"/>
        <v>0</v>
      </c>
      <c r="BZ48" s="31">
        <f t="shared" si="54"/>
        <v>0</v>
      </c>
      <c r="CA48" s="31">
        <f t="shared" si="54"/>
        <v>0</v>
      </c>
      <c r="CB48" s="31">
        <f t="shared" si="54"/>
        <v>0</v>
      </c>
      <c r="CC48" s="31">
        <f t="shared" si="54"/>
        <v>0</v>
      </c>
      <c r="CD48" s="31">
        <f t="shared" si="54"/>
        <v>0</v>
      </c>
      <c r="CE48" s="31">
        <f t="shared" si="54"/>
        <v>0</v>
      </c>
      <c r="CF48" s="31">
        <f t="shared" si="54"/>
        <v>0</v>
      </c>
      <c r="CG48" s="31">
        <f t="shared" si="54"/>
        <v>0</v>
      </c>
      <c r="CH48" s="31">
        <f t="shared" si="54"/>
        <v>0</v>
      </c>
      <c r="CI48" s="31">
        <f t="shared" si="54"/>
        <v>0</v>
      </c>
      <c r="CJ48" s="31">
        <f t="shared" si="54"/>
        <v>0</v>
      </c>
      <c r="CK48" s="31">
        <f t="shared" si="54"/>
        <v>0</v>
      </c>
      <c r="CL48" s="31">
        <f t="shared" si="54"/>
        <v>0</v>
      </c>
      <c r="CM48" s="31">
        <f t="shared" si="54"/>
        <v>0</v>
      </c>
      <c r="CN48" s="31">
        <f t="shared" si="54"/>
        <v>0</v>
      </c>
      <c r="CO48" s="31">
        <f t="shared" si="54"/>
        <v>0</v>
      </c>
      <c r="CP48" s="31">
        <f t="shared" si="54"/>
        <v>0</v>
      </c>
      <c r="CQ48" s="31">
        <f t="shared" si="54"/>
        <v>0</v>
      </c>
      <c r="CR48" s="31">
        <f t="shared" si="54"/>
        <v>0</v>
      </c>
      <c r="CS48" s="31">
        <f t="shared" si="54"/>
        <v>0</v>
      </c>
      <c r="CT48" s="24">
        <f t="shared" ref="CT48:CT51" si="55">SUM(B48:CS48)</f>
        <v>36944.700000000012</v>
      </c>
      <c r="CU48" s="119"/>
    </row>
    <row r="49" spans="1:102">
      <c r="A49" s="24" t="s">
        <v>66</v>
      </c>
      <c r="B49" s="31">
        <f t="shared" ref="B49:Q51" si="56">B22</f>
        <v>0</v>
      </c>
      <c r="C49" s="31">
        <f t="shared" si="56"/>
        <v>0</v>
      </c>
      <c r="D49" s="31">
        <f t="shared" si="56"/>
        <v>0</v>
      </c>
      <c r="E49" s="31">
        <f t="shared" si="56"/>
        <v>0</v>
      </c>
      <c r="F49" s="31">
        <f t="shared" si="56"/>
        <v>0</v>
      </c>
      <c r="G49" s="31">
        <f t="shared" si="56"/>
        <v>0</v>
      </c>
      <c r="H49" s="31">
        <f t="shared" si="56"/>
        <v>0</v>
      </c>
      <c r="I49" s="31">
        <f t="shared" si="56"/>
        <v>0</v>
      </c>
      <c r="J49" s="31">
        <f t="shared" si="56"/>
        <v>0</v>
      </c>
      <c r="K49" s="31">
        <f t="shared" si="56"/>
        <v>0</v>
      </c>
      <c r="L49" s="31">
        <f t="shared" si="56"/>
        <v>0</v>
      </c>
      <c r="M49" s="31">
        <f t="shared" si="56"/>
        <v>0</v>
      </c>
      <c r="N49" s="31">
        <f t="shared" si="56"/>
        <v>0</v>
      </c>
      <c r="O49" s="31">
        <f t="shared" si="56"/>
        <v>0</v>
      </c>
      <c r="P49" s="31">
        <f t="shared" si="56"/>
        <v>0</v>
      </c>
      <c r="Q49" s="31">
        <f t="shared" si="56"/>
        <v>0</v>
      </c>
      <c r="R49" s="31">
        <f t="shared" si="53"/>
        <v>0</v>
      </c>
      <c r="S49" s="31">
        <f t="shared" si="53"/>
        <v>0</v>
      </c>
      <c r="T49" s="31">
        <f t="shared" si="53"/>
        <v>0</v>
      </c>
      <c r="U49" s="31">
        <f t="shared" si="53"/>
        <v>0</v>
      </c>
      <c r="V49" s="31">
        <f t="shared" si="53"/>
        <v>0</v>
      </c>
      <c r="W49" s="31">
        <f t="shared" si="53"/>
        <v>0</v>
      </c>
      <c r="X49" s="31">
        <f t="shared" si="53"/>
        <v>0</v>
      </c>
      <c r="Y49" s="31">
        <f t="shared" si="53"/>
        <v>0</v>
      </c>
      <c r="Z49" s="31">
        <f t="shared" si="53"/>
        <v>4.2502786082452308</v>
      </c>
      <c r="AA49" s="31">
        <f t="shared" si="53"/>
        <v>4.5571915055583432</v>
      </c>
      <c r="AB49" s="31">
        <f t="shared" si="53"/>
        <v>4.5385907239030026</v>
      </c>
      <c r="AC49" s="31">
        <f t="shared" si="53"/>
        <v>6.3614673261263412</v>
      </c>
      <c r="AD49" s="31">
        <f t="shared" si="53"/>
        <v>29.779851430199628</v>
      </c>
      <c r="AE49" s="31">
        <f t="shared" si="53"/>
        <v>93.50612938139507</v>
      </c>
      <c r="AF49" s="31">
        <f t="shared" si="53"/>
        <v>170.40176074457136</v>
      </c>
      <c r="AG49" s="31">
        <f t="shared" si="53"/>
        <v>303.32294645363226</v>
      </c>
      <c r="AH49" s="31">
        <f t="shared" si="53"/>
        <v>428.6550132473144</v>
      </c>
      <c r="AI49" s="31">
        <f t="shared" si="53"/>
        <v>614.76513409982044</v>
      </c>
      <c r="AJ49" s="31">
        <f t="shared" si="53"/>
        <v>849.49769819938592</v>
      </c>
      <c r="AK49" s="31">
        <f t="shared" si="53"/>
        <v>1002.7495382577337</v>
      </c>
      <c r="AL49" s="31">
        <f t="shared" si="53"/>
        <v>1137.7540115121926</v>
      </c>
      <c r="AM49" s="31">
        <f t="shared" si="53"/>
        <v>1377.4901858770445</v>
      </c>
      <c r="AN49" s="31">
        <f t="shared" si="53"/>
        <v>1559.619739455308</v>
      </c>
      <c r="AO49" s="31">
        <f t="shared" si="53"/>
        <v>1670.9361172716913</v>
      </c>
      <c r="AP49" s="31">
        <f t="shared" si="53"/>
        <v>1811.7347340117888</v>
      </c>
      <c r="AQ49" s="31">
        <f t="shared" si="53"/>
        <v>1954.6073379064565</v>
      </c>
      <c r="AR49" s="31">
        <f t="shared" si="53"/>
        <v>1995.1942434784089</v>
      </c>
      <c r="AS49" s="31">
        <f t="shared" si="53"/>
        <v>2145.7675709783875</v>
      </c>
      <c r="AT49" s="31">
        <f t="shared" si="53"/>
        <v>2251.4107103898918</v>
      </c>
      <c r="AU49" s="31">
        <f t="shared" si="53"/>
        <v>2254.005519430812</v>
      </c>
      <c r="AV49" s="31">
        <f t="shared" si="53"/>
        <v>2310.4495913639416</v>
      </c>
      <c r="AW49" s="31">
        <f t="shared" si="53"/>
        <v>2316.3925411028231</v>
      </c>
      <c r="AX49" s="31">
        <f t="shared" si="53"/>
        <v>2298.2197803880204</v>
      </c>
      <c r="AY49" s="31">
        <f t="shared" si="53"/>
        <v>2265.1617682081469</v>
      </c>
      <c r="AZ49" s="31">
        <f t="shared" si="53"/>
        <v>2254.777685079654</v>
      </c>
      <c r="BA49" s="31">
        <f t="shared" si="53"/>
        <v>2231.0811516020108</v>
      </c>
      <c r="BB49" s="31">
        <f t="shared" si="53"/>
        <v>2116.2426745328353</v>
      </c>
      <c r="BC49" s="31">
        <f t="shared" si="53"/>
        <v>2084.3467128373491</v>
      </c>
      <c r="BD49" s="31">
        <f t="shared" si="53"/>
        <v>2067.455146996283</v>
      </c>
      <c r="BE49" s="31">
        <f t="shared" si="53"/>
        <v>1995.9286155812231</v>
      </c>
      <c r="BF49" s="31">
        <f t="shared" si="53"/>
        <v>1914.2132255190481</v>
      </c>
      <c r="BG49" s="31">
        <f t="shared" si="53"/>
        <v>1881.9732968801832</v>
      </c>
      <c r="BH49" s="31">
        <f t="shared" si="53"/>
        <v>1893.8819902441928</v>
      </c>
      <c r="BI49" s="31">
        <f t="shared" si="53"/>
        <v>1759.6326218837978</v>
      </c>
      <c r="BJ49" s="31">
        <f t="shared" si="53"/>
        <v>1607.7479753723283</v>
      </c>
      <c r="BK49" s="31">
        <f t="shared" si="53"/>
        <v>1467.0933847419858</v>
      </c>
      <c r="BL49" s="31">
        <f t="shared" si="53"/>
        <v>1296.4578916144287</v>
      </c>
      <c r="BM49" s="31">
        <f t="shared" si="53"/>
        <v>1098.909309268442</v>
      </c>
      <c r="BN49" s="31">
        <f t="shared" si="53"/>
        <v>909.57874794804843</v>
      </c>
      <c r="BO49" s="31">
        <f t="shared" si="54"/>
        <v>777.45825607505253</v>
      </c>
      <c r="BP49" s="31">
        <f t="shared" si="54"/>
        <v>578.79410526405331</v>
      </c>
      <c r="BQ49" s="31">
        <f t="shared" si="54"/>
        <v>414.17338544368937</v>
      </c>
      <c r="BR49" s="31">
        <f t="shared" si="54"/>
        <v>270.37661030356122</v>
      </c>
      <c r="BS49" s="31">
        <f t="shared" si="54"/>
        <v>131.50692921723896</v>
      </c>
      <c r="BT49" s="31">
        <f t="shared" si="54"/>
        <v>42.819236248734811</v>
      </c>
      <c r="BU49" s="31">
        <f t="shared" si="54"/>
        <v>8.8129908735997837</v>
      </c>
      <c r="BV49" s="31">
        <f t="shared" si="54"/>
        <v>6.4702970970732574</v>
      </c>
      <c r="BW49" s="31">
        <f t="shared" si="54"/>
        <v>0.17663167362699986</v>
      </c>
      <c r="BX49" s="31">
        <f t="shared" si="54"/>
        <v>0</v>
      </c>
      <c r="BY49" s="31">
        <f t="shared" si="54"/>
        <v>0</v>
      </c>
      <c r="BZ49" s="31">
        <f t="shared" si="54"/>
        <v>0</v>
      </c>
      <c r="CA49" s="31">
        <f t="shared" si="54"/>
        <v>0</v>
      </c>
      <c r="CB49" s="31">
        <f t="shared" si="54"/>
        <v>0</v>
      </c>
      <c r="CC49" s="31">
        <f t="shared" si="54"/>
        <v>0</v>
      </c>
      <c r="CD49" s="31">
        <f t="shared" si="54"/>
        <v>0</v>
      </c>
      <c r="CE49" s="31">
        <f t="shared" si="54"/>
        <v>0</v>
      </c>
      <c r="CF49" s="31">
        <f t="shared" si="54"/>
        <v>0</v>
      </c>
      <c r="CG49" s="31">
        <f t="shared" si="54"/>
        <v>0</v>
      </c>
      <c r="CH49" s="31">
        <f t="shared" si="54"/>
        <v>0</v>
      </c>
      <c r="CI49" s="31">
        <f t="shared" si="54"/>
        <v>0</v>
      </c>
      <c r="CJ49" s="31">
        <f t="shared" si="54"/>
        <v>0</v>
      </c>
      <c r="CK49" s="31">
        <f t="shared" si="54"/>
        <v>0</v>
      </c>
      <c r="CL49" s="31">
        <f t="shared" si="54"/>
        <v>0</v>
      </c>
      <c r="CM49" s="31">
        <f t="shared" si="54"/>
        <v>0</v>
      </c>
      <c r="CN49" s="31">
        <f t="shared" si="54"/>
        <v>0</v>
      </c>
      <c r="CO49" s="31">
        <f t="shared" si="54"/>
        <v>0</v>
      </c>
      <c r="CP49" s="31">
        <f t="shared" si="54"/>
        <v>0</v>
      </c>
      <c r="CQ49" s="31">
        <f t="shared" si="54"/>
        <v>0</v>
      </c>
      <c r="CR49" s="31">
        <f t="shared" si="54"/>
        <v>0</v>
      </c>
      <c r="CS49" s="31">
        <f t="shared" si="54"/>
        <v>0</v>
      </c>
      <c r="CT49" s="24">
        <f t="shared" si="55"/>
        <v>59671.038323651235</v>
      </c>
      <c r="CU49" s="119"/>
    </row>
    <row r="50" spans="1:102">
      <c r="A50" s="24" t="s">
        <v>24</v>
      </c>
      <c r="B50" s="132">
        <v>94.7</v>
      </c>
      <c r="C50" s="132">
        <v>84.05</v>
      </c>
      <c r="D50" s="132">
        <v>83.97</v>
      </c>
      <c r="E50" s="132">
        <v>81.900000000000006</v>
      </c>
      <c r="F50" s="132">
        <v>79.63</v>
      </c>
      <c r="G50" s="132">
        <v>82.9</v>
      </c>
      <c r="H50" s="132">
        <v>82.34</v>
      </c>
      <c r="I50" s="132">
        <v>83.86</v>
      </c>
      <c r="J50" s="132">
        <v>92.07</v>
      </c>
      <c r="K50" s="132">
        <v>91.73</v>
      </c>
      <c r="L50" s="132">
        <v>92</v>
      </c>
      <c r="M50" s="132">
        <v>82.63</v>
      </c>
      <c r="N50" s="132">
        <v>80.94</v>
      </c>
      <c r="O50" s="132">
        <v>80.5</v>
      </c>
      <c r="P50" s="132">
        <v>77.75</v>
      </c>
      <c r="Q50" s="132">
        <v>73.08</v>
      </c>
      <c r="R50" s="132">
        <v>70.11</v>
      </c>
      <c r="S50" s="132">
        <v>73.5</v>
      </c>
      <c r="T50" s="132">
        <v>74.239999999999995</v>
      </c>
      <c r="U50" s="132">
        <v>79.7</v>
      </c>
      <c r="V50" s="132">
        <v>74.81</v>
      </c>
      <c r="W50" s="132">
        <v>79.16</v>
      </c>
      <c r="X50" s="132">
        <v>80.36</v>
      </c>
      <c r="Y50" s="132">
        <v>76.27</v>
      </c>
      <c r="Z50" s="132">
        <v>69.650000000000006</v>
      </c>
      <c r="AA50" s="132">
        <v>67.760000000000005</v>
      </c>
      <c r="AB50" s="132">
        <v>69.36</v>
      </c>
      <c r="AC50" s="132">
        <v>67.37</v>
      </c>
      <c r="AD50" s="132">
        <v>66.55</v>
      </c>
      <c r="AE50" s="132">
        <v>58.21</v>
      </c>
      <c r="AF50" s="132">
        <v>49.12</v>
      </c>
      <c r="AG50" s="132">
        <v>38.04</v>
      </c>
      <c r="AH50" s="132">
        <v>27.58</v>
      </c>
      <c r="AI50" s="132">
        <v>15.53</v>
      </c>
      <c r="AJ50" s="132">
        <v>20.239999999999998</v>
      </c>
      <c r="AK50" s="132">
        <v>23.57</v>
      </c>
      <c r="AL50" s="132">
        <v>26.21</v>
      </c>
      <c r="AM50" s="132">
        <v>29.23</v>
      </c>
      <c r="AN50" s="132">
        <v>33.450000000000003</v>
      </c>
      <c r="AO50" s="132">
        <v>38.03</v>
      </c>
      <c r="AP50" s="132">
        <v>33.24</v>
      </c>
      <c r="AQ50" s="132">
        <v>24.9</v>
      </c>
      <c r="AR50" s="132">
        <v>21.12</v>
      </c>
      <c r="AS50" s="132">
        <v>27.01</v>
      </c>
      <c r="AT50" s="132">
        <v>27.35</v>
      </c>
      <c r="AU50" s="132">
        <v>27.65</v>
      </c>
      <c r="AV50" s="132">
        <v>24.68</v>
      </c>
      <c r="AW50" s="132">
        <v>22.43</v>
      </c>
      <c r="AX50" s="132">
        <v>23.89</v>
      </c>
      <c r="AY50" s="132">
        <v>24.48</v>
      </c>
      <c r="AZ50" s="132">
        <v>24.61</v>
      </c>
      <c r="BA50" s="132">
        <v>30.35</v>
      </c>
      <c r="BB50" s="132">
        <v>30.03</v>
      </c>
      <c r="BC50" s="132">
        <v>28.54</v>
      </c>
      <c r="BD50" s="132">
        <v>26.76</v>
      </c>
      <c r="BE50" s="132">
        <v>26.05</v>
      </c>
      <c r="BF50" s="132">
        <v>26.04</v>
      </c>
      <c r="BG50" s="132">
        <v>23.4</v>
      </c>
      <c r="BH50" s="132">
        <v>24.14</v>
      </c>
      <c r="BI50" s="132">
        <v>24.51</v>
      </c>
      <c r="BJ50" s="132">
        <v>25.52</v>
      </c>
      <c r="BK50" s="132">
        <v>23.89</v>
      </c>
      <c r="BL50" s="132">
        <v>27.66</v>
      </c>
      <c r="BM50" s="132">
        <v>28.8</v>
      </c>
      <c r="BN50" s="132">
        <v>31.76</v>
      </c>
      <c r="BO50" s="132">
        <v>33.94</v>
      </c>
      <c r="BP50" s="132">
        <v>31.95</v>
      </c>
      <c r="BQ50" s="132">
        <v>32.89</v>
      </c>
      <c r="BR50" s="132">
        <v>32.78</v>
      </c>
      <c r="BS50" s="132">
        <v>33.229999999999997</v>
      </c>
      <c r="BT50" s="132">
        <v>36.06</v>
      </c>
      <c r="BU50" s="132">
        <v>39.18</v>
      </c>
      <c r="BV50" s="132">
        <v>42.79</v>
      </c>
      <c r="BW50" s="132">
        <v>47.81</v>
      </c>
      <c r="BX50" s="132">
        <v>51.05</v>
      </c>
      <c r="BY50" s="132">
        <v>49.59</v>
      </c>
      <c r="BZ50" s="132">
        <v>47.06</v>
      </c>
      <c r="CA50" s="132">
        <v>46.99</v>
      </c>
      <c r="CB50" s="132">
        <v>52.77</v>
      </c>
      <c r="CC50" s="132">
        <v>61.16</v>
      </c>
      <c r="CD50" s="132">
        <v>66.5</v>
      </c>
      <c r="CE50" s="132">
        <v>69.510000000000005</v>
      </c>
      <c r="CF50" s="132">
        <v>72.209999999999994</v>
      </c>
      <c r="CG50" s="132">
        <v>74.599999999999994</v>
      </c>
      <c r="CH50" s="132">
        <v>73.31</v>
      </c>
      <c r="CI50" s="132">
        <v>70.56</v>
      </c>
      <c r="CJ50" s="132">
        <v>67.48</v>
      </c>
      <c r="CK50" s="132">
        <v>64.88</v>
      </c>
      <c r="CL50" s="132">
        <v>63.35</v>
      </c>
      <c r="CM50" s="132">
        <v>62.25</v>
      </c>
      <c r="CN50" s="132">
        <v>64.95</v>
      </c>
      <c r="CO50" s="132">
        <v>66.5</v>
      </c>
      <c r="CP50" s="132">
        <v>67.83</v>
      </c>
      <c r="CQ50" s="132">
        <v>66.28</v>
      </c>
      <c r="CR50" s="132">
        <v>58.55</v>
      </c>
      <c r="CS50" s="132">
        <v>52.01</v>
      </c>
      <c r="CT50" s="24">
        <f t="shared" si="55"/>
        <v>5010.9300000000012</v>
      </c>
      <c r="CU50" s="119"/>
    </row>
    <row r="51" spans="1:102">
      <c r="A51" s="24" t="s">
        <v>41</v>
      </c>
      <c r="B51" s="31">
        <f t="shared" si="56"/>
        <v>55.850560000000002</v>
      </c>
      <c r="C51" s="31">
        <f t="shared" ref="C51:BN51" si="57">C24</f>
        <v>56.516959999999997</v>
      </c>
      <c r="D51" s="31">
        <f t="shared" si="57"/>
        <v>56.569119999999998</v>
      </c>
      <c r="E51" s="31">
        <f t="shared" si="57"/>
        <v>56.260640000000002</v>
      </c>
      <c r="F51" s="31">
        <f t="shared" si="57"/>
        <v>55.378239999999998</v>
      </c>
      <c r="G51" s="31">
        <f t="shared" si="57"/>
        <v>54.1524</v>
      </c>
      <c r="H51" s="31">
        <f t="shared" si="57"/>
        <v>55.745840000000001</v>
      </c>
      <c r="I51" s="31">
        <f t="shared" si="57"/>
        <v>56.291040000000002</v>
      </c>
      <c r="J51" s="31">
        <f t="shared" si="57"/>
        <v>56.772080000000003</v>
      </c>
      <c r="K51" s="31">
        <f t="shared" si="57"/>
        <v>55.459440000000001</v>
      </c>
      <c r="L51" s="31">
        <f t="shared" si="57"/>
        <v>55.949440000000003</v>
      </c>
      <c r="M51" s="31">
        <f t="shared" si="57"/>
        <v>55.818159999999999</v>
      </c>
      <c r="N51" s="31">
        <f t="shared" si="57"/>
        <v>56.156799999999997</v>
      </c>
      <c r="O51" s="31">
        <f t="shared" si="57"/>
        <v>57.340800000000002</v>
      </c>
      <c r="P51" s="31">
        <f t="shared" si="57"/>
        <v>56.55256</v>
      </c>
      <c r="Q51" s="31">
        <f t="shared" si="57"/>
        <v>54.701999999999998</v>
      </c>
      <c r="R51" s="31">
        <f t="shared" si="57"/>
        <v>54.894640000000003</v>
      </c>
      <c r="S51" s="31">
        <f t="shared" si="57"/>
        <v>54.014800000000001</v>
      </c>
      <c r="T51" s="31">
        <f t="shared" si="57"/>
        <v>57.037759999999999</v>
      </c>
      <c r="U51" s="31">
        <f t="shared" si="57"/>
        <v>56.341279999999998</v>
      </c>
      <c r="V51" s="31">
        <f t="shared" si="57"/>
        <v>55.748080000000002</v>
      </c>
      <c r="W51" s="31">
        <f t="shared" si="57"/>
        <v>55.709440000000001</v>
      </c>
      <c r="X51" s="31">
        <f t="shared" si="57"/>
        <v>57.569839999999999</v>
      </c>
      <c r="Y51" s="31">
        <f t="shared" si="57"/>
        <v>57.949599999999997</v>
      </c>
      <c r="Z51" s="31">
        <f t="shared" si="57"/>
        <v>60.306240000000003</v>
      </c>
      <c r="AA51" s="31">
        <f t="shared" si="57"/>
        <v>59.149520000000003</v>
      </c>
      <c r="AB51" s="31">
        <f t="shared" si="57"/>
        <v>59.658000000000001</v>
      </c>
      <c r="AC51" s="31">
        <f t="shared" si="57"/>
        <v>59.771120000000003</v>
      </c>
      <c r="AD51" s="31">
        <f t="shared" si="57"/>
        <v>60.316000000000003</v>
      </c>
      <c r="AE51" s="31">
        <f t="shared" si="57"/>
        <v>60.882800000000003</v>
      </c>
      <c r="AF51" s="31">
        <f t="shared" si="57"/>
        <v>60.67848</v>
      </c>
      <c r="AG51" s="31">
        <f t="shared" si="57"/>
        <v>59.505360000000003</v>
      </c>
      <c r="AH51" s="31">
        <f t="shared" si="57"/>
        <v>59.335279999999997</v>
      </c>
      <c r="AI51" s="31">
        <f t="shared" si="57"/>
        <v>59.937519999999999</v>
      </c>
      <c r="AJ51" s="31">
        <f t="shared" si="57"/>
        <v>59.779440000000001</v>
      </c>
      <c r="AK51" s="31">
        <f t="shared" si="57"/>
        <v>59.853839999999998</v>
      </c>
      <c r="AL51" s="31">
        <f t="shared" si="57"/>
        <v>59.933599999999998</v>
      </c>
      <c r="AM51" s="31">
        <f t="shared" si="57"/>
        <v>61.065440000000002</v>
      </c>
      <c r="AN51" s="31">
        <f t="shared" si="57"/>
        <v>60.944319999999998</v>
      </c>
      <c r="AO51" s="31">
        <f t="shared" si="57"/>
        <v>59.050719999999998</v>
      </c>
      <c r="AP51" s="31">
        <f t="shared" si="57"/>
        <v>59.416319999999999</v>
      </c>
      <c r="AQ51" s="31">
        <f t="shared" si="57"/>
        <v>59.049039999999998</v>
      </c>
      <c r="AR51" s="31">
        <f t="shared" si="57"/>
        <v>58.122880000000002</v>
      </c>
      <c r="AS51" s="31">
        <f t="shared" si="57"/>
        <v>56.483199999999997</v>
      </c>
      <c r="AT51" s="31">
        <f t="shared" si="57"/>
        <v>56.870240000000003</v>
      </c>
      <c r="AU51" s="31">
        <f t="shared" si="57"/>
        <v>61.146239999999999</v>
      </c>
      <c r="AV51" s="31">
        <f t="shared" si="57"/>
        <v>61.226399999999998</v>
      </c>
      <c r="AW51" s="31">
        <f t="shared" si="57"/>
        <v>59.924959999999999</v>
      </c>
      <c r="AX51" s="31">
        <f t="shared" si="57"/>
        <v>58.226559999999999</v>
      </c>
      <c r="AY51" s="31">
        <f t="shared" si="57"/>
        <v>55.343119999999999</v>
      </c>
      <c r="AZ51" s="31">
        <f t="shared" si="57"/>
        <v>54.295679999999997</v>
      </c>
      <c r="BA51" s="31">
        <f t="shared" si="57"/>
        <v>52.924799999999998</v>
      </c>
      <c r="BB51" s="31">
        <f t="shared" si="57"/>
        <v>55.299520000000001</v>
      </c>
      <c r="BC51" s="31">
        <f t="shared" si="57"/>
        <v>57.855519999999999</v>
      </c>
      <c r="BD51" s="31">
        <f t="shared" si="57"/>
        <v>57.051519999999996</v>
      </c>
      <c r="BE51" s="31">
        <f t="shared" si="57"/>
        <v>52.278799999999997</v>
      </c>
      <c r="BF51" s="31">
        <f t="shared" si="57"/>
        <v>52.511679999999998</v>
      </c>
      <c r="BG51" s="31">
        <f t="shared" si="57"/>
        <v>53.481760000000001</v>
      </c>
      <c r="BH51" s="31">
        <f t="shared" si="57"/>
        <v>53.632399999999997</v>
      </c>
      <c r="BI51" s="31">
        <f t="shared" si="57"/>
        <v>54.84216</v>
      </c>
      <c r="BJ51" s="31">
        <f t="shared" si="57"/>
        <v>59.511279999999999</v>
      </c>
      <c r="BK51" s="31">
        <f t="shared" si="57"/>
        <v>59.130960000000002</v>
      </c>
      <c r="BL51" s="31">
        <f t="shared" si="57"/>
        <v>59.404559999999996</v>
      </c>
      <c r="BM51" s="31">
        <f t="shared" si="57"/>
        <v>59.649920000000002</v>
      </c>
      <c r="BN51" s="31">
        <f t="shared" si="57"/>
        <v>60.231839999999998</v>
      </c>
      <c r="BO51" s="31">
        <f t="shared" si="54"/>
        <v>60.434240000000003</v>
      </c>
      <c r="BP51" s="31">
        <f t="shared" si="54"/>
        <v>61.129600000000003</v>
      </c>
      <c r="BQ51" s="31">
        <f t="shared" si="54"/>
        <v>60.743279999999999</v>
      </c>
      <c r="BR51" s="31">
        <f t="shared" si="54"/>
        <v>61.081600000000002</v>
      </c>
      <c r="BS51" s="31">
        <f t="shared" si="54"/>
        <v>58.42944</v>
      </c>
      <c r="BT51" s="31">
        <f t="shared" si="54"/>
        <v>59.741999999999997</v>
      </c>
      <c r="BU51" s="31">
        <f t="shared" si="54"/>
        <v>59.499679999999998</v>
      </c>
      <c r="BV51" s="31">
        <f t="shared" si="54"/>
        <v>58.04712</v>
      </c>
      <c r="BW51" s="31">
        <f t="shared" si="54"/>
        <v>57.880159999999997</v>
      </c>
      <c r="BX51" s="31">
        <f t="shared" si="54"/>
        <v>57.758560000000003</v>
      </c>
      <c r="BY51" s="31">
        <f t="shared" si="54"/>
        <v>58.102879999999999</v>
      </c>
      <c r="BZ51" s="31">
        <f t="shared" si="54"/>
        <v>58.021839999999997</v>
      </c>
      <c r="CA51" s="31">
        <f t="shared" si="54"/>
        <v>57.73424</v>
      </c>
      <c r="CB51" s="31">
        <f t="shared" si="54"/>
        <v>57.630800000000001</v>
      </c>
      <c r="CC51" s="31">
        <f t="shared" si="54"/>
        <v>57.860880000000002</v>
      </c>
      <c r="CD51" s="31">
        <f t="shared" si="54"/>
        <v>58.463520000000003</v>
      </c>
      <c r="CE51" s="31">
        <f t="shared" si="54"/>
        <v>58.55256</v>
      </c>
      <c r="CF51" s="31">
        <f t="shared" si="54"/>
        <v>58.442639999999997</v>
      </c>
      <c r="CG51" s="31">
        <f t="shared" si="54"/>
        <v>58.143120000000003</v>
      </c>
      <c r="CH51" s="31">
        <f t="shared" si="54"/>
        <v>57.741680000000002</v>
      </c>
      <c r="CI51" s="31">
        <f t="shared" si="54"/>
        <v>57.729439999999997</v>
      </c>
      <c r="CJ51" s="31">
        <f t="shared" si="54"/>
        <v>57.798319999999997</v>
      </c>
      <c r="CK51" s="31">
        <f t="shared" si="54"/>
        <v>57.6004</v>
      </c>
      <c r="CL51" s="31">
        <f t="shared" si="54"/>
        <v>59.047359999999998</v>
      </c>
      <c r="CM51" s="31">
        <f t="shared" si="54"/>
        <v>59.943440000000002</v>
      </c>
      <c r="CN51" s="31">
        <f t="shared" si="54"/>
        <v>60.635599999999997</v>
      </c>
      <c r="CO51" s="31">
        <f t="shared" si="54"/>
        <v>60.127760000000002</v>
      </c>
      <c r="CP51" s="31">
        <f t="shared" si="54"/>
        <v>59.380879999999998</v>
      </c>
      <c r="CQ51" s="31">
        <f t="shared" si="54"/>
        <v>59.009839999999997</v>
      </c>
      <c r="CR51" s="31">
        <f t="shared" si="54"/>
        <v>59.513840000000002</v>
      </c>
      <c r="CS51" s="31">
        <f t="shared" si="54"/>
        <v>59.1404</v>
      </c>
      <c r="CT51" s="24">
        <f t="shared" si="55"/>
        <v>5558.2276800000009</v>
      </c>
      <c r="CU51" s="119"/>
    </row>
    <row r="52" spans="1:102" s="106" customFormat="1" ht="15.75" thickBot="1">
      <c r="A52" s="76" t="s">
        <v>49</v>
      </c>
      <c r="B52" s="272">
        <v>0</v>
      </c>
      <c r="C52" s="272">
        <v>0</v>
      </c>
      <c r="D52" s="272">
        <v>0</v>
      </c>
      <c r="E52" s="272">
        <v>0</v>
      </c>
      <c r="F52" s="272">
        <v>0</v>
      </c>
      <c r="G52" s="272">
        <v>0</v>
      </c>
      <c r="H52" s="272">
        <v>0</v>
      </c>
      <c r="I52" s="272">
        <v>0</v>
      </c>
      <c r="J52" s="272">
        <v>0</v>
      </c>
      <c r="K52" s="272">
        <v>0</v>
      </c>
      <c r="L52" s="272">
        <v>0</v>
      </c>
      <c r="M52" s="272">
        <v>0</v>
      </c>
      <c r="N52" s="272">
        <v>0</v>
      </c>
      <c r="O52" s="272">
        <v>0</v>
      </c>
      <c r="P52" s="272">
        <v>0</v>
      </c>
      <c r="Q52" s="272">
        <v>0</v>
      </c>
      <c r="R52" s="272">
        <v>0</v>
      </c>
      <c r="S52" s="272">
        <v>0</v>
      </c>
      <c r="T52" s="272">
        <v>0</v>
      </c>
      <c r="U52" s="272">
        <v>0</v>
      </c>
      <c r="V52" s="272">
        <v>0</v>
      </c>
      <c r="W52" s="272">
        <v>0</v>
      </c>
      <c r="X52" s="272">
        <v>0</v>
      </c>
      <c r="Y52" s="272">
        <v>0</v>
      </c>
      <c r="Z52" s="272">
        <v>0</v>
      </c>
      <c r="AA52" s="272">
        <v>0</v>
      </c>
      <c r="AB52" s="272">
        <v>0</v>
      </c>
      <c r="AC52" s="272">
        <v>0</v>
      </c>
      <c r="AD52" s="272">
        <v>0</v>
      </c>
      <c r="AE52" s="272">
        <v>0</v>
      </c>
      <c r="AF52" s="272">
        <v>0</v>
      </c>
      <c r="AG52" s="272">
        <v>0</v>
      </c>
      <c r="AH52" s="272">
        <v>0</v>
      </c>
      <c r="AI52" s="272">
        <v>0</v>
      </c>
      <c r="AJ52" s="272">
        <v>0</v>
      </c>
      <c r="AK52" s="272">
        <v>0</v>
      </c>
      <c r="AL52" s="272">
        <v>0</v>
      </c>
      <c r="AM52" s="272">
        <v>0</v>
      </c>
      <c r="AN52" s="272">
        <v>0</v>
      </c>
      <c r="AO52" s="272">
        <v>0</v>
      </c>
      <c r="AP52" s="272">
        <v>0</v>
      </c>
      <c r="AQ52" s="272">
        <v>0</v>
      </c>
      <c r="AR52" s="272">
        <v>0</v>
      </c>
      <c r="AS52" s="272">
        <v>0</v>
      </c>
      <c r="AT52" s="272">
        <v>0</v>
      </c>
      <c r="AU52" s="272">
        <v>0</v>
      </c>
      <c r="AV52" s="272">
        <v>0</v>
      </c>
      <c r="AW52" s="272">
        <v>0</v>
      </c>
      <c r="AX52" s="272">
        <v>0</v>
      </c>
      <c r="AY52" s="272">
        <v>75</v>
      </c>
      <c r="AZ52" s="272">
        <v>0</v>
      </c>
      <c r="BA52" s="272">
        <v>0</v>
      </c>
      <c r="BB52" s="272">
        <v>0</v>
      </c>
      <c r="BC52" s="272">
        <v>0</v>
      </c>
      <c r="BD52" s="272">
        <v>200</v>
      </c>
      <c r="BE52" s="272">
        <v>100</v>
      </c>
      <c r="BF52" s="272">
        <v>250</v>
      </c>
      <c r="BG52" s="272">
        <v>100</v>
      </c>
      <c r="BH52" s="272">
        <v>0</v>
      </c>
      <c r="BI52" s="272">
        <v>0</v>
      </c>
      <c r="BJ52" s="272">
        <v>0</v>
      </c>
      <c r="BK52" s="272">
        <v>0</v>
      </c>
      <c r="BL52" s="272">
        <v>0</v>
      </c>
      <c r="BM52" s="272">
        <v>0</v>
      </c>
      <c r="BN52" s="272">
        <v>0</v>
      </c>
      <c r="BO52" s="272">
        <v>0</v>
      </c>
      <c r="BP52" s="272">
        <v>0</v>
      </c>
      <c r="BQ52" s="272">
        <v>0</v>
      </c>
      <c r="BR52" s="272">
        <v>0</v>
      </c>
      <c r="BS52" s="272">
        <v>0</v>
      </c>
      <c r="BT52" s="272">
        <v>200</v>
      </c>
      <c r="BU52" s="272">
        <v>350</v>
      </c>
      <c r="BV52" s="272">
        <v>540.78</v>
      </c>
      <c r="BW52" s="272">
        <v>700</v>
      </c>
      <c r="BX52" s="272">
        <v>450</v>
      </c>
      <c r="BY52" s="272">
        <v>300</v>
      </c>
      <c r="BZ52" s="272">
        <v>592</v>
      </c>
      <c r="CA52" s="272">
        <v>800</v>
      </c>
      <c r="CB52" s="272">
        <v>815.99</v>
      </c>
      <c r="CC52" s="272">
        <v>924.07</v>
      </c>
      <c r="CD52" s="272">
        <v>1056</v>
      </c>
      <c r="CE52" s="272">
        <v>1006</v>
      </c>
      <c r="CF52" s="272">
        <v>731.07999999999993</v>
      </c>
      <c r="CG52" s="272">
        <v>494.64</v>
      </c>
      <c r="CH52" s="272">
        <v>350</v>
      </c>
      <c r="CI52" s="272">
        <v>400</v>
      </c>
      <c r="CJ52" s="272">
        <v>225.07</v>
      </c>
      <c r="CK52" s="272">
        <v>0</v>
      </c>
      <c r="CL52" s="272">
        <v>500</v>
      </c>
      <c r="CM52" s="272">
        <v>350</v>
      </c>
      <c r="CN52" s="272">
        <v>200</v>
      </c>
      <c r="CO52" s="272">
        <v>0</v>
      </c>
      <c r="CP52" s="272">
        <v>400</v>
      </c>
      <c r="CQ52" s="272">
        <v>350</v>
      </c>
      <c r="CR52" s="272">
        <v>0</v>
      </c>
      <c r="CS52" s="272">
        <v>0</v>
      </c>
      <c r="CT52" s="174">
        <f>SUM(B52:CS52)</f>
        <v>12460.63</v>
      </c>
      <c r="CU52" s="117"/>
      <c r="CV52" s="125"/>
      <c r="CX52" s="118"/>
    </row>
    <row r="53" spans="1:102" ht="15.75" thickBot="1">
      <c r="A53" s="79" t="s">
        <v>50</v>
      </c>
      <c r="B53" s="268">
        <f t="shared" ref="B53:AG53" si="58">SUM(B30,B40,B42,B47,-B52)</f>
        <v>6583.54756</v>
      </c>
      <c r="C53" s="269">
        <f t="shared" si="58"/>
        <v>6453.9239600000001</v>
      </c>
      <c r="D53" s="269">
        <f t="shared" si="58"/>
        <v>6108.1961200000005</v>
      </c>
      <c r="E53" s="269">
        <f t="shared" si="58"/>
        <v>5825.5776400000004</v>
      </c>
      <c r="F53" s="269">
        <f t="shared" si="58"/>
        <v>6109.1852399999998</v>
      </c>
      <c r="G53" s="269">
        <f t="shared" si="58"/>
        <v>6302.3594000000003</v>
      </c>
      <c r="H53" s="269">
        <f t="shared" si="58"/>
        <v>6078.8428399999993</v>
      </c>
      <c r="I53" s="269">
        <f t="shared" si="58"/>
        <v>6008.9080399999993</v>
      </c>
      <c r="J53" s="269">
        <f t="shared" si="58"/>
        <v>6018.7590800000007</v>
      </c>
      <c r="K53" s="269">
        <f t="shared" si="58"/>
        <v>5892.37644</v>
      </c>
      <c r="L53" s="269">
        <f t="shared" si="58"/>
        <v>5809.6764400000002</v>
      </c>
      <c r="M53" s="269">
        <f t="shared" si="58"/>
        <v>5879.5951599999999</v>
      </c>
      <c r="N53" s="269">
        <f t="shared" si="58"/>
        <v>5950.1338000000005</v>
      </c>
      <c r="O53" s="269">
        <f t="shared" si="58"/>
        <v>6110.9178000000002</v>
      </c>
      <c r="P53" s="269">
        <f t="shared" si="58"/>
        <v>6049.9695600000005</v>
      </c>
      <c r="Q53" s="269">
        <f t="shared" si="58"/>
        <v>5900.4490000000005</v>
      </c>
      <c r="R53" s="269">
        <f t="shared" si="58"/>
        <v>5811.0716400000001</v>
      </c>
      <c r="S53" s="269">
        <f t="shared" si="58"/>
        <v>5914.8518000000004</v>
      </c>
      <c r="T53" s="269">
        <f t="shared" si="58"/>
        <v>5764.7847599999996</v>
      </c>
      <c r="U53" s="269">
        <f t="shared" si="58"/>
        <v>5681.9182800000008</v>
      </c>
      <c r="V53" s="269">
        <f t="shared" si="58"/>
        <v>6463.6250800000007</v>
      </c>
      <c r="W53" s="269">
        <f t="shared" si="58"/>
        <v>6972.1764400000002</v>
      </c>
      <c r="X53" s="269">
        <f t="shared" si="58"/>
        <v>6748.9968400000007</v>
      </c>
      <c r="Y53" s="269">
        <f t="shared" si="58"/>
        <v>6854.2766000000001</v>
      </c>
      <c r="Z53" s="269">
        <f t="shared" si="58"/>
        <v>7428.9735186082453</v>
      </c>
      <c r="AA53" s="269">
        <f t="shared" si="58"/>
        <v>7573.153711505558</v>
      </c>
      <c r="AB53" s="269">
        <f t="shared" si="58"/>
        <v>7619.313590723903</v>
      </c>
      <c r="AC53" s="269">
        <f t="shared" si="58"/>
        <v>7713.5595873261263</v>
      </c>
      <c r="AD53" s="269">
        <f t="shared" si="58"/>
        <v>7793.6528514301999</v>
      </c>
      <c r="AE53" s="269">
        <f t="shared" si="58"/>
        <v>7866.5159293813949</v>
      </c>
      <c r="AF53" s="269">
        <f t="shared" si="58"/>
        <v>7981.6272407445713</v>
      </c>
      <c r="AG53" s="269">
        <f t="shared" si="58"/>
        <v>8167.0053064536323</v>
      </c>
      <c r="AH53" s="269">
        <f t="shared" ref="AH53:BM53" si="59">SUM(AH30,AH40,AH42,AH47,-AH52)</f>
        <v>8457.6472932473152</v>
      </c>
      <c r="AI53" s="269">
        <f t="shared" si="59"/>
        <v>8709.6996540998207</v>
      </c>
      <c r="AJ53" s="269">
        <f t="shared" si="59"/>
        <v>9047.0941381993853</v>
      </c>
      <c r="AK53" s="269">
        <f t="shared" si="59"/>
        <v>9332.3403782577334</v>
      </c>
      <c r="AL53" s="269">
        <f t="shared" si="59"/>
        <v>9511.284611512192</v>
      </c>
      <c r="AM53" s="269">
        <f t="shared" si="59"/>
        <v>9863.042625877044</v>
      </c>
      <c r="AN53" s="269">
        <f t="shared" si="59"/>
        <v>10189.661059455308</v>
      </c>
      <c r="AO53" s="269">
        <f t="shared" si="59"/>
        <v>10402.153837271691</v>
      </c>
      <c r="AP53" s="269">
        <f t="shared" si="59"/>
        <v>10724.358054011789</v>
      </c>
      <c r="AQ53" s="269">
        <f t="shared" si="59"/>
        <v>10999.163377906458</v>
      </c>
      <c r="AR53" s="269">
        <f t="shared" si="59"/>
        <v>11231.19412347841</v>
      </c>
      <c r="AS53" s="269">
        <f t="shared" si="59"/>
        <v>11481.587770978389</v>
      </c>
      <c r="AT53" s="269">
        <f t="shared" si="59"/>
        <v>11661.777950389891</v>
      </c>
      <c r="AU53" s="269">
        <f t="shared" si="59"/>
        <v>11755.828759430811</v>
      </c>
      <c r="AV53" s="269">
        <f t="shared" si="59"/>
        <v>11713.992991363943</v>
      </c>
      <c r="AW53" s="269">
        <f t="shared" si="59"/>
        <v>11706.814501102823</v>
      </c>
      <c r="AX53" s="269">
        <f t="shared" si="59"/>
        <v>11857.57334038802</v>
      </c>
      <c r="AY53" s="269">
        <f t="shared" si="59"/>
        <v>11845.741888208147</v>
      </c>
      <c r="AZ53" s="269">
        <f t="shared" si="59"/>
        <v>11599.600365079656</v>
      </c>
      <c r="BA53" s="269">
        <f t="shared" si="59"/>
        <v>11557.302951602011</v>
      </c>
      <c r="BB53" s="269">
        <f t="shared" si="59"/>
        <v>11136.612194532834</v>
      </c>
      <c r="BC53" s="269">
        <f t="shared" si="59"/>
        <v>10991.152232837348</v>
      </c>
      <c r="BD53" s="269">
        <f t="shared" si="59"/>
        <v>11096.396666996283</v>
      </c>
      <c r="BE53" s="269">
        <f t="shared" si="59"/>
        <v>11099.377415581224</v>
      </c>
      <c r="BF53" s="269">
        <f t="shared" si="59"/>
        <v>10893.494905519048</v>
      </c>
      <c r="BG53" s="269">
        <f t="shared" si="59"/>
        <v>11014.485056880183</v>
      </c>
      <c r="BH53" s="269">
        <f t="shared" si="59"/>
        <v>11052.824390244194</v>
      </c>
      <c r="BI53" s="269">
        <f t="shared" si="59"/>
        <v>10743.094781883798</v>
      </c>
      <c r="BJ53" s="269">
        <f t="shared" si="59"/>
        <v>10601.869255372327</v>
      </c>
      <c r="BK53" s="269">
        <f t="shared" si="59"/>
        <v>10479.744344741986</v>
      </c>
      <c r="BL53" s="269">
        <f t="shared" si="59"/>
        <v>10272.672451614428</v>
      </c>
      <c r="BM53" s="269">
        <f t="shared" si="59"/>
        <v>9977.5692292684416</v>
      </c>
      <c r="BN53" s="269">
        <f t="shared" ref="BN53:CS53" si="60">SUM(BN30,BN40,BN42,BN47,-BN52)</f>
        <v>9645.1805879480489</v>
      </c>
      <c r="BO53" s="269">
        <f t="shared" si="60"/>
        <v>9385.8424960750526</v>
      </c>
      <c r="BP53" s="269">
        <f t="shared" si="60"/>
        <v>8931.1237052640536</v>
      </c>
      <c r="BQ53" s="269">
        <f t="shared" si="60"/>
        <v>8695.806665443688</v>
      </c>
      <c r="BR53" s="269">
        <f t="shared" si="60"/>
        <v>8538.2682103035604</v>
      </c>
      <c r="BS53" s="269">
        <f t="shared" si="60"/>
        <v>8322.1463692172383</v>
      </c>
      <c r="BT53" s="269">
        <f t="shared" si="60"/>
        <v>7996.2512362487341</v>
      </c>
      <c r="BU53" s="269">
        <f t="shared" si="60"/>
        <v>7761.8026708735997</v>
      </c>
      <c r="BV53" s="269">
        <f t="shared" si="60"/>
        <v>7538.3774170970728</v>
      </c>
      <c r="BW53" s="269">
        <f t="shared" si="60"/>
        <v>7394.4367916736264</v>
      </c>
      <c r="BX53" s="269">
        <f t="shared" si="60"/>
        <v>7396.1285600000001</v>
      </c>
      <c r="BY53" s="269">
        <f t="shared" si="60"/>
        <v>7202.4628799999991</v>
      </c>
      <c r="BZ53" s="269">
        <f t="shared" si="60"/>
        <v>6860.9318399999993</v>
      </c>
      <c r="CA53" s="269">
        <f t="shared" si="60"/>
        <v>6795.8042399999995</v>
      </c>
      <c r="CB53" s="269">
        <f t="shared" si="60"/>
        <v>7014.2208000000001</v>
      </c>
      <c r="CC53" s="269">
        <f t="shared" si="60"/>
        <v>6897.7608799999998</v>
      </c>
      <c r="CD53" s="269">
        <f t="shared" si="60"/>
        <v>6724.8135199999997</v>
      </c>
      <c r="CE53" s="269">
        <f t="shared" si="60"/>
        <v>6606.2525599999999</v>
      </c>
      <c r="CF53" s="269">
        <f t="shared" si="60"/>
        <v>6733.5326400000004</v>
      </c>
      <c r="CG53" s="269">
        <f t="shared" si="60"/>
        <v>6901.3231199999991</v>
      </c>
      <c r="CH53" s="269">
        <f t="shared" si="60"/>
        <v>6933.3716799999993</v>
      </c>
      <c r="CI53" s="269">
        <f t="shared" si="60"/>
        <v>6947.7494399999996</v>
      </c>
      <c r="CJ53" s="269">
        <f t="shared" si="60"/>
        <v>7135.1083200000003</v>
      </c>
      <c r="CK53" s="269">
        <f t="shared" si="60"/>
        <v>7027.3804</v>
      </c>
      <c r="CL53" s="269">
        <f t="shared" si="60"/>
        <v>5854.1673599999995</v>
      </c>
      <c r="CM53" s="269">
        <f t="shared" si="60"/>
        <v>5842.73344</v>
      </c>
      <c r="CN53" s="269">
        <f t="shared" si="60"/>
        <v>5919.2156000000004</v>
      </c>
      <c r="CO53" s="269">
        <f t="shared" si="60"/>
        <v>6088.4577600000002</v>
      </c>
      <c r="CP53" s="269">
        <f t="shared" si="60"/>
        <v>5719.9208799999997</v>
      </c>
      <c r="CQ53" s="269">
        <f t="shared" si="60"/>
        <v>5748.2198400000007</v>
      </c>
      <c r="CR53" s="269">
        <f t="shared" si="60"/>
        <v>6158.1938399999999</v>
      </c>
      <c r="CS53" s="270">
        <f t="shared" si="60"/>
        <v>6151.2803999999996</v>
      </c>
      <c r="CT53" s="83">
        <f>SUM(B53:CS53)</f>
        <v>781313.3400036511</v>
      </c>
      <c r="CU53" s="117"/>
    </row>
    <row r="54" spans="1:102" ht="15.75" thickBot="1">
      <c r="A54" s="43"/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41"/>
      <c r="AX54" s="41"/>
      <c r="AY54" s="41"/>
      <c r="AZ54" s="41"/>
      <c r="BA54" s="41"/>
      <c r="BB54" s="41"/>
      <c r="BC54" s="41"/>
      <c r="BD54" s="41"/>
      <c r="BE54" s="41"/>
      <c r="BF54" s="41"/>
      <c r="BG54" s="41"/>
      <c r="BH54" s="41"/>
      <c r="BI54" s="41"/>
      <c r="BJ54" s="41"/>
      <c r="BK54" s="41"/>
      <c r="BL54" s="41"/>
      <c r="BM54" s="41"/>
      <c r="BN54" s="41"/>
      <c r="BO54" s="41"/>
      <c r="BP54" s="41"/>
      <c r="BQ54" s="41"/>
      <c r="BR54" s="41"/>
      <c r="BS54" s="41"/>
      <c r="BT54" s="41"/>
      <c r="BU54" s="41"/>
      <c r="BV54" s="41"/>
      <c r="BW54" s="41"/>
      <c r="BX54" s="41"/>
      <c r="BY54" s="41"/>
      <c r="BZ54" s="41"/>
      <c r="CA54" s="41"/>
      <c r="CB54" s="41"/>
      <c r="CC54" s="41"/>
      <c r="CD54" s="41"/>
      <c r="CE54" s="41"/>
      <c r="CF54" s="41"/>
      <c r="CG54" s="41"/>
      <c r="CH54" s="41"/>
      <c r="CI54" s="41"/>
      <c r="CJ54" s="41"/>
      <c r="CK54" s="41"/>
      <c r="CL54" s="41"/>
      <c r="CM54" s="41"/>
      <c r="CN54" s="41"/>
      <c r="CO54" s="41"/>
      <c r="CP54" s="41"/>
      <c r="CQ54" s="41"/>
      <c r="CR54" s="41"/>
      <c r="CS54" s="41"/>
      <c r="CT54" s="41"/>
      <c r="CU54" s="119"/>
    </row>
    <row r="55" spans="1:102" ht="15.75" thickBot="1">
      <c r="A55" s="84" t="s">
        <v>67</v>
      </c>
      <c r="B55" s="260">
        <f t="shared" ref="B55:AG55" si="61">B25-B53</f>
        <v>1901.3630000000003</v>
      </c>
      <c r="C55" s="260">
        <f t="shared" si="61"/>
        <v>2021.0030000000006</v>
      </c>
      <c r="D55" s="260">
        <f t="shared" si="61"/>
        <v>2366.7029999999995</v>
      </c>
      <c r="E55" s="260">
        <f t="shared" si="61"/>
        <v>2646.9430000000002</v>
      </c>
      <c r="F55" s="260">
        <f t="shared" si="61"/>
        <v>2360.183</v>
      </c>
      <c r="G55" s="260">
        <f t="shared" si="61"/>
        <v>2169.0530000000008</v>
      </c>
      <c r="H55" s="260">
        <f t="shared" si="61"/>
        <v>2393.603000000001</v>
      </c>
      <c r="I55" s="260">
        <f t="shared" si="61"/>
        <v>2465.6030000000019</v>
      </c>
      <c r="J55" s="260">
        <f t="shared" si="61"/>
        <v>2464.4430000000002</v>
      </c>
      <c r="K55" s="260">
        <f t="shared" si="61"/>
        <v>2589.1730000000007</v>
      </c>
      <c r="L55" s="260">
        <f t="shared" si="61"/>
        <v>2672.6330000000007</v>
      </c>
      <c r="M55" s="260">
        <f t="shared" si="61"/>
        <v>2593.2130000000006</v>
      </c>
      <c r="N55" s="260">
        <f t="shared" si="61"/>
        <v>2521.3229999999994</v>
      </c>
      <c r="O55" s="260">
        <f t="shared" si="61"/>
        <v>2361.2830000000004</v>
      </c>
      <c r="P55" s="260">
        <f t="shared" si="61"/>
        <v>2418.6930000000002</v>
      </c>
      <c r="Q55" s="260">
        <f t="shared" si="61"/>
        <v>2561.6929999999993</v>
      </c>
      <c r="R55" s="260">
        <f t="shared" si="61"/>
        <v>2648.2929999999997</v>
      </c>
      <c r="S55" s="260">
        <f t="shared" si="61"/>
        <v>2547.023000000001</v>
      </c>
      <c r="T55" s="260">
        <f t="shared" si="61"/>
        <v>2701.2530000000015</v>
      </c>
      <c r="U55" s="260">
        <f t="shared" si="61"/>
        <v>2788.8829999999989</v>
      </c>
      <c r="V55" s="260">
        <f t="shared" si="61"/>
        <v>2001.6930000000002</v>
      </c>
      <c r="W55" s="260">
        <f t="shared" si="61"/>
        <v>1497.4530000000004</v>
      </c>
      <c r="X55" s="260">
        <f t="shared" si="61"/>
        <v>1720.6629999999996</v>
      </c>
      <c r="Y55" s="260">
        <f t="shared" si="61"/>
        <v>1611.8229999999994</v>
      </c>
      <c r="Z55" s="260">
        <f t="shared" si="61"/>
        <v>1037.262999999999</v>
      </c>
      <c r="AA55" s="260">
        <f t="shared" si="61"/>
        <v>891.29299999999967</v>
      </c>
      <c r="AB55" s="260">
        <f t="shared" si="61"/>
        <v>849.18299999999908</v>
      </c>
      <c r="AC55" s="260">
        <f t="shared" si="61"/>
        <v>757.9429999999993</v>
      </c>
      <c r="AD55" s="260">
        <f t="shared" si="61"/>
        <v>715.26299999999992</v>
      </c>
      <c r="AE55" s="260">
        <f t="shared" si="61"/>
        <v>707.76300000000174</v>
      </c>
      <c r="AF55" s="260">
        <f t="shared" si="61"/>
        <v>687.36300000000028</v>
      </c>
      <c r="AG55" s="260">
        <f t="shared" si="61"/>
        <v>651.90300000000116</v>
      </c>
      <c r="AH55" s="260">
        <f t="shared" ref="AH55:BM55" si="62">AH25-AH53</f>
        <v>529.98300000000017</v>
      </c>
      <c r="AI55" s="260">
        <f t="shared" si="62"/>
        <v>535.98300000000017</v>
      </c>
      <c r="AJ55" s="260">
        <f t="shared" si="62"/>
        <v>536.66300000000228</v>
      </c>
      <c r="AK55" s="260">
        <f t="shared" si="62"/>
        <v>538.66300000000047</v>
      </c>
      <c r="AL55" s="260">
        <f t="shared" si="62"/>
        <v>543.66300000000228</v>
      </c>
      <c r="AM55" s="260">
        <f t="shared" si="62"/>
        <v>546.66300000000228</v>
      </c>
      <c r="AN55" s="260">
        <f t="shared" si="62"/>
        <v>432.8030000000017</v>
      </c>
      <c r="AO55" s="260">
        <f t="shared" si="62"/>
        <v>433.82300000000032</v>
      </c>
      <c r="AP55" s="260">
        <f t="shared" si="62"/>
        <v>345.04299999999967</v>
      </c>
      <c r="AQ55" s="260">
        <f t="shared" si="62"/>
        <v>316.58299999999872</v>
      </c>
      <c r="AR55" s="260">
        <f t="shared" si="62"/>
        <v>244.98300000000017</v>
      </c>
      <c r="AS55" s="260">
        <f t="shared" si="62"/>
        <v>247.15299999999843</v>
      </c>
      <c r="AT55" s="260">
        <f t="shared" si="62"/>
        <v>299.54300000000148</v>
      </c>
      <c r="AU55" s="260">
        <f t="shared" si="62"/>
        <v>280.29300000000148</v>
      </c>
      <c r="AV55" s="260">
        <f t="shared" si="62"/>
        <v>304.15299999999843</v>
      </c>
      <c r="AW55" s="260">
        <f t="shared" si="62"/>
        <v>403.92300000000068</v>
      </c>
      <c r="AX55" s="260">
        <f t="shared" si="62"/>
        <v>303.26300000000083</v>
      </c>
      <c r="AY55" s="260">
        <f t="shared" si="62"/>
        <v>309.09299999999894</v>
      </c>
      <c r="AZ55" s="260">
        <f t="shared" si="62"/>
        <v>501.90299999999843</v>
      </c>
      <c r="BA55" s="260">
        <f t="shared" si="62"/>
        <v>553.61300000000119</v>
      </c>
      <c r="BB55" s="260">
        <f t="shared" si="62"/>
        <v>820.1100000000024</v>
      </c>
      <c r="BC55" s="260">
        <f t="shared" si="62"/>
        <v>940.85000000000036</v>
      </c>
      <c r="BD55" s="260">
        <f t="shared" si="62"/>
        <v>766.53000000000065</v>
      </c>
      <c r="BE55" s="260">
        <f t="shared" si="62"/>
        <v>662.57999999999993</v>
      </c>
      <c r="BF55" s="260">
        <f t="shared" si="62"/>
        <v>766.57999999999993</v>
      </c>
      <c r="BG55" s="260">
        <f t="shared" si="62"/>
        <v>584.57999999999993</v>
      </c>
      <c r="BH55" s="260">
        <f t="shared" si="62"/>
        <v>527.64999999999964</v>
      </c>
      <c r="BI55" s="260">
        <f t="shared" si="62"/>
        <v>667.64999999999964</v>
      </c>
      <c r="BJ55" s="260">
        <f t="shared" si="62"/>
        <v>604.55000000000109</v>
      </c>
      <c r="BK55" s="260">
        <f t="shared" si="62"/>
        <v>500.54999999999927</v>
      </c>
      <c r="BL55" s="260">
        <f t="shared" si="62"/>
        <v>429.15000000000146</v>
      </c>
      <c r="BM55" s="260">
        <f t="shared" si="62"/>
        <v>428.28000000000065</v>
      </c>
      <c r="BN55" s="260">
        <f t="shared" ref="BN55:CS55" si="63">BN25-BN53</f>
        <v>466.71999999999935</v>
      </c>
      <c r="BO55" s="260">
        <f t="shared" si="63"/>
        <v>466.71999999999935</v>
      </c>
      <c r="BP55" s="260">
        <f t="shared" si="63"/>
        <v>537.65999999999985</v>
      </c>
      <c r="BQ55" s="260">
        <f t="shared" si="63"/>
        <v>476.66000000000167</v>
      </c>
      <c r="BR55" s="260">
        <f t="shared" si="63"/>
        <v>386.96000000000095</v>
      </c>
      <c r="BS55" s="260">
        <f t="shared" si="63"/>
        <v>371.42000000000007</v>
      </c>
      <c r="BT55" s="260">
        <f t="shared" si="63"/>
        <v>539.82000000000153</v>
      </c>
      <c r="BU55" s="260">
        <f t="shared" si="63"/>
        <v>700.81999999999971</v>
      </c>
      <c r="BV55" s="260">
        <f t="shared" si="63"/>
        <v>910.4300000000012</v>
      </c>
      <c r="BW55" s="260">
        <f t="shared" si="63"/>
        <v>1043.6500000000015</v>
      </c>
      <c r="BX55" s="260">
        <f t="shared" si="63"/>
        <v>1044.1899999999996</v>
      </c>
      <c r="BY55" s="260">
        <f t="shared" si="63"/>
        <v>1236.7400000000016</v>
      </c>
      <c r="BZ55" s="260">
        <f t="shared" si="63"/>
        <v>1575.4100000000017</v>
      </c>
      <c r="CA55" s="260">
        <f t="shared" si="63"/>
        <v>1640.1800000000003</v>
      </c>
      <c r="CB55" s="260">
        <f t="shared" si="63"/>
        <v>1427.4399999999996</v>
      </c>
      <c r="CC55" s="260">
        <f t="shared" si="63"/>
        <v>1552.5200000000004</v>
      </c>
      <c r="CD55" s="260">
        <f t="shared" si="63"/>
        <v>1731.4099999999999</v>
      </c>
      <c r="CE55" s="260">
        <f t="shared" si="63"/>
        <v>1853.0700000000006</v>
      </c>
      <c r="CF55" s="260">
        <f t="shared" si="63"/>
        <v>1728.38</v>
      </c>
      <c r="CG55" s="260">
        <f t="shared" si="63"/>
        <v>1562.6800000000003</v>
      </c>
      <c r="CH55" s="260">
        <f t="shared" si="63"/>
        <v>1528.9400000000014</v>
      </c>
      <c r="CI55" s="260">
        <f t="shared" si="63"/>
        <v>1511.8000000000011</v>
      </c>
      <c r="CJ55" s="260">
        <f t="shared" si="63"/>
        <v>1321.4299999999994</v>
      </c>
      <c r="CK55" s="260">
        <f t="shared" si="63"/>
        <v>1426.3600000000006</v>
      </c>
      <c r="CL55" s="260">
        <f t="shared" si="63"/>
        <v>2599.6400000000012</v>
      </c>
      <c r="CM55" s="260">
        <f t="shared" si="63"/>
        <v>2610.869999999999</v>
      </c>
      <c r="CN55" s="260">
        <f t="shared" si="63"/>
        <v>2538.0299999999997</v>
      </c>
      <c r="CO55" s="260">
        <f t="shared" si="63"/>
        <v>2370.0500000000002</v>
      </c>
      <c r="CP55" s="260">
        <f t="shared" si="63"/>
        <v>2739.1700000000019</v>
      </c>
      <c r="CQ55" s="260">
        <f t="shared" si="63"/>
        <v>2708.95</v>
      </c>
      <c r="CR55" s="260">
        <f t="shared" si="63"/>
        <v>2291.880000000001</v>
      </c>
      <c r="CS55" s="261">
        <f t="shared" si="63"/>
        <v>2291.880000000001</v>
      </c>
      <c r="CT55" s="86">
        <f>SUM(B55:CS55)</f>
        <v>125420.69600000011</v>
      </c>
      <c r="CU55" s="218"/>
      <c r="CV55" s="219"/>
    </row>
    <row r="56" spans="1:102" ht="15.75" thickBot="1">
      <c r="A56" s="259" t="s">
        <v>47</v>
      </c>
      <c r="B56" s="237">
        <v>2544</v>
      </c>
      <c r="C56" s="237">
        <v>2544</v>
      </c>
      <c r="D56" s="237">
        <v>2794</v>
      </c>
      <c r="E56" s="237">
        <v>2994</v>
      </c>
      <c r="F56" s="237">
        <v>2744</v>
      </c>
      <c r="G56" s="237">
        <v>2544</v>
      </c>
      <c r="H56" s="237">
        <v>2744</v>
      </c>
      <c r="I56" s="237">
        <v>2744</v>
      </c>
      <c r="J56" s="237">
        <v>2894</v>
      </c>
      <c r="K56" s="237">
        <v>2994</v>
      </c>
      <c r="L56" s="237">
        <v>2994</v>
      </c>
      <c r="M56" s="237">
        <v>2894</v>
      </c>
      <c r="N56" s="237">
        <v>2844</v>
      </c>
      <c r="O56" s="237">
        <v>2694</v>
      </c>
      <c r="P56" s="237">
        <v>2744</v>
      </c>
      <c r="Q56" s="237">
        <v>2844</v>
      </c>
      <c r="R56" s="237">
        <v>2994</v>
      </c>
      <c r="S56" s="237">
        <v>2944</v>
      </c>
      <c r="T56" s="237">
        <v>3194</v>
      </c>
      <c r="U56" s="237">
        <v>3394</v>
      </c>
      <c r="V56" s="237">
        <v>2744</v>
      </c>
      <c r="W56" s="237">
        <v>2494</v>
      </c>
      <c r="X56" s="237">
        <v>2844</v>
      </c>
      <c r="Y56" s="237">
        <v>2979</v>
      </c>
      <c r="Z56" s="237">
        <v>2534</v>
      </c>
      <c r="AA56" s="237">
        <v>2650</v>
      </c>
      <c r="AB56" s="237">
        <v>2950</v>
      </c>
      <c r="AC56" s="237">
        <v>3350</v>
      </c>
      <c r="AD56" s="237">
        <v>4500</v>
      </c>
      <c r="AE56" s="237">
        <v>4900</v>
      </c>
      <c r="AF56" s="237">
        <v>4867.03</v>
      </c>
      <c r="AG56" s="237">
        <v>4565.7299999999996</v>
      </c>
      <c r="AH56" s="237">
        <v>4371.51</v>
      </c>
      <c r="AI56" s="237">
        <v>4193.75</v>
      </c>
      <c r="AJ56" s="237">
        <v>3578.47</v>
      </c>
      <c r="AK56" s="237">
        <v>3120.79</v>
      </c>
      <c r="AL56" s="237">
        <v>3063.61</v>
      </c>
      <c r="AM56" s="237">
        <v>2726.51</v>
      </c>
      <c r="AN56" s="237">
        <v>2792.48</v>
      </c>
      <c r="AO56" s="237">
        <v>2510.04</v>
      </c>
      <c r="AP56" s="237">
        <v>2295.58</v>
      </c>
      <c r="AQ56" s="237">
        <v>2049.42</v>
      </c>
      <c r="AR56" s="237">
        <v>1650</v>
      </c>
      <c r="AS56" s="237">
        <v>1400</v>
      </c>
      <c r="AT56" s="237">
        <v>1100</v>
      </c>
      <c r="AU56" s="237">
        <v>1000</v>
      </c>
      <c r="AV56" s="237">
        <v>1000</v>
      </c>
      <c r="AW56" s="237">
        <v>800</v>
      </c>
      <c r="AX56" s="237">
        <v>550</v>
      </c>
      <c r="AY56" s="237">
        <v>450</v>
      </c>
      <c r="AZ56" s="237">
        <v>599.99</v>
      </c>
      <c r="BA56" s="237">
        <v>584</v>
      </c>
      <c r="BB56" s="237">
        <v>1079</v>
      </c>
      <c r="BC56" s="237">
        <v>1279</v>
      </c>
      <c r="BD56" s="237">
        <v>1029</v>
      </c>
      <c r="BE56" s="237">
        <v>1029</v>
      </c>
      <c r="BF56" s="237">
        <v>1294</v>
      </c>
      <c r="BG56" s="237">
        <v>1309</v>
      </c>
      <c r="BH56" s="237">
        <v>1290.0999999999999</v>
      </c>
      <c r="BI56" s="237">
        <v>1434</v>
      </c>
      <c r="BJ56" s="237">
        <v>1600</v>
      </c>
      <c r="BK56" s="237">
        <v>1650</v>
      </c>
      <c r="BL56" s="237">
        <v>1850</v>
      </c>
      <c r="BM56" s="237">
        <v>2100</v>
      </c>
      <c r="BN56" s="237">
        <v>2550</v>
      </c>
      <c r="BO56" s="237">
        <v>2850</v>
      </c>
      <c r="BP56" s="237">
        <v>3200</v>
      </c>
      <c r="BQ56" s="237">
        <v>3200</v>
      </c>
      <c r="BR56" s="237">
        <v>2229.96</v>
      </c>
      <c r="BS56" s="237">
        <v>1434.74</v>
      </c>
      <c r="BT56" s="237">
        <v>650.73</v>
      </c>
      <c r="BU56" s="237">
        <v>134.80000000000001</v>
      </c>
      <c r="BV56" s="237">
        <v>0</v>
      </c>
      <c r="BW56" s="237">
        <v>0</v>
      </c>
      <c r="BX56" s="237">
        <v>0</v>
      </c>
      <c r="BY56" s="237">
        <v>0</v>
      </c>
      <c r="BZ56" s="237">
        <v>100</v>
      </c>
      <c r="CA56" s="237">
        <v>100</v>
      </c>
      <c r="CB56" s="237">
        <v>0</v>
      </c>
      <c r="CC56" s="237">
        <v>0</v>
      </c>
      <c r="CD56" s="237">
        <v>0</v>
      </c>
      <c r="CE56" s="237">
        <v>0</v>
      </c>
      <c r="CF56" s="237">
        <v>0</v>
      </c>
      <c r="CG56" s="237">
        <v>0</v>
      </c>
      <c r="CH56" s="237">
        <v>0</v>
      </c>
      <c r="CI56" s="237">
        <v>0</v>
      </c>
      <c r="CJ56" s="237">
        <v>0</v>
      </c>
      <c r="CK56" s="237">
        <v>349</v>
      </c>
      <c r="CL56" s="237">
        <v>932</v>
      </c>
      <c r="CM56" s="237">
        <v>803.5</v>
      </c>
      <c r="CN56" s="237">
        <v>739</v>
      </c>
      <c r="CO56" s="237">
        <v>814.16</v>
      </c>
      <c r="CP56" s="237">
        <v>1549</v>
      </c>
      <c r="CQ56" s="237">
        <v>1799</v>
      </c>
      <c r="CR56" s="237">
        <v>1863.57</v>
      </c>
      <c r="CS56" s="237">
        <v>2073.4300000000003</v>
      </c>
      <c r="CT56" s="197">
        <f>SUM(B56:CS56)</f>
        <v>182609.89999999997</v>
      </c>
      <c r="CU56" s="119"/>
      <c r="CV56" s="220"/>
      <c r="CW56" s="109"/>
    </row>
    <row r="57" spans="1:102" ht="15.75" thickBot="1">
      <c r="A57" s="222" t="s">
        <v>68</v>
      </c>
      <c r="B57" s="262">
        <f>IF(B56&gt;B55,0,B55-B56)</f>
        <v>0</v>
      </c>
      <c r="C57" s="262">
        <f t="shared" ref="C57:BN57" si="64">IF(C56&gt;C55,0,C55-C56)</f>
        <v>0</v>
      </c>
      <c r="D57" s="262">
        <f t="shared" si="64"/>
        <v>0</v>
      </c>
      <c r="E57" s="262">
        <f t="shared" si="64"/>
        <v>0</v>
      </c>
      <c r="F57" s="262">
        <f t="shared" si="64"/>
        <v>0</v>
      </c>
      <c r="G57" s="262">
        <f t="shared" si="64"/>
        <v>0</v>
      </c>
      <c r="H57" s="262">
        <f t="shared" si="64"/>
        <v>0</v>
      </c>
      <c r="I57" s="262">
        <f t="shared" si="64"/>
        <v>0</v>
      </c>
      <c r="J57" s="262">
        <f t="shared" si="64"/>
        <v>0</v>
      </c>
      <c r="K57" s="262">
        <f t="shared" si="64"/>
        <v>0</v>
      </c>
      <c r="L57" s="262">
        <f t="shared" si="64"/>
        <v>0</v>
      </c>
      <c r="M57" s="262">
        <f t="shared" si="64"/>
        <v>0</v>
      </c>
      <c r="N57" s="262">
        <f t="shared" si="64"/>
        <v>0</v>
      </c>
      <c r="O57" s="262">
        <f t="shared" si="64"/>
        <v>0</v>
      </c>
      <c r="P57" s="262">
        <f t="shared" si="64"/>
        <v>0</v>
      </c>
      <c r="Q57" s="262">
        <f t="shared" si="64"/>
        <v>0</v>
      </c>
      <c r="R57" s="262">
        <f t="shared" si="64"/>
        <v>0</v>
      </c>
      <c r="S57" s="262">
        <f t="shared" si="64"/>
        <v>0</v>
      </c>
      <c r="T57" s="262">
        <f t="shared" si="64"/>
        <v>0</v>
      </c>
      <c r="U57" s="262">
        <f t="shared" si="64"/>
        <v>0</v>
      </c>
      <c r="V57" s="262">
        <f t="shared" si="64"/>
        <v>0</v>
      </c>
      <c r="W57" s="262">
        <f t="shared" si="64"/>
        <v>0</v>
      </c>
      <c r="X57" s="262">
        <f t="shared" si="64"/>
        <v>0</v>
      </c>
      <c r="Y57" s="262">
        <f t="shared" si="64"/>
        <v>0</v>
      </c>
      <c r="Z57" s="262">
        <f t="shared" si="64"/>
        <v>0</v>
      </c>
      <c r="AA57" s="262">
        <f t="shared" si="64"/>
        <v>0</v>
      </c>
      <c r="AB57" s="262">
        <f t="shared" si="64"/>
        <v>0</v>
      </c>
      <c r="AC57" s="262">
        <f t="shared" si="64"/>
        <v>0</v>
      </c>
      <c r="AD57" s="262">
        <f t="shared" si="64"/>
        <v>0</v>
      </c>
      <c r="AE57" s="262">
        <f t="shared" si="64"/>
        <v>0</v>
      </c>
      <c r="AF57" s="262">
        <f t="shared" si="64"/>
        <v>0</v>
      </c>
      <c r="AG57" s="262">
        <f t="shared" si="64"/>
        <v>0</v>
      </c>
      <c r="AH57" s="262">
        <f t="shared" si="64"/>
        <v>0</v>
      </c>
      <c r="AI57" s="262">
        <f t="shared" si="64"/>
        <v>0</v>
      </c>
      <c r="AJ57" s="262">
        <f t="shared" si="64"/>
        <v>0</v>
      </c>
      <c r="AK57" s="262">
        <f t="shared" si="64"/>
        <v>0</v>
      </c>
      <c r="AL57" s="262">
        <f t="shared" si="64"/>
        <v>0</v>
      </c>
      <c r="AM57" s="262">
        <f t="shared" si="64"/>
        <v>0</v>
      </c>
      <c r="AN57" s="262">
        <f t="shared" si="64"/>
        <v>0</v>
      </c>
      <c r="AO57" s="262">
        <f t="shared" si="64"/>
        <v>0</v>
      </c>
      <c r="AP57" s="262">
        <f t="shared" si="64"/>
        <v>0</v>
      </c>
      <c r="AQ57" s="262">
        <f t="shared" si="64"/>
        <v>0</v>
      </c>
      <c r="AR57" s="262">
        <f t="shared" si="64"/>
        <v>0</v>
      </c>
      <c r="AS57" s="262">
        <f t="shared" si="64"/>
        <v>0</v>
      </c>
      <c r="AT57" s="262">
        <f t="shared" si="64"/>
        <v>0</v>
      </c>
      <c r="AU57" s="262">
        <f t="shared" si="64"/>
        <v>0</v>
      </c>
      <c r="AV57" s="262">
        <f t="shared" si="64"/>
        <v>0</v>
      </c>
      <c r="AW57" s="262">
        <f t="shared" si="64"/>
        <v>0</v>
      </c>
      <c r="AX57" s="262">
        <f t="shared" si="64"/>
        <v>0</v>
      </c>
      <c r="AY57" s="262">
        <f t="shared" si="64"/>
        <v>0</v>
      </c>
      <c r="AZ57" s="262">
        <f t="shared" si="64"/>
        <v>0</v>
      </c>
      <c r="BA57" s="262">
        <f t="shared" si="64"/>
        <v>0</v>
      </c>
      <c r="BB57" s="262">
        <f t="shared" si="64"/>
        <v>0</v>
      </c>
      <c r="BC57" s="262">
        <f t="shared" si="64"/>
        <v>0</v>
      </c>
      <c r="BD57" s="262">
        <f t="shared" si="64"/>
        <v>0</v>
      </c>
      <c r="BE57" s="262">
        <f t="shared" si="64"/>
        <v>0</v>
      </c>
      <c r="BF57" s="262">
        <f t="shared" si="64"/>
        <v>0</v>
      </c>
      <c r="BG57" s="262">
        <f t="shared" si="64"/>
        <v>0</v>
      </c>
      <c r="BH57" s="262">
        <f t="shared" si="64"/>
        <v>0</v>
      </c>
      <c r="BI57" s="262">
        <f t="shared" si="64"/>
        <v>0</v>
      </c>
      <c r="BJ57" s="262">
        <f t="shared" si="64"/>
        <v>0</v>
      </c>
      <c r="BK57" s="262">
        <f t="shared" si="64"/>
        <v>0</v>
      </c>
      <c r="BL57" s="262">
        <f t="shared" si="64"/>
        <v>0</v>
      </c>
      <c r="BM57" s="262">
        <f t="shared" si="64"/>
        <v>0</v>
      </c>
      <c r="BN57" s="262">
        <f t="shared" si="64"/>
        <v>0</v>
      </c>
      <c r="BO57" s="262">
        <f t="shared" ref="BO57:CS57" si="65">IF(BO56&gt;BO55,0,BO55-BO56)</f>
        <v>0</v>
      </c>
      <c r="BP57" s="262">
        <f t="shared" si="65"/>
        <v>0</v>
      </c>
      <c r="BQ57" s="262">
        <f t="shared" si="65"/>
        <v>0</v>
      </c>
      <c r="BR57" s="262">
        <f t="shared" si="65"/>
        <v>0</v>
      </c>
      <c r="BS57" s="262">
        <f t="shared" si="65"/>
        <v>0</v>
      </c>
      <c r="BT57" s="262">
        <f t="shared" si="65"/>
        <v>0</v>
      </c>
      <c r="BU57" s="262">
        <f t="shared" si="65"/>
        <v>566.01999999999975</v>
      </c>
      <c r="BV57" s="262">
        <f t="shared" si="65"/>
        <v>910.4300000000012</v>
      </c>
      <c r="BW57" s="262">
        <f t="shared" si="65"/>
        <v>1043.6500000000015</v>
      </c>
      <c r="BX57" s="262">
        <f t="shared" si="65"/>
        <v>1044.1899999999996</v>
      </c>
      <c r="BY57" s="262">
        <f t="shared" si="65"/>
        <v>1236.7400000000016</v>
      </c>
      <c r="BZ57" s="262">
        <f t="shared" si="65"/>
        <v>1475.4100000000017</v>
      </c>
      <c r="CA57" s="262">
        <f t="shared" si="65"/>
        <v>1540.1800000000003</v>
      </c>
      <c r="CB57" s="262">
        <f t="shared" si="65"/>
        <v>1427.4399999999996</v>
      </c>
      <c r="CC57" s="262">
        <f t="shared" si="65"/>
        <v>1552.5200000000004</v>
      </c>
      <c r="CD57" s="262">
        <f t="shared" si="65"/>
        <v>1731.4099999999999</v>
      </c>
      <c r="CE57" s="262">
        <f t="shared" si="65"/>
        <v>1853.0700000000006</v>
      </c>
      <c r="CF57" s="262">
        <f t="shared" si="65"/>
        <v>1728.38</v>
      </c>
      <c r="CG57" s="262">
        <f t="shared" si="65"/>
        <v>1562.6800000000003</v>
      </c>
      <c r="CH57" s="262">
        <f t="shared" si="65"/>
        <v>1528.9400000000014</v>
      </c>
      <c r="CI57" s="262">
        <f t="shared" si="65"/>
        <v>1511.8000000000011</v>
      </c>
      <c r="CJ57" s="262">
        <f t="shared" si="65"/>
        <v>1321.4299999999994</v>
      </c>
      <c r="CK57" s="262">
        <f t="shared" si="65"/>
        <v>1077.3600000000006</v>
      </c>
      <c r="CL57" s="262">
        <f t="shared" si="65"/>
        <v>1667.6400000000012</v>
      </c>
      <c r="CM57" s="262">
        <f t="shared" si="65"/>
        <v>1807.369999999999</v>
      </c>
      <c r="CN57" s="262">
        <f t="shared" si="65"/>
        <v>1799.0299999999997</v>
      </c>
      <c r="CO57" s="262">
        <f t="shared" si="65"/>
        <v>1555.8900000000003</v>
      </c>
      <c r="CP57" s="262">
        <f t="shared" si="65"/>
        <v>1190.1700000000019</v>
      </c>
      <c r="CQ57" s="262">
        <f t="shared" si="65"/>
        <v>909.94999999999982</v>
      </c>
      <c r="CR57" s="262">
        <f t="shared" si="65"/>
        <v>428.31000000000108</v>
      </c>
      <c r="CS57" s="263">
        <f t="shared" si="65"/>
        <v>218.45000000000073</v>
      </c>
      <c r="CT57" s="86">
        <f>SUM(B57:CS57)</f>
        <v>32688.46000000001</v>
      </c>
      <c r="CU57" s="218"/>
      <c r="CV57" s="224"/>
    </row>
    <row r="58" spans="1:102">
      <c r="A58" s="117"/>
      <c r="B58" s="216"/>
      <c r="C58" s="216"/>
      <c r="D58" s="216"/>
      <c r="E58" s="216"/>
      <c r="F58" s="216"/>
      <c r="G58" s="216"/>
      <c r="H58" s="216"/>
      <c r="I58" s="216"/>
      <c r="J58" s="216"/>
      <c r="K58" s="216"/>
      <c r="L58" s="216"/>
      <c r="M58" s="216"/>
      <c r="N58" s="216"/>
      <c r="O58" s="216"/>
      <c r="P58" s="216"/>
      <c r="Q58" s="216"/>
      <c r="R58" s="216"/>
      <c r="S58" s="216"/>
      <c r="T58" s="216"/>
      <c r="U58" s="216"/>
      <c r="V58" s="216"/>
      <c r="W58" s="216"/>
      <c r="X58" s="216"/>
      <c r="Y58" s="216"/>
      <c r="Z58" s="216"/>
      <c r="AA58" s="216"/>
      <c r="AB58" s="216"/>
      <c r="AC58" s="216"/>
      <c r="AD58" s="216"/>
      <c r="AE58" s="216"/>
      <c r="AF58" s="216"/>
      <c r="AG58" s="216"/>
      <c r="AH58" s="216"/>
      <c r="AI58" s="216"/>
      <c r="AJ58" s="216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  <c r="AZ58" s="216"/>
      <c r="BA58" s="216"/>
      <c r="BB58" s="216"/>
      <c r="BC58" s="216"/>
      <c r="BD58" s="216"/>
      <c r="BE58" s="216"/>
      <c r="BF58" s="216"/>
      <c r="BG58" s="216"/>
      <c r="BH58" s="216"/>
      <c r="BI58" s="216"/>
      <c r="BJ58" s="216"/>
      <c r="BK58" s="216"/>
      <c r="BL58" s="216"/>
      <c r="BM58" s="216"/>
      <c r="BN58" s="216"/>
      <c r="BO58" s="216"/>
      <c r="BP58" s="216"/>
      <c r="BQ58" s="216"/>
      <c r="BR58" s="216"/>
      <c r="BS58" s="216"/>
      <c r="BT58" s="216"/>
      <c r="BU58" s="216"/>
      <c r="BV58" s="216"/>
      <c r="BW58" s="216"/>
      <c r="BX58" s="216"/>
      <c r="BY58" s="216"/>
      <c r="BZ58" s="216"/>
      <c r="CA58" s="216"/>
      <c r="CB58" s="216"/>
      <c r="CC58" s="216"/>
      <c r="CD58" s="216"/>
      <c r="CE58" s="216"/>
      <c r="CF58" s="216"/>
      <c r="CG58" s="216"/>
      <c r="CH58" s="216"/>
      <c r="CI58" s="216"/>
      <c r="CJ58" s="216"/>
      <c r="CK58" s="216"/>
      <c r="CL58" s="216"/>
      <c r="CM58" s="216"/>
      <c r="CN58" s="216"/>
      <c r="CO58" s="216"/>
      <c r="CP58" s="216"/>
      <c r="CQ58" s="216"/>
      <c r="CR58" s="216"/>
      <c r="CS58" s="216"/>
      <c r="CT58" s="216"/>
      <c r="CU58" s="119"/>
      <c r="CV58" s="217"/>
    </row>
    <row r="59" spans="1:102" ht="15.75" thickBot="1">
      <c r="A59" s="87" t="s">
        <v>63</v>
      </c>
      <c r="B59" s="45"/>
      <c r="C59" s="45"/>
      <c r="D59" s="45"/>
      <c r="E59" s="45"/>
      <c r="F59" s="45"/>
      <c r="G59" s="45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  <c r="AX59" s="41"/>
      <c r="AY59" s="41"/>
      <c r="AZ59" s="41"/>
      <c r="BA59" s="41"/>
      <c r="BB59" s="41"/>
      <c r="BC59" s="41"/>
      <c r="BD59" s="41"/>
      <c r="BE59" s="41"/>
      <c r="BF59" s="41"/>
      <c r="BG59" s="41"/>
      <c r="BH59" s="41"/>
      <c r="BI59" s="41"/>
      <c r="BJ59" s="41"/>
      <c r="BK59" s="41"/>
      <c r="BL59" s="41"/>
      <c r="BM59" s="41"/>
      <c r="BN59" s="41"/>
      <c r="BO59" s="41"/>
      <c r="BP59" s="41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1"/>
      <c r="CS59" s="41"/>
      <c r="CT59" s="41"/>
      <c r="CU59" s="119"/>
    </row>
    <row r="60" spans="1:102" ht="15.75" thickBot="1">
      <c r="A60" s="88" t="s">
        <v>26</v>
      </c>
      <c r="B60" s="89">
        <v>1</v>
      </c>
      <c r="C60" s="90">
        <v>2</v>
      </c>
      <c r="D60" s="90">
        <v>3</v>
      </c>
      <c r="E60" s="90">
        <v>4</v>
      </c>
      <c r="F60" s="90">
        <v>5</v>
      </c>
      <c r="G60" s="90">
        <v>6</v>
      </c>
      <c r="H60" s="90">
        <v>7</v>
      </c>
      <c r="I60" s="90">
        <v>8</v>
      </c>
      <c r="J60" s="90">
        <v>9</v>
      </c>
      <c r="K60" s="90">
        <v>10</v>
      </c>
      <c r="L60" s="90">
        <v>11</v>
      </c>
      <c r="M60" s="90">
        <v>12</v>
      </c>
      <c r="N60" s="90">
        <v>13</v>
      </c>
      <c r="O60" s="90">
        <v>14</v>
      </c>
      <c r="P60" s="90">
        <v>15</v>
      </c>
      <c r="Q60" s="90">
        <v>16</v>
      </c>
      <c r="R60" s="90">
        <v>17</v>
      </c>
      <c r="S60" s="90">
        <v>18</v>
      </c>
      <c r="T60" s="90">
        <v>19</v>
      </c>
      <c r="U60" s="90">
        <v>20</v>
      </c>
      <c r="V60" s="90">
        <v>21</v>
      </c>
      <c r="W60" s="90">
        <v>22</v>
      </c>
      <c r="X60" s="90">
        <v>23</v>
      </c>
      <c r="Y60" s="90">
        <v>24</v>
      </c>
      <c r="Z60" s="90">
        <v>25</v>
      </c>
      <c r="AA60" s="90">
        <v>26</v>
      </c>
      <c r="AB60" s="90">
        <v>27</v>
      </c>
      <c r="AC60" s="90">
        <v>28</v>
      </c>
      <c r="AD60" s="90">
        <v>29</v>
      </c>
      <c r="AE60" s="90">
        <v>30</v>
      </c>
      <c r="AF60" s="90">
        <v>31</v>
      </c>
      <c r="AG60" s="90">
        <v>32</v>
      </c>
      <c r="AH60" s="90">
        <v>33</v>
      </c>
      <c r="AI60" s="90">
        <v>34</v>
      </c>
      <c r="AJ60" s="90">
        <v>35</v>
      </c>
      <c r="AK60" s="90">
        <v>36</v>
      </c>
      <c r="AL60" s="90">
        <v>37</v>
      </c>
      <c r="AM60" s="90">
        <v>38</v>
      </c>
      <c r="AN60" s="90">
        <v>39</v>
      </c>
      <c r="AO60" s="90">
        <v>40</v>
      </c>
      <c r="AP60" s="90">
        <v>41</v>
      </c>
      <c r="AQ60" s="90">
        <v>42</v>
      </c>
      <c r="AR60" s="90">
        <v>43</v>
      </c>
      <c r="AS60" s="90">
        <v>44</v>
      </c>
      <c r="AT60" s="90">
        <v>45</v>
      </c>
      <c r="AU60" s="90">
        <v>46</v>
      </c>
      <c r="AV60" s="90">
        <v>47</v>
      </c>
      <c r="AW60" s="90">
        <v>48</v>
      </c>
      <c r="AX60" s="90">
        <v>49</v>
      </c>
      <c r="AY60" s="90">
        <v>50</v>
      </c>
      <c r="AZ60" s="90">
        <v>51</v>
      </c>
      <c r="BA60" s="90">
        <v>52</v>
      </c>
      <c r="BB60" s="90">
        <v>53</v>
      </c>
      <c r="BC60" s="90">
        <v>54</v>
      </c>
      <c r="BD60" s="90">
        <v>55</v>
      </c>
      <c r="BE60" s="90">
        <v>56</v>
      </c>
      <c r="BF60" s="90">
        <v>57</v>
      </c>
      <c r="BG60" s="90">
        <v>58</v>
      </c>
      <c r="BH60" s="90">
        <v>59</v>
      </c>
      <c r="BI60" s="90">
        <v>60</v>
      </c>
      <c r="BJ60" s="90">
        <v>61</v>
      </c>
      <c r="BK60" s="90">
        <v>62</v>
      </c>
      <c r="BL60" s="90">
        <v>63</v>
      </c>
      <c r="BM60" s="90">
        <v>64</v>
      </c>
      <c r="BN60" s="90">
        <v>65</v>
      </c>
      <c r="BO60" s="90">
        <v>66</v>
      </c>
      <c r="BP60" s="90">
        <v>67</v>
      </c>
      <c r="BQ60" s="90">
        <v>68</v>
      </c>
      <c r="BR60" s="90">
        <v>69</v>
      </c>
      <c r="BS60" s="90">
        <v>70</v>
      </c>
      <c r="BT60" s="90">
        <v>71</v>
      </c>
      <c r="BU60" s="90">
        <v>72</v>
      </c>
      <c r="BV60" s="90">
        <v>73</v>
      </c>
      <c r="BW60" s="90">
        <v>74</v>
      </c>
      <c r="BX60" s="90">
        <v>75</v>
      </c>
      <c r="BY60" s="90">
        <v>76</v>
      </c>
      <c r="BZ60" s="90">
        <v>77</v>
      </c>
      <c r="CA60" s="90">
        <v>78</v>
      </c>
      <c r="CB60" s="90">
        <v>79</v>
      </c>
      <c r="CC60" s="90">
        <v>80</v>
      </c>
      <c r="CD60" s="90">
        <v>81</v>
      </c>
      <c r="CE60" s="90">
        <v>82</v>
      </c>
      <c r="CF60" s="90">
        <v>83</v>
      </c>
      <c r="CG60" s="90">
        <v>84</v>
      </c>
      <c r="CH60" s="90">
        <v>85</v>
      </c>
      <c r="CI60" s="90">
        <v>86</v>
      </c>
      <c r="CJ60" s="90">
        <v>87</v>
      </c>
      <c r="CK60" s="90">
        <v>88</v>
      </c>
      <c r="CL60" s="90">
        <v>89</v>
      </c>
      <c r="CM60" s="90">
        <v>90</v>
      </c>
      <c r="CN60" s="90">
        <v>91</v>
      </c>
      <c r="CO60" s="90">
        <v>92</v>
      </c>
      <c r="CP60" s="90">
        <v>93</v>
      </c>
      <c r="CQ60" s="90">
        <v>94</v>
      </c>
      <c r="CR60" s="90">
        <v>95</v>
      </c>
      <c r="CS60" s="91">
        <v>96</v>
      </c>
      <c r="CT60" s="15" t="s">
        <v>27</v>
      </c>
      <c r="CU60" s="117"/>
      <c r="CV60" s="208"/>
      <c r="CX60" s="198"/>
    </row>
    <row r="61" spans="1:102">
      <c r="A61" s="21" t="s">
        <v>31</v>
      </c>
      <c r="B61" s="139">
        <f>SUM(B62:B68)</f>
        <v>3038.6570000000002</v>
      </c>
      <c r="C61" s="139">
        <f>SUM(C62:C68)</f>
        <v>3038.6570000000002</v>
      </c>
      <c r="D61" s="139">
        <f t="shared" ref="D61:BO61" si="66">SUM(D62:D68)</f>
        <v>3038.6570000000002</v>
      </c>
      <c r="E61" s="139">
        <f t="shared" si="66"/>
        <v>3038.6570000000002</v>
      </c>
      <c r="F61" s="139">
        <f t="shared" si="66"/>
        <v>3038.6570000000002</v>
      </c>
      <c r="G61" s="139">
        <f t="shared" si="66"/>
        <v>3038.6570000000002</v>
      </c>
      <c r="H61" s="139">
        <f t="shared" si="66"/>
        <v>3038.6570000000002</v>
      </c>
      <c r="I61" s="139">
        <f t="shared" si="66"/>
        <v>3038.6570000000002</v>
      </c>
      <c r="J61" s="139">
        <f t="shared" si="66"/>
        <v>3038.6570000000002</v>
      </c>
      <c r="K61" s="139">
        <f t="shared" si="66"/>
        <v>3038.6570000000002</v>
      </c>
      <c r="L61" s="139">
        <f t="shared" si="66"/>
        <v>3038.6570000000002</v>
      </c>
      <c r="M61" s="139">
        <f t="shared" si="66"/>
        <v>3038.6570000000002</v>
      </c>
      <c r="N61" s="139">
        <f t="shared" si="66"/>
        <v>3038.6570000000002</v>
      </c>
      <c r="O61" s="139">
        <f t="shared" si="66"/>
        <v>3038.6570000000002</v>
      </c>
      <c r="P61" s="139">
        <f t="shared" si="66"/>
        <v>3038.6570000000002</v>
      </c>
      <c r="Q61" s="139">
        <f t="shared" si="66"/>
        <v>3038.6570000000002</v>
      </c>
      <c r="R61" s="139">
        <f t="shared" si="66"/>
        <v>3038.6570000000002</v>
      </c>
      <c r="S61" s="139">
        <f t="shared" si="66"/>
        <v>3038.6570000000002</v>
      </c>
      <c r="T61" s="139">
        <f t="shared" si="66"/>
        <v>3038.6570000000002</v>
      </c>
      <c r="U61" s="139">
        <f t="shared" si="66"/>
        <v>3038.6570000000002</v>
      </c>
      <c r="V61" s="139">
        <f t="shared" si="66"/>
        <v>3038.6570000000002</v>
      </c>
      <c r="W61" s="139">
        <f t="shared" si="66"/>
        <v>3038.6570000000002</v>
      </c>
      <c r="X61" s="139">
        <f t="shared" si="66"/>
        <v>3038.6570000000002</v>
      </c>
      <c r="Y61" s="139">
        <f t="shared" si="66"/>
        <v>3038.6570000000002</v>
      </c>
      <c r="Z61" s="139">
        <f t="shared" si="66"/>
        <v>3035.6570000000002</v>
      </c>
      <c r="AA61" s="139">
        <f t="shared" si="66"/>
        <v>3035.6570000000002</v>
      </c>
      <c r="AB61" s="139">
        <f t="shared" si="66"/>
        <v>3036.6570000000002</v>
      </c>
      <c r="AC61" s="139">
        <f t="shared" si="66"/>
        <v>3034.6570000000002</v>
      </c>
      <c r="AD61" s="139">
        <f t="shared" si="66"/>
        <v>3034.6570000000002</v>
      </c>
      <c r="AE61" s="139">
        <f t="shared" si="66"/>
        <v>3040.6570000000002</v>
      </c>
      <c r="AF61" s="139">
        <f t="shared" si="66"/>
        <v>3036.6570000000002</v>
      </c>
      <c r="AG61" s="139">
        <f t="shared" si="66"/>
        <v>3034.6570000000002</v>
      </c>
      <c r="AH61" s="139">
        <f t="shared" si="66"/>
        <v>3031.6570000000002</v>
      </c>
      <c r="AI61" s="139">
        <f t="shared" si="66"/>
        <v>3025.6570000000002</v>
      </c>
      <c r="AJ61" s="139">
        <f t="shared" si="66"/>
        <v>3025.6570000000002</v>
      </c>
      <c r="AK61" s="139">
        <f t="shared" si="66"/>
        <v>3023.6570000000002</v>
      </c>
      <c r="AL61" s="139">
        <f t="shared" si="66"/>
        <v>3018.6570000000002</v>
      </c>
      <c r="AM61" s="139">
        <f t="shared" si="66"/>
        <v>3015.6570000000002</v>
      </c>
      <c r="AN61" s="139">
        <f t="shared" si="66"/>
        <v>3008.6570000000002</v>
      </c>
      <c r="AO61" s="139">
        <f t="shared" si="66"/>
        <v>3007.6570000000002</v>
      </c>
      <c r="AP61" s="139">
        <f t="shared" si="66"/>
        <v>3019.6570000000002</v>
      </c>
      <c r="AQ61" s="139">
        <f t="shared" si="66"/>
        <v>3018.6570000000002</v>
      </c>
      <c r="AR61" s="139">
        <f t="shared" si="66"/>
        <v>3010.6570000000002</v>
      </c>
      <c r="AS61" s="139">
        <f t="shared" si="66"/>
        <v>3009.6570000000002</v>
      </c>
      <c r="AT61" s="139">
        <f t="shared" si="66"/>
        <v>3007.6570000000002</v>
      </c>
      <c r="AU61" s="139">
        <f t="shared" si="66"/>
        <v>3011.6570000000002</v>
      </c>
      <c r="AV61" s="139">
        <f t="shared" si="66"/>
        <v>3047.6570000000002</v>
      </c>
      <c r="AW61" s="139">
        <f t="shared" si="66"/>
        <v>3053.6570000000002</v>
      </c>
      <c r="AX61" s="139">
        <f t="shared" si="66"/>
        <v>3057.6570000000002</v>
      </c>
      <c r="AY61" s="139">
        <f t="shared" si="66"/>
        <v>3053.6570000000002</v>
      </c>
      <c r="AZ61" s="139">
        <f t="shared" si="66"/>
        <v>3070.6570000000002</v>
      </c>
      <c r="BA61" s="139">
        <f t="shared" si="66"/>
        <v>3219.6570000000002</v>
      </c>
      <c r="BB61" s="139">
        <f t="shared" si="66"/>
        <v>3342.45</v>
      </c>
      <c r="BC61" s="139">
        <f t="shared" si="66"/>
        <v>3356.45</v>
      </c>
      <c r="BD61" s="139">
        <f t="shared" si="66"/>
        <v>3384.45</v>
      </c>
      <c r="BE61" s="139">
        <f t="shared" si="66"/>
        <v>3392.45</v>
      </c>
      <c r="BF61" s="139">
        <f t="shared" si="66"/>
        <v>3438.45</v>
      </c>
      <c r="BG61" s="139">
        <f t="shared" si="66"/>
        <v>3470.45</v>
      </c>
      <c r="BH61" s="139">
        <f t="shared" si="66"/>
        <v>3495.45</v>
      </c>
      <c r="BI61" s="139">
        <f t="shared" si="66"/>
        <v>3505.45</v>
      </c>
      <c r="BJ61" s="139">
        <f t="shared" si="66"/>
        <v>3510.45</v>
      </c>
      <c r="BK61" s="139">
        <f t="shared" si="66"/>
        <v>3515.45</v>
      </c>
      <c r="BL61" s="139">
        <f t="shared" si="66"/>
        <v>3519.45</v>
      </c>
      <c r="BM61" s="139">
        <f t="shared" si="66"/>
        <v>3520.45</v>
      </c>
      <c r="BN61" s="139">
        <f t="shared" si="66"/>
        <v>3525.45</v>
      </c>
      <c r="BO61" s="139">
        <f t="shared" si="66"/>
        <v>3525.45</v>
      </c>
      <c r="BP61" s="139">
        <f t="shared" ref="BP61:CS61" si="67">SUM(BP62:BP68)</f>
        <v>3530.45</v>
      </c>
      <c r="BQ61" s="139">
        <f t="shared" si="67"/>
        <v>3531.45</v>
      </c>
      <c r="BR61" s="139">
        <f t="shared" si="67"/>
        <v>3533.45</v>
      </c>
      <c r="BS61" s="139">
        <f t="shared" si="67"/>
        <v>3544.45</v>
      </c>
      <c r="BT61" s="139">
        <f t="shared" si="67"/>
        <v>3562.45</v>
      </c>
      <c r="BU61" s="139">
        <f t="shared" si="67"/>
        <v>3551.45</v>
      </c>
      <c r="BV61" s="139">
        <f t="shared" si="67"/>
        <v>3546.45</v>
      </c>
      <c r="BW61" s="139">
        <f t="shared" si="67"/>
        <v>3542.45</v>
      </c>
      <c r="BX61" s="139">
        <f t="shared" si="67"/>
        <v>3547.45</v>
      </c>
      <c r="BY61" s="139">
        <f t="shared" si="67"/>
        <v>3550.45</v>
      </c>
      <c r="BZ61" s="139">
        <f t="shared" si="67"/>
        <v>3554.45</v>
      </c>
      <c r="CA61" s="139">
        <f t="shared" si="67"/>
        <v>3552.45</v>
      </c>
      <c r="CB61" s="139">
        <f t="shared" si="67"/>
        <v>3552.45</v>
      </c>
      <c r="CC61" s="139">
        <f t="shared" si="67"/>
        <v>3565.45</v>
      </c>
      <c r="CD61" s="139">
        <f t="shared" si="67"/>
        <v>3564.45</v>
      </c>
      <c r="CE61" s="139">
        <f t="shared" si="67"/>
        <v>3564.45</v>
      </c>
      <c r="CF61" s="139">
        <f t="shared" si="67"/>
        <v>3564.45</v>
      </c>
      <c r="CG61" s="139">
        <f t="shared" si="67"/>
        <v>3560.45</v>
      </c>
      <c r="CH61" s="139">
        <f t="shared" si="67"/>
        <v>3559.45</v>
      </c>
      <c r="CI61" s="139">
        <f t="shared" si="67"/>
        <v>3559.45</v>
      </c>
      <c r="CJ61" s="139">
        <f t="shared" si="67"/>
        <v>3547.45</v>
      </c>
      <c r="CK61" s="139">
        <f t="shared" si="67"/>
        <v>3547.45</v>
      </c>
      <c r="CL61" s="139">
        <f t="shared" si="67"/>
        <v>3547.45</v>
      </c>
      <c r="CM61" s="139">
        <f t="shared" si="67"/>
        <v>3547.45</v>
      </c>
      <c r="CN61" s="139">
        <f t="shared" si="67"/>
        <v>3547.45</v>
      </c>
      <c r="CO61" s="139">
        <f t="shared" si="67"/>
        <v>3547.45</v>
      </c>
      <c r="CP61" s="139">
        <f t="shared" si="67"/>
        <v>3547.45</v>
      </c>
      <c r="CQ61" s="139">
        <f t="shared" si="67"/>
        <v>3547.45</v>
      </c>
      <c r="CR61" s="139">
        <f t="shared" si="67"/>
        <v>3547.45</v>
      </c>
      <c r="CS61" s="140">
        <f t="shared" si="67"/>
        <v>3547.45</v>
      </c>
      <c r="CT61" s="196">
        <f>SUM(B61:CS61)</f>
        <v>312969.96400000068</v>
      </c>
      <c r="CU61" s="117"/>
      <c r="CV61" s="118"/>
      <c r="CX61" s="200"/>
    </row>
    <row r="62" spans="1:102">
      <c r="A62" s="22" t="s">
        <v>32</v>
      </c>
      <c r="B62" s="237">
        <v>468</v>
      </c>
      <c r="C62" s="237">
        <v>468</v>
      </c>
      <c r="D62" s="237">
        <v>468</v>
      </c>
      <c r="E62" s="237">
        <v>468</v>
      </c>
      <c r="F62" s="237">
        <v>468</v>
      </c>
      <c r="G62" s="237">
        <v>468</v>
      </c>
      <c r="H62" s="237">
        <v>468</v>
      </c>
      <c r="I62" s="237">
        <v>468</v>
      </c>
      <c r="J62" s="237">
        <v>468</v>
      </c>
      <c r="K62" s="237">
        <v>468</v>
      </c>
      <c r="L62" s="237">
        <v>468</v>
      </c>
      <c r="M62" s="237">
        <v>468</v>
      </c>
      <c r="N62" s="237">
        <v>468</v>
      </c>
      <c r="O62" s="237">
        <v>468</v>
      </c>
      <c r="P62" s="237">
        <v>468</v>
      </c>
      <c r="Q62" s="237">
        <v>468</v>
      </c>
      <c r="R62" s="237">
        <v>468</v>
      </c>
      <c r="S62" s="237">
        <v>468</v>
      </c>
      <c r="T62" s="237">
        <v>468</v>
      </c>
      <c r="U62" s="237">
        <v>468</v>
      </c>
      <c r="V62" s="237">
        <v>468</v>
      </c>
      <c r="W62" s="237">
        <v>468</v>
      </c>
      <c r="X62" s="237">
        <v>468</v>
      </c>
      <c r="Y62" s="237">
        <v>468</v>
      </c>
      <c r="Z62" s="237">
        <v>468</v>
      </c>
      <c r="AA62" s="237">
        <v>468</v>
      </c>
      <c r="AB62" s="237">
        <v>468</v>
      </c>
      <c r="AC62" s="237">
        <v>468</v>
      </c>
      <c r="AD62" s="237">
        <v>468</v>
      </c>
      <c r="AE62" s="237">
        <v>468</v>
      </c>
      <c r="AF62" s="237">
        <v>468</v>
      </c>
      <c r="AG62" s="237">
        <v>468</v>
      </c>
      <c r="AH62" s="237">
        <v>468</v>
      </c>
      <c r="AI62" s="237">
        <v>468</v>
      </c>
      <c r="AJ62" s="237">
        <v>468</v>
      </c>
      <c r="AK62" s="237">
        <v>468</v>
      </c>
      <c r="AL62" s="237">
        <v>468</v>
      </c>
      <c r="AM62" s="237">
        <v>468</v>
      </c>
      <c r="AN62" s="237">
        <v>468</v>
      </c>
      <c r="AO62" s="237">
        <v>468</v>
      </c>
      <c r="AP62" s="237">
        <v>468</v>
      </c>
      <c r="AQ62" s="237">
        <v>468</v>
      </c>
      <c r="AR62" s="237">
        <v>468</v>
      </c>
      <c r="AS62" s="237">
        <v>468</v>
      </c>
      <c r="AT62" s="237">
        <v>468</v>
      </c>
      <c r="AU62" s="237">
        <v>468</v>
      </c>
      <c r="AV62" s="237">
        <v>468</v>
      </c>
      <c r="AW62" s="237">
        <v>468</v>
      </c>
      <c r="AX62" s="237">
        <v>468</v>
      </c>
      <c r="AY62" s="237">
        <v>468</v>
      </c>
      <c r="AZ62" s="237">
        <v>468</v>
      </c>
      <c r="BA62" s="237">
        <v>468</v>
      </c>
      <c r="BB62" s="237">
        <v>468</v>
      </c>
      <c r="BC62" s="237">
        <v>468</v>
      </c>
      <c r="BD62" s="237">
        <v>468</v>
      </c>
      <c r="BE62" s="237">
        <v>468</v>
      </c>
      <c r="BF62" s="237">
        <v>468</v>
      </c>
      <c r="BG62" s="237">
        <v>468</v>
      </c>
      <c r="BH62" s="237">
        <v>468</v>
      </c>
      <c r="BI62" s="237">
        <v>468</v>
      </c>
      <c r="BJ62" s="237">
        <v>468</v>
      </c>
      <c r="BK62" s="237">
        <v>468</v>
      </c>
      <c r="BL62" s="237">
        <v>468</v>
      </c>
      <c r="BM62" s="237">
        <v>468</v>
      </c>
      <c r="BN62" s="237">
        <v>468</v>
      </c>
      <c r="BO62" s="237">
        <v>468</v>
      </c>
      <c r="BP62" s="237">
        <v>468</v>
      </c>
      <c r="BQ62" s="237">
        <v>468</v>
      </c>
      <c r="BR62" s="237">
        <v>468</v>
      </c>
      <c r="BS62" s="237">
        <v>468</v>
      </c>
      <c r="BT62" s="237">
        <v>468</v>
      </c>
      <c r="BU62" s="237">
        <v>468</v>
      </c>
      <c r="BV62" s="237">
        <v>468</v>
      </c>
      <c r="BW62" s="237">
        <v>468</v>
      </c>
      <c r="BX62" s="237">
        <v>468</v>
      </c>
      <c r="BY62" s="237">
        <v>468</v>
      </c>
      <c r="BZ62" s="237">
        <v>468</v>
      </c>
      <c r="CA62" s="237">
        <v>468</v>
      </c>
      <c r="CB62" s="237">
        <v>468</v>
      </c>
      <c r="CC62" s="237">
        <v>468</v>
      </c>
      <c r="CD62" s="237">
        <v>468</v>
      </c>
      <c r="CE62" s="237">
        <v>468</v>
      </c>
      <c r="CF62" s="237">
        <v>468</v>
      </c>
      <c r="CG62" s="237">
        <v>468</v>
      </c>
      <c r="CH62" s="237">
        <v>468</v>
      </c>
      <c r="CI62" s="237">
        <v>468</v>
      </c>
      <c r="CJ62" s="237">
        <v>468</v>
      </c>
      <c r="CK62" s="237">
        <v>468</v>
      </c>
      <c r="CL62" s="237">
        <v>468</v>
      </c>
      <c r="CM62" s="237">
        <v>468</v>
      </c>
      <c r="CN62" s="237">
        <v>468</v>
      </c>
      <c r="CO62" s="237">
        <v>468</v>
      </c>
      <c r="CP62" s="237">
        <v>468</v>
      </c>
      <c r="CQ62" s="237">
        <v>468</v>
      </c>
      <c r="CR62" s="237">
        <v>468</v>
      </c>
      <c r="CS62" s="237">
        <v>468</v>
      </c>
      <c r="CT62" s="175">
        <f t="shared" ref="CT62:CT68" si="68">SUM(B62:CS62)</f>
        <v>44928</v>
      </c>
      <c r="CU62" s="119"/>
      <c r="CV62" s="208"/>
    </row>
    <row r="63" spans="1:102">
      <c r="A63" s="22" t="s">
        <v>33</v>
      </c>
      <c r="B63" s="237">
        <v>548</v>
      </c>
      <c r="C63" s="237">
        <v>548</v>
      </c>
      <c r="D63" s="237">
        <v>548</v>
      </c>
      <c r="E63" s="237">
        <v>548</v>
      </c>
      <c r="F63" s="237">
        <v>548</v>
      </c>
      <c r="G63" s="237">
        <v>548</v>
      </c>
      <c r="H63" s="237">
        <v>548</v>
      </c>
      <c r="I63" s="237">
        <v>548</v>
      </c>
      <c r="J63" s="237">
        <v>548</v>
      </c>
      <c r="K63" s="237">
        <v>548</v>
      </c>
      <c r="L63" s="237">
        <v>548</v>
      </c>
      <c r="M63" s="237">
        <v>548</v>
      </c>
      <c r="N63" s="237">
        <v>548</v>
      </c>
      <c r="O63" s="237">
        <v>548</v>
      </c>
      <c r="P63" s="237">
        <v>548</v>
      </c>
      <c r="Q63" s="237">
        <v>548</v>
      </c>
      <c r="R63" s="237">
        <v>548</v>
      </c>
      <c r="S63" s="237">
        <v>548</v>
      </c>
      <c r="T63" s="237">
        <v>548</v>
      </c>
      <c r="U63" s="237">
        <v>548</v>
      </c>
      <c r="V63" s="237">
        <v>548</v>
      </c>
      <c r="W63" s="237">
        <v>548</v>
      </c>
      <c r="X63" s="237">
        <v>548</v>
      </c>
      <c r="Y63" s="237">
        <v>548</v>
      </c>
      <c r="Z63" s="237">
        <v>548</v>
      </c>
      <c r="AA63" s="237">
        <v>548</v>
      </c>
      <c r="AB63" s="237">
        <v>548</v>
      </c>
      <c r="AC63" s="237">
        <v>548</v>
      </c>
      <c r="AD63" s="237">
        <v>548</v>
      </c>
      <c r="AE63" s="237">
        <v>548</v>
      </c>
      <c r="AF63" s="237">
        <v>548</v>
      </c>
      <c r="AG63" s="237">
        <v>548</v>
      </c>
      <c r="AH63" s="237">
        <v>548</v>
      </c>
      <c r="AI63" s="237">
        <v>548</v>
      </c>
      <c r="AJ63" s="237">
        <v>548</v>
      </c>
      <c r="AK63" s="237">
        <v>548</v>
      </c>
      <c r="AL63" s="237">
        <v>548</v>
      </c>
      <c r="AM63" s="237">
        <v>548</v>
      </c>
      <c r="AN63" s="237">
        <v>548</v>
      </c>
      <c r="AO63" s="237">
        <v>548</v>
      </c>
      <c r="AP63" s="237">
        <v>548</v>
      </c>
      <c r="AQ63" s="237">
        <v>548</v>
      </c>
      <c r="AR63" s="237">
        <v>548</v>
      </c>
      <c r="AS63" s="237">
        <v>548</v>
      </c>
      <c r="AT63" s="237">
        <v>548</v>
      </c>
      <c r="AU63" s="237">
        <v>548</v>
      </c>
      <c r="AV63" s="237">
        <v>548</v>
      </c>
      <c r="AW63" s="237">
        <v>548</v>
      </c>
      <c r="AX63" s="237">
        <v>548</v>
      </c>
      <c r="AY63" s="237">
        <v>548</v>
      </c>
      <c r="AZ63" s="237">
        <v>548</v>
      </c>
      <c r="BA63" s="237">
        <v>548</v>
      </c>
      <c r="BB63" s="237">
        <v>548</v>
      </c>
      <c r="BC63" s="237">
        <v>548</v>
      </c>
      <c r="BD63" s="237">
        <v>548</v>
      </c>
      <c r="BE63" s="237">
        <v>548</v>
      </c>
      <c r="BF63" s="237">
        <v>548</v>
      </c>
      <c r="BG63" s="237">
        <v>548</v>
      </c>
      <c r="BH63" s="237">
        <v>548</v>
      </c>
      <c r="BI63" s="237">
        <v>548</v>
      </c>
      <c r="BJ63" s="237">
        <v>548</v>
      </c>
      <c r="BK63" s="237">
        <v>548</v>
      </c>
      <c r="BL63" s="237">
        <v>548</v>
      </c>
      <c r="BM63" s="237">
        <v>548</v>
      </c>
      <c r="BN63" s="237">
        <v>548</v>
      </c>
      <c r="BO63" s="237">
        <v>548</v>
      </c>
      <c r="BP63" s="237">
        <v>548</v>
      </c>
      <c r="BQ63" s="237">
        <v>548</v>
      </c>
      <c r="BR63" s="237">
        <v>548</v>
      </c>
      <c r="BS63" s="237">
        <v>548</v>
      </c>
      <c r="BT63" s="237">
        <v>548</v>
      </c>
      <c r="BU63" s="237">
        <v>548</v>
      </c>
      <c r="BV63" s="237">
        <v>548</v>
      </c>
      <c r="BW63" s="237">
        <v>548</v>
      </c>
      <c r="BX63" s="237">
        <v>548</v>
      </c>
      <c r="BY63" s="237">
        <v>548</v>
      </c>
      <c r="BZ63" s="237">
        <v>548</v>
      </c>
      <c r="CA63" s="237">
        <v>548</v>
      </c>
      <c r="CB63" s="237">
        <v>548</v>
      </c>
      <c r="CC63" s="237">
        <v>548</v>
      </c>
      <c r="CD63" s="237">
        <v>548</v>
      </c>
      <c r="CE63" s="237">
        <v>548</v>
      </c>
      <c r="CF63" s="237">
        <v>548</v>
      </c>
      <c r="CG63" s="237">
        <v>548</v>
      </c>
      <c r="CH63" s="237">
        <v>548</v>
      </c>
      <c r="CI63" s="237">
        <v>548</v>
      </c>
      <c r="CJ63" s="237">
        <v>548</v>
      </c>
      <c r="CK63" s="237">
        <v>548</v>
      </c>
      <c r="CL63" s="237">
        <v>548</v>
      </c>
      <c r="CM63" s="237">
        <v>548</v>
      </c>
      <c r="CN63" s="237">
        <v>548</v>
      </c>
      <c r="CO63" s="237">
        <v>548</v>
      </c>
      <c r="CP63" s="237">
        <v>548</v>
      </c>
      <c r="CQ63" s="237">
        <v>548</v>
      </c>
      <c r="CR63" s="237">
        <v>548</v>
      </c>
      <c r="CS63" s="237">
        <v>548</v>
      </c>
      <c r="CT63" s="175">
        <f t="shared" si="68"/>
        <v>52608</v>
      </c>
      <c r="CU63" s="119"/>
      <c r="CV63" s="208"/>
    </row>
    <row r="64" spans="1:102">
      <c r="A64" s="22" t="s">
        <v>34</v>
      </c>
      <c r="B64" s="237">
        <v>844.15699999999993</v>
      </c>
      <c r="C64" s="237">
        <v>844.15699999999993</v>
      </c>
      <c r="D64" s="237">
        <v>844.15699999999993</v>
      </c>
      <c r="E64" s="237">
        <v>844.15699999999993</v>
      </c>
      <c r="F64" s="237">
        <v>844.15699999999993</v>
      </c>
      <c r="G64" s="237">
        <v>844.15699999999993</v>
      </c>
      <c r="H64" s="237">
        <v>844.15699999999993</v>
      </c>
      <c r="I64" s="237">
        <v>844.15699999999993</v>
      </c>
      <c r="J64" s="237">
        <v>844.15699999999993</v>
      </c>
      <c r="K64" s="237">
        <v>844.15699999999993</v>
      </c>
      <c r="L64" s="237">
        <v>844.15699999999993</v>
      </c>
      <c r="M64" s="237">
        <v>844.15699999999993</v>
      </c>
      <c r="N64" s="237">
        <v>844.15699999999993</v>
      </c>
      <c r="O64" s="237">
        <v>844.15699999999993</v>
      </c>
      <c r="P64" s="237">
        <v>844.15699999999993</v>
      </c>
      <c r="Q64" s="237">
        <v>844.15699999999993</v>
      </c>
      <c r="R64" s="237">
        <v>844.15699999999993</v>
      </c>
      <c r="S64" s="237">
        <v>844.15699999999993</v>
      </c>
      <c r="T64" s="237">
        <v>844.15699999999993</v>
      </c>
      <c r="U64" s="237">
        <v>844.15699999999993</v>
      </c>
      <c r="V64" s="237">
        <v>844.15699999999993</v>
      </c>
      <c r="W64" s="237">
        <v>844.15699999999993</v>
      </c>
      <c r="X64" s="237">
        <v>844.15699999999993</v>
      </c>
      <c r="Y64" s="237">
        <v>844.15699999999993</v>
      </c>
      <c r="Z64" s="237">
        <v>844.15699999999993</v>
      </c>
      <c r="AA64" s="237">
        <v>844.15699999999993</v>
      </c>
      <c r="AB64" s="237">
        <v>844.15699999999993</v>
      </c>
      <c r="AC64" s="237">
        <v>844.15699999999993</v>
      </c>
      <c r="AD64" s="237">
        <v>844.15699999999993</v>
      </c>
      <c r="AE64" s="237">
        <v>844.15699999999993</v>
      </c>
      <c r="AF64" s="237">
        <v>844.15699999999993</v>
      </c>
      <c r="AG64" s="237">
        <v>844.15699999999993</v>
      </c>
      <c r="AH64" s="237">
        <v>844.15699999999993</v>
      </c>
      <c r="AI64" s="237">
        <v>844.15699999999993</v>
      </c>
      <c r="AJ64" s="237">
        <v>844.15699999999993</v>
      </c>
      <c r="AK64" s="237">
        <v>844.15699999999993</v>
      </c>
      <c r="AL64" s="237">
        <v>844.15699999999993</v>
      </c>
      <c r="AM64" s="237">
        <v>844.15699999999993</v>
      </c>
      <c r="AN64" s="237">
        <v>844.15699999999993</v>
      </c>
      <c r="AO64" s="237">
        <v>844.15699999999993</v>
      </c>
      <c r="AP64" s="237">
        <v>844.15699999999993</v>
      </c>
      <c r="AQ64" s="237">
        <v>844.15699999999993</v>
      </c>
      <c r="AR64" s="237">
        <v>844.15699999999993</v>
      </c>
      <c r="AS64" s="237">
        <v>844.15699999999993</v>
      </c>
      <c r="AT64" s="237">
        <v>844.15699999999993</v>
      </c>
      <c r="AU64" s="237">
        <v>844.15699999999993</v>
      </c>
      <c r="AV64" s="237">
        <v>844.15699999999993</v>
      </c>
      <c r="AW64" s="237">
        <v>844.15699999999993</v>
      </c>
      <c r="AX64" s="237">
        <v>844.15699999999993</v>
      </c>
      <c r="AY64" s="237">
        <v>844.15699999999993</v>
      </c>
      <c r="AZ64" s="237">
        <v>844.15699999999993</v>
      </c>
      <c r="BA64" s="237">
        <v>844.15699999999993</v>
      </c>
      <c r="BB64" s="237">
        <v>923.95</v>
      </c>
      <c r="BC64" s="237">
        <v>923.95</v>
      </c>
      <c r="BD64" s="237">
        <v>923.95</v>
      </c>
      <c r="BE64" s="237">
        <v>923.95</v>
      </c>
      <c r="BF64" s="237">
        <v>923.95</v>
      </c>
      <c r="BG64" s="237">
        <v>923.95</v>
      </c>
      <c r="BH64" s="237">
        <v>923.95</v>
      </c>
      <c r="BI64" s="237">
        <v>923.95</v>
      </c>
      <c r="BJ64" s="237">
        <v>923.95</v>
      </c>
      <c r="BK64" s="237">
        <v>923.95</v>
      </c>
      <c r="BL64" s="237">
        <v>923.95</v>
      </c>
      <c r="BM64" s="237">
        <v>923.95</v>
      </c>
      <c r="BN64" s="237">
        <v>923.95</v>
      </c>
      <c r="BO64" s="237">
        <v>923.95</v>
      </c>
      <c r="BP64" s="237">
        <v>923.95</v>
      </c>
      <c r="BQ64" s="237">
        <v>923.95</v>
      </c>
      <c r="BR64" s="237">
        <v>923.95</v>
      </c>
      <c r="BS64" s="237">
        <v>923.95</v>
      </c>
      <c r="BT64" s="237">
        <v>923.95</v>
      </c>
      <c r="BU64" s="237">
        <v>923.95</v>
      </c>
      <c r="BV64" s="237">
        <v>923.95</v>
      </c>
      <c r="BW64" s="237">
        <v>923.95</v>
      </c>
      <c r="BX64" s="237">
        <v>923.95</v>
      </c>
      <c r="BY64" s="237">
        <v>923.95</v>
      </c>
      <c r="BZ64" s="237">
        <v>923.95</v>
      </c>
      <c r="CA64" s="237">
        <v>923.95</v>
      </c>
      <c r="CB64" s="237">
        <v>923.95</v>
      </c>
      <c r="CC64" s="237">
        <v>923.95</v>
      </c>
      <c r="CD64" s="237">
        <v>923.95</v>
      </c>
      <c r="CE64" s="237">
        <v>923.95</v>
      </c>
      <c r="CF64" s="237">
        <v>923.95</v>
      </c>
      <c r="CG64" s="237">
        <v>923.95</v>
      </c>
      <c r="CH64" s="237">
        <v>923.95</v>
      </c>
      <c r="CI64" s="237">
        <v>923.95</v>
      </c>
      <c r="CJ64" s="237">
        <v>923.95</v>
      </c>
      <c r="CK64" s="237">
        <v>923.95</v>
      </c>
      <c r="CL64" s="237">
        <v>923.95</v>
      </c>
      <c r="CM64" s="237">
        <v>923.95</v>
      </c>
      <c r="CN64" s="237">
        <v>923.95</v>
      </c>
      <c r="CO64" s="237">
        <v>923.95</v>
      </c>
      <c r="CP64" s="237">
        <v>923.95</v>
      </c>
      <c r="CQ64" s="237">
        <v>923.95</v>
      </c>
      <c r="CR64" s="237">
        <v>923.95</v>
      </c>
      <c r="CS64" s="237">
        <v>923.95</v>
      </c>
      <c r="CT64" s="175">
        <f t="shared" si="68"/>
        <v>84549.963999999847</v>
      </c>
      <c r="CU64" s="119"/>
      <c r="CV64" s="208"/>
    </row>
    <row r="65" spans="1:100">
      <c r="A65" s="22" t="s">
        <v>35</v>
      </c>
      <c r="B65" s="237">
        <v>410</v>
      </c>
      <c r="C65" s="237">
        <v>410</v>
      </c>
      <c r="D65" s="237">
        <v>410</v>
      </c>
      <c r="E65" s="237">
        <v>410</v>
      </c>
      <c r="F65" s="237">
        <v>410</v>
      </c>
      <c r="G65" s="237">
        <v>410</v>
      </c>
      <c r="H65" s="237">
        <v>410</v>
      </c>
      <c r="I65" s="237">
        <v>410</v>
      </c>
      <c r="J65" s="237">
        <v>410</v>
      </c>
      <c r="K65" s="237">
        <v>410</v>
      </c>
      <c r="L65" s="237">
        <v>410</v>
      </c>
      <c r="M65" s="237">
        <v>410</v>
      </c>
      <c r="N65" s="237">
        <v>410</v>
      </c>
      <c r="O65" s="237">
        <v>410</v>
      </c>
      <c r="P65" s="237">
        <v>410</v>
      </c>
      <c r="Q65" s="237">
        <v>410</v>
      </c>
      <c r="R65" s="237">
        <v>410</v>
      </c>
      <c r="S65" s="237">
        <v>410</v>
      </c>
      <c r="T65" s="237">
        <v>410</v>
      </c>
      <c r="U65" s="237">
        <v>410</v>
      </c>
      <c r="V65" s="237">
        <v>410</v>
      </c>
      <c r="W65" s="237">
        <v>410</v>
      </c>
      <c r="X65" s="237">
        <v>410</v>
      </c>
      <c r="Y65" s="237">
        <v>410</v>
      </c>
      <c r="Z65" s="237">
        <v>410</v>
      </c>
      <c r="AA65" s="237">
        <v>410</v>
      </c>
      <c r="AB65" s="237">
        <v>410</v>
      </c>
      <c r="AC65" s="237">
        <v>410</v>
      </c>
      <c r="AD65" s="237">
        <v>410</v>
      </c>
      <c r="AE65" s="237">
        <v>410</v>
      </c>
      <c r="AF65" s="237">
        <v>410</v>
      </c>
      <c r="AG65" s="237">
        <v>410</v>
      </c>
      <c r="AH65" s="237">
        <v>410</v>
      </c>
      <c r="AI65" s="237">
        <v>410</v>
      </c>
      <c r="AJ65" s="237">
        <v>410</v>
      </c>
      <c r="AK65" s="237">
        <v>410</v>
      </c>
      <c r="AL65" s="237">
        <v>410</v>
      </c>
      <c r="AM65" s="237">
        <v>410</v>
      </c>
      <c r="AN65" s="237">
        <v>410</v>
      </c>
      <c r="AO65" s="237">
        <v>410</v>
      </c>
      <c r="AP65" s="237">
        <v>410</v>
      </c>
      <c r="AQ65" s="237">
        <v>410</v>
      </c>
      <c r="AR65" s="237">
        <v>410</v>
      </c>
      <c r="AS65" s="237">
        <v>410</v>
      </c>
      <c r="AT65" s="237">
        <v>410</v>
      </c>
      <c r="AU65" s="237">
        <v>410</v>
      </c>
      <c r="AV65" s="237">
        <v>410</v>
      </c>
      <c r="AW65" s="237">
        <v>410</v>
      </c>
      <c r="AX65" s="237">
        <v>410</v>
      </c>
      <c r="AY65" s="237">
        <v>410</v>
      </c>
      <c r="AZ65" s="237">
        <v>410</v>
      </c>
      <c r="BA65" s="237">
        <v>410</v>
      </c>
      <c r="BB65" s="237">
        <v>410</v>
      </c>
      <c r="BC65" s="237">
        <v>410</v>
      </c>
      <c r="BD65" s="237">
        <v>410</v>
      </c>
      <c r="BE65" s="237">
        <v>410</v>
      </c>
      <c r="BF65" s="237">
        <v>410</v>
      </c>
      <c r="BG65" s="237">
        <v>410</v>
      </c>
      <c r="BH65" s="237">
        <v>410</v>
      </c>
      <c r="BI65" s="237">
        <v>410</v>
      </c>
      <c r="BJ65" s="237">
        <v>410</v>
      </c>
      <c r="BK65" s="237">
        <v>410</v>
      </c>
      <c r="BL65" s="237">
        <v>410</v>
      </c>
      <c r="BM65" s="237">
        <v>410</v>
      </c>
      <c r="BN65" s="237">
        <v>410</v>
      </c>
      <c r="BO65" s="237">
        <v>410</v>
      </c>
      <c r="BP65" s="237">
        <v>410</v>
      </c>
      <c r="BQ65" s="237">
        <v>410</v>
      </c>
      <c r="BR65" s="237">
        <v>410</v>
      </c>
      <c r="BS65" s="237">
        <v>410</v>
      </c>
      <c r="BT65" s="237">
        <v>410</v>
      </c>
      <c r="BU65" s="237">
        <v>410</v>
      </c>
      <c r="BV65" s="237">
        <v>410</v>
      </c>
      <c r="BW65" s="237">
        <v>410</v>
      </c>
      <c r="BX65" s="237">
        <v>410</v>
      </c>
      <c r="BY65" s="237">
        <v>410</v>
      </c>
      <c r="BZ65" s="237">
        <v>410</v>
      </c>
      <c r="CA65" s="237">
        <v>410</v>
      </c>
      <c r="CB65" s="237">
        <v>410</v>
      </c>
      <c r="CC65" s="237">
        <v>410</v>
      </c>
      <c r="CD65" s="237">
        <v>410</v>
      </c>
      <c r="CE65" s="237">
        <v>410</v>
      </c>
      <c r="CF65" s="237">
        <v>410</v>
      </c>
      <c r="CG65" s="237">
        <v>410</v>
      </c>
      <c r="CH65" s="237">
        <v>410</v>
      </c>
      <c r="CI65" s="237">
        <v>410</v>
      </c>
      <c r="CJ65" s="237">
        <v>410</v>
      </c>
      <c r="CK65" s="237">
        <v>410</v>
      </c>
      <c r="CL65" s="237">
        <v>410</v>
      </c>
      <c r="CM65" s="237">
        <v>410</v>
      </c>
      <c r="CN65" s="237">
        <v>410</v>
      </c>
      <c r="CO65" s="237">
        <v>410</v>
      </c>
      <c r="CP65" s="237">
        <v>410</v>
      </c>
      <c r="CQ65" s="237">
        <v>410</v>
      </c>
      <c r="CR65" s="237">
        <v>410</v>
      </c>
      <c r="CS65" s="237">
        <v>410</v>
      </c>
      <c r="CT65" s="175">
        <f t="shared" si="68"/>
        <v>39360</v>
      </c>
      <c r="CU65" s="119"/>
      <c r="CV65" s="208"/>
    </row>
    <row r="66" spans="1:100">
      <c r="A66" s="22" t="s">
        <v>36</v>
      </c>
      <c r="B66" s="237">
        <v>0</v>
      </c>
      <c r="C66" s="237">
        <v>0</v>
      </c>
      <c r="D66" s="237">
        <v>0</v>
      </c>
      <c r="E66" s="237">
        <v>0</v>
      </c>
      <c r="F66" s="237">
        <v>0</v>
      </c>
      <c r="G66" s="237">
        <v>0</v>
      </c>
      <c r="H66" s="237">
        <v>0</v>
      </c>
      <c r="I66" s="237">
        <v>0</v>
      </c>
      <c r="J66" s="237">
        <v>0</v>
      </c>
      <c r="K66" s="237">
        <v>0</v>
      </c>
      <c r="L66" s="237">
        <v>0</v>
      </c>
      <c r="M66" s="237">
        <v>0</v>
      </c>
      <c r="N66" s="237">
        <v>0</v>
      </c>
      <c r="O66" s="237">
        <v>0</v>
      </c>
      <c r="P66" s="237">
        <v>0</v>
      </c>
      <c r="Q66" s="237">
        <v>0</v>
      </c>
      <c r="R66" s="237">
        <v>0</v>
      </c>
      <c r="S66" s="237">
        <v>0</v>
      </c>
      <c r="T66" s="237">
        <v>0</v>
      </c>
      <c r="U66" s="237">
        <v>0</v>
      </c>
      <c r="V66" s="237">
        <v>0</v>
      </c>
      <c r="W66" s="237">
        <v>0</v>
      </c>
      <c r="X66" s="237">
        <v>0</v>
      </c>
      <c r="Y66" s="237">
        <v>0</v>
      </c>
      <c r="Z66" s="237">
        <v>0</v>
      </c>
      <c r="AA66" s="237">
        <v>0</v>
      </c>
      <c r="AB66" s="237">
        <v>0</v>
      </c>
      <c r="AC66" s="237">
        <v>0</v>
      </c>
      <c r="AD66" s="237">
        <v>0</v>
      </c>
      <c r="AE66" s="237">
        <v>0</v>
      </c>
      <c r="AF66" s="237">
        <v>0</v>
      </c>
      <c r="AG66" s="237">
        <v>0</v>
      </c>
      <c r="AH66" s="237">
        <v>0</v>
      </c>
      <c r="AI66" s="237">
        <v>0</v>
      </c>
      <c r="AJ66" s="237">
        <v>0</v>
      </c>
      <c r="AK66" s="237">
        <v>0</v>
      </c>
      <c r="AL66" s="237">
        <v>0</v>
      </c>
      <c r="AM66" s="237">
        <v>0</v>
      </c>
      <c r="AN66" s="237">
        <v>0</v>
      </c>
      <c r="AO66" s="237">
        <v>0</v>
      </c>
      <c r="AP66" s="237">
        <v>0</v>
      </c>
      <c r="AQ66" s="237">
        <v>0</v>
      </c>
      <c r="AR66" s="237">
        <v>0</v>
      </c>
      <c r="AS66" s="237">
        <v>0</v>
      </c>
      <c r="AT66" s="237">
        <v>0</v>
      </c>
      <c r="AU66" s="237">
        <v>9</v>
      </c>
      <c r="AV66" s="237">
        <v>50</v>
      </c>
      <c r="AW66" s="237">
        <v>55</v>
      </c>
      <c r="AX66" s="237">
        <v>60</v>
      </c>
      <c r="AY66" s="237">
        <v>60</v>
      </c>
      <c r="AZ66" s="237">
        <v>75</v>
      </c>
      <c r="BA66" s="237">
        <v>220</v>
      </c>
      <c r="BB66" s="237">
        <v>265</v>
      </c>
      <c r="BC66" s="237">
        <v>280</v>
      </c>
      <c r="BD66" s="237">
        <v>310</v>
      </c>
      <c r="BE66" s="237">
        <v>315</v>
      </c>
      <c r="BF66" s="237">
        <v>355</v>
      </c>
      <c r="BG66" s="237">
        <v>375</v>
      </c>
      <c r="BH66" s="237">
        <v>400</v>
      </c>
      <c r="BI66" s="237">
        <v>410</v>
      </c>
      <c r="BJ66" s="237">
        <v>415</v>
      </c>
      <c r="BK66" s="237">
        <v>420</v>
      </c>
      <c r="BL66" s="237">
        <v>424</v>
      </c>
      <c r="BM66" s="237">
        <v>425</v>
      </c>
      <c r="BN66" s="237">
        <v>430</v>
      </c>
      <c r="BO66" s="237">
        <v>430</v>
      </c>
      <c r="BP66" s="237">
        <v>435</v>
      </c>
      <c r="BQ66" s="237">
        <v>436</v>
      </c>
      <c r="BR66" s="237">
        <v>434</v>
      </c>
      <c r="BS66" s="237">
        <v>440</v>
      </c>
      <c r="BT66" s="237">
        <v>440</v>
      </c>
      <c r="BU66" s="237">
        <v>432</v>
      </c>
      <c r="BV66" s="237">
        <v>438</v>
      </c>
      <c r="BW66" s="237">
        <v>440</v>
      </c>
      <c r="BX66" s="237">
        <v>442</v>
      </c>
      <c r="BY66" s="237">
        <v>445</v>
      </c>
      <c r="BZ66" s="237">
        <v>446</v>
      </c>
      <c r="CA66" s="237">
        <v>444</v>
      </c>
      <c r="CB66" s="237">
        <v>439</v>
      </c>
      <c r="CC66" s="237">
        <v>450</v>
      </c>
      <c r="CD66" s="237">
        <v>450</v>
      </c>
      <c r="CE66" s="237">
        <v>450</v>
      </c>
      <c r="CF66" s="237">
        <v>450</v>
      </c>
      <c r="CG66" s="237">
        <v>450</v>
      </c>
      <c r="CH66" s="237">
        <v>450</v>
      </c>
      <c r="CI66" s="237">
        <v>450</v>
      </c>
      <c r="CJ66" s="237">
        <v>450</v>
      </c>
      <c r="CK66" s="237">
        <v>450</v>
      </c>
      <c r="CL66" s="237">
        <v>450</v>
      </c>
      <c r="CM66" s="237">
        <v>450</v>
      </c>
      <c r="CN66" s="237">
        <v>450</v>
      </c>
      <c r="CO66" s="237">
        <v>450</v>
      </c>
      <c r="CP66" s="237">
        <v>450</v>
      </c>
      <c r="CQ66" s="237">
        <v>450</v>
      </c>
      <c r="CR66" s="237">
        <v>450</v>
      </c>
      <c r="CS66" s="237">
        <v>450</v>
      </c>
      <c r="CT66" s="175">
        <f t="shared" si="68"/>
        <v>19144</v>
      </c>
      <c r="CU66" s="119"/>
      <c r="CV66" s="208"/>
    </row>
    <row r="67" spans="1:100">
      <c r="A67" s="22" t="s">
        <v>37</v>
      </c>
      <c r="B67" s="237">
        <v>733</v>
      </c>
      <c r="C67" s="237">
        <v>733</v>
      </c>
      <c r="D67" s="237">
        <v>733</v>
      </c>
      <c r="E67" s="237">
        <v>733</v>
      </c>
      <c r="F67" s="237">
        <v>733</v>
      </c>
      <c r="G67" s="237">
        <v>733</v>
      </c>
      <c r="H67" s="237">
        <v>733</v>
      </c>
      <c r="I67" s="237">
        <v>733</v>
      </c>
      <c r="J67" s="237">
        <v>733</v>
      </c>
      <c r="K67" s="237">
        <v>733</v>
      </c>
      <c r="L67" s="237">
        <v>733</v>
      </c>
      <c r="M67" s="237">
        <v>733</v>
      </c>
      <c r="N67" s="237">
        <v>733</v>
      </c>
      <c r="O67" s="237">
        <v>733</v>
      </c>
      <c r="P67" s="237">
        <v>733</v>
      </c>
      <c r="Q67" s="237">
        <v>733</v>
      </c>
      <c r="R67" s="237">
        <v>733</v>
      </c>
      <c r="S67" s="237">
        <v>733</v>
      </c>
      <c r="T67" s="237">
        <v>733</v>
      </c>
      <c r="U67" s="237">
        <v>733</v>
      </c>
      <c r="V67" s="237">
        <v>733</v>
      </c>
      <c r="W67" s="237">
        <v>733</v>
      </c>
      <c r="X67" s="237">
        <v>733</v>
      </c>
      <c r="Y67" s="237">
        <v>733</v>
      </c>
      <c r="Z67" s="237">
        <v>730</v>
      </c>
      <c r="AA67" s="237">
        <v>730</v>
      </c>
      <c r="AB67" s="237">
        <v>731</v>
      </c>
      <c r="AC67" s="237">
        <v>729</v>
      </c>
      <c r="AD67" s="237">
        <v>729</v>
      </c>
      <c r="AE67" s="237">
        <v>735</v>
      </c>
      <c r="AF67" s="237">
        <v>731</v>
      </c>
      <c r="AG67" s="237">
        <v>729</v>
      </c>
      <c r="AH67" s="237">
        <v>726</v>
      </c>
      <c r="AI67" s="237">
        <v>720</v>
      </c>
      <c r="AJ67" s="237">
        <v>720</v>
      </c>
      <c r="AK67" s="237">
        <v>718</v>
      </c>
      <c r="AL67" s="237">
        <v>713</v>
      </c>
      <c r="AM67" s="237">
        <v>710</v>
      </c>
      <c r="AN67" s="237">
        <v>703</v>
      </c>
      <c r="AO67" s="237">
        <v>702</v>
      </c>
      <c r="AP67" s="237">
        <v>714</v>
      </c>
      <c r="AQ67" s="237">
        <v>713</v>
      </c>
      <c r="AR67" s="237">
        <v>705</v>
      </c>
      <c r="AS67" s="237">
        <v>704</v>
      </c>
      <c r="AT67" s="237">
        <v>702</v>
      </c>
      <c r="AU67" s="237">
        <v>697</v>
      </c>
      <c r="AV67" s="237">
        <v>692</v>
      </c>
      <c r="AW67" s="237">
        <v>693</v>
      </c>
      <c r="AX67" s="237">
        <v>692</v>
      </c>
      <c r="AY67" s="237">
        <v>688</v>
      </c>
      <c r="AZ67" s="237">
        <v>690</v>
      </c>
      <c r="BA67" s="237">
        <v>694</v>
      </c>
      <c r="BB67" s="237">
        <v>692</v>
      </c>
      <c r="BC67" s="237">
        <v>691</v>
      </c>
      <c r="BD67" s="237">
        <v>689</v>
      </c>
      <c r="BE67" s="237">
        <v>692</v>
      </c>
      <c r="BF67" s="237">
        <v>698</v>
      </c>
      <c r="BG67" s="237">
        <v>710</v>
      </c>
      <c r="BH67" s="237">
        <v>710</v>
      </c>
      <c r="BI67" s="237">
        <v>710</v>
      </c>
      <c r="BJ67" s="237">
        <v>710</v>
      </c>
      <c r="BK67" s="237">
        <v>710</v>
      </c>
      <c r="BL67" s="237">
        <v>710</v>
      </c>
      <c r="BM67" s="237">
        <v>710</v>
      </c>
      <c r="BN67" s="237">
        <v>710</v>
      </c>
      <c r="BO67" s="237">
        <v>710</v>
      </c>
      <c r="BP67" s="237">
        <v>710</v>
      </c>
      <c r="BQ67" s="237">
        <v>710</v>
      </c>
      <c r="BR67" s="237">
        <v>714</v>
      </c>
      <c r="BS67" s="237">
        <v>719</v>
      </c>
      <c r="BT67" s="237">
        <v>737</v>
      </c>
      <c r="BU67" s="237">
        <v>734</v>
      </c>
      <c r="BV67" s="237">
        <v>723</v>
      </c>
      <c r="BW67" s="237">
        <v>717</v>
      </c>
      <c r="BX67" s="237">
        <v>720</v>
      </c>
      <c r="BY67" s="237">
        <v>720</v>
      </c>
      <c r="BZ67" s="237">
        <v>723</v>
      </c>
      <c r="CA67" s="237">
        <v>723</v>
      </c>
      <c r="CB67" s="237">
        <v>728</v>
      </c>
      <c r="CC67" s="237">
        <v>730</v>
      </c>
      <c r="CD67" s="237">
        <v>729</v>
      </c>
      <c r="CE67" s="237">
        <v>729</v>
      </c>
      <c r="CF67" s="237">
        <v>729</v>
      </c>
      <c r="CG67" s="237">
        <v>725</v>
      </c>
      <c r="CH67" s="237">
        <v>724</v>
      </c>
      <c r="CI67" s="237">
        <v>724</v>
      </c>
      <c r="CJ67" s="237">
        <v>712</v>
      </c>
      <c r="CK67" s="237">
        <v>712</v>
      </c>
      <c r="CL67" s="237">
        <v>712</v>
      </c>
      <c r="CM67" s="237">
        <v>712</v>
      </c>
      <c r="CN67" s="237">
        <v>712</v>
      </c>
      <c r="CO67" s="237">
        <v>712</v>
      </c>
      <c r="CP67" s="237">
        <v>712</v>
      </c>
      <c r="CQ67" s="237">
        <v>712</v>
      </c>
      <c r="CR67" s="237">
        <v>712</v>
      </c>
      <c r="CS67" s="237">
        <v>712</v>
      </c>
      <c r="CT67" s="175">
        <f t="shared" si="68"/>
        <v>68972</v>
      </c>
      <c r="CU67" s="119"/>
      <c r="CV67" s="208"/>
    </row>
    <row r="68" spans="1:100" ht="15.75" thickBot="1">
      <c r="A68" s="138" t="s">
        <v>38</v>
      </c>
      <c r="B68" s="237">
        <v>35.5</v>
      </c>
      <c r="C68" s="237">
        <v>35.5</v>
      </c>
      <c r="D68" s="237">
        <v>35.5</v>
      </c>
      <c r="E68" s="237">
        <v>35.5</v>
      </c>
      <c r="F68" s="237">
        <v>35.5</v>
      </c>
      <c r="G68" s="237">
        <v>35.5</v>
      </c>
      <c r="H68" s="237">
        <v>35.5</v>
      </c>
      <c r="I68" s="237">
        <v>35.5</v>
      </c>
      <c r="J68" s="237">
        <v>35.5</v>
      </c>
      <c r="K68" s="237">
        <v>35.5</v>
      </c>
      <c r="L68" s="237">
        <v>35.5</v>
      </c>
      <c r="M68" s="237">
        <v>35.5</v>
      </c>
      <c r="N68" s="237">
        <v>35.5</v>
      </c>
      <c r="O68" s="237">
        <v>35.5</v>
      </c>
      <c r="P68" s="237">
        <v>35.5</v>
      </c>
      <c r="Q68" s="237">
        <v>35.5</v>
      </c>
      <c r="R68" s="237">
        <v>35.5</v>
      </c>
      <c r="S68" s="237">
        <v>35.5</v>
      </c>
      <c r="T68" s="237">
        <v>35.5</v>
      </c>
      <c r="U68" s="237">
        <v>35.5</v>
      </c>
      <c r="V68" s="237">
        <v>35.5</v>
      </c>
      <c r="W68" s="237">
        <v>35.5</v>
      </c>
      <c r="X68" s="237">
        <v>35.5</v>
      </c>
      <c r="Y68" s="237">
        <v>35.5</v>
      </c>
      <c r="Z68" s="237">
        <v>35.5</v>
      </c>
      <c r="AA68" s="237">
        <v>35.5</v>
      </c>
      <c r="AB68" s="237">
        <v>35.5</v>
      </c>
      <c r="AC68" s="237">
        <v>35.5</v>
      </c>
      <c r="AD68" s="237">
        <v>35.5</v>
      </c>
      <c r="AE68" s="237">
        <v>35.5</v>
      </c>
      <c r="AF68" s="237">
        <v>35.5</v>
      </c>
      <c r="AG68" s="237">
        <v>35.5</v>
      </c>
      <c r="AH68" s="237">
        <v>35.5</v>
      </c>
      <c r="AI68" s="237">
        <v>35.5</v>
      </c>
      <c r="AJ68" s="237">
        <v>35.5</v>
      </c>
      <c r="AK68" s="237">
        <v>35.5</v>
      </c>
      <c r="AL68" s="237">
        <v>35.5</v>
      </c>
      <c r="AM68" s="237">
        <v>35.5</v>
      </c>
      <c r="AN68" s="237">
        <v>35.5</v>
      </c>
      <c r="AO68" s="237">
        <v>35.5</v>
      </c>
      <c r="AP68" s="237">
        <v>35.5</v>
      </c>
      <c r="AQ68" s="237">
        <v>35.5</v>
      </c>
      <c r="AR68" s="237">
        <v>35.5</v>
      </c>
      <c r="AS68" s="237">
        <v>35.5</v>
      </c>
      <c r="AT68" s="237">
        <v>35.5</v>
      </c>
      <c r="AU68" s="237">
        <v>35.5</v>
      </c>
      <c r="AV68" s="237">
        <v>35.5</v>
      </c>
      <c r="AW68" s="237">
        <v>35.5</v>
      </c>
      <c r="AX68" s="237">
        <v>35.5</v>
      </c>
      <c r="AY68" s="237">
        <v>35.5</v>
      </c>
      <c r="AZ68" s="237">
        <v>35.5</v>
      </c>
      <c r="BA68" s="237">
        <v>35.5</v>
      </c>
      <c r="BB68" s="237">
        <v>35.5</v>
      </c>
      <c r="BC68" s="237">
        <v>35.5</v>
      </c>
      <c r="BD68" s="237">
        <v>35.5</v>
      </c>
      <c r="BE68" s="237">
        <v>35.5</v>
      </c>
      <c r="BF68" s="237">
        <v>35.5</v>
      </c>
      <c r="BG68" s="237">
        <v>35.5</v>
      </c>
      <c r="BH68" s="237">
        <v>35.5</v>
      </c>
      <c r="BI68" s="237">
        <v>35.5</v>
      </c>
      <c r="BJ68" s="237">
        <v>35.5</v>
      </c>
      <c r="BK68" s="237">
        <v>35.5</v>
      </c>
      <c r="BL68" s="237">
        <v>35.5</v>
      </c>
      <c r="BM68" s="237">
        <v>35.5</v>
      </c>
      <c r="BN68" s="237">
        <v>35.5</v>
      </c>
      <c r="BO68" s="237">
        <v>35.5</v>
      </c>
      <c r="BP68" s="237">
        <v>35.5</v>
      </c>
      <c r="BQ68" s="237">
        <v>35.5</v>
      </c>
      <c r="BR68" s="237">
        <v>35.5</v>
      </c>
      <c r="BS68" s="237">
        <v>35.5</v>
      </c>
      <c r="BT68" s="237">
        <v>35.5</v>
      </c>
      <c r="BU68" s="237">
        <v>35.5</v>
      </c>
      <c r="BV68" s="237">
        <v>35.5</v>
      </c>
      <c r="BW68" s="237">
        <v>35.5</v>
      </c>
      <c r="BX68" s="237">
        <v>35.5</v>
      </c>
      <c r="BY68" s="237">
        <v>35.5</v>
      </c>
      <c r="BZ68" s="237">
        <v>35.5</v>
      </c>
      <c r="CA68" s="237">
        <v>35.5</v>
      </c>
      <c r="CB68" s="237">
        <v>35.5</v>
      </c>
      <c r="CC68" s="237">
        <v>35.5</v>
      </c>
      <c r="CD68" s="237">
        <v>35.5</v>
      </c>
      <c r="CE68" s="237">
        <v>35.5</v>
      </c>
      <c r="CF68" s="237">
        <v>35.5</v>
      </c>
      <c r="CG68" s="237">
        <v>35.5</v>
      </c>
      <c r="CH68" s="237">
        <v>35.5</v>
      </c>
      <c r="CI68" s="237">
        <v>35.5</v>
      </c>
      <c r="CJ68" s="237">
        <v>35.5</v>
      </c>
      <c r="CK68" s="237">
        <v>35.5</v>
      </c>
      <c r="CL68" s="237">
        <v>35.5</v>
      </c>
      <c r="CM68" s="237">
        <v>35.5</v>
      </c>
      <c r="CN68" s="237">
        <v>35.5</v>
      </c>
      <c r="CO68" s="237">
        <v>35.5</v>
      </c>
      <c r="CP68" s="237">
        <v>35.5</v>
      </c>
      <c r="CQ68" s="237">
        <v>35.5</v>
      </c>
      <c r="CR68" s="237">
        <v>35.5</v>
      </c>
      <c r="CS68" s="237">
        <v>35.5</v>
      </c>
      <c r="CT68" s="236">
        <f t="shared" si="68"/>
        <v>3408</v>
      </c>
      <c r="CU68" s="119"/>
      <c r="CV68" s="208"/>
    </row>
    <row r="69" spans="1:100">
      <c r="A69" s="43"/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  <c r="AX69" s="41"/>
      <c r="AY69" s="41"/>
      <c r="AZ69" s="41"/>
      <c r="BA69" s="41"/>
      <c r="BB69" s="41"/>
      <c r="BC69" s="41"/>
      <c r="BD69" s="41"/>
      <c r="BE69" s="41"/>
      <c r="BF69" s="41"/>
      <c r="BG69" s="41"/>
      <c r="BH69" s="41"/>
      <c r="BI69" s="41"/>
      <c r="BJ69" s="41"/>
      <c r="BK69" s="41"/>
      <c r="BL69" s="41"/>
      <c r="BM69" s="41"/>
      <c r="BN69" s="41"/>
      <c r="BO69" s="41"/>
      <c r="BP69" s="41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1"/>
      <c r="CS69" s="41"/>
      <c r="CT69" s="41"/>
      <c r="CU69" s="119"/>
    </row>
    <row r="70" spans="1:100">
      <c r="A70" s="43"/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  <c r="AW70" s="41"/>
      <c r="AX70" s="41"/>
      <c r="AY70" s="41"/>
      <c r="AZ70" s="41"/>
      <c r="BA70" s="41"/>
      <c r="BB70" s="41"/>
      <c r="BC70" s="41"/>
      <c r="BD70" s="41"/>
      <c r="BE70" s="41"/>
      <c r="BF70" s="41"/>
      <c r="BG70" s="41"/>
      <c r="BH70" s="41"/>
      <c r="BI70" s="41"/>
      <c r="BJ70" s="41"/>
      <c r="BK70" s="41"/>
      <c r="BL70" s="41"/>
      <c r="BM70" s="41"/>
      <c r="BN70" s="41"/>
      <c r="BO70" s="41"/>
      <c r="BP70" s="41"/>
      <c r="BQ70" s="41"/>
      <c r="BR70" s="41"/>
      <c r="BS70" s="41"/>
      <c r="BT70" s="41"/>
      <c r="BU70" s="41"/>
      <c r="BV70" s="41"/>
      <c r="BW70" s="41"/>
      <c r="BX70" s="41"/>
      <c r="BY70" s="41"/>
      <c r="BZ70" s="41"/>
      <c r="CA70" s="41"/>
      <c r="CB70" s="41"/>
      <c r="CC70" s="41"/>
      <c r="CD70" s="41"/>
      <c r="CE70" s="41"/>
      <c r="CF70" s="41"/>
      <c r="CG70" s="41"/>
      <c r="CH70" s="41"/>
      <c r="CI70" s="41"/>
      <c r="CJ70" s="41"/>
      <c r="CK70" s="41"/>
      <c r="CL70" s="41"/>
      <c r="CM70" s="41"/>
      <c r="CN70" s="41"/>
      <c r="CO70" s="41"/>
      <c r="CP70" s="41"/>
      <c r="CQ70" s="41"/>
      <c r="CR70" s="41"/>
      <c r="CS70" s="41"/>
      <c r="CT70" s="41"/>
      <c r="CU70" s="119"/>
    </row>
    <row r="71" spans="1:100" ht="15.75" thickBot="1">
      <c r="A71" s="87" t="s">
        <v>64</v>
      </c>
      <c r="B71" s="87"/>
      <c r="C71" s="87"/>
      <c r="D71" s="87"/>
      <c r="E71" s="87"/>
      <c r="F71" s="87"/>
      <c r="G71" s="8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119"/>
    </row>
    <row r="72" spans="1:100" ht="15.75" thickBot="1">
      <c r="A72" s="11" t="s">
        <v>26</v>
      </c>
      <c r="B72" s="93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47">
        <v>96</v>
      </c>
      <c r="CT72" s="15" t="s">
        <v>27</v>
      </c>
      <c r="CU72" s="117"/>
    </row>
    <row r="73" spans="1:100">
      <c r="A73" s="23" t="s">
        <v>32</v>
      </c>
      <c r="B73" s="237">
        <v>30</v>
      </c>
      <c r="C73" s="237">
        <v>60</v>
      </c>
      <c r="D73" s="237">
        <v>90</v>
      </c>
      <c r="E73" s="237">
        <v>120</v>
      </c>
      <c r="F73" s="237">
        <v>130</v>
      </c>
      <c r="G73" s="237">
        <v>130</v>
      </c>
      <c r="H73" s="237">
        <v>130</v>
      </c>
      <c r="I73" s="237">
        <v>130</v>
      </c>
      <c r="J73" s="237">
        <v>130</v>
      </c>
      <c r="K73" s="237">
        <v>130</v>
      </c>
      <c r="L73" s="237">
        <v>130</v>
      </c>
      <c r="M73" s="237">
        <v>130</v>
      </c>
      <c r="N73" s="237">
        <v>130</v>
      </c>
      <c r="O73" s="237">
        <v>130</v>
      </c>
      <c r="P73" s="237">
        <v>130</v>
      </c>
      <c r="Q73" s="237">
        <v>130</v>
      </c>
      <c r="R73" s="237">
        <v>130</v>
      </c>
      <c r="S73" s="237">
        <v>130</v>
      </c>
      <c r="T73" s="237">
        <v>130</v>
      </c>
      <c r="U73" s="237">
        <v>130</v>
      </c>
      <c r="V73" s="237">
        <v>130</v>
      </c>
      <c r="W73" s="237">
        <v>130</v>
      </c>
      <c r="X73" s="237">
        <v>130</v>
      </c>
      <c r="Y73" s="237">
        <v>130</v>
      </c>
      <c r="Z73" s="237">
        <v>100</v>
      </c>
      <c r="AA73" s="237">
        <v>70</v>
      </c>
      <c r="AB73" s="237">
        <v>40</v>
      </c>
      <c r="AC73" s="237">
        <v>10</v>
      </c>
      <c r="AD73" s="237">
        <v>0</v>
      </c>
      <c r="AE73" s="237">
        <v>0</v>
      </c>
      <c r="AF73" s="237">
        <v>0</v>
      </c>
      <c r="AG73" s="237">
        <v>0</v>
      </c>
      <c r="AH73" s="237">
        <v>0</v>
      </c>
      <c r="AI73" s="237">
        <v>0</v>
      </c>
      <c r="AJ73" s="237">
        <v>0</v>
      </c>
      <c r="AK73" s="237">
        <v>0</v>
      </c>
      <c r="AL73" s="237">
        <v>0</v>
      </c>
      <c r="AM73" s="237">
        <v>0</v>
      </c>
      <c r="AN73" s="237">
        <v>0</v>
      </c>
      <c r="AO73" s="237">
        <v>0</v>
      </c>
      <c r="AP73" s="237">
        <v>0</v>
      </c>
      <c r="AQ73" s="237">
        <v>0</v>
      </c>
      <c r="AR73" s="237">
        <v>0</v>
      </c>
      <c r="AS73" s="237">
        <v>0</v>
      </c>
      <c r="AT73" s="237">
        <v>0</v>
      </c>
      <c r="AU73" s="237">
        <v>0</v>
      </c>
      <c r="AV73" s="237">
        <v>0</v>
      </c>
      <c r="AW73" s="237">
        <v>0</v>
      </c>
      <c r="AX73" s="237">
        <v>0</v>
      </c>
      <c r="AY73" s="237">
        <v>0</v>
      </c>
      <c r="AZ73" s="237">
        <v>0</v>
      </c>
      <c r="BA73" s="237">
        <v>0</v>
      </c>
      <c r="BB73" s="237">
        <v>0</v>
      </c>
      <c r="BC73" s="237">
        <v>0</v>
      </c>
      <c r="BD73" s="237">
        <v>0</v>
      </c>
      <c r="BE73" s="237">
        <v>0</v>
      </c>
      <c r="BF73" s="237">
        <v>0</v>
      </c>
      <c r="BG73" s="237">
        <v>0</v>
      </c>
      <c r="BH73" s="237">
        <v>0</v>
      </c>
      <c r="BI73" s="237">
        <v>30</v>
      </c>
      <c r="BJ73" s="237">
        <v>60</v>
      </c>
      <c r="BK73" s="237">
        <v>75</v>
      </c>
      <c r="BL73" s="237">
        <v>75</v>
      </c>
      <c r="BM73" s="237">
        <v>75</v>
      </c>
      <c r="BN73" s="237">
        <v>75</v>
      </c>
      <c r="BO73" s="237">
        <v>75</v>
      </c>
      <c r="BP73" s="237">
        <v>75</v>
      </c>
      <c r="BQ73" s="237">
        <v>75</v>
      </c>
      <c r="BR73" s="237">
        <v>75</v>
      </c>
      <c r="BS73" s="237">
        <v>75</v>
      </c>
      <c r="BT73" s="237">
        <v>75</v>
      </c>
      <c r="BU73" s="237">
        <v>75</v>
      </c>
      <c r="BV73" s="237">
        <v>45</v>
      </c>
      <c r="BW73" s="237">
        <v>15</v>
      </c>
      <c r="BX73" s="237">
        <v>0</v>
      </c>
      <c r="BY73" s="237">
        <v>0</v>
      </c>
      <c r="BZ73" s="237">
        <v>0</v>
      </c>
      <c r="CA73" s="237">
        <v>0</v>
      </c>
      <c r="CB73" s="237">
        <v>0</v>
      </c>
      <c r="CC73" s="237">
        <v>0</v>
      </c>
      <c r="CD73" s="237">
        <v>0</v>
      </c>
      <c r="CE73" s="237">
        <v>0</v>
      </c>
      <c r="CF73" s="237">
        <v>0</v>
      </c>
      <c r="CG73" s="237">
        <v>0</v>
      </c>
      <c r="CH73" s="237">
        <v>0</v>
      </c>
      <c r="CI73" s="237">
        <v>0</v>
      </c>
      <c r="CJ73" s="237">
        <v>30</v>
      </c>
      <c r="CK73" s="237">
        <v>60</v>
      </c>
      <c r="CL73" s="237">
        <v>90</v>
      </c>
      <c r="CM73" s="237">
        <v>120</v>
      </c>
      <c r="CN73" s="237">
        <v>145</v>
      </c>
      <c r="CO73" s="237">
        <v>145</v>
      </c>
      <c r="CP73" s="237">
        <v>145</v>
      </c>
      <c r="CQ73" s="237">
        <v>145</v>
      </c>
      <c r="CR73" s="237">
        <v>145</v>
      </c>
      <c r="CS73" s="237">
        <v>145</v>
      </c>
      <c r="CT73" s="24">
        <f>SUM(B73:CS73)</f>
        <v>5265</v>
      </c>
      <c r="CU73" s="119"/>
    </row>
    <row r="74" spans="1:100">
      <c r="A74" s="24" t="s">
        <v>33</v>
      </c>
      <c r="B74" s="237">
        <v>60</v>
      </c>
      <c r="C74" s="237">
        <v>120</v>
      </c>
      <c r="D74" s="237">
        <v>145</v>
      </c>
      <c r="E74" s="237">
        <v>145</v>
      </c>
      <c r="F74" s="237">
        <v>145</v>
      </c>
      <c r="G74" s="237">
        <v>145</v>
      </c>
      <c r="H74" s="237">
        <v>145</v>
      </c>
      <c r="I74" s="237">
        <v>145</v>
      </c>
      <c r="J74" s="237">
        <v>145</v>
      </c>
      <c r="K74" s="237">
        <v>145</v>
      </c>
      <c r="L74" s="237">
        <v>145</v>
      </c>
      <c r="M74" s="237">
        <v>145</v>
      </c>
      <c r="N74" s="237">
        <v>145</v>
      </c>
      <c r="O74" s="237">
        <v>145</v>
      </c>
      <c r="P74" s="237">
        <v>145</v>
      </c>
      <c r="Q74" s="237">
        <v>145</v>
      </c>
      <c r="R74" s="237">
        <v>145</v>
      </c>
      <c r="S74" s="237">
        <v>145</v>
      </c>
      <c r="T74" s="237">
        <v>145</v>
      </c>
      <c r="U74" s="237">
        <v>145</v>
      </c>
      <c r="V74" s="237">
        <v>145</v>
      </c>
      <c r="W74" s="237">
        <v>145</v>
      </c>
      <c r="X74" s="237">
        <v>145</v>
      </c>
      <c r="Y74" s="237">
        <v>145</v>
      </c>
      <c r="Z74" s="237">
        <v>85</v>
      </c>
      <c r="AA74" s="237">
        <v>25</v>
      </c>
      <c r="AB74" s="237">
        <v>0</v>
      </c>
      <c r="AC74" s="237">
        <v>0</v>
      </c>
      <c r="AD74" s="237">
        <v>0</v>
      </c>
      <c r="AE74" s="237">
        <v>0</v>
      </c>
      <c r="AF74" s="237">
        <v>0</v>
      </c>
      <c r="AG74" s="237">
        <v>0</v>
      </c>
      <c r="AH74" s="237">
        <v>0</v>
      </c>
      <c r="AI74" s="237">
        <v>0</v>
      </c>
      <c r="AJ74" s="237">
        <v>0</v>
      </c>
      <c r="AK74" s="237">
        <v>0</v>
      </c>
      <c r="AL74" s="237">
        <v>0</v>
      </c>
      <c r="AM74" s="237">
        <v>0</v>
      </c>
      <c r="AN74" s="237">
        <v>0</v>
      </c>
      <c r="AO74" s="237">
        <v>0</v>
      </c>
      <c r="AP74" s="237">
        <v>0</v>
      </c>
      <c r="AQ74" s="237">
        <v>0</v>
      </c>
      <c r="AR74" s="237">
        <v>0</v>
      </c>
      <c r="AS74" s="237">
        <v>0</v>
      </c>
      <c r="AT74" s="237">
        <v>0</v>
      </c>
      <c r="AU74" s="237">
        <v>0</v>
      </c>
      <c r="AV74" s="237">
        <v>0</v>
      </c>
      <c r="AW74" s="237">
        <v>0</v>
      </c>
      <c r="AX74" s="237">
        <v>0</v>
      </c>
      <c r="AY74" s="237">
        <v>0</v>
      </c>
      <c r="AZ74" s="237">
        <v>0</v>
      </c>
      <c r="BA74" s="237">
        <v>0</v>
      </c>
      <c r="BB74" s="237">
        <v>0</v>
      </c>
      <c r="BC74" s="237">
        <v>0</v>
      </c>
      <c r="BD74" s="237">
        <v>0</v>
      </c>
      <c r="BE74" s="237">
        <v>0</v>
      </c>
      <c r="BF74" s="237">
        <v>0</v>
      </c>
      <c r="BG74" s="237">
        <v>0</v>
      </c>
      <c r="BH74" s="237">
        <v>0</v>
      </c>
      <c r="BI74" s="237">
        <v>60</v>
      </c>
      <c r="BJ74" s="237">
        <v>62</v>
      </c>
      <c r="BK74" s="237">
        <v>62</v>
      </c>
      <c r="BL74" s="237">
        <v>62</v>
      </c>
      <c r="BM74" s="237">
        <v>62</v>
      </c>
      <c r="BN74" s="237">
        <v>62</v>
      </c>
      <c r="BO74" s="237">
        <v>62</v>
      </c>
      <c r="BP74" s="237">
        <v>62</v>
      </c>
      <c r="BQ74" s="237">
        <v>62</v>
      </c>
      <c r="BR74" s="237">
        <v>2</v>
      </c>
      <c r="BS74" s="237">
        <v>0</v>
      </c>
      <c r="BT74" s="237">
        <v>0</v>
      </c>
      <c r="BU74" s="237">
        <v>0</v>
      </c>
      <c r="BV74" s="237">
        <v>0</v>
      </c>
      <c r="BW74" s="237">
        <v>0</v>
      </c>
      <c r="BX74" s="237">
        <v>0</v>
      </c>
      <c r="BY74" s="237">
        <v>0</v>
      </c>
      <c r="BZ74" s="237">
        <v>0</v>
      </c>
      <c r="CA74" s="237">
        <v>0</v>
      </c>
      <c r="CB74" s="237">
        <v>0</v>
      </c>
      <c r="CC74" s="237">
        <v>0</v>
      </c>
      <c r="CD74" s="237">
        <v>0</v>
      </c>
      <c r="CE74" s="237">
        <v>0</v>
      </c>
      <c r="CF74" s="237">
        <v>0</v>
      </c>
      <c r="CG74" s="237">
        <v>0</v>
      </c>
      <c r="CH74" s="237">
        <v>0</v>
      </c>
      <c r="CI74" s="237">
        <v>0</v>
      </c>
      <c r="CJ74" s="237">
        <v>60</v>
      </c>
      <c r="CK74" s="237">
        <v>120</v>
      </c>
      <c r="CL74" s="237">
        <v>166</v>
      </c>
      <c r="CM74" s="237">
        <v>166</v>
      </c>
      <c r="CN74" s="237">
        <v>166</v>
      </c>
      <c r="CO74" s="237">
        <v>166</v>
      </c>
      <c r="CP74" s="237">
        <v>166</v>
      </c>
      <c r="CQ74" s="237">
        <v>166</v>
      </c>
      <c r="CR74" s="237">
        <v>166</v>
      </c>
      <c r="CS74" s="237">
        <v>166</v>
      </c>
      <c r="CT74" s="24">
        <f t="shared" ref="CT74:CT79" si="69">SUM(B74:CS74)</f>
        <v>5546</v>
      </c>
      <c r="CU74" s="119"/>
    </row>
    <row r="75" spans="1:100">
      <c r="A75" s="24" t="s">
        <v>34</v>
      </c>
      <c r="B75" s="237">
        <v>171</v>
      </c>
      <c r="C75" s="237">
        <v>171</v>
      </c>
      <c r="D75" s="237">
        <v>171</v>
      </c>
      <c r="E75" s="237">
        <v>171</v>
      </c>
      <c r="F75" s="237">
        <v>171</v>
      </c>
      <c r="G75" s="237">
        <v>171</v>
      </c>
      <c r="H75" s="237">
        <v>171</v>
      </c>
      <c r="I75" s="237">
        <v>171</v>
      </c>
      <c r="J75" s="237">
        <v>171</v>
      </c>
      <c r="K75" s="237">
        <v>171</v>
      </c>
      <c r="L75" s="237">
        <v>171</v>
      </c>
      <c r="M75" s="237">
        <v>171</v>
      </c>
      <c r="N75" s="237">
        <v>171</v>
      </c>
      <c r="O75" s="237">
        <v>171</v>
      </c>
      <c r="P75" s="237">
        <v>171</v>
      </c>
      <c r="Q75" s="237">
        <v>171</v>
      </c>
      <c r="R75" s="237">
        <v>171</v>
      </c>
      <c r="S75" s="237">
        <v>171</v>
      </c>
      <c r="T75" s="237">
        <v>171</v>
      </c>
      <c r="U75" s="237">
        <v>171</v>
      </c>
      <c r="V75" s="237">
        <v>171</v>
      </c>
      <c r="W75" s="237">
        <v>171</v>
      </c>
      <c r="X75" s="237">
        <v>171</v>
      </c>
      <c r="Y75" s="237">
        <v>0</v>
      </c>
      <c r="Z75" s="237">
        <v>0</v>
      </c>
      <c r="AA75" s="237">
        <v>0</v>
      </c>
      <c r="AB75" s="237">
        <v>0</v>
      </c>
      <c r="AC75" s="237">
        <v>0</v>
      </c>
      <c r="AD75" s="237">
        <v>0</v>
      </c>
      <c r="AE75" s="237">
        <v>0</v>
      </c>
      <c r="AF75" s="237">
        <v>0</v>
      </c>
      <c r="AG75" s="237">
        <v>0</v>
      </c>
      <c r="AH75" s="237">
        <v>0</v>
      </c>
      <c r="AI75" s="237">
        <v>0</v>
      </c>
      <c r="AJ75" s="237">
        <v>0</v>
      </c>
      <c r="AK75" s="237">
        <v>0</v>
      </c>
      <c r="AL75" s="237">
        <v>0</v>
      </c>
      <c r="AM75" s="237">
        <v>0</v>
      </c>
      <c r="AN75" s="237">
        <v>0</v>
      </c>
      <c r="AO75" s="237">
        <v>0</v>
      </c>
      <c r="AP75" s="237">
        <v>0</v>
      </c>
      <c r="AQ75" s="237">
        <v>0</v>
      </c>
      <c r="AR75" s="237">
        <v>0</v>
      </c>
      <c r="AS75" s="237">
        <v>0</v>
      </c>
      <c r="AT75" s="237">
        <v>0</v>
      </c>
      <c r="AU75" s="237">
        <v>0</v>
      </c>
      <c r="AV75" s="237">
        <v>0</v>
      </c>
      <c r="AW75" s="237">
        <v>0</v>
      </c>
      <c r="AX75" s="237">
        <v>0</v>
      </c>
      <c r="AY75" s="237">
        <v>0</v>
      </c>
      <c r="AZ75" s="237">
        <v>0</v>
      </c>
      <c r="BA75" s="237">
        <v>0</v>
      </c>
      <c r="BB75" s="237">
        <v>0</v>
      </c>
      <c r="BC75" s="237">
        <v>0</v>
      </c>
      <c r="BD75" s="237">
        <v>0</v>
      </c>
      <c r="BE75" s="237">
        <v>0</v>
      </c>
      <c r="BF75" s="237">
        <v>0</v>
      </c>
      <c r="BG75" s="237">
        <v>0</v>
      </c>
      <c r="BH75" s="237">
        <v>0</v>
      </c>
      <c r="BI75" s="237">
        <v>0</v>
      </c>
      <c r="BJ75" s="237">
        <v>0</v>
      </c>
      <c r="BK75" s="237">
        <v>0</v>
      </c>
      <c r="BL75" s="237">
        <v>0</v>
      </c>
      <c r="BM75" s="237">
        <v>0</v>
      </c>
      <c r="BN75" s="237">
        <v>0</v>
      </c>
      <c r="BO75" s="237">
        <v>0</v>
      </c>
      <c r="BP75" s="237">
        <v>0</v>
      </c>
      <c r="BQ75" s="237">
        <v>0</v>
      </c>
      <c r="BR75" s="237">
        <v>0</v>
      </c>
      <c r="BS75" s="237">
        <v>0</v>
      </c>
      <c r="BT75" s="237">
        <v>0</v>
      </c>
      <c r="BU75" s="237">
        <v>0</v>
      </c>
      <c r="BV75" s="237">
        <v>0</v>
      </c>
      <c r="BW75" s="237">
        <v>0</v>
      </c>
      <c r="BX75" s="237">
        <v>0</v>
      </c>
      <c r="BY75" s="237">
        <v>0</v>
      </c>
      <c r="BZ75" s="237">
        <v>0</v>
      </c>
      <c r="CA75" s="237">
        <v>0</v>
      </c>
      <c r="CB75" s="237">
        <v>0</v>
      </c>
      <c r="CC75" s="237">
        <v>0</v>
      </c>
      <c r="CD75" s="237">
        <v>0</v>
      </c>
      <c r="CE75" s="237">
        <v>0</v>
      </c>
      <c r="CF75" s="237">
        <v>0</v>
      </c>
      <c r="CG75" s="237">
        <v>0</v>
      </c>
      <c r="CH75" s="237">
        <v>0</v>
      </c>
      <c r="CI75" s="237">
        <v>0</v>
      </c>
      <c r="CJ75" s="237">
        <v>0</v>
      </c>
      <c r="CK75" s="237">
        <v>165</v>
      </c>
      <c r="CL75" s="237">
        <v>165</v>
      </c>
      <c r="CM75" s="237">
        <v>165</v>
      </c>
      <c r="CN75" s="237">
        <v>165</v>
      </c>
      <c r="CO75" s="237">
        <v>165</v>
      </c>
      <c r="CP75" s="237">
        <v>165</v>
      </c>
      <c r="CQ75" s="237">
        <v>165</v>
      </c>
      <c r="CR75" s="237">
        <v>165</v>
      </c>
      <c r="CS75" s="237">
        <v>165</v>
      </c>
      <c r="CT75" s="24">
        <f t="shared" si="69"/>
        <v>5418</v>
      </c>
      <c r="CU75" s="119"/>
    </row>
    <row r="76" spans="1:100">
      <c r="A76" s="24" t="s">
        <v>35</v>
      </c>
      <c r="B76" s="237">
        <v>76</v>
      </c>
      <c r="C76" s="237">
        <v>76</v>
      </c>
      <c r="D76" s="237">
        <v>76</v>
      </c>
      <c r="E76" s="237">
        <v>76</v>
      </c>
      <c r="F76" s="237">
        <v>76</v>
      </c>
      <c r="G76" s="237">
        <v>76</v>
      </c>
      <c r="H76" s="237">
        <v>76</v>
      </c>
      <c r="I76" s="237">
        <v>76</v>
      </c>
      <c r="J76" s="237">
        <v>76</v>
      </c>
      <c r="K76" s="237">
        <v>76</v>
      </c>
      <c r="L76" s="237">
        <v>76</v>
      </c>
      <c r="M76" s="237">
        <v>76</v>
      </c>
      <c r="N76" s="237">
        <v>76</v>
      </c>
      <c r="O76" s="237">
        <v>76</v>
      </c>
      <c r="P76" s="237">
        <v>76</v>
      </c>
      <c r="Q76" s="237">
        <v>76</v>
      </c>
      <c r="R76" s="237">
        <v>76</v>
      </c>
      <c r="S76" s="237">
        <v>76</v>
      </c>
      <c r="T76" s="237">
        <v>76</v>
      </c>
      <c r="U76" s="237">
        <v>76</v>
      </c>
      <c r="V76" s="237">
        <v>76</v>
      </c>
      <c r="W76" s="237">
        <v>76</v>
      </c>
      <c r="X76" s="237">
        <v>76</v>
      </c>
      <c r="Y76" s="237">
        <v>76</v>
      </c>
      <c r="Z76" s="237">
        <v>0</v>
      </c>
      <c r="AA76" s="237">
        <v>0</v>
      </c>
      <c r="AB76" s="237">
        <v>0</v>
      </c>
      <c r="AC76" s="237">
        <v>0</v>
      </c>
      <c r="AD76" s="237">
        <v>0</v>
      </c>
      <c r="AE76" s="237">
        <v>0</v>
      </c>
      <c r="AF76" s="237">
        <v>0</v>
      </c>
      <c r="AG76" s="237">
        <v>0</v>
      </c>
      <c r="AH76" s="237">
        <v>0</v>
      </c>
      <c r="AI76" s="237">
        <v>0</v>
      </c>
      <c r="AJ76" s="237">
        <v>0</v>
      </c>
      <c r="AK76" s="237">
        <v>0</v>
      </c>
      <c r="AL76" s="237">
        <v>0</v>
      </c>
      <c r="AM76" s="237">
        <v>0</v>
      </c>
      <c r="AN76" s="237">
        <v>0</v>
      </c>
      <c r="AO76" s="237">
        <v>0</v>
      </c>
      <c r="AP76" s="237">
        <v>0</v>
      </c>
      <c r="AQ76" s="237">
        <v>0</v>
      </c>
      <c r="AR76" s="237">
        <v>0</v>
      </c>
      <c r="AS76" s="237">
        <v>0</v>
      </c>
      <c r="AT76" s="237">
        <v>0</v>
      </c>
      <c r="AU76" s="237">
        <v>0</v>
      </c>
      <c r="AV76" s="237">
        <v>0</v>
      </c>
      <c r="AW76" s="237">
        <v>90</v>
      </c>
      <c r="AX76" s="237">
        <v>90</v>
      </c>
      <c r="AY76" s="237">
        <v>90</v>
      </c>
      <c r="AZ76" s="237">
        <v>90</v>
      </c>
      <c r="BA76" s="237">
        <v>90</v>
      </c>
      <c r="BB76" s="237">
        <v>90</v>
      </c>
      <c r="BC76" s="237">
        <v>90</v>
      </c>
      <c r="BD76" s="237">
        <v>90</v>
      </c>
      <c r="BE76" s="237">
        <v>90</v>
      </c>
      <c r="BF76" s="237">
        <v>90</v>
      </c>
      <c r="BG76" s="237">
        <v>90</v>
      </c>
      <c r="BH76" s="237">
        <v>90</v>
      </c>
      <c r="BI76" s="237">
        <v>90</v>
      </c>
      <c r="BJ76" s="237">
        <v>90</v>
      </c>
      <c r="BK76" s="237">
        <v>90</v>
      </c>
      <c r="BL76" s="237">
        <v>90</v>
      </c>
      <c r="BM76" s="237">
        <v>90</v>
      </c>
      <c r="BN76" s="237">
        <v>90</v>
      </c>
      <c r="BO76" s="237">
        <v>90</v>
      </c>
      <c r="BP76" s="237">
        <v>90</v>
      </c>
      <c r="BQ76" s="237">
        <v>90</v>
      </c>
      <c r="BR76" s="237">
        <v>90</v>
      </c>
      <c r="BS76" s="237">
        <v>90</v>
      </c>
      <c r="BT76" s="237">
        <v>90</v>
      </c>
      <c r="BU76" s="237">
        <v>90</v>
      </c>
      <c r="BV76" s="237">
        <v>90</v>
      </c>
      <c r="BW76" s="237">
        <v>90</v>
      </c>
      <c r="BX76" s="237">
        <v>90</v>
      </c>
      <c r="BY76" s="237">
        <v>90</v>
      </c>
      <c r="BZ76" s="237">
        <v>90</v>
      </c>
      <c r="CA76" s="237">
        <v>90</v>
      </c>
      <c r="CB76" s="237">
        <v>90</v>
      </c>
      <c r="CC76" s="237">
        <v>90</v>
      </c>
      <c r="CD76" s="237">
        <v>90</v>
      </c>
      <c r="CE76" s="237">
        <v>90</v>
      </c>
      <c r="CF76" s="237">
        <v>90</v>
      </c>
      <c r="CG76" s="237">
        <v>90</v>
      </c>
      <c r="CH76" s="237">
        <v>90</v>
      </c>
      <c r="CI76" s="237">
        <v>90</v>
      </c>
      <c r="CJ76" s="237">
        <v>90</v>
      </c>
      <c r="CK76" s="237">
        <v>90</v>
      </c>
      <c r="CL76" s="237">
        <v>90</v>
      </c>
      <c r="CM76" s="237">
        <v>90</v>
      </c>
      <c r="CN76" s="237">
        <v>90</v>
      </c>
      <c r="CO76" s="237">
        <v>90</v>
      </c>
      <c r="CP76" s="237">
        <v>90</v>
      </c>
      <c r="CQ76" s="237">
        <v>90</v>
      </c>
      <c r="CR76" s="237">
        <v>90</v>
      </c>
      <c r="CS76" s="237">
        <v>90</v>
      </c>
      <c r="CT76" s="24">
        <f t="shared" si="69"/>
        <v>6234</v>
      </c>
      <c r="CU76" s="119"/>
    </row>
    <row r="77" spans="1:100">
      <c r="A77" s="24" t="s">
        <v>36</v>
      </c>
      <c r="B77" s="237">
        <v>0</v>
      </c>
      <c r="C77" s="237">
        <v>0</v>
      </c>
      <c r="D77" s="237">
        <v>0</v>
      </c>
      <c r="E77" s="237">
        <v>0</v>
      </c>
      <c r="F77" s="237">
        <v>0</v>
      </c>
      <c r="G77" s="237">
        <v>0</v>
      </c>
      <c r="H77" s="237">
        <v>0</v>
      </c>
      <c r="I77" s="237">
        <v>0</v>
      </c>
      <c r="J77" s="237">
        <v>0</v>
      </c>
      <c r="K77" s="237">
        <v>0</v>
      </c>
      <c r="L77" s="237">
        <v>0</v>
      </c>
      <c r="M77" s="237">
        <v>0</v>
      </c>
      <c r="N77" s="237">
        <v>0</v>
      </c>
      <c r="O77" s="237">
        <v>0</v>
      </c>
      <c r="P77" s="237">
        <v>0</v>
      </c>
      <c r="Q77" s="237">
        <v>0</v>
      </c>
      <c r="R77" s="237">
        <v>0</v>
      </c>
      <c r="S77" s="237">
        <v>0</v>
      </c>
      <c r="T77" s="237">
        <v>0</v>
      </c>
      <c r="U77" s="237">
        <v>0</v>
      </c>
      <c r="V77" s="237">
        <v>0</v>
      </c>
      <c r="W77" s="237">
        <v>0</v>
      </c>
      <c r="X77" s="237">
        <v>0</v>
      </c>
      <c r="Y77" s="237">
        <v>0</v>
      </c>
      <c r="Z77" s="237">
        <v>0</v>
      </c>
      <c r="AA77" s="237">
        <v>0</v>
      </c>
      <c r="AB77" s="237">
        <v>0</v>
      </c>
      <c r="AC77" s="237">
        <v>0</v>
      </c>
      <c r="AD77" s="237">
        <v>0</v>
      </c>
      <c r="AE77" s="237">
        <v>0</v>
      </c>
      <c r="AF77" s="237">
        <v>0</v>
      </c>
      <c r="AG77" s="237">
        <v>0</v>
      </c>
      <c r="AH77" s="237">
        <v>0</v>
      </c>
      <c r="AI77" s="237">
        <v>0</v>
      </c>
      <c r="AJ77" s="237">
        <v>0</v>
      </c>
      <c r="AK77" s="237">
        <v>0</v>
      </c>
      <c r="AL77" s="237">
        <v>0</v>
      </c>
      <c r="AM77" s="237">
        <v>0</v>
      </c>
      <c r="AN77" s="237">
        <v>0</v>
      </c>
      <c r="AO77" s="237">
        <v>0</v>
      </c>
      <c r="AP77" s="237">
        <v>0</v>
      </c>
      <c r="AQ77" s="237">
        <v>0</v>
      </c>
      <c r="AR77" s="237">
        <v>0</v>
      </c>
      <c r="AS77" s="237">
        <v>0</v>
      </c>
      <c r="AT77" s="237">
        <v>0</v>
      </c>
      <c r="AU77" s="237">
        <v>0</v>
      </c>
      <c r="AV77" s="237">
        <v>0</v>
      </c>
      <c r="AW77" s="237">
        <v>0</v>
      </c>
      <c r="AX77" s="237">
        <v>0</v>
      </c>
      <c r="AY77" s="237">
        <v>0</v>
      </c>
      <c r="AZ77" s="237">
        <v>0</v>
      </c>
      <c r="BA77" s="237">
        <v>0</v>
      </c>
      <c r="BB77" s="237">
        <v>0</v>
      </c>
      <c r="BC77" s="237">
        <v>0</v>
      </c>
      <c r="BD77" s="237">
        <v>0</v>
      </c>
      <c r="BE77" s="237">
        <v>0</v>
      </c>
      <c r="BF77" s="237">
        <v>0</v>
      </c>
      <c r="BG77" s="237">
        <v>0</v>
      </c>
      <c r="BH77" s="237">
        <v>0</v>
      </c>
      <c r="BI77" s="237">
        <v>0</v>
      </c>
      <c r="BJ77" s="237">
        <v>0</v>
      </c>
      <c r="BK77" s="237">
        <v>0</v>
      </c>
      <c r="BL77" s="237">
        <v>0</v>
      </c>
      <c r="BM77" s="237">
        <v>0</v>
      </c>
      <c r="BN77" s="237">
        <v>0</v>
      </c>
      <c r="BO77" s="237">
        <v>0</v>
      </c>
      <c r="BP77" s="237">
        <v>0</v>
      </c>
      <c r="BQ77" s="237">
        <v>0</v>
      </c>
      <c r="BR77" s="237">
        <v>0</v>
      </c>
      <c r="BS77" s="237">
        <v>0</v>
      </c>
      <c r="BT77" s="237">
        <v>0</v>
      </c>
      <c r="BU77" s="237">
        <v>0</v>
      </c>
      <c r="BV77" s="237">
        <v>0</v>
      </c>
      <c r="BW77" s="237">
        <v>0</v>
      </c>
      <c r="BX77" s="237">
        <v>0</v>
      </c>
      <c r="BY77" s="237">
        <v>0</v>
      </c>
      <c r="BZ77" s="237">
        <v>0</v>
      </c>
      <c r="CA77" s="237">
        <v>0</v>
      </c>
      <c r="CB77" s="237">
        <v>0</v>
      </c>
      <c r="CC77" s="237">
        <v>30</v>
      </c>
      <c r="CD77" s="237">
        <v>60</v>
      </c>
      <c r="CE77" s="237">
        <v>90</v>
      </c>
      <c r="CF77" s="237">
        <v>120</v>
      </c>
      <c r="CG77" s="237">
        <v>120</v>
      </c>
      <c r="CH77" s="237">
        <v>120</v>
      </c>
      <c r="CI77" s="237">
        <v>120</v>
      </c>
      <c r="CJ77" s="237">
        <v>120</v>
      </c>
      <c r="CK77" s="237">
        <v>120</v>
      </c>
      <c r="CL77" s="237">
        <v>120</v>
      </c>
      <c r="CM77" s="237">
        <v>120</v>
      </c>
      <c r="CN77" s="237">
        <v>120</v>
      </c>
      <c r="CO77" s="237">
        <v>120</v>
      </c>
      <c r="CP77" s="237">
        <v>120</v>
      </c>
      <c r="CQ77" s="237">
        <v>120</v>
      </c>
      <c r="CR77" s="237">
        <v>120</v>
      </c>
      <c r="CS77" s="237">
        <v>120</v>
      </c>
      <c r="CT77" s="24">
        <f t="shared" si="69"/>
        <v>1860</v>
      </c>
      <c r="CU77" s="119"/>
    </row>
    <row r="78" spans="1:100">
      <c r="A78" s="24" t="s">
        <v>37</v>
      </c>
      <c r="B78" s="237">
        <v>75</v>
      </c>
      <c r="C78" s="237">
        <v>150</v>
      </c>
      <c r="D78" s="237">
        <v>193</v>
      </c>
      <c r="E78" s="237">
        <v>193</v>
      </c>
      <c r="F78" s="237">
        <v>193</v>
      </c>
      <c r="G78" s="237">
        <v>193</v>
      </c>
      <c r="H78" s="237">
        <v>193</v>
      </c>
      <c r="I78" s="237">
        <v>193</v>
      </c>
      <c r="J78" s="237">
        <v>193</v>
      </c>
      <c r="K78" s="237">
        <v>193</v>
      </c>
      <c r="L78" s="237">
        <v>193</v>
      </c>
      <c r="M78" s="237">
        <v>193</v>
      </c>
      <c r="N78" s="237">
        <v>193</v>
      </c>
      <c r="O78" s="237">
        <v>193</v>
      </c>
      <c r="P78" s="237">
        <v>193</v>
      </c>
      <c r="Q78" s="237">
        <v>193</v>
      </c>
      <c r="R78" s="237">
        <v>193</v>
      </c>
      <c r="S78" s="237">
        <v>193</v>
      </c>
      <c r="T78" s="237">
        <v>193</v>
      </c>
      <c r="U78" s="237">
        <v>193</v>
      </c>
      <c r="V78" s="237">
        <v>193</v>
      </c>
      <c r="W78" s="237">
        <v>193</v>
      </c>
      <c r="X78" s="237">
        <v>193</v>
      </c>
      <c r="Y78" s="237">
        <v>118</v>
      </c>
      <c r="Z78" s="237">
        <v>43</v>
      </c>
      <c r="AA78" s="237">
        <v>0</v>
      </c>
      <c r="AB78" s="237">
        <v>0</v>
      </c>
      <c r="AC78" s="237">
        <v>0</v>
      </c>
      <c r="AD78" s="237">
        <v>0</v>
      </c>
      <c r="AE78" s="237">
        <v>0</v>
      </c>
      <c r="AF78" s="237">
        <v>0</v>
      </c>
      <c r="AG78" s="237">
        <v>0</v>
      </c>
      <c r="AH78" s="237">
        <v>0</v>
      </c>
      <c r="AI78" s="237">
        <v>0</v>
      </c>
      <c r="AJ78" s="237">
        <v>0</v>
      </c>
      <c r="AK78" s="237">
        <v>0</v>
      </c>
      <c r="AL78" s="237">
        <v>0</v>
      </c>
      <c r="AM78" s="237">
        <v>0</v>
      </c>
      <c r="AN78" s="237">
        <v>0</v>
      </c>
      <c r="AO78" s="237">
        <v>0</v>
      </c>
      <c r="AP78" s="237">
        <v>0</v>
      </c>
      <c r="AQ78" s="237">
        <v>0</v>
      </c>
      <c r="AR78" s="237">
        <v>0</v>
      </c>
      <c r="AS78" s="237">
        <v>0</v>
      </c>
      <c r="AT78" s="237">
        <v>0</v>
      </c>
      <c r="AU78" s="237">
        <v>0</v>
      </c>
      <c r="AV78" s="237">
        <v>0</v>
      </c>
      <c r="AW78" s="237">
        <v>0</v>
      </c>
      <c r="AX78" s="237">
        <v>0</v>
      </c>
      <c r="AY78" s="237">
        <v>0</v>
      </c>
      <c r="AZ78" s="237">
        <v>0</v>
      </c>
      <c r="BA78" s="237">
        <v>0</v>
      </c>
      <c r="BB78" s="237">
        <v>0</v>
      </c>
      <c r="BC78" s="237">
        <v>0</v>
      </c>
      <c r="BD78" s="237">
        <v>0</v>
      </c>
      <c r="BE78" s="237">
        <v>0</v>
      </c>
      <c r="BF78" s="237">
        <v>0</v>
      </c>
      <c r="BG78" s="237">
        <v>0</v>
      </c>
      <c r="BH78" s="237">
        <v>0</v>
      </c>
      <c r="BI78" s="237">
        <v>60</v>
      </c>
      <c r="BJ78" s="237">
        <v>60</v>
      </c>
      <c r="BK78" s="237">
        <v>60</v>
      </c>
      <c r="BL78" s="237">
        <v>60</v>
      </c>
      <c r="BM78" s="237">
        <v>60</v>
      </c>
      <c r="BN78" s="237">
        <v>60</v>
      </c>
      <c r="BO78" s="237">
        <v>60</v>
      </c>
      <c r="BP78" s="237">
        <v>60</v>
      </c>
      <c r="BQ78" s="237">
        <v>0</v>
      </c>
      <c r="BR78" s="237">
        <v>0</v>
      </c>
      <c r="BS78" s="237">
        <v>0</v>
      </c>
      <c r="BT78" s="237">
        <v>0</v>
      </c>
      <c r="BU78" s="237">
        <v>0</v>
      </c>
      <c r="BV78" s="237">
        <v>0</v>
      </c>
      <c r="BW78" s="237">
        <v>0</v>
      </c>
      <c r="BX78" s="237">
        <v>0</v>
      </c>
      <c r="BY78" s="237">
        <v>0</v>
      </c>
      <c r="BZ78" s="237">
        <v>0</v>
      </c>
      <c r="CA78" s="237">
        <v>0</v>
      </c>
      <c r="CB78" s="237">
        <v>0</v>
      </c>
      <c r="CC78" s="237">
        <v>0</v>
      </c>
      <c r="CD78" s="237">
        <v>0</v>
      </c>
      <c r="CE78" s="237">
        <v>0</v>
      </c>
      <c r="CF78" s="237">
        <v>0</v>
      </c>
      <c r="CG78" s="237">
        <v>0</v>
      </c>
      <c r="CH78" s="237">
        <v>0</v>
      </c>
      <c r="CI78" s="237">
        <v>0</v>
      </c>
      <c r="CJ78" s="237">
        <v>0</v>
      </c>
      <c r="CK78" s="237">
        <v>75</v>
      </c>
      <c r="CL78" s="237">
        <v>150</v>
      </c>
      <c r="CM78" s="237">
        <v>171</v>
      </c>
      <c r="CN78" s="237">
        <v>171</v>
      </c>
      <c r="CO78" s="237">
        <v>171</v>
      </c>
      <c r="CP78" s="237">
        <v>171</v>
      </c>
      <c r="CQ78" s="237">
        <v>171</v>
      </c>
      <c r="CR78" s="237">
        <v>171</v>
      </c>
      <c r="CS78" s="237">
        <v>171</v>
      </c>
      <c r="CT78" s="24">
        <f t="shared" si="69"/>
        <v>6341</v>
      </c>
      <c r="CU78" s="119"/>
    </row>
    <row r="79" spans="1:100" ht="15.75" thickBot="1">
      <c r="A79" s="92" t="s">
        <v>38</v>
      </c>
      <c r="B79" s="237">
        <v>0</v>
      </c>
      <c r="C79" s="237">
        <v>0</v>
      </c>
      <c r="D79" s="237">
        <v>0</v>
      </c>
      <c r="E79" s="237">
        <v>0</v>
      </c>
      <c r="F79" s="237">
        <v>0</v>
      </c>
      <c r="G79" s="237">
        <v>0</v>
      </c>
      <c r="H79" s="237">
        <v>0</v>
      </c>
      <c r="I79" s="237">
        <v>0</v>
      </c>
      <c r="J79" s="237">
        <v>0</v>
      </c>
      <c r="K79" s="237">
        <v>0</v>
      </c>
      <c r="L79" s="237">
        <v>0</v>
      </c>
      <c r="M79" s="237">
        <v>0</v>
      </c>
      <c r="N79" s="237">
        <v>0</v>
      </c>
      <c r="O79" s="237">
        <v>0</v>
      </c>
      <c r="P79" s="237">
        <v>0</v>
      </c>
      <c r="Q79" s="237">
        <v>0</v>
      </c>
      <c r="R79" s="237">
        <v>0</v>
      </c>
      <c r="S79" s="237">
        <v>0</v>
      </c>
      <c r="T79" s="237">
        <v>0</v>
      </c>
      <c r="U79" s="237">
        <v>0</v>
      </c>
      <c r="V79" s="237">
        <v>0</v>
      </c>
      <c r="W79" s="237">
        <v>0</v>
      </c>
      <c r="X79" s="237">
        <v>0</v>
      </c>
      <c r="Y79" s="237">
        <v>0</v>
      </c>
      <c r="Z79" s="237">
        <v>0</v>
      </c>
      <c r="AA79" s="237">
        <v>0</v>
      </c>
      <c r="AB79" s="237">
        <v>0</v>
      </c>
      <c r="AC79" s="237">
        <v>0</v>
      </c>
      <c r="AD79" s="237">
        <v>0</v>
      </c>
      <c r="AE79" s="237">
        <v>0</v>
      </c>
      <c r="AF79" s="237">
        <v>0</v>
      </c>
      <c r="AG79" s="237">
        <v>0</v>
      </c>
      <c r="AH79" s="237">
        <v>0</v>
      </c>
      <c r="AI79" s="237">
        <v>0</v>
      </c>
      <c r="AJ79" s="237">
        <v>0</v>
      </c>
      <c r="AK79" s="237">
        <v>0</v>
      </c>
      <c r="AL79" s="237">
        <v>0</v>
      </c>
      <c r="AM79" s="237">
        <v>0</v>
      </c>
      <c r="AN79" s="237">
        <v>0</v>
      </c>
      <c r="AO79" s="237">
        <v>0</v>
      </c>
      <c r="AP79" s="237">
        <v>0</v>
      </c>
      <c r="AQ79" s="237">
        <v>0</v>
      </c>
      <c r="AR79" s="237">
        <v>0</v>
      </c>
      <c r="AS79" s="237">
        <v>0</v>
      </c>
      <c r="AT79" s="237">
        <v>0</v>
      </c>
      <c r="AU79" s="237">
        <v>0</v>
      </c>
      <c r="AV79" s="237">
        <v>0</v>
      </c>
      <c r="AW79" s="237">
        <v>0</v>
      </c>
      <c r="AX79" s="237">
        <v>0</v>
      </c>
      <c r="AY79" s="237">
        <v>0</v>
      </c>
      <c r="AZ79" s="237">
        <v>0</v>
      </c>
      <c r="BA79" s="237">
        <v>0</v>
      </c>
      <c r="BB79" s="237">
        <v>0</v>
      </c>
      <c r="BC79" s="237">
        <v>0</v>
      </c>
      <c r="BD79" s="237">
        <v>0</v>
      </c>
      <c r="BE79" s="237">
        <v>0</v>
      </c>
      <c r="BF79" s="237">
        <v>0</v>
      </c>
      <c r="BG79" s="237">
        <v>0</v>
      </c>
      <c r="BH79" s="237">
        <v>0</v>
      </c>
      <c r="BI79" s="237">
        <v>0</v>
      </c>
      <c r="BJ79" s="237">
        <v>0</v>
      </c>
      <c r="BK79" s="237">
        <v>0</v>
      </c>
      <c r="BL79" s="237">
        <v>0</v>
      </c>
      <c r="BM79" s="237">
        <v>0</v>
      </c>
      <c r="BN79" s="237">
        <v>0</v>
      </c>
      <c r="BO79" s="237">
        <v>0</v>
      </c>
      <c r="BP79" s="237">
        <v>0</v>
      </c>
      <c r="BQ79" s="237">
        <v>0</v>
      </c>
      <c r="BR79" s="237">
        <v>0</v>
      </c>
      <c r="BS79" s="237">
        <v>0</v>
      </c>
      <c r="BT79" s="237">
        <v>0</v>
      </c>
      <c r="BU79" s="237">
        <v>0</v>
      </c>
      <c r="BV79" s="237">
        <v>0</v>
      </c>
      <c r="BW79" s="237">
        <v>0</v>
      </c>
      <c r="BX79" s="237">
        <v>0</v>
      </c>
      <c r="BY79" s="237">
        <v>0</v>
      </c>
      <c r="BZ79" s="237">
        <v>0</v>
      </c>
      <c r="CA79" s="237">
        <v>0</v>
      </c>
      <c r="CB79" s="237">
        <v>0</v>
      </c>
      <c r="CC79" s="237">
        <v>0</v>
      </c>
      <c r="CD79" s="237">
        <v>0</v>
      </c>
      <c r="CE79" s="237">
        <v>0</v>
      </c>
      <c r="CF79" s="237">
        <v>0</v>
      </c>
      <c r="CG79" s="237">
        <v>0</v>
      </c>
      <c r="CH79" s="237">
        <v>0</v>
      </c>
      <c r="CI79" s="237">
        <v>0</v>
      </c>
      <c r="CJ79" s="237">
        <v>0</v>
      </c>
      <c r="CK79" s="237">
        <v>0</v>
      </c>
      <c r="CL79" s="237">
        <v>0</v>
      </c>
      <c r="CM79" s="237">
        <v>0</v>
      </c>
      <c r="CN79" s="237">
        <v>0</v>
      </c>
      <c r="CO79" s="237">
        <v>0</v>
      </c>
      <c r="CP79" s="237">
        <v>0</v>
      </c>
      <c r="CQ79" s="237">
        <v>0</v>
      </c>
      <c r="CR79" s="237">
        <v>0</v>
      </c>
      <c r="CS79" s="237">
        <v>0</v>
      </c>
      <c r="CT79" s="24">
        <f t="shared" si="69"/>
        <v>0</v>
      </c>
      <c r="CU79" s="119"/>
    </row>
    <row r="80" spans="1:100">
      <c r="A80" s="43"/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  <c r="AI80" s="41"/>
      <c r="AJ80" s="41"/>
      <c r="AK80" s="41"/>
      <c r="AL80" s="41"/>
      <c r="AM80" s="41"/>
      <c r="AN80" s="41"/>
      <c r="AO80" s="41"/>
      <c r="AP80" s="41"/>
      <c r="AQ80" s="41"/>
      <c r="AR80" s="41"/>
      <c r="AS80" s="41"/>
      <c r="AT80" s="41"/>
      <c r="AU80" s="41"/>
      <c r="AV80" s="41"/>
      <c r="AW80" s="41"/>
      <c r="AX80" s="41"/>
      <c r="AY80" s="41"/>
      <c r="AZ80" s="41"/>
      <c r="BA80" s="41"/>
      <c r="BB80" s="41"/>
      <c r="BC80" s="41"/>
      <c r="BD80" s="41"/>
      <c r="BE80" s="41"/>
      <c r="BF80" s="41"/>
      <c r="BG80" s="41"/>
      <c r="BH80" s="41"/>
      <c r="BI80" s="41"/>
      <c r="BJ80" s="41"/>
      <c r="BK80" s="41"/>
      <c r="BL80" s="41"/>
      <c r="BM80" s="41"/>
      <c r="BN80" s="41"/>
      <c r="BO80" s="41"/>
      <c r="BP80" s="41"/>
      <c r="BQ80" s="41"/>
      <c r="BR80" s="41"/>
      <c r="BS80" s="41"/>
      <c r="BT80" s="41"/>
      <c r="BU80" s="41"/>
      <c r="BV80" s="41"/>
      <c r="BW80" s="41"/>
      <c r="BX80" s="41"/>
      <c r="BY80" s="41"/>
      <c r="BZ80" s="41"/>
      <c r="CA80" s="41"/>
      <c r="CB80" s="41"/>
      <c r="CC80" s="41"/>
      <c r="CD80" s="41"/>
      <c r="CE80" s="41"/>
      <c r="CF80" s="41"/>
      <c r="CG80" s="41"/>
      <c r="CH80" s="41"/>
      <c r="CI80" s="41"/>
      <c r="CJ80" s="41"/>
      <c r="CK80" s="41"/>
      <c r="CL80" s="41"/>
      <c r="CM80" s="41"/>
      <c r="CN80" s="41"/>
      <c r="CO80" s="41"/>
      <c r="CP80" s="41"/>
      <c r="CQ80" s="41"/>
      <c r="CR80" s="41"/>
      <c r="CS80" s="41"/>
      <c r="CT80" s="213"/>
      <c r="CU80" s="119"/>
    </row>
    <row r="81" spans="1:102" s="106" customFormat="1">
      <c r="A81" s="43"/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41"/>
      <c r="AP81" s="41"/>
      <c r="AQ81" s="41"/>
      <c r="AR81" s="41"/>
      <c r="AS81" s="41"/>
      <c r="AT81" s="41"/>
      <c r="AU81" s="41"/>
      <c r="AV81" s="41"/>
      <c r="AW81" s="41"/>
      <c r="AX81" s="41"/>
      <c r="AY81" s="41"/>
      <c r="AZ81" s="41"/>
      <c r="BA81" s="41"/>
      <c r="BB81" s="41"/>
      <c r="BC81" s="41"/>
      <c r="BD81" s="41"/>
      <c r="BE81" s="41"/>
      <c r="BF81" s="41"/>
      <c r="BG81" s="41"/>
      <c r="BH81" s="41"/>
      <c r="BI81" s="41"/>
      <c r="BJ81" s="41"/>
      <c r="BK81" s="41"/>
      <c r="BL81" s="41"/>
      <c r="BM81" s="41"/>
      <c r="BN81" s="41"/>
      <c r="BO81" s="41"/>
      <c r="BP81" s="41"/>
      <c r="BQ81" s="41"/>
      <c r="BR81" s="41"/>
      <c r="BS81" s="41"/>
      <c r="BT81" s="41"/>
      <c r="BU81" s="41"/>
      <c r="BV81" s="41"/>
      <c r="BW81" s="41"/>
      <c r="BX81" s="41"/>
      <c r="BY81" s="41"/>
      <c r="BZ81" s="41"/>
      <c r="CA81" s="41"/>
      <c r="CB81" s="41"/>
      <c r="CC81" s="41"/>
      <c r="CD81" s="41"/>
      <c r="CE81" s="41"/>
      <c r="CF81" s="41"/>
      <c r="CG81" s="41"/>
      <c r="CH81" s="41"/>
      <c r="CI81" s="41"/>
      <c r="CJ81" s="41"/>
      <c r="CK81" s="41"/>
      <c r="CL81" s="41"/>
      <c r="CM81" s="41"/>
      <c r="CN81" s="41"/>
      <c r="CO81" s="41"/>
      <c r="CP81" s="41"/>
      <c r="CQ81" s="41"/>
      <c r="CR81" s="41"/>
      <c r="CS81" s="41"/>
      <c r="CT81" s="41"/>
      <c r="CU81" s="119"/>
      <c r="CV81" s="5"/>
      <c r="CX81" s="118"/>
    </row>
    <row r="82" spans="1:102" ht="15.75" thickBot="1">
      <c r="A82" s="96" t="s">
        <v>9</v>
      </c>
      <c r="B82" s="97"/>
      <c r="C82" s="97"/>
      <c r="D82" s="97"/>
      <c r="E82" s="97"/>
      <c r="F82" s="97"/>
      <c r="G82" s="97"/>
      <c r="H82" s="97"/>
      <c r="I82" s="97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117"/>
      <c r="CV82" s="125"/>
      <c r="CX82" s="198"/>
    </row>
    <row r="83" spans="1:102" ht="15.75" thickBot="1">
      <c r="A83" s="46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17"/>
      <c r="CX83" s="198"/>
    </row>
    <row r="84" spans="1:102">
      <c r="A84" s="170" t="s">
        <v>53</v>
      </c>
      <c r="B84" s="176">
        <f>SUM(B85:B87)</f>
        <v>0</v>
      </c>
      <c r="C84" s="177">
        <f t="shared" ref="C84:BN84" si="70">SUM(C85:C87)</f>
        <v>0</v>
      </c>
      <c r="D84" s="177">
        <f t="shared" si="70"/>
        <v>0</v>
      </c>
      <c r="E84" s="177">
        <f t="shared" si="70"/>
        <v>0</v>
      </c>
      <c r="F84" s="177">
        <f t="shared" si="70"/>
        <v>0</v>
      </c>
      <c r="G84" s="177">
        <f t="shared" si="70"/>
        <v>0</v>
      </c>
      <c r="H84" s="177">
        <f t="shared" si="70"/>
        <v>0</v>
      </c>
      <c r="I84" s="177">
        <f t="shared" si="70"/>
        <v>0</v>
      </c>
      <c r="J84" s="177">
        <f t="shared" si="70"/>
        <v>0</v>
      </c>
      <c r="K84" s="177">
        <f t="shared" si="70"/>
        <v>0</v>
      </c>
      <c r="L84" s="177">
        <f t="shared" si="70"/>
        <v>0</v>
      </c>
      <c r="M84" s="177">
        <f t="shared" si="70"/>
        <v>0</v>
      </c>
      <c r="N84" s="177">
        <f t="shared" si="70"/>
        <v>0</v>
      </c>
      <c r="O84" s="177">
        <f t="shared" si="70"/>
        <v>0</v>
      </c>
      <c r="P84" s="177">
        <f t="shared" si="70"/>
        <v>0</v>
      </c>
      <c r="Q84" s="177">
        <f t="shared" si="70"/>
        <v>0</v>
      </c>
      <c r="R84" s="177">
        <f t="shared" si="70"/>
        <v>0</v>
      </c>
      <c r="S84" s="177">
        <f t="shared" si="70"/>
        <v>0</v>
      </c>
      <c r="T84" s="177">
        <f t="shared" si="70"/>
        <v>0</v>
      </c>
      <c r="U84" s="177">
        <f t="shared" si="70"/>
        <v>0</v>
      </c>
      <c r="V84" s="177">
        <f t="shared" si="70"/>
        <v>0</v>
      </c>
      <c r="W84" s="177">
        <f t="shared" si="70"/>
        <v>0</v>
      </c>
      <c r="X84" s="177">
        <f t="shared" si="70"/>
        <v>0</v>
      </c>
      <c r="Y84" s="177">
        <f t="shared" si="70"/>
        <v>0</v>
      </c>
      <c r="Z84" s="177">
        <f t="shared" si="70"/>
        <v>0</v>
      </c>
      <c r="AA84" s="177">
        <f t="shared" si="70"/>
        <v>0</v>
      </c>
      <c r="AB84" s="177">
        <f t="shared" si="70"/>
        <v>0</v>
      </c>
      <c r="AC84" s="177">
        <f t="shared" si="70"/>
        <v>0</v>
      </c>
      <c r="AD84" s="177">
        <f t="shared" si="70"/>
        <v>0</v>
      </c>
      <c r="AE84" s="177">
        <f t="shared" si="70"/>
        <v>0</v>
      </c>
      <c r="AF84" s="177">
        <f t="shared" si="70"/>
        <v>0</v>
      </c>
      <c r="AG84" s="177">
        <f t="shared" si="70"/>
        <v>0</v>
      </c>
      <c r="AH84" s="177">
        <f t="shared" si="70"/>
        <v>0</v>
      </c>
      <c r="AI84" s="177">
        <f t="shared" si="70"/>
        <v>0</v>
      </c>
      <c r="AJ84" s="177">
        <f t="shared" si="70"/>
        <v>0</v>
      </c>
      <c r="AK84" s="177">
        <f t="shared" si="70"/>
        <v>0</v>
      </c>
      <c r="AL84" s="177">
        <f t="shared" si="70"/>
        <v>0</v>
      </c>
      <c r="AM84" s="177">
        <f t="shared" si="70"/>
        <v>0</v>
      </c>
      <c r="AN84" s="177">
        <f t="shared" si="70"/>
        <v>0</v>
      </c>
      <c r="AO84" s="177">
        <f t="shared" si="70"/>
        <v>0</v>
      </c>
      <c r="AP84" s="177">
        <f t="shared" si="70"/>
        <v>0</v>
      </c>
      <c r="AQ84" s="177">
        <f t="shared" si="70"/>
        <v>0</v>
      </c>
      <c r="AR84" s="177">
        <f t="shared" si="70"/>
        <v>0</v>
      </c>
      <c r="AS84" s="177">
        <f t="shared" si="70"/>
        <v>0</v>
      </c>
      <c r="AT84" s="177">
        <f t="shared" si="70"/>
        <v>0</v>
      </c>
      <c r="AU84" s="177">
        <f t="shared" si="70"/>
        <v>0</v>
      </c>
      <c r="AV84" s="177">
        <f t="shared" si="70"/>
        <v>0</v>
      </c>
      <c r="AW84" s="177">
        <f t="shared" si="70"/>
        <v>0</v>
      </c>
      <c r="AX84" s="177">
        <f t="shared" si="70"/>
        <v>0</v>
      </c>
      <c r="AY84" s="177">
        <f t="shared" si="70"/>
        <v>0</v>
      </c>
      <c r="AZ84" s="177">
        <f t="shared" si="70"/>
        <v>0</v>
      </c>
      <c r="BA84" s="177">
        <f t="shared" si="70"/>
        <v>0</v>
      </c>
      <c r="BB84" s="177">
        <f t="shared" si="70"/>
        <v>0</v>
      </c>
      <c r="BC84" s="177">
        <f t="shared" si="70"/>
        <v>0</v>
      </c>
      <c r="BD84" s="177">
        <f t="shared" si="70"/>
        <v>0</v>
      </c>
      <c r="BE84" s="177">
        <f t="shared" si="70"/>
        <v>0</v>
      </c>
      <c r="BF84" s="177">
        <f t="shared" si="70"/>
        <v>0</v>
      </c>
      <c r="BG84" s="177">
        <f t="shared" si="70"/>
        <v>0</v>
      </c>
      <c r="BH84" s="177">
        <f t="shared" si="70"/>
        <v>0</v>
      </c>
      <c r="BI84" s="177">
        <f t="shared" si="70"/>
        <v>0</v>
      </c>
      <c r="BJ84" s="177">
        <f t="shared" si="70"/>
        <v>0</v>
      </c>
      <c r="BK84" s="177">
        <f t="shared" si="70"/>
        <v>0</v>
      </c>
      <c r="BL84" s="177">
        <f t="shared" si="70"/>
        <v>0</v>
      </c>
      <c r="BM84" s="177">
        <f t="shared" si="70"/>
        <v>0</v>
      </c>
      <c r="BN84" s="177">
        <f t="shared" si="70"/>
        <v>0</v>
      </c>
      <c r="BO84" s="177">
        <f t="shared" ref="BO84:CS84" si="71">SUM(BO85:BO87)</f>
        <v>0</v>
      </c>
      <c r="BP84" s="177">
        <f t="shared" si="71"/>
        <v>0</v>
      </c>
      <c r="BQ84" s="177">
        <f t="shared" si="71"/>
        <v>0</v>
      </c>
      <c r="BR84" s="177">
        <f t="shared" si="71"/>
        <v>0</v>
      </c>
      <c r="BS84" s="177">
        <f t="shared" si="71"/>
        <v>0</v>
      </c>
      <c r="BT84" s="177">
        <f t="shared" si="71"/>
        <v>0</v>
      </c>
      <c r="BU84" s="177">
        <f t="shared" si="71"/>
        <v>0</v>
      </c>
      <c r="BV84" s="177">
        <f t="shared" si="71"/>
        <v>0</v>
      </c>
      <c r="BW84" s="177">
        <f t="shared" si="71"/>
        <v>0</v>
      </c>
      <c r="BX84" s="177">
        <f t="shared" si="71"/>
        <v>0</v>
      </c>
      <c r="BY84" s="177">
        <f t="shared" si="71"/>
        <v>0</v>
      </c>
      <c r="BZ84" s="177">
        <f t="shared" si="71"/>
        <v>0</v>
      </c>
      <c r="CA84" s="177">
        <f t="shared" si="71"/>
        <v>0</v>
      </c>
      <c r="CB84" s="177">
        <f t="shared" si="71"/>
        <v>0</v>
      </c>
      <c r="CC84" s="177">
        <f t="shared" si="71"/>
        <v>0</v>
      </c>
      <c r="CD84" s="177">
        <f t="shared" si="71"/>
        <v>0</v>
      </c>
      <c r="CE84" s="177">
        <f t="shared" si="71"/>
        <v>0</v>
      </c>
      <c r="CF84" s="177">
        <f t="shared" si="71"/>
        <v>0</v>
      </c>
      <c r="CG84" s="177">
        <f t="shared" si="71"/>
        <v>0</v>
      </c>
      <c r="CH84" s="177">
        <f t="shared" si="71"/>
        <v>0</v>
      </c>
      <c r="CI84" s="177">
        <f t="shared" si="71"/>
        <v>0</v>
      </c>
      <c r="CJ84" s="177">
        <f t="shared" si="71"/>
        <v>0</v>
      </c>
      <c r="CK84" s="177">
        <f>SUM(CK85:CK87)</f>
        <v>0</v>
      </c>
      <c r="CL84" s="177">
        <f t="shared" si="71"/>
        <v>0</v>
      </c>
      <c r="CM84" s="177">
        <f t="shared" si="71"/>
        <v>0</v>
      </c>
      <c r="CN84" s="177">
        <f t="shared" si="71"/>
        <v>0</v>
      </c>
      <c r="CO84" s="177">
        <f t="shared" si="71"/>
        <v>0</v>
      </c>
      <c r="CP84" s="177">
        <f t="shared" si="71"/>
        <v>0</v>
      </c>
      <c r="CQ84" s="177">
        <f t="shared" si="71"/>
        <v>0</v>
      </c>
      <c r="CR84" s="177">
        <f t="shared" si="71"/>
        <v>0</v>
      </c>
      <c r="CS84" s="178">
        <f t="shared" si="71"/>
        <v>0</v>
      </c>
      <c r="CT84" s="174">
        <f>SUM(B84:CS84)</f>
        <v>0</v>
      </c>
      <c r="CU84" s="117"/>
      <c r="CW84" s="225">
        <f>CU84*(24)/(96*1000)</f>
        <v>0</v>
      </c>
    </row>
    <row r="85" spans="1:102">
      <c r="A85" s="22" t="s">
        <v>54</v>
      </c>
      <c r="B85" s="33" cm="1">
        <f t="array" ref="B85:CS85">[8]Sheet2!$B$8:$CS$8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72">
        <v>0</v>
      </c>
      <c r="CT85" s="175">
        <f>SUM(B85:CS85)</f>
        <v>0</v>
      </c>
      <c r="CU85" s="119"/>
    </row>
    <row r="86" spans="1:102">
      <c r="A86" s="22" t="s">
        <v>55</v>
      </c>
      <c r="B86" s="33" cm="1">
        <f t="array" ref="B86:CS86">[9]Sheet2!$B$8:$CS$8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72">
        <v>0</v>
      </c>
      <c r="CT86" s="175">
        <f t="shared" ref="CT86:CT87" si="72">SUM(B86:CS86)</f>
        <v>0</v>
      </c>
      <c r="CU86" s="119"/>
    </row>
    <row r="87" spans="1:102">
      <c r="A87" s="22" t="s">
        <v>56</v>
      </c>
      <c r="B87" s="33" cm="1">
        <f t="array" ref="B87:CS87">[10]Sheet2!$B$8:$CS$8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72">
        <v>0</v>
      </c>
      <c r="CT87" s="175">
        <f t="shared" si="72"/>
        <v>0</v>
      </c>
      <c r="CU87" s="119"/>
    </row>
    <row r="88" spans="1:102">
      <c r="A88" s="171" t="s">
        <v>57</v>
      </c>
      <c r="B88" s="179">
        <f>SUM(B89:B90)</f>
        <v>0</v>
      </c>
      <c r="C88" s="179">
        <f t="shared" ref="C88:BN88" si="73">SUM(C89:C90)</f>
        <v>0</v>
      </c>
      <c r="D88" s="179">
        <f t="shared" si="73"/>
        <v>0</v>
      </c>
      <c r="E88" s="179">
        <f t="shared" si="73"/>
        <v>0</v>
      </c>
      <c r="F88" s="179">
        <f t="shared" si="73"/>
        <v>0</v>
      </c>
      <c r="G88" s="179">
        <f t="shared" si="73"/>
        <v>0</v>
      </c>
      <c r="H88" s="179">
        <f t="shared" si="73"/>
        <v>0</v>
      </c>
      <c r="I88" s="179">
        <f t="shared" si="73"/>
        <v>0</v>
      </c>
      <c r="J88" s="179">
        <f t="shared" si="73"/>
        <v>0</v>
      </c>
      <c r="K88" s="179">
        <f t="shared" si="73"/>
        <v>0</v>
      </c>
      <c r="L88" s="179">
        <f t="shared" si="73"/>
        <v>0</v>
      </c>
      <c r="M88" s="179">
        <f t="shared" si="73"/>
        <v>0</v>
      </c>
      <c r="N88" s="179">
        <f t="shared" si="73"/>
        <v>0</v>
      </c>
      <c r="O88" s="179">
        <f t="shared" si="73"/>
        <v>0</v>
      </c>
      <c r="P88" s="179">
        <f t="shared" si="73"/>
        <v>0</v>
      </c>
      <c r="Q88" s="179">
        <f t="shared" si="73"/>
        <v>0</v>
      </c>
      <c r="R88" s="179">
        <f t="shared" si="73"/>
        <v>0</v>
      </c>
      <c r="S88" s="179">
        <f t="shared" si="73"/>
        <v>0</v>
      </c>
      <c r="T88" s="179">
        <f t="shared" si="73"/>
        <v>0</v>
      </c>
      <c r="U88" s="179">
        <f t="shared" si="73"/>
        <v>0</v>
      </c>
      <c r="V88" s="179">
        <f t="shared" si="73"/>
        <v>0</v>
      </c>
      <c r="W88" s="179">
        <f t="shared" si="73"/>
        <v>0</v>
      </c>
      <c r="X88" s="179">
        <f t="shared" si="73"/>
        <v>0</v>
      </c>
      <c r="Y88" s="179">
        <f t="shared" si="73"/>
        <v>0</v>
      </c>
      <c r="Z88" s="179">
        <f t="shared" si="73"/>
        <v>0</v>
      </c>
      <c r="AA88" s="179">
        <f t="shared" si="73"/>
        <v>0</v>
      </c>
      <c r="AB88" s="179">
        <f t="shared" si="73"/>
        <v>4.0000000000000001E-3</v>
      </c>
      <c r="AC88" s="179">
        <f t="shared" si="73"/>
        <v>0.72450000000000003</v>
      </c>
      <c r="AD88" s="179">
        <f t="shared" si="73"/>
        <v>3.48066896</v>
      </c>
      <c r="AE88" s="179">
        <f t="shared" si="73"/>
        <v>8.1805905599999988</v>
      </c>
      <c r="AF88" s="179">
        <f t="shared" si="73"/>
        <v>14.6382406</v>
      </c>
      <c r="AG88" s="179">
        <f t="shared" si="73"/>
        <v>22.5331738</v>
      </c>
      <c r="AH88" s="179">
        <f t="shared" si="73"/>
        <v>29.009971400000001</v>
      </c>
      <c r="AI88" s="179">
        <f t="shared" si="73"/>
        <v>36.860837899999993</v>
      </c>
      <c r="AJ88" s="179">
        <f t="shared" si="73"/>
        <v>45.389479499999993</v>
      </c>
      <c r="AK88" s="179">
        <f t="shared" si="73"/>
        <v>53.133209700000002</v>
      </c>
      <c r="AL88" s="179">
        <f t="shared" si="73"/>
        <v>60.088793199999998</v>
      </c>
      <c r="AM88" s="179">
        <f t="shared" si="73"/>
        <v>66.508352000000002</v>
      </c>
      <c r="AN88" s="179">
        <f t="shared" si="73"/>
        <v>72.81650599999999</v>
      </c>
      <c r="AO88" s="179">
        <f t="shared" si="73"/>
        <v>80.843372000000016</v>
      </c>
      <c r="AP88" s="179">
        <f t="shared" si="73"/>
        <v>86.497269000000003</v>
      </c>
      <c r="AQ88" s="179">
        <f t="shared" si="73"/>
        <v>90.558249999999987</v>
      </c>
      <c r="AR88" s="179">
        <f t="shared" si="73"/>
        <v>94.986464999999995</v>
      </c>
      <c r="AS88" s="179">
        <f t="shared" si="73"/>
        <v>98.658545000000004</v>
      </c>
      <c r="AT88" s="179">
        <f t="shared" si="73"/>
        <v>102.306709</v>
      </c>
      <c r="AU88" s="179">
        <f t="shared" si="73"/>
        <v>105.31749400000001</v>
      </c>
      <c r="AV88" s="179">
        <f t="shared" si="73"/>
        <v>106.73935800000001</v>
      </c>
      <c r="AW88" s="179">
        <f t="shared" si="73"/>
        <v>107.82767299999999</v>
      </c>
      <c r="AX88" s="179">
        <f t="shared" si="73"/>
        <v>107.886555</v>
      </c>
      <c r="AY88" s="179">
        <f t="shared" si="73"/>
        <v>107.95756500000002</v>
      </c>
      <c r="AZ88" s="179">
        <f t="shared" si="73"/>
        <v>107.94762800000001</v>
      </c>
      <c r="BA88" s="179">
        <f t="shared" si="73"/>
        <v>104.52962600000001</v>
      </c>
      <c r="BB88" s="179">
        <f t="shared" si="73"/>
        <v>102.85754</v>
      </c>
      <c r="BC88" s="179">
        <f t="shared" si="73"/>
        <v>99.565639999999988</v>
      </c>
      <c r="BD88" s="179">
        <f t="shared" si="73"/>
        <v>98.060554999999979</v>
      </c>
      <c r="BE88" s="179">
        <f t="shared" si="73"/>
        <v>93.62538099999999</v>
      </c>
      <c r="BF88" s="179">
        <f t="shared" si="73"/>
        <v>88.962620999999984</v>
      </c>
      <c r="BG88" s="179">
        <f t="shared" si="73"/>
        <v>85.580050999999997</v>
      </c>
      <c r="BH88" s="179">
        <f t="shared" si="73"/>
        <v>81.175960000000003</v>
      </c>
      <c r="BI88" s="179">
        <f t="shared" si="73"/>
        <v>75.780976999999993</v>
      </c>
      <c r="BJ88" s="179">
        <f t="shared" si="73"/>
        <v>68.975856000000007</v>
      </c>
      <c r="BK88" s="179">
        <f t="shared" si="73"/>
        <v>60.175950999999998</v>
      </c>
      <c r="BL88" s="179">
        <f t="shared" si="73"/>
        <v>53.447237999999999</v>
      </c>
      <c r="BM88" s="179">
        <f t="shared" si="73"/>
        <v>45.353918</v>
      </c>
      <c r="BN88" s="179">
        <f t="shared" si="73"/>
        <v>37.311115000000001</v>
      </c>
      <c r="BO88" s="179">
        <f t="shared" ref="BO88:CS88" si="74">SUM(BO89:BO90)</f>
        <v>29.817134199999998</v>
      </c>
      <c r="BP88" s="179">
        <f t="shared" si="74"/>
        <v>21.466780099999998</v>
      </c>
      <c r="BQ88" s="179">
        <f t="shared" si="74"/>
        <v>14.352505999999996</v>
      </c>
      <c r="BR88" s="179">
        <f t="shared" si="74"/>
        <v>8.3386617999999988</v>
      </c>
      <c r="BS88" s="179">
        <f t="shared" si="74"/>
        <v>3.5105284999999999</v>
      </c>
      <c r="BT88" s="179">
        <f t="shared" si="74"/>
        <v>0.90777407999999993</v>
      </c>
      <c r="BU88" s="179">
        <f t="shared" si="74"/>
        <v>3.4499999999999996E-2</v>
      </c>
      <c r="BV88" s="179">
        <f t="shared" si="74"/>
        <v>0</v>
      </c>
      <c r="BW88" s="179">
        <f t="shared" si="74"/>
        <v>0</v>
      </c>
      <c r="BX88" s="179">
        <f t="shared" si="74"/>
        <v>0</v>
      </c>
      <c r="BY88" s="179">
        <f t="shared" si="74"/>
        <v>0</v>
      </c>
      <c r="BZ88" s="179">
        <f t="shared" si="74"/>
        <v>0</v>
      </c>
      <c r="CA88" s="179">
        <f t="shared" si="74"/>
        <v>0</v>
      </c>
      <c r="CB88" s="179">
        <f t="shared" si="74"/>
        <v>0</v>
      </c>
      <c r="CC88" s="179">
        <f t="shared" si="74"/>
        <v>0</v>
      </c>
      <c r="CD88" s="179">
        <f t="shared" si="74"/>
        <v>0</v>
      </c>
      <c r="CE88" s="179">
        <f t="shared" si="74"/>
        <v>0</v>
      </c>
      <c r="CF88" s="179">
        <f t="shared" si="74"/>
        <v>0</v>
      </c>
      <c r="CG88" s="179">
        <f t="shared" si="74"/>
        <v>0</v>
      </c>
      <c r="CH88" s="179">
        <f t="shared" si="74"/>
        <v>0</v>
      </c>
      <c r="CI88" s="179">
        <f t="shared" si="74"/>
        <v>0</v>
      </c>
      <c r="CJ88" s="179">
        <f t="shared" si="74"/>
        <v>0</v>
      </c>
      <c r="CK88" s="179">
        <f t="shared" si="74"/>
        <v>0</v>
      </c>
      <c r="CL88" s="179">
        <f t="shared" si="74"/>
        <v>0</v>
      </c>
      <c r="CM88" s="179">
        <f t="shared" si="74"/>
        <v>0</v>
      </c>
      <c r="CN88" s="179">
        <f t="shared" si="74"/>
        <v>0</v>
      </c>
      <c r="CO88" s="179">
        <f t="shared" si="74"/>
        <v>0</v>
      </c>
      <c r="CP88" s="179">
        <f t="shared" si="74"/>
        <v>0</v>
      </c>
      <c r="CQ88" s="179">
        <f t="shared" si="74"/>
        <v>0</v>
      </c>
      <c r="CR88" s="179">
        <f t="shared" si="74"/>
        <v>0</v>
      </c>
      <c r="CS88" s="179">
        <f t="shared" si="74"/>
        <v>0</v>
      </c>
      <c r="CT88" s="174">
        <f>SUM(B88:CS88)</f>
        <v>2784.7255203000004</v>
      </c>
      <c r="CU88" s="117"/>
      <c r="CW88" s="225">
        <f>CU88*(24)/(96*1000)</f>
        <v>0</v>
      </c>
    </row>
    <row r="89" spans="1:102">
      <c r="A89" s="274" t="s">
        <v>71</v>
      </c>
      <c r="B89" s="180">
        <f>[11]Consol_Captive!B10/1000</f>
        <v>0</v>
      </c>
      <c r="C89" s="180">
        <f>[11]Consol_Captive!C10/1000</f>
        <v>0</v>
      </c>
      <c r="D89" s="180">
        <f>[11]Consol_Captive!D10/1000</f>
        <v>0</v>
      </c>
      <c r="E89" s="180">
        <f>[11]Consol_Captive!E10/1000</f>
        <v>0</v>
      </c>
      <c r="F89" s="180">
        <f>[11]Consol_Captive!F10/1000</f>
        <v>0</v>
      </c>
      <c r="G89" s="180">
        <f>[11]Consol_Captive!G10/1000</f>
        <v>0</v>
      </c>
      <c r="H89" s="180">
        <f>[11]Consol_Captive!H10/1000</f>
        <v>0</v>
      </c>
      <c r="I89" s="180">
        <f>[11]Consol_Captive!I10/1000</f>
        <v>0</v>
      </c>
      <c r="J89" s="180">
        <f>[11]Consol_Captive!J10/1000</f>
        <v>0</v>
      </c>
      <c r="K89" s="180">
        <f>[11]Consol_Captive!K10/1000</f>
        <v>0</v>
      </c>
      <c r="L89" s="180">
        <f>[11]Consol_Captive!L10/1000</f>
        <v>0</v>
      </c>
      <c r="M89" s="180">
        <f>[11]Consol_Captive!M10/1000</f>
        <v>0</v>
      </c>
      <c r="N89" s="180">
        <f>[11]Consol_Captive!N10/1000</f>
        <v>0</v>
      </c>
      <c r="O89" s="180">
        <f>[11]Consol_Captive!O10/1000</f>
        <v>0</v>
      </c>
      <c r="P89" s="180">
        <f>[11]Consol_Captive!P10/1000</f>
        <v>0</v>
      </c>
      <c r="Q89" s="180">
        <f>[11]Consol_Captive!Q10/1000</f>
        <v>0</v>
      </c>
      <c r="R89" s="180">
        <f>[11]Consol_Captive!R10/1000</f>
        <v>0</v>
      </c>
      <c r="S89" s="180">
        <f>[11]Consol_Captive!S10/1000</f>
        <v>0</v>
      </c>
      <c r="T89" s="180">
        <f>[11]Consol_Captive!T10/1000</f>
        <v>0</v>
      </c>
      <c r="U89" s="180">
        <f>[11]Consol_Captive!U10/1000</f>
        <v>0</v>
      </c>
      <c r="V89" s="180">
        <f>[11]Consol_Captive!V10/1000</f>
        <v>0</v>
      </c>
      <c r="W89" s="180">
        <f>[11]Consol_Captive!W10/1000</f>
        <v>0</v>
      </c>
      <c r="X89" s="180">
        <f>[11]Consol_Captive!X10/1000</f>
        <v>0</v>
      </c>
      <c r="Y89" s="180">
        <f>[11]Consol_Captive!Y10/1000</f>
        <v>0</v>
      </c>
      <c r="Z89" s="180">
        <f>[11]Consol_Captive!Z10/1000</f>
        <v>0</v>
      </c>
      <c r="AA89" s="180">
        <f>[11]Consol_Captive!AA10/1000</f>
        <v>0</v>
      </c>
      <c r="AB89" s="180">
        <f>[11]Consol_Captive!AB10/1000</f>
        <v>4.0000000000000001E-3</v>
      </c>
      <c r="AC89" s="180">
        <f>[11]Consol_Captive!AC10/1000</f>
        <v>0.71850000000000003</v>
      </c>
      <c r="AD89" s="180">
        <f>[11]Consol_Captive!AD10/1000</f>
        <v>3.4056689599999999</v>
      </c>
      <c r="AE89" s="180">
        <f>[11]Consol_Captive!AE10/1000</f>
        <v>7.9885905599999987</v>
      </c>
      <c r="AF89" s="180">
        <f>[11]Consol_Captive!AF10/1000</f>
        <v>14.300740599999999</v>
      </c>
      <c r="AG89" s="180">
        <f>[11]Consol_Captive!AG10/1000</f>
        <v>22.104173800000002</v>
      </c>
      <c r="AH89" s="180">
        <f>[11]Consol_Captive!AH10/1000</f>
        <v>28.5044714</v>
      </c>
      <c r="AI89" s="180">
        <f>[11]Consol_Captive!AI10/1000</f>
        <v>35.825837899999996</v>
      </c>
      <c r="AJ89" s="180">
        <f>[11]Consol_Captive!AJ10/1000</f>
        <v>43.712479499999993</v>
      </c>
      <c r="AK89" s="180">
        <f>[11]Consol_Captive!AK10/1000</f>
        <v>51.189209699999999</v>
      </c>
      <c r="AL89" s="180">
        <f>[11]Consol_Captive!AL10/1000</f>
        <v>58.437293199999999</v>
      </c>
      <c r="AM89" s="180">
        <f>[11]Consol_Captive!AM10/1000</f>
        <v>64.414352000000008</v>
      </c>
      <c r="AN89" s="180">
        <f>[11]Consol_Captive!AN10/1000</f>
        <v>69.975505999999996</v>
      </c>
      <c r="AO89" s="180">
        <f>[11]Consol_Captive!AO10/1000</f>
        <v>78.401372000000009</v>
      </c>
      <c r="AP89" s="180">
        <f>[11]Consol_Captive!AP10/1000</f>
        <v>83.633769000000001</v>
      </c>
      <c r="AQ89" s="180">
        <f>[11]Consol_Captive!AQ10/1000</f>
        <v>87.666249999999991</v>
      </c>
      <c r="AR89" s="180">
        <f>[11]Consol_Captive!AR10/1000</f>
        <v>92.122964999999994</v>
      </c>
      <c r="AS89" s="180">
        <f>[11]Consol_Captive!AS10/1000</f>
        <v>95.456045000000003</v>
      </c>
      <c r="AT89" s="180">
        <f>[11]Consol_Captive!AT10/1000</f>
        <v>98.028708999999992</v>
      </c>
      <c r="AU89" s="180">
        <f>[11]Consol_Captive!AU10/1000</f>
        <v>101.11149400000001</v>
      </c>
      <c r="AV89" s="180">
        <f>[11]Consol_Captive!AV10/1000</f>
        <v>102.52135800000001</v>
      </c>
      <c r="AW89" s="180">
        <f>[11]Consol_Captive!AW10/1000</f>
        <v>103.74767299999999</v>
      </c>
      <c r="AX89" s="180">
        <f>[11]Consol_Captive!AX10/1000</f>
        <v>104.214555</v>
      </c>
      <c r="AY89" s="180">
        <f>[11]Consol_Captive!AY10/1000</f>
        <v>104.22556500000002</v>
      </c>
      <c r="AZ89" s="180">
        <f>[11]Consol_Captive!AZ10/1000</f>
        <v>104.256128</v>
      </c>
      <c r="BA89" s="180">
        <f>[11]Consol_Captive!BA10/1000</f>
        <v>101.52962600000001</v>
      </c>
      <c r="BB89" s="180">
        <f>[11]Consol_Captive!BB10/1000</f>
        <v>100.08404</v>
      </c>
      <c r="BC89" s="180">
        <f>[11]Consol_Captive!BC10/1000</f>
        <v>97.476139999999987</v>
      </c>
      <c r="BD89" s="180">
        <f>[11]Consol_Captive!BD10/1000</f>
        <v>95.468554999999981</v>
      </c>
      <c r="BE89" s="180">
        <f>[11]Consol_Captive!BE10/1000</f>
        <v>90.358380999999994</v>
      </c>
      <c r="BF89" s="180">
        <f>[11]Consol_Captive!BF10/1000</f>
        <v>86.133620999999991</v>
      </c>
      <c r="BG89" s="180">
        <f>[11]Consol_Captive!BG10/1000</f>
        <v>82.334051000000002</v>
      </c>
      <c r="BH89" s="180">
        <f>[11]Consol_Captive!BH10/1000</f>
        <v>77.476960000000005</v>
      </c>
      <c r="BI89" s="180">
        <f>[11]Consol_Captive!BI10/1000</f>
        <v>72.269476999999995</v>
      </c>
      <c r="BJ89" s="180">
        <f>[11]Consol_Captive!BJ10/1000</f>
        <v>65.746356000000006</v>
      </c>
      <c r="BK89" s="180">
        <f>[11]Consol_Captive!BK10/1000</f>
        <v>57.376950999999998</v>
      </c>
      <c r="BL89" s="180">
        <f>[11]Consol_Captive!BL10/1000</f>
        <v>50.507238000000001</v>
      </c>
      <c r="BM89" s="180">
        <f>[11]Consol_Captive!BM10/1000</f>
        <v>42.877417999999999</v>
      </c>
      <c r="BN89" s="180">
        <f>[11]Consol_Captive!BN10/1000</f>
        <v>35.587615</v>
      </c>
      <c r="BO89" s="180">
        <f>[11]Consol_Captive!BO10/1000</f>
        <v>28.726634199999999</v>
      </c>
      <c r="BP89" s="180">
        <f>[11]Consol_Captive!BP10/1000</f>
        <v>20.269780099999998</v>
      </c>
      <c r="BQ89" s="180">
        <f>[11]Consol_Captive!BQ10/1000</f>
        <v>13.569505999999997</v>
      </c>
      <c r="BR89" s="180">
        <f>[11]Consol_Captive!BR10/1000</f>
        <v>7.782161799999999</v>
      </c>
      <c r="BS89" s="180">
        <f>[11]Consol_Captive!BS10/1000</f>
        <v>3.1805284999999999</v>
      </c>
      <c r="BT89" s="180">
        <f>[11]Consol_Captive!BT10/1000</f>
        <v>0.80427407999999989</v>
      </c>
      <c r="BU89" s="180">
        <f>[11]Consol_Captive!BU10/1000</f>
        <v>0.03</v>
      </c>
      <c r="BV89" s="180">
        <f>[11]Consol_Captive!BV10/1000</f>
        <v>0</v>
      </c>
      <c r="BW89" s="180">
        <f>[11]Consol_Captive!BW10/1000</f>
        <v>0</v>
      </c>
      <c r="BX89" s="180">
        <f>[11]Consol_Captive!BX10/1000</f>
        <v>0</v>
      </c>
      <c r="BY89" s="180">
        <f>[11]Consol_Captive!BY10/1000</f>
        <v>0</v>
      </c>
      <c r="BZ89" s="180">
        <f>[11]Consol_Captive!BZ10/1000</f>
        <v>0</v>
      </c>
      <c r="CA89" s="180">
        <f>[11]Consol_Captive!CA10/1000</f>
        <v>0</v>
      </c>
      <c r="CB89" s="180">
        <f>[11]Consol_Captive!CB10/1000</f>
        <v>0</v>
      </c>
      <c r="CC89" s="180">
        <f>[11]Consol_Captive!CC10/1000</f>
        <v>0</v>
      </c>
      <c r="CD89" s="180">
        <f>[11]Consol_Captive!CD10/1000</f>
        <v>0</v>
      </c>
      <c r="CE89" s="180">
        <f>[11]Consol_Captive!CE10/1000</f>
        <v>0</v>
      </c>
      <c r="CF89" s="180">
        <f>[11]Consol_Captive!CF10/1000</f>
        <v>0</v>
      </c>
      <c r="CG89" s="180">
        <f>[11]Consol_Captive!CG10/1000</f>
        <v>0</v>
      </c>
      <c r="CH89" s="180">
        <f>[11]Consol_Captive!CH10/1000</f>
        <v>0</v>
      </c>
      <c r="CI89" s="180">
        <f>[11]Consol_Captive!CI10/1000</f>
        <v>0</v>
      </c>
      <c r="CJ89" s="180">
        <f>[11]Consol_Captive!CJ10/1000</f>
        <v>0</v>
      </c>
      <c r="CK89" s="180">
        <f>[11]Consol_Captive!CK10/1000</f>
        <v>0</v>
      </c>
      <c r="CL89" s="180">
        <f>[11]Consol_Captive!CL10/1000</f>
        <v>0</v>
      </c>
      <c r="CM89" s="180">
        <f>[11]Consol_Captive!CM10/1000</f>
        <v>0</v>
      </c>
      <c r="CN89" s="180">
        <f>[11]Consol_Captive!CN10/1000</f>
        <v>0</v>
      </c>
      <c r="CO89" s="180">
        <f>[11]Consol_Captive!CO10/1000</f>
        <v>0</v>
      </c>
      <c r="CP89" s="180">
        <f>[11]Consol_Captive!CP10/1000</f>
        <v>0</v>
      </c>
      <c r="CQ89" s="180">
        <f>[11]Consol_Captive!CQ10/1000</f>
        <v>0</v>
      </c>
      <c r="CR89" s="180">
        <f>[11]Consol_Captive!CR10/1000</f>
        <v>0</v>
      </c>
      <c r="CS89" s="180">
        <f>[11]Consol_Captive!CS10/1000</f>
        <v>0</v>
      </c>
      <c r="CT89" s="226">
        <f t="shared" ref="CT89:CT92" si="75">SUM(B89:CS89)</f>
        <v>2685.5560202999995</v>
      </c>
      <c r="CU89" s="227"/>
    </row>
    <row r="90" spans="1:102">
      <c r="A90" s="22" t="s">
        <v>73</v>
      </c>
      <c r="B90" s="180">
        <f>[11]Consol_TP!B10/1000</f>
        <v>0</v>
      </c>
      <c r="C90" s="180">
        <f>[11]Consol_TP!C10/1000</f>
        <v>0</v>
      </c>
      <c r="D90" s="180">
        <f>[11]Consol_TP!D10/1000</f>
        <v>0</v>
      </c>
      <c r="E90" s="180">
        <f>[11]Consol_TP!E10/1000</f>
        <v>0</v>
      </c>
      <c r="F90" s="180">
        <f>[11]Consol_TP!F10/1000</f>
        <v>0</v>
      </c>
      <c r="G90" s="180">
        <f>[11]Consol_TP!G10/1000</f>
        <v>0</v>
      </c>
      <c r="H90" s="180">
        <f>[11]Consol_TP!H10/1000</f>
        <v>0</v>
      </c>
      <c r="I90" s="180">
        <f>[11]Consol_TP!I10/1000</f>
        <v>0</v>
      </c>
      <c r="J90" s="180">
        <f>[11]Consol_TP!J10/1000</f>
        <v>0</v>
      </c>
      <c r="K90" s="180">
        <f>[11]Consol_TP!K10/1000</f>
        <v>0</v>
      </c>
      <c r="L90" s="180">
        <f>[11]Consol_TP!L10/1000</f>
        <v>0</v>
      </c>
      <c r="M90" s="180">
        <f>[11]Consol_TP!M10/1000</f>
        <v>0</v>
      </c>
      <c r="N90" s="180">
        <f>[11]Consol_TP!N10/1000</f>
        <v>0</v>
      </c>
      <c r="O90" s="180">
        <f>[11]Consol_TP!O10/1000</f>
        <v>0</v>
      </c>
      <c r="P90" s="180">
        <f>[11]Consol_TP!P10/1000</f>
        <v>0</v>
      </c>
      <c r="Q90" s="180">
        <f>[11]Consol_TP!Q10/1000</f>
        <v>0</v>
      </c>
      <c r="R90" s="180">
        <f>[11]Consol_TP!R10/1000</f>
        <v>0</v>
      </c>
      <c r="S90" s="180">
        <f>[11]Consol_TP!S10/1000</f>
        <v>0</v>
      </c>
      <c r="T90" s="180">
        <f>[11]Consol_TP!T10/1000</f>
        <v>0</v>
      </c>
      <c r="U90" s="180">
        <f>[11]Consol_TP!U10/1000</f>
        <v>0</v>
      </c>
      <c r="V90" s="180">
        <f>[11]Consol_TP!V10/1000</f>
        <v>0</v>
      </c>
      <c r="W90" s="180">
        <f>[11]Consol_TP!W10/1000</f>
        <v>0</v>
      </c>
      <c r="X90" s="180">
        <f>[11]Consol_TP!X10/1000</f>
        <v>0</v>
      </c>
      <c r="Y90" s="180">
        <f>[11]Consol_TP!Y10/1000</f>
        <v>0</v>
      </c>
      <c r="Z90" s="180">
        <f>[11]Consol_TP!Z10/1000</f>
        <v>0</v>
      </c>
      <c r="AA90" s="180">
        <f>[11]Consol_TP!AA10/1000</f>
        <v>0</v>
      </c>
      <c r="AB90" s="180">
        <f>[11]Consol_TP!AB10/1000</f>
        <v>0</v>
      </c>
      <c r="AC90" s="180">
        <f>[11]Consol_TP!AC10/1000</f>
        <v>6.0000000000000001E-3</v>
      </c>
      <c r="AD90" s="180">
        <f>[11]Consol_TP!AD10/1000</f>
        <v>7.4999999999999997E-2</v>
      </c>
      <c r="AE90" s="180">
        <f>[11]Consol_TP!AE10/1000</f>
        <v>0.192</v>
      </c>
      <c r="AF90" s="180">
        <f>[11]Consol_TP!AF10/1000</f>
        <v>0.33750000000000002</v>
      </c>
      <c r="AG90" s="180">
        <f>[11]Consol_TP!AG10/1000</f>
        <v>0.42899999999999999</v>
      </c>
      <c r="AH90" s="180">
        <f>[11]Consol_TP!AH10/1000</f>
        <v>0.50549999999999995</v>
      </c>
      <c r="AI90" s="180">
        <f>[11]Consol_TP!AI10/1000</f>
        <v>1.0349999999999999</v>
      </c>
      <c r="AJ90" s="180">
        <f>[11]Consol_TP!AJ10/1000</f>
        <v>1.677</v>
      </c>
      <c r="AK90" s="180">
        <f>[11]Consol_TP!AK10/1000</f>
        <v>1.944</v>
      </c>
      <c r="AL90" s="180">
        <f>[11]Consol_TP!AL10/1000</f>
        <v>1.6515</v>
      </c>
      <c r="AM90" s="180">
        <f>[11]Consol_TP!AM10/1000</f>
        <v>2.0939999999999999</v>
      </c>
      <c r="AN90" s="180">
        <f>[11]Consol_TP!AN10/1000</f>
        <v>2.8410000000000002</v>
      </c>
      <c r="AO90" s="180">
        <f>[11]Consol_TP!AO10/1000</f>
        <v>2.4420000000000002</v>
      </c>
      <c r="AP90" s="180">
        <f>[11]Consol_TP!AP10/1000</f>
        <v>2.8635000000000002</v>
      </c>
      <c r="AQ90" s="180">
        <f>[11]Consol_TP!AQ10/1000</f>
        <v>2.8919999999999999</v>
      </c>
      <c r="AR90" s="180">
        <f>[11]Consol_TP!AR10/1000</f>
        <v>2.8635000000000002</v>
      </c>
      <c r="AS90" s="180">
        <f>[11]Consol_TP!AS10/1000</f>
        <v>3.2025000000000001</v>
      </c>
      <c r="AT90" s="180">
        <f>[11]Consol_TP!AT10/1000</f>
        <v>4.2779999999999996</v>
      </c>
      <c r="AU90" s="180">
        <f>[11]Consol_TP!AU10/1000</f>
        <v>4.2060000000000004</v>
      </c>
      <c r="AV90" s="180">
        <f>[11]Consol_TP!AV10/1000</f>
        <v>4.218</v>
      </c>
      <c r="AW90" s="180">
        <f>[11]Consol_TP!AW10/1000</f>
        <v>4.08</v>
      </c>
      <c r="AX90" s="180">
        <f>[11]Consol_TP!AX10/1000</f>
        <v>3.6720000000000002</v>
      </c>
      <c r="AY90" s="180">
        <f>[11]Consol_TP!AY10/1000</f>
        <v>3.7320000000000002</v>
      </c>
      <c r="AZ90" s="180">
        <f>[11]Consol_TP!AZ10/1000</f>
        <v>3.6915</v>
      </c>
      <c r="BA90" s="180">
        <f>[11]Consol_TP!BA10/1000</f>
        <v>3</v>
      </c>
      <c r="BB90" s="180">
        <f>[11]Consol_TP!BB10/1000</f>
        <v>2.7734999999999999</v>
      </c>
      <c r="BC90" s="180">
        <f>[11]Consol_TP!BC10/1000</f>
        <v>2.0895000000000001</v>
      </c>
      <c r="BD90" s="180">
        <f>[11]Consol_TP!BD10/1000</f>
        <v>2.5920000000000001</v>
      </c>
      <c r="BE90" s="180">
        <f>[11]Consol_TP!BE10/1000</f>
        <v>3.2669999999999999</v>
      </c>
      <c r="BF90" s="180">
        <f>[11]Consol_TP!BF10/1000</f>
        <v>2.8290000000000002</v>
      </c>
      <c r="BG90" s="180">
        <f>[11]Consol_TP!BG10/1000</f>
        <v>3.246</v>
      </c>
      <c r="BH90" s="180">
        <f>[11]Consol_TP!BH10/1000</f>
        <v>3.6989999999999998</v>
      </c>
      <c r="BI90" s="180">
        <f>[11]Consol_TP!BI10/1000</f>
        <v>3.5114999999999998</v>
      </c>
      <c r="BJ90" s="180">
        <f>[11]Consol_TP!BJ10/1000</f>
        <v>3.2294999999999998</v>
      </c>
      <c r="BK90" s="180">
        <f>[11]Consol_TP!BK10/1000</f>
        <v>2.7989999999999999</v>
      </c>
      <c r="BL90" s="180">
        <f>[11]Consol_TP!BL10/1000</f>
        <v>2.94</v>
      </c>
      <c r="BM90" s="180">
        <f>[11]Consol_TP!BM10/1000</f>
        <v>2.4765000000000001</v>
      </c>
      <c r="BN90" s="180">
        <f>[11]Consol_TP!BN10/1000</f>
        <v>1.7235</v>
      </c>
      <c r="BO90" s="180">
        <f>[11]Consol_TP!BO10/1000</f>
        <v>1.0905</v>
      </c>
      <c r="BP90" s="180">
        <f>[11]Consol_TP!BP10/1000</f>
        <v>1.1970000000000001</v>
      </c>
      <c r="BQ90" s="180">
        <f>[11]Consol_TP!BQ10/1000</f>
        <v>0.78300000000000003</v>
      </c>
      <c r="BR90" s="180">
        <f>[11]Consol_TP!BR10/1000</f>
        <v>0.55649999999999999</v>
      </c>
      <c r="BS90" s="180">
        <f>[11]Consol_TP!BS10/1000</f>
        <v>0.33</v>
      </c>
      <c r="BT90" s="180">
        <f>[11]Consol_TP!BT10/1000</f>
        <v>0.10349999999999999</v>
      </c>
      <c r="BU90" s="180">
        <f>[11]Consol_TP!BU10/1000</f>
        <v>4.4999999999999997E-3</v>
      </c>
      <c r="BV90" s="180">
        <f>[11]Consol_TP!BV10/1000</f>
        <v>0</v>
      </c>
      <c r="BW90" s="180">
        <f>[11]Consol_TP!BW10/1000</f>
        <v>0</v>
      </c>
      <c r="BX90" s="180">
        <f>[11]Consol_TP!BX10/1000</f>
        <v>0</v>
      </c>
      <c r="BY90" s="180">
        <f>[11]Consol_TP!BY10/1000</f>
        <v>0</v>
      </c>
      <c r="BZ90" s="180">
        <f>[11]Consol_TP!BZ10/1000</f>
        <v>0</v>
      </c>
      <c r="CA90" s="180">
        <f>[11]Consol_TP!CA10/1000</f>
        <v>0</v>
      </c>
      <c r="CB90" s="180">
        <f>[11]Consol_TP!CB10/1000</f>
        <v>0</v>
      </c>
      <c r="CC90" s="180">
        <f>[11]Consol_TP!CC10/1000</f>
        <v>0</v>
      </c>
      <c r="CD90" s="180">
        <f>[11]Consol_TP!CD10/1000</f>
        <v>0</v>
      </c>
      <c r="CE90" s="180">
        <f>[11]Consol_TP!CE10/1000</f>
        <v>0</v>
      </c>
      <c r="CF90" s="180">
        <f>[11]Consol_TP!CF10/1000</f>
        <v>0</v>
      </c>
      <c r="CG90" s="180">
        <f>[11]Consol_TP!CG10/1000</f>
        <v>0</v>
      </c>
      <c r="CH90" s="180">
        <f>[11]Consol_TP!CH10/1000</f>
        <v>0</v>
      </c>
      <c r="CI90" s="180">
        <f>[11]Consol_TP!CI10/1000</f>
        <v>0</v>
      </c>
      <c r="CJ90" s="180">
        <f>[11]Consol_TP!CJ10/1000</f>
        <v>0</v>
      </c>
      <c r="CK90" s="180">
        <f>[11]Consol_TP!CK10/1000</f>
        <v>0</v>
      </c>
      <c r="CL90" s="180">
        <f>[11]Consol_TP!CL10/1000</f>
        <v>0</v>
      </c>
      <c r="CM90" s="180">
        <f>[11]Consol_TP!CM10/1000</f>
        <v>0</v>
      </c>
      <c r="CN90" s="180">
        <f>[11]Consol_TP!CN10/1000</f>
        <v>0</v>
      </c>
      <c r="CO90" s="180">
        <f>[11]Consol_TP!CO10/1000</f>
        <v>0</v>
      </c>
      <c r="CP90" s="180">
        <f>[11]Consol_TP!CP10/1000</f>
        <v>0</v>
      </c>
      <c r="CQ90" s="180">
        <f>[11]Consol_TP!CQ10/1000</f>
        <v>0</v>
      </c>
      <c r="CR90" s="180">
        <f>[11]Consol_TP!CR10/1000</f>
        <v>0</v>
      </c>
      <c r="CS90" s="180">
        <f>[11]Consol_TP!CS10/1000</f>
        <v>0</v>
      </c>
      <c r="CT90" s="226">
        <f t="shared" si="75"/>
        <v>99.169499999999985</v>
      </c>
      <c r="CU90" s="227"/>
    </row>
    <row r="91" spans="1:102">
      <c r="A91" s="172" t="s">
        <v>58</v>
      </c>
      <c r="B91" s="181">
        <f t="shared" ref="B91:AG91" si="76">SUM(B84,B88)</f>
        <v>0</v>
      </c>
      <c r="C91" s="98">
        <f t="shared" si="76"/>
        <v>0</v>
      </c>
      <c r="D91" s="98">
        <f t="shared" si="76"/>
        <v>0</v>
      </c>
      <c r="E91" s="98">
        <f t="shared" si="76"/>
        <v>0</v>
      </c>
      <c r="F91" s="98">
        <f t="shared" si="76"/>
        <v>0</v>
      </c>
      <c r="G91" s="98">
        <f t="shared" si="76"/>
        <v>0</v>
      </c>
      <c r="H91" s="98">
        <f t="shared" si="76"/>
        <v>0</v>
      </c>
      <c r="I91" s="98">
        <f t="shared" si="76"/>
        <v>0</v>
      </c>
      <c r="J91" s="98">
        <f t="shared" si="76"/>
        <v>0</v>
      </c>
      <c r="K91" s="98">
        <f t="shared" si="76"/>
        <v>0</v>
      </c>
      <c r="L91" s="98">
        <f t="shared" si="76"/>
        <v>0</v>
      </c>
      <c r="M91" s="98">
        <f t="shared" si="76"/>
        <v>0</v>
      </c>
      <c r="N91" s="98">
        <f t="shared" si="76"/>
        <v>0</v>
      </c>
      <c r="O91" s="98">
        <f t="shared" si="76"/>
        <v>0</v>
      </c>
      <c r="P91" s="98">
        <f t="shared" si="76"/>
        <v>0</v>
      </c>
      <c r="Q91" s="98">
        <f t="shared" si="76"/>
        <v>0</v>
      </c>
      <c r="R91" s="98">
        <f t="shared" si="76"/>
        <v>0</v>
      </c>
      <c r="S91" s="98">
        <f t="shared" si="76"/>
        <v>0</v>
      </c>
      <c r="T91" s="98">
        <f t="shared" si="76"/>
        <v>0</v>
      </c>
      <c r="U91" s="98">
        <f t="shared" si="76"/>
        <v>0</v>
      </c>
      <c r="V91" s="98">
        <f t="shared" si="76"/>
        <v>0</v>
      </c>
      <c r="W91" s="98">
        <f t="shared" si="76"/>
        <v>0</v>
      </c>
      <c r="X91" s="98">
        <f t="shared" si="76"/>
        <v>0</v>
      </c>
      <c r="Y91" s="98">
        <f t="shared" si="76"/>
        <v>0</v>
      </c>
      <c r="Z91" s="98">
        <f t="shared" si="76"/>
        <v>0</v>
      </c>
      <c r="AA91" s="98">
        <f t="shared" si="76"/>
        <v>0</v>
      </c>
      <c r="AB91" s="98">
        <f t="shared" si="76"/>
        <v>4.0000000000000001E-3</v>
      </c>
      <c r="AC91" s="98">
        <f t="shared" si="76"/>
        <v>0.72450000000000003</v>
      </c>
      <c r="AD91" s="98">
        <f t="shared" si="76"/>
        <v>3.48066896</v>
      </c>
      <c r="AE91" s="98">
        <f t="shared" si="76"/>
        <v>8.1805905599999988</v>
      </c>
      <c r="AF91" s="98">
        <f t="shared" si="76"/>
        <v>14.6382406</v>
      </c>
      <c r="AG91" s="98">
        <f t="shared" si="76"/>
        <v>22.5331738</v>
      </c>
      <c r="AH91" s="98">
        <f t="shared" ref="AH91:BM91" si="77">SUM(AH84,AH88)</f>
        <v>29.009971400000001</v>
      </c>
      <c r="AI91" s="98">
        <f t="shared" si="77"/>
        <v>36.860837899999993</v>
      </c>
      <c r="AJ91" s="98">
        <f t="shared" si="77"/>
        <v>45.389479499999993</v>
      </c>
      <c r="AK91" s="98">
        <f t="shared" si="77"/>
        <v>53.133209700000002</v>
      </c>
      <c r="AL91" s="98">
        <f t="shared" si="77"/>
        <v>60.088793199999998</v>
      </c>
      <c r="AM91" s="98">
        <f t="shared" si="77"/>
        <v>66.508352000000002</v>
      </c>
      <c r="AN91" s="98">
        <f t="shared" si="77"/>
        <v>72.81650599999999</v>
      </c>
      <c r="AO91" s="98">
        <f t="shared" si="77"/>
        <v>80.843372000000016</v>
      </c>
      <c r="AP91" s="98">
        <f t="shared" si="77"/>
        <v>86.497269000000003</v>
      </c>
      <c r="AQ91" s="98">
        <f t="shared" si="77"/>
        <v>90.558249999999987</v>
      </c>
      <c r="AR91" s="98">
        <f t="shared" si="77"/>
        <v>94.986464999999995</v>
      </c>
      <c r="AS91" s="98">
        <f t="shared" si="77"/>
        <v>98.658545000000004</v>
      </c>
      <c r="AT91" s="98">
        <f t="shared" si="77"/>
        <v>102.306709</v>
      </c>
      <c r="AU91" s="98">
        <f t="shared" si="77"/>
        <v>105.31749400000001</v>
      </c>
      <c r="AV91" s="98">
        <f t="shared" si="77"/>
        <v>106.73935800000001</v>
      </c>
      <c r="AW91" s="98">
        <f t="shared" si="77"/>
        <v>107.82767299999999</v>
      </c>
      <c r="AX91" s="98">
        <f t="shared" si="77"/>
        <v>107.886555</v>
      </c>
      <c r="AY91" s="98">
        <f t="shared" si="77"/>
        <v>107.95756500000002</v>
      </c>
      <c r="AZ91" s="98">
        <f t="shared" si="77"/>
        <v>107.94762800000001</v>
      </c>
      <c r="BA91" s="98">
        <f t="shared" si="77"/>
        <v>104.52962600000001</v>
      </c>
      <c r="BB91" s="98">
        <f t="shared" si="77"/>
        <v>102.85754</v>
      </c>
      <c r="BC91" s="98">
        <f t="shared" si="77"/>
        <v>99.565639999999988</v>
      </c>
      <c r="BD91" s="98">
        <f t="shared" si="77"/>
        <v>98.060554999999979</v>
      </c>
      <c r="BE91" s="98">
        <f t="shared" si="77"/>
        <v>93.62538099999999</v>
      </c>
      <c r="BF91" s="98">
        <f t="shared" si="77"/>
        <v>88.962620999999984</v>
      </c>
      <c r="BG91" s="98">
        <f t="shared" si="77"/>
        <v>85.580050999999997</v>
      </c>
      <c r="BH91" s="98">
        <f t="shared" si="77"/>
        <v>81.175960000000003</v>
      </c>
      <c r="BI91" s="98">
        <f t="shared" si="77"/>
        <v>75.780976999999993</v>
      </c>
      <c r="BJ91" s="98">
        <f t="shared" si="77"/>
        <v>68.975856000000007</v>
      </c>
      <c r="BK91" s="98">
        <f t="shared" si="77"/>
        <v>60.175950999999998</v>
      </c>
      <c r="BL91" s="98">
        <f t="shared" si="77"/>
        <v>53.447237999999999</v>
      </c>
      <c r="BM91" s="98">
        <f t="shared" si="77"/>
        <v>45.353918</v>
      </c>
      <c r="BN91" s="98">
        <f t="shared" ref="BN91:CS91" si="78">SUM(BN84,BN88)</f>
        <v>37.311115000000001</v>
      </c>
      <c r="BO91" s="98">
        <f t="shared" si="78"/>
        <v>29.817134199999998</v>
      </c>
      <c r="BP91" s="98">
        <f t="shared" si="78"/>
        <v>21.466780099999998</v>
      </c>
      <c r="BQ91" s="98">
        <f t="shared" si="78"/>
        <v>14.352505999999996</v>
      </c>
      <c r="BR91" s="98">
        <f t="shared" si="78"/>
        <v>8.3386617999999988</v>
      </c>
      <c r="BS91" s="98">
        <f t="shared" si="78"/>
        <v>3.5105284999999999</v>
      </c>
      <c r="BT91" s="98">
        <f t="shared" si="78"/>
        <v>0.90777407999999993</v>
      </c>
      <c r="BU91" s="98">
        <f t="shared" si="78"/>
        <v>3.4499999999999996E-2</v>
      </c>
      <c r="BV91" s="98">
        <f t="shared" si="78"/>
        <v>0</v>
      </c>
      <c r="BW91" s="98">
        <f t="shared" si="78"/>
        <v>0</v>
      </c>
      <c r="BX91" s="98">
        <f t="shared" si="78"/>
        <v>0</v>
      </c>
      <c r="BY91" s="98">
        <f t="shared" si="78"/>
        <v>0</v>
      </c>
      <c r="BZ91" s="98">
        <f t="shared" si="78"/>
        <v>0</v>
      </c>
      <c r="CA91" s="98">
        <f t="shared" si="78"/>
        <v>0</v>
      </c>
      <c r="CB91" s="98">
        <f t="shared" si="78"/>
        <v>0</v>
      </c>
      <c r="CC91" s="98">
        <f t="shared" si="78"/>
        <v>0</v>
      </c>
      <c r="CD91" s="98">
        <f t="shared" si="78"/>
        <v>0</v>
      </c>
      <c r="CE91" s="98">
        <f t="shared" si="78"/>
        <v>0</v>
      </c>
      <c r="CF91" s="98">
        <f t="shared" si="78"/>
        <v>0</v>
      </c>
      <c r="CG91" s="98">
        <f t="shared" si="78"/>
        <v>0</v>
      </c>
      <c r="CH91" s="98">
        <f t="shared" si="78"/>
        <v>0</v>
      </c>
      <c r="CI91" s="98">
        <f t="shared" si="78"/>
        <v>0</v>
      </c>
      <c r="CJ91" s="98">
        <f t="shared" si="78"/>
        <v>0</v>
      </c>
      <c r="CK91" s="98">
        <f t="shared" si="78"/>
        <v>0</v>
      </c>
      <c r="CL91" s="98">
        <f t="shared" si="78"/>
        <v>0</v>
      </c>
      <c r="CM91" s="98">
        <f t="shared" si="78"/>
        <v>0</v>
      </c>
      <c r="CN91" s="98">
        <f t="shared" si="78"/>
        <v>0</v>
      </c>
      <c r="CO91" s="98">
        <f t="shared" si="78"/>
        <v>0</v>
      </c>
      <c r="CP91" s="98">
        <f t="shared" si="78"/>
        <v>0</v>
      </c>
      <c r="CQ91" s="98">
        <f t="shared" si="78"/>
        <v>0</v>
      </c>
      <c r="CR91" s="98">
        <f t="shared" si="78"/>
        <v>0</v>
      </c>
      <c r="CS91" s="182">
        <f t="shared" si="78"/>
        <v>0</v>
      </c>
      <c r="CT91" s="174">
        <f t="shared" si="75"/>
        <v>2784.7255203000004</v>
      </c>
      <c r="CU91" s="117"/>
      <c r="CV91" s="125"/>
      <c r="CX91" s="198"/>
    </row>
    <row r="92" spans="1:102">
      <c r="A92" s="171" t="s">
        <v>18</v>
      </c>
      <c r="B92" s="181">
        <f>SUM(B93:B95)</f>
        <v>32.4</v>
      </c>
      <c r="C92" s="181">
        <f t="shared" ref="C92:BN92" si="79">SUM(C93:C95)</f>
        <v>32.4</v>
      </c>
      <c r="D92" s="181">
        <f t="shared" si="79"/>
        <v>32.4</v>
      </c>
      <c r="E92" s="181">
        <f t="shared" si="79"/>
        <v>32.4</v>
      </c>
      <c r="F92" s="181">
        <f t="shared" si="79"/>
        <v>32.4</v>
      </c>
      <c r="G92" s="181">
        <f t="shared" si="79"/>
        <v>32.4</v>
      </c>
      <c r="H92" s="181">
        <f t="shared" si="79"/>
        <v>32.4</v>
      </c>
      <c r="I92" s="181">
        <f t="shared" si="79"/>
        <v>32.4</v>
      </c>
      <c r="J92" s="181">
        <f t="shared" si="79"/>
        <v>32.4</v>
      </c>
      <c r="K92" s="181">
        <f t="shared" si="79"/>
        <v>32.4</v>
      </c>
      <c r="L92" s="181">
        <f t="shared" si="79"/>
        <v>32.4</v>
      </c>
      <c r="M92" s="181">
        <f t="shared" si="79"/>
        <v>32.4</v>
      </c>
      <c r="N92" s="181">
        <f t="shared" si="79"/>
        <v>32.4</v>
      </c>
      <c r="O92" s="181">
        <f t="shared" si="79"/>
        <v>32.4</v>
      </c>
      <c r="P92" s="181">
        <f t="shared" si="79"/>
        <v>32.4</v>
      </c>
      <c r="Q92" s="181">
        <f t="shared" si="79"/>
        <v>32.4</v>
      </c>
      <c r="R92" s="181">
        <f t="shared" si="79"/>
        <v>32.4</v>
      </c>
      <c r="S92" s="181">
        <f t="shared" si="79"/>
        <v>32.4</v>
      </c>
      <c r="T92" s="181">
        <f t="shared" si="79"/>
        <v>32.4</v>
      </c>
      <c r="U92" s="181">
        <f t="shared" si="79"/>
        <v>32.4</v>
      </c>
      <c r="V92" s="181">
        <f t="shared" si="79"/>
        <v>32.4</v>
      </c>
      <c r="W92" s="181">
        <f t="shared" si="79"/>
        <v>32.4</v>
      </c>
      <c r="X92" s="181">
        <f t="shared" si="79"/>
        <v>32.4</v>
      </c>
      <c r="Y92" s="181">
        <f t="shared" si="79"/>
        <v>32.4</v>
      </c>
      <c r="Z92" s="181">
        <f t="shared" si="79"/>
        <v>32.4</v>
      </c>
      <c r="AA92" s="181">
        <f t="shared" si="79"/>
        <v>32.4</v>
      </c>
      <c r="AB92" s="181">
        <f t="shared" si="79"/>
        <v>32.4</v>
      </c>
      <c r="AC92" s="181">
        <f t="shared" si="79"/>
        <v>32.4</v>
      </c>
      <c r="AD92" s="181">
        <f t="shared" si="79"/>
        <v>32.4</v>
      </c>
      <c r="AE92" s="181">
        <f t="shared" si="79"/>
        <v>32.4</v>
      </c>
      <c r="AF92" s="181">
        <f t="shared" si="79"/>
        <v>32.4</v>
      </c>
      <c r="AG92" s="181">
        <f t="shared" si="79"/>
        <v>32.4</v>
      </c>
      <c r="AH92" s="181">
        <f t="shared" si="79"/>
        <v>32.4</v>
      </c>
      <c r="AI92" s="181">
        <f t="shared" si="79"/>
        <v>32.4</v>
      </c>
      <c r="AJ92" s="181">
        <f t="shared" si="79"/>
        <v>32.4</v>
      </c>
      <c r="AK92" s="181">
        <f t="shared" si="79"/>
        <v>32.4</v>
      </c>
      <c r="AL92" s="181">
        <f t="shared" si="79"/>
        <v>32.4</v>
      </c>
      <c r="AM92" s="181">
        <f t="shared" si="79"/>
        <v>32.4</v>
      </c>
      <c r="AN92" s="181">
        <f t="shared" si="79"/>
        <v>32.4</v>
      </c>
      <c r="AO92" s="181">
        <f t="shared" si="79"/>
        <v>32.4</v>
      </c>
      <c r="AP92" s="181">
        <f t="shared" si="79"/>
        <v>32.4</v>
      </c>
      <c r="AQ92" s="181">
        <f t="shared" si="79"/>
        <v>32.4</v>
      </c>
      <c r="AR92" s="181">
        <f t="shared" si="79"/>
        <v>32.4</v>
      </c>
      <c r="AS92" s="181">
        <f t="shared" si="79"/>
        <v>32.4</v>
      </c>
      <c r="AT92" s="181">
        <f t="shared" si="79"/>
        <v>32.4</v>
      </c>
      <c r="AU92" s="181">
        <f t="shared" si="79"/>
        <v>32.4</v>
      </c>
      <c r="AV92" s="181">
        <f t="shared" si="79"/>
        <v>32.4</v>
      </c>
      <c r="AW92" s="181">
        <f t="shared" si="79"/>
        <v>32.4</v>
      </c>
      <c r="AX92" s="181">
        <f t="shared" si="79"/>
        <v>32.4</v>
      </c>
      <c r="AY92" s="181">
        <f t="shared" si="79"/>
        <v>32.4</v>
      </c>
      <c r="AZ92" s="181">
        <f t="shared" si="79"/>
        <v>32.4</v>
      </c>
      <c r="BA92" s="181">
        <f t="shared" si="79"/>
        <v>32.4</v>
      </c>
      <c r="BB92" s="181">
        <f t="shared" si="79"/>
        <v>32.4</v>
      </c>
      <c r="BC92" s="181">
        <f t="shared" si="79"/>
        <v>32.4</v>
      </c>
      <c r="BD92" s="181">
        <f t="shared" si="79"/>
        <v>32.4</v>
      </c>
      <c r="BE92" s="181">
        <f t="shared" si="79"/>
        <v>32.4</v>
      </c>
      <c r="BF92" s="181">
        <f t="shared" si="79"/>
        <v>32.4</v>
      </c>
      <c r="BG92" s="181">
        <f t="shared" si="79"/>
        <v>32.4</v>
      </c>
      <c r="BH92" s="181">
        <f t="shared" si="79"/>
        <v>32.4</v>
      </c>
      <c r="BI92" s="181">
        <f t="shared" si="79"/>
        <v>32.4</v>
      </c>
      <c r="BJ92" s="181">
        <f t="shared" si="79"/>
        <v>32.4</v>
      </c>
      <c r="BK92" s="181">
        <f t="shared" si="79"/>
        <v>32.4</v>
      </c>
      <c r="BL92" s="181">
        <f t="shared" si="79"/>
        <v>32.4</v>
      </c>
      <c r="BM92" s="181">
        <f t="shared" si="79"/>
        <v>32.4</v>
      </c>
      <c r="BN92" s="181">
        <f t="shared" si="79"/>
        <v>32.4</v>
      </c>
      <c r="BO92" s="181">
        <f t="shared" ref="BO92:CS92" si="80">SUM(BO93:BO95)</f>
        <v>32.4</v>
      </c>
      <c r="BP92" s="181">
        <f t="shared" si="80"/>
        <v>32.4</v>
      </c>
      <c r="BQ92" s="181">
        <f t="shared" si="80"/>
        <v>32.4</v>
      </c>
      <c r="BR92" s="181">
        <f t="shared" si="80"/>
        <v>32.4</v>
      </c>
      <c r="BS92" s="181">
        <f t="shared" si="80"/>
        <v>32.4</v>
      </c>
      <c r="BT92" s="181">
        <f t="shared" si="80"/>
        <v>32.4</v>
      </c>
      <c r="BU92" s="181">
        <f t="shared" si="80"/>
        <v>32.4</v>
      </c>
      <c r="BV92" s="181">
        <f t="shared" si="80"/>
        <v>32.4</v>
      </c>
      <c r="BW92" s="181">
        <f t="shared" si="80"/>
        <v>32.4</v>
      </c>
      <c r="BX92" s="181">
        <f t="shared" si="80"/>
        <v>32.4</v>
      </c>
      <c r="BY92" s="181">
        <f t="shared" si="80"/>
        <v>32.4</v>
      </c>
      <c r="BZ92" s="181">
        <f t="shared" si="80"/>
        <v>32.4</v>
      </c>
      <c r="CA92" s="181">
        <f t="shared" si="80"/>
        <v>32.4</v>
      </c>
      <c r="CB92" s="181">
        <f t="shared" si="80"/>
        <v>32.4</v>
      </c>
      <c r="CC92" s="181">
        <f t="shared" si="80"/>
        <v>32.4</v>
      </c>
      <c r="CD92" s="181">
        <f t="shared" si="80"/>
        <v>32.4</v>
      </c>
      <c r="CE92" s="181">
        <f t="shared" si="80"/>
        <v>32.4</v>
      </c>
      <c r="CF92" s="181">
        <f t="shared" si="80"/>
        <v>32.4</v>
      </c>
      <c r="CG92" s="181">
        <f t="shared" si="80"/>
        <v>32.4</v>
      </c>
      <c r="CH92" s="181">
        <f t="shared" si="80"/>
        <v>32.4</v>
      </c>
      <c r="CI92" s="181">
        <f t="shared" si="80"/>
        <v>32.4</v>
      </c>
      <c r="CJ92" s="181">
        <f t="shared" si="80"/>
        <v>32.4</v>
      </c>
      <c r="CK92" s="181">
        <f t="shared" si="80"/>
        <v>32.4</v>
      </c>
      <c r="CL92" s="181">
        <f t="shared" si="80"/>
        <v>32.4</v>
      </c>
      <c r="CM92" s="181">
        <f t="shared" si="80"/>
        <v>32.4</v>
      </c>
      <c r="CN92" s="181">
        <f t="shared" si="80"/>
        <v>32.4</v>
      </c>
      <c r="CO92" s="181">
        <f t="shared" si="80"/>
        <v>32.4</v>
      </c>
      <c r="CP92" s="181">
        <f t="shared" si="80"/>
        <v>32.4</v>
      </c>
      <c r="CQ92" s="181">
        <f t="shared" si="80"/>
        <v>32.4</v>
      </c>
      <c r="CR92" s="181">
        <f t="shared" si="80"/>
        <v>32.4</v>
      </c>
      <c r="CS92" s="181">
        <f t="shared" si="80"/>
        <v>32.4</v>
      </c>
      <c r="CT92" s="174">
        <f t="shared" si="75"/>
        <v>3110.4000000000051</v>
      </c>
      <c r="CU92" s="117"/>
      <c r="CW92" s="225">
        <f>CU92*(24)/(96*1000)</f>
        <v>0</v>
      </c>
    </row>
    <row r="93" spans="1:102">
      <c r="A93" s="22" t="s">
        <v>59</v>
      </c>
      <c r="B93" s="31" cm="1">
        <f t="array" ref="B93:CS93">TRANSPOSE('[13]0701'!$F$14:$F$109)</f>
        <v>0.4</v>
      </c>
      <c r="C93" s="32">
        <v>0.4</v>
      </c>
      <c r="D93" s="32">
        <v>0.4</v>
      </c>
      <c r="E93" s="32">
        <v>0.4</v>
      </c>
      <c r="F93" s="32">
        <v>0.4</v>
      </c>
      <c r="G93" s="32">
        <v>0.4</v>
      </c>
      <c r="H93" s="32">
        <v>0.4</v>
      </c>
      <c r="I93" s="32">
        <v>0.4</v>
      </c>
      <c r="J93" s="32">
        <v>0.4</v>
      </c>
      <c r="K93" s="32">
        <v>0.4</v>
      </c>
      <c r="L93" s="32">
        <v>0.4</v>
      </c>
      <c r="M93" s="32">
        <v>0.4</v>
      </c>
      <c r="N93" s="32">
        <v>0.4</v>
      </c>
      <c r="O93" s="32">
        <v>0.4</v>
      </c>
      <c r="P93" s="32">
        <v>0.4</v>
      </c>
      <c r="Q93" s="32">
        <v>0.4</v>
      </c>
      <c r="R93" s="32">
        <v>0.4</v>
      </c>
      <c r="S93" s="32">
        <v>0.4</v>
      </c>
      <c r="T93" s="32">
        <v>0.4</v>
      </c>
      <c r="U93" s="32">
        <v>0.4</v>
      </c>
      <c r="V93" s="32">
        <v>0.4</v>
      </c>
      <c r="W93" s="32">
        <v>0.4</v>
      </c>
      <c r="X93" s="32">
        <v>0.4</v>
      </c>
      <c r="Y93" s="32">
        <v>0.4</v>
      </c>
      <c r="Z93" s="32">
        <v>0.4</v>
      </c>
      <c r="AA93" s="32">
        <v>0.4</v>
      </c>
      <c r="AB93" s="32">
        <v>0.4</v>
      </c>
      <c r="AC93" s="32">
        <v>0.4</v>
      </c>
      <c r="AD93" s="32">
        <v>0.4</v>
      </c>
      <c r="AE93" s="32">
        <v>0.4</v>
      </c>
      <c r="AF93" s="32">
        <v>0.4</v>
      </c>
      <c r="AG93" s="32">
        <v>0.4</v>
      </c>
      <c r="AH93" s="32">
        <v>0.4</v>
      </c>
      <c r="AI93" s="32">
        <v>0.4</v>
      </c>
      <c r="AJ93" s="32">
        <v>0.4</v>
      </c>
      <c r="AK93" s="32">
        <v>0.4</v>
      </c>
      <c r="AL93" s="32">
        <v>0.4</v>
      </c>
      <c r="AM93" s="32">
        <v>0.4</v>
      </c>
      <c r="AN93" s="32">
        <v>0.4</v>
      </c>
      <c r="AO93" s="32">
        <v>0.4</v>
      </c>
      <c r="AP93" s="32">
        <v>0.4</v>
      </c>
      <c r="AQ93" s="32">
        <v>0.4</v>
      </c>
      <c r="AR93" s="32">
        <v>0.4</v>
      </c>
      <c r="AS93" s="32">
        <v>0.4</v>
      </c>
      <c r="AT93" s="32">
        <v>0.4</v>
      </c>
      <c r="AU93" s="32">
        <v>0.4</v>
      </c>
      <c r="AV93" s="32">
        <v>0.4</v>
      </c>
      <c r="AW93" s="32">
        <v>0.4</v>
      </c>
      <c r="AX93" s="32">
        <v>0.4</v>
      </c>
      <c r="AY93" s="32">
        <v>0.4</v>
      </c>
      <c r="AZ93" s="32">
        <v>0.4</v>
      </c>
      <c r="BA93" s="32">
        <v>0.4</v>
      </c>
      <c r="BB93" s="32">
        <v>0.4</v>
      </c>
      <c r="BC93" s="32">
        <v>0.4</v>
      </c>
      <c r="BD93" s="32">
        <v>0.4</v>
      </c>
      <c r="BE93" s="32">
        <v>0.4</v>
      </c>
      <c r="BF93" s="32">
        <v>0.4</v>
      </c>
      <c r="BG93" s="32">
        <v>0.4</v>
      </c>
      <c r="BH93" s="32">
        <v>0.4</v>
      </c>
      <c r="BI93" s="32">
        <v>0.4</v>
      </c>
      <c r="BJ93" s="32">
        <v>0.4</v>
      </c>
      <c r="BK93" s="32">
        <v>0.4</v>
      </c>
      <c r="BL93" s="32">
        <v>0.4</v>
      </c>
      <c r="BM93" s="32">
        <v>0.4</v>
      </c>
      <c r="BN93" s="32">
        <v>0.4</v>
      </c>
      <c r="BO93" s="32">
        <v>0.4</v>
      </c>
      <c r="BP93" s="32">
        <v>0.4</v>
      </c>
      <c r="BQ93" s="32">
        <v>0.4</v>
      </c>
      <c r="BR93" s="32">
        <v>0.4</v>
      </c>
      <c r="BS93" s="32">
        <v>0.4</v>
      </c>
      <c r="BT93" s="32">
        <v>0.4</v>
      </c>
      <c r="BU93" s="32">
        <v>0.4</v>
      </c>
      <c r="BV93" s="32">
        <v>0.4</v>
      </c>
      <c r="BW93" s="32">
        <v>0.4</v>
      </c>
      <c r="BX93" s="32">
        <v>0.4</v>
      </c>
      <c r="BY93" s="32">
        <v>0.4</v>
      </c>
      <c r="BZ93" s="32">
        <v>0.4</v>
      </c>
      <c r="CA93" s="32">
        <v>0.4</v>
      </c>
      <c r="CB93" s="32">
        <v>0.4</v>
      </c>
      <c r="CC93" s="32">
        <v>0.4</v>
      </c>
      <c r="CD93" s="32">
        <v>0.4</v>
      </c>
      <c r="CE93" s="32">
        <v>0.4</v>
      </c>
      <c r="CF93" s="32">
        <v>0.4</v>
      </c>
      <c r="CG93" s="32">
        <v>0.4</v>
      </c>
      <c r="CH93" s="32">
        <v>0.4</v>
      </c>
      <c r="CI93" s="32">
        <v>0.4</v>
      </c>
      <c r="CJ93" s="32">
        <v>0.4</v>
      </c>
      <c r="CK93" s="32">
        <v>0.4</v>
      </c>
      <c r="CL93" s="32">
        <v>0.4</v>
      </c>
      <c r="CM93" s="32">
        <v>0.4</v>
      </c>
      <c r="CN93" s="32">
        <v>0.4</v>
      </c>
      <c r="CO93" s="32">
        <v>0.4</v>
      </c>
      <c r="CP93" s="32">
        <v>0.4</v>
      </c>
      <c r="CQ93" s="32">
        <v>0.4</v>
      </c>
      <c r="CR93" s="32">
        <v>0.4</v>
      </c>
      <c r="CS93" s="71">
        <v>0.4</v>
      </c>
      <c r="CT93" s="175">
        <f t="shared" ref="CT93:CT96" si="81">SUM(B93:CS93)</f>
        <v>38.399999999999928</v>
      </c>
      <c r="CU93" s="119"/>
    </row>
    <row r="94" spans="1:102" ht="15.75" thickBot="1">
      <c r="A94" s="22" t="s">
        <v>60</v>
      </c>
      <c r="B94" s="95">
        <v>0</v>
      </c>
      <c r="C94" s="95">
        <v>0</v>
      </c>
      <c r="D94" s="95">
        <v>0</v>
      </c>
      <c r="E94" s="95">
        <v>0</v>
      </c>
      <c r="F94" s="95">
        <v>0</v>
      </c>
      <c r="G94" s="95">
        <v>0</v>
      </c>
      <c r="H94" s="95">
        <v>0</v>
      </c>
      <c r="I94" s="95">
        <v>0</v>
      </c>
      <c r="J94" s="95">
        <v>0</v>
      </c>
      <c r="K94" s="95">
        <v>0</v>
      </c>
      <c r="L94" s="95">
        <v>0</v>
      </c>
      <c r="M94" s="95">
        <v>0</v>
      </c>
      <c r="N94" s="95">
        <v>0</v>
      </c>
      <c r="O94" s="95">
        <v>0</v>
      </c>
      <c r="P94" s="95">
        <v>0</v>
      </c>
      <c r="Q94" s="95">
        <v>0</v>
      </c>
      <c r="R94" s="95">
        <v>0</v>
      </c>
      <c r="S94" s="95">
        <v>0</v>
      </c>
      <c r="T94" s="95">
        <v>0</v>
      </c>
      <c r="U94" s="95">
        <v>0</v>
      </c>
      <c r="V94" s="95">
        <v>0</v>
      </c>
      <c r="W94" s="95">
        <v>0</v>
      </c>
      <c r="X94" s="95">
        <v>0</v>
      </c>
      <c r="Y94" s="95">
        <v>0</v>
      </c>
      <c r="Z94" s="95">
        <v>0</v>
      </c>
      <c r="AA94" s="95">
        <v>0</v>
      </c>
      <c r="AB94" s="95">
        <v>0</v>
      </c>
      <c r="AC94" s="95">
        <v>0</v>
      </c>
      <c r="AD94" s="95">
        <v>0</v>
      </c>
      <c r="AE94" s="95">
        <v>0</v>
      </c>
      <c r="AF94" s="95">
        <v>0</v>
      </c>
      <c r="AG94" s="95">
        <v>0</v>
      </c>
      <c r="AH94" s="95">
        <v>0</v>
      </c>
      <c r="AI94" s="95">
        <v>0</v>
      </c>
      <c r="AJ94" s="95">
        <v>0</v>
      </c>
      <c r="AK94" s="95">
        <v>0</v>
      </c>
      <c r="AL94" s="95">
        <v>0</v>
      </c>
      <c r="AM94" s="95">
        <v>0</v>
      </c>
      <c r="AN94" s="95">
        <v>0</v>
      </c>
      <c r="AO94" s="95">
        <v>0</v>
      </c>
      <c r="AP94" s="95">
        <v>0</v>
      </c>
      <c r="AQ94" s="95">
        <v>0</v>
      </c>
      <c r="AR94" s="95">
        <v>0</v>
      </c>
      <c r="AS94" s="95">
        <v>0</v>
      </c>
      <c r="AT94" s="95">
        <v>0</v>
      </c>
      <c r="AU94" s="95">
        <v>0</v>
      </c>
      <c r="AV94" s="95">
        <v>0</v>
      </c>
      <c r="AW94" s="95">
        <v>0</v>
      </c>
      <c r="AX94" s="95">
        <v>0</v>
      </c>
      <c r="AY94" s="95">
        <v>0</v>
      </c>
      <c r="AZ94" s="95">
        <v>0</v>
      </c>
      <c r="BA94" s="95">
        <v>0</v>
      </c>
      <c r="BB94" s="95">
        <v>0</v>
      </c>
      <c r="BC94" s="95">
        <v>0</v>
      </c>
      <c r="BD94" s="95">
        <v>0</v>
      </c>
      <c r="BE94" s="95">
        <v>0</v>
      </c>
      <c r="BF94" s="95">
        <v>0</v>
      </c>
      <c r="BG94" s="95">
        <v>0</v>
      </c>
      <c r="BH94" s="95">
        <v>0</v>
      </c>
      <c r="BI94" s="95">
        <v>0</v>
      </c>
      <c r="BJ94" s="95">
        <v>0</v>
      </c>
      <c r="BK94" s="95">
        <v>0</v>
      </c>
      <c r="BL94" s="95">
        <v>0</v>
      </c>
      <c r="BM94" s="95">
        <v>0</v>
      </c>
      <c r="BN94" s="95">
        <v>0</v>
      </c>
      <c r="BO94" s="95">
        <v>0</v>
      </c>
      <c r="BP94" s="95">
        <v>0</v>
      </c>
      <c r="BQ94" s="95">
        <v>0</v>
      </c>
      <c r="BR94" s="95">
        <v>0</v>
      </c>
      <c r="BS94" s="95">
        <v>0</v>
      </c>
      <c r="BT94" s="95">
        <v>0</v>
      </c>
      <c r="BU94" s="95">
        <v>0</v>
      </c>
      <c r="BV94" s="95">
        <v>0</v>
      </c>
      <c r="BW94" s="95">
        <v>0</v>
      </c>
      <c r="BX94" s="95">
        <v>0</v>
      </c>
      <c r="BY94" s="95">
        <v>0</v>
      </c>
      <c r="BZ94" s="95">
        <v>0</v>
      </c>
      <c r="CA94" s="95">
        <v>0</v>
      </c>
      <c r="CB94" s="95">
        <v>0</v>
      </c>
      <c r="CC94" s="95">
        <v>0</v>
      </c>
      <c r="CD94" s="95">
        <v>0</v>
      </c>
      <c r="CE94" s="95">
        <v>0</v>
      </c>
      <c r="CF94" s="95">
        <v>0</v>
      </c>
      <c r="CG94" s="95">
        <v>0</v>
      </c>
      <c r="CH94" s="95">
        <v>0</v>
      </c>
      <c r="CI94" s="95">
        <v>0</v>
      </c>
      <c r="CJ94" s="95">
        <v>0</v>
      </c>
      <c r="CK94" s="95">
        <v>0</v>
      </c>
      <c r="CL94" s="95">
        <v>0</v>
      </c>
      <c r="CM94" s="95">
        <v>0</v>
      </c>
      <c r="CN94" s="95">
        <v>0</v>
      </c>
      <c r="CO94" s="95">
        <v>0</v>
      </c>
      <c r="CP94" s="95">
        <v>0</v>
      </c>
      <c r="CQ94" s="95">
        <v>0</v>
      </c>
      <c r="CR94" s="95">
        <v>0</v>
      </c>
      <c r="CS94" s="95">
        <v>0</v>
      </c>
      <c r="CT94" s="197">
        <f t="shared" si="81"/>
        <v>0</v>
      </c>
      <c r="CU94" s="119">
        <f>SUM('Day (1):Day (30)'!CT93)</f>
        <v>1027.1999999999987</v>
      </c>
    </row>
    <row r="95" spans="1:102" ht="15.75" thickBot="1">
      <c r="A95" s="39" t="s">
        <v>70</v>
      </c>
      <c r="B95" s="228" cm="1">
        <f t="array" ref="B95:CS95">TRANSPOSE('[13]0601'!$E$14:$E$109)</f>
        <v>32</v>
      </c>
      <c r="C95" s="229">
        <v>32</v>
      </c>
      <c r="D95" s="229">
        <v>32</v>
      </c>
      <c r="E95" s="229">
        <v>32</v>
      </c>
      <c r="F95" s="229">
        <v>32</v>
      </c>
      <c r="G95" s="229">
        <v>32</v>
      </c>
      <c r="H95" s="229">
        <v>32</v>
      </c>
      <c r="I95" s="229">
        <v>32</v>
      </c>
      <c r="J95" s="229">
        <v>32</v>
      </c>
      <c r="K95" s="229">
        <v>32</v>
      </c>
      <c r="L95" s="229">
        <v>32</v>
      </c>
      <c r="M95" s="229">
        <v>32</v>
      </c>
      <c r="N95" s="229">
        <v>32</v>
      </c>
      <c r="O95" s="229">
        <v>32</v>
      </c>
      <c r="P95" s="229">
        <v>32</v>
      </c>
      <c r="Q95" s="229">
        <v>32</v>
      </c>
      <c r="R95" s="229">
        <v>32</v>
      </c>
      <c r="S95" s="229">
        <v>32</v>
      </c>
      <c r="T95" s="229">
        <v>32</v>
      </c>
      <c r="U95" s="229">
        <v>32</v>
      </c>
      <c r="V95" s="229">
        <v>32</v>
      </c>
      <c r="W95" s="229">
        <v>32</v>
      </c>
      <c r="X95" s="229">
        <v>32</v>
      </c>
      <c r="Y95" s="229">
        <v>32</v>
      </c>
      <c r="Z95" s="229">
        <v>32</v>
      </c>
      <c r="AA95" s="229">
        <v>32</v>
      </c>
      <c r="AB95" s="229">
        <v>32</v>
      </c>
      <c r="AC95" s="229">
        <v>32</v>
      </c>
      <c r="AD95" s="229">
        <v>32</v>
      </c>
      <c r="AE95" s="229">
        <v>32</v>
      </c>
      <c r="AF95" s="229">
        <v>32</v>
      </c>
      <c r="AG95" s="229">
        <v>32</v>
      </c>
      <c r="AH95" s="229">
        <v>32</v>
      </c>
      <c r="AI95" s="229">
        <v>32</v>
      </c>
      <c r="AJ95" s="229">
        <v>32</v>
      </c>
      <c r="AK95" s="229">
        <v>32</v>
      </c>
      <c r="AL95" s="229">
        <v>32</v>
      </c>
      <c r="AM95" s="229">
        <v>32</v>
      </c>
      <c r="AN95" s="229">
        <v>32</v>
      </c>
      <c r="AO95" s="229">
        <v>32</v>
      </c>
      <c r="AP95" s="229">
        <v>32</v>
      </c>
      <c r="AQ95" s="229">
        <v>32</v>
      </c>
      <c r="AR95" s="229">
        <v>32</v>
      </c>
      <c r="AS95" s="229">
        <v>32</v>
      </c>
      <c r="AT95" s="229">
        <v>32</v>
      </c>
      <c r="AU95" s="229">
        <v>32</v>
      </c>
      <c r="AV95" s="229">
        <v>32</v>
      </c>
      <c r="AW95" s="229">
        <v>32</v>
      </c>
      <c r="AX95" s="229">
        <v>32</v>
      </c>
      <c r="AY95" s="229">
        <v>32</v>
      </c>
      <c r="AZ95" s="229">
        <v>32</v>
      </c>
      <c r="BA95" s="229">
        <v>32</v>
      </c>
      <c r="BB95" s="229">
        <v>32</v>
      </c>
      <c r="BC95" s="229">
        <v>32</v>
      </c>
      <c r="BD95" s="229">
        <v>32</v>
      </c>
      <c r="BE95" s="229">
        <v>32</v>
      </c>
      <c r="BF95" s="229">
        <v>32</v>
      </c>
      <c r="BG95" s="229">
        <v>32</v>
      </c>
      <c r="BH95" s="229">
        <v>32</v>
      </c>
      <c r="BI95" s="229">
        <v>32</v>
      </c>
      <c r="BJ95" s="229">
        <v>32</v>
      </c>
      <c r="BK95" s="229">
        <v>32</v>
      </c>
      <c r="BL95" s="229">
        <v>32</v>
      </c>
      <c r="BM95" s="229">
        <v>32</v>
      </c>
      <c r="BN95" s="229">
        <v>32</v>
      </c>
      <c r="BO95" s="229">
        <v>32</v>
      </c>
      <c r="BP95" s="229">
        <v>32</v>
      </c>
      <c r="BQ95" s="229">
        <v>32</v>
      </c>
      <c r="BR95" s="229">
        <v>32</v>
      </c>
      <c r="BS95" s="229">
        <v>32</v>
      </c>
      <c r="BT95" s="229">
        <v>32</v>
      </c>
      <c r="BU95" s="229">
        <v>32</v>
      </c>
      <c r="BV95" s="229">
        <v>32</v>
      </c>
      <c r="BW95" s="229">
        <v>32</v>
      </c>
      <c r="BX95" s="229">
        <v>32</v>
      </c>
      <c r="BY95" s="229">
        <v>32</v>
      </c>
      <c r="BZ95" s="229">
        <v>32</v>
      </c>
      <c r="CA95" s="229">
        <v>32</v>
      </c>
      <c r="CB95" s="229">
        <v>32</v>
      </c>
      <c r="CC95" s="229">
        <v>32</v>
      </c>
      <c r="CD95" s="229">
        <v>32</v>
      </c>
      <c r="CE95" s="229">
        <v>32</v>
      </c>
      <c r="CF95" s="229">
        <v>32</v>
      </c>
      <c r="CG95" s="229">
        <v>32</v>
      </c>
      <c r="CH95" s="229">
        <v>32</v>
      </c>
      <c r="CI95" s="229">
        <v>32</v>
      </c>
      <c r="CJ95" s="229">
        <v>32</v>
      </c>
      <c r="CK95" s="229">
        <v>32</v>
      </c>
      <c r="CL95" s="229">
        <v>32</v>
      </c>
      <c r="CM95" s="229">
        <v>32</v>
      </c>
      <c r="CN95" s="229">
        <v>32</v>
      </c>
      <c r="CO95" s="229">
        <v>32</v>
      </c>
      <c r="CP95" s="229">
        <v>32</v>
      </c>
      <c r="CQ95" s="229">
        <v>32</v>
      </c>
      <c r="CR95" s="229">
        <v>32</v>
      </c>
      <c r="CS95" s="230">
        <v>32</v>
      </c>
      <c r="CT95" s="232">
        <f>SUM(B95:CS95)</f>
        <v>3072</v>
      </c>
      <c r="CU95" s="227">
        <f>SUM('Day (1):Day (30)'!CT94)</f>
        <v>0</v>
      </c>
    </row>
    <row r="96" spans="1:102" s="106" customFormat="1" ht="15.75" thickBot="1">
      <c r="A96" s="173" t="s">
        <v>61</v>
      </c>
      <c r="B96" s="183">
        <f t="shared" ref="B96:AG96" si="82">B91+B92</f>
        <v>32.4</v>
      </c>
      <c r="C96" s="135">
        <f t="shared" si="82"/>
        <v>32.4</v>
      </c>
      <c r="D96" s="135">
        <f t="shared" si="82"/>
        <v>32.4</v>
      </c>
      <c r="E96" s="135">
        <f t="shared" si="82"/>
        <v>32.4</v>
      </c>
      <c r="F96" s="135">
        <f t="shared" si="82"/>
        <v>32.4</v>
      </c>
      <c r="G96" s="135">
        <f t="shared" si="82"/>
        <v>32.4</v>
      </c>
      <c r="H96" s="135">
        <f t="shared" si="82"/>
        <v>32.4</v>
      </c>
      <c r="I96" s="135">
        <f t="shared" si="82"/>
        <v>32.4</v>
      </c>
      <c r="J96" s="135">
        <f t="shared" si="82"/>
        <v>32.4</v>
      </c>
      <c r="K96" s="135">
        <f t="shared" si="82"/>
        <v>32.4</v>
      </c>
      <c r="L96" s="135">
        <f t="shared" si="82"/>
        <v>32.4</v>
      </c>
      <c r="M96" s="135">
        <f t="shared" si="82"/>
        <v>32.4</v>
      </c>
      <c r="N96" s="135">
        <f t="shared" si="82"/>
        <v>32.4</v>
      </c>
      <c r="O96" s="135">
        <f t="shared" si="82"/>
        <v>32.4</v>
      </c>
      <c r="P96" s="135">
        <f t="shared" si="82"/>
        <v>32.4</v>
      </c>
      <c r="Q96" s="135">
        <f t="shared" si="82"/>
        <v>32.4</v>
      </c>
      <c r="R96" s="135">
        <f t="shared" si="82"/>
        <v>32.4</v>
      </c>
      <c r="S96" s="135">
        <f t="shared" si="82"/>
        <v>32.4</v>
      </c>
      <c r="T96" s="135">
        <f t="shared" si="82"/>
        <v>32.4</v>
      </c>
      <c r="U96" s="135">
        <f t="shared" si="82"/>
        <v>32.4</v>
      </c>
      <c r="V96" s="135">
        <f t="shared" si="82"/>
        <v>32.4</v>
      </c>
      <c r="W96" s="135">
        <f t="shared" si="82"/>
        <v>32.4</v>
      </c>
      <c r="X96" s="135">
        <f t="shared" si="82"/>
        <v>32.4</v>
      </c>
      <c r="Y96" s="135">
        <f t="shared" si="82"/>
        <v>32.4</v>
      </c>
      <c r="Z96" s="135">
        <f t="shared" si="82"/>
        <v>32.4</v>
      </c>
      <c r="AA96" s="135">
        <f t="shared" si="82"/>
        <v>32.4</v>
      </c>
      <c r="AB96" s="135">
        <f t="shared" si="82"/>
        <v>32.403999999999996</v>
      </c>
      <c r="AC96" s="135">
        <f t="shared" si="82"/>
        <v>33.124499999999998</v>
      </c>
      <c r="AD96" s="135">
        <f t="shared" si="82"/>
        <v>35.880668960000001</v>
      </c>
      <c r="AE96" s="135">
        <f t="shared" si="82"/>
        <v>40.580590559999997</v>
      </c>
      <c r="AF96" s="135">
        <f t="shared" si="82"/>
        <v>47.038240599999995</v>
      </c>
      <c r="AG96" s="135">
        <f t="shared" si="82"/>
        <v>54.933173799999999</v>
      </c>
      <c r="AH96" s="135">
        <f t="shared" ref="AH96:BM96" si="83">AH91+AH92</f>
        <v>61.409971400000003</v>
      </c>
      <c r="AI96" s="135">
        <f t="shared" si="83"/>
        <v>69.260837899999984</v>
      </c>
      <c r="AJ96" s="135">
        <f t="shared" si="83"/>
        <v>77.789479499999999</v>
      </c>
      <c r="AK96" s="135">
        <f t="shared" si="83"/>
        <v>85.5332097</v>
      </c>
      <c r="AL96" s="135">
        <f t="shared" si="83"/>
        <v>92.488793200000003</v>
      </c>
      <c r="AM96" s="135">
        <f t="shared" si="83"/>
        <v>98.908352000000008</v>
      </c>
      <c r="AN96" s="135">
        <f t="shared" si="83"/>
        <v>105.21650599999998</v>
      </c>
      <c r="AO96" s="135">
        <f t="shared" si="83"/>
        <v>113.24337200000002</v>
      </c>
      <c r="AP96" s="135">
        <f t="shared" si="83"/>
        <v>118.89726899999999</v>
      </c>
      <c r="AQ96" s="135">
        <f t="shared" si="83"/>
        <v>122.95824999999999</v>
      </c>
      <c r="AR96" s="135">
        <f t="shared" si="83"/>
        <v>127.38646499999999</v>
      </c>
      <c r="AS96" s="135">
        <f t="shared" si="83"/>
        <v>131.05854500000001</v>
      </c>
      <c r="AT96" s="135">
        <f t="shared" si="83"/>
        <v>134.70670899999999</v>
      </c>
      <c r="AU96" s="135">
        <f t="shared" si="83"/>
        <v>137.71749400000002</v>
      </c>
      <c r="AV96" s="135">
        <f t="shared" si="83"/>
        <v>139.13935800000002</v>
      </c>
      <c r="AW96" s="135">
        <f t="shared" si="83"/>
        <v>140.22767299999998</v>
      </c>
      <c r="AX96" s="135">
        <f t="shared" si="83"/>
        <v>140.28655499999999</v>
      </c>
      <c r="AY96" s="135">
        <f t="shared" si="83"/>
        <v>140.35756500000002</v>
      </c>
      <c r="AZ96" s="135">
        <f t="shared" si="83"/>
        <v>140.34762800000001</v>
      </c>
      <c r="BA96" s="135">
        <f t="shared" si="83"/>
        <v>136.92962600000001</v>
      </c>
      <c r="BB96" s="135">
        <f t="shared" si="83"/>
        <v>135.25754000000001</v>
      </c>
      <c r="BC96" s="135">
        <f t="shared" si="83"/>
        <v>131.96563999999998</v>
      </c>
      <c r="BD96" s="135">
        <f t="shared" si="83"/>
        <v>130.46055499999997</v>
      </c>
      <c r="BE96" s="135">
        <f t="shared" si="83"/>
        <v>126.02538099999998</v>
      </c>
      <c r="BF96" s="135">
        <f t="shared" si="83"/>
        <v>121.36262099999999</v>
      </c>
      <c r="BG96" s="135">
        <f t="shared" si="83"/>
        <v>117.980051</v>
      </c>
      <c r="BH96" s="135">
        <f t="shared" si="83"/>
        <v>113.57596000000001</v>
      </c>
      <c r="BI96" s="135">
        <f t="shared" si="83"/>
        <v>108.18097699999998</v>
      </c>
      <c r="BJ96" s="135">
        <f t="shared" si="83"/>
        <v>101.375856</v>
      </c>
      <c r="BK96" s="135">
        <f t="shared" si="83"/>
        <v>92.575951000000003</v>
      </c>
      <c r="BL96" s="135">
        <f t="shared" si="83"/>
        <v>85.847238000000004</v>
      </c>
      <c r="BM96" s="135">
        <f t="shared" si="83"/>
        <v>77.753917999999999</v>
      </c>
      <c r="BN96" s="135">
        <f t="shared" ref="BN96:CS96" si="84">BN91+BN92</f>
        <v>69.711115000000007</v>
      </c>
      <c r="BO96" s="135">
        <f t="shared" si="84"/>
        <v>62.217134199999997</v>
      </c>
      <c r="BP96" s="135">
        <f t="shared" si="84"/>
        <v>53.8667801</v>
      </c>
      <c r="BQ96" s="135">
        <f t="shared" si="84"/>
        <v>46.752505999999997</v>
      </c>
      <c r="BR96" s="135">
        <f t="shared" si="84"/>
        <v>40.738661799999996</v>
      </c>
      <c r="BS96" s="135">
        <f t="shared" si="84"/>
        <v>35.910528499999998</v>
      </c>
      <c r="BT96" s="135">
        <f t="shared" si="84"/>
        <v>33.307774080000002</v>
      </c>
      <c r="BU96" s="135">
        <f t="shared" si="84"/>
        <v>32.4345</v>
      </c>
      <c r="BV96" s="135">
        <f t="shared" si="84"/>
        <v>32.4</v>
      </c>
      <c r="BW96" s="135">
        <f t="shared" si="84"/>
        <v>32.4</v>
      </c>
      <c r="BX96" s="135">
        <f t="shared" si="84"/>
        <v>32.4</v>
      </c>
      <c r="BY96" s="135">
        <f t="shared" si="84"/>
        <v>32.4</v>
      </c>
      <c r="BZ96" s="135">
        <f t="shared" si="84"/>
        <v>32.4</v>
      </c>
      <c r="CA96" s="135">
        <f t="shared" si="84"/>
        <v>32.4</v>
      </c>
      <c r="CB96" s="135">
        <f t="shared" si="84"/>
        <v>32.4</v>
      </c>
      <c r="CC96" s="135">
        <f t="shared" si="84"/>
        <v>32.4</v>
      </c>
      <c r="CD96" s="135">
        <f t="shared" si="84"/>
        <v>32.4</v>
      </c>
      <c r="CE96" s="135">
        <f t="shared" si="84"/>
        <v>32.4</v>
      </c>
      <c r="CF96" s="135">
        <f t="shared" si="84"/>
        <v>32.4</v>
      </c>
      <c r="CG96" s="135">
        <f t="shared" si="84"/>
        <v>32.4</v>
      </c>
      <c r="CH96" s="135">
        <f t="shared" si="84"/>
        <v>32.4</v>
      </c>
      <c r="CI96" s="135">
        <f t="shared" si="84"/>
        <v>32.4</v>
      </c>
      <c r="CJ96" s="135">
        <f t="shared" si="84"/>
        <v>32.4</v>
      </c>
      <c r="CK96" s="135">
        <f t="shared" si="84"/>
        <v>32.4</v>
      </c>
      <c r="CL96" s="135">
        <f t="shared" si="84"/>
        <v>32.4</v>
      </c>
      <c r="CM96" s="135">
        <f t="shared" si="84"/>
        <v>32.4</v>
      </c>
      <c r="CN96" s="135">
        <f t="shared" si="84"/>
        <v>32.4</v>
      </c>
      <c r="CO96" s="135">
        <f t="shared" si="84"/>
        <v>32.4</v>
      </c>
      <c r="CP96" s="135">
        <f t="shared" si="84"/>
        <v>32.4</v>
      </c>
      <c r="CQ96" s="135">
        <f t="shared" si="84"/>
        <v>32.4</v>
      </c>
      <c r="CR96" s="135">
        <f t="shared" si="84"/>
        <v>32.4</v>
      </c>
      <c r="CS96" s="184">
        <f t="shared" si="84"/>
        <v>32.4</v>
      </c>
      <c r="CT96" s="102">
        <f t="shared" si="81"/>
        <v>5895.125520299991</v>
      </c>
      <c r="CU96" s="117"/>
      <c r="CV96" s="5"/>
      <c r="CW96" s="225">
        <f>CU96*(24)/(96*1000)</f>
        <v>0</v>
      </c>
      <c r="CX96" s="118"/>
    </row>
    <row r="97" spans="1:102">
      <c r="A97" s="101"/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117"/>
      <c r="CV97" s="118"/>
    </row>
    <row r="98" spans="1:102" ht="15.75" thickBot="1">
      <c r="A98" s="41"/>
      <c r="B98" s="42"/>
      <c r="C98" s="42"/>
      <c r="D98" s="42"/>
      <c r="E98" s="42"/>
      <c r="F98" s="42"/>
      <c r="G98" s="42"/>
      <c r="H98" s="41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1"/>
      <c r="CU98" s="117"/>
      <c r="CV98" s="118"/>
    </row>
    <row r="99" spans="1:102" ht="15.75" thickBot="1">
      <c r="A99" s="99" t="s">
        <v>69</v>
      </c>
      <c r="B99" s="100">
        <f t="shared" ref="B99:AG99" si="85">IF(B57&lt;0,0,MIN(B57,B96))</f>
        <v>0</v>
      </c>
      <c r="C99" s="100">
        <f t="shared" si="85"/>
        <v>0</v>
      </c>
      <c r="D99" s="100">
        <f t="shared" si="85"/>
        <v>0</v>
      </c>
      <c r="E99" s="100">
        <f t="shared" si="85"/>
        <v>0</v>
      </c>
      <c r="F99" s="100">
        <f t="shared" si="85"/>
        <v>0</v>
      </c>
      <c r="G99" s="100">
        <f t="shared" si="85"/>
        <v>0</v>
      </c>
      <c r="H99" s="100">
        <f t="shared" si="85"/>
        <v>0</v>
      </c>
      <c r="I99" s="100">
        <f t="shared" si="85"/>
        <v>0</v>
      </c>
      <c r="J99" s="100">
        <f t="shared" si="85"/>
        <v>0</v>
      </c>
      <c r="K99" s="100">
        <f t="shared" si="85"/>
        <v>0</v>
      </c>
      <c r="L99" s="100">
        <f t="shared" si="85"/>
        <v>0</v>
      </c>
      <c r="M99" s="100">
        <f t="shared" si="85"/>
        <v>0</v>
      </c>
      <c r="N99" s="100">
        <f t="shared" si="85"/>
        <v>0</v>
      </c>
      <c r="O99" s="100">
        <f t="shared" si="85"/>
        <v>0</v>
      </c>
      <c r="P99" s="100">
        <f t="shared" si="85"/>
        <v>0</v>
      </c>
      <c r="Q99" s="100">
        <f t="shared" si="85"/>
        <v>0</v>
      </c>
      <c r="R99" s="100">
        <f t="shared" si="85"/>
        <v>0</v>
      </c>
      <c r="S99" s="100">
        <f t="shared" si="85"/>
        <v>0</v>
      </c>
      <c r="T99" s="100">
        <f t="shared" si="85"/>
        <v>0</v>
      </c>
      <c r="U99" s="100">
        <f t="shared" si="85"/>
        <v>0</v>
      </c>
      <c r="V99" s="100">
        <f t="shared" si="85"/>
        <v>0</v>
      </c>
      <c r="W99" s="100">
        <f t="shared" si="85"/>
        <v>0</v>
      </c>
      <c r="X99" s="100">
        <f t="shared" si="85"/>
        <v>0</v>
      </c>
      <c r="Y99" s="100">
        <f t="shared" si="85"/>
        <v>0</v>
      </c>
      <c r="Z99" s="100">
        <f t="shared" si="85"/>
        <v>0</v>
      </c>
      <c r="AA99" s="100">
        <f t="shared" si="85"/>
        <v>0</v>
      </c>
      <c r="AB99" s="100">
        <f t="shared" si="85"/>
        <v>0</v>
      </c>
      <c r="AC99" s="100">
        <f t="shared" si="85"/>
        <v>0</v>
      </c>
      <c r="AD99" s="100">
        <f t="shared" si="85"/>
        <v>0</v>
      </c>
      <c r="AE99" s="100">
        <f t="shared" si="85"/>
        <v>0</v>
      </c>
      <c r="AF99" s="100">
        <f t="shared" si="85"/>
        <v>0</v>
      </c>
      <c r="AG99" s="100">
        <f t="shared" si="85"/>
        <v>0</v>
      </c>
      <c r="AH99" s="100">
        <f t="shared" ref="AH99:BM99" si="86">IF(AH57&lt;0,0,MIN(AH57,AH96))</f>
        <v>0</v>
      </c>
      <c r="AI99" s="100">
        <f t="shared" si="86"/>
        <v>0</v>
      </c>
      <c r="AJ99" s="100">
        <f t="shared" si="86"/>
        <v>0</v>
      </c>
      <c r="AK99" s="100">
        <f t="shared" si="86"/>
        <v>0</v>
      </c>
      <c r="AL99" s="100">
        <f t="shared" si="86"/>
        <v>0</v>
      </c>
      <c r="AM99" s="100">
        <f t="shared" si="86"/>
        <v>0</v>
      </c>
      <c r="AN99" s="100">
        <f t="shared" si="86"/>
        <v>0</v>
      </c>
      <c r="AO99" s="100">
        <f t="shared" si="86"/>
        <v>0</v>
      </c>
      <c r="AP99" s="100">
        <f t="shared" si="86"/>
        <v>0</v>
      </c>
      <c r="AQ99" s="100">
        <f t="shared" si="86"/>
        <v>0</v>
      </c>
      <c r="AR99" s="100">
        <f t="shared" si="86"/>
        <v>0</v>
      </c>
      <c r="AS99" s="100">
        <f t="shared" si="86"/>
        <v>0</v>
      </c>
      <c r="AT99" s="100">
        <f t="shared" si="86"/>
        <v>0</v>
      </c>
      <c r="AU99" s="100">
        <f t="shared" si="86"/>
        <v>0</v>
      </c>
      <c r="AV99" s="100">
        <f t="shared" si="86"/>
        <v>0</v>
      </c>
      <c r="AW99" s="100">
        <f t="shared" si="86"/>
        <v>0</v>
      </c>
      <c r="AX99" s="100">
        <f t="shared" si="86"/>
        <v>0</v>
      </c>
      <c r="AY99" s="100">
        <f t="shared" si="86"/>
        <v>0</v>
      </c>
      <c r="AZ99" s="100">
        <f t="shared" si="86"/>
        <v>0</v>
      </c>
      <c r="BA99" s="100">
        <f t="shared" si="86"/>
        <v>0</v>
      </c>
      <c r="BB99" s="100">
        <f t="shared" si="86"/>
        <v>0</v>
      </c>
      <c r="BC99" s="100">
        <f t="shared" si="86"/>
        <v>0</v>
      </c>
      <c r="BD99" s="100">
        <f t="shared" si="86"/>
        <v>0</v>
      </c>
      <c r="BE99" s="100">
        <f t="shared" si="86"/>
        <v>0</v>
      </c>
      <c r="BF99" s="100">
        <f t="shared" si="86"/>
        <v>0</v>
      </c>
      <c r="BG99" s="100">
        <f t="shared" si="86"/>
        <v>0</v>
      </c>
      <c r="BH99" s="100">
        <f t="shared" si="86"/>
        <v>0</v>
      </c>
      <c r="BI99" s="100">
        <f t="shared" si="86"/>
        <v>0</v>
      </c>
      <c r="BJ99" s="100">
        <f t="shared" si="86"/>
        <v>0</v>
      </c>
      <c r="BK99" s="100">
        <f t="shared" si="86"/>
        <v>0</v>
      </c>
      <c r="BL99" s="100">
        <f t="shared" si="86"/>
        <v>0</v>
      </c>
      <c r="BM99" s="100">
        <f t="shared" si="86"/>
        <v>0</v>
      </c>
      <c r="BN99" s="100">
        <f t="shared" ref="BN99:CS99" si="87">IF(BN57&lt;0,0,MIN(BN57,BN96))</f>
        <v>0</v>
      </c>
      <c r="BO99" s="100">
        <f t="shared" si="87"/>
        <v>0</v>
      </c>
      <c r="BP99" s="100">
        <f t="shared" si="87"/>
        <v>0</v>
      </c>
      <c r="BQ99" s="100">
        <f t="shared" si="87"/>
        <v>0</v>
      </c>
      <c r="BR99" s="100">
        <f t="shared" si="87"/>
        <v>0</v>
      </c>
      <c r="BS99" s="100">
        <f t="shared" si="87"/>
        <v>0</v>
      </c>
      <c r="BT99" s="100">
        <f t="shared" si="87"/>
        <v>0</v>
      </c>
      <c r="BU99" s="100">
        <f t="shared" si="87"/>
        <v>32.4345</v>
      </c>
      <c r="BV99" s="100">
        <f t="shared" si="87"/>
        <v>32.4</v>
      </c>
      <c r="BW99" s="100">
        <f t="shared" si="87"/>
        <v>32.4</v>
      </c>
      <c r="BX99" s="100">
        <f t="shared" si="87"/>
        <v>32.4</v>
      </c>
      <c r="BY99" s="100">
        <f t="shared" si="87"/>
        <v>32.4</v>
      </c>
      <c r="BZ99" s="100">
        <f t="shared" si="87"/>
        <v>32.4</v>
      </c>
      <c r="CA99" s="100">
        <f t="shared" si="87"/>
        <v>32.4</v>
      </c>
      <c r="CB99" s="100">
        <f t="shared" si="87"/>
        <v>32.4</v>
      </c>
      <c r="CC99" s="100">
        <f t="shared" si="87"/>
        <v>32.4</v>
      </c>
      <c r="CD99" s="100">
        <f t="shared" si="87"/>
        <v>32.4</v>
      </c>
      <c r="CE99" s="100">
        <f t="shared" si="87"/>
        <v>32.4</v>
      </c>
      <c r="CF99" s="100">
        <f t="shared" si="87"/>
        <v>32.4</v>
      </c>
      <c r="CG99" s="100">
        <f t="shared" si="87"/>
        <v>32.4</v>
      </c>
      <c r="CH99" s="100">
        <f t="shared" si="87"/>
        <v>32.4</v>
      </c>
      <c r="CI99" s="100">
        <f t="shared" si="87"/>
        <v>32.4</v>
      </c>
      <c r="CJ99" s="100">
        <f t="shared" si="87"/>
        <v>32.4</v>
      </c>
      <c r="CK99" s="100">
        <f t="shared" si="87"/>
        <v>32.4</v>
      </c>
      <c r="CL99" s="100">
        <f t="shared" si="87"/>
        <v>32.4</v>
      </c>
      <c r="CM99" s="100">
        <f t="shared" si="87"/>
        <v>32.4</v>
      </c>
      <c r="CN99" s="100">
        <f t="shared" si="87"/>
        <v>32.4</v>
      </c>
      <c r="CO99" s="100">
        <f t="shared" si="87"/>
        <v>32.4</v>
      </c>
      <c r="CP99" s="100">
        <f t="shared" si="87"/>
        <v>32.4</v>
      </c>
      <c r="CQ99" s="100">
        <f t="shared" si="87"/>
        <v>32.4</v>
      </c>
      <c r="CR99" s="100">
        <f t="shared" si="87"/>
        <v>32.4</v>
      </c>
      <c r="CS99" s="100">
        <f t="shared" si="87"/>
        <v>32.4</v>
      </c>
      <c r="CT99" s="102">
        <f>SUM(B99:CS99)</f>
        <v>810.03449999999964</v>
      </c>
      <c r="CU99" s="117"/>
      <c r="CX99" s="198"/>
    </row>
    <row r="100" spans="1:102" customFormat="1"/>
    <row r="101" spans="1:102" customFormat="1"/>
    <row r="102" spans="1:102" customFormat="1"/>
    <row r="103" spans="1:102" customFormat="1"/>
    <row r="104" spans="1:102" customFormat="1"/>
    <row r="105" spans="1:102" customFormat="1"/>
    <row r="106" spans="1:102" customFormat="1"/>
    <row r="107" spans="1:102" s="188" customFormat="1">
      <c r="A107" s="134" t="s">
        <v>62</v>
      </c>
      <c r="B107" s="186"/>
      <c r="C107" s="186"/>
      <c r="D107" s="186"/>
      <c r="E107" s="186"/>
      <c r="F107" s="186"/>
      <c r="G107" s="186"/>
      <c r="H107" s="186"/>
      <c r="I107" s="186"/>
      <c r="J107" s="186"/>
      <c r="K107" s="186"/>
      <c r="L107" s="186"/>
      <c r="M107" s="186"/>
      <c r="N107" s="186"/>
      <c r="O107" s="186"/>
      <c r="P107" s="186"/>
      <c r="Q107" s="186"/>
      <c r="R107" s="186"/>
      <c r="S107" s="186"/>
      <c r="T107" s="186"/>
      <c r="U107" s="186"/>
      <c r="V107" s="186"/>
      <c r="W107" s="186"/>
      <c r="X107" s="186"/>
      <c r="Y107" s="186"/>
      <c r="Z107" s="186"/>
      <c r="AA107" s="186"/>
      <c r="AB107" s="186"/>
      <c r="AC107" s="186"/>
      <c r="AD107" s="186"/>
      <c r="AE107" s="186"/>
      <c r="AF107" s="186"/>
      <c r="AG107" s="186"/>
      <c r="AH107" s="186"/>
      <c r="AI107" s="186"/>
      <c r="AJ107" s="186"/>
      <c r="AK107" s="186"/>
      <c r="AL107" s="186"/>
      <c r="AM107" s="186"/>
      <c r="AN107" s="186"/>
      <c r="AO107" s="186"/>
      <c r="AP107" s="186"/>
      <c r="AQ107" s="186"/>
      <c r="AR107" s="186"/>
      <c r="AS107" s="186"/>
      <c r="AT107" s="186"/>
      <c r="AU107" s="186"/>
      <c r="AV107" s="186"/>
      <c r="AW107" s="186"/>
      <c r="AX107" s="186"/>
      <c r="AY107" s="186"/>
      <c r="AZ107" s="186"/>
      <c r="BA107" s="186"/>
      <c r="BB107" s="186"/>
      <c r="BC107" s="186"/>
      <c r="BD107" s="186"/>
      <c r="BE107" s="186"/>
      <c r="BF107" s="186"/>
      <c r="BG107" s="186"/>
      <c r="BH107" s="186"/>
      <c r="BI107" s="186"/>
      <c r="BJ107" s="186"/>
      <c r="BK107" s="186"/>
      <c r="BL107" s="186"/>
      <c r="BM107" s="186"/>
      <c r="BN107" s="186"/>
      <c r="BO107" s="186"/>
      <c r="BP107" s="186"/>
      <c r="BQ107" s="186"/>
      <c r="BR107" s="186"/>
      <c r="BS107" s="186"/>
      <c r="BT107" s="186"/>
      <c r="BU107" s="186"/>
      <c r="BV107" s="186"/>
      <c r="BW107" s="186"/>
      <c r="BX107" s="186"/>
      <c r="BY107" s="186"/>
      <c r="BZ107" s="186"/>
      <c r="CA107" s="186"/>
      <c r="CB107" s="186"/>
      <c r="CC107" s="186"/>
      <c r="CD107" s="186"/>
      <c r="CE107" s="186"/>
      <c r="CF107" s="186"/>
      <c r="CG107" s="186"/>
      <c r="CH107" s="186"/>
      <c r="CI107" s="186"/>
      <c r="CJ107" s="186"/>
      <c r="CK107" s="186"/>
      <c r="CL107" s="186"/>
      <c r="CM107" s="186"/>
      <c r="CN107" s="186"/>
      <c r="CO107" s="186"/>
      <c r="CP107" s="186"/>
      <c r="CQ107" s="186"/>
      <c r="CR107" s="186"/>
      <c r="CS107" s="186"/>
      <c r="CT107" s="186"/>
      <c r="CV107" s="133"/>
      <c r="CX107" s="207"/>
    </row>
    <row r="108" spans="1:102" hidden="1">
      <c r="A108" s="134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  <row r="126"/>
  </sheetData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8">
    <tabColor rgb="FFFFFF99"/>
  </sheetPr>
  <dimension ref="A1:FU126"/>
  <sheetViews>
    <sheetView showGridLines="0" tabSelected="1" topLeftCell="A29" workbookViewId="0">
      <pane xSplit="1" topLeftCell="CP1" activePane="topRight" state="frozen"/>
      <selection activeCell="CT83" sqref="CT83:CU83"/>
      <selection pane="topRight" activeCell="CT83" sqref="CT83:CU83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3" bestFit="1" customWidth="1"/>
    <col min="99" max="99" width="12.42578125" style="104" bestFit="1" customWidth="1"/>
    <col min="100" max="100" width="8.7109375" style="5" customWidth="1"/>
    <col min="101" max="101" width="8.7109375" style="104" customWidth="1"/>
    <col min="102" max="102" width="8.85546875" style="118" customWidth="1"/>
    <col min="103" max="104" width="8.7109375" style="104" customWidth="1"/>
    <col min="105" max="16384" width="8.7109375" style="10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18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17"/>
      <c r="CX2" s="198"/>
    </row>
    <row r="3" spans="1:102">
      <c r="A3" s="16" t="s">
        <v>30</v>
      </c>
      <c r="B3" s="17">
        <f t="shared" ref="B3:G3" si="0">B4+B12</f>
        <v>3681.48</v>
      </c>
      <c r="C3" s="18">
        <f t="shared" si="0"/>
        <v>3681.48</v>
      </c>
      <c r="D3" s="18">
        <f t="shared" si="0"/>
        <v>3681.48</v>
      </c>
      <c r="E3" s="18">
        <f t="shared" si="0"/>
        <v>3681.48</v>
      </c>
      <c r="F3" s="18">
        <f t="shared" si="0"/>
        <v>3681.48</v>
      </c>
      <c r="G3" s="18">
        <f t="shared" si="0"/>
        <v>3681.48</v>
      </c>
      <c r="H3" s="18">
        <f t="shared" ref="H3:BS3" si="1">H4+H12</f>
        <v>3681.48</v>
      </c>
      <c r="I3" s="18">
        <f t="shared" si="1"/>
        <v>3681.48</v>
      </c>
      <c r="J3" s="18">
        <f t="shared" si="1"/>
        <v>3681.48</v>
      </c>
      <c r="K3" s="18">
        <f t="shared" si="1"/>
        <v>3681.48</v>
      </c>
      <c r="L3" s="18">
        <f t="shared" si="1"/>
        <v>3681.48</v>
      </c>
      <c r="M3" s="18">
        <f t="shared" si="1"/>
        <v>3681.48</v>
      </c>
      <c r="N3" s="18">
        <f t="shared" si="1"/>
        <v>3681.48</v>
      </c>
      <c r="O3" s="18">
        <f t="shared" si="1"/>
        <v>3681.48</v>
      </c>
      <c r="P3" s="18">
        <f t="shared" si="1"/>
        <v>3681.48</v>
      </c>
      <c r="Q3" s="18">
        <f t="shared" si="1"/>
        <v>3681.48</v>
      </c>
      <c r="R3" s="18">
        <f t="shared" si="1"/>
        <v>3681.48</v>
      </c>
      <c r="S3" s="18">
        <f t="shared" si="1"/>
        <v>3681.48</v>
      </c>
      <c r="T3" s="18">
        <f t="shared" si="1"/>
        <v>3681.48</v>
      </c>
      <c r="U3" s="18">
        <f t="shared" si="1"/>
        <v>3681.48</v>
      </c>
      <c r="V3" s="18">
        <f t="shared" si="1"/>
        <v>3681.48</v>
      </c>
      <c r="W3" s="18">
        <f t="shared" si="1"/>
        <v>3681.48</v>
      </c>
      <c r="X3" s="18">
        <f t="shared" si="1"/>
        <v>3681.48</v>
      </c>
      <c r="Y3" s="18">
        <f t="shared" si="1"/>
        <v>3681.48</v>
      </c>
      <c r="Z3" s="18">
        <f t="shared" si="1"/>
        <v>3681.48</v>
      </c>
      <c r="AA3" s="18">
        <f t="shared" si="1"/>
        <v>3681.48</v>
      </c>
      <c r="AB3" s="18">
        <f t="shared" si="1"/>
        <v>3681.48</v>
      </c>
      <c r="AC3" s="18">
        <f t="shared" si="1"/>
        <v>3681.48</v>
      </c>
      <c r="AD3" s="18">
        <f t="shared" si="1"/>
        <v>3681.48</v>
      </c>
      <c r="AE3" s="18">
        <f t="shared" si="1"/>
        <v>3681.48</v>
      </c>
      <c r="AF3" s="18">
        <f t="shared" si="1"/>
        <v>3681.48</v>
      </c>
      <c r="AG3" s="18">
        <f t="shared" si="1"/>
        <v>3681.48</v>
      </c>
      <c r="AH3" s="18">
        <f t="shared" si="1"/>
        <v>3681.48</v>
      </c>
      <c r="AI3" s="18">
        <f t="shared" si="1"/>
        <v>3681.48</v>
      </c>
      <c r="AJ3" s="18">
        <f t="shared" si="1"/>
        <v>3681.48</v>
      </c>
      <c r="AK3" s="18">
        <f t="shared" si="1"/>
        <v>3681.48</v>
      </c>
      <c r="AL3" s="18">
        <f t="shared" si="1"/>
        <v>3681.48</v>
      </c>
      <c r="AM3" s="18">
        <f t="shared" si="1"/>
        <v>3681.48</v>
      </c>
      <c r="AN3" s="18">
        <f t="shared" si="1"/>
        <v>3681.48</v>
      </c>
      <c r="AO3" s="18">
        <f t="shared" si="1"/>
        <v>3681.48</v>
      </c>
      <c r="AP3" s="18">
        <f t="shared" si="1"/>
        <v>3681.48</v>
      </c>
      <c r="AQ3" s="18">
        <f t="shared" si="1"/>
        <v>3681.48</v>
      </c>
      <c r="AR3" s="18">
        <f t="shared" si="1"/>
        <v>3681.48</v>
      </c>
      <c r="AS3" s="18">
        <f t="shared" si="1"/>
        <v>3681.48</v>
      </c>
      <c r="AT3" s="18">
        <f t="shared" si="1"/>
        <v>3681.48</v>
      </c>
      <c r="AU3" s="18">
        <f t="shared" si="1"/>
        <v>3681.48</v>
      </c>
      <c r="AV3" s="18">
        <f t="shared" si="1"/>
        <v>3681.48</v>
      </c>
      <c r="AW3" s="18">
        <f t="shared" si="1"/>
        <v>3681.48</v>
      </c>
      <c r="AX3" s="18">
        <f t="shared" si="1"/>
        <v>3681.48</v>
      </c>
      <c r="AY3" s="18">
        <f t="shared" si="1"/>
        <v>3681.48</v>
      </c>
      <c r="AZ3" s="18">
        <f t="shared" si="1"/>
        <v>3681.48</v>
      </c>
      <c r="BA3" s="18">
        <f t="shared" si="1"/>
        <v>3681.48</v>
      </c>
      <c r="BB3" s="18">
        <f t="shared" si="1"/>
        <v>3681.48</v>
      </c>
      <c r="BC3" s="18">
        <f t="shared" si="1"/>
        <v>3681.48</v>
      </c>
      <c r="BD3" s="18">
        <f t="shared" si="1"/>
        <v>3681.48</v>
      </c>
      <c r="BE3" s="18">
        <f t="shared" si="1"/>
        <v>3681.48</v>
      </c>
      <c r="BF3" s="18">
        <f t="shared" si="1"/>
        <v>3681.48</v>
      </c>
      <c r="BG3" s="18">
        <f t="shared" si="1"/>
        <v>3681.48</v>
      </c>
      <c r="BH3" s="18">
        <f t="shared" si="1"/>
        <v>3681.48</v>
      </c>
      <c r="BI3" s="18">
        <f t="shared" si="1"/>
        <v>3681.48</v>
      </c>
      <c r="BJ3" s="18">
        <f t="shared" si="1"/>
        <v>3681.48</v>
      </c>
      <c r="BK3" s="18">
        <f t="shared" si="1"/>
        <v>3681.48</v>
      </c>
      <c r="BL3" s="18">
        <f t="shared" si="1"/>
        <v>3681.48</v>
      </c>
      <c r="BM3" s="18">
        <f t="shared" si="1"/>
        <v>3681.48</v>
      </c>
      <c r="BN3" s="18">
        <f t="shared" si="1"/>
        <v>3681.48</v>
      </c>
      <c r="BO3" s="18">
        <f t="shared" si="1"/>
        <v>3681.48</v>
      </c>
      <c r="BP3" s="18">
        <f t="shared" si="1"/>
        <v>3681.48</v>
      </c>
      <c r="BQ3" s="18">
        <f t="shared" si="1"/>
        <v>3681.48</v>
      </c>
      <c r="BR3" s="18">
        <f t="shared" si="1"/>
        <v>3681.48</v>
      </c>
      <c r="BS3" s="18">
        <f t="shared" si="1"/>
        <v>3681.48</v>
      </c>
      <c r="BT3" s="18">
        <f t="shared" ref="BT3:CS3" si="2">BT4+BT12</f>
        <v>3681.48</v>
      </c>
      <c r="BU3" s="18">
        <f t="shared" si="2"/>
        <v>3681.48</v>
      </c>
      <c r="BV3" s="18">
        <f t="shared" si="2"/>
        <v>3681.48</v>
      </c>
      <c r="BW3" s="18">
        <f t="shared" si="2"/>
        <v>3681.48</v>
      </c>
      <c r="BX3" s="18">
        <f t="shared" si="2"/>
        <v>3681.48</v>
      </c>
      <c r="BY3" s="18">
        <f t="shared" si="2"/>
        <v>3681.48</v>
      </c>
      <c r="BZ3" s="18">
        <f t="shared" si="2"/>
        <v>3681.48</v>
      </c>
      <c r="CA3" s="18">
        <f t="shared" si="2"/>
        <v>3681.48</v>
      </c>
      <c r="CB3" s="18">
        <f t="shared" si="2"/>
        <v>3681.48</v>
      </c>
      <c r="CC3" s="18">
        <f t="shared" si="2"/>
        <v>3681.48</v>
      </c>
      <c r="CD3" s="18">
        <f t="shared" si="2"/>
        <v>3681.48</v>
      </c>
      <c r="CE3" s="18">
        <f t="shared" si="2"/>
        <v>3681.48</v>
      </c>
      <c r="CF3" s="18">
        <f t="shared" si="2"/>
        <v>3681.48</v>
      </c>
      <c r="CG3" s="18">
        <f t="shared" si="2"/>
        <v>3681.48</v>
      </c>
      <c r="CH3" s="18">
        <f t="shared" si="2"/>
        <v>3681.48</v>
      </c>
      <c r="CI3" s="18">
        <f t="shared" si="2"/>
        <v>3681.48</v>
      </c>
      <c r="CJ3" s="18">
        <f t="shared" si="2"/>
        <v>3681.48</v>
      </c>
      <c r="CK3" s="18">
        <f t="shared" si="2"/>
        <v>3681.48</v>
      </c>
      <c r="CL3" s="18">
        <f t="shared" si="2"/>
        <v>3681.48</v>
      </c>
      <c r="CM3" s="18">
        <f t="shared" si="2"/>
        <v>3681.48</v>
      </c>
      <c r="CN3" s="18">
        <f t="shared" si="2"/>
        <v>3681.48</v>
      </c>
      <c r="CO3" s="18">
        <f t="shared" si="2"/>
        <v>3681.48</v>
      </c>
      <c r="CP3" s="18">
        <f t="shared" si="2"/>
        <v>3681.48</v>
      </c>
      <c r="CQ3" s="18">
        <f t="shared" si="2"/>
        <v>3681.48</v>
      </c>
      <c r="CR3" s="18">
        <f t="shared" si="2"/>
        <v>3681.48</v>
      </c>
      <c r="CS3" s="19">
        <f t="shared" si="2"/>
        <v>3681.48</v>
      </c>
      <c r="CT3" s="52">
        <f t="shared" ref="CT3:CT21" si="3">SUM(B3:CS3)</f>
        <v>353422.0799999999</v>
      </c>
      <c r="CU3" s="117"/>
      <c r="CW3" s="109"/>
    </row>
    <row r="4" spans="1:102">
      <c r="A4" s="255" t="s">
        <v>31</v>
      </c>
      <c r="B4" s="34">
        <f>SUM(B5:B11)</f>
        <v>3552</v>
      </c>
      <c r="C4" s="34">
        <f t="shared" ref="C4:BN4" si="4">SUM(C5:C11)</f>
        <v>3552</v>
      </c>
      <c r="D4" s="34">
        <f t="shared" si="4"/>
        <v>3552</v>
      </c>
      <c r="E4" s="34">
        <f t="shared" si="4"/>
        <v>3552</v>
      </c>
      <c r="F4" s="34">
        <f t="shared" si="4"/>
        <v>3552</v>
      </c>
      <c r="G4" s="34">
        <f t="shared" si="4"/>
        <v>3552</v>
      </c>
      <c r="H4" s="34">
        <f t="shared" si="4"/>
        <v>3552</v>
      </c>
      <c r="I4" s="34">
        <f t="shared" si="4"/>
        <v>3552</v>
      </c>
      <c r="J4" s="34">
        <f t="shared" si="4"/>
        <v>3552</v>
      </c>
      <c r="K4" s="34">
        <f t="shared" si="4"/>
        <v>3552</v>
      </c>
      <c r="L4" s="34">
        <f t="shared" si="4"/>
        <v>3552</v>
      </c>
      <c r="M4" s="34">
        <f t="shared" si="4"/>
        <v>3552</v>
      </c>
      <c r="N4" s="34">
        <f t="shared" si="4"/>
        <v>3552</v>
      </c>
      <c r="O4" s="34">
        <f t="shared" si="4"/>
        <v>3552</v>
      </c>
      <c r="P4" s="34">
        <f t="shared" si="4"/>
        <v>3552</v>
      </c>
      <c r="Q4" s="34">
        <f t="shared" si="4"/>
        <v>3552</v>
      </c>
      <c r="R4" s="34">
        <f t="shared" si="4"/>
        <v>3552</v>
      </c>
      <c r="S4" s="34">
        <f t="shared" si="4"/>
        <v>3552</v>
      </c>
      <c r="T4" s="34">
        <f t="shared" si="4"/>
        <v>3552</v>
      </c>
      <c r="U4" s="34">
        <f t="shared" si="4"/>
        <v>3552</v>
      </c>
      <c r="V4" s="34">
        <f t="shared" si="4"/>
        <v>3552</v>
      </c>
      <c r="W4" s="34">
        <f t="shared" si="4"/>
        <v>3552</v>
      </c>
      <c r="X4" s="34">
        <f t="shared" si="4"/>
        <v>3552</v>
      </c>
      <c r="Y4" s="34">
        <f t="shared" si="4"/>
        <v>3552</v>
      </c>
      <c r="Z4" s="34">
        <f t="shared" si="4"/>
        <v>3552</v>
      </c>
      <c r="AA4" s="34">
        <f t="shared" si="4"/>
        <v>3552</v>
      </c>
      <c r="AB4" s="34">
        <f t="shared" si="4"/>
        <v>3552</v>
      </c>
      <c r="AC4" s="34">
        <f t="shared" si="4"/>
        <v>3552</v>
      </c>
      <c r="AD4" s="34">
        <f t="shared" si="4"/>
        <v>3552</v>
      </c>
      <c r="AE4" s="34">
        <f t="shared" si="4"/>
        <v>3552</v>
      </c>
      <c r="AF4" s="34">
        <f t="shared" si="4"/>
        <v>3552</v>
      </c>
      <c r="AG4" s="34">
        <f t="shared" si="4"/>
        <v>3552</v>
      </c>
      <c r="AH4" s="34">
        <f t="shared" si="4"/>
        <v>3552</v>
      </c>
      <c r="AI4" s="34">
        <f t="shared" si="4"/>
        <v>3552</v>
      </c>
      <c r="AJ4" s="34">
        <f t="shared" si="4"/>
        <v>3552</v>
      </c>
      <c r="AK4" s="34">
        <f t="shared" si="4"/>
        <v>3552</v>
      </c>
      <c r="AL4" s="34">
        <f t="shared" si="4"/>
        <v>3552</v>
      </c>
      <c r="AM4" s="34">
        <f t="shared" si="4"/>
        <v>3552</v>
      </c>
      <c r="AN4" s="34">
        <f t="shared" si="4"/>
        <v>3552</v>
      </c>
      <c r="AO4" s="34">
        <f t="shared" si="4"/>
        <v>3552</v>
      </c>
      <c r="AP4" s="34">
        <f t="shared" si="4"/>
        <v>3552</v>
      </c>
      <c r="AQ4" s="34">
        <f t="shared" si="4"/>
        <v>3552</v>
      </c>
      <c r="AR4" s="34">
        <f t="shared" si="4"/>
        <v>3552</v>
      </c>
      <c r="AS4" s="34">
        <f t="shared" si="4"/>
        <v>3552</v>
      </c>
      <c r="AT4" s="34">
        <f t="shared" si="4"/>
        <v>3552</v>
      </c>
      <c r="AU4" s="34">
        <f t="shared" si="4"/>
        <v>3552</v>
      </c>
      <c r="AV4" s="34">
        <f t="shared" si="4"/>
        <v>3552</v>
      </c>
      <c r="AW4" s="34">
        <f t="shared" si="4"/>
        <v>3552</v>
      </c>
      <c r="AX4" s="34">
        <f t="shared" si="4"/>
        <v>3552</v>
      </c>
      <c r="AY4" s="34">
        <f t="shared" si="4"/>
        <v>3552</v>
      </c>
      <c r="AZ4" s="34">
        <f t="shared" si="4"/>
        <v>3552</v>
      </c>
      <c r="BA4" s="34">
        <f t="shared" si="4"/>
        <v>3552</v>
      </c>
      <c r="BB4" s="34">
        <f t="shared" si="4"/>
        <v>3552</v>
      </c>
      <c r="BC4" s="34">
        <f t="shared" si="4"/>
        <v>3552</v>
      </c>
      <c r="BD4" s="34">
        <f t="shared" si="4"/>
        <v>3552</v>
      </c>
      <c r="BE4" s="34">
        <f t="shared" si="4"/>
        <v>3552</v>
      </c>
      <c r="BF4" s="34">
        <f t="shared" si="4"/>
        <v>3552</v>
      </c>
      <c r="BG4" s="34">
        <f t="shared" si="4"/>
        <v>3552</v>
      </c>
      <c r="BH4" s="34">
        <f t="shared" si="4"/>
        <v>3552</v>
      </c>
      <c r="BI4" s="34">
        <f t="shared" si="4"/>
        <v>3552</v>
      </c>
      <c r="BJ4" s="34">
        <f t="shared" si="4"/>
        <v>3552</v>
      </c>
      <c r="BK4" s="34">
        <f t="shared" si="4"/>
        <v>3552</v>
      </c>
      <c r="BL4" s="34">
        <f t="shared" si="4"/>
        <v>3552</v>
      </c>
      <c r="BM4" s="34">
        <f t="shared" si="4"/>
        <v>3552</v>
      </c>
      <c r="BN4" s="34">
        <f t="shared" si="4"/>
        <v>3552</v>
      </c>
      <c r="BO4" s="34">
        <f t="shared" ref="BO4:CS4" si="5">SUM(BO5:BO11)</f>
        <v>3552</v>
      </c>
      <c r="BP4" s="34">
        <f t="shared" si="5"/>
        <v>3552</v>
      </c>
      <c r="BQ4" s="34">
        <f t="shared" si="5"/>
        <v>3552</v>
      </c>
      <c r="BR4" s="34">
        <f t="shared" si="5"/>
        <v>3552</v>
      </c>
      <c r="BS4" s="34">
        <f t="shared" si="5"/>
        <v>3552</v>
      </c>
      <c r="BT4" s="34">
        <f t="shared" si="5"/>
        <v>3552</v>
      </c>
      <c r="BU4" s="34">
        <f t="shared" si="5"/>
        <v>3552</v>
      </c>
      <c r="BV4" s="34">
        <f t="shared" si="5"/>
        <v>3552</v>
      </c>
      <c r="BW4" s="34">
        <f t="shared" si="5"/>
        <v>3552</v>
      </c>
      <c r="BX4" s="34">
        <f t="shared" si="5"/>
        <v>3552</v>
      </c>
      <c r="BY4" s="34">
        <f t="shared" si="5"/>
        <v>3552</v>
      </c>
      <c r="BZ4" s="34">
        <f t="shared" si="5"/>
        <v>3552</v>
      </c>
      <c r="CA4" s="34">
        <f t="shared" si="5"/>
        <v>3552</v>
      </c>
      <c r="CB4" s="34">
        <f t="shared" si="5"/>
        <v>3552</v>
      </c>
      <c r="CC4" s="34">
        <f t="shared" si="5"/>
        <v>3552</v>
      </c>
      <c r="CD4" s="34">
        <f t="shared" si="5"/>
        <v>3552</v>
      </c>
      <c r="CE4" s="34">
        <f t="shared" si="5"/>
        <v>3552</v>
      </c>
      <c r="CF4" s="34">
        <f t="shared" si="5"/>
        <v>3552</v>
      </c>
      <c r="CG4" s="34">
        <f t="shared" si="5"/>
        <v>3552</v>
      </c>
      <c r="CH4" s="34">
        <f t="shared" si="5"/>
        <v>3552</v>
      </c>
      <c r="CI4" s="34">
        <f t="shared" si="5"/>
        <v>3552</v>
      </c>
      <c r="CJ4" s="34">
        <f t="shared" si="5"/>
        <v>3552</v>
      </c>
      <c r="CK4" s="34">
        <f t="shared" si="5"/>
        <v>3552</v>
      </c>
      <c r="CL4" s="34">
        <f t="shared" si="5"/>
        <v>3552</v>
      </c>
      <c r="CM4" s="34">
        <f t="shared" si="5"/>
        <v>3552</v>
      </c>
      <c r="CN4" s="34">
        <f t="shared" si="5"/>
        <v>3552</v>
      </c>
      <c r="CO4" s="34">
        <f t="shared" si="5"/>
        <v>3552</v>
      </c>
      <c r="CP4" s="34">
        <f t="shared" si="5"/>
        <v>3552</v>
      </c>
      <c r="CQ4" s="34">
        <f t="shared" si="5"/>
        <v>3552</v>
      </c>
      <c r="CR4" s="34">
        <f t="shared" si="5"/>
        <v>3552</v>
      </c>
      <c r="CS4" s="34">
        <f t="shared" si="5"/>
        <v>3552</v>
      </c>
      <c r="CT4" s="175">
        <f t="shared" si="3"/>
        <v>340992</v>
      </c>
      <c r="CU4" s="119"/>
      <c r="CW4" s="109"/>
    </row>
    <row r="5" spans="1:102">
      <c r="A5" s="57" t="s">
        <v>32</v>
      </c>
      <c r="B5" s="237">
        <v>475</v>
      </c>
      <c r="C5" s="237">
        <v>475</v>
      </c>
      <c r="D5" s="237">
        <v>475</v>
      </c>
      <c r="E5" s="237">
        <v>475</v>
      </c>
      <c r="F5" s="237">
        <v>475</v>
      </c>
      <c r="G5" s="237">
        <v>475</v>
      </c>
      <c r="H5" s="237">
        <v>475</v>
      </c>
      <c r="I5" s="237">
        <v>475</v>
      </c>
      <c r="J5" s="237">
        <v>475</v>
      </c>
      <c r="K5" s="237">
        <v>475</v>
      </c>
      <c r="L5" s="237">
        <v>475</v>
      </c>
      <c r="M5" s="237">
        <v>475</v>
      </c>
      <c r="N5" s="237">
        <v>475</v>
      </c>
      <c r="O5" s="237">
        <v>475</v>
      </c>
      <c r="P5" s="237">
        <v>475</v>
      </c>
      <c r="Q5" s="237">
        <v>475</v>
      </c>
      <c r="R5" s="237">
        <v>475</v>
      </c>
      <c r="S5" s="237">
        <v>475</v>
      </c>
      <c r="T5" s="237">
        <v>475</v>
      </c>
      <c r="U5" s="237">
        <v>475</v>
      </c>
      <c r="V5" s="237">
        <v>475</v>
      </c>
      <c r="W5" s="237">
        <v>475</v>
      </c>
      <c r="X5" s="237">
        <v>475</v>
      </c>
      <c r="Y5" s="237">
        <v>475</v>
      </c>
      <c r="Z5" s="237">
        <v>475</v>
      </c>
      <c r="AA5" s="237">
        <v>475</v>
      </c>
      <c r="AB5" s="237">
        <v>475</v>
      </c>
      <c r="AC5" s="237">
        <v>475</v>
      </c>
      <c r="AD5" s="237">
        <v>475</v>
      </c>
      <c r="AE5" s="237">
        <v>475</v>
      </c>
      <c r="AF5" s="237">
        <v>475</v>
      </c>
      <c r="AG5" s="237">
        <v>475</v>
      </c>
      <c r="AH5" s="237">
        <v>475</v>
      </c>
      <c r="AI5" s="237">
        <v>475</v>
      </c>
      <c r="AJ5" s="237">
        <v>475</v>
      </c>
      <c r="AK5" s="237">
        <v>475</v>
      </c>
      <c r="AL5" s="237">
        <v>475</v>
      </c>
      <c r="AM5" s="237">
        <v>475</v>
      </c>
      <c r="AN5" s="237">
        <v>475</v>
      </c>
      <c r="AO5" s="237">
        <v>475</v>
      </c>
      <c r="AP5" s="237">
        <v>475</v>
      </c>
      <c r="AQ5" s="237">
        <v>475</v>
      </c>
      <c r="AR5" s="237">
        <v>475</v>
      </c>
      <c r="AS5" s="237">
        <v>475</v>
      </c>
      <c r="AT5" s="237">
        <v>475</v>
      </c>
      <c r="AU5" s="237">
        <v>475</v>
      </c>
      <c r="AV5" s="237">
        <v>475</v>
      </c>
      <c r="AW5" s="237">
        <v>475</v>
      </c>
      <c r="AX5" s="237">
        <v>475</v>
      </c>
      <c r="AY5" s="237">
        <v>475</v>
      </c>
      <c r="AZ5" s="237">
        <v>475</v>
      </c>
      <c r="BA5" s="237">
        <v>475</v>
      </c>
      <c r="BB5" s="237">
        <v>475</v>
      </c>
      <c r="BC5" s="237">
        <v>475</v>
      </c>
      <c r="BD5" s="237">
        <v>475</v>
      </c>
      <c r="BE5" s="237">
        <v>475</v>
      </c>
      <c r="BF5" s="237">
        <v>475</v>
      </c>
      <c r="BG5" s="237">
        <v>475</v>
      </c>
      <c r="BH5" s="237">
        <v>475</v>
      </c>
      <c r="BI5" s="237">
        <v>475</v>
      </c>
      <c r="BJ5" s="237">
        <v>475</v>
      </c>
      <c r="BK5" s="237">
        <v>475</v>
      </c>
      <c r="BL5" s="237">
        <v>475</v>
      </c>
      <c r="BM5" s="237">
        <v>475</v>
      </c>
      <c r="BN5" s="237">
        <v>475</v>
      </c>
      <c r="BO5" s="237">
        <v>475</v>
      </c>
      <c r="BP5" s="237">
        <v>475</v>
      </c>
      <c r="BQ5" s="237">
        <v>475</v>
      </c>
      <c r="BR5" s="237">
        <v>475</v>
      </c>
      <c r="BS5" s="237">
        <v>475</v>
      </c>
      <c r="BT5" s="237">
        <v>475</v>
      </c>
      <c r="BU5" s="237">
        <v>475</v>
      </c>
      <c r="BV5" s="237">
        <v>475</v>
      </c>
      <c r="BW5" s="237">
        <v>475</v>
      </c>
      <c r="BX5" s="237">
        <v>475</v>
      </c>
      <c r="BY5" s="237">
        <v>475</v>
      </c>
      <c r="BZ5" s="237">
        <v>475</v>
      </c>
      <c r="CA5" s="237">
        <v>475</v>
      </c>
      <c r="CB5" s="237">
        <v>475</v>
      </c>
      <c r="CC5" s="237">
        <v>475</v>
      </c>
      <c r="CD5" s="237">
        <v>475</v>
      </c>
      <c r="CE5" s="237">
        <v>475</v>
      </c>
      <c r="CF5" s="237">
        <v>475</v>
      </c>
      <c r="CG5" s="237">
        <v>475</v>
      </c>
      <c r="CH5" s="237">
        <v>475</v>
      </c>
      <c r="CI5" s="237">
        <v>475</v>
      </c>
      <c r="CJ5" s="237">
        <v>475</v>
      </c>
      <c r="CK5" s="237">
        <v>475</v>
      </c>
      <c r="CL5" s="237">
        <v>475</v>
      </c>
      <c r="CM5" s="237">
        <v>475</v>
      </c>
      <c r="CN5" s="237">
        <v>475</v>
      </c>
      <c r="CO5" s="237">
        <v>475</v>
      </c>
      <c r="CP5" s="237">
        <v>475</v>
      </c>
      <c r="CQ5" s="237">
        <v>475</v>
      </c>
      <c r="CR5" s="237">
        <v>475</v>
      </c>
      <c r="CS5" s="237">
        <v>475</v>
      </c>
      <c r="CT5" s="175">
        <f t="shared" si="3"/>
        <v>45600</v>
      </c>
      <c r="CU5" s="119"/>
      <c r="CW5" s="109"/>
    </row>
    <row r="6" spans="1:102">
      <c r="A6" s="22" t="s">
        <v>33</v>
      </c>
      <c r="B6" s="237">
        <v>570</v>
      </c>
      <c r="C6" s="237">
        <v>570</v>
      </c>
      <c r="D6" s="237">
        <v>570</v>
      </c>
      <c r="E6" s="237">
        <v>570</v>
      </c>
      <c r="F6" s="237">
        <v>570</v>
      </c>
      <c r="G6" s="237">
        <v>570</v>
      </c>
      <c r="H6" s="237">
        <v>570</v>
      </c>
      <c r="I6" s="237">
        <v>570</v>
      </c>
      <c r="J6" s="237">
        <v>570</v>
      </c>
      <c r="K6" s="237">
        <v>570</v>
      </c>
      <c r="L6" s="237">
        <v>570</v>
      </c>
      <c r="M6" s="237">
        <v>570</v>
      </c>
      <c r="N6" s="237">
        <v>570</v>
      </c>
      <c r="O6" s="237">
        <v>570</v>
      </c>
      <c r="P6" s="237">
        <v>570</v>
      </c>
      <c r="Q6" s="237">
        <v>570</v>
      </c>
      <c r="R6" s="237">
        <v>570</v>
      </c>
      <c r="S6" s="237">
        <v>570</v>
      </c>
      <c r="T6" s="237">
        <v>570</v>
      </c>
      <c r="U6" s="237">
        <v>570</v>
      </c>
      <c r="V6" s="237">
        <v>570</v>
      </c>
      <c r="W6" s="237">
        <v>570</v>
      </c>
      <c r="X6" s="237">
        <v>570</v>
      </c>
      <c r="Y6" s="237">
        <v>570</v>
      </c>
      <c r="Z6" s="237">
        <v>570</v>
      </c>
      <c r="AA6" s="237">
        <v>570</v>
      </c>
      <c r="AB6" s="237">
        <v>570</v>
      </c>
      <c r="AC6" s="237">
        <v>570</v>
      </c>
      <c r="AD6" s="237">
        <v>570</v>
      </c>
      <c r="AE6" s="237">
        <v>570</v>
      </c>
      <c r="AF6" s="237">
        <v>570</v>
      </c>
      <c r="AG6" s="237">
        <v>570</v>
      </c>
      <c r="AH6" s="237">
        <v>570</v>
      </c>
      <c r="AI6" s="237">
        <v>570</v>
      </c>
      <c r="AJ6" s="237">
        <v>570</v>
      </c>
      <c r="AK6" s="237">
        <v>570</v>
      </c>
      <c r="AL6" s="237">
        <v>570</v>
      </c>
      <c r="AM6" s="237">
        <v>570</v>
      </c>
      <c r="AN6" s="237">
        <v>570</v>
      </c>
      <c r="AO6" s="237">
        <v>570</v>
      </c>
      <c r="AP6" s="237">
        <v>570</v>
      </c>
      <c r="AQ6" s="237">
        <v>570</v>
      </c>
      <c r="AR6" s="237">
        <v>570</v>
      </c>
      <c r="AS6" s="237">
        <v>570</v>
      </c>
      <c r="AT6" s="237">
        <v>570</v>
      </c>
      <c r="AU6" s="237">
        <v>570</v>
      </c>
      <c r="AV6" s="237">
        <v>570</v>
      </c>
      <c r="AW6" s="237">
        <v>570</v>
      </c>
      <c r="AX6" s="237">
        <v>570</v>
      </c>
      <c r="AY6" s="237">
        <v>570</v>
      </c>
      <c r="AZ6" s="237">
        <v>570</v>
      </c>
      <c r="BA6" s="237">
        <v>570</v>
      </c>
      <c r="BB6" s="237">
        <v>570</v>
      </c>
      <c r="BC6" s="237">
        <v>570</v>
      </c>
      <c r="BD6" s="237">
        <v>570</v>
      </c>
      <c r="BE6" s="237">
        <v>570</v>
      </c>
      <c r="BF6" s="237">
        <v>570</v>
      </c>
      <c r="BG6" s="237">
        <v>570</v>
      </c>
      <c r="BH6" s="237">
        <v>570</v>
      </c>
      <c r="BI6" s="237">
        <v>570</v>
      </c>
      <c r="BJ6" s="237">
        <v>570</v>
      </c>
      <c r="BK6" s="237">
        <v>570</v>
      </c>
      <c r="BL6" s="237">
        <v>570</v>
      </c>
      <c r="BM6" s="237">
        <v>570</v>
      </c>
      <c r="BN6" s="237">
        <v>570</v>
      </c>
      <c r="BO6" s="237">
        <v>570</v>
      </c>
      <c r="BP6" s="237">
        <v>570</v>
      </c>
      <c r="BQ6" s="237">
        <v>570</v>
      </c>
      <c r="BR6" s="237">
        <v>570</v>
      </c>
      <c r="BS6" s="237">
        <v>570</v>
      </c>
      <c r="BT6" s="237">
        <v>570</v>
      </c>
      <c r="BU6" s="237">
        <v>570</v>
      </c>
      <c r="BV6" s="237">
        <v>570</v>
      </c>
      <c r="BW6" s="237">
        <v>570</v>
      </c>
      <c r="BX6" s="237">
        <v>570</v>
      </c>
      <c r="BY6" s="237">
        <v>570</v>
      </c>
      <c r="BZ6" s="237">
        <v>570</v>
      </c>
      <c r="CA6" s="237">
        <v>570</v>
      </c>
      <c r="CB6" s="237">
        <v>570</v>
      </c>
      <c r="CC6" s="237">
        <v>570</v>
      </c>
      <c r="CD6" s="237">
        <v>570</v>
      </c>
      <c r="CE6" s="237">
        <v>570</v>
      </c>
      <c r="CF6" s="237">
        <v>570</v>
      </c>
      <c r="CG6" s="237">
        <v>570</v>
      </c>
      <c r="CH6" s="237">
        <v>570</v>
      </c>
      <c r="CI6" s="237">
        <v>570</v>
      </c>
      <c r="CJ6" s="237">
        <v>570</v>
      </c>
      <c r="CK6" s="237">
        <v>570</v>
      </c>
      <c r="CL6" s="237">
        <v>570</v>
      </c>
      <c r="CM6" s="237">
        <v>570</v>
      </c>
      <c r="CN6" s="237">
        <v>570</v>
      </c>
      <c r="CO6" s="237">
        <v>570</v>
      </c>
      <c r="CP6" s="237">
        <v>570</v>
      </c>
      <c r="CQ6" s="237">
        <v>570</v>
      </c>
      <c r="CR6" s="237">
        <v>570</v>
      </c>
      <c r="CS6" s="237">
        <v>570</v>
      </c>
      <c r="CT6" s="175">
        <f t="shared" si="3"/>
        <v>54720</v>
      </c>
      <c r="CU6" s="119"/>
      <c r="CW6" s="109"/>
    </row>
    <row r="7" spans="1:102">
      <c r="A7" s="22" t="s">
        <v>34</v>
      </c>
      <c r="B7" s="237">
        <v>900</v>
      </c>
      <c r="C7" s="237">
        <v>900</v>
      </c>
      <c r="D7" s="237">
        <v>900</v>
      </c>
      <c r="E7" s="237">
        <v>900</v>
      </c>
      <c r="F7" s="237">
        <v>900</v>
      </c>
      <c r="G7" s="237">
        <v>900</v>
      </c>
      <c r="H7" s="237">
        <v>900</v>
      </c>
      <c r="I7" s="237">
        <v>900</v>
      </c>
      <c r="J7" s="237">
        <v>900</v>
      </c>
      <c r="K7" s="237">
        <v>900</v>
      </c>
      <c r="L7" s="237">
        <v>900</v>
      </c>
      <c r="M7" s="237">
        <v>900</v>
      </c>
      <c r="N7" s="237">
        <v>900</v>
      </c>
      <c r="O7" s="237">
        <v>900</v>
      </c>
      <c r="P7" s="237">
        <v>900</v>
      </c>
      <c r="Q7" s="237">
        <v>900</v>
      </c>
      <c r="R7" s="237">
        <v>900</v>
      </c>
      <c r="S7" s="237">
        <v>900</v>
      </c>
      <c r="T7" s="237">
        <v>900</v>
      </c>
      <c r="U7" s="237">
        <v>900</v>
      </c>
      <c r="V7" s="237">
        <v>900</v>
      </c>
      <c r="W7" s="237">
        <v>900</v>
      </c>
      <c r="X7" s="237">
        <v>900</v>
      </c>
      <c r="Y7" s="237">
        <v>900</v>
      </c>
      <c r="Z7" s="237">
        <v>900</v>
      </c>
      <c r="AA7" s="237">
        <v>900</v>
      </c>
      <c r="AB7" s="237">
        <v>900</v>
      </c>
      <c r="AC7" s="237">
        <v>900</v>
      </c>
      <c r="AD7" s="237">
        <v>900</v>
      </c>
      <c r="AE7" s="237">
        <v>900</v>
      </c>
      <c r="AF7" s="237">
        <v>900</v>
      </c>
      <c r="AG7" s="237">
        <v>900</v>
      </c>
      <c r="AH7" s="237">
        <v>900</v>
      </c>
      <c r="AI7" s="237">
        <v>900</v>
      </c>
      <c r="AJ7" s="237">
        <v>900</v>
      </c>
      <c r="AK7" s="237">
        <v>900</v>
      </c>
      <c r="AL7" s="237">
        <v>900</v>
      </c>
      <c r="AM7" s="237">
        <v>900</v>
      </c>
      <c r="AN7" s="237">
        <v>900</v>
      </c>
      <c r="AO7" s="237">
        <v>900</v>
      </c>
      <c r="AP7" s="237">
        <v>900</v>
      </c>
      <c r="AQ7" s="237">
        <v>900</v>
      </c>
      <c r="AR7" s="237">
        <v>900</v>
      </c>
      <c r="AS7" s="237">
        <v>900</v>
      </c>
      <c r="AT7" s="237">
        <v>900</v>
      </c>
      <c r="AU7" s="237">
        <v>900</v>
      </c>
      <c r="AV7" s="237">
        <v>900</v>
      </c>
      <c r="AW7" s="237">
        <v>900</v>
      </c>
      <c r="AX7" s="237">
        <v>900</v>
      </c>
      <c r="AY7" s="237">
        <v>900</v>
      </c>
      <c r="AZ7" s="237">
        <v>900</v>
      </c>
      <c r="BA7" s="237">
        <v>900</v>
      </c>
      <c r="BB7" s="237">
        <v>900</v>
      </c>
      <c r="BC7" s="237">
        <v>900</v>
      </c>
      <c r="BD7" s="237">
        <v>900</v>
      </c>
      <c r="BE7" s="237">
        <v>900</v>
      </c>
      <c r="BF7" s="237">
        <v>900</v>
      </c>
      <c r="BG7" s="237">
        <v>900</v>
      </c>
      <c r="BH7" s="237">
        <v>900</v>
      </c>
      <c r="BI7" s="237">
        <v>900</v>
      </c>
      <c r="BJ7" s="237">
        <v>900</v>
      </c>
      <c r="BK7" s="237">
        <v>900</v>
      </c>
      <c r="BL7" s="237">
        <v>900</v>
      </c>
      <c r="BM7" s="237">
        <v>900</v>
      </c>
      <c r="BN7" s="237">
        <v>900</v>
      </c>
      <c r="BO7" s="237">
        <v>900</v>
      </c>
      <c r="BP7" s="237">
        <v>900</v>
      </c>
      <c r="BQ7" s="237">
        <v>900</v>
      </c>
      <c r="BR7" s="237">
        <v>900</v>
      </c>
      <c r="BS7" s="237">
        <v>900</v>
      </c>
      <c r="BT7" s="237">
        <v>900</v>
      </c>
      <c r="BU7" s="237">
        <v>900</v>
      </c>
      <c r="BV7" s="237">
        <v>900</v>
      </c>
      <c r="BW7" s="237">
        <v>900</v>
      </c>
      <c r="BX7" s="237">
        <v>900</v>
      </c>
      <c r="BY7" s="237">
        <v>900</v>
      </c>
      <c r="BZ7" s="237">
        <v>900</v>
      </c>
      <c r="CA7" s="237">
        <v>900</v>
      </c>
      <c r="CB7" s="237">
        <v>900</v>
      </c>
      <c r="CC7" s="237">
        <v>900</v>
      </c>
      <c r="CD7" s="237">
        <v>900</v>
      </c>
      <c r="CE7" s="237">
        <v>900</v>
      </c>
      <c r="CF7" s="237">
        <v>900</v>
      </c>
      <c r="CG7" s="237">
        <v>900</v>
      </c>
      <c r="CH7" s="237">
        <v>900</v>
      </c>
      <c r="CI7" s="237">
        <v>900</v>
      </c>
      <c r="CJ7" s="237">
        <v>900</v>
      </c>
      <c r="CK7" s="237">
        <v>900</v>
      </c>
      <c r="CL7" s="237">
        <v>900</v>
      </c>
      <c r="CM7" s="237">
        <v>900</v>
      </c>
      <c r="CN7" s="237">
        <v>900</v>
      </c>
      <c r="CO7" s="237">
        <v>900</v>
      </c>
      <c r="CP7" s="237">
        <v>900</v>
      </c>
      <c r="CQ7" s="237">
        <v>900</v>
      </c>
      <c r="CR7" s="237">
        <v>900</v>
      </c>
      <c r="CS7" s="237">
        <v>900</v>
      </c>
      <c r="CT7" s="175">
        <f t="shared" si="3"/>
        <v>86400</v>
      </c>
      <c r="CU7" s="119"/>
      <c r="CW7" s="109"/>
    </row>
    <row r="8" spans="1:102">
      <c r="A8" s="22" t="s">
        <v>35</v>
      </c>
      <c r="B8" s="237">
        <v>410</v>
      </c>
      <c r="C8" s="237">
        <v>410</v>
      </c>
      <c r="D8" s="237">
        <v>410</v>
      </c>
      <c r="E8" s="237">
        <v>410</v>
      </c>
      <c r="F8" s="237">
        <v>410</v>
      </c>
      <c r="G8" s="237">
        <v>410</v>
      </c>
      <c r="H8" s="237">
        <v>410</v>
      </c>
      <c r="I8" s="237">
        <v>410</v>
      </c>
      <c r="J8" s="237">
        <v>410</v>
      </c>
      <c r="K8" s="237">
        <v>410</v>
      </c>
      <c r="L8" s="237">
        <v>410</v>
      </c>
      <c r="M8" s="237">
        <v>410</v>
      </c>
      <c r="N8" s="237">
        <v>410</v>
      </c>
      <c r="O8" s="237">
        <v>410</v>
      </c>
      <c r="P8" s="237">
        <v>410</v>
      </c>
      <c r="Q8" s="237">
        <v>410</v>
      </c>
      <c r="R8" s="237">
        <v>410</v>
      </c>
      <c r="S8" s="237">
        <v>410</v>
      </c>
      <c r="T8" s="237">
        <v>410</v>
      </c>
      <c r="U8" s="237">
        <v>410</v>
      </c>
      <c r="V8" s="237">
        <v>410</v>
      </c>
      <c r="W8" s="237">
        <v>410</v>
      </c>
      <c r="X8" s="237">
        <v>410</v>
      </c>
      <c r="Y8" s="237">
        <v>410</v>
      </c>
      <c r="Z8" s="237">
        <v>410</v>
      </c>
      <c r="AA8" s="237">
        <v>410</v>
      </c>
      <c r="AB8" s="237">
        <v>410</v>
      </c>
      <c r="AC8" s="237">
        <v>410</v>
      </c>
      <c r="AD8" s="237">
        <v>410</v>
      </c>
      <c r="AE8" s="237">
        <v>410</v>
      </c>
      <c r="AF8" s="237">
        <v>410</v>
      </c>
      <c r="AG8" s="237">
        <v>410</v>
      </c>
      <c r="AH8" s="237">
        <v>410</v>
      </c>
      <c r="AI8" s="237">
        <v>410</v>
      </c>
      <c r="AJ8" s="237">
        <v>410</v>
      </c>
      <c r="AK8" s="237">
        <v>410</v>
      </c>
      <c r="AL8" s="237">
        <v>410</v>
      </c>
      <c r="AM8" s="237">
        <v>410</v>
      </c>
      <c r="AN8" s="237">
        <v>410</v>
      </c>
      <c r="AO8" s="237">
        <v>410</v>
      </c>
      <c r="AP8" s="237">
        <v>410</v>
      </c>
      <c r="AQ8" s="237">
        <v>410</v>
      </c>
      <c r="AR8" s="237">
        <v>410</v>
      </c>
      <c r="AS8" s="237">
        <v>410</v>
      </c>
      <c r="AT8" s="237">
        <v>410</v>
      </c>
      <c r="AU8" s="237">
        <v>410</v>
      </c>
      <c r="AV8" s="237">
        <v>410</v>
      </c>
      <c r="AW8" s="237">
        <v>410</v>
      </c>
      <c r="AX8" s="237">
        <v>410</v>
      </c>
      <c r="AY8" s="237">
        <v>410</v>
      </c>
      <c r="AZ8" s="237">
        <v>410</v>
      </c>
      <c r="BA8" s="237">
        <v>410</v>
      </c>
      <c r="BB8" s="237">
        <v>410</v>
      </c>
      <c r="BC8" s="237">
        <v>410</v>
      </c>
      <c r="BD8" s="237">
        <v>410</v>
      </c>
      <c r="BE8" s="237">
        <v>410</v>
      </c>
      <c r="BF8" s="237">
        <v>410</v>
      </c>
      <c r="BG8" s="237">
        <v>410</v>
      </c>
      <c r="BH8" s="237">
        <v>410</v>
      </c>
      <c r="BI8" s="237">
        <v>410</v>
      </c>
      <c r="BJ8" s="237">
        <v>410</v>
      </c>
      <c r="BK8" s="237">
        <v>410</v>
      </c>
      <c r="BL8" s="237">
        <v>410</v>
      </c>
      <c r="BM8" s="237">
        <v>410</v>
      </c>
      <c r="BN8" s="237">
        <v>410</v>
      </c>
      <c r="BO8" s="237">
        <v>410</v>
      </c>
      <c r="BP8" s="237">
        <v>410</v>
      </c>
      <c r="BQ8" s="237">
        <v>410</v>
      </c>
      <c r="BR8" s="237">
        <v>410</v>
      </c>
      <c r="BS8" s="237">
        <v>410</v>
      </c>
      <c r="BT8" s="237">
        <v>410</v>
      </c>
      <c r="BU8" s="237">
        <v>410</v>
      </c>
      <c r="BV8" s="237">
        <v>410</v>
      </c>
      <c r="BW8" s="237">
        <v>410</v>
      </c>
      <c r="BX8" s="237">
        <v>410</v>
      </c>
      <c r="BY8" s="237">
        <v>410</v>
      </c>
      <c r="BZ8" s="237">
        <v>410</v>
      </c>
      <c r="CA8" s="237">
        <v>410</v>
      </c>
      <c r="CB8" s="237">
        <v>410</v>
      </c>
      <c r="CC8" s="237">
        <v>410</v>
      </c>
      <c r="CD8" s="237">
        <v>410</v>
      </c>
      <c r="CE8" s="237">
        <v>410</v>
      </c>
      <c r="CF8" s="237">
        <v>410</v>
      </c>
      <c r="CG8" s="237">
        <v>410</v>
      </c>
      <c r="CH8" s="237">
        <v>410</v>
      </c>
      <c r="CI8" s="237">
        <v>410</v>
      </c>
      <c r="CJ8" s="237">
        <v>410</v>
      </c>
      <c r="CK8" s="237">
        <v>410</v>
      </c>
      <c r="CL8" s="237">
        <v>410</v>
      </c>
      <c r="CM8" s="237">
        <v>410</v>
      </c>
      <c r="CN8" s="237">
        <v>410</v>
      </c>
      <c r="CO8" s="237">
        <v>410</v>
      </c>
      <c r="CP8" s="237">
        <v>410</v>
      </c>
      <c r="CQ8" s="237">
        <v>410</v>
      </c>
      <c r="CR8" s="237">
        <v>410</v>
      </c>
      <c r="CS8" s="237">
        <v>410</v>
      </c>
      <c r="CT8" s="175">
        <f t="shared" si="3"/>
        <v>39360</v>
      </c>
      <c r="CU8" s="119"/>
      <c r="CW8" s="109"/>
    </row>
    <row r="9" spans="1:102">
      <c r="A9" s="22" t="s">
        <v>36</v>
      </c>
      <c r="B9" s="237" cm="1">
        <f t="array" ref="B9:CS9">TRANSPOSE('[1]8'!$AE$4:$AE$99)</f>
        <v>450</v>
      </c>
      <c r="C9" s="237">
        <v>450</v>
      </c>
      <c r="D9" s="237">
        <v>450</v>
      </c>
      <c r="E9" s="237">
        <v>450</v>
      </c>
      <c r="F9" s="237">
        <v>450</v>
      </c>
      <c r="G9" s="237">
        <v>450</v>
      </c>
      <c r="H9" s="237">
        <v>450</v>
      </c>
      <c r="I9" s="237">
        <v>450</v>
      </c>
      <c r="J9" s="237">
        <v>450</v>
      </c>
      <c r="K9" s="237">
        <v>450</v>
      </c>
      <c r="L9" s="237">
        <v>450</v>
      </c>
      <c r="M9" s="237">
        <v>450</v>
      </c>
      <c r="N9" s="237">
        <v>450</v>
      </c>
      <c r="O9" s="237">
        <v>450</v>
      </c>
      <c r="P9" s="237">
        <v>450</v>
      </c>
      <c r="Q9" s="237">
        <v>450</v>
      </c>
      <c r="R9" s="237">
        <v>450</v>
      </c>
      <c r="S9" s="237">
        <v>450</v>
      </c>
      <c r="T9" s="237">
        <v>450</v>
      </c>
      <c r="U9" s="237">
        <v>450</v>
      </c>
      <c r="V9" s="237">
        <v>450</v>
      </c>
      <c r="W9" s="237">
        <v>450</v>
      </c>
      <c r="X9" s="237">
        <v>450</v>
      </c>
      <c r="Y9" s="237">
        <v>450</v>
      </c>
      <c r="Z9" s="237">
        <v>450</v>
      </c>
      <c r="AA9" s="237">
        <v>450</v>
      </c>
      <c r="AB9" s="237">
        <v>450</v>
      </c>
      <c r="AC9" s="237">
        <v>450</v>
      </c>
      <c r="AD9" s="237">
        <v>450</v>
      </c>
      <c r="AE9" s="237">
        <v>450</v>
      </c>
      <c r="AF9" s="237">
        <v>450</v>
      </c>
      <c r="AG9" s="237">
        <v>450</v>
      </c>
      <c r="AH9" s="237">
        <v>450</v>
      </c>
      <c r="AI9" s="237">
        <v>450</v>
      </c>
      <c r="AJ9" s="237">
        <v>450</v>
      </c>
      <c r="AK9" s="237">
        <v>450</v>
      </c>
      <c r="AL9" s="237">
        <v>450</v>
      </c>
      <c r="AM9" s="237">
        <v>450</v>
      </c>
      <c r="AN9" s="237">
        <v>450</v>
      </c>
      <c r="AO9" s="237">
        <v>450</v>
      </c>
      <c r="AP9" s="237">
        <v>450</v>
      </c>
      <c r="AQ9" s="237">
        <v>450</v>
      </c>
      <c r="AR9" s="237">
        <v>450</v>
      </c>
      <c r="AS9" s="237">
        <v>450</v>
      </c>
      <c r="AT9" s="237">
        <v>450</v>
      </c>
      <c r="AU9" s="237">
        <v>450</v>
      </c>
      <c r="AV9" s="237">
        <v>450</v>
      </c>
      <c r="AW9" s="237">
        <v>450</v>
      </c>
      <c r="AX9" s="237">
        <v>450</v>
      </c>
      <c r="AY9" s="237">
        <v>450</v>
      </c>
      <c r="AZ9" s="237">
        <v>450</v>
      </c>
      <c r="BA9" s="237">
        <v>450</v>
      </c>
      <c r="BB9" s="237">
        <v>450</v>
      </c>
      <c r="BC9" s="237">
        <v>450</v>
      </c>
      <c r="BD9" s="237">
        <v>450</v>
      </c>
      <c r="BE9" s="237">
        <v>450</v>
      </c>
      <c r="BF9" s="237">
        <v>450</v>
      </c>
      <c r="BG9" s="237">
        <v>450</v>
      </c>
      <c r="BH9" s="237">
        <v>450</v>
      </c>
      <c r="BI9" s="237">
        <v>450</v>
      </c>
      <c r="BJ9" s="237">
        <v>450</v>
      </c>
      <c r="BK9" s="237">
        <v>450</v>
      </c>
      <c r="BL9" s="237">
        <v>450</v>
      </c>
      <c r="BM9" s="237">
        <v>450</v>
      </c>
      <c r="BN9" s="237">
        <v>450</v>
      </c>
      <c r="BO9" s="237">
        <v>450</v>
      </c>
      <c r="BP9" s="237">
        <v>450</v>
      </c>
      <c r="BQ9" s="237">
        <v>450</v>
      </c>
      <c r="BR9" s="237">
        <v>450</v>
      </c>
      <c r="BS9" s="237">
        <v>450</v>
      </c>
      <c r="BT9" s="237">
        <v>450</v>
      </c>
      <c r="BU9" s="237">
        <v>450</v>
      </c>
      <c r="BV9" s="237">
        <v>450</v>
      </c>
      <c r="BW9" s="237">
        <v>450</v>
      </c>
      <c r="BX9" s="237">
        <v>450</v>
      </c>
      <c r="BY9" s="237">
        <v>450</v>
      </c>
      <c r="BZ9" s="237">
        <v>450</v>
      </c>
      <c r="CA9" s="237">
        <v>450</v>
      </c>
      <c r="CB9" s="237">
        <v>450</v>
      </c>
      <c r="CC9" s="237">
        <v>450</v>
      </c>
      <c r="CD9" s="237">
        <v>450</v>
      </c>
      <c r="CE9" s="237">
        <v>450</v>
      </c>
      <c r="CF9" s="237">
        <v>450</v>
      </c>
      <c r="CG9" s="237">
        <v>450</v>
      </c>
      <c r="CH9" s="237">
        <v>450</v>
      </c>
      <c r="CI9" s="237">
        <v>450</v>
      </c>
      <c r="CJ9" s="237">
        <v>450</v>
      </c>
      <c r="CK9" s="237">
        <v>450</v>
      </c>
      <c r="CL9" s="237">
        <v>450</v>
      </c>
      <c r="CM9" s="237">
        <v>450</v>
      </c>
      <c r="CN9" s="237">
        <v>450</v>
      </c>
      <c r="CO9" s="237">
        <v>450</v>
      </c>
      <c r="CP9" s="237">
        <v>450</v>
      </c>
      <c r="CQ9" s="237">
        <v>450</v>
      </c>
      <c r="CR9" s="237">
        <v>450</v>
      </c>
      <c r="CS9" s="237">
        <v>450</v>
      </c>
      <c r="CT9" s="175">
        <f t="shared" si="3"/>
        <v>43200</v>
      </c>
      <c r="CU9" s="119"/>
      <c r="CW9" s="109"/>
    </row>
    <row r="10" spans="1:102">
      <c r="A10" s="22" t="s">
        <v>37</v>
      </c>
      <c r="B10" s="237">
        <v>710</v>
      </c>
      <c r="C10" s="237">
        <v>710</v>
      </c>
      <c r="D10" s="237">
        <v>710</v>
      </c>
      <c r="E10" s="237">
        <v>710</v>
      </c>
      <c r="F10" s="237">
        <v>710</v>
      </c>
      <c r="G10" s="237">
        <v>710</v>
      </c>
      <c r="H10" s="237">
        <v>710</v>
      </c>
      <c r="I10" s="237">
        <v>710</v>
      </c>
      <c r="J10" s="237">
        <v>710</v>
      </c>
      <c r="K10" s="237">
        <v>710</v>
      </c>
      <c r="L10" s="237">
        <v>710</v>
      </c>
      <c r="M10" s="237">
        <v>710</v>
      </c>
      <c r="N10" s="237">
        <v>710</v>
      </c>
      <c r="O10" s="237">
        <v>710</v>
      </c>
      <c r="P10" s="237">
        <v>710</v>
      </c>
      <c r="Q10" s="237">
        <v>710</v>
      </c>
      <c r="R10" s="237">
        <v>710</v>
      </c>
      <c r="S10" s="237">
        <v>710</v>
      </c>
      <c r="T10" s="237">
        <v>710</v>
      </c>
      <c r="U10" s="237">
        <v>710</v>
      </c>
      <c r="V10" s="237">
        <v>710</v>
      </c>
      <c r="W10" s="237">
        <v>710</v>
      </c>
      <c r="X10" s="237">
        <v>710</v>
      </c>
      <c r="Y10" s="237">
        <v>710</v>
      </c>
      <c r="Z10" s="237">
        <v>710</v>
      </c>
      <c r="AA10" s="237">
        <v>710</v>
      </c>
      <c r="AB10" s="237">
        <v>710</v>
      </c>
      <c r="AC10" s="237">
        <v>710</v>
      </c>
      <c r="AD10" s="237">
        <v>710</v>
      </c>
      <c r="AE10" s="237">
        <v>710</v>
      </c>
      <c r="AF10" s="237">
        <v>710</v>
      </c>
      <c r="AG10" s="237">
        <v>710</v>
      </c>
      <c r="AH10" s="237">
        <v>710</v>
      </c>
      <c r="AI10" s="237">
        <v>710</v>
      </c>
      <c r="AJ10" s="237">
        <v>710</v>
      </c>
      <c r="AK10" s="237">
        <v>710</v>
      </c>
      <c r="AL10" s="237">
        <v>710</v>
      </c>
      <c r="AM10" s="237">
        <v>710</v>
      </c>
      <c r="AN10" s="237">
        <v>710</v>
      </c>
      <c r="AO10" s="237">
        <v>710</v>
      </c>
      <c r="AP10" s="237">
        <v>710</v>
      </c>
      <c r="AQ10" s="237">
        <v>710</v>
      </c>
      <c r="AR10" s="237">
        <v>710</v>
      </c>
      <c r="AS10" s="237">
        <v>710</v>
      </c>
      <c r="AT10" s="237">
        <v>710</v>
      </c>
      <c r="AU10" s="237">
        <v>710</v>
      </c>
      <c r="AV10" s="237">
        <v>710</v>
      </c>
      <c r="AW10" s="237">
        <v>710</v>
      </c>
      <c r="AX10" s="237">
        <v>710</v>
      </c>
      <c r="AY10" s="237">
        <v>710</v>
      </c>
      <c r="AZ10" s="237">
        <v>710</v>
      </c>
      <c r="BA10" s="237">
        <v>710</v>
      </c>
      <c r="BB10" s="237">
        <v>710</v>
      </c>
      <c r="BC10" s="237">
        <v>710</v>
      </c>
      <c r="BD10" s="237">
        <v>710</v>
      </c>
      <c r="BE10" s="237">
        <v>710</v>
      </c>
      <c r="BF10" s="237">
        <v>710</v>
      </c>
      <c r="BG10" s="237">
        <v>710</v>
      </c>
      <c r="BH10" s="237">
        <v>710</v>
      </c>
      <c r="BI10" s="237">
        <v>710</v>
      </c>
      <c r="BJ10" s="237">
        <v>710</v>
      </c>
      <c r="BK10" s="237">
        <v>710</v>
      </c>
      <c r="BL10" s="237">
        <v>710</v>
      </c>
      <c r="BM10" s="237">
        <v>710</v>
      </c>
      <c r="BN10" s="237">
        <v>710</v>
      </c>
      <c r="BO10" s="237">
        <v>710</v>
      </c>
      <c r="BP10" s="237">
        <v>710</v>
      </c>
      <c r="BQ10" s="237">
        <v>710</v>
      </c>
      <c r="BR10" s="237">
        <v>710</v>
      </c>
      <c r="BS10" s="237">
        <v>710</v>
      </c>
      <c r="BT10" s="237">
        <v>710</v>
      </c>
      <c r="BU10" s="237">
        <v>710</v>
      </c>
      <c r="BV10" s="237">
        <v>710</v>
      </c>
      <c r="BW10" s="237">
        <v>710</v>
      </c>
      <c r="BX10" s="237">
        <v>710</v>
      </c>
      <c r="BY10" s="237">
        <v>710</v>
      </c>
      <c r="BZ10" s="237">
        <v>710</v>
      </c>
      <c r="CA10" s="237">
        <v>710</v>
      </c>
      <c r="CB10" s="237">
        <v>710</v>
      </c>
      <c r="CC10" s="237">
        <v>710</v>
      </c>
      <c r="CD10" s="237">
        <v>710</v>
      </c>
      <c r="CE10" s="237">
        <v>710</v>
      </c>
      <c r="CF10" s="237">
        <v>710</v>
      </c>
      <c r="CG10" s="237">
        <v>710</v>
      </c>
      <c r="CH10" s="237">
        <v>710</v>
      </c>
      <c r="CI10" s="237">
        <v>710</v>
      </c>
      <c r="CJ10" s="237">
        <v>710</v>
      </c>
      <c r="CK10" s="237">
        <v>710</v>
      </c>
      <c r="CL10" s="237">
        <v>710</v>
      </c>
      <c r="CM10" s="237">
        <v>710</v>
      </c>
      <c r="CN10" s="237">
        <v>710</v>
      </c>
      <c r="CO10" s="237">
        <v>710</v>
      </c>
      <c r="CP10" s="237">
        <v>710</v>
      </c>
      <c r="CQ10" s="237">
        <v>710</v>
      </c>
      <c r="CR10" s="237">
        <v>710</v>
      </c>
      <c r="CS10" s="237">
        <v>710</v>
      </c>
      <c r="CT10" s="175">
        <f t="shared" si="3"/>
        <v>68160</v>
      </c>
      <c r="CU10" s="119"/>
      <c r="CW10" s="109"/>
    </row>
    <row r="11" spans="1:102">
      <c r="A11" s="22" t="s">
        <v>38</v>
      </c>
      <c r="B11" s="237">
        <v>37</v>
      </c>
      <c r="C11" s="237">
        <v>37</v>
      </c>
      <c r="D11" s="237">
        <v>37</v>
      </c>
      <c r="E11" s="237">
        <v>37</v>
      </c>
      <c r="F11" s="237">
        <v>37</v>
      </c>
      <c r="G11" s="237">
        <v>37</v>
      </c>
      <c r="H11" s="237">
        <v>37</v>
      </c>
      <c r="I11" s="237">
        <v>37</v>
      </c>
      <c r="J11" s="237">
        <v>37</v>
      </c>
      <c r="K11" s="237">
        <v>37</v>
      </c>
      <c r="L11" s="237">
        <v>37</v>
      </c>
      <c r="M11" s="237">
        <v>37</v>
      </c>
      <c r="N11" s="237">
        <v>37</v>
      </c>
      <c r="O11" s="237">
        <v>37</v>
      </c>
      <c r="P11" s="237">
        <v>37</v>
      </c>
      <c r="Q11" s="237">
        <v>37</v>
      </c>
      <c r="R11" s="237">
        <v>37</v>
      </c>
      <c r="S11" s="237">
        <v>37</v>
      </c>
      <c r="T11" s="237">
        <v>37</v>
      </c>
      <c r="U11" s="237">
        <v>37</v>
      </c>
      <c r="V11" s="237">
        <v>37</v>
      </c>
      <c r="W11" s="237">
        <v>37</v>
      </c>
      <c r="X11" s="237">
        <v>37</v>
      </c>
      <c r="Y11" s="237">
        <v>37</v>
      </c>
      <c r="Z11" s="237">
        <v>37</v>
      </c>
      <c r="AA11" s="237">
        <v>37</v>
      </c>
      <c r="AB11" s="237">
        <v>37</v>
      </c>
      <c r="AC11" s="237">
        <v>37</v>
      </c>
      <c r="AD11" s="237">
        <v>37</v>
      </c>
      <c r="AE11" s="237">
        <v>37</v>
      </c>
      <c r="AF11" s="237">
        <v>37</v>
      </c>
      <c r="AG11" s="237">
        <v>37</v>
      </c>
      <c r="AH11" s="237">
        <v>37</v>
      </c>
      <c r="AI11" s="237">
        <v>37</v>
      </c>
      <c r="AJ11" s="237">
        <v>37</v>
      </c>
      <c r="AK11" s="237">
        <v>37</v>
      </c>
      <c r="AL11" s="237">
        <v>37</v>
      </c>
      <c r="AM11" s="237">
        <v>37</v>
      </c>
      <c r="AN11" s="237">
        <v>37</v>
      </c>
      <c r="AO11" s="237">
        <v>37</v>
      </c>
      <c r="AP11" s="237">
        <v>37</v>
      </c>
      <c r="AQ11" s="237">
        <v>37</v>
      </c>
      <c r="AR11" s="237">
        <v>37</v>
      </c>
      <c r="AS11" s="237">
        <v>37</v>
      </c>
      <c r="AT11" s="237">
        <v>37</v>
      </c>
      <c r="AU11" s="237">
        <v>37</v>
      </c>
      <c r="AV11" s="237">
        <v>37</v>
      </c>
      <c r="AW11" s="237">
        <v>37</v>
      </c>
      <c r="AX11" s="237">
        <v>37</v>
      </c>
      <c r="AY11" s="237">
        <v>37</v>
      </c>
      <c r="AZ11" s="237">
        <v>37</v>
      </c>
      <c r="BA11" s="237">
        <v>37</v>
      </c>
      <c r="BB11" s="237">
        <v>37</v>
      </c>
      <c r="BC11" s="237">
        <v>37</v>
      </c>
      <c r="BD11" s="237">
        <v>37</v>
      </c>
      <c r="BE11" s="237">
        <v>37</v>
      </c>
      <c r="BF11" s="237">
        <v>37</v>
      </c>
      <c r="BG11" s="237">
        <v>37</v>
      </c>
      <c r="BH11" s="237">
        <v>37</v>
      </c>
      <c r="BI11" s="237">
        <v>37</v>
      </c>
      <c r="BJ11" s="237">
        <v>37</v>
      </c>
      <c r="BK11" s="237">
        <v>37</v>
      </c>
      <c r="BL11" s="237">
        <v>37</v>
      </c>
      <c r="BM11" s="237">
        <v>37</v>
      </c>
      <c r="BN11" s="237">
        <v>37</v>
      </c>
      <c r="BO11" s="237">
        <v>37</v>
      </c>
      <c r="BP11" s="237">
        <v>37</v>
      </c>
      <c r="BQ11" s="237">
        <v>37</v>
      </c>
      <c r="BR11" s="237">
        <v>37</v>
      </c>
      <c r="BS11" s="237">
        <v>37</v>
      </c>
      <c r="BT11" s="237">
        <v>37</v>
      </c>
      <c r="BU11" s="237">
        <v>37</v>
      </c>
      <c r="BV11" s="237">
        <v>37</v>
      </c>
      <c r="BW11" s="237">
        <v>37</v>
      </c>
      <c r="BX11" s="237">
        <v>37</v>
      </c>
      <c r="BY11" s="237">
        <v>37</v>
      </c>
      <c r="BZ11" s="237">
        <v>37</v>
      </c>
      <c r="CA11" s="237">
        <v>37</v>
      </c>
      <c r="CB11" s="237">
        <v>37</v>
      </c>
      <c r="CC11" s="237">
        <v>37</v>
      </c>
      <c r="CD11" s="237">
        <v>37</v>
      </c>
      <c r="CE11" s="237">
        <v>37</v>
      </c>
      <c r="CF11" s="237">
        <v>37</v>
      </c>
      <c r="CG11" s="237">
        <v>37</v>
      </c>
      <c r="CH11" s="237">
        <v>37</v>
      </c>
      <c r="CI11" s="237">
        <v>37</v>
      </c>
      <c r="CJ11" s="237">
        <v>37</v>
      </c>
      <c r="CK11" s="237">
        <v>37</v>
      </c>
      <c r="CL11" s="237">
        <v>37</v>
      </c>
      <c r="CM11" s="237">
        <v>37</v>
      </c>
      <c r="CN11" s="237">
        <v>37</v>
      </c>
      <c r="CO11" s="237">
        <v>37</v>
      </c>
      <c r="CP11" s="237">
        <v>37</v>
      </c>
      <c r="CQ11" s="237">
        <v>37</v>
      </c>
      <c r="CR11" s="237">
        <v>37</v>
      </c>
      <c r="CS11" s="237">
        <v>37</v>
      </c>
      <c r="CT11" s="175">
        <f t="shared" si="3"/>
        <v>3552</v>
      </c>
      <c r="CU11" s="119"/>
      <c r="CW11" s="109"/>
    </row>
    <row r="12" spans="1:102">
      <c r="A12" s="238" t="s">
        <v>39</v>
      </c>
      <c r="B12" s="237">
        <v>129.47999999999999</v>
      </c>
      <c r="C12" s="237">
        <v>129.47999999999999</v>
      </c>
      <c r="D12" s="237">
        <v>129.47999999999999</v>
      </c>
      <c r="E12" s="237">
        <v>129.47999999999999</v>
      </c>
      <c r="F12" s="237">
        <v>129.47999999999999</v>
      </c>
      <c r="G12" s="237">
        <v>129.47999999999999</v>
      </c>
      <c r="H12" s="237">
        <v>129.47999999999999</v>
      </c>
      <c r="I12" s="237">
        <v>129.47999999999999</v>
      </c>
      <c r="J12" s="237">
        <v>129.47999999999999</v>
      </c>
      <c r="K12" s="237">
        <v>129.47999999999999</v>
      </c>
      <c r="L12" s="237">
        <v>129.47999999999999</v>
      </c>
      <c r="M12" s="237">
        <v>129.47999999999999</v>
      </c>
      <c r="N12" s="237">
        <v>129.47999999999999</v>
      </c>
      <c r="O12" s="237">
        <v>129.47999999999999</v>
      </c>
      <c r="P12" s="237">
        <v>129.47999999999999</v>
      </c>
      <c r="Q12" s="237">
        <v>129.47999999999999</v>
      </c>
      <c r="R12" s="237">
        <v>129.47999999999999</v>
      </c>
      <c r="S12" s="237">
        <v>129.47999999999999</v>
      </c>
      <c r="T12" s="237">
        <v>129.47999999999999</v>
      </c>
      <c r="U12" s="237">
        <v>129.47999999999999</v>
      </c>
      <c r="V12" s="237">
        <v>129.47999999999999</v>
      </c>
      <c r="W12" s="237">
        <v>129.47999999999999</v>
      </c>
      <c r="X12" s="237">
        <v>129.47999999999999</v>
      </c>
      <c r="Y12" s="237">
        <v>129.47999999999999</v>
      </c>
      <c r="Z12" s="237">
        <v>129.47999999999999</v>
      </c>
      <c r="AA12" s="237">
        <v>129.47999999999999</v>
      </c>
      <c r="AB12" s="237">
        <v>129.47999999999999</v>
      </c>
      <c r="AC12" s="237">
        <v>129.47999999999999</v>
      </c>
      <c r="AD12" s="237">
        <v>129.47999999999999</v>
      </c>
      <c r="AE12" s="237">
        <v>129.47999999999999</v>
      </c>
      <c r="AF12" s="237">
        <v>129.47999999999999</v>
      </c>
      <c r="AG12" s="237">
        <v>129.47999999999999</v>
      </c>
      <c r="AH12" s="237">
        <v>129.47999999999999</v>
      </c>
      <c r="AI12" s="237">
        <v>129.47999999999999</v>
      </c>
      <c r="AJ12" s="237">
        <v>129.47999999999999</v>
      </c>
      <c r="AK12" s="237">
        <v>129.47999999999999</v>
      </c>
      <c r="AL12" s="237">
        <v>129.47999999999999</v>
      </c>
      <c r="AM12" s="237">
        <v>129.47999999999999</v>
      </c>
      <c r="AN12" s="237">
        <v>129.47999999999999</v>
      </c>
      <c r="AO12" s="237">
        <v>129.47999999999999</v>
      </c>
      <c r="AP12" s="237">
        <v>129.47999999999999</v>
      </c>
      <c r="AQ12" s="237">
        <v>129.47999999999999</v>
      </c>
      <c r="AR12" s="237">
        <v>129.47999999999999</v>
      </c>
      <c r="AS12" s="237">
        <v>129.47999999999999</v>
      </c>
      <c r="AT12" s="237">
        <v>129.47999999999999</v>
      </c>
      <c r="AU12" s="237">
        <v>129.47999999999999</v>
      </c>
      <c r="AV12" s="237">
        <v>129.47999999999999</v>
      </c>
      <c r="AW12" s="237">
        <v>129.47999999999999</v>
      </c>
      <c r="AX12" s="237">
        <v>129.47999999999999</v>
      </c>
      <c r="AY12" s="237">
        <v>129.47999999999999</v>
      </c>
      <c r="AZ12" s="237">
        <v>129.47999999999999</v>
      </c>
      <c r="BA12" s="237">
        <v>129.47999999999999</v>
      </c>
      <c r="BB12" s="237">
        <v>129.47999999999999</v>
      </c>
      <c r="BC12" s="237">
        <v>129.47999999999999</v>
      </c>
      <c r="BD12" s="237">
        <v>129.47999999999999</v>
      </c>
      <c r="BE12" s="237">
        <v>129.47999999999999</v>
      </c>
      <c r="BF12" s="237">
        <v>129.47999999999999</v>
      </c>
      <c r="BG12" s="237">
        <v>129.47999999999999</v>
      </c>
      <c r="BH12" s="237">
        <v>129.47999999999999</v>
      </c>
      <c r="BI12" s="237">
        <v>129.47999999999999</v>
      </c>
      <c r="BJ12" s="237">
        <v>129.47999999999999</v>
      </c>
      <c r="BK12" s="237">
        <v>129.47999999999999</v>
      </c>
      <c r="BL12" s="237">
        <v>129.47999999999999</v>
      </c>
      <c r="BM12" s="237">
        <v>129.47999999999999</v>
      </c>
      <c r="BN12" s="237">
        <v>129.47999999999999</v>
      </c>
      <c r="BO12" s="237">
        <v>129.47999999999999</v>
      </c>
      <c r="BP12" s="237">
        <v>129.47999999999999</v>
      </c>
      <c r="BQ12" s="237">
        <v>129.47999999999999</v>
      </c>
      <c r="BR12" s="237">
        <v>129.47999999999999</v>
      </c>
      <c r="BS12" s="237">
        <v>129.47999999999999</v>
      </c>
      <c r="BT12" s="237">
        <v>129.47999999999999</v>
      </c>
      <c r="BU12" s="237">
        <v>129.47999999999999</v>
      </c>
      <c r="BV12" s="237">
        <v>129.47999999999999</v>
      </c>
      <c r="BW12" s="237">
        <v>129.47999999999999</v>
      </c>
      <c r="BX12" s="237">
        <v>129.47999999999999</v>
      </c>
      <c r="BY12" s="237">
        <v>129.47999999999999</v>
      </c>
      <c r="BZ12" s="237">
        <v>129.47999999999999</v>
      </c>
      <c r="CA12" s="237">
        <v>129.47999999999999</v>
      </c>
      <c r="CB12" s="237">
        <v>129.47999999999999</v>
      </c>
      <c r="CC12" s="237">
        <v>129.47999999999999</v>
      </c>
      <c r="CD12" s="237">
        <v>129.47999999999999</v>
      </c>
      <c r="CE12" s="237">
        <v>129.47999999999999</v>
      </c>
      <c r="CF12" s="237">
        <v>129.47999999999999</v>
      </c>
      <c r="CG12" s="237">
        <v>129.47999999999999</v>
      </c>
      <c r="CH12" s="237">
        <v>129.47999999999999</v>
      </c>
      <c r="CI12" s="237">
        <v>129.47999999999999</v>
      </c>
      <c r="CJ12" s="237">
        <v>129.47999999999999</v>
      </c>
      <c r="CK12" s="237">
        <v>129.47999999999999</v>
      </c>
      <c r="CL12" s="237">
        <v>129.47999999999999</v>
      </c>
      <c r="CM12" s="237">
        <v>129.47999999999999</v>
      </c>
      <c r="CN12" s="237">
        <v>129.47999999999999</v>
      </c>
      <c r="CO12" s="237">
        <v>129.47999999999999</v>
      </c>
      <c r="CP12" s="237">
        <v>129.47999999999999</v>
      </c>
      <c r="CQ12" s="237">
        <v>129.47999999999999</v>
      </c>
      <c r="CR12" s="237">
        <v>129.47999999999999</v>
      </c>
      <c r="CS12" s="237">
        <v>129.47999999999999</v>
      </c>
      <c r="CT12" s="226">
        <f t="shared" si="3"/>
        <v>12430.079999999973</v>
      </c>
      <c r="CU12" s="227"/>
      <c r="CW12" s="109"/>
    </row>
    <row r="13" spans="1:102">
      <c r="A13" s="171" t="s">
        <v>40</v>
      </c>
      <c r="B13" s="246">
        <f t="shared" ref="B13:AG13" si="6">SUM(B14:B14)</f>
        <v>2665.62</v>
      </c>
      <c r="C13" s="246">
        <f t="shared" si="6"/>
        <v>2665.62</v>
      </c>
      <c r="D13" s="246">
        <f t="shared" si="6"/>
        <v>2665.62</v>
      </c>
      <c r="E13" s="246">
        <f t="shared" si="6"/>
        <v>2665.96</v>
      </c>
      <c r="F13" s="246">
        <f t="shared" si="6"/>
        <v>2665.96</v>
      </c>
      <c r="G13" s="246">
        <f t="shared" si="6"/>
        <v>2665.96</v>
      </c>
      <c r="H13" s="246">
        <f t="shared" si="6"/>
        <v>2665.96</v>
      </c>
      <c r="I13" s="246">
        <f t="shared" si="6"/>
        <v>2665.96</v>
      </c>
      <c r="J13" s="246">
        <f t="shared" si="6"/>
        <v>2665.96</v>
      </c>
      <c r="K13" s="246">
        <f t="shared" si="6"/>
        <v>2666.1</v>
      </c>
      <c r="L13" s="246">
        <f t="shared" si="6"/>
        <v>2666.1</v>
      </c>
      <c r="M13" s="246">
        <f t="shared" si="6"/>
        <v>2666.1</v>
      </c>
      <c r="N13" s="246">
        <f t="shared" si="6"/>
        <v>2666.1</v>
      </c>
      <c r="O13" s="246">
        <f t="shared" si="6"/>
        <v>2666.23</v>
      </c>
      <c r="P13" s="246">
        <f t="shared" si="6"/>
        <v>2666.23</v>
      </c>
      <c r="Q13" s="246">
        <f t="shared" si="6"/>
        <v>2666.23</v>
      </c>
      <c r="R13" s="246">
        <f t="shared" si="6"/>
        <v>2666.43</v>
      </c>
      <c r="S13" s="246">
        <f t="shared" si="6"/>
        <v>2666.43</v>
      </c>
      <c r="T13" s="246">
        <f t="shared" si="6"/>
        <v>2666.43</v>
      </c>
      <c r="U13" s="246">
        <f t="shared" si="6"/>
        <v>2666.43</v>
      </c>
      <c r="V13" s="246">
        <f t="shared" si="6"/>
        <v>2666.43</v>
      </c>
      <c r="W13" s="246">
        <f t="shared" si="6"/>
        <v>2666.43</v>
      </c>
      <c r="X13" s="246">
        <f t="shared" si="6"/>
        <v>2666.43</v>
      </c>
      <c r="Y13" s="246">
        <f t="shared" si="6"/>
        <v>2666.58</v>
      </c>
      <c r="Z13" s="246">
        <f t="shared" si="6"/>
        <v>2666.58</v>
      </c>
      <c r="AA13" s="246">
        <f t="shared" si="6"/>
        <v>2666.58</v>
      </c>
      <c r="AB13" s="246">
        <f t="shared" si="6"/>
        <v>2666.58</v>
      </c>
      <c r="AC13" s="246">
        <f t="shared" si="6"/>
        <v>2666.58</v>
      </c>
      <c r="AD13" s="246">
        <f t="shared" si="6"/>
        <v>2666.44</v>
      </c>
      <c r="AE13" s="246">
        <f t="shared" si="6"/>
        <v>2666.44</v>
      </c>
      <c r="AF13" s="246">
        <f t="shared" si="6"/>
        <v>2666.28</v>
      </c>
      <c r="AG13" s="246">
        <f t="shared" si="6"/>
        <v>2666.28</v>
      </c>
      <c r="AH13" s="246">
        <f t="shared" ref="AH13:BM13" si="7">SUM(AH14:AH14)</f>
        <v>2666.08</v>
      </c>
      <c r="AI13" s="246">
        <f t="shared" si="7"/>
        <v>2666.08</v>
      </c>
      <c r="AJ13" s="246">
        <f t="shared" si="7"/>
        <v>2659.45</v>
      </c>
      <c r="AK13" s="246">
        <f t="shared" si="7"/>
        <v>2659.45</v>
      </c>
      <c r="AL13" s="246">
        <f t="shared" si="7"/>
        <v>2658.76</v>
      </c>
      <c r="AM13" s="246">
        <f t="shared" si="7"/>
        <v>2658.85</v>
      </c>
      <c r="AN13" s="246">
        <f t="shared" si="7"/>
        <v>2658.85</v>
      </c>
      <c r="AO13" s="246">
        <f t="shared" si="7"/>
        <v>2659.34</v>
      </c>
      <c r="AP13" s="246">
        <f t="shared" si="7"/>
        <v>2659.4</v>
      </c>
      <c r="AQ13" s="246">
        <f t="shared" si="7"/>
        <v>2659.59</v>
      </c>
      <c r="AR13" s="246">
        <f t="shared" si="7"/>
        <v>2660.06</v>
      </c>
      <c r="AS13" s="246">
        <f t="shared" si="7"/>
        <v>2660.34</v>
      </c>
      <c r="AT13" s="246">
        <f t="shared" si="7"/>
        <v>2660.42</v>
      </c>
      <c r="AU13" s="246">
        <f t="shared" si="7"/>
        <v>2660.98</v>
      </c>
      <c r="AV13" s="246">
        <f t="shared" si="7"/>
        <v>2661.44</v>
      </c>
      <c r="AW13" s="246">
        <f t="shared" si="7"/>
        <v>2662.38</v>
      </c>
      <c r="AX13" s="246">
        <f t="shared" si="7"/>
        <v>2661.65</v>
      </c>
      <c r="AY13" s="246">
        <f t="shared" si="7"/>
        <v>2662.39</v>
      </c>
      <c r="AZ13" s="246">
        <f t="shared" si="7"/>
        <v>2661.95</v>
      </c>
      <c r="BA13" s="246">
        <f t="shared" si="7"/>
        <v>2661.95</v>
      </c>
      <c r="BB13" s="246">
        <f t="shared" si="7"/>
        <v>2623.15</v>
      </c>
      <c r="BC13" s="246">
        <f t="shared" si="7"/>
        <v>2584.35</v>
      </c>
      <c r="BD13" s="246">
        <f t="shared" si="7"/>
        <v>2547.44</v>
      </c>
      <c r="BE13" s="246">
        <f t="shared" si="7"/>
        <v>2544.7399999999998</v>
      </c>
      <c r="BF13" s="246">
        <f t="shared" si="7"/>
        <v>2544.7399999999998</v>
      </c>
      <c r="BG13" s="246">
        <f t="shared" si="7"/>
        <v>2544.7399999999998</v>
      </c>
      <c r="BH13" s="246">
        <f t="shared" si="7"/>
        <v>2545.27</v>
      </c>
      <c r="BI13" s="246">
        <f t="shared" si="7"/>
        <v>2545.27</v>
      </c>
      <c r="BJ13" s="246">
        <f t="shared" si="7"/>
        <v>2545.27</v>
      </c>
      <c r="BK13" s="246">
        <f t="shared" si="7"/>
        <v>2545.27</v>
      </c>
      <c r="BL13" s="246">
        <f t="shared" si="7"/>
        <v>2545.27</v>
      </c>
      <c r="BM13" s="246">
        <f t="shared" si="7"/>
        <v>2545.27</v>
      </c>
      <c r="BN13" s="246">
        <f t="shared" ref="BN13:CS13" si="8">SUM(BN14:BN14)</f>
        <v>2545.27</v>
      </c>
      <c r="BO13" s="246">
        <f t="shared" si="8"/>
        <v>2545.27</v>
      </c>
      <c r="BP13" s="246">
        <f t="shared" si="8"/>
        <v>2544.1799999999998</v>
      </c>
      <c r="BQ13" s="246">
        <f t="shared" si="8"/>
        <v>2544.1799999999998</v>
      </c>
      <c r="BR13" s="246">
        <f t="shared" si="8"/>
        <v>2544.1799999999998</v>
      </c>
      <c r="BS13" s="246">
        <f t="shared" si="8"/>
        <v>2544.1799999999998</v>
      </c>
      <c r="BT13" s="246">
        <f t="shared" si="8"/>
        <v>2544.1799999999998</v>
      </c>
      <c r="BU13" s="246">
        <f t="shared" si="8"/>
        <v>2544.1799999999998</v>
      </c>
      <c r="BV13" s="246">
        <f t="shared" si="8"/>
        <v>2544.04</v>
      </c>
      <c r="BW13" s="246">
        <f t="shared" si="8"/>
        <v>2544.04</v>
      </c>
      <c r="BX13" s="246">
        <f t="shared" si="8"/>
        <v>2544.04</v>
      </c>
      <c r="BY13" s="246">
        <f t="shared" si="8"/>
        <v>2544.04</v>
      </c>
      <c r="BZ13" s="246">
        <f t="shared" si="8"/>
        <v>2544.04</v>
      </c>
      <c r="CA13" s="246">
        <f t="shared" si="8"/>
        <v>2544.04</v>
      </c>
      <c r="CB13" s="246">
        <f t="shared" si="8"/>
        <v>2584.14</v>
      </c>
      <c r="CC13" s="246">
        <f t="shared" si="8"/>
        <v>2623.14</v>
      </c>
      <c r="CD13" s="246">
        <f t="shared" si="8"/>
        <v>2662.01</v>
      </c>
      <c r="CE13" s="246">
        <f t="shared" si="8"/>
        <v>2662.82</v>
      </c>
      <c r="CF13" s="246">
        <f t="shared" si="8"/>
        <v>2663.1</v>
      </c>
      <c r="CG13" s="246">
        <f t="shared" si="8"/>
        <v>2663.37</v>
      </c>
      <c r="CH13" s="246">
        <f t="shared" si="8"/>
        <v>2668.35</v>
      </c>
      <c r="CI13" s="246">
        <f t="shared" si="8"/>
        <v>2668.62</v>
      </c>
      <c r="CJ13" s="246">
        <f t="shared" si="8"/>
        <v>2666.86</v>
      </c>
      <c r="CK13" s="246">
        <f t="shared" si="8"/>
        <v>2666.86</v>
      </c>
      <c r="CL13" s="246">
        <f t="shared" si="8"/>
        <v>2666.94</v>
      </c>
      <c r="CM13" s="246">
        <f t="shared" si="8"/>
        <v>2666.94</v>
      </c>
      <c r="CN13" s="246">
        <f t="shared" si="8"/>
        <v>2666.94</v>
      </c>
      <c r="CO13" s="246">
        <f t="shared" si="8"/>
        <v>2666.8</v>
      </c>
      <c r="CP13" s="246">
        <f t="shared" si="8"/>
        <v>2666.8</v>
      </c>
      <c r="CQ13" s="246">
        <f t="shared" si="8"/>
        <v>2666.8</v>
      </c>
      <c r="CR13" s="246">
        <f t="shared" si="8"/>
        <v>2666.8</v>
      </c>
      <c r="CS13" s="246">
        <f t="shared" si="8"/>
        <v>2666.8</v>
      </c>
      <c r="CT13" s="182">
        <f t="shared" si="3"/>
        <v>252683.1999999999</v>
      </c>
      <c r="CU13" s="117"/>
      <c r="CW13" s="109"/>
    </row>
    <row r="14" spans="1:102">
      <c r="A14" s="22" t="s">
        <v>12</v>
      </c>
      <c r="B14" s="1" cm="1">
        <f t="array" ref="B14:CS14">TRANSPOSE('[2]0801'!$AC$9:$AC$104)</f>
        <v>2665.62</v>
      </c>
      <c r="C14" s="1">
        <v>2665.62</v>
      </c>
      <c r="D14" s="1">
        <v>2665.62</v>
      </c>
      <c r="E14" s="1">
        <v>2665.96</v>
      </c>
      <c r="F14" s="1">
        <v>2665.96</v>
      </c>
      <c r="G14" s="1">
        <v>2665.96</v>
      </c>
      <c r="H14" s="1">
        <v>2665.96</v>
      </c>
      <c r="I14" s="1">
        <v>2665.96</v>
      </c>
      <c r="J14" s="1">
        <v>2665.96</v>
      </c>
      <c r="K14" s="1">
        <v>2666.1</v>
      </c>
      <c r="L14" s="1">
        <v>2666.1</v>
      </c>
      <c r="M14" s="1">
        <v>2666.1</v>
      </c>
      <c r="N14" s="1">
        <v>2666.1</v>
      </c>
      <c r="O14" s="1">
        <v>2666.23</v>
      </c>
      <c r="P14" s="1">
        <v>2666.23</v>
      </c>
      <c r="Q14" s="1">
        <v>2666.23</v>
      </c>
      <c r="R14" s="1">
        <v>2666.43</v>
      </c>
      <c r="S14" s="1">
        <v>2666.43</v>
      </c>
      <c r="T14" s="1">
        <v>2666.43</v>
      </c>
      <c r="U14" s="1">
        <v>2666.43</v>
      </c>
      <c r="V14" s="1">
        <v>2666.43</v>
      </c>
      <c r="W14" s="1">
        <v>2666.43</v>
      </c>
      <c r="X14" s="1">
        <v>2666.43</v>
      </c>
      <c r="Y14" s="1">
        <v>2666.58</v>
      </c>
      <c r="Z14" s="1">
        <v>2666.58</v>
      </c>
      <c r="AA14" s="1">
        <v>2666.58</v>
      </c>
      <c r="AB14" s="1">
        <v>2666.58</v>
      </c>
      <c r="AC14" s="1">
        <v>2666.58</v>
      </c>
      <c r="AD14" s="1">
        <v>2666.44</v>
      </c>
      <c r="AE14" s="1">
        <v>2666.44</v>
      </c>
      <c r="AF14" s="1">
        <v>2666.28</v>
      </c>
      <c r="AG14" s="1">
        <v>2666.28</v>
      </c>
      <c r="AH14" s="1">
        <v>2666.08</v>
      </c>
      <c r="AI14" s="1">
        <v>2666.08</v>
      </c>
      <c r="AJ14" s="1">
        <v>2659.45</v>
      </c>
      <c r="AK14" s="1">
        <v>2659.45</v>
      </c>
      <c r="AL14" s="1">
        <v>2658.76</v>
      </c>
      <c r="AM14" s="1">
        <v>2658.85</v>
      </c>
      <c r="AN14" s="1">
        <v>2658.85</v>
      </c>
      <c r="AO14" s="1">
        <v>2659.34</v>
      </c>
      <c r="AP14" s="1">
        <v>2659.4</v>
      </c>
      <c r="AQ14" s="1">
        <v>2659.59</v>
      </c>
      <c r="AR14" s="1">
        <v>2660.06</v>
      </c>
      <c r="AS14" s="1">
        <v>2660.34</v>
      </c>
      <c r="AT14" s="1">
        <v>2660.42</v>
      </c>
      <c r="AU14" s="1">
        <v>2660.98</v>
      </c>
      <c r="AV14" s="1">
        <v>2661.44</v>
      </c>
      <c r="AW14" s="1">
        <v>2662.38</v>
      </c>
      <c r="AX14" s="1">
        <v>2661.65</v>
      </c>
      <c r="AY14" s="1">
        <v>2662.39</v>
      </c>
      <c r="AZ14" s="1">
        <v>2661.95</v>
      </c>
      <c r="BA14" s="1">
        <v>2661.95</v>
      </c>
      <c r="BB14" s="1">
        <v>2623.15</v>
      </c>
      <c r="BC14" s="1">
        <v>2584.35</v>
      </c>
      <c r="BD14" s="1">
        <v>2547.44</v>
      </c>
      <c r="BE14" s="1">
        <v>2544.7399999999998</v>
      </c>
      <c r="BF14" s="1">
        <v>2544.7399999999998</v>
      </c>
      <c r="BG14" s="1">
        <v>2544.7399999999998</v>
      </c>
      <c r="BH14" s="1">
        <v>2545.27</v>
      </c>
      <c r="BI14" s="1">
        <v>2545.27</v>
      </c>
      <c r="BJ14" s="1">
        <v>2545.27</v>
      </c>
      <c r="BK14" s="1">
        <v>2545.27</v>
      </c>
      <c r="BL14" s="1">
        <v>2545.27</v>
      </c>
      <c r="BM14" s="1">
        <v>2545.27</v>
      </c>
      <c r="BN14" s="1">
        <v>2545.27</v>
      </c>
      <c r="BO14" s="1">
        <v>2545.27</v>
      </c>
      <c r="BP14" s="1">
        <v>2544.1799999999998</v>
      </c>
      <c r="BQ14" s="1">
        <v>2544.1799999999998</v>
      </c>
      <c r="BR14" s="1">
        <v>2544.1799999999998</v>
      </c>
      <c r="BS14" s="1">
        <v>2544.1799999999998</v>
      </c>
      <c r="BT14" s="1">
        <v>2544.1799999999998</v>
      </c>
      <c r="BU14" s="1">
        <v>2544.1799999999998</v>
      </c>
      <c r="BV14" s="1">
        <v>2544.04</v>
      </c>
      <c r="BW14" s="1">
        <v>2544.04</v>
      </c>
      <c r="BX14" s="1">
        <v>2544.04</v>
      </c>
      <c r="BY14" s="1">
        <v>2544.04</v>
      </c>
      <c r="BZ14" s="1">
        <v>2544.04</v>
      </c>
      <c r="CA14" s="1">
        <v>2544.04</v>
      </c>
      <c r="CB14" s="1">
        <v>2584.14</v>
      </c>
      <c r="CC14" s="1">
        <v>2623.14</v>
      </c>
      <c r="CD14" s="1">
        <v>2662.01</v>
      </c>
      <c r="CE14" s="1">
        <v>2662.82</v>
      </c>
      <c r="CF14" s="1">
        <v>2663.1</v>
      </c>
      <c r="CG14" s="1">
        <v>2663.37</v>
      </c>
      <c r="CH14" s="1">
        <v>2668.35</v>
      </c>
      <c r="CI14" s="1">
        <v>2668.62</v>
      </c>
      <c r="CJ14" s="1">
        <v>2666.86</v>
      </c>
      <c r="CK14" s="1">
        <v>2666.86</v>
      </c>
      <c r="CL14" s="1">
        <v>2666.94</v>
      </c>
      <c r="CM14" s="1">
        <v>2666.94</v>
      </c>
      <c r="CN14" s="1">
        <v>2666.94</v>
      </c>
      <c r="CO14" s="1">
        <v>2666.8</v>
      </c>
      <c r="CP14" s="1">
        <v>2666.8</v>
      </c>
      <c r="CQ14" s="1">
        <v>2666.8</v>
      </c>
      <c r="CR14" s="1">
        <v>2666.8</v>
      </c>
      <c r="CS14" s="1">
        <v>2666.8</v>
      </c>
      <c r="CT14" s="175">
        <f t="shared" si="3"/>
        <v>252683.1999999999</v>
      </c>
      <c r="CU14" s="119"/>
      <c r="CW14" s="109"/>
    </row>
    <row r="15" spans="1:102">
      <c r="A15" s="171" t="s">
        <v>41</v>
      </c>
      <c r="B15" s="246">
        <f>SUM(B16:B19)</f>
        <v>1618.98</v>
      </c>
      <c r="C15" s="246">
        <f t="shared" ref="C15:BN15" si="9">SUM(C16:C19)</f>
        <v>1618.98</v>
      </c>
      <c r="D15" s="246">
        <f t="shared" si="9"/>
        <v>1618.98</v>
      </c>
      <c r="E15" s="246">
        <f t="shared" si="9"/>
        <v>1618.98</v>
      </c>
      <c r="F15" s="246">
        <f t="shared" si="9"/>
        <v>1618.98</v>
      </c>
      <c r="G15" s="246">
        <f t="shared" si="9"/>
        <v>1618.98</v>
      </c>
      <c r="H15" s="246">
        <f t="shared" si="9"/>
        <v>1618.98</v>
      </c>
      <c r="I15" s="246">
        <f t="shared" si="9"/>
        <v>1618.98</v>
      </c>
      <c r="J15" s="246">
        <f t="shared" si="9"/>
        <v>1618.98</v>
      </c>
      <c r="K15" s="246">
        <f t="shared" si="9"/>
        <v>1618.98</v>
      </c>
      <c r="L15" s="246">
        <f t="shared" si="9"/>
        <v>1618.98</v>
      </c>
      <c r="M15" s="246">
        <f t="shared" si="9"/>
        <v>1618.98</v>
      </c>
      <c r="N15" s="246">
        <f t="shared" si="9"/>
        <v>1618.98</v>
      </c>
      <c r="O15" s="246">
        <f t="shared" si="9"/>
        <v>1618.98</v>
      </c>
      <c r="P15" s="246">
        <f t="shared" si="9"/>
        <v>1618.98</v>
      </c>
      <c r="Q15" s="246">
        <f t="shared" si="9"/>
        <v>1618.98</v>
      </c>
      <c r="R15" s="246">
        <f t="shared" si="9"/>
        <v>1618.98</v>
      </c>
      <c r="S15" s="246">
        <f t="shared" si="9"/>
        <v>1618.98</v>
      </c>
      <c r="T15" s="246">
        <f t="shared" si="9"/>
        <v>1618.98</v>
      </c>
      <c r="U15" s="246">
        <f t="shared" si="9"/>
        <v>1618.98</v>
      </c>
      <c r="V15" s="246">
        <f t="shared" si="9"/>
        <v>1618.98</v>
      </c>
      <c r="W15" s="246">
        <f t="shared" si="9"/>
        <v>1618.98</v>
      </c>
      <c r="X15" s="246">
        <f t="shared" si="9"/>
        <v>1618.98</v>
      </c>
      <c r="Y15" s="246">
        <f t="shared" si="9"/>
        <v>1553.08</v>
      </c>
      <c r="Z15" s="246">
        <f t="shared" si="9"/>
        <v>1553.08</v>
      </c>
      <c r="AA15" s="246">
        <f t="shared" si="9"/>
        <v>1474.6299999999999</v>
      </c>
      <c r="AB15" s="246">
        <f t="shared" si="9"/>
        <v>1474.6299999999999</v>
      </c>
      <c r="AC15" s="246">
        <f t="shared" si="9"/>
        <v>1474.6299999999999</v>
      </c>
      <c r="AD15" s="246">
        <f t="shared" si="9"/>
        <v>1474.6299999999999</v>
      </c>
      <c r="AE15" s="246">
        <f t="shared" si="9"/>
        <v>1474.6299999999999</v>
      </c>
      <c r="AF15" s="246">
        <f t="shared" si="9"/>
        <v>1474.6299999999999</v>
      </c>
      <c r="AG15" s="246">
        <f t="shared" si="9"/>
        <v>1474.6299999999999</v>
      </c>
      <c r="AH15" s="246">
        <f t="shared" si="9"/>
        <v>1474.6299999999999</v>
      </c>
      <c r="AI15" s="246">
        <f t="shared" si="9"/>
        <v>1547.38</v>
      </c>
      <c r="AJ15" s="246">
        <f t="shared" si="9"/>
        <v>1547.38</v>
      </c>
      <c r="AK15" s="246">
        <f t="shared" si="9"/>
        <v>1547.38</v>
      </c>
      <c r="AL15" s="246">
        <f t="shared" si="9"/>
        <v>1547.38</v>
      </c>
      <c r="AM15" s="246">
        <f t="shared" si="9"/>
        <v>1547.38</v>
      </c>
      <c r="AN15" s="246">
        <f t="shared" si="9"/>
        <v>1547.38</v>
      </c>
      <c r="AO15" s="246">
        <f t="shared" si="9"/>
        <v>1547.38</v>
      </c>
      <c r="AP15" s="246">
        <f t="shared" si="9"/>
        <v>1547.38</v>
      </c>
      <c r="AQ15" s="246">
        <f t="shared" si="9"/>
        <v>1547.38</v>
      </c>
      <c r="AR15" s="246">
        <f t="shared" si="9"/>
        <v>1547.38</v>
      </c>
      <c r="AS15" s="246">
        <f t="shared" si="9"/>
        <v>1547.38</v>
      </c>
      <c r="AT15" s="246">
        <f t="shared" si="9"/>
        <v>1474.6299999999999</v>
      </c>
      <c r="AU15" s="246">
        <f t="shared" si="9"/>
        <v>1474.6299999999999</v>
      </c>
      <c r="AV15" s="246">
        <f t="shared" si="9"/>
        <v>1474.6299999999999</v>
      </c>
      <c r="AW15" s="246">
        <f t="shared" si="9"/>
        <v>1474.6299999999999</v>
      </c>
      <c r="AX15" s="246">
        <f t="shared" si="9"/>
        <v>1474.6299999999999</v>
      </c>
      <c r="AY15" s="246">
        <f t="shared" si="9"/>
        <v>1474.6299999999999</v>
      </c>
      <c r="AZ15" s="246">
        <f t="shared" si="9"/>
        <v>1474.6299999999999</v>
      </c>
      <c r="BA15" s="246">
        <f t="shared" si="9"/>
        <v>1474.6299999999999</v>
      </c>
      <c r="BB15" s="246">
        <f t="shared" si="9"/>
        <v>1553.08</v>
      </c>
      <c r="BC15" s="246">
        <f t="shared" si="9"/>
        <v>1618.98</v>
      </c>
      <c r="BD15" s="246">
        <f t="shared" si="9"/>
        <v>1618.98</v>
      </c>
      <c r="BE15" s="246">
        <f t="shared" si="9"/>
        <v>1618.98</v>
      </c>
      <c r="BF15" s="246">
        <f t="shared" si="9"/>
        <v>1618.98</v>
      </c>
      <c r="BG15" s="246">
        <f t="shared" si="9"/>
        <v>1618.98</v>
      </c>
      <c r="BH15" s="246">
        <f t="shared" si="9"/>
        <v>1540.52</v>
      </c>
      <c r="BI15" s="246">
        <f t="shared" si="9"/>
        <v>1474.6299999999999</v>
      </c>
      <c r="BJ15" s="246">
        <f t="shared" si="9"/>
        <v>1474.6299999999999</v>
      </c>
      <c r="BK15" s="246">
        <f t="shared" si="9"/>
        <v>1474.6299999999999</v>
      </c>
      <c r="BL15" s="246">
        <f t="shared" si="9"/>
        <v>1474.6299999999999</v>
      </c>
      <c r="BM15" s="246">
        <f t="shared" si="9"/>
        <v>1474.6299999999999</v>
      </c>
      <c r="BN15" s="246">
        <f t="shared" si="9"/>
        <v>1474.6299999999999</v>
      </c>
      <c r="BO15" s="246">
        <f t="shared" ref="BO15:CS15" si="10">SUM(BO16:BO19)</f>
        <v>1474.6299999999999</v>
      </c>
      <c r="BP15" s="246">
        <f t="shared" si="10"/>
        <v>1547.38</v>
      </c>
      <c r="BQ15" s="246">
        <f t="shared" si="10"/>
        <v>1547.38</v>
      </c>
      <c r="BR15" s="246">
        <f t="shared" si="10"/>
        <v>1547.38</v>
      </c>
      <c r="BS15" s="246">
        <f t="shared" si="10"/>
        <v>1547.38</v>
      </c>
      <c r="BT15" s="246">
        <f t="shared" si="10"/>
        <v>1547.38</v>
      </c>
      <c r="BU15" s="246">
        <f t="shared" si="10"/>
        <v>1547.38</v>
      </c>
      <c r="BV15" s="246">
        <f t="shared" si="10"/>
        <v>1547.38</v>
      </c>
      <c r="BW15" s="246">
        <f t="shared" si="10"/>
        <v>1547.38</v>
      </c>
      <c r="BX15" s="246">
        <f t="shared" si="10"/>
        <v>1547.38</v>
      </c>
      <c r="BY15" s="246">
        <f t="shared" si="10"/>
        <v>1547.38</v>
      </c>
      <c r="BZ15" s="246">
        <f t="shared" si="10"/>
        <v>1547.38</v>
      </c>
      <c r="CA15" s="246">
        <f t="shared" si="10"/>
        <v>1547.38</v>
      </c>
      <c r="CB15" s="246">
        <f t="shared" si="10"/>
        <v>1547.38</v>
      </c>
      <c r="CC15" s="246">
        <f t="shared" si="10"/>
        <v>1547.38</v>
      </c>
      <c r="CD15" s="246">
        <f t="shared" si="10"/>
        <v>1474.6299999999999</v>
      </c>
      <c r="CE15" s="246">
        <f t="shared" si="10"/>
        <v>1474.6299999999999</v>
      </c>
      <c r="CF15" s="246">
        <f t="shared" si="10"/>
        <v>1474.6299999999999</v>
      </c>
      <c r="CG15" s="246">
        <f t="shared" si="10"/>
        <v>1474.6299999999999</v>
      </c>
      <c r="CH15" s="246">
        <f t="shared" si="10"/>
        <v>1474.6299999999999</v>
      </c>
      <c r="CI15" s="246">
        <f t="shared" si="10"/>
        <v>1540.52</v>
      </c>
      <c r="CJ15" s="246">
        <f t="shared" si="10"/>
        <v>1618.98</v>
      </c>
      <c r="CK15" s="246">
        <f t="shared" si="10"/>
        <v>1618.98</v>
      </c>
      <c r="CL15" s="246">
        <f t="shared" si="10"/>
        <v>1618.98</v>
      </c>
      <c r="CM15" s="246">
        <f t="shared" si="10"/>
        <v>1618.98</v>
      </c>
      <c r="CN15" s="246">
        <f t="shared" si="10"/>
        <v>1618.98</v>
      </c>
      <c r="CO15" s="246">
        <f t="shared" si="10"/>
        <v>1618.98</v>
      </c>
      <c r="CP15" s="246">
        <f t="shared" si="10"/>
        <v>1618.98</v>
      </c>
      <c r="CQ15" s="246">
        <f t="shared" si="10"/>
        <v>1618.98</v>
      </c>
      <c r="CR15" s="246">
        <f t="shared" si="10"/>
        <v>1618.98</v>
      </c>
      <c r="CS15" s="246">
        <f t="shared" si="10"/>
        <v>1618.98</v>
      </c>
      <c r="CT15" s="174">
        <f t="shared" si="3"/>
        <v>149235.66000000021</v>
      </c>
      <c r="CU15" s="117"/>
      <c r="CW15" s="109"/>
    </row>
    <row r="16" spans="1:102">
      <c r="A16" s="22" t="s">
        <v>42</v>
      </c>
      <c r="B16" s="237" cm="1">
        <f t="array" ref="B16:CS16">TRANSPOSE([3]JAN24!$R$5:$R$100)</f>
        <v>1131</v>
      </c>
      <c r="C16" s="237">
        <v>1131</v>
      </c>
      <c r="D16" s="237">
        <v>1131</v>
      </c>
      <c r="E16" s="237">
        <v>1131</v>
      </c>
      <c r="F16" s="237">
        <v>1131</v>
      </c>
      <c r="G16" s="237">
        <v>1131</v>
      </c>
      <c r="H16" s="237">
        <v>1131</v>
      </c>
      <c r="I16" s="237">
        <v>1131</v>
      </c>
      <c r="J16" s="237">
        <v>1131</v>
      </c>
      <c r="K16" s="237">
        <v>1131</v>
      </c>
      <c r="L16" s="237">
        <v>1131</v>
      </c>
      <c r="M16" s="237">
        <v>1131</v>
      </c>
      <c r="N16" s="237">
        <v>1131</v>
      </c>
      <c r="O16" s="237">
        <v>1131</v>
      </c>
      <c r="P16" s="237">
        <v>1131</v>
      </c>
      <c r="Q16" s="237">
        <v>1131</v>
      </c>
      <c r="R16" s="237">
        <v>1131</v>
      </c>
      <c r="S16" s="237">
        <v>1131</v>
      </c>
      <c r="T16" s="237">
        <v>1131</v>
      </c>
      <c r="U16" s="237">
        <v>1131</v>
      </c>
      <c r="V16" s="237">
        <v>1131</v>
      </c>
      <c r="W16" s="237">
        <v>1131</v>
      </c>
      <c r="X16" s="237">
        <v>1131</v>
      </c>
      <c r="Y16" s="237">
        <v>1131</v>
      </c>
      <c r="Z16" s="237">
        <v>1131</v>
      </c>
      <c r="AA16" s="237">
        <v>1131</v>
      </c>
      <c r="AB16" s="237">
        <v>1131</v>
      </c>
      <c r="AC16" s="237">
        <v>1131</v>
      </c>
      <c r="AD16" s="237">
        <v>1131</v>
      </c>
      <c r="AE16" s="237">
        <v>1131</v>
      </c>
      <c r="AF16" s="237">
        <v>1131</v>
      </c>
      <c r="AG16" s="237">
        <v>1131</v>
      </c>
      <c r="AH16" s="237">
        <v>1131</v>
      </c>
      <c r="AI16" s="237">
        <v>1131</v>
      </c>
      <c r="AJ16" s="237">
        <v>1131</v>
      </c>
      <c r="AK16" s="237">
        <v>1131</v>
      </c>
      <c r="AL16" s="237">
        <v>1131</v>
      </c>
      <c r="AM16" s="237">
        <v>1131</v>
      </c>
      <c r="AN16" s="237">
        <v>1131</v>
      </c>
      <c r="AO16" s="237">
        <v>1131</v>
      </c>
      <c r="AP16" s="237">
        <v>1131</v>
      </c>
      <c r="AQ16" s="237">
        <v>1131</v>
      </c>
      <c r="AR16" s="237">
        <v>1131</v>
      </c>
      <c r="AS16" s="237">
        <v>1131</v>
      </c>
      <c r="AT16" s="237">
        <v>1131</v>
      </c>
      <c r="AU16" s="237">
        <v>1131</v>
      </c>
      <c r="AV16" s="237">
        <v>1131</v>
      </c>
      <c r="AW16" s="237">
        <v>1131</v>
      </c>
      <c r="AX16" s="237">
        <v>1131</v>
      </c>
      <c r="AY16" s="237">
        <v>1131</v>
      </c>
      <c r="AZ16" s="237">
        <v>1131</v>
      </c>
      <c r="BA16" s="237">
        <v>1131</v>
      </c>
      <c r="BB16" s="237">
        <v>1131</v>
      </c>
      <c r="BC16" s="237">
        <v>1131</v>
      </c>
      <c r="BD16" s="237">
        <v>1131</v>
      </c>
      <c r="BE16" s="237">
        <v>1131</v>
      </c>
      <c r="BF16" s="237">
        <v>1131</v>
      </c>
      <c r="BG16" s="237">
        <v>1131</v>
      </c>
      <c r="BH16" s="237">
        <v>1131</v>
      </c>
      <c r="BI16" s="237">
        <v>1131</v>
      </c>
      <c r="BJ16" s="237">
        <v>1131</v>
      </c>
      <c r="BK16" s="237">
        <v>1131</v>
      </c>
      <c r="BL16" s="237">
        <v>1131</v>
      </c>
      <c r="BM16" s="237">
        <v>1131</v>
      </c>
      <c r="BN16" s="237">
        <v>1131</v>
      </c>
      <c r="BO16" s="237">
        <v>1131</v>
      </c>
      <c r="BP16" s="237">
        <v>1131</v>
      </c>
      <c r="BQ16" s="237">
        <v>1131</v>
      </c>
      <c r="BR16" s="237">
        <v>1131</v>
      </c>
      <c r="BS16" s="237">
        <v>1131</v>
      </c>
      <c r="BT16" s="237">
        <v>1131</v>
      </c>
      <c r="BU16" s="237">
        <v>1131</v>
      </c>
      <c r="BV16" s="237">
        <v>1131</v>
      </c>
      <c r="BW16" s="237">
        <v>1131</v>
      </c>
      <c r="BX16" s="237">
        <v>1131</v>
      </c>
      <c r="BY16" s="237">
        <v>1131</v>
      </c>
      <c r="BZ16" s="237">
        <v>1131</v>
      </c>
      <c r="CA16" s="237">
        <v>1131</v>
      </c>
      <c r="CB16" s="237">
        <v>1131</v>
      </c>
      <c r="CC16" s="237">
        <v>1131</v>
      </c>
      <c r="CD16" s="237">
        <v>1131</v>
      </c>
      <c r="CE16" s="237">
        <v>1131</v>
      </c>
      <c r="CF16" s="237">
        <v>1131</v>
      </c>
      <c r="CG16" s="237">
        <v>1131</v>
      </c>
      <c r="CH16" s="237">
        <v>1131</v>
      </c>
      <c r="CI16" s="237">
        <v>1131</v>
      </c>
      <c r="CJ16" s="237">
        <v>1131</v>
      </c>
      <c r="CK16" s="237">
        <v>1131</v>
      </c>
      <c r="CL16" s="237">
        <v>1131</v>
      </c>
      <c r="CM16" s="237">
        <v>1131</v>
      </c>
      <c r="CN16" s="237">
        <v>1131</v>
      </c>
      <c r="CO16" s="237">
        <v>1131</v>
      </c>
      <c r="CP16" s="237">
        <v>1131</v>
      </c>
      <c r="CQ16" s="237">
        <v>1131</v>
      </c>
      <c r="CR16" s="237">
        <v>1131</v>
      </c>
      <c r="CS16" s="237">
        <v>1131</v>
      </c>
      <c r="CT16" s="175">
        <f t="shared" si="3"/>
        <v>108576</v>
      </c>
      <c r="CU16" s="119"/>
      <c r="CW16" s="109"/>
    </row>
    <row r="17" spans="1:177">
      <c r="A17" s="239" t="s">
        <v>43</v>
      </c>
      <c r="B17" s="266">
        <v>156.63</v>
      </c>
      <c r="C17" s="266">
        <v>156.63</v>
      </c>
      <c r="D17" s="266">
        <v>156.63</v>
      </c>
      <c r="E17" s="266">
        <v>156.63</v>
      </c>
      <c r="F17" s="266">
        <v>156.63</v>
      </c>
      <c r="G17" s="266">
        <v>156.63</v>
      </c>
      <c r="H17" s="266">
        <v>156.63</v>
      </c>
      <c r="I17" s="266">
        <v>156.63</v>
      </c>
      <c r="J17" s="266">
        <v>156.63</v>
      </c>
      <c r="K17" s="266">
        <v>156.63</v>
      </c>
      <c r="L17" s="266">
        <v>156.63</v>
      </c>
      <c r="M17" s="266">
        <v>156.63</v>
      </c>
      <c r="N17" s="266">
        <v>156.63</v>
      </c>
      <c r="O17" s="266">
        <v>156.63</v>
      </c>
      <c r="P17" s="266">
        <v>156.63</v>
      </c>
      <c r="Q17" s="266">
        <v>156.63</v>
      </c>
      <c r="R17" s="266">
        <v>156.63</v>
      </c>
      <c r="S17" s="266">
        <v>156.63</v>
      </c>
      <c r="T17" s="266">
        <v>156.63</v>
      </c>
      <c r="U17" s="266">
        <v>156.63</v>
      </c>
      <c r="V17" s="266">
        <v>156.63</v>
      </c>
      <c r="W17" s="266">
        <v>156.63</v>
      </c>
      <c r="X17" s="266">
        <v>156.63</v>
      </c>
      <c r="Y17" s="266">
        <v>135.47999999999999</v>
      </c>
      <c r="Z17" s="266">
        <v>135.47999999999999</v>
      </c>
      <c r="AA17" s="266">
        <v>110.3</v>
      </c>
      <c r="AB17" s="266">
        <v>110.3</v>
      </c>
      <c r="AC17" s="266">
        <v>110.3</v>
      </c>
      <c r="AD17" s="266">
        <v>110.3</v>
      </c>
      <c r="AE17" s="266">
        <v>110.3</v>
      </c>
      <c r="AF17" s="266">
        <v>110.3</v>
      </c>
      <c r="AG17" s="266">
        <v>110.3</v>
      </c>
      <c r="AH17" s="266">
        <v>110.3</v>
      </c>
      <c r="AI17" s="266">
        <v>133.65</v>
      </c>
      <c r="AJ17" s="266">
        <v>133.65</v>
      </c>
      <c r="AK17" s="266">
        <v>133.65</v>
      </c>
      <c r="AL17" s="266">
        <v>133.65</v>
      </c>
      <c r="AM17" s="266">
        <v>133.65</v>
      </c>
      <c r="AN17" s="266">
        <v>133.65</v>
      </c>
      <c r="AO17" s="266">
        <v>133.65</v>
      </c>
      <c r="AP17" s="266">
        <v>133.65</v>
      </c>
      <c r="AQ17" s="266">
        <v>133.65</v>
      </c>
      <c r="AR17" s="266">
        <v>133.65</v>
      </c>
      <c r="AS17" s="266">
        <v>133.65</v>
      </c>
      <c r="AT17" s="266">
        <v>110.3</v>
      </c>
      <c r="AU17" s="266">
        <v>110.3</v>
      </c>
      <c r="AV17" s="266">
        <v>110.3</v>
      </c>
      <c r="AW17" s="266">
        <v>110.3</v>
      </c>
      <c r="AX17" s="266">
        <v>110.3</v>
      </c>
      <c r="AY17" s="266">
        <v>110.3</v>
      </c>
      <c r="AZ17" s="266">
        <v>110.3</v>
      </c>
      <c r="BA17" s="266">
        <v>110.3</v>
      </c>
      <c r="BB17" s="266">
        <v>135.47999999999999</v>
      </c>
      <c r="BC17" s="266">
        <v>156.63</v>
      </c>
      <c r="BD17" s="266">
        <v>156.63</v>
      </c>
      <c r="BE17" s="266">
        <v>156.63</v>
      </c>
      <c r="BF17" s="266">
        <v>156.63</v>
      </c>
      <c r="BG17" s="266">
        <v>156.63</v>
      </c>
      <c r="BH17" s="266">
        <v>131.44999999999999</v>
      </c>
      <c r="BI17" s="266">
        <v>110.3</v>
      </c>
      <c r="BJ17" s="266">
        <v>110.3</v>
      </c>
      <c r="BK17" s="266">
        <v>110.3</v>
      </c>
      <c r="BL17" s="266">
        <v>110.3</v>
      </c>
      <c r="BM17" s="266">
        <v>110.3</v>
      </c>
      <c r="BN17" s="266">
        <v>110.3</v>
      </c>
      <c r="BO17" s="266">
        <v>110.3</v>
      </c>
      <c r="BP17" s="266">
        <v>133.65</v>
      </c>
      <c r="BQ17" s="266">
        <v>133.65</v>
      </c>
      <c r="BR17" s="266">
        <v>133.65</v>
      </c>
      <c r="BS17" s="266">
        <v>133.65</v>
      </c>
      <c r="BT17" s="266">
        <v>133.65</v>
      </c>
      <c r="BU17" s="266">
        <v>133.65</v>
      </c>
      <c r="BV17" s="266">
        <v>133.65</v>
      </c>
      <c r="BW17" s="266">
        <v>133.65</v>
      </c>
      <c r="BX17" s="266">
        <v>133.65</v>
      </c>
      <c r="BY17" s="266">
        <v>133.65</v>
      </c>
      <c r="BZ17" s="266">
        <v>133.65</v>
      </c>
      <c r="CA17" s="266">
        <v>133.65</v>
      </c>
      <c r="CB17" s="266">
        <v>133.65</v>
      </c>
      <c r="CC17" s="266">
        <v>133.65</v>
      </c>
      <c r="CD17" s="266">
        <v>110.3</v>
      </c>
      <c r="CE17" s="266">
        <v>110.3</v>
      </c>
      <c r="CF17" s="266">
        <v>110.3</v>
      </c>
      <c r="CG17" s="266">
        <v>110.3</v>
      </c>
      <c r="CH17" s="266">
        <v>110.3</v>
      </c>
      <c r="CI17" s="266">
        <v>131.44999999999999</v>
      </c>
      <c r="CJ17" s="266">
        <v>156.63</v>
      </c>
      <c r="CK17" s="266">
        <v>156.63</v>
      </c>
      <c r="CL17" s="266">
        <v>156.63</v>
      </c>
      <c r="CM17" s="266">
        <v>156.63</v>
      </c>
      <c r="CN17" s="266">
        <v>156.63</v>
      </c>
      <c r="CO17" s="266">
        <v>156.63</v>
      </c>
      <c r="CP17" s="266">
        <v>156.63</v>
      </c>
      <c r="CQ17" s="266">
        <v>156.63</v>
      </c>
      <c r="CR17" s="266">
        <v>156.63</v>
      </c>
      <c r="CS17" s="266">
        <v>156.63</v>
      </c>
      <c r="CT17" s="175">
        <f t="shared" si="3"/>
        <v>13050.92999999998</v>
      </c>
      <c r="CU17" s="119"/>
      <c r="CV17" s="130"/>
      <c r="CW17" s="109"/>
    </row>
    <row r="18" spans="1:177">
      <c r="A18" s="239" t="s">
        <v>44</v>
      </c>
      <c r="B18" s="237" cm="1">
        <f t="array" ref="B18:CS18">TRANSPOSE('[12]JAN''''24 SCHEDULES '!$K$119:$K$214)</f>
        <v>331.35</v>
      </c>
      <c r="C18" s="237">
        <v>331.35</v>
      </c>
      <c r="D18" s="237">
        <v>331.35</v>
      </c>
      <c r="E18" s="237">
        <v>331.35</v>
      </c>
      <c r="F18" s="237">
        <v>331.35</v>
      </c>
      <c r="G18" s="237">
        <v>331.35</v>
      </c>
      <c r="H18" s="237">
        <v>331.35</v>
      </c>
      <c r="I18" s="237">
        <v>331.35</v>
      </c>
      <c r="J18" s="237">
        <v>331.35</v>
      </c>
      <c r="K18" s="237">
        <v>331.35</v>
      </c>
      <c r="L18" s="237">
        <v>331.35</v>
      </c>
      <c r="M18" s="237">
        <v>331.35</v>
      </c>
      <c r="N18" s="237">
        <v>331.35</v>
      </c>
      <c r="O18" s="237">
        <v>331.35</v>
      </c>
      <c r="P18" s="237">
        <v>331.35</v>
      </c>
      <c r="Q18" s="237">
        <v>331.35</v>
      </c>
      <c r="R18" s="237">
        <v>331.35</v>
      </c>
      <c r="S18" s="237">
        <v>331.35</v>
      </c>
      <c r="T18" s="237">
        <v>331.35</v>
      </c>
      <c r="U18" s="237">
        <v>331.35</v>
      </c>
      <c r="V18" s="237">
        <v>331.35</v>
      </c>
      <c r="W18" s="237">
        <v>331.35</v>
      </c>
      <c r="X18" s="237">
        <v>331.35</v>
      </c>
      <c r="Y18" s="237">
        <v>286.60000000000002</v>
      </c>
      <c r="Z18" s="237">
        <v>286.60000000000002</v>
      </c>
      <c r="AA18" s="237">
        <v>233.33</v>
      </c>
      <c r="AB18" s="237">
        <v>233.33</v>
      </c>
      <c r="AC18" s="237">
        <v>233.33</v>
      </c>
      <c r="AD18" s="237">
        <v>233.33</v>
      </c>
      <c r="AE18" s="237">
        <v>233.33</v>
      </c>
      <c r="AF18" s="237">
        <v>233.33</v>
      </c>
      <c r="AG18" s="237">
        <v>233.33</v>
      </c>
      <c r="AH18" s="237">
        <v>233.33</v>
      </c>
      <c r="AI18" s="237">
        <v>282.73</v>
      </c>
      <c r="AJ18" s="237">
        <v>282.73</v>
      </c>
      <c r="AK18" s="237">
        <v>282.73</v>
      </c>
      <c r="AL18" s="237">
        <v>282.73</v>
      </c>
      <c r="AM18" s="237">
        <v>282.73</v>
      </c>
      <c r="AN18" s="237">
        <v>282.73</v>
      </c>
      <c r="AO18" s="237">
        <v>282.73</v>
      </c>
      <c r="AP18" s="237">
        <v>282.73</v>
      </c>
      <c r="AQ18" s="237">
        <v>282.73</v>
      </c>
      <c r="AR18" s="237">
        <v>282.73</v>
      </c>
      <c r="AS18" s="237">
        <v>282.73</v>
      </c>
      <c r="AT18" s="237">
        <v>233.33</v>
      </c>
      <c r="AU18" s="237">
        <v>233.33</v>
      </c>
      <c r="AV18" s="237">
        <v>233.33</v>
      </c>
      <c r="AW18" s="237">
        <v>233.33</v>
      </c>
      <c r="AX18" s="237">
        <v>233.33</v>
      </c>
      <c r="AY18" s="237">
        <v>233.33</v>
      </c>
      <c r="AZ18" s="237">
        <v>233.33</v>
      </c>
      <c r="BA18" s="237">
        <v>233.33</v>
      </c>
      <c r="BB18" s="237">
        <v>286.60000000000002</v>
      </c>
      <c r="BC18" s="237">
        <v>331.35</v>
      </c>
      <c r="BD18" s="237">
        <v>331.35</v>
      </c>
      <c r="BE18" s="237">
        <v>331.35</v>
      </c>
      <c r="BF18" s="237">
        <v>331.35</v>
      </c>
      <c r="BG18" s="237">
        <v>331.35</v>
      </c>
      <c r="BH18" s="237">
        <v>278.07</v>
      </c>
      <c r="BI18" s="237">
        <v>233.33</v>
      </c>
      <c r="BJ18" s="237">
        <v>233.33</v>
      </c>
      <c r="BK18" s="237">
        <v>233.33</v>
      </c>
      <c r="BL18" s="237">
        <v>233.33</v>
      </c>
      <c r="BM18" s="237">
        <v>233.33</v>
      </c>
      <c r="BN18" s="237">
        <v>233.33</v>
      </c>
      <c r="BO18" s="237">
        <v>233.33</v>
      </c>
      <c r="BP18" s="237">
        <v>282.73</v>
      </c>
      <c r="BQ18" s="237">
        <v>282.73</v>
      </c>
      <c r="BR18" s="237">
        <v>282.73</v>
      </c>
      <c r="BS18" s="237">
        <v>282.73</v>
      </c>
      <c r="BT18" s="237">
        <v>282.73</v>
      </c>
      <c r="BU18" s="237">
        <v>282.73</v>
      </c>
      <c r="BV18" s="237">
        <v>282.73</v>
      </c>
      <c r="BW18" s="237">
        <v>282.73</v>
      </c>
      <c r="BX18" s="237">
        <v>282.73</v>
      </c>
      <c r="BY18" s="237">
        <v>282.73</v>
      </c>
      <c r="BZ18" s="237">
        <v>282.73</v>
      </c>
      <c r="CA18" s="237">
        <v>282.73</v>
      </c>
      <c r="CB18" s="237">
        <v>282.73</v>
      </c>
      <c r="CC18" s="237">
        <v>282.73</v>
      </c>
      <c r="CD18" s="237">
        <v>233.33</v>
      </c>
      <c r="CE18" s="237">
        <v>233.33</v>
      </c>
      <c r="CF18" s="237">
        <v>233.33</v>
      </c>
      <c r="CG18" s="237">
        <v>233.33</v>
      </c>
      <c r="CH18" s="237">
        <v>233.33</v>
      </c>
      <c r="CI18" s="237">
        <v>278.07</v>
      </c>
      <c r="CJ18" s="237">
        <v>331.35</v>
      </c>
      <c r="CK18" s="237">
        <v>331.35</v>
      </c>
      <c r="CL18" s="237">
        <v>331.35</v>
      </c>
      <c r="CM18" s="237">
        <v>331.35</v>
      </c>
      <c r="CN18" s="237">
        <v>331.35</v>
      </c>
      <c r="CO18" s="237">
        <v>331.35</v>
      </c>
      <c r="CP18" s="237">
        <v>331.35</v>
      </c>
      <c r="CQ18" s="237">
        <v>331.35</v>
      </c>
      <c r="CR18" s="237">
        <v>331.35</v>
      </c>
      <c r="CS18" s="237">
        <v>331.35</v>
      </c>
      <c r="CT18" s="175">
        <f t="shared" si="3"/>
        <v>27608.729999999996</v>
      </c>
      <c r="CU18" s="119"/>
      <c r="CV18" s="130"/>
      <c r="CW18" s="109"/>
    </row>
    <row r="19" spans="1:177" hidden="1">
      <c r="A19" s="39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75">
        <f t="shared" si="3"/>
        <v>0</v>
      </c>
      <c r="CU19" s="119"/>
      <c r="CV19" s="131"/>
      <c r="CW19" s="109"/>
      <c r="CX19" s="199"/>
    </row>
    <row r="20" spans="1:177">
      <c r="A20" s="74" t="s">
        <v>46</v>
      </c>
      <c r="B20" s="185">
        <f t="shared" ref="B20:AG20" si="11">SUM(B21:B24)</f>
        <v>110.94192000000001</v>
      </c>
      <c r="C20" s="185">
        <f t="shared" si="11"/>
        <v>112.9496</v>
      </c>
      <c r="D20" s="185">
        <f t="shared" si="11"/>
        <v>115.26768</v>
      </c>
      <c r="E20" s="185">
        <f t="shared" si="11"/>
        <v>114.53327999999999</v>
      </c>
      <c r="F20" s="185">
        <f t="shared" si="11"/>
        <v>116.07711999999999</v>
      </c>
      <c r="G20" s="185">
        <f t="shared" si="11"/>
        <v>117.95104000000001</v>
      </c>
      <c r="H20" s="185">
        <f t="shared" si="11"/>
        <v>120.8372</v>
      </c>
      <c r="I20" s="185">
        <f t="shared" si="11"/>
        <v>121.60216</v>
      </c>
      <c r="J20" s="185">
        <f t="shared" si="11"/>
        <v>120.70328000000001</v>
      </c>
      <c r="K20" s="185">
        <f t="shared" si="11"/>
        <v>120.99248</v>
      </c>
      <c r="L20" s="185">
        <f t="shared" si="11"/>
        <v>125.59703999999999</v>
      </c>
      <c r="M20" s="185">
        <f t="shared" si="11"/>
        <v>129.10944000000001</v>
      </c>
      <c r="N20" s="185">
        <f t="shared" si="11"/>
        <v>132.05912000000001</v>
      </c>
      <c r="O20" s="185">
        <f t="shared" si="11"/>
        <v>126.54848000000001</v>
      </c>
      <c r="P20" s="185">
        <f t="shared" si="11"/>
        <v>118.71263999999999</v>
      </c>
      <c r="Q20" s="185">
        <f t="shared" si="11"/>
        <v>116.69247999999999</v>
      </c>
      <c r="R20" s="185">
        <f t="shared" si="11"/>
        <v>118.4212</v>
      </c>
      <c r="S20" s="185">
        <f t="shared" si="11"/>
        <v>123.64848000000001</v>
      </c>
      <c r="T20" s="185">
        <f t="shared" si="11"/>
        <v>121.79184000000001</v>
      </c>
      <c r="U20" s="185">
        <f t="shared" si="11"/>
        <v>118.90504</v>
      </c>
      <c r="V20" s="185">
        <f t="shared" si="11"/>
        <v>113.3184</v>
      </c>
      <c r="W20" s="185">
        <f t="shared" si="11"/>
        <v>109.32864000000001</v>
      </c>
      <c r="X20" s="185">
        <f t="shared" si="11"/>
        <v>107.07071999999999</v>
      </c>
      <c r="Y20" s="185">
        <f t="shared" si="11"/>
        <v>103.1968</v>
      </c>
      <c r="Z20" s="185">
        <f t="shared" si="11"/>
        <v>103.39872</v>
      </c>
      <c r="AA20" s="185">
        <f t="shared" si="11"/>
        <v>108.18776285546606</v>
      </c>
      <c r="AB20" s="185">
        <f t="shared" si="11"/>
        <v>114.00953957736176</v>
      </c>
      <c r="AC20" s="185">
        <f t="shared" si="11"/>
        <v>124.36417012970885</v>
      </c>
      <c r="AD20" s="185">
        <f t="shared" si="11"/>
        <v>166.74493717294231</v>
      </c>
      <c r="AE20" s="185">
        <f t="shared" si="11"/>
        <v>249.94387979816452</v>
      </c>
      <c r="AF20" s="185">
        <f t="shared" si="11"/>
        <v>394.18963556081007</v>
      </c>
      <c r="AG20" s="185">
        <f t="shared" si="11"/>
        <v>624.74282054920002</v>
      </c>
      <c r="AH20" s="185">
        <f t="shared" ref="AH20:BM20" si="12">SUM(AH21:AH24)</f>
        <v>865.05520933793196</v>
      </c>
      <c r="AI20" s="185">
        <f t="shared" si="12"/>
        <v>1107.0167238375961</v>
      </c>
      <c r="AJ20" s="185">
        <f t="shared" si="12"/>
        <v>1379.6406182259229</v>
      </c>
      <c r="AK20" s="185">
        <f t="shared" si="12"/>
        <v>1695.2975409973549</v>
      </c>
      <c r="AL20" s="185">
        <f t="shared" si="12"/>
        <v>1965.6586525737639</v>
      </c>
      <c r="AM20" s="185">
        <f t="shared" si="12"/>
        <v>2294.8105218938344</v>
      </c>
      <c r="AN20" s="185">
        <f t="shared" si="12"/>
        <v>2479.6564989687081</v>
      </c>
      <c r="AO20" s="185">
        <f t="shared" si="12"/>
        <v>2664.4281384998853</v>
      </c>
      <c r="AP20" s="185">
        <f t="shared" si="12"/>
        <v>2802.8990261464137</v>
      </c>
      <c r="AQ20" s="185">
        <f t="shared" si="12"/>
        <v>2978.9785752047706</v>
      </c>
      <c r="AR20" s="185">
        <f t="shared" si="12"/>
        <v>3100.8652044762739</v>
      </c>
      <c r="AS20" s="185">
        <f t="shared" si="12"/>
        <v>3193.9830683030673</v>
      </c>
      <c r="AT20" s="185">
        <f t="shared" si="12"/>
        <v>3293.2589944316196</v>
      </c>
      <c r="AU20" s="185">
        <f t="shared" si="12"/>
        <v>3368.4381715002846</v>
      </c>
      <c r="AV20" s="185">
        <f t="shared" si="12"/>
        <v>3480.7152186039075</v>
      </c>
      <c r="AW20" s="185">
        <f t="shared" si="12"/>
        <v>3568.5044804795398</v>
      </c>
      <c r="AX20" s="185">
        <f t="shared" si="12"/>
        <v>3694.5436001374492</v>
      </c>
      <c r="AY20" s="185">
        <f t="shared" si="12"/>
        <v>3786.9181025210301</v>
      </c>
      <c r="AZ20" s="185">
        <f t="shared" si="12"/>
        <v>3729.7928808340489</v>
      </c>
      <c r="BA20" s="185">
        <f t="shared" si="12"/>
        <v>3800.2356904263806</v>
      </c>
      <c r="BB20" s="185">
        <f t="shared" si="12"/>
        <v>3804.4447861370572</v>
      </c>
      <c r="BC20" s="185">
        <f t="shared" si="12"/>
        <v>3771.5056897797922</v>
      </c>
      <c r="BD20" s="185">
        <f t="shared" si="12"/>
        <v>3786.9033108701979</v>
      </c>
      <c r="BE20" s="185">
        <f t="shared" si="12"/>
        <v>3689.5920731430374</v>
      </c>
      <c r="BF20" s="185">
        <f t="shared" si="12"/>
        <v>3621.1605236422251</v>
      </c>
      <c r="BG20" s="185">
        <f t="shared" si="12"/>
        <v>3425.563884588887</v>
      </c>
      <c r="BH20" s="185">
        <f t="shared" si="12"/>
        <v>3340.3611879475384</v>
      </c>
      <c r="BI20" s="185">
        <f t="shared" si="12"/>
        <v>3167.9801349506256</v>
      </c>
      <c r="BJ20" s="185">
        <f t="shared" si="12"/>
        <v>3074.7379450452913</v>
      </c>
      <c r="BK20" s="185">
        <f t="shared" si="12"/>
        <v>2844.3411912932611</v>
      </c>
      <c r="BL20" s="185">
        <f t="shared" si="12"/>
        <v>2577.2845119172248</v>
      </c>
      <c r="BM20" s="185">
        <f t="shared" si="12"/>
        <v>2276.6008097416875</v>
      </c>
      <c r="BN20" s="185">
        <f t="shared" ref="BN20:CS20" si="13">SUM(BN21:BN24)</f>
        <v>1974.605356006158</v>
      </c>
      <c r="BO20" s="185">
        <f t="shared" si="13"/>
        <v>1636.6732262775688</v>
      </c>
      <c r="BP20" s="185">
        <f t="shared" si="13"/>
        <v>1247.067788818671</v>
      </c>
      <c r="BQ20" s="185">
        <f t="shared" si="13"/>
        <v>851.96575816111113</v>
      </c>
      <c r="BR20" s="185">
        <f t="shared" si="13"/>
        <v>566.39325507531612</v>
      </c>
      <c r="BS20" s="185">
        <f t="shared" si="13"/>
        <v>350.32061366170228</v>
      </c>
      <c r="BT20" s="185">
        <f t="shared" si="13"/>
        <v>215.33702390861691</v>
      </c>
      <c r="BU20" s="185">
        <f t="shared" si="13"/>
        <v>144.64763668285545</v>
      </c>
      <c r="BV20" s="185">
        <f t="shared" si="13"/>
        <v>119.34382868717626</v>
      </c>
      <c r="BW20" s="185">
        <f t="shared" si="13"/>
        <v>110.33879999999999</v>
      </c>
      <c r="BX20" s="185">
        <f t="shared" si="13"/>
        <v>104.06016</v>
      </c>
      <c r="BY20" s="185">
        <f t="shared" si="13"/>
        <v>99.95320000000001</v>
      </c>
      <c r="BZ20" s="185">
        <f t="shared" si="13"/>
        <v>100.47288</v>
      </c>
      <c r="CA20" s="185">
        <f t="shared" si="13"/>
        <v>100.37864</v>
      </c>
      <c r="CB20" s="185">
        <f t="shared" si="13"/>
        <v>100.47272000000001</v>
      </c>
      <c r="CC20" s="185">
        <f t="shared" si="13"/>
        <v>98.903040000000004</v>
      </c>
      <c r="CD20" s="185">
        <f t="shared" si="13"/>
        <v>97.906800000000004</v>
      </c>
      <c r="CE20" s="185">
        <f t="shared" si="13"/>
        <v>98.741839999999996</v>
      </c>
      <c r="CF20" s="185">
        <f t="shared" si="13"/>
        <v>98.675759999999997</v>
      </c>
      <c r="CG20" s="185">
        <f t="shared" si="13"/>
        <v>100.47576000000001</v>
      </c>
      <c r="CH20" s="185">
        <f t="shared" si="13"/>
        <v>106.93392</v>
      </c>
      <c r="CI20" s="185">
        <f t="shared" si="13"/>
        <v>105.40783999999999</v>
      </c>
      <c r="CJ20" s="185">
        <f t="shared" si="13"/>
        <v>104.6752</v>
      </c>
      <c r="CK20" s="185">
        <f t="shared" si="13"/>
        <v>105.04367999999999</v>
      </c>
      <c r="CL20" s="185">
        <f t="shared" si="13"/>
        <v>105.15984</v>
      </c>
      <c r="CM20" s="185">
        <f t="shared" si="13"/>
        <v>104.99392</v>
      </c>
      <c r="CN20" s="185">
        <f t="shared" si="13"/>
        <v>105.20688</v>
      </c>
      <c r="CO20" s="185">
        <f t="shared" si="13"/>
        <v>105.99879999999999</v>
      </c>
      <c r="CP20" s="185">
        <f t="shared" si="13"/>
        <v>107.95792</v>
      </c>
      <c r="CQ20" s="185">
        <f t="shared" si="13"/>
        <v>110.59616</v>
      </c>
      <c r="CR20" s="185">
        <f t="shared" si="13"/>
        <v>110.75623999999999</v>
      </c>
      <c r="CS20" s="185">
        <f t="shared" si="13"/>
        <v>110.3536</v>
      </c>
      <c r="CT20" s="174">
        <f>SUM(B20:CS20)</f>
        <v>108852.82859937946</v>
      </c>
      <c r="CU20" s="117"/>
      <c r="CW20" s="109"/>
    </row>
    <row r="21" spans="1:177">
      <c r="A21" s="57" t="s">
        <v>65</v>
      </c>
      <c r="B21" s="1" cm="1">
        <f t="array" ref="B21:CS21">TRANSPOSE('[5]JAN-24'!$W$4:$W$99)</f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0.29000000000000004</v>
      </c>
      <c r="AA21" s="1">
        <v>2.1800000000000002</v>
      </c>
      <c r="AB21" s="1">
        <v>4.62</v>
      </c>
      <c r="AC21" s="1">
        <v>9.1300000000000008</v>
      </c>
      <c r="AD21" s="1">
        <v>20.360000000000003</v>
      </c>
      <c r="AE21" s="1">
        <v>31.15</v>
      </c>
      <c r="AF21" s="1">
        <v>53.699999999999996</v>
      </c>
      <c r="AG21" s="1">
        <v>81.17</v>
      </c>
      <c r="AH21" s="1">
        <v>136.64000000000001</v>
      </c>
      <c r="AI21" s="1">
        <v>196.67999999999998</v>
      </c>
      <c r="AJ21" s="1">
        <v>257.43</v>
      </c>
      <c r="AK21" s="1">
        <v>346.21999999999997</v>
      </c>
      <c r="AL21" s="1">
        <v>426.92999999999995</v>
      </c>
      <c r="AM21" s="1">
        <v>511.57</v>
      </c>
      <c r="AN21" s="1">
        <v>581.37</v>
      </c>
      <c r="AO21" s="1">
        <v>652.12</v>
      </c>
      <c r="AP21" s="1">
        <v>701.11</v>
      </c>
      <c r="AQ21" s="1">
        <v>779.06999999999994</v>
      </c>
      <c r="AR21" s="1">
        <v>824.55000000000007</v>
      </c>
      <c r="AS21" s="1">
        <v>883.91</v>
      </c>
      <c r="AT21" s="1">
        <v>926.25</v>
      </c>
      <c r="AU21" s="1">
        <v>1001.25</v>
      </c>
      <c r="AV21" s="1">
        <v>1135.31</v>
      </c>
      <c r="AW21" s="1">
        <v>1243.6300000000001</v>
      </c>
      <c r="AX21" s="1">
        <v>1303.5</v>
      </c>
      <c r="AY21" s="1">
        <v>1376.6100000000001</v>
      </c>
      <c r="AZ21" s="1">
        <v>1319.23</v>
      </c>
      <c r="BA21" s="1">
        <v>1413.98</v>
      </c>
      <c r="BB21" s="1">
        <v>1426.52</v>
      </c>
      <c r="BC21" s="1">
        <v>1432.29</v>
      </c>
      <c r="BD21" s="1">
        <v>1511.8200000000002</v>
      </c>
      <c r="BE21" s="1">
        <v>1501.96</v>
      </c>
      <c r="BF21" s="1">
        <v>1480.97</v>
      </c>
      <c r="BG21" s="1">
        <v>1371.4</v>
      </c>
      <c r="BH21" s="1">
        <v>1351.43</v>
      </c>
      <c r="BI21" s="1">
        <v>1269.4599999999998</v>
      </c>
      <c r="BJ21" s="1">
        <v>1290.05</v>
      </c>
      <c r="BK21" s="1">
        <v>1179.1500000000001</v>
      </c>
      <c r="BL21" s="1">
        <v>1070.32</v>
      </c>
      <c r="BM21" s="1">
        <v>949.04000000000008</v>
      </c>
      <c r="BN21" s="1">
        <v>817.13</v>
      </c>
      <c r="BO21" s="1">
        <v>667.26</v>
      </c>
      <c r="BP21" s="1">
        <v>513.05999999999995</v>
      </c>
      <c r="BQ21" s="1">
        <v>366.61</v>
      </c>
      <c r="BR21" s="1">
        <v>251.87</v>
      </c>
      <c r="BS21" s="1">
        <v>152.97999999999999</v>
      </c>
      <c r="BT21" s="1">
        <v>76.7</v>
      </c>
      <c r="BU21" s="1">
        <v>25.32</v>
      </c>
      <c r="BV21" s="1">
        <v>6.36</v>
      </c>
      <c r="BW21" s="1">
        <v>0.79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132">
        <v>0</v>
      </c>
      <c r="CE21" s="132">
        <v>0</v>
      </c>
      <c r="CF21" s="132">
        <v>0</v>
      </c>
      <c r="CG21" s="132">
        <v>0</v>
      </c>
      <c r="CH21" s="132">
        <v>0</v>
      </c>
      <c r="CI21" s="132">
        <v>0</v>
      </c>
      <c r="CJ21" s="132">
        <v>0</v>
      </c>
      <c r="CK21" s="132">
        <v>0</v>
      </c>
      <c r="CL21" s="132">
        <v>0</v>
      </c>
      <c r="CM21" s="132">
        <v>0</v>
      </c>
      <c r="CN21" s="132">
        <v>0</v>
      </c>
      <c r="CO21" s="132">
        <v>0</v>
      </c>
      <c r="CP21" s="132">
        <v>0</v>
      </c>
      <c r="CQ21" s="132">
        <v>0</v>
      </c>
      <c r="CR21" s="132">
        <v>0</v>
      </c>
      <c r="CS21" s="132">
        <v>0</v>
      </c>
      <c r="CT21" s="175">
        <f t="shared" si="3"/>
        <v>34932.450000000004</v>
      </c>
      <c r="CU21" s="132"/>
      <c r="CV21" s="132"/>
      <c r="CW21" s="132"/>
      <c r="CX21" s="132"/>
      <c r="CY21" s="132"/>
      <c r="CZ21" s="132"/>
      <c r="DA21" s="132">
        <f t="shared" ref="DA21:DI21" si="14">DA22+DA23</f>
        <v>0</v>
      </c>
      <c r="DB21" s="132">
        <f t="shared" si="14"/>
        <v>0</v>
      </c>
      <c r="DC21" s="132">
        <f t="shared" si="14"/>
        <v>0</v>
      </c>
      <c r="DD21" s="132">
        <f t="shared" si="14"/>
        <v>0</v>
      </c>
      <c r="DE21" s="132">
        <f t="shared" si="14"/>
        <v>0</v>
      </c>
      <c r="DF21" s="132">
        <f t="shared" si="14"/>
        <v>0</v>
      </c>
      <c r="DG21" s="132">
        <f t="shared" si="14"/>
        <v>0</v>
      </c>
      <c r="DH21" s="132">
        <f t="shared" si="14"/>
        <v>0</v>
      </c>
      <c r="DI21" s="132">
        <f t="shared" si="14"/>
        <v>0</v>
      </c>
      <c r="DJ21" s="132">
        <f t="shared" ref="DJ21:EO21" si="15">DJ22+DJ23</f>
        <v>0</v>
      </c>
      <c r="DK21" s="132">
        <f t="shared" si="15"/>
        <v>0</v>
      </c>
      <c r="DL21" s="132">
        <f t="shared" si="15"/>
        <v>0</v>
      </c>
      <c r="DM21" s="132">
        <f t="shared" si="15"/>
        <v>0</v>
      </c>
      <c r="DN21" s="132">
        <f t="shared" si="15"/>
        <v>0</v>
      </c>
      <c r="DO21" s="132">
        <f t="shared" si="15"/>
        <v>0</v>
      </c>
      <c r="DP21" s="132">
        <f t="shared" si="15"/>
        <v>0</v>
      </c>
      <c r="DQ21" s="132">
        <f t="shared" si="15"/>
        <v>0</v>
      </c>
      <c r="DR21" s="132">
        <f t="shared" si="15"/>
        <v>0</v>
      </c>
      <c r="DS21" s="132">
        <f t="shared" si="15"/>
        <v>0</v>
      </c>
      <c r="DT21" s="132">
        <f t="shared" si="15"/>
        <v>0</v>
      </c>
      <c r="DU21" s="132">
        <f t="shared" si="15"/>
        <v>0</v>
      </c>
      <c r="DV21" s="132">
        <f t="shared" si="15"/>
        <v>0</v>
      </c>
      <c r="DW21" s="132">
        <f t="shared" si="15"/>
        <v>0</v>
      </c>
      <c r="DX21" s="132">
        <f t="shared" si="15"/>
        <v>0</v>
      </c>
      <c r="DY21" s="132">
        <f t="shared" si="15"/>
        <v>0</v>
      </c>
      <c r="DZ21" s="132">
        <f t="shared" si="15"/>
        <v>0</v>
      </c>
      <c r="EA21" s="132">
        <f t="shared" si="15"/>
        <v>0</v>
      </c>
      <c r="EB21" s="132">
        <f t="shared" si="15"/>
        <v>0</v>
      </c>
      <c r="EC21" s="132">
        <f t="shared" si="15"/>
        <v>0</v>
      </c>
      <c r="ED21" s="132">
        <f t="shared" si="15"/>
        <v>0</v>
      </c>
      <c r="EE21" s="132">
        <f t="shared" si="15"/>
        <v>0</v>
      </c>
      <c r="EF21" s="132">
        <f t="shared" si="15"/>
        <v>0</v>
      </c>
      <c r="EG21" s="132">
        <f t="shared" si="15"/>
        <v>0</v>
      </c>
      <c r="EH21" s="132">
        <f t="shared" si="15"/>
        <v>0</v>
      </c>
      <c r="EI21" s="132">
        <f t="shared" si="15"/>
        <v>0</v>
      </c>
      <c r="EJ21" s="132">
        <f t="shared" si="15"/>
        <v>0</v>
      </c>
      <c r="EK21" s="132">
        <f t="shared" si="15"/>
        <v>0</v>
      </c>
      <c r="EL21" s="132">
        <f t="shared" si="15"/>
        <v>0</v>
      </c>
      <c r="EM21" s="132">
        <f t="shared" si="15"/>
        <v>0</v>
      </c>
      <c r="EN21" s="132">
        <f t="shared" si="15"/>
        <v>0</v>
      </c>
      <c r="EO21" s="132">
        <f t="shared" si="15"/>
        <v>0</v>
      </c>
      <c r="EP21" s="132">
        <f t="shared" ref="EP21:FU21" si="16">EP22+EP23</f>
        <v>0</v>
      </c>
      <c r="EQ21" s="132">
        <f t="shared" si="16"/>
        <v>0</v>
      </c>
      <c r="ER21" s="132">
        <f t="shared" si="16"/>
        <v>0</v>
      </c>
      <c r="ES21" s="132">
        <f t="shared" si="16"/>
        <v>0</v>
      </c>
      <c r="ET21" s="132">
        <f t="shared" si="16"/>
        <v>0</v>
      </c>
      <c r="EU21" s="132">
        <f t="shared" si="16"/>
        <v>0</v>
      </c>
      <c r="EV21" s="132">
        <f t="shared" si="16"/>
        <v>0</v>
      </c>
      <c r="EW21" s="132">
        <f t="shared" si="16"/>
        <v>0</v>
      </c>
      <c r="EX21" s="132">
        <f t="shared" si="16"/>
        <v>0</v>
      </c>
      <c r="EY21" s="132">
        <f t="shared" si="16"/>
        <v>0</v>
      </c>
      <c r="EZ21" s="132">
        <f t="shared" si="16"/>
        <v>0</v>
      </c>
      <c r="FA21" s="132">
        <f t="shared" si="16"/>
        <v>0</v>
      </c>
      <c r="FB21" s="132">
        <f t="shared" si="16"/>
        <v>0</v>
      </c>
      <c r="FC21" s="132">
        <f t="shared" si="16"/>
        <v>0</v>
      </c>
      <c r="FD21" s="132">
        <f t="shared" si="16"/>
        <v>0</v>
      </c>
      <c r="FE21" s="132">
        <f t="shared" si="16"/>
        <v>0</v>
      </c>
      <c r="FF21" s="132">
        <f t="shared" si="16"/>
        <v>0</v>
      </c>
      <c r="FG21" s="132">
        <f t="shared" si="16"/>
        <v>0</v>
      </c>
      <c r="FH21" s="132">
        <f t="shared" si="16"/>
        <v>0</v>
      </c>
      <c r="FI21" s="132">
        <f t="shared" si="16"/>
        <v>0</v>
      </c>
      <c r="FJ21" s="132">
        <f t="shared" si="16"/>
        <v>0</v>
      </c>
      <c r="FK21" s="132">
        <f t="shared" si="16"/>
        <v>0</v>
      </c>
      <c r="FL21" s="132">
        <f t="shared" si="16"/>
        <v>0</v>
      </c>
      <c r="FM21" s="132">
        <f t="shared" si="16"/>
        <v>0</v>
      </c>
      <c r="FN21" s="132">
        <f t="shared" si="16"/>
        <v>0</v>
      </c>
      <c r="FO21" s="132">
        <f t="shared" si="16"/>
        <v>0</v>
      </c>
      <c r="FP21" s="132">
        <f t="shared" si="16"/>
        <v>0</v>
      </c>
      <c r="FQ21" s="132">
        <f t="shared" si="16"/>
        <v>0</v>
      </c>
      <c r="FR21" s="132">
        <f t="shared" si="16"/>
        <v>0</v>
      </c>
      <c r="FS21" s="132">
        <f t="shared" si="16"/>
        <v>0</v>
      </c>
      <c r="FT21" s="132">
        <f t="shared" si="16"/>
        <v>0</v>
      </c>
      <c r="FU21" s="132">
        <f t="shared" si="16"/>
        <v>0</v>
      </c>
    </row>
    <row r="22" spans="1:177">
      <c r="A22" s="22" t="s">
        <v>66</v>
      </c>
      <c r="B22" s="132">
        <v>0</v>
      </c>
      <c r="C22" s="132">
        <v>0</v>
      </c>
      <c r="D22" s="132">
        <v>0</v>
      </c>
      <c r="E22" s="132">
        <v>0</v>
      </c>
      <c r="F22" s="132">
        <v>0</v>
      </c>
      <c r="G22" s="132">
        <v>0</v>
      </c>
      <c r="H22" s="132">
        <v>0</v>
      </c>
      <c r="I22" s="132">
        <v>0</v>
      </c>
      <c r="J22" s="132">
        <v>0</v>
      </c>
      <c r="K22" s="132">
        <v>0</v>
      </c>
      <c r="L22" s="132">
        <v>0</v>
      </c>
      <c r="M22" s="132">
        <v>0</v>
      </c>
      <c r="N22" s="132">
        <v>0</v>
      </c>
      <c r="O22" s="132">
        <v>0</v>
      </c>
      <c r="P22" s="132">
        <v>0</v>
      </c>
      <c r="Q22" s="132">
        <v>0</v>
      </c>
      <c r="R22" s="132">
        <v>0</v>
      </c>
      <c r="S22" s="132">
        <v>0</v>
      </c>
      <c r="T22" s="132">
        <v>0</v>
      </c>
      <c r="U22" s="132">
        <v>0</v>
      </c>
      <c r="V22" s="132">
        <v>0</v>
      </c>
      <c r="W22" s="132">
        <v>0</v>
      </c>
      <c r="X22" s="132">
        <v>0</v>
      </c>
      <c r="Y22" s="132">
        <v>0</v>
      </c>
      <c r="Z22" s="132">
        <v>0</v>
      </c>
      <c r="AA22" s="132">
        <v>1.9716828554660588</v>
      </c>
      <c r="AB22" s="132">
        <v>5.7011395773617641</v>
      </c>
      <c r="AC22" s="132">
        <v>5.9522501297088573</v>
      </c>
      <c r="AD22" s="132">
        <v>28.012777172942307</v>
      </c>
      <c r="AE22" s="132">
        <v>94.705879798164503</v>
      </c>
      <c r="AF22" s="132">
        <v>212.16051556081007</v>
      </c>
      <c r="AG22" s="132">
        <v>415.97858054920005</v>
      </c>
      <c r="AH22" s="132">
        <v>604.18128933793196</v>
      </c>
      <c r="AI22" s="132">
        <v>796.32736383759607</v>
      </c>
      <c r="AJ22" s="132">
        <v>1008.459978225923</v>
      </c>
      <c r="AK22" s="132">
        <v>1236.0219409973549</v>
      </c>
      <c r="AL22" s="132">
        <v>1426.6706525737638</v>
      </c>
      <c r="AM22" s="132">
        <v>1671.5220418938345</v>
      </c>
      <c r="AN22" s="132">
        <v>1799.0024989687083</v>
      </c>
      <c r="AO22" s="132">
        <v>1906.5522184998852</v>
      </c>
      <c r="AP22" s="132">
        <v>1995.733666146414</v>
      </c>
      <c r="AQ22" s="132">
        <v>2088.75617520477</v>
      </c>
      <c r="AR22" s="132">
        <v>2166.0063244762737</v>
      </c>
      <c r="AS22" s="132">
        <v>2203.0153083030677</v>
      </c>
      <c r="AT22" s="132">
        <v>2262.8190744316198</v>
      </c>
      <c r="AU22" s="132">
        <v>2266.3424115002845</v>
      </c>
      <c r="AV22" s="132">
        <v>2244.0403386039075</v>
      </c>
      <c r="AW22" s="132">
        <v>2222.6307204795398</v>
      </c>
      <c r="AX22" s="132">
        <v>2291.861040137449</v>
      </c>
      <c r="AY22" s="132">
        <v>2310.05410252103</v>
      </c>
      <c r="AZ22" s="132">
        <v>2311.7646408340488</v>
      </c>
      <c r="BA22" s="132">
        <v>2285.836970426381</v>
      </c>
      <c r="BB22" s="132">
        <v>2279.3852661370574</v>
      </c>
      <c r="BC22" s="132">
        <v>2244.9420897797922</v>
      </c>
      <c r="BD22" s="132">
        <v>2181.3453908701977</v>
      </c>
      <c r="BE22" s="132">
        <v>2089.878073143037</v>
      </c>
      <c r="BF22" s="132">
        <v>2040.2166836422248</v>
      </c>
      <c r="BG22" s="132">
        <v>1955.1638845888867</v>
      </c>
      <c r="BH22" s="132">
        <v>1891.251107947538</v>
      </c>
      <c r="BI22" s="132">
        <v>1799.6164549506257</v>
      </c>
      <c r="BJ22" s="132">
        <v>1681.8124250452915</v>
      </c>
      <c r="BK22" s="132">
        <v>1557.658951293261</v>
      </c>
      <c r="BL22" s="132">
        <v>1399.8617919172245</v>
      </c>
      <c r="BM22" s="132">
        <v>1219.9949697416878</v>
      </c>
      <c r="BN22" s="132">
        <v>1051.7393560061578</v>
      </c>
      <c r="BO22" s="132">
        <v>867.18714627756856</v>
      </c>
      <c r="BP22" s="132">
        <v>633.38258881867125</v>
      </c>
      <c r="BQ22" s="132">
        <v>385.1871981611111</v>
      </c>
      <c r="BR22" s="132">
        <v>215.61149507531618</v>
      </c>
      <c r="BS22" s="132">
        <v>95.148693661702296</v>
      </c>
      <c r="BT22" s="132">
        <v>32.407263908616919</v>
      </c>
      <c r="BU22" s="132">
        <v>9.3149966828554653</v>
      </c>
      <c r="BV22" s="132">
        <v>4.5273486871762598</v>
      </c>
      <c r="BW22" s="132">
        <v>0</v>
      </c>
      <c r="BX22" s="132">
        <v>0</v>
      </c>
      <c r="BY22" s="132">
        <v>0</v>
      </c>
      <c r="BZ22" s="132">
        <v>0</v>
      </c>
      <c r="CA22" s="132">
        <v>0</v>
      </c>
      <c r="CB22" s="132">
        <v>0</v>
      </c>
      <c r="CC22" s="132">
        <v>0</v>
      </c>
      <c r="CD22" s="132">
        <v>0</v>
      </c>
      <c r="CE22" s="132">
        <v>0</v>
      </c>
      <c r="CF22" s="132">
        <v>0</v>
      </c>
      <c r="CG22" s="132">
        <v>0</v>
      </c>
      <c r="CH22" s="132">
        <v>0</v>
      </c>
      <c r="CI22" s="132">
        <v>0</v>
      </c>
      <c r="CJ22" s="132">
        <v>0</v>
      </c>
      <c r="CK22" s="132">
        <v>0</v>
      </c>
      <c r="CL22" s="132">
        <v>0</v>
      </c>
      <c r="CM22" s="132">
        <v>0</v>
      </c>
      <c r="CN22" s="132">
        <v>0</v>
      </c>
      <c r="CO22" s="132">
        <v>0</v>
      </c>
      <c r="CP22" s="132">
        <v>0</v>
      </c>
      <c r="CQ22" s="132">
        <v>0</v>
      </c>
      <c r="CR22" s="132">
        <v>0</v>
      </c>
      <c r="CS22" s="132">
        <v>0</v>
      </c>
      <c r="CT22" s="175">
        <f t="shared" ref="CT22:CT25" si="17">SUM(B22:CS22)</f>
        <v>63497.714759379443</v>
      </c>
      <c r="CU22" s="119"/>
      <c r="CW22" s="109"/>
    </row>
    <row r="23" spans="1:177">
      <c r="A23" s="22" t="s">
        <v>24</v>
      </c>
      <c r="B23" s="132" cm="1">
        <f t="array" ref="B23:CS23">TRANSPOSE(TRANSPOSE(B50:CS50))</f>
        <v>51.96</v>
      </c>
      <c r="C23" s="132">
        <v>53.59</v>
      </c>
      <c r="D23" s="132">
        <v>55.44</v>
      </c>
      <c r="E23" s="132">
        <v>55.43</v>
      </c>
      <c r="F23" s="132">
        <v>56.91</v>
      </c>
      <c r="G23" s="132">
        <v>58.25</v>
      </c>
      <c r="H23" s="132">
        <v>61.52</v>
      </c>
      <c r="I23" s="132">
        <v>61.98</v>
      </c>
      <c r="J23" s="132">
        <v>61.43</v>
      </c>
      <c r="K23" s="132">
        <v>61.93</v>
      </c>
      <c r="L23" s="132">
        <v>65.94</v>
      </c>
      <c r="M23" s="132">
        <v>69.5</v>
      </c>
      <c r="N23" s="132">
        <v>72.42</v>
      </c>
      <c r="O23" s="132">
        <v>66.2</v>
      </c>
      <c r="P23" s="132">
        <v>59.56</v>
      </c>
      <c r="Q23" s="132">
        <v>57.16</v>
      </c>
      <c r="R23" s="132">
        <v>59.19</v>
      </c>
      <c r="S23" s="132">
        <v>64.34</v>
      </c>
      <c r="T23" s="132">
        <v>62.25</v>
      </c>
      <c r="U23" s="132">
        <v>59.83</v>
      </c>
      <c r="V23" s="132">
        <v>54.44</v>
      </c>
      <c r="W23" s="132">
        <v>50.74</v>
      </c>
      <c r="X23" s="132">
        <v>47.8</v>
      </c>
      <c r="Y23" s="132">
        <v>43.37</v>
      </c>
      <c r="Z23" s="132">
        <v>44.32</v>
      </c>
      <c r="AA23" s="132">
        <v>45.13</v>
      </c>
      <c r="AB23" s="132">
        <v>44.83</v>
      </c>
      <c r="AC23" s="132">
        <v>49.66</v>
      </c>
      <c r="AD23" s="132">
        <v>58.21</v>
      </c>
      <c r="AE23" s="132">
        <v>64.3</v>
      </c>
      <c r="AF23" s="132">
        <v>68.77</v>
      </c>
      <c r="AG23" s="132">
        <v>67.569999999999993</v>
      </c>
      <c r="AH23" s="132">
        <v>63.65</v>
      </c>
      <c r="AI23" s="132">
        <v>54.05</v>
      </c>
      <c r="AJ23" s="132">
        <v>53.25</v>
      </c>
      <c r="AK23" s="132">
        <v>52.23</v>
      </c>
      <c r="AL23" s="132">
        <v>50.45</v>
      </c>
      <c r="AM23" s="132">
        <v>50.3</v>
      </c>
      <c r="AN23" s="132">
        <v>38.68</v>
      </c>
      <c r="AO23" s="132">
        <v>44.85</v>
      </c>
      <c r="AP23" s="132">
        <v>46.08</v>
      </c>
      <c r="AQ23" s="132">
        <v>50.51</v>
      </c>
      <c r="AR23" s="132">
        <v>48.26</v>
      </c>
      <c r="AS23" s="132">
        <v>44.18</v>
      </c>
      <c r="AT23" s="132">
        <v>41.41</v>
      </c>
      <c r="AU23" s="132">
        <v>37.71</v>
      </c>
      <c r="AV23" s="132">
        <v>38.380000000000003</v>
      </c>
      <c r="AW23" s="132">
        <v>39.5</v>
      </c>
      <c r="AX23" s="132">
        <v>37.270000000000003</v>
      </c>
      <c r="AY23" s="132">
        <v>38.450000000000003</v>
      </c>
      <c r="AZ23" s="132">
        <v>36.270000000000003</v>
      </c>
      <c r="BA23" s="132">
        <v>37.39</v>
      </c>
      <c r="BB23" s="132">
        <v>37.71</v>
      </c>
      <c r="BC23" s="132">
        <v>33.340000000000003</v>
      </c>
      <c r="BD23" s="132">
        <v>32.06</v>
      </c>
      <c r="BE23" s="132">
        <v>36.03</v>
      </c>
      <c r="BF23" s="132">
        <v>39.42</v>
      </c>
      <c r="BG23" s="132">
        <v>38.14</v>
      </c>
      <c r="BH23" s="132">
        <v>36.36</v>
      </c>
      <c r="BI23" s="132">
        <v>37.74</v>
      </c>
      <c r="BJ23" s="132">
        <v>41.53</v>
      </c>
      <c r="BK23" s="132">
        <v>45.92</v>
      </c>
      <c r="BL23" s="132">
        <v>45.82</v>
      </c>
      <c r="BM23" s="132">
        <v>44.62</v>
      </c>
      <c r="BN23" s="132">
        <v>44.25</v>
      </c>
      <c r="BO23" s="132">
        <v>39.92</v>
      </c>
      <c r="BP23" s="132">
        <v>36.56</v>
      </c>
      <c r="BQ23" s="132">
        <v>36.69</v>
      </c>
      <c r="BR23" s="132">
        <v>34.83</v>
      </c>
      <c r="BS23" s="132">
        <v>37.14</v>
      </c>
      <c r="BT23" s="132">
        <v>41.18</v>
      </c>
      <c r="BU23" s="132">
        <v>45.55</v>
      </c>
      <c r="BV23" s="132">
        <v>45.67</v>
      </c>
      <c r="BW23" s="132">
        <v>46.13</v>
      </c>
      <c r="BX23" s="132">
        <v>41.37</v>
      </c>
      <c r="BY23" s="132">
        <v>37.380000000000003</v>
      </c>
      <c r="BZ23" s="132">
        <v>37.99</v>
      </c>
      <c r="CA23" s="132">
        <v>38.17</v>
      </c>
      <c r="CB23" s="132">
        <v>37.56</v>
      </c>
      <c r="CC23" s="132">
        <v>37.26</v>
      </c>
      <c r="CD23" s="132">
        <v>36.630000000000003</v>
      </c>
      <c r="CE23" s="132">
        <v>36.869999999999997</v>
      </c>
      <c r="CF23" s="132">
        <v>36.21</v>
      </c>
      <c r="CG23" s="132">
        <v>38.54</v>
      </c>
      <c r="CH23" s="132">
        <v>43.42</v>
      </c>
      <c r="CI23" s="132">
        <v>42.93</v>
      </c>
      <c r="CJ23" s="132">
        <v>42.14</v>
      </c>
      <c r="CK23" s="132">
        <v>43.41</v>
      </c>
      <c r="CL23" s="132">
        <v>42.93</v>
      </c>
      <c r="CM23" s="132">
        <v>44.28</v>
      </c>
      <c r="CN23" s="132">
        <v>44.55</v>
      </c>
      <c r="CO23" s="132">
        <v>44.58</v>
      </c>
      <c r="CP23" s="132">
        <v>45.26</v>
      </c>
      <c r="CQ23" s="132">
        <v>47.34</v>
      </c>
      <c r="CR23" s="132">
        <v>47.66</v>
      </c>
      <c r="CS23" s="132">
        <v>47.59</v>
      </c>
      <c r="CT23" s="175">
        <f t="shared" si="17"/>
        <v>4547.5200000000004</v>
      </c>
      <c r="CU23" s="119"/>
      <c r="CW23" s="109"/>
    </row>
    <row r="24" spans="1:177" ht="15.75" thickBot="1">
      <c r="A24" s="22" t="s">
        <v>41</v>
      </c>
      <c r="B24" s="1" cm="1">
        <f t="array" ref="B24:CS24">TRANSPOSE([6]Sheet1!$C$12387:$C$12482)</f>
        <v>58.981920000000002</v>
      </c>
      <c r="C24" s="1">
        <v>59.3596</v>
      </c>
      <c r="D24" s="1">
        <v>59.827680000000001</v>
      </c>
      <c r="E24" s="1">
        <v>59.103279999999998</v>
      </c>
      <c r="F24" s="1">
        <v>59.167119999999997</v>
      </c>
      <c r="G24" s="1">
        <v>59.701039999999999</v>
      </c>
      <c r="H24" s="1">
        <v>59.3172</v>
      </c>
      <c r="I24" s="1">
        <v>59.622160000000001</v>
      </c>
      <c r="J24" s="1">
        <v>59.27328</v>
      </c>
      <c r="K24" s="1">
        <v>59.062480000000001</v>
      </c>
      <c r="L24" s="1">
        <v>59.657040000000002</v>
      </c>
      <c r="M24" s="1">
        <v>59.609439999999999</v>
      </c>
      <c r="N24" s="1">
        <v>59.639119999999998</v>
      </c>
      <c r="O24" s="1">
        <v>60.348480000000002</v>
      </c>
      <c r="P24" s="1">
        <v>59.152639999999998</v>
      </c>
      <c r="Q24" s="1">
        <v>59.53248</v>
      </c>
      <c r="R24" s="1">
        <v>59.231200000000001</v>
      </c>
      <c r="S24" s="1">
        <v>59.308480000000003</v>
      </c>
      <c r="T24" s="1">
        <v>59.541840000000001</v>
      </c>
      <c r="U24" s="1">
        <v>59.075040000000001</v>
      </c>
      <c r="V24" s="1">
        <v>58.878399999999999</v>
      </c>
      <c r="W24" s="1">
        <v>58.588639999999998</v>
      </c>
      <c r="X24" s="1">
        <v>59.270719999999997</v>
      </c>
      <c r="Y24" s="1">
        <v>59.826799999999999</v>
      </c>
      <c r="Z24" s="1">
        <v>58.788719999999998</v>
      </c>
      <c r="AA24" s="1">
        <v>58.906080000000003</v>
      </c>
      <c r="AB24" s="1">
        <v>58.858400000000003</v>
      </c>
      <c r="AC24" s="1">
        <v>59.621920000000003</v>
      </c>
      <c r="AD24" s="1">
        <v>60.16216</v>
      </c>
      <c r="AE24" s="1">
        <v>59.787999999999997</v>
      </c>
      <c r="AF24" s="1">
        <v>59.55912</v>
      </c>
      <c r="AG24" s="1">
        <v>60.024239999999999</v>
      </c>
      <c r="AH24" s="1">
        <v>60.583919999999999</v>
      </c>
      <c r="AI24" s="1">
        <v>59.959359999999997</v>
      </c>
      <c r="AJ24" s="1">
        <v>60.500639999999997</v>
      </c>
      <c r="AK24" s="1">
        <v>60.825600000000001</v>
      </c>
      <c r="AL24" s="1">
        <v>61.607999999999997</v>
      </c>
      <c r="AM24" s="1">
        <v>61.418480000000002</v>
      </c>
      <c r="AN24" s="1">
        <v>60.603999999999999</v>
      </c>
      <c r="AO24" s="1">
        <v>60.905920000000002</v>
      </c>
      <c r="AP24" s="1">
        <v>59.975360000000002</v>
      </c>
      <c r="AQ24" s="1">
        <v>60.642400000000002</v>
      </c>
      <c r="AR24" s="1">
        <v>62.048879999999997</v>
      </c>
      <c r="AS24" s="1">
        <v>62.877760000000002</v>
      </c>
      <c r="AT24" s="1">
        <v>62.779919999999997</v>
      </c>
      <c r="AU24" s="1">
        <v>63.135759999999998</v>
      </c>
      <c r="AV24" s="1">
        <v>62.984879999999997</v>
      </c>
      <c r="AW24" s="1">
        <v>62.743760000000002</v>
      </c>
      <c r="AX24" s="1">
        <v>61.912559999999999</v>
      </c>
      <c r="AY24" s="1">
        <v>61.804000000000002</v>
      </c>
      <c r="AZ24" s="1">
        <v>62.528239999999997</v>
      </c>
      <c r="BA24" s="1">
        <v>63.02872</v>
      </c>
      <c r="BB24" s="1">
        <v>60.829520000000002</v>
      </c>
      <c r="BC24" s="1">
        <v>60.933599999999998</v>
      </c>
      <c r="BD24" s="1">
        <v>61.67792</v>
      </c>
      <c r="BE24" s="1">
        <v>61.723999999999997</v>
      </c>
      <c r="BF24" s="1">
        <v>60.553840000000001</v>
      </c>
      <c r="BG24" s="1">
        <v>60.86</v>
      </c>
      <c r="BH24" s="1">
        <v>61.320079999999997</v>
      </c>
      <c r="BI24" s="1">
        <v>61.163679999999999</v>
      </c>
      <c r="BJ24" s="1">
        <v>61.34552</v>
      </c>
      <c r="BK24" s="1">
        <v>61.61224</v>
      </c>
      <c r="BL24" s="1">
        <v>61.282719999999998</v>
      </c>
      <c r="BM24" s="1">
        <v>62.945839999999997</v>
      </c>
      <c r="BN24" s="1">
        <v>61.485999999999997</v>
      </c>
      <c r="BO24" s="1">
        <v>62.306080000000001</v>
      </c>
      <c r="BP24" s="1">
        <v>64.065200000000004</v>
      </c>
      <c r="BQ24" s="1">
        <v>63.478560000000002</v>
      </c>
      <c r="BR24" s="1">
        <v>64.081760000000003</v>
      </c>
      <c r="BS24" s="1">
        <v>65.051919999999996</v>
      </c>
      <c r="BT24" s="1">
        <v>65.049760000000006</v>
      </c>
      <c r="BU24" s="1">
        <v>64.462639999999993</v>
      </c>
      <c r="BV24" s="1">
        <v>62.786479999999997</v>
      </c>
      <c r="BW24" s="1">
        <v>63.418799999999997</v>
      </c>
      <c r="BX24" s="1">
        <v>62.690159999999999</v>
      </c>
      <c r="BY24" s="1">
        <v>62.5732</v>
      </c>
      <c r="BZ24" s="1">
        <v>62.482880000000002</v>
      </c>
      <c r="CA24" s="1">
        <v>62.208640000000003</v>
      </c>
      <c r="CB24" s="1">
        <v>62.91272</v>
      </c>
      <c r="CC24" s="1">
        <v>61.643039999999999</v>
      </c>
      <c r="CD24" s="1">
        <v>61.276800000000001</v>
      </c>
      <c r="CE24" s="1">
        <v>61.871839999999999</v>
      </c>
      <c r="CF24" s="1">
        <v>62.465760000000003</v>
      </c>
      <c r="CG24" s="1">
        <v>61.935760000000002</v>
      </c>
      <c r="CH24" s="1">
        <v>63.513919999999999</v>
      </c>
      <c r="CI24" s="1">
        <v>62.47784</v>
      </c>
      <c r="CJ24" s="1">
        <v>62.535200000000003</v>
      </c>
      <c r="CK24" s="1">
        <v>61.633679999999998</v>
      </c>
      <c r="CL24" s="1">
        <v>62.229840000000003</v>
      </c>
      <c r="CM24" s="1">
        <v>60.713920000000002</v>
      </c>
      <c r="CN24" s="1">
        <v>60.656880000000001</v>
      </c>
      <c r="CO24" s="1">
        <v>61.418799999999997</v>
      </c>
      <c r="CP24" s="1">
        <v>62.697920000000003</v>
      </c>
      <c r="CQ24" s="1">
        <v>63.256160000000001</v>
      </c>
      <c r="CR24" s="1">
        <v>63.096240000000002</v>
      </c>
      <c r="CS24" s="1">
        <v>62.763599999999997</v>
      </c>
      <c r="CT24" s="175">
        <f t="shared" si="17"/>
        <v>5875.1438399999988</v>
      </c>
      <c r="CU24" s="119"/>
      <c r="CW24" s="109"/>
    </row>
    <row r="25" spans="1:177" ht="15.75" thickBot="1">
      <c r="A25" s="250" t="s">
        <v>48</v>
      </c>
      <c r="B25" s="252">
        <f>SUM(B3,B13,B15,B20)</f>
        <v>8077.0219200000001</v>
      </c>
      <c r="C25" s="252">
        <f t="shared" ref="C25:BN25" si="18">SUM(C3,C13,C15,C20)</f>
        <v>8079.0295999999998</v>
      </c>
      <c r="D25" s="252">
        <f t="shared" si="18"/>
        <v>8081.3476799999999</v>
      </c>
      <c r="E25" s="252">
        <f t="shared" si="18"/>
        <v>8080.9532799999997</v>
      </c>
      <c r="F25" s="252">
        <f t="shared" si="18"/>
        <v>8082.49712</v>
      </c>
      <c r="G25" s="252">
        <f t="shared" si="18"/>
        <v>8084.37104</v>
      </c>
      <c r="H25" s="252">
        <f t="shared" si="18"/>
        <v>8087.2572</v>
      </c>
      <c r="I25" s="252">
        <f t="shared" si="18"/>
        <v>8088.0221600000004</v>
      </c>
      <c r="J25" s="252">
        <f t="shared" si="18"/>
        <v>8087.1232799999998</v>
      </c>
      <c r="K25" s="252">
        <f t="shared" si="18"/>
        <v>8087.5524799999994</v>
      </c>
      <c r="L25" s="252">
        <f t="shared" si="18"/>
        <v>8092.1570399999991</v>
      </c>
      <c r="M25" s="252">
        <f t="shared" si="18"/>
        <v>8095.6694399999997</v>
      </c>
      <c r="N25" s="252">
        <f t="shared" si="18"/>
        <v>8098.6191199999994</v>
      </c>
      <c r="O25" s="252">
        <f t="shared" si="18"/>
        <v>8093.2384800000009</v>
      </c>
      <c r="P25" s="252">
        <f t="shared" si="18"/>
        <v>8085.4026400000002</v>
      </c>
      <c r="Q25" s="252">
        <f t="shared" si="18"/>
        <v>8083.3824800000002</v>
      </c>
      <c r="R25" s="252">
        <f t="shared" si="18"/>
        <v>8085.3111999999992</v>
      </c>
      <c r="S25" s="252">
        <f t="shared" si="18"/>
        <v>8090.5384799999993</v>
      </c>
      <c r="T25" s="252">
        <f t="shared" si="18"/>
        <v>8088.6818399999993</v>
      </c>
      <c r="U25" s="252">
        <f t="shared" si="18"/>
        <v>8085.7950399999991</v>
      </c>
      <c r="V25" s="252">
        <f t="shared" si="18"/>
        <v>8080.2083999999995</v>
      </c>
      <c r="W25" s="252">
        <f t="shared" si="18"/>
        <v>8076.2186399999991</v>
      </c>
      <c r="X25" s="252">
        <f t="shared" si="18"/>
        <v>8073.9607199999991</v>
      </c>
      <c r="Y25" s="252">
        <f t="shared" si="18"/>
        <v>8004.3367999999991</v>
      </c>
      <c r="Z25" s="252">
        <f t="shared" si="18"/>
        <v>8004.5387199999996</v>
      </c>
      <c r="AA25" s="252">
        <f t="shared" si="18"/>
        <v>7930.8777628554653</v>
      </c>
      <c r="AB25" s="252">
        <f t="shared" si="18"/>
        <v>7936.6995395773611</v>
      </c>
      <c r="AC25" s="252">
        <f t="shared" si="18"/>
        <v>7947.0541701297088</v>
      </c>
      <c r="AD25" s="252">
        <f t="shared" si="18"/>
        <v>7989.2949371729428</v>
      </c>
      <c r="AE25" s="252">
        <f t="shared" si="18"/>
        <v>8072.4938797981649</v>
      </c>
      <c r="AF25" s="252">
        <f t="shared" si="18"/>
        <v>8216.5796355608109</v>
      </c>
      <c r="AG25" s="252">
        <f t="shared" si="18"/>
        <v>8447.1328205492009</v>
      </c>
      <c r="AH25" s="252">
        <f t="shared" si="18"/>
        <v>8687.2452093379325</v>
      </c>
      <c r="AI25" s="252">
        <f t="shared" si="18"/>
        <v>9001.9567238375967</v>
      </c>
      <c r="AJ25" s="252">
        <f t="shared" si="18"/>
        <v>9267.9506182259229</v>
      </c>
      <c r="AK25" s="252">
        <f t="shared" si="18"/>
        <v>9583.6075409973546</v>
      </c>
      <c r="AL25" s="252">
        <f t="shared" si="18"/>
        <v>9853.2786525737647</v>
      </c>
      <c r="AM25" s="252">
        <f t="shared" si="18"/>
        <v>10182.520521893835</v>
      </c>
      <c r="AN25" s="252">
        <f t="shared" si="18"/>
        <v>10367.366498968708</v>
      </c>
      <c r="AO25" s="252">
        <f t="shared" si="18"/>
        <v>10552.628138499886</v>
      </c>
      <c r="AP25" s="252">
        <f t="shared" si="18"/>
        <v>10691.159026146413</v>
      </c>
      <c r="AQ25" s="252">
        <f t="shared" si="18"/>
        <v>10867.428575204771</v>
      </c>
      <c r="AR25" s="252">
        <f t="shared" si="18"/>
        <v>10989.785204476273</v>
      </c>
      <c r="AS25" s="252">
        <f t="shared" si="18"/>
        <v>11083.183068303068</v>
      </c>
      <c r="AT25" s="252">
        <f t="shared" si="18"/>
        <v>11109.788994431619</v>
      </c>
      <c r="AU25" s="252">
        <f t="shared" si="18"/>
        <v>11185.528171500286</v>
      </c>
      <c r="AV25" s="252">
        <f t="shared" si="18"/>
        <v>11298.265218603909</v>
      </c>
      <c r="AW25" s="252">
        <f t="shared" si="18"/>
        <v>11386.994480479541</v>
      </c>
      <c r="AX25" s="252">
        <f t="shared" si="18"/>
        <v>11512.303600137449</v>
      </c>
      <c r="AY25" s="252">
        <f t="shared" si="18"/>
        <v>11605.418102521031</v>
      </c>
      <c r="AZ25" s="252">
        <f t="shared" si="18"/>
        <v>11547.852880834049</v>
      </c>
      <c r="BA25" s="252">
        <f t="shared" si="18"/>
        <v>11618.295690426381</v>
      </c>
      <c r="BB25" s="252">
        <f t="shared" si="18"/>
        <v>11662.154786137056</v>
      </c>
      <c r="BC25" s="252">
        <f t="shared" si="18"/>
        <v>11656.315689779793</v>
      </c>
      <c r="BD25" s="252">
        <f t="shared" si="18"/>
        <v>11634.803310870197</v>
      </c>
      <c r="BE25" s="252">
        <f t="shared" si="18"/>
        <v>11534.792073143037</v>
      </c>
      <c r="BF25" s="252">
        <f t="shared" si="18"/>
        <v>11466.360523642225</v>
      </c>
      <c r="BG25" s="252">
        <f t="shared" si="18"/>
        <v>11270.763884588887</v>
      </c>
      <c r="BH25" s="252">
        <f t="shared" si="18"/>
        <v>11107.63118794754</v>
      </c>
      <c r="BI25" s="252">
        <f t="shared" si="18"/>
        <v>10869.360134950626</v>
      </c>
      <c r="BJ25" s="252">
        <f t="shared" si="18"/>
        <v>10776.117945045291</v>
      </c>
      <c r="BK25" s="252">
        <f t="shared" si="18"/>
        <v>10545.721191293262</v>
      </c>
      <c r="BL25" s="252">
        <f t="shared" si="18"/>
        <v>10278.664511917224</v>
      </c>
      <c r="BM25" s="252">
        <f t="shared" si="18"/>
        <v>9977.9808097416881</v>
      </c>
      <c r="BN25" s="252">
        <f t="shared" si="18"/>
        <v>9675.9853560061583</v>
      </c>
      <c r="BO25" s="252">
        <f t="shared" ref="BO25:CR25" si="19">SUM(BO3,BO13,BO15,BO20)</f>
        <v>9338.0532262775687</v>
      </c>
      <c r="BP25" s="252">
        <f t="shared" si="19"/>
        <v>9020.1077888186701</v>
      </c>
      <c r="BQ25" s="252">
        <f t="shared" si="19"/>
        <v>8625.0057581611109</v>
      </c>
      <c r="BR25" s="252">
        <f t="shared" si="19"/>
        <v>8339.433255075317</v>
      </c>
      <c r="BS25" s="252">
        <f t="shared" si="19"/>
        <v>8123.3606136617018</v>
      </c>
      <c r="BT25" s="252">
        <f t="shared" si="19"/>
        <v>7988.377023908617</v>
      </c>
      <c r="BU25" s="252">
        <f t="shared" si="19"/>
        <v>7917.6876366828556</v>
      </c>
      <c r="BV25" s="252">
        <f t="shared" si="19"/>
        <v>7892.2438286871766</v>
      </c>
      <c r="BW25" s="252">
        <f t="shared" si="19"/>
        <v>7883.238800000001</v>
      </c>
      <c r="BX25" s="252">
        <f t="shared" si="19"/>
        <v>7876.9601600000005</v>
      </c>
      <c r="BY25" s="252">
        <f t="shared" si="19"/>
        <v>7872.8532000000005</v>
      </c>
      <c r="BZ25" s="252">
        <f t="shared" si="19"/>
        <v>7873.3728800000008</v>
      </c>
      <c r="CA25" s="252">
        <f t="shared" si="19"/>
        <v>7873.2786400000005</v>
      </c>
      <c r="CB25" s="252">
        <f t="shared" si="19"/>
        <v>7913.4727199999998</v>
      </c>
      <c r="CC25" s="252">
        <f t="shared" si="19"/>
        <v>7950.9030400000001</v>
      </c>
      <c r="CD25" s="252">
        <f t="shared" si="19"/>
        <v>7916.0267999999996</v>
      </c>
      <c r="CE25" s="252">
        <f t="shared" si="19"/>
        <v>7917.67184</v>
      </c>
      <c r="CF25" s="252">
        <f t="shared" si="19"/>
        <v>7917.8857600000001</v>
      </c>
      <c r="CG25" s="252">
        <f t="shared" si="19"/>
        <v>7919.9557600000007</v>
      </c>
      <c r="CH25" s="252">
        <f t="shared" si="19"/>
        <v>7931.3939200000004</v>
      </c>
      <c r="CI25" s="252">
        <f t="shared" si="19"/>
        <v>7996.0278400000007</v>
      </c>
      <c r="CJ25" s="252">
        <f t="shared" si="19"/>
        <v>8071.9951999999994</v>
      </c>
      <c r="CK25" s="252">
        <f t="shared" si="19"/>
        <v>8072.3636799999995</v>
      </c>
      <c r="CL25" s="252">
        <f t="shared" si="19"/>
        <v>8072.5598399999999</v>
      </c>
      <c r="CM25" s="252">
        <f t="shared" si="19"/>
        <v>8072.3939199999995</v>
      </c>
      <c r="CN25" s="252">
        <f t="shared" si="19"/>
        <v>8072.6068799999994</v>
      </c>
      <c r="CO25" s="252">
        <f t="shared" si="19"/>
        <v>8073.2588000000005</v>
      </c>
      <c r="CP25" s="252">
        <f t="shared" si="19"/>
        <v>8075.21792</v>
      </c>
      <c r="CQ25" s="252">
        <f t="shared" si="19"/>
        <v>8077.8561600000003</v>
      </c>
      <c r="CR25" s="252">
        <f t="shared" si="19"/>
        <v>8078.0162399999999</v>
      </c>
      <c r="CS25" s="252">
        <f>SUM(CS3,CS13,CS15,CS20)</f>
        <v>8077.6136000000006</v>
      </c>
      <c r="CT25" s="251">
        <f t="shared" si="17"/>
        <v>864193.76859937934</v>
      </c>
      <c r="CU25" s="117"/>
      <c r="CW25" s="109"/>
    </row>
    <row r="26" spans="1:177">
      <c r="A26" s="41"/>
      <c r="B26" s="42"/>
      <c r="C26" s="42"/>
      <c r="D26" s="42"/>
      <c r="E26" s="42"/>
      <c r="F26" s="42"/>
      <c r="G26" s="42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41"/>
      <c r="AX26" s="41"/>
      <c r="AY26" s="41"/>
      <c r="AZ26" s="41"/>
      <c r="BA26" s="41"/>
      <c r="BB26" s="41"/>
      <c r="BC26" s="41"/>
      <c r="BD26" s="41"/>
      <c r="BE26" s="41"/>
      <c r="BF26" s="41"/>
      <c r="BG26" s="41"/>
      <c r="BH26" s="41"/>
      <c r="BI26" s="41"/>
      <c r="BJ26" s="41"/>
      <c r="BK26" s="41"/>
      <c r="BL26" s="41"/>
      <c r="BM26" s="41"/>
      <c r="BN26" s="41"/>
      <c r="BO26" s="41"/>
      <c r="BP26" s="41"/>
      <c r="BQ26" s="41"/>
      <c r="BR26" s="41"/>
      <c r="BS26" s="41"/>
      <c r="BT26" s="41"/>
      <c r="BU26" s="41"/>
      <c r="BV26" s="41"/>
      <c r="BW26" s="41"/>
      <c r="BX26" s="41"/>
      <c r="BY26" s="41"/>
      <c r="BZ26" s="41"/>
      <c r="CA26" s="41"/>
      <c r="CB26" s="41"/>
      <c r="CC26" s="41"/>
      <c r="CD26" s="41"/>
      <c r="CE26" s="41"/>
      <c r="CF26" s="41"/>
      <c r="CG26" s="41"/>
      <c r="CH26" s="41"/>
      <c r="CI26" s="41"/>
      <c r="CJ26" s="41"/>
      <c r="CK26" s="41"/>
      <c r="CL26" s="41"/>
      <c r="CM26" s="41"/>
      <c r="CN26" s="41"/>
      <c r="CO26" s="41"/>
      <c r="CP26" s="41"/>
      <c r="CQ26" s="41"/>
      <c r="CR26" s="41"/>
      <c r="CS26" s="41"/>
      <c r="CT26" s="5"/>
      <c r="CU26" s="117"/>
      <c r="CX26" s="136"/>
    </row>
    <row r="27" spans="1:177">
      <c r="A27" s="43"/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41"/>
      <c r="AX27" s="41"/>
      <c r="AY27" s="41"/>
      <c r="AZ27" s="41"/>
      <c r="BA27" s="41"/>
      <c r="BB27" s="41"/>
      <c r="BC27" s="41"/>
      <c r="BD27" s="41"/>
      <c r="BE27" s="41"/>
      <c r="BF27" s="41"/>
      <c r="BG27" s="41"/>
      <c r="BH27" s="41"/>
      <c r="BI27" s="41"/>
      <c r="BJ27" s="41"/>
      <c r="BK27" s="41"/>
      <c r="BL27" s="41"/>
      <c r="BM27" s="41"/>
      <c r="BN27" s="41"/>
      <c r="BO27" s="41"/>
      <c r="BP27" s="41"/>
      <c r="BQ27" s="41"/>
      <c r="BR27" s="41"/>
      <c r="BS27" s="41"/>
      <c r="BT27" s="41"/>
      <c r="BU27" s="41"/>
      <c r="BV27" s="41"/>
      <c r="BW27" s="41"/>
      <c r="BX27" s="41"/>
      <c r="BY27" s="41"/>
      <c r="BZ27" s="41"/>
      <c r="CA27" s="41"/>
      <c r="CB27" s="41"/>
      <c r="CC27" s="41"/>
      <c r="CD27" s="41"/>
      <c r="CE27" s="41"/>
      <c r="CF27" s="41"/>
      <c r="CG27" s="41"/>
      <c r="CH27" s="41"/>
      <c r="CI27" s="41"/>
      <c r="CJ27" s="41"/>
      <c r="CK27" s="41"/>
      <c r="CL27" s="41"/>
      <c r="CM27" s="41"/>
      <c r="CN27" s="41"/>
      <c r="CO27" s="41"/>
      <c r="CP27" s="41"/>
      <c r="CQ27" s="41"/>
      <c r="CR27" s="41"/>
      <c r="CS27" s="41"/>
      <c r="CT27" s="41"/>
      <c r="CU27" s="119"/>
    </row>
    <row r="28" spans="1:177" ht="15.75" thickBot="1">
      <c r="A28" s="44" t="s">
        <v>6</v>
      </c>
      <c r="B28" s="45"/>
      <c r="C28" s="45"/>
      <c r="D28" s="45"/>
      <c r="E28" s="45"/>
      <c r="F28" s="45"/>
      <c r="G28" s="45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41"/>
      <c r="AX28" s="41"/>
      <c r="AY28" s="41"/>
      <c r="AZ28" s="41"/>
      <c r="BA28" s="41"/>
      <c r="BB28" s="41"/>
      <c r="BC28" s="41"/>
      <c r="BD28" s="41"/>
      <c r="BE28" s="41"/>
      <c r="BF28" s="41"/>
      <c r="BG28" s="41"/>
      <c r="BH28" s="41"/>
      <c r="BI28" s="41"/>
      <c r="BJ28" s="41"/>
      <c r="BK28" s="41"/>
      <c r="BL28" s="41"/>
      <c r="BM28" s="41"/>
      <c r="BN28" s="41"/>
      <c r="BO28" s="41"/>
      <c r="BP28" s="41"/>
      <c r="BQ28" s="41"/>
      <c r="BR28" s="41"/>
      <c r="BS28" s="41"/>
      <c r="BT28" s="41"/>
      <c r="BU28" s="41"/>
      <c r="BV28" s="41"/>
      <c r="BW28" s="41"/>
      <c r="BX28" s="41"/>
      <c r="BY28" s="41"/>
      <c r="BZ28" s="41"/>
      <c r="CA28" s="41"/>
      <c r="CB28" s="41"/>
      <c r="CC28" s="41"/>
      <c r="CD28" s="41"/>
      <c r="CE28" s="41"/>
      <c r="CF28" s="41"/>
      <c r="CG28" s="41"/>
      <c r="CH28" s="41"/>
      <c r="CI28" s="41"/>
      <c r="CJ28" s="41"/>
      <c r="CK28" s="41"/>
      <c r="CL28" s="41"/>
      <c r="CM28" s="41"/>
      <c r="CN28" s="41"/>
      <c r="CO28" s="41"/>
      <c r="CP28" s="41"/>
      <c r="CQ28" s="41"/>
      <c r="CR28" s="41"/>
      <c r="CS28" s="41"/>
      <c r="CT28" s="41"/>
      <c r="CU28" s="119"/>
    </row>
    <row r="29" spans="1:177" ht="15.75" thickBot="1">
      <c r="A29" s="46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47">
        <v>96</v>
      </c>
      <c r="CT29" s="15" t="s">
        <v>27</v>
      </c>
      <c r="CU29" s="117"/>
      <c r="CX29" s="198"/>
    </row>
    <row r="30" spans="1:177">
      <c r="A30" s="48" t="s">
        <v>30</v>
      </c>
      <c r="B30" s="49">
        <f t="shared" ref="B30:G30" si="20">B31+B39</f>
        <v>3179.9900000000002</v>
      </c>
      <c r="C30" s="50">
        <f t="shared" si="20"/>
        <v>2984.9900000000002</v>
      </c>
      <c r="D30" s="50">
        <f t="shared" si="20"/>
        <v>2857.9900000000002</v>
      </c>
      <c r="E30" s="50">
        <f t="shared" si="20"/>
        <v>2797.9900000000002</v>
      </c>
      <c r="F30" s="50">
        <f t="shared" si="20"/>
        <v>2772.9900000000002</v>
      </c>
      <c r="G30" s="50">
        <f t="shared" si="20"/>
        <v>2772.9900000000002</v>
      </c>
      <c r="H30" s="50">
        <f t="shared" ref="H30:BS30" si="21">H31+H39</f>
        <v>2772.9900000000002</v>
      </c>
      <c r="I30" s="50">
        <f t="shared" si="21"/>
        <v>2772.9900000000002</v>
      </c>
      <c r="J30" s="50">
        <f t="shared" si="21"/>
        <v>2772.9900000000002</v>
      </c>
      <c r="K30" s="50">
        <f t="shared" si="21"/>
        <v>2772.9900000000002</v>
      </c>
      <c r="L30" s="50">
        <f t="shared" si="21"/>
        <v>2772.9900000000002</v>
      </c>
      <c r="M30" s="50">
        <f t="shared" si="21"/>
        <v>2772.9900000000002</v>
      </c>
      <c r="N30" s="50">
        <f t="shared" si="21"/>
        <v>2772.9900000000002</v>
      </c>
      <c r="O30" s="50">
        <f t="shared" si="21"/>
        <v>2772.9900000000002</v>
      </c>
      <c r="P30" s="50">
        <f t="shared" si="21"/>
        <v>2772.9900000000002</v>
      </c>
      <c r="Q30" s="50">
        <f t="shared" si="21"/>
        <v>2772.9900000000002</v>
      </c>
      <c r="R30" s="50">
        <f t="shared" si="21"/>
        <v>2772.9900000000002</v>
      </c>
      <c r="S30" s="50">
        <f t="shared" si="21"/>
        <v>2772.9900000000002</v>
      </c>
      <c r="T30" s="50">
        <f t="shared" si="21"/>
        <v>2772.9900000000002</v>
      </c>
      <c r="U30" s="50">
        <f t="shared" si="21"/>
        <v>2772.9900000000002</v>
      </c>
      <c r="V30" s="50">
        <f t="shared" si="21"/>
        <v>2772.9900000000002</v>
      </c>
      <c r="W30" s="50">
        <f t="shared" si="21"/>
        <v>2772.9900000000002</v>
      </c>
      <c r="X30" s="50">
        <f t="shared" si="21"/>
        <v>2772.9900000000002</v>
      </c>
      <c r="Y30" s="50">
        <f t="shared" si="21"/>
        <v>2772.9900000000002</v>
      </c>
      <c r="Z30" s="50">
        <f t="shared" si="21"/>
        <v>2772.9900000000002</v>
      </c>
      <c r="AA30" s="50">
        <f t="shared" si="21"/>
        <v>2958.9900000000002</v>
      </c>
      <c r="AB30" s="50">
        <f t="shared" si="21"/>
        <v>3153.9900000000002</v>
      </c>
      <c r="AC30" s="50">
        <f t="shared" si="21"/>
        <v>3284.9900000000002</v>
      </c>
      <c r="AD30" s="50">
        <f t="shared" si="21"/>
        <v>3443.9900000000002</v>
      </c>
      <c r="AE30" s="50">
        <f t="shared" si="21"/>
        <v>3510.9900000000002</v>
      </c>
      <c r="AF30" s="50">
        <f t="shared" si="21"/>
        <v>3535.9900000000002</v>
      </c>
      <c r="AG30" s="50">
        <f t="shared" si="21"/>
        <v>3549.9900000000002</v>
      </c>
      <c r="AH30" s="50">
        <f t="shared" si="21"/>
        <v>3538.9900000000002</v>
      </c>
      <c r="AI30" s="50">
        <f t="shared" si="21"/>
        <v>3532.9900000000002</v>
      </c>
      <c r="AJ30" s="50">
        <f t="shared" si="21"/>
        <v>3545.9900000000002</v>
      </c>
      <c r="AK30" s="50">
        <f t="shared" si="21"/>
        <v>3581.9900000000002</v>
      </c>
      <c r="AL30" s="50">
        <f t="shared" si="21"/>
        <v>3603.9900000000002</v>
      </c>
      <c r="AM30" s="50">
        <f t="shared" si="21"/>
        <v>3609.9900000000002</v>
      </c>
      <c r="AN30" s="50">
        <f t="shared" si="21"/>
        <v>3609.9900000000002</v>
      </c>
      <c r="AO30" s="50">
        <f t="shared" si="21"/>
        <v>3607.9900000000002</v>
      </c>
      <c r="AP30" s="50">
        <f t="shared" si="21"/>
        <v>3607.9900000000002</v>
      </c>
      <c r="AQ30" s="50">
        <f t="shared" si="21"/>
        <v>3624.9900000000002</v>
      </c>
      <c r="AR30" s="50">
        <f t="shared" si="21"/>
        <v>3636.9900000000002</v>
      </c>
      <c r="AS30" s="50">
        <f t="shared" si="21"/>
        <v>3637.9900000000002</v>
      </c>
      <c r="AT30" s="50">
        <f t="shared" si="21"/>
        <v>3644.9900000000002</v>
      </c>
      <c r="AU30" s="50">
        <f t="shared" si="21"/>
        <v>3648.9900000000002</v>
      </c>
      <c r="AV30" s="50">
        <f t="shared" si="21"/>
        <v>3636.9900000000002</v>
      </c>
      <c r="AW30" s="50">
        <f t="shared" si="21"/>
        <v>3640.9900000000002</v>
      </c>
      <c r="AX30" s="50">
        <f t="shared" si="21"/>
        <v>3636.9900000000002</v>
      </c>
      <c r="AY30" s="50">
        <f t="shared" si="21"/>
        <v>3636.9900000000002</v>
      </c>
      <c r="AZ30" s="50">
        <f t="shared" si="21"/>
        <v>3634.9900000000002</v>
      </c>
      <c r="BA30" s="50">
        <f t="shared" si="21"/>
        <v>3634.9900000000002</v>
      </c>
      <c r="BB30" s="50">
        <f t="shared" si="21"/>
        <v>3633.9900000000002</v>
      </c>
      <c r="BC30" s="50">
        <f t="shared" si="21"/>
        <v>3437.9900000000002</v>
      </c>
      <c r="BD30" s="50">
        <f t="shared" si="21"/>
        <v>3372.9900000000002</v>
      </c>
      <c r="BE30" s="50">
        <f t="shared" si="21"/>
        <v>3419.9900000000002</v>
      </c>
      <c r="BF30" s="50">
        <f t="shared" si="21"/>
        <v>3420.9900000000002</v>
      </c>
      <c r="BG30" s="50">
        <f t="shared" si="21"/>
        <v>3537.9900000000002</v>
      </c>
      <c r="BH30" s="50">
        <f t="shared" si="21"/>
        <v>3574.9900000000002</v>
      </c>
      <c r="BI30" s="50">
        <f t="shared" si="21"/>
        <v>3604.9900000000002</v>
      </c>
      <c r="BJ30" s="50">
        <f t="shared" si="21"/>
        <v>3639.9900000000002</v>
      </c>
      <c r="BK30" s="50">
        <f t="shared" si="21"/>
        <v>3642.9900000000002</v>
      </c>
      <c r="BL30" s="50">
        <f t="shared" si="21"/>
        <v>3643.9900000000002</v>
      </c>
      <c r="BM30" s="50">
        <f t="shared" si="21"/>
        <v>3648.9900000000002</v>
      </c>
      <c r="BN30" s="50">
        <f t="shared" si="21"/>
        <v>3651.9900000000002</v>
      </c>
      <c r="BO30" s="50">
        <f t="shared" si="21"/>
        <v>3651.9900000000002</v>
      </c>
      <c r="BP30" s="50">
        <f t="shared" si="21"/>
        <v>3652.9900000000002</v>
      </c>
      <c r="BQ30" s="50">
        <f t="shared" si="21"/>
        <v>3654.9900000000002</v>
      </c>
      <c r="BR30" s="50">
        <f t="shared" si="21"/>
        <v>3658.9900000000002</v>
      </c>
      <c r="BS30" s="50">
        <f t="shared" si="21"/>
        <v>3658.9900000000002</v>
      </c>
      <c r="BT30" s="50">
        <f t="shared" ref="BT30:CR30" si="22">BT31+BT39</f>
        <v>3658.9900000000002</v>
      </c>
      <c r="BU30" s="50">
        <f t="shared" si="22"/>
        <v>3658.9900000000002</v>
      </c>
      <c r="BV30" s="50">
        <f t="shared" si="22"/>
        <v>3667.9900000000002</v>
      </c>
      <c r="BW30" s="50">
        <f t="shared" si="22"/>
        <v>3665.9900000000002</v>
      </c>
      <c r="BX30" s="50">
        <f t="shared" si="22"/>
        <v>3662.9900000000002</v>
      </c>
      <c r="BY30" s="50">
        <f t="shared" si="22"/>
        <v>3666.9900000000002</v>
      </c>
      <c r="BZ30" s="50">
        <f t="shared" si="22"/>
        <v>3668.9900000000002</v>
      </c>
      <c r="CA30" s="50">
        <f t="shared" si="22"/>
        <v>3666.9900000000002</v>
      </c>
      <c r="CB30" s="50">
        <f t="shared" si="22"/>
        <v>3664.9900000000002</v>
      </c>
      <c r="CC30" s="50">
        <f t="shared" si="22"/>
        <v>3662.9900000000002</v>
      </c>
      <c r="CD30" s="50">
        <f t="shared" si="22"/>
        <v>3664.9900000000002</v>
      </c>
      <c r="CE30" s="50">
        <f t="shared" si="22"/>
        <v>3665.9900000000002</v>
      </c>
      <c r="CF30" s="50">
        <f t="shared" si="22"/>
        <v>3587.9900000000002</v>
      </c>
      <c r="CG30" s="50">
        <f t="shared" si="22"/>
        <v>3530.9900000000002</v>
      </c>
      <c r="CH30" s="50">
        <f t="shared" si="22"/>
        <v>3468.9900000000002</v>
      </c>
      <c r="CI30" s="50">
        <f t="shared" si="22"/>
        <v>3432.9900000000002</v>
      </c>
      <c r="CJ30" s="50">
        <f t="shared" si="22"/>
        <v>3397.9900000000002</v>
      </c>
      <c r="CK30" s="50">
        <f t="shared" si="22"/>
        <v>3384.9900000000002</v>
      </c>
      <c r="CL30" s="50">
        <f t="shared" si="22"/>
        <v>3389.9900000000002</v>
      </c>
      <c r="CM30" s="50">
        <f t="shared" si="22"/>
        <v>3393.9900000000002</v>
      </c>
      <c r="CN30" s="50">
        <f t="shared" si="22"/>
        <v>3392.9900000000002</v>
      </c>
      <c r="CO30" s="50">
        <f t="shared" si="22"/>
        <v>3390.9900000000002</v>
      </c>
      <c r="CP30" s="50">
        <f t="shared" si="22"/>
        <v>3390.9900000000002</v>
      </c>
      <c r="CQ30" s="50">
        <f t="shared" si="22"/>
        <v>3393.9900000000002</v>
      </c>
      <c r="CR30" s="50">
        <f t="shared" si="22"/>
        <v>3394.9900000000002</v>
      </c>
      <c r="CS30" s="51">
        <f>CS31+CS39</f>
        <v>3395.9900000000002</v>
      </c>
      <c r="CT30" s="52">
        <f t="shared" ref="CT30:CT47" si="23">SUM(B30:CS30)</f>
        <v>322183.03999999963</v>
      </c>
      <c r="CU30" s="117"/>
    </row>
    <row r="31" spans="1:177">
      <c r="A31" s="53" t="s">
        <v>31</v>
      </c>
      <c r="B31" s="54">
        <f>SUM(B32:B38)</f>
        <v>3050.51</v>
      </c>
      <c r="C31" s="55">
        <f t="shared" ref="C31:BN31" si="24">SUM(C32:C38)</f>
        <v>2855.51</v>
      </c>
      <c r="D31" s="55">
        <f t="shared" si="24"/>
        <v>2728.51</v>
      </c>
      <c r="E31" s="55">
        <f t="shared" si="24"/>
        <v>2668.51</v>
      </c>
      <c r="F31" s="55">
        <f t="shared" si="24"/>
        <v>2643.51</v>
      </c>
      <c r="G31" s="55">
        <f t="shared" si="24"/>
        <v>2643.51</v>
      </c>
      <c r="H31" s="55">
        <f t="shared" si="24"/>
        <v>2643.51</v>
      </c>
      <c r="I31" s="55">
        <f t="shared" si="24"/>
        <v>2643.51</v>
      </c>
      <c r="J31" s="55">
        <f t="shared" si="24"/>
        <v>2643.51</v>
      </c>
      <c r="K31" s="55">
        <f t="shared" si="24"/>
        <v>2643.51</v>
      </c>
      <c r="L31" s="55">
        <f t="shared" si="24"/>
        <v>2643.51</v>
      </c>
      <c r="M31" s="55">
        <f t="shared" si="24"/>
        <v>2643.51</v>
      </c>
      <c r="N31" s="55">
        <f t="shared" si="24"/>
        <v>2643.51</v>
      </c>
      <c r="O31" s="55">
        <f t="shared" si="24"/>
        <v>2643.51</v>
      </c>
      <c r="P31" s="55">
        <f t="shared" si="24"/>
        <v>2643.51</v>
      </c>
      <c r="Q31" s="55">
        <f t="shared" si="24"/>
        <v>2643.51</v>
      </c>
      <c r="R31" s="55">
        <f t="shared" si="24"/>
        <v>2643.51</v>
      </c>
      <c r="S31" s="55">
        <f t="shared" si="24"/>
        <v>2643.51</v>
      </c>
      <c r="T31" s="55">
        <f t="shared" si="24"/>
        <v>2643.51</v>
      </c>
      <c r="U31" s="55">
        <f t="shared" si="24"/>
        <v>2643.51</v>
      </c>
      <c r="V31" s="55">
        <f t="shared" si="24"/>
        <v>2643.51</v>
      </c>
      <c r="W31" s="55">
        <f t="shared" si="24"/>
        <v>2643.51</v>
      </c>
      <c r="X31" s="55">
        <f t="shared" si="24"/>
        <v>2643.51</v>
      </c>
      <c r="Y31" s="55">
        <f t="shared" si="24"/>
        <v>2643.51</v>
      </c>
      <c r="Z31" s="55">
        <f t="shared" si="24"/>
        <v>2643.51</v>
      </c>
      <c r="AA31" s="55">
        <f t="shared" si="24"/>
        <v>2829.51</v>
      </c>
      <c r="AB31" s="55">
        <f t="shared" si="24"/>
        <v>3024.51</v>
      </c>
      <c r="AC31" s="55">
        <f t="shared" si="24"/>
        <v>3155.51</v>
      </c>
      <c r="AD31" s="55">
        <f t="shared" si="24"/>
        <v>3314.51</v>
      </c>
      <c r="AE31" s="55">
        <f t="shared" si="24"/>
        <v>3381.51</v>
      </c>
      <c r="AF31" s="55">
        <f t="shared" si="24"/>
        <v>3406.51</v>
      </c>
      <c r="AG31" s="55">
        <f t="shared" si="24"/>
        <v>3420.51</v>
      </c>
      <c r="AH31" s="55">
        <f t="shared" si="24"/>
        <v>3409.51</v>
      </c>
      <c r="AI31" s="55">
        <f t="shared" si="24"/>
        <v>3403.51</v>
      </c>
      <c r="AJ31" s="55">
        <f t="shared" si="24"/>
        <v>3416.51</v>
      </c>
      <c r="AK31" s="55">
        <f t="shared" si="24"/>
        <v>3452.51</v>
      </c>
      <c r="AL31" s="55">
        <f t="shared" si="24"/>
        <v>3474.51</v>
      </c>
      <c r="AM31" s="55">
        <f t="shared" si="24"/>
        <v>3480.51</v>
      </c>
      <c r="AN31" s="55">
        <f t="shared" si="24"/>
        <v>3480.51</v>
      </c>
      <c r="AO31" s="55">
        <f t="shared" si="24"/>
        <v>3478.51</v>
      </c>
      <c r="AP31" s="55">
        <f t="shared" si="24"/>
        <v>3478.51</v>
      </c>
      <c r="AQ31" s="55">
        <f t="shared" si="24"/>
        <v>3495.51</v>
      </c>
      <c r="AR31" s="55">
        <f t="shared" si="24"/>
        <v>3507.51</v>
      </c>
      <c r="AS31" s="55">
        <f t="shared" si="24"/>
        <v>3508.51</v>
      </c>
      <c r="AT31" s="55">
        <f t="shared" si="24"/>
        <v>3515.51</v>
      </c>
      <c r="AU31" s="55">
        <f t="shared" si="24"/>
        <v>3519.51</v>
      </c>
      <c r="AV31" s="55">
        <f t="shared" si="24"/>
        <v>3507.51</v>
      </c>
      <c r="AW31" s="55">
        <f t="shared" si="24"/>
        <v>3511.51</v>
      </c>
      <c r="AX31" s="55">
        <f t="shared" si="24"/>
        <v>3507.51</v>
      </c>
      <c r="AY31" s="55">
        <f t="shared" si="24"/>
        <v>3507.51</v>
      </c>
      <c r="AZ31" s="55">
        <f t="shared" si="24"/>
        <v>3505.51</v>
      </c>
      <c r="BA31" s="55">
        <f t="shared" si="24"/>
        <v>3505.51</v>
      </c>
      <c r="BB31" s="55">
        <f t="shared" si="24"/>
        <v>3504.51</v>
      </c>
      <c r="BC31" s="55">
        <f t="shared" si="24"/>
        <v>3308.51</v>
      </c>
      <c r="BD31" s="55">
        <f t="shared" si="24"/>
        <v>3243.51</v>
      </c>
      <c r="BE31" s="55">
        <f t="shared" si="24"/>
        <v>3290.51</v>
      </c>
      <c r="BF31" s="55">
        <f t="shared" si="24"/>
        <v>3291.51</v>
      </c>
      <c r="BG31" s="55">
        <f t="shared" si="24"/>
        <v>3408.51</v>
      </c>
      <c r="BH31" s="55">
        <f t="shared" si="24"/>
        <v>3445.51</v>
      </c>
      <c r="BI31" s="55">
        <f t="shared" si="24"/>
        <v>3475.51</v>
      </c>
      <c r="BJ31" s="55">
        <f t="shared" si="24"/>
        <v>3510.51</v>
      </c>
      <c r="BK31" s="55">
        <f t="shared" si="24"/>
        <v>3513.51</v>
      </c>
      <c r="BL31" s="55">
        <f t="shared" si="24"/>
        <v>3514.51</v>
      </c>
      <c r="BM31" s="55">
        <f t="shared" si="24"/>
        <v>3519.51</v>
      </c>
      <c r="BN31" s="55">
        <f t="shared" si="24"/>
        <v>3522.51</v>
      </c>
      <c r="BO31" s="55">
        <f t="shared" ref="BO31:CR31" si="25">SUM(BO32:BO38)</f>
        <v>3522.51</v>
      </c>
      <c r="BP31" s="55">
        <f t="shared" si="25"/>
        <v>3523.51</v>
      </c>
      <c r="BQ31" s="55">
        <f t="shared" si="25"/>
        <v>3525.51</v>
      </c>
      <c r="BR31" s="55">
        <f t="shared" si="25"/>
        <v>3529.51</v>
      </c>
      <c r="BS31" s="55">
        <f t="shared" si="25"/>
        <v>3529.51</v>
      </c>
      <c r="BT31" s="55">
        <f t="shared" si="25"/>
        <v>3529.51</v>
      </c>
      <c r="BU31" s="55">
        <f t="shared" si="25"/>
        <v>3529.51</v>
      </c>
      <c r="BV31" s="55">
        <f t="shared" si="25"/>
        <v>3538.51</v>
      </c>
      <c r="BW31" s="55">
        <f t="shared" si="25"/>
        <v>3536.51</v>
      </c>
      <c r="BX31" s="55">
        <f t="shared" si="25"/>
        <v>3533.51</v>
      </c>
      <c r="BY31" s="55">
        <f t="shared" si="25"/>
        <v>3537.51</v>
      </c>
      <c r="BZ31" s="55">
        <f t="shared" si="25"/>
        <v>3539.51</v>
      </c>
      <c r="CA31" s="55">
        <f t="shared" si="25"/>
        <v>3537.51</v>
      </c>
      <c r="CB31" s="55">
        <f t="shared" si="25"/>
        <v>3535.51</v>
      </c>
      <c r="CC31" s="55">
        <f t="shared" si="25"/>
        <v>3533.51</v>
      </c>
      <c r="CD31" s="55">
        <f t="shared" si="25"/>
        <v>3535.51</v>
      </c>
      <c r="CE31" s="55">
        <f t="shared" si="25"/>
        <v>3536.51</v>
      </c>
      <c r="CF31" s="55">
        <f t="shared" si="25"/>
        <v>3458.51</v>
      </c>
      <c r="CG31" s="55">
        <f t="shared" si="25"/>
        <v>3401.51</v>
      </c>
      <c r="CH31" s="55">
        <f t="shared" si="25"/>
        <v>3339.51</v>
      </c>
      <c r="CI31" s="55">
        <f t="shared" si="25"/>
        <v>3303.51</v>
      </c>
      <c r="CJ31" s="55">
        <f t="shared" si="25"/>
        <v>3268.51</v>
      </c>
      <c r="CK31" s="55">
        <f t="shared" si="25"/>
        <v>3255.51</v>
      </c>
      <c r="CL31" s="55">
        <f t="shared" si="25"/>
        <v>3260.51</v>
      </c>
      <c r="CM31" s="55">
        <f t="shared" si="25"/>
        <v>3264.51</v>
      </c>
      <c r="CN31" s="55">
        <f t="shared" si="25"/>
        <v>3263.51</v>
      </c>
      <c r="CO31" s="55">
        <f t="shared" si="25"/>
        <v>3261.51</v>
      </c>
      <c r="CP31" s="55">
        <f t="shared" si="25"/>
        <v>3261.51</v>
      </c>
      <c r="CQ31" s="55">
        <f t="shared" si="25"/>
        <v>3264.51</v>
      </c>
      <c r="CR31" s="55">
        <f t="shared" si="25"/>
        <v>3265.51</v>
      </c>
      <c r="CS31" s="56">
        <f>SUM(CS32:CS38)</f>
        <v>3266.51</v>
      </c>
      <c r="CT31" s="24">
        <f t="shared" si="23"/>
        <v>309752.96000000037</v>
      </c>
      <c r="CU31" s="119"/>
    </row>
    <row r="32" spans="1:177">
      <c r="A32" s="57" t="s">
        <v>32</v>
      </c>
      <c r="B32" s="58">
        <f>B62-B73</f>
        <v>434</v>
      </c>
      <c r="C32" s="59">
        <f t="shared" ref="C32:BN32" si="26">C62-C73</f>
        <v>404</v>
      </c>
      <c r="D32" s="59">
        <f t="shared" si="26"/>
        <v>374</v>
      </c>
      <c r="E32" s="59">
        <f t="shared" si="26"/>
        <v>344</v>
      </c>
      <c r="F32" s="59">
        <f t="shared" si="26"/>
        <v>319</v>
      </c>
      <c r="G32" s="59">
        <f t="shared" si="26"/>
        <v>319</v>
      </c>
      <c r="H32" s="59">
        <f t="shared" si="26"/>
        <v>319</v>
      </c>
      <c r="I32" s="59">
        <f t="shared" si="26"/>
        <v>319</v>
      </c>
      <c r="J32" s="59">
        <f t="shared" si="26"/>
        <v>319</v>
      </c>
      <c r="K32" s="59">
        <f t="shared" si="26"/>
        <v>319</v>
      </c>
      <c r="L32" s="59">
        <f t="shared" si="26"/>
        <v>319</v>
      </c>
      <c r="M32" s="59">
        <f t="shared" si="26"/>
        <v>319</v>
      </c>
      <c r="N32" s="59">
        <f t="shared" si="26"/>
        <v>319</v>
      </c>
      <c r="O32" s="59">
        <f t="shared" si="26"/>
        <v>319</v>
      </c>
      <c r="P32" s="59">
        <f t="shared" si="26"/>
        <v>319</v>
      </c>
      <c r="Q32" s="59">
        <f t="shared" si="26"/>
        <v>319</v>
      </c>
      <c r="R32" s="59">
        <f t="shared" si="26"/>
        <v>319</v>
      </c>
      <c r="S32" s="59">
        <f t="shared" si="26"/>
        <v>319</v>
      </c>
      <c r="T32" s="59">
        <f t="shared" si="26"/>
        <v>319</v>
      </c>
      <c r="U32" s="59">
        <f t="shared" si="26"/>
        <v>319</v>
      </c>
      <c r="V32" s="59">
        <f t="shared" si="26"/>
        <v>319</v>
      </c>
      <c r="W32" s="59">
        <f t="shared" si="26"/>
        <v>319</v>
      </c>
      <c r="X32" s="59">
        <f t="shared" si="26"/>
        <v>319</v>
      </c>
      <c r="Y32" s="59">
        <f t="shared" si="26"/>
        <v>319</v>
      </c>
      <c r="Z32" s="59">
        <f t="shared" si="26"/>
        <v>319</v>
      </c>
      <c r="AA32" s="59">
        <f t="shared" si="26"/>
        <v>349</v>
      </c>
      <c r="AB32" s="59">
        <f t="shared" si="26"/>
        <v>379</v>
      </c>
      <c r="AC32" s="59">
        <f t="shared" si="26"/>
        <v>409</v>
      </c>
      <c r="AD32" s="59">
        <f t="shared" si="26"/>
        <v>439</v>
      </c>
      <c r="AE32" s="59">
        <f t="shared" si="26"/>
        <v>464</v>
      </c>
      <c r="AF32" s="59">
        <f t="shared" si="26"/>
        <v>464</v>
      </c>
      <c r="AG32" s="59">
        <f t="shared" si="26"/>
        <v>464</v>
      </c>
      <c r="AH32" s="59">
        <f t="shared" si="26"/>
        <v>464</v>
      </c>
      <c r="AI32" s="59">
        <f t="shared" si="26"/>
        <v>464</v>
      </c>
      <c r="AJ32" s="59">
        <f t="shared" si="26"/>
        <v>464</v>
      </c>
      <c r="AK32" s="59">
        <f t="shared" si="26"/>
        <v>464</v>
      </c>
      <c r="AL32" s="59">
        <f t="shared" si="26"/>
        <v>464</v>
      </c>
      <c r="AM32" s="59">
        <f t="shared" si="26"/>
        <v>464</v>
      </c>
      <c r="AN32" s="59">
        <f t="shared" si="26"/>
        <v>464</v>
      </c>
      <c r="AO32" s="59">
        <f t="shared" si="26"/>
        <v>464</v>
      </c>
      <c r="AP32" s="59">
        <f t="shared" si="26"/>
        <v>464</v>
      </c>
      <c r="AQ32" s="59">
        <f t="shared" si="26"/>
        <v>464</v>
      </c>
      <c r="AR32" s="59">
        <f t="shared" si="26"/>
        <v>464</v>
      </c>
      <c r="AS32" s="59">
        <f t="shared" si="26"/>
        <v>464</v>
      </c>
      <c r="AT32" s="59">
        <f t="shared" si="26"/>
        <v>464</v>
      </c>
      <c r="AU32" s="59">
        <f t="shared" si="26"/>
        <v>464</v>
      </c>
      <c r="AV32" s="59">
        <f t="shared" si="26"/>
        <v>464</v>
      </c>
      <c r="AW32" s="59">
        <f t="shared" si="26"/>
        <v>464</v>
      </c>
      <c r="AX32" s="59">
        <f t="shared" si="26"/>
        <v>464</v>
      </c>
      <c r="AY32" s="59">
        <f t="shared" si="26"/>
        <v>464</v>
      </c>
      <c r="AZ32" s="59">
        <f t="shared" si="26"/>
        <v>464</v>
      </c>
      <c r="BA32" s="59">
        <f t="shared" si="26"/>
        <v>464</v>
      </c>
      <c r="BB32" s="59">
        <f t="shared" si="26"/>
        <v>464</v>
      </c>
      <c r="BC32" s="59">
        <f t="shared" si="26"/>
        <v>434</v>
      </c>
      <c r="BD32" s="59">
        <f t="shared" si="26"/>
        <v>404</v>
      </c>
      <c r="BE32" s="59">
        <f t="shared" si="26"/>
        <v>434</v>
      </c>
      <c r="BF32" s="59">
        <f t="shared" si="26"/>
        <v>464</v>
      </c>
      <c r="BG32" s="59">
        <f t="shared" si="26"/>
        <v>464</v>
      </c>
      <c r="BH32" s="59">
        <f t="shared" si="26"/>
        <v>464</v>
      </c>
      <c r="BI32" s="59">
        <f t="shared" si="26"/>
        <v>464</v>
      </c>
      <c r="BJ32" s="59">
        <f t="shared" si="26"/>
        <v>464</v>
      </c>
      <c r="BK32" s="59">
        <f t="shared" si="26"/>
        <v>464</v>
      </c>
      <c r="BL32" s="59">
        <f t="shared" si="26"/>
        <v>464</v>
      </c>
      <c r="BM32" s="59">
        <f t="shared" si="26"/>
        <v>464</v>
      </c>
      <c r="BN32" s="59">
        <f t="shared" si="26"/>
        <v>464</v>
      </c>
      <c r="BO32" s="59">
        <f t="shared" ref="BO32:CS32" si="27">BO62-BO73</f>
        <v>464</v>
      </c>
      <c r="BP32" s="59">
        <f t="shared" si="27"/>
        <v>464</v>
      </c>
      <c r="BQ32" s="59">
        <f t="shared" si="27"/>
        <v>464</v>
      </c>
      <c r="BR32" s="59">
        <f t="shared" si="27"/>
        <v>464</v>
      </c>
      <c r="BS32" s="59">
        <f t="shared" si="27"/>
        <v>464</v>
      </c>
      <c r="BT32" s="59">
        <f t="shared" si="27"/>
        <v>464</v>
      </c>
      <c r="BU32" s="59">
        <f t="shared" si="27"/>
        <v>464</v>
      </c>
      <c r="BV32" s="59">
        <f t="shared" si="27"/>
        <v>464</v>
      </c>
      <c r="BW32" s="59">
        <f t="shared" si="27"/>
        <v>464</v>
      </c>
      <c r="BX32" s="59">
        <f t="shared" si="27"/>
        <v>464</v>
      </c>
      <c r="BY32" s="59">
        <f t="shared" si="27"/>
        <v>464</v>
      </c>
      <c r="BZ32" s="59">
        <f t="shared" si="27"/>
        <v>464</v>
      </c>
      <c r="CA32" s="59">
        <f t="shared" si="27"/>
        <v>464</v>
      </c>
      <c r="CB32" s="59">
        <f t="shared" si="27"/>
        <v>464</v>
      </c>
      <c r="CC32" s="59">
        <f t="shared" si="27"/>
        <v>464</v>
      </c>
      <c r="CD32" s="59">
        <f t="shared" si="27"/>
        <v>464</v>
      </c>
      <c r="CE32" s="59">
        <f t="shared" si="27"/>
        <v>464</v>
      </c>
      <c r="CF32" s="59">
        <f t="shared" si="27"/>
        <v>464</v>
      </c>
      <c r="CG32" s="59">
        <f t="shared" si="27"/>
        <v>434</v>
      </c>
      <c r="CH32" s="59">
        <f t="shared" si="27"/>
        <v>404</v>
      </c>
      <c r="CI32" s="59">
        <f t="shared" si="27"/>
        <v>374</v>
      </c>
      <c r="CJ32" s="59">
        <f t="shared" si="27"/>
        <v>344</v>
      </c>
      <c r="CK32" s="59">
        <f t="shared" si="27"/>
        <v>327</v>
      </c>
      <c r="CL32" s="59">
        <f t="shared" si="27"/>
        <v>327</v>
      </c>
      <c r="CM32" s="59">
        <f t="shared" si="27"/>
        <v>327</v>
      </c>
      <c r="CN32" s="59">
        <f t="shared" si="27"/>
        <v>327</v>
      </c>
      <c r="CO32" s="59">
        <f t="shared" si="27"/>
        <v>327</v>
      </c>
      <c r="CP32" s="59">
        <f t="shared" si="27"/>
        <v>327</v>
      </c>
      <c r="CQ32" s="59">
        <f t="shared" si="27"/>
        <v>327</v>
      </c>
      <c r="CR32" s="59">
        <f t="shared" si="27"/>
        <v>327</v>
      </c>
      <c r="CS32" s="60">
        <f t="shared" si="27"/>
        <v>327</v>
      </c>
      <c r="CT32" s="24">
        <f t="shared" si="23"/>
        <v>39266</v>
      </c>
      <c r="CU32" s="119"/>
    </row>
    <row r="33" spans="1:99">
      <c r="A33" s="22" t="s">
        <v>33</v>
      </c>
      <c r="B33" s="61">
        <f t="shared" ref="B33:Q38" si="28">B63-B74</f>
        <v>489</v>
      </c>
      <c r="C33" s="3">
        <f t="shared" si="28"/>
        <v>429</v>
      </c>
      <c r="D33" s="3">
        <f t="shared" si="28"/>
        <v>383</v>
      </c>
      <c r="E33" s="3">
        <f t="shared" si="28"/>
        <v>383</v>
      </c>
      <c r="F33" s="3">
        <f t="shared" si="28"/>
        <v>383</v>
      </c>
      <c r="G33" s="3">
        <f t="shared" si="28"/>
        <v>383</v>
      </c>
      <c r="H33" s="3">
        <f t="shared" si="28"/>
        <v>383</v>
      </c>
      <c r="I33" s="3">
        <f t="shared" si="28"/>
        <v>383</v>
      </c>
      <c r="J33" s="3">
        <f t="shared" si="28"/>
        <v>383</v>
      </c>
      <c r="K33" s="3">
        <f t="shared" si="28"/>
        <v>383</v>
      </c>
      <c r="L33" s="3">
        <f t="shared" si="28"/>
        <v>383</v>
      </c>
      <c r="M33" s="3">
        <f t="shared" si="28"/>
        <v>383</v>
      </c>
      <c r="N33" s="3">
        <f t="shared" si="28"/>
        <v>383</v>
      </c>
      <c r="O33" s="3">
        <f t="shared" si="28"/>
        <v>383</v>
      </c>
      <c r="P33" s="3">
        <f t="shared" si="28"/>
        <v>383</v>
      </c>
      <c r="Q33" s="3">
        <f t="shared" si="28"/>
        <v>383</v>
      </c>
      <c r="R33" s="3">
        <f t="shared" ref="R33:CC33" si="29">R63-R74</f>
        <v>383</v>
      </c>
      <c r="S33" s="3">
        <f t="shared" si="29"/>
        <v>383</v>
      </c>
      <c r="T33" s="3">
        <f t="shared" si="29"/>
        <v>383</v>
      </c>
      <c r="U33" s="3">
        <f t="shared" si="29"/>
        <v>383</v>
      </c>
      <c r="V33" s="3">
        <f t="shared" si="29"/>
        <v>383</v>
      </c>
      <c r="W33" s="3">
        <f t="shared" si="29"/>
        <v>383</v>
      </c>
      <c r="X33" s="3">
        <f t="shared" si="29"/>
        <v>383</v>
      </c>
      <c r="Y33" s="3">
        <f t="shared" si="29"/>
        <v>383</v>
      </c>
      <c r="Z33" s="3">
        <f t="shared" si="29"/>
        <v>383</v>
      </c>
      <c r="AA33" s="3">
        <f t="shared" si="29"/>
        <v>443</v>
      </c>
      <c r="AB33" s="3">
        <f t="shared" si="29"/>
        <v>503</v>
      </c>
      <c r="AC33" s="3">
        <f t="shared" si="29"/>
        <v>549</v>
      </c>
      <c r="AD33" s="3">
        <f t="shared" si="29"/>
        <v>549</v>
      </c>
      <c r="AE33" s="3">
        <f t="shared" si="29"/>
        <v>549</v>
      </c>
      <c r="AF33" s="3">
        <f t="shared" si="29"/>
        <v>549</v>
      </c>
      <c r="AG33" s="3">
        <f t="shared" si="29"/>
        <v>549</v>
      </c>
      <c r="AH33" s="3">
        <f t="shared" si="29"/>
        <v>549</v>
      </c>
      <c r="AI33" s="3">
        <f t="shared" si="29"/>
        <v>549</v>
      </c>
      <c r="AJ33" s="3">
        <f t="shared" si="29"/>
        <v>549</v>
      </c>
      <c r="AK33" s="3">
        <f t="shared" si="29"/>
        <v>549</v>
      </c>
      <c r="AL33" s="3">
        <f t="shared" si="29"/>
        <v>549</v>
      </c>
      <c r="AM33" s="3">
        <f t="shared" si="29"/>
        <v>549</v>
      </c>
      <c r="AN33" s="3">
        <f t="shared" si="29"/>
        <v>549</v>
      </c>
      <c r="AO33" s="3">
        <f t="shared" si="29"/>
        <v>549</v>
      </c>
      <c r="AP33" s="3">
        <f t="shared" si="29"/>
        <v>549</v>
      </c>
      <c r="AQ33" s="3">
        <f t="shared" si="29"/>
        <v>549</v>
      </c>
      <c r="AR33" s="3">
        <f t="shared" si="29"/>
        <v>549</v>
      </c>
      <c r="AS33" s="3">
        <f t="shared" si="29"/>
        <v>549</v>
      </c>
      <c r="AT33" s="3">
        <f t="shared" si="29"/>
        <v>549</v>
      </c>
      <c r="AU33" s="3">
        <f t="shared" si="29"/>
        <v>549</v>
      </c>
      <c r="AV33" s="3">
        <f t="shared" si="29"/>
        <v>549</v>
      </c>
      <c r="AW33" s="3">
        <f t="shared" si="29"/>
        <v>549</v>
      </c>
      <c r="AX33" s="3">
        <f t="shared" si="29"/>
        <v>549</v>
      </c>
      <c r="AY33" s="3">
        <f t="shared" si="29"/>
        <v>549</v>
      </c>
      <c r="AZ33" s="3">
        <f t="shared" si="29"/>
        <v>549</v>
      </c>
      <c r="BA33" s="3">
        <f t="shared" si="29"/>
        <v>549</v>
      </c>
      <c r="BB33" s="3">
        <f t="shared" si="29"/>
        <v>549</v>
      </c>
      <c r="BC33" s="3">
        <f t="shared" si="29"/>
        <v>497</v>
      </c>
      <c r="BD33" s="3">
        <f t="shared" si="29"/>
        <v>497</v>
      </c>
      <c r="BE33" s="3">
        <f t="shared" si="29"/>
        <v>549</v>
      </c>
      <c r="BF33" s="3">
        <f t="shared" si="29"/>
        <v>549</v>
      </c>
      <c r="BG33" s="3">
        <f t="shared" si="29"/>
        <v>549</v>
      </c>
      <c r="BH33" s="3">
        <f t="shared" si="29"/>
        <v>549</v>
      </c>
      <c r="BI33" s="3">
        <f t="shared" si="29"/>
        <v>549</v>
      </c>
      <c r="BJ33" s="3">
        <f t="shared" si="29"/>
        <v>549</v>
      </c>
      <c r="BK33" s="3">
        <f t="shared" si="29"/>
        <v>549</v>
      </c>
      <c r="BL33" s="3">
        <f t="shared" si="29"/>
        <v>549</v>
      </c>
      <c r="BM33" s="3">
        <f t="shared" si="29"/>
        <v>549</v>
      </c>
      <c r="BN33" s="3">
        <f t="shared" si="29"/>
        <v>549</v>
      </c>
      <c r="BO33" s="3">
        <f t="shared" si="29"/>
        <v>549</v>
      </c>
      <c r="BP33" s="3">
        <f t="shared" si="29"/>
        <v>549</v>
      </c>
      <c r="BQ33" s="3">
        <f t="shared" si="29"/>
        <v>549</v>
      </c>
      <c r="BR33" s="3">
        <f t="shared" si="29"/>
        <v>549</v>
      </c>
      <c r="BS33" s="3">
        <f t="shared" si="29"/>
        <v>549</v>
      </c>
      <c r="BT33" s="3">
        <f t="shared" si="29"/>
        <v>549</v>
      </c>
      <c r="BU33" s="3">
        <f t="shared" si="29"/>
        <v>549</v>
      </c>
      <c r="BV33" s="3">
        <f t="shared" si="29"/>
        <v>549</v>
      </c>
      <c r="BW33" s="3">
        <f t="shared" si="29"/>
        <v>549</v>
      </c>
      <c r="BX33" s="3">
        <f t="shared" si="29"/>
        <v>549</v>
      </c>
      <c r="BY33" s="3">
        <f t="shared" si="29"/>
        <v>549</v>
      </c>
      <c r="BZ33" s="3">
        <f t="shared" si="29"/>
        <v>549</v>
      </c>
      <c r="CA33" s="3">
        <f t="shared" si="29"/>
        <v>549</v>
      </c>
      <c r="CB33" s="3">
        <f t="shared" si="29"/>
        <v>549</v>
      </c>
      <c r="CC33" s="3">
        <f t="shared" si="29"/>
        <v>549</v>
      </c>
      <c r="CD33" s="3">
        <f t="shared" ref="CD33:CS33" si="30">CD63-CD74</f>
        <v>549</v>
      </c>
      <c r="CE33" s="3">
        <f t="shared" si="30"/>
        <v>549</v>
      </c>
      <c r="CF33" s="3">
        <f t="shared" si="30"/>
        <v>549</v>
      </c>
      <c r="CG33" s="3">
        <f t="shared" si="30"/>
        <v>549</v>
      </c>
      <c r="CH33" s="3">
        <f t="shared" si="30"/>
        <v>549</v>
      </c>
      <c r="CI33" s="3">
        <f t="shared" si="30"/>
        <v>549</v>
      </c>
      <c r="CJ33" s="3">
        <f t="shared" si="30"/>
        <v>549</v>
      </c>
      <c r="CK33" s="3">
        <f t="shared" si="30"/>
        <v>549</v>
      </c>
      <c r="CL33" s="3">
        <f t="shared" si="30"/>
        <v>549</v>
      </c>
      <c r="CM33" s="3">
        <f t="shared" si="30"/>
        <v>549</v>
      </c>
      <c r="CN33" s="3">
        <f t="shared" si="30"/>
        <v>549</v>
      </c>
      <c r="CO33" s="3">
        <f t="shared" si="30"/>
        <v>549</v>
      </c>
      <c r="CP33" s="3">
        <f t="shared" si="30"/>
        <v>549</v>
      </c>
      <c r="CQ33" s="3">
        <f t="shared" si="30"/>
        <v>549</v>
      </c>
      <c r="CR33" s="3">
        <f t="shared" si="30"/>
        <v>549</v>
      </c>
      <c r="CS33" s="62">
        <f t="shared" si="30"/>
        <v>549</v>
      </c>
      <c r="CT33" s="24">
        <f t="shared" si="23"/>
        <v>48450</v>
      </c>
      <c r="CU33" s="119"/>
    </row>
    <row r="34" spans="1:99">
      <c r="A34" s="22" t="s">
        <v>34</v>
      </c>
      <c r="B34" s="61">
        <f t="shared" si="28"/>
        <v>734</v>
      </c>
      <c r="C34" s="3">
        <f t="shared" si="28"/>
        <v>734</v>
      </c>
      <c r="D34" s="3">
        <f t="shared" si="28"/>
        <v>734</v>
      </c>
      <c r="E34" s="3">
        <f t="shared" si="28"/>
        <v>734</v>
      </c>
      <c r="F34" s="3">
        <f t="shared" si="28"/>
        <v>734</v>
      </c>
      <c r="G34" s="3">
        <f t="shared" si="28"/>
        <v>734</v>
      </c>
      <c r="H34" s="3">
        <f t="shared" si="28"/>
        <v>734</v>
      </c>
      <c r="I34" s="3">
        <f t="shared" si="28"/>
        <v>734</v>
      </c>
      <c r="J34" s="3">
        <f t="shared" si="28"/>
        <v>734</v>
      </c>
      <c r="K34" s="3">
        <f t="shared" si="28"/>
        <v>734</v>
      </c>
      <c r="L34" s="3">
        <f t="shared" si="28"/>
        <v>734</v>
      </c>
      <c r="M34" s="3">
        <f t="shared" si="28"/>
        <v>734</v>
      </c>
      <c r="N34" s="3">
        <f t="shared" si="28"/>
        <v>734</v>
      </c>
      <c r="O34" s="3">
        <f t="shared" si="28"/>
        <v>734</v>
      </c>
      <c r="P34" s="3">
        <f t="shared" si="28"/>
        <v>734</v>
      </c>
      <c r="Q34" s="3">
        <f t="shared" si="28"/>
        <v>734</v>
      </c>
      <c r="R34" s="3">
        <f t="shared" ref="R34:CC34" si="31">R64-R75</f>
        <v>734</v>
      </c>
      <c r="S34" s="3">
        <f t="shared" si="31"/>
        <v>734</v>
      </c>
      <c r="T34" s="3">
        <f t="shared" si="31"/>
        <v>734</v>
      </c>
      <c r="U34" s="3">
        <f t="shared" si="31"/>
        <v>734</v>
      </c>
      <c r="V34" s="3">
        <f t="shared" si="31"/>
        <v>734</v>
      </c>
      <c r="W34" s="3">
        <f t="shared" si="31"/>
        <v>734</v>
      </c>
      <c r="X34" s="3">
        <f t="shared" si="31"/>
        <v>734</v>
      </c>
      <c r="Y34" s="3">
        <f t="shared" si="31"/>
        <v>734</v>
      </c>
      <c r="Z34" s="3">
        <f t="shared" si="31"/>
        <v>734</v>
      </c>
      <c r="AA34" s="3">
        <f t="shared" si="31"/>
        <v>899</v>
      </c>
      <c r="AB34" s="3">
        <f t="shared" si="31"/>
        <v>899</v>
      </c>
      <c r="AC34" s="3">
        <f t="shared" si="31"/>
        <v>899</v>
      </c>
      <c r="AD34" s="3">
        <f t="shared" si="31"/>
        <v>899</v>
      </c>
      <c r="AE34" s="3">
        <f t="shared" si="31"/>
        <v>899</v>
      </c>
      <c r="AF34" s="3">
        <f t="shared" si="31"/>
        <v>899</v>
      </c>
      <c r="AG34" s="3">
        <f t="shared" si="31"/>
        <v>899</v>
      </c>
      <c r="AH34" s="3">
        <f t="shared" si="31"/>
        <v>899</v>
      </c>
      <c r="AI34" s="3">
        <f t="shared" si="31"/>
        <v>899</v>
      </c>
      <c r="AJ34" s="3">
        <f t="shared" si="31"/>
        <v>899</v>
      </c>
      <c r="AK34" s="3">
        <f t="shared" si="31"/>
        <v>899</v>
      </c>
      <c r="AL34" s="3">
        <f t="shared" si="31"/>
        <v>899</v>
      </c>
      <c r="AM34" s="3">
        <f t="shared" si="31"/>
        <v>899</v>
      </c>
      <c r="AN34" s="3">
        <f t="shared" si="31"/>
        <v>899</v>
      </c>
      <c r="AO34" s="3">
        <f t="shared" si="31"/>
        <v>899</v>
      </c>
      <c r="AP34" s="3">
        <f t="shared" si="31"/>
        <v>899</v>
      </c>
      <c r="AQ34" s="3">
        <f t="shared" si="31"/>
        <v>899</v>
      </c>
      <c r="AR34" s="3">
        <f t="shared" si="31"/>
        <v>899</v>
      </c>
      <c r="AS34" s="3">
        <f t="shared" si="31"/>
        <v>899</v>
      </c>
      <c r="AT34" s="3">
        <f t="shared" si="31"/>
        <v>899</v>
      </c>
      <c r="AU34" s="3">
        <f t="shared" si="31"/>
        <v>899</v>
      </c>
      <c r="AV34" s="3">
        <f t="shared" si="31"/>
        <v>899</v>
      </c>
      <c r="AW34" s="3">
        <f t="shared" si="31"/>
        <v>899</v>
      </c>
      <c r="AX34" s="3">
        <f t="shared" si="31"/>
        <v>899</v>
      </c>
      <c r="AY34" s="3">
        <f t="shared" si="31"/>
        <v>899</v>
      </c>
      <c r="AZ34" s="3">
        <f t="shared" si="31"/>
        <v>899</v>
      </c>
      <c r="BA34" s="3">
        <f t="shared" si="31"/>
        <v>899</v>
      </c>
      <c r="BB34" s="3">
        <f t="shared" si="31"/>
        <v>899</v>
      </c>
      <c r="BC34" s="3">
        <f t="shared" si="31"/>
        <v>899</v>
      </c>
      <c r="BD34" s="3">
        <f t="shared" si="31"/>
        <v>899</v>
      </c>
      <c r="BE34" s="3">
        <f t="shared" si="31"/>
        <v>899</v>
      </c>
      <c r="BF34" s="3">
        <f t="shared" si="31"/>
        <v>899</v>
      </c>
      <c r="BG34" s="3">
        <f t="shared" si="31"/>
        <v>899</v>
      </c>
      <c r="BH34" s="3">
        <f t="shared" si="31"/>
        <v>899</v>
      </c>
      <c r="BI34" s="3">
        <f t="shared" si="31"/>
        <v>899</v>
      </c>
      <c r="BJ34" s="3">
        <f t="shared" si="31"/>
        <v>899</v>
      </c>
      <c r="BK34" s="3">
        <f t="shared" si="31"/>
        <v>899</v>
      </c>
      <c r="BL34" s="3">
        <f t="shared" si="31"/>
        <v>899</v>
      </c>
      <c r="BM34" s="3">
        <f t="shared" si="31"/>
        <v>899</v>
      </c>
      <c r="BN34" s="3">
        <f t="shared" si="31"/>
        <v>899</v>
      </c>
      <c r="BO34" s="3">
        <f t="shared" si="31"/>
        <v>899</v>
      </c>
      <c r="BP34" s="3">
        <f t="shared" si="31"/>
        <v>899</v>
      </c>
      <c r="BQ34" s="3">
        <f t="shared" si="31"/>
        <v>899</v>
      </c>
      <c r="BR34" s="3">
        <f t="shared" si="31"/>
        <v>899</v>
      </c>
      <c r="BS34" s="3">
        <f t="shared" si="31"/>
        <v>899</v>
      </c>
      <c r="BT34" s="3">
        <f t="shared" si="31"/>
        <v>899</v>
      </c>
      <c r="BU34" s="3">
        <f t="shared" si="31"/>
        <v>899</v>
      </c>
      <c r="BV34" s="3">
        <f t="shared" si="31"/>
        <v>899</v>
      </c>
      <c r="BW34" s="3">
        <f t="shared" si="31"/>
        <v>899</v>
      </c>
      <c r="BX34" s="3">
        <f t="shared" si="31"/>
        <v>899</v>
      </c>
      <c r="BY34" s="3">
        <f t="shared" si="31"/>
        <v>899</v>
      </c>
      <c r="BZ34" s="3">
        <f t="shared" si="31"/>
        <v>899</v>
      </c>
      <c r="CA34" s="3">
        <f t="shared" si="31"/>
        <v>899</v>
      </c>
      <c r="CB34" s="3">
        <f t="shared" si="31"/>
        <v>899</v>
      </c>
      <c r="CC34" s="3">
        <f t="shared" si="31"/>
        <v>899</v>
      </c>
      <c r="CD34" s="3">
        <f t="shared" ref="CD34:CS34" si="32">CD64-CD75</f>
        <v>899</v>
      </c>
      <c r="CE34" s="3">
        <f t="shared" si="32"/>
        <v>899</v>
      </c>
      <c r="CF34" s="3">
        <f t="shared" si="32"/>
        <v>899</v>
      </c>
      <c r="CG34" s="3">
        <f t="shared" si="32"/>
        <v>899</v>
      </c>
      <c r="CH34" s="3">
        <f t="shared" si="32"/>
        <v>899</v>
      </c>
      <c r="CI34" s="3">
        <f t="shared" si="32"/>
        <v>899</v>
      </c>
      <c r="CJ34" s="3">
        <f t="shared" si="32"/>
        <v>899</v>
      </c>
      <c r="CK34" s="3">
        <f t="shared" si="32"/>
        <v>899</v>
      </c>
      <c r="CL34" s="3">
        <f t="shared" si="32"/>
        <v>899</v>
      </c>
      <c r="CM34" s="3">
        <f t="shared" si="32"/>
        <v>899</v>
      </c>
      <c r="CN34" s="3">
        <f t="shared" si="32"/>
        <v>899</v>
      </c>
      <c r="CO34" s="3">
        <f t="shared" si="32"/>
        <v>899</v>
      </c>
      <c r="CP34" s="3">
        <f t="shared" si="32"/>
        <v>899</v>
      </c>
      <c r="CQ34" s="3">
        <f t="shared" si="32"/>
        <v>899</v>
      </c>
      <c r="CR34" s="3">
        <f t="shared" si="32"/>
        <v>899</v>
      </c>
      <c r="CS34" s="62">
        <f t="shared" si="32"/>
        <v>899</v>
      </c>
      <c r="CT34" s="24">
        <f t="shared" si="23"/>
        <v>82179</v>
      </c>
      <c r="CU34" s="119"/>
    </row>
    <row r="35" spans="1:99">
      <c r="A35" s="22" t="s">
        <v>35</v>
      </c>
      <c r="B35" s="61">
        <f t="shared" si="28"/>
        <v>319</v>
      </c>
      <c r="C35" s="3">
        <f t="shared" si="28"/>
        <v>319</v>
      </c>
      <c r="D35" s="3">
        <f t="shared" si="28"/>
        <v>319</v>
      </c>
      <c r="E35" s="3">
        <f t="shared" si="28"/>
        <v>319</v>
      </c>
      <c r="F35" s="3">
        <f t="shared" si="28"/>
        <v>319</v>
      </c>
      <c r="G35" s="3">
        <f t="shared" si="28"/>
        <v>319</v>
      </c>
      <c r="H35" s="3">
        <f t="shared" si="28"/>
        <v>319</v>
      </c>
      <c r="I35" s="3">
        <f t="shared" si="28"/>
        <v>319</v>
      </c>
      <c r="J35" s="3">
        <f t="shared" si="28"/>
        <v>319</v>
      </c>
      <c r="K35" s="3">
        <f t="shared" si="28"/>
        <v>319</v>
      </c>
      <c r="L35" s="3">
        <f t="shared" si="28"/>
        <v>319</v>
      </c>
      <c r="M35" s="3">
        <f t="shared" si="28"/>
        <v>319</v>
      </c>
      <c r="N35" s="3">
        <f t="shared" si="28"/>
        <v>319</v>
      </c>
      <c r="O35" s="3">
        <f t="shared" si="28"/>
        <v>319</v>
      </c>
      <c r="P35" s="3">
        <f t="shared" si="28"/>
        <v>319</v>
      </c>
      <c r="Q35" s="3">
        <f t="shared" si="28"/>
        <v>319</v>
      </c>
      <c r="R35" s="3">
        <f t="shared" ref="R35:CC35" si="33">R65-R76</f>
        <v>319</v>
      </c>
      <c r="S35" s="3">
        <f t="shared" si="33"/>
        <v>319</v>
      </c>
      <c r="T35" s="3">
        <f t="shared" si="33"/>
        <v>319</v>
      </c>
      <c r="U35" s="3">
        <f t="shared" si="33"/>
        <v>319</v>
      </c>
      <c r="V35" s="3">
        <f t="shared" si="33"/>
        <v>319</v>
      </c>
      <c r="W35" s="3">
        <f t="shared" si="33"/>
        <v>319</v>
      </c>
      <c r="X35" s="3">
        <f t="shared" si="33"/>
        <v>319</v>
      </c>
      <c r="Y35" s="3">
        <f t="shared" si="33"/>
        <v>319</v>
      </c>
      <c r="Z35" s="3">
        <f t="shared" si="33"/>
        <v>319</v>
      </c>
      <c r="AA35" s="3">
        <f t="shared" si="33"/>
        <v>319</v>
      </c>
      <c r="AB35" s="3">
        <f t="shared" si="33"/>
        <v>319</v>
      </c>
      <c r="AC35" s="3">
        <f t="shared" si="33"/>
        <v>319</v>
      </c>
      <c r="AD35" s="3">
        <f t="shared" si="33"/>
        <v>409</v>
      </c>
      <c r="AE35" s="3">
        <f t="shared" si="33"/>
        <v>409</v>
      </c>
      <c r="AF35" s="3">
        <f t="shared" si="33"/>
        <v>409</v>
      </c>
      <c r="AG35" s="3">
        <f t="shared" si="33"/>
        <v>409</v>
      </c>
      <c r="AH35" s="3">
        <f t="shared" si="33"/>
        <v>409</v>
      </c>
      <c r="AI35" s="3">
        <f t="shared" si="33"/>
        <v>409</v>
      </c>
      <c r="AJ35" s="3">
        <f t="shared" si="33"/>
        <v>409</v>
      </c>
      <c r="AK35" s="3">
        <f t="shared" si="33"/>
        <v>409</v>
      </c>
      <c r="AL35" s="3">
        <f t="shared" si="33"/>
        <v>409</v>
      </c>
      <c r="AM35" s="3">
        <f t="shared" si="33"/>
        <v>409</v>
      </c>
      <c r="AN35" s="3">
        <f t="shared" si="33"/>
        <v>409</v>
      </c>
      <c r="AO35" s="3">
        <f t="shared" si="33"/>
        <v>409</v>
      </c>
      <c r="AP35" s="3">
        <f t="shared" si="33"/>
        <v>409</v>
      </c>
      <c r="AQ35" s="3">
        <f t="shared" si="33"/>
        <v>409</v>
      </c>
      <c r="AR35" s="3">
        <f t="shared" si="33"/>
        <v>409</v>
      </c>
      <c r="AS35" s="3">
        <f t="shared" si="33"/>
        <v>409</v>
      </c>
      <c r="AT35" s="3">
        <f t="shared" si="33"/>
        <v>409</v>
      </c>
      <c r="AU35" s="3">
        <f t="shared" si="33"/>
        <v>409</v>
      </c>
      <c r="AV35" s="3">
        <f t="shared" si="33"/>
        <v>409</v>
      </c>
      <c r="AW35" s="3">
        <f t="shared" si="33"/>
        <v>409</v>
      </c>
      <c r="AX35" s="3">
        <f t="shared" si="33"/>
        <v>409</v>
      </c>
      <c r="AY35" s="3">
        <f t="shared" si="33"/>
        <v>409</v>
      </c>
      <c r="AZ35" s="3">
        <f t="shared" si="33"/>
        <v>409</v>
      </c>
      <c r="BA35" s="3">
        <f t="shared" si="33"/>
        <v>409</v>
      </c>
      <c r="BB35" s="3">
        <f t="shared" si="33"/>
        <v>409</v>
      </c>
      <c r="BC35" s="3">
        <f t="shared" si="33"/>
        <v>324</v>
      </c>
      <c r="BD35" s="3">
        <f t="shared" si="33"/>
        <v>324</v>
      </c>
      <c r="BE35" s="3">
        <f t="shared" si="33"/>
        <v>324</v>
      </c>
      <c r="BF35" s="3">
        <f t="shared" si="33"/>
        <v>324</v>
      </c>
      <c r="BG35" s="3">
        <f t="shared" si="33"/>
        <v>409</v>
      </c>
      <c r="BH35" s="3">
        <f t="shared" si="33"/>
        <v>409</v>
      </c>
      <c r="BI35" s="3">
        <f t="shared" si="33"/>
        <v>409</v>
      </c>
      <c r="BJ35" s="3">
        <f t="shared" si="33"/>
        <v>409</v>
      </c>
      <c r="BK35" s="3">
        <f t="shared" si="33"/>
        <v>409</v>
      </c>
      <c r="BL35" s="3">
        <f t="shared" si="33"/>
        <v>409</v>
      </c>
      <c r="BM35" s="3">
        <f t="shared" si="33"/>
        <v>409</v>
      </c>
      <c r="BN35" s="3">
        <f t="shared" si="33"/>
        <v>409</v>
      </c>
      <c r="BO35" s="3">
        <f t="shared" si="33"/>
        <v>409</v>
      </c>
      <c r="BP35" s="3">
        <f t="shared" si="33"/>
        <v>409</v>
      </c>
      <c r="BQ35" s="3">
        <f t="shared" si="33"/>
        <v>409</v>
      </c>
      <c r="BR35" s="3">
        <f t="shared" si="33"/>
        <v>409</v>
      </c>
      <c r="BS35" s="3">
        <f t="shared" si="33"/>
        <v>409</v>
      </c>
      <c r="BT35" s="3">
        <f t="shared" si="33"/>
        <v>409</v>
      </c>
      <c r="BU35" s="3">
        <f t="shared" si="33"/>
        <v>409</v>
      </c>
      <c r="BV35" s="3">
        <f t="shared" si="33"/>
        <v>409</v>
      </c>
      <c r="BW35" s="3">
        <f t="shared" si="33"/>
        <v>409</v>
      </c>
      <c r="BX35" s="3">
        <f t="shared" si="33"/>
        <v>409</v>
      </c>
      <c r="BY35" s="3">
        <f t="shared" si="33"/>
        <v>409</v>
      </c>
      <c r="BZ35" s="3">
        <f t="shared" si="33"/>
        <v>409</v>
      </c>
      <c r="CA35" s="3">
        <f t="shared" si="33"/>
        <v>409</v>
      </c>
      <c r="CB35" s="3">
        <f t="shared" si="33"/>
        <v>409</v>
      </c>
      <c r="CC35" s="3">
        <f t="shared" si="33"/>
        <v>409</v>
      </c>
      <c r="CD35" s="3">
        <f t="shared" ref="CD35:CS35" si="34">CD65-CD76</f>
        <v>409</v>
      </c>
      <c r="CE35" s="3">
        <f t="shared" si="34"/>
        <v>409</v>
      </c>
      <c r="CF35" s="3">
        <f t="shared" si="34"/>
        <v>330</v>
      </c>
      <c r="CG35" s="3">
        <f t="shared" si="34"/>
        <v>330</v>
      </c>
      <c r="CH35" s="3">
        <f t="shared" si="34"/>
        <v>330</v>
      </c>
      <c r="CI35" s="3">
        <f t="shared" si="34"/>
        <v>330</v>
      </c>
      <c r="CJ35" s="3">
        <f t="shared" si="34"/>
        <v>330</v>
      </c>
      <c r="CK35" s="3">
        <f t="shared" si="34"/>
        <v>330</v>
      </c>
      <c r="CL35" s="3">
        <f t="shared" si="34"/>
        <v>330</v>
      </c>
      <c r="CM35" s="3">
        <f t="shared" si="34"/>
        <v>330</v>
      </c>
      <c r="CN35" s="3">
        <f t="shared" si="34"/>
        <v>330</v>
      </c>
      <c r="CO35" s="3">
        <f t="shared" si="34"/>
        <v>330</v>
      </c>
      <c r="CP35" s="3">
        <f t="shared" si="34"/>
        <v>330</v>
      </c>
      <c r="CQ35" s="3">
        <f t="shared" si="34"/>
        <v>330</v>
      </c>
      <c r="CR35" s="3">
        <f t="shared" si="34"/>
        <v>330</v>
      </c>
      <c r="CS35" s="62">
        <f t="shared" si="34"/>
        <v>330</v>
      </c>
      <c r="CT35" s="24">
        <f t="shared" si="23"/>
        <v>35298</v>
      </c>
      <c r="CU35" s="119"/>
    </row>
    <row r="36" spans="1:99">
      <c r="A36" s="22" t="s">
        <v>36</v>
      </c>
      <c r="B36" s="61">
        <f t="shared" si="28"/>
        <v>401.71</v>
      </c>
      <c r="C36" s="3">
        <f t="shared" si="28"/>
        <v>371.71</v>
      </c>
      <c r="D36" s="3">
        <f t="shared" si="28"/>
        <v>341.71</v>
      </c>
      <c r="E36" s="3">
        <f t="shared" si="28"/>
        <v>311.70999999999998</v>
      </c>
      <c r="F36" s="3">
        <f t="shared" si="28"/>
        <v>311.70999999999998</v>
      </c>
      <c r="G36" s="3">
        <f t="shared" si="28"/>
        <v>311.70999999999998</v>
      </c>
      <c r="H36" s="3">
        <f t="shared" si="28"/>
        <v>311.70999999999998</v>
      </c>
      <c r="I36" s="3">
        <f t="shared" si="28"/>
        <v>311.70999999999998</v>
      </c>
      <c r="J36" s="3">
        <f t="shared" si="28"/>
        <v>311.70999999999998</v>
      </c>
      <c r="K36" s="3">
        <f t="shared" si="28"/>
        <v>311.70999999999998</v>
      </c>
      <c r="L36" s="3">
        <f t="shared" si="28"/>
        <v>311.70999999999998</v>
      </c>
      <c r="M36" s="3">
        <f t="shared" si="28"/>
        <v>311.70999999999998</v>
      </c>
      <c r="N36" s="3">
        <f t="shared" si="28"/>
        <v>311.70999999999998</v>
      </c>
      <c r="O36" s="3">
        <f t="shared" si="28"/>
        <v>311.70999999999998</v>
      </c>
      <c r="P36" s="3">
        <f t="shared" si="28"/>
        <v>311.70999999999998</v>
      </c>
      <c r="Q36" s="3">
        <f t="shared" si="28"/>
        <v>311.70999999999998</v>
      </c>
      <c r="R36" s="3">
        <f t="shared" ref="R36:CC36" si="35">R66-R77</f>
        <v>311.70999999999998</v>
      </c>
      <c r="S36" s="3">
        <f t="shared" si="35"/>
        <v>311.70999999999998</v>
      </c>
      <c r="T36" s="3">
        <f t="shared" si="35"/>
        <v>311.70999999999998</v>
      </c>
      <c r="U36" s="3">
        <f t="shared" si="35"/>
        <v>311.70999999999998</v>
      </c>
      <c r="V36" s="3">
        <f t="shared" si="35"/>
        <v>311.70999999999998</v>
      </c>
      <c r="W36" s="3">
        <f t="shared" si="35"/>
        <v>311.70999999999998</v>
      </c>
      <c r="X36" s="3">
        <f t="shared" si="35"/>
        <v>311.70999999999998</v>
      </c>
      <c r="Y36" s="3">
        <f t="shared" si="35"/>
        <v>311.70999999999998</v>
      </c>
      <c r="Z36" s="3">
        <f t="shared" si="35"/>
        <v>311.70999999999998</v>
      </c>
      <c r="AA36" s="3">
        <f t="shared" si="35"/>
        <v>311.70999999999998</v>
      </c>
      <c r="AB36" s="3">
        <f t="shared" si="35"/>
        <v>341.71</v>
      </c>
      <c r="AC36" s="3">
        <f t="shared" si="35"/>
        <v>371.71</v>
      </c>
      <c r="AD36" s="3">
        <f t="shared" si="35"/>
        <v>401.71</v>
      </c>
      <c r="AE36" s="3">
        <f t="shared" si="35"/>
        <v>431.71</v>
      </c>
      <c r="AF36" s="3">
        <f t="shared" si="35"/>
        <v>431.71</v>
      </c>
      <c r="AG36" s="3">
        <f t="shared" si="35"/>
        <v>431.71</v>
      </c>
      <c r="AH36" s="3">
        <f t="shared" si="35"/>
        <v>431.71</v>
      </c>
      <c r="AI36" s="3">
        <f t="shared" si="35"/>
        <v>431.71</v>
      </c>
      <c r="AJ36" s="3">
        <f t="shared" si="35"/>
        <v>431.71</v>
      </c>
      <c r="AK36" s="3">
        <f t="shared" si="35"/>
        <v>431.71</v>
      </c>
      <c r="AL36" s="3">
        <f t="shared" si="35"/>
        <v>431.71</v>
      </c>
      <c r="AM36" s="3">
        <f t="shared" si="35"/>
        <v>431.71</v>
      </c>
      <c r="AN36" s="3">
        <f t="shared" si="35"/>
        <v>431.71</v>
      </c>
      <c r="AO36" s="3">
        <f t="shared" si="35"/>
        <v>431.71</v>
      </c>
      <c r="AP36" s="3">
        <f t="shared" si="35"/>
        <v>431.71</v>
      </c>
      <c r="AQ36" s="3">
        <f t="shared" si="35"/>
        <v>431.71</v>
      </c>
      <c r="AR36" s="3">
        <f t="shared" si="35"/>
        <v>431.71</v>
      </c>
      <c r="AS36" s="3">
        <f t="shared" si="35"/>
        <v>431.71</v>
      </c>
      <c r="AT36" s="3">
        <f t="shared" si="35"/>
        <v>431.71</v>
      </c>
      <c r="AU36" s="3">
        <f t="shared" si="35"/>
        <v>431.71</v>
      </c>
      <c r="AV36" s="3">
        <f t="shared" si="35"/>
        <v>431.71</v>
      </c>
      <c r="AW36" s="3">
        <f t="shared" si="35"/>
        <v>431.71</v>
      </c>
      <c r="AX36" s="3">
        <f t="shared" si="35"/>
        <v>431.71</v>
      </c>
      <c r="AY36" s="3">
        <f t="shared" si="35"/>
        <v>431.71</v>
      </c>
      <c r="AZ36" s="3">
        <f t="shared" si="35"/>
        <v>431.71</v>
      </c>
      <c r="BA36" s="3">
        <f t="shared" si="35"/>
        <v>431.71</v>
      </c>
      <c r="BB36" s="3">
        <f t="shared" si="35"/>
        <v>431.71</v>
      </c>
      <c r="BC36" s="3">
        <f t="shared" si="35"/>
        <v>401.71</v>
      </c>
      <c r="BD36" s="3">
        <f t="shared" si="35"/>
        <v>371.71</v>
      </c>
      <c r="BE36" s="3">
        <f t="shared" si="35"/>
        <v>341.71</v>
      </c>
      <c r="BF36" s="3">
        <f t="shared" si="35"/>
        <v>311.70999999999998</v>
      </c>
      <c r="BG36" s="3">
        <f t="shared" si="35"/>
        <v>341.71</v>
      </c>
      <c r="BH36" s="3">
        <f t="shared" si="35"/>
        <v>371.71</v>
      </c>
      <c r="BI36" s="3">
        <f t="shared" si="35"/>
        <v>401.71</v>
      </c>
      <c r="BJ36" s="3">
        <f t="shared" si="35"/>
        <v>431.71</v>
      </c>
      <c r="BK36" s="3">
        <f t="shared" si="35"/>
        <v>431.71</v>
      </c>
      <c r="BL36" s="3">
        <f t="shared" si="35"/>
        <v>431.71</v>
      </c>
      <c r="BM36" s="3">
        <f t="shared" si="35"/>
        <v>431.71</v>
      </c>
      <c r="BN36" s="3">
        <f t="shared" si="35"/>
        <v>431.71</v>
      </c>
      <c r="BO36" s="3">
        <f t="shared" si="35"/>
        <v>431.71</v>
      </c>
      <c r="BP36" s="3">
        <f t="shared" si="35"/>
        <v>431.71</v>
      </c>
      <c r="BQ36" s="3">
        <f t="shared" si="35"/>
        <v>431.71</v>
      </c>
      <c r="BR36" s="3">
        <f t="shared" si="35"/>
        <v>431.71</v>
      </c>
      <c r="BS36" s="3">
        <f t="shared" si="35"/>
        <v>431.71</v>
      </c>
      <c r="BT36" s="3">
        <f t="shared" si="35"/>
        <v>431.71</v>
      </c>
      <c r="BU36" s="3">
        <f t="shared" si="35"/>
        <v>431.71</v>
      </c>
      <c r="BV36" s="3">
        <f t="shared" si="35"/>
        <v>431.71</v>
      </c>
      <c r="BW36" s="3">
        <f t="shared" si="35"/>
        <v>431.71</v>
      </c>
      <c r="BX36" s="3">
        <f t="shared" si="35"/>
        <v>431.71</v>
      </c>
      <c r="BY36" s="3">
        <f t="shared" si="35"/>
        <v>431.71</v>
      </c>
      <c r="BZ36" s="3">
        <f t="shared" si="35"/>
        <v>431.71</v>
      </c>
      <c r="CA36" s="3">
        <f t="shared" si="35"/>
        <v>431.71</v>
      </c>
      <c r="CB36" s="3">
        <f t="shared" si="35"/>
        <v>431.71</v>
      </c>
      <c r="CC36" s="3">
        <f t="shared" si="35"/>
        <v>431.71</v>
      </c>
      <c r="CD36" s="3">
        <f t="shared" ref="CD36:CS36" si="36">CD66-CD77</f>
        <v>431.71</v>
      </c>
      <c r="CE36" s="3">
        <f t="shared" si="36"/>
        <v>431.71</v>
      </c>
      <c r="CF36" s="3">
        <f t="shared" si="36"/>
        <v>431.71</v>
      </c>
      <c r="CG36" s="3">
        <f t="shared" si="36"/>
        <v>401.71</v>
      </c>
      <c r="CH36" s="3">
        <f t="shared" si="36"/>
        <v>374.71</v>
      </c>
      <c r="CI36" s="3">
        <f t="shared" si="36"/>
        <v>374.71</v>
      </c>
      <c r="CJ36" s="3">
        <f t="shared" si="36"/>
        <v>374.71</v>
      </c>
      <c r="CK36" s="3">
        <f t="shared" si="36"/>
        <v>374.71</v>
      </c>
      <c r="CL36" s="3">
        <f t="shared" si="36"/>
        <v>374.71</v>
      </c>
      <c r="CM36" s="3">
        <f t="shared" si="36"/>
        <v>374.71</v>
      </c>
      <c r="CN36" s="3">
        <f t="shared" si="36"/>
        <v>374.71</v>
      </c>
      <c r="CO36" s="3">
        <f t="shared" si="36"/>
        <v>374.71</v>
      </c>
      <c r="CP36" s="3">
        <f t="shared" si="36"/>
        <v>374.71</v>
      </c>
      <c r="CQ36" s="3">
        <f t="shared" si="36"/>
        <v>374.71</v>
      </c>
      <c r="CR36" s="3">
        <f t="shared" si="36"/>
        <v>374.71</v>
      </c>
      <c r="CS36" s="62">
        <f t="shared" si="36"/>
        <v>374.71</v>
      </c>
      <c r="CT36" s="24">
        <f t="shared" si="23"/>
        <v>37130.159999999938</v>
      </c>
      <c r="CU36" s="119"/>
    </row>
    <row r="37" spans="1:99">
      <c r="A37" s="22" t="s">
        <v>37</v>
      </c>
      <c r="B37" s="61">
        <f t="shared" si="28"/>
        <v>637</v>
      </c>
      <c r="C37" s="3">
        <f t="shared" si="28"/>
        <v>562</v>
      </c>
      <c r="D37" s="3">
        <f t="shared" si="28"/>
        <v>541</v>
      </c>
      <c r="E37" s="3">
        <f t="shared" si="28"/>
        <v>541</v>
      </c>
      <c r="F37" s="3">
        <f t="shared" si="28"/>
        <v>541</v>
      </c>
      <c r="G37" s="3">
        <f t="shared" si="28"/>
        <v>541</v>
      </c>
      <c r="H37" s="3">
        <f t="shared" si="28"/>
        <v>541</v>
      </c>
      <c r="I37" s="3">
        <f t="shared" si="28"/>
        <v>541</v>
      </c>
      <c r="J37" s="3">
        <f t="shared" si="28"/>
        <v>541</v>
      </c>
      <c r="K37" s="3">
        <f t="shared" si="28"/>
        <v>541</v>
      </c>
      <c r="L37" s="3">
        <f t="shared" si="28"/>
        <v>541</v>
      </c>
      <c r="M37" s="3">
        <f t="shared" si="28"/>
        <v>541</v>
      </c>
      <c r="N37" s="3">
        <f t="shared" si="28"/>
        <v>541</v>
      </c>
      <c r="O37" s="3">
        <f t="shared" si="28"/>
        <v>541</v>
      </c>
      <c r="P37" s="3">
        <f t="shared" si="28"/>
        <v>541</v>
      </c>
      <c r="Q37" s="3">
        <f t="shared" si="28"/>
        <v>541</v>
      </c>
      <c r="R37" s="3">
        <f t="shared" ref="R37:CC37" si="37">R67-R78</f>
        <v>541</v>
      </c>
      <c r="S37" s="3">
        <f t="shared" si="37"/>
        <v>541</v>
      </c>
      <c r="T37" s="3">
        <f t="shared" si="37"/>
        <v>541</v>
      </c>
      <c r="U37" s="3">
        <f t="shared" si="37"/>
        <v>541</v>
      </c>
      <c r="V37" s="3">
        <f t="shared" si="37"/>
        <v>541</v>
      </c>
      <c r="W37" s="3">
        <f t="shared" si="37"/>
        <v>541</v>
      </c>
      <c r="X37" s="3">
        <f t="shared" si="37"/>
        <v>541</v>
      </c>
      <c r="Y37" s="3">
        <f t="shared" si="37"/>
        <v>541</v>
      </c>
      <c r="Z37" s="3">
        <f t="shared" si="37"/>
        <v>541</v>
      </c>
      <c r="AA37" s="3">
        <f t="shared" si="37"/>
        <v>472</v>
      </c>
      <c r="AB37" s="3">
        <f t="shared" si="37"/>
        <v>547</v>
      </c>
      <c r="AC37" s="3">
        <f t="shared" si="37"/>
        <v>572</v>
      </c>
      <c r="AD37" s="3">
        <f t="shared" si="37"/>
        <v>581</v>
      </c>
      <c r="AE37" s="3">
        <f t="shared" si="37"/>
        <v>593</v>
      </c>
      <c r="AF37" s="3">
        <f t="shared" si="37"/>
        <v>618</v>
      </c>
      <c r="AG37" s="3">
        <f t="shared" si="37"/>
        <v>632</v>
      </c>
      <c r="AH37" s="3">
        <f t="shared" si="37"/>
        <v>621</v>
      </c>
      <c r="AI37" s="3">
        <f t="shared" si="37"/>
        <v>615</v>
      </c>
      <c r="AJ37" s="3">
        <f t="shared" si="37"/>
        <v>628</v>
      </c>
      <c r="AK37" s="3">
        <f t="shared" si="37"/>
        <v>664</v>
      </c>
      <c r="AL37" s="3">
        <f t="shared" si="37"/>
        <v>686</v>
      </c>
      <c r="AM37" s="3">
        <f t="shared" si="37"/>
        <v>692</v>
      </c>
      <c r="AN37" s="3">
        <f t="shared" si="37"/>
        <v>692</v>
      </c>
      <c r="AO37" s="3">
        <f t="shared" si="37"/>
        <v>690</v>
      </c>
      <c r="AP37" s="3">
        <f t="shared" si="37"/>
        <v>690</v>
      </c>
      <c r="AQ37" s="3">
        <f t="shared" si="37"/>
        <v>707</v>
      </c>
      <c r="AR37" s="3">
        <f t="shared" si="37"/>
        <v>719</v>
      </c>
      <c r="AS37" s="3">
        <f t="shared" si="37"/>
        <v>720</v>
      </c>
      <c r="AT37" s="3">
        <f t="shared" si="37"/>
        <v>727</v>
      </c>
      <c r="AU37" s="3">
        <f t="shared" si="37"/>
        <v>731</v>
      </c>
      <c r="AV37" s="3">
        <f t="shared" si="37"/>
        <v>719</v>
      </c>
      <c r="AW37" s="3">
        <f t="shared" si="37"/>
        <v>723</v>
      </c>
      <c r="AX37" s="3">
        <f t="shared" si="37"/>
        <v>719</v>
      </c>
      <c r="AY37" s="3">
        <f t="shared" si="37"/>
        <v>719</v>
      </c>
      <c r="AZ37" s="3">
        <f t="shared" si="37"/>
        <v>717</v>
      </c>
      <c r="BA37" s="3">
        <f t="shared" si="37"/>
        <v>717</v>
      </c>
      <c r="BB37" s="3">
        <f t="shared" si="37"/>
        <v>716</v>
      </c>
      <c r="BC37" s="3">
        <f t="shared" si="37"/>
        <v>717</v>
      </c>
      <c r="BD37" s="3">
        <f t="shared" si="37"/>
        <v>712</v>
      </c>
      <c r="BE37" s="3">
        <f t="shared" si="37"/>
        <v>707</v>
      </c>
      <c r="BF37" s="3">
        <f t="shared" si="37"/>
        <v>708</v>
      </c>
      <c r="BG37" s="3">
        <f t="shared" si="37"/>
        <v>710</v>
      </c>
      <c r="BH37" s="3">
        <f t="shared" si="37"/>
        <v>717</v>
      </c>
      <c r="BI37" s="3">
        <f t="shared" si="37"/>
        <v>717</v>
      </c>
      <c r="BJ37" s="3">
        <f t="shared" si="37"/>
        <v>722</v>
      </c>
      <c r="BK37" s="3">
        <f t="shared" si="37"/>
        <v>725</v>
      </c>
      <c r="BL37" s="3">
        <f t="shared" si="37"/>
        <v>726</v>
      </c>
      <c r="BM37" s="3">
        <f t="shared" si="37"/>
        <v>731</v>
      </c>
      <c r="BN37" s="3">
        <f t="shared" si="37"/>
        <v>734</v>
      </c>
      <c r="BO37" s="3">
        <f t="shared" si="37"/>
        <v>734</v>
      </c>
      <c r="BP37" s="3">
        <f t="shared" si="37"/>
        <v>735</v>
      </c>
      <c r="BQ37" s="3">
        <f t="shared" si="37"/>
        <v>737</v>
      </c>
      <c r="BR37" s="3">
        <f t="shared" si="37"/>
        <v>741</v>
      </c>
      <c r="BS37" s="3">
        <f t="shared" si="37"/>
        <v>741</v>
      </c>
      <c r="BT37" s="3">
        <f t="shared" si="37"/>
        <v>741</v>
      </c>
      <c r="BU37" s="3">
        <f t="shared" si="37"/>
        <v>741</v>
      </c>
      <c r="BV37" s="3">
        <f t="shared" si="37"/>
        <v>750</v>
      </c>
      <c r="BW37" s="3">
        <f t="shared" si="37"/>
        <v>748</v>
      </c>
      <c r="BX37" s="3">
        <f t="shared" si="37"/>
        <v>745</v>
      </c>
      <c r="BY37" s="3">
        <f t="shared" si="37"/>
        <v>749</v>
      </c>
      <c r="BZ37" s="3">
        <f t="shared" si="37"/>
        <v>751</v>
      </c>
      <c r="CA37" s="3">
        <f t="shared" si="37"/>
        <v>749</v>
      </c>
      <c r="CB37" s="3">
        <f t="shared" si="37"/>
        <v>747</v>
      </c>
      <c r="CC37" s="3">
        <f t="shared" si="37"/>
        <v>745</v>
      </c>
      <c r="CD37" s="3">
        <f t="shared" ref="CD37:CS37" si="38">CD67-CD78</f>
        <v>747</v>
      </c>
      <c r="CE37" s="3">
        <f t="shared" si="38"/>
        <v>748</v>
      </c>
      <c r="CF37" s="3">
        <f t="shared" si="38"/>
        <v>749</v>
      </c>
      <c r="CG37" s="3">
        <f t="shared" si="38"/>
        <v>752</v>
      </c>
      <c r="CH37" s="3">
        <f t="shared" si="38"/>
        <v>747</v>
      </c>
      <c r="CI37" s="3">
        <f t="shared" si="38"/>
        <v>741</v>
      </c>
      <c r="CJ37" s="3">
        <f t="shared" si="38"/>
        <v>736</v>
      </c>
      <c r="CK37" s="3">
        <f t="shared" si="38"/>
        <v>740</v>
      </c>
      <c r="CL37" s="3">
        <f t="shared" si="38"/>
        <v>745</v>
      </c>
      <c r="CM37" s="3">
        <f t="shared" si="38"/>
        <v>749</v>
      </c>
      <c r="CN37" s="3">
        <f t="shared" si="38"/>
        <v>748</v>
      </c>
      <c r="CO37" s="3">
        <f t="shared" si="38"/>
        <v>746</v>
      </c>
      <c r="CP37" s="3">
        <f t="shared" si="38"/>
        <v>746</v>
      </c>
      <c r="CQ37" s="3">
        <f t="shared" si="38"/>
        <v>749</v>
      </c>
      <c r="CR37" s="3">
        <f t="shared" si="38"/>
        <v>750</v>
      </c>
      <c r="CS37" s="62">
        <f t="shared" si="38"/>
        <v>751</v>
      </c>
      <c r="CT37" s="24">
        <f t="shared" si="23"/>
        <v>63993</v>
      </c>
      <c r="CU37" s="119"/>
    </row>
    <row r="38" spans="1:99">
      <c r="A38" s="39" t="s">
        <v>38</v>
      </c>
      <c r="B38" s="63">
        <f t="shared" si="28"/>
        <v>35.799999999999997</v>
      </c>
      <c r="C38" s="64">
        <f t="shared" si="28"/>
        <v>35.799999999999997</v>
      </c>
      <c r="D38" s="64">
        <f t="shared" si="28"/>
        <v>35.799999999999997</v>
      </c>
      <c r="E38" s="64">
        <f t="shared" si="28"/>
        <v>35.799999999999997</v>
      </c>
      <c r="F38" s="64">
        <f t="shared" si="28"/>
        <v>35.799999999999997</v>
      </c>
      <c r="G38" s="64">
        <f t="shared" si="28"/>
        <v>35.799999999999997</v>
      </c>
      <c r="H38" s="64">
        <f t="shared" si="28"/>
        <v>35.799999999999997</v>
      </c>
      <c r="I38" s="64">
        <f t="shared" si="28"/>
        <v>35.799999999999997</v>
      </c>
      <c r="J38" s="64">
        <f t="shared" si="28"/>
        <v>35.799999999999997</v>
      </c>
      <c r="K38" s="64">
        <f t="shared" si="28"/>
        <v>35.799999999999997</v>
      </c>
      <c r="L38" s="64">
        <f t="shared" si="28"/>
        <v>35.799999999999997</v>
      </c>
      <c r="M38" s="64">
        <f t="shared" si="28"/>
        <v>35.799999999999997</v>
      </c>
      <c r="N38" s="64">
        <f t="shared" si="28"/>
        <v>35.799999999999997</v>
      </c>
      <c r="O38" s="64">
        <f t="shared" si="28"/>
        <v>35.799999999999997</v>
      </c>
      <c r="P38" s="64">
        <f t="shared" si="28"/>
        <v>35.799999999999997</v>
      </c>
      <c r="Q38" s="64">
        <f t="shared" si="28"/>
        <v>35.799999999999997</v>
      </c>
      <c r="R38" s="64">
        <f t="shared" ref="R38:CC38" si="39">R68-R79</f>
        <v>35.799999999999997</v>
      </c>
      <c r="S38" s="64">
        <f t="shared" si="39"/>
        <v>35.799999999999997</v>
      </c>
      <c r="T38" s="64">
        <f t="shared" si="39"/>
        <v>35.799999999999997</v>
      </c>
      <c r="U38" s="64">
        <f t="shared" si="39"/>
        <v>35.799999999999997</v>
      </c>
      <c r="V38" s="64">
        <f t="shared" si="39"/>
        <v>35.799999999999997</v>
      </c>
      <c r="W38" s="64">
        <f t="shared" si="39"/>
        <v>35.799999999999997</v>
      </c>
      <c r="X38" s="64">
        <f t="shared" si="39"/>
        <v>35.799999999999997</v>
      </c>
      <c r="Y38" s="64">
        <f t="shared" si="39"/>
        <v>35.799999999999997</v>
      </c>
      <c r="Z38" s="64">
        <f t="shared" si="39"/>
        <v>35.799999999999997</v>
      </c>
      <c r="AA38" s="64">
        <f t="shared" si="39"/>
        <v>35.799999999999997</v>
      </c>
      <c r="AB38" s="64">
        <f t="shared" si="39"/>
        <v>35.799999999999997</v>
      </c>
      <c r="AC38" s="64">
        <f t="shared" si="39"/>
        <v>35.799999999999997</v>
      </c>
      <c r="AD38" s="64">
        <f t="shared" si="39"/>
        <v>35.799999999999997</v>
      </c>
      <c r="AE38" s="64">
        <f t="shared" si="39"/>
        <v>35.799999999999997</v>
      </c>
      <c r="AF38" s="64">
        <f t="shared" si="39"/>
        <v>35.799999999999997</v>
      </c>
      <c r="AG38" s="64">
        <f t="shared" si="39"/>
        <v>35.799999999999997</v>
      </c>
      <c r="AH38" s="64">
        <f t="shared" si="39"/>
        <v>35.799999999999997</v>
      </c>
      <c r="AI38" s="64">
        <f t="shared" si="39"/>
        <v>35.799999999999997</v>
      </c>
      <c r="AJ38" s="64">
        <f t="shared" si="39"/>
        <v>35.799999999999997</v>
      </c>
      <c r="AK38" s="64">
        <f t="shared" si="39"/>
        <v>35.799999999999997</v>
      </c>
      <c r="AL38" s="64">
        <f t="shared" si="39"/>
        <v>35.799999999999997</v>
      </c>
      <c r="AM38" s="64">
        <f t="shared" si="39"/>
        <v>35.799999999999997</v>
      </c>
      <c r="AN38" s="64">
        <f t="shared" si="39"/>
        <v>35.799999999999997</v>
      </c>
      <c r="AO38" s="64">
        <f t="shared" si="39"/>
        <v>35.799999999999997</v>
      </c>
      <c r="AP38" s="64">
        <f t="shared" si="39"/>
        <v>35.799999999999997</v>
      </c>
      <c r="AQ38" s="64">
        <f t="shared" si="39"/>
        <v>35.799999999999997</v>
      </c>
      <c r="AR38" s="64">
        <f t="shared" si="39"/>
        <v>35.799999999999997</v>
      </c>
      <c r="AS38" s="64">
        <f t="shared" si="39"/>
        <v>35.799999999999997</v>
      </c>
      <c r="AT38" s="64">
        <f t="shared" si="39"/>
        <v>35.799999999999997</v>
      </c>
      <c r="AU38" s="64">
        <f t="shared" si="39"/>
        <v>35.799999999999997</v>
      </c>
      <c r="AV38" s="64">
        <f t="shared" si="39"/>
        <v>35.799999999999997</v>
      </c>
      <c r="AW38" s="64">
        <f t="shared" si="39"/>
        <v>35.799999999999997</v>
      </c>
      <c r="AX38" s="64">
        <f t="shared" si="39"/>
        <v>35.799999999999997</v>
      </c>
      <c r="AY38" s="64">
        <f t="shared" si="39"/>
        <v>35.799999999999997</v>
      </c>
      <c r="AZ38" s="64">
        <f t="shared" si="39"/>
        <v>35.799999999999997</v>
      </c>
      <c r="BA38" s="64">
        <f t="shared" si="39"/>
        <v>35.799999999999997</v>
      </c>
      <c r="BB38" s="64">
        <f t="shared" si="39"/>
        <v>35.799999999999997</v>
      </c>
      <c r="BC38" s="64">
        <f t="shared" si="39"/>
        <v>35.799999999999997</v>
      </c>
      <c r="BD38" s="64">
        <f t="shared" si="39"/>
        <v>35.799999999999997</v>
      </c>
      <c r="BE38" s="64">
        <f t="shared" si="39"/>
        <v>35.799999999999997</v>
      </c>
      <c r="BF38" s="64">
        <f t="shared" si="39"/>
        <v>35.799999999999997</v>
      </c>
      <c r="BG38" s="64">
        <f t="shared" si="39"/>
        <v>35.799999999999997</v>
      </c>
      <c r="BH38" s="64">
        <f t="shared" si="39"/>
        <v>35.799999999999997</v>
      </c>
      <c r="BI38" s="64">
        <f t="shared" si="39"/>
        <v>35.799999999999997</v>
      </c>
      <c r="BJ38" s="64">
        <f t="shared" si="39"/>
        <v>35.799999999999997</v>
      </c>
      <c r="BK38" s="64">
        <f t="shared" si="39"/>
        <v>35.799999999999997</v>
      </c>
      <c r="BL38" s="64">
        <f t="shared" si="39"/>
        <v>35.799999999999997</v>
      </c>
      <c r="BM38" s="64">
        <f t="shared" si="39"/>
        <v>35.799999999999997</v>
      </c>
      <c r="BN38" s="64">
        <f t="shared" si="39"/>
        <v>35.799999999999997</v>
      </c>
      <c r="BO38" s="64">
        <f t="shared" si="39"/>
        <v>35.799999999999997</v>
      </c>
      <c r="BP38" s="64">
        <f t="shared" si="39"/>
        <v>35.799999999999997</v>
      </c>
      <c r="BQ38" s="64">
        <f t="shared" si="39"/>
        <v>35.799999999999997</v>
      </c>
      <c r="BR38" s="64">
        <f t="shared" si="39"/>
        <v>35.799999999999997</v>
      </c>
      <c r="BS38" s="64">
        <f t="shared" si="39"/>
        <v>35.799999999999997</v>
      </c>
      <c r="BT38" s="64">
        <f t="shared" si="39"/>
        <v>35.799999999999997</v>
      </c>
      <c r="BU38" s="64">
        <f t="shared" si="39"/>
        <v>35.799999999999997</v>
      </c>
      <c r="BV38" s="64">
        <f t="shared" si="39"/>
        <v>35.799999999999997</v>
      </c>
      <c r="BW38" s="64">
        <f t="shared" si="39"/>
        <v>35.799999999999997</v>
      </c>
      <c r="BX38" s="64">
        <f t="shared" si="39"/>
        <v>35.799999999999997</v>
      </c>
      <c r="BY38" s="64">
        <f t="shared" si="39"/>
        <v>35.799999999999997</v>
      </c>
      <c r="BZ38" s="64">
        <f t="shared" si="39"/>
        <v>35.799999999999997</v>
      </c>
      <c r="CA38" s="64">
        <f t="shared" si="39"/>
        <v>35.799999999999997</v>
      </c>
      <c r="CB38" s="64">
        <f t="shared" si="39"/>
        <v>35.799999999999997</v>
      </c>
      <c r="CC38" s="64">
        <f t="shared" si="39"/>
        <v>35.799999999999997</v>
      </c>
      <c r="CD38" s="64">
        <f t="shared" ref="CD38:CS38" si="40">CD68-CD79</f>
        <v>35.799999999999997</v>
      </c>
      <c r="CE38" s="64">
        <f t="shared" si="40"/>
        <v>35.799999999999997</v>
      </c>
      <c r="CF38" s="64">
        <f t="shared" si="40"/>
        <v>35.799999999999997</v>
      </c>
      <c r="CG38" s="64">
        <f t="shared" si="40"/>
        <v>35.799999999999997</v>
      </c>
      <c r="CH38" s="64">
        <f t="shared" si="40"/>
        <v>35.799999999999997</v>
      </c>
      <c r="CI38" s="64">
        <f t="shared" si="40"/>
        <v>35.799999999999997</v>
      </c>
      <c r="CJ38" s="64">
        <f t="shared" si="40"/>
        <v>35.799999999999997</v>
      </c>
      <c r="CK38" s="64">
        <f t="shared" si="40"/>
        <v>35.799999999999997</v>
      </c>
      <c r="CL38" s="64">
        <f t="shared" si="40"/>
        <v>35.799999999999997</v>
      </c>
      <c r="CM38" s="64">
        <f t="shared" si="40"/>
        <v>35.799999999999997</v>
      </c>
      <c r="CN38" s="64">
        <f t="shared" si="40"/>
        <v>35.799999999999997</v>
      </c>
      <c r="CO38" s="64">
        <f t="shared" si="40"/>
        <v>35.799999999999997</v>
      </c>
      <c r="CP38" s="64">
        <f t="shared" si="40"/>
        <v>35.799999999999997</v>
      </c>
      <c r="CQ38" s="64">
        <f t="shared" si="40"/>
        <v>35.799999999999997</v>
      </c>
      <c r="CR38" s="64">
        <f t="shared" si="40"/>
        <v>35.799999999999997</v>
      </c>
      <c r="CS38" s="65">
        <f t="shared" si="40"/>
        <v>35.799999999999997</v>
      </c>
      <c r="CT38" s="24">
        <f t="shared" si="23"/>
        <v>3436.8000000000052</v>
      </c>
      <c r="CU38" s="119"/>
    </row>
    <row r="39" spans="1:99">
      <c r="A39" s="66" t="s">
        <v>39</v>
      </c>
      <c r="B39" s="67">
        <f t="shared" ref="B39:AG39" si="41">B12</f>
        <v>129.47999999999999</v>
      </c>
      <c r="C39" s="68">
        <f t="shared" si="41"/>
        <v>129.47999999999999</v>
      </c>
      <c r="D39" s="68">
        <f t="shared" si="41"/>
        <v>129.47999999999999</v>
      </c>
      <c r="E39" s="68">
        <f t="shared" si="41"/>
        <v>129.47999999999999</v>
      </c>
      <c r="F39" s="68">
        <f t="shared" si="41"/>
        <v>129.47999999999999</v>
      </c>
      <c r="G39" s="68">
        <f t="shared" si="41"/>
        <v>129.47999999999999</v>
      </c>
      <c r="H39" s="68">
        <f t="shared" si="41"/>
        <v>129.47999999999999</v>
      </c>
      <c r="I39" s="68">
        <f t="shared" si="41"/>
        <v>129.47999999999999</v>
      </c>
      <c r="J39" s="68">
        <f t="shared" si="41"/>
        <v>129.47999999999999</v>
      </c>
      <c r="K39" s="68">
        <f t="shared" si="41"/>
        <v>129.47999999999999</v>
      </c>
      <c r="L39" s="68">
        <f t="shared" si="41"/>
        <v>129.47999999999999</v>
      </c>
      <c r="M39" s="68">
        <f t="shared" si="41"/>
        <v>129.47999999999999</v>
      </c>
      <c r="N39" s="68">
        <f t="shared" si="41"/>
        <v>129.47999999999999</v>
      </c>
      <c r="O39" s="68">
        <f t="shared" si="41"/>
        <v>129.47999999999999</v>
      </c>
      <c r="P39" s="68">
        <f t="shared" si="41"/>
        <v>129.47999999999999</v>
      </c>
      <c r="Q39" s="68">
        <f t="shared" si="41"/>
        <v>129.47999999999999</v>
      </c>
      <c r="R39" s="68">
        <f t="shared" si="41"/>
        <v>129.47999999999999</v>
      </c>
      <c r="S39" s="68">
        <f t="shared" si="41"/>
        <v>129.47999999999999</v>
      </c>
      <c r="T39" s="68">
        <f t="shared" si="41"/>
        <v>129.47999999999999</v>
      </c>
      <c r="U39" s="68">
        <f t="shared" si="41"/>
        <v>129.47999999999999</v>
      </c>
      <c r="V39" s="68">
        <f t="shared" si="41"/>
        <v>129.47999999999999</v>
      </c>
      <c r="W39" s="68">
        <f t="shared" si="41"/>
        <v>129.47999999999999</v>
      </c>
      <c r="X39" s="68">
        <f t="shared" si="41"/>
        <v>129.47999999999999</v>
      </c>
      <c r="Y39" s="68">
        <f t="shared" si="41"/>
        <v>129.47999999999999</v>
      </c>
      <c r="Z39" s="68">
        <f t="shared" si="41"/>
        <v>129.47999999999999</v>
      </c>
      <c r="AA39" s="68">
        <f t="shared" si="41"/>
        <v>129.47999999999999</v>
      </c>
      <c r="AB39" s="68">
        <f t="shared" si="41"/>
        <v>129.47999999999999</v>
      </c>
      <c r="AC39" s="68">
        <f t="shared" si="41"/>
        <v>129.47999999999999</v>
      </c>
      <c r="AD39" s="68">
        <f t="shared" si="41"/>
        <v>129.47999999999999</v>
      </c>
      <c r="AE39" s="68">
        <f t="shared" si="41"/>
        <v>129.47999999999999</v>
      </c>
      <c r="AF39" s="68">
        <f t="shared" si="41"/>
        <v>129.47999999999999</v>
      </c>
      <c r="AG39" s="68">
        <f t="shared" si="41"/>
        <v>129.47999999999999</v>
      </c>
      <c r="AH39" s="68">
        <f t="shared" ref="AH39:BM39" si="42">AH12</f>
        <v>129.47999999999999</v>
      </c>
      <c r="AI39" s="68">
        <f t="shared" si="42"/>
        <v>129.47999999999999</v>
      </c>
      <c r="AJ39" s="68">
        <f t="shared" si="42"/>
        <v>129.47999999999999</v>
      </c>
      <c r="AK39" s="68">
        <f t="shared" si="42"/>
        <v>129.47999999999999</v>
      </c>
      <c r="AL39" s="68">
        <f t="shared" si="42"/>
        <v>129.47999999999999</v>
      </c>
      <c r="AM39" s="68">
        <f t="shared" si="42"/>
        <v>129.47999999999999</v>
      </c>
      <c r="AN39" s="68">
        <f t="shared" si="42"/>
        <v>129.47999999999999</v>
      </c>
      <c r="AO39" s="68">
        <f t="shared" si="42"/>
        <v>129.47999999999999</v>
      </c>
      <c r="AP39" s="68">
        <f t="shared" si="42"/>
        <v>129.47999999999999</v>
      </c>
      <c r="AQ39" s="68">
        <f t="shared" si="42"/>
        <v>129.47999999999999</v>
      </c>
      <c r="AR39" s="68">
        <f t="shared" si="42"/>
        <v>129.47999999999999</v>
      </c>
      <c r="AS39" s="68">
        <f t="shared" si="42"/>
        <v>129.47999999999999</v>
      </c>
      <c r="AT39" s="68">
        <f t="shared" si="42"/>
        <v>129.47999999999999</v>
      </c>
      <c r="AU39" s="68">
        <f t="shared" si="42"/>
        <v>129.47999999999999</v>
      </c>
      <c r="AV39" s="68">
        <f t="shared" si="42"/>
        <v>129.47999999999999</v>
      </c>
      <c r="AW39" s="68">
        <f t="shared" si="42"/>
        <v>129.47999999999999</v>
      </c>
      <c r="AX39" s="68">
        <f t="shared" si="42"/>
        <v>129.47999999999999</v>
      </c>
      <c r="AY39" s="68">
        <f t="shared" si="42"/>
        <v>129.47999999999999</v>
      </c>
      <c r="AZ39" s="68">
        <f t="shared" si="42"/>
        <v>129.47999999999999</v>
      </c>
      <c r="BA39" s="68">
        <f t="shared" si="42"/>
        <v>129.47999999999999</v>
      </c>
      <c r="BB39" s="68">
        <f t="shared" si="42"/>
        <v>129.47999999999999</v>
      </c>
      <c r="BC39" s="68">
        <f t="shared" si="42"/>
        <v>129.47999999999999</v>
      </c>
      <c r="BD39" s="68">
        <f t="shared" si="42"/>
        <v>129.47999999999999</v>
      </c>
      <c r="BE39" s="68">
        <f t="shared" si="42"/>
        <v>129.47999999999999</v>
      </c>
      <c r="BF39" s="68">
        <f t="shared" si="42"/>
        <v>129.47999999999999</v>
      </c>
      <c r="BG39" s="68">
        <f t="shared" si="42"/>
        <v>129.47999999999999</v>
      </c>
      <c r="BH39" s="68">
        <f t="shared" si="42"/>
        <v>129.47999999999999</v>
      </c>
      <c r="BI39" s="68">
        <f t="shared" si="42"/>
        <v>129.47999999999999</v>
      </c>
      <c r="BJ39" s="68">
        <f t="shared" si="42"/>
        <v>129.47999999999999</v>
      </c>
      <c r="BK39" s="68">
        <f t="shared" si="42"/>
        <v>129.47999999999999</v>
      </c>
      <c r="BL39" s="68">
        <f t="shared" si="42"/>
        <v>129.47999999999999</v>
      </c>
      <c r="BM39" s="68">
        <f t="shared" si="42"/>
        <v>129.47999999999999</v>
      </c>
      <c r="BN39" s="68">
        <f t="shared" ref="BN39:CS39" si="43">BN12</f>
        <v>129.47999999999999</v>
      </c>
      <c r="BO39" s="68">
        <f t="shared" si="43"/>
        <v>129.47999999999999</v>
      </c>
      <c r="BP39" s="68">
        <f t="shared" si="43"/>
        <v>129.47999999999999</v>
      </c>
      <c r="BQ39" s="68">
        <f t="shared" si="43"/>
        <v>129.47999999999999</v>
      </c>
      <c r="BR39" s="68">
        <f t="shared" si="43"/>
        <v>129.47999999999999</v>
      </c>
      <c r="BS39" s="68">
        <f t="shared" si="43"/>
        <v>129.47999999999999</v>
      </c>
      <c r="BT39" s="68">
        <f t="shared" si="43"/>
        <v>129.47999999999999</v>
      </c>
      <c r="BU39" s="68">
        <f t="shared" si="43"/>
        <v>129.47999999999999</v>
      </c>
      <c r="BV39" s="68">
        <f t="shared" si="43"/>
        <v>129.47999999999999</v>
      </c>
      <c r="BW39" s="68">
        <f t="shared" si="43"/>
        <v>129.47999999999999</v>
      </c>
      <c r="BX39" s="68">
        <f t="shared" si="43"/>
        <v>129.47999999999999</v>
      </c>
      <c r="BY39" s="68">
        <f t="shared" si="43"/>
        <v>129.47999999999999</v>
      </c>
      <c r="BZ39" s="68">
        <f t="shared" si="43"/>
        <v>129.47999999999999</v>
      </c>
      <c r="CA39" s="68">
        <f t="shared" si="43"/>
        <v>129.47999999999999</v>
      </c>
      <c r="CB39" s="68">
        <f t="shared" si="43"/>
        <v>129.47999999999999</v>
      </c>
      <c r="CC39" s="68">
        <f t="shared" si="43"/>
        <v>129.47999999999999</v>
      </c>
      <c r="CD39" s="68">
        <f t="shared" si="43"/>
        <v>129.47999999999999</v>
      </c>
      <c r="CE39" s="68">
        <f t="shared" si="43"/>
        <v>129.47999999999999</v>
      </c>
      <c r="CF39" s="68">
        <f t="shared" si="43"/>
        <v>129.47999999999999</v>
      </c>
      <c r="CG39" s="68">
        <f t="shared" si="43"/>
        <v>129.47999999999999</v>
      </c>
      <c r="CH39" s="68">
        <f t="shared" si="43"/>
        <v>129.47999999999999</v>
      </c>
      <c r="CI39" s="68">
        <f t="shared" si="43"/>
        <v>129.47999999999999</v>
      </c>
      <c r="CJ39" s="68">
        <f t="shared" si="43"/>
        <v>129.47999999999999</v>
      </c>
      <c r="CK39" s="68">
        <f t="shared" si="43"/>
        <v>129.47999999999999</v>
      </c>
      <c r="CL39" s="68">
        <f t="shared" si="43"/>
        <v>129.47999999999999</v>
      </c>
      <c r="CM39" s="68">
        <f t="shared" si="43"/>
        <v>129.47999999999999</v>
      </c>
      <c r="CN39" s="68">
        <f t="shared" si="43"/>
        <v>129.47999999999999</v>
      </c>
      <c r="CO39" s="68">
        <f t="shared" si="43"/>
        <v>129.47999999999999</v>
      </c>
      <c r="CP39" s="68">
        <f t="shared" si="43"/>
        <v>129.47999999999999</v>
      </c>
      <c r="CQ39" s="68">
        <f t="shared" si="43"/>
        <v>129.47999999999999</v>
      </c>
      <c r="CR39" s="68">
        <f t="shared" si="43"/>
        <v>129.47999999999999</v>
      </c>
      <c r="CS39" s="69">
        <f t="shared" si="43"/>
        <v>129.47999999999999</v>
      </c>
      <c r="CT39" s="24">
        <f t="shared" si="23"/>
        <v>12430.079999999973</v>
      </c>
      <c r="CU39" s="119"/>
    </row>
    <row r="40" spans="1:99">
      <c r="A40" s="20" t="s">
        <v>40</v>
      </c>
      <c r="B40" s="29">
        <f t="shared" ref="B40:AG40" si="44">SUM(B41:B41)</f>
        <v>1491.25</v>
      </c>
      <c r="C40" s="30">
        <f t="shared" si="44"/>
        <v>1540.01</v>
      </c>
      <c r="D40" s="30">
        <f t="shared" si="44"/>
        <v>1738.85</v>
      </c>
      <c r="E40" s="30">
        <f t="shared" si="44"/>
        <v>1736.92</v>
      </c>
      <c r="F40" s="30">
        <f t="shared" si="44"/>
        <v>1610.47</v>
      </c>
      <c r="G40" s="30">
        <f t="shared" si="44"/>
        <v>1610.47</v>
      </c>
      <c r="H40" s="30">
        <f t="shared" si="44"/>
        <v>1638.76</v>
      </c>
      <c r="I40" s="30">
        <f t="shared" si="44"/>
        <v>1638.76</v>
      </c>
      <c r="J40" s="30">
        <f t="shared" si="44"/>
        <v>1630.92</v>
      </c>
      <c r="K40" s="30">
        <f t="shared" si="44"/>
        <v>1637.46</v>
      </c>
      <c r="L40" s="30">
        <f t="shared" si="44"/>
        <v>1615.16</v>
      </c>
      <c r="M40" s="30">
        <f t="shared" si="44"/>
        <v>1615.9</v>
      </c>
      <c r="N40" s="30">
        <f t="shared" si="44"/>
        <v>1607.8</v>
      </c>
      <c r="O40" s="30">
        <f t="shared" si="44"/>
        <v>1607.8</v>
      </c>
      <c r="P40" s="30">
        <f t="shared" si="44"/>
        <v>1422.85</v>
      </c>
      <c r="Q40" s="30">
        <f t="shared" si="44"/>
        <v>1422.85</v>
      </c>
      <c r="R40" s="30">
        <f t="shared" si="44"/>
        <v>1410.18</v>
      </c>
      <c r="S40" s="30">
        <f t="shared" si="44"/>
        <v>1399.62</v>
      </c>
      <c r="T40" s="30">
        <f t="shared" si="44"/>
        <v>1404.68</v>
      </c>
      <c r="U40" s="30">
        <f t="shared" si="44"/>
        <v>1525.91</v>
      </c>
      <c r="V40" s="30">
        <f t="shared" si="44"/>
        <v>1586.23</v>
      </c>
      <c r="W40" s="30">
        <f t="shared" si="44"/>
        <v>1777.61</v>
      </c>
      <c r="X40" s="30">
        <f t="shared" si="44"/>
        <v>2244.2399999999998</v>
      </c>
      <c r="Y40" s="30">
        <f t="shared" si="44"/>
        <v>2312.41</v>
      </c>
      <c r="Z40" s="30">
        <f t="shared" si="44"/>
        <v>2612.58</v>
      </c>
      <c r="AA40" s="30">
        <f t="shared" si="44"/>
        <v>2814.08</v>
      </c>
      <c r="AB40" s="30">
        <f t="shared" si="44"/>
        <v>2752.05</v>
      </c>
      <c r="AC40" s="30">
        <f t="shared" si="44"/>
        <v>2812.39</v>
      </c>
      <c r="AD40" s="30">
        <f t="shared" si="44"/>
        <v>2995.6</v>
      </c>
      <c r="AE40" s="30">
        <f t="shared" si="44"/>
        <v>3177.42</v>
      </c>
      <c r="AF40" s="30">
        <f t="shared" si="44"/>
        <v>3188.13</v>
      </c>
      <c r="AG40" s="30">
        <f t="shared" si="44"/>
        <v>3188.13</v>
      </c>
      <c r="AH40" s="30">
        <f t="shared" ref="AH40:BM40" si="45">SUM(AH41:AH41)</f>
        <v>2813.11</v>
      </c>
      <c r="AI40" s="30">
        <f t="shared" si="45"/>
        <v>2803.09</v>
      </c>
      <c r="AJ40" s="30">
        <f t="shared" si="45"/>
        <v>2667.5</v>
      </c>
      <c r="AK40" s="30">
        <f t="shared" si="45"/>
        <v>2667.5</v>
      </c>
      <c r="AL40" s="30">
        <f t="shared" si="45"/>
        <v>2666.63</v>
      </c>
      <c r="AM40" s="30">
        <f t="shared" si="45"/>
        <v>2666.96</v>
      </c>
      <c r="AN40" s="30">
        <f t="shared" si="45"/>
        <v>2666.97</v>
      </c>
      <c r="AO40" s="30">
        <f t="shared" si="45"/>
        <v>2667.36</v>
      </c>
      <c r="AP40" s="30">
        <f t="shared" si="45"/>
        <v>2659.54</v>
      </c>
      <c r="AQ40" s="30">
        <f t="shared" si="45"/>
        <v>2659.72</v>
      </c>
      <c r="AR40" s="30">
        <f t="shared" si="45"/>
        <v>2665.12</v>
      </c>
      <c r="AS40" s="30">
        <f t="shared" si="45"/>
        <v>2670.48</v>
      </c>
      <c r="AT40" s="30">
        <f t="shared" si="45"/>
        <v>2680.56</v>
      </c>
      <c r="AU40" s="30">
        <f t="shared" si="45"/>
        <v>2687.56</v>
      </c>
      <c r="AV40" s="30">
        <f t="shared" si="45"/>
        <v>2688.08</v>
      </c>
      <c r="AW40" s="30">
        <f t="shared" si="45"/>
        <v>2689.1</v>
      </c>
      <c r="AX40" s="30">
        <f t="shared" si="45"/>
        <v>2673.18</v>
      </c>
      <c r="AY40" s="30">
        <f t="shared" si="45"/>
        <v>2903.24</v>
      </c>
      <c r="AZ40" s="30">
        <f t="shared" si="45"/>
        <v>2811.73</v>
      </c>
      <c r="BA40" s="30">
        <f t="shared" si="45"/>
        <v>2677.01</v>
      </c>
      <c r="BB40" s="30">
        <f t="shared" si="45"/>
        <v>2855.79</v>
      </c>
      <c r="BC40" s="30">
        <f t="shared" si="45"/>
        <v>2818.68</v>
      </c>
      <c r="BD40" s="30">
        <f t="shared" si="45"/>
        <v>2529.1</v>
      </c>
      <c r="BE40" s="30">
        <f t="shared" si="45"/>
        <v>2368.6799999999998</v>
      </c>
      <c r="BF40" s="30">
        <f t="shared" si="45"/>
        <v>2435.14</v>
      </c>
      <c r="BG40" s="30">
        <f t="shared" si="45"/>
        <v>2495.2399999999998</v>
      </c>
      <c r="BH40" s="30">
        <f t="shared" si="45"/>
        <v>2416.06</v>
      </c>
      <c r="BI40" s="30">
        <f t="shared" si="45"/>
        <v>2328.15</v>
      </c>
      <c r="BJ40" s="30">
        <f t="shared" si="45"/>
        <v>2358.58</v>
      </c>
      <c r="BK40" s="30">
        <f t="shared" si="45"/>
        <v>2358.58</v>
      </c>
      <c r="BL40" s="30">
        <f t="shared" si="45"/>
        <v>2714.99</v>
      </c>
      <c r="BM40" s="30">
        <f t="shared" si="45"/>
        <v>2817.99</v>
      </c>
      <c r="BN40" s="30">
        <f t="shared" ref="BN40:CS40" si="46">SUM(BN41:BN41)</f>
        <v>2609.29</v>
      </c>
      <c r="BO40" s="30">
        <f t="shared" si="46"/>
        <v>2555.1999999999998</v>
      </c>
      <c r="BP40" s="30">
        <f t="shared" si="46"/>
        <v>2736.67</v>
      </c>
      <c r="BQ40" s="30">
        <f t="shared" si="46"/>
        <v>2814.5</v>
      </c>
      <c r="BR40" s="30">
        <f t="shared" si="46"/>
        <v>2673.7</v>
      </c>
      <c r="BS40" s="30">
        <f t="shared" si="46"/>
        <v>2673.19</v>
      </c>
      <c r="BT40" s="30">
        <f t="shared" si="46"/>
        <v>2673.19</v>
      </c>
      <c r="BU40" s="30">
        <f t="shared" si="46"/>
        <v>2673.19</v>
      </c>
      <c r="BV40" s="30">
        <f t="shared" si="46"/>
        <v>2551.7399999999998</v>
      </c>
      <c r="BW40" s="30">
        <f t="shared" si="46"/>
        <v>2551.7399999999998</v>
      </c>
      <c r="BX40" s="30">
        <f t="shared" si="46"/>
        <v>2551.7399999999998</v>
      </c>
      <c r="BY40" s="30">
        <f t="shared" si="46"/>
        <v>2551.7399999999998</v>
      </c>
      <c r="BZ40" s="30">
        <f t="shared" si="46"/>
        <v>2549.2399999999998</v>
      </c>
      <c r="CA40" s="30">
        <f t="shared" si="46"/>
        <v>2549.2399999999998</v>
      </c>
      <c r="CB40" s="30">
        <f t="shared" si="46"/>
        <v>2564.5</v>
      </c>
      <c r="CC40" s="30">
        <f t="shared" si="46"/>
        <v>2603.88</v>
      </c>
      <c r="CD40" s="30">
        <f t="shared" si="46"/>
        <v>2540.36</v>
      </c>
      <c r="CE40" s="30">
        <f t="shared" si="46"/>
        <v>2487.46</v>
      </c>
      <c r="CF40" s="30">
        <f t="shared" si="46"/>
        <v>2547.14</v>
      </c>
      <c r="CG40" s="30">
        <f t="shared" si="46"/>
        <v>2481.7399999999998</v>
      </c>
      <c r="CH40" s="30">
        <f t="shared" si="46"/>
        <v>2448.0500000000002</v>
      </c>
      <c r="CI40" s="30">
        <f t="shared" si="46"/>
        <v>2468.4899999999998</v>
      </c>
      <c r="CJ40" s="30">
        <f t="shared" si="46"/>
        <v>2440.7199999999998</v>
      </c>
      <c r="CK40" s="30">
        <f t="shared" si="46"/>
        <v>2290.66</v>
      </c>
      <c r="CL40" s="30">
        <f t="shared" si="46"/>
        <v>1642.18</v>
      </c>
      <c r="CM40" s="30">
        <f t="shared" si="46"/>
        <v>1577.2</v>
      </c>
      <c r="CN40" s="30">
        <f t="shared" si="46"/>
        <v>1577.25</v>
      </c>
      <c r="CO40" s="30">
        <f t="shared" si="46"/>
        <v>1501.82</v>
      </c>
      <c r="CP40" s="30">
        <f t="shared" si="46"/>
        <v>1618.43</v>
      </c>
      <c r="CQ40" s="30">
        <f t="shared" si="46"/>
        <v>1760.54</v>
      </c>
      <c r="CR40" s="30">
        <f t="shared" si="46"/>
        <v>1832.65</v>
      </c>
      <c r="CS40" s="70">
        <f t="shared" si="46"/>
        <v>1846.61</v>
      </c>
      <c r="CT40" s="28">
        <f t="shared" si="23"/>
        <v>222292.95999999988</v>
      </c>
      <c r="CU40" s="117"/>
    </row>
    <row r="41" spans="1:99">
      <c r="A41" s="22" t="s">
        <v>12</v>
      </c>
      <c r="B41" s="31" cm="1">
        <f t="array" ref="B41:CS41">TRANSPOSE('[2]0801'!$AC$110:$AC$205)</f>
        <v>1491.25</v>
      </c>
      <c r="C41" s="32">
        <v>1540.01</v>
      </c>
      <c r="D41" s="32">
        <v>1738.85</v>
      </c>
      <c r="E41" s="32">
        <v>1736.92</v>
      </c>
      <c r="F41" s="32">
        <v>1610.47</v>
      </c>
      <c r="G41" s="32">
        <v>1610.47</v>
      </c>
      <c r="H41" s="32">
        <v>1638.76</v>
      </c>
      <c r="I41" s="32">
        <v>1638.76</v>
      </c>
      <c r="J41" s="32">
        <v>1630.92</v>
      </c>
      <c r="K41" s="32">
        <v>1637.46</v>
      </c>
      <c r="L41" s="32">
        <v>1615.16</v>
      </c>
      <c r="M41" s="32">
        <v>1615.9</v>
      </c>
      <c r="N41" s="32">
        <v>1607.8</v>
      </c>
      <c r="O41" s="32">
        <v>1607.8</v>
      </c>
      <c r="P41" s="32">
        <v>1422.85</v>
      </c>
      <c r="Q41" s="32">
        <v>1422.85</v>
      </c>
      <c r="R41" s="32">
        <v>1410.18</v>
      </c>
      <c r="S41" s="32">
        <v>1399.62</v>
      </c>
      <c r="T41" s="32">
        <v>1404.68</v>
      </c>
      <c r="U41" s="32">
        <v>1525.91</v>
      </c>
      <c r="V41" s="32">
        <v>1586.23</v>
      </c>
      <c r="W41" s="32">
        <v>1777.61</v>
      </c>
      <c r="X41" s="32">
        <v>2244.2399999999998</v>
      </c>
      <c r="Y41" s="32">
        <v>2312.41</v>
      </c>
      <c r="Z41" s="32">
        <v>2612.58</v>
      </c>
      <c r="AA41" s="32">
        <v>2814.08</v>
      </c>
      <c r="AB41" s="32">
        <v>2752.05</v>
      </c>
      <c r="AC41" s="32">
        <v>2812.39</v>
      </c>
      <c r="AD41" s="32">
        <v>2995.6</v>
      </c>
      <c r="AE41" s="32">
        <v>3177.42</v>
      </c>
      <c r="AF41" s="32">
        <v>3188.13</v>
      </c>
      <c r="AG41" s="32">
        <v>3188.13</v>
      </c>
      <c r="AH41" s="32">
        <v>2813.11</v>
      </c>
      <c r="AI41" s="32">
        <v>2803.09</v>
      </c>
      <c r="AJ41" s="32">
        <v>2667.5</v>
      </c>
      <c r="AK41" s="32">
        <v>2667.5</v>
      </c>
      <c r="AL41" s="32">
        <v>2666.63</v>
      </c>
      <c r="AM41" s="32">
        <v>2666.96</v>
      </c>
      <c r="AN41" s="32">
        <v>2666.97</v>
      </c>
      <c r="AO41" s="32">
        <v>2667.36</v>
      </c>
      <c r="AP41" s="32">
        <v>2659.54</v>
      </c>
      <c r="AQ41" s="32">
        <v>2659.72</v>
      </c>
      <c r="AR41" s="32">
        <v>2665.12</v>
      </c>
      <c r="AS41" s="32">
        <v>2670.48</v>
      </c>
      <c r="AT41" s="32">
        <v>2680.56</v>
      </c>
      <c r="AU41" s="32">
        <v>2687.56</v>
      </c>
      <c r="AV41" s="32">
        <v>2688.08</v>
      </c>
      <c r="AW41" s="32">
        <v>2689.1</v>
      </c>
      <c r="AX41" s="32">
        <v>2673.18</v>
      </c>
      <c r="AY41" s="32">
        <v>2903.24</v>
      </c>
      <c r="AZ41" s="32">
        <v>2811.73</v>
      </c>
      <c r="BA41" s="32">
        <v>2677.01</v>
      </c>
      <c r="BB41" s="32">
        <v>2855.79</v>
      </c>
      <c r="BC41" s="32">
        <v>2818.68</v>
      </c>
      <c r="BD41" s="32">
        <v>2529.1</v>
      </c>
      <c r="BE41" s="32">
        <v>2368.6799999999998</v>
      </c>
      <c r="BF41" s="32">
        <v>2435.14</v>
      </c>
      <c r="BG41" s="32">
        <v>2495.2399999999998</v>
      </c>
      <c r="BH41" s="32">
        <v>2416.06</v>
      </c>
      <c r="BI41" s="32">
        <v>2328.15</v>
      </c>
      <c r="BJ41" s="32">
        <v>2358.58</v>
      </c>
      <c r="BK41" s="32">
        <v>2358.58</v>
      </c>
      <c r="BL41" s="32">
        <v>2714.99</v>
      </c>
      <c r="BM41" s="32">
        <v>2817.99</v>
      </c>
      <c r="BN41" s="32">
        <v>2609.29</v>
      </c>
      <c r="BO41" s="32">
        <v>2555.1999999999998</v>
      </c>
      <c r="BP41" s="32">
        <v>2736.67</v>
      </c>
      <c r="BQ41" s="32">
        <v>2814.5</v>
      </c>
      <c r="BR41" s="32">
        <v>2673.7</v>
      </c>
      <c r="BS41" s="32">
        <v>2673.19</v>
      </c>
      <c r="BT41" s="32">
        <v>2673.19</v>
      </c>
      <c r="BU41" s="32">
        <v>2673.19</v>
      </c>
      <c r="BV41" s="32">
        <v>2551.7399999999998</v>
      </c>
      <c r="BW41" s="32">
        <v>2551.7399999999998</v>
      </c>
      <c r="BX41" s="32">
        <v>2551.7399999999998</v>
      </c>
      <c r="BY41" s="32">
        <v>2551.7399999999998</v>
      </c>
      <c r="BZ41" s="32">
        <v>2549.2399999999998</v>
      </c>
      <c r="CA41" s="32">
        <v>2549.2399999999998</v>
      </c>
      <c r="CB41" s="32">
        <v>2564.5</v>
      </c>
      <c r="CC41" s="32">
        <v>2603.88</v>
      </c>
      <c r="CD41" s="32">
        <v>2540.36</v>
      </c>
      <c r="CE41" s="32">
        <v>2487.46</v>
      </c>
      <c r="CF41" s="32">
        <v>2547.14</v>
      </c>
      <c r="CG41" s="32">
        <v>2481.7399999999998</v>
      </c>
      <c r="CH41" s="32">
        <v>2448.0500000000002</v>
      </c>
      <c r="CI41" s="32">
        <v>2468.4899999999998</v>
      </c>
      <c r="CJ41" s="32">
        <v>2440.7199999999998</v>
      </c>
      <c r="CK41" s="32">
        <v>2290.66</v>
      </c>
      <c r="CL41" s="32">
        <v>1642.18</v>
      </c>
      <c r="CM41" s="32">
        <v>1577.2</v>
      </c>
      <c r="CN41" s="32">
        <v>1577.25</v>
      </c>
      <c r="CO41" s="32">
        <v>1501.82</v>
      </c>
      <c r="CP41" s="32">
        <v>1618.43</v>
      </c>
      <c r="CQ41" s="32">
        <v>1760.54</v>
      </c>
      <c r="CR41" s="32">
        <v>1832.65</v>
      </c>
      <c r="CS41" s="71">
        <v>1846.61</v>
      </c>
      <c r="CT41" s="24">
        <f t="shared" si="23"/>
        <v>222292.95999999988</v>
      </c>
      <c r="CU41" s="119"/>
    </row>
    <row r="42" spans="1:99">
      <c r="A42" s="74" t="s">
        <v>41</v>
      </c>
      <c r="B42" s="247">
        <f t="shared" ref="B42:AG42" si="47">SUM(B43:B46)</f>
        <v>1457.48</v>
      </c>
      <c r="C42" s="248">
        <f t="shared" si="47"/>
        <v>1457.48</v>
      </c>
      <c r="D42" s="248">
        <f t="shared" si="47"/>
        <v>1416.06</v>
      </c>
      <c r="E42" s="248">
        <f t="shared" si="47"/>
        <v>1374.6399999999999</v>
      </c>
      <c r="F42" s="248">
        <f t="shared" si="47"/>
        <v>1333.21</v>
      </c>
      <c r="G42" s="248">
        <f t="shared" si="47"/>
        <v>1291.79</v>
      </c>
      <c r="H42" s="248">
        <f t="shared" si="47"/>
        <v>1250.3600000000001</v>
      </c>
      <c r="I42" s="248">
        <f t="shared" si="47"/>
        <v>1237.03</v>
      </c>
      <c r="J42" s="248">
        <f t="shared" si="47"/>
        <v>1237.03</v>
      </c>
      <c r="K42" s="248">
        <f t="shared" si="47"/>
        <v>1237.03</v>
      </c>
      <c r="L42" s="248">
        <f t="shared" si="47"/>
        <v>1176.48</v>
      </c>
      <c r="M42" s="248">
        <f t="shared" si="47"/>
        <v>1176.48</v>
      </c>
      <c r="N42" s="248">
        <f t="shared" si="47"/>
        <v>1176.48</v>
      </c>
      <c r="O42" s="248">
        <f t="shared" si="47"/>
        <v>1176.48</v>
      </c>
      <c r="P42" s="248">
        <f t="shared" si="47"/>
        <v>1176.48</v>
      </c>
      <c r="Q42" s="248">
        <f t="shared" si="47"/>
        <v>1176.48</v>
      </c>
      <c r="R42" s="248">
        <f t="shared" si="47"/>
        <v>1176.48</v>
      </c>
      <c r="S42" s="248">
        <f t="shared" si="47"/>
        <v>1176.48</v>
      </c>
      <c r="T42" s="248">
        <f t="shared" si="47"/>
        <v>1229.2800000000002</v>
      </c>
      <c r="U42" s="248">
        <f t="shared" si="47"/>
        <v>1282.08</v>
      </c>
      <c r="V42" s="248">
        <f t="shared" si="47"/>
        <v>1334.8799999999999</v>
      </c>
      <c r="W42" s="248">
        <f t="shared" si="47"/>
        <v>1387.68</v>
      </c>
      <c r="X42" s="248">
        <f t="shared" si="47"/>
        <v>1440.48</v>
      </c>
      <c r="Y42" s="248">
        <f t="shared" si="47"/>
        <v>1391.58</v>
      </c>
      <c r="Z42" s="248">
        <f t="shared" si="47"/>
        <v>1391.58</v>
      </c>
      <c r="AA42" s="248">
        <f t="shared" si="47"/>
        <v>1345.1299999999999</v>
      </c>
      <c r="AB42" s="248">
        <f t="shared" si="47"/>
        <v>1377.1299999999999</v>
      </c>
      <c r="AC42" s="248">
        <f t="shared" si="47"/>
        <v>1409.1299999999999</v>
      </c>
      <c r="AD42" s="248">
        <f t="shared" si="47"/>
        <v>1441.1299999999999</v>
      </c>
      <c r="AE42" s="248">
        <f t="shared" si="47"/>
        <v>1473.1299999999999</v>
      </c>
      <c r="AF42" s="248">
        <f t="shared" si="47"/>
        <v>1474.6299999999999</v>
      </c>
      <c r="AG42" s="248">
        <f t="shared" si="47"/>
        <v>1474.6299999999999</v>
      </c>
      <c r="AH42" s="248">
        <f t="shared" ref="AH42:BM42" si="48">SUM(AH43:AH46)</f>
        <v>1474.6299999999999</v>
      </c>
      <c r="AI42" s="248">
        <f t="shared" si="48"/>
        <v>1547.38</v>
      </c>
      <c r="AJ42" s="248">
        <f t="shared" si="48"/>
        <v>1547.38</v>
      </c>
      <c r="AK42" s="248">
        <f t="shared" si="48"/>
        <v>1547.38</v>
      </c>
      <c r="AL42" s="248">
        <f t="shared" si="48"/>
        <v>1547.38</v>
      </c>
      <c r="AM42" s="248">
        <f t="shared" si="48"/>
        <v>1547.38</v>
      </c>
      <c r="AN42" s="248">
        <f t="shared" si="48"/>
        <v>1547.38</v>
      </c>
      <c r="AO42" s="248">
        <f t="shared" si="48"/>
        <v>1547.38</v>
      </c>
      <c r="AP42" s="248">
        <f t="shared" si="48"/>
        <v>1547.38</v>
      </c>
      <c r="AQ42" s="248">
        <f t="shared" si="48"/>
        <v>1547.38</v>
      </c>
      <c r="AR42" s="248">
        <f t="shared" si="48"/>
        <v>1547.38</v>
      </c>
      <c r="AS42" s="248">
        <f t="shared" si="48"/>
        <v>1547.38</v>
      </c>
      <c r="AT42" s="248">
        <f t="shared" si="48"/>
        <v>1474.6299999999999</v>
      </c>
      <c r="AU42" s="248">
        <f t="shared" si="48"/>
        <v>1474.6299999999999</v>
      </c>
      <c r="AV42" s="248">
        <f t="shared" si="48"/>
        <v>1474.6299999999999</v>
      </c>
      <c r="AW42" s="248">
        <f t="shared" si="48"/>
        <v>1474.6299999999999</v>
      </c>
      <c r="AX42" s="248">
        <f t="shared" si="48"/>
        <v>1474.6299999999999</v>
      </c>
      <c r="AY42" s="248">
        <f t="shared" si="48"/>
        <v>1474.6299999999999</v>
      </c>
      <c r="AZ42" s="248">
        <f t="shared" si="48"/>
        <v>1474.6299999999999</v>
      </c>
      <c r="BA42" s="248">
        <f t="shared" si="48"/>
        <v>1474.6299999999999</v>
      </c>
      <c r="BB42" s="248">
        <f t="shared" si="48"/>
        <v>1553.08</v>
      </c>
      <c r="BC42" s="248">
        <f t="shared" si="48"/>
        <v>1618.98</v>
      </c>
      <c r="BD42" s="248">
        <f t="shared" si="48"/>
        <v>1618.98</v>
      </c>
      <c r="BE42" s="248">
        <f t="shared" si="48"/>
        <v>1618.98</v>
      </c>
      <c r="BF42" s="248">
        <f t="shared" si="48"/>
        <v>1618.98</v>
      </c>
      <c r="BG42" s="248">
        <f t="shared" si="48"/>
        <v>1618.98</v>
      </c>
      <c r="BH42" s="248">
        <f t="shared" si="48"/>
        <v>1540.52</v>
      </c>
      <c r="BI42" s="248">
        <f t="shared" si="48"/>
        <v>1474.6299999999999</v>
      </c>
      <c r="BJ42" s="248">
        <f t="shared" si="48"/>
        <v>1474.6299999999999</v>
      </c>
      <c r="BK42" s="248">
        <f t="shared" si="48"/>
        <v>1474.6299999999999</v>
      </c>
      <c r="BL42" s="248">
        <f t="shared" si="48"/>
        <v>1474.6299999999999</v>
      </c>
      <c r="BM42" s="248">
        <f t="shared" si="48"/>
        <v>1474.6299999999999</v>
      </c>
      <c r="BN42" s="248">
        <f t="shared" ref="BN42:CR42" si="49">SUM(BN43:BN46)</f>
        <v>1474.6299999999999</v>
      </c>
      <c r="BO42" s="248">
        <f t="shared" si="49"/>
        <v>1474.6299999999999</v>
      </c>
      <c r="BP42" s="248">
        <f t="shared" si="49"/>
        <v>1547.38</v>
      </c>
      <c r="BQ42" s="248">
        <f t="shared" si="49"/>
        <v>1547.38</v>
      </c>
      <c r="BR42" s="248">
        <f t="shared" si="49"/>
        <v>1547.38</v>
      </c>
      <c r="BS42" s="248">
        <f t="shared" si="49"/>
        <v>1547.38</v>
      </c>
      <c r="BT42" s="248">
        <f t="shared" si="49"/>
        <v>1547.38</v>
      </c>
      <c r="BU42" s="248">
        <f t="shared" si="49"/>
        <v>1547.38</v>
      </c>
      <c r="BV42" s="248">
        <f t="shared" si="49"/>
        <v>1547.38</v>
      </c>
      <c r="BW42" s="248">
        <f t="shared" si="49"/>
        <v>1547.38</v>
      </c>
      <c r="BX42" s="248">
        <f t="shared" si="49"/>
        <v>1547.38</v>
      </c>
      <c r="BY42" s="248">
        <f t="shared" si="49"/>
        <v>1547.38</v>
      </c>
      <c r="BZ42" s="248">
        <f t="shared" si="49"/>
        <v>1547.38</v>
      </c>
      <c r="CA42" s="248">
        <f t="shared" si="49"/>
        <v>1547.38</v>
      </c>
      <c r="CB42" s="248">
        <f t="shared" si="49"/>
        <v>1547.38</v>
      </c>
      <c r="CC42" s="248">
        <f t="shared" si="49"/>
        <v>1547.38</v>
      </c>
      <c r="CD42" s="248">
        <f t="shared" si="49"/>
        <v>1474.6299999999999</v>
      </c>
      <c r="CE42" s="248">
        <f t="shared" si="49"/>
        <v>1474.6299999999999</v>
      </c>
      <c r="CF42" s="248">
        <f t="shared" si="49"/>
        <v>1474.6299999999999</v>
      </c>
      <c r="CG42" s="248">
        <f t="shared" si="49"/>
        <v>1474.6299999999999</v>
      </c>
      <c r="CH42" s="248">
        <f t="shared" si="49"/>
        <v>1474.6299999999999</v>
      </c>
      <c r="CI42" s="248">
        <f t="shared" si="49"/>
        <v>1540.52</v>
      </c>
      <c r="CJ42" s="248">
        <f t="shared" si="49"/>
        <v>1618.98</v>
      </c>
      <c r="CK42" s="248">
        <f t="shared" si="49"/>
        <v>1618.98</v>
      </c>
      <c r="CL42" s="248">
        <f t="shared" si="49"/>
        <v>1618.98</v>
      </c>
      <c r="CM42" s="248">
        <f t="shared" si="49"/>
        <v>1618.98</v>
      </c>
      <c r="CN42" s="248">
        <f t="shared" si="49"/>
        <v>1618.98</v>
      </c>
      <c r="CO42" s="248">
        <f t="shared" si="49"/>
        <v>1618.98</v>
      </c>
      <c r="CP42" s="248">
        <f t="shared" si="49"/>
        <v>1618.98</v>
      </c>
      <c r="CQ42" s="248">
        <f t="shared" si="49"/>
        <v>1618.98</v>
      </c>
      <c r="CR42" s="248">
        <f t="shared" si="49"/>
        <v>1618.98</v>
      </c>
      <c r="CS42" s="249">
        <f>SUM(CS43:CS46)</f>
        <v>1618.98</v>
      </c>
      <c r="CT42" s="28">
        <f t="shared" si="23"/>
        <v>140726.97000000012</v>
      </c>
      <c r="CU42" s="117"/>
    </row>
    <row r="43" spans="1:99">
      <c r="A43" s="57" t="s">
        <v>42</v>
      </c>
      <c r="B43" s="237" cm="1">
        <f t="array" ref="B43:CS43">TRANSPOSE([3]JAN24!$S$5:$S$100)</f>
        <v>969.5</v>
      </c>
      <c r="C43" s="237">
        <v>969.5</v>
      </c>
      <c r="D43" s="237">
        <v>969.5</v>
      </c>
      <c r="E43" s="237">
        <v>969.5</v>
      </c>
      <c r="F43" s="237">
        <v>969.5</v>
      </c>
      <c r="G43" s="237">
        <v>969.5</v>
      </c>
      <c r="H43" s="237">
        <v>969.5</v>
      </c>
      <c r="I43" s="237">
        <v>969.5</v>
      </c>
      <c r="J43" s="237">
        <v>969.5</v>
      </c>
      <c r="K43" s="237">
        <v>969.5</v>
      </c>
      <c r="L43" s="237">
        <v>969.5</v>
      </c>
      <c r="M43" s="237">
        <v>969.5</v>
      </c>
      <c r="N43" s="237">
        <v>969.5</v>
      </c>
      <c r="O43" s="237">
        <v>969.5</v>
      </c>
      <c r="P43" s="237">
        <v>969.5</v>
      </c>
      <c r="Q43" s="237">
        <v>969.5</v>
      </c>
      <c r="R43" s="237">
        <v>969.5</v>
      </c>
      <c r="S43" s="237">
        <v>969.5</v>
      </c>
      <c r="T43" s="237">
        <v>969.5</v>
      </c>
      <c r="U43" s="237">
        <v>969.5</v>
      </c>
      <c r="V43" s="237">
        <v>969.5</v>
      </c>
      <c r="W43" s="237">
        <v>969.5</v>
      </c>
      <c r="X43" s="237">
        <v>969.5</v>
      </c>
      <c r="Y43" s="237">
        <v>969.5</v>
      </c>
      <c r="Z43" s="237">
        <v>969.5</v>
      </c>
      <c r="AA43" s="237">
        <v>1001.5</v>
      </c>
      <c r="AB43" s="237">
        <v>1033.5</v>
      </c>
      <c r="AC43" s="237">
        <v>1065.5</v>
      </c>
      <c r="AD43" s="237">
        <v>1097.5</v>
      </c>
      <c r="AE43" s="237">
        <v>1129.5</v>
      </c>
      <c r="AF43" s="237">
        <v>1131</v>
      </c>
      <c r="AG43" s="237">
        <v>1131</v>
      </c>
      <c r="AH43" s="237">
        <v>1131</v>
      </c>
      <c r="AI43" s="237">
        <v>1131</v>
      </c>
      <c r="AJ43" s="237">
        <v>1131</v>
      </c>
      <c r="AK43" s="237">
        <v>1131</v>
      </c>
      <c r="AL43" s="237">
        <v>1131</v>
      </c>
      <c r="AM43" s="237">
        <v>1131</v>
      </c>
      <c r="AN43" s="237">
        <v>1131</v>
      </c>
      <c r="AO43" s="237">
        <v>1131</v>
      </c>
      <c r="AP43" s="237">
        <v>1131</v>
      </c>
      <c r="AQ43" s="237">
        <v>1131</v>
      </c>
      <c r="AR43" s="237">
        <v>1131</v>
      </c>
      <c r="AS43" s="237">
        <v>1131</v>
      </c>
      <c r="AT43" s="237">
        <v>1131</v>
      </c>
      <c r="AU43" s="237">
        <v>1131</v>
      </c>
      <c r="AV43" s="237">
        <v>1131</v>
      </c>
      <c r="AW43" s="237">
        <v>1131</v>
      </c>
      <c r="AX43" s="237">
        <v>1131</v>
      </c>
      <c r="AY43" s="237">
        <v>1131</v>
      </c>
      <c r="AZ43" s="237">
        <v>1131</v>
      </c>
      <c r="BA43" s="237">
        <v>1131</v>
      </c>
      <c r="BB43" s="237">
        <v>1131</v>
      </c>
      <c r="BC43" s="237">
        <v>1131</v>
      </c>
      <c r="BD43" s="237">
        <v>1131</v>
      </c>
      <c r="BE43" s="237">
        <v>1131</v>
      </c>
      <c r="BF43" s="237">
        <v>1131</v>
      </c>
      <c r="BG43" s="237">
        <v>1131</v>
      </c>
      <c r="BH43" s="237">
        <v>1131</v>
      </c>
      <c r="BI43" s="237">
        <v>1131</v>
      </c>
      <c r="BJ43" s="237">
        <v>1131</v>
      </c>
      <c r="BK43" s="237">
        <v>1131</v>
      </c>
      <c r="BL43" s="237">
        <v>1131</v>
      </c>
      <c r="BM43" s="237">
        <v>1131</v>
      </c>
      <c r="BN43" s="237">
        <v>1131</v>
      </c>
      <c r="BO43" s="237">
        <v>1131</v>
      </c>
      <c r="BP43" s="237">
        <v>1131</v>
      </c>
      <c r="BQ43" s="237">
        <v>1131</v>
      </c>
      <c r="BR43" s="237">
        <v>1131</v>
      </c>
      <c r="BS43" s="237">
        <v>1131</v>
      </c>
      <c r="BT43" s="237">
        <v>1131</v>
      </c>
      <c r="BU43" s="237">
        <v>1131</v>
      </c>
      <c r="BV43" s="237">
        <v>1131</v>
      </c>
      <c r="BW43" s="237">
        <v>1131</v>
      </c>
      <c r="BX43" s="237">
        <v>1131</v>
      </c>
      <c r="BY43" s="237">
        <v>1131</v>
      </c>
      <c r="BZ43" s="237">
        <v>1131</v>
      </c>
      <c r="CA43" s="237">
        <v>1131</v>
      </c>
      <c r="CB43" s="237">
        <v>1131</v>
      </c>
      <c r="CC43" s="237">
        <v>1131</v>
      </c>
      <c r="CD43" s="237">
        <v>1131</v>
      </c>
      <c r="CE43" s="237">
        <v>1131</v>
      </c>
      <c r="CF43" s="237">
        <v>1131</v>
      </c>
      <c r="CG43" s="237">
        <v>1131</v>
      </c>
      <c r="CH43" s="237">
        <v>1131</v>
      </c>
      <c r="CI43" s="237">
        <v>1131</v>
      </c>
      <c r="CJ43" s="237">
        <v>1131</v>
      </c>
      <c r="CK43" s="237">
        <v>1131</v>
      </c>
      <c r="CL43" s="237">
        <v>1131</v>
      </c>
      <c r="CM43" s="237">
        <v>1131</v>
      </c>
      <c r="CN43" s="237">
        <v>1131</v>
      </c>
      <c r="CO43" s="237">
        <v>1131</v>
      </c>
      <c r="CP43" s="237">
        <v>1131</v>
      </c>
      <c r="CQ43" s="237">
        <v>1131</v>
      </c>
      <c r="CR43" s="237">
        <v>1131</v>
      </c>
      <c r="CS43" s="237">
        <v>1131</v>
      </c>
      <c r="CT43" s="175">
        <f t="shared" si="23"/>
        <v>104211</v>
      </c>
      <c r="CU43" s="119"/>
    </row>
    <row r="44" spans="1:99">
      <c r="A44" s="22" t="s">
        <v>43</v>
      </c>
      <c r="B44" s="266">
        <v>156.63</v>
      </c>
      <c r="C44" s="266">
        <v>156.63</v>
      </c>
      <c r="D44" s="266">
        <v>143.34</v>
      </c>
      <c r="E44" s="266">
        <v>130.04</v>
      </c>
      <c r="F44" s="266">
        <v>116.74</v>
      </c>
      <c r="G44" s="266">
        <v>103.45</v>
      </c>
      <c r="H44" s="266">
        <v>90.15</v>
      </c>
      <c r="I44" s="266">
        <v>85.87</v>
      </c>
      <c r="J44" s="266">
        <v>85.87</v>
      </c>
      <c r="K44" s="266">
        <v>85.87</v>
      </c>
      <c r="L44" s="266">
        <v>66.44</v>
      </c>
      <c r="M44" s="266">
        <v>66.44</v>
      </c>
      <c r="N44" s="266">
        <v>66.44</v>
      </c>
      <c r="O44" s="266">
        <v>66.44</v>
      </c>
      <c r="P44" s="266">
        <v>66.44</v>
      </c>
      <c r="Q44" s="266">
        <v>66.44</v>
      </c>
      <c r="R44" s="266">
        <v>66.44</v>
      </c>
      <c r="S44" s="266">
        <v>66.44</v>
      </c>
      <c r="T44" s="266">
        <v>83.38</v>
      </c>
      <c r="U44" s="266">
        <v>100.33</v>
      </c>
      <c r="V44" s="266">
        <v>117.28</v>
      </c>
      <c r="W44" s="266">
        <v>134.22999999999999</v>
      </c>
      <c r="X44" s="266">
        <v>151.16999999999999</v>
      </c>
      <c r="Y44" s="266">
        <v>135.47999999999999</v>
      </c>
      <c r="Z44" s="266">
        <v>135.47999999999999</v>
      </c>
      <c r="AA44" s="266">
        <v>110.3</v>
      </c>
      <c r="AB44" s="266">
        <v>110.3</v>
      </c>
      <c r="AC44" s="266">
        <v>110.3</v>
      </c>
      <c r="AD44" s="266">
        <v>110.3</v>
      </c>
      <c r="AE44" s="266">
        <v>110.3</v>
      </c>
      <c r="AF44" s="266">
        <v>110.3</v>
      </c>
      <c r="AG44" s="266">
        <v>110.3</v>
      </c>
      <c r="AH44" s="266">
        <v>110.3</v>
      </c>
      <c r="AI44" s="266">
        <v>133.65</v>
      </c>
      <c r="AJ44" s="266">
        <v>133.65</v>
      </c>
      <c r="AK44" s="266">
        <v>133.65</v>
      </c>
      <c r="AL44" s="266">
        <v>133.65</v>
      </c>
      <c r="AM44" s="266">
        <v>133.65</v>
      </c>
      <c r="AN44" s="266">
        <v>133.65</v>
      </c>
      <c r="AO44" s="266">
        <v>133.65</v>
      </c>
      <c r="AP44" s="266">
        <v>133.65</v>
      </c>
      <c r="AQ44" s="266">
        <v>133.65</v>
      </c>
      <c r="AR44" s="266">
        <v>133.65</v>
      </c>
      <c r="AS44" s="266">
        <v>133.65</v>
      </c>
      <c r="AT44" s="266">
        <v>110.3</v>
      </c>
      <c r="AU44" s="266">
        <v>110.3</v>
      </c>
      <c r="AV44" s="266">
        <v>110.3</v>
      </c>
      <c r="AW44" s="266">
        <v>110.3</v>
      </c>
      <c r="AX44" s="266">
        <v>110.3</v>
      </c>
      <c r="AY44" s="266">
        <v>110.3</v>
      </c>
      <c r="AZ44" s="266">
        <v>110.3</v>
      </c>
      <c r="BA44" s="266">
        <v>110.3</v>
      </c>
      <c r="BB44" s="266">
        <v>135.47999999999999</v>
      </c>
      <c r="BC44" s="266">
        <v>156.63</v>
      </c>
      <c r="BD44" s="266">
        <v>156.63</v>
      </c>
      <c r="BE44" s="266">
        <v>156.63</v>
      </c>
      <c r="BF44" s="266">
        <v>156.63</v>
      </c>
      <c r="BG44" s="266">
        <v>156.63</v>
      </c>
      <c r="BH44" s="266">
        <v>131.44999999999999</v>
      </c>
      <c r="BI44" s="266">
        <v>110.3</v>
      </c>
      <c r="BJ44" s="266">
        <v>110.3</v>
      </c>
      <c r="BK44" s="266">
        <v>110.3</v>
      </c>
      <c r="BL44" s="266">
        <v>110.3</v>
      </c>
      <c r="BM44" s="266">
        <v>110.3</v>
      </c>
      <c r="BN44" s="266">
        <v>110.3</v>
      </c>
      <c r="BO44" s="266">
        <v>110.3</v>
      </c>
      <c r="BP44" s="266">
        <v>133.65</v>
      </c>
      <c r="BQ44" s="266">
        <v>133.65</v>
      </c>
      <c r="BR44" s="266">
        <v>133.65</v>
      </c>
      <c r="BS44" s="266">
        <v>133.65</v>
      </c>
      <c r="BT44" s="266">
        <v>133.65</v>
      </c>
      <c r="BU44" s="266">
        <v>133.65</v>
      </c>
      <c r="BV44" s="266">
        <v>133.65</v>
      </c>
      <c r="BW44" s="266">
        <v>133.65</v>
      </c>
      <c r="BX44" s="266">
        <v>133.65</v>
      </c>
      <c r="BY44" s="266">
        <v>133.65</v>
      </c>
      <c r="BZ44" s="266">
        <v>133.65</v>
      </c>
      <c r="CA44" s="266">
        <v>133.65</v>
      </c>
      <c r="CB44" s="266">
        <v>133.65</v>
      </c>
      <c r="CC44" s="266">
        <v>133.65</v>
      </c>
      <c r="CD44" s="266">
        <v>110.3</v>
      </c>
      <c r="CE44" s="266">
        <v>110.3</v>
      </c>
      <c r="CF44" s="266">
        <v>110.3</v>
      </c>
      <c r="CG44" s="266">
        <v>110.3</v>
      </c>
      <c r="CH44" s="266">
        <v>110.3</v>
      </c>
      <c r="CI44" s="266">
        <v>131.44999999999999</v>
      </c>
      <c r="CJ44" s="266">
        <v>156.63</v>
      </c>
      <c r="CK44" s="266">
        <v>156.63</v>
      </c>
      <c r="CL44" s="266">
        <v>156.63</v>
      </c>
      <c r="CM44" s="266">
        <v>156.63</v>
      </c>
      <c r="CN44" s="266">
        <v>156.63</v>
      </c>
      <c r="CO44" s="266">
        <v>156.63</v>
      </c>
      <c r="CP44" s="266">
        <v>156.63</v>
      </c>
      <c r="CQ44" s="266">
        <v>156.63</v>
      </c>
      <c r="CR44" s="266">
        <v>156.63</v>
      </c>
      <c r="CS44" s="266">
        <v>156.63</v>
      </c>
      <c r="CT44" s="175">
        <f t="shared" si="23"/>
        <v>11720.939999999988</v>
      </c>
      <c r="CU44" s="119"/>
    </row>
    <row r="45" spans="1:99">
      <c r="A45" s="22" t="s">
        <v>44</v>
      </c>
      <c r="B45" s="237" cm="1">
        <f t="array" ref="B45:CS45">TRANSPOSE('[4]JAN''''24 SCHEDULES '!$K$231:$K$326)</f>
        <v>331.35</v>
      </c>
      <c r="C45" s="237">
        <v>331.35</v>
      </c>
      <c r="D45" s="237">
        <v>303.22000000000003</v>
      </c>
      <c r="E45" s="237">
        <v>275.10000000000002</v>
      </c>
      <c r="F45" s="237">
        <v>246.97</v>
      </c>
      <c r="G45" s="237">
        <v>218.84</v>
      </c>
      <c r="H45" s="237">
        <v>190.71</v>
      </c>
      <c r="I45" s="237">
        <v>181.66</v>
      </c>
      <c r="J45" s="237">
        <v>181.66</v>
      </c>
      <c r="K45" s="237">
        <v>181.66</v>
      </c>
      <c r="L45" s="237">
        <v>140.54</v>
      </c>
      <c r="M45" s="237">
        <v>140.54</v>
      </c>
      <c r="N45" s="237">
        <v>140.54</v>
      </c>
      <c r="O45" s="237">
        <v>140.54</v>
      </c>
      <c r="P45" s="237">
        <v>140.54</v>
      </c>
      <c r="Q45" s="237">
        <v>140.54</v>
      </c>
      <c r="R45" s="237">
        <v>140.54</v>
      </c>
      <c r="S45" s="237">
        <v>140.54</v>
      </c>
      <c r="T45" s="237">
        <v>176.4</v>
      </c>
      <c r="U45" s="237">
        <v>212.25</v>
      </c>
      <c r="V45" s="237">
        <v>248.1</v>
      </c>
      <c r="W45" s="237">
        <v>283.95</v>
      </c>
      <c r="X45" s="237">
        <v>319.81</v>
      </c>
      <c r="Y45" s="237">
        <v>286.60000000000002</v>
      </c>
      <c r="Z45" s="237">
        <v>286.60000000000002</v>
      </c>
      <c r="AA45" s="237">
        <v>233.33</v>
      </c>
      <c r="AB45" s="237">
        <v>233.33</v>
      </c>
      <c r="AC45" s="237">
        <v>233.33</v>
      </c>
      <c r="AD45" s="237">
        <v>233.33</v>
      </c>
      <c r="AE45" s="237">
        <v>233.33</v>
      </c>
      <c r="AF45" s="237">
        <v>233.33</v>
      </c>
      <c r="AG45" s="237">
        <v>233.33</v>
      </c>
      <c r="AH45" s="237">
        <v>233.33</v>
      </c>
      <c r="AI45" s="237">
        <v>282.73</v>
      </c>
      <c r="AJ45" s="237">
        <v>282.73</v>
      </c>
      <c r="AK45" s="237">
        <v>282.73</v>
      </c>
      <c r="AL45" s="237">
        <v>282.73</v>
      </c>
      <c r="AM45" s="237">
        <v>282.73</v>
      </c>
      <c r="AN45" s="237">
        <v>282.73</v>
      </c>
      <c r="AO45" s="237">
        <v>282.73</v>
      </c>
      <c r="AP45" s="237">
        <v>282.73</v>
      </c>
      <c r="AQ45" s="237">
        <v>282.73</v>
      </c>
      <c r="AR45" s="237">
        <v>282.73</v>
      </c>
      <c r="AS45" s="237">
        <v>282.73</v>
      </c>
      <c r="AT45" s="237">
        <v>233.33</v>
      </c>
      <c r="AU45" s="237">
        <v>233.33</v>
      </c>
      <c r="AV45" s="237">
        <v>233.33</v>
      </c>
      <c r="AW45" s="237">
        <v>233.33</v>
      </c>
      <c r="AX45" s="237">
        <v>233.33</v>
      </c>
      <c r="AY45" s="237">
        <v>233.33</v>
      </c>
      <c r="AZ45" s="237">
        <v>233.33</v>
      </c>
      <c r="BA45" s="237">
        <v>233.33</v>
      </c>
      <c r="BB45" s="237">
        <v>286.60000000000002</v>
      </c>
      <c r="BC45" s="237">
        <v>331.35</v>
      </c>
      <c r="BD45" s="237">
        <v>331.35</v>
      </c>
      <c r="BE45" s="237">
        <v>331.35</v>
      </c>
      <c r="BF45" s="237">
        <v>331.35</v>
      </c>
      <c r="BG45" s="237">
        <v>331.35</v>
      </c>
      <c r="BH45" s="237">
        <v>278.07</v>
      </c>
      <c r="BI45" s="237">
        <v>233.33</v>
      </c>
      <c r="BJ45" s="237">
        <v>233.33</v>
      </c>
      <c r="BK45" s="237">
        <v>233.33</v>
      </c>
      <c r="BL45" s="237">
        <v>233.33</v>
      </c>
      <c r="BM45" s="237">
        <v>233.33</v>
      </c>
      <c r="BN45" s="237">
        <v>233.33</v>
      </c>
      <c r="BO45" s="237">
        <v>233.33</v>
      </c>
      <c r="BP45" s="237">
        <v>282.73</v>
      </c>
      <c r="BQ45" s="237">
        <v>282.73</v>
      </c>
      <c r="BR45" s="237">
        <v>282.73</v>
      </c>
      <c r="BS45" s="237">
        <v>282.73</v>
      </c>
      <c r="BT45" s="237">
        <v>282.73</v>
      </c>
      <c r="BU45" s="237">
        <v>282.73</v>
      </c>
      <c r="BV45" s="237">
        <v>282.73</v>
      </c>
      <c r="BW45" s="237">
        <v>282.73</v>
      </c>
      <c r="BX45" s="237">
        <v>282.73</v>
      </c>
      <c r="BY45" s="237">
        <v>282.73</v>
      </c>
      <c r="BZ45" s="237">
        <v>282.73</v>
      </c>
      <c r="CA45" s="237">
        <v>282.73</v>
      </c>
      <c r="CB45" s="237">
        <v>282.73</v>
      </c>
      <c r="CC45" s="237">
        <v>282.73</v>
      </c>
      <c r="CD45" s="237">
        <v>233.33</v>
      </c>
      <c r="CE45" s="237">
        <v>233.33</v>
      </c>
      <c r="CF45" s="237">
        <v>233.33</v>
      </c>
      <c r="CG45" s="237">
        <v>233.33</v>
      </c>
      <c r="CH45" s="237">
        <v>233.33</v>
      </c>
      <c r="CI45" s="237">
        <v>278.07</v>
      </c>
      <c r="CJ45" s="237">
        <v>331.35</v>
      </c>
      <c r="CK45" s="237">
        <v>331.35</v>
      </c>
      <c r="CL45" s="237">
        <v>331.35</v>
      </c>
      <c r="CM45" s="237">
        <v>331.35</v>
      </c>
      <c r="CN45" s="237">
        <v>331.35</v>
      </c>
      <c r="CO45" s="237">
        <v>331.35</v>
      </c>
      <c r="CP45" s="237">
        <v>331.35</v>
      </c>
      <c r="CQ45" s="237">
        <v>331.35</v>
      </c>
      <c r="CR45" s="237">
        <v>331.35</v>
      </c>
      <c r="CS45" s="237">
        <v>331.35</v>
      </c>
      <c r="CT45" s="175">
        <f t="shared" si="23"/>
        <v>24795.029999999984</v>
      </c>
      <c r="CU45" s="119"/>
    </row>
    <row r="46" spans="1:99" hidden="1">
      <c r="A46" s="39" t="s">
        <v>45</v>
      </c>
      <c r="B46" s="26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73"/>
      <c r="CT46" s="24">
        <f t="shared" si="23"/>
        <v>0</v>
      </c>
      <c r="CU46" s="119"/>
    </row>
    <row r="47" spans="1:99">
      <c r="A47" s="74" t="s">
        <v>46</v>
      </c>
      <c r="B47" s="36">
        <f t="shared" ref="B47:AG47" si="50">SUM(B48:B51)</f>
        <v>110.94192000000001</v>
      </c>
      <c r="C47" s="37">
        <f t="shared" si="50"/>
        <v>112.9496</v>
      </c>
      <c r="D47" s="37">
        <f t="shared" si="50"/>
        <v>115.26768</v>
      </c>
      <c r="E47" s="37">
        <f t="shared" si="50"/>
        <v>114.53327999999999</v>
      </c>
      <c r="F47" s="37">
        <f t="shared" si="50"/>
        <v>116.07711999999999</v>
      </c>
      <c r="G47" s="37">
        <f t="shared" si="50"/>
        <v>117.95104000000001</v>
      </c>
      <c r="H47" s="37">
        <f t="shared" si="50"/>
        <v>120.8372</v>
      </c>
      <c r="I47" s="37">
        <f t="shared" si="50"/>
        <v>121.60216</v>
      </c>
      <c r="J47" s="37">
        <f t="shared" si="50"/>
        <v>120.70328000000001</v>
      </c>
      <c r="K47" s="37">
        <f t="shared" si="50"/>
        <v>120.99248</v>
      </c>
      <c r="L47" s="37">
        <f t="shared" si="50"/>
        <v>125.59703999999999</v>
      </c>
      <c r="M47" s="37">
        <f t="shared" si="50"/>
        <v>129.10944000000001</v>
      </c>
      <c r="N47" s="37">
        <f t="shared" si="50"/>
        <v>132.05912000000001</v>
      </c>
      <c r="O47" s="37">
        <f t="shared" si="50"/>
        <v>126.54848000000001</v>
      </c>
      <c r="P47" s="37">
        <f t="shared" si="50"/>
        <v>118.71263999999999</v>
      </c>
      <c r="Q47" s="37">
        <f t="shared" si="50"/>
        <v>116.69247999999999</v>
      </c>
      <c r="R47" s="37">
        <f t="shared" si="50"/>
        <v>118.4212</v>
      </c>
      <c r="S47" s="37">
        <f t="shared" si="50"/>
        <v>123.64848000000001</v>
      </c>
      <c r="T47" s="37">
        <f t="shared" si="50"/>
        <v>121.79184000000001</v>
      </c>
      <c r="U47" s="37">
        <f t="shared" si="50"/>
        <v>118.90504</v>
      </c>
      <c r="V47" s="37">
        <f t="shared" si="50"/>
        <v>113.3184</v>
      </c>
      <c r="W47" s="37">
        <f t="shared" si="50"/>
        <v>109.32864000000001</v>
      </c>
      <c r="X47" s="37">
        <f t="shared" si="50"/>
        <v>107.07071999999999</v>
      </c>
      <c r="Y47" s="37">
        <f t="shared" si="50"/>
        <v>103.1968</v>
      </c>
      <c r="Z47" s="37">
        <f t="shared" si="50"/>
        <v>103.39872</v>
      </c>
      <c r="AA47" s="37">
        <f t="shared" si="50"/>
        <v>108.18776285546606</v>
      </c>
      <c r="AB47" s="37">
        <f t="shared" si="50"/>
        <v>114.00953957736176</v>
      </c>
      <c r="AC47" s="37">
        <f t="shared" si="50"/>
        <v>124.36417012970885</v>
      </c>
      <c r="AD47" s="37">
        <f t="shared" si="50"/>
        <v>166.74493717294231</v>
      </c>
      <c r="AE47" s="37">
        <f t="shared" si="50"/>
        <v>249.94387979816452</v>
      </c>
      <c r="AF47" s="37">
        <f t="shared" si="50"/>
        <v>394.18963556081007</v>
      </c>
      <c r="AG47" s="37">
        <f t="shared" si="50"/>
        <v>624.74282054920002</v>
      </c>
      <c r="AH47" s="37">
        <f t="shared" ref="AH47:BM47" si="51">SUM(AH48:AH51)</f>
        <v>865.05520933793196</v>
      </c>
      <c r="AI47" s="37">
        <f t="shared" si="51"/>
        <v>1107.0167238375961</v>
      </c>
      <c r="AJ47" s="37">
        <f t="shared" si="51"/>
        <v>1379.6406182259229</v>
      </c>
      <c r="AK47" s="37">
        <f t="shared" si="51"/>
        <v>1695.2975409973549</v>
      </c>
      <c r="AL47" s="37">
        <f t="shared" si="51"/>
        <v>1965.6586525737639</v>
      </c>
      <c r="AM47" s="37">
        <f t="shared" si="51"/>
        <v>2294.8105218938344</v>
      </c>
      <c r="AN47" s="37">
        <f t="shared" si="51"/>
        <v>2479.6564989687081</v>
      </c>
      <c r="AO47" s="37">
        <f t="shared" si="51"/>
        <v>2664.4281384998853</v>
      </c>
      <c r="AP47" s="37">
        <f t="shared" si="51"/>
        <v>2802.8990261464137</v>
      </c>
      <c r="AQ47" s="37">
        <f t="shared" si="51"/>
        <v>2978.9785752047706</v>
      </c>
      <c r="AR47" s="37">
        <f t="shared" si="51"/>
        <v>3100.8652044762739</v>
      </c>
      <c r="AS47" s="37">
        <f t="shared" si="51"/>
        <v>3193.9830683030673</v>
      </c>
      <c r="AT47" s="37">
        <f t="shared" si="51"/>
        <v>3293.2589944316196</v>
      </c>
      <c r="AU47" s="37">
        <f t="shared" si="51"/>
        <v>3368.4381715002846</v>
      </c>
      <c r="AV47" s="37">
        <f t="shared" si="51"/>
        <v>3480.7152186039075</v>
      </c>
      <c r="AW47" s="37">
        <f t="shared" si="51"/>
        <v>3568.5044804795398</v>
      </c>
      <c r="AX47" s="37">
        <f t="shared" si="51"/>
        <v>3694.5436001374492</v>
      </c>
      <c r="AY47" s="37">
        <f t="shared" si="51"/>
        <v>3786.9181025210301</v>
      </c>
      <c r="AZ47" s="37">
        <f t="shared" si="51"/>
        <v>3729.7928808340489</v>
      </c>
      <c r="BA47" s="37">
        <f t="shared" si="51"/>
        <v>3800.2356904263806</v>
      </c>
      <c r="BB47" s="37">
        <f t="shared" si="51"/>
        <v>3804.4447861370572</v>
      </c>
      <c r="BC47" s="37">
        <f t="shared" si="51"/>
        <v>3771.5056897797922</v>
      </c>
      <c r="BD47" s="37">
        <f t="shared" si="51"/>
        <v>3786.9033108701979</v>
      </c>
      <c r="BE47" s="37">
        <f t="shared" si="51"/>
        <v>3689.5920731430374</v>
      </c>
      <c r="BF47" s="37">
        <f t="shared" si="51"/>
        <v>3621.1605236422251</v>
      </c>
      <c r="BG47" s="37">
        <f t="shared" si="51"/>
        <v>3425.563884588887</v>
      </c>
      <c r="BH47" s="37">
        <f t="shared" si="51"/>
        <v>3340.3611879475384</v>
      </c>
      <c r="BI47" s="37">
        <f t="shared" si="51"/>
        <v>3167.9801349506256</v>
      </c>
      <c r="BJ47" s="37">
        <f t="shared" si="51"/>
        <v>3074.7379450452913</v>
      </c>
      <c r="BK47" s="37">
        <f t="shared" si="51"/>
        <v>2844.3411912932611</v>
      </c>
      <c r="BL47" s="37">
        <f t="shared" si="51"/>
        <v>2577.2845119172248</v>
      </c>
      <c r="BM47" s="37">
        <f t="shared" si="51"/>
        <v>2276.6008097416875</v>
      </c>
      <c r="BN47" s="37">
        <f t="shared" ref="BN47:CS47" si="52">SUM(BN48:BN51)</f>
        <v>1974.605356006158</v>
      </c>
      <c r="BO47" s="37">
        <f t="shared" si="52"/>
        <v>1636.6732262775688</v>
      </c>
      <c r="BP47" s="37">
        <f t="shared" si="52"/>
        <v>1247.067788818671</v>
      </c>
      <c r="BQ47" s="37">
        <f t="shared" si="52"/>
        <v>851.96575816111113</v>
      </c>
      <c r="BR47" s="37">
        <f t="shared" si="52"/>
        <v>566.39325507531612</v>
      </c>
      <c r="BS47" s="37">
        <f t="shared" si="52"/>
        <v>350.32061366170228</v>
      </c>
      <c r="BT47" s="37">
        <f t="shared" si="52"/>
        <v>215.33702390861691</v>
      </c>
      <c r="BU47" s="37">
        <f t="shared" si="52"/>
        <v>144.64763668285545</v>
      </c>
      <c r="BV47" s="37">
        <f t="shared" si="52"/>
        <v>119.34382868717626</v>
      </c>
      <c r="BW47" s="37">
        <f t="shared" si="52"/>
        <v>110.33879999999999</v>
      </c>
      <c r="BX47" s="37">
        <f t="shared" si="52"/>
        <v>104.06016</v>
      </c>
      <c r="BY47" s="37">
        <f t="shared" si="52"/>
        <v>99.95320000000001</v>
      </c>
      <c r="BZ47" s="37">
        <f t="shared" si="52"/>
        <v>100.47288</v>
      </c>
      <c r="CA47" s="37">
        <f t="shared" si="52"/>
        <v>100.37864</v>
      </c>
      <c r="CB47" s="37">
        <f t="shared" si="52"/>
        <v>100.47272000000001</v>
      </c>
      <c r="CC47" s="37">
        <f t="shared" si="52"/>
        <v>98.903040000000004</v>
      </c>
      <c r="CD47" s="37">
        <f t="shared" si="52"/>
        <v>97.906800000000004</v>
      </c>
      <c r="CE47" s="37">
        <f t="shared" si="52"/>
        <v>98.741839999999996</v>
      </c>
      <c r="CF47" s="37">
        <f t="shared" si="52"/>
        <v>98.675759999999997</v>
      </c>
      <c r="CG47" s="37">
        <f t="shared" si="52"/>
        <v>100.47576000000001</v>
      </c>
      <c r="CH47" s="37">
        <f t="shared" si="52"/>
        <v>106.93392</v>
      </c>
      <c r="CI47" s="37">
        <f t="shared" si="52"/>
        <v>105.40783999999999</v>
      </c>
      <c r="CJ47" s="37">
        <f t="shared" si="52"/>
        <v>104.6752</v>
      </c>
      <c r="CK47" s="37">
        <f t="shared" si="52"/>
        <v>105.04367999999999</v>
      </c>
      <c r="CL47" s="37">
        <f t="shared" si="52"/>
        <v>105.15984</v>
      </c>
      <c r="CM47" s="37">
        <f t="shared" si="52"/>
        <v>104.99392</v>
      </c>
      <c r="CN47" s="37">
        <f t="shared" si="52"/>
        <v>105.20688</v>
      </c>
      <c r="CO47" s="37">
        <f t="shared" si="52"/>
        <v>105.99879999999999</v>
      </c>
      <c r="CP47" s="37">
        <f t="shared" si="52"/>
        <v>107.95792</v>
      </c>
      <c r="CQ47" s="37">
        <f t="shared" si="52"/>
        <v>110.59616</v>
      </c>
      <c r="CR47" s="37">
        <f t="shared" si="52"/>
        <v>110.75623999999999</v>
      </c>
      <c r="CS47" s="75">
        <f t="shared" si="52"/>
        <v>110.3536</v>
      </c>
      <c r="CT47" s="28">
        <f t="shared" si="23"/>
        <v>108852.82859937946</v>
      </c>
      <c r="CU47" s="117"/>
    </row>
    <row r="48" spans="1:99">
      <c r="A48" s="23" t="s">
        <v>65</v>
      </c>
      <c r="B48" s="31">
        <f>B21</f>
        <v>0</v>
      </c>
      <c r="C48" s="31">
        <f t="shared" ref="C48:BN49" si="53">C21</f>
        <v>0</v>
      </c>
      <c r="D48" s="31">
        <f t="shared" si="53"/>
        <v>0</v>
      </c>
      <c r="E48" s="31">
        <f t="shared" si="53"/>
        <v>0</v>
      </c>
      <c r="F48" s="31">
        <f t="shared" si="53"/>
        <v>0</v>
      </c>
      <c r="G48" s="31">
        <f t="shared" si="53"/>
        <v>0</v>
      </c>
      <c r="H48" s="31">
        <f t="shared" si="53"/>
        <v>0</v>
      </c>
      <c r="I48" s="31">
        <f t="shared" si="53"/>
        <v>0</v>
      </c>
      <c r="J48" s="31">
        <f t="shared" si="53"/>
        <v>0</v>
      </c>
      <c r="K48" s="31">
        <f t="shared" si="53"/>
        <v>0</v>
      </c>
      <c r="L48" s="31">
        <f t="shared" si="53"/>
        <v>0</v>
      </c>
      <c r="M48" s="31">
        <f t="shared" si="53"/>
        <v>0</v>
      </c>
      <c r="N48" s="31">
        <f t="shared" si="53"/>
        <v>0</v>
      </c>
      <c r="O48" s="31">
        <f t="shared" si="53"/>
        <v>0</v>
      </c>
      <c r="P48" s="31">
        <f t="shared" si="53"/>
        <v>0</v>
      </c>
      <c r="Q48" s="31">
        <f t="shared" si="53"/>
        <v>0</v>
      </c>
      <c r="R48" s="31">
        <f t="shared" si="53"/>
        <v>0</v>
      </c>
      <c r="S48" s="31">
        <f t="shared" si="53"/>
        <v>0</v>
      </c>
      <c r="T48" s="31">
        <f t="shared" si="53"/>
        <v>0</v>
      </c>
      <c r="U48" s="31">
        <f t="shared" si="53"/>
        <v>0</v>
      </c>
      <c r="V48" s="31">
        <f t="shared" si="53"/>
        <v>0</v>
      </c>
      <c r="W48" s="31">
        <f t="shared" si="53"/>
        <v>0</v>
      </c>
      <c r="X48" s="31">
        <f t="shared" si="53"/>
        <v>0</v>
      </c>
      <c r="Y48" s="31">
        <f t="shared" si="53"/>
        <v>0</v>
      </c>
      <c r="Z48" s="31">
        <f t="shared" si="53"/>
        <v>0.29000000000000004</v>
      </c>
      <c r="AA48" s="31">
        <f t="shared" si="53"/>
        <v>2.1800000000000002</v>
      </c>
      <c r="AB48" s="31">
        <f t="shared" si="53"/>
        <v>4.62</v>
      </c>
      <c r="AC48" s="31">
        <f t="shared" si="53"/>
        <v>9.1300000000000008</v>
      </c>
      <c r="AD48" s="31">
        <f t="shared" si="53"/>
        <v>20.360000000000003</v>
      </c>
      <c r="AE48" s="31">
        <f t="shared" si="53"/>
        <v>31.15</v>
      </c>
      <c r="AF48" s="31">
        <f t="shared" si="53"/>
        <v>53.699999999999996</v>
      </c>
      <c r="AG48" s="31">
        <f t="shared" si="53"/>
        <v>81.17</v>
      </c>
      <c r="AH48" s="31">
        <f t="shared" si="53"/>
        <v>136.64000000000001</v>
      </c>
      <c r="AI48" s="31">
        <f t="shared" si="53"/>
        <v>196.67999999999998</v>
      </c>
      <c r="AJ48" s="31">
        <f t="shared" si="53"/>
        <v>257.43</v>
      </c>
      <c r="AK48" s="31">
        <f t="shared" si="53"/>
        <v>346.21999999999997</v>
      </c>
      <c r="AL48" s="31">
        <f t="shared" si="53"/>
        <v>426.92999999999995</v>
      </c>
      <c r="AM48" s="31">
        <f t="shared" si="53"/>
        <v>511.57</v>
      </c>
      <c r="AN48" s="31">
        <f t="shared" si="53"/>
        <v>581.37</v>
      </c>
      <c r="AO48" s="31">
        <f t="shared" si="53"/>
        <v>652.12</v>
      </c>
      <c r="AP48" s="31">
        <f t="shared" si="53"/>
        <v>701.11</v>
      </c>
      <c r="AQ48" s="31">
        <f t="shared" si="53"/>
        <v>779.06999999999994</v>
      </c>
      <c r="AR48" s="31">
        <f t="shared" si="53"/>
        <v>824.55000000000007</v>
      </c>
      <c r="AS48" s="31">
        <f t="shared" si="53"/>
        <v>883.91</v>
      </c>
      <c r="AT48" s="31">
        <f t="shared" si="53"/>
        <v>926.25</v>
      </c>
      <c r="AU48" s="31">
        <f t="shared" si="53"/>
        <v>1001.25</v>
      </c>
      <c r="AV48" s="31">
        <f t="shared" si="53"/>
        <v>1135.31</v>
      </c>
      <c r="AW48" s="31">
        <f t="shared" si="53"/>
        <v>1243.6300000000001</v>
      </c>
      <c r="AX48" s="31">
        <f t="shared" si="53"/>
        <v>1303.5</v>
      </c>
      <c r="AY48" s="31">
        <f t="shared" si="53"/>
        <v>1376.6100000000001</v>
      </c>
      <c r="AZ48" s="31">
        <f t="shared" si="53"/>
        <v>1319.23</v>
      </c>
      <c r="BA48" s="31">
        <f t="shared" si="53"/>
        <v>1413.98</v>
      </c>
      <c r="BB48" s="31">
        <f t="shared" si="53"/>
        <v>1426.52</v>
      </c>
      <c r="BC48" s="31">
        <f t="shared" si="53"/>
        <v>1432.29</v>
      </c>
      <c r="BD48" s="31">
        <f t="shared" si="53"/>
        <v>1511.8200000000002</v>
      </c>
      <c r="BE48" s="31">
        <f t="shared" si="53"/>
        <v>1501.96</v>
      </c>
      <c r="BF48" s="31">
        <f t="shared" si="53"/>
        <v>1480.97</v>
      </c>
      <c r="BG48" s="31">
        <f t="shared" si="53"/>
        <v>1371.4</v>
      </c>
      <c r="BH48" s="31">
        <f t="shared" si="53"/>
        <v>1351.43</v>
      </c>
      <c r="BI48" s="31">
        <f t="shared" si="53"/>
        <v>1269.4599999999998</v>
      </c>
      <c r="BJ48" s="31">
        <f t="shared" si="53"/>
        <v>1290.05</v>
      </c>
      <c r="BK48" s="31">
        <f t="shared" si="53"/>
        <v>1179.1500000000001</v>
      </c>
      <c r="BL48" s="31">
        <f t="shared" si="53"/>
        <v>1070.32</v>
      </c>
      <c r="BM48" s="31">
        <f t="shared" si="53"/>
        <v>949.04000000000008</v>
      </c>
      <c r="BN48" s="31">
        <f t="shared" si="53"/>
        <v>817.13</v>
      </c>
      <c r="BO48" s="31">
        <f t="shared" ref="BO48:CS51" si="54">BO21</f>
        <v>667.26</v>
      </c>
      <c r="BP48" s="31">
        <f t="shared" si="54"/>
        <v>513.05999999999995</v>
      </c>
      <c r="BQ48" s="31">
        <f t="shared" si="54"/>
        <v>366.61</v>
      </c>
      <c r="BR48" s="31">
        <f t="shared" si="54"/>
        <v>251.87</v>
      </c>
      <c r="BS48" s="31">
        <f t="shared" si="54"/>
        <v>152.97999999999999</v>
      </c>
      <c r="BT48" s="31">
        <f t="shared" si="54"/>
        <v>76.7</v>
      </c>
      <c r="BU48" s="31">
        <f t="shared" si="54"/>
        <v>25.32</v>
      </c>
      <c r="BV48" s="31">
        <f t="shared" si="54"/>
        <v>6.36</v>
      </c>
      <c r="BW48" s="31">
        <f t="shared" si="54"/>
        <v>0.79</v>
      </c>
      <c r="BX48" s="31">
        <f t="shared" si="54"/>
        <v>0</v>
      </c>
      <c r="BY48" s="31">
        <f t="shared" si="54"/>
        <v>0</v>
      </c>
      <c r="BZ48" s="31">
        <f t="shared" si="54"/>
        <v>0</v>
      </c>
      <c r="CA48" s="31">
        <f t="shared" si="54"/>
        <v>0</v>
      </c>
      <c r="CB48" s="31">
        <f t="shared" si="54"/>
        <v>0</v>
      </c>
      <c r="CC48" s="31">
        <f t="shared" si="54"/>
        <v>0</v>
      </c>
      <c r="CD48" s="31">
        <f t="shared" si="54"/>
        <v>0</v>
      </c>
      <c r="CE48" s="31">
        <f t="shared" si="54"/>
        <v>0</v>
      </c>
      <c r="CF48" s="31">
        <f t="shared" si="54"/>
        <v>0</v>
      </c>
      <c r="CG48" s="31">
        <f t="shared" si="54"/>
        <v>0</v>
      </c>
      <c r="CH48" s="31">
        <f t="shared" si="54"/>
        <v>0</v>
      </c>
      <c r="CI48" s="31">
        <f t="shared" si="54"/>
        <v>0</v>
      </c>
      <c r="CJ48" s="31">
        <f t="shared" si="54"/>
        <v>0</v>
      </c>
      <c r="CK48" s="31">
        <f t="shared" si="54"/>
        <v>0</v>
      </c>
      <c r="CL48" s="31">
        <f t="shared" si="54"/>
        <v>0</v>
      </c>
      <c r="CM48" s="31">
        <f t="shared" si="54"/>
        <v>0</v>
      </c>
      <c r="CN48" s="31">
        <f t="shared" si="54"/>
        <v>0</v>
      </c>
      <c r="CO48" s="31">
        <f t="shared" si="54"/>
        <v>0</v>
      </c>
      <c r="CP48" s="31">
        <f t="shared" si="54"/>
        <v>0</v>
      </c>
      <c r="CQ48" s="31">
        <f t="shared" si="54"/>
        <v>0</v>
      </c>
      <c r="CR48" s="31">
        <f t="shared" si="54"/>
        <v>0</v>
      </c>
      <c r="CS48" s="31">
        <f t="shared" si="54"/>
        <v>0</v>
      </c>
      <c r="CT48" s="24">
        <f t="shared" ref="CT48:CT51" si="55">SUM(B48:CS48)</f>
        <v>34932.450000000004</v>
      </c>
      <c r="CU48" s="119"/>
    </row>
    <row r="49" spans="1:102">
      <c r="A49" s="24" t="s">
        <v>66</v>
      </c>
      <c r="B49" s="31">
        <f t="shared" ref="B49:Q51" si="56">B22</f>
        <v>0</v>
      </c>
      <c r="C49" s="31">
        <f t="shared" si="56"/>
        <v>0</v>
      </c>
      <c r="D49" s="31">
        <f t="shared" si="56"/>
        <v>0</v>
      </c>
      <c r="E49" s="31">
        <f t="shared" si="56"/>
        <v>0</v>
      </c>
      <c r="F49" s="31">
        <f t="shared" si="56"/>
        <v>0</v>
      </c>
      <c r="G49" s="31">
        <f t="shared" si="56"/>
        <v>0</v>
      </c>
      <c r="H49" s="31">
        <f t="shared" si="56"/>
        <v>0</v>
      </c>
      <c r="I49" s="31">
        <f t="shared" si="56"/>
        <v>0</v>
      </c>
      <c r="J49" s="31">
        <f t="shared" si="56"/>
        <v>0</v>
      </c>
      <c r="K49" s="31">
        <f t="shared" si="56"/>
        <v>0</v>
      </c>
      <c r="L49" s="31">
        <f t="shared" si="56"/>
        <v>0</v>
      </c>
      <c r="M49" s="31">
        <f t="shared" si="56"/>
        <v>0</v>
      </c>
      <c r="N49" s="31">
        <f t="shared" si="56"/>
        <v>0</v>
      </c>
      <c r="O49" s="31">
        <f t="shared" si="56"/>
        <v>0</v>
      </c>
      <c r="P49" s="31">
        <f t="shared" si="56"/>
        <v>0</v>
      </c>
      <c r="Q49" s="31">
        <f t="shared" si="56"/>
        <v>0</v>
      </c>
      <c r="R49" s="31">
        <f t="shared" si="53"/>
        <v>0</v>
      </c>
      <c r="S49" s="31">
        <f t="shared" si="53"/>
        <v>0</v>
      </c>
      <c r="T49" s="31">
        <f t="shared" si="53"/>
        <v>0</v>
      </c>
      <c r="U49" s="31">
        <f t="shared" si="53"/>
        <v>0</v>
      </c>
      <c r="V49" s="31">
        <f t="shared" si="53"/>
        <v>0</v>
      </c>
      <c r="W49" s="31">
        <f t="shared" si="53"/>
        <v>0</v>
      </c>
      <c r="X49" s="31">
        <f t="shared" si="53"/>
        <v>0</v>
      </c>
      <c r="Y49" s="31">
        <f t="shared" si="53"/>
        <v>0</v>
      </c>
      <c r="Z49" s="31">
        <f t="shared" si="53"/>
        <v>0</v>
      </c>
      <c r="AA49" s="31">
        <f t="shared" si="53"/>
        <v>1.9716828554660588</v>
      </c>
      <c r="AB49" s="31">
        <f t="shared" si="53"/>
        <v>5.7011395773617641</v>
      </c>
      <c r="AC49" s="31">
        <f t="shared" si="53"/>
        <v>5.9522501297088573</v>
      </c>
      <c r="AD49" s="31">
        <f t="shared" si="53"/>
        <v>28.012777172942307</v>
      </c>
      <c r="AE49" s="31">
        <f t="shared" si="53"/>
        <v>94.705879798164503</v>
      </c>
      <c r="AF49" s="31">
        <f t="shared" si="53"/>
        <v>212.16051556081007</v>
      </c>
      <c r="AG49" s="31">
        <f t="shared" si="53"/>
        <v>415.97858054920005</v>
      </c>
      <c r="AH49" s="31">
        <f t="shared" si="53"/>
        <v>604.18128933793196</v>
      </c>
      <c r="AI49" s="31">
        <f t="shared" si="53"/>
        <v>796.32736383759607</v>
      </c>
      <c r="AJ49" s="31">
        <f t="shared" si="53"/>
        <v>1008.459978225923</v>
      </c>
      <c r="AK49" s="31">
        <f t="shared" si="53"/>
        <v>1236.0219409973549</v>
      </c>
      <c r="AL49" s="31">
        <f t="shared" si="53"/>
        <v>1426.6706525737638</v>
      </c>
      <c r="AM49" s="31">
        <f t="shared" si="53"/>
        <v>1671.5220418938345</v>
      </c>
      <c r="AN49" s="31">
        <f t="shared" si="53"/>
        <v>1799.0024989687083</v>
      </c>
      <c r="AO49" s="31">
        <f t="shared" si="53"/>
        <v>1906.5522184998852</v>
      </c>
      <c r="AP49" s="31">
        <f t="shared" si="53"/>
        <v>1995.733666146414</v>
      </c>
      <c r="AQ49" s="31">
        <f t="shared" si="53"/>
        <v>2088.75617520477</v>
      </c>
      <c r="AR49" s="31">
        <f t="shared" si="53"/>
        <v>2166.0063244762737</v>
      </c>
      <c r="AS49" s="31">
        <f t="shared" si="53"/>
        <v>2203.0153083030677</v>
      </c>
      <c r="AT49" s="31">
        <f t="shared" si="53"/>
        <v>2262.8190744316198</v>
      </c>
      <c r="AU49" s="31">
        <f t="shared" si="53"/>
        <v>2266.3424115002845</v>
      </c>
      <c r="AV49" s="31">
        <f t="shared" si="53"/>
        <v>2244.0403386039075</v>
      </c>
      <c r="AW49" s="31">
        <f t="shared" si="53"/>
        <v>2222.6307204795398</v>
      </c>
      <c r="AX49" s="31">
        <f t="shared" si="53"/>
        <v>2291.861040137449</v>
      </c>
      <c r="AY49" s="31">
        <f t="shared" si="53"/>
        <v>2310.05410252103</v>
      </c>
      <c r="AZ49" s="31">
        <f t="shared" si="53"/>
        <v>2311.7646408340488</v>
      </c>
      <c r="BA49" s="31">
        <f t="shared" si="53"/>
        <v>2285.836970426381</v>
      </c>
      <c r="BB49" s="31">
        <f t="shared" si="53"/>
        <v>2279.3852661370574</v>
      </c>
      <c r="BC49" s="31">
        <f t="shared" si="53"/>
        <v>2244.9420897797922</v>
      </c>
      <c r="BD49" s="31">
        <f t="shared" si="53"/>
        <v>2181.3453908701977</v>
      </c>
      <c r="BE49" s="31">
        <f t="shared" si="53"/>
        <v>2089.878073143037</v>
      </c>
      <c r="BF49" s="31">
        <f t="shared" si="53"/>
        <v>2040.2166836422248</v>
      </c>
      <c r="BG49" s="31">
        <f t="shared" si="53"/>
        <v>1955.1638845888867</v>
      </c>
      <c r="BH49" s="31">
        <f t="shared" si="53"/>
        <v>1891.251107947538</v>
      </c>
      <c r="BI49" s="31">
        <f t="shared" si="53"/>
        <v>1799.6164549506257</v>
      </c>
      <c r="BJ49" s="31">
        <f t="shared" si="53"/>
        <v>1681.8124250452915</v>
      </c>
      <c r="BK49" s="31">
        <f t="shared" si="53"/>
        <v>1557.658951293261</v>
      </c>
      <c r="BL49" s="31">
        <f t="shared" si="53"/>
        <v>1399.8617919172245</v>
      </c>
      <c r="BM49" s="31">
        <f t="shared" si="53"/>
        <v>1219.9949697416878</v>
      </c>
      <c r="BN49" s="31">
        <f t="shared" si="53"/>
        <v>1051.7393560061578</v>
      </c>
      <c r="BO49" s="31">
        <f t="shared" si="54"/>
        <v>867.18714627756856</v>
      </c>
      <c r="BP49" s="31">
        <f t="shared" si="54"/>
        <v>633.38258881867125</v>
      </c>
      <c r="BQ49" s="31">
        <f t="shared" si="54"/>
        <v>385.1871981611111</v>
      </c>
      <c r="BR49" s="31">
        <f t="shared" si="54"/>
        <v>215.61149507531618</v>
      </c>
      <c r="BS49" s="31">
        <f t="shared" si="54"/>
        <v>95.148693661702296</v>
      </c>
      <c r="BT49" s="31">
        <f t="shared" si="54"/>
        <v>32.407263908616919</v>
      </c>
      <c r="BU49" s="31">
        <f t="shared" si="54"/>
        <v>9.3149966828554653</v>
      </c>
      <c r="BV49" s="31">
        <f t="shared" si="54"/>
        <v>4.5273486871762598</v>
      </c>
      <c r="BW49" s="31">
        <f t="shared" si="54"/>
        <v>0</v>
      </c>
      <c r="BX49" s="31">
        <f t="shared" si="54"/>
        <v>0</v>
      </c>
      <c r="BY49" s="31">
        <f t="shared" si="54"/>
        <v>0</v>
      </c>
      <c r="BZ49" s="31">
        <f t="shared" si="54"/>
        <v>0</v>
      </c>
      <c r="CA49" s="31">
        <f t="shared" si="54"/>
        <v>0</v>
      </c>
      <c r="CB49" s="31">
        <f t="shared" si="54"/>
        <v>0</v>
      </c>
      <c r="CC49" s="31">
        <f t="shared" si="54"/>
        <v>0</v>
      </c>
      <c r="CD49" s="31">
        <f t="shared" si="54"/>
        <v>0</v>
      </c>
      <c r="CE49" s="31">
        <f t="shared" si="54"/>
        <v>0</v>
      </c>
      <c r="CF49" s="31">
        <f t="shared" si="54"/>
        <v>0</v>
      </c>
      <c r="CG49" s="31">
        <f t="shared" si="54"/>
        <v>0</v>
      </c>
      <c r="CH49" s="31">
        <f t="shared" si="54"/>
        <v>0</v>
      </c>
      <c r="CI49" s="31">
        <f t="shared" si="54"/>
        <v>0</v>
      </c>
      <c r="CJ49" s="31">
        <f t="shared" si="54"/>
        <v>0</v>
      </c>
      <c r="CK49" s="31">
        <f t="shared" si="54"/>
        <v>0</v>
      </c>
      <c r="CL49" s="31">
        <f t="shared" si="54"/>
        <v>0</v>
      </c>
      <c r="CM49" s="31">
        <f t="shared" si="54"/>
        <v>0</v>
      </c>
      <c r="CN49" s="31">
        <f t="shared" si="54"/>
        <v>0</v>
      </c>
      <c r="CO49" s="31">
        <f t="shared" si="54"/>
        <v>0</v>
      </c>
      <c r="CP49" s="31">
        <f t="shared" si="54"/>
        <v>0</v>
      </c>
      <c r="CQ49" s="31">
        <f t="shared" si="54"/>
        <v>0</v>
      </c>
      <c r="CR49" s="31">
        <f t="shared" si="54"/>
        <v>0</v>
      </c>
      <c r="CS49" s="31">
        <f t="shared" si="54"/>
        <v>0</v>
      </c>
      <c r="CT49" s="24">
        <f t="shared" si="55"/>
        <v>63497.714759379443</v>
      </c>
      <c r="CU49" s="119"/>
    </row>
    <row r="50" spans="1:102">
      <c r="A50" s="24" t="s">
        <v>24</v>
      </c>
      <c r="B50" s="132">
        <v>51.96</v>
      </c>
      <c r="C50" s="132">
        <v>53.59</v>
      </c>
      <c r="D50" s="132">
        <v>55.44</v>
      </c>
      <c r="E50" s="132">
        <v>55.43</v>
      </c>
      <c r="F50" s="132">
        <v>56.91</v>
      </c>
      <c r="G50" s="132">
        <v>58.25</v>
      </c>
      <c r="H50" s="132">
        <v>61.52</v>
      </c>
      <c r="I50" s="132">
        <v>61.98</v>
      </c>
      <c r="J50" s="132">
        <v>61.43</v>
      </c>
      <c r="K50" s="132">
        <v>61.93</v>
      </c>
      <c r="L50" s="132">
        <v>65.94</v>
      </c>
      <c r="M50" s="132">
        <v>69.5</v>
      </c>
      <c r="N50" s="132">
        <v>72.42</v>
      </c>
      <c r="O50" s="132">
        <v>66.2</v>
      </c>
      <c r="P50" s="132">
        <v>59.56</v>
      </c>
      <c r="Q50" s="132">
        <v>57.16</v>
      </c>
      <c r="R50" s="132">
        <v>59.19</v>
      </c>
      <c r="S50" s="132">
        <v>64.34</v>
      </c>
      <c r="T50" s="132">
        <v>62.25</v>
      </c>
      <c r="U50" s="132">
        <v>59.83</v>
      </c>
      <c r="V50" s="132">
        <v>54.44</v>
      </c>
      <c r="W50" s="132">
        <v>50.74</v>
      </c>
      <c r="X50" s="132">
        <v>47.8</v>
      </c>
      <c r="Y50" s="132">
        <v>43.37</v>
      </c>
      <c r="Z50" s="132">
        <v>44.32</v>
      </c>
      <c r="AA50" s="132">
        <v>45.13</v>
      </c>
      <c r="AB50" s="132">
        <v>44.83</v>
      </c>
      <c r="AC50" s="132">
        <v>49.66</v>
      </c>
      <c r="AD50" s="132">
        <v>58.21</v>
      </c>
      <c r="AE50" s="132">
        <v>64.3</v>
      </c>
      <c r="AF50" s="132">
        <v>68.77</v>
      </c>
      <c r="AG50" s="132">
        <v>67.569999999999993</v>
      </c>
      <c r="AH50" s="132">
        <v>63.65</v>
      </c>
      <c r="AI50" s="132">
        <v>54.05</v>
      </c>
      <c r="AJ50" s="132">
        <v>53.25</v>
      </c>
      <c r="AK50" s="132">
        <v>52.23</v>
      </c>
      <c r="AL50" s="132">
        <v>50.45</v>
      </c>
      <c r="AM50" s="132">
        <v>50.3</v>
      </c>
      <c r="AN50" s="132">
        <v>38.68</v>
      </c>
      <c r="AO50" s="132">
        <v>44.85</v>
      </c>
      <c r="AP50" s="132">
        <v>46.08</v>
      </c>
      <c r="AQ50" s="132">
        <v>50.51</v>
      </c>
      <c r="AR50" s="132">
        <v>48.26</v>
      </c>
      <c r="AS50" s="132">
        <v>44.18</v>
      </c>
      <c r="AT50" s="132">
        <v>41.41</v>
      </c>
      <c r="AU50" s="132">
        <v>37.71</v>
      </c>
      <c r="AV50" s="132">
        <v>38.380000000000003</v>
      </c>
      <c r="AW50" s="132">
        <v>39.5</v>
      </c>
      <c r="AX50" s="132">
        <v>37.270000000000003</v>
      </c>
      <c r="AY50" s="132">
        <v>38.450000000000003</v>
      </c>
      <c r="AZ50" s="132">
        <v>36.270000000000003</v>
      </c>
      <c r="BA50" s="132">
        <v>37.39</v>
      </c>
      <c r="BB50" s="132">
        <v>37.71</v>
      </c>
      <c r="BC50" s="132">
        <v>33.340000000000003</v>
      </c>
      <c r="BD50" s="132">
        <v>32.06</v>
      </c>
      <c r="BE50" s="132">
        <v>36.03</v>
      </c>
      <c r="BF50" s="132">
        <v>39.42</v>
      </c>
      <c r="BG50" s="132">
        <v>38.14</v>
      </c>
      <c r="BH50" s="132">
        <v>36.36</v>
      </c>
      <c r="BI50" s="132">
        <v>37.74</v>
      </c>
      <c r="BJ50" s="132">
        <v>41.53</v>
      </c>
      <c r="BK50" s="132">
        <v>45.92</v>
      </c>
      <c r="BL50" s="132">
        <v>45.82</v>
      </c>
      <c r="BM50" s="132">
        <v>44.62</v>
      </c>
      <c r="BN50" s="132">
        <v>44.25</v>
      </c>
      <c r="BO50" s="132">
        <v>39.92</v>
      </c>
      <c r="BP50" s="132">
        <v>36.56</v>
      </c>
      <c r="BQ50" s="132">
        <v>36.69</v>
      </c>
      <c r="BR50" s="132">
        <v>34.83</v>
      </c>
      <c r="BS50" s="132">
        <v>37.14</v>
      </c>
      <c r="BT50" s="132">
        <v>41.18</v>
      </c>
      <c r="BU50" s="132">
        <v>45.55</v>
      </c>
      <c r="BV50" s="132">
        <v>45.67</v>
      </c>
      <c r="BW50" s="132">
        <v>46.13</v>
      </c>
      <c r="BX50" s="132">
        <v>41.37</v>
      </c>
      <c r="BY50" s="132">
        <v>37.380000000000003</v>
      </c>
      <c r="BZ50" s="132">
        <v>37.99</v>
      </c>
      <c r="CA50" s="132">
        <v>38.17</v>
      </c>
      <c r="CB50" s="132">
        <v>37.56</v>
      </c>
      <c r="CC50" s="132">
        <v>37.26</v>
      </c>
      <c r="CD50" s="132">
        <v>36.630000000000003</v>
      </c>
      <c r="CE50" s="132">
        <v>36.869999999999997</v>
      </c>
      <c r="CF50" s="132">
        <v>36.21</v>
      </c>
      <c r="CG50" s="132">
        <v>38.54</v>
      </c>
      <c r="CH50" s="132">
        <v>43.42</v>
      </c>
      <c r="CI50" s="132">
        <v>42.93</v>
      </c>
      <c r="CJ50" s="132">
        <v>42.14</v>
      </c>
      <c r="CK50" s="132">
        <v>43.41</v>
      </c>
      <c r="CL50" s="132">
        <v>42.93</v>
      </c>
      <c r="CM50" s="132">
        <v>44.28</v>
      </c>
      <c r="CN50" s="132">
        <v>44.55</v>
      </c>
      <c r="CO50" s="132">
        <v>44.58</v>
      </c>
      <c r="CP50" s="132">
        <v>45.26</v>
      </c>
      <c r="CQ50" s="132">
        <v>47.34</v>
      </c>
      <c r="CR50" s="132">
        <v>47.66</v>
      </c>
      <c r="CS50" s="132">
        <v>47.59</v>
      </c>
      <c r="CT50" s="24">
        <f t="shared" si="55"/>
        <v>4547.5200000000004</v>
      </c>
      <c r="CU50" s="119"/>
    </row>
    <row r="51" spans="1:102">
      <c r="A51" s="24" t="s">
        <v>41</v>
      </c>
      <c r="B51" s="31">
        <f t="shared" si="56"/>
        <v>58.981920000000002</v>
      </c>
      <c r="C51" s="31">
        <f t="shared" ref="C51:BN51" si="57">C24</f>
        <v>59.3596</v>
      </c>
      <c r="D51" s="31">
        <f t="shared" si="57"/>
        <v>59.827680000000001</v>
      </c>
      <c r="E51" s="31">
        <f t="shared" si="57"/>
        <v>59.103279999999998</v>
      </c>
      <c r="F51" s="31">
        <f t="shared" si="57"/>
        <v>59.167119999999997</v>
      </c>
      <c r="G51" s="31">
        <f t="shared" si="57"/>
        <v>59.701039999999999</v>
      </c>
      <c r="H51" s="31">
        <f t="shared" si="57"/>
        <v>59.3172</v>
      </c>
      <c r="I51" s="31">
        <f t="shared" si="57"/>
        <v>59.622160000000001</v>
      </c>
      <c r="J51" s="31">
        <f t="shared" si="57"/>
        <v>59.27328</v>
      </c>
      <c r="K51" s="31">
        <f t="shared" si="57"/>
        <v>59.062480000000001</v>
      </c>
      <c r="L51" s="31">
        <f t="shared" si="57"/>
        <v>59.657040000000002</v>
      </c>
      <c r="M51" s="31">
        <f t="shared" si="57"/>
        <v>59.609439999999999</v>
      </c>
      <c r="N51" s="31">
        <f t="shared" si="57"/>
        <v>59.639119999999998</v>
      </c>
      <c r="O51" s="31">
        <f t="shared" si="57"/>
        <v>60.348480000000002</v>
      </c>
      <c r="P51" s="31">
        <f t="shared" si="57"/>
        <v>59.152639999999998</v>
      </c>
      <c r="Q51" s="31">
        <f t="shared" si="57"/>
        <v>59.53248</v>
      </c>
      <c r="R51" s="31">
        <f t="shared" si="57"/>
        <v>59.231200000000001</v>
      </c>
      <c r="S51" s="31">
        <f t="shared" si="57"/>
        <v>59.308480000000003</v>
      </c>
      <c r="T51" s="31">
        <f t="shared" si="57"/>
        <v>59.541840000000001</v>
      </c>
      <c r="U51" s="31">
        <f t="shared" si="57"/>
        <v>59.075040000000001</v>
      </c>
      <c r="V51" s="31">
        <f t="shared" si="57"/>
        <v>58.878399999999999</v>
      </c>
      <c r="W51" s="31">
        <f t="shared" si="57"/>
        <v>58.588639999999998</v>
      </c>
      <c r="X51" s="31">
        <f t="shared" si="57"/>
        <v>59.270719999999997</v>
      </c>
      <c r="Y51" s="31">
        <f t="shared" si="57"/>
        <v>59.826799999999999</v>
      </c>
      <c r="Z51" s="31">
        <f t="shared" si="57"/>
        <v>58.788719999999998</v>
      </c>
      <c r="AA51" s="31">
        <f t="shared" si="57"/>
        <v>58.906080000000003</v>
      </c>
      <c r="AB51" s="31">
        <f t="shared" si="57"/>
        <v>58.858400000000003</v>
      </c>
      <c r="AC51" s="31">
        <f t="shared" si="57"/>
        <v>59.621920000000003</v>
      </c>
      <c r="AD51" s="31">
        <f t="shared" si="57"/>
        <v>60.16216</v>
      </c>
      <c r="AE51" s="31">
        <f t="shared" si="57"/>
        <v>59.787999999999997</v>
      </c>
      <c r="AF51" s="31">
        <f t="shared" si="57"/>
        <v>59.55912</v>
      </c>
      <c r="AG51" s="31">
        <f t="shared" si="57"/>
        <v>60.024239999999999</v>
      </c>
      <c r="AH51" s="31">
        <f t="shared" si="57"/>
        <v>60.583919999999999</v>
      </c>
      <c r="AI51" s="31">
        <f t="shared" si="57"/>
        <v>59.959359999999997</v>
      </c>
      <c r="AJ51" s="31">
        <f t="shared" si="57"/>
        <v>60.500639999999997</v>
      </c>
      <c r="AK51" s="31">
        <f t="shared" si="57"/>
        <v>60.825600000000001</v>
      </c>
      <c r="AL51" s="31">
        <f t="shared" si="57"/>
        <v>61.607999999999997</v>
      </c>
      <c r="AM51" s="31">
        <f t="shared" si="57"/>
        <v>61.418480000000002</v>
      </c>
      <c r="AN51" s="31">
        <f t="shared" si="57"/>
        <v>60.603999999999999</v>
      </c>
      <c r="AO51" s="31">
        <f t="shared" si="57"/>
        <v>60.905920000000002</v>
      </c>
      <c r="AP51" s="31">
        <f t="shared" si="57"/>
        <v>59.975360000000002</v>
      </c>
      <c r="AQ51" s="31">
        <f t="shared" si="57"/>
        <v>60.642400000000002</v>
      </c>
      <c r="AR51" s="31">
        <f t="shared" si="57"/>
        <v>62.048879999999997</v>
      </c>
      <c r="AS51" s="31">
        <f t="shared" si="57"/>
        <v>62.877760000000002</v>
      </c>
      <c r="AT51" s="31">
        <f t="shared" si="57"/>
        <v>62.779919999999997</v>
      </c>
      <c r="AU51" s="31">
        <f t="shared" si="57"/>
        <v>63.135759999999998</v>
      </c>
      <c r="AV51" s="31">
        <f t="shared" si="57"/>
        <v>62.984879999999997</v>
      </c>
      <c r="AW51" s="31">
        <f t="shared" si="57"/>
        <v>62.743760000000002</v>
      </c>
      <c r="AX51" s="31">
        <f t="shared" si="57"/>
        <v>61.912559999999999</v>
      </c>
      <c r="AY51" s="31">
        <f t="shared" si="57"/>
        <v>61.804000000000002</v>
      </c>
      <c r="AZ51" s="31">
        <f t="shared" si="57"/>
        <v>62.528239999999997</v>
      </c>
      <c r="BA51" s="31">
        <f t="shared" si="57"/>
        <v>63.02872</v>
      </c>
      <c r="BB51" s="31">
        <f t="shared" si="57"/>
        <v>60.829520000000002</v>
      </c>
      <c r="BC51" s="31">
        <f t="shared" si="57"/>
        <v>60.933599999999998</v>
      </c>
      <c r="BD51" s="31">
        <f t="shared" si="57"/>
        <v>61.67792</v>
      </c>
      <c r="BE51" s="31">
        <f t="shared" si="57"/>
        <v>61.723999999999997</v>
      </c>
      <c r="BF51" s="31">
        <f t="shared" si="57"/>
        <v>60.553840000000001</v>
      </c>
      <c r="BG51" s="31">
        <f t="shared" si="57"/>
        <v>60.86</v>
      </c>
      <c r="BH51" s="31">
        <f t="shared" si="57"/>
        <v>61.320079999999997</v>
      </c>
      <c r="BI51" s="31">
        <f t="shared" si="57"/>
        <v>61.163679999999999</v>
      </c>
      <c r="BJ51" s="31">
        <f t="shared" si="57"/>
        <v>61.34552</v>
      </c>
      <c r="BK51" s="31">
        <f t="shared" si="57"/>
        <v>61.61224</v>
      </c>
      <c r="BL51" s="31">
        <f t="shared" si="57"/>
        <v>61.282719999999998</v>
      </c>
      <c r="BM51" s="31">
        <f t="shared" si="57"/>
        <v>62.945839999999997</v>
      </c>
      <c r="BN51" s="31">
        <f t="shared" si="57"/>
        <v>61.485999999999997</v>
      </c>
      <c r="BO51" s="31">
        <f t="shared" si="54"/>
        <v>62.306080000000001</v>
      </c>
      <c r="BP51" s="31">
        <f t="shared" si="54"/>
        <v>64.065200000000004</v>
      </c>
      <c r="BQ51" s="31">
        <f t="shared" si="54"/>
        <v>63.478560000000002</v>
      </c>
      <c r="BR51" s="31">
        <f t="shared" si="54"/>
        <v>64.081760000000003</v>
      </c>
      <c r="BS51" s="31">
        <f t="shared" si="54"/>
        <v>65.051919999999996</v>
      </c>
      <c r="BT51" s="31">
        <f t="shared" si="54"/>
        <v>65.049760000000006</v>
      </c>
      <c r="BU51" s="31">
        <f t="shared" si="54"/>
        <v>64.462639999999993</v>
      </c>
      <c r="BV51" s="31">
        <f t="shared" si="54"/>
        <v>62.786479999999997</v>
      </c>
      <c r="BW51" s="31">
        <f t="shared" si="54"/>
        <v>63.418799999999997</v>
      </c>
      <c r="BX51" s="31">
        <f t="shared" si="54"/>
        <v>62.690159999999999</v>
      </c>
      <c r="BY51" s="31">
        <f t="shared" si="54"/>
        <v>62.5732</v>
      </c>
      <c r="BZ51" s="31">
        <f t="shared" si="54"/>
        <v>62.482880000000002</v>
      </c>
      <c r="CA51" s="31">
        <f t="shared" si="54"/>
        <v>62.208640000000003</v>
      </c>
      <c r="CB51" s="31">
        <f t="shared" si="54"/>
        <v>62.91272</v>
      </c>
      <c r="CC51" s="31">
        <f t="shared" si="54"/>
        <v>61.643039999999999</v>
      </c>
      <c r="CD51" s="31">
        <f t="shared" si="54"/>
        <v>61.276800000000001</v>
      </c>
      <c r="CE51" s="31">
        <f t="shared" si="54"/>
        <v>61.871839999999999</v>
      </c>
      <c r="CF51" s="31">
        <f t="shared" si="54"/>
        <v>62.465760000000003</v>
      </c>
      <c r="CG51" s="31">
        <f t="shared" si="54"/>
        <v>61.935760000000002</v>
      </c>
      <c r="CH51" s="31">
        <f t="shared" si="54"/>
        <v>63.513919999999999</v>
      </c>
      <c r="CI51" s="31">
        <f t="shared" si="54"/>
        <v>62.47784</v>
      </c>
      <c r="CJ51" s="31">
        <f t="shared" si="54"/>
        <v>62.535200000000003</v>
      </c>
      <c r="CK51" s="31">
        <f t="shared" si="54"/>
        <v>61.633679999999998</v>
      </c>
      <c r="CL51" s="31">
        <f t="shared" si="54"/>
        <v>62.229840000000003</v>
      </c>
      <c r="CM51" s="31">
        <f t="shared" si="54"/>
        <v>60.713920000000002</v>
      </c>
      <c r="CN51" s="31">
        <f t="shared" si="54"/>
        <v>60.656880000000001</v>
      </c>
      <c r="CO51" s="31">
        <f t="shared" si="54"/>
        <v>61.418799999999997</v>
      </c>
      <c r="CP51" s="31">
        <f t="shared" si="54"/>
        <v>62.697920000000003</v>
      </c>
      <c r="CQ51" s="31">
        <f t="shared" si="54"/>
        <v>63.256160000000001</v>
      </c>
      <c r="CR51" s="31">
        <f t="shared" si="54"/>
        <v>63.096240000000002</v>
      </c>
      <c r="CS51" s="31">
        <f t="shared" si="54"/>
        <v>62.763599999999997</v>
      </c>
      <c r="CT51" s="24">
        <f t="shared" si="55"/>
        <v>5875.1438399999988</v>
      </c>
      <c r="CU51" s="119"/>
    </row>
    <row r="52" spans="1:102" s="106" customFormat="1" ht="15.75" thickBot="1">
      <c r="A52" s="76" t="s">
        <v>49</v>
      </c>
      <c r="B52" s="272">
        <v>0</v>
      </c>
      <c r="C52" s="272">
        <v>0</v>
      </c>
      <c r="D52" s="272">
        <v>0</v>
      </c>
      <c r="E52" s="272">
        <v>0</v>
      </c>
      <c r="F52" s="272">
        <v>0</v>
      </c>
      <c r="G52" s="272">
        <v>0</v>
      </c>
      <c r="H52" s="272">
        <v>0</v>
      </c>
      <c r="I52" s="272">
        <v>0</v>
      </c>
      <c r="J52" s="272">
        <v>0</v>
      </c>
      <c r="K52" s="272">
        <v>0</v>
      </c>
      <c r="L52" s="272">
        <v>0</v>
      </c>
      <c r="M52" s="272">
        <v>0</v>
      </c>
      <c r="N52" s="272">
        <v>0</v>
      </c>
      <c r="O52" s="272">
        <v>0</v>
      </c>
      <c r="P52" s="272">
        <v>0</v>
      </c>
      <c r="Q52" s="272">
        <v>0</v>
      </c>
      <c r="R52" s="272">
        <v>0</v>
      </c>
      <c r="S52" s="272">
        <v>0</v>
      </c>
      <c r="T52" s="272">
        <v>0</v>
      </c>
      <c r="U52" s="272">
        <v>0</v>
      </c>
      <c r="V52" s="272">
        <v>0</v>
      </c>
      <c r="W52" s="272">
        <v>0</v>
      </c>
      <c r="X52" s="272">
        <v>0</v>
      </c>
      <c r="Y52" s="272">
        <v>0</v>
      </c>
      <c r="Z52" s="272">
        <v>0</v>
      </c>
      <c r="AA52" s="272">
        <v>0</v>
      </c>
      <c r="AB52" s="272">
        <v>0</v>
      </c>
      <c r="AC52" s="272">
        <v>0</v>
      </c>
      <c r="AD52" s="272">
        <v>0</v>
      </c>
      <c r="AE52" s="272">
        <v>0</v>
      </c>
      <c r="AF52" s="272">
        <v>0</v>
      </c>
      <c r="AG52" s="272">
        <v>0</v>
      </c>
      <c r="AH52" s="272">
        <v>0</v>
      </c>
      <c r="AI52" s="272">
        <v>0</v>
      </c>
      <c r="AJ52" s="272">
        <v>0</v>
      </c>
      <c r="AK52" s="272">
        <v>0</v>
      </c>
      <c r="AL52" s="272">
        <v>0</v>
      </c>
      <c r="AM52" s="272">
        <v>0</v>
      </c>
      <c r="AN52" s="272">
        <v>0</v>
      </c>
      <c r="AO52" s="272">
        <v>0</v>
      </c>
      <c r="AP52" s="272">
        <v>0</v>
      </c>
      <c r="AQ52" s="272">
        <v>0</v>
      </c>
      <c r="AR52" s="272">
        <v>0</v>
      </c>
      <c r="AS52" s="272">
        <v>0</v>
      </c>
      <c r="AT52" s="272">
        <v>0</v>
      </c>
      <c r="AU52" s="272">
        <v>0</v>
      </c>
      <c r="AV52" s="272">
        <v>0</v>
      </c>
      <c r="AW52" s="272">
        <v>0</v>
      </c>
      <c r="AX52" s="272">
        <v>0</v>
      </c>
      <c r="AY52" s="272">
        <v>0</v>
      </c>
      <c r="AZ52" s="272">
        <v>0</v>
      </c>
      <c r="BA52" s="272">
        <v>0</v>
      </c>
      <c r="BB52" s="272">
        <v>0</v>
      </c>
      <c r="BC52" s="272">
        <v>0</v>
      </c>
      <c r="BD52" s="272">
        <v>0</v>
      </c>
      <c r="BE52" s="272">
        <v>0</v>
      </c>
      <c r="BF52" s="272">
        <v>0</v>
      </c>
      <c r="BG52" s="272">
        <v>0</v>
      </c>
      <c r="BH52" s="272">
        <v>0</v>
      </c>
      <c r="BI52" s="272">
        <v>0</v>
      </c>
      <c r="BJ52" s="272">
        <v>0</v>
      </c>
      <c r="BK52" s="272">
        <v>0</v>
      </c>
      <c r="BL52" s="272">
        <v>0</v>
      </c>
      <c r="BM52" s="272">
        <v>0</v>
      </c>
      <c r="BN52" s="272">
        <v>0</v>
      </c>
      <c r="BO52" s="272">
        <v>0</v>
      </c>
      <c r="BP52" s="272">
        <v>0</v>
      </c>
      <c r="BQ52" s="272">
        <v>0</v>
      </c>
      <c r="BR52" s="272">
        <v>0</v>
      </c>
      <c r="BS52" s="272">
        <v>0</v>
      </c>
      <c r="BT52" s="272">
        <v>0</v>
      </c>
      <c r="BU52" s="272">
        <v>0</v>
      </c>
      <c r="BV52" s="272">
        <v>200</v>
      </c>
      <c r="BW52" s="272">
        <v>400</v>
      </c>
      <c r="BX52" s="272">
        <v>450</v>
      </c>
      <c r="BY52" s="272">
        <v>550</v>
      </c>
      <c r="BZ52" s="272">
        <v>650</v>
      </c>
      <c r="CA52" s="272">
        <v>750</v>
      </c>
      <c r="CB52" s="272">
        <v>850</v>
      </c>
      <c r="CC52" s="272">
        <v>950</v>
      </c>
      <c r="CD52" s="272">
        <v>837.73</v>
      </c>
      <c r="CE52" s="272">
        <v>405.16</v>
      </c>
      <c r="CF52" s="272">
        <v>193.06</v>
      </c>
      <c r="CG52" s="272">
        <v>0</v>
      </c>
      <c r="CH52" s="272">
        <v>0</v>
      </c>
      <c r="CI52" s="272">
        <v>0</v>
      </c>
      <c r="CJ52" s="272">
        <v>0</v>
      </c>
      <c r="CK52" s="272">
        <v>0</v>
      </c>
      <c r="CL52" s="272">
        <v>0</v>
      </c>
      <c r="CM52" s="272">
        <v>0</v>
      </c>
      <c r="CN52" s="272">
        <v>0</v>
      </c>
      <c r="CO52" s="272">
        <v>0</v>
      </c>
      <c r="CP52" s="272">
        <v>0</v>
      </c>
      <c r="CQ52" s="272">
        <v>0</v>
      </c>
      <c r="CR52" s="272">
        <v>0</v>
      </c>
      <c r="CS52" s="272">
        <v>0</v>
      </c>
      <c r="CT52" s="174">
        <f>SUM(B52:CS52)</f>
        <v>6235.95</v>
      </c>
      <c r="CU52" s="117"/>
      <c r="CV52" s="125"/>
      <c r="CX52" s="118"/>
    </row>
    <row r="53" spans="1:102" ht="15.75" thickBot="1">
      <c r="A53" s="79" t="s">
        <v>50</v>
      </c>
      <c r="B53" s="268">
        <f t="shared" ref="B53:AG53" si="58">SUM(B30,B40,B42,B47,-B52)</f>
        <v>6239.6619199999996</v>
      </c>
      <c r="C53" s="269">
        <f t="shared" si="58"/>
        <v>6095.4295999999995</v>
      </c>
      <c r="D53" s="269">
        <f t="shared" si="58"/>
        <v>6128.1676799999996</v>
      </c>
      <c r="E53" s="269">
        <f t="shared" si="58"/>
        <v>6024.0832799999989</v>
      </c>
      <c r="F53" s="269">
        <f t="shared" si="58"/>
        <v>5832.74712</v>
      </c>
      <c r="G53" s="269">
        <f t="shared" si="58"/>
        <v>5793.2010399999999</v>
      </c>
      <c r="H53" s="269">
        <f t="shared" si="58"/>
        <v>5782.9472000000005</v>
      </c>
      <c r="I53" s="269">
        <f t="shared" si="58"/>
        <v>5770.3821600000001</v>
      </c>
      <c r="J53" s="269">
        <f t="shared" si="58"/>
        <v>5761.6432799999993</v>
      </c>
      <c r="K53" s="269">
        <f t="shared" si="58"/>
        <v>5768.4724800000004</v>
      </c>
      <c r="L53" s="269">
        <f t="shared" si="58"/>
        <v>5690.2270400000007</v>
      </c>
      <c r="M53" s="269">
        <f t="shared" si="58"/>
        <v>5694.479440000001</v>
      </c>
      <c r="N53" s="269">
        <f t="shared" si="58"/>
        <v>5689.3291200000003</v>
      </c>
      <c r="O53" s="269">
        <f t="shared" si="58"/>
        <v>5683.8184800000008</v>
      </c>
      <c r="P53" s="269">
        <f t="shared" si="58"/>
        <v>5491.0326399999994</v>
      </c>
      <c r="Q53" s="269">
        <f t="shared" si="58"/>
        <v>5489.0124799999994</v>
      </c>
      <c r="R53" s="269">
        <f t="shared" si="58"/>
        <v>5478.0711999999994</v>
      </c>
      <c r="S53" s="269">
        <f t="shared" si="58"/>
        <v>5472.73848</v>
      </c>
      <c r="T53" s="269">
        <f t="shared" si="58"/>
        <v>5528.7418400000006</v>
      </c>
      <c r="U53" s="269">
        <f t="shared" si="58"/>
        <v>5699.8850400000001</v>
      </c>
      <c r="V53" s="269">
        <f t="shared" si="58"/>
        <v>5807.4184000000005</v>
      </c>
      <c r="W53" s="269">
        <f t="shared" si="58"/>
        <v>6047.6086400000004</v>
      </c>
      <c r="X53" s="269">
        <f t="shared" si="58"/>
        <v>6564.7807199999988</v>
      </c>
      <c r="Y53" s="269">
        <f t="shared" si="58"/>
        <v>6580.1767999999993</v>
      </c>
      <c r="Z53" s="269">
        <f t="shared" si="58"/>
        <v>6880.5487199999998</v>
      </c>
      <c r="AA53" s="269">
        <f t="shared" si="58"/>
        <v>7226.3877628554656</v>
      </c>
      <c r="AB53" s="269">
        <f t="shared" si="58"/>
        <v>7397.1795395773624</v>
      </c>
      <c r="AC53" s="269">
        <f t="shared" si="58"/>
        <v>7630.8741701297095</v>
      </c>
      <c r="AD53" s="269">
        <f t="shared" si="58"/>
        <v>8047.4649371729429</v>
      </c>
      <c r="AE53" s="269">
        <f t="shared" si="58"/>
        <v>8411.4838797981647</v>
      </c>
      <c r="AF53" s="269">
        <f t="shared" si="58"/>
        <v>8592.9396355608096</v>
      </c>
      <c r="AG53" s="269">
        <f t="shared" si="58"/>
        <v>8837.4928205491997</v>
      </c>
      <c r="AH53" s="269">
        <f t="shared" ref="AH53:BM53" si="59">SUM(AH30,AH40,AH42,AH47,-AH52)</f>
        <v>8691.7852093379333</v>
      </c>
      <c r="AI53" s="269">
        <f t="shared" si="59"/>
        <v>8990.4767238375971</v>
      </c>
      <c r="AJ53" s="269">
        <f t="shared" si="59"/>
        <v>9140.5106182259224</v>
      </c>
      <c r="AK53" s="269">
        <f t="shared" si="59"/>
        <v>9492.1675409973541</v>
      </c>
      <c r="AL53" s="269">
        <f t="shared" si="59"/>
        <v>9783.6586525737657</v>
      </c>
      <c r="AM53" s="269">
        <f t="shared" si="59"/>
        <v>10119.140521893834</v>
      </c>
      <c r="AN53" s="269">
        <f t="shared" si="59"/>
        <v>10303.996498968709</v>
      </c>
      <c r="AO53" s="269">
        <f t="shared" si="59"/>
        <v>10487.158138499886</v>
      </c>
      <c r="AP53" s="269">
        <f t="shared" si="59"/>
        <v>10617.809026146415</v>
      </c>
      <c r="AQ53" s="269">
        <f t="shared" si="59"/>
        <v>10811.06857520477</v>
      </c>
      <c r="AR53" s="269">
        <f t="shared" si="59"/>
        <v>10950.355204476275</v>
      </c>
      <c r="AS53" s="269">
        <f t="shared" si="59"/>
        <v>11049.833068303067</v>
      </c>
      <c r="AT53" s="269">
        <f t="shared" si="59"/>
        <v>11093.438994431621</v>
      </c>
      <c r="AU53" s="269">
        <f t="shared" si="59"/>
        <v>11179.618171500286</v>
      </c>
      <c r="AV53" s="269">
        <f t="shared" si="59"/>
        <v>11280.415218603906</v>
      </c>
      <c r="AW53" s="269">
        <f t="shared" si="59"/>
        <v>11373.224480479541</v>
      </c>
      <c r="AX53" s="269">
        <f t="shared" si="59"/>
        <v>11479.34360013745</v>
      </c>
      <c r="AY53" s="269">
        <f t="shared" si="59"/>
        <v>11801.77810252103</v>
      </c>
      <c r="AZ53" s="269">
        <f t="shared" si="59"/>
        <v>11651.14288083405</v>
      </c>
      <c r="BA53" s="269">
        <f t="shared" si="59"/>
        <v>11586.865690426381</v>
      </c>
      <c r="BB53" s="269">
        <f t="shared" si="59"/>
        <v>11847.304786137058</v>
      </c>
      <c r="BC53" s="269">
        <f t="shared" si="59"/>
        <v>11647.155689779793</v>
      </c>
      <c r="BD53" s="269">
        <f t="shared" si="59"/>
        <v>11307.973310870198</v>
      </c>
      <c r="BE53" s="269">
        <f t="shared" si="59"/>
        <v>11097.242073143037</v>
      </c>
      <c r="BF53" s="269">
        <f t="shared" si="59"/>
        <v>11096.270523642226</v>
      </c>
      <c r="BG53" s="269">
        <f t="shared" si="59"/>
        <v>11077.773884588885</v>
      </c>
      <c r="BH53" s="269">
        <f t="shared" si="59"/>
        <v>10871.931187947539</v>
      </c>
      <c r="BI53" s="269">
        <f t="shared" si="59"/>
        <v>10575.750134950626</v>
      </c>
      <c r="BJ53" s="269">
        <f t="shared" si="59"/>
        <v>10547.937945045291</v>
      </c>
      <c r="BK53" s="269">
        <f t="shared" si="59"/>
        <v>10320.541191293261</v>
      </c>
      <c r="BL53" s="269">
        <f t="shared" si="59"/>
        <v>10410.894511917224</v>
      </c>
      <c r="BM53" s="269">
        <f t="shared" si="59"/>
        <v>10218.210809741688</v>
      </c>
      <c r="BN53" s="269">
        <f t="shared" ref="BN53:CS53" si="60">SUM(BN30,BN40,BN42,BN47,-BN52)</f>
        <v>9710.515356006159</v>
      </c>
      <c r="BO53" s="269">
        <f t="shared" si="60"/>
        <v>9318.4932262775692</v>
      </c>
      <c r="BP53" s="269">
        <f t="shared" si="60"/>
        <v>9184.1077888186701</v>
      </c>
      <c r="BQ53" s="269">
        <f t="shared" si="60"/>
        <v>8868.8357581611108</v>
      </c>
      <c r="BR53" s="269">
        <f t="shared" si="60"/>
        <v>8446.4632550753158</v>
      </c>
      <c r="BS53" s="269">
        <f t="shared" si="60"/>
        <v>8229.8806136617022</v>
      </c>
      <c r="BT53" s="269">
        <f t="shared" si="60"/>
        <v>8094.8970239086175</v>
      </c>
      <c r="BU53" s="269">
        <f t="shared" si="60"/>
        <v>8024.207636682856</v>
      </c>
      <c r="BV53" s="269">
        <f t="shared" si="60"/>
        <v>7686.4538286871757</v>
      </c>
      <c r="BW53" s="269">
        <f t="shared" si="60"/>
        <v>7475.4488000000001</v>
      </c>
      <c r="BX53" s="269">
        <f t="shared" si="60"/>
        <v>7416.1701599999997</v>
      </c>
      <c r="BY53" s="269">
        <f t="shared" si="60"/>
        <v>7316.0631999999996</v>
      </c>
      <c r="BZ53" s="269">
        <f t="shared" si="60"/>
        <v>7216.0828799999999</v>
      </c>
      <c r="CA53" s="269">
        <f t="shared" si="60"/>
        <v>7113.9886399999996</v>
      </c>
      <c r="CB53" s="269">
        <f t="shared" si="60"/>
        <v>7027.3427199999996</v>
      </c>
      <c r="CC53" s="269">
        <f t="shared" si="60"/>
        <v>6963.1530400000011</v>
      </c>
      <c r="CD53" s="269">
        <f t="shared" si="60"/>
        <v>6940.1568000000007</v>
      </c>
      <c r="CE53" s="269">
        <f t="shared" si="60"/>
        <v>7321.6618400000007</v>
      </c>
      <c r="CF53" s="269">
        <f t="shared" si="60"/>
        <v>7515.3757599999999</v>
      </c>
      <c r="CG53" s="269">
        <f t="shared" si="60"/>
        <v>7587.8357599999999</v>
      </c>
      <c r="CH53" s="269">
        <f t="shared" si="60"/>
        <v>7498.6039200000014</v>
      </c>
      <c r="CI53" s="269">
        <f t="shared" si="60"/>
        <v>7547.4078399999999</v>
      </c>
      <c r="CJ53" s="269">
        <f t="shared" si="60"/>
        <v>7562.3652000000002</v>
      </c>
      <c r="CK53" s="269">
        <f t="shared" si="60"/>
        <v>7399.673679999999</v>
      </c>
      <c r="CL53" s="269">
        <f t="shared" si="60"/>
        <v>6756.3098399999999</v>
      </c>
      <c r="CM53" s="269">
        <f t="shared" si="60"/>
        <v>6695.16392</v>
      </c>
      <c r="CN53" s="269">
        <f t="shared" si="60"/>
        <v>6694.4268799999991</v>
      </c>
      <c r="CO53" s="269">
        <f t="shared" si="60"/>
        <v>6617.7888000000012</v>
      </c>
      <c r="CP53" s="269">
        <f t="shared" si="60"/>
        <v>6736.3579199999995</v>
      </c>
      <c r="CQ53" s="269">
        <f t="shared" si="60"/>
        <v>6884.1061600000003</v>
      </c>
      <c r="CR53" s="269">
        <f t="shared" si="60"/>
        <v>6957.3762400000005</v>
      </c>
      <c r="CS53" s="270">
        <f t="shared" si="60"/>
        <v>6971.9336000000003</v>
      </c>
      <c r="CT53" s="83">
        <f>SUM(B53:CS53)</f>
        <v>787819.84859937918</v>
      </c>
      <c r="CU53" s="117"/>
    </row>
    <row r="54" spans="1:102" ht="15.75" thickBot="1">
      <c r="A54" s="43"/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41"/>
      <c r="AX54" s="41"/>
      <c r="AY54" s="41"/>
      <c r="AZ54" s="41"/>
      <c r="BA54" s="41"/>
      <c r="BB54" s="41"/>
      <c r="BC54" s="41"/>
      <c r="BD54" s="41"/>
      <c r="BE54" s="41"/>
      <c r="BF54" s="41"/>
      <c r="BG54" s="41"/>
      <c r="BH54" s="41"/>
      <c r="BI54" s="41"/>
      <c r="BJ54" s="41"/>
      <c r="BK54" s="41"/>
      <c r="BL54" s="41"/>
      <c r="BM54" s="41"/>
      <c r="BN54" s="41"/>
      <c r="BO54" s="41"/>
      <c r="BP54" s="41"/>
      <c r="BQ54" s="41"/>
      <c r="BR54" s="41"/>
      <c r="BS54" s="41"/>
      <c r="BT54" s="41"/>
      <c r="BU54" s="41"/>
      <c r="BV54" s="41"/>
      <c r="BW54" s="41"/>
      <c r="BX54" s="41"/>
      <c r="BY54" s="41"/>
      <c r="BZ54" s="41"/>
      <c r="CA54" s="41"/>
      <c r="CB54" s="41"/>
      <c r="CC54" s="41"/>
      <c r="CD54" s="41"/>
      <c r="CE54" s="41"/>
      <c r="CF54" s="41"/>
      <c r="CG54" s="41"/>
      <c r="CH54" s="41"/>
      <c r="CI54" s="41"/>
      <c r="CJ54" s="41"/>
      <c r="CK54" s="41"/>
      <c r="CL54" s="41"/>
      <c r="CM54" s="41"/>
      <c r="CN54" s="41"/>
      <c r="CO54" s="41"/>
      <c r="CP54" s="41"/>
      <c r="CQ54" s="41"/>
      <c r="CR54" s="41"/>
      <c r="CS54" s="41"/>
      <c r="CT54" s="41"/>
      <c r="CU54" s="119"/>
    </row>
    <row r="55" spans="1:102" ht="15.75" thickBot="1">
      <c r="A55" s="84" t="s">
        <v>67</v>
      </c>
      <c r="B55" s="260">
        <f t="shared" ref="B55:AG55" si="61">B25-B53</f>
        <v>1837.3600000000006</v>
      </c>
      <c r="C55" s="260">
        <f t="shared" si="61"/>
        <v>1983.6000000000004</v>
      </c>
      <c r="D55" s="260">
        <f t="shared" si="61"/>
        <v>1953.1800000000003</v>
      </c>
      <c r="E55" s="260">
        <f t="shared" si="61"/>
        <v>2056.8700000000008</v>
      </c>
      <c r="F55" s="260">
        <f t="shared" si="61"/>
        <v>2249.75</v>
      </c>
      <c r="G55" s="260">
        <f t="shared" si="61"/>
        <v>2291.17</v>
      </c>
      <c r="H55" s="260">
        <f t="shared" si="61"/>
        <v>2304.3099999999995</v>
      </c>
      <c r="I55" s="260">
        <f t="shared" si="61"/>
        <v>2317.6400000000003</v>
      </c>
      <c r="J55" s="260">
        <f t="shared" si="61"/>
        <v>2325.4800000000005</v>
      </c>
      <c r="K55" s="260">
        <f t="shared" si="61"/>
        <v>2319.079999999999</v>
      </c>
      <c r="L55" s="260">
        <f t="shared" si="61"/>
        <v>2401.9299999999985</v>
      </c>
      <c r="M55" s="260">
        <f t="shared" si="61"/>
        <v>2401.1899999999987</v>
      </c>
      <c r="N55" s="260">
        <f t="shared" si="61"/>
        <v>2409.2899999999991</v>
      </c>
      <c r="O55" s="260">
        <f t="shared" si="61"/>
        <v>2409.42</v>
      </c>
      <c r="P55" s="260">
        <f t="shared" si="61"/>
        <v>2594.3700000000008</v>
      </c>
      <c r="Q55" s="260">
        <f t="shared" si="61"/>
        <v>2594.3700000000008</v>
      </c>
      <c r="R55" s="260">
        <f t="shared" si="61"/>
        <v>2607.2399999999998</v>
      </c>
      <c r="S55" s="260">
        <f t="shared" si="61"/>
        <v>2617.7999999999993</v>
      </c>
      <c r="T55" s="260">
        <f t="shared" si="61"/>
        <v>2559.9399999999987</v>
      </c>
      <c r="U55" s="260">
        <f t="shared" si="61"/>
        <v>2385.9099999999989</v>
      </c>
      <c r="V55" s="260">
        <f t="shared" si="61"/>
        <v>2272.7899999999991</v>
      </c>
      <c r="W55" s="260">
        <f t="shared" si="61"/>
        <v>2028.6099999999988</v>
      </c>
      <c r="X55" s="260">
        <f t="shared" si="61"/>
        <v>1509.1800000000003</v>
      </c>
      <c r="Y55" s="260">
        <f t="shared" si="61"/>
        <v>1424.1599999999999</v>
      </c>
      <c r="Z55" s="260">
        <f t="shared" si="61"/>
        <v>1123.9899999999998</v>
      </c>
      <c r="AA55" s="260">
        <f t="shared" si="61"/>
        <v>704.48999999999978</v>
      </c>
      <c r="AB55" s="260">
        <f t="shared" si="61"/>
        <v>539.51999999999862</v>
      </c>
      <c r="AC55" s="260">
        <f t="shared" si="61"/>
        <v>316.17999999999938</v>
      </c>
      <c r="AD55" s="260">
        <f t="shared" si="61"/>
        <v>-58.170000000000073</v>
      </c>
      <c r="AE55" s="260">
        <f t="shared" si="61"/>
        <v>-338.98999999999978</v>
      </c>
      <c r="AF55" s="260">
        <f t="shared" si="61"/>
        <v>-376.35999999999876</v>
      </c>
      <c r="AG55" s="260">
        <f t="shared" si="61"/>
        <v>-390.35999999999876</v>
      </c>
      <c r="AH55" s="260">
        <f t="shared" ref="AH55:BM55" si="62">AH25-AH53</f>
        <v>-4.5400000000008731</v>
      </c>
      <c r="AI55" s="260">
        <f t="shared" si="62"/>
        <v>11.479999999999563</v>
      </c>
      <c r="AJ55" s="260">
        <f t="shared" si="62"/>
        <v>127.44000000000051</v>
      </c>
      <c r="AK55" s="260">
        <f t="shared" si="62"/>
        <v>91.440000000000509</v>
      </c>
      <c r="AL55" s="260">
        <f t="shared" si="62"/>
        <v>69.619999999998981</v>
      </c>
      <c r="AM55" s="260">
        <f t="shared" si="62"/>
        <v>63.380000000001019</v>
      </c>
      <c r="AN55" s="260">
        <f t="shared" si="62"/>
        <v>63.369999999998981</v>
      </c>
      <c r="AO55" s="260">
        <f t="shared" si="62"/>
        <v>65.469999999999345</v>
      </c>
      <c r="AP55" s="260">
        <f t="shared" si="62"/>
        <v>73.349999999998545</v>
      </c>
      <c r="AQ55" s="260">
        <f t="shared" si="62"/>
        <v>56.360000000000582</v>
      </c>
      <c r="AR55" s="260">
        <f t="shared" si="62"/>
        <v>39.429999999998472</v>
      </c>
      <c r="AS55" s="260">
        <f t="shared" si="62"/>
        <v>33.350000000000364</v>
      </c>
      <c r="AT55" s="260">
        <f t="shared" si="62"/>
        <v>16.349999999998545</v>
      </c>
      <c r="AU55" s="260">
        <f t="shared" si="62"/>
        <v>5.9099999999998545</v>
      </c>
      <c r="AV55" s="260">
        <f t="shared" si="62"/>
        <v>17.850000000002183</v>
      </c>
      <c r="AW55" s="260">
        <f t="shared" si="62"/>
        <v>13.770000000000437</v>
      </c>
      <c r="AX55" s="260">
        <f t="shared" si="62"/>
        <v>32.959999999999127</v>
      </c>
      <c r="AY55" s="260">
        <f t="shared" si="62"/>
        <v>-196.35999999999876</v>
      </c>
      <c r="AZ55" s="260">
        <f t="shared" si="62"/>
        <v>-103.29000000000087</v>
      </c>
      <c r="BA55" s="260">
        <f t="shared" si="62"/>
        <v>31.430000000000291</v>
      </c>
      <c r="BB55" s="260">
        <f t="shared" si="62"/>
        <v>-185.15000000000146</v>
      </c>
      <c r="BC55" s="260">
        <f t="shared" si="62"/>
        <v>9.1599999999998545</v>
      </c>
      <c r="BD55" s="260">
        <f t="shared" si="62"/>
        <v>326.82999999999811</v>
      </c>
      <c r="BE55" s="260">
        <f t="shared" si="62"/>
        <v>437.54999999999927</v>
      </c>
      <c r="BF55" s="260">
        <f t="shared" si="62"/>
        <v>370.08999999999833</v>
      </c>
      <c r="BG55" s="260">
        <f t="shared" si="62"/>
        <v>192.9900000000016</v>
      </c>
      <c r="BH55" s="260">
        <f t="shared" si="62"/>
        <v>235.70000000000073</v>
      </c>
      <c r="BI55" s="260">
        <f t="shared" si="62"/>
        <v>293.61000000000058</v>
      </c>
      <c r="BJ55" s="260">
        <f t="shared" si="62"/>
        <v>228.18000000000029</v>
      </c>
      <c r="BK55" s="260">
        <f t="shared" si="62"/>
        <v>225.18000000000029</v>
      </c>
      <c r="BL55" s="260">
        <f t="shared" si="62"/>
        <v>-132.22999999999956</v>
      </c>
      <c r="BM55" s="260">
        <f t="shared" si="62"/>
        <v>-240.22999999999956</v>
      </c>
      <c r="BN55" s="260">
        <f t="shared" ref="BN55:CS55" si="63">BN25-BN53</f>
        <v>-34.530000000000655</v>
      </c>
      <c r="BO55" s="260">
        <f t="shared" si="63"/>
        <v>19.559999999999491</v>
      </c>
      <c r="BP55" s="260">
        <f t="shared" si="63"/>
        <v>-164</v>
      </c>
      <c r="BQ55" s="260">
        <f t="shared" si="63"/>
        <v>-243.82999999999993</v>
      </c>
      <c r="BR55" s="260">
        <f t="shared" si="63"/>
        <v>-107.02999999999884</v>
      </c>
      <c r="BS55" s="260">
        <f t="shared" si="63"/>
        <v>-106.52000000000044</v>
      </c>
      <c r="BT55" s="260">
        <f t="shared" si="63"/>
        <v>-106.52000000000044</v>
      </c>
      <c r="BU55" s="260">
        <f t="shared" si="63"/>
        <v>-106.52000000000044</v>
      </c>
      <c r="BV55" s="260">
        <f t="shared" si="63"/>
        <v>205.79000000000087</v>
      </c>
      <c r="BW55" s="260">
        <f t="shared" si="63"/>
        <v>407.79000000000087</v>
      </c>
      <c r="BX55" s="260">
        <f t="shared" si="63"/>
        <v>460.79000000000087</v>
      </c>
      <c r="BY55" s="260">
        <f t="shared" si="63"/>
        <v>556.79000000000087</v>
      </c>
      <c r="BZ55" s="260">
        <f t="shared" si="63"/>
        <v>657.29000000000087</v>
      </c>
      <c r="CA55" s="260">
        <f t="shared" si="63"/>
        <v>759.29000000000087</v>
      </c>
      <c r="CB55" s="260">
        <f t="shared" si="63"/>
        <v>886.13000000000011</v>
      </c>
      <c r="CC55" s="260">
        <f t="shared" si="63"/>
        <v>987.74999999999909</v>
      </c>
      <c r="CD55" s="260">
        <f t="shared" si="63"/>
        <v>975.86999999999898</v>
      </c>
      <c r="CE55" s="260">
        <f t="shared" si="63"/>
        <v>596.00999999999931</v>
      </c>
      <c r="CF55" s="260">
        <f t="shared" si="63"/>
        <v>402.51000000000022</v>
      </c>
      <c r="CG55" s="260">
        <f t="shared" si="63"/>
        <v>332.1200000000008</v>
      </c>
      <c r="CH55" s="260">
        <f t="shared" si="63"/>
        <v>432.78999999999905</v>
      </c>
      <c r="CI55" s="260">
        <f t="shared" si="63"/>
        <v>448.6200000000008</v>
      </c>
      <c r="CJ55" s="260">
        <f t="shared" si="63"/>
        <v>509.6299999999992</v>
      </c>
      <c r="CK55" s="260">
        <f t="shared" si="63"/>
        <v>672.69000000000051</v>
      </c>
      <c r="CL55" s="260">
        <f t="shared" si="63"/>
        <v>1316.25</v>
      </c>
      <c r="CM55" s="260">
        <f t="shared" si="63"/>
        <v>1377.2299999999996</v>
      </c>
      <c r="CN55" s="260">
        <f t="shared" si="63"/>
        <v>1378.1800000000003</v>
      </c>
      <c r="CO55" s="260">
        <f t="shared" si="63"/>
        <v>1455.4699999999993</v>
      </c>
      <c r="CP55" s="260">
        <f t="shared" si="63"/>
        <v>1338.8600000000006</v>
      </c>
      <c r="CQ55" s="260">
        <f t="shared" si="63"/>
        <v>1193.75</v>
      </c>
      <c r="CR55" s="260">
        <f t="shared" si="63"/>
        <v>1120.6399999999994</v>
      </c>
      <c r="CS55" s="261">
        <f t="shared" si="63"/>
        <v>1105.6800000000003</v>
      </c>
      <c r="CT55" s="86">
        <f>SUM(B55:CS55)</f>
        <v>76373.919999999984</v>
      </c>
      <c r="CU55" s="218"/>
      <c r="CV55" s="219"/>
    </row>
    <row r="56" spans="1:102" ht="15.75" thickBot="1">
      <c r="A56" s="259" t="s">
        <v>47</v>
      </c>
      <c r="B56" s="237">
        <v>2705</v>
      </c>
      <c r="C56" s="237">
        <v>2705</v>
      </c>
      <c r="D56" s="237">
        <v>2509.39</v>
      </c>
      <c r="E56" s="237">
        <v>2569</v>
      </c>
      <c r="F56" s="237">
        <v>2819</v>
      </c>
      <c r="G56" s="237">
        <v>2823</v>
      </c>
      <c r="H56" s="237">
        <v>2823</v>
      </c>
      <c r="I56" s="237">
        <v>2823</v>
      </c>
      <c r="J56" s="237">
        <v>2873</v>
      </c>
      <c r="K56" s="237">
        <v>2823</v>
      </c>
      <c r="L56" s="237">
        <v>2923</v>
      </c>
      <c r="M56" s="237">
        <v>2923</v>
      </c>
      <c r="N56" s="237">
        <v>2973</v>
      </c>
      <c r="O56" s="237">
        <v>2973</v>
      </c>
      <c r="P56" s="237">
        <v>3173</v>
      </c>
      <c r="Q56" s="237">
        <v>3173</v>
      </c>
      <c r="R56" s="237">
        <v>3023</v>
      </c>
      <c r="S56" s="237">
        <v>3123</v>
      </c>
      <c r="T56" s="237">
        <v>3173</v>
      </c>
      <c r="U56" s="237">
        <v>3123</v>
      </c>
      <c r="V56" s="237">
        <v>3173</v>
      </c>
      <c r="W56" s="237">
        <v>3119</v>
      </c>
      <c r="X56" s="237">
        <v>2900</v>
      </c>
      <c r="Y56" s="237">
        <v>3137</v>
      </c>
      <c r="Z56" s="237">
        <v>3119</v>
      </c>
      <c r="AA56" s="237">
        <v>3450</v>
      </c>
      <c r="AB56" s="237">
        <v>4000</v>
      </c>
      <c r="AC56" s="237">
        <v>4450</v>
      </c>
      <c r="AD56" s="237">
        <v>5072.6000000000004</v>
      </c>
      <c r="AE56" s="237">
        <v>5306.2800000000007</v>
      </c>
      <c r="AF56" s="237">
        <v>5695.1399999999994</v>
      </c>
      <c r="AG56" s="237">
        <v>5440.87</v>
      </c>
      <c r="AH56" s="237">
        <v>5128.09</v>
      </c>
      <c r="AI56" s="237">
        <v>4242.95</v>
      </c>
      <c r="AJ56" s="237">
        <v>4277.43</v>
      </c>
      <c r="AK56" s="237">
        <v>3527.63</v>
      </c>
      <c r="AL56" s="237">
        <v>3356.49</v>
      </c>
      <c r="AM56" s="237">
        <v>2799.77</v>
      </c>
      <c r="AN56" s="237">
        <v>2541.62</v>
      </c>
      <c r="AO56" s="237">
        <v>2201.31</v>
      </c>
      <c r="AP56" s="237">
        <v>1882.25</v>
      </c>
      <c r="AQ56" s="237">
        <v>1863.52</v>
      </c>
      <c r="AR56" s="237">
        <v>1320.88</v>
      </c>
      <c r="AS56" s="237">
        <v>1271.33</v>
      </c>
      <c r="AT56" s="237">
        <v>1351.6999999999998</v>
      </c>
      <c r="AU56" s="237">
        <v>1290.8499999999999</v>
      </c>
      <c r="AV56" s="237">
        <v>1139.27</v>
      </c>
      <c r="AW56" s="237">
        <v>940.21</v>
      </c>
      <c r="AX56" s="237">
        <v>1350</v>
      </c>
      <c r="AY56" s="237">
        <v>1000</v>
      </c>
      <c r="AZ56" s="237">
        <v>950</v>
      </c>
      <c r="BA56" s="237">
        <v>1050</v>
      </c>
      <c r="BB56" s="237">
        <v>1180</v>
      </c>
      <c r="BC56" s="237">
        <v>1080</v>
      </c>
      <c r="BD56" s="237">
        <v>1015.5</v>
      </c>
      <c r="BE56" s="237">
        <v>1214</v>
      </c>
      <c r="BF56" s="237">
        <v>1219</v>
      </c>
      <c r="BG56" s="237">
        <v>1478.7</v>
      </c>
      <c r="BH56" s="237">
        <v>1669</v>
      </c>
      <c r="BI56" s="237">
        <v>1950</v>
      </c>
      <c r="BJ56" s="237">
        <v>2000</v>
      </c>
      <c r="BK56" s="237">
        <v>2300</v>
      </c>
      <c r="BL56" s="237">
        <v>2300</v>
      </c>
      <c r="BM56" s="237">
        <v>2600</v>
      </c>
      <c r="BN56" s="237">
        <v>3227</v>
      </c>
      <c r="BO56" s="237">
        <v>3627</v>
      </c>
      <c r="BP56" s="237">
        <v>3627.51</v>
      </c>
      <c r="BQ56" s="237">
        <v>3421.33</v>
      </c>
      <c r="BR56" s="237">
        <v>2562.6099999999997</v>
      </c>
      <c r="BS56" s="237">
        <v>1769.38</v>
      </c>
      <c r="BT56" s="237">
        <v>980.99</v>
      </c>
      <c r="BU56" s="237">
        <v>31.08</v>
      </c>
      <c r="BV56" s="237">
        <v>0</v>
      </c>
      <c r="BW56" s="237">
        <v>0</v>
      </c>
      <c r="BX56" s="237">
        <v>0</v>
      </c>
      <c r="BY56" s="237">
        <v>0</v>
      </c>
      <c r="BZ56" s="237">
        <v>250</v>
      </c>
      <c r="CA56" s="237">
        <v>250</v>
      </c>
      <c r="CB56" s="237">
        <v>500</v>
      </c>
      <c r="CC56" s="237">
        <v>450</v>
      </c>
      <c r="CD56" s="237">
        <v>350</v>
      </c>
      <c r="CE56" s="237">
        <v>0</v>
      </c>
      <c r="CF56" s="237">
        <v>100</v>
      </c>
      <c r="CG56" s="237">
        <v>150</v>
      </c>
      <c r="CH56" s="237">
        <v>0</v>
      </c>
      <c r="CI56" s="237">
        <v>0</v>
      </c>
      <c r="CJ56" s="237">
        <v>200</v>
      </c>
      <c r="CK56" s="237">
        <v>200</v>
      </c>
      <c r="CL56" s="237">
        <v>534.51</v>
      </c>
      <c r="CM56" s="237">
        <v>562.1</v>
      </c>
      <c r="CN56" s="237">
        <v>623</v>
      </c>
      <c r="CO56" s="237">
        <v>1005</v>
      </c>
      <c r="CP56" s="237">
        <v>1489.29</v>
      </c>
      <c r="CQ56" s="237">
        <v>1766.59</v>
      </c>
      <c r="CR56" s="237">
        <v>2005</v>
      </c>
      <c r="CS56" s="237">
        <v>2205</v>
      </c>
      <c r="CT56" s="197">
        <f>SUM(B56:CS56)</f>
        <v>202294.16999999998</v>
      </c>
      <c r="CU56" s="119"/>
      <c r="CV56" s="220"/>
      <c r="CW56" s="109"/>
    </row>
    <row r="57" spans="1:102" ht="15.75" thickBot="1">
      <c r="A57" s="222" t="s">
        <v>68</v>
      </c>
      <c r="B57" s="262">
        <f>IF(B56&gt;B55,0,B55-B56)</f>
        <v>0</v>
      </c>
      <c r="C57" s="262">
        <f t="shared" ref="C57:BN57" si="64">IF(C56&gt;C55,0,C55-C56)</f>
        <v>0</v>
      </c>
      <c r="D57" s="262">
        <f t="shared" si="64"/>
        <v>0</v>
      </c>
      <c r="E57" s="262">
        <f t="shared" si="64"/>
        <v>0</v>
      </c>
      <c r="F57" s="262">
        <f t="shared" si="64"/>
        <v>0</v>
      </c>
      <c r="G57" s="262">
        <f t="shared" si="64"/>
        <v>0</v>
      </c>
      <c r="H57" s="262">
        <f t="shared" si="64"/>
        <v>0</v>
      </c>
      <c r="I57" s="262">
        <f t="shared" si="64"/>
        <v>0</v>
      </c>
      <c r="J57" s="262">
        <f t="shared" si="64"/>
        <v>0</v>
      </c>
      <c r="K57" s="262">
        <f t="shared" si="64"/>
        <v>0</v>
      </c>
      <c r="L57" s="262">
        <f t="shared" si="64"/>
        <v>0</v>
      </c>
      <c r="M57" s="262">
        <f t="shared" si="64"/>
        <v>0</v>
      </c>
      <c r="N57" s="262">
        <f t="shared" si="64"/>
        <v>0</v>
      </c>
      <c r="O57" s="262">
        <f t="shared" si="64"/>
        <v>0</v>
      </c>
      <c r="P57" s="262">
        <f t="shared" si="64"/>
        <v>0</v>
      </c>
      <c r="Q57" s="262">
        <f t="shared" si="64"/>
        <v>0</v>
      </c>
      <c r="R57" s="262">
        <f t="shared" si="64"/>
        <v>0</v>
      </c>
      <c r="S57" s="262">
        <f t="shared" si="64"/>
        <v>0</v>
      </c>
      <c r="T57" s="262">
        <f t="shared" si="64"/>
        <v>0</v>
      </c>
      <c r="U57" s="262">
        <f t="shared" si="64"/>
        <v>0</v>
      </c>
      <c r="V57" s="262">
        <f t="shared" si="64"/>
        <v>0</v>
      </c>
      <c r="W57" s="262">
        <f t="shared" si="64"/>
        <v>0</v>
      </c>
      <c r="X57" s="262">
        <f t="shared" si="64"/>
        <v>0</v>
      </c>
      <c r="Y57" s="262">
        <f t="shared" si="64"/>
        <v>0</v>
      </c>
      <c r="Z57" s="262">
        <f t="shared" si="64"/>
        <v>0</v>
      </c>
      <c r="AA57" s="262">
        <f t="shared" si="64"/>
        <v>0</v>
      </c>
      <c r="AB57" s="262">
        <f t="shared" si="64"/>
        <v>0</v>
      </c>
      <c r="AC57" s="262">
        <f t="shared" si="64"/>
        <v>0</v>
      </c>
      <c r="AD57" s="262">
        <f t="shared" si="64"/>
        <v>0</v>
      </c>
      <c r="AE57" s="262">
        <f t="shared" si="64"/>
        <v>0</v>
      </c>
      <c r="AF57" s="262">
        <f t="shared" si="64"/>
        <v>0</v>
      </c>
      <c r="AG57" s="262">
        <f t="shared" si="64"/>
        <v>0</v>
      </c>
      <c r="AH57" s="262">
        <f t="shared" si="64"/>
        <v>0</v>
      </c>
      <c r="AI57" s="262">
        <f t="shared" si="64"/>
        <v>0</v>
      </c>
      <c r="AJ57" s="262">
        <f t="shared" si="64"/>
        <v>0</v>
      </c>
      <c r="AK57" s="262">
        <f t="shared" si="64"/>
        <v>0</v>
      </c>
      <c r="AL57" s="262">
        <f t="shared" si="64"/>
        <v>0</v>
      </c>
      <c r="AM57" s="262">
        <f t="shared" si="64"/>
        <v>0</v>
      </c>
      <c r="AN57" s="262">
        <f t="shared" si="64"/>
        <v>0</v>
      </c>
      <c r="AO57" s="262">
        <f t="shared" si="64"/>
        <v>0</v>
      </c>
      <c r="AP57" s="262">
        <f t="shared" si="64"/>
        <v>0</v>
      </c>
      <c r="AQ57" s="262">
        <f t="shared" si="64"/>
        <v>0</v>
      </c>
      <c r="AR57" s="262">
        <f t="shared" si="64"/>
        <v>0</v>
      </c>
      <c r="AS57" s="262">
        <f t="shared" si="64"/>
        <v>0</v>
      </c>
      <c r="AT57" s="262">
        <f t="shared" si="64"/>
        <v>0</v>
      </c>
      <c r="AU57" s="262">
        <f t="shared" si="64"/>
        <v>0</v>
      </c>
      <c r="AV57" s="262">
        <f t="shared" si="64"/>
        <v>0</v>
      </c>
      <c r="AW57" s="262">
        <f t="shared" si="64"/>
        <v>0</v>
      </c>
      <c r="AX57" s="262">
        <f t="shared" si="64"/>
        <v>0</v>
      </c>
      <c r="AY57" s="262">
        <f t="shared" si="64"/>
        <v>0</v>
      </c>
      <c r="AZ57" s="262">
        <f t="shared" si="64"/>
        <v>0</v>
      </c>
      <c r="BA57" s="262">
        <f t="shared" si="64"/>
        <v>0</v>
      </c>
      <c r="BB57" s="262">
        <f t="shared" si="64"/>
        <v>0</v>
      </c>
      <c r="BC57" s="262">
        <f t="shared" si="64"/>
        <v>0</v>
      </c>
      <c r="BD57" s="262">
        <f t="shared" si="64"/>
        <v>0</v>
      </c>
      <c r="BE57" s="262">
        <f t="shared" si="64"/>
        <v>0</v>
      </c>
      <c r="BF57" s="262">
        <f t="shared" si="64"/>
        <v>0</v>
      </c>
      <c r="BG57" s="262">
        <f t="shared" si="64"/>
        <v>0</v>
      </c>
      <c r="BH57" s="262">
        <f t="shared" si="64"/>
        <v>0</v>
      </c>
      <c r="BI57" s="262">
        <f t="shared" si="64"/>
        <v>0</v>
      </c>
      <c r="BJ57" s="262">
        <f t="shared" si="64"/>
        <v>0</v>
      </c>
      <c r="BK57" s="262">
        <f t="shared" si="64"/>
        <v>0</v>
      </c>
      <c r="BL57" s="262">
        <f t="shared" si="64"/>
        <v>0</v>
      </c>
      <c r="BM57" s="262">
        <f t="shared" si="64"/>
        <v>0</v>
      </c>
      <c r="BN57" s="262">
        <f t="shared" si="64"/>
        <v>0</v>
      </c>
      <c r="BO57" s="262">
        <f t="shared" ref="BO57:CS57" si="65">IF(BO56&gt;BO55,0,BO55-BO56)</f>
        <v>0</v>
      </c>
      <c r="BP57" s="262">
        <f t="shared" si="65"/>
        <v>0</v>
      </c>
      <c r="BQ57" s="262">
        <f t="shared" si="65"/>
        <v>0</v>
      </c>
      <c r="BR57" s="262">
        <f t="shared" si="65"/>
        <v>0</v>
      </c>
      <c r="BS57" s="262">
        <f t="shared" si="65"/>
        <v>0</v>
      </c>
      <c r="BT57" s="262">
        <f t="shared" si="65"/>
        <v>0</v>
      </c>
      <c r="BU57" s="262">
        <f t="shared" si="65"/>
        <v>0</v>
      </c>
      <c r="BV57" s="262">
        <f t="shared" si="65"/>
        <v>205.79000000000087</v>
      </c>
      <c r="BW57" s="262">
        <f t="shared" si="65"/>
        <v>407.79000000000087</v>
      </c>
      <c r="BX57" s="262">
        <f t="shared" si="65"/>
        <v>460.79000000000087</v>
      </c>
      <c r="BY57" s="262">
        <f t="shared" si="65"/>
        <v>556.79000000000087</v>
      </c>
      <c r="BZ57" s="262">
        <f t="shared" si="65"/>
        <v>407.29000000000087</v>
      </c>
      <c r="CA57" s="262">
        <f t="shared" si="65"/>
        <v>509.29000000000087</v>
      </c>
      <c r="CB57" s="262">
        <f t="shared" si="65"/>
        <v>386.13000000000011</v>
      </c>
      <c r="CC57" s="262">
        <f t="shared" si="65"/>
        <v>537.74999999999909</v>
      </c>
      <c r="CD57" s="262">
        <f t="shared" si="65"/>
        <v>625.86999999999898</v>
      </c>
      <c r="CE57" s="262">
        <f t="shared" si="65"/>
        <v>596.00999999999931</v>
      </c>
      <c r="CF57" s="262">
        <f t="shared" si="65"/>
        <v>302.51000000000022</v>
      </c>
      <c r="CG57" s="262">
        <f t="shared" si="65"/>
        <v>182.1200000000008</v>
      </c>
      <c r="CH57" s="262">
        <f t="shared" si="65"/>
        <v>432.78999999999905</v>
      </c>
      <c r="CI57" s="262">
        <f t="shared" si="65"/>
        <v>448.6200000000008</v>
      </c>
      <c r="CJ57" s="262">
        <f t="shared" si="65"/>
        <v>309.6299999999992</v>
      </c>
      <c r="CK57" s="262">
        <f t="shared" si="65"/>
        <v>472.69000000000051</v>
      </c>
      <c r="CL57" s="262">
        <f t="shared" si="65"/>
        <v>781.74</v>
      </c>
      <c r="CM57" s="262">
        <f t="shared" si="65"/>
        <v>815.12999999999954</v>
      </c>
      <c r="CN57" s="262">
        <f t="shared" si="65"/>
        <v>755.18000000000029</v>
      </c>
      <c r="CO57" s="262">
        <f t="shared" si="65"/>
        <v>450.46999999999935</v>
      </c>
      <c r="CP57" s="262">
        <f t="shared" si="65"/>
        <v>0</v>
      </c>
      <c r="CQ57" s="262">
        <f t="shared" si="65"/>
        <v>0</v>
      </c>
      <c r="CR57" s="262">
        <f t="shared" si="65"/>
        <v>0</v>
      </c>
      <c r="CS57" s="263">
        <f t="shared" si="65"/>
        <v>0</v>
      </c>
      <c r="CT57" s="86">
        <f>SUM(B57:CS57)</f>
        <v>9644.3800000000028</v>
      </c>
      <c r="CU57" s="218"/>
      <c r="CV57" s="224"/>
    </row>
    <row r="58" spans="1:102">
      <c r="A58" s="117"/>
      <c r="B58" s="216"/>
      <c r="C58" s="216"/>
      <c r="D58" s="216"/>
      <c r="E58" s="216"/>
      <c r="F58" s="216"/>
      <c r="G58" s="216"/>
      <c r="H58" s="216"/>
      <c r="I58" s="216"/>
      <c r="J58" s="216"/>
      <c r="K58" s="216"/>
      <c r="L58" s="216"/>
      <c r="M58" s="216"/>
      <c r="N58" s="216"/>
      <c r="O58" s="216"/>
      <c r="P58" s="216"/>
      <c r="Q58" s="216"/>
      <c r="R58" s="216"/>
      <c r="S58" s="216"/>
      <c r="T58" s="216"/>
      <c r="U58" s="216"/>
      <c r="V58" s="216"/>
      <c r="W58" s="216"/>
      <c r="X58" s="216"/>
      <c r="Y58" s="216"/>
      <c r="Z58" s="216"/>
      <c r="AA58" s="216"/>
      <c r="AB58" s="216"/>
      <c r="AC58" s="216"/>
      <c r="AD58" s="216"/>
      <c r="AE58" s="216"/>
      <c r="AF58" s="216"/>
      <c r="AG58" s="216"/>
      <c r="AH58" s="216"/>
      <c r="AI58" s="216"/>
      <c r="AJ58" s="216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  <c r="AZ58" s="216"/>
      <c r="BA58" s="216"/>
      <c r="BB58" s="216"/>
      <c r="BC58" s="216"/>
      <c r="BD58" s="216"/>
      <c r="BE58" s="216"/>
      <c r="BF58" s="216"/>
      <c r="BG58" s="216"/>
      <c r="BH58" s="216"/>
      <c r="BI58" s="216"/>
      <c r="BJ58" s="216"/>
      <c r="BK58" s="216"/>
      <c r="BL58" s="216"/>
      <c r="BM58" s="216"/>
      <c r="BN58" s="216"/>
      <c r="BO58" s="216"/>
      <c r="BP58" s="216"/>
      <c r="BQ58" s="216"/>
      <c r="BR58" s="216"/>
      <c r="BS58" s="216"/>
      <c r="BT58" s="216"/>
      <c r="BU58" s="216"/>
      <c r="BV58" s="216"/>
      <c r="BW58" s="216"/>
      <c r="BX58" s="216"/>
      <c r="BY58" s="216"/>
      <c r="BZ58" s="216"/>
      <c r="CA58" s="216"/>
      <c r="CB58" s="216"/>
      <c r="CC58" s="216"/>
      <c r="CD58" s="216"/>
      <c r="CE58" s="216"/>
      <c r="CF58" s="216"/>
      <c r="CG58" s="216"/>
      <c r="CH58" s="216"/>
      <c r="CI58" s="216"/>
      <c r="CJ58" s="216"/>
      <c r="CK58" s="216"/>
      <c r="CL58" s="216"/>
      <c r="CM58" s="216"/>
      <c r="CN58" s="216"/>
      <c r="CO58" s="216"/>
      <c r="CP58" s="216"/>
      <c r="CQ58" s="216"/>
      <c r="CR58" s="216"/>
      <c r="CS58" s="216"/>
      <c r="CT58" s="216"/>
      <c r="CU58" s="119"/>
      <c r="CV58" s="217"/>
    </row>
    <row r="59" spans="1:102" ht="15.75" thickBot="1">
      <c r="A59" s="87" t="s">
        <v>63</v>
      </c>
      <c r="B59" s="45"/>
      <c r="C59" s="45"/>
      <c r="D59" s="45"/>
      <c r="E59" s="45"/>
      <c r="F59" s="45"/>
      <c r="G59" s="45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  <c r="AX59" s="41"/>
      <c r="AY59" s="41"/>
      <c r="AZ59" s="41"/>
      <c r="BA59" s="41"/>
      <c r="BB59" s="41"/>
      <c r="BC59" s="41"/>
      <c r="BD59" s="41"/>
      <c r="BE59" s="41"/>
      <c r="BF59" s="41"/>
      <c r="BG59" s="41"/>
      <c r="BH59" s="41"/>
      <c r="BI59" s="41"/>
      <c r="BJ59" s="41"/>
      <c r="BK59" s="41"/>
      <c r="BL59" s="41"/>
      <c r="BM59" s="41"/>
      <c r="BN59" s="41"/>
      <c r="BO59" s="41"/>
      <c r="BP59" s="41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1"/>
      <c r="CS59" s="41"/>
      <c r="CT59" s="41"/>
      <c r="CU59" s="119"/>
    </row>
    <row r="60" spans="1:102" ht="15.75" thickBot="1">
      <c r="A60" s="88" t="s">
        <v>26</v>
      </c>
      <c r="B60" s="89">
        <v>1</v>
      </c>
      <c r="C60" s="90">
        <v>2</v>
      </c>
      <c r="D60" s="90">
        <v>3</v>
      </c>
      <c r="E60" s="90">
        <v>4</v>
      </c>
      <c r="F60" s="90">
        <v>5</v>
      </c>
      <c r="G60" s="90">
        <v>6</v>
      </c>
      <c r="H60" s="90">
        <v>7</v>
      </c>
      <c r="I60" s="90">
        <v>8</v>
      </c>
      <c r="J60" s="90">
        <v>9</v>
      </c>
      <c r="K60" s="90">
        <v>10</v>
      </c>
      <c r="L60" s="90">
        <v>11</v>
      </c>
      <c r="M60" s="90">
        <v>12</v>
      </c>
      <c r="N60" s="90">
        <v>13</v>
      </c>
      <c r="O60" s="90">
        <v>14</v>
      </c>
      <c r="P60" s="90">
        <v>15</v>
      </c>
      <c r="Q60" s="90">
        <v>16</v>
      </c>
      <c r="R60" s="90">
        <v>17</v>
      </c>
      <c r="S60" s="90">
        <v>18</v>
      </c>
      <c r="T60" s="90">
        <v>19</v>
      </c>
      <c r="U60" s="90">
        <v>20</v>
      </c>
      <c r="V60" s="90">
        <v>21</v>
      </c>
      <c r="W60" s="90">
        <v>22</v>
      </c>
      <c r="X60" s="90">
        <v>23</v>
      </c>
      <c r="Y60" s="90">
        <v>24</v>
      </c>
      <c r="Z60" s="90">
        <v>25</v>
      </c>
      <c r="AA60" s="90">
        <v>26</v>
      </c>
      <c r="AB60" s="90">
        <v>27</v>
      </c>
      <c r="AC60" s="90">
        <v>28</v>
      </c>
      <c r="AD60" s="90">
        <v>29</v>
      </c>
      <c r="AE60" s="90">
        <v>30</v>
      </c>
      <c r="AF60" s="90">
        <v>31</v>
      </c>
      <c r="AG60" s="90">
        <v>32</v>
      </c>
      <c r="AH60" s="90">
        <v>33</v>
      </c>
      <c r="AI60" s="90">
        <v>34</v>
      </c>
      <c r="AJ60" s="90">
        <v>35</v>
      </c>
      <c r="AK60" s="90">
        <v>36</v>
      </c>
      <c r="AL60" s="90">
        <v>37</v>
      </c>
      <c r="AM60" s="90">
        <v>38</v>
      </c>
      <c r="AN60" s="90">
        <v>39</v>
      </c>
      <c r="AO60" s="90">
        <v>40</v>
      </c>
      <c r="AP60" s="90">
        <v>41</v>
      </c>
      <c r="AQ60" s="90">
        <v>42</v>
      </c>
      <c r="AR60" s="90">
        <v>43</v>
      </c>
      <c r="AS60" s="90">
        <v>44</v>
      </c>
      <c r="AT60" s="90">
        <v>45</v>
      </c>
      <c r="AU60" s="90">
        <v>46</v>
      </c>
      <c r="AV60" s="90">
        <v>47</v>
      </c>
      <c r="AW60" s="90">
        <v>48</v>
      </c>
      <c r="AX60" s="90">
        <v>49</v>
      </c>
      <c r="AY60" s="90">
        <v>50</v>
      </c>
      <c r="AZ60" s="90">
        <v>51</v>
      </c>
      <c r="BA60" s="90">
        <v>52</v>
      </c>
      <c r="BB60" s="90">
        <v>53</v>
      </c>
      <c r="BC60" s="90">
        <v>54</v>
      </c>
      <c r="BD60" s="90">
        <v>55</v>
      </c>
      <c r="BE60" s="90">
        <v>56</v>
      </c>
      <c r="BF60" s="90">
        <v>57</v>
      </c>
      <c r="BG60" s="90">
        <v>58</v>
      </c>
      <c r="BH60" s="90">
        <v>59</v>
      </c>
      <c r="BI60" s="90">
        <v>60</v>
      </c>
      <c r="BJ60" s="90">
        <v>61</v>
      </c>
      <c r="BK60" s="90">
        <v>62</v>
      </c>
      <c r="BL60" s="90">
        <v>63</v>
      </c>
      <c r="BM60" s="90">
        <v>64</v>
      </c>
      <c r="BN60" s="90">
        <v>65</v>
      </c>
      <c r="BO60" s="90">
        <v>66</v>
      </c>
      <c r="BP60" s="90">
        <v>67</v>
      </c>
      <c r="BQ60" s="90">
        <v>68</v>
      </c>
      <c r="BR60" s="90">
        <v>69</v>
      </c>
      <c r="BS60" s="90">
        <v>70</v>
      </c>
      <c r="BT60" s="90">
        <v>71</v>
      </c>
      <c r="BU60" s="90">
        <v>72</v>
      </c>
      <c r="BV60" s="90">
        <v>73</v>
      </c>
      <c r="BW60" s="90">
        <v>74</v>
      </c>
      <c r="BX60" s="90">
        <v>75</v>
      </c>
      <c r="BY60" s="90">
        <v>76</v>
      </c>
      <c r="BZ60" s="90">
        <v>77</v>
      </c>
      <c r="CA60" s="90">
        <v>78</v>
      </c>
      <c r="CB60" s="90">
        <v>79</v>
      </c>
      <c r="CC60" s="90">
        <v>80</v>
      </c>
      <c r="CD60" s="90">
        <v>81</v>
      </c>
      <c r="CE60" s="90">
        <v>82</v>
      </c>
      <c r="CF60" s="90">
        <v>83</v>
      </c>
      <c r="CG60" s="90">
        <v>84</v>
      </c>
      <c r="CH60" s="90">
        <v>85</v>
      </c>
      <c r="CI60" s="90">
        <v>86</v>
      </c>
      <c r="CJ60" s="90">
        <v>87</v>
      </c>
      <c r="CK60" s="90">
        <v>88</v>
      </c>
      <c r="CL60" s="90">
        <v>89</v>
      </c>
      <c r="CM60" s="90">
        <v>90</v>
      </c>
      <c r="CN60" s="90">
        <v>91</v>
      </c>
      <c r="CO60" s="90">
        <v>92</v>
      </c>
      <c r="CP60" s="90">
        <v>93</v>
      </c>
      <c r="CQ60" s="90">
        <v>94</v>
      </c>
      <c r="CR60" s="90">
        <v>95</v>
      </c>
      <c r="CS60" s="91">
        <v>96</v>
      </c>
      <c r="CT60" s="15" t="s">
        <v>27</v>
      </c>
      <c r="CU60" s="117"/>
      <c r="CV60" s="208"/>
      <c r="CX60" s="198"/>
    </row>
    <row r="61" spans="1:102">
      <c r="A61" s="21" t="s">
        <v>31</v>
      </c>
      <c r="B61" s="139">
        <f>SUM(B62:B68)</f>
        <v>3500.51</v>
      </c>
      <c r="C61" s="139">
        <f>SUM(C62:C68)</f>
        <v>3500.51</v>
      </c>
      <c r="D61" s="139">
        <f t="shared" ref="D61:BO61" si="66">SUM(D62:D68)</f>
        <v>3500.51</v>
      </c>
      <c r="E61" s="139">
        <f t="shared" si="66"/>
        <v>3500.51</v>
      </c>
      <c r="F61" s="139">
        <f t="shared" si="66"/>
        <v>3500.51</v>
      </c>
      <c r="G61" s="139">
        <f t="shared" si="66"/>
        <v>3500.51</v>
      </c>
      <c r="H61" s="139">
        <f t="shared" si="66"/>
        <v>3500.51</v>
      </c>
      <c r="I61" s="139">
        <f t="shared" si="66"/>
        <v>3500.51</v>
      </c>
      <c r="J61" s="139">
        <f t="shared" si="66"/>
        <v>3500.51</v>
      </c>
      <c r="K61" s="139">
        <f t="shared" si="66"/>
        <v>3500.51</v>
      </c>
      <c r="L61" s="139">
        <f t="shared" si="66"/>
        <v>3500.51</v>
      </c>
      <c r="M61" s="139">
        <f t="shared" si="66"/>
        <v>3500.51</v>
      </c>
      <c r="N61" s="139">
        <f t="shared" si="66"/>
        <v>3500.51</v>
      </c>
      <c r="O61" s="139">
        <f t="shared" si="66"/>
        <v>3500.51</v>
      </c>
      <c r="P61" s="139">
        <f t="shared" si="66"/>
        <v>3500.51</v>
      </c>
      <c r="Q61" s="139">
        <f t="shared" si="66"/>
        <v>3500.51</v>
      </c>
      <c r="R61" s="139">
        <f t="shared" si="66"/>
        <v>3500.51</v>
      </c>
      <c r="S61" s="139">
        <f t="shared" si="66"/>
        <v>3500.51</v>
      </c>
      <c r="T61" s="139">
        <f t="shared" si="66"/>
        <v>3500.51</v>
      </c>
      <c r="U61" s="139">
        <f t="shared" si="66"/>
        <v>3500.51</v>
      </c>
      <c r="V61" s="139">
        <f t="shared" si="66"/>
        <v>3500.51</v>
      </c>
      <c r="W61" s="139">
        <f t="shared" si="66"/>
        <v>3500.51</v>
      </c>
      <c r="X61" s="139">
        <f t="shared" si="66"/>
        <v>3500.51</v>
      </c>
      <c r="Y61" s="139">
        <f t="shared" si="66"/>
        <v>3500.51</v>
      </c>
      <c r="Z61" s="139">
        <f t="shared" si="66"/>
        <v>3500.51</v>
      </c>
      <c r="AA61" s="139">
        <f t="shared" si="66"/>
        <v>3356.51</v>
      </c>
      <c r="AB61" s="139">
        <f t="shared" si="66"/>
        <v>3356.51</v>
      </c>
      <c r="AC61" s="139">
        <f t="shared" si="66"/>
        <v>3360.51</v>
      </c>
      <c r="AD61" s="139">
        <f t="shared" si="66"/>
        <v>3369.51</v>
      </c>
      <c r="AE61" s="139">
        <f t="shared" si="66"/>
        <v>3381.51</v>
      </c>
      <c r="AF61" s="139">
        <f t="shared" si="66"/>
        <v>3406.51</v>
      </c>
      <c r="AG61" s="139">
        <f t="shared" si="66"/>
        <v>3420.51</v>
      </c>
      <c r="AH61" s="139">
        <f t="shared" si="66"/>
        <v>3409.51</v>
      </c>
      <c r="AI61" s="139">
        <f t="shared" si="66"/>
        <v>3403.51</v>
      </c>
      <c r="AJ61" s="139">
        <f t="shared" si="66"/>
        <v>3416.51</v>
      </c>
      <c r="AK61" s="139">
        <f t="shared" si="66"/>
        <v>3452.51</v>
      </c>
      <c r="AL61" s="139">
        <f t="shared" si="66"/>
        <v>3474.51</v>
      </c>
      <c r="AM61" s="139">
        <f t="shared" si="66"/>
        <v>3480.51</v>
      </c>
      <c r="AN61" s="139">
        <f t="shared" si="66"/>
        <v>3480.51</v>
      </c>
      <c r="AO61" s="139">
        <f t="shared" si="66"/>
        <v>3478.51</v>
      </c>
      <c r="AP61" s="139">
        <f t="shared" si="66"/>
        <v>3478.51</v>
      </c>
      <c r="AQ61" s="139">
        <f t="shared" si="66"/>
        <v>3495.51</v>
      </c>
      <c r="AR61" s="139">
        <f t="shared" si="66"/>
        <v>3507.51</v>
      </c>
      <c r="AS61" s="139">
        <f t="shared" si="66"/>
        <v>3508.51</v>
      </c>
      <c r="AT61" s="139">
        <f t="shared" si="66"/>
        <v>3515.51</v>
      </c>
      <c r="AU61" s="139">
        <f t="shared" si="66"/>
        <v>3519.51</v>
      </c>
      <c r="AV61" s="139">
        <f t="shared" si="66"/>
        <v>3507.51</v>
      </c>
      <c r="AW61" s="139">
        <f t="shared" si="66"/>
        <v>3511.51</v>
      </c>
      <c r="AX61" s="139">
        <f t="shared" si="66"/>
        <v>3507.51</v>
      </c>
      <c r="AY61" s="139">
        <f t="shared" si="66"/>
        <v>3507.51</v>
      </c>
      <c r="AZ61" s="139">
        <f t="shared" si="66"/>
        <v>3505.51</v>
      </c>
      <c r="BA61" s="139">
        <f t="shared" si="66"/>
        <v>3505.51</v>
      </c>
      <c r="BB61" s="139">
        <f t="shared" si="66"/>
        <v>3504.51</v>
      </c>
      <c r="BC61" s="139">
        <f t="shared" si="66"/>
        <v>3505.51</v>
      </c>
      <c r="BD61" s="139">
        <f t="shared" si="66"/>
        <v>3500.51</v>
      </c>
      <c r="BE61" s="139">
        <f t="shared" si="66"/>
        <v>3495.51</v>
      </c>
      <c r="BF61" s="139">
        <f t="shared" si="66"/>
        <v>3496.51</v>
      </c>
      <c r="BG61" s="139">
        <f t="shared" si="66"/>
        <v>3498.51</v>
      </c>
      <c r="BH61" s="139">
        <f t="shared" si="66"/>
        <v>3505.51</v>
      </c>
      <c r="BI61" s="139">
        <f t="shared" si="66"/>
        <v>3505.51</v>
      </c>
      <c r="BJ61" s="139">
        <f t="shared" si="66"/>
        <v>3510.51</v>
      </c>
      <c r="BK61" s="139">
        <f t="shared" si="66"/>
        <v>3513.51</v>
      </c>
      <c r="BL61" s="139">
        <f t="shared" si="66"/>
        <v>3514.51</v>
      </c>
      <c r="BM61" s="139">
        <f t="shared" si="66"/>
        <v>3519.51</v>
      </c>
      <c r="BN61" s="139">
        <f t="shared" si="66"/>
        <v>3522.51</v>
      </c>
      <c r="BO61" s="139">
        <f t="shared" si="66"/>
        <v>3522.51</v>
      </c>
      <c r="BP61" s="139">
        <f t="shared" ref="BP61:CS61" si="67">SUM(BP62:BP68)</f>
        <v>3523.51</v>
      </c>
      <c r="BQ61" s="139">
        <f t="shared" si="67"/>
        <v>3525.51</v>
      </c>
      <c r="BR61" s="139">
        <f t="shared" si="67"/>
        <v>3529.51</v>
      </c>
      <c r="BS61" s="139">
        <f t="shared" si="67"/>
        <v>3529.51</v>
      </c>
      <c r="BT61" s="139">
        <f t="shared" si="67"/>
        <v>3529.51</v>
      </c>
      <c r="BU61" s="139">
        <f t="shared" si="67"/>
        <v>3529.51</v>
      </c>
      <c r="BV61" s="139">
        <f t="shared" si="67"/>
        <v>3538.51</v>
      </c>
      <c r="BW61" s="139">
        <f t="shared" si="67"/>
        <v>3536.51</v>
      </c>
      <c r="BX61" s="139">
        <f t="shared" si="67"/>
        <v>3533.51</v>
      </c>
      <c r="BY61" s="139">
        <f t="shared" si="67"/>
        <v>3537.51</v>
      </c>
      <c r="BZ61" s="139">
        <f t="shared" si="67"/>
        <v>3539.51</v>
      </c>
      <c r="CA61" s="139">
        <f t="shared" si="67"/>
        <v>3537.51</v>
      </c>
      <c r="CB61" s="139">
        <f t="shared" si="67"/>
        <v>3535.51</v>
      </c>
      <c r="CC61" s="139">
        <f t="shared" si="67"/>
        <v>3533.51</v>
      </c>
      <c r="CD61" s="139">
        <f t="shared" si="67"/>
        <v>3535.51</v>
      </c>
      <c r="CE61" s="139">
        <f t="shared" si="67"/>
        <v>3536.51</v>
      </c>
      <c r="CF61" s="139">
        <f t="shared" si="67"/>
        <v>3537.51</v>
      </c>
      <c r="CG61" s="139">
        <f t="shared" si="67"/>
        <v>3540.51</v>
      </c>
      <c r="CH61" s="139">
        <f t="shared" si="67"/>
        <v>3535.51</v>
      </c>
      <c r="CI61" s="139">
        <f t="shared" si="67"/>
        <v>3529.51</v>
      </c>
      <c r="CJ61" s="139">
        <f t="shared" si="67"/>
        <v>3524.51</v>
      </c>
      <c r="CK61" s="139">
        <f t="shared" si="67"/>
        <v>3528.51</v>
      </c>
      <c r="CL61" s="139">
        <f t="shared" si="67"/>
        <v>3533.51</v>
      </c>
      <c r="CM61" s="139">
        <f t="shared" si="67"/>
        <v>3537.51</v>
      </c>
      <c r="CN61" s="139">
        <f t="shared" si="67"/>
        <v>3536.51</v>
      </c>
      <c r="CO61" s="139">
        <f t="shared" si="67"/>
        <v>3534.51</v>
      </c>
      <c r="CP61" s="139">
        <f t="shared" si="67"/>
        <v>3534.51</v>
      </c>
      <c r="CQ61" s="139">
        <f t="shared" si="67"/>
        <v>3537.51</v>
      </c>
      <c r="CR61" s="139">
        <f t="shared" si="67"/>
        <v>3538.51</v>
      </c>
      <c r="CS61" s="140">
        <f t="shared" si="67"/>
        <v>3539.51</v>
      </c>
      <c r="CT61" s="196">
        <f>SUM(B61:CS61)</f>
        <v>335964.96000000049</v>
      </c>
      <c r="CU61" s="117"/>
      <c r="CV61" s="118"/>
      <c r="CX61" s="200"/>
    </row>
    <row r="62" spans="1:102">
      <c r="A62" s="22" t="s">
        <v>32</v>
      </c>
      <c r="B62" s="237">
        <v>464</v>
      </c>
      <c r="C62" s="237">
        <v>464</v>
      </c>
      <c r="D62" s="237">
        <v>464</v>
      </c>
      <c r="E62" s="237">
        <v>464</v>
      </c>
      <c r="F62" s="237">
        <v>464</v>
      </c>
      <c r="G62" s="237">
        <v>464</v>
      </c>
      <c r="H62" s="237">
        <v>464</v>
      </c>
      <c r="I62" s="237">
        <v>464</v>
      </c>
      <c r="J62" s="237">
        <v>464</v>
      </c>
      <c r="K62" s="237">
        <v>464</v>
      </c>
      <c r="L62" s="237">
        <v>464</v>
      </c>
      <c r="M62" s="237">
        <v>464</v>
      </c>
      <c r="N62" s="237">
        <v>464</v>
      </c>
      <c r="O62" s="237">
        <v>464</v>
      </c>
      <c r="P62" s="237">
        <v>464</v>
      </c>
      <c r="Q62" s="237">
        <v>464</v>
      </c>
      <c r="R62" s="237">
        <v>464</v>
      </c>
      <c r="S62" s="237">
        <v>464</v>
      </c>
      <c r="T62" s="237">
        <v>464</v>
      </c>
      <c r="U62" s="237">
        <v>464</v>
      </c>
      <c r="V62" s="237">
        <v>464</v>
      </c>
      <c r="W62" s="237">
        <v>464</v>
      </c>
      <c r="X62" s="237">
        <v>464</v>
      </c>
      <c r="Y62" s="237">
        <v>464</v>
      </c>
      <c r="Z62" s="237">
        <v>464</v>
      </c>
      <c r="AA62" s="237">
        <v>464</v>
      </c>
      <c r="AB62" s="237">
        <v>464</v>
      </c>
      <c r="AC62" s="237">
        <v>464</v>
      </c>
      <c r="AD62" s="237">
        <v>464</v>
      </c>
      <c r="AE62" s="237">
        <v>464</v>
      </c>
      <c r="AF62" s="237">
        <v>464</v>
      </c>
      <c r="AG62" s="237">
        <v>464</v>
      </c>
      <c r="AH62" s="237">
        <v>464</v>
      </c>
      <c r="AI62" s="237">
        <v>464</v>
      </c>
      <c r="AJ62" s="237">
        <v>464</v>
      </c>
      <c r="AK62" s="237">
        <v>464</v>
      </c>
      <c r="AL62" s="237">
        <v>464</v>
      </c>
      <c r="AM62" s="237">
        <v>464</v>
      </c>
      <c r="AN62" s="237">
        <v>464</v>
      </c>
      <c r="AO62" s="237">
        <v>464</v>
      </c>
      <c r="AP62" s="237">
        <v>464</v>
      </c>
      <c r="AQ62" s="237">
        <v>464</v>
      </c>
      <c r="AR62" s="237">
        <v>464</v>
      </c>
      <c r="AS62" s="237">
        <v>464</v>
      </c>
      <c r="AT62" s="237">
        <v>464</v>
      </c>
      <c r="AU62" s="237">
        <v>464</v>
      </c>
      <c r="AV62" s="237">
        <v>464</v>
      </c>
      <c r="AW62" s="237">
        <v>464</v>
      </c>
      <c r="AX62" s="237">
        <v>464</v>
      </c>
      <c r="AY62" s="237">
        <v>464</v>
      </c>
      <c r="AZ62" s="237">
        <v>464</v>
      </c>
      <c r="BA62" s="237">
        <v>464</v>
      </c>
      <c r="BB62" s="237">
        <v>464</v>
      </c>
      <c r="BC62" s="237">
        <v>464</v>
      </c>
      <c r="BD62" s="237">
        <v>464</v>
      </c>
      <c r="BE62" s="237">
        <v>464</v>
      </c>
      <c r="BF62" s="237">
        <v>464</v>
      </c>
      <c r="BG62" s="237">
        <v>464</v>
      </c>
      <c r="BH62" s="237">
        <v>464</v>
      </c>
      <c r="BI62" s="237">
        <v>464</v>
      </c>
      <c r="BJ62" s="237">
        <v>464</v>
      </c>
      <c r="BK62" s="237">
        <v>464</v>
      </c>
      <c r="BL62" s="237">
        <v>464</v>
      </c>
      <c r="BM62" s="237">
        <v>464</v>
      </c>
      <c r="BN62" s="237">
        <v>464</v>
      </c>
      <c r="BO62" s="237">
        <v>464</v>
      </c>
      <c r="BP62" s="237">
        <v>464</v>
      </c>
      <c r="BQ62" s="237">
        <v>464</v>
      </c>
      <c r="BR62" s="237">
        <v>464</v>
      </c>
      <c r="BS62" s="237">
        <v>464</v>
      </c>
      <c r="BT62" s="237">
        <v>464</v>
      </c>
      <c r="BU62" s="237">
        <v>464</v>
      </c>
      <c r="BV62" s="237">
        <v>464</v>
      </c>
      <c r="BW62" s="237">
        <v>464</v>
      </c>
      <c r="BX62" s="237">
        <v>464</v>
      </c>
      <c r="BY62" s="237">
        <v>464</v>
      </c>
      <c r="BZ62" s="237">
        <v>464</v>
      </c>
      <c r="CA62" s="237">
        <v>464</v>
      </c>
      <c r="CB62" s="237">
        <v>464</v>
      </c>
      <c r="CC62" s="237">
        <v>464</v>
      </c>
      <c r="CD62" s="237">
        <v>464</v>
      </c>
      <c r="CE62" s="237">
        <v>464</v>
      </c>
      <c r="CF62" s="237">
        <v>464</v>
      </c>
      <c r="CG62" s="237">
        <v>464</v>
      </c>
      <c r="CH62" s="237">
        <v>464</v>
      </c>
      <c r="CI62" s="237">
        <v>464</v>
      </c>
      <c r="CJ62" s="237">
        <v>464</v>
      </c>
      <c r="CK62" s="237">
        <v>464</v>
      </c>
      <c r="CL62" s="237">
        <v>464</v>
      </c>
      <c r="CM62" s="237">
        <v>464</v>
      </c>
      <c r="CN62" s="237">
        <v>464</v>
      </c>
      <c r="CO62" s="237">
        <v>464</v>
      </c>
      <c r="CP62" s="237">
        <v>464</v>
      </c>
      <c r="CQ62" s="237">
        <v>464</v>
      </c>
      <c r="CR62" s="237">
        <v>464</v>
      </c>
      <c r="CS62" s="237">
        <v>464</v>
      </c>
      <c r="CT62" s="175">
        <f t="shared" ref="CT62:CT68" si="68">SUM(B62:CS62)</f>
        <v>44544</v>
      </c>
      <c r="CU62" s="119"/>
      <c r="CV62" s="208"/>
    </row>
    <row r="63" spans="1:102">
      <c r="A63" s="22" t="s">
        <v>33</v>
      </c>
      <c r="B63" s="237">
        <v>549</v>
      </c>
      <c r="C63" s="237">
        <v>549</v>
      </c>
      <c r="D63" s="237">
        <v>549</v>
      </c>
      <c r="E63" s="237">
        <v>549</v>
      </c>
      <c r="F63" s="237">
        <v>549</v>
      </c>
      <c r="G63" s="237">
        <v>549</v>
      </c>
      <c r="H63" s="237">
        <v>549</v>
      </c>
      <c r="I63" s="237">
        <v>549</v>
      </c>
      <c r="J63" s="237">
        <v>549</v>
      </c>
      <c r="K63" s="237">
        <v>549</v>
      </c>
      <c r="L63" s="237">
        <v>549</v>
      </c>
      <c r="M63" s="237">
        <v>549</v>
      </c>
      <c r="N63" s="237">
        <v>549</v>
      </c>
      <c r="O63" s="237">
        <v>549</v>
      </c>
      <c r="P63" s="237">
        <v>549</v>
      </c>
      <c r="Q63" s="237">
        <v>549</v>
      </c>
      <c r="R63" s="237">
        <v>549</v>
      </c>
      <c r="S63" s="237">
        <v>549</v>
      </c>
      <c r="T63" s="237">
        <v>549</v>
      </c>
      <c r="U63" s="237">
        <v>549</v>
      </c>
      <c r="V63" s="237">
        <v>549</v>
      </c>
      <c r="W63" s="237">
        <v>549</v>
      </c>
      <c r="X63" s="237">
        <v>549</v>
      </c>
      <c r="Y63" s="237">
        <v>549</v>
      </c>
      <c r="Z63" s="237">
        <v>549</v>
      </c>
      <c r="AA63" s="237">
        <v>549</v>
      </c>
      <c r="AB63" s="237">
        <v>549</v>
      </c>
      <c r="AC63" s="237">
        <v>549</v>
      </c>
      <c r="AD63" s="237">
        <v>549</v>
      </c>
      <c r="AE63" s="237">
        <v>549</v>
      </c>
      <c r="AF63" s="237">
        <v>549</v>
      </c>
      <c r="AG63" s="237">
        <v>549</v>
      </c>
      <c r="AH63" s="237">
        <v>549</v>
      </c>
      <c r="AI63" s="237">
        <v>549</v>
      </c>
      <c r="AJ63" s="237">
        <v>549</v>
      </c>
      <c r="AK63" s="237">
        <v>549</v>
      </c>
      <c r="AL63" s="237">
        <v>549</v>
      </c>
      <c r="AM63" s="237">
        <v>549</v>
      </c>
      <c r="AN63" s="237">
        <v>549</v>
      </c>
      <c r="AO63" s="237">
        <v>549</v>
      </c>
      <c r="AP63" s="237">
        <v>549</v>
      </c>
      <c r="AQ63" s="237">
        <v>549</v>
      </c>
      <c r="AR63" s="237">
        <v>549</v>
      </c>
      <c r="AS63" s="237">
        <v>549</v>
      </c>
      <c r="AT63" s="237">
        <v>549</v>
      </c>
      <c r="AU63" s="237">
        <v>549</v>
      </c>
      <c r="AV63" s="237">
        <v>549</v>
      </c>
      <c r="AW63" s="237">
        <v>549</v>
      </c>
      <c r="AX63" s="237">
        <v>549</v>
      </c>
      <c r="AY63" s="237">
        <v>549</v>
      </c>
      <c r="AZ63" s="237">
        <v>549</v>
      </c>
      <c r="BA63" s="237">
        <v>549</v>
      </c>
      <c r="BB63" s="237">
        <v>549</v>
      </c>
      <c r="BC63" s="237">
        <v>549</v>
      </c>
      <c r="BD63" s="237">
        <v>549</v>
      </c>
      <c r="BE63" s="237">
        <v>549</v>
      </c>
      <c r="BF63" s="237">
        <v>549</v>
      </c>
      <c r="BG63" s="237">
        <v>549</v>
      </c>
      <c r="BH63" s="237">
        <v>549</v>
      </c>
      <c r="BI63" s="237">
        <v>549</v>
      </c>
      <c r="BJ63" s="237">
        <v>549</v>
      </c>
      <c r="BK63" s="237">
        <v>549</v>
      </c>
      <c r="BL63" s="237">
        <v>549</v>
      </c>
      <c r="BM63" s="237">
        <v>549</v>
      </c>
      <c r="BN63" s="237">
        <v>549</v>
      </c>
      <c r="BO63" s="237">
        <v>549</v>
      </c>
      <c r="BP63" s="237">
        <v>549</v>
      </c>
      <c r="BQ63" s="237">
        <v>549</v>
      </c>
      <c r="BR63" s="237">
        <v>549</v>
      </c>
      <c r="BS63" s="237">
        <v>549</v>
      </c>
      <c r="BT63" s="237">
        <v>549</v>
      </c>
      <c r="BU63" s="237">
        <v>549</v>
      </c>
      <c r="BV63" s="237">
        <v>549</v>
      </c>
      <c r="BW63" s="237">
        <v>549</v>
      </c>
      <c r="BX63" s="237">
        <v>549</v>
      </c>
      <c r="BY63" s="237">
        <v>549</v>
      </c>
      <c r="BZ63" s="237">
        <v>549</v>
      </c>
      <c r="CA63" s="237">
        <v>549</v>
      </c>
      <c r="CB63" s="237">
        <v>549</v>
      </c>
      <c r="CC63" s="237">
        <v>549</v>
      </c>
      <c r="CD63" s="237">
        <v>549</v>
      </c>
      <c r="CE63" s="237">
        <v>549</v>
      </c>
      <c r="CF63" s="237">
        <v>549</v>
      </c>
      <c r="CG63" s="237">
        <v>549</v>
      </c>
      <c r="CH63" s="237">
        <v>549</v>
      </c>
      <c r="CI63" s="237">
        <v>549</v>
      </c>
      <c r="CJ63" s="237">
        <v>549</v>
      </c>
      <c r="CK63" s="237">
        <v>549</v>
      </c>
      <c r="CL63" s="237">
        <v>549</v>
      </c>
      <c r="CM63" s="237">
        <v>549</v>
      </c>
      <c r="CN63" s="237">
        <v>549</v>
      </c>
      <c r="CO63" s="237">
        <v>549</v>
      </c>
      <c r="CP63" s="237">
        <v>549</v>
      </c>
      <c r="CQ63" s="237">
        <v>549</v>
      </c>
      <c r="CR63" s="237">
        <v>549</v>
      </c>
      <c r="CS63" s="237">
        <v>549</v>
      </c>
      <c r="CT63" s="175">
        <f t="shared" si="68"/>
        <v>52704</v>
      </c>
      <c r="CU63" s="119"/>
      <c r="CV63" s="208"/>
    </row>
    <row r="64" spans="1:102">
      <c r="A64" s="22" t="s">
        <v>34</v>
      </c>
      <c r="B64" s="237">
        <v>899</v>
      </c>
      <c r="C64" s="237">
        <v>899</v>
      </c>
      <c r="D64" s="237">
        <v>899</v>
      </c>
      <c r="E64" s="237">
        <v>899</v>
      </c>
      <c r="F64" s="237">
        <v>899</v>
      </c>
      <c r="G64" s="237">
        <v>899</v>
      </c>
      <c r="H64" s="237">
        <v>899</v>
      </c>
      <c r="I64" s="237">
        <v>899</v>
      </c>
      <c r="J64" s="237">
        <v>899</v>
      </c>
      <c r="K64" s="237">
        <v>899</v>
      </c>
      <c r="L64" s="237">
        <v>899</v>
      </c>
      <c r="M64" s="237">
        <v>899</v>
      </c>
      <c r="N64" s="237">
        <v>899</v>
      </c>
      <c r="O64" s="237">
        <v>899</v>
      </c>
      <c r="P64" s="237">
        <v>899</v>
      </c>
      <c r="Q64" s="237">
        <v>899</v>
      </c>
      <c r="R64" s="237">
        <v>899</v>
      </c>
      <c r="S64" s="237">
        <v>899</v>
      </c>
      <c r="T64" s="237">
        <v>899</v>
      </c>
      <c r="U64" s="237">
        <v>899</v>
      </c>
      <c r="V64" s="237">
        <v>899</v>
      </c>
      <c r="W64" s="237">
        <v>899</v>
      </c>
      <c r="X64" s="237">
        <v>899</v>
      </c>
      <c r="Y64" s="237">
        <v>899</v>
      </c>
      <c r="Z64" s="237">
        <v>899</v>
      </c>
      <c r="AA64" s="237">
        <v>899</v>
      </c>
      <c r="AB64" s="237">
        <v>899</v>
      </c>
      <c r="AC64" s="237">
        <v>899</v>
      </c>
      <c r="AD64" s="237">
        <v>899</v>
      </c>
      <c r="AE64" s="237">
        <v>899</v>
      </c>
      <c r="AF64" s="237">
        <v>899</v>
      </c>
      <c r="AG64" s="237">
        <v>899</v>
      </c>
      <c r="AH64" s="237">
        <v>899</v>
      </c>
      <c r="AI64" s="237">
        <v>899</v>
      </c>
      <c r="AJ64" s="237">
        <v>899</v>
      </c>
      <c r="AK64" s="237">
        <v>899</v>
      </c>
      <c r="AL64" s="237">
        <v>899</v>
      </c>
      <c r="AM64" s="237">
        <v>899</v>
      </c>
      <c r="AN64" s="237">
        <v>899</v>
      </c>
      <c r="AO64" s="237">
        <v>899</v>
      </c>
      <c r="AP64" s="237">
        <v>899</v>
      </c>
      <c r="AQ64" s="237">
        <v>899</v>
      </c>
      <c r="AR64" s="237">
        <v>899</v>
      </c>
      <c r="AS64" s="237">
        <v>899</v>
      </c>
      <c r="AT64" s="237">
        <v>899</v>
      </c>
      <c r="AU64" s="237">
        <v>899</v>
      </c>
      <c r="AV64" s="237">
        <v>899</v>
      </c>
      <c r="AW64" s="237">
        <v>899</v>
      </c>
      <c r="AX64" s="237">
        <v>899</v>
      </c>
      <c r="AY64" s="237">
        <v>899</v>
      </c>
      <c r="AZ64" s="237">
        <v>899</v>
      </c>
      <c r="BA64" s="237">
        <v>899</v>
      </c>
      <c r="BB64" s="237">
        <v>899</v>
      </c>
      <c r="BC64" s="237">
        <v>899</v>
      </c>
      <c r="BD64" s="237">
        <v>899</v>
      </c>
      <c r="BE64" s="237">
        <v>899</v>
      </c>
      <c r="BF64" s="237">
        <v>899</v>
      </c>
      <c r="BG64" s="237">
        <v>899</v>
      </c>
      <c r="BH64" s="237">
        <v>899</v>
      </c>
      <c r="BI64" s="237">
        <v>899</v>
      </c>
      <c r="BJ64" s="237">
        <v>899</v>
      </c>
      <c r="BK64" s="237">
        <v>899</v>
      </c>
      <c r="BL64" s="237">
        <v>899</v>
      </c>
      <c r="BM64" s="237">
        <v>899</v>
      </c>
      <c r="BN64" s="237">
        <v>899</v>
      </c>
      <c r="BO64" s="237">
        <v>899</v>
      </c>
      <c r="BP64" s="237">
        <v>899</v>
      </c>
      <c r="BQ64" s="237">
        <v>899</v>
      </c>
      <c r="BR64" s="237">
        <v>899</v>
      </c>
      <c r="BS64" s="237">
        <v>899</v>
      </c>
      <c r="BT64" s="237">
        <v>899</v>
      </c>
      <c r="BU64" s="237">
        <v>899</v>
      </c>
      <c r="BV64" s="237">
        <v>899</v>
      </c>
      <c r="BW64" s="237">
        <v>899</v>
      </c>
      <c r="BX64" s="237">
        <v>899</v>
      </c>
      <c r="BY64" s="237">
        <v>899</v>
      </c>
      <c r="BZ64" s="237">
        <v>899</v>
      </c>
      <c r="CA64" s="237">
        <v>899</v>
      </c>
      <c r="CB64" s="237">
        <v>899</v>
      </c>
      <c r="CC64" s="237">
        <v>899</v>
      </c>
      <c r="CD64" s="237">
        <v>899</v>
      </c>
      <c r="CE64" s="237">
        <v>899</v>
      </c>
      <c r="CF64" s="237">
        <v>899</v>
      </c>
      <c r="CG64" s="237">
        <v>899</v>
      </c>
      <c r="CH64" s="237">
        <v>899</v>
      </c>
      <c r="CI64" s="237">
        <v>899</v>
      </c>
      <c r="CJ64" s="237">
        <v>899</v>
      </c>
      <c r="CK64" s="237">
        <v>899</v>
      </c>
      <c r="CL64" s="237">
        <v>899</v>
      </c>
      <c r="CM64" s="237">
        <v>899</v>
      </c>
      <c r="CN64" s="237">
        <v>899</v>
      </c>
      <c r="CO64" s="237">
        <v>899</v>
      </c>
      <c r="CP64" s="237">
        <v>899</v>
      </c>
      <c r="CQ64" s="237">
        <v>899</v>
      </c>
      <c r="CR64" s="237">
        <v>899</v>
      </c>
      <c r="CS64" s="237">
        <v>899</v>
      </c>
      <c r="CT64" s="175">
        <f t="shared" si="68"/>
        <v>86304</v>
      </c>
      <c r="CU64" s="119"/>
      <c r="CV64" s="208"/>
    </row>
    <row r="65" spans="1:100">
      <c r="A65" s="22" t="s">
        <v>35</v>
      </c>
      <c r="B65" s="237">
        <v>409</v>
      </c>
      <c r="C65" s="237">
        <v>409</v>
      </c>
      <c r="D65" s="237">
        <v>409</v>
      </c>
      <c r="E65" s="237">
        <v>409</v>
      </c>
      <c r="F65" s="237">
        <v>409</v>
      </c>
      <c r="G65" s="237">
        <v>409</v>
      </c>
      <c r="H65" s="237">
        <v>409</v>
      </c>
      <c r="I65" s="237">
        <v>409</v>
      </c>
      <c r="J65" s="237">
        <v>409</v>
      </c>
      <c r="K65" s="237">
        <v>409</v>
      </c>
      <c r="L65" s="237">
        <v>409</v>
      </c>
      <c r="M65" s="237">
        <v>409</v>
      </c>
      <c r="N65" s="237">
        <v>409</v>
      </c>
      <c r="O65" s="237">
        <v>409</v>
      </c>
      <c r="P65" s="237">
        <v>409</v>
      </c>
      <c r="Q65" s="237">
        <v>409</v>
      </c>
      <c r="R65" s="237">
        <v>409</v>
      </c>
      <c r="S65" s="237">
        <v>409</v>
      </c>
      <c r="T65" s="237">
        <v>409</v>
      </c>
      <c r="U65" s="237">
        <v>409</v>
      </c>
      <c r="V65" s="237">
        <v>409</v>
      </c>
      <c r="W65" s="237">
        <v>409</v>
      </c>
      <c r="X65" s="237">
        <v>409</v>
      </c>
      <c r="Y65" s="237">
        <v>409</v>
      </c>
      <c r="Z65" s="237">
        <v>409</v>
      </c>
      <c r="AA65" s="237">
        <v>409</v>
      </c>
      <c r="AB65" s="237">
        <v>409</v>
      </c>
      <c r="AC65" s="237">
        <v>409</v>
      </c>
      <c r="AD65" s="237">
        <v>409</v>
      </c>
      <c r="AE65" s="237">
        <v>409</v>
      </c>
      <c r="AF65" s="237">
        <v>409</v>
      </c>
      <c r="AG65" s="237">
        <v>409</v>
      </c>
      <c r="AH65" s="237">
        <v>409</v>
      </c>
      <c r="AI65" s="237">
        <v>409</v>
      </c>
      <c r="AJ65" s="237">
        <v>409</v>
      </c>
      <c r="AK65" s="237">
        <v>409</v>
      </c>
      <c r="AL65" s="237">
        <v>409</v>
      </c>
      <c r="AM65" s="237">
        <v>409</v>
      </c>
      <c r="AN65" s="237">
        <v>409</v>
      </c>
      <c r="AO65" s="237">
        <v>409</v>
      </c>
      <c r="AP65" s="237">
        <v>409</v>
      </c>
      <c r="AQ65" s="237">
        <v>409</v>
      </c>
      <c r="AR65" s="237">
        <v>409</v>
      </c>
      <c r="AS65" s="237">
        <v>409</v>
      </c>
      <c r="AT65" s="237">
        <v>409</v>
      </c>
      <c r="AU65" s="237">
        <v>409</v>
      </c>
      <c r="AV65" s="237">
        <v>409</v>
      </c>
      <c r="AW65" s="237">
        <v>409</v>
      </c>
      <c r="AX65" s="237">
        <v>409</v>
      </c>
      <c r="AY65" s="237">
        <v>409</v>
      </c>
      <c r="AZ65" s="237">
        <v>409</v>
      </c>
      <c r="BA65" s="237">
        <v>409</v>
      </c>
      <c r="BB65" s="237">
        <v>409</v>
      </c>
      <c r="BC65" s="237">
        <v>409</v>
      </c>
      <c r="BD65" s="237">
        <v>409</v>
      </c>
      <c r="BE65" s="237">
        <v>409</v>
      </c>
      <c r="BF65" s="237">
        <v>409</v>
      </c>
      <c r="BG65" s="237">
        <v>409</v>
      </c>
      <c r="BH65" s="237">
        <v>409</v>
      </c>
      <c r="BI65" s="237">
        <v>409</v>
      </c>
      <c r="BJ65" s="237">
        <v>409</v>
      </c>
      <c r="BK65" s="237">
        <v>409</v>
      </c>
      <c r="BL65" s="237">
        <v>409</v>
      </c>
      <c r="BM65" s="237">
        <v>409</v>
      </c>
      <c r="BN65" s="237">
        <v>409</v>
      </c>
      <c r="BO65" s="237">
        <v>409</v>
      </c>
      <c r="BP65" s="237">
        <v>409</v>
      </c>
      <c r="BQ65" s="237">
        <v>409</v>
      </c>
      <c r="BR65" s="237">
        <v>409</v>
      </c>
      <c r="BS65" s="237">
        <v>409</v>
      </c>
      <c r="BT65" s="237">
        <v>409</v>
      </c>
      <c r="BU65" s="237">
        <v>409</v>
      </c>
      <c r="BV65" s="237">
        <v>409</v>
      </c>
      <c r="BW65" s="237">
        <v>409</v>
      </c>
      <c r="BX65" s="237">
        <v>409</v>
      </c>
      <c r="BY65" s="237">
        <v>409</v>
      </c>
      <c r="BZ65" s="237">
        <v>409</v>
      </c>
      <c r="CA65" s="237">
        <v>409</v>
      </c>
      <c r="CB65" s="237">
        <v>409</v>
      </c>
      <c r="CC65" s="237">
        <v>409</v>
      </c>
      <c r="CD65" s="237">
        <v>409</v>
      </c>
      <c r="CE65" s="237">
        <v>409</v>
      </c>
      <c r="CF65" s="237">
        <v>409</v>
      </c>
      <c r="CG65" s="237">
        <v>409</v>
      </c>
      <c r="CH65" s="237">
        <v>409</v>
      </c>
      <c r="CI65" s="237">
        <v>409</v>
      </c>
      <c r="CJ65" s="237">
        <v>409</v>
      </c>
      <c r="CK65" s="237">
        <v>409</v>
      </c>
      <c r="CL65" s="237">
        <v>409</v>
      </c>
      <c r="CM65" s="237">
        <v>409</v>
      </c>
      <c r="CN65" s="237">
        <v>409</v>
      </c>
      <c r="CO65" s="237">
        <v>409</v>
      </c>
      <c r="CP65" s="237">
        <v>409</v>
      </c>
      <c r="CQ65" s="237">
        <v>409</v>
      </c>
      <c r="CR65" s="237">
        <v>409</v>
      </c>
      <c r="CS65" s="237">
        <v>409</v>
      </c>
      <c r="CT65" s="175">
        <f t="shared" si="68"/>
        <v>39264</v>
      </c>
      <c r="CU65" s="119"/>
      <c r="CV65" s="208"/>
    </row>
    <row r="66" spans="1:100">
      <c r="A66" s="22" t="s">
        <v>36</v>
      </c>
      <c r="B66" s="237">
        <v>431.71</v>
      </c>
      <c r="C66" s="237">
        <v>431.71</v>
      </c>
      <c r="D66" s="237">
        <v>431.71</v>
      </c>
      <c r="E66" s="237">
        <v>431.71</v>
      </c>
      <c r="F66" s="237">
        <v>431.71</v>
      </c>
      <c r="G66" s="237">
        <v>431.71</v>
      </c>
      <c r="H66" s="237">
        <v>431.71</v>
      </c>
      <c r="I66" s="237">
        <v>431.71</v>
      </c>
      <c r="J66" s="237">
        <v>431.71</v>
      </c>
      <c r="K66" s="237">
        <v>431.71</v>
      </c>
      <c r="L66" s="237">
        <v>431.71</v>
      </c>
      <c r="M66" s="237">
        <v>431.71</v>
      </c>
      <c r="N66" s="237">
        <v>431.71</v>
      </c>
      <c r="O66" s="237">
        <v>431.71</v>
      </c>
      <c r="P66" s="237">
        <v>431.71</v>
      </c>
      <c r="Q66" s="237">
        <v>431.71</v>
      </c>
      <c r="R66" s="237">
        <v>431.71</v>
      </c>
      <c r="S66" s="237">
        <v>431.71</v>
      </c>
      <c r="T66" s="237">
        <v>431.71</v>
      </c>
      <c r="U66" s="237">
        <v>431.71</v>
      </c>
      <c r="V66" s="237">
        <v>431.71</v>
      </c>
      <c r="W66" s="237">
        <v>431.71</v>
      </c>
      <c r="X66" s="237">
        <v>431.71</v>
      </c>
      <c r="Y66" s="237">
        <v>431.71</v>
      </c>
      <c r="Z66" s="237">
        <v>431.71</v>
      </c>
      <c r="AA66" s="237">
        <v>431.71</v>
      </c>
      <c r="AB66" s="237">
        <v>431.71</v>
      </c>
      <c r="AC66" s="237">
        <v>431.71</v>
      </c>
      <c r="AD66" s="237">
        <v>431.71</v>
      </c>
      <c r="AE66" s="237">
        <v>431.71</v>
      </c>
      <c r="AF66" s="237">
        <v>431.71</v>
      </c>
      <c r="AG66" s="237">
        <v>431.71</v>
      </c>
      <c r="AH66" s="237">
        <v>431.71</v>
      </c>
      <c r="AI66" s="237">
        <v>431.71</v>
      </c>
      <c r="AJ66" s="237">
        <v>431.71</v>
      </c>
      <c r="AK66" s="237">
        <v>431.71</v>
      </c>
      <c r="AL66" s="237">
        <v>431.71</v>
      </c>
      <c r="AM66" s="237">
        <v>431.71</v>
      </c>
      <c r="AN66" s="237">
        <v>431.71</v>
      </c>
      <c r="AO66" s="237">
        <v>431.71</v>
      </c>
      <c r="AP66" s="237">
        <v>431.71</v>
      </c>
      <c r="AQ66" s="237">
        <v>431.71</v>
      </c>
      <c r="AR66" s="237">
        <v>431.71</v>
      </c>
      <c r="AS66" s="237">
        <v>431.71</v>
      </c>
      <c r="AT66" s="237">
        <v>431.71</v>
      </c>
      <c r="AU66" s="237">
        <v>431.71</v>
      </c>
      <c r="AV66" s="237">
        <v>431.71</v>
      </c>
      <c r="AW66" s="237">
        <v>431.71</v>
      </c>
      <c r="AX66" s="237">
        <v>431.71</v>
      </c>
      <c r="AY66" s="237">
        <v>431.71</v>
      </c>
      <c r="AZ66" s="237">
        <v>431.71</v>
      </c>
      <c r="BA66" s="237">
        <v>431.71</v>
      </c>
      <c r="BB66" s="237">
        <v>431.71</v>
      </c>
      <c r="BC66" s="237">
        <v>431.71</v>
      </c>
      <c r="BD66" s="237">
        <v>431.71</v>
      </c>
      <c r="BE66" s="237">
        <v>431.71</v>
      </c>
      <c r="BF66" s="237">
        <v>431.71</v>
      </c>
      <c r="BG66" s="237">
        <v>431.71</v>
      </c>
      <c r="BH66" s="237">
        <v>431.71</v>
      </c>
      <c r="BI66" s="237">
        <v>431.71</v>
      </c>
      <c r="BJ66" s="237">
        <v>431.71</v>
      </c>
      <c r="BK66" s="237">
        <v>431.71</v>
      </c>
      <c r="BL66" s="237">
        <v>431.71</v>
      </c>
      <c r="BM66" s="237">
        <v>431.71</v>
      </c>
      <c r="BN66" s="237">
        <v>431.71</v>
      </c>
      <c r="BO66" s="237">
        <v>431.71</v>
      </c>
      <c r="BP66" s="237">
        <v>431.71</v>
      </c>
      <c r="BQ66" s="237">
        <v>431.71</v>
      </c>
      <c r="BR66" s="237">
        <v>431.71</v>
      </c>
      <c r="BS66" s="237">
        <v>431.71</v>
      </c>
      <c r="BT66" s="237">
        <v>431.71</v>
      </c>
      <c r="BU66" s="237">
        <v>431.71</v>
      </c>
      <c r="BV66" s="237">
        <v>431.71</v>
      </c>
      <c r="BW66" s="237">
        <v>431.71</v>
      </c>
      <c r="BX66" s="237">
        <v>431.71</v>
      </c>
      <c r="BY66" s="237">
        <v>431.71</v>
      </c>
      <c r="BZ66" s="237">
        <v>431.71</v>
      </c>
      <c r="CA66" s="237">
        <v>431.71</v>
      </c>
      <c r="CB66" s="237">
        <v>431.71</v>
      </c>
      <c r="CC66" s="237">
        <v>431.71</v>
      </c>
      <c r="CD66" s="237">
        <v>431.71</v>
      </c>
      <c r="CE66" s="237">
        <v>431.71</v>
      </c>
      <c r="CF66" s="237">
        <v>431.71</v>
      </c>
      <c r="CG66" s="237">
        <v>431.71</v>
      </c>
      <c r="CH66" s="237">
        <v>431.71</v>
      </c>
      <c r="CI66" s="237">
        <v>431.71</v>
      </c>
      <c r="CJ66" s="237">
        <v>431.71</v>
      </c>
      <c r="CK66" s="237">
        <v>431.71</v>
      </c>
      <c r="CL66" s="237">
        <v>431.71</v>
      </c>
      <c r="CM66" s="237">
        <v>431.71</v>
      </c>
      <c r="CN66" s="237">
        <v>431.71</v>
      </c>
      <c r="CO66" s="237">
        <v>431.71</v>
      </c>
      <c r="CP66" s="237">
        <v>431.71</v>
      </c>
      <c r="CQ66" s="237">
        <v>431.71</v>
      </c>
      <c r="CR66" s="237">
        <v>431.71</v>
      </c>
      <c r="CS66" s="237">
        <v>431.71</v>
      </c>
      <c r="CT66" s="175">
        <f t="shared" si="68"/>
        <v>41444.159999999938</v>
      </c>
      <c r="CU66" s="119"/>
      <c r="CV66" s="208"/>
    </row>
    <row r="67" spans="1:100">
      <c r="A67" s="22" t="s">
        <v>37</v>
      </c>
      <c r="B67" s="237">
        <v>712</v>
      </c>
      <c r="C67" s="237">
        <v>712</v>
      </c>
      <c r="D67" s="237">
        <v>712</v>
      </c>
      <c r="E67" s="237">
        <v>712</v>
      </c>
      <c r="F67" s="237">
        <v>712</v>
      </c>
      <c r="G67" s="237">
        <v>712</v>
      </c>
      <c r="H67" s="237">
        <v>712</v>
      </c>
      <c r="I67" s="237">
        <v>712</v>
      </c>
      <c r="J67" s="237">
        <v>712</v>
      </c>
      <c r="K67" s="237">
        <v>712</v>
      </c>
      <c r="L67" s="237">
        <v>712</v>
      </c>
      <c r="M67" s="237">
        <v>712</v>
      </c>
      <c r="N67" s="237">
        <v>712</v>
      </c>
      <c r="O67" s="237">
        <v>712</v>
      </c>
      <c r="P67" s="237">
        <v>712</v>
      </c>
      <c r="Q67" s="237">
        <v>712</v>
      </c>
      <c r="R67" s="237">
        <v>712</v>
      </c>
      <c r="S67" s="237">
        <v>712</v>
      </c>
      <c r="T67" s="237">
        <v>712</v>
      </c>
      <c r="U67" s="237">
        <v>712</v>
      </c>
      <c r="V67" s="237">
        <v>712</v>
      </c>
      <c r="W67" s="237">
        <v>712</v>
      </c>
      <c r="X67" s="237">
        <v>712</v>
      </c>
      <c r="Y67" s="237">
        <v>712</v>
      </c>
      <c r="Z67" s="237">
        <v>712</v>
      </c>
      <c r="AA67" s="237">
        <v>568</v>
      </c>
      <c r="AB67" s="237">
        <v>568</v>
      </c>
      <c r="AC67" s="237">
        <v>572</v>
      </c>
      <c r="AD67" s="237">
        <v>581</v>
      </c>
      <c r="AE67" s="237">
        <v>593</v>
      </c>
      <c r="AF67" s="237">
        <v>618</v>
      </c>
      <c r="AG67" s="237">
        <v>632</v>
      </c>
      <c r="AH67" s="237">
        <v>621</v>
      </c>
      <c r="AI67" s="237">
        <v>615</v>
      </c>
      <c r="AJ67" s="237">
        <v>628</v>
      </c>
      <c r="AK67" s="237">
        <v>664</v>
      </c>
      <c r="AL67" s="237">
        <v>686</v>
      </c>
      <c r="AM67" s="237">
        <v>692</v>
      </c>
      <c r="AN67" s="237">
        <v>692</v>
      </c>
      <c r="AO67" s="237">
        <v>690</v>
      </c>
      <c r="AP67" s="237">
        <v>690</v>
      </c>
      <c r="AQ67" s="237">
        <v>707</v>
      </c>
      <c r="AR67" s="237">
        <v>719</v>
      </c>
      <c r="AS67" s="237">
        <v>720</v>
      </c>
      <c r="AT67" s="237">
        <v>727</v>
      </c>
      <c r="AU67" s="237">
        <v>731</v>
      </c>
      <c r="AV67" s="237">
        <v>719</v>
      </c>
      <c r="AW67" s="237">
        <v>723</v>
      </c>
      <c r="AX67" s="237">
        <v>719</v>
      </c>
      <c r="AY67" s="237">
        <v>719</v>
      </c>
      <c r="AZ67" s="237">
        <v>717</v>
      </c>
      <c r="BA67" s="237">
        <v>717</v>
      </c>
      <c r="BB67" s="237">
        <v>716</v>
      </c>
      <c r="BC67" s="237">
        <v>717</v>
      </c>
      <c r="BD67" s="237">
        <v>712</v>
      </c>
      <c r="BE67" s="237">
        <v>707</v>
      </c>
      <c r="BF67" s="237">
        <v>708</v>
      </c>
      <c r="BG67" s="237">
        <v>710</v>
      </c>
      <c r="BH67" s="237">
        <v>717</v>
      </c>
      <c r="BI67" s="237">
        <v>717</v>
      </c>
      <c r="BJ67" s="237">
        <v>722</v>
      </c>
      <c r="BK67" s="237">
        <v>725</v>
      </c>
      <c r="BL67" s="237">
        <v>726</v>
      </c>
      <c r="BM67" s="237">
        <v>731</v>
      </c>
      <c r="BN67" s="237">
        <v>734</v>
      </c>
      <c r="BO67" s="237">
        <v>734</v>
      </c>
      <c r="BP67" s="237">
        <v>735</v>
      </c>
      <c r="BQ67" s="237">
        <v>737</v>
      </c>
      <c r="BR67" s="237">
        <v>741</v>
      </c>
      <c r="BS67" s="237">
        <v>741</v>
      </c>
      <c r="BT67" s="237">
        <v>741</v>
      </c>
      <c r="BU67" s="237">
        <v>741</v>
      </c>
      <c r="BV67" s="237">
        <v>750</v>
      </c>
      <c r="BW67" s="237">
        <v>748</v>
      </c>
      <c r="BX67" s="237">
        <v>745</v>
      </c>
      <c r="BY67" s="237">
        <v>749</v>
      </c>
      <c r="BZ67" s="237">
        <v>751</v>
      </c>
      <c r="CA67" s="237">
        <v>749</v>
      </c>
      <c r="CB67" s="237">
        <v>747</v>
      </c>
      <c r="CC67" s="237">
        <v>745</v>
      </c>
      <c r="CD67" s="237">
        <v>747</v>
      </c>
      <c r="CE67" s="237">
        <v>748</v>
      </c>
      <c r="CF67" s="237">
        <v>749</v>
      </c>
      <c r="CG67" s="237">
        <v>752</v>
      </c>
      <c r="CH67" s="237">
        <v>747</v>
      </c>
      <c r="CI67" s="237">
        <v>741</v>
      </c>
      <c r="CJ67" s="237">
        <v>736</v>
      </c>
      <c r="CK67" s="237">
        <v>740</v>
      </c>
      <c r="CL67" s="237">
        <v>745</v>
      </c>
      <c r="CM67" s="237">
        <v>749</v>
      </c>
      <c r="CN67" s="237">
        <v>748</v>
      </c>
      <c r="CO67" s="237">
        <v>746</v>
      </c>
      <c r="CP67" s="237">
        <v>746</v>
      </c>
      <c r="CQ67" s="237">
        <v>749</v>
      </c>
      <c r="CR67" s="237">
        <v>750</v>
      </c>
      <c r="CS67" s="237">
        <v>751</v>
      </c>
      <c r="CT67" s="175">
        <f t="shared" si="68"/>
        <v>68268</v>
      </c>
      <c r="CU67" s="119"/>
      <c r="CV67" s="208"/>
    </row>
    <row r="68" spans="1:100" ht="15.75" thickBot="1">
      <c r="A68" s="138" t="s">
        <v>38</v>
      </c>
      <c r="B68" s="237">
        <v>35.799999999999997</v>
      </c>
      <c r="C68" s="237">
        <v>35.799999999999997</v>
      </c>
      <c r="D68" s="237">
        <v>35.799999999999997</v>
      </c>
      <c r="E68" s="237">
        <v>35.799999999999997</v>
      </c>
      <c r="F68" s="237">
        <v>35.799999999999997</v>
      </c>
      <c r="G68" s="237">
        <v>35.799999999999997</v>
      </c>
      <c r="H68" s="237">
        <v>35.799999999999997</v>
      </c>
      <c r="I68" s="237">
        <v>35.799999999999997</v>
      </c>
      <c r="J68" s="237">
        <v>35.799999999999997</v>
      </c>
      <c r="K68" s="237">
        <v>35.799999999999997</v>
      </c>
      <c r="L68" s="237">
        <v>35.799999999999997</v>
      </c>
      <c r="M68" s="237">
        <v>35.799999999999997</v>
      </c>
      <c r="N68" s="237">
        <v>35.799999999999997</v>
      </c>
      <c r="O68" s="237">
        <v>35.799999999999997</v>
      </c>
      <c r="P68" s="237">
        <v>35.799999999999997</v>
      </c>
      <c r="Q68" s="237">
        <v>35.799999999999997</v>
      </c>
      <c r="R68" s="237">
        <v>35.799999999999997</v>
      </c>
      <c r="S68" s="237">
        <v>35.799999999999997</v>
      </c>
      <c r="T68" s="237">
        <v>35.799999999999997</v>
      </c>
      <c r="U68" s="237">
        <v>35.799999999999997</v>
      </c>
      <c r="V68" s="237">
        <v>35.799999999999997</v>
      </c>
      <c r="W68" s="237">
        <v>35.799999999999997</v>
      </c>
      <c r="X68" s="237">
        <v>35.799999999999997</v>
      </c>
      <c r="Y68" s="237">
        <v>35.799999999999997</v>
      </c>
      <c r="Z68" s="237">
        <v>35.799999999999997</v>
      </c>
      <c r="AA68" s="237">
        <v>35.799999999999997</v>
      </c>
      <c r="AB68" s="237">
        <v>35.799999999999997</v>
      </c>
      <c r="AC68" s="237">
        <v>35.799999999999997</v>
      </c>
      <c r="AD68" s="237">
        <v>35.799999999999997</v>
      </c>
      <c r="AE68" s="237">
        <v>35.799999999999997</v>
      </c>
      <c r="AF68" s="237">
        <v>35.799999999999997</v>
      </c>
      <c r="AG68" s="237">
        <v>35.799999999999997</v>
      </c>
      <c r="AH68" s="237">
        <v>35.799999999999997</v>
      </c>
      <c r="AI68" s="237">
        <v>35.799999999999997</v>
      </c>
      <c r="AJ68" s="237">
        <v>35.799999999999997</v>
      </c>
      <c r="AK68" s="237">
        <v>35.799999999999997</v>
      </c>
      <c r="AL68" s="237">
        <v>35.799999999999997</v>
      </c>
      <c r="AM68" s="237">
        <v>35.799999999999997</v>
      </c>
      <c r="AN68" s="237">
        <v>35.799999999999997</v>
      </c>
      <c r="AO68" s="237">
        <v>35.799999999999997</v>
      </c>
      <c r="AP68" s="237">
        <v>35.799999999999997</v>
      </c>
      <c r="AQ68" s="237">
        <v>35.799999999999997</v>
      </c>
      <c r="AR68" s="237">
        <v>35.799999999999997</v>
      </c>
      <c r="AS68" s="237">
        <v>35.799999999999997</v>
      </c>
      <c r="AT68" s="237">
        <v>35.799999999999997</v>
      </c>
      <c r="AU68" s="237">
        <v>35.799999999999997</v>
      </c>
      <c r="AV68" s="237">
        <v>35.799999999999997</v>
      </c>
      <c r="AW68" s="237">
        <v>35.799999999999997</v>
      </c>
      <c r="AX68" s="237">
        <v>35.799999999999997</v>
      </c>
      <c r="AY68" s="237">
        <v>35.799999999999997</v>
      </c>
      <c r="AZ68" s="237">
        <v>35.799999999999997</v>
      </c>
      <c r="BA68" s="237">
        <v>35.799999999999997</v>
      </c>
      <c r="BB68" s="237">
        <v>35.799999999999997</v>
      </c>
      <c r="BC68" s="237">
        <v>35.799999999999997</v>
      </c>
      <c r="BD68" s="237">
        <v>35.799999999999997</v>
      </c>
      <c r="BE68" s="237">
        <v>35.799999999999997</v>
      </c>
      <c r="BF68" s="237">
        <v>35.799999999999997</v>
      </c>
      <c r="BG68" s="237">
        <v>35.799999999999997</v>
      </c>
      <c r="BH68" s="237">
        <v>35.799999999999997</v>
      </c>
      <c r="BI68" s="237">
        <v>35.799999999999997</v>
      </c>
      <c r="BJ68" s="237">
        <v>35.799999999999997</v>
      </c>
      <c r="BK68" s="237">
        <v>35.799999999999997</v>
      </c>
      <c r="BL68" s="237">
        <v>35.799999999999997</v>
      </c>
      <c r="BM68" s="237">
        <v>35.799999999999997</v>
      </c>
      <c r="BN68" s="237">
        <v>35.799999999999997</v>
      </c>
      <c r="BO68" s="237">
        <v>35.799999999999997</v>
      </c>
      <c r="BP68" s="237">
        <v>35.799999999999997</v>
      </c>
      <c r="BQ68" s="237">
        <v>35.799999999999997</v>
      </c>
      <c r="BR68" s="237">
        <v>35.799999999999997</v>
      </c>
      <c r="BS68" s="237">
        <v>35.799999999999997</v>
      </c>
      <c r="BT68" s="237">
        <v>35.799999999999997</v>
      </c>
      <c r="BU68" s="237">
        <v>35.799999999999997</v>
      </c>
      <c r="BV68" s="237">
        <v>35.799999999999997</v>
      </c>
      <c r="BW68" s="237">
        <v>35.799999999999997</v>
      </c>
      <c r="BX68" s="237">
        <v>35.799999999999997</v>
      </c>
      <c r="BY68" s="237">
        <v>35.799999999999997</v>
      </c>
      <c r="BZ68" s="237">
        <v>35.799999999999997</v>
      </c>
      <c r="CA68" s="237">
        <v>35.799999999999997</v>
      </c>
      <c r="CB68" s="237">
        <v>35.799999999999997</v>
      </c>
      <c r="CC68" s="237">
        <v>35.799999999999997</v>
      </c>
      <c r="CD68" s="237">
        <v>35.799999999999997</v>
      </c>
      <c r="CE68" s="237">
        <v>35.799999999999997</v>
      </c>
      <c r="CF68" s="237">
        <v>35.799999999999997</v>
      </c>
      <c r="CG68" s="237">
        <v>35.799999999999997</v>
      </c>
      <c r="CH68" s="237">
        <v>35.799999999999997</v>
      </c>
      <c r="CI68" s="237">
        <v>35.799999999999997</v>
      </c>
      <c r="CJ68" s="237">
        <v>35.799999999999997</v>
      </c>
      <c r="CK68" s="237">
        <v>35.799999999999997</v>
      </c>
      <c r="CL68" s="237">
        <v>35.799999999999997</v>
      </c>
      <c r="CM68" s="237">
        <v>35.799999999999997</v>
      </c>
      <c r="CN68" s="237">
        <v>35.799999999999997</v>
      </c>
      <c r="CO68" s="237">
        <v>35.799999999999997</v>
      </c>
      <c r="CP68" s="237">
        <v>35.799999999999997</v>
      </c>
      <c r="CQ68" s="237">
        <v>35.799999999999997</v>
      </c>
      <c r="CR68" s="237">
        <v>35.799999999999997</v>
      </c>
      <c r="CS68" s="237">
        <v>35.799999999999997</v>
      </c>
      <c r="CT68" s="236">
        <f t="shared" si="68"/>
        <v>3436.8000000000052</v>
      </c>
      <c r="CU68" s="119"/>
      <c r="CV68" s="208"/>
    </row>
    <row r="69" spans="1:100">
      <c r="A69" s="43"/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  <c r="AX69" s="41"/>
      <c r="AY69" s="41"/>
      <c r="AZ69" s="41"/>
      <c r="BA69" s="41"/>
      <c r="BB69" s="41"/>
      <c r="BC69" s="41"/>
      <c r="BD69" s="41"/>
      <c r="BE69" s="41"/>
      <c r="BF69" s="41"/>
      <c r="BG69" s="41"/>
      <c r="BH69" s="41"/>
      <c r="BI69" s="41"/>
      <c r="BJ69" s="41"/>
      <c r="BK69" s="41"/>
      <c r="BL69" s="41"/>
      <c r="BM69" s="41"/>
      <c r="BN69" s="41"/>
      <c r="BO69" s="41"/>
      <c r="BP69" s="41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1"/>
      <c r="CS69" s="41"/>
      <c r="CT69" s="41"/>
      <c r="CU69" s="119"/>
    </row>
    <row r="70" spans="1:100">
      <c r="A70" s="43"/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  <c r="AW70" s="41"/>
      <c r="AX70" s="41"/>
      <c r="AY70" s="41"/>
      <c r="AZ70" s="41"/>
      <c r="BA70" s="41"/>
      <c r="BB70" s="41"/>
      <c r="BC70" s="41"/>
      <c r="BD70" s="41"/>
      <c r="BE70" s="41"/>
      <c r="BF70" s="41"/>
      <c r="BG70" s="41"/>
      <c r="BH70" s="41"/>
      <c r="BI70" s="41"/>
      <c r="BJ70" s="41"/>
      <c r="BK70" s="41"/>
      <c r="BL70" s="41"/>
      <c r="BM70" s="41"/>
      <c r="BN70" s="41"/>
      <c r="BO70" s="41"/>
      <c r="BP70" s="41"/>
      <c r="BQ70" s="41"/>
      <c r="BR70" s="41"/>
      <c r="BS70" s="41"/>
      <c r="BT70" s="41"/>
      <c r="BU70" s="41"/>
      <c r="BV70" s="41"/>
      <c r="BW70" s="41"/>
      <c r="BX70" s="41"/>
      <c r="BY70" s="41"/>
      <c r="BZ70" s="41"/>
      <c r="CA70" s="41"/>
      <c r="CB70" s="41"/>
      <c r="CC70" s="41"/>
      <c r="CD70" s="41"/>
      <c r="CE70" s="41"/>
      <c r="CF70" s="41"/>
      <c r="CG70" s="41"/>
      <c r="CH70" s="41"/>
      <c r="CI70" s="41"/>
      <c r="CJ70" s="41"/>
      <c r="CK70" s="41"/>
      <c r="CL70" s="41"/>
      <c r="CM70" s="41"/>
      <c r="CN70" s="41"/>
      <c r="CO70" s="41"/>
      <c r="CP70" s="41"/>
      <c r="CQ70" s="41"/>
      <c r="CR70" s="41"/>
      <c r="CS70" s="41"/>
      <c r="CT70" s="41"/>
      <c r="CU70" s="119"/>
    </row>
    <row r="71" spans="1:100" ht="15.75" thickBot="1">
      <c r="A71" s="87" t="s">
        <v>64</v>
      </c>
      <c r="B71" s="87"/>
      <c r="C71" s="87"/>
      <c r="D71" s="87"/>
      <c r="E71" s="87"/>
      <c r="F71" s="87"/>
      <c r="G71" s="8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119"/>
    </row>
    <row r="72" spans="1:100" ht="15.75" thickBot="1">
      <c r="A72" s="11" t="s">
        <v>26</v>
      </c>
      <c r="B72" s="93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47">
        <v>96</v>
      </c>
      <c r="CT72" s="15" t="s">
        <v>27</v>
      </c>
      <c r="CU72" s="117"/>
    </row>
    <row r="73" spans="1:100">
      <c r="A73" s="23" t="s">
        <v>32</v>
      </c>
      <c r="B73" s="237">
        <v>30</v>
      </c>
      <c r="C73" s="237">
        <v>60</v>
      </c>
      <c r="D73" s="237">
        <v>90</v>
      </c>
      <c r="E73" s="237">
        <v>120</v>
      </c>
      <c r="F73" s="237">
        <v>145</v>
      </c>
      <c r="G73" s="237">
        <v>145</v>
      </c>
      <c r="H73" s="237">
        <v>145</v>
      </c>
      <c r="I73" s="237">
        <v>145</v>
      </c>
      <c r="J73" s="237">
        <v>145</v>
      </c>
      <c r="K73" s="237">
        <v>145</v>
      </c>
      <c r="L73" s="237">
        <v>145</v>
      </c>
      <c r="M73" s="237">
        <v>145</v>
      </c>
      <c r="N73" s="237">
        <v>145</v>
      </c>
      <c r="O73" s="237">
        <v>145</v>
      </c>
      <c r="P73" s="237">
        <v>145</v>
      </c>
      <c r="Q73" s="237">
        <v>145</v>
      </c>
      <c r="R73" s="237">
        <v>145</v>
      </c>
      <c r="S73" s="237">
        <v>145</v>
      </c>
      <c r="T73" s="237">
        <v>145</v>
      </c>
      <c r="U73" s="237">
        <v>145</v>
      </c>
      <c r="V73" s="237">
        <v>145</v>
      </c>
      <c r="W73" s="237">
        <v>145</v>
      </c>
      <c r="X73" s="237">
        <v>145</v>
      </c>
      <c r="Y73" s="237">
        <v>145</v>
      </c>
      <c r="Z73" s="237">
        <v>145</v>
      </c>
      <c r="AA73" s="237">
        <v>115</v>
      </c>
      <c r="AB73" s="237">
        <v>85</v>
      </c>
      <c r="AC73" s="237">
        <v>55</v>
      </c>
      <c r="AD73" s="237">
        <v>25</v>
      </c>
      <c r="AE73" s="237">
        <v>0</v>
      </c>
      <c r="AF73" s="237">
        <v>0</v>
      </c>
      <c r="AG73" s="237">
        <v>0</v>
      </c>
      <c r="AH73" s="237">
        <v>0</v>
      </c>
      <c r="AI73" s="237">
        <v>0</v>
      </c>
      <c r="AJ73" s="237">
        <v>0</v>
      </c>
      <c r="AK73" s="237">
        <v>0</v>
      </c>
      <c r="AL73" s="237">
        <v>0</v>
      </c>
      <c r="AM73" s="237">
        <v>0</v>
      </c>
      <c r="AN73" s="237">
        <v>0</v>
      </c>
      <c r="AO73" s="237">
        <v>0</v>
      </c>
      <c r="AP73" s="237">
        <v>0</v>
      </c>
      <c r="AQ73" s="237">
        <v>0</v>
      </c>
      <c r="AR73" s="237">
        <v>0</v>
      </c>
      <c r="AS73" s="237">
        <v>0</v>
      </c>
      <c r="AT73" s="237">
        <v>0</v>
      </c>
      <c r="AU73" s="237">
        <v>0</v>
      </c>
      <c r="AV73" s="237">
        <v>0</v>
      </c>
      <c r="AW73" s="237">
        <v>0</v>
      </c>
      <c r="AX73" s="237">
        <v>0</v>
      </c>
      <c r="AY73" s="237">
        <v>0</v>
      </c>
      <c r="AZ73" s="237">
        <v>0</v>
      </c>
      <c r="BA73" s="237">
        <v>0</v>
      </c>
      <c r="BB73" s="237">
        <v>0</v>
      </c>
      <c r="BC73" s="237">
        <v>30</v>
      </c>
      <c r="BD73" s="237">
        <v>60</v>
      </c>
      <c r="BE73" s="237">
        <v>30</v>
      </c>
      <c r="BF73" s="237">
        <v>0</v>
      </c>
      <c r="BG73" s="237">
        <v>0</v>
      </c>
      <c r="BH73" s="237">
        <v>0</v>
      </c>
      <c r="BI73" s="237">
        <v>0</v>
      </c>
      <c r="BJ73" s="237">
        <v>0</v>
      </c>
      <c r="BK73" s="237">
        <v>0</v>
      </c>
      <c r="BL73" s="237">
        <v>0</v>
      </c>
      <c r="BM73" s="237">
        <v>0</v>
      </c>
      <c r="BN73" s="237">
        <v>0</v>
      </c>
      <c r="BO73" s="237">
        <v>0</v>
      </c>
      <c r="BP73" s="237">
        <v>0</v>
      </c>
      <c r="BQ73" s="237">
        <v>0</v>
      </c>
      <c r="BR73" s="237">
        <v>0</v>
      </c>
      <c r="BS73" s="237">
        <v>0</v>
      </c>
      <c r="BT73" s="237">
        <v>0</v>
      </c>
      <c r="BU73" s="237">
        <v>0</v>
      </c>
      <c r="BV73" s="237">
        <v>0</v>
      </c>
      <c r="BW73" s="237">
        <v>0</v>
      </c>
      <c r="BX73" s="237">
        <v>0</v>
      </c>
      <c r="BY73" s="237">
        <v>0</v>
      </c>
      <c r="BZ73" s="237">
        <v>0</v>
      </c>
      <c r="CA73" s="237">
        <v>0</v>
      </c>
      <c r="CB73" s="237">
        <v>0</v>
      </c>
      <c r="CC73" s="237">
        <v>0</v>
      </c>
      <c r="CD73" s="237">
        <v>0</v>
      </c>
      <c r="CE73" s="237">
        <v>0</v>
      </c>
      <c r="CF73" s="237">
        <v>0</v>
      </c>
      <c r="CG73" s="237">
        <v>30</v>
      </c>
      <c r="CH73" s="237">
        <v>60</v>
      </c>
      <c r="CI73" s="237">
        <v>90</v>
      </c>
      <c r="CJ73" s="237">
        <v>120</v>
      </c>
      <c r="CK73" s="237">
        <v>137</v>
      </c>
      <c r="CL73" s="237">
        <v>137</v>
      </c>
      <c r="CM73" s="237">
        <v>137</v>
      </c>
      <c r="CN73" s="237">
        <v>137</v>
      </c>
      <c r="CO73" s="237">
        <v>137</v>
      </c>
      <c r="CP73" s="237">
        <v>137</v>
      </c>
      <c r="CQ73" s="237">
        <v>137</v>
      </c>
      <c r="CR73" s="237">
        <v>137</v>
      </c>
      <c r="CS73" s="237">
        <v>137</v>
      </c>
      <c r="CT73" s="24">
        <f>SUM(B73:CS73)</f>
        <v>5278</v>
      </c>
      <c r="CU73" s="119"/>
    </row>
    <row r="74" spans="1:100">
      <c r="A74" s="24" t="s">
        <v>33</v>
      </c>
      <c r="B74" s="237">
        <v>60</v>
      </c>
      <c r="C74" s="237">
        <v>120</v>
      </c>
      <c r="D74" s="237">
        <v>166</v>
      </c>
      <c r="E74" s="237">
        <v>166</v>
      </c>
      <c r="F74" s="237">
        <v>166</v>
      </c>
      <c r="G74" s="237">
        <v>166</v>
      </c>
      <c r="H74" s="237">
        <v>166</v>
      </c>
      <c r="I74" s="237">
        <v>166</v>
      </c>
      <c r="J74" s="237">
        <v>166</v>
      </c>
      <c r="K74" s="237">
        <v>166</v>
      </c>
      <c r="L74" s="237">
        <v>166</v>
      </c>
      <c r="M74" s="237">
        <v>166</v>
      </c>
      <c r="N74" s="237">
        <v>166</v>
      </c>
      <c r="O74" s="237">
        <v>166</v>
      </c>
      <c r="P74" s="237">
        <v>166</v>
      </c>
      <c r="Q74" s="237">
        <v>166</v>
      </c>
      <c r="R74" s="237">
        <v>166</v>
      </c>
      <c r="S74" s="237">
        <v>166</v>
      </c>
      <c r="T74" s="237">
        <v>166</v>
      </c>
      <c r="U74" s="237">
        <v>166</v>
      </c>
      <c r="V74" s="237">
        <v>166</v>
      </c>
      <c r="W74" s="237">
        <v>166</v>
      </c>
      <c r="X74" s="237">
        <v>166</v>
      </c>
      <c r="Y74" s="237">
        <v>166</v>
      </c>
      <c r="Z74" s="237">
        <v>166</v>
      </c>
      <c r="AA74" s="237">
        <v>106</v>
      </c>
      <c r="AB74" s="237">
        <v>46</v>
      </c>
      <c r="AC74" s="237">
        <v>0</v>
      </c>
      <c r="AD74" s="237">
        <v>0</v>
      </c>
      <c r="AE74" s="237">
        <v>0</v>
      </c>
      <c r="AF74" s="237">
        <v>0</v>
      </c>
      <c r="AG74" s="237">
        <v>0</v>
      </c>
      <c r="AH74" s="237">
        <v>0</v>
      </c>
      <c r="AI74" s="237">
        <v>0</v>
      </c>
      <c r="AJ74" s="237">
        <v>0</v>
      </c>
      <c r="AK74" s="237">
        <v>0</v>
      </c>
      <c r="AL74" s="237">
        <v>0</v>
      </c>
      <c r="AM74" s="237">
        <v>0</v>
      </c>
      <c r="AN74" s="237">
        <v>0</v>
      </c>
      <c r="AO74" s="237">
        <v>0</v>
      </c>
      <c r="AP74" s="237">
        <v>0</v>
      </c>
      <c r="AQ74" s="237">
        <v>0</v>
      </c>
      <c r="AR74" s="237">
        <v>0</v>
      </c>
      <c r="AS74" s="237">
        <v>0</v>
      </c>
      <c r="AT74" s="237">
        <v>0</v>
      </c>
      <c r="AU74" s="237">
        <v>0</v>
      </c>
      <c r="AV74" s="237">
        <v>0</v>
      </c>
      <c r="AW74" s="237">
        <v>0</v>
      </c>
      <c r="AX74" s="237">
        <v>0</v>
      </c>
      <c r="AY74" s="237">
        <v>0</v>
      </c>
      <c r="AZ74" s="237">
        <v>0</v>
      </c>
      <c r="BA74" s="237">
        <v>0</v>
      </c>
      <c r="BB74" s="237">
        <v>0</v>
      </c>
      <c r="BC74" s="237">
        <v>52</v>
      </c>
      <c r="BD74" s="237">
        <v>52</v>
      </c>
      <c r="BE74" s="237">
        <v>0</v>
      </c>
      <c r="BF74" s="237">
        <v>0</v>
      </c>
      <c r="BG74" s="237">
        <v>0</v>
      </c>
      <c r="BH74" s="237">
        <v>0</v>
      </c>
      <c r="BI74" s="237">
        <v>0</v>
      </c>
      <c r="BJ74" s="237">
        <v>0</v>
      </c>
      <c r="BK74" s="237">
        <v>0</v>
      </c>
      <c r="BL74" s="237">
        <v>0</v>
      </c>
      <c r="BM74" s="237">
        <v>0</v>
      </c>
      <c r="BN74" s="237">
        <v>0</v>
      </c>
      <c r="BO74" s="237">
        <v>0</v>
      </c>
      <c r="BP74" s="237">
        <v>0</v>
      </c>
      <c r="BQ74" s="237">
        <v>0</v>
      </c>
      <c r="BR74" s="237">
        <v>0</v>
      </c>
      <c r="BS74" s="237">
        <v>0</v>
      </c>
      <c r="BT74" s="237">
        <v>0</v>
      </c>
      <c r="BU74" s="237">
        <v>0</v>
      </c>
      <c r="BV74" s="237">
        <v>0</v>
      </c>
      <c r="BW74" s="237">
        <v>0</v>
      </c>
      <c r="BX74" s="237">
        <v>0</v>
      </c>
      <c r="BY74" s="237">
        <v>0</v>
      </c>
      <c r="BZ74" s="237">
        <v>0</v>
      </c>
      <c r="CA74" s="237">
        <v>0</v>
      </c>
      <c r="CB74" s="237">
        <v>0</v>
      </c>
      <c r="CC74" s="237">
        <v>0</v>
      </c>
      <c r="CD74" s="237">
        <v>0</v>
      </c>
      <c r="CE74" s="237">
        <v>0</v>
      </c>
      <c r="CF74" s="237">
        <v>0</v>
      </c>
      <c r="CG74" s="237">
        <v>0</v>
      </c>
      <c r="CH74" s="237">
        <v>0</v>
      </c>
      <c r="CI74" s="237">
        <v>0</v>
      </c>
      <c r="CJ74" s="237">
        <v>0</v>
      </c>
      <c r="CK74" s="237">
        <v>0</v>
      </c>
      <c r="CL74" s="237">
        <v>0</v>
      </c>
      <c r="CM74" s="237">
        <v>0</v>
      </c>
      <c r="CN74" s="237">
        <v>0</v>
      </c>
      <c r="CO74" s="237">
        <v>0</v>
      </c>
      <c r="CP74" s="237">
        <v>0</v>
      </c>
      <c r="CQ74" s="237">
        <v>0</v>
      </c>
      <c r="CR74" s="237">
        <v>0</v>
      </c>
      <c r="CS74" s="237">
        <v>0</v>
      </c>
      <c r="CT74" s="24">
        <f t="shared" ref="CT74:CT79" si="69">SUM(B74:CS74)</f>
        <v>4254</v>
      </c>
      <c r="CU74" s="119"/>
    </row>
    <row r="75" spans="1:100">
      <c r="A75" s="24" t="s">
        <v>34</v>
      </c>
      <c r="B75" s="237">
        <v>165</v>
      </c>
      <c r="C75" s="237">
        <v>165</v>
      </c>
      <c r="D75" s="237">
        <v>165</v>
      </c>
      <c r="E75" s="237">
        <v>165</v>
      </c>
      <c r="F75" s="237">
        <v>165</v>
      </c>
      <c r="G75" s="237">
        <v>165</v>
      </c>
      <c r="H75" s="237">
        <v>165</v>
      </c>
      <c r="I75" s="237">
        <v>165</v>
      </c>
      <c r="J75" s="237">
        <v>165</v>
      </c>
      <c r="K75" s="237">
        <v>165</v>
      </c>
      <c r="L75" s="237">
        <v>165</v>
      </c>
      <c r="M75" s="237">
        <v>165</v>
      </c>
      <c r="N75" s="237">
        <v>165</v>
      </c>
      <c r="O75" s="237">
        <v>165</v>
      </c>
      <c r="P75" s="237">
        <v>165</v>
      </c>
      <c r="Q75" s="237">
        <v>165</v>
      </c>
      <c r="R75" s="237">
        <v>165</v>
      </c>
      <c r="S75" s="237">
        <v>165</v>
      </c>
      <c r="T75" s="237">
        <v>165</v>
      </c>
      <c r="U75" s="237">
        <v>165</v>
      </c>
      <c r="V75" s="237">
        <v>165</v>
      </c>
      <c r="W75" s="237">
        <v>165</v>
      </c>
      <c r="X75" s="237">
        <v>165</v>
      </c>
      <c r="Y75" s="237">
        <v>165</v>
      </c>
      <c r="Z75" s="237">
        <v>165</v>
      </c>
      <c r="AA75" s="237">
        <v>0</v>
      </c>
      <c r="AB75" s="237">
        <v>0</v>
      </c>
      <c r="AC75" s="237">
        <v>0</v>
      </c>
      <c r="AD75" s="237">
        <v>0</v>
      </c>
      <c r="AE75" s="237">
        <v>0</v>
      </c>
      <c r="AF75" s="237">
        <v>0</v>
      </c>
      <c r="AG75" s="237">
        <v>0</v>
      </c>
      <c r="AH75" s="237">
        <v>0</v>
      </c>
      <c r="AI75" s="237">
        <v>0</v>
      </c>
      <c r="AJ75" s="237">
        <v>0</v>
      </c>
      <c r="AK75" s="237">
        <v>0</v>
      </c>
      <c r="AL75" s="237">
        <v>0</v>
      </c>
      <c r="AM75" s="237">
        <v>0</v>
      </c>
      <c r="AN75" s="237">
        <v>0</v>
      </c>
      <c r="AO75" s="237">
        <v>0</v>
      </c>
      <c r="AP75" s="237">
        <v>0</v>
      </c>
      <c r="AQ75" s="237">
        <v>0</v>
      </c>
      <c r="AR75" s="237">
        <v>0</v>
      </c>
      <c r="AS75" s="237">
        <v>0</v>
      </c>
      <c r="AT75" s="237">
        <v>0</v>
      </c>
      <c r="AU75" s="237">
        <v>0</v>
      </c>
      <c r="AV75" s="237">
        <v>0</v>
      </c>
      <c r="AW75" s="237">
        <v>0</v>
      </c>
      <c r="AX75" s="237">
        <v>0</v>
      </c>
      <c r="AY75" s="237">
        <v>0</v>
      </c>
      <c r="AZ75" s="237">
        <v>0</v>
      </c>
      <c r="BA75" s="237">
        <v>0</v>
      </c>
      <c r="BB75" s="237">
        <v>0</v>
      </c>
      <c r="BC75" s="237">
        <v>0</v>
      </c>
      <c r="BD75" s="237">
        <v>0</v>
      </c>
      <c r="BE75" s="237">
        <v>0</v>
      </c>
      <c r="BF75" s="237">
        <v>0</v>
      </c>
      <c r="BG75" s="237">
        <v>0</v>
      </c>
      <c r="BH75" s="237">
        <v>0</v>
      </c>
      <c r="BI75" s="237">
        <v>0</v>
      </c>
      <c r="BJ75" s="237">
        <v>0</v>
      </c>
      <c r="BK75" s="237">
        <v>0</v>
      </c>
      <c r="BL75" s="237">
        <v>0</v>
      </c>
      <c r="BM75" s="237">
        <v>0</v>
      </c>
      <c r="BN75" s="237">
        <v>0</v>
      </c>
      <c r="BO75" s="237">
        <v>0</v>
      </c>
      <c r="BP75" s="237">
        <v>0</v>
      </c>
      <c r="BQ75" s="237">
        <v>0</v>
      </c>
      <c r="BR75" s="237">
        <v>0</v>
      </c>
      <c r="BS75" s="237">
        <v>0</v>
      </c>
      <c r="BT75" s="237">
        <v>0</v>
      </c>
      <c r="BU75" s="237">
        <v>0</v>
      </c>
      <c r="BV75" s="237">
        <v>0</v>
      </c>
      <c r="BW75" s="237">
        <v>0</v>
      </c>
      <c r="BX75" s="237">
        <v>0</v>
      </c>
      <c r="BY75" s="237">
        <v>0</v>
      </c>
      <c r="BZ75" s="237">
        <v>0</v>
      </c>
      <c r="CA75" s="237">
        <v>0</v>
      </c>
      <c r="CB75" s="237">
        <v>0</v>
      </c>
      <c r="CC75" s="237">
        <v>0</v>
      </c>
      <c r="CD75" s="237">
        <v>0</v>
      </c>
      <c r="CE75" s="237">
        <v>0</v>
      </c>
      <c r="CF75" s="237">
        <v>0</v>
      </c>
      <c r="CG75" s="237">
        <v>0</v>
      </c>
      <c r="CH75" s="237">
        <v>0</v>
      </c>
      <c r="CI75" s="237">
        <v>0</v>
      </c>
      <c r="CJ75" s="237">
        <v>0</v>
      </c>
      <c r="CK75" s="237">
        <v>0</v>
      </c>
      <c r="CL75" s="237">
        <v>0</v>
      </c>
      <c r="CM75" s="237">
        <v>0</v>
      </c>
      <c r="CN75" s="237">
        <v>0</v>
      </c>
      <c r="CO75" s="237">
        <v>0</v>
      </c>
      <c r="CP75" s="237">
        <v>0</v>
      </c>
      <c r="CQ75" s="237">
        <v>0</v>
      </c>
      <c r="CR75" s="237">
        <v>0</v>
      </c>
      <c r="CS75" s="237">
        <v>0</v>
      </c>
      <c r="CT75" s="24">
        <f t="shared" si="69"/>
        <v>4125</v>
      </c>
      <c r="CU75" s="119"/>
    </row>
    <row r="76" spans="1:100">
      <c r="A76" s="24" t="s">
        <v>35</v>
      </c>
      <c r="B76" s="237">
        <v>90</v>
      </c>
      <c r="C76" s="237">
        <v>90</v>
      </c>
      <c r="D76" s="237">
        <v>90</v>
      </c>
      <c r="E76" s="237">
        <v>90</v>
      </c>
      <c r="F76" s="237">
        <v>90</v>
      </c>
      <c r="G76" s="237">
        <v>90</v>
      </c>
      <c r="H76" s="237">
        <v>90</v>
      </c>
      <c r="I76" s="237">
        <v>90</v>
      </c>
      <c r="J76" s="237">
        <v>90</v>
      </c>
      <c r="K76" s="237">
        <v>90</v>
      </c>
      <c r="L76" s="237">
        <v>90</v>
      </c>
      <c r="M76" s="237">
        <v>90</v>
      </c>
      <c r="N76" s="237">
        <v>90</v>
      </c>
      <c r="O76" s="237">
        <v>90</v>
      </c>
      <c r="P76" s="237">
        <v>90</v>
      </c>
      <c r="Q76" s="237">
        <v>90</v>
      </c>
      <c r="R76" s="237">
        <v>90</v>
      </c>
      <c r="S76" s="237">
        <v>90</v>
      </c>
      <c r="T76" s="237">
        <v>90</v>
      </c>
      <c r="U76" s="237">
        <v>90</v>
      </c>
      <c r="V76" s="237">
        <v>90</v>
      </c>
      <c r="W76" s="237">
        <v>90</v>
      </c>
      <c r="X76" s="237">
        <v>90</v>
      </c>
      <c r="Y76" s="237">
        <v>90</v>
      </c>
      <c r="Z76" s="237">
        <v>90</v>
      </c>
      <c r="AA76" s="237">
        <v>90</v>
      </c>
      <c r="AB76" s="237">
        <v>90</v>
      </c>
      <c r="AC76" s="237">
        <v>90</v>
      </c>
      <c r="AD76" s="237">
        <v>0</v>
      </c>
      <c r="AE76" s="237">
        <v>0</v>
      </c>
      <c r="AF76" s="237">
        <v>0</v>
      </c>
      <c r="AG76" s="237">
        <v>0</v>
      </c>
      <c r="AH76" s="237">
        <v>0</v>
      </c>
      <c r="AI76" s="237">
        <v>0</v>
      </c>
      <c r="AJ76" s="237">
        <v>0</v>
      </c>
      <c r="AK76" s="237">
        <v>0</v>
      </c>
      <c r="AL76" s="237">
        <v>0</v>
      </c>
      <c r="AM76" s="237">
        <v>0</v>
      </c>
      <c r="AN76" s="237">
        <v>0</v>
      </c>
      <c r="AO76" s="237">
        <v>0</v>
      </c>
      <c r="AP76" s="237">
        <v>0</v>
      </c>
      <c r="AQ76" s="237">
        <v>0</v>
      </c>
      <c r="AR76" s="237">
        <v>0</v>
      </c>
      <c r="AS76" s="237">
        <v>0</v>
      </c>
      <c r="AT76" s="237">
        <v>0</v>
      </c>
      <c r="AU76" s="237">
        <v>0</v>
      </c>
      <c r="AV76" s="237">
        <v>0</v>
      </c>
      <c r="AW76" s="237">
        <v>0</v>
      </c>
      <c r="AX76" s="237">
        <v>0</v>
      </c>
      <c r="AY76" s="237">
        <v>0</v>
      </c>
      <c r="AZ76" s="237">
        <v>0</v>
      </c>
      <c r="BA76" s="237">
        <v>0</v>
      </c>
      <c r="BB76" s="237">
        <v>0</v>
      </c>
      <c r="BC76" s="237">
        <v>85</v>
      </c>
      <c r="BD76" s="237">
        <v>85</v>
      </c>
      <c r="BE76" s="237">
        <v>85</v>
      </c>
      <c r="BF76" s="237">
        <v>85</v>
      </c>
      <c r="BG76" s="237">
        <v>0</v>
      </c>
      <c r="BH76" s="237">
        <v>0</v>
      </c>
      <c r="BI76" s="237">
        <v>0</v>
      </c>
      <c r="BJ76" s="237">
        <v>0</v>
      </c>
      <c r="BK76" s="237">
        <v>0</v>
      </c>
      <c r="BL76" s="237">
        <v>0</v>
      </c>
      <c r="BM76" s="237">
        <v>0</v>
      </c>
      <c r="BN76" s="237">
        <v>0</v>
      </c>
      <c r="BO76" s="237">
        <v>0</v>
      </c>
      <c r="BP76" s="237">
        <v>0</v>
      </c>
      <c r="BQ76" s="237">
        <v>0</v>
      </c>
      <c r="BR76" s="237">
        <v>0</v>
      </c>
      <c r="BS76" s="237">
        <v>0</v>
      </c>
      <c r="BT76" s="237">
        <v>0</v>
      </c>
      <c r="BU76" s="237">
        <v>0</v>
      </c>
      <c r="BV76" s="237">
        <v>0</v>
      </c>
      <c r="BW76" s="237">
        <v>0</v>
      </c>
      <c r="BX76" s="237">
        <v>0</v>
      </c>
      <c r="BY76" s="237">
        <v>0</v>
      </c>
      <c r="BZ76" s="237">
        <v>0</v>
      </c>
      <c r="CA76" s="237">
        <v>0</v>
      </c>
      <c r="CB76" s="237">
        <v>0</v>
      </c>
      <c r="CC76" s="237">
        <v>0</v>
      </c>
      <c r="CD76" s="237">
        <v>0</v>
      </c>
      <c r="CE76" s="237">
        <v>0</v>
      </c>
      <c r="CF76" s="237">
        <v>79</v>
      </c>
      <c r="CG76" s="237">
        <v>79</v>
      </c>
      <c r="CH76" s="237">
        <v>79</v>
      </c>
      <c r="CI76" s="237">
        <v>79</v>
      </c>
      <c r="CJ76" s="237">
        <v>79</v>
      </c>
      <c r="CK76" s="237">
        <v>79</v>
      </c>
      <c r="CL76" s="237">
        <v>79</v>
      </c>
      <c r="CM76" s="237">
        <v>79</v>
      </c>
      <c r="CN76" s="237">
        <v>79</v>
      </c>
      <c r="CO76" s="237">
        <v>79</v>
      </c>
      <c r="CP76" s="237">
        <v>79</v>
      </c>
      <c r="CQ76" s="237">
        <v>79</v>
      </c>
      <c r="CR76" s="237">
        <v>79</v>
      </c>
      <c r="CS76" s="237">
        <v>79</v>
      </c>
      <c r="CT76" s="24">
        <f t="shared" si="69"/>
        <v>3966</v>
      </c>
      <c r="CU76" s="119"/>
    </row>
    <row r="77" spans="1:100">
      <c r="A77" s="24" t="s">
        <v>36</v>
      </c>
      <c r="B77" s="237">
        <v>30</v>
      </c>
      <c r="C77" s="237">
        <v>60</v>
      </c>
      <c r="D77" s="237">
        <v>90</v>
      </c>
      <c r="E77" s="237">
        <v>120</v>
      </c>
      <c r="F77" s="237">
        <v>120</v>
      </c>
      <c r="G77" s="237">
        <v>120</v>
      </c>
      <c r="H77" s="237">
        <v>120</v>
      </c>
      <c r="I77" s="237">
        <v>120</v>
      </c>
      <c r="J77" s="237">
        <v>120</v>
      </c>
      <c r="K77" s="237">
        <v>120</v>
      </c>
      <c r="L77" s="237">
        <v>120</v>
      </c>
      <c r="M77" s="237">
        <v>120</v>
      </c>
      <c r="N77" s="237">
        <v>120</v>
      </c>
      <c r="O77" s="237">
        <v>120</v>
      </c>
      <c r="P77" s="237">
        <v>120</v>
      </c>
      <c r="Q77" s="237">
        <v>120</v>
      </c>
      <c r="R77" s="237">
        <v>120</v>
      </c>
      <c r="S77" s="237">
        <v>120</v>
      </c>
      <c r="T77" s="237">
        <v>120</v>
      </c>
      <c r="U77" s="237">
        <v>120</v>
      </c>
      <c r="V77" s="237">
        <v>120</v>
      </c>
      <c r="W77" s="237">
        <v>120</v>
      </c>
      <c r="X77" s="237">
        <v>120</v>
      </c>
      <c r="Y77" s="237">
        <v>120</v>
      </c>
      <c r="Z77" s="237">
        <v>120</v>
      </c>
      <c r="AA77" s="237">
        <v>120</v>
      </c>
      <c r="AB77" s="237">
        <v>90</v>
      </c>
      <c r="AC77" s="237">
        <v>60</v>
      </c>
      <c r="AD77" s="237">
        <v>30</v>
      </c>
      <c r="AE77" s="237">
        <v>0</v>
      </c>
      <c r="AF77" s="237">
        <v>0</v>
      </c>
      <c r="AG77" s="237">
        <v>0</v>
      </c>
      <c r="AH77" s="237">
        <v>0</v>
      </c>
      <c r="AI77" s="237">
        <v>0</v>
      </c>
      <c r="AJ77" s="237">
        <v>0</v>
      </c>
      <c r="AK77" s="237">
        <v>0</v>
      </c>
      <c r="AL77" s="237">
        <v>0</v>
      </c>
      <c r="AM77" s="237">
        <v>0</v>
      </c>
      <c r="AN77" s="237">
        <v>0</v>
      </c>
      <c r="AO77" s="237">
        <v>0</v>
      </c>
      <c r="AP77" s="237">
        <v>0</v>
      </c>
      <c r="AQ77" s="237">
        <v>0</v>
      </c>
      <c r="AR77" s="237">
        <v>0</v>
      </c>
      <c r="AS77" s="237">
        <v>0</v>
      </c>
      <c r="AT77" s="237">
        <v>0</v>
      </c>
      <c r="AU77" s="237">
        <v>0</v>
      </c>
      <c r="AV77" s="237">
        <v>0</v>
      </c>
      <c r="AW77" s="237">
        <v>0</v>
      </c>
      <c r="AX77" s="237">
        <v>0</v>
      </c>
      <c r="AY77" s="237">
        <v>0</v>
      </c>
      <c r="AZ77" s="237">
        <v>0</v>
      </c>
      <c r="BA77" s="237">
        <v>0</v>
      </c>
      <c r="BB77" s="237">
        <v>0</v>
      </c>
      <c r="BC77" s="237">
        <v>30</v>
      </c>
      <c r="BD77" s="237">
        <v>60</v>
      </c>
      <c r="BE77" s="237">
        <v>90</v>
      </c>
      <c r="BF77" s="237">
        <v>120</v>
      </c>
      <c r="BG77" s="237">
        <v>90</v>
      </c>
      <c r="BH77" s="237">
        <v>60</v>
      </c>
      <c r="BI77" s="237">
        <v>30</v>
      </c>
      <c r="BJ77" s="237">
        <v>0</v>
      </c>
      <c r="BK77" s="237">
        <v>0</v>
      </c>
      <c r="BL77" s="237">
        <v>0</v>
      </c>
      <c r="BM77" s="237">
        <v>0</v>
      </c>
      <c r="BN77" s="237">
        <v>0</v>
      </c>
      <c r="BO77" s="237">
        <v>0</v>
      </c>
      <c r="BP77" s="237">
        <v>0</v>
      </c>
      <c r="BQ77" s="237">
        <v>0</v>
      </c>
      <c r="BR77" s="237">
        <v>0</v>
      </c>
      <c r="BS77" s="237">
        <v>0</v>
      </c>
      <c r="BT77" s="237">
        <v>0</v>
      </c>
      <c r="BU77" s="237">
        <v>0</v>
      </c>
      <c r="BV77" s="237">
        <v>0</v>
      </c>
      <c r="BW77" s="237">
        <v>0</v>
      </c>
      <c r="BX77" s="237">
        <v>0</v>
      </c>
      <c r="BY77" s="237">
        <v>0</v>
      </c>
      <c r="BZ77" s="237">
        <v>0</v>
      </c>
      <c r="CA77" s="237">
        <v>0</v>
      </c>
      <c r="CB77" s="237">
        <v>0</v>
      </c>
      <c r="CC77" s="237">
        <v>0</v>
      </c>
      <c r="CD77" s="237">
        <v>0</v>
      </c>
      <c r="CE77" s="237">
        <v>0</v>
      </c>
      <c r="CF77" s="237">
        <v>0</v>
      </c>
      <c r="CG77" s="237">
        <v>30</v>
      </c>
      <c r="CH77" s="237">
        <v>57</v>
      </c>
      <c r="CI77" s="237">
        <v>57</v>
      </c>
      <c r="CJ77" s="237">
        <v>57</v>
      </c>
      <c r="CK77" s="237">
        <v>57</v>
      </c>
      <c r="CL77" s="237">
        <v>57</v>
      </c>
      <c r="CM77" s="237">
        <v>57</v>
      </c>
      <c r="CN77" s="237">
        <v>57</v>
      </c>
      <c r="CO77" s="237">
        <v>57</v>
      </c>
      <c r="CP77" s="237">
        <v>57</v>
      </c>
      <c r="CQ77" s="237">
        <v>57</v>
      </c>
      <c r="CR77" s="237">
        <v>57</v>
      </c>
      <c r="CS77" s="237">
        <v>57</v>
      </c>
      <c r="CT77" s="24">
        <f t="shared" si="69"/>
        <v>4314</v>
      </c>
      <c r="CU77" s="119"/>
    </row>
    <row r="78" spans="1:100">
      <c r="A78" s="24" t="s">
        <v>37</v>
      </c>
      <c r="B78" s="237">
        <v>75</v>
      </c>
      <c r="C78" s="237">
        <v>150</v>
      </c>
      <c r="D78" s="237">
        <v>171</v>
      </c>
      <c r="E78" s="237">
        <v>171</v>
      </c>
      <c r="F78" s="237">
        <v>171</v>
      </c>
      <c r="G78" s="237">
        <v>171</v>
      </c>
      <c r="H78" s="237">
        <v>171</v>
      </c>
      <c r="I78" s="237">
        <v>171</v>
      </c>
      <c r="J78" s="237">
        <v>171</v>
      </c>
      <c r="K78" s="237">
        <v>171</v>
      </c>
      <c r="L78" s="237">
        <v>171</v>
      </c>
      <c r="M78" s="237">
        <v>171</v>
      </c>
      <c r="N78" s="237">
        <v>171</v>
      </c>
      <c r="O78" s="237">
        <v>171</v>
      </c>
      <c r="P78" s="237">
        <v>171</v>
      </c>
      <c r="Q78" s="237">
        <v>171</v>
      </c>
      <c r="R78" s="237">
        <v>171</v>
      </c>
      <c r="S78" s="237">
        <v>171</v>
      </c>
      <c r="T78" s="237">
        <v>171</v>
      </c>
      <c r="U78" s="237">
        <v>171</v>
      </c>
      <c r="V78" s="237">
        <v>171</v>
      </c>
      <c r="W78" s="237">
        <v>171</v>
      </c>
      <c r="X78" s="237">
        <v>171</v>
      </c>
      <c r="Y78" s="237">
        <v>171</v>
      </c>
      <c r="Z78" s="237">
        <v>171</v>
      </c>
      <c r="AA78" s="237">
        <v>96</v>
      </c>
      <c r="AB78" s="237">
        <v>21</v>
      </c>
      <c r="AC78" s="237">
        <v>0</v>
      </c>
      <c r="AD78" s="237">
        <v>0</v>
      </c>
      <c r="AE78" s="237">
        <v>0</v>
      </c>
      <c r="AF78" s="237">
        <v>0</v>
      </c>
      <c r="AG78" s="237">
        <v>0</v>
      </c>
      <c r="AH78" s="237">
        <v>0</v>
      </c>
      <c r="AI78" s="237">
        <v>0</v>
      </c>
      <c r="AJ78" s="237">
        <v>0</v>
      </c>
      <c r="AK78" s="237">
        <v>0</v>
      </c>
      <c r="AL78" s="237">
        <v>0</v>
      </c>
      <c r="AM78" s="237">
        <v>0</v>
      </c>
      <c r="AN78" s="237">
        <v>0</v>
      </c>
      <c r="AO78" s="237">
        <v>0</v>
      </c>
      <c r="AP78" s="237">
        <v>0</v>
      </c>
      <c r="AQ78" s="237">
        <v>0</v>
      </c>
      <c r="AR78" s="237">
        <v>0</v>
      </c>
      <c r="AS78" s="237">
        <v>0</v>
      </c>
      <c r="AT78" s="237">
        <v>0</v>
      </c>
      <c r="AU78" s="237">
        <v>0</v>
      </c>
      <c r="AV78" s="237">
        <v>0</v>
      </c>
      <c r="AW78" s="237">
        <v>0</v>
      </c>
      <c r="AX78" s="237">
        <v>0</v>
      </c>
      <c r="AY78" s="237">
        <v>0</v>
      </c>
      <c r="AZ78" s="237">
        <v>0</v>
      </c>
      <c r="BA78" s="237">
        <v>0</v>
      </c>
      <c r="BB78" s="237">
        <v>0</v>
      </c>
      <c r="BC78" s="237">
        <v>0</v>
      </c>
      <c r="BD78" s="237">
        <v>0</v>
      </c>
      <c r="BE78" s="237">
        <v>0</v>
      </c>
      <c r="BF78" s="237">
        <v>0</v>
      </c>
      <c r="BG78" s="237">
        <v>0</v>
      </c>
      <c r="BH78" s="237">
        <v>0</v>
      </c>
      <c r="BI78" s="237">
        <v>0</v>
      </c>
      <c r="BJ78" s="237">
        <v>0</v>
      </c>
      <c r="BK78" s="237">
        <v>0</v>
      </c>
      <c r="BL78" s="237">
        <v>0</v>
      </c>
      <c r="BM78" s="237">
        <v>0</v>
      </c>
      <c r="BN78" s="237">
        <v>0</v>
      </c>
      <c r="BO78" s="237">
        <v>0</v>
      </c>
      <c r="BP78" s="237">
        <v>0</v>
      </c>
      <c r="BQ78" s="237">
        <v>0</v>
      </c>
      <c r="BR78" s="237">
        <v>0</v>
      </c>
      <c r="BS78" s="237">
        <v>0</v>
      </c>
      <c r="BT78" s="237">
        <v>0</v>
      </c>
      <c r="BU78" s="237">
        <v>0</v>
      </c>
      <c r="BV78" s="237">
        <v>0</v>
      </c>
      <c r="BW78" s="237">
        <v>0</v>
      </c>
      <c r="BX78" s="237">
        <v>0</v>
      </c>
      <c r="BY78" s="237">
        <v>0</v>
      </c>
      <c r="BZ78" s="237">
        <v>0</v>
      </c>
      <c r="CA78" s="237">
        <v>0</v>
      </c>
      <c r="CB78" s="237">
        <v>0</v>
      </c>
      <c r="CC78" s="237">
        <v>0</v>
      </c>
      <c r="CD78" s="237">
        <v>0</v>
      </c>
      <c r="CE78" s="237">
        <v>0</v>
      </c>
      <c r="CF78" s="237">
        <v>0</v>
      </c>
      <c r="CG78" s="237">
        <v>0</v>
      </c>
      <c r="CH78" s="237">
        <v>0</v>
      </c>
      <c r="CI78" s="237">
        <v>0</v>
      </c>
      <c r="CJ78" s="237">
        <v>0</v>
      </c>
      <c r="CK78" s="237">
        <v>0</v>
      </c>
      <c r="CL78" s="237">
        <v>0</v>
      </c>
      <c r="CM78" s="237">
        <v>0</v>
      </c>
      <c r="CN78" s="237">
        <v>0</v>
      </c>
      <c r="CO78" s="237">
        <v>0</v>
      </c>
      <c r="CP78" s="237">
        <v>0</v>
      </c>
      <c r="CQ78" s="237">
        <v>0</v>
      </c>
      <c r="CR78" s="237">
        <v>0</v>
      </c>
      <c r="CS78" s="237">
        <v>0</v>
      </c>
      <c r="CT78" s="24">
        <f t="shared" si="69"/>
        <v>4275</v>
      </c>
      <c r="CU78" s="119"/>
    </row>
    <row r="79" spans="1:100" ht="15.75" thickBot="1">
      <c r="A79" s="92" t="s">
        <v>38</v>
      </c>
      <c r="B79" s="237">
        <v>0</v>
      </c>
      <c r="C79" s="237">
        <v>0</v>
      </c>
      <c r="D79" s="237">
        <v>0</v>
      </c>
      <c r="E79" s="237">
        <v>0</v>
      </c>
      <c r="F79" s="237">
        <v>0</v>
      </c>
      <c r="G79" s="237">
        <v>0</v>
      </c>
      <c r="H79" s="237">
        <v>0</v>
      </c>
      <c r="I79" s="237">
        <v>0</v>
      </c>
      <c r="J79" s="237">
        <v>0</v>
      </c>
      <c r="K79" s="237">
        <v>0</v>
      </c>
      <c r="L79" s="237">
        <v>0</v>
      </c>
      <c r="M79" s="237">
        <v>0</v>
      </c>
      <c r="N79" s="237">
        <v>0</v>
      </c>
      <c r="O79" s="237">
        <v>0</v>
      </c>
      <c r="P79" s="237">
        <v>0</v>
      </c>
      <c r="Q79" s="237">
        <v>0</v>
      </c>
      <c r="R79" s="237">
        <v>0</v>
      </c>
      <c r="S79" s="237">
        <v>0</v>
      </c>
      <c r="T79" s="237">
        <v>0</v>
      </c>
      <c r="U79" s="237">
        <v>0</v>
      </c>
      <c r="V79" s="237">
        <v>0</v>
      </c>
      <c r="W79" s="237">
        <v>0</v>
      </c>
      <c r="X79" s="237">
        <v>0</v>
      </c>
      <c r="Y79" s="237">
        <v>0</v>
      </c>
      <c r="Z79" s="237">
        <v>0</v>
      </c>
      <c r="AA79" s="237">
        <v>0</v>
      </c>
      <c r="AB79" s="237">
        <v>0</v>
      </c>
      <c r="AC79" s="237">
        <v>0</v>
      </c>
      <c r="AD79" s="237">
        <v>0</v>
      </c>
      <c r="AE79" s="237">
        <v>0</v>
      </c>
      <c r="AF79" s="237">
        <v>0</v>
      </c>
      <c r="AG79" s="237">
        <v>0</v>
      </c>
      <c r="AH79" s="237">
        <v>0</v>
      </c>
      <c r="AI79" s="237">
        <v>0</v>
      </c>
      <c r="AJ79" s="237">
        <v>0</v>
      </c>
      <c r="AK79" s="237">
        <v>0</v>
      </c>
      <c r="AL79" s="237">
        <v>0</v>
      </c>
      <c r="AM79" s="237">
        <v>0</v>
      </c>
      <c r="AN79" s="237">
        <v>0</v>
      </c>
      <c r="AO79" s="237">
        <v>0</v>
      </c>
      <c r="AP79" s="237">
        <v>0</v>
      </c>
      <c r="AQ79" s="237">
        <v>0</v>
      </c>
      <c r="AR79" s="237">
        <v>0</v>
      </c>
      <c r="AS79" s="237">
        <v>0</v>
      </c>
      <c r="AT79" s="237">
        <v>0</v>
      </c>
      <c r="AU79" s="237">
        <v>0</v>
      </c>
      <c r="AV79" s="237">
        <v>0</v>
      </c>
      <c r="AW79" s="237">
        <v>0</v>
      </c>
      <c r="AX79" s="237">
        <v>0</v>
      </c>
      <c r="AY79" s="237">
        <v>0</v>
      </c>
      <c r="AZ79" s="237">
        <v>0</v>
      </c>
      <c r="BA79" s="237">
        <v>0</v>
      </c>
      <c r="BB79" s="237">
        <v>0</v>
      </c>
      <c r="BC79" s="237">
        <v>0</v>
      </c>
      <c r="BD79" s="237">
        <v>0</v>
      </c>
      <c r="BE79" s="237">
        <v>0</v>
      </c>
      <c r="BF79" s="237">
        <v>0</v>
      </c>
      <c r="BG79" s="237">
        <v>0</v>
      </c>
      <c r="BH79" s="237">
        <v>0</v>
      </c>
      <c r="BI79" s="237">
        <v>0</v>
      </c>
      <c r="BJ79" s="237">
        <v>0</v>
      </c>
      <c r="BK79" s="237">
        <v>0</v>
      </c>
      <c r="BL79" s="237">
        <v>0</v>
      </c>
      <c r="BM79" s="237">
        <v>0</v>
      </c>
      <c r="BN79" s="237">
        <v>0</v>
      </c>
      <c r="BO79" s="237">
        <v>0</v>
      </c>
      <c r="BP79" s="237">
        <v>0</v>
      </c>
      <c r="BQ79" s="237">
        <v>0</v>
      </c>
      <c r="BR79" s="237">
        <v>0</v>
      </c>
      <c r="BS79" s="237">
        <v>0</v>
      </c>
      <c r="BT79" s="237">
        <v>0</v>
      </c>
      <c r="BU79" s="237">
        <v>0</v>
      </c>
      <c r="BV79" s="237">
        <v>0</v>
      </c>
      <c r="BW79" s="237">
        <v>0</v>
      </c>
      <c r="BX79" s="237">
        <v>0</v>
      </c>
      <c r="BY79" s="237">
        <v>0</v>
      </c>
      <c r="BZ79" s="237">
        <v>0</v>
      </c>
      <c r="CA79" s="237">
        <v>0</v>
      </c>
      <c r="CB79" s="237">
        <v>0</v>
      </c>
      <c r="CC79" s="237">
        <v>0</v>
      </c>
      <c r="CD79" s="237">
        <v>0</v>
      </c>
      <c r="CE79" s="237">
        <v>0</v>
      </c>
      <c r="CF79" s="237">
        <v>0</v>
      </c>
      <c r="CG79" s="237">
        <v>0</v>
      </c>
      <c r="CH79" s="237">
        <v>0</v>
      </c>
      <c r="CI79" s="237">
        <v>0</v>
      </c>
      <c r="CJ79" s="237">
        <v>0</v>
      </c>
      <c r="CK79" s="237">
        <v>0</v>
      </c>
      <c r="CL79" s="237">
        <v>0</v>
      </c>
      <c r="CM79" s="237">
        <v>0</v>
      </c>
      <c r="CN79" s="237">
        <v>0</v>
      </c>
      <c r="CO79" s="237">
        <v>0</v>
      </c>
      <c r="CP79" s="237">
        <v>0</v>
      </c>
      <c r="CQ79" s="237">
        <v>0</v>
      </c>
      <c r="CR79" s="237">
        <v>0</v>
      </c>
      <c r="CS79" s="237">
        <v>0</v>
      </c>
      <c r="CT79" s="24">
        <f t="shared" si="69"/>
        <v>0</v>
      </c>
      <c r="CU79" s="119"/>
    </row>
    <row r="80" spans="1:100">
      <c r="A80" s="43"/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  <c r="AI80" s="41"/>
      <c r="AJ80" s="41"/>
      <c r="AK80" s="41"/>
      <c r="AL80" s="41"/>
      <c r="AM80" s="41"/>
      <c r="AN80" s="41"/>
      <c r="AO80" s="41"/>
      <c r="AP80" s="41"/>
      <c r="AQ80" s="41"/>
      <c r="AR80" s="41"/>
      <c r="AS80" s="41"/>
      <c r="AT80" s="41"/>
      <c r="AU80" s="41"/>
      <c r="AV80" s="41"/>
      <c r="AW80" s="41"/>
      <c r="AX80" s="41"/>
      <c r="AY80" s="41"/>
      <c r="AZ80" s="41"/>
      <c r="BA80" s="41"/>
      <c r="BB80" s="41"/>
      <c r="BC80" s="41"/>
      <c r="BD80" s="41"/>
      <c r="BE80" s="41"/>
      <c r="BF80" s="41"/>
      <c r="BG80" s="41"/>
      <c r="BH80" s="41"/>
      <c r="BI80" s="41"/>
      <c r="BJ80" s="41"/>
      <c r="BK80" s="41"/>
      <c r="BL80" s="41"/>
      <c r="BM80" s="41"/>
      <c r="BN80" s="41"/>
      <c r="BO80" s="41"/>
      <c r="BP80" s="41"/>
      <c r="BQ80" s="41"/>
      <c r="BR80" s="41"/>
      <c r="BS80" s="41"/>
      <c r="BT80" s="41"/>
      <c r="BU80" s="41"/>
      <c r="BV80" s="41"/>
      <c r="BW80" s="41"/>
      <c r="BX80" s="41"/>
      <c r="BY80" s="41"/>
      <c r="BZ80" s="41"/>
      <c r="CA80" s="41"/>
      <c r="CB80" s="41"/>
      <c r="CC80" s="41"/>
      <c r="CD80" s="41"/>
      <c r="CE80" s="41"/>
      <c r="CF80" s="41"/>
      <c r="CG80" s="41"/>
      <c r="CH80" s="41"/>
      <c r="CI80" s="41"/>
      <c r="CJ80" s="41"/>
      <c r="CK80" s="41"/>
      <c r="CL80" s="41"/>
      <c r="CM80" s="41"/>
      <c r="CN80" s="41"/>
      <c r="CO80" s="41"/>
      <c r="CP80" s="41"/>
      <c r="CQ80" s="41"/>
      <c r="CR80" s="41"/>
      <c r="CS80" s="41"/>
      <c r="CT80" s="213"/>
      <c r="CU80" s="119"/>
    </row>
    <row r="81" spans="1:102" s="106" customFormat="1">
      <c r="A81" s="43"/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41"/>
      <c r="AP81" s="41"/>
      <c r="AQ81" s="41"/>
      <c r="AR81" s="41"/>
      <c r="AS81" s="41"/>
      <c r="AT81" s="41"/>
      <c r="AU81" s="41"/>
      <c r="AV81" s="41"/>
      <c r="AW81" s="41"/>
      <c r="AX81" s="41"/>
      <c r="AY81" s="41"/>
      <c r="AZ81" s="41"/>
      <c r="BA81" s="41"/>
      <c r="BB81" s="41"/>
      <c r="BC81" s="41"/>
      <c r="BD81" s="41"/>
      <c r="BE81" s="41"/>
      <c r="BF81" s="41"/>
      <c r="BG81" s="41"/>
      <c r="BH81" s="41"/>
      <c r="BI81" s="41"/>
      <c r="BJ81" s="41"/>
      <c r="BK81" s="41"/>
      <c r="BL81" s="41"/>
      <c r="BM81" s="41"/>
      <c r="BN81" s="41"/>
      <c r="BO81" s="41"/>
      <c r="BP81" s="41"/>
      <c r="BQ81" s="41"/>
      <c r="BR81" s="41"/>
      <c r="BS81" s="41"/>
      <c r="BT81" s="41"/>
      <c r="BU81" s="41"/>
      <c r="BV81" s="41"/>
      <c r="BW81" s="41"/>
      <c r="BX81" s="41"/>
      <c r="BY81" s="41"/>
      <c r="BZ81" s="41"/>
      <c r="CA81" s="41"/>
      <c r="CB81" s="41"/>
      <c r="CC81" s="41"/>
      <c r="CD81" s="41"/>
      <c r="CE81" s="41"/>
      <c r="CF81" s="41"/>
      <c r="CG81" s="41"/>
      <c r="CH81" s="41"/>
      <c r="CI81" s="41"/>
      <c r="CJ81" s="41"/>
      <c r="CK81" s="41"/>
      <c r="CL81" s="41"/>
      <c r="CM81" s="41"/>
      <c r="CN81" s="41"/>
      <c r="CO81" s="41"/>
      <c r="CP81" s="41"/>
      <c r="CQ81" s="41"/>
      <c r="CR81" s="41"/>
      <c r="CS81" s="41"/>
      <c r="CT81" s="41"/>
      <c r="CU81" s="119"/>
      <c r="CV81" s="5"/>
      <c r="CX81" s="118"/>
    </row>
    <row r="82" spans="1:102" ht="15.75" thickBot="1">
      <c r="A82" s="96" t="s">
        <v>9</v>
      </c>
      <c r="B82" s="97"/>
      <c r="C82" s="97"/>
      <c r="D82" s="97"/>
      <c r="E82" s="97"/>
      <c r="F82" s="97"/>
      <c r="G82" s="97"/>
      <c r="H82" s="97"/>
      <c r="I82" s="97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117"/>
      <c r="CV82" s="125"/>
      <c r="CX82" s="198"/>
    </row>
    <row r="83" spans="1:102" ht="15.75" thickBot="1">
      <c r="A83" s="46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17"/>
      <c r="CX83" s="198"/>
    </row>
    <row r="84" spans="1:102">
      <c r="A84" s="170" t="s">
        <v>53</v>
      </c>
      <c r="B84" s="176">
        <f>SUM(B85:B87)</f>
        <v>0</v>
      </c>
      <c r="C84" s="177">
        <f t="shared" ref="C84:BN84" si="70">SUM(C85:C87)</f>
        <v>0</v>
      </c>
      <c r="D84" s="177">
        <f t="shared" si="70"/>
        <v>0</v>
      </c>
      <c r="E84" s="177">
        <f t="shared" si="70"/>
        <v>0</v>
      </c>
      <c r="F84" s="177">
        <f t="shared" si="70"/>
        <v>0</v>
      </c>
      <c r="G84" s="177">
        <f t="shared" si="70"/>
        <v>0</v>
      </c>
      <c r="H84" s="177">
        <f t="shared" si="70"/>
        <v>0</v>
      </c>
      <c r="I84" s="177">
        <f t="shared" si="70"/>
        <v>0</v>
      </c>
      <c r="J84" s="177">
        <f t="shared" si="70"/>
        <v>0</v>
      </c>
      <c r="K84" s="177">
        <f t="shared" si="70"/>
        <v>0</v>
      </c>
      <c r="L84" s="177">
        <f t="shared" si="70"/>
        <v>0</v>
      </c>
      <c r="M84" s="177">
        <f t="shared" si="70"/>
        <v>0</v>
      </c>
      <c r="N84" s="177">
        <f t="shared" si="70"/>
        <v>0</v>
      </c>
      <c r="O84" s="177">
        <f t="shared" si="70"/>
        <v>0</v>
      </c>
      <c r="P84" s="177">
        <f t="shared" si="70"/>
        <v>0</v>
      </c>
      <c r="Q84" s="177">
        <f t="shared" si="70"/>
        <v>0</v>
      </c>
      <c r="R84" s="177">
        <f t="shared" si="70"/>
        <v>0</v>
      </c>
      <c r="S84" s="177">
        <f t="shared" si="70"/>
        <v>0</v>
      </c>
      <c r="T84" s="177">
        <f t="shared" si="70"/>
        <v>0</v>
      </c>
      <c r="U84" s="177">
        <f t="shared" si="70"/>
        <v>0</v>
      </c>
      <c r="V84" s="177">
        <f t="shared" si="70"/>
        <v>0</v>
      </c>
      <c r="W84" s="177">
        <f t="shared" si="70"/>
        <v>0</v>
      </c>
      <c r="X84" s="177">
        <f t="shared" si="70"/>
        <v>0</v>
      </c>
      <c r="Y84" s="177">
        <f t="shared" si="70"/>
        <v>0</v>
      </c>
      <c r="Z84" s="177">
        <f t="shared" si="70"/>
        <v>0</v>
      </c>
      <c r="AA84" s="177">
        <f t="shared" si="70"/>
        <v>0</v>
      </c>
      <c r="AB84" s="177">
        <f t="shared" si="70"/>
        <v>0</v>
      </c>
      <c r="AC84" s="177">
        <f t="shared" si="70"/>
        <v>0</v>
      </c>
      <c r="AD84" s="177">
        <f t="shared" si="70"/>
        <v>0</v>
      </c>
      <c r="AE84" s="177">
        <f t="shared" si="70"/>
        <v>0</v>
      </c>
      <c r="AF84" s="177">
        <f t="shared" si="70"/>
        <v>0</v>
      </c>
      <c r="AG84" s="177">
        <f t="shared" si="70"/>
        <v>0</v>
      </c>
      <c r="AH84" s="177">
        <f t="shared" si="70"/>
        <v>0</v>
      </c>
      <c r="AI84" s="177">
        <f t="shared" si="70"/>
        <v>0</v>
      </c>
      <c r="AJ84" s="177">
        <f t="shared" si="70"/>
        <v>0</v>
      </c>
      <c r="AK84" s="177">
        <f t="shared" si="70"/>
        <v>0</v>
      </c>
      <c r="AL84" s="177">
        <f t="shared" si="70"/>
        <v>0</v>
      </c>
      <c r="AM84" s="177">
        <f t="shared" si="70"/>
        <v>0</v>
      </c>
      <c r="AN84" s="177">
        <f t="shared" si="70"/>
        <v>0</v>
      </c>
      <c r="AO84" s="177">
        <f t="shared" si="70"/>
        <v>0</v>
      </c>
      <c r="AP84" s="177">
        <f t="shared" si="70"/>
        <v>0</v>
      </c>
      <c r="AQ84" s="177">
        <f t="shared" si="70"/>
        <v>0</v>
      </c>
      <c r="AR84" s="177">
        <f t="shared" si="70"/>
        <v>0</v>
      </c>
      <c r="AS84" s="177">
        <f t="shared" si="70"/>
        <v>0</v>
      </c>
      <c r="AT84" s="177">
        <f t="shared" si="70"/>
        <v>0</v>
      </c>
      <c r="AU84" s="177">
        <f t="shared" si="70"/>
        <v>0</v>
      </c>
      <c r="AV84" s="177">
        <f t="shared" si="70"/>
        <v>0</v>
      </c>
      <c r="AW84" s="177">
        <f t="shared" si="70"/>
        <v>0</v>
      </c>
      <c r="AX84" s="177">
        <f t="shared" si="70"/>
        <v>0</v>
      </c>
      <c r="AY84" s="177">
        <f t="shared" si="70"/>
        <v>0</v>
      </c>
      <c r="AZ84" s="177">
        <f t="shared" si="70"/>
        <v>0</v>
      </c>
      <c r="BA84" s="177">
        <f t="shared" si="70"/>
        <v>0</v>
      </c>
      <c r="BB84" s="177">
        <f t="shared" si="70"/>
        <v>0</v>
      </c>
      <c r="BC84" s="177">
        <f t="shared" si="70"/>
        <v>0</v>
      </c>
      <c r="BD84" s="177">
        <f t="shared" si="70"/>
        <v>0</v>
      </c>
      <c r="BE84" s="177">
        <f t="shared" si="70"/>
        <v>0</v>
      </c>
      <c r="BF84" s="177">
        <f t="shared" si="70"/>
        <v>0</v>
      </c>
      <c r="BG84" s="177">
        <f t="shared" si="70"/>
        <v>0</v>
      </c>
      <c r="BH84" s="177">
        <f t="shared" si="70"/>
        <v>0</v>
      </c>
      <c r="BI84" s="177">
        <f t="shared" si="70"/>
        <v>0</v>
      </c>
      <c r="BJ84" s="177">
        <f t="shared" si="70"/>
        <v>0</v>
      </c>
      <c r="BK84" s="177">
        <f t="shared" si="70"/>
        <v>0</v>
      </c>
      <c r="BL84" s="177">
        <f t="shared" si="70"/>
        <v>0</v>
      </c>
      <c r="BM84" s="177">
        <f t="shared" si="70"/>
        <v>0</v>
      </c>
      <c r="BN84" s="177">
        <f t="shared" si="70"/>
        <v>0</v>
      </c>
      <c r="BO84" s="177">
        <f t="shared" ref="BO84:CS84" si="71">SUM(BO85:BO87)</f>
        <v>0</v>
      </c>
      <c r="BP84" s="177">
        <f t="shared" si="71"/>
        <v>0</v>
      </c>
      <c r="BQ84" s="177">
        <f t="shared" si="71"/>
        <v>0</v>
      </c>
      <c r="BR84" s="177">
        <f t="shared" si="71"/>
        <v>0</v>
      </c>
      <c r="BS84" s="177">
        <f t="shared" si="71"/>
        <v>0</v>
      </c>
      <c r="BT84" s="177">
        <f t="shared" si="71"/>
        <v>0</v>
      </c>
      <c r="BU84" s="177">
        <f t="shared" si="71"/>
        <v>0</v>
      </c>
      <c r="BV84" s="177">
        <f t="shared" si="71"/>
        <v>0</v>
      </c>
      <c r="BW84" s="177">
        <f t="shared" si="71"/>
        <v>0</v>
      </c>
      <c r="BX84" s="177">
        <f t="shared" si="71"/>
        <v>0</v>
      </c>
      <c r="BY84" s="177">
        <f t="shared" si="71"/>
        <v>0</v>
      </c>
      <c r="BZ84" s="177">
        <f t="shared" si="71"/>
        <v>0</v>
      </c>
      <c r="CA84" s="177">
        <f t="shared" si="71"/>
        <v>0</v>
      </c>
      <c r="CB84" s="177">
        <f t="shared" si="71"/>
        <v>0</v>
      </c>
      <c r="CC84" s="177">
        <f t="shared" si="71"/>
        <v>0</v>
      </c>
      <c r="CD84" s="177">
        <f t="shared" si="71"/>
        <v>0</v>
      </c>
      <c r="CE84" s="177">
        <f t="shared" si="71"/>
        <v>0</v>
      </c>
      <c r="CF84" s="177">
        <f t="shared" si="71"/>
        <v>0</v>
      </c>
      <c r="CG84" s="177">
        <f t="shared" si="71"/>
        <v>0</v>
      </c>
      <c r="CH84" s="177">
        <f t="shared" si="71"/>
        <v>0</v>
      </c>
      <c r="CI84" s="177">
        <f t="shared" si="71"/>
        <v>24.4</v>
      </c>
      <c r="CJ84" s="177">
        <f t="shared" si="71"/>
        <v>40.269999999999996</v>
      </c>
      <c r="CK84" s="177">
        <f>SUM(CK85:CK87)</f>
        <v>49</v>
      </c>
      <c r="CL84" s="177">
        <f t="shared" si="71"/>
        <v>0</v>
      </c>
      <c r="CM84" s="177">
        <f t="shared" si="71"/>
        <v>0</v>
      </c>
      <c r="CN84" s="177">
        <f t="shared" si="71"/>
        <v>0</v>
      </c>
      <c r="CO84" s="177">
        <f t="shared" si="71"/>
        <v>0</v>
      </c>
      <c r="CP84" s="177">
        <f t="shared" si="71"/>
        <v>0</v>
      </c>
      <c r="CQ84" s="177">
        <f t="shared" si="71"/>
        <v>0</v>
      </c>
      <c r="CR84" s="177">
        <f t="shared" si="71"/>
        <v>0</v>
      </c>
      <c r="CS84" s="178">
        <f t="shared" si="71"/>
        <v>0</v>
      </c>
      <c r="CT84" s="174">
        <f>SUM(B84:CS84)</f>
        <v>113.66999999999999</v>
      </c>
      <c r="CU84" s="117"/>
      <c r="CW84" s="225">
        <f>CU84*(24)/(96*1000)</f>
        <v>0</v>
      </c>
    </row>
    <row r="85" spans="1:102">
      <c r="A85" s="22" t="s">
        <v>54</v>
      </c>
      <c r="B85" s="33" cm="1">
        <f t="array" ref="B85:CS85">[8]Sheet2!$B$9:$CS$9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72">
        <v>0</v>
      </c>
      <c r="CT85" s="175">
        <f>SUM(B85:CS85)</f>
        <v>0</v>
      </c>
      <c r="CU85" s="119"/>
    </row>
    <row r="86" spans="1:102">
      <c r="A86" s="22" t="s">
        <v>55</v>
      </c>
      <c r="B86" s="33" cm="1">
        <f t="array" ref="B86:CS86">[9]Sheet2!$B$9:$CS$9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24.4</v>
      </c>
      <c r="CJ86" s="1">
        <v>40.269999999999996</v>
      </c>
      <c r="CK86" s="1">
        <v>49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72">
        <v>0</v>
      </c>
      <c r="CT86" s="175">
        <f t="shared" ref="CT86:CT87" si="72">SUM(B86:CS86)</f>
        <v>113.66999999999999</v>
      </c>
      <c r="CU86" s="119"/>
    </row>
    <row r="87" spans="1:102">
      <c r="A87" s="22" t="s">
        <v>56</v>
      </c>
      <c r="B87" s="33" cm="1">
        <f t="array" ref="B87:CS87">[10]Sheet2!$B$9:$CS$9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72">
        <v>0</v>
      </c>
      <c r="CT87" s="175">
        <f t="shared" si="72"/>
        <v>0</v>
      </c>
      <c r="CU87" s="119"/>
    </row>
    <row r="88" spans="1:102">
      <c r="A88" s="171" t="s">
        <v>57</v>
      </c>
      <c r="B88" s="179">
        <f>SUM(B89:B90)</f>
        <v>0</v>
      </c>
      <c r="C88" s="179">
        <f t="shared" ref="C88:BN88" si="73">SUM(C89:C90)</f>
        <v>0</v>
      </c>
      <c r="D88" s="179">
        <f t="shared" si="73"/>
        <v>0</v>
      </c>
      <c r="E88" s="179">
        <f t="shared" si="73"/>
        <v>0</v>
      </c>
      <c r="F88" s="179">
        <f t="shared" si="73"/>
        <v>0</v>
      </c>
      <c r="G88" s="179">
        <f t="shared" si="73"/>
        <v>0</v>
      </c>
      <c r="H88" s="179">
        <f t="shared" si="73"/>
        <v>0</v>
      </c>
      <c r="I88" s="179">
        <f t="shared" si="73"/>
        <v>0</v>
      </c>
      <c r="J88" s="179">
        <f t="shared" si="73"/>
        <v>0</v>
      </c>
      <c r="K88" s="179">
        <f t="shared" si="73"/>
        <v>0</v>
      </c>
      <c r="L88" s="179">
        <f t="shared" si="73"/>
        <v>0</v>
      </c>
      <c r="M88" s="179">
        <f t="shared" si="73"/>
        <v>0</v>
      </c>
      <c r="N88" s="179">
        <f t="shared" si="73"/>
        <v>0</v>
      </c>
      <c r="O88" s="179">
        <f t="shared" si="73"/>
        <v>0</v>
      </c>
      <c r="P88" s="179">
        <f t="shared" si="73"/>
        <v>0</v>
      </c>
      <c r="Q88" s="179">
        <f t="shared" si="73"/>
        <v>0</v>
      </c>
      <c r="R88" s="179">
        <f t="shared" si="73"/>
        <v>0</v>
      </c>
      <c r="S88" s="179">
        <f t="shared" si="73"/>
        <v>0</v>
      </c>
      <c r="T88" s="179">
        <f t="shared" si="73"/>
        <v>0</v>
      </c>
      <c r="U88" s="179">
        <f t="shared" si="73"/>
        <v>0</v>
      </c>
      <c r="V88" s="179">
        <f t="shared" si="73"/>
        <v>0</v>
      </c>
      <c r="W88" s="179">
        <f t="shared" si="73"/>
        <v>0</v>
      </c>
      <c r="X88" s="179">
        <f t="shared" si="73"/>
        <v>0</v>
      </c>
      <c r="Y88" s="179">
        <f t="shared" si="73"/>
        <v>0</v>
      </c>
      <c r="Z88" s="179">
        <f t="shared" si="73"/>
        <v>0</v>
      </c>
      <c r="AA88" s="179">
        <f t="shared" si="73"/>
        <v>0</v>
      </c>
      <c r="AB88" s="179">
        <f t="shared" si="73"/>
        <v>2.8E-3</v>
      </c>
      <c r="AC88" s="179">
        <f t="shared" si="73"/>
        <v>0.51457999999999993</v>
      </c>
      <c r="AD88" s="179">
        <f t="shared" si="73"/>
        <v>3.0263032000000001</v>
      </c>
      <c r="AE88" s="179">
        <f t="shared" si="73"/>
        <v>6.1177371999999997</v>
      </c>
      <c r="AF88" s="179">
        <f t="shared" si="73"/>
        <v>9.7520974999999996</v>
      </c>
      <c r="AG88" s="179">
        <f t="shared" si="73"/>
        <v>17.148252599999999</v>
      </c>
      <c r="AH88" s="179">
        <f t="shared" si="73"/>
        <v>23.197521000000002</v>
      </c>
      <c r="AI88" s="179">
        <f t="shared" si="73"/>
        <v>26.226936999999996</v>
      </c>
      <c r="AJ88" s="179">
        <f t="shared" si="73"/>
        <v>32.828858000000004</v>
      </c>
      <c r="AK88" s="179">
        <f t="shared" si="73"/>
        <v>40.447854000000007</v>
      </c>
      <c r="AL88" s="179">
        <f t="shared" si="73"/>
        <v>46.638963999999994</v>
      </c>
      <c r="AM88" s="179">
        <f t="shared" si="73"/>
        <v>50.855463999999998</v>
      </c>
      <c r="AN88" s="179">
        <f t="shared" si="73"/>
        <v>55.282340999999995</v>
      </c>
      <c r="AO88" s="179">
        <f t="shared" si="73"/>
        <v>51.746424999999988</v>
      </c>
      <c r="AP88" s="179">
        <f t="shared" si="73"/>
        <v>57.172462000000003</v>
      </c>
      <c r="AQ88" s="179">
        <f t="shared" si="73"/>
        <v>62.364956999999997</v>
      </c>
      <c r="AR88" s="179">
        <f t="shared" si="73"/>
        <v>70.553049000000001</v>
      </c>
      <c r="AS88" s="179">
        <f t="shared" si="73"/>
        <v>74.012082000000007</v>
      </c>
      <c r="AT88" s="179">
        <f t="shared" si="73"/>
        <v>83.981001000000006</v>
      </c>
      <c r="AU88" s="179">
        <f t="shared" si="73"/>
        <v>85.177746999999982</v>
      </c>
      <c r="AV88" s="179">
        <f t="shared" si="73"/>
        <v>79.146601999999987</v>
      </c>
      <c r="AW88" s="179">
        <f t="shared" si="73"/>
        <v>83.889319</v>
      </c>
      <c r="AX88" s="179">
        <f t="shared" si="73"/>
        <v>82.115353000000013</v>
      </c>
      <c r="AY88" s="179">
        <f t="shared" si="73"/>
        <v>86.005874999999989</v>
      </c>
      <c r="AZ88" s="179">
        <f t="shared" si="73"/>
        <v>83.28567799999999</v>
      </c>
      <c r="BA88" s="179">
        <f t="shared" si="73"/>
        <v>85.136804999999995</v>
      </c>
      <c r="BB88" s="179">
        <f t="shared" si="73"/>
        <v>79.595052999999993</v>
      </c>
      <c r="BC88" s="179">
        <f t="shared" si="73"/>
        <v>82.596308000000008</v>
      </c>
      <c r="BD88" s="179">
        <f t="shared" si="73"/>
        <v>78.93422799999999</v>
      </c>
      <c r="BE88" s="179">
        <f t="shared" si="73"/>
        <v>82.050639000000004</v>
      </c>
      <c r="BF88" s="179">
        <f t="shared" si="73"/>
        <v>89.820144999999997</v>
      </c>
      <c r="BG88" s="179">
        <f t="shared" si="73"/>
        <v>79.345179000000002</v>
      </c>
      <c r="BH88" s="179">
        <f t="shared" si="73"/>
        <v>71.869793999999985</v>
      </c>
      <c r="BI88" s="179">
        <f t="shared" si="73"/>
        <v>69.530850000000015</v>
      </c>
      <c r="BJ88" s="179">
        <f t="shared" si="73"/>
        <v>63.785516999999992</v>
      </c>
      <c r="BK88" s="179">
        <f t="shared" si="73"/>
        <v>66.488118999999998</v>
      </c>
      <c r="BL88" s="179">
        <f t="shared" si="73"/>
        <v>59.361068000000003</v>
      </c>
      <c r="BM88" s="179">
        <f t="shared" si="73"/>
        <v>47.061940999999997</v>
      </c>
      <c r="BN88" s="179">
        <f t="shared" si="73"/>
        <v>42.755225000000003</v>
      </c>
      <c r="BO88" s="179">
        <f t="shared" ref="BO88:CS88" si="74">SUM(BO89:BO90)</f>
        <v>38.127978999999996</v>
      </c>
      <c r="BP88" s="179">
        <f t="shared" si="74"/>
        <v>27.019818000000004</v>
      </c>
      <c r="BQ88" s="179">
        <f t="shared" si="74"/>
        <v>17.372736100000001</v>
      </c>
      <c r="BR88" s="179">
        <f t="shared" si="74"/>
        <v>8.5072793999999998</v>
      </c>
      <c r="BS88" s="179">
        <f t="shared" si="74"/>
        <v>3.9382006000000005</v>
      </c>
      <c r="BT88" s="179">
        <f t="shared" si="74"/>
        <v>1.1060075200000001</v>
      </c>
      <c r="BU88" s="179">
        <f t="shared" si="74"/>
        <v>2.5000000000000001E-2</v>
      </c>
      <c r="BV88" s="179">
        <f t="shared" si="74"/>
        <v>0</v>
      </c>
      <c r="BW88" s="179">
        <f t="shared" si="74"/>
        <v>0</v>
      </c>
      <c r="BX88" s="179">
        <f t="shared" si="74"/>
        <v>0</v>
      </c>
      <c r="BY88" s="179">
        <f t="shared" si="74"/>
        <v>0</v>
      </c>
      <c r="BZ88" s="179">
        <f t="shared" si="74"/>
        <v>0</v>
      </c>
      <c r="CA88" s="179">
        <f t="shared" si="74"/>
        <v>0</v>
      </c>
      <c r="CB88" s="179">
        <f t="shared" si="74"/>
        <v>0</v>
      </c>
      <c r="CC88" s="179">
        <f t="shared" si="74"/>
        <v>0</v>
      </c>
      <c r="CD88" s="179">
        <f t="shared" si="74"/>
        <v>0</v>
      </c>
      <c r="CE88" s="179">
        <f t="shared" si="74"/>
        <v>0</v>
      </c>
      <c r="CF88" s="179">
        <f t="shared" si="74"/>
        <v>0</v>
      </c>
      <c r="CG88" s="179">
        <f t="shared" si="74"/>
        <v>0</v>
      </c>
      <c r="CH88" s="179">
        <f t="shared" si="74"/>
        <v>0</v>
      </c>
      <c r="CI88" s="179">
        <f t="shared" si="74"/>
        <v>0</v>
      </c>
      <c r="CJ88" s="179">
        <f t="shared" si="74"/>
        <v>0</v>
      </c>
      <c r="CK88" s="179">
        <f t="shared" si="74"/>
        <v>0</v>
      </c>
      <c r="CL88" s="179">
        <f t="shared" si="74"/>
        <v>0</v>
      </c>
      <c r="CM88" s="179">
        <f t="shared" si="74"/>
        <v>0</v>
      </c>
      <c r="CN88" s="179">
        <f t="shared" si="74"/>
        <v>0</v>
      </c>
      <c r="CO88" s="179">
        <f t="shared" si="74"/>
        <v>0</v>
      </c>
      <c r="CP88" s="179">
        <f t="shared" si="74"/>
        <v>0</v>
      </c>
      <c r="CQ88" s="179">
        <f t="shared" si="74"/>
        <v>0</v>
      </c>
      <c r="CR88" s="179">
        <f t="shared" si="74"/>
        <v>0</v>
      </c>
      <c r="CS88" s="179">
        <f t="shared" si="74"/>
        <v>0</v>
      </c>
      <c r="CT88" s="174">
        <f>SUM(B88:CS88)</f>
        <v>2305.9181511199999</v>
      </c>
      <c r="CU88" s="117"/>
      <c r="CW88" s="225">
        <f>CU88*(24)/(96*1000)</f>
        <v>0</v>
      </c>
    </row>
    <row r="89" spans="1:102">
      <c r="A89" s="274" t="s">
        <v>71</v>
      </c>
      <c r="B89" s="180">
        <f>[11]Consol_Captive!B11/1000</f>
        <v>0</v>
      </c>
      <c r="C89" s="180">
        <f>[11]Consol_Captive!C11/1000</f>
        <v>0</v>
      </c>
      <c r="D89" s="180">
        <f>[11]Consol_Captive!D11/1000</f>
        <v>0</v>
      </c>
      <c r="E89" s="180">
        <f>[11]Consol_Captive!E11/1000</f>
        <v>0</v>
      </c>
      <c r="F89" s="180">
        <f>[11]Consol_Captive!F11/1000</f>
        <v>0</v>
      </c>
      <c r="G89" s="180">
        <f>[11]Consol_Captive!G11/1000</f>
        <v>0</v>
      </c>
      <c r="H89" s="180">
        <f>[11]Consol_Captive!H11/1000</f>
        <v>0</v>
      </c>
      <c r="I89" s="180">
        <f>[11]Consol_Captive!I11/1000</f>
        <v>0</v>
      </c>
      <c r="J89" s="180">
        <f>[11]Consol_Captive!J11/1000</f>
        <v>0</v>
      </c>
      <c r="K89" s="180">
        <f>[11]Consol_Captive!K11/1000</f>
        <v>0</v>
      </c>
      <c r="L89" s="180">
        <f>[11]Consol_Captive!L11/1000</f>
        <v>0</v>
      </c>
      <c r="M89" s="180">
        <f>[11]Consol_Captive!M11/1000</f>
        <v>0</v>
      </c>
      <c r="N89" s="180">
        <f>[11]Consol_Captive!N11/1000</f>
        <v>0</v>
      </c>
      <c r="O89" s="180">
        <f>[11]Consol_Captive!O11/1000</f>
        <v>0</v>
      </c>
      <c r="P89" s="180">
        <f>[11]Consol_Captive!P11/1000</f>
        <v>0</v>
      </c>
      <c r="Q89" s="180">
        <f>[11]Consol_Captive!Q11/1000</f>
        <v>0</v>
      </c>
      <c r="R89" s="180">
        <f>[11]Consol_Captive!R11/1000</f>
        <v>0</v>
      </c>
      <c r="S89" s="180">
        <f>[11]Consol_Captive!S11/1000</f>
        <v>0</v>
      </c>
      <c r="T89" s="180">
        <f>[11]Consol_Captive!T11/1000</f>
        <v>0</v>
      </c>
      <c r="U89" s="180">
        <f>[11]Consol_Captive!U11/1000</f>
        <v>0</v>
      </c>
      <c r="V89" s="180">
        <f>[11]Consol_Captive!V11/1000</f>
        <v>0</v>
      </c>
      <c r="W89" s="180">
        <f>[11]Consol_Captive!W11/1000</f>
        <v>0</v>
      </c>
      <c r="X89" s="180">
        <f>[11]Consol_Captive!X11/1000</f>
        <v>0</v>
      </c>
      <c r="Y89" s="180">
        <f>[11]Consol_Captive!Y11/1000</f>
        <v>0</v>
      </c>
      <c r="Z89" s="180">
        <f>[11]Consol_Captive!Z11/1000</f>
        <v>0</v>
      </c>
      <c r="AA89" s="180">
        <f>[11]Consol_Captive!AA11/1000</f>
        <v>0</v>
      </c>
      <c r="AB89" s="180">
        <f>[11]Consol_Captive!AB11/1000</f>
        <v>2.8E-3</v>
      </c>
      <c r="AC89" s="180">
        <f>[11]Consol_Captive!AC11/1000</f>
        <v>0.51457999999999993</v>
      </c>
      <c r="AD89" s="180">
        <f>[11]Consol_Captive!AD11/1000</f>
        <v>2.9633031999999999</v>
      </c>
      <c r="AE89" s="180">
        <f>[11]Consol_Captive!AE11/1000</f>
        <v>5.9392372</v>
      </c>
      <c r="AF89" s="180">
        <f>[11]Consol_Captive!AF11/1000</f>
        <v>9.4820975000000001</v>
      </c>
      <c r="AG89" s="180">
        <f>[11]Consol_Captive!AG11/1000</f>
        <v>16.464252599999998</v>
      </c>
      <c r="AH89" s="180">
        <f>[11]Consol_Captive!AH11/1000</f>
        <v>22.078521000000002</v>
      </c>
      <c r="AI89" s="180">
        <f>[11]Consol_Captive!AI11/1000</f>
        <v>24.836436999999997</v>
      </c>
      <c r="AJ89" s="180">
        <f>[11]Consol_Captive!AJ11/1000</f>
        <v>30.914858000000002</v>
      </c>
      <c r="AK89" s="180">
        <f>[11]Consol_Captive!AK11/1000</f>
        <v>38.037354000000008</v>
      </c>
      <c r="AL89" s="180">
        <f>[11]Consol_Captive!AL11/1000</f>
        <v>44.640963999999997</v>
      </c>
      <c r="AM89" s="180">
        <f>[11]Consol_Captive!AM11/1000</f>
        <v>47.855463999999998</v>
      </c>
      <c r="AN89" s="180">
        <f>[11]Consol_Captive!AN11/1000</f>
        <v>52.013840999999992</v>
      </c>
      <c r="AO89" s="180">
        <f>[11]Consol_Captive!AO11/1000</f>
        <v>48.866424999999985</v>
      </c>
      <c r="AP89" s="180">
        <f>[11]Consol_Captive!AP11/1000</f>
        <v>53.422462000000003</v>
      </c>
      <c r="AQ89" s="180">
        <f>[11]Consol_Captive!AQ11/1000</f>
        <v>58.542956999999994</v>
      </c>
      <c r="AR89" s="180">
        <f>[11]Consol_Captive!AR11/1000</f>
        <v>66.821049000000002</v>
      </c>
      <c r="AS89" s="180">
        <f>[11]Consol_Captive!AS11/1000</f>
        <v>70.134582000000009</v>
      </c>
      <c r="AT89" s="180">
        <f>[11]Consol_Captive!AT11/1000</f>
        <v>80.510001000000003</v>
      </c>
      <c r="AU89" s="180">
        <f>[11]Consol_Captive!AU11/1000</f>
        <v>82.366746999999989</v>
      </c>
      <c r="AV89" s="180">
        <f>[11]Consol_Captive!AV11/1000</f>
        <v>76.272601999999992</v>
      </c>
      <c r="AW89" s="180">
        <f>[11]Consol_Captive!AW11/1000</f>
        <v>80.848819000000006</v>
      </c>
      <c r="AX89" s="180">
        <f>[11]Consol_Captive!AX11/1000</f>
        <v>79.560853000000009</v>
      </c>
      <c r="AY89" s="180">
        <f>[11]Consol_Captive!AY11/1000</f>
        <v>81.892874999999989</v>
      </c>
      <c r="AZ89" s="180">
        <f>[11]Consol_Captive!AZ11/1000</f>
        <v>79.256677999999994</v>
      </c>
      <c r="BA89" s="180">
        <f>[11]Consol_Captive!BA11/1000</f>
        <v>81.136304999999993</v>
      </c>
      <c r="BB89" s="180">
        <f>[11]Consol_Captive!BB11/1000</f>
        <v>76.703052999999997</v>
      </c>
      <c r="BC89" s="180">
        <f>[11]Consol_Captive!BC11/1000</f>
        <v>79.774808000000007</v>
      </c>
      <c r="BD89" s="180">
        <f>[11]Consol_Captive!BD11/1000</f>
        <v>76.640727999999996</v>
      </c>
      <c r="BE89" s="180">
        <f>[11]Consol_Captive!BE11/1000</f>
        <v>79.883139</v>
      </c>
      <c r="BF89" s="180">
        <f>[11]Consol_Captive!BF11/1000</f>
        <v>86.688144999999992</v>
      </c>
      <c r="BG89" s="180">
        <f>[11]Consol_Captive!BG11/1000</f>
        <v>77.731178999999997</v>
      </c>
      <c r="BH89" s="180">
        <f>[11]Consol_Captive!BH11/1000</f>
        <v>69.38579399999999</v>
      </c>
      <c r="BI89" s="180">
        <f>[11]Consol_Captive!BI11/1000</f>
        <v>66.991350000000011</v>
      </c>
      <c r="BJ89" s="180">
        <f>[11]Consol_Captive!BJ11/1000</f>
        <v>61.48301699999999</v>
      </c>
      <c r="BK89" s="180">
        <f>[11]Consol_Captive!BK11/1000</f>
        <v>64.481118999999993</v>
      </c>
      <c r="BL89" s="180">
        <f>[11]Consol_Captive!BL11/1000</f>
        <v>58.015568000000002</v>
      </c>
      <c r="BM89" s="180">
        <f>[11]Consol_Captive!BM11/1000</f>
        <v>45.428440999999999</v>
      </c>
      <c r="BN89" s="180">
        <f>[11]Consol_Captive!BN11/1000</f>
        <v>41.181725</v>
      </c>
      <c r="BO89" s="180">
        <f>[11]Consol_Captive!BO11/1000</f>
        <v>37.091479</v>
      </c>
      <c r="BP89" s="180">
        <f>[11]Consol_Captive!BP11/1000</f>
        <v>26.418318000000003</v>
      </c>
      <c r="BQ89" s="180">
        <f>[11]Consol_Captive!BQ11/1000</f>
        <v>16.8732361</v>
      </c>
      <c r="BR89" s="180">
        <f>[11]Consol_Captive!BR11/1000</f>
        <v>8.0917794000000001</v>
      </c>
      <c r="BS89" s="180">
        <f>[11]Consol_Captive!BS11/1000</f>
        <v>3.7552006000000007</v>
      </c>
      <c r="BT89" s="180">
        <f>[11]Consol_Captive!BT11/1000</f>
        <v>1.0280075200000001</v>
      </c>
      <c r="BU89" s="180">
        <f>[11]Consol_Captive!BU11/1000</f>
        <v>2.35E-2</v>
      </c>
      <c r="BV89" s="180">
        <f>[11]Consol_Captive!BV11/1000</f>
        <v>0</v>
      </c>
      <c r="BW89" s="180">
        <f>[11]Consol_Captive!BW11/1000</f>
        <v>0</v>
      </c>
      <c r="BX89" s="180">
        <f>[11]Consol_Captive!BX11/1000</f>
        <v>0</v>
      </c>
      <c r="BY89" s="180">
        <f>[11]Consol_Captive!BY11/1000</f>
        <v>0</v>
      </c>
      <c r="BZ89" s="180">
        <f>[11]Consol_Captive!BZ11/1000</f>
        <v>0</v>
      </c>
      <c r="CA89" s="180">
        <f>[11]Consol_Captive!CA11/1000</f>
        <v>0</v>
      </c>
      <c r="CB89" s="180">
        <f>[11]Consol_Captive!CB11/1000</f>
        <v>0</v>
      </c>
      <c r="CC89" s="180">
        <f>[11]Consol_Captive!CC11/1000</f>
        <v>0</v>
      </c>
      <c r="CD89" s="180">
        <f>[11]Consol_Captive!CD11/1000</f>
        <v>0</v>
      </c>
      <c r="CE89" s="180">
        <f>[11]Consol_Captive!CE11/1000</f>
        <v>0</v>
      </c>
      <c r="CF89" s="180">
        <f>[11]Consol_Captive!CF11/1000</f>
        <v>0</v>
      </c>
      <c r="CG89" s="180">
        <f>[11]Consol_Captive!CG11/1000</f>
        <v>0</v>
      </c>
      <c r="CH89" s="180">
        <f>[11]Consol_Captive!CH11/1000</f>
        <v>0</v>
      </c>
      <c r="CI89" s="180">
        <f>[11]Consol_Captive!CI11/1000</f>
        <v>0</v>
      </c>
      <c r="CJ89" s="180">
        <f>[11]Consol_Captive!CJ11/1000</f>
        <v>0</v>
      </c>
      <c r="CK89" s="180">
        <f>[11]Consol_Captive!CK11/1000</f>
        <v>0</v>
      </c>
      <c r="CL89" s="180">
        <f>[11]Consol_Captive!CL11/1000</f>
        <v>0</v>
      </c>
      <c r="CM89" s="180">
        <f>[11]Consol_Captive!CM11/1000</f>
        <v>0</v>
      </c>
      <c r="CN89" s="180">
        <f>[11]Consol_Captive!CN11/1000</f>
        <v>0</v>
      </c>
      <c r="CO89" s="180">
        <f>[11]Consol_Captive!CO11/1000</f>
        <v>0</v>
      </c>
      <c r="CP89" s="180">
        <f>[11]Consol_Captive!CP11/1000</f>
        <v>0</v>
      </c>
      <c r="CQ89" s="180">
        <f>[11]Consol_Captive!CQ11/1000</f>
        <v>0</v>
      </c>
      <c r="CR89" s="180">
        <f>[11]Consol_Captive!CR11/1000</f>
        <v>0</v>
      </c>
      <c r="CS89" s="180">
        <f>[11]Consol_Captive!CS11/1000</f>
        <v>0</v>
      </c>
      <c r="CT89" s="226">
        <f t="shared" ref="CT89:CT92" si="75">SUM(B89:CS89)</f>
        <v>2213.0456511200005</v>
      </c>
      <c r="CU89" s="227"/>
    </row>
    <row r="90" spans="1:102">
      <c r="A90" s="22" t="s">
        <v>75</v>
      </c>
      <c r="B90" s="180">
        <f>[11]Consol_TP!B11/1000</f>
        <v>0</v>
      </c>
      <c r="C90" s="180">
        <f>[11]Consol_TP!C11/1000</f>
        <v>0</v>
      </c>
      <c r="D90" s="180">
        <f>[11]Consol_TP!D11/1000</f>
        <v>0</v>
      </c>
      <c r="E90" s="180">
        <f>[11]Consol_TP!E11/1000</f>
        <v>0</v>
      </c>
      <c r="F90" s="180">
        <f>[11]Consol_TP!F11/1000</f>
        <v>0</v>
      </c>
      <c r="G90" s="180">
        <f>[11]Consol_TP!G11/1000</f>
        <v>0</v>
      </c>
      <c r="H90" s="180">
        <f>[11]Consol_TP!H11/1000</f>
        <v>0</v>
      </c>
      <c r="I90" s="180">
        <f>[11]Consol_TP!I11/1000</f>
        <v>0</v>
      </c>
      <c r="J90" s="180">
        <f>[11]Consol_TP!J11/1000</f>
        <v>0</v>
      </c>
      <c r="K90" s="180">
        <f>[11]Consol_TP!K11/1000</f>
        <v>0</v>
      </c>
      <c r="L90" s="180">
        <f>[11]Consol_TP!L11/1000</f>
        <v>0</v>
      </c>
      <c r="M90" s="180">
        <f>[11]Consol_TP!M11/1000</f>
        <v>0</v>
      </c>
      <c r="N90" s="180">
        <f>[11]Consol_TP!N11/1000</f>
        <v>0</v>
      </c>
      <c r="O90" s="180">
        <f>[11]Consol_TP!O11/1000</f>
        <v>0</v>
      </c>
      <c r="P90" s="180">
        <f>[11]Consol_TP!P11/1000</f>
        <v>0</v>
      </c>
      <c r="Q90" s="180">
        <f>[11]Consol_TP!Q11/1000</f>
        <v>0</v>
      </c>
      <c r="R90" s="180">
        <f>[11]Consol_TP!R11/1000</f>
        <v>0</v>
      </c>
      <c r="S90" s="180">
        <f>[11]Consol_TP!S11/1000</f>
        <v>0</v>
      </c>
      <c r="T90" s="180">
        <f>[11]Consol_TP!T11/1000</f>
        <v>0</v>
      </c>
      <c r="U90" s="180">
        <f>[11]Consol_TP!U11/1000</f>
        <v>0</v>
      </c>
      <c r="V90" s="180">
        <f>[11]Consol_TP!V11/1000</f>
        <v>0</v>
      </c>
      <c r="W90" s="180">
        <f>[11]Consol_TP!W11/1000</f>
        <v>0</v>
      </c>
      <c r="X90" s="180">
        <f>[11]Consol_TP!X11/1000</f>
        <v>0</v>
      </c>
      <c r="Y90" s="180">
        <f>[11]Consol_TP!Y11/1000</f>
        <v>0</v>
      </c>
      <c r="Z90" s="180">
        <f>[11]Consol_TP!Z11/1000</f>
        <v>0</v>
      </c>
      <c r="AA90" s="180">
        <f>[11]Consol_TP!AA11/1000</f>
        <v>0</v>
      </c>
      <c r="AB90" s="180">
        <f>[11]Consol_TP!AB11/1000</f>
        <v>0</v>
      </c>
      <c r="AC90" s="180">
        <f>[11]Consol_TP!AC11/1000</f>
        <v>0</v>
      </c>
      <c r="AD90" s="180">
        <f>[11]Consol_TP!AD11/1000</f>
        <v>6.3E-2</v>
      </c>
      <c r="AE90" s="180">
        <f>[11]Consol_TP!AE11/1000</f>
        <v>0.17849999999999999</v>
      </c>
      <c r="AF90" s="180">
        <f>[11]Consol_TP!AF11/1000</f>
        <v>0.27</v>
      </c>
      <c r="AG90" s="180">
        <f>[11]Consol_TP!AG11/1000</f>
        <v>0.68400000000000005</v>
      </c>
      <c r="AH90" s="180">
        <f>[11]Consol_TP!AH11/1000</f>
        <v>1.119</v>
      </c>
      <c r="AI90" s="180">
        <f>[11]Consol_TP!AI11/1000</f>
        <v>1.3905000000000001</v>
      </c>
      <c r="AJ90" s="180">
        <f>[11]Consol_TP!AJ11/1000</f>
        <v>1.9139999999999999</v>
      </c>
      <c r="AK90" s="180">
        <f>[11]Consol_TP!AK11/1000</f>
        <v>2.4104999999999999</v>
      </c>
      <c r="AL90" s="180">
        <f>[11]Consol_TP!AL11/1000</f>
        <v>1.998</v>
      </c>
      <c r="AM90" s="180">
        <f>[11]Consol_TP!AM11/1000</f>
        <v>3</v>
      </c>
      <c r="AN90" s="180">
        <f>[11]Consol_TP!AN11/1000</f>
        <v>3.2685</v>
      </c>
      <c r="AO90" s="180">
        <f>[11]Consol_TP!AO11/1000</f>
        <v>2.88</v>
      </c>
      <c r="AP90" s="180">
        <f>[11]Consol_TP!AP11/1000</f>
        <v>3.75</v>
      </c>
      <c r="AQ90" s="180">
        <f>[11]Consol_TP!AQ11/1000</f>
        <v>3.8220000000000001</v>
      </c>
      <c r="AR90" s="180">
        <f>[11]Consol_TP!AR11/1000</f>
        <v>3.7320000000000002</v>
      </c>
      <c r="AS90" s="180">
        <f>[11]Consol_TP!AS11/1000</f>
        <v>3.8774999999999999</v>
      </c>
      <c r="AT90" s="180">
        <f>[11]Consol_TP!AT11/1000</f>
        <v>3.4710000000000001</v>
      </c>
      <c r="AU90" s="180">
        <f>[11]Consol_TP!AU11/1000</f>
        <v>2.8109999999999999</v>
      </c>
      <c r="AV90" s="180">
        <f>[11]Consol_TP!AV11/1000</f>
        <v>2.8740000000000001</v>
      </c>
      <c r="AW90" s="180">
        <f>[11]Consol_TP!AW11/1000</f>
        <v>3.0405000000000002</v>
      </c>
      <c r="AX90" s="180">
        <f>[11]Consol_TP!AX11/1000</f>
        <v>2.5545</v>
      </c>
      <c r="AY90" s="180">
        <f>[11]Consol_TP!AY11/1000</f>
        <v>4.1130000000000004</v>
      </c>
      <c r="AZ90" s="180">
        <f>[11]Consol_TP!AZ11/1000</f>
        <v>4.0289999999999999</v>
      </c>
      <c r="BA90" s="180">
        <f>[11]Consol_TP!BA11/1000</f>
        <v>4.0004999999999997</v>
      </c>
      <c r="BB90" s="180">
        <f>[11]Consol_TP!BB11/1000</f>
        <v>2.8919999999999999</v>
      </c>
      <c r="BC90" s="180">
        <f>[11]Consol_TP!BC11/1000</f>
        <v>2.8214999999999999</v>
      </c>
      <c r="BD90" s="180">
        <f>[11]Consol_TP!BD11/1000</f>
        <v>2.2934999999999999</v>
      </c>
      <c r="BE90" s="180">
        <f>[11]Consol_TP!BE11/1000</f>
        <v>2.1675</v>
      </c>
      <c r="BF90" s="180">
        <f>[11]Consol_TP!BF11/1000</f>
        <v>3.1320000000000001</v>
      </c>
      <c r="BG90" s="180">
        <f>[11]Consol_TP!BG11/1000</f>
        <v>1.6140000000000001</v>
      </c>
      <c r="BH90" s="180">
        <f>[11]Consol_TP!BH11/1000</f>
        <v>2.484</v>
      </c>
      <c r="BI90" s="180">
        <f>[11]Consol_TP!BI11/1000</f>
        <v>2.5394999999999999</v>
      </c>
      <c r="BJ90" s="180">
        <f>[11]Consol_TP!BJ11/1000</f>
        <v>2.3025000000000002</v>
      </c>
      <c r="BK90" s="180">
        <f>[11]Consol_TP!BK11/1000</f>
        <v>2.0070000000000001</v>
      </c>
      <c r="BL90" s="180">
        <f>[11]Consol_TP!BL11/1000</f>
        <v>1.3454999999999999</v>
      </c>
      <c r="BM90" s="180">
        <f>[11]Consol_TP!BM11/1000</f>
        <v>1.6335</v>
      </c>
      <c r="BN90" s="180">
        <f>[11]Consol_TP!BN11/1000</f>
        <v>1.5734999999999999</v>
      </c>
      <c r="BO90" s="180">
        <f>[11]Consol_TP!BO11/1000</f>
        <v>1.0365</v>
      </c>
      <c r="BP90" s="180">
        <f>[11]Consol_TP!BP11/1000</f>
        <v>0.60150000000000003</v>
      </c>
      <c r="BQ90" s="180">
        <f>[11]Consol_TP!BQ11/1000</f>
        <v>0.4995</v>
      </c>
      <c r="BR90" s="180">
        <f>[11]Consol_TP!BR11/1000</f>
        <v>0.41549999999999998</v>
      </c>
      <c r="BS90" s="180">
        <f>[11]Consol_TP!BS11/1000</f>
        <v>0.183</v>
      </c>
      <c r="BT90" s="180">
        <f>[11]Consol_TP!BT11/1000</f>
        <v>7.8E-2</v>
      </c>
      <c r="BU90" s="180">
        <f>[11]Consol_TP!BU11/1000</f>
        <v>1.5E-3</v>
      </c>
      <c r="BV90" s="180">
        <f>[11]Consol_TP!BV11/1000</f>
        <v>0</v>
      </c>
      <c r="BW90" s="180">
        <f>[11]Consol_TP!BW11/1000</f>
        <v>0</v>
      </c>
      <c r="BX90" s="180">
        <f>[11]Consol_TP!BX11/1000</f>
        <v>0</v>
      </c>
      <c r="BY90" s="180">
        <f>[11]Consol_TP!BY11/1000</f>
        <v>0</v>
      </c>
      <c r="BZ90" s="180">
        <f>[11]Consol_TP!BZ11/1000</f>
        <v>0</v>
      </c>
      <c r="CA90" s="180">
        <f>[11]Consol_TP!CA11/1000</f>
        <v>0</v>
      </c>
      <c r="CB90" s="180">
        <f>[11]Consol_TP!CB11/1000</f>
        <v>0</v>
      </c>
      <c r="CC90" s="180">
        <f>[11]Consol_TP!CC11/1000</f>
        <v>0</v>
      </c>
      <c r="CD90" s="180">
        <f>[11]Consol_TP!CD11/1000</f>
        <v>0</v>
      </c>
      <c r="CE90" s="180">
        <f>[11]Consol_TP!CE11/1000</f>
        <v>0</v>
      </c>
      <c r="CF90" s="180">
        <f>[11]Consol_TP!CF11/1000</f>
        <v>0</v>
      </c>
      <c r="CG90" s="180">
        <f>[11]Consol_TP!CG11/1000</f>
        <v>0</v>
      </c>
      <c r="CH90" s="180">
        <f>[11]Consol_TP!CH11/1000</f>
        <v>0</v>
      </c>
      <c r="CI90" s="180">
        <f>[11]Consol_TP!CI11/1000</f>
        <v>0</v>
      </c>
      <c r="CJ90" s="180">
        <f>[11]Consol_TP!CJ11/1000</f>
        <v>0</v>
      </c>
      <c r="CK90" s="180">
        <f>[11]Consol_TP!CK11/1000</f>
        <v>0</v>
      </c>
      <c r="CL90" s="180">
        <f>[11]Consol_TP!CL11/1000</f>
        <v>0</v>
      </c>
      <c r="CM90" s="180">
        <f>[11]Consol_TP!CM11/1000</f>
        <v>0</v>
      </c>
      <c r="CN90" s="180">
        <f>[11]Consol_TP!CN11/1000</f>
        <v>0</v>
      </c>
      <c r="CO90" s="180">
        <f>[11]Consol_TP!CO11/1000</f>
        <v>0</v>
      </c>
      <c r="CP90" s="180">
        <f>[11]Consol_TP!CP11/1000</f>
        <v>0</v>
      </c>
      <c r="CQ90" s="180">
        <f>[11]Consol_TP!CQ11/1000</f>
        <v>0</v>
      </c>
      <c r="CR90" s="180">
        <f>[11]Consol_TP!CR11/1000</f>
        <v>0</v>
      </c>
      <c r="CS90" s="180">
        <f>[11]Consol_TP!CS11/1000</f>
        <v>0</v>
      </c>
      <c r="CT90" s="226">
        <f t="shared" si="75"/>
        <v>92.872499999999988</v>
      </c>
      <c r="CU90" s="227"/>
    </row>
    <row r="91" spans="1:102">
      <c r="A91" s="172" t="s">
        <v>58</v>
      </c>
      <c r="B91" s="181">
        <f t="shared" ref="B91:AG91" si="76">SUM(B84,B88)</f>
        <v>0</v>
      </c>
      <c r="C91" s="98">
        <f t="shared" si="76"/>
        <v>0</v>
      </c>
      <c r="D91" s="98">
        <f t="shared" si="76"/>
        <v>0</v>
      </c>
      <c r="E91" s="98">
        <f t="shared" si="76"/>
        <v>0</v>
      </c>
      <c r="F91" s="98">
        <f t="shared" si="76"/>
        <v>0</v>
      </c>
      <c r="G91" s="98">
        <f t="shared" si="76"/>
        <v>0</v>
      </c>
      <c r="H91" s="98">
        <f t="shared" si="76"/>
        <v>0</v>
      </c>
      <c r="I91" s="98">
        <f t="shared" si="76"/>
        <v>0</v>
      </c>
      <c r="J91" s="98">
        <f t="shared" si="76"/>
        <v>0</v>
      </c>
      <c r="K91" s="98">
        <f t="shared" si="76"/>
        <v>0</v>
      </c>
      <c r="L91" s="98">
        <f t="shared" si="76"/>
        <v>0</v>
      </c>
      <c r="M91" s="98">
        <f t="shared" si="76"/>
        <v>0</v>
      </c>
      <c r="N91" s="98">
        <f t="shared" si="76"/>
        <v>0</v>
      </c>
      <c r="O91" s="98">
        <f t="shared" si="76"/>
        <v>0</v>
      </c>
      <c r="P91" s="98">
        <f t="shared" si="76"/>
        <v>0</v>
      </c>
      <c r="Q91" s="98">
        <f t="shared" si="76"/>
        <v>0</v>
      </c>
      <c r="R91" s="98">
        <f t="shared" si="76"/>
        <v>0</v>
      </c>
      <c r="S91" s="98">
        <f t="shared" si="76"/>
        <v>0</v>
      </c>
      <c r="T91" s="98">
        <f t="shared" si="76"/>
        <v>0</v>
      </c>
      <c r="U91" s="98">
        <f t="shared" si="76"/>
        <v>0</v>
      </c>
      <c r="V91" s="98">
        <f t="shared" si="76"/>
        <v>0</v>
      </c>
      <c r="W91" s="98">
        <f t="shared" si="76"/>
        <v>0</v>
      </c>
      <c r="X91" s="98">
        <f t="shared" si="76"/>
        <v>0</v>
      </c>
      <c r="Y91" s="98">
        <f t="shared" si="76"/>
        <v>0</v>
      </c>
      <c r="Z91" s="98">
        <f t="shared" si="76"/>
        <v>0</v>
      </c>
      <c r="AA91" s="98">
        <f t="shared" si="76"/>
        <v>0</v>
      </c>
      <c r="AB91" s="98">
        <f t="shared" si="76"/>
        <v>2.8E-3</v>
      </c>
      <c r="AC91" s="98">
        <f t="shared" si="76"/>
        <v>0.51457999999999993</v>
      </c>
      <c r="AD91" s="98">
        <f t="shared" si="76"/>
        <v>3.0263032000000001</v>
      </c>
      <c r="AE91" s="98">
        <f t="shared" si="76"/>
        <v>6.1177371999999997</v>
      </c>
      <c r="AF91" s="98">
        <f t="shared" si="76"/>
        <v>9.7520974999999996</v>
      </c>
      <c r="AG91" s="98">
        <f t="shared" si="76"/>
        <v>17.148252599999999</v>
      </c>
      <c r="AH91" s="98">
        <f t="shared" ref="AH91:BM91" si="77">SUM(AH84,AH88)</f>
        <v>23.197521000000002</v>
      </c>
      <c r="AI91" s="98">
        <f t="shared" si="77"/>
        <v>26.226936999999996</v>
      </c>
      <c r="AJ91" s="98">
        <f t="shared" si="77"/>
        <v>32.828858000000004</v>
      </c>
      <c r="AK91" s="98">
        <f t="shared" si="77"/>
        <v>40.447854000000007</v>
      </c>
      <c r="AL91" s="98">
        <f t="shared" si="77"/>
        <v>46.638963999999994</v>
      </c>
      <c r="AM91" s="98">
        <f t="shared" si="77"/>
        <v>50.855463999999998</v>
      </c>
      <c r="AN91" s="98">
        <f t="shared" si="77"/>
        <v>55.282340999999995</v>
      </c>
      <c r="AO91" s="98">
        <f t="shared" si="77"/>
        <v>51.746424999999988</v>
      </c>
      <c r="AP91" s="98">
        <f t="shared" si="77"/>
        <v>57.172462000000003</v>
      </c>
      <c r="AQ91" s="98">
        <f t="shared" si="77"/>
        <v>62.364956999999997</v>
      </c>
      <c r="AR91" s="98">
        <f t="shared" si="77"/>
        <v>70.553049000000001</v>
      </c>
      <c r="AS91" s="98">
        <f t="shared" si="77"/>
        <v>74.012082000000007</v>
      </c>
      <c r="AT91" s="98">
        <f t="shared" si="77"/>
        <v>83.981001000000006</v>
      </c>
      <c r="AU91" s="98">
        <f t="shared" si="77"/>
        <v>85.177746999999982</v>
      </c>
      <c r="AV91" s="98">
        <f t="shared" si="77"/>
        <v>79.146601999999987</v>
      </c>
      <c r="AW91" s="98">
        <f t="shared" si="77"/>
        <v>83.889319</v>
      </c>
      <c r="AX91" s="98">
        <f t="shared" si="77"/>
        <v>82.115353000000013</v>
      </c>
      <c r="AY91" s="98">
        <f t="shared" si="77"/>
        <v>86.005874999999989</v>
      </c>
      <c r="AZ91" s="98">
        <f t="shared" si="77"/>
        <v>83.28567799999999</v>
      </c>
      <c r="BA91" s="98">
        <f t="shared" si="77"/>
        <v>85.136804999999995</v>
      </c>
      <c r="BB91" s="98">
        <f t="shared" si="77"/>
        <v>79.595052999999993</v>
      </c>
      <c r="BC91" s="98">
        <f t="shared" si="77"/>
        <v>82.596308000000008</v>
      </c>
      <c r="BD91" s="98">
        <f t="shared" si="77"/>
        <v>78.93422799999999</v>
      </c>
      <c r="BE91" s="98">
        <f t="shared" si="77"/>
        <v>82.050639000000004</v>
      </c>
      <c r="BF91" s="98">
        <f t="shared" si="77"/>
        <v>89.820144999999997</v>
      </c>
      <c r="BG91" s="98">
        <f t="shared" si="77"/>
        <v>79.345179000000002</v>
      </c>
      <c r="BH91" s="98">
        <f t="shared" si="77"/>
        <v>71.869793999999985</v>
      </c>
      <c r="BI91" s="98">
        <f t="shared" si="77"/>
        <v>69.530850000000015</v>
      </c>
      <c r="BJ91" s="98">
        <f t="shared" si="77"/>
        <v>63.785516999999992</v>
      </c>
      <c r="BK91" s="98">
        <f t="shared" si="77"/>
        <v>66.488118999999998</v>
      </c>
      <c r="BL91" s="98">
        <f t="shared" si="77"/>
        <v>59.361068000000003</v>
      </c>
      <c r="BM91" s="98">
        <f t="shared" si="77"/>
        <v>47.061940999999997</v>
      </c>
      <c r="BN91" s="98">
        <f t="shared" ref="BN91:CS91" si="78">SUM(BN84,BN88)</f>
        <v>42.755225000000003</v>
      </c>
      <c r="BO91" s="98">
        <f t="shared" si="78"/>
        <v>38.127978999999996</v>
      </c>
      <c r="BP91" s="98">
        <f t="shared" si="78"/>
        <v>27.019818000000004</v>
      </c>
      <c r="BQ91" s="98">
        <f t="shared" si="78"/>
        <v>17.372736100000001</v>
      </c>
      <c r="BR91" s="98">
        <f t="shared" si="78"/>
        <v>8.5072793999999998</v>
      </c>
      <c r="BS91" s="98">
        <f t="shared" si="78"/>
        <v>3.9382006000000005</v>
      </c>
      <c r="BT91" s="98">
        <f t="shared" si="78"/>
        <v>1.1060075200000001</v>
      </c>
      <c r="BU91" s="98">
        <f t="shared" si="78"/>
        <v>2.5000000000000001E-2</v>
      </c>
      <c r="BV91" s="98">
        <f t="shared" si="78"/>
        <v>0</v>
      </c>
      <c r="BW91" s="98">
        <f t="shared" si="78"/>
        <v>0</v>
      </c>
      <c r="BX91" s="98">
        <f t="shared" si="78"/>
        <v>0</v>
      </c>
      <c r="BY91" s="98">
        <f t="shared" si="78"/>
        <v>0</v>
      </c>
      <c r="BZ91" s="98">
        <f t="shared" si="78"/>
        <v>0</v>
      </c>
      <c r="CA91" s="98">
        <f t="shared" si="78"/>
        <v>0</v>
      </c>
      <c r="CB91" s="98">
        <f t="shared" si="78"/>
        <v>0</v>
      </c>
      <c r="CC91" s="98">
        <f t="shared" si="78"/>
        <v>0</v>
      </c>
      <c r="CD91" s="98">
        <f t="shared" si="78"/>
        <v>0</v>
      </c>
      <c r="CE91" s="98">
        <f t="shared" si="78"/>
        <v>0</v>
      </c>
      <c r="CF91" s="98">
        <f t="shared" si="78"/>
        <v>0</v>
      </c>
      <c r="CG91" s="98">
        <f t="shared" si="78"/>
        <v>0</v>
      </c>
      <c r="CH91" s="98">
        <f t="shared" si="78"/>
        <v>0</v>
      </c>
      <c r="CI91" s="98">
        <f t="shared" si="78"/>
        <v>24.4</v>
      </c>
      <c r="CJ91" s="98">
        <f t="shared" si="78"/>
        <v>40.269999999999996</v>
      </c>
      <c r="CK91" s="98">
        <f t="shared" si="78"/>
        <v>49</v>
      </c>
      <c r="CL91" s="98">
        <f t="shared" si="78"/>
        <v>0</v>
      </c>
      <c r="CM91" s="98">
        <f t="shared" si="78"/>
        <v>0</v>
      </c>
      <c r="CN91" s="98">
        <f t="shared" si="78"/>
        <v>0</v>
      </c>
      <c r="CO91" s="98">
        <f t="shared" si="78"/>
        <v>0</v>
      </c>
      <c r="CP91" s="98">
        <f t="shared" si="78"/>
        <v>0</v>
      </c>
      <c r="CQ91" s="98">
        <f t="shared" si="78"/>
        <v>0</v>
      </c>
      <c r="CR91" s="98">
        <f t="shared" si="78"/>
        <v>0</v>
      </c>
      <c r="CS91" s="182">
        <f t="shared" si="78"/>
        <v>0</v>
      </c>
      <c r="CT91" s="174">
        <f t="shared" si="75"/>
        <v>2419.58815112</v>
      </c>
      <c r="CU91" s="117"/>
      <c r="CV91" s="125"/>
      <c r="CX91" s="198"/>
    </row>
    <row r="92" spans="1:102">
      <c r="A92" s="171" t="s">
        <v>18</v>
      </c>
      <c r="B92" s="181">
        <f>SUM(B93:B95)</f>
        <v>32.4</v>
      </c>
      <c r="C92" s="181">
        <f t="shared" ref="C92:BN92" si="79">SUM(C93:C95)</f>
        <v>32.4</v>
      </c>
      <c r="D92" s="181">
        <f t="shared" si="79"/>
        <v>32.4</v>
      </c>
      <c r="E92" s="181">
        <f t="shared" si="79"/>
        <v>32.4</v>
      </c>
      <c r="F92" s="181">
        <f t="shared" si="79"/>
        <v>32.4</v>
      </c>
      <c r="G92" s="181">
        <f t="shared" si="79"/>
        <v>32.4</v>
      </c>
      <c r="H92" s="181">
        <f t="shared" si="79"/>
        <v>32.4</v>
      </c>
      <c r="I92" s="181">
        <f t="shared" si="79"/>
        <v>32.4</v>
      </c>
      <c r="J92" s="181">
        <f t="shared" si="79"/>
        <v>32.4</v>
      </c>
      <c r="K92" s="181">
        <f t="shared" si="79"/>
        <v>32.4</v>
      </c>
      <c r="L92" s="181">
        <f t="shared" si="79"/>
        <v>32.4</v>
      </c>
      <c r="M92" s="181">
        <f t="shared" si="79"/>
        <v>32.4</v>
      </c>
      <c r="N92" s="181">
        <f t="shared" si="79"/>
        <v>32.4</v>
      </c>
      <c r="O92" s="181">
        <f t="shared" si="79"/>
        <v>32.4</v>
      </c>
      <c r="P92" s="181">
        <f t="shared" si="79"/>
        <v>32.4</v>
      </c>
      <c r="Q92" s="181">
        <f t="shared" si="79"/>
        <v>32.4</v>
      </c>
      <c r="R92" s="181">
        <f t="shared" si="79"/>
        <v>32.4</v>
      </c>
      <c r="S92" s="181">
        <f t="shared" si="79"/>
        <v>32.4</v>
      </c>
      <c r="T92" s="181">
        <f t="shared" si="79"/>
        <v>32.4</v>
      </c>
      <c r="U92" s="181">
        <f t="shared" si="79"/>
        <v>32.4</v>
      </c>
      <c r="V92" s="181">
        <f t="shared" si="79"/>
        <v>32.4</v>
      </c>
      <c r="W92" s="181">
        <f t="shared" si="79"/>
        <v>32.4</v>
      </c>
      <c r="X92" s="181">
        <f t="shared" si="79"/>
        <v>32.4</v>
      </c>
      <c r="Y92" s="181">
        <f t="shared" si="79"/>
        <v>32.4</v>
      </c>
      <c r="Z92" s="181">
        <f t="shared" si="79"/>
        <v>32.4</v>
      </c>
      <c r="AA92" s="181">
        <f t="shared" si="79"/>
        <v>32.4</v>
      </c>
      <c r="AB92" s="181">
        <f t="shared" si="79"/>
        <v>32.4</v>
      </c>
      <c r="AC92" s="181">
        <f t="shared" si="79"/>
        <v>32.4</v>
      </c>
      <c r="AD92" s="181">
        <f t="shared" si="79"/>
        <v>32.4</v>
      </c>
      <c r="AE92" s="181">
        <f t="shared" si="79"/>
        <v>32.4</v>
      </c>
      <c r="AF92" s="181">
        <f t="shared" si="79"/>
        <v>32.4</v>
      </c>
      <c r="AG92" s="181">
        <f t="shared" si="79"/>
        <v>32.4</v>
      </c>
      <c r="AH92" s="181">
        <f t="shared" si="79"/>
        <v>32.4</v>
      </c>
      <c r="AI92" s="181">
        <f t="shared" si="79"/>
        <v>32.4</v>
      </c>
      <c r="AJ92" s="181">
        <f t="shared" si="79"/>
        <v>32.4</v>
      </c>
      <c r="AK92" s="181">
        <f t="shared" si="79"/>
        <v>32.4</v>
      </c>
      <c r="AL92" s="181">
        <f t="shared" si="79"/>
        <v>32.4</v>
      </c>
      <c r="AM92" s="181">
        <f t="shared" si="79"/>
        <v>32.4</v>
      </c>
      <c r="AN92" s="181">
        <f t="shared" si="79"/>
        <v>32.4</v>
      </c>
      <c r="AO92" s="181">
        <f t="shared" si="79"/>
        <v>32.4</v>
      </c>
      <c r="AP92" s="181">
        <f t="shared" si="79"/>
        <v>32.4</v>
      </c>
      <c r="AQ92" s="181">
        <f t="shared" si="79"/>
        <v>32.4</v>
      </c>
      <c r="AR92" s="181">
        <f t="shared" si="79"/>
        <v>32.4</v>
      </c>
      <c r="AS92" s="181">
        <f t="shared" si="79"/>
        <v>32.4</v>
      </c>
      <c r="AT92" s="181">
        <f t="shared" si="79"/>
        <v>32.4</v>
      </c>
      <c r="AU92" s="181">
        <f t="shared" si="79"/>
        <v>32.4</v>
      </c>
      <c r="AV92" s="181">
        <f t="shared" si="79"/>
        <v>32.4</v>
      </c>
      <c r="AW92" s="181">
        <f t="shared" si="79"/>
        <v>32.4</v>
      </c>
      <c r="AX92" s="181">
        <f t="shared" si="79"/>
        <v>32.4</v>
      </c>
      <c r="AY92" s="181">
        <f t="shared" si="79"/>
        <v>32.4</v>
      </c>
      <c r="AZ92" s="181">
        <f t="shared" si="79"/>
        <v>32.4</v>
      </c>
      <c r="BA92" s="181">
        <f t="shared" si="79"/>
        <v>32.4</v>
      </c>
      <c r="BB92" s="181">
        <f t="shared" si="79"/>
        <v>32.4</v>
      </c>
      <c r="BC92" s="181">
        <f t="shared" si="79"/>
        <v>32.4</v>
      </c>
      <c r="BD92" s="181">
        <f t="shared" si="79"/>
        <v>32.4</v>
      </c>
      <c r="BE92" s="181">
        <f t="shared" si="79"/>
        <v>32.4</v>
      </c>
      <c r="BF92" s="181">
        <f t="shared" si="79"/>
        <v>32.4</v>
      </c>
      <c r="BG92" s="181">
        <f t="shared" si="79"/>
        <v>32.4</v>
      </c>
      <c r="BH92" s="181">
        <f t="shared" si="79"/>
        <v>32.4</v>
      </c>
      <c r="BI92" s="181">
        <f t="shared" si="79"/>
        <v>32.4</v>
      </c>
      <c r="BJ92" s="181">
        <f t="shared" si="79"/>
        <v>32.4</v>
      </c>
      <c r="BK92" s="181">
        <f t="shared" si="79"/>
        <v>32.4</v>
      </c>
      <c r="BL92" s="181">
        <f t="shared" si="79"/>
        <v>32.4</v>
      </c>
      <c r="BM92" s="181">
        <f t="shared" si="79"/>
        <v>32.4</v>
      </c>
      <c r="BN92" s="181">
        <f t="shared" si="79"/>
        <v>32.4</v>
      </c>
      <c r="BO92" s="181">
        <f t="shared" ref="BO92:CS92" si="80">SUM(BO93:BO95)</f>
        <v>32.4</v>
      </c>
      <c r="BP92" s="181">
        <f t="shared" si="80"/>
        <v>32.4</v>
      </c>
      <c r="BQ92" s="181">
        <f t="shared" si="80"/>
        <v>32.4</v>
      </c>
      <c r="BR92" s="181">
        <f t="shared" si="80"/>
        <v>32.4</v>
      </c>
      <c r="BS92" s="181">
        <f t="shared" si="80"/>
        <v>32.4</v>
      </c>
      <c r="BT92" s="181">
        <f t="shared" si="80"/>
        <v>32.4</v>
      </c>
      <c r="BU92" s="181">
        <f t="shared" si="80"/>
        <v>32.4</v>
      </c>
      <c r="BV92" s="181">
        <f t="shared" si="80"/>
        <v>32.4</v>
      </c>
      <c r="BW92" s="181">
        <f t="shared" si="80"/>
        <v>32.4</v>
      </c>
      <c r="BX92" s="181">
        <f t="shared" si="80"/>
        <v>32.4</v>
      </c>
      <c r="BY92" s="181">
        <f t="shared" si="80"/>
        <v>32.4</v>
      </c>
      <c r="BZ92" s="181">
        <f t="shared" si="80"/>
        <v>32.4</v>
      </c>
      <c r="CA92" s="181">
        <f t="shared" si="80"/>
        <v>32.4</v>
      </c>
      <c r="CB92" s="181">
        <f t="shared" si="80"/>
        <v>32.4</v>
      </c>
      <c r="CC92" s="181">
        <f t="shared" si="80"/>
        <v>32.4</v>
      </c>
      <c r="CD92" s="181">
        <f t="shared" si="80"/>
        <v>32.4</v>
      </c>
      <c r="CE92" s="181">
        <f t="shared" si="80"/>
        <v>32.4</v>
      </c>
      <c r="CF92" s="181">
        <f t="shared" si="80"/>
        <v>32.4</v>
      </c>
      <c r="CG92" s="181">
        <f t="shared" si="80"/>
        <v>32.4</v>
      </c>
      <c r="CH92" s="181">
        <f t="shared" si="80"/>
        <v>32.4</v>
      </c>
      <c r="CI92" s="181">
        <f t="shared" si="80"/>
        <v>32.4</v>
      </c>
      <c r="CJ92" s="181">
        <f t="shared" si="80"/>
        <v>32.4</v>
      </c>
      <c r="CK92" s="181">
        <f t="shared" si="80"/>
        <v>32.4</v>
      </c>
      <c r="CL92" s="181">
        <f t="shared" si="80"/>
        <v>32.4</v>
      </c>
      <c r="CM92" s="181">
        <f t="shared" si="80"/>
        <v>32.4</v>
      </c>
      <c r="CN92" s="181">
        <f t="shared" si="80"/>
        <v>32.4</v>
      </c>
      <c r="CO92" s="181">
        <f t="shared" si="80"/>
        <v>32.4</v>
      </c>
      <c r="CP92" s="181">
        <f t="shared" si="80"/>
        <v>32.4</v>
      </c>
      <c r="CQ92" s="181">
        <f t="shared" si="80"/>
        <v>32.4</v>
      </c>
      <c r="CR92" s="181">
        <f t="shared" si="80"/>
        <v>32.4</v>
      </c>
      <c r="CS92" s="181">
        <f t="shared" si="80"/>
        <v>32.4</v>
      </c>
      <c r="CT92" s="174">
        <f t="shared" si="75"/>
        <v>3110.4000000000051</v>
      </c>
      <c r="CU92" s="117"/>
      <c r="CW92" s="225">
        <f>CU92*(24)/(96*1000)</f>
        <v>0</v>
      </c>
    </row>
    <row r="93" spans="1:102">
      <c r="A93" s="22" t="s">
        <v>59</v>
      </c>
      <c r="B93" s="31" cm="1">
        <f t="array" ref="B93:CS93">TRANSPOSE('[13]0801'!$F$14:$F$109)</f>
        <v>0.4</v>
      </c>
      <c r="C93" s="32">
        <v>0.4</v>
      </c>
      <c r="D93" s="32">
        <v>0.4</v>
      </c>
      <c r="E93" s="32">
        <v>0.4</v>
      </c>
      <c r="F93" s="32">
        <v>0.4</v>
      </c>
      <c r="G93" s="32">
        <v>0.4</v>
      </c>
      <c r="H93" s="32">
        <v>0.4</v>
      </c>
      <c r="I93" s="32">
        <v>0.4</v>
      </c>
      <c r="J93" s="32">
        <v>0.4</v>
      </c>
      <c r="K93" s="32">
        <v>0.4</v>
      </c>
      <c r="L93" s="32">
        <v>0.4</v>
      </c>
      <c r="M93" s="32">
        <v>0.4</v>
      </c>
      <c r="N93" s="32">
        <v>0.4</v>
      </c>
      <c r="O93" s="32">
        <v>0.4</v>
      </c>
      <c r="P93" s="32">
        <v>0.4</v>
      </c>
      <c r="Q93" s="32">
        <v>0.4</v>
      </c>
      <c r="R93" s="32">
        <v>0.4</v>
      </c>
      <c r="S93" s="32">
        <v>0.4</v>
      </c>
      <c r="T93" s="32">
        <v>0.4</v>
      </c>
      <c r="U93" s="32">
        <v>0.4</v>
      </c>
      <c r="V93" s="32">
        <v>0.4</v>
      </c>
      <c r="W93" s="32">
        <v>0.4</v>
      </c>
      <c r="X93" s="32">
        <v>0.4</v>
      </c>
      <c r="Y93" s="32">
        <v>0.4</v>
      </c>
      <c r="Z93" s="32">
        <v>0.4</v>
      </c>
      <c r="AA93" s="32">
        <v>0.4</v>
      </c>
      <c r="AB93" s="32">
        <v>0.4</v>
      </c>
      <c r="AC93" s="32">
        <v>0.4</v>
      </c>
      <c r="AD93" s="32">
        <v>0.4</v>
      </c>
      <c r="AE93" s="32">
        <v>0.4</v>
      </c>
      <c r="AF93" s="32">
        <v>0.4</v>
      </c>
      <c r="AG93" s="32">
        <v>0.4</v>
      </c>
      <c r="AH93" s="32">
        <v>0.4</v>
      </c>
      <c r="AI93" s="32">
        <v>0.4</v>
      </c>
      <c r="AJ93" s="32">
        <v>0.4</v>
      </c>
      <c r="AK93" s="32">
        <v>0.4</v>
      </c>
      <c r="AL93" s="32">
        <v>0.4</v>
      </c>
      <c r="AM93" s="32">
        <v>0.4</v>
      </c>
      <c r="AN93" s="32">
        <v>0.4</v>
      </c>
      <c r="AO93" s="32">
        <v>0.4</v>
      </c>
      <c r="AP93" s="32">
        <v>0.4</v>
      </c>
      <c r="AQ93" s="32">
        <v>0.4</v>
      </c>
      <c r="AR93" s="32">
        <v>0.4</v>
      </c>
      <c r="AS93" s="32">
        <v>0.4</v>
      </c>
      <c r="AT93" s="32">
        <v>0.4</v>
      </c>
      <c r="AU93" s="32">
        <v>0.4</v>
      </c>
      <c r="AV93" s="32">
        <v>0.4</v>
      </c>
      <c r="AW93" s="32">
        <v>0.4</v>
      </c>
      <c r="AX93" s="32">
        <v>0.4</v>
      </c>
      <c r="AY93" s="32">
        <v>0.4</v>
      </c>
      <c r="AZ93" s="32">
        <v>0.4</v>
      </c>
      <c r="BA93" s="32">
        <v>0.4</v>
      </c>
      <c r="BB93" s="32">
        <v>0.4</v>
      </c>
      <c r="BC93" s="32">
        <v>0.4</v>
      </c>
      <c r="BD93" s="32">
        <v>0.4</v>
      </c>
      <c r="BE93" s="32">
        <v>0.4</v>
      </c>
      <c r="BF93" s="32">
        <v>0.4</v>
      </c>
      <c r="BG93" s="32">
        <v>0.4</v>
      </c>
      <c r="BH93" s="32">
        <v>0.4</v>
      </c>
      <c r="BI93" s="32">
        <v>0.4</v>
      </c>
      <c r="BJ93" s="32">
        <v>0.4</v>
      </c>
      <c r="BK93" s="32">
        <v>0.4</v>
      </c>
      <c r="BL93" s="32">
        <v>0.4</v>
      </c>
      <c r="BM93" s="32">
        <v>0.4</v>
      </c>
      <c r="BN93" s="32">
        <v>0.4</v>
      </c>
      <c r="BO93" s="32">
        <v>0.4</v>
      </c>
      <c r="BP93" s="32">
        <v>0.4</v>
      </c>
      <c r="BQ93" s="32">
        <v>0.4</v>
      </c>
      <c r="BR93" s="32">
        <v>0.4</v>
      </c>
      <c r="BS93" s="32">
        <v>0.4</v>
      </c>
      <c r="BT93" s="32">
        <v>0.4</v>
      </c>
      <c r="BU93" s="32">
        <v>0.4</v>
      </c>
      <c r="BV93" s="32">
        <v>0.4</v>
      </c>
      <c r="BW93" s="32">
        <v>0.4</v>
      </c>
      <c r="BX93" s="32">
        <v>0.4</v>
      </c>
      <c r="BY93" s="32">
        <v>0.4</v>
      </c>
      <c r="BZ93" s="32">
        <v>0.4</v>
      </c>
      <c r="CA93" s="32">
        <v>0.4</v>
      </c>
      <c r="CB93" s="32">
        <v>0.4</v>
      </c>
      <c r="CC93" s="32">
        <v>0.4</v>
      </c>
      <c r="CD93" s="32">
        <v>0.4</v>
      </c>
      <c r="CE93" s="32">
        <v>0.4</v>
      </c>
      <c r="CF93" s="32">
        <v>0.4</v>
      </c>
      <c r="CG93" s="32">
        <v>0.4</v>
      </c>
      <c r="CH93" s="32">
        <v>0.4</v>
      </c>
      <c r="CI93" s="32">
        <v>0.4</v>
      </c>
      <c r="CJ93" s="32">
        <v>0.4</v>
      </c>
      <c r="CK93" s="32">
        <v>0.4</v>
      </c>
      <c r="CL93" s="32">
        <v>0.4</v>
      </c>
      <c r="CM93" s="32">
        <v>0.4</v>
      </c>
      <c r="CN93" s="32">
        <v>0.4</v>
      </c>
      <c r="CO93" s="32">
        <v>0.4</v>
      </c>
      <c r="CP93" s="32">
        <v>0.4</v>
      </c>
      <c r="CQ93" s="32">
        <v>0.4</v>
      </c>
      <c r="CR93" s="32">
        <v>0.4</v>
      </c>
      <c r="CS93" s="71">
        <v>0.4</v>
      </c>
      <c r="CT93" s="175">
        <f t="shared" ref="CT93:CT96" si="81">SUM(B93:CS93)</f>
        <v>38.399999999999928</v>
      </c>
      <c r="CU93" s="119"/>
    </row>
    <row r="94" spans="1:102" ht="15.75" thickBot="1">
      <c r="A94" s="22" t="s">
        <v>60</v>
      </c>
      <c r="B94" s="95">
        <v>0</v>
      </c>
      <c r="C94" s="95">
        <v>0</v>
      </c>
      <c r="D94" s="95">
        <v>0</v>
      </c>
      <c r="E94" s="95">
        <v>0</v>
      </c>
      <c r="F94" s="95">
        <v>0</v>
      </c>
      <c r="G94" s="95">
        <v>0</v>
      </c>
      <c r="H94" s="95">
        <v>0</v>
      </c>
      <c r="I94" s="95">
        <v>0</v>
      </c>
      <c r="J94" s="95">
        <v>0</v>
      </c>
      <c r="K94" s="95">
        <v>0</v>
      </c>
      <c r="L94" s="95">
        <v>0</v>
      </c>
      <c r="M94" s="95">
        <v>0</v>
      </c>
      <c r="N94" s="95">
        <v>0</v>
      </c>
      <c r="O94" s="95">
        <v>0</v>
      </c>
      <c r="P94" s="95">
        <v>0</v>
      </c>
      <c r="Q94" s="95">
        <v>0</v>
      </c>
      <c r="R94" s="95">
        <v>0</v>
      </c>
      <c r="S94" s="95">
        <v>0</v>
      </c>
      <c r="T94" s="95">
        <v>0</v>
      </c>
      <c r="U94" s="95">
        <v>0</v>
      </c>
      <c r="V94" s="95">
        <v>0</v>
      </c>
      <c r="W94" s="95">
        <v>0</v>
      </c>
      <c r="X94" s="95">
        <v>0</v>
      </c>
      <c r="Y94" s="95">
        <v>0</v>
      </c>
      <c r="Z94" s="95">
        <v>0</v>
      </c>
      <c r="AA94" s="95">
        <v>0</v>
      </c>
      <c r="AB94" s="95">
        <v>0</v>
      </c>
      <c r="AC94" s="95">
        <v>0</v>
      </c>
      <c r="AD94" s="95">
        <v>0</v>
      </c>
      <c r="AE94" s="95">
        <v>0</v>
      </c>
      <c r="AF94" s="95">
        <v>0</v>
      </c>
      <c r="AG94" s="95">
        <v>0</v>
      </c>
      <c r="AH94" s="95">
        <v>0</v>
      </c>
      <c r="AI94" s="95">
        <v>0</v>
      </c>
      <c r="AJ94" s="95">
        <v>0</v>
      </c>
      <c r="AK94" s="95">
        <v>0</v>
      </c>
      <c r="AL94" s="95">
        <v>0</v>
      </c>
      <c r="AM94" s="95">
        <v>0</v>
      </c>
      <c r="AN94" s="95">
        <v>0</v>
      </c>
      <c r="AO94" s="95">
        <v>0</v>
      </c>
      <c r="AP94" s="95">
        <v>0</v>
      </c>
      <c r="AQ94" s="95">
        <v>0</v>
      </c>
      <c r="AR94" s="95">
        <v>0</v>
      </c>
      <c r="AS94" s="95">
        <v>0</v>
      </c>
      <c r="AT94" s="95">
        <v>0</v>
      </c>
      <c r="AU94" s="95">
        <v>0</v>
      </c>
      <c r="AV94" s="95">
        <v>0</v>
      </c>
      <c r="AW94" s="95">
        <v>0</v>
      </c>
      <c r="AX94" s="95">
        <v>0</v>
      </c>
      <c r="AY94" s="95">
        <v>0</v>
      </c>
      <c r="AZ94" s="95">
        <v>0</v>
      </c>
      <c r="BA94" s="95">
        <v>0</v>
      </c>
      <c r="BB94" s="95">
        <v>0</v>
      </c>
      <c r="BC94" s="95">
        <v>0</v>
      </c>
      <c r="BD94" s="95">
        <v>0</v>
      </c>
      <c r="BE94" s="95">
        <v>0</v>
      </c>
      <c r="BF94" s="95">
        <v>0</v>
      </c>
      <c r="BG94" s="95">
        <v>0</v>
      </c>
      <c r="BH94" s="95">
        <v>0</v>
      </c>
      <c r="BI94" s="95">
        <v>0</v>
      </c>
      <c r="BJ94" s="95">
        <v>0</v>
      </c>
      <c r="BK94" s="95">
        <v>0</v>
      </c>
      <c r="BL94" s="95">
        <v>0</v>
      </c>
      <c r="BM94" s="95">
        <v>0</v>
      </c>
      <c r="BN94" s="95">
        <v>0</v>
      </c>
      <c r="BO94" s="95">
        <v>0</v>
      </c>
      <c r="BP94" s="95">
        <v>0</v>
      </c>
      <c r="BQ94" s="95">
        <v>0</v>
      </c>
      <c r="BR94" s="95">
        <v>0</v>
      </c>
      <c r="BS94" s="95">
        <v>0</v>
      </c>
      <c r="BT94" s="95">
        <v>0</v>
      </c>
      <c r="BU94" s="95">
        <v>0</v>
      </c>
      <c r="BV94" s="95">
        <v>0</v>
      </c>
      <c r="BW94" s="95">
        <v>0</v>
      </c>
      <c r="BX94" s="95">
        <v>0</v>
      </c>
      <c r="BY94" s="95">
        <v>0</v>
      </c>
      <c r="BZ94" s="95">
        <v>0</v>
      </c>
      <c r="CA94" s="95">
        <v>0</v>
      </c>
      <c r="CB94" s="95">
        <v>0</v>
      </c>
      <c r="CC94" s="95">
        <v>0</v>
      </c>
      <c r="CD94" s="95">
        <v>0</v>
      </c>
      <c r="CE94" s="95">
        <v>0</v>
      </c>
      <c r="CF94" s="95">
        <v>0</v>
      </c>
      <c r="CG94" s="95">
        <v>0</v>
      </c>
      <c r="CH94" s="95">
        <v>0</v>
      </c>
      <c r="CI94" s="95">
        <v>0</v>
      </c>
      <c r="CJ94" s="95">
        <v>0</v>
      </c>
      <c r="CK94" s="95">
        <v>0</v>
      </c>
      <c r="CL94" s="95">
        <v>0</v>
      </c>
      <c r="CM94" s="95">
        <v>0</v>
      </c>
      <c r="CN94" s="95">
        <v>0</v>
      </c>
      <c r="CO94" s="95">
        <v>0</v>
      </c>
      <c r="CP94" s="95">
        <v>0</v>
      </c>
      <c r="CQ94" s="95">
        <v>0</v>
      </c>
      <c r="CR94" s="95">
        <v>0</v>
      </c>
      <c r="CS94" s="95">
        <v>0</v>
      </c>
      <c r="CT94" s="197">
        <f t="shared" si="81"/>
        <v>0</v>
      </c>
      <c r="CU94" s="119">
        <f>SUM('Day (1):Day (30)'!CT93)</f>
        <v>1027.1999999999987</v>
      </c>
    </row>
    <row r="95" spans="1:102" ht="15.75" thickBot="1">
      <c r="A95" s="39" t="s">
        <v>70</v>
      </c>
      <c r="B95" s="228" cm="1">
        <f t="array" ref="B95:CS95">TRANSPOSE('[13]0601'!$E$14:$E$109)</f>
        <v>32</v>
      </c>
      <c r="C95" s="229">
        <v>32</v>
      </c>
      <c r="D95" s="229">
        <v>32</v>
      </c>
      <c r="E95" s="229">
        <v>32</v>
      </c>
      <c r="F95" s="229">
        <v>32</v>
      </c>
      <c r="G95" s="229">
        <v>32</v>
      </c>
      <c r="H95" s="229">
        <v>32</v>
      </c>
      <c r="I95" s="229">
        <v>32</v>
      </c>
      <c r="J95" s="229">
        <v>32</v>
      </c>
      <c r="K95" s="229">
        <v>32</v>
      </c>
      <c r="L95" s="229">
        <v>32</v>
      </c>
      <c r="M95" s="229">
        <v>32</v>
      </c>
      <c r="N95" s="229">
        <v>32</v>
      </c>
      <c r="O95" s="229">
        <v>32</v>
      </c>
      <c r="P95" s="229">
        <v>32</v>
      </c>
      <c r="Q95" s="229">
        <v>32</v>
      </c>
      <c r="R95" s="229">
        <v>32</v>
      </c>
      <c r="S95" s="229">
        <v>32</v>
      </c>
      <c r="T95" s="229">
        <v>32</v>
      </c>
      <c r="U95" s="229">
        <v>32</v>
      </c>
      <c r="V95" s="229">
        <v>32</v>
      </c>
      <c r="W95" s="229">
        <v>32</v>
      </c>
      <c r="X95" s="229">
        <v>32</v>
      </c>
      <c r="Y95" s="229">
        <v>32</v>
      </c>
      <c r="Z95" s="229">
        <v>32</v>
      </c>
      <c r="AA95" s="229">
        <v>32</v>
      </c>
      <c r="AB95" s="229">
        <v>32</v>
      </c>
      <c r="AC95" s="229">
        <v>32</v>
      </c>
      <c r="AD95" s="229">
        <v>32</v>
      </c>
      <c r="AE95" s="229">
        <v>32</v>
      </c>
      <c r="AF95" s="229">
        <v>32</v>
      </c>
      <c r="AG95" s="229">
        <v>32</v>
      </c>
      <c r="AH95" s="229">
        <v>32</v>
      </c>
      <c r="AI95" s="229">
        <v>32</v>
      </c>
      <c r="AJ95" s="229">
        <v>32</v>
      </c>
      <c r="AK95" s="229">
        <v>32</v>
      </c>
      <c r="AL95" s="229">
        <v>32</v>
      </c>
      <c r="AM95" s="229">
        <v>32</v>
      </c>
      <c r="AN95" s="229">
        <v>32</v>
      </c>
      <c r="AO95" s="229">
        <v>32</v>
      </c>
      <c r="AP95" s="229">
        <v>32</v>
      </c>
      <c r="AQ95" s="229">
        <v>32</v>
      </c>
      <c r="AR95" s="229">
        <v>32</v>
      </c>
      <c r="AS95" s="229">
        <v>32</v>
      </c>
      <c r="AT95" s="229">
        <v>32</v>
      </c>
      <c r="AU95" s="229">
        <v>32</v>
      </c>
      <c r="AV95" s="229">
        <v>32</v>
      </c>
      <c r="AW95" s="229">
        <v>32</v>
      </c>
      <c r="AX95" s="229">
        <v>32</v>
      </c>
      <c r="AY95" s="229">
        <v>32</v>
      </c>
      <c r="AZ95" s="229">
        <v>32</v>
      </c>
      <c r="BA95" s="229">
        <v>32</v>
      </c>
      <c r="BB95" s="229">
        <v>32</v>
      </c>
      <c r="BC95" s="229">
        <v>32</v>
      </c>
      <c r="BD95" s="229">
        <v>32</v>
      </c>
      <c r="BE95" s="229">
        <v>32</v>
      </c>
      <c r="BF95" s="229">
        <v>32</v>
      </c>
      <c r="BG95" s="229">
        <v>32</v>
      </c>
      <c r="BH95" s="229">
        <v>32</v>
      </c>
      <c r="BI95" s="229">
        <v>32</v>
      </c>
      <c r="BJ95" s="229">
        <v>32</v>
      </c>
      <c r="BK95" s="229">
        <v>32</v>
      </c>
      <c r="BL95" s="229">
        <v>32</v>
      </c>
      <c r="BM95" s="229">
        <v>32</v>
      </c>
      <c r="BN95" s="229">
        <v>32</v>
      </c>
      <c r="BO95" s="229">
        <v>32</v>
      </c>
      <c r="BP95" s="229">
        <v>32</v>
      </c>
      <c r="BQ95" s="229">
        <v>32</v>
      </c>
      <c r="BR95" s="229">
        <v>32</v>
      </c>
      <c r="BS95" s="229">
        <v>32</v>
      </c>
      <c r="BT95" s="229">
        <v>32</v>
      </c>
      <c r="BU95" s="229">
        <v>32</v>
      </c>
      <c r="BV95" s="229">
        <v>32</v>
      </c>
      <c r="BW95" s="229">
        <v>32</v>
      </c>
      <c r="BX95" s="229">
        <v>32</v>
      </c>
      <c r="BY95" s="229">
        <v>32</v>
      </c>
      <c r="BZ95" s="229">
        <v>32</v>
      </c>
      <c r="CA95" s="229">
        <v>32</v>
      </c>
      <c r="CB95" s="229">
        <v>32</v>
      </c>
      <c r="CC95" s="229">
        <v>32</v>
      </c>
      <c r="CD95" s="229">
        <v>32</v>
      </c>
      <c r="CE95" s="229">
        <v>32</v>
      </c>
      <c r="CF95" s="229">
        <v>32</v>
      </c>
      <c r="CG95" s="229">
        <v>32</v>
      </c>
      <c r="CH95" s="229">
        <v>32</v>
      </c>
      <c r="CI95" s="229">
        <v>32</v>
      </c>
      <c r="CJ95" s="229">
        <v>32</v>
      </c>
      <c r="CK95" s="229">
        <v>32</v>
      </c>
      <c r="CL95" s="229">
        <v>32</v>
      </c>
      <c r="CM95" s="229">
        <v>32</v>
      </c>
      <c r="CN95" s="229">
        <v>32</v>
      </c>
      <c r="CO95" s="229">
        <v>32</v>
      </c>
      <c r="CP95" s="229">
        <v>32</v>
      </c>
      <c r="CQ95" s="229">
        <v>32</v>
      </c>
      <c r="CR95" s="229">
        <v>32</v>
      </c>
      <c r="CS95" s="230">
        <v>32</v>
      </c>
      <c r="CT95" s="232">
        <f>SUM(B95:CS95)</f>
        <v>3072</v>
      </c>
      <c r="CU95" s="227">
        <f>SUM('Day (1):Day (30)'!CT94)</f>
        <v>0</v>
      </c>
    </row>
    <row r="96" spans="1:102" s="106" customFormat="1" ht="15.75" thickBot="1">
      <c r="A96" s="173" t="s">
        <v>61</v>
      </c>
      <c r="B96" s="183">
        <f t="shared" ref="B96:AG96" si="82">B91+B92</f>
        <v>32.4</v>
      </c>
      <c r="C96" s="135">
        <f t="shared" si="82"/>
        <v>32.4</v>
      </c>
      <c r="D96" s="135">
        <f t="shared" si="82"/>
        <v>32.4</v>
      </c>
      <c r="E96" s="135">
        <f t="shared" si="82"/>
        <v>32.4</v>
      </c>
      <c r="F96" s="135">
        <f t="shared" si="82"/>
        <v>32.4</v>
      </c>
      <c r="G96" s="135">
        <f t="shared" si="82"/>
        <v>32.4</v>
      </c>
      <c r="H96" s="135">
        <f t="shared" si="82"/>
        <v>32.4</v>
      </c>
      <c r="I96" s="135">
        <f t="shared" si="82"/>
        <v>32.4</v>
      </c>
      <c r="J96" s="135">
        <f t="shared" si="82"/>
        <v>32.4</v>
      </c>
      <c r="K96" s="135">
        <f t="shared" si="82"/>
        <v>32.4</v>
      </c>
      <c r="L96" s="135">
        <f t="shared" si="82"/>
        <v>32.4</v>
      </c>
      <c r="M96" s="135">
        <f t="shared" si="82"/>
        <v>32.4</v>
      </c>
      <c r="N96" s="135">
        <f t="shared" si="82"/>
        <v>32.4</v>
      </c>
      <c r="O96" s="135">
        <f t="shared" si="82"/>
        <v>32.4</v>
      </c>
      <c r="P96" s="135">
        <f t="shared" si="82"/>
        <v>32.4</v>
      </c>
      <c r="Q96" s="135">
        <f t="shared" si="82"/>
        <v>32.4</v>
      </c>
      <c r="R96" s="135">
        <f t="shared" si="82"/>
        <v>32.4</v>
      </c>
      <c r="S96" s="135">
        <f t="shared" si="82"/>
        <v>32.4</v>
      </c>
      <c r="T96" s="135">
        <f t="shared" si="82"/>
        <v>32.4</v>
      </c>
      <c r="U96" s="135">
        <f t="shared" si="82"/>
        <v>32.4</v>
      </c>
      <c r="V96" s="135">
        <f t="shared" si="82"/>
        <v>32.4</v>
      </c>
      <c r="W96" s="135">
        <f t="shared" si="82"/>
        <v>32.4</v>
      </c>
      <c r="X96" s="135">
        <f t="shared" si="82"/>
        <v>32.4</v>
      </c>
      <c r="Y96" s="135">
        <f t="shared" si="82"/>
        <v>32.4</v>
      </c>
      <c r="Z96" s="135">
        <f t="shared" si="82"/>
        <v>32.4</v>
      </c>
      <c r="AA96" s="135">
        <f t="shared" si="82"/>
        <v>32.4</v>
      </c>
      <c r="AB96" s="135">
        <f t="shared" si="82"/>
        <v>32.402799999999999</v>
      </c>
      <c r="AC96" s="135">
        <f t="shared" si="82"/>
        <v>32.914580000000001</v>
      </c>
      <c r="AD96" s="135">
        <f t="shared" si="82"/>
        <v>35.4263032</v>
      </c>
      <c r="AE96" s="135">
        <f t="shared" si="82"/>
        <v>38.517737199999999</v>
      </c>
      <c r="AF96" s="135">
        <f t="shared" si="82"/>
        <v>42.152097499999996</v>
      </c>
      <c r="AG96" s="135">
        <f t="shared" si="82"/>
        <v>49.548252599999998</v>
      </c>
      <c r="AH96" s="135">
        <f t="shared" ref="AH96:BM96" si="83">AH91+AH92</f>
        <v>55.597521</v>
      </c>
      <c r="AI96" s="135">
        <f t="shared" si="83"/>
        <v>58.626936999999998</v>
      </c>
      <c r="AJ96" s="135">
        <f t="shared" si="83"/>
        <v>65.228858000000002</v>
      </c>
      <c r="AK96" s="135">
        <f t="shared" si="83"/>
        <v>72.847854000000012</v>
      </c>
      <c r="AL96" s="135">
        <f t="shared" si="83"/>
        <v>79.038963999999993</v>
      </c>
      <c r="AM96" s="135">
        <f t="shared" si="83"/>
        <v>83.255463999999989</v>
      </c>
      <c r="AN96" s="135">
        <f t="shared" si="83"/>
        <v>87.682340999999994</v>
      </c>
      <c r="AO96" s="135">
        <f t="shared" si="83"/>
        <v>84.146424999999994</v>
      </c>
      <c r="AP96" s="135">
        <f t="shared" si="83"/>
        <v>89.572462000000002</v>
      </c>
      <c r="AQ96" s="135">
        <f t="shared" si="83"/>
        <v>94.764956999999995</v>
      </c>
      <c r="AR96" s="135">
        <f t="shared" si="83"/>
        <v>102.95304899999999</v>
      </c>
      <c r="AS96" s="135">
        <f t="shared" si="83"/>
        <v>106.412082</v>
      </c>
      <c r="AT96" s="135">
        <f t="shared" si="83"/>
        <v>116.381001</v>
      </c>
      <c r="AU96" s="135">
        <f t="shared" si="83"/>
        <v>117.57774699999999</v>
      </c>
      <c r="AV96" s="135">
        <f t="shared" si="83"/>
        <v>111.54660199999998</v>
      </c>
      <c r="AW96" s="135">
        <f t="shared" si="83"/>
        <v>116.28931900000001</v>
      </c>
      <c r="AX96" s="135">
        <f t="shared" si="83"/>
        <v>114.515353</v>
      </c>
      <c r="AY96" s="135">
        <f t="shared" si="83"/>
        <v>118.40587499999998</v>
      </c>
      <c r="AZ96" s="135">
        <f t="shared" si="83"/>
        <v>115.685678</v>
      </c>
      <c r="BA96" s="135">
        <f t="shared" si="83"/>
        <v>117.53680499999999</v>
      </c>
      <c r="BB96" s="135">
        <f t="shared" si="83"/>
        <v>111.99505299999998</v>
      </c>
      <c r="BC96" s="135">
        <f t="shared" si="83"/>
        <v>114.996308</v>
      </c>
      <c r="BD96" s="135">
        <f t="shared" si="83"/>
        <v>111.334228</v>
      </c>
      <c r="BE96" s="135">
        <f t="shared" si="83"/>
        <v>114.450639</v>
      </c>
      <c r="BF96" s="135">
        <f t="shared" si="83"/>
        <v>122.220145</v>
      </c>
      <c r="BG96" s="135">
        <f t="shared" si="83"/>
        <v>111.74517900000001</v>
      </c>
      <c r="BH96" s="135">
        <f t="shared" si="83"/>
        <v>104.26979399999999</v>
      </c>
      <c r="BI96" s="135">
        <f t="shared" si="83"/>
        <v>101.93085000000002</v>
      </c>
      <c r="BJ96" s="135">
        <f t="shared" si="83"/>
        <v>96.18551699999999</v>
      </c>
      <c r="BK96" s="135">
        <f t="shared" si="83"/>
        <v>98.888118999999989</v>
      </c>
      <c r="BL96" s="135">
        <f t="shared" si="83"/>
        <v>91.761067999999995</v>
      </c>
      <c r="BM96" s="135">
        <f t="shared" si="83"/>
        <v>79.461940999999996</v>
      </c>
      <c r="BN96" s="135">
        <f t="shared" ref="BN96:CS96" si="84">BN91+BN92</f>
        <v>75.155225000000002</v>
      </c>
      <c r="BO96" s="135">
        <f t="shared" si="84"/>
        <v>70.527978999999988</v>
      </c>
      <c r="BP96" s="135">
        <f t="shared" si="84"/>
        <v>59.419818000000006</v>
      </c>
      <c r="BQ96" s="135">
        <f t="shared" si="84"/>
        <v>49.772736100000003</v>
      </c>
      <c r="BR96" s="135">
        <f t="shared" si="84"/>
        <v>40.9072794</v>
      </c>
      <c r="BS96" s="135">
        <f t="shared" si="84"/>
        <v>36.3382006</v>
      </c>
      <c r="BT96" s="135">
        <f t="shared" si="84"/>
        <v>33.506007519999997</v>
      </c>
      <c r="BU96" s="135">
        <f t="shared" si="84"/>
        <v>32.424999999999997</v>
      </c>
      <c r="BV96" s="135">
        <f t="shared" si="84"/>
        <v>32.4</v>
      </c>
      <c r="BW96" s="135">
        <f t="shared" si="84"/>
        <v>32.4</v>
      </c>
      <c r="BX96" s="135">
        <f t="shared" si="84"/>
        <v>32.4</v>
      </c>
      <c r="BY96" s="135">
        <f t="shared" si="84"/>
        <v>32.4</v>
      </c>
      <c r="BZ96" s="135">
        <f t="shared" si="84"/>
        <v>32.4</v>
      </c>
      <c r="CA96" s="135">
        <f t="shared" si="84"/>
        <v>32.4</v>
      </c>
      <c r="CB96" s="135">
        <f t="shared" si="84"/>
        <v>32.4</v>
      </c>
      <c r="CC96" s="135">
        <f t="shared" si="84"/>
        <v>32.4</v>
      </c>
      <c r="CD96" s="135">
        <f t="shared" si="84"/>
        <v>32.4</v>
      </c>
      <c r="CE96" s="135">
        <f t="shared" si="84"/>
        <v>32.4</v>
      </c>
      <c r="CF96" s="135">
        <f t="shared" si="84"/>
        <v>32.4</v>
      </c>
      <c r="CG96" s="135">
        <f t="shared" si="84"/>
        <v>32.4</v>
      </c>
      <c r="CH96" s="135">
        <f t="shared" si="84"/>
        <v>32.4</v>
      </c>
      <c r="CI96" s="135">
        <f t="shared" si="84"/>
        <v>56.8</v>
      </c>
      <c r="CJ96" s="135">
        <f t="shared" si="84"/>
        <v>72.669999999999987</v>
      </c>
      <c r="CK96" s="135">
        <f t="shared" si="84"/>
        <v>81.400000000000006</v>
      </c>
      <c r="CL96" s="135">
        <f t="shared" si="84"/>
        <v>32.4</v>
      </c>
      <c r="CM96" s="135">
        <f t="shared" si="84"/>
        <v>32.4</v>
      </c>
      <c r="CN96" s="135">
        <f t="shared" si="84"/>
        <v>32.4</v>
      </c>
      <c r="CO96" s="135">
        <f t="shared" si="84"/>
        <v>32.4</v>
      </c>
      <c r="CP96" s="135">
        <f t="shared" si="84"/>
        <v>32.4</v>
      </c>
      <c r="CQ96" s="135">
        <f t="shared" si="84"/>
        <v>32.4</v>
      </c>
      <c r="CR96" s="135">
        <f t="shared" si="84"/>
        <v>32.4</v>
      </c>
      <c r="CS96" s="184">
        <f t="shared" si="84"/>
        <v>32.4</v>
      </c>
      <c r="CT96" s="102">
        <f t="shared" si="81"/>
        <v>5529.9881511199937</v>
      </c>
      <c r="CU96" s="117"/>
      <c r="CV96" s="5"/>
      <c r="CW96" s="225">
        <f>CU96*(24)/(96*1000)</f>
        <v>0</v>
      </c>
      <c r="CX96" s="118"/>
    </row>
    <row r="97" spans="1:102">
      <c r="A97" s="101"/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117"/>
      <c r="CV97" s="118"/>
    </row>
    <row r="98" spans="1:102" ht="15.75" thickBot="1">
      <c r="A98" s="41"/>
      <c r="B98" s="42"/>
      <c r="C98" s="42"/>
      <c r="D98" s="42"/>
      <c r="E98" s="42"/>
      <c r="F98" s="42"/>
      <c r="G98" s="42"/>
      <c r="H98" s="41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1"/>
      <c r="CU98" s="117"/>
      <c r="CV98" s="118"/>
    </row>
    <row r="99" spans="1:102" ht="15.75" thickBot="1">
      <c r="A99" s="99" t="s">
        <v>69</v>
      </c>
      <c r="B99" s="100">
        <f t="shared" ref="B99:AG99" si="85">IF(B57&lt;0,0,MIN(B57,B96))</f>
        <v>0</v>
      </c>
      <c r="C99" s="100">
        <f t="shared" si="85"/>
        <v>0</v>
      </c>
      <c r="D99" s="100">
        <f t="shared" si="85"/>
        <v>0</v>
      </c>
      <c r="E99" s="100">
        <f t="shared" si="85"/>
        <v>0</v>
      </c>
      <c r="F99" s="100">
        <f t="shared" si="85"/>
        <v>0</v>
      </c>
      <c r="G99" s="100">
        <f t="shared" si="85"/>
        <v>0</v>
      </c>
      <c r="H99" s="100">
        <f t="shared" si="85"/>
        <v>0</v>
      </c>
      <c r="I99" s="100">
        <f t="shared" si="85"/>
        <v>0</v>
      </c>
      <c r="J99" s="100">
        <f t="shared" si="85"/>
        <v>0</v>
      </c>
      <c r="K99" s="100">
        <f t="shared" si="85"/>
        <v>0</v>
      </c>
      <c r="L99" s="100">
        <f t="shared" si="85"/>
        <v>0</v>
      </c>
      <c r="M99" s="100">
        <f t="shared" si="85"/>
        <v>0</v>
      </c>
      <c r="N99" s="100">
        <f t="shared" si="85"/>
        <v>0</v>
      </c>
      <c r="O99" s="100">
        <f t="shared" si="85"/>
        <v>0</v>
      </c>
      <c r="P99" s="100">
        <f t="shared" si="85"/>
        <v>0</v>
      </c>
      <c r="Q99" s="100">
        <f t="shared" si="85"/>
        <v>0</v>
      </c>
      <c r="R99" s="100">
        <f t="shared" si="85"/>
        <v>0</v>
      </c>
      <c r="S99" s="100">
        <f t="shared" si="85"/>
        <v>0</v>
      </c>
      <c r="T99" s="100">
        <f t="shared" si="85"/>
        <v>0</v>
      </c>
      <c r="U99" s="100">
        <f t="shared" si="85"/>
        <v>0</v>
      </c>
      <c r="V99" s="100">
        <f t="shared" si="85"/>
        <v>0</v>
      </c>
      <c r="W99" s="100">
        <f t="shared" si="85"/>
        <v>0</v>
      </c>
      <c r="X99" s="100">
        <f t="shared" si="85"/>
        <v>0</v>
      </c>
      <c r="Y99" s="100">
        <f t="shared" si="85"/>
        <v>0</v>
      </c>
      <c r="Z99" s="100">
        <f t="shared" si="85"/>
        <v>0</v>
      </c>
      <c r="AA99" s="100">
        <f t="shared" si="85"/>
        <v>0</v>
      </c>
      <c r="AB99" s="100">
        <f t="shared" si="85"/>
        <v>0</v>
      </c>
      <c r="AC99" s="100">
        <f t="shared" si="85"/>
        <v>0</v>
      </c>
      <c r="AD99" s="100">
        <f t="shared" si="85"/>
        <v>0</v>
      </c>
      <c r="AE99" s="100">
        <f t="shared" si="85"/>
        <v>0</v>
      </c>
      <c r="AF99" s="100">
        <f t="shared" si="85"/>
        <v>0</v>
      </c>
      <c r="AG99" s="100">
        <f t="shared" si="85"/>
        <v>0</v>
      </c>
      <c r="AH99" s="100">
        <f t="shared" ref="AH99:BM99" si="86">IF(AH57&lt;0,0,MIN(AH57,AH96))</f>
        <v>0</v>
      </c>
      <c r="AI99" s="100">
        <f t="shared" si="86"/>
        <v>0</v>
      </c>
      <c r="AJ99" s="100">
        <f t="shared" si="86"/>
        <v>0</v>
      </c>
      <c r="AK99" s="100">
        <f t="shared" si="86"/>
        <v>0</v>
      </c>
      <c r="AL99" s="100">
        <f t="shared" si="86"/>
        <v>0</v>
      </c>
      <c r="AM99" s="100">
        <f t="shared" si="86"/>
        <v>0</v>
      </c>
      <c r="AN99" s="100">
        <f t="shared" si="86"/>
        <v>0</v>
      </c>
      <c r="AO99" s="100">
        <f t="shared" si="86"/>
        <v>0</v>
      </c>
      <c r="AP99" s="100">
        <f t="shared" si="86"/>
        <v>0</v>
      </c>
      <c r="AQ99" s="100">
        <f t="shared" si="86"/>
        <v>0</v>
      </c>
      <c r="AR99" s="100">
        <f t="shared" si="86"/>
        <v>0</v>
      </c>
      <c r="AS99" s="100">
        <f t="shared" si="86"/>
        <v>0</v>
      </c>
      <c r="AT99" s="100">
        <f t="shared" si="86"/>
        <v>0</v>
      </c>
      <c r="AU99" s="100">
        <f t="shared" si="86"/>
        <v>0</v>
      </c>
      <c r="AV99" s="100">
        <f t="shared" si="86"/>
        <v>0</v>
      </c>
      <c r="AW99" s="100">
        <f t="shared" si="86"/>
        <v>0</v>
      </c>
      <c r="AX99" s="100">
        <f t="shared" si="86"/>
        <v>0</v>
      </c>
      <c r="AY99" s="100">
        <f t="shared" si="86"/>
        <v>0</v>
      </c>
      <c r="AZ99" s="100">
        <f t="shared" si="86"/>
        <v>0</v>
      </c>
      <c r="BA99" s="100">
        <f t="shared" si="86"/>
        <v>0</v>
      </c>
      <c r="BB99" s="100">
        <f t="shared" si="86"/>
        <v>0</v>
      </c>
      <c r="BC99" s="100">
        <f t="shared" si="86"/>
        <v>0</v>
      </c>
      <c r="BD99" s="100">
        <f t="shared" si="86"/>
        <v>0</v>
      </c>
      <c r="BE99" s="100">
        <f t="shared" si="86"/>
        <v>0</v>
      </c>
      <c r="BF99" s="100">
        <f t="shared" si="86"/>
        <v>0</v>
      </c>
      <c r="BG99" s="100">
        <f t="shared" si="86"/>
        <v>0</v>
      </c>
      <c r="BH99" s="100">
        <f t="shared" si="86"/>
        <v>0</v>
      </c>
      <c r="BI99" s="100">
        <f t="shared" si="86"/>
        <v>0</v>
      </c>
      <c r="BJ99" s="100">
        <f t="shared" si="86"/>
        <v>0</v>
      </c>
      <c r="BK99" s="100">
        <f t="shared" si="86"/>
        <v>0</v>
      </c>
      <c r="BL99" s="100">
        <f t="shared" si="86"/>
        <v>0</v>
      </c>
      <c r="BM99" s="100">
        <f t="shared" si="86"/>
        <v>0</v>
      </c>
      <c r="BN99" s="100">
        <f t="shared" ref="BN99:CS99" si="87">IF(BN57&lt;0,0,MIN(BN57,BN96))</f>
        <v>0</v>
      </c>
      <c r="BO99" s="100">
        <f t="shared" si="87"/>
        <v>0</v>
      </c>
      <c r="BP99" s="100">
        <f t="shared" si="87"/>
        <v>0</v>
      </c>
      <c r="BQ99" s="100">
        <f t="shared" si="87"/>
        <v>0</v>
      </c>
      <c r="BR99" s="100">
        <f t="shared" si="87"/>
        <v>0</v>
      </c>
      <c r="BS99" s="100">
        <f t="shared" si="87"/>
        <v>0</v>
      </c>
      <c r="BT99" s="100">
        <f t="shared" si="87"/>
        <v>0</v>
      </c>
      <c r="BU99" s="100">
        <f t="shared" si="87"/>
        <v>0</v>
      </c>
      <c r="BV99" s="100">
        <f t="shared" si="87"/>
        <v>32.4</v>
      </c>
      <c r="BW99" s="100">
        <f t="shared" si="87"/>
        <v>32.4</v>
      </c>
      <c r="BX99" s="100">
        <f t="shared" si="87"/>
        <v>32.4</v>
      </c>
      <c r="BY99" s="100">
        <f t="shared" si="87"/>
        <v>32.4</v>
      </c>
      <c r="BZ99" s="100">
        <f t="shared" si="87"/>
        <v>32.4</v>
      </c>
      <c r="CA99" s="100">
        <f t="shared" si="87"/>
        <v>32.4</v>
      </c>
      <c r="CB99" s="100">
        <f t="shared" si="87"/>
        <v>32.4</v>
      </c>
      <c r="CC99" s="100">
        <f t="shared" si="87"/>
        <v>32.4</v>
      </c>
      <c r="CD99" s="100">
        <f t="shared" si="87"/>
        <v>32.4</v>
      </c>
      <c r="CE99" s="100">
        <f t="shared" si="87"/>
        <v>32.4</v>
      </c>
      <c r="CF99" s="100">
        <f t="shared" si="87"/>
        <v>32.4</v>
      </c>
      <c r="CG99" s="100">
        <f t="shared" si="87"/>
        <v>32.4</v>
      </c>
      <c r="CH99" s="100">
        <f t="shared" si="87"/>
        <v>32.4</v>
      </c>
      <c r="CI99" s="100">
        <f t="shared" si="87"/>
        <v>56.8</v>
      </c>
      <c r="CJ99" s="100">
        <f t="shared" si="87"/>
        <v>72.669999999999987</v>
      </c>
      <c r="CK99" s="100">
        <f t="shared" si="87"/>
        <v>81.400000000000006</v>
      </c>
      <c r="CL99" s="100">
        <f t="shared" si="87"/>
        <v>32.4</v>
      </c>
      <c r="CM99" s="100">
        <f t="shared" si="87"/>
        <v>32.4</v>
      </c>
      <c r="CN99" s="100">
        <f t="shared" si="87"/>
        <v>32.4</v>
      </c>
      <c r="CO99" s="100">
        <f t="shared" si="87"/>
        <v>32.4</v>
      </c>
      <c r="CP99" s="100">
        <f t="shared" si="87"/>
        <v>0</v>
      </c>
      <c r="CQ99" s="100">
        <f t="shared" si="87"/>
        <v>0</v>
      </c>
      <c r="CR99" s="100">
        <f t="shared" si="87"/>
        <v>0</v>
      </c>
      <c r="CS99" s="100">
        <f t="shared" si="87"/>
        <v>0</v>
      </c>
      <c r="CT99" s="102">
        <f>SUM(B99:CS99)</f>
        <v>761.66999999999973</v>
      </c>
      <c r="CU99" s="117"/>
      <c r="CX99" s="198"/>
    </row>
    <row r="100" spans="1:102" customFormat="1"/>
    <row r="101" spans="1:102" customFormat="1"/>
    <row r="102" spans="1:102" customFormat="1"/>
    <row r="103" spans="1:102" customFormat="1"/>
    <row r="104" spans="1:102" customFormat="1"/>
    <row r="105" spans="1:102" customFormat="1"/>
    <row r="106" spans="1:102" customFormat="1"/>
    <row r="107" spans="1:102" s="188" customFormat="1">
      <c r="A107" s="134" t="s">
        <v>62</v>
      </c>
      <c r="B107" s="186"/>
      <c r="C107" s="186"/>
      <c r="D107" s="186"/>
      <c r="E107" s="186"/>
      <c r="F107" s="186"/>
      <c r="G107" s="186"/>
      <c r="H107" s="186"/>
      <c r="I107" s="186"/>
      <c r="J107" s="186"/>
      <c r="K107" s="186"/>
      <c r="L107" s="186"/>
      <c r="M107" s="186"/>
      <c r="N107" s="186"/>
      <c r="O107" s="186"/>
      <c r="P107" s="186"/>
      <c r="Q107" s="186"/>
      <c r="R107" s="186"/>
      <c r="S107" s="186"/>
      <c r="T107" s="186"/>
      <c r="U107" s="186"/>
      <c r="V107" s="186"/>
      <c r="W107" s="186"/>
      <c r="X107" s="186"/>
      <c r="Y107" s="186"/>
      <c r="Z107" s="186"/>
      <c r="AA107" s="186"/>
      <c r="AB107" s="186"/>
      <c r="AC107" s="186"/>
      <c r="AD107" s="186"/>
      <c r="AE107" s="186"/>
      <c r="AF107" s="186"/>
      <c r="AG107" s="186"/>
      <c r="AH107" s="186"/>
      <c r="AI107" s="186"/>
      <c r="AJ107" s="186"/>
      <c r="AK107" s="186"/>
      <c r="AL107" s="186"/>
      <c r="AM107" s="186"/>
      <c r="AN107" s="186"/>
      <c r="AO107" s="186"/>
      <c r="AP107" s="186"/>
      <c r="AQ107" s="186"/>
      <c r="AR107" s="186"/>
      <c r="AS107" s="186"/>
      <c r="AT107" s="186"/>
      <c r="AU107" s="186"/>
      <c r="AV107" s="186"/>
      <c r="AW107" s="186"/>
      <c r="AX107" s="186"/>
      <c r="AY107" s="186"/>
      <c r="AZ107" s="186"/>
      <c r="BA107" s="186"/>
      <c r="BB107" s="186"/>
      <c r="BC107" s="186"/>
      <c r="BD107" s="186"/>
      <c r="BE107" s="186"/>
      <c r="BF107" s="186"/>
      <c r="BG107" s="186"/>
      <c r="BH107" s="186"/>
      <c r="BI107" s="186"/>
      <c r="BJ107" s="186"/>
      <c r="BK107" s="186"/>
      <c r="BL107" s="186"/>
      <c r="BM107" s="186"/>
      <c r="BN107" s="186"/>
      <c r="BO107" s="186"/>
      <c r="BP107" s="186"/>
      <c r="BQ107" s="186"/>
      <c r="BR107" s="186"/>
      <c r="BS107" s="186"/>
      <c r="BT107" s="186"/>
      <c r="BU107" s="186"/>
      <c r="BV107" s="186"/>
      <c r="BW107" s="186"/>
      <c r="BX107" s="186"/>
      <c r="BY107" s="186"/>
      <c r="BZ107" s="186"/>
      <c r="CA107" s="186"/>
      <c r="CB107" s="186"/>
      <c r="CC107" s="186"/>
      <c r="CD107" s="186"/>
      <c r="CE107" s="186"/>
      <c r="CF107" s="186"/>
      <c r="CG107" s="186"/>
      <c r="CH107" s="186"/>
      <c r="CI107" s="186"/>
      <c r="CJ107" s="186"/>
      <c r="CK107" s="186"/>
      <c r="CL107" s="186"/>
      <c r="CM107" s="186"/>
      <c r="CN107" s="186"/>
      <c r="CO107" s="186"/>
      <c r="CP107" s="186"/>
      <c r="CQ107" s="186"/>
      <c r="CR107" s="186"/>
      <c r="CS107" s="186"/>
      <c r="CT107" s="186"/>
      <c r="CV107" s="133"/>
      <c r="CX107" s="207"/>
    </row>
    <row r="108" spans="1:102" hidden="1">
      <c r="A108" s="134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  <row r="126"/>
  </sheetData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9">
    <tabColor rgb="FFFFFF99"/>
  </sheetPr>
  <dimension ref="A1:CZ126"/>
  <sheetViews>
    <sheetView showGridLines="0" tabSelected="1" topLeftCell="A21" workbookViewId="0">
      <pane xSplit="1" topLeftCell="CP1" activePane="topRight" state="frozen"/>
      <selection activeCell="CT83" sqref="CT83:CU83"/>
      <selection pane="topRight" activeCell="CT83" sqref="CT83:CU83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04" bestFit="1" customWidth="1"/>
    <col min="100" max="100" width="8.7109375" style="5" customWidth="1"/>
    <col min="101" max="101" width="8.7109375" style="104" customWidth="1"/>
    <col min="102" max="102" width="8.85546875" style="118" customWidth="1"/>
    <col min="103" max="104" width="8.7109375" style="104" customWidth="1"/>
    <col min="105" max="16384" width="8.7109375" style="10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18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17"/>
      <c r="CX2" s="198"/>
    </row>
    <row r="3" spans="1:102">
      <c r="A3" s="16" t="s">
        <v>30</v>
      </c>
      <c r="B3" s="17">
        <f t="shared" ref="B3:G3" si="0">B4+B12</f>
        <v>3606.48</v>
      </c>
      <c r="C3" s="18">
        <f t="shared" si="0"/>
        <v>3606.48</v>
      </c>
      <c r="D3" s="18">
        <f t="shared" si="0"/>
        <v>3606.48</v>
      </c>
      <c r="E3" s="18">
        <f t="shared" si="0"/>
        <v>3606.48</v>
      </c>
      <c r="F3" s="18">
        <f t="shared" si="0"/>
        <v>3606.48</v>
      </c>
      <c r="G3" s="18">
        <f t="shared" si="0"/>
        <v>3606.48</v>
      </c>
      <c r="H3" s="18">
        <f t="shared" ref="H3:BS3" si="1">H4+H12</f>
        <v>3606.48</v>
      </c>
      <c r="I3" s="18">
        <f t="shared" si="1"/>
        <v>3606.48</v>
      </c>
      <c r="J3" s="18">
        <f t="shared" si="1"/>
        <v>3606.48</v>
      </c>
      <c r="K3" s="18">
        <f t="shared" si="1"/>
        <v>3606.48</v>
      </c>
      <c r="L3" s="18">
        <f t="shared" si="1"/>
        <v>3606.48</v>
      </c>
      <c r="M3" s="18">
        <f t="shared" si="1"/>
        <v>3606.48</v>
      </c>
      <c r="N3" s="18">
        <f t="shared" si="1"/>
        <v>3606.48</v>
      </c>
      <c r="O3" s="18">
        <f t="shared" si="1"/>
        <v>3606.48</v>
      </c>
      <c r="P3" s="18">
        <f t="shared" si="1"/>
        <v>3606.48</v>
      </c>
      <c r="Q3" s="18">
        <f t="shared" si="1"/>
        <v>3606.48</v>
      </c>
      <c r="R3" s="18">
        <f t="shared" si="1"/>
        <v>3606.48</v>
      </c>
      <c r="S3" s="18">
        <f t="shared" si="1"/>
        <v>3606.48</v>
      </c>
      <c r="T3" s="18">
        <f t="shared" si="1"/>
        <v>3606.48</v>
      </c>
      <c r="U3" s="18">
        <f t="shared" si="1"/>
        <v>3606.48</v>
      </c>
      <c r="V3" s="18">
        <f t="shared" si="1"/>
        <v>3606.48</v>
      </c>
      <c r="W3" s="18">
        <f t="shared" si="1"/>
        <v>3606.48</v>
      </c>
      <c r="X3" s="18">
        <f t="shared" si="1"/>
        <v>3606.48</v>
      </c>
      <c r="Y3" s="18">
        <f t="shared" si="1"/>
        <v>3606.48</v>
      </c>
      <c r="Z3" s="18">
        <f t="shared" si="1"/>
        <v>3606.48</v>
      </c>
      <c r="AA3" s="18">
        <f t="shared" si="1"/>
        <v>3606.48</v>
      </c>
      <c r="AB3" s="18">
        <f t="shared" si="1"/>
        <v>3606.48</v>
      </c>
      <c r="AC3" s="18">
        <f t="shared" si="1"/>
        <v>3606.48</v>
      </c>
      <c r="AD3" s="18">
        <f t="shared" si="1"/>
        <v>3606.48</v>
      </c>
      <c r="AE3" s="18">
        <f t="shared" si="1"/>
        <v>3606.48</v>
      </c>
      <c r="AF3" s="18">
        <f t="shared" si="1"/>
        <v>3606.48</v>
      </c>
      <c r="AG3" s="18">
        <f t="shared" si="1"/>
        <v>3606.48</v>
      </c>
      <c r="AH3" s="18">
        <f t="shared" si="1"/>
        <v>3606.48</v>
      </c>
      <c r="AI3" s="18">
        <f t="shared" si="1"/>
        <v>3606.48</v>
      </c>
      <c r="AJ3" s="18">
        <f t="shared" si="1"/>
        <v>3606.48</v>
      </c>
      <c r="AK3" s="18">
        <f t="shared" si="1"/>
        <v>3606.48</v>
      </c>
      <c r="AL3" s="18">
        <f t="shared" si="1"/>
        <v>3606.48</v>
      </c>
      <c r="AM3" s="18">
        <f t="shared" si="1"/>
        <v>3606.48</v>
      </c>
      <c r="AN3" s="18">
        <f t="shared" si="1"/>
        <v>3606.48</v>
      </c>
      <c r="AO3" s="18">
        <f t="shared" si="1"/>
        <v>3606.48</v>
      </c>
      <c r="AP3" s="18">
        <f t="shared" si="1"/>
        <v>3606.48</v>
      </c>
      <c r="AQ3" s="18">
        <f t="shared" si="1"/>
        <v>3606.48</v>
      </c>
      <c r="AR3" s="18">
        <f t="shared" si="1"/>
        <v>3606.48</v>
      </c>
      <c r="AS3" s="18">
        <f t="shared" si="1"/>
        <v>3606.48</v>
      </c>
      <c r="AT3" s="18">
        <f t="shared" si="1"/>
        <v>3606.48</v>
      </c>
      <c r="AU3" s="18">
        <f t="shared" si="1"/>
        <v>3606.48</v>
      </c>
      <c r="AV3" s="18">
        <f t="shared" si="1"/>
        <v>3606.48</v>
      </c>
      <c r="AW3" s="18">
        <f t="shared" si="1"/>
        <v>3606.48</v>
      </c>
      <c r="AX3" s="18">
        <f t="shared" si="1"/>
        <v>3606.48</v>
      </c>
      <c r="AY3" s="18">
        <f t="shared" si="1"/>
        <v>3606.48</v>
      </c>
      <c r="AZ3" s="18">
        <f t="shared" si="1"/>
        <v>3606.48</v>
      </c>
      <c r="BA3" s="18">
        <f t="shared" si="1"/>
        <v>3606.48</v>
      </c>
      <c r="BB3" s="18">
        <f t="shared" si="1"/>
        <v>3606.48</v>
      </c>
      <c r="BC3" s="18">
        <f t="shared" si="1"/>
        <v>3606.48</v>
      </c>
      <c r="BD3" s="18">
        <f t="shared" si="1"/>
        <v>3606.48</v>
      </c>
      <c r="BE3" s="18">
        <f t="shared" si="1"/>
        <v>3606.48</v>
      </c>
      <c r="BF3" s="18">
        <f t="shared" si="1"/>
        <v>3606.48</v>
      </c>
      <c r="BG3" s="18">
        <f t="shared" si="1"/>
        <v>3606.48</v>
      </c>
      <c r="BH3" s="18">
        <f t="shared" si="1"/>
        <v>3606.48</v>
      </c>
      <c r="BI3" s="18">
        <f t="shared" si="1"/>
        <v>3606.48</v>
      </c>
      <c r="BJ3" s="18">
        <f t="shared" si="1"/>
        <v>3606.48</v>
      </c>
      <c r="BK3" s="18">
        <f t="shared" si="1"/>
        <v>3606.48</v>
      </c>
      <c r="BL3" s="18">
        <f t="shared" si="1"/>
        <v>3606.48</v>
      </c>
      <c r="BM3" s="18">
        <f t="shared" si="1"/>
        <v>3606.48</v>
      </c>
      <c r="BN3" s="18">
        <f t="shared" si="1"/>
        <v>3606.48</v>
      </c>
      <c r="BO3" s="18">
        <f t="shared" si="1"/>
        <v>3606.48</v>
      </c>
      <c r="BP3" s="18">
        <f t="shared" si="1"/>
        <v>3606.48</v>
      </c>
      <c r="BQ3" s="18">
        <f t="shared" si="1"/>
        <v>3606.48</v>
      </c>
      <c r="BR3" s="18">
        <f t="shared" si="1"/>
        <v>3606.48</v>
      </c>
      <c r="BS3" s="18">
        <f t="shared" si="1"/>
        <v>3606.48</v>
      </c>
      <c r="BT3" s="18">
        <f t="shared" ref="BT3:CS3" si="2">BT4+BT12</f>
        <v>3606.48</v>
      </c>
      <c r="BU3" s="18">
        <f t="shared" si="2"/>
        <v>3606.48</v>
      </c>
      <c r="BV3" s="18">
        <f t="shared" si="2"/>
        <v>3606.48</v>
      </c>
      <c r="BW3" s="18">
        <f t="shared" si="2"/>
        <v>3606.48</v>
      </c>
      <c r="BX3" s="18">
        <f t="shared" si="2"/>
        <v>3606.48</v>
      </c>
      <c r="BY3" s="18">
        <f t="shared" si="2"/>
        <v>3606.48</v>
      </c>
      <c r="BZ3" s="18">
        <f t="shared" si="2"/>
        <v>3606.48</v>
      </c>
      <c r="CA3" s="18">
        <f t="shared" si="2"/>
        <v>3606.48</v>
      </c>
      <c r="CB3" s="18">
        <f t="shared" si="2"/>
        <v>3606.48</v>
      </c>
      <c r="CC3" s="18">
        <f t="shared" si="2"/>
        <v>3606.48</v>
      </c>
      <c r="CD3" s="18">
        <f t="shared" si="2"/>
        <v>3606.48</v>
      </c>
      <c r="CE3" s="18">
        <f t="shared" si="2"/>
        <v>3606.48</v>
      </c>
      <c r="CF3" s="18">
        <f t="shared" si="2"/>
        <v>3606.48</v>
      </c>
      <c r="CG3" s="18">
        <f t="shared" si="2"/>
        <v>3606.48</v>
      </c>
      <c r="CH3" s="18">
        <f t="shared" si="2"/>
        <v>3606.48</v>
      </c>
      <c r="CI3" s="18">
        <f t="shared" si="2"/>
        <v>3606.48</v>
      </c>
      <c r="CJ3" s="18">
        <f t="shared" si="2"/>
        <v>3606.48</v>
      </c>
      <c r="CK3" s="18">
        <f t="shared" si="2"/>
        <v>3606.48</v>
      </c>
      <c r="CL3" s="18">
        <f t="shared" si="2"/>
        <v>3606.48</v>
      </c>
      <c r="CM3" s="18">
        <f t="shared" si="2"/>
        <v>3606.48</v>
      </c>
      <c r="CN3" s="18">
        <f t="shared" si="2"/>
        <v>3606.48</v>
      </c>
      <c r="CO3" s="18">
        <f t="shared" si="2"/>
        <v>3606.48</v>
      </c>
      <c r="CP3" s="18">
        <f t="shared" si="2"/>
        <v>3606.48</v>
      </c>
      <c r="CQ3" s="18">
        <f t="shared" si="2"/>
        <v>3606.48</v>
      </c>
      <c r="CR3" s="18">
        <f t="shared" si="2"/>
        <v>3606.48</v>
      </c>
      <c r="CS3" s="19">
        <f t="shared" si="2"/>
        <v>3606.48</v>
      </c>
      <c r="CT3" s="52">
        <f t="shared" ref="CT3:CT19" si="3">SUM(B3:CS3)</f>
        <v>346222.0799999999</v>
      </c>
      <c r="CU3" s="117"/>
      <c r="CW3" s="109"/>
    </row>
    <row r="4" spans="1:102">
      <c r="A4" s="255" t="s">
        <v>31</v>
      </c>
      <c r="B4" s="34">
        <f>SUM(B5:B11)</f>
        <v>3477</v>
      </c>
      <c r="C4" s="34">
        <f t="shared" ref="C4:BN4" si="4">SUM(C5:C11)</f>
        <v>3477</v>
      </c>
      <c r="D4" s="34">
        <f t="shared" si="4"/>
        <v>3477</v>
      </c>
      <c r="E4" s="34">
        <f t="shared" si="4"/>
        <v>3477</v>
      </c>
      <c r="F4" s="34">
        <f t="shared" si="4"/>
        <v>3477</v>
      </c>
      <c r="G4" s="34">
        <f t="shared" si="4"/>
        <v>3477</v>
      </c>
      <c r="H4" s="34">
        <f t="shared" si="4"/>
        <v>3477</v>
      </c>
      <c r="I4" s="34">
        <f t="shared" si="4"/>
        <v>3477</v>
      </c>
      <c r="J4" s="34">
        <f t="shared" si="4"/>
        <v>3477</v>
      </c>
      <c r="K4" s="34">
        <f t="shared" si="4"/>
        <v>3477</v>
      </c>
      <c r="L4" s="34">
        <f t="shared" si="4"/>
        <v>3477</v>
      </c>
      <c r="M4" s="34">
        <f t="shared" si="4"/>
        <v>3477</v>
      </c>
      <c r="N4" s="34">
        <f t="shared" si="4"/>
        <v>3477</v>
      </c>
      <c r="O4" s="34">
        <f t="shared" si="4"/>
        <v>3477</v>
      </c>
      <c r="P4" s="34">
        <f t="shared" si="4"/>
        <v>3477</v>
      </c>
      <c r="Q4" s="34">
        <f t="shared" si="4"/>
        <v>3477</v>
      </c>
      <c r="R4" s="34">
        <f t="shared" si="4"/>
        <v>3477</v>
      </c>
      <c r="S4" s="34">
        <f t="shared" si="4"/>
        <v>3477</v>
      </c>
      <c r="T4" s="34">
        <f t="shared" si="4"/>
        <v>3477</v>
      </c>
      <c r="U4" s="34">
        <f t="shared" si="4"/>
        <v>3477</v>
      </c>
      <c r="V4" s="34">
        <f t="shared" si="4"/>
        <v>3477</v>
      </c>
      <c r="W4" s="34">
        <f t="shared" si="4"/>
        <v>3477</v>
      </c>
      <c r="X4" s="34">
        <f t="shared" si="4"/>
        <v>3477</v>
      </c>
      <c r="Y4" s="34">
        <f t="shared" si="4"/>
        <v>3477</v>
      </c>
      <c r="Z4" s="34">
        <f t="shared" si="4"/>
        <v>3477</v>
      </c>
      <c r="AA4" s="34">
        <f t="shared" si="4"/>
        <v>3477</v>
      </c>
      <c r="AB4" s="34">
        <f t="shared" si="4"/>
        <v>3477</v>
      </c>
      <c r="AC4" s="34">
        <f t="shared" si="4"/>
        <v>3477</v>
      </c>
      <c r="AD4" s="34">
        <f t="shared" si="4"/>
        <v>3477</v>
      </c>
      <c r="AE4" s="34">
        <f t="shared" si="4"/>
        <v>3477</v>
      </c>
      <c r="AF4" s="34">
        <f t="shared" si="4"/>
        <v>3477</v>
      </c>
      <c r="AG4" s="34">
        <f t="shared" si="4"/>
        <v>3477</v>
      </c>
      <c r="AH4" s="34">
        <f t="shared" si="4"/>
        <v>3477</v>
      </c>
      <c r="AI4" s="34">
        <f t="shared" si="4"/>
        <v>3477</v>
      </c>
      <c r="AJ4" s="34">
        <f t="shared" si="4"/>
        <v>3477</v>
      </c>
      <c r="AK4" s="34">
        <f t="shared" si="4"/>
        <v>3477</v>
      </c>
      <c r="AL4" s="34">
        <f t="shared" si="4"/>
        <v>3477</v>
      </c>
      <c r="AM4" s="34">
        <f t="shared" si="4"/>
        <v>3477</v>
      </c>
      <c r="AN4" s="34">
        <f t="shared" si="4"/>
        <v>3477</v>
      </c>
      <c r="AO4" s="34">
        <f t="shared" si="4"/>
        <v>3477</v>
      </c>
      <c r="AP4" s="34">
        <f t="shared" si="4"/>
        <v>3477</v>
      </c>
      <c r="AQ4" s="34">
        <f t="shared" si="4"/>
        <v>3477</v>
      </c>
      <c r="AR4" s="34">
        <f t="shared" si="4"/>
        <v>3477</v>
      </c>
      <c r="AS4" s="34">
        <f t="shared" si="4"/>
        <v>3477</v>
      </c>
      <c r="AT4" s="34">
        <f t="shared" si="4"/>
        <v>3477</v>
      </c>
      <c r="AU4" s="34">
        <f t="shared" si="4"/>
        <v>3477</v>
      </c>
      <c r="AV4" s="34">
        <f t="shared" si="4"/>
        <v>3477</v>
      </c>
      <c r="AW4" s="34">
        <f t="shared" si="4"/>
        <v>3477</v>
      </c>
      <c r="AX4" s="34">
        <f t="shared" si="4"/>
        <v>3477</v>
      </c>
      <c r="AY4" s="34">
        <f t="shared" si="4"/>
        <v>3477</v>
      </c>
      <c r="AZ4" s="34">
        <f t="shared" si="4"/>
        <v>3477</v>
      </c>
      <c r="BA4" s="34">
        <f t="shared" si="4"/>
        <v>3477</v>
      </c>
      <c r="BB4" s="34">
        <f t="shared" si="4"/>
        <v>3477</v>
      </c>
      <c r="BC4" s="34">
        <f t="shared" si="4"/>
        <v>3477</v>
      </c>
      <c r="BD4" s="34">
        <f t="shared" si="4"/>
        <v>3477</v>
      </c>
      <c r="BE4" s="34">
        <f t="shared" si="4"/>
        <v>3477</v>
      </c>
      <c r="BF4" s="34">
        <f t="shared" si="4"/>
        <v>3477</v>
      </c>
      <c r="BG4" s="34">
        <f t="shared" si="4"/>
        <v>3477</v>
      </c>
      <c r="BH4" s="34">
        <f t="shared" si="4"/>
        <v>3477</v>
      </c>
      <c r="BI4" s="34">
        <f t="shared" si="4"/>
        <v>3477</v>
      </c>
      <c r="BJ4" s="34">
        <f t="shared" si="4"/>
        <v>3477</v>
      </c>
      <c r="BK4" s="34">
        <f t="shared" si="4"/>
        <v>3477</v>
      </c>
      <c r="BL4" s="34">
        <f t="shared" si="4"/>
        <v>3477</v>
      </c>
      <c r="BM4" s="34">
        <f t="shared" si="4"/>
        <v>3477</v>
      </c>
      <c r="BN4" s="34">
        <f t="shared" si="4"/>
        <v>3477</v>
      </c>
      <c r="BO4" s="34">
        <f t="shared" ref="BO4:CS4" si="5">SUM(BO5:BO11)</f>
        <v>3477</v>
      </c>
      <c r="BP4" s="34">
        <f t="shared" si="5"/>
        <v>3477</v>
      </c>
      <c r="BQ4" s="34">
        <f t="shared" si="5"/>
        <v>3477</v>
      </c>
      <c r="BR4" s="34">
        <f t="shared" si="5"/>
        <v>3477</v>
      </c>
      <c r="BS4" s="34">
        <f t="shared" si="5"/>
        <v>3477</v>
      </c>
      <c r="BT4" s="34">
        <f t="shared" si="5"/>
        <v>3477</v>
      </c>
      <c r="BU4" s="34">
        <f t="shared" si="5"/>
        <v>3477</v>
      </c>
      <c r="BV4" s="34">
        <f t="shared" si="5"/>
        <v>3477</v>
      </c>
      <c r="BW4" s="34">
        <f t="shared" si="5"/>
        <v>3477</v>
      </c>
      <c r="BX4" s="34">
        <f t="shared" si="5"/>
        <v>3477</v>
      </c>
      <c r="BY4" s="34">
        <f t="shared" si="5"/>
        <v>3477</v>
      </c>
      <c r="BZ4" s="34">
        <f t="shared" si="5"/>
        <v>3477</v>
      </c>
      <c r="CA4" s="34">
        <f t="shared" si="5"/>
        <v>3477</v>
      </c>
      <c r="CB4" s="34">
        <f t="shared" si="5"/>
        <v>3477</v>
      </c>
      <c r="CC4" s="34">
        <f t="shared" si="5"/>
        <v>3477</v>
      </c>
      <c r="CD4" s="34">
        <f t="shared" si="5"/>
        <v>3477</v>
      </c>
      <c r="CE4" s="34">
        <f t="shared" si="5"/>
        <v>3477</v>
      </c>
      <c r="CF4" s="34">
        <f t="shared" si="5"/>
        <v>3477</v>
      </c>
      <c r="CG4" s="34">
        <f t="shared" si="5"/>
        <v>3477</v>
      </c>
      <c r="CH4" s="34">
        <f t="shared" si="5"/>
        <v>3477</v>
      </c>
      <c r="CI4" s="34">
        <f t="shared" si="5"/>
        <v>3477</v>
      </c>
      <c r="CJ4" s="34">
        <f t="shared" si="5"/>
        <v>3477</v>
      </c>
      <c r="CK4" s="34">
        <f t="shared" si="5"/>
        <v>3477</v>
      </c>
      <c r="CL4" s="34">
        <f t="shared" si="5"/>
        <v>3477</v>
      </c>
      <c r="CM4" s="34">
        <f t="shared" si="5"/>
        <v>3477</v>
      </c>
      <c r="CN4" s="34">
        <f t="shared" si="5"/>
        <v>3477</v>
      </c>
      <c r="CO4" s="34">
        <f t="shared" si="5"/>
        <v>3477</v>
      </c>
      <c r="CP4" s="34">
        <f t="shared" si="5"/>
        <v>3477</v>
      </c>
      <c r="CQ4" s="34">
        <f t="shared" si="5"/>
        <v>3477</v>
      </c>
      <c r="CR4" s="34">
        <f t="shared" si="5"/>
        <v>3477</v>
      </c>
      <c r="CS4" s="34">
        <f t="shared" si="5"/>
        <v>3477</v>
      </c>
      <c r="CT4" s="175">
        <f t="shared" si="3"/>
        <v>333792</v>
      </c>
      <c r="CU4" s="119"/>
      <c r="CW4" s="109"/>
    </row>
    <row r="5" spans="1:102">
      <c r="A5" s="57" t="s">
        <v>32</v>
      </c>
      <c r="B5" s="237">
        <v>475</v>
      </c>
      <c r="C5" s="237">
        <v>475</v>
      </c>
      <c r="D5" s="237">
        <v>475</v>
      </c>
      <c r="E5" s="237">
        <v>475</v>
      </c>
      <c r="F5" s="237">
        <v>475</v>
      </c>
      <c r="G5" s="237">
        <v>475</v>
      </c>
      <c r="H5" s="237">
        <v>475</v>
      </c>
      <c r="I5" s="237">
        <v>475</v>
      </c>
      <c r="J5" s="237">
        <v>475</v>
      </c>
      <c r="K5" s="237">
        <v>475</v>
      </c>
      <c r="L5" s="237">
        <v>475</v>
      </c>
      <c r="M5" s="237">
        <v>475</v>
      </c>
      <c r="N5" s="237">
        <v>475</v>
      </c>
      <c r="O5" s="237">
        <v>475</v>
      </c>
      <c r="P5" s="237">
        <v>475</v>
      </c>
      <c r="Q5" s="237">
        <v>475</v>
      </c>
      <c r="R5" s="237">
        <v>475</v>
      </c>
      <c r="S5" s="237">
        <v>475</v>
      </c>
      <c r="T5" s="237">
        <v>475</v>
      </c>
      <c r="U5" s="237">
        <v>475</v>
      </c>
      <c r="V5" s="237">
        <v>475</v>
      </c>
      <c r="W5" s="237">
        <v>475</v>
      </c>
      <c r="X5" s="237">
        <v>475</v>
      </c>
      <c r="Y5" s="237">
        <v>475</v>
      </c>
      <c r="Z5" s="237">
        <v>475</v>
      </c>
      <c r="AA5" s="237">
        <v>475</v>
      </c>
      <c r="AB5" s="237">
        <v>475</v>
      </c>
      <c r="AC5" s="237">
        <v>475</v>
      </c>
      <c r="AD5" s="237">
        <v>475</v>
      </c>
      <c r="AE5" s="237">
        <v>475</v>
      </c>
      <c r="AF5" s="237">
        <v>475</v>
      </c>
      <c r="AG5" s="237">
        <v>475</v>
      </c>
      <c r="AH5" s="237">
        <v>475</v>
      </c>
      <c r="AI5" s="237">
        <v>475</v>
      </c>
      <c r="AJ5" s="237">
        <v>475</v>
      </c>
      <c r="AK5" s="237">
        <v>475</v>
      </c>
      <c r="AL5" s="237">
        <v>475</v>
      </c>
      <c r="AM5" s="237">
        <v>475</v>
      </c>
      <c r="AN5" s="237">
        <v>475</v>
      </c>
      <c r="AO5" s="237">
        <v>475</v>
      </c>
      <c r="AP5" s="237">
        <v>475</v>
      </c>
      <c r="AQ5" s="237">
        <v>475</v>
      </c>
      <c r="AR5" s="237">
        <v>475</v>
      </c>
      <c r="AS5" s="237">
        <v>475</v>
      </c>
      <c r="AT5" s="237">
        <v>475</v>
      </c>
      <c r="AU5" s="237">
        <v>475</v>
      </c>
      <c r="AV5" s="237">
        <v>475</v>
      </c>
      <c r="AW5" s="237">
        <v>475</v>
      </c>
      <c r="AX5" s="237">
        <v>475</v>
      </c>
      <c r="AY5" s="237">
        <v>475</v>
      </c>
      <c r="AZ5" s="237">
        <v>475</v>
      </c>
      <c r="BA5" s="237">
        <v>475</v>
      </c>
      <c r="BB5" s="237">
        <v>475</v>
      </c>
      <c r="BC5" s="237">
        <v>475</v>
      </c>
      <c r="BD5" s="237">
        <v>475</v>
      </c>
      <c r="BE5" s="237">
        <v>475</v>
      </c>
      <c r="BF5" s="237">
        <v>475</v>
      </c>
      <c r="BG5" s="237">
        <v>475</v>
      </c>
      <c r="BH5" s="237">
        <v>475</v>
      </c>
      <c r="BI5" s="237">
        <v>475</v>
      </c>
      <c r="BJ5" s="237">
        <v>475</v>
      </c>
      <c r="BK5" s="237">
        <v>475</v>
      </c>
      <c r="BL5" s="237">
        <v>475</v>
      </c>
      <c r="BM5" s="237">
        <v>475</v>
      </c>
      <c r="BN5" s="237">
        <v>475</v>
      </c>
      <c r="BO5" s="237">
        <v>475</v>
      </c>
      <c r="BP5" s="237">
        <v>475</v>
      </c>
      <c r="BQ5" s="237">
        <v>475</v>
      </c>
      <c r="BR5" s="237">
        <v>475</v>
      </c>
      <c r="BS5" s="237">
        <v>475</v>
      </c>
      <c r="BT5" s="237">
        <v>475</v>
      </c>
      <c r="BU5" s="237">
        <v>475</v>
      </c>
      <c r="BV5" s="237">
        <v>475</v>
      </c>
      <c r="BW5" s="237">
        <v>475</v>
      </c>
      <c r="BX5" s="237">
        <v>475</v>
      </c>
      <c r="BY5" s="237">
        <v>475</v>
      </c>
      <c r="BZ5" s="237">
        <v>475</v>
      </c>
      <c r="CA5" s="237">
        <v>475</v>
      </c>
      <c r="CB5" s="237">
        <v>475</v>
      </c>
      <c r="CC5" s="237">
        <v>475</v>
      </c>
      <c r="CD5" s="237">
        <v>475</v>
      </c>
      <c r="CE5" s="237">
        <v>475</v>
      </c>
      <c r="CF5" s="237">
        <v>475</v>
      </c>
      <c r="CG5" s="237">
        <v>475</v>
      </c>
      <c r="CH5" s="237">
        <v>475</v>
      </c>
      <c r="CI5" s="237">
        <v>475</v>
      </c>
      <c r="CJ5" s="237">
        <v>475</v>
      </c>
      <c r="CK5" s="237">
        <v>475</v>
      </c>
      <c r="CL5" s="237">
        <v>475</v>
      </c>
      <c r="CM5" s="237">
        <v>475</v>
      </c>
      <c r="CN5" s="237">
        <v>475</v>
      </c>
      <c r="CO5" s="237">
        <v>475</v>
      </c>
      <c r="CP5" s="237">
        <v>475</v>
      </c>
      <c r="CQ5" s="237">
        <v>475</v>
      </c>
      <c r="CR5" s="237">
        <v>475</v>
      </c>
      <c r="CS5" s="237">
        <v>475</v>
      </c>
      <c r="CT5" s="175">
        <f t="shared" si="3"/>
        <v>45600</v>
      </c>
      <c r="CU5" s="119"/>
      <c r="CW5" s="109"/>
    </row>
    <row r="6" spans="1:102">
      <c r="A6" s="22" t="s">
        <v>33</v>
      </c>
      <c r="B6" s="237">
        <v>570</v>
      </c>
      <c r="C6" s="237">
        <v>570</v>
      </c>
      <c r="D6" s="237">
        <v>570</v>
      </c>
      <c r="E6" s="237">
        <v>570</v>
      </c>
      <c r="F6" s="237">
        <v>570</v>
      </c>
      <c r="G6" s="237">
        <v>570</v>
      </c>
      <c r="H6" s="237">
        <v>570</v>
      </c>
      <c r="I6" s="237">
        <v>570</v>
      </c>
      <c r="J6" s="237">
        <v>570</v>
      </c>
      <c r="K6" s="237">
        <v>570</v>
      </c>
      <c r="L6" s="237">
        <v>570</v>
      </c>
      <c r="M6" s="237">
        <v>570</v>
      </c>
      <c r="N6" s="237">
        <v>570</v>
      </c>
      <c r="O6" s="237">
        <v>570</v>
      </c>
      <c r="P6" s="237">
        <v>570</v>
      </c>
      <c r="Q6" s="237">
        <v>570</v>
      </c>
      <c r="R6" s="237">
        <v>570</v>
      </c>
      <c r="S6" s="237">
        <v>570</v>
      </c>
      <c r="T6" s="237">
        <v>570</v>
      </c>
      <c r="U6" s="237">
        <v>570</v>
      </c>
      <c r="V6" s="237">
        <v>570</v>
      </c>
      <c r="W6" s="237">
        <v>570</v>
      </c>
      <c r="X6" s="237">
        <v>570</v>
      </c>
      <c r="Y6" s="237">
        <v>570</v>
      </c>
      <c r="Z6" s="237">
        <v>570</v>
      </c>
      <c r="AA6" s="237">
        <v>570</v>
      </c>
      <c r="AB6" s="237">
        <v>570</v>
      </c>
      <c r="AC6" s="237">
        <v>570</v>
      </c>
      <c r="AD6" s="237">
        <v>570</v>
      </c>
      <c r="AE6" s="237">
        <v>570</v>
      </c>
      <c r="AF6" s="237">
        <v>570</v>
      </c>
      <c r="AG6" s="237">
        <v>570</v>
      </c>
      <c r="AH6" s="237">
        <v>570</v>
      </c>
      <c r="AI6" s="237">
        <v>570</v>
      </c>
      <c r="AJ6" s="237">
        <v>570</v>
      </c>
      <c r="AK6" s="237">
        <v>570</v>
      </c>
      <c r="AL6" s="237">
        <v>570</v>
      </c>
      <c r="AM6" s="237">
        <v>570</v>
      </c>
      <c r="AN6" s="237">
        <v>570</v>
      </c>
      <c r="AO6" s="237">
        <v>570</v>
      </c>
      <c r="AP6" s="237">
        <v>570</v>
      </c>
      <c r="AQ6" s="237">
        <v>570</v>
      </c>
      <c r="AR6" s="237">
        <v>570</v>
      </c>
      <c r="AS6" s="237">
        <v>570</v>
      </c>
      <c r="AT6" s="237">
        <v>570</v>
      </c>
      <c r="AU6" s="237">
        <v>570</v>
      </c>
      <c r="AV6" s="237">
        <v>570</v>
      </c>
      <c r="AW6" s="237">
        <v>570</v>
      </c>
      <c r="AX6" s="237">
        <v>570</v>
      </c>
      <c r="AY6" s="237">
        <v>570</v>
      </c>
      <c r="AZ6" s="237">
        <v>570</v>
      </c>
      <c r="BA6" s="237">
        <v>570</v>
      </c>
      <c r="BB6" s="237">
        <v>570</v>
      </c>
      <c r="BC6" s="237">
        <v>570</v>
      </c>
      <c r="BD6" s="237">
        <v>570</v>
      </c>
      <c r="BE6" s="237">
        <v>570</v>
      </c>
      <c r="BF6" s="237">
        <v>570</v>
      </c>
      <c r="BG6" s="237">
        <v>570</v>
      </c>
      <c r="BH6" s="237">
        <v>570</v>
      </c>
      <c r="BI6" s="237">
        <v>570</v>
      </c>
      <c r="BJ6" s="237">
        <v>570</v>
      </c>
      <c r="BK6" s="237">
        <v>570</v>
      </c>
      <c r="BL6" s="237">
        <v>570</v>
      </c>
      <c r="BM6" s="237">
        <v>570</v>
      </c>
      <c r="BN6" s="237">
        <v>570</v>
      </c>
      <c r="BO6" s="237">
        <v>570</v>
      </c>
      <c r="BP6" s="237">
        <v>570</v>
      </c>
      <c r="BQ6" s="237">
        <v>570</v>
      </c>
      <c r="BR6" s="237">
        <v>570</v>
      </c>
      <c r="BS6" s="237">
        <v>570</v>
      </c>
      <c r="BT6" s="237">
        <v>570</v>
      </c>
      <c r="BU6" s="237">
        <v>570</v>
      </c>
      <c r="BV6" s="237">
        <v>570</v>
      </c>
      <c r="BW6" s="237">
        <v>570</v>
      </c>
      <c r="BX6" s="237">
        <v>570</v>
      </c>
      <c r="BY6" s="237">
        <v>570</v>
      </c>
      <c r="BZ6" s="237">
        <v>570</v>
      </c>
      <c r="CA6" s="237">
        <v>570</v>
      </c>
      <c r="CB6" s="237">
        <v>570</v>
      </c>
      <c r="CC6" s="237">
        <v>570</v>
      </c>
      <c r="CD6" s="237">
        <v>570</v>
      </c>
      <c r="CE6" s="237">
        <v>570</v>
      </c>
      <c r="CF6" s="237">
        <v>570</v>
      </c>
      <c r="CG6" s="237">
        <v>570</v>
      </c>
      <c r="CH6" s="237">
        <v>570</v>
      </c>
      <c r="CI6" s="237">
        <v>570</v>
      </c>
      <c r="CJ6" s="237">
        <v>570</v>
      </c>
      <c r="CK6" s="237">
        <v>570</v>
      </c>
      <c r="CL6" s="237">
        <v>570</v>
      </c>
      <c r="CM6" s="237">
        <v>570</v>
      </c>
      <c r="CN6" s="237">
        <v>570</v>
      </c>
      <c r="CO6" s="237">
        <v>570</v>
      </c>
      <c r="CP6" s="237">
        <v>570</v>
      </c>
      <c r="CQ6" s="237">
        <v>570</v>
      </c>
      <c r="CR6" s="237">
        <v>570</v>
      </c>
      <c r="CS6" s="237">
        <v>570</v>
      </c>
      <c r="CT6" s="175">
        <f t="shared" si="3"/>
        <v>54720</v>
      </c>
      <c r="CU6" s="119"/>
      <c r="CW6" s="109"/>
    </row>
    <row r="7" spans="1:102">
      <c r="A7" s="22" t="s">
        <v>34</v>
      </c>
      <c r="B7" s="237">
        <v>885</v>
      </c>
      <c r="C7" s="237">
        <v>885</v>
      </c>
      <c r="D7" s="237">
        <v>885</v>
      </c>
      <c r="E7" s="237">
        <v>885</v>
      </c>
      <c r="F7" s="237">
        <v>885</v>
      </c>
      <c r="G7" s="237">
        <v>885</v>
      </c>
      <c r="H7" s="237">
        <v>885</v>
      </c>
      <c r="I7" s="237">
        <v>885</v>
      </c>
      <c r="J7" s="237">
        <v>885</v>
      </c>
      <c r="K7" s="237">
        <v>885</v>
      </c>
      <c r="L7" s="237">
        <v>885</v>
      </c>
      <c r="M7" s="237">
        <v>885</v>
      </c>
      <c r="N7" s="237">
        <v>885</v>
      </c>
      <c r="O7" s="237">
        <v>885</v>
      </c>
      <c r="P7" s="237">
        <v>885</v>
      </c>
      <c r="Q7" s="237">
        <v>885</v>
      </c>
      <c r="R7" s="237">
        <v>885</v>
      </c>
      <c r="S7" s="237">
        <v>885</v>
      </c>
      <c r="T7" s="237">
        <v>885</v>
      </c>
      <c r="U7" s="237">
        <v>885</v>
      </c>
      <c r="V7" s="237">
        <v>885</v>
      </c>
      <c r="W7" s="237">
        <v>885</v>
      </c>
      <c r="X7" s="237">
        <v>885</v>
      </c>
      <c r="Y7" s="237">
        <v>885</v>
      </c>
      <c r="Z7" s="237">
        <v>885</v>
      </c>
      <c r="AA7" s="237">
        <v>885</v>
      </c>
      <c r="AB7" s="237">
        <v>885</v>
      </c>
      <c r="AC7" s="237">
        <v>885</v>
      </c>
      <c r="AD7" s="237">
        <v>885</v>
      </c>
      <c r="AE7" s="237">
        <v>885</v>
      </c>
      <c r="AF7" s="237">
        <v>885</v>
      </c>
      <c r="AG7" s="237">
        <v>885</v>
      </c>
      <c r="AH7" s="237">
        <v>885</v>
      </c>
      <c r="AI7" s="237">
        <v>885</v>
      </c>
      <c r="AJ7" s="237">
        <v>885</v>
      </c>
      <c r="AK7" s="237">
        <v>885</v>
      </c>
      <c r="AL7" s="237">
        <v>885</v>
      </c>
      <c r="AM7" s="237">
        <v>885</v>
      </c>
      <c r="AN7" s="237">
        <v>885</v>
      </c>
      <c r="AO7" s="237">
        <v>885</v>
      </c>
      <c r="AP7" s="237">
        <v>885</v>
      </c>
      <c r="AQ7" s="237">
        <v>885</v>
      </c>
      <c r="AR7" s="237">
        <v>885</v>
      </c>
      <c r="AS7" s="237">
        <v>885</v>
      </c>
      <c r="AT7" s="237">
        <v>885</v>
      </c>
      <c r="AU7" s="237">
        <v>885</v>
      </c>
      <c r="AV7" s="237">
        <v>885</v>
      </c>
      <c r="AW7" s="237">
        <v>885</v>
      </c>
      <c r="AX7" s="237">
        <v>885</v>
      </c>
      <c r="AY7" s="237">
        <v>885</v>
      </c>
      <c r="AZ7" s="237">
        <v>885</v>
      </c>
      <c r="BA7" s="237">
        <v>885</v>
      </c>
      <c r="BB7" s="237">
        <v>885</v>
      </c>
      <c r="BC7" s="237">
        <v>885</v>
      </c>
      <c r="BD7" s="237">
        <v>885</v>
      </c>
      <c r="BE7" s="237">
        <v>885</v>
      </c>
      <c r="BF7" s="237">
        <v>885</v>
      </c>
      <c r="BG7" s="237">
        <v>885</v>
      </c>
      <c r="BH7" s="237">
        <v>885</v>
      </c>
      <c r="BI7" s="237">
        <v>885</v>
      </c>
      <c r="BJ7" s="237">
        <v>885</v>
      </c>
      <c r="BK7" s="237">
        <v>885</v>
      </c>
      <c r="BL7" s="237">
        <v>885</v>
      </c>
      <c r="BM7" s="237">
        <v>885</v>
      </c>
      <c r="BN7" s="237">
        <v>885</v>
      </c>
      <c r="BO7" s="237">
        <v>885</v>
      </c>
      <c r="BP7" s="237">
        <v>885</v>
      </c>
      <c r="BQ7" s="237">
        <v>885</v>
      </c>
      <c r="BR7" s="237">
        <v>885</v>
      </c>
      <c r="BS7" s="237">
        <v>885</v>
      </c>
      <c r="BT7" s="237">
        <v>885</v>
      </c>
      <c r="BU7" s="237">
        <v>885</v>
      </c>
      <c r="BV7" s="237">
        <v>885</v>
      </c>
      <c r="BW7" s="237">
        <v>885</v>
      </c>
      <c r="BX7" s="237">
        <v>885</v>
      </c>
      <c r="BY7" s="237">
        <v>885</v>
      </c>
      <c r="BZ7" s="237">
        <v>885</v>
      </c>
      <c r="CA7" s="237">
        <v>885</v>
      </c>
      <c r="CB7" s="237">
        <v>885</v>
      </c>
      <c r="CC7" s="237">
        <v>885</v>
      </c>
      <c r="CD7" s="237">
        <v>885</v>
      </c>
      <c r="CE7" s="237">
        <v>885</v>
      </c>
      <c r="CF7" s="237">
        <v>885</v>
      </c>
      <c r="CG7" s="237">
        <v>885</v>
      </c>
      <c r="CH7" s="237">
        <v>885</v>
      </c>
      <c r="CI7" s="237">
        <v>885</v>
      </c>
      <c r="CJ7" s="237">
        <v>885</v>
      </c>
      <c r="CK7" s="237">
        <v>885</v>
      </c>
      <c r="CL7" s="237">
        <v>885</v>
      </c>
      <c r="CM7" s="237">
        <v>885</v>
      </c>
      <c r="CN7" s="237">
        <v>885</v>
      </c>
      <c r="CO7" s="237">
        <v>885</v>
      </c>
      <c r="CP7" s="237">
        <v>885</v>
      </c>
      <c r="CQ7" s="237">
        <v>885</v>
      </c>
      <c r="CR7" s="237">
        <v>885</v>
      </c>
      <c r="CS7" s="237">
        <v>885</v>
      </c>
      <c r="CT7" s="175">
        <f t="shared" si="3"/>
        <v>84960</v>
      </c>
      <c r="CU7" s="119"/>
      <c r="CW7" s="109"/>
    </row>
    <row r="8" spans="1:102">
      <c r="A8" s="22" t="s">
        <v>35</v>
      </c>
      <c r="B8" s="237">
        <v>410</v>
      </c>
      <c r="C8" s="237">
        <v>410</v>
      </c>
      <c r="D8" s="237">
        <v>410</v>
      </c>
      <c r="E8" s="237">
        <v>410</v>
      </c>
      <c r="F8" s="237">
        <v>410</v>
      </c>
      <c r="G8" s="237">
        <v>410</v>
      </c>
      <c r="H8" s="237">
        <v>410</v>
      </c>
      <c r="I8" s="237">
        <v>410</v>
      </c>
      <c r="J8" s="237">
        <v>410</v>
      </c>
      <c r="K8" s="237">
        <v>410</v>
      </c>
      <c r="L8" s="237">
        <v>410</v>
      </c>
      <c r="M8" s="237">
        <v>410</v>
      </c>
      <c r="N8" s="237">
        <v>410</v>
      </c>
      <c r="O8" s="237">
        <v>410</v>
      </c>
      <c r="P8" s="237">
        <v>410</v>
      </c>
      <c r="Q8" s="237">
        <v>410</v>
      </c>
      <c r="R8" s="237">
        <v>410</v>
      </c>
      <c r="S8" s="237">
        <v>410</v>
      </c>
      <c r="T8" s="237">
        <v>410</v>
      </c>
      <c r="U8" s="237">
        <v>410</v>
      </c>
      <c r="V8" s="237">
        <v>410</v>
      </c>
      <c r="W8" s="237">
        <v>410</v>
      </c>
      <c r="X8" s="237">
        <v>410</v>
      </c>
      <c r="Y8" s="237">
        <v>410</v>
      </c>
      <c r="Z8" s="237">
        <v>410</v>
      </c>
      <c r="AA8" s="237">
        <v>410</v>
      </c>
      <c r="AB8" s="237">
        <v>410</v>
      </c>
      <c r="AC8" s="237">
        <v>410</v>
      </c>
      <c r="AD8" s="237">
        <v>410</v>
      </c>
      <c r="AE8" s="237">
        <v>410</v>
      </c>
      <c r="AF8" s="237">
        <v>410</v>
      </c>
      <c r="AG8" s="237">
        <v>410</v>
      </c>
      <c r="AH8" s="237">
        <v>410</v>
      </c>
      <c r="AI8" s="237">
        <v>410</v>
      </c>
      <c r="AJ8" s="237">
        <v>410</v>
      </c>
      <c r="AK8" s="237">
        <v>410</v>
      </c>
      <c r="AL8" s="237">
        <v>410</v>
      </c>
      <c r="AM8" s="237">
        <v>410</v>
      </c>
      <c r="AN8" s="237">
        <v>410</v>
      </c>
      <c r="AO8" s="237">
        <v>410</v>
      </c>
      <c r="AP8" s="237">
        <v>410</v>
      </c>
      <c r="AQ8" s="237">
        <v>410</v>
      </c>
      <c r="AR8" s="237">
        <v>410</v>
      </c>
      <c r="AS8" s="237">
        <v>410</v>
      </c>
      <c r="AT8" s="237">
        <v>410</v>
      </c>
      <c r="AU8" s="237">
        <v>410</v>
      </c>
      <c r="AV8" s="237">
        <v>410</v>
      </c>
      <c r="AW8" s="237">
        <v>410</v>
      </c>
      <c r="AX8" s="237">
        <v>410</v>
      </c>
      <c r="AY8" s="237">
        <v>410</v>
      </c>
      <c r="AZ8" s="237">
        <v>410</v>
      </c>
      <c r="BA8" s="237">
        <v>410</v>
      </c>
      <c r="BB8" s="237">
        <v>410</v>
      </c>
      <c r="BC8" s="237">
        <v>410</v>
      </c>
      <c r="BD8" s="237">
        <v>410</v>
      </c>
      <c r="BE8" s="237">
        <v>410</v>
      </c>
      <c r="BF8" s="237">
        <v>410</v>
      </c>
      <c r="BG8" s="237">
        <v>410</v>
      </c>
      <c r="BH8" s="237">
        <v>410</v>
      </c>
      <c r="BI8" s="237">
        <v>410</v>
      </c>
      <c r="BJ8" s="237">
        <v>410</v>
      </c>
      <c r="BK8" s="237">
        <v>410</v>
      </c>
      <c r="BL8" s="237">
        <v>410</v>
      </c>
      <c r="BM8" s="237">
        <v>410</v>
      </c>
      <c r="BN8" s="237">
        <v>410</v>
      </c>
      <c r="BO8" s="237">
        <v>410</v>
      </c>
      <c r="BP8" s="237">
        <v>410</v>
      </c>
      <c r="BQ8" s="237">
        <v>410</v>
      </c>
      <c r="BR8" s="237">
        <v>410</v>
      </c>
      <c r="BS8" s="237">
        <v>410</v>
      </c>
      <c r="BT8" s="237">
        <v>410</v>
      </c>
      <c r="BU8" s="237">
        <v>410</v>
      </c>
      <c r="BV8" s="237">
        <v>410</v>
      </c>
      <c r="BW8" s="237">
        <v>410</v>
      </c>
      <c r="BX8" s="237">
        <v>410</v>
      </c>
      <c r="BY8" s="237">
        <v>410</v>
      </c>
      <c r="BZ8" s="237">
        <v>410</v>
      </c>
      <c r="CA8" s="237">
        <v>410</v>
      </c>
      <c r="CB8" s="237">
        <v>410</v>
      </c>
      <c r="CC8" s="237">
        <v>410</v>
      </c>
      <c r="CD8" s="237">
        <v>410</v>
      </c>
      <c r="CE8" s="237">
        <v>410</v>
      </c>
      <c r="CF8" s="237">
        <v>410</v>
      </c>
      <c r="CG8" s="237">
        <v>410</v>
      </c>
      <c r="CH8" s="237">
        <v>410</v>
      </c>
      <c r="CI8" s="237">
        <v>410</v>
      </c>
      <c r="CJ8" s="237">
        <v>410</v>
      </c>
      <c r="CK8" s="237">
        <v>410</v>
      </c>
      <c r="CL8" s="237">
        <v>410</v>
      </c>
      <c r="CM8" s="237">
        <v>410</v>
      </c>
      <c r="CN8" s="237">
        <v>410</v>
      </c>
      <c r="CO8" s="237">
        <v>410</v>
      </c>
      <c r="CP8" s="237">
        <v>410</v>
      </c>
      <c r="CQ8" s="237">
        <v>410</v>
      </c>
      <c r="CR8" s="237">
        <v>410</v>
      </c>
      <c r="CS8" s="237">
        <v>410</v>
      </c>
      <c r="CT8" s="175">
        <f t="shared" si="3"/>
        <v>39360</v>
      </c>
      <c r="CU8" s="119"/>
      <c r="CW8" s="109"/>
    </row>
    <row r="9" spans="1:102">
      <c r="A9" s="22" t="s">
        <v>36</v>
      </c>
      <c r="B9" s="237" cm="1">
        <f t="array" ref="B9:CS9">TRANSPOSE('[1]9'!$AE$4:$AE$99)</f>
        <v>450</v>
      </c>
      <c r="C9" s="237">
        <v>450</v>
      </c>
      <c r="D9" s="237">
        <v>450</v>
      </c>
      <c r="E9" s="237">
        <v>450</v>
      </c>
      <c r="F9" s="237">
        <v>450</v>
      </c>
      <c r="G9" s="237">
        <v>450</v>
      </c>
      <c r="H9" s="237">
        <v>450</v>
      </c>
      <c r="I9" s="237">
        <v>450</v>
      </c>
      <c r="J9" s="237">
        <v>450</v>
      </c>
      <c r="K9" s="237">
        <v>450</v>
      </c>
      <c r="L9" s="237">
        <v>450</v>
      </c>
      <c r="M9" s="237">
        <v>450</v>
      </c>
      <c r="N9" s="237">
        <v>450</v>
      </c>
      <c r="O9" s="237">
        <v>450</v>
      </c>
      <c r="P9" s="237">
        <v>450</v>
      </c>
      <c r="Q9" s="237">
        <v>450</v>
      </c>
      <c r="R9" s="237">
        <v>450</v>
      </c>
      <c r="S9" s="237">
        <v>450</v>
      </c>
      <c r="T9" s="237">
        <v>450</v>
      </c>
      <c r="U9" s="237">
        <v>450</v>
      </c>
      <c r="V9" s="237">
        <v>450</v>
      </c>
      <c r="W9" s="237">
        <v>450</v>
      </c>
      <c r="X9" s="237">
        <v>450</v>
      </c>
      <c r="Y9" s="237">
        <v>450</v>
      </c>
      <c r="Z9" s="237">
        <v>450</v>
      </c>
      <c r="AA9" s="237">
        <v>450</v>
      </c>
      <c r="AB9" s="237">
        <v>450</v>
      </c>
      <c r="AC9" s="237">
        <v>450</v>
      </c>
      <c r="AD9" s="237">
        <v>450</v>
      </c>
      <c r="AE9" s="237">
        <v>450</v>
      </c>
      <c r="AF9" s="237">
        <v>450</v>
      </c>
      <c r="AG9" s="237">
        <v>450</v>
      </c>
      <c r="AH9" s="237">
        <v>450</v>
      </c>
      <c r="AI9" s="237">
        <v>450</v>
      </c>
      <c r="AJ9" s="237">
        <v>450</v>
      </c>
      <c r="AK9" s="237">
        <v>450</v>
      </c>
      <c r="AL9" s="237">
        <v>450</v>
      </c>
      <c r="AM9" s="237">
        <v>450</v>
      </c>
      <c r="AN9" s="237">
        <v>450</v>
      </c>
      <c r="AO9" s="237">
        <v>450</v>
      </c>
      <c r="AP9" s="237">
        <v>450</v>
      </c>
      <c r="AQ9" s="237">
        <v>450</v>
      </c>
      <c r="AR9" s="237">
        <v>450</v>
      </c>
      <c r="AS9" s="237">
        <v>450</v>
      </c>
      <c r="AT9" s="237">
        <v>450</v>
      </c>
      <c r="AU9" s="237">
        <v>450</v>
      </c>
      <c r="AV9" s="237">
        <v>450</v>
      </c>
      <c r="AW9" s="237">
        <v>450</v>
      </c>
      <c r="AX9" s="237">
        <v>450</v>
      </c>
      <c r="AY9" s="237">
        <v>450</v>
      </c>
      <c r="AZ9" s="237">
        <v>450</v>
      </c>
      <c r="BA9" s="237">
        <v>450</v>
      </c>
      <c r="BB9" s="237">
        <v>450</v>
      </c>
      <c r="BC9" s="237">
        <v>450</v>
      </c>
      <c r="BD9" s="237">
        <v>450</v>
      </c>
      <c r="BE9" s="237">
        <v>450</v>
      </c>
      <c r="BF9" s="237">
        <v>450</v>
      </c>
      <c r="BG9" s="237">
        <v>450</v>
      </c>
      <c r="BH9" s="237">
        <v>450</v>
      </c>
      <c r="BI9" s="237">
        <v>450</v>
      </c>
      <c r="BJ9" s="237">
        <v>450</v>
      </c>
      <c r="BK9" s="237">
        <v>450</v>
      </c>
      <c r="BL9" s="237">
        <v>450</v>
      </c>
      <c r="BM9" s="237">
        <v>450</v>
      </c>
      <c r="BN9" s="237">
        <v>450</v>
      </c>
      <c r="BO9" s="237">
        <v>450</v>
      </c>
      <c r="BP9" s="237">
        <v>450</v>
      </c>
      <c r="BQ9" s="237">
        <v>450</v>
      </c>
      <c r="BR9" s="237">
        <v>450</v>
      </c>
      <c r="BS9" s="237">
        <v>450</v>
      </c>
      <c r="BT9" s="237">
        <v>450</v>
      </c>
      <c r="BU9" s="237">
        <v>450</v>
      </c>
      <c r="BV9" s="237">
        <v>450</v>
      </c>
      <c r="BW9" s="237">
        <v>450</v>
      </c>
      <c r="BX9" s="237">
        <v>450</v>
      </c>
      <c r="BY9" s="237">
        <v>450</v>
      </c>
      <c r="BZ9" s="237">
        <v>450</v>
      </c>
      <c r="CA9" s="237">
        <v>450</v>
      </c>
      <c r="CB9" s="237">
        <v>450</v>
      </c>
      <c r="CC9" s="237">
        <v>450</v>
      </c>
      <c r="CD9" s="237">
        <v>450</v>
      </c>
      <c r="CE9" s="237">
        <v>450</v>
      </c>
      <c r="CF9" s="237">
        <v>450</v>
      </c>
      <c r="CG9" s="237">
        <v>450</v>
      </c>
      <c r="CH9" s="237">
        <v>450</v>
      </c>
      <c r="CI9" s="237">
        <v>450</v>
      </c>
      <c r="CJ9" s="237">
        <v>450</v>
      </c>
      <c r="CK9" s="237">
        <v>450</v>
      </c>
      <c r="CL9" s="237">
        <v>450</v>
      </c>
      <c r="CM9" s="237">
        <v>450</v>
      </c>
      <c r="CN9" s="237">
        <v>450</v>
      </c>
      <c r="CO9" s="237">
        <v>450</v>
      </c>
      <c r="CP9" s="237">
        <v>450</v>
      </c>
      <c r="CQ9" s="237">
        <v>450</v>
      </c>
      <c r="CR9" s="237">
        <v>450</v>
      </c>
      <c r="CS9" s="237">
        <v>450</v>
      </c>
      <c r="CT9" s="175">
        <f t="shared" si="3"/>
        <v>43200</v>
      </c>
      <c r="CU9" s="119"/>
      <c r="CW9" s="109"/>
    </row>
    <row r="10" spans="1:102">
      <c r="A10" s="22" t="s">
        <v>37</v>
      </c>
      <c r="B10" s="237">
        <v>650</v>
      </c>
      <c r="C10" s="237">
        <v>650</v>
      </c>
      <c r="D10" s="237">
        <v>650</v>
      </c>
      <c r="E10" s="237">
        <v>650</v>
      </c>
      <c r="F10" s="237">
        <v>650</v>
      </c>
      <c r="G10" s="237">
        <v>650</v>
      </c>
      <c r="H10" s="237">
        <v>650</v>
      </c>
      <c r="I10" s="237">
        <v>650</v>
      </c>
      <c r="J10" s="237">
        <v>650</v>
      </c>
      <c r="K10" s="237">
        <v>650</v>
      </c>
      <c r="L10" s="237">
        <v>650</v>
      </c>
      <c r="M10" s="237">
        <v>650</v>
      </c>
      <c r="N10" s="237">
        <v>650</v>
      </c>
      <c r="O10" s="237">
        <v>650</v>
      </c>
      <c r="P10" s="237">
        <v>650</v>
      </c>
      <c r="Q10" s="237">
        <v>650</v>
      </c>
      <c r="R10" s="237">
        <v>650</v>
      </c>
      <c r="S10" s="237">
        <v>650</v>
      </c>
      <c r="T10" s="237">
        <v>650</v>
      </c>
      <c r="U10" s="237">
        <v>650</v>
      </c>
      <c r="V10" s="237">
        <v>650</v>
      </c>
      <c r="W10" s="237">
        <v>650</v>
      </c>
      <c r="X10" s="237">
        <v>650</v>
      </c>
      <c r="Y10" s="237">
        <v>650</v>
      </c>
      <c r="Z10" s="237">
        <v>650</v>
      </c>
      <c r="AA10" s="237">
        <v>650</v>
      </c>
      <c r="AB10" s="237">
        <v>650</v>
      </c>
      <c r="AC10" s="237">
        <v>650</v>
      </c>
      <c r="AD10" s="237">
        <v>650</v>
      </c>
      <c r="AE10" s="237">
        <v>650</v>
      </c>
      <c r="AF10" s="237">
        <v>650</v>
      </c>
      <c r="AG10" s="237">
        <v>650</v>
      </c>
      <c r="AH10" s="237">
        <v>650</v>
      </c>
      <c r="AI10" s="237">
        <v>650</v>
      </c>
      <c r="AJ10" s="237">
        <v>650</v>
      </c>
      <c r="AK10" s="237">
        <v>650</v>
      </c>
      <c r="AL10" s="237">
        <v>650</v>
      </c>
      <c r="AM10" s="237">
        <v>650</v>
      </c>
      <c r="AN10" s="237">
        <v>650</v>
      </c>
      <c r="AO10" s="237">
        <v>650</v>
      </c>
      <c r="AP10" s="237">
        <v>650</v>
      </c>
      <c r="AQ10" s="237">
        <v>650</v>
      </c>
      <c r="AR10" s="237">
        <v>650</v>
      </c>
      <c r="AS10" s="237">
        <v>650</v>
      </c>
      <c r="AT10" s="237">
        <v>650</v>
      </c>
      <c r="AU10" s="237">
        <v>650</v>
      </c>
      <c r="AV10" s="237">
        <v>650</v>
      </c>
      <c r="AW10" s="237">
        <v>650</v>
      </c>
      <c r="AX10" s="237">
        <v>650</v>
      </c>
      <c r="AY10" s="237">
        <v>650</v>
      </c>
      <c r="AZ10" s="237">
        <v>650</v>
      </c>
      <c r="BA10" s="237">
        <v>650</v>
      </c>
      <c r="BB10" s="237">
        <v>650</v>
      </c>
      <c r="BC10" s="237">
        <v>650</v>
      </c>
      <c r="BD10" s="237">
        <v>650</v>
      </c>
      <c r="BE10" s="237">
        <v>650</v>
      </c>
      <c r="BF10" s="237">
        <v>650</v>
      </c>
      <c r="BG10" s="237">
        <v>650</v>
      </c>
      <c r="BH10" s="237">
        <v>650</v>
      </c>
      <c r="BI10" s="237">
        <v>650</v>
      </c>
      <c r="BJ10" s="237">
        <v>650</v>
      </c>
      <c r="BK10" s="237">
        <v>650</v>
      </c>
      <c r="BL10" s="237">
        <v>650</v>
      </c>
      <c r="BM10" s="237">
        <v>650</v>
      </c>
      <c r="BN10" s="237">
        <v>650</v>
      </c>
      <c r="BO10" s="237">
        <v>650</v>
      </c>
      <c r="BP10" s="237">
        <v>650</v>
      </c>
      <c r="BQ10" s="237">
        <v>650</v>
      </c>
      <c r="BR10" s="237">
        <v>650</v>
      </c>
      <c r="BS10" s="237">
        <v>650</v>
      </c>
      <c r="BT10" s="237">
        <v>650</v>
      </c>
      <c r="BU10" s="237">
        <v>650</v>
      </c>
      <c r="BV10" s="237">
        <v>650</v>
      </c>
      <c r="BW10" s="237">
        <v>650</v>
      </c>
      <c r="BX10" s="237">
        <v>650</v>
      </c>
      <c r="BY10" s="237">
        <v>650</v>
      </c>
      <c r="BZ10" s="237">
        <v>650</v>
      </c>
      <c r="CA10" s="237">
        <v>650</v>
      </c>
      <c r="CB10" s="237">
        <v>650</v>
      </c>
      <c r="CC10" s="237">
        <v>650</v>
      </c>
      <c r="CD10" s="237">
        <v>650</v>
      </c>
      <c r="CE10" s="237">
        <v>650</v>
      </c>
      <c r="CF10" s="237">
        <v>650</v>
      </c>
      <c r="CG10" s="237">
        <v>650</v>
      </c>
      <c r="CH10" s="237">
        <v>650</v>
      </c>
      <c r="CI10" s="237">
        <v>650</v>
      </c>
      <c r="CJ10" s="237">
        <v>650</v>
      </c>
      <c r="CK10" s="237">
        <v>650</v>
      </c>
      <c r="CL10" s="237">
        <v>650</v>
      </c>
      <c r="CM10" s="237">
        <v>650</v>
      </c>
      <c r="CN10" s="237">
        <v>650</v>
      </c>
      <c r="CO10" s="237">
        <v>650</v>
      </c>
      <c r="CP10" s="237">
        <v>650</v>
      </c>
      <c r="CQ10" s="237">
        <v>650</v>
      </c>
      <c r="CR10" s="237">
        <v>650</v>
      </c>
      <c r="CS10" s="237">
        <v>650</v>
      </c>
      <c r="CT10" s="175">
        <f t="shared" si="3"/>
        <v>62400</v>
      </c>
      <c r="CU10" s="119"/>
      <c r="CW10" s="109"/>
    </row>
    <row r="11" spans="1:102">
      <c r="A11" s="22" t="s">
        <v>38</v>
      </c>
      <c r="B11" s="237">
        <v>37</v>
      </c>
      <c r="C11" s="237">
        <v>37</v>
      </c>
      <c r="D11" s="237">
        <v>37</v>
      </c>
      <c r="E11" s="237">
        <v>37</v>
      </c>
      <c r="F11" s="237">
        <v>37</v>
      </c>
      <c r="G11" s="237">
        <v>37</v>
      </c>
      <c r="H11" s="237">
        <v>37</v>
      </c>
      <c r="I11" s="237">
        <v>37</v>
      </c>
      <c r="J11" s="237">
        <v>37</v>
      </c>
      <c r="K11" s="237">
        <v>37</v>
      </c>
      <c r="L11" s="237">
        <v>37</v>
      </c>
      <c r="M11" s="237">
        <v>37</v>
      </c>
      <c r="N11" s="237">
        <v>37</v>
      </c>
      <c r="O11" s="237">
        <v>37</v>
      </c>
      <c r="P11" s="237">
        <v>37</v>
      </c>
      <c r="Q11" s="237">
        <v>37</v>
      </c>
      <c r="R11" s="237">
        <v>37</v>
      </c>
      <c r="S11" s="237">
        <v>37</v>
      </c>
      <c r="T11" s="237">
        <v>37</v>
      </c>
      <c r="U11" s="237">
        <v>37</v>
      </c>
      <c r="V11" s="237">
        <v>37</v>
      </c>
      <c r="W11" s="237">
        <v>37</v>
      </c>
      <c r="X11" s="237">
        <v>37</v>
      </c>
      <c r="Y11" s="237">
        <v>37</v>
      </c>
      <c r="Z11" s="237">
        <v>37</v>
      </c>
      <c r="AA11" s="237">
        <v>37</v>
      </c>
      <c r="AB11" s="237">
        <v>37</v>
      </c>
      <c r="AC11" s="237">
        <v>37</v>
      </c>
      <c r="AD11" s="237">
        <v>37</v>
      </c>
      <c r="AE11" s="237">
        <v>37</v>
      </c>
      <c r="AF11" s="237">
        <v>37</v>
      </c>
      <c r="AG11" s="237">
        <v>37</v>
      </c>
      <c r="AH11" s="237">
        <v>37</v>
      </c>
      <c r="AI11" s="237">
        <v>37</v>
      </c>
      <c r="AJ11" s="237">
        <v>37</v>
      </c>
      <c r="AK11" s="237">
        <v>37</v>
      </c>
      <c r="AL11" s="237">
        <v>37</v>
      </c>
      <c r="AM11" s="237">
        <v>37</v>
      </c>
      <c r="AN11" s="237">
        <v>37</v>
      </c>
      <c r="AO11" s="237">
        <v>37</v>
      </c>
      <c r="AP11" s="237">
        <v>37</v>
      </c>
      <c r="AQ11" s="237">
        <v>37</v>
      </c>
      <c r="AR11" s="237">
        <v>37</v>
      </c>
      <c r="AS11" s="237">
        <v>37</v>
      </c>
      <c r="AT11" s="237">
        <v>37</v>
      </c>
      <c r="AU11" s="237">
        <v>37</v>
      </c>
      <c r="AV11" s="237">
        <v>37</v>
      </c>
      <c r="AW11" s="237">
        <v>37</v>
      </c>
      <c r="AX11" s="237">
        <v>37</v>
      </c>
      <c r="AY11" s="237">
        <v>37</v>
      </c>
      <c r="AZ11" s="237">
        <v>37</v>
      </c>
      <c r="BA11" s="237">
        <v>37</v>
      </c>
      <c r="BB11" s="237">
        <v>37</v>
      </c>
      <c r="BC11" s="237">
        <v>37</v>
      </c>
      <c r="BD11" s="237">
        <v>37</v>
      </c>
      <c r="BE11" s="237">
        <v>37</v>
      </c>
      <c r="BF11" s="237">
        <v>37</v>
      </c>
      <c r="BG11" s="237">
        <v>37</v>
      </c>
      <c r="BH11" s="237">
        <v>37</v>
      </c>
      <c r="BI11" s="237">
        <v>37</v>
      </c>
      <c r="BJ11" s="237">
        <v>37</v>
      </c>
      <c r="BK11" s="237">
        <v>37</v>
      </c>
      <c r="BL11" s="237">
        <v>37</v>
      </c>
      <c r="BM11" s="237">
        <v>37</v>
      </c>
      <c r="BN11" s="237">
        <v>37</v>
      </c>
      <c r="BO11" s="237">
        <v>37</v>
      </c>
      <c r="BP11" s="237">
        <v>37</v>
      </c>
      <c r="BQ11" s="237">
        <v>37</v>
      </c>
      <c r="BR11" s="237">
        <v>37</v>
      </c>
      <c r="BS11" s="237">
        <v>37</v>
      </c>
      <c r="BT11" s="237">
        <v>37</v>
      </c>
      <c r="BU11" s="237">
        <v>37</v>
      </c>
      <c r="BV11" s="237">
        <v>37</v>
      </c>
      <c r="BW11" s="237">
        <v>37</v>
      </c>
      <c r="BX11" s="237">
        <v>37</v>
      </c>
      <c r="BY11" s="237">
        <v>37</v>
      </c>
      <c r="BZ11" s="237">
        <v>37</v>
      </c>
      <c r="CA11" s="237">
        <v>37</v>
      </c>
      <c r="CB11" s="237">
        <v>37</v>
      </c>
      <c r="CC11" s="237">
        <v>37</v>
      </c>
      <c r="CD11" s="237">
        <v>37</v>
      </c>
      <c r="CE11" s="237">
        <v>37</v>
      </c>
      <c r="CF11" s="237">
        <v>37</v>
      </c>
      <c r="CG11" s="237">
        <v>37</v>
      </c>
      <c r="CH11" s="237">
        <v>37</v>
      </c>
      <c r="CI11" s="237">
        <v>37</v>
      </c>
      <c r="CJ11" s="237">
        <v>37</v>
      </c>
      <c r="CK11" s="237">
        <v>37</v>
      </c>
      <c r="CL11" s="237">
        <v>37</v>
      </c>
      <c r="CM11" s="237">
        <v>37</v>
      </c>
      <c r="CN11" s="237">
        <v>37</v>
      </c>
      <c r="CO11" s="237">
        <v>37</v>
      </c>
      <c r="CP11" s="237">
        <v>37</v>
      </c>
      <c r="CQ11" s="237">
        <v>37</v>
      </c>
      <c r="CR11" s="237">
        <v>37</v>
      </c>
      <c r="CS11" s="237">
        <v>37</v>
      </c>
      <c r="CT11" s="175">
        <f t="shared" si="3"/>
        <v>3552</v>
      </c>
      <c r="CU11" s="119"/>
      <c r="CW11" s="109"/>
    </row>
    <row r="12" spans="1:102">
      <c r="A12" s="238" t="s">
        <v>39</v>
      </c>
      <c r="B12" s="237">
        <v>129.47999999999999</v>
      </c>
      <c r="C12" s="237">
        <v>129.47999999999999</v>
      </c>
      <c r="D12" s="237">
        <v>129.47999999999999</v>
      </c>
      <c r="E12" s="237">
        <v>129.47999999999999</v>
      </c>
      <c r="F12" s="237">
        <v>129.47999999999999</v>
      </c>
      <c r="G12" s="237">
        <v>129.47999999999999</v>
      </c>
      <c r="H12" s="237">
        <v>129.47999999999999</v>
      </c>
      <c r="I12" s="237">
        <v>129.47999999999999</v>
      </c>
      <c r="J12" s="237">
        <v>129.47999999999999</v>
      </c>
      <c r="K12" s="237">
        <v>129.47999999999999</v>
      </c>
      <c r="L12" s="237">
        <v>129.47999999999999</v>
      </c>
      <c r="M12" s="237">
        <v>129.47999999999999</v>
      </c>
      <c r="N12" s="237">
        <v>129.47999999999999</v>
      </c>
      <c r="O12" s="237">
        <v>129.47999999999999</v>
      </c>
      <c r="P12" s="237">
        <v>129.47999999999999</v>
      </c>
      <c r="Q12" s="237">
        <v>129.47999999999999</v>
      </c>
      <c r="R12" s="237">
        <v>129.47999999999999</v>
      </c>
      <c r="S12" s="237">
        <v>129.47999999999999</v>
      </c>
      <c r="T12" s="237">
        <v>129.47999999999999</v>
      </c>
      <c r="U12" s="237">
        <v>129.47999999999999</v>
      </c>
      <c r="V12" s="237">
        <v>129.47999999999999</v>
      </c>
      <c r="W12" s="237">
        <v>129.47999999999999</v>
      </c>
      <c r="X12" s="237">
        <v>129.47999999999999</v>
      </c>
      <c r="Y12" s="237">
        <v>129.47999999999999</v>
      </c>
      <c r="Z12" s="237">
        <v>129.47999999999999</v>
      </c>
      <c r="AA12" s="237">
        <v>129.47999999999999</v>
      </c>
      <c r="AB12" s="237">
        <v>129.47999999999999</v>
      </c>
      <c r="AC12" s="237">
        <v>129.47999999999999</v>
      </c>
      <c r="AD12" s="237">
        <v>129.47999999999999</v>
      </c>
      <c r="AE12" s="237">
        <v>129.47999999999999</v>
      </c>
      <c r="AF12" s="237">
        <v>129.47999999999999</v>
      </c>
      <c r="AG12" s="237">
        <v>129.47999999999999</v>
      </c>
      <c r="AH12" s="237">
        <v>129.47999999999999</v>
      </c>
      <c r="AI12" s="237">
        <v>129.47999999999999</v>
      </c>
      <c r="AJ12" s="237">
        <v>129.47999999999999</v>
      </c>
      <c r="AK12" s="237">
        <v>129.47999999999999</v>
      </c>
      <c r="AL12" s="237">
        <v>129.47999999999999</v>
      </c>
      <c r="AM12" s="237">
        <v>129.47999999999999</v>
      </c>
      <c r="AN12" s="237">
        <v>129.47999999999999</v>
      </c>
      <c r="AO12" s="237">
        <v>129.47999999999999</v>
      </c>
      <c r="AP12" s="237">
        <v>129.47999999999999</v>
      </c>
      <c r="AQ12" s="237">
        <v>129.47999999999999</v>
      </c>
      <c r="AR12" s="237">
        <v>129.47999999999999</v>
      </c>
      <c r="AS12" s="237">
        <v>129.47999999999999</v>
      </c>
      <c r="AT12" s="237">
        <v>129.47999999999999</v>
      </c>
      <c r="AU12" s="237">
        <v>129.47999999999999</v>
      </c>
      <c r="AV12" s="237">
        <v>129.47999999999999</v>
      </c>
      <c r="AW12" s="237">
        <v>129.47999999999999</v>
      </c>
      <c r="AX12" s="237">
        <v>129.47999999999999</v>
      </c>
      <c r="AY12" s="237">
        <v>129.47999999999999</v>
      </c>
      <c r="AZ12" s="237">
        <v>129.47999999999999</v>
      </c>
      <c r="BA12" s="237">
        <v>129.47999999999999</v>
      </c>
      <c r="BB12" s="237">
        <v>129.47999999999999</v>
      </c>
      <c r="BC12" s="237">
        <v>129.47999999999999</v>
      </c>
      <c r="BD12" s="237">
        <v>129.47999999999999</v>
      </c>
      <c r="BE12" s="237">
        <v>129.47999999999999</v>
      </c>
      <c r="BF12" s="237">
        <v>129.47999999999999</v>
      </c>
      <c r="BG12" s="237">
        <v>129.47999999999999</v>
      </c>
      <c r="BH12" s="237">
        <v>129.47999999999999</v>
      </c>
      <c r="BI12" s="237">
        <v>129.47999999999999</v>
      </c>
      <c r="BJ12" s="237">
        <v>129.47999999999999</v>
      </c>
      <c r="BK12" s="237">
        <v>129.47999999999999</v>
      </c>
      <c r="BL12" s="237">
        <v>129.47999999999999</v>
      </c>
      <c r="BM12" s="237">
        <v>129.47999999999999</v>
      </c>
      <c r="BN12" s="237">
        <v>129.47999999999999</v>
      </c>
      <c r="BO12" s="237">
        <v>129.47999999999999</v>
      </c>
      <c r="BP12" s="237">
        <v>129.47999999999999</v>
      </c>
      <c r="BQ12" s="237">
        <v>129.47999999999999</v>
      </c>
      <c r="BR12" s="237">
        <v>129.47999999999999</v>
      </c>
      <c r="BS12" s="237">
        <v>129.47999999999999</v>
      </c>
      <c r="BT12" s="237">
        <v>129.47999999999999</v>
      </c>
      <c r="BU12" s="237">
        <v>129.47999999999999</v>
      </c>
      <c r="BV12" s="237">
        <v>129.47999999999999</v>
      </c>
      <c r="BW12" s="237">
        <v>129.47999999999999</v>
      </c>
      <c r="BX12" s="237">
        <v>129.47999999999999</v>
      </c>
      <c r="BY12" s="237">
        <v>129.47999999999999</v>
      </c>
      <c r="BZ12" s="237">
        <v>129.47999999999999</v>
      </c>
      <c r="CA12" s="237">
        <v>129.47999999999999</v>
      </c>
      <c r="CB12" s="237">
        <v>129.47999999999999</v>
      </c>
      <c r="CC12" s="237">
        <v>129.47999999999999</v>
      </c>
      <c r="CD12" s="237">
        <v>129.47999999999999</v>
      </c>
      <c r="CE12" s="237">
        <v>129.47999999999999</v>
      </c>
      <c r="CF12" s="237">
        <v>129.47999999999999</v>
      </c>
      <c r="CG12" s="237">
        <v>129.47999999999999</v>
      </c>
      <c r="CH12" s="237">
        <v>129.47999999999999</v>
      </c>
      <c r="CI12" s="237">
        <v>129.47999999999999</v>
      </c>
      <c r="CJ12" s="237">
        <v>129.47999999999999</v>
      </c>
      <c r="CK12" s="237">
        <v>129.47999999999999</v>
      </c>
      <c r="CL12" s="237">
        <v>129.47999999999999</v>
      </c>
      <c r="CM12" s="237">
        <v>129.47999999999999</v>
      </c>
      <c r="CN12" s="237">
        <v>129.47999999999999</v>
      </c>
      <c r="CO12" s="237">
        <v>129.47999999999999</v>
      </c>
      <c r="CP12" s="237">
        <v>129.47999999999999</v>
      </c>
      <c r="CQ12" s="237">
        <v>129.47999999999999</v>
      </c>
      <c r="CR12" s="237">
        <v>129.47999999999999</v>
      </c>
      <c r="CS12" s="237">
        <v>129.47999999999999</v>
      </c>
      <c r="CT12" s="226">
        <f t="shared" si="3"/>
        <v>12430.079999999973</v>
      </c>
      <c r="CU12" s="227"/>
      <c r="CW12" s="109"/>
    </row>
    <row r="13" spans="1:102">
      <c r="A13" s="171" t="s">
        <v>40</v>
      </c>
      <c r="B13" s="246">
        <f t="shared" ref="B13:AG13" si="6">SUM(B14:B14)</f>
        <v>2670.59</v>
      </c>
      <c r="C13" s="246">
        <f t="shared" si="6"/>
        <v>2670.59</v>
      </c>
      <c r="D13" s="246">
        <f t="shared" si="6"/>
        <v>2668.6</v>
      </c>
      <c r="E13" s="246">
        <f t="shared" si="6"/>
        <v>2668.6</v>
      </c>
      <c r="F13" s="246">
        <f t="shared" si="6"/>
        <v>2086.1999999999998</v>
      </c>
      <c r="G13" s="246">
        <f t="shared" si="6"/>
        <v>2086.1999999999998</v>
      </c>
      <c r="H13" s="246">
        <f t="shared" si="6"/>
        <v>2086.1999999999998</v>
      </c>
      <c r="I13" s="246">
        <f t="shared" si="6"/>
        <v>2086.1999999999998</v>
      </c>
      <c r="J13" s="246">
        <f t="shared" si="6"/>
        <v>2086.1999999999998</v>
      </c>
      <c r="K13" s="246">
        <f t="shared" si="6"/>
        <v>2086.1999999999998</v>
      </c>
      <c r="L13" s="246">
        <f t="shared" si="6"/>
        <v>2085</v>
      </c>
      <c r="M13" s="246">
        <f t="shared" si="6"/>
        <v>2085</v>
      </c>
      <c r="N13" s="246">
        <f t="shared" si="6"/>
        <v>2085</v>
      </c>
      <c r="O13" s="246">
        <f t="shared" si="6"/>
        <v>2085</v>
      </c>
      <c r="P13" s="246">
        <f t="shared" si="6"/>
        <v>2085</v>
      </c>
      <c r="Q13" s="246">
        <f t="shared" si="6"/>
        <v>2085</v>
      </c>
      <c r="R13" s="246">
        <f t="shared" si="6"/>
        <v>2085</v>
      </c>
      <c r="S13" s="246">
        <f t="shared" si="6"/>
        <v>2085</v>
      </c>
      <c r="T13" s="246">
        <f t="shared" si="6"/>
        <v>2085.14</v>
      </c>
      <c r="U13" s="246">
        <f t="shared" si="6"/>
        <v>2085.14</v>
      </c>
      <c r="V13" s="246">
        <f t="shared" si="6"/>
        <v>2085.21</v>
      </c>
      <c r="W13" s="246">
        <f t="shared" si="6"/>
        <v>2085.21</v>
      </c>
      <c r="X13" s="246">
        <f t="shared" si="6"/>
        <v>2085.21</v>
      </c>
      <c r="Y13" s="246">
        <f t="shared" si="6"/>
        <v>2085.34</v>
      </c>
      <c r="Z13" s="246">
        <f t="shared" si="6"/>
        <v>2085.34</v>
      </c>
      <c r="AA13" s="246">
        <f t="shared" si="6"/>
        <v>2085.34</v>
      </c>
      <c r="AB13" s="246">
        <f t="shared" si="6"/>
        <v>2085.48</v>
      </c>
      <c r="AC13" s="246">
        <f t="shared" si="6"/>
        <v>2085.48</v>
      </c>
      <c r="AD13" s="246">
        <f t="shared" si="6"/>
        <v>2085.5300000000002</v>
      </c>
      <c r="AE13" s="246">
        <f t="shared" si="6"/>
        <v>2085.6799999999998</v>
      </c>
      <c r="AF13" s="246">
        <f t="shared" si="6"/>
        <v>2085.88</v>
      </c>
      <c r="AG13" s="246">
        <f t="shared" si="6"/>
        <v>2086</v>
      </c>
      <c r="AH13" s="246">
        <f t="shared" ref="AH13:BM13" si="7">SUM(AH14:AH14)</f>
        <v>2086.08</v>
      </c>
      <c r="AI13" s="246">
        <f t="shared" si="7"/>
        <v>2086.23</v>
      </c>
      <c r="AJ13" s="246">
        <f t="shared" si="7"/>
        <v>2086.2199999999998</v>
      </c>
      <c r="AK13" s="246">
        <f t="shared" si="7"/>
        <v>2086.2199999999998</v>
      </c>
      <c r="AL13" s="246">
        <f t="shared" si="7"/>
        <v>2086.2199999999998</v>
      </c>
      <c r="AM13" s="246">
        <f t="shared" si="7"/>
        <v>2086.2199999999998</v>
      </c>
      <c r="AN13" s="246">
        <f t="shared" si="7"/>
        <v>2086.25</v>
      </c>
      <c r="AO13" s="246">
        <f t="shared" si="7"/>
        <v>2086.29</v>
      </c>
      <c r="AP13" s="246">
        <f t="shared" si="7"/>
        <v>2086.29</v>
      </c>
      <c r="AQ13" s="246">
        <f t="shared" si="7"/>
        <v>2086.37</v>
      </c>
      <c r="AR13" s="246">
        <f t="shared" si="7"/>
        <v>2087.04</v>
      </c>
      <c r="AS13" s="246">
        <f t="shared" si="7"/>
        <v>2087.04</v>
      </c>
      <c r="AT13" s="246">
        <f t="shared" si="7"/>
        <v>2087.04</v>
      </c>
      <c r="AU13" s="246">
        <f t="shared" si="7"/>
        <v>2087.3200000000002</v>
      </c>
      <c r="AV13" s="246">
        <f t="shared" si="7"/>
        <v>2087.3200000000002</v>
      </c>
      <c r="AW13" s="246">
        <f t="shared" si="7"/>
        <v>2087.3200000000002</v>
      </c>
      <c r="AX13" s="246">
        <f t="shared" si="7"/>
        <v>2087.3200000000002</v>
      </c>
      <c r="AY13" s="246">
        <f t="shared" si="7"/>
        <v>2087.3200000000002</v>
      </c>
      <c r="AZ13" s="246">
        <f t="shared" si="7"/>
        <v>2087.3200000000002</v>
      </c>
      <c r="BA13" s="246">
        <f t="shared" si="7"/>
        <v>2087.08</v>
      </c>
      <c r="BB13" s="246">
        <f t="shared" si="7"/>
        <v>2087.08</v>
      </c>
      <c r="BC13" s="246">
        <f t="shared" si="7"/>
        <v>2087.08</v>
      </c>
      <c r="BD13" s="246">
        <f t="shared" si="7"/>
        <v>2087.08</v>
      </c>
      <c r="BE13" s="246">
        <f t="shared" si="7"/>
        <v>2087.08</v>
      </c>
      <c r="BF13" s="246">
        <f t="shared" si="7"/>
        <v>2087.08</v>
      </c>
      <c r="BG13" s="246">
        <f t="shared" si="7"/>
        <v>2087.08</v>
      </c>
      <c r="BH13" s="246">
        <f t="shared" si="7"/>
        <v>2087.08</v>
      </c>
      <c r="BI13" s="246">
        <f t="shared" si="7"/>
        <v>2086.94</v>
      </c>
      <c r="BJ13" s="246">
        <f t="shared" si="7"/>
        <v>2086.94</v>
      </c>
      <c r="BK13" s="246">
        <f t="shared" si="7"/>
        <v>2086.94</v>
      </c>
      <c r="BL13" s="246">
        <f t="shared" si="7"/>
        <v>2086.94</v>
      </c>
      <c r="BM13" s="246">
        <f t="shared" si="7"/>
        <v>2086.94</v>
      </c>
      <c r="BN13" s="246">
        <f t="shared" ref="BN13:CS13" si="8">SUM(BN14:BN14)</f>
        <v>2086.94</v>
      </c>
      <c r="BO13" s="246">
        <f t="shared" si="8"/>
        <v>2086.94</v>
      </c>
      <c r="BP13" s="246">
        <f t="shared" si="8"/>
        <v>2085.84</v>
      </c>
      <c r="BQ13" s="246">
        <f t="shared" si="8"/>
        <v>2085.84</v>
      </c>
      <c r="BR13" s="246">
        <f t="shared" si="8"/>
        <v>2085.84</v>
      </c>
      <c r="BS13" s="246">
        <f t="shared" si="8"/>
        <v>2085.84</v>
      </c>
      <c r="BT13" s="246">
        <f t="shared" si="8"/>
        <v>2085.84</v>
      </c>
      <c r="BU13" s="246">
        <f t="shared" si="8"/>
        <v>2085.84</v>
      </c>
      <c r="BV13" s="246">
        <f t="shared" si="8"/>
        <v>2085.84</v>
      </c>
      <c r="BW13" s="246">
        <f t="shared" si="8"/>
        <v>2085.84</v>
      </c>
      <c r="BX13" s="246">
        <f t="shared" si="8"/>
        <v>2085.84</v>
      </c>
      <c r="BY13" s="246">
        <f t="shared" si="8"/>
        <v>2085.84</v>
      </c>
      <c r="BZ13" s="246">
        <f t="shared" si="8"/>
        <v>2085.84</v>
      </c>
      <c r="CA13" s="246">
        <f t="shared" si="8"/>
        <v>2085.84</v>
      </c>
      <c r="CB13" s="246">
        <f t="shared" si="8"/>
        <v>2086.38</v>
      </c>
      <c r="CC13" s="246">
        <f t="shared" si="8"/>
        <v>2086.7199999999998</v>
      </c>
      <c r="CD13" s="246">
        <f t="shared" si="8"/>
        <v>2087.8200000000002</v>
      </c>
      <c r="CE13" s="246">
        <f t="shared" si="8"/>
        <v>2087.8200000000002</v>
      </c>
      <c r="CF13" s="246">
        <f t="shared" si="8"/>
        <v>2088.48</v>
      </c>
      <c r="CG13" s="246">
        <f t="shared" si="8"/>
        <v>2088.48</v>
      </c>
      <c r="CH13" s="246">
        <f t="shared" si="8"/>
        <v>2088.48</v>
      </c>
      <c r="CI13" s="246">
        <f t="shared" si="8"/>
        <v>2088.48</v>
      </c>
      <c r="CJ13" s="246">
        <f t="shared" si="8"/>
        <v>2088.48</v>
      </c>
      <c r="CK13" s="246">
        <f t="shared" si="8"/>
        <v>2088.48</v>
      </c>
      <c r="CL13" s="246">
        <f t="shared" si="8"/>
        <v>2088.66</v>
      </c>
      <c r="CM13" s="246">
        <f t="shared" si="8"/>
        <v>2088.66</v>
      </c>
      <c r="CN13" s="246">
        <f t="shared" si="8"/>
        <v>2088.66</v>
      </c>
      <c r="CO13" s="246">
        <f t="shared" si="8"/>
        <v>2088.5100000000002</v>
      </c>
      <c r="CP13" s="246">
        <f t="shared" si="8"/>
        <v>2088.67</v>
      </c>
      <c r="CQ13" s="246">
        <f t="shared" si="8"/>
        <v>2088.67</v>
      </c>
      <c r="CR13" s="246">
        <f t="shared" si="8"/>
        <v>2088.7800000000002</v>
      </c>
      <c r="CS13" s="246">
        <f t="shared" si="8"/>
        <v>2088.7800000000002</v>
      </c>
      <c r="CT13" s="182">
        <f t="shared" si="3"/>
        <v>202643.3000000001</v>
      </c>
      <c r="CU13" s="117"/>
      <c r="CW13" s="109"/>
    </row>
    <row r="14" spans="1:102">
      <c r="A14" s="22" t="s">
        <v>12</v>
      </c>
      <c r="B14" s="1" cm="1">
        <f t="array" ref="B14:CS14">TRANSPOSE('[2]0901'!$AC$9:$AC$104)</f>
        <v>2670.59</v>
      </c>
      <c r="C14" s="1">
        <v>2670.59</v>
      </c>
      <c r="D14" s="1">
        <v>2668.6</v>
      </c>
      <c r="E14" s="1">
        <v>2668.6</v>
      </c>
      <c r="F14" s="1">
        <v>2086.1999999999998</v>
      </c>
      <c r="G14" s="1">
        <v>2086.1999999999998</v>
      </c>
      <c r="H14" s="1">
        <v>2086.1999999999998</v>
      </c>
      <c r="I14" s="1">
        <v>2086.1999999999998</v>
      </c>
      <c r="J14" s="1">
        <v>2086.1999999999998</v>
      </c>
      <c r="K14" s="1">
        <v>2086.1999999999998</v>
      </c>
      <c r="L14" s="1">
        <v>2085</v>
      </c>
      <c r="M14" s="1">
        <v>2085</v>
      </c>
      <c r="N14" s="1">
        <v>2085</v>
      </c>
      <c r="O14" s="1">
        <v>2085</v>
      </c>
      <c r="P14" s="1">
        <v>2085</v>
      </c>
      <c r="Q14" s="1">
        <v>2085</v>
      </c>
      <c r="R14" s="1">
        <v>2085</v>
      </c>
      <c r="S14" s="1">
        <v>2085</v>
      </c>
      <c r="T14" s="1">
        <v>2085.14</v>
      </c>
      <c r="U14" s="1">
        <v>2085.14</v>
      </c>
      <c r="V14" s="1">
        <v>2085.21</v>
      </c>
      <c r="W14" s="1">
        <v>2085.21</v>
      </c>
      <c r="X14" s="1">
        <v>2085.21</v>
      </c>
      <c r="Y14" s="1">
        <v>2085.34</v>
      </c>
      <c r="Z14" s="1">
        <v>2085.34</v>
      </c>
      <c r="AA14" s="1">
        <v>2085.34</v>
      </c>
      <c r="AB14" s="1">
        <v>2085.48</v>
      </c>
      <c r="AC14" s="1">
        <v>2085.48</v>
      </c>
      <c r="AD14" s="1">
        <v>2085.5300000000002</v>
      </c>
      <c r="AE14" s="1">
        <v>2085.6799999999998</v>
      </c>
      <c r="AF14" s="1">
        <v>2085.88</v>
      </c>
      <c r="AG14" s="1">
        <v>2086</v>
      </c>
      <c r="AH14" s="1">
        <v>2086.08</v>
      </c>
      <c r="AI14" s="1">
        <v>2086.23</v>
      </c>
      <c r="AJ14" s="1">
        <v>2086.2199999999998</v>
      </c>
      <c r="AK14" s="1">
        <v>2086.2199999999998</v>
      </c>
      <c r="AL14" s="1">
        <v>2086.2199999999998</v>
      </c>
      <c r="AM14" s="1">
        <v>2086.2199999999998</v>
      </c>
      <c r="AN14" s="1">
        <v>2086.25</v>
      </c>
      <c r="AO14" s="1">
        <v>2086.29</v>
      </c>
      <c r="AP14" s="1">
        <v>2086.29</v>
      </c>
      <c r="AQ14" s="1">
        <v>2086.37</v>
      </c>
      <c r="AR14" s="1">
        <v>2087.04</v>
      </c>
      <c r="AS14" s="1">
        <v>2087.04</v>
      </c>
      <c r="AT14" s="1">
        <v>2087.04</v>
      </c>
      <c r="AU14" s="1">
        <v>2087.3200000000002</v>
      </c>
      <c r="AV14" s="1">
        <v>2087.3200000000002</v>
      </c>
      <c r="AW14" s="1">
        <v>2087.3200000000002</v>
      </c>
      <c r="AX14" s="1">
        <v>2087.3200000000002</v>
      </c>
      <c r="AY14" s="1">
        <v>2087.3200000000002</v>
      </c>
      <c r="AZ14" s="1">
        <v>2087.3200000000002</v>
      </c>
      <c r="BA14" s="1">
        <v>2087.08</v>
      </c>
      <c r="BB14" s="1">
        <v>2087.08</v>
      </c>
      <c r="BC14" s="1">
        <v>2087.08</v>
      </c>
      <c r="BD14" s="1">
        <v>2087.08</v>
      </c>
      <c r="BE14" s="1">
        <v>2087.08</v>
      </c>
      <c r="BF14" s="1">
        <v>2087.08</v>
      </c>
      <c r="BG14" s="1">
        <v>2087.08</v>
      </c>
      <c r="BH14" s="1">
        <v>2087.08</v>
      </c>
      <c r="BI14" s="1">
        <v>2086.94</v>
      </c>
      <c r="BJ14" s="1">
        <v>2086.94</v>
      </c>
      <c r="BK14" s="1">
        <v>2086.94</v>
      </c>
      <c r="BL14" s="1">
        <v>2086.94</v>
      </c>
      <c r="BM14" s="1">
        <v>2086.94</v>
      </c>
      <c r="BN14" s="1">
        <v>2086.94</v>
      </c>
      <c r="BO14" s="1">
        <v>2086.94</v>
      </c>
      <c r="BP14" s="1">
        <v>2085.84</v>
      </c>
      <c r="BQ14" s="1">
        <v>2085.84</v>
      </c>
      <c r="BR14" s="1">
        <v>2085.84</v>
      </c>
      <c r="BS14" s="1">
        <v>2085.84</v>
      </c>
      <c r="BT14" s="1">
        <v>2085.84</v>
      </c>
      <c r="BU14" s="1">
        <v>2085.84</v>
      </c>
      <c r="BV14" s="1">
        <v>2085.84</v>
      </c>
      <c r="BW14" s="1">
        <v>2085.84</v>
      </c>
      <c r="BX14" s="1">
        <v>2085.84</v>
      </c>
      <c r="BY14" s="1">
        <v>2085.84</v>
      </c>
      <c r="BZ14" s="1">
        <v>2085.84</v>
      </c>
      <c r="CA14" s="1">
        <v>2085.84</v>
      </c>
      <c r="CB14" s="1">
        <v>2086.38</v>
      </c>
      <c r="CC14" s="1">
        <v>2086.7199999999998</v>
      </c>
      <c r="CD14" s="1">
        <v>2087.8200000000002</v>
      </c>
      <c r="CE14" s="1">
        <v>2087.8200000000002</v>
      </c>
      <c r="CF14" s="1">
        <v>2088.48</v>
      </c>
      <c r="CG14" s="1">
        <v>2088.48</v>
      </c>
      <c r="CH14" s="1">
        <v>2088.48</v>
      </c>
      <c r="CI14" s="1">
        <v>2088.48</v>
      </c>
      <c r="CJ14" s="1">
        <v>2088.48</v>
      </c>
      <c r="CK14" s="1">
        <v>2088.48</v>
      </c>
      <c r="CL14" s="1">
        <v>2088.66</v>
      </c>
      <c r="CM14" s="1">
        <v>2088.66</v>
      </c>
      <c r="CN14" s="1">
        <v>2088.66</v>
      </c>
      <c r="CO14" s="1">
        <v>2088.5100000000002</v>
      </c>
      <c r="CP14" s="1">
        <v>2088.67</v>
      </c>
      <c r="CQ14" s="1">
        <v>2088.67</v>
      </c>
      <c r="CR14" s="1">
        <v>2088.7800000000002</v>
      </c>
      <c r="CS14" s="1">
        <v>2088.7800000000002</v>
      </c>
      <c r="CT14" s="175">
        <f t="shared" si="3"/>
        <v>202643.3000000001</v>
      </c>
      <c r="CU14" s="119"/>
      <c r="CW14" s="109"/>
    </row>
    <row r="15" spans="1:102">
      <c r="A15" s="171" t="s">
        <v>41</v>
      </c>
      <c r="B15" s="246">
        <f>SUM(B16:B19)</f>
        <v>1538.48</v>
      </c>
      <c r="C15" s="246">
        <f t="shared" ref="C15:BN15" si="9">SUM(C16:C19)</f>
        <v>1388.48</v>
      </c>
      <c r="D15" s="246">
        <f t="shared" si="9"/>
        <v>1302.48</v>
      </c>
      <c r="E15" s="246">
        <f t="shared" si="9"/>
        <v>1087.48</v>
      </c>
      <c r="F15" s="246">
        <f t="shared" si="9"/>
        <v>1053.48</v>
      </c>
      <c r="G15" s="246">
        <f t="shared" si="9"/>
        <v>1053.48</v>
      </c>
      <c r="H15" s="246">
        <f t="shared" si="9"/>
        <v>1053.48</v>
      </c>
      <c r="I15" s="246">
        <f t="shared" si="9"/>
        <v>1053.48</v>
      </c>
      <c r="J15" s="246">
        <f t="shared" si="9"/>
        <v>1053.48</v>
      </c>
      <c r="K15" s="246">
        <f t="shared" si="9"/>
        <v>1053.48</v>
      </c>
      <c r="L15" s="246">
        <f t="shared" si="9"/>
        <v>1053.48</v>
      </c>
      <c r="M15" s="246">
        <f t="shared" si="9"/>
        <v>1053.48</v>
      </c>
      <c r="N15" s="246">
        <f t="shared" si="9"/>
        <v>1053.48</v>
      </c>
      <c r="O15" s="246">
        <f t="shared" si="9"/>
        <v>1053.48</v>
      </c>
      <c r="P15" s="246">
        <f t="shared" si="9"/>
        <v>1053.48</v>
      </c>
      <c r="Q15" s="246">
        <f t="shared" si="9"/>
        <v>1053.48</v>
      </c>
      <c r="R15" s="246">
        <f t="shared" si="9"/>
        <v>1053.48</v>
      </c>
      <c r="S15" s="246">
        <f t="shared" si="9"/>
        <v>1053.48</v>
      </c>
      <c r="T15" s="246">
        <f t="shared" si="9"/>
        <v>1053.48</v>
      </c>
      <c r="U15" s="246">
        <f t="shared" si="9"/>
        <v>1053.48</v>
      </c>
      <c r="V15" s="246">
        <f t="shared" si="9"/>
        <v>1053.48</v>
      </c>
      <c r="W15" s="246">
        <f t="shared" si="9"/>
        <v>1053.48</v>
      </c>
      <c r="X15" s="246">
        <f t="shared" si="9"/>
        <v>1053.48</v>
      </c>
      <c r="Y15" s="246">
        <f t="shared" si="9"/>
        <v>1053.48</v>
      </c>
      <c r="Z15" s="246">
        <f t="shared" si="9"/>
        <v>1053.48</v>
      </c>
      <c r="AA15" s="246">
        <f t="shared" si="9"/>
        <v>1053.48</v>
      </c>
      <c r="AB15" s="246">
        <f t="shared" si="9"/>
        <v>1053.48</v>
      </c>
      <c r="AC15" s="246">
        <f t="shared" si="9"/>
        <v>1053.48</v>
      </c>
      <c r="AD15" s="246">
        <f t="shared" si="9"/>
        <v>1053.48</v>
      </c>
      <c r="AE15" s="246">
        <f t="shared" si="9"/>
        <v>1053.48</v>
      </c>
      <c r="AF15" s="246">
        <f t="shared" si="9"/>
        <v>1053.48</v>
      </c>
      <c r="AG15" s="246">
        <f t="shared" si="9"/>
        <v>1053.48</v>
      </c>
      <c r="AH15" s="246">
        <f t="shared" si="9"/>
        <v>1053.48</v>
      </c>
      <c r="AI15" s="246">
        <f t="shared" si="9"/>
        <v>1053.48</v>
      </c>
      <c r="AJ15" s="246">
        <f t="shared" si="9"/>
        <v>1053.48</v>
      </c>
      <c r="AK15" s="246">
        <f t="shared" si="9"/>
        <v>1053.48</v>
      </c>
      <c r="AL15" s="246">
        <f t="shared" si="9"/>
        <v>1053.48</v>
      </c>
      <c r="AM15" s="246">
        <f t="shared" si="9"/>
        <v>1053.48</v>
      </c>
      <c r="AN15" s="246">
        <f t="shared" si="9"/>
        <v>1053.48</v>
      </c>
      <c r="AO15" s="246">
        <f t="shared" si="9"/>
        <v>1053.48</v>
      </c>
      <c r="AP15" s="246">
        <f t="shared" si="9"/>
        <v>1053.48</v>
      </c>
      <c r="AQ15" s="246">
        <f t="shared" si="9"/>
        <v>1053.48</v>
      </c>
      <c r="AR15" s="246">
        <f t="shared" si="9"/>
        <v>1053.48</v>
      </c>
      <c r="AS15" s="246">
        <f t="shared" si="9"/>
        <v>1053.48</v>
      </c>
      <c r="AT15" s="246">
        <f t="shared" si="9"/>
        <v>1053.48</v>
      </c>
      <c r="AU15" s="246">
        <f t="shared" si="9"/>
        <v>1053.48</v>
      </c>
      <c r="AV15" s="246">
        <f t="shared" si="9"/>
        <v>1053.48</v>
      </c>
      <c r="AW15" s="246">
        <f t="shared" si="9"/>
        <v>1053.48</v>
      </c>
      <c r="AX15" s="246">
        <f t="shared" si="9"/>
        <v>1053.48</v>
      </c>
      <c r="AY15" s="246">
        <f t="shared" si="9"/>
        <v>1053.48</v>
      </c>
      <c r="AZ15" s="246">
        <f t="shared" si="9"/>
        <v>1053.48</v>
      </c>
      <c r="BA15" s="246">
        <f t="shared" si="9"/>
        <v>1053.48</v>
      </c>
      <c r="BB15" s="246">
        <f t="shared" si="9"/>
        <v>1053.48</v>
      </c>
      <c r="BC15" s="246">
        <f t="shared" si="9"/>
        <v>1053.48</v>
      </c>
      <c r="BD15" s="246">
        <f t="shared" si="9"/>
        <v>1053.48</v>
      </c>
      <c r="BE15" s="246">
        <f t="shared" si="9"/>
        <v>1053.48</v>
      </c>
      <c r="BF15" s="246">
        <f t="shared" si="9"/>
        <v>1053.48</v>
      </c>
      <c r="BG15" s="246">
        <f t="shared" si="9"/>
        <v>1053.48</v>
      </c>
      <c r="BH15" s="246">
        <f t="shared" si="9"/>
        <v>1053.48</v>
      </c>
      <c r="BI15" s="246">
        <f t="shared" si="9"/>
        <v>1053.48</v>
      </c>
      <c r="BJ15" s="246">
        <f t="shared" si="9"/>
        <v>1053.48</v>
      </c>
      <c r="BK15" s="246">
        <f t="shared" si="9"/>
        <v>1053.48</v>
      </c>
      <c r="BL15" s="246">
        <f t="shared" si="9"/>
        <v>1053.48</v>
      </c>
      <c r="BM15" s="246">
        <f t="shared" si="9"/>
        <v>1053.48</v>
      </c>
      <c r="BN15" s="246">
        <f t="shared" si="9"/>
        <v>1053.48</v>
      </c>
      <c r="BO15" s="246">
        <f t="shared" ref="BO15:CS15" si="10">SUM(BO16:BO19)</f>
        <v>1053.48</v>
      </c>
      <c r="BP15" s="246">
        <f t="shared" si="10"/>
        <v>859.7</v>
      </c>
      <c r="BQ15" s="246">
        <f t="shared" si="10"/>
        <v>859.7</v>
      </c>
      <c r="BR15" s="246">
        <f t="shared" si="10"/>
        <v>859.7</v>
      </c>
      <c r="BS15" s="246">
        <f t="shared" si="10"/>
        <v>859.7</v>
      </c>
      <c r="BT15" s="246">
        <f t="shared" si="10"/>
        <v>906.77</v>
      </c>
      <c r="BU15" s="246">
        <f t="shared" si="10"/>
        <v>953.83999999999992</v>
      </c>
      <c r="BV15" s="246">
        <f t="shared" si="10"/>
        <v>1000.91</v>
      </c>
      <c r="BW15" s="246">
        <f t="shared" si="10"/>
        <v>1053.48</v>
      </c>
      <c r="BX15" s="246">
        <f t="shared" si="10"/>
        <v>1053.48</v>
      </c>
      <c r="BY15" s="246">
        <f t="shared" si="10"/>
        <v>1053.48</v>
      </c>
      <c r="BZ15" s="246">
        <f t="shared" si="10"/>
        <v>1053.48</v>
      </c>
      <c r="CA15" s="246">
        <f t="shared" si="10"/>
        <v>1053.48</v>
      </c>
      <c r="CB15" s="246">
        <f t="shared" si="10"/>
        <v>1053.48</v>
      </c>
      <c r="CC15" s="246">
        <f t="shared" si="10"/>
        <v>1053.48</v>
      </c>
      <c r="CD15" s="246">
        <f t="shared" si="10"/>
        <v>1053.48</v>
      </c>
      <c r="CE15" s="246">
        <f t="shared" si="10"/>
        <v>1053.48</v>
      </c>
      <c r="CF15" s="246">
        <f t="shared" si="10"/>
        <v>1053.48</v>
      </c>
      <c r="CG15" s="246">
        <f t="shared" si="10"/>
        <v>1053.48</v>
      </c>
      <c r="CH15" s="246">
        <f t="shared" si="10"/>
        <v>1053.48</v>
      </c>
      <c r="CI15" s="246">
        <f t="shared" si="10"/>
        <v>1053.48</v>
      </c>
      <c r="CJ15" s="246">
        <f t="shared" si="10"/>
        <v>1053.48</v>
      </c>
      <c r="CK15" s="246">
        <f t="shared" si="10"/>
        <v>1053.48</v>
      </c>
      <c r="CL15" s="246">
        <f t="shared" si="10"/>
        <v>1053.48</v>
      </c>
      <c r="CM15" s="246">
        <f t="shared" si="10"/>
        <v>1053.48</v>
      </c>
      <c r="CN15" s="246">
        <f t="shared" si="10"/>
        <v>1053.48</v>
      </c>
      <c r="CO15" s="246">
        <f t="shared" si="10"/>
        <v>1053.48</v>
      </c>
      <c r="CP15" s="246">
        <f t="shared" si="10"/>
        <v>1053.48</v>
      </c>
      <c r="CQ15" s="246">
        <f t="shared" si="10"/>
        <v>1053.48</v>
      </c>
      <c r="CR15" s="246">
        <f t="shared" si="10"/>
        <v>1053.48</v>
      </c>
      <c r="CS15" s="246">
        <f t="shared" si="10"/>
        <v>1053.48</v>
      </c>
      <c r="CT15" s="174">
        <f t="shared" si="3"/>
        <v>101163.03999999996</v>
      </c>
      <c r="CU15" s="117"/>
      <c r="CW15" s="109"/>
    </row>
    <row r="16" spans="1:102">
      <c r="A16" s="22" t="s">
        <v>42</v>
      </c>
      <c r="B16" s="237" cm="1">
        <f t="array" ref="B16:CS16">TRANSPOSE([3]JAN24!$T$5:$T$100)</f>
        <v>1050.5</v>
      </c>
      <c r="C16" s="237">
        <v>900.5</v>
      </c>
      <c r="D16" s="237">
        <v>814.5</v>
      </c>
      <c r="E16" s="237">
        <v>599.5</v>
      </c>
      <c r="F16" s="237">
        <v>565.5</v>
      </c>
      <c r="G16" s="237">
        <v>565.5</v>
      </c>
      <c r="H16" s="237">
        <v>565.5</v>
      </c>
      <c r="I16" s="237">
        <v>565.5</v>
      </c>
      <c r="J16" s="237">
        <v>565.5</v>
      </c>
      <c r="K16" s="237">
        <v>565.5</v>
      </c>
      <c r="L16" s="237">
        <v>565.5</v>
      </c>
      <c r="M16" s="237">
        <v>565.5</v>
      </c>
      <c r="N16" s="237">
        <v>565.5</v>
      </c>
      <c r="O16" s="237">
        <v>565.5</v>
      </c>
      <c r="P16" s="237">
        <v>565.5</v>
      </c>
      <c r="Q16" s="237">
        <v>565.5</v>
      </c>
      <c r="R16" s="237">
        <v>565.5</v>
      </c>
      <c r="S16" s="237">
        <v>565.5</v>
      </c>
      <c r="T16" s="237">
        <v>565.5</v>
      </c>
      <c r="U16" s="237">
        <v>565.5</v>
      </c>
      <c r="V16" s="237">
        <v>565.5</v>
      </c>
      <c r="W16" s="237">
        <v>565.5</v>
      </c>
      <c r="X16" s="237">
        <v>565.5</v>
      </c>
      <c r="Y16" s="237">
        <v>565.5</v>
      </c>
      <c r="Z16" s="237">
        <v>565.5</v>
      </c>
      <c r="AA16" s="237">
        <v>565.5</v>
      </c>
      <c r="AB16" s="237">
        <v>565.5</v>
      </c>
      <c r="AC16" s="237">
        <v>565.5</v>
      </c>
      <c r="AD16" s="237">
        <v>565.5</v>
      </c>
      <c r="AE16" s="237">
        <v>565.5</v>
      </c>
      <c r="AF16" s="237">
        <v>565.5</v>
      </c>
      <c r="AG16" s="237">
        <v>565.5</v>
      </c>
      <c r="AH16" s="237">
        <v>565.5</v>
      </c>
      <c r="AI16" s="237">
        <v>565.5</v>
      </c>
      <c r="AJ16" s="237">
        <v>565.5</v>
      </c>
      <c r="AK16" s="237">
        <v>565.5</v>
      </c>
      <c r="AL16" s="237">
        <v>565.5</v>
      </c>
      <c r="AM16" s="237">
        <v>565.5</v>
      </c>
      <c r="AN16" s="237">
        <v>565.5</v>
      </c>
      <c r="AO16" s="237">
        <v>565.5</v>
      </c>
      <c r="AP16" s="237">
        <v>565.5</v>
      </c>
      <c r="AQ16" s="237">
        <v>565.5</v>
      </c>
      <c r="AR16" s="237">
        <v>565.5</v>
      </c>
      <c r="AS16" s="237">
        <v>565.5</v>
      </c>
      <c r="AT16" s="237">
        <v>565.5</v>
      </c>
      <c r="AU16" s="237">
        <v>565.5</v>
      </c>
      <c r="AV16" s="237">
        <v>565.5</v>
      </c>
      <c r="AW16" s="237">
        <v>565.5</v>
      </c>
      <c r="AX16" s="237">
        <v>565.5</v>
      </c>
      <c r="AY16" s="237">
        <v>565.5</v>
      </c>
      <c r="AZ16" s="237">
        <v>565.5</v>
      </c>
      <c r="BA16" s="237">
        <v>565.5</v>
      </c>
      <c r="BB16" s="237">
        <v>565.5</v>
      </c>
      <c r="BC16" s="237">
        <v>565.5</v>
      </c>
      <c r="BD16" s="237">
        <v>565.5</v>
      </c>
      <c r="BE16" s="237">
        <v>565.5</v>
      </c>
      <c r="BF16" s="237">
        <v>565.5</v>
      </c>
      <c r="BG16" s="237">
        <v>565.5</v>
      </c>
      <c r="BH16" s="237">
        <v>565.5</v>
      </c>
      <c r="BI16" s="237">
        <v>565.5</v>
      </c>
      <c r="BJ16" s="237">
        <v>565.5</v>
      </c>
      <c r="BK16" s="237">
        <v>565.5</v>
      </c>
      <c r="BL16" s="237">
        <v>565.5</v>
      </c>
      <c r="BM16" s="237">
        <v>565.5</v>
      </c>
      <c r="BN16" s="237">
        <v>565.5</v>
      </c>
      <c r="BO16" s="237">
        <v>565.5</v>
      </c>
      <c r="BP16" s="237">
        <v>565.5</v>
      </c>
      <c r="BQ16" s="237">
        <v>565.5</v>
      </c>
      <c r="BR16" s="237">
        <v>565.5</v>
      </c>
      <c r="BS16" s="237">
        <v>565.5</v>
      </c>
      <c r="BT16" s="237">
        <v>565.5</v>
      </c>
      <c r="BU16" s="237">
        <v>565.5</v>
      </c>
      <c r="BV16" s="237">
        <v>565.5</v>
      </c>
      <c r="BW16" s="237">
        <v>565.5</v>
      </c>
      <c r="BX16" s="237">
        <v>565.5</v>
      </c>
      <c r="BY16" s="237">
        <v>565.5</v>
      </c>
      <c r="BZ16" s="237">
        <v>565.5</v>
      </c>
      <c r="CA16" s="237">
        <v>565.5</v>
      </c>
      <c r="CB16" s="237">
        <v>565.5</v>
      </c>
      <c r="CC16" s="237">
        <v>565.5</v>
      </c>
      <c r="CD16" s="237">
        <v>565.5</v>
      </c>
      <c r="CE16" s="237">
        <v>565.5</v>
      </c>
      <c r="CF16" s="237">
        <v>565.5</v>
      </c>
      <c r="CG16" s="237">
        <v>565.5</v>
      </c>
      <c r="CH16" s="237">
        <v>565.5</v>
      </c>
      <c r="CI16" s="237">
        <v>565.5</v>
      </c>
      <c r="CJ16" s="237">
        <v>565.5</v>
      </c>
      <c r="CK16" s="237">
        <v>565.5</v>
      </c>
      <c r="CL16" s="237">
        <v>565.5</v>
      </c>
      <c r="CM16" s="237">
        <v>565.5</v>
      </c>
      <c r="CN16" s="237">
        <v>565.5</v>
      </c>
      <c r="CO16" s="237">
        <v>565.5</v>
      </c>
      <c r="CP16" s="237">
        <v>565.5</v>
      </c>
      <c r="CQ16" s="237">
        <v>565.5</v>
      </c>
      <c r="CR16" s="237">
        <v>565.5</v>
      </c>
      <c r="CS16" s="237">
        <v>565.5</v>
      </c>
      <c r="CT16" s="175">
        <f t="shared" si="3"/>
        <v>55391</v>
      </c>
      <c r="CU16" s="119"/>
      <c r="CW16" s="109"/>
    </row>
    <row r="17" spans="1:102">
      <c r="A17" s="239" t="s">
        <v>43</v>
      </c>
      <c r="B17" s="266">
        <v>156.63</v>
      </c>
      <c r="C17" s="266">
        <v>156.63</v>
      </c>
      <c r="D17" s="266">
        <v>156.63</v>
      </c>
      <c r="E17" s="266">
        <v>156.63</v>
      </c>
      <c r="F17" s="266">
        <v>156.63</v>
      </c>
      <c r="G17" s="266">
        <v>156.63</v>
      </c>
      <c r="H17" s="266">
        <v>156.63</v>
      </c>
      <c r="I17" s="266">
        <v>156.63</v>
      </c>
      <c r="J17" s="266">
        <v>156.63</v>
      </c>
      <c r="K17" s="266">
        <v>156.63</v>
      </c>
      <c r="L17" s="266">
        <v>156.63</v>
      </c>
      <c r="M17" s="266">
        <v>156.63</v>
      </c>
      <c r="N17" s="266">
        <v>156.63</v>
      </c>
      <c r="O17" s="266">
        <v>156.63</v>
      </c>
      <c r="P17" s="266">
        <v>156.63</v>
      </c>
      <c r="Q17" s="266">
        <v>156.63</v>
      </c>
      <c r="R17" s="266">
        <v>156.63</v>
      </c>
      <c r="S17" s="266">
        <v>156.63</v>
      </c>
      <c r="T17" s="266">
        <v>156.63</v>
      </c>
      <c r="U17" s="266">
        <v>156.63</v>
      </c>
      <c r="V17" s="266">
        <v>156.63</v>
      </c>
      <c r="W17" s="266">
        <v>156.63</v>
      </c>
      <c r="X17" s="266">
        <v>156.63</v>
      </c>
      <c r="Y17" s="266">
        <v>156.63</v>
      </c>
      <c r="Z17" s="266">
        <v>156.63</v>
      </c>
      <c r="AA17" s="266">
        <v>156.63</v>
      </c>
      <c r="AB17" s="266">
        <v>156.63</v>
      </c>
      <c r="AC17" s="266">
        <v>156.63</v>
      </c>
      <c r="AD17" s="266">
        <v>156.63</v>
      </c>
      <c r="AE17" s="266">
        <v>156.63</v>
      </c>
      <c r="AF17" s="266">
        <v>156.63</v>
      </c>
      <c r="AG17" s="266">
        <v>156.63</v>
      </c>
      <c r="AH17" s="266">
        <v>156.63</v>
      </c>
      <c r="AI17" s="266">
        <v>156.63</v>
      </c>
      <c r="AJ17" s="266">
        <v>156.63</v>
      </c>
      <c r="AK17" s="266">
        <v>156.63</v>
      </c>
      <c r="AL17" s="266">
        <v>156.63</v>
      </c>
      <c r="AM17" s="266">
        <v>156.63</v>
      </c>
      <c r="AN17" s="266">
        <v>156.63</v>
      </c>
      <c r="AO17" s="266">
        <v>156.63</v>
      </c>
      <c r="AP17" s="266">
        <v>156.63</v>
      </c>
      <c r="AQ17" s="266">
        <v>156.63</v>
      </c>
      <c r="AR17" s="266">
        <v>156.63</v>
      </c>
      <c r="AS17" s="266">
        <v>156.63</v>
      </c>
      <c r="AT17" s="266">
        <v>156.63</v>
      </c>
      <c r="AU17" s="266">
        <v>156.63</v>
      </c>
      <c r="AV17" s="266">
        <v>156.63</v>
      </c>
      <c r="AW17" s="266">
        <v>156.63</v>
      </c>
      <c r="AX17" s="266">
        <v>156.63</v>
      </c>
      <c r="AY17" s="266">
        <v>156.63</v>
      </c>
      <c r="AZ17" s="266">
        <v>156.63</v>
      </c>
      <c r="BA17" s="266">
        <v>156.63</v>
      </c>
      <c r="BB17" s="266">
        <v>156.63</v>
      </c>
      <c r="BC17" s="266">
        <v>156.63</v>
      </c>
      <c r="BD17" s="266">
        <v>156.63</v>
      </c>
      <c r="BE17" s="266">
        <v>156.63</v>
      </c>
      <c r="BF17" s="266">
        <v>156.63</v>
      </c>
      <c r="BG17" s="266">
        <v>156.63</v>
      </c>
      <c r="BH17" s="266">
        <v>156.63</v>
      </c>
      <c r="BI17" s="266">
        <v>156.63</v>
      </c>
      <c r="BJ17" s="266">
        <v>156.63</v>
      </c>
      <c r="BK17" s="266">
        <v>156.63</v>
      </c>
      <c r="BL17" s="266">
        <v>156.63</v>
      </c>
      <c r="BM17" s="266">
        <v>156.63</v>
      </c>
      <c r="BN17" s="266">
        <v>156.63</v>
      </c>
      <c r="BO17" s="266">
        <v>156.63</v>
      </c>
      <c r="BP17" s="266">
        <v>94.43</v>
      </c>
      <c r="BQ17" s="266">
        <v>94.43</v>
      </c>
      <c r="BR17" s="266">
        <v>94.43</v>
      </c>
      <c r="BS17" s="266">
        <v>94.43</v>
      </c>
      <c r="BT17" s="266">
        <v>109.54</v>
      </c>
      <c r="BU17" s="266">
        <v>124.65</v>
      </c>
      <c r="BV17" s="266">
        <v>139.76</v>
      </c>
      <c r="BW17" s="266">
        <v>156.63</v>
      </c>
      <c r="BX17" s="266">
        <v>156.63</v>
      </c>
      <c r="BY17" s="266">
        <v>156.63</v>
      </c>
      <c r="BZ17" s="266">
        <v>156.63</v>
      </c>
      <c r="CA17" s="266">
        <v>156.63</v>
      </c>
      <c r="CB17" s="266">
        <v>156.63</v>
      </c>
      <c r="CC17" s="266">
        <v>156.63</v>
      </c>
      <c r="CD17" s="266">
        <v>156.63</v>
      </c>
      <c r="CE17" s="266">
        <v>156.63</v>
      </c>
      <c r="CF17" s="266">
        <v>156.63</v>
      </c>
      <c r="CG17" s="266">
        <v>156.63</v>
      </c>
      <c r="CH17" s="266">
        <v>156.63</v>
      </c>
      <c r="CI17" s="266">
        <v>156.63</v>
      </c>
      <c r="CJ17" s="266">
        <v>156.63</v>
      </c>
      <c r="CK17" s="266">
        <v>156.63</v>
      </c>
      <c r="CL17" s="266">
        <v>156.63</v>
      </c>
      <c r="CM17" s="266">
        <v>156.63</v>
      </c>
      <c r="CN17" s="266">
        <v>156.63</v>
      </c>
      <c r="CO17" s="266">
        <v>156.63</v>
      </c>
      <c r="CP17" s="266">
        <v>156.63</v>
      </c>
      <c r="CQ17" s="266">
        <v>156.63</v>
      </c>
      <c r="CR17" s="266">
        <v>156.63</v>
      </c>
      <c r="CS17" s="266">
        <v>156.63</v>
      </c>
      <c r="CT17" s="175">
        <f t="shared" si="3"/>
        <v>14691.739999999978</v>
      </c>
      <c r="CU17" s="119"/>
      <c r="CV17" s="130"/>
      <c r="CW17" s="109"/>
    </row>
    <row r="18" spans="1:102">
      <c r="A18" s="239" t="s">
        <v>44</v>
      </c>
      <c r="B18" s="237" cm="1">
        <f t="array" ref="B18:CS18">TRANSPOSE('[4]JAN''''24 SCHEDULES '!$L$119:$L$214)</f>
        <v>331.35</v>
      </c>
      <c r="C18" s="237">
        <v>331.35</v>
      </c>
      <c r="D18" s="237">
        <v>331.35</v>
      </c>
      <c r="E18" s="237">
        <v>331.35</v>
      </c>
      <c r="F18" s="237">
        <v>331.35</v>
      </c>
      <c r="G18" s="237">
        <v>331.35</v>
      </c>
      <c r="H18" s="237">
        <v>331.35</v>
      </c>
      <c r="I18" s="237">
        <v>331.35</v>
      </c>
      <c r="J18" s="237">
        <v>331.35</v>
      </c>
      <c r="K18" s="237">
        <v>331.35</v>
      </c>
      <c r="L18" s="237">
        <v>331.35</v>
      </c>
      <c r="M18" s="237">
        <v>331.35</v>
      </c>
      <c r="N18" s="237">
        <v>331.35</v>
      </c>
      <c r="O18" s="237">
        <v>331.35</v>
      </c>
      <c r="P18" s="237">
        <v>331.35</v>
      </c>
      <c r="Q18" s="237">
        <v>331.35</v>
      </c>
      <c r="R18" s="237">
        <v>331.35</v>
      </c>
      <c r="S18" s="237">
        <v>331.35</v>
      </c>
      <c r="T18" s="237">
        <v>331.35</v>
      </c>
      <c r="U18" s="237">
        <v>331.35</v>
      </c>
      <c r="V18" s="237">
        <v>331.35</v>
      </c>
      <c r="W18" s="237">
        <v>331.35</v>
      </c>
      <c r="X18" s="237">
        <v>331.35</v>
      </c>
      <c r="Y18" s="237">
        <v>331.35</v>
      </c>
      <c r="Z18" s="237">
        <v>331.35</v>
      </c>
      <c r="AA18" s="237">
        <v>331.35</v>
      </c>
      <c r="AB18" s="237">
        <v>331.35</v>
      </c>
      <c r="AC18" s="237">
        <v>331.35</v>
      </c>
      <c r="AD18" s="237">
        <v>331.35</v>
      </c>
      <c r="AE18" s="237">
        <v>331.35</v>
      </c>
      <c r="AF18" s="237">
        <v>331.35</v>
      </c>
      <c r="AG18" s="237">
        <v>331.35</v>
      </c>
      <c r="AH18" s="237">
        <v>331.35</v>
      </c>
      <c r="AI18" s="237">
        <v>331.35</v>
      </c>
      <c r="AJ18" s="237">
        <v>331.35</v>
      </c>
      <c r="AK18" s="237">
        <v>331.35</v>
      </c>
      <c r="AL18" s="237">
        <v>331.35</v>
      </c>
      <c r="AM18" s="237">
        <v>331.35</v>
      </c>
      <c r="AN18" s="237">
        <v>331.35</v>
      </c>
      <c r="AO18" s="237">
        <v>331.35</v>
      </c>
      <c r="AP18" s="237">
        <v>331.35</v>
      </c>
      <c r="AQ18" s="237">
        <v>331.35</v>
      </c>
      <c r="AR18" s="237">
        <v>331.35</v>
      </c>
      <c r="AS18" s="237">
        <v>331.35</v>
      </c>
      <c r="AT18" s="237">
        <v>331.35</v>
      </c>
      <c r="AU18" s="237">
        <v>331.35</v>
      </c>
      <c r="AV18" s="237">
        <v>331.35</v>
      </c>
      <c r="AW18" s="237">
        <v>331.35</v>
      </c>
      <c r="AX18" s="237">
        <v>331.35</v>
      </c>
      <c r="AY18" s="237">
        <v>331.35</v>
      </c>
      <c r="AZ18" s="237">
        <v>331.35</v>
      </c>
      <c r="BA18" s="237">
        <v>331.35</v>
      </c>
      <c r="BB18" s="237">
        <v>331.35</v>
      </c>
      <c r="BC18" s="237">
        <v>331.35</v>
      </c>
      <c r="BD18" s="237">
        <v>331.35</v>
      </c>
      <c r="BE18" s="237">
        <v>331.35</v>
      </c>
      <c r="BF18" s="237">
        <v>331.35</v>
      </c>
      <c r="BG18" s="237">
        <v>331.35</v>
      </c>
      <c r="BH18" s="237">
        <v>331.35</v>
      </c>
      <c r="BI18" s="237">
        <v>331.35</v>
      </c>
      <c r="BJ18" s="237">
        <v>331.35</v>
      </c>
      <c r="BK18" s="237">
        <v>331.35</v>
      </c>
      <c r="BL18" s="237">
        <v>331.35</v>
      </c>
      <c r="BM18" s="237">
        <v>331.35</v>
      </c>
      <c r="BN18" s="237">
        <v>331.35</v>
      </c>
      <c r="BO18" s="237">
        <v>331.35</v>
      </c>
      <c r="BP18" s="237">
        <v>199.77</v>
      </c>
      <c r="BQ18" s="237">
        <v>199.77</v>
      </c>
      <c r="BR18" s="237">
        <v>199.77</v>
      </c>
      <c r="BS18" s="237">
        <v>199.77</v>
      </c>
      <c r="BT18" s="237">
        <v>231.73</v>
      </c>
      <c r="BU18" s="237">
        <v>263.69</v>
      </c>
      <c r="BV18" s="237">
        <v>295.64999999999998</v>
      </c>
      <c r="BW18" s="237">
        <v>331.35</v>
      </c>
      <c r="BX18" s="237">
        <v>331.35</v>
      </c>
      <c r="BY18" s="237">
        <v>331.35</v>
      </c>
      <c r="BZ18" s="237">
        <v>331.35</v>
      </c>
      <c r="CA18" s="237">
        <v>331.35</v>
      </c>
      <c r="CB18" s="237">
        <v>331.35</v>
      </c>
      <c r="CC18" s="237">
        <v>331.35</v>
      </c>
      <c r="CD18" s="237">
        <v>331.35</v>
      </c>
      <c r="CE18" s="237">
        <v>331.35</v>
      </c>
      <c r="CF18" s="237">
        <v>331.35</v>
      </c>
      <c r="CG18" s="237">
        <v>331.35</v>
      </c>
      <c r="CH18" s="237">
        <v>331.35</v>
      </c>
      <c r="CI18" s="237">
        <v>331.35</v>
      </c>
      <c r="CJ18" s="237">
        <v>331.35</v>
      </c>
      <c r="CK18" s="237">
        <v>331.35</v>
      </c>
      <c r="CL18" s="237">
        <v>331.35</v>
      </c>
      <c r="CM18" s="237">
        <v>331.35</v>
      </c>
      <c r="CN18" s="237">
        <v>331.35</v>
      </c>
      <c r="CO18" s="237">
        <v>331.35</v>
      </c>
      <c r="CP18" s="237">
        <v>331.35</v>
      </c>
      <c r="CQ18" s="237">
        <v>331.35</v>
      </c>
      <c r="CR18" s="237">
        <v>331.35</v>
      </c>
      <c r="CS18" s="237">
        <v>331.35</v>
      </c>
      <c r="CT18" s="175">
        <f t="shared" si="3"/>
        <v>31080.299999999956</v>
      </c>
      <c r="CU18" s="119"/>
      <c r="CV18" s="130"/>
      <c r="CW18" s="109"/>
    </row>
    <row r="19" spans="1:102" hidden="1">
      <c r="A19" s="39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75">
        <f t="shared" si="3"/>
        <v>0</v>
      </c>
      <c r="CU19" s="119"/>
      <c r="CV19" s="131"/>
      <c r="CW19" s="109"/>
      <c r="CX19" s="199"/>
    </row>
    <row r="20" spans="1:102">
      <c r="A20" s="74" t="s">
        <v>46</v>
      </c>
      <c r="B20" s="185">
        <f t="shared" ref="B20:AG20" si="11">SUM(B21:B24)</f>
        <v>114.71128</v>
      </c>
      <c r="C20" s="185">
        <f t="shared" si="11"/>
        <v>119.66416000000001</v>
      </c>
      <c r="D20" s="185">
        <f t="shared" si="11"/>
        <v>117.56864</v>
      </c>
      <c r="E20" s="185">
        <f t="shared" si="11"/>
        <v>118.32792000000001</v>
      </c>
      <c r="F20" s="185">
        <f t="shared" si="11"/>
        <v>121.08792</v>
      </c>
      <c r="G20" s="185">
        <f t="shared" si="11"/>
        <v>120.37656</v>
      </c>
      <c r="H20" s="185">
        <f t="shared" si="11"/>
        <v>121.57640000000001</v>
      </c>
      <c r="I20" s="185">
        <f t="shared" si="11"/>
        <v>121.94168000000001</v>
      </c>
      <c r="J20" s="185">
        <f t="shared" si="11"/>
        <v>113.81319999999999</v>
      </c>
      <c r="K20" s="185">
        <f t="shared" si="11"/>
        <v>111.96064</v>
      </c>
      <c r="L20" s="185">
        <f t="shared" si="11"/>
        <v>111.89727999999999</v>
      </c>
      <c r="M20" s="185">
        <f t="shared" si="11"/>
        <v>108.39272</v>
      </c>
      <c r="N20" s="185">
        <f t="shared" si="11"/>
        <v>106.6604</v>
      </c>
      <c r="O20" s="185">
        <f t="shared" si="11"/>
        <v>109.98775999999999</v>
      </c>
      <c r="P20" s="185">
        <f t="shared" si="11"/>
        <v>112.18104</v>
      </c>
      <c r="Q20" s="185">
        <f t="shared" si="11"/>
        <v>110.12544</v>
      </c>
      <c r="R20" s="185">
        <f t="shared" si="11"/>
        <v>111.99343999999999</v>
      </c>
      <c r="S20" s="185">
        <f t="shared" si="11"/>
        <v>109.26656</v>
      </c>
      <c r="T20" s="185">
        <f t="shared" si="11"/>
        <v>109.51008</v>
      </c>
      <c r="U20" s="185">
        <f t="shared" si="11"/>
        <v>110.01704000000001</v>
      </c>
      <c r="V20" s="185">
        <f t="shared" si="11"/>
        <v>116.07079999999999</v>
      </c>
      <c r="W20" s="185">
        <f t="shared" si="11"/>
        <v>123.69007999999999</v>
      </c>
      <c r="X20" s="185">
        <f t="shared" si="11"/>
        <v>133.32378487739322</v>
      </c>
      <c r="Y20" s="185">
        <f t="shared" si="11"/>
        <v>139.07398803999286</v>
      </c>
      <c r="Z20" s="185">
        <f t="shared" si="11"/>
        <v>133.37660764916518</v>
      </c>
      <c r="AA20" s="185">
        <f t="shared" si="11"/>
        <v>125.22778725833751</v>
      </c>
      <c r="AB20" s="185">
        <f t="shared" si="11"/>
        <v>122.59286647668216</v>
      </c>
      <c r="AC20" s="185">
        <f t="shared" si="11"/>
        <v>120.00692126034482</v>
      </c>
      <c r="AD20" s="185">
        <f t="shared" si="11"/>
        <v>141.45704415595682</v>
      </c>
      <c r="AE20" s="185">
        <f t="shared" si="11"/>
        <v>201.60065226450399</v>
      </c>
      <c r="AF20" s="185">
        <f t="shared" si="11"/>
        <v>310.94547044330659</v>
      </c>
      <c r="AG20" s="185">
        <f t="shared" si="11"/>
        <v>421.61301963724043</v>
      </c>
      <c r="AH20" s="185">
        <f t="shared" ref="AH20:BM20" si="12">SUM(AH21:AH24)</f>
        <v>601.44424748790095</v>
      </c>
      <c r="AI20" s="185">
        <f t="shared" si="12"/>
        <v>790.90680372923589</v>
      </c>
      <c r="AJ20" s="185">
        <f t="shared" si="12"/>
        <v>960.01809742980834</v>
      </c>
      <c r="AK20" s="185">
        <f t="shared" si="12"/>
        <v>1185.462885922379</v>
      </c>
      <c r="AL20" s="185">
        <f t="shared" si="12"/>
        <v>1414.6235541078156</v>
      </c>
      <c r="AM20" s="185">
        <f t="shared" si="12"/>
        <v>1661.6767566826852</v>
      </c>
      <c r="AN20" s="185">
        <f t="shared" si="12"/>
        <v>1901.0880634528921</v>
      </c>
      <c r="AO20" s="185">
        <f t="shared" si="12"/>
        <v>2097.969341113625</v>
      </c>
      <c r="AP20" s="185">
        <f t="shared" si="12"/>
        <v>2129.2564358200575</v>
      </c>
      <c r="AQ20" s="185">
        <f t="shared" si="12"/>
        <v>2331.9827090260355</v>
      </c>
      <c r="AR20" s="185">
        <f t="shared" si="12"/>
        <v>2435.6991069976439</v>
      </c>
      <c r="AS20" s="185">
        <f t="shared" si="12"/>
        <v>2675.5681969182874</v>
      </c>
      <c r="AT20" s="185">
        <f t="shared" si="12"/>
        <v>2689.1165643457989</v>
      </c>
      <c r="AU20" s="185">
        <f t="shared" si="12"/>
        <v>2813.1297719675772</v>
      </c>
      <c r="AV20" s="185">
        <f t="shared" si="12"/>
        <v>2803.512786227046</v>
      </c>
      <c r="AW20" s="185">
        <f t="shared" si="12"/>
        <v>2918.5130269020419</v>
      </c>
      <c r="AX20" s="185">
        <f t="shared" si="12"/>
        <v>3132.9580917947455</v>
      </c>
      <c r="AY20" s="185">
        <f t="shared" si="12"/>
        <v>3106.4136651667504</v>
      </c>
      <c r="AZ20" s="185">
        <f t="shared" si="12"/>
        <v>3509.849539041601</v>
      </c>
      <c r="BA20" s="185">
        <f t="shared" si="12"/>
        <v>3528.5703293856477</v>
      </c>
      <c r="BB20" s="185">
        <f t="shared" si="12"/>
        <v>3433.864440700173</v>
      </c>
      <c r="BC20" s="185">
        <f t="shared" si="12"/>
        <v>3393.6056321113197</v>
      </c>
      <c r="BD20" s="185">
        <f t="shared" si="12"/>
        <v>3293.796283482151</v>
      </c>
      <c r="BE20" s="185">
        <f t="shared" si="12"/>
        <v>3242.9488264811903</v>
      </c>
      <c r="BF20" s="185">
        <f t="shared" si="12"/>
        <v>3032.1389676044259</v>
      </c>
      <c r="BG20" s="185">
        <f t="shared" si="12"/>
        <v>2820.7661997482373</v>
      </c>
      <c r="BH20" s="185">
        <f t="shared" si="12"/>
        <v>2676.2370134454072</v>
      </c>
      <c r="BI20" s="185">
        <f t="shared" si="12"/>
        <v>2460.6412895439353</v>
      </c>
      <c r="BJ20" s="185">
        <f t="shared" si="12"/>
        <v>2293.3111964286263</v>
      </c>
      <c r="BK20" s="185">
        <f t="shared" si="12"/>
        <v>2059.3734652141256</v>
      </c>
      <c r="BL20" s="185">
        <f t="shared" si="12"/>
        <v>1822.7444155883677</v>
      </c>
      <c r="BM20" s="185">
        <f t="shared" si="12"/>
        <v>1678.2985736810099</v>
      </c>
      <c r="BN20" s="185">
        <f t="shared" ref="BN20:CS20" si="13">SUM(BN21:BN24)</f>
        <v>1482.5479900256016</v>
      </c>
      <c r="BO20" s="185">
        <f t="shared" si="13"/>
        <v>1313.4221194610914</v>
      </c>
      <c r="BP20" s="185">
        <f t="shared" si="13"/>
        <v>1037.4198709348395</v>
      </c>
      <c r="BQ20" s="185">
        <f t="shared" si="13"/>
        <v>803.08145895986263</v>
      </c>
      <c r="BR20" s="185">
        <f t="shared" si="13"/>
        <v>599.1775524645534</v>
      </c>
      <c r="BS20" s="185">
        <f t="shared" si="13"/>
        <v>388.35189947538089</v>
      </c>
      <c r="BT20" s="185">
        <f t="shared" si="13"/>
        <v>221.19699774629797</v>
      </c>
      <c r="BU20" s="185">
        <f t="shared" si="13"/>
        <v>138.32266074916436</v>
      </c>
      <c r="BV20" s="185">
        <f t="shared" si="13"/>
        <v>111.27970940376454</v>
      </c>
      <c r="BW20" s="185">
        <f t="shared" si="13"/>
        <v>105.79020500829287</v>
      </c>
      <c r="BX20" s="185">
        <f t="shared" si="13"/>
        <v>102.49584</v>
      </c>
      <c r="BY20" s="185">
        <f t="shared" si="13"/>
        <v>101.76552</v>
      </c>
      <c r="BZ20" s="185">
        <f t="shared" si="13"/>
        <v>100.00936</v>
      </c>
      <c r="CA20" s="185">
        <f t="shared" si="13"/>
        <v>100.42544000000001</v>
      </c>
      <c r="CB20" s="185">
        <f t="shared" si="13"/>
        <v>110.4648</v>
      </c>
      <c r="CC20" s="185">
        <f t="shared" si="13"/>
        <v>112.08207999999999</v>
      </c>
      <c r="CD20" s="185">
        <f t="shared" si="13"/>
        <v>109.05096</v>
      </c>
      <c r="CE20" s="185">
        <f t="shared" si="13"/>
        <v>113.37128</v>
      </c>
      <c r="CF20" s="185">
        <f t="shared" si="13"/>
        <v>114.39944</v>
      </c>
      <c r="CG20" s="185">
        <f t="shared" si="13"/>
        <v>111.2752</v>
      </c>
      <c r="CH20" s="185">
        <f t="shared" si="13"/>
        <v>105.66088000000001</v>
      </c>
      <c r="CI20" s="185">
        <f t="shared" si="13"/>
        <v>99.795119999999997</v>
      </c>
      <c r="CJ20" s="185">
        <f t="shared" si="13"/>
        <v>103.57224000000001</v>
      </c>
      <c r="CK20" s="185">
        <f t="shared" si="13"/>
        <v>105.43944</v>
      </c>
      <c r="CL20" s="185">
        <f t="shared" si="13"/>
        <v>101.49784</v>
      </c>
      <c r="CM20" s="185">
        <f t="shared" si="13"/>
        <v>101.89488</v>
      </c>
      <c r="CN20" s="185">
        <f t="shared" si="13"/>
        <v>104.72623999999999</v>
      </c>
      <c r="CO20" s="185">
        <f t="shared" si="13"/>
        <v>102.23375999999999</v>
      </c>
      <c r="CP20" s="185">
        <f t="shared" si="13"/>
        <v>101.25944</v>
      </c>
      <c r="CQ20" s="185">
        <f t="shared" si="13"/>
        <v>104.09136000000001</v>
      </c>
      <c r="CR20" s="185">
        <f t="shared" si="13"/>
        <v>106.07176</v>
      </c>
      <c r="CS20" s="185">
        <f t="shared" si="13"/>
        <v>106.04920000000001</v>
      </c>
      <c r="CT20" s="174">
        <f>SUM(B20:CS20)</f>
        <v>89783.748003840316</v>
      </c>
      <c r="CU20" s="117"/>
      <c r="CW20" s="109"/>
    </row>
    <row r="21" spans="1:102">
      <c r="A21" s="57" t="s">
        <v>65</v>
      </c>
      <c r="B21" s="132" cm="1">
        <f t="array" ref="B21:CS21">TRANSPOSE('[5]JAN-24'!$Z$4:$Z$99)</f>
        <v>0</v>
      </c>
      <c r="C21" s="132">
        <v>0</v>
      </c>
      <c r="D21" s="132">
        <v>0</v>
      </c>
      <c r="E21" s="132">
        <v>0</v>
      </c>
      <c r="F21" s="132">
        <v>0</v>
      </c>
      <c r="G21" s="132">
        <v>0</v>
      </c>
      <c r="H21" s="132">
        <v>0</v>
      </c>
      <c r="I21" s="132">
        <v>0</v>
      </c>
      <c r="J21" s="132">
        <v>0</v>
      </c>
      <c r="K21" s="132">
        <v>0</v>
      </c>
      <c r="L21" s="132">
        <v>0</v>
      </c>
      <c r="M21" s="132">
        <v>0</v>
      </c>
      <c r="N21" s="132">
        <v>0</v>
      </c>
      <c r="O21" s="132">
        <v>0</v>
      </c>
      <c r="P21" s="132">
        <v>0</v>
      </c>
      <c r="Q21" s="132">
        <v>0</v>
      </c>
      <c r="R21" s="132">
        <v>0</v>
      </c>
      <c r="S21" s="132">
        <v>0</v>
      </c>
      <c r="T21" s="132">
        <v>0</v>
      </c>
      <c r="U21" s="132">
        <v>0</v>
      </c>
      <c r="V21" s="132">
        <v>0</v>
      </c>
      <c r="W21" s="132">
        <v>0</v>
      </c>
      <c r="X21" s="132">
        <v>0</v>
      </c>
      <c r="Y21" s="132">
        <v>0</v>
      </c>
      <c r="Z21" s="132">
        <v>0.29000000000000004</v>
      </c>
      <c r="AA21" s="132">
        <v>2.16</v>
      </c>
      <c r="AB21" s="132">
        <v>3.05</v>
      </c>
      <c r="AC21" s="132">
        <v>6.5900000000000007</v>
      </c>
      <c r="AD21" s="132">
        <v>13.870000000000001</v>
      </c>
      <c r="AE21" s="132">
        <v>21.29</v>
      </c>
      <c r="AF21" s="132">
        <v>50.68</v>
      </c>
      <c r="AG21" s="132">
        <v>74.66</v>
      </c>
      <c r="AH21" s="132">
        <v>125.64999999999999</v>
      </c>
      <c r="AI21" s="132">
        <v>195.15</v>
      </c>
      <c r="AJ21" s="132">
        <v>258.59000000000003</v>
      </c>
      <c r="AK21" s="132">
        <v>350.59000000000003</v>
      </c>
      <c r="AL21" s="132">
        <v>452.52000000000004</v>
      </c>
      <c r="AM21" s="132">
        <v>538.71999999999991</v>
      </c>
      <c r="AN21" s="132">
        <v>623.78</v>
      </c>
      <c r="AO21" s="132">
        <v>709.83999999999992</v>
      </c>
      <c r="AP21" s="132">
        <v>582.72</v>
      </c>
      <c r="AQ21" s="132">
        <v>686.92</v>
      </c>
      <c r="AR21" s="132">
        <v>685.25</v>
      </c>
      <c r="AS21" s="132">
        <v>749.07999999999993</v>
      </c>
      <c r="AT21" s="132">
        <v>815.89</v>
      </c>
      <c r="AU21" s="132">
        <v>878.67</v>
      </c>
      <c r="AV21" s="132">
        <v>815.05000000000007</v>
      </c>
      <c r="AW21" s="132">
        <v>884.87</v>
      </c>
      <c r="AX21" s="132">
        <v>1005.96</v>
      </c>
      <c r="AY21" s="132">
        <v>1050.74</v>
      </c>
      <c r="AZ21" s="132">
        <v>1506.0500000000002</v>
      </c>
      <c r="BA21" s="132">
        <v>1528.92</v>
      </c>
      <c r="BB21" s="132">
        <v>1429.19</v>
      </c>
      <c r="BC21" s="132">
        <v>1441.22</v>
      </c>
      <c r="BD21" s="132">
        <v>1446.6399999999999</v>
      </c>
      <c r="BE21" s="132">
        <v>1446.22</v>
      </c>
      <c r="BF21" s="132">
        <v>1438.92</v>
      </c>
      <c r="BG21" s="132">
        <v>1399.0600000000002</v>
      </c>
      <c r="BH21" s="132">
        <v>1304.8699999999999</v>
      </c>
      <c r="BI21" s="132">
        <v>1237.51</v>
      </c>
      <c r="BJ21" s="132">
        <v>1182.78</v>
      </c>
      <c r="BK21" s="132">
        <v>1095.1399999999999</v>
      </c>
      <c r="BL21" s="132">
        <v>1004.41</v>
      </c>
      <c r="BM21" s="132">
        <v>903.61</v>
      </c>
      <c r="BN21" s="132">
        <v>776.32</v>
      </c>
      <c r="BO21" s="132">
        <v>649.46</v>
      </c>
      <c r="BP21" s="132">
        <v>518.61</v>
      </c>
      <c r="BQ21" s="132">
        <v>364.94</v>
      </c>
      <c r="BR21" s="132">
        <v>250.2</v>
      </c>
      <c r="BS21" s="132">
        <v>153.95000000000002</v>
      </c>
      <c r="BT21" s="132">
        <v>77</v>
      </c>
      <c r="BU21" s="132">
        <v>25.33</v>
      </c>
      <c r="BV21" s="132">
        <v>4.58</v>
      </c>
      <c r="BW21" s="132">
        <v>0.14000000000000001</v>
      </c>
      <c r="BX21" s="132">
        <v>0</v>
      </c>
      <c r="BY21" s="132">
        <v>0</v>
      </c>
      <c r="BZ21" s="132">
        <v>0</v>
      </c>
      <c r="CA21" s="132">
        <v>0</v>
      </c>
      <c r="CB21" s="132">
        <v>0</v>
      </c>
      <c r="CC21" s="132">
        <v>0</v>
      </c>
      <c r="CD21" s="132">
        <v>0</v>
      </c>
      <c r="CE21" s="132">
        <v>0</v>
      </c>
      <c r="CF21" s="132">
        <v>0</v>
      </c>
      <c r="CG21" s="132">
        <v>0</v>
      </c>
      <c r="CH21" s="132">
        <v>0</v>
      </c>
      <c r="CI21" s="132">
        <v>0</v>
      </c>
      <c r="CJ21" s="132">
        <v>0</v>
      </c>
      <c r="CK21" s="132">
        <v>0</v>
      </c>
      <c r="CL21" s="132">
        <v>0</v>
      </c>
      <c r="CM21" s="132">
        <v>0</v>
      </c>
      <c r="CN21" s="132">
        <v>0</v>
      </c>
      <c r="CO21" s="132">
        <v>0</v>
      </c>
      <c r="CP21" s="132">
        <v>0</v>
      </c>
      <c r="CQ21" s="132">
        <v>0</v>
      </c>
      <c r="CR21" s="132">
        <v>0</v>
      </c>
      <c r="CS21" s="132">
        <v>0</v>
      </c>
      <c r="CT21" s="175">
        <f t="shared" ref="CT21:CT25" si="14">SUM(B21:CS21)</f>
        <v>32767.650000000005</v>
      </c>
      <c r="CU21" s="119"/>
      <c r="CW21" s="109"/>
    </row>
    <row r="22" spans="1:102">
      <c r="A22" s="22" t="s">
        <v>66</v>
      </c>
      <c r="B22" s="132">
        <v>0</v>
      </c>
      <c r="C22" s="132">
        <v>0</v>
      </c>
      <c r="D22" s="132">
        <v>0</v>
      </c>
      <c r="E22" s="132">
        <v>0</v>
      </c>
      <c r="F22" s="132">
        <v>0</v>
      </c>
      <c r="G22" s="132">
        <v>0</v>
      </c>
      <c r="H22" s="132">
        <v>0</v>
      </c>
      <c r="I22" s="132">
        <v>0</v>
      </c>
      <c r="J22" s="132">
        <v>0</v>
      </c>
      <c r="K22" s="132">
        <v>0</v>
      </c>
      <c r="L22" s="132">
        <v>0</v>
      </c>
      <c r="M22" s="132">
        <v>0</v>
      </c>
      <c r="N22" s="132">
        <v>0</v>
      </c>
      <c r="O22" s="132">
        <v>0</v>
      </c>
      <c r="P22" s="132">
        <v>0</v>
      </c>
      <c r="Q22" s="132">
        <v>0</v>
      </c>
      <c r="R22" s="132">
        <v>0</v>
      </c>
      <c r="S22" s="132">
        <v>0</v>
      </c>
      <c r="T22" s="132">
        <v>0</v>
      </c>
      <c r="U22" s="132">
        <v>0</v>
      </c>
      <c r="V22" s="132">
        <v>0</v>
      </c>
      <c r="W22" s="132">
        <v>0</v>
      </c>
      <c r="X22" s="132">
        <v>1.5438648773932346</v>
      </c>
      <c r="Y22" s="132">
        <v>6.8543880399928554</v>
      </c>
      <c r="Z22" s="132">
        <v>6.845087649165186</v>
      </c>
      <c r="AA22" s="132">
        <v>6.8357872583375148</v>
      </c>
      <c r="AB22" s="132">
        <v>6.817186476682175</v>
      </c>
      <c r="AC22" s="132">
        <v>7.6449212603448142</v>
      </c>
      <c r="AD22" s="132">
        <v>25.799284155956823</v>
      </c>
      <c r="AE22" s="132">
        <v>78.820812264504013</v>
      </c>
      <c r="AF22" s="132">
        <v>160.16203044330661</v>
      </c>
      <c r="AG22" s="132">
        <v>252.23589963724046</v>
      </c>
      <c r="AH22" s="132">
        <v>386.63584748790095</v>
      </c>
      <c r="AI22" s="132">
        <v>511.71680372923595</v>
      </c>
      <c r="AJ22" s="132">
        <v>613.41657742980829</v>
      </c>
      <c r="AK22" s="132">
        <v>737.83720592237887</v>
      </c>
      <c r="AL22" s="132">
        <v>858.91899410781559</v>
      </c>
      <c r="AM22" s="132">
        <v>1016.5141166826853</v>
      </c>
      <c r="AN22" s="132">
        <v>1169.4497434528923</v>
      </c>
      <c r="AO22" s="132">
        <v>1273.623421113625</v>
      </c>
      <c r="AP22" s="132">
        <v>1428.6516358200577</v>
      </c>
      <c r="AQ22" s="132">
        <v>1525.5803090260351</v>
      </c>
      <c r="AR22" s="132">
        <v>1635.637186997644</v>
      </c>
      <c r="AS22" s="132">
        <v>1813.9329169182877</v>
      </c>
      <c r="AT22" s="132">
        <v>1759.7813643457994</v>
      </c>
      <c r="AU22" s="132">
        <v>1817.4097719675769</v>
      </c>
      <c r="AV22" s="132">
        <v>1869.8507862270458</v>
      </c>
      <c r="AW22" s="132">
        <v>1913.6926269020423</v>
      </c>
      <c r="AX22" s="132">
        <v>2008.9156917947453</v>
      </c>
      <c r="AY22" s="132">
        <v>1943.1157451667502</v>
      </c>
      <c r="AZ22" s="132">
        <v>1896.7545790416004</v>
      </c>
      <c r="BA22" s="132">
        <v>1889.9031293856481</v>
      </c>
      <c r="BB22" s="132">
        <v>1892.0970807001727</v>
      </c>
      <c r="BC22" s="132">
        <v>1838.86587211132</v>
      </c>
      <c r="BD22" s="132">
        <v>1735.6386034821512</v>
      </c>
      <c r="BE22" s="132">
        <v>1687.7405064811901</v>
      </c>
      <c r="BF22" s="132">
        <v>1484.3386476044263</v>
      </c>
      <c r="BG22" s="132">
        <v>1307.8225997482371</v>
      </c>
      <c r="BH22" s="132">
        <v>1258.0047734454074</v>
      </c>
      <c r="BI22" s="132">
        <v>1112.7469695439352</v>
      </c>
      <c r="BJ22" s="132">
        <v>1000.0498364286262</v>
      </c>
      <c r="BK22" s="132">
        <v>857.21082521412586</v>
      </c>
      <c r="BL22" s="132">
        <v>716.39057558836782</v>
      </c>
      <c r="BM22" s="132">
        <v>669.69857368100975</v>
      </c>
      <c r="BN22" s="132">
        <v>598.65119002560152</v>
      </c>
      <c r="BO22" s="132">
        <v>552.78715946109162</v>
      </c>
      <c r="BP22" s="132">
        <v>413.12979093483938</v>
      </c>
      <c r="BQ22" s="132">
        <v>326.00673895986256</v>
      </c>
      <c r="BR22" s="132">
        <v>234.01819246455332</v>
      </c>
      <c r="BS22" s="132">
        <v>123.82357947538082</v>
      </c>
      <c r="BT22" s="132">
        <v>37.891317746297979</v>
      </c>
      <c r="BU22" s="132">
        <v>10.438020749164336</v>
      </c>
      <c r="BV22" s="132">
        <v>8.0843494037645325</v>
      </c>
      <c r="BW22" s="132">
        <v>4.9585250082928614</v>
      </c>
      <c r="BX22" s="132">
        <v>0</v>
      </c>
      <c r="BY22" s="132">
        <v>0</v>
      </c>
      <c r="BZ22" s="132">
        <v>0</v>
      </c>
      <c r="CA22" s="132">
        <v>0</v>
      </c>
      <c r="CB22" s="132">
        <v>0</v>
      </c>
      <c r="CC22" s="132">
        <v>0</v>
      </c>
      <c r="CD22" s="132">
        <v>0</v>
      </c>
      <c r="CE22" s="132">
        <v>0</v>
      </c>
      <c r="CF22" s="132">
        <v>0</v>
      </c>
      <c r="CG22" s="132">
        <v>0</v>
      </c>
      <c r="CH22" s="132">
        <v>0</v>
      </c>
      <c r="CI22" s="132">
        <v>0</v>
      </c>
      <c r="CJ22" s="132">
        <v>0</v>
      </c>
      <c r="CK22" s="132">
        <v>0</v>
      </c>
      <c r="CL22" s="132">
        <v>0</v>
      </c>
      <c r="CM22" s="132">
        <v>0</v>
      </c>
      <c r="CN22" s="132">
        <v>0</v>
      </c>
      <c r="CO22" s="132">
        <v>0</v>
      </c>
      <c r="CP22" s="132">
        <v>0</v>
      </c>
      <c r="CQ22" s="132">
        <v>0</v>
      </c>
      <c r="CR22" s="132">
        <v>0</v>
      </c>
      <c r="CS22" s="132">
        <v>0</v>
      </c>
      <c r="CT22" s="175">
        <f t="shared" si="14"/>
        <v>46495.291443840302</v>
      </c>
      <c r="CU22" s="119"/>
      <c r="CW22" s="109"/>
    </row>
    <row r="23" spans="1:102">
      <c r="A23" s="22" t="s">
        <v>24</v>
      </c>
      <c r="B23" s="132" cm="1">
        <f t="array" ref="B23:CS23">TRANSPOSE(TRANSPOSE(B50:CS50))</f>
        <v>52.38</v>
      </c>
      <c r="C23" s="132">
        <v>57.74</v>
      </c>
      <c r="D23" s="132">
        <v>55.18</v>
      </c>
      <c r="E23" s="132">
        <v>57.1</v>
      </c>
      <c r="F23" s="132">
        <v>60.67</v>
      </c>
      <c r="G23" s="132">
        <v>59.61</v>
      </c>
      <c r="H23" s="132">
        <v>60.47</v>
      </c>
      <c r="I23" s="132">
        <v>60.67</v>
      </c>
      <c r="J23" s="132">
        <v>53.5</v>
      </c>
      <c r="K23" s="132">
        <v>50.6</v>
      </c>
      <c r="L23" s="132">
        <v>50.38</v>
      </c>
      <c r="M23" s="132">
        <v>47.51</v>
      </c>
      <c r="N23" s="132">
        <v>44.91</v>
      </c>
      <c r="O23" s="132">
        <v>48.12</v>
      </c>
      <c r="P23" s="132">
        <v>50.6</v>
      </c>
      <c r="Q23" s="132">
        <v>48.59</v>
      </c>
      <c r="R23" s="132">
        <v>49.44</v>
      </c>
      <c r="S23" s="132">
        <v>48.1</v>
      </c>
      <c r="T23" s="132">
        <v>48.56</v>
      </c>
      <c r="U23" s="132">
        <v>51.82</v>
      </c>
      <c r="V23" s="132">
        <v>59.48</v>
      </c>
      <c r="W23" s="132">
        <v>63.79</v>
      </c>
      <c r="X23" s="132">
        <v>70.28</v>
      </c>
      <c r="Y23" s="132">
        <v>70.760000000000005</v>
      </c>
      <c r="Z23" s="132">
        <v>65.97</v>
      </c>
      <c r="AA23" s="132">
        <v>57.81</v>
      </c>
      <c r="AB23" s="132">
        <v>52.43</v>
      </c>
      <c r="AC23" s="132">
        <v>45.44</v>
      </c>
      <c r="AD23" s="132">
        <v>40.85</v>
      </c>
      <c r="AE23" s="132">
        <v>40.72</v>
      </c>
      <c r="AF23" s="132">
        <v>36.200000000000003</v>
      </c>
      <c r="AG23" s="132">
        <v>31.27</v>
      </c>
      <c r="AH23" s="132">
        <v>25.24</v>
      </c>
      <c r="AI23" s="132">
        <v>19.41</v>
      </c>
      <c r="AJ23" s="132">
        <v>22.13</v>
      </c>
      <c r="AK23" s="132">
        <v>30</v>
      </c>
      <c r="AL23" s="132">
        <v>36.5</v>
      </c>
      <c r="AM23" s="132">
        <v>40.200000000000003</v>
      </c>
      <c r="AN23" s="132">
        <v>42.86</v>
      </c>
      <c r="AO23" s="132">
        <v>48.32</v>
      </c>
      <c r="AP23" s="132">
        <v>52.23</v>
      </c>
      <c r="AQ23" s="132">
        <v>54.76</v>
      </c>
      <c r="AR23" s="132">
        <v>52.92</v>
      </c>
      <c r="AS23" s="132">
        <v>54.62</v>
      </c>
      <c r="AT23" s="132">
        <v>55.41</v>
      </c>
      <c r="AU23" s="132">
        <v>58.01</v>
      </c>
      <c r="AV23" s="132">
        <v>59.44</v>
      </c>
      <c r="AW23" s="132">
        <v>61.72</v>
      </c>
      <c r="AX23" s="132">
        <v>59.07</v>
      </c>
      <c r="AY23" s="132">
        <v>52.55</v>
      </c>
      <c r="AZ23" s="132">
        <v>46.54</v>
      </c>
      <c r="BA23" s="132">
        <v>48.37</v>
      </c>
      <c r="BB23" s="132">
        <v>51.38</v>
      </c>
      <c r="BC23" s="132">
        <v>55.18</v>
      </c>
      <c r="BD23" s="132">
        <v>52.77</v>
      </c>
      <c r="BE23" s="132">
        <v>49.81</v>
      </c>
      <c r="BF23" s="132">
        <v>50.47</v>
      </c>
      <c r="BG23" s="132">
        <v>53.81</v>
      </c>
      <c r="BH23" s="132">
        <v>53.47</v>
      </c>
      <c r="BI23" s="132">
        <v>50.65</v>
      </c>
      <c r="BJ23" s="132">
        <v>49.69</v>
      </c>
      <c r="BK23" s="132">
        <v>46.05</v>
      </c>
      <c r="BL23" s="132">
        <v>41.85</v>
      </c>
      <c r="BM23" s="132">
        <v>42.38</v>
      </c>
      <c r="BN23" s="132">
        <v>40.98</v>
      </c>
      <c r="BO23" s="132">
        <v>43.6</v>
      </c>
      <c r="BP23" s="132">
        <v>39.1</v>
      </c>
      <c r="BQ23" s="132">
        <v>44.82</v>
      </c>
      <c r="BR23" s="132">
        <v>41.19</v>
      </c>
      <c r="BS23" s="132">
        <v>36.86</v>
      </c>
      <c r="BT23" s="132">
        <v>31.75</v>
      </c>
      <c r="BU23" s="132">
        <v>27.78</v>
      </c>
      <c r="BV23" s="132">
        <v>24.6</v>
      </c>
      <c r="BW23" s="132">
        <v>26.17</v>
      </c>
      <c r="BX23" s="132">
        <v>27.26</v>
      </c>
      <c r="BY23" s="132">
        <v>28.58</v>
      </c>
      <c r="BZ23" s="132">
        <v>27.22</v>
      </c>
      <c r="CA23" s="132">
        <v>26.35</v>
      </c>
      <c r="CB23" s="132">
        <v>33.82</v>
      </c>
      <c r="CC23" s="132">
        <v>38.15</v>
      </c>
      <c r="CD23" s="132">
        <v>34.56</v>
      </c>
      <c r="CE23" s="132">
        <v>38.950000000000003</v>
      </c>
      <c r="CF23" s="132">
        <v>40.08</v>
      </c>
      <c r="CG23" s="132">
        <v>37.22</v>
      </c>
      <c r="CH23" s="132">
        <v>33.56</v>
      </c>
      <c r="CI23" s="132">
        <v>32.43</v>
      </c>
      <c r="CJ23" s="132">
        <v>36.340000000000003</v>
      </c>
      <c r="CK23" s="132">
        <v>35.86</v>
      </c>
      <c r="CL23" s="132">
        <v>31.83</v>
      </c>
      <c r="CM23" s="132">
        <v>32.97</v>
      </c>
      <c r="CN23" s="132">
        <v>35.130000000000003</v>
      </c>
      <c r="CO23" s="132">
        <v>33.54</v>
      </c>
      <c r="CP23" s="132">
        <v>33.340000000000003</v>
      </c>
      <c r="CQ23" s="132">
        <v>35.229999999999997</v>
      </c>
      <c r="CR23" s="132">
        <v>38</v>
      </c>
      <c r="CS23" s="132">
        <v>36.82</v>
      </c>
      <c r="CT23" s="175">
        <f t="shared" si="14"/>
        <v>4312.8499999999995</v>
      </c>
      <c r="CU23" s="119"/>
      <c r="CW23" s="109"/>
    </row>
    <row r="24" spans="1:102" ht="15.75" thickBot="1">
      <c r="A24" s="22" t="s">
        <v>41</v>
      </c>
      <c r="B24" s="1" cm="1">
        <f t="array" ref="B24:CS24">TRANSPOSE([6]Sheet1!$C$12483:$C$12578)</f>
        <v>62.33128</v>
      </c>
      <c r="C24" s="1">
        <v>61.924160000000001</v>
      </c>
      <c r="D24" s="1">
        <v>62.388640000000002</v>
      </c>
      <c r="E24" s="1">
        <v>61.227919999999997</v>
      </c>
      <c r="F24" s="1">
        <v>60.417920000000002</v>
      </c>
      <c r="G24" s="1">
        <v>60.766559999999998</v>
      </c>
      <c r="H24" s="1">
        <v>61.106400000000001</v>
      </c>
      <c r="I24" s="1">
        <v>61.271680000000003</v>
      </c>
      <c r="J24" s="1">
        <v>60.313200000000002</v>
      </c>
      <c r="K24" s="1">
        <v>61.360639999999997</v>
      </c>
      <c r="L24" s="1">
        <v>61.51728</v>
      </c>
      <c r="M24" s="1">
        <v>60.882719999999999</v>
      </c>
      <c r="N24" s="1">
        <v>61.750399999999999</v>
      </c>
      <c r="O24" s="1">
        <v>61.867759999999997</v>
      </c>
      <c r="P24" s="1">
        <v>61.581040000000002</v>
      </c>
      <c r="Q24" s="1">
        <v>61.535440000000001</v>
      </c>
      <c r="R24" s="1">
        <v>62.553440000000002</v>
      </c>
      <c r="S24" s="1">
        <v>61.166559999999997</v>
      </c>
      <c r="T24" s="1">
        <v>60.95008</v>
      </c>
      <c r="U24" s="1">
        <v>58.197040000000001</v>
      </c>
      <c r="V24" s="1">
        <v>56.590800000000002</v>
      </c>
      <c r="W24" s="1">
        <v>59.900080000000003</v>
      </c>
      <c r="X24" s="1">
        <v>61.499920000000003</v>
      </c>
      <c r="Y24" s="1">
        <v>61.459600000000002</v>
      </c>
      <c r="Z24" s="1">
        <v>60.271520000000002</v>
      </c>
      <c r="AA24" s="1">
        <v>58.421999999999997</v>
      </c>
      <c r="AB24" s="1">
        <v>60.295679999999997</v>
      </c>
      <c r="AC24" s="1">
        <v>60.332000000000001</v>
      </c>
      <c r="AD24" s="1">
        <v>60.937759999999997</v>
      </c>
      <c r="AE24" s="1">
        <v>60.769840000000002</v>
      </c>
      <c r="AF24" s="1">
        <v>63.903440000000003</v>
      </c>
      <c r="AG24" s="1">
        <v>63.447119999999998</v>
      </c>
      <c r="AH24" s="1">
        <v>63.918399999999998</v>
      </c>
      <c r="AI24" s="1">
        <v>64.63</v>
      </c>
      <c r="AJ24" s="1">
        <v>65.881519999999995</v>
      </c>
      <c r="AK24" s="1">
        <v>67.035679999999999</v>
      </c>
      <c r="AL24" s="1">
        <v>66.684560000000005</v>
      </c>
      <c r="AM24" s="1">
        <v>66.242639999999994</v>
      </c>
      <c r="AN24" s="1">
        <v>64.998320000000007</v>
      </c>
      <c r="AO24" s="1">
        <v>66.185919999999996</v>
      </c>
      <c r="AP24" s="1">
        <v>65.654799999999994</v>
      </c>
      <c r="AQ24" s="1">
        <v>64.722399999999993</v>
      </c>
      <c r="AR24" s="1">
        <v>61.891919999999999</v>
      </c>
      <c r="AS24" s="1">
        <v>57.935279999999999</v>
      </c>
      <c r="AT24" s="1">
        <v>58.035200000000003</v>
      </c>
      <c r="AU24" s="1">
        <v>59.04</v>
      </c>
      <c r="AV24" s="1">
        <v>59.171999999999997</v>
      </c>
      <c r="AW24" s="1">
        <v>58.230400000000003</v>
      </c>
      <c r="AX24" s="1">
        <v>59.0124</v>
      </c>
      <c r="AY24" s="1">
        <v>60.007919999999999</v>
      </c>
      <c r="AZ24" s="1">
        <v>60.504959999999997</v>
      </c>
      <c r="BA24" s="1">
        <v>61.377200000000002</v>
      </c>
      <c r="BB24" s="1">
        <v>61.197360000000003</v>
      </c>
      <c r="BC24" s="1">
        <v>58.339759999999998</v>
      </c>
      <c r="BD24" s="1">
        <v>58.747680000000003</v>
      </c>
      <c r="BE24" s="1">
        <v>59.178319999999999</v>
      </c>
      <c r="BF24" s="1">
        <v>58.410319999999999</v>
      </c>
      <c r="BG24" s="1">
        <v>60.073599999999999</v>
      </c>
      <c r="BH24" s="1">
        <v>59.892240000000001</v>
      </c>
      <c r="BI24" s="1">
        <v>59.734319999999997</v>
      </c>
      <c r="BJ24" s="1">
        <v>60.791359999999997</v>
      </c>
      <c r="BK24" s="1">
        <v>60.972639999999998</v>
      </c>
      <c r="BL24" s="1">
        <v>60.09384</v>
      </c>
      <c r="BM24" s="1">
        <v>62.61</v>
      </c>
      <c r="BN24" s="1">
        <v>66.596800000000002</v>
      </c>
      <c r="BO24" s="1">
        <v>67.574960000000004</v>
      </c>
      <c r="BP24" s="1">
        <v>66.580079999999995</v>
      </c>
      <c r="BQ24" s="1">
        <v>67.314719999999994</v>
      </c>
      <c r="BR24" s="1">
        <v>73.769360000000006</v>
      </c>
      <c r="BS24" s="1">
        <v>73.718320000000006</v>
      </c>
      <c r="BT24" s="1">
        <v>74.555679999999995</v>
      </c>
      <c r="BU24" s="1">
        <v>74.774640000000005</v>
      </c>
      <c r="BV24" s="1">
        <v>74.015360000000001</v>
      </c>
      <c r="BW24" s="1">
        <v>74.521680000000003</v>
      </c>
      <c r="BX24" s="1">
        <v>75.235839999999996</v>
      </c>
      <c r="BY24" s="1">
        <v>73.185519999999997</v>
      </c>
      <c r="BZ24" s="1">
        <v>72.789360000000002</v>
      </c>
      <c r="CA24" s="1">
        <v>74.07544</v>
      </c>
      <c r="CB24" s="1">
        <v>76.644800000000004</v>
      </c>
      <c r="CC24" s="1">
        <v>73.932079999999999</v>
      </c>
      <c r="CD24" s="1">
        <v>74.490960000000001</v>
      </c>
      <c r="CE24" s="1">
        <v>74.421279999999996</v>
      </c>
      <c r="CF24" s="1">
        <v>74.31944</v>
      </c>
      <c r="CG24" s="1">
        <v>74.055199999999999</v>
      </c>
      <c r="CH24" s="1">
        <v>72.100880000000004</v>
      </c>
      <c r="CI24" s="1">
        <v>67.365120000000005</v>
      </c>
      <c r="CJ24" s="1">
        <v>67.232240000000004</v>
      </c>
      <c r="CK24" s="1">
        <v>69.579440000000005</v>
      </c>
      <c r="CL24" s="1">
        <v>69.667839999999998</v>
      </c>
      <c r="CM24" s="1">
        <v>68.924880000000002</v>
      </c>
      <c r="CN24" s="1">
        <v>69.596239999999995</v>
      </c>
      <c r="CO24" s="1">
        <v>68.693759999999997</v>
      </c>
      <c r="CP24" s="1">
        <v>67.919439999999994</v>
      </c>
      <c r="CQ24" s="1">
        <v>68.861360000000005</v>
      </c>
      <c r="CR24" s="1">
        <v>68.071759999999998</v>
      </c>
      <c r="CS24" s="1">
        <v>69.229200000000006</v>
      </c>
      <c r="CT24" s="175">
        <f t="shared" si="14"/>
        <v>6207.9565599999996</v>
      </c>
      <c r="CU24" s="119"/>
      <c r="CW24" s="109"/>
    </row>
    <row r="25" spans="1:102" ht="15.75" thickBot="1">
      <c r="A25" s="250" t="s">
        <v>48</v>
      </c>
      <c r="B25" s="252">
        <f>SUM(B3,B13,B15,B20)</f>
        <v>7930.2612799999997</v>
      </c>
      <c r="C25" s="252">
        <f t="shared" ref="C25:BN25" si="15">SUM(C3,C13,C15,C20)</f>
        <v>7785.2141599999995</v>
      </c>
      <c r="D25" s="252">
        <f t="shared" si="15"/>
        <v>7695.1286399999999</v>
      </c>
      <c r="E25" s="252">
        <f t="shared" si="15"/>
        <v>7480.8879199999992</v>
      </c>
      <c r="F25" s="252">
        <f t="shared" si="15"/>
        <v>6867.2479199999998</v>
      </c>
      <c r="G25" s="252">
        <f t="shared" si="15"/>
        <v>6866.5365599999996</v>
      </c>
      <c r="H25" s="252">
        <f t="shared" si="15"/>
        <v>6867.7363999999998</v>
      </c>
      <c r="I25" s="252">
        <f t="shared" si="15"/>
        <v>6868.1016799999998</v>
      </c>
      <c r="J25" s="252">
        <f t="shared" si="15"/>
        <v>6859.9731999999995</v>
      </c>
      <c r="K25" s="252">
        <f t="shared" si="15"/>
        <v>6858.1206400000001</v>
      </c>
      <c r="L25" s="252">
        <f t="shared" si="15"/>
        <v>6856.8572799999993</v>
      </c>
      <c r="M25" s="252">
        <f t="shared" si="15"/>
        <v>6853.352719999999</v>
      </c>
      <c r="N25" s="252">
        <f t="shared" si="15"/>
        <v>6851.6203999999989</v>
      </c>
      <c r="O25" s="252">
        <f t="shared" si="15"/>
        <v>6854.9477599999991</v>
      </c>
      <c r="P25" s="252">
        <f t="shared" si="15"/>
        <v>6857.1410399999995</v>
      </c>
      <c r="Q25" s="252">
        <f t="shared" si="15"/>
        <v>6855.0854399999989</v>
      </c>
      <c r="R25" s="252">
        <f t="shared" si="15"/>
        <v>6856.9534399999993</v>
      </c>
      <c r="S25" s="252">
        <f t="shared" si="15"/>
        <v>6854.2265599999992</v>
      </c>
      <c r="T25" s="252">
        <f t="shared" si="15"/>
        <v>6854.6100800000004</v>
      </c>
      <c r="U25" s="252">
        <f t="shared" si="15"/>
        <v>6855.1170400000001</v>
      </c>
      <c r="V25" s="252">
        <f t="shared" si="15"/>
        <v>6861.2408000000005</v>
      </c>
      <c r="W25" s="252">
        <f t="shared" si="15"/>
        <v>6868.8600800000004</v>
      </c>
      <c r="X25" s="252">
        <f t="shared" si="15"/>
        <v>6878.4937848773934</v>
      </c>
      <c r="Y25" s="252">
        <f t="shared" si="15"/>
        <v>6884.3739880399917</v>
      </c>
      <c r="Z25" s="252">
        <f t="shared" si="15"/>
        <v>6878.676607649164</v>
      </c>
      <c r="AA25" s="252">
        <f t="shared" si="15"/>
        <v>6870.5277872583365</v>
      </c>
      <c r="AB25" s="252">
        <f t="shared" si="15"/>
        <v>6868.032866476683</v>
      </c>
      <c r="AC25" s="252">
        <f t="shared" si="15"/>
        <v>6865.4469212603453</v>
      </c>
      <c r="AD25" s="252">
        <f t="shared" si="15"/>
        <v>6886.947044155957</v>
      </c>
      <c r="AE25" s="252">
        <f t="shared" si="15"/>
        <v>6947.2406522645033</v>
      </c>
      <c r="AF25" s="252">
        <f t="shared" si="15"/>
        <v>7056.7854704433066</v>
      </c>
      <c r="AG25" s="252">
        <f t="shared" si="15"/>
        <v>7167.5730196372397</v>
      </c>
      <c r="AH25" s="252">
        <f t="shared" si="15"/>
        <v>7347.4842474878997</v>
      </c>
      <c r="AI25" s="252">
        <f t="shared" si="15"/>
        <v>7537.0968037292369</v>
      </c>
      <c r="AJ25" s="252">
        <f t="shared" si="15"/>
        <v>7706.1980974298085</v>
      </c>
      <c r="AK25" s="252">
        <f t="shared" si="15"/>
        <v>7931.6428859223797</v>
      </c>
      <c r="AL25" s="252">
        <f t="shared" si="15"/>
        <v>8160.8035541078161</v>
      </c>
      <c r="AM25" s="252">
        <f t="shared" si="15"/>
        <v>8407.856756682686</v>
      </c>
      <c r="AN25" s="252">
        <f t="shared" si="15"/>
        <v>8647.2980634528903</v>
      </c>
      <c r="AO25" s="252">
        <f t="shared" si="15"/>
        <v>8844.219341113625</v>
      </c>
      <c r="AP25" s="252">
        <f t="shared" si="15"/>
        <v>8875.506435820058</v>
      </c>
      <c r="AQ25" s="252">
        <f t="shared" si="15"/>
        <v>9078.312709026035</v>
      </c>
      <c r="AR25" s="252">
        <f t="shared" si="15"/>
        <v>9182.699106997643</v>
      </c>
      <c r="AS25" s="252">
        <f t="shared" si="15"/>
        <v>9422.5681969182879</v>
      </c>
      <c r="AT25" s="252">
        <f t="shared" si="15"/>
        <v>9436.1165643457989</v>
      </c>
      <c r="AU25" s="252">
        <f t="shared" si="15"/>
        <v>9560.4097719675774</v>
      </c>
      <c r="AV25" s="252">
        <f t="shared" si="15"/>
        <v>9550.7927862270462</v>
      </c>
      <c r="AW25" s="252">
        <f t="shared" si="15"/>
        <v>9665.7930269020435</v>
      </c>
      <c r="AX25" s="252">
        <f t="shared" si="15"/>
        <v>9880.2380917947467</v>
      </c>
      <c r="AY25" s="252">
        <f t="shared" si="15"/>
        <v>9853.6936651667511</v>
      </c>
      <c r="AZ25" s="252">
        <f t="shared" si="15"/>
        <v>10257.129539041602</v>
      </c>
      <c r="BA25" s="252">
        <f t="shared" si="15"/>
        <v>10275.610329385647</v>
      </c>
      <c r="BB25" s="252">
        <f t="shared" si="15"/>
        <v>10180.904440700171</v>
      </c>
      <c r="BC25" s="252">
        <f t="shared" si="15"/>
        <v>10140.645632111318</v>
      </c>
      <c r="BD25" s="252">
        <f t="shared" si="15"/>
        <v>10040.836283482149</v>
      </c>
      <c r="BE25" s="252">
        <f t="shared" si="15"/>
        <v>9989.9888264811889</v>
      </c>
      <c r="BF25" s="252">
        <f t="shared" si="15"/>
        <v>9779.1789676044245</v>
      </c>
      <c r="BG25" s="252">
        <f t="shared" si="15"/>
        <v>9567.8061997482364</v>
      </c>
      <c r="BH25" s="252">
        <f t="shared" si="15"/>
        <v>9423.2770134454058</v>
      </c>
      <c r="BI25" s="252">
        <f t="shared" si="15"/>
        <v>9207.5412895439349</v>
      </c>
      <c r="BJ25" s="252">
        <f t="shared" si="15"/>
        <v>9040.2111964286269</v>
      </c>
      <c r="BK25" s="252">
        <f t="shared" si="15"/>
        <v>8806.2734652141262</v>
      </c>
      <c r="BL25" s="252">
        <f t="shared" si="15"/>
        <v>8569.6444155883673</v>
      </c>
      <c r="BM25" s="252">
        <f t="shared" si="15"/>
        <v>8425.1985736810093</v>
      </c>
      <c r="BN25" s="252">
        <f t="shared" si="15"/>
        <v>8229.447990025601</v>
      </c>
      <c r="BO25" s="252">
        <f t="shared" ref="BO25:CS25" si="16">SUM(BO3,BO13,BO15,BO20)</f>
        <v>8060.3221194610906</v>
      </c>
      <c r="BP25" s="252">
        <f t="shared" si="16"/>
        <v>7589.4398709348388</v>
      </c>
      <c r="BQ25" s="252">
        <f t="shared" si="16"/>
        <v>7355.1014589598617</v>
      </c>
      <c r="BR25" s="252">
        <f t="shared" si="16"/>
        <v>7151.1975524645532</v>
      </c>
      <c r="BS25" s="252">
        <f t="shared" si="16"/>
        <v>6940.3718994753808</v>
      </c>
      <c r="BT25" s="252">
        <f t="shared" si="16"/>
        <v>6820.2869977462979</v>
      </c>
      <c r="BU25" s="252">
        <f t="shared" si="16"/>
        <v>6784.4826607491641</v>
      </c>
      <c r="BV25" s="252">
        <f t="shared" si="16"/>
        <v>6804.5097094037637</v>
      </c>
      <c r="BW25" s="252">
        <f t="shared" si="16"/>
        <v>6851.5902050082923</v>
      </c>
      <c r="BX25" s="252">
        <f t="shared" si="16"/>
        <v>6848.2958399999989</v>
      </c>
      <c r="BY25" s="252">
        <f t="shared" si="16"/>
        <v>6847.5655199999992</v>
      </c>
      <c r="BZ25" s="252">
        <f t="shared" si="16"/>
        <v>6845.8093599999993</v>
      </c>
      <c r="CA25" s="252">
        <f t="shared" si="16"/>
        <v>6846.2254399999993</v>
      </c>
      <c r="CB25" s="252">
        <f t="shared" si="16"/>
        <v>6856.8047999999999</v>
      </c>
      <c r="CC25" s="252">
        <f t="shared" si="16"/>
        <v>6858.7620800000004</v>
      </c>
      <c r="CD25" s="252">
        <f t="shared" si="16"/>
        <v>6856.8309600000002</v>
      </c>
      <c r="CE25" s="252">
        <f t="shared" si="16"/>
        <v>6861.151280000001</v>
      </c>
      <c r="CF25" s="252">
        <f t="shared" si="16"/>
        <v>6862.8394400000006</v>
      </c>
      <c r="CG25" s="252">
        <f t="shared" si="16"/>
        <v>6859.7152000000006</v>
      </c>
      <c r="CH25" s="252">
        <f t="shared" si="16"/>
        <v>6854.1008800000009</v>
      </c>
      <c r="CI25" s="252">
        <f t="shared" si="16"/>
        <v>6848.2351200000003</v>
      </c>
      <c r="CJ25" s="252">
        <f t="shared" si="16"/>
        <v>6852.0122400000009</v>
      </c>
      <c r="CK25" s="252">
        <f t="shared" si="16"/>
        <v>6853.8794400000006</v>
      </c>
      <c r="CL25" s="252">
        <f t="shared" si="16"/>
        <v>6850.117839999999</v>
      </c>
      <c r="CM25" s="252">
        <f t="shared" si="16"/>
        <v>6850.5148799999988</v>
      </c>
      <c r="CN25" s="252">
        <f t="shared" si="16"/>
        <v>6853.3462399999989</v>
      </c>
      <c r="CO25" s="252">
        <f t="shared" si="16"/>
        <v>6850.7037599999994</v>
      </c>
      <c r="CP25" s="252">
        <f t="shared" si="16"/>
        <v>6849.889439999999</v>
      </c>
      <c r="CQ25" s="252">
        <f t="shared" si="16"/>
        <v>6852.7213599999995</v>
      </c>
      <c r="CR25" s="252">
        <f t="shared" si="16"/>
        <v>6854.8117599999996</v>
      </c>
      <c r="CS25" s="252">
        <f t="shared" si="16"/>
        <v>6854.7892000000002</v>
      </c>
      <c r="CT25" s="251">
        <f t="shared" si="14"/>
        <v>739812.16800384002</v>
      </c>
      <c r="CU25" s="117"/>
      <c r="CW25" s="109"/>
    </row>
    <row r="26" spans="1:102">
      <c r="A26" s="41"/>
      <c r="B26" s="42"/>
      <c r="C26" s="42"/>
      <c r="D26" s="42"/>
      <c r="E26" s="42"/>
      <c r="F26" s="42"/>
      <c r="G26" s="42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41"/>
      <c r="AX26" s="41"/>
      <c r="AY26" s="41"/>
      <c r="AZ26" s="41"/>
      <c r="BA26" s="41"/>
      <c r="BB26" s="41"/>
      <c r="BC26" s="41"/>
      <c r="BD26" s="41"/>
      <c r="BE26" s="41"/>
      <c r="BF26" s="41"/>
      <c r="BG26" s="41"/>
      <c r="BH26" s="41"/>
      <c r="BI26" s="41"/>
      <c r="BJ26" s="41"/>
      <c r="BK26" s="41"/>
      <c r="BL26" s="41"/>
      <c r="BM26" s="41"/>
      <c r="BN26" s="41"/>
      <c r="BO26" s="41"/>
      <c r="BP26" s="41"/>
      <c r="BQ26" s="41"/>
      <c r="BR26" s="41"/>
      <c r="BS26" s="41"/>
      <c r="BT26" s="41"/>
      <c r="BU26" s="41"/>
      <c r="BV26" s="41"/>
      <c r="BW26" s="41"/>
      <c r="BX26" s="41"/>
      <c r="BY26" s="41"/>
      <c r="BZ26" s="41"/>
      <c r="CA26" s="41"/>
      <c r="CB26" s="41"/>
      <c r="CC26" s="41"/>
      <c r="CD26" s="41"/>
      <c r="CE26" s="41"/>
      <c r="CF26" s="41"/>
      <c r="CG26" s="41"/>
      <c r="CH26" s="41"/>
      <c r="CI26" s="41"/>
      <c r="CJ26" s="41"/>
      <c r="CK26" s="41"/>
      <c r="CL26" s="41"/>
      <c r="CM26" s="41"/>
      <c r="CN26" s="41"/>
      <c r="CO26" s="41"/>
      <c r="CP26" s="41"/>
      <c r="CQ26" s="41"/>
      <c r="CR26" s="41"/>
      <c r="CS26" s="41"/>
      <c r="CT26" s="5"/>
      <c r="CU26" s="117"/>
      <c r="CX26" s="136"/>
    </row>
    <row r="27" spans="1:102">
      <c r="A27" s="43"/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41"/>
      <c r="AX27" s="41"/>
      <c r="AY27" s="41"/>
      <c r="AZ27" s="41"/>
      <c r="BA27" s="41"/>
      <c r="BB27" s="41"/>
      <c r="BC27" s="41"/>
      <c r="BD27" s="41"/>
      <c r="BE27" s="41"/>
      <c r="BF27" s="41"/>
      <c r="BG27" s="41"/>
      <c r="BH27" s="41"/>
      <c r="BI27" s="41"/>
      <c r="BJ27" s="41"/>
      <c r="BK27" s="41"/>
      <c r="BL27" s="41"/>
      <c r="BM27" s="41"/>
      <c r="BN27" s="41"/>
      <c r="BO27" s="41"/>
      <c r="BP27" s="41"/>
      <c r="BQ27" s="41"/>
      <c r="BR27" s="41"/>
      <c r="BS27" s="41"/>
      <c r="BT27" s="41"/>
      <c r="BU27" s="41"/>
      <c r="BV27" s="41"/>
      <c r="BW27" s="41"/>
      <c r="BX27" s="41"/>
      <c r="BY27" s="41"/>
      <c r="BZ27" s="41"/>
      <c r="CA27" s="41"/>
      <c r="CB27" s="41"/>
      <c r="CC27" s="41"/>
      <c r="CD27" s="41"/>
      <c r="CE27" s="41"/>
      <c r="CF27" s="41"/>
      <c r="CG27" s="41"/>
      <c r="CH27" s="41"/>
      <c r="CI27" s="41"/>
      <c r="CJ27" s="41"/>
      <c r="CK27" s="41"/>
      <c r="CL27" s="41"/>
      <c r="CM27" s="41"/>
      <c r="CN27" s="41"/>
      <c r="CO27" s="41"/>
      <c r="CP27" s="41"/>
      <c r="CQ27" s="41"/>
      <c r="CR27" s="41"/>
      <c r="CS27" s="41"/>
      <c r="CT27" s="41"/>
      <c r="CU27" s="119"/>
    </row>
    <row r="28" spans="1:102" ht="15.75" thickBot="1">
      <c r="A28" s="44" t="s">
        <v>6</v>
      </c>
      <c r="B28" s="45"/>
      <c r="C28" s="45"/>
      <c r="D28" s="45"/>
      <c r="E28" s="45"/>
      <c r="F28" s="45"/>
      <c r="G28" s="45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41"/>
      <c r="AX28" s="41"/>
      <c r="AY28" s="41"/>
      <c r="AZ28" s="41"/>
      <c r="BA28" s="41"/>
      <c r="BB28" s="41"/>
      <c r="BC28" s="41"/>
      <c r="BD28" s="41"/>
      <c r="BE28" s="41"/>
      <c r="BF28" s="41"/>
      <c r="BG28" s="41"/>
      <c r="BH28" s="41"/>
      <c r="BI28" s="41"/>
      <c r="BJ28" s="41"/>
      <c r="BK28" s="41"/>
      <c r="BL28" s="41"/>
      <c r="BM28" s="41"/>
      <c r="BN28" s="41"/>
      <c r="BO28" s="41"/>
      <c r="BP28" s="41"/>
      <c r="BQ28" s="41"/>
      <c r="BR28" s="41"/>
      <c r="BS28" s="41"/>
      <c r="BT28" s="41"/>
      <c r="BU28" s="41"/>
      <c r="BV28" s="41"/>
      <c r="BW28" s="41"/>
      <c r="BX28" s="41"/>
      <c r="BY28" s="41"/>
      <c r="BZ28" s="41"/>
      <c r="CA28" s="41"/>
      <c r="CB28" s="41"/>
      <c r="CC28" s="41"/>
      <c r="CD28" s="41"/>
      <c r="CE28" s="41"/>
      <c r="CF28" s="41"/>
      <c r="CG28" s="41"/>
      <c r="CH28" s="41"/>
      <c r="CI28" s="41"/>
      <c r="CJ28" s="41"/>
      <c r="CK28" s="41"/>
      <c r="CL28" s="41"/>
      <c r="CM28" s="41"/>
      <c r="CN28" s="41"/>
      <c r="CO28" s="41"/>
      <c r="CP28" s="41"/>
      <c r="CQ28" s="41"/>
      <c r="CR28" s="41"/>
      <c r="CS28" s="41"/>
      <c r="CT28" s="41"/>
      <c r="CU28" s="119"/>
    </row>
    <row r="29" spans="1:102" ht="15.75" thickBot="1">
      <c r="A29" s="46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47">
        <v>96</v>
      </c>
      <c r="CT29" s="15" t="s">
        <v>27</v>
      </c>
      <c r="CU29" s="117"/>
      <c r="CX29" s="198"/>
    </row>
    <row r="30" spans="1:102">
      <c r="A30" s="48" t="s">
        <v>30</v>
      </c>
      <c r="B30" s="49">
        <f t="shared" ref="B30:G30" si="17">B31+B39</f>
        <v>3536.15</v>
      </c>
      <c r="C30" s="50">
        <f t="shared" si="17"/>
        <v>3480.15</v>
      </c>
      <c r="D30" s="50">
        <f t="shared" si="17"/>
        <v>3452.15</v>
      </c>
      <c r="E30" s="50">
        <f t="shared" si="17"/>
        <v>3423.15</v>
      </c>
      <c r="F30" s="50">
        <f t="shared" si="17"/>
        <v>3404.15</v>
      </c>
      <c r="G30" s="50">
        <f t="shared" si="17"/>
        <v>3404.15</v>
      </c>
      <c r="H30" s="50">
        <f t="shared" ref="H30:BS30" si="18">H31+H39</f>
        <v>3089.15</v>
      </c>
      <c r="I30" s="50">
        <f t="shared" si="18"/>
        <v>2938.15</v>
      </c>
      <c r="J30" s="50">
        <f t="shared" si="18"/>
        <v>2828.15</v>
      </c>
      <c r="K30" s="50">
        <f t="shared" si="18"/>
        <v>2828.15</v>
      </c>
      <c r="L30" s="50">
        <f t="shared" si="18"/>
        <v>2828.15</v>
      </c>
      <c r="M30" s="50">
        <f t="shared" si="18"/>
        <v>2828.15</v>
      </c>
      <c r="N30" s="50">
        <f t="shared" si="18"/>
        <v>2828.15</v>
      </c>
      <c r="O30" s="50">
        <f t="shared" si="18"/>
        <v>2828.15</v>
      </c>
      <c r="P30" s="50">
        <f t="shared" si="18"/>
        <v>2828.15</v>
      </c>
      <c r="Q30" s="50">
        <f t="shared" si="18"/>
        <v>2828.15</v>
      </c>
      <c r="R30" s="50">
        <f t="shared" si="18"/>
        <v>2828.15</v>
      </c>
      <c r="S30" s="50">
        <f t="shared" si="18"/>
        <v>2828.15</v>
      </c>
      <c r="T30" s="50">
        <f t="shared" si="18"/>
        <v>2828.15</v>
      </c>
      <c r="U30" s="50">
        <f t="shared" si="18"/>
        <v>3083.15</v>
      </c>
      <c r="V30" s="50">
        <f t="shared" si="18"/>
        <v>3174.15</v>
      </c>
      <c r="W30" s="50">
        <f t="shared" si="18"/>
        <v>3236.15</v>
      </c>
      <c r="X30" s="50">
        <f t="shared" si="18"/>
        <v>3236.15</v>
      </c>
      <c r="Y30" s="50">
        <f t="shared" si="18"/>
        <v>3236.15</v>
      </c>
      <c r="Z30" s="50">
        <f t="shared" si="18"/>
        <v>3326.15</v>
      </c>
      <c r="AA30" s="50">
        <f t="shared" si="18"/>
        <v>3416.15</v>
      </c>
      <c r="AB30" s="50">
        <f t="shared" si="18"/>
        <v>3603.15</v>
      </c>
      <c r="AC30" s="50">
        <f t="shared" si="18"/>
        <v>3660.15</v>
      </c>
      <c r="AD30" s="50">
        <f t="shared" si="18"/>
        <v>3676.15</v>
      </c>
      <c r="AE30" s="50">
        <f t="shared" si="18"/>
        <v>3680.15</v>
      </c>
      <c r="AF30" s="50">
        <f t="shared" si="18"/>
        <v>3674.15</v>
      </c>
      <c r="AG30" s="50">
        <f t="shared" si="18"/>
        <v>3670.15</v>
      </c>
      <c r="AH30" s="50">
        <f t="shared" si="18"/>
        <v>3678.15</v>
      </c>
      <c r="AI30" s="50">
        <f t="shared" si="18"/>
        <v>3676.15</v>
      </c>
      <c r="AJ30" s="50">
        <f t="shared" si="18"/>
        <v>3674.15</v>
      </c>
      <c r="AK30" s="50">
        <f t="shared" si="18"/>
        <v>3672.15</v>
      </c>
      <c r="AL30" s="50">
        <f t="shared" si="18"/>
        <v>3676.15</v>
      </c>
      <c r="AM30" s="50">
        <f t="shared" si="18"/>
        <v>3667.15</v>
      </c>
      <c r="AN30" s="50">
        <f t="shared" si="18"/>
        <v>3629.15</v>
      </c>
      <c r="AO30" s="50">
        <f t="shared" si="18"/>
        <v>3523.15</v>
      </c>
      <c r="AP30" s="50">
        <f t="shared" si="18"/>
        <v>3491.15</v>
      </c>
      <c r="AQ30" s="50">
        <f t="shared" si="18"/>
        <v>3492.15</v>
      </c>
      <c r="AR30" s="50">
        <f t="shared" si="18"/>
        <v>3492.15</v>
      </c>
      <c r="AS30" s="50">
        <f t="shared" si="18"/>
        <v>3493.15</v>
      </c>
      <c r="AT30" s="50">
        <f t="shared" si="18"/>
        <v>3490.15</v>
      </c>
      <c r="AU30" s="50">
        <f t="shared" si="18"/>
        <v>3490.15</v>
      </c>
      <c r="AV30" s="50">
        <f t="shared" si="18"/>
        <v>3489.15</v>
      </c>
      <c r="AW30" s="50">
        <f t="shared" si="18"/>
        <v>3487.15</v>
      </c>
      <c r="AX30" s="50">
        <f t="shared" si="18"/>
        <v>3490.15</v>
      </c>
      <c r="AY30" s="50">
        <f t="shared" si="18"/>
        <v>3495.15</v>
      </c>
      <c r="AZ30" s="50">
        <f t="shared" si="18"/>
        <v>3493.15</v>
      </c>
      <c r="BA30" s="50">
        <f t="shared" si="18"/>
        <v>3490.15</v>
      </c>
      <c r="BB30" s="50">
        <f t="shared" si="18"/>
        <v>3492.15</v>
      </c>
      <c r="BC30" s="50">
        <f t="shared" si="18"/>
        <v>3494.15</v>
      </c>
      <c r="BD30" s="50">
        <f t="shared" si="18"/>
        <v>3495.15</v>
      </c>
      <c r="BE30" s="50">
        <f t="shared" si="18"/>
        <v>3499.15</v>
      </c>
      <c r="BF30" s="50">
        <f t="shared" si="18"/>
        <v>3496.15</v>
      </c>
      <c r="BG30" s="50">
        <f t="shared" si="18"/>
        <v>3491.15</v>
      </c>
      <c r="BH30" s="50">
        <f t="shared" si="18"/>
        <v>3491.15</v>
      </c>
      <c r="BI30" s="50">
        <f t="shared" si="18"/>
        <v>3494.15</v>
      </c>
      <c r="BJ30" s="50">
        <f t="shared" si="18"/>
        <v>3491.15</v>
      </c>
      <c r="BK30" s="50">
        <f t="shared" si="18"/>
        <v>3490.15</v>
      </c>
      <c r="BL30" s="50">
        <f t="shared" si="18"/>
        <v>3489.15</v>
      </c>
      <c r="BM30" s="50">
        <f t="shared" si="18"/>
        <v>3490.15</v>
      </c>
      <c r="BN30" s="50">
        <f t="shared" si="18"/>
        <v>3489.15</v>
      </c>
      <c r="BO30" s="50">
        <f t="shared" si="18"/>
        <v>3484.15</v>
      </c>
      <c r="BP30" s="50">
        <f t="shared" si="18"/>
        <v>3479.15</v>
      </c>
      <c r="BQ30" s="50">
        <f t="shared" si="18"/>
        <v>3480.15</v>
      </c>
      <c r="BR30" s="50">
        <f t="shared" si="18"/>
        <v>3479.15</v>
      </c>
      <c r="BS30" s="50">
        <f t="shared" si="18"/>
        <v>3478.15</v>
      </c>
      <c r="BT30" s="50">
        <f t="shared" ref="BT30:CS30" si="19">BT31+BT39</f>
        <v>3476.15</v>
      </c>
      <c r="BU30" s="50">
        <f t="shared" si="19"/>
        <v>3475.15</v>
      </c>
      <c r="BV30" s="50">
        <f t="shared" si="19"/>
        <v>3477.15</v>
      </c>
      <c r="BW30" s="50">
        <f t="shared" si="19"/>
        <v>3478.15</v>
      </c>
      <c r="BX30" s="50">
        <f t="shared" si="19"/>
        <v>3478.15</v>
      </c>
      <c r="BY30" s="50">
        <f t="shared" si="19"/>
        <v>3479.15</v>
      </c>
      <c r="BZ30" s="50">
        <f t="shared" si="19"/>
        <v>3480.15</v>
      </c>
      <c r="CA30" s="50">
        <f t="shared" si="19"/>
        <v>3482.15</v>
      </c>
      <c r="CB30" s="50">
        <f t="shared" si="19"/>
        <v>3484.15</v>
      </c>
      <c r="CC30" s="50">
        <f t="shared" si="19"/>
        <v>3482.15</v>
      </c>
      <c r="CD30" s="50">
        <f t="shared" si="19"/>
        <v>3483.15</v>
      </c>
      <c r="CE30" s="50">
        <f t="shared" si="19"/>
        <v>3483.15</v>
      </c>
      <c r="CF30" s="50">
        <f t="shared" si="19"/>
        <v>3482.15</v>
      </c>
      <c r="CG30" s="50">
        <f t="shared" si="19"/>
        <v>3484.15</v>
      </c>
      <c r="CH30" s="50">
        <f t="shared" si="19"/>
        <v>3487.15</v>
      </c>
      <c r="CI30" s="50">
        <f t="shared" si="19"/>
        <v>3487.15</v>
      </c>
      <c r="CJ30" s="50">
        <f t="shared" si="19"/>
        <v>3488.15</v>
      </c>
      <c r="CK30" s="50">
        <f t="shared" si="19"/>
        <v>3386.15</v>
      </c>
      <c r="CL30" s="50">
        <f t="shared" si="19"/>
        <v>3357.15</v>
      </c>
      <c r="CM30" s="50">
        <f t="shared" si="19"/>
        <v>3236.15</v>
      </c>
      <c r="CN30" s="50">
        <f t="shared" si="19"/>
        <v>3116.15</v>
      </c>
      <c r="CO30" s="50">
        <f t="shared" si="19"/>
        <v>3044.15</v>
      </c>
      <c r="CP30" s="50">
        <f t="shared" si="19"/>
        <v>3012.15</v>
      </c>
      <c r="CQ30" s="50">
        <f t="shared" si="19"/>
        <v>2977.15</v>
      </c>
      <c r="CR30" s="50">
        <f t="shared" si="19"/>
        <v>2978.15</v>
      </c>
      <c r="CS30" s="51">
        <f t="shared" si="19"/>
        <v>2979.15</v>
      </c>
      <c r="CT30" s="52">
        <f t="shared" ref="CT30:CT47" si="20">SUM(B30:CS30)</f>
        <v>323676.40000000014</v>
      </c>
      <c r="CU30" s="117"/>
    </row>
    <row r="31" spans="1:102">
      <c r="A31" s="53" t="s">
        <v>31</v>
      </c>
      <c r="B31" s="54">
        <f>SUM(B32:B38)</f>
        <v>3406.67</v>
      </c>
      <c r="C31" s="55">
        <f t="shared" ref="C31:BN31" si="21">SUM(C32:C38)</f>
        <v>3350.67</v>
      </c>
      <c r="D31" s="55">
        <f t="shared" si="21"/>
        <v>3322.67</v>
      </c>
      <c r="E31" s="55">
        <f t="shared" si="21"/>
        <v>3293.67</v>
      </c>
      <c r="F31" s="55">
        <f t="shared" si="21"/>
        <v>3274.67</v>
      </c>
      <c r="G31" s="55">
        <f t="shared" si="21"/>
        <v>3274.67</v>
      </c>
      <c r="H31" s="55">
        <f t="shared" si="21"/>
        <v>2959.67</v>
      </c>
      <c r="I31" s="55">
        <f t="shared" si="21"/>
        <v>2808.67</v>
      </c>
      <c r="J31" s="55">
        <f t="shared" si="21"/>
        <v>2698.67</v>
      </c>
      <c r="K31" s="55">
        <f t="shared" si="21"/>
        <v>2698.67</v>
      </c>
      <c r="L31" s="55">
        <f t="shared" si="21"/>
        <v>2698.67</v>
      </c>
      <c r="M31" s="55">
        <f t="shared" si="21"/>
        <v>2698.67</v>
      </c>
      <c r="N31" s="55">
        <f t="shared" si="21"/>
        <v>2698.67</v>
      </c>
      <c r="O31" s="55">
        <f t="shared" si="21"/>
        <v>2698.67</v>
      </c>
      <c r="P31" s="55">
        <f t="shared" si="21"/>
        <v>2698.67</v>
      </c>
      <c r="Q31" s="55">
        <f t="shared" si="21"/>
        <v>2698.67</v>
      </c>
      <c r="R31" s="55">
        <f t="shared" si="21"/>
        <v>2698.67</v>
      </c>
      <c r="S31" s="55">
        <f t="shared" si="21"/>
        <v>2698.67</v>
      </c>
      <c r="T31" s="55">
        <f t="shared" si="21"/>
        <v>2698.67</v>
      </c>
      <c r="U31" s="55">
        <f t="shared" si="21"/>
        <v>2953.67</v>
      </c>
      <c r="V31" s="55">
        <f t="shared" si="21"/>
        <v>3044.67</v>
      </c>
      <c r="W31" s="55">
        <f t="shared" si="21"/>
        <v>3106.67</v>
      </c>
      <c r="X31" s="55">
        <f t="shared" si="21"/>
        <v>3106.67</v>
      </c>
      <c r="Y31" s="55">
        <f t="shared" si="21"/>
        <v>3106.67</v>
      </c>
      <c r="Z31" s="55">
        <f t="shared" si="21"/>
        <v>3196.67</v>
      </c>
      <c r="AA31" s="55">
        <f t="shared" si="21"/>
        <v>3286.67</v>
      </c>
      <c r="AB31" s="55">
        <f t="shared" si="21"/>
        <v>3473.67</v>
      </c>
      <c r="AC31" s="55">
        <f t="shared" si="21"/>
        <v>3530.67</v>
      </c>
      <c r="AD31" s="55">
        <f t="shared" si="21"/>
        <v>3546.67</v>
      </c>
      <c r="AE31" s="55">
        <f t="shared" si="21"/>
        <v>3550.67</v>
      </c>
      <c r="AF31" s="55">
        <f t="shared" si="21"/>
        <v>3544.67</v>
      </c>
      <c r="AG31" s="55">
        <f t="shared" si="21"/>
        <v>3540.67</v>
      </c>
      <c r="AH31" s="55">
        <f t="shared" si="21"/>
        <v>3548.67</v>
      </c>
      <c r="AI31" s="55">
        <f t="shared" si="21"/>
        <v>3546.67</v>
      </c>
      <c r="AJ31" s="55">
        <f t="shared" si="21"/>
        <v>3544.67</v>
      </c>
      <c r="AK31" s="55">
        <f t="shared" si="21"/>
        <v>3542.67</v>
      </c>
      <c r="AL31" s="55">
        <f t="shared" si="21"/>
        <v>3546.67</v>
      </c>
      <c r="AM31" s="55">
        <f t="shared" si="21"/>
        <v>3537.67</v>
      </c>
      <c r="AN31" s="55">
        <f t="shared" si="21"/>
        <v>3499.67</v>
      </c>
      <c r="AO31" s="55">
        <f t="shared" si="21"/>
        <v>3393.67</v>
      </c>
      <c r="AP31" s="55">
        <f t="shared" si="21"/>
        <v>3361.67</v>
      </c>
      <c r="AQ31" s="55">
        <f t="shared" si="21"/>
        <v>3362.67</v>
      </c>
      <c r="AR31" s="55">
        <f t="shared" si="21"/>
        <v>3362.67</v>
      </c>
      <c r="AS31" s="55">
        <f t="shared" si="21"/>
        <v>3363.67</v>
      </c>
      <c r="AT31" s="55">
        <f t="shared" si="21"/>
        <v>3360.67</v>
      </c>
      <c r="AU31" s="55">
        <f t="shared" si="21"/>
        <v>3360.67</v>
      </c>
      <c r="AV31" s="55">
        <f t="shared" si="21"/>
        <v>3359.67</v>
      </c>
      <c r="AW31" s="55">
        <f t="shared" si="21"/>
        <v>3357.67</v>
      </c>
      <c r="AX31" s="55">
        <f t="shared" si="21"/>
        <v>3360.67</v>
      </c>
      <c r="AY31" s="55">
        <f t="shared" si="21"/>
        <v>3365.67</v>
      </c>
      <c r="AZ31" s="55">
        <f t="shared" si="21"/>
        <v>3363.67</v>
      </c>
      <c r="BA31" s="55">
        <f t="shared" si="21"/>
        <v>3360.67</v>
      </c>
      <c r="BB31" s="55">
        <f t="shared" si="21"/>
        <v>3362.67</v>
      </c>
      <c r="BC31" s="55">
        <f t="shared" si="21"/>
        <v>3364.67</v>
      </c>
      <c r="BD31" s="55">
        <f t="shared" si="21"/>
        <v>3365.67</v>
      </c>
      <c r="BE31" s="55">
        <f t="shared" si="21"/>
        <v>3369.67</v>
      </c>
      <c r="BF31" s="55">
        <f t="shared" si="21"/>
        <v>3366.67</v>
      </c>
      <c r="BG31" s="55">
        <f t="shared" si="21"/>
        <v>3361.67</v>
      </c>
      <c r="BH31" s="55">
        <f t="shared" si="21"/>
        <v>3361.67</v>
      </c>
      <c r="BI31" s="55">
        <f t="shared" si="21"/>
        <v>3364.67</v>
      </c>
      <c r="BJ31" s="55">
        <f t="shared" si="21"/>
        <v>3361.67</v>
      </c>
      <c r="BK31" s="55">
        <f t="shared" si="21"/>
        <v>3360.67</v>
      </c>
      <c r="BL31" s="55">
        <f t="shared" si="21"/>
        <v>3359.67</v>
      </c>
      <c r="BM31" s="55">
        <f t="shared" si="21"/>
        <v>3360.67</v>
      </c>
      <c r="BN31" s="55">
        <f t="shared" si="21"/>
        <v>3359.67</v>
      </c>
      <c r="BO31" s="55">
        <f t="shared" ref="BO31:CS31" si="22">SUM(BO32:BO38)</f>
        <v>3354.67</v>
      </c>
      <c r="BP31" s="55">
        <f t="shared" si="22"/>
        <v>3349.67</v>
      </c>
      <c r="BQ31" s="55">
        <f t="shared" si="22"/>
        <v>3350.67</v>
      </c>
      <c r="BR31" s="55">
        <f t="shared" si="22"/>
        <v>3349.67</v>
      </c>
      <c r="BS31" s="55">
        <f t="shared" si="22"/>
        <v>3348.67</v>
      </c>
      <c r="BT31" s="55">
        <f t="shared" si="22"/>
        <v>3346.67</v>
      </c>
      <c r="BU31" s="55">
        <f t="shared" si="22"/>
        <v>3345.67</v>
      </c>
      <c r="BV31" s="55">
        <f t="shared" si="22"/>
        <v>3347.67</v>
      </c>
      <c r="BW31" s="55">
        <f t="shared" si="22"/>
        <v>3348.67</v>
      </c>
      <c r="BX31" s="55">
        <f t="shared" si="22"/>
        <v>3348.67</v>
      </c>
      <c r="BY31" s="55">
        <f t="shared" si="22"/>
        <v>3349.67</v>
      </c>
      <c r="BZ31" s="55">
        <f t="shared" si="22"/>
        <v>3350.67</v>
      </c>
      <c r="CA31" s="55">
        <f t="shared" si="22"/>
        <v>3352.67</v>
      </c>
      <c r="CB31" s="55">
        <f t="shared" si="22"/>
        <v>3354.67</v>
      </c>
      <c r="CC31" s="55">
        <f t="shared" si="22"/>
        <v>3352.67</v>
      </c>
      <c r="CD31" s="55">
        <f t="shared" si="22"/>
        <v>3353.67</v>
      </c>
      <c r="CE31" s="55">
        <f t="shared" si="22"/>
        <v>3353.67</v>
      </c>
      <c r="CF31" s="55">
        <f t="shared" si="22"/>
        <v>3352.67</v>
      </c>
      <c r="CG31" s="55">
        <f t="shared" si="22"/>
        <v>3354.67</v>
      </c>
      <c r="CH31" s="55">
        <f t="shared" si="22"/>
        <v>3357.67</v>
      </c>
      <c r="CI31" s="55">
        <f t="shared" si="22"/>
        <v>3357.67</v>
      </c>
      <c r="CJ31" s="55">
        <f t="shared" si="22"/>
        <v>3358.67</v>
      </c>
      <c r="CK31" s="55">
        <f t="shared" si="22"/>
        <v>3256.67</v>
      </c>
      <c r="CL31" s="55">
        <f t="shared" si="22"/>
        <v>3227.67</v>
      </c>
      <c r="CM31" s="55">
        <f t="shared" si="22"/>
        <v>3106.67</v>
      </c>
      <c r="CN31" s="55">
        <f t="shared" si="22"/>
        <v>2986.67</v>
      </c>
      <c r="CO31" s="55">
        <f t="shared" si="22"/>
        <v>2914.67</v>
      </c>
      <c r="CP31" s="55">
        <f t="shared" si="22"/>
        <v>2882.67</v>
      </c>
      <c r="CQ31" s="55">
        <f t="shared" si="22"/>
        <v>2847.67</v>
      </c>
      <c r="CR31" s="55">
        <f t="shared" si="22"/>
        <v>2848.67</v>
      </c>
      <c r="CS31" s="56">
        <f t="shared" si="22"/>
        <v>2849.67</v>
      </c>
      <c r="CT31" s="24">
        <f t="shared" si="20"/>
        <v>311246.32000000018</v>
      </c>
      <c r="CU31" s="119"/>
    </row>
    <row r="32" spans="1:102">
      <c r="A32" s="57" t="s">
        <v>32</v>
      </c>
      <c r="B32" s="58">
        <f>B62-B73</f>
        <v>432</v>
      </c>
      <c r="C32" s="59">
        <f t="shared" ref="C32:BN32" si="23">C62-C73</f>
        <v>402</v>
      </c>
      <c r="D32" s="59">
        <f t="shared" si="23"/>
        <v>372</v>
      </c>
      <c r="E32" s="59">
        <f t="shared" si="23"/>
        <v>342</v>
      </c>
      <c r="F32" s="59">
        <f t="shared" si="23"/>
        <v>325</v>
      </c>
      <c r="G32" s="59">
        <f t="shared" si="23"/>
        <v>325</v>
      </c>
      <c r="H32" s="59">
        <f t="shared" si="23"/>
        <v>325</v>
      </c>
      <c r="I32" s="59">
        <f t="shared" si="23"/>
        <v>325</v>
      </c>
      <c r="J32" s="59">
        <f t="shared" si="23"/>
        <v>325</v>
      </c>
      <c r="K32" s="59">
        <f t="shared" si="23"/>
        <v>325</v>
      </c>
      <c r="L32" s="59">
        <f t="shared" si="23"/>
        <v>325</v>
      </c>
      <c r="M32" s="59">
        <f t="shared" si="23"/>
        <v>325</v>
      </c>
      <c r="N32" s="59">
        <f t="shared" si="23"/>
        <v>325</v>
      </c>
      <c r="O32" s="59">
        <f t="shared" si="23"/>
        <v>325</v>
      </c>
      <c r="P32" s="59">
        <f t="shared" si="23"/>
        <v>325</v>
      </c>
      <c r="Q32" s="59">
        <f t="shared" si="23"/>
        <v>325</v>
      </c>
      <c r="R32" s="59">
        <f t="shared" si="23"/>
        <v>325</v>
      </c>
      <c r="S32" s="59">
        <f t="shared" si="23"/>
        <v>325</v>
      </c>
      <c r="T32" s="59">
        <f t="shared" si="23"/>
        <v>325</v>
      </c>
      <c r="U32" s="59">
        <f t="shared" si="23"/>
        <v>325</v>
      </c>
      <c r="V32" s="59">
        <f t="shared" si="23"/>
        <v>325</v>
      </c>
      <c r="W32" s="59">
        <f t="shared" si="23"/>
        <v>325</v>
      </c>
      <c r="X32" s="59">
        <f t="shared" si="23"/>
        <v>325</v>
      </c>
      <c r="Y32" s="59">
        <f t="shared" si="23"/>
        <v>325</v>
      </c>
      <c r="Z32" s="59">
        <f t="shared" si="23"/>
        <v>355</v>
      </c>
      <c r="AA32" s="59">
        <f t="shared" si="23"/>
        <v>385</v>
      </c>
      <c r="AB32" s="59">
        <f t="shared" si="23"/>
        <v>415</v>
      </c>
      <c r="AC32" s="59">
        <f t="shared" si="23"/>
        <v>445</v>
      </c>
      <c r="AD32" s="59">
        <f t="shared" si="23"/>
        <v>462</v>
      </c>
      <c r="AE32" s="59">
        <f t="shared" si="23"/>
        <v>462</v>
      </c>
      <c r="AF32" s="59">
        <f t="shared" si="23"/>
        <v>462</v>
      </c>
      <c r="AG32" s="59">
        <f t="shared" si="23"/>
        <v>462</v>
      </c>
      <c r="AH32" s="59">
        <f t="shared" si="23"/>
        <v>462</v>
      </c>
      <c r="AI32" s="59">
        <f t="shared" si="23"/>
        <v>462</v>
      </c>
      <c r="AJ32" s="59">
        <f t="shared" si="23"/>
        <v>462</v>
      </c>
      <c r="AK32" s="59">
        <f t="shared" si="23"/>
        <v>462</v>
      </c>
      <c r="AL32" s="59">
        <f t="shared" si="23"/>
        <v>462</v>
      </c>
      <c r="AM32" s="59">
        <f t="shared" si="23"/>
        <v>462</v>
      </c>
      <c r="AN32" s="59">
        <f t="shared" si="23"/>
        <v>462</v>
      </c>
      <c r="AO32" s="59">
        <f t="shared" si="23"/>
        <v>462</v>
      </c>
      <c r="AP32" s="59">
        <f t="shared" si="23"/>
        <v>462</v>
      </c>
      <c r="AQ32" s="59">
        <f t="shared" si="23"/>
        <v>462</v>
      </c>
      <c r="AR32" s="59">
        <f t="shared" si="23"/>
        <v>462</v>
      </c>
      <c r="AS32" s="59">
        <f t="shared" si="23"/>
        <v>462</v>
      </c>
      <c r="AT32" s="59">
        <f t="shared" si="23"/>
        <v>462</v>
      </c>
      <c r="AU32" s="59">
        <f t="shared" si="23"/>
        <v>462</v>
      </c>
      <c r="AV32" s="59">
        <f t="shared" si="23"/>
        <v>462</v>
      </c>
      <c r="AW32" s="59">
        <f t="shared" si="23"/>
        <v>462</v>
      </c>
      <c r="AX32" s="59">
        <f t="shared" si="23"/>
        <v>462</v>
      </c>
      <c r="AY32" s="59">
        <f t="shared" si="23"/>
        <v>462</v>
      </c>
      <c r="AZ32" s="59">
        <f t="shared" si="23"/>
        <v>462</v>
      </c>
      <c r="BA32" s="59">
        <f t="shared" si="23"/>
        <v>462</v>
      </c>
      <c r="BB32" s="59">
        <f t="shared" si="23"/>
        <v>462</v>
      </c>
      <c r="BC32" s="59">
        <f t="shared" si="23"/>
        <v>462</v>
      </c>
      <c r="BD32" s="59">
        <f t="shared" si="23"/>
        <v>462</v>
      </c>
      <c r="BE32" s="59">
        <f t="shared" si="23"/>
        <v>462</v>
      </c>
      <c r="BF32" s="59">
        <f t="shared" si="23"/>
        <v>462</v>
      </c>
      <c r="BG32" s="59">
        <f t="shared" si="23"/>
        <v>462</v>
      </c>
      <c r="BH32" s="59">
        <f t="shared" si="23"/>
        <v>462</v>
      </c>
      <c r="BI32" s="59">
        <f t="shared" si="23"/>
        <v>462</v>
      </c>
      <c r="BJ32" s="59">
        <f t="shared" si="23"/>
        <v>462</v>
      </c>
      <c r="BK32" s="59">
        <f t="shared" si="23"/>
        <v>462</v>
      </c>
      <c r="BL32" s="59">
        <f t="shared" si="23"/>
        <v>462</v>
      </c>
      <c r="BM32" s="59">
        <f t="shared" si="23"/>
        <v>462</v>
      </c>
      <c r="BN32" s="59">
        <f t="shared" si="23"/>
        <v>462</v>
      </c>
      <c r="BO32" s="59">
        <f t="shared" ref="BO32:CS32" si="24">BO62-BO73</f>
        <v>462</v>
      </c>
      <c r="BP32" s="59">
        <f t="shared" si="24"/>
        <v>462</v>
      </c>
      <c r="BQ32" s="59">
        <f t="shared" si="24"/>
        <v>462</v>
      </c>
      <c r="BR32" s="59">
        <f t="shared" si="24"/>
        <v>462</v>
      </c>
      <c r="BS32" s="59">
        <f t="shared" si="24"/>
        <v>462</v>
      </c>
      <c r="BT32" s="59">
        <f t="shared" si="24"/>
        <v>462</v>
      </c>
      <c r="BU32" s="59">
        <f t="shared" si="24"/>
        <v>462</v>
      </c>
      <c r="BV32" s="59">
        <f t="shared" si="24"/>
        <v>462</v>
      </c>
      <c r="BW32" s="59">
        <f t="shared" si="24"/>
        <v>462</v>
      </c>
      <c r="BX32" s="59">
        <f t="shared" si="24"/>
        <v>462</v>
      </c>
      <c r="BY32" s="59">
        <f t="shared" si="24"/>
        <v>462</v>
      </c>
      <c r="BZ32" s="59">
        <f t="shared" si="24"/>
        <v>462</v>
      </c>
      <c r="CA32" s="59">
        <f t="shared" si="24"/>
        <v>462</v>
      </c>
      <c r="CB32" s="59">
        <f t="shared" si="24"/>
        <v>462</v>
      </c>
      <c r="CC32" s="59">
        <f t="shared" si="24"/>
        <v>462</v>
      </c>
      <c r="CD32" s="59">
        <f t="shared" si="24"/>
        <v>462</v>
      </c>
      <c r="CE32" s="59">
        <f t="shared" si="24"/>
        <v>462</v>
      </c>
      <c r="CF32" s="59">
        <f t="shared" si="24"/>
        <v>462</v>
      </c>
      <c r="CG32" s="59">
        <f t="shared" si="24"/>
        <v>462</v>
      </c>
      <c r="CH32" s="59">
        <f t="shared" si="24"/>
        <v>462</v>
      </c>
      <c r="CI32" s="59">
        <f t="shared" si="24"/>
        <v>462</v>
      </c>
      <c r="CJ32" s="59">
        <f t="shared" si="24"/>
        <v>462</v>
      </c>
      <c r="CK32" s="59">
        <f t="shared" si="24"/>
        <v>462</v>
      </c>
      <c r="CL32" s="59">
        <f t="shared" si="24"/>
        <v>462</v>
      </c>
      <c r="CM32" s="59">
        <f t="shared" si="24"/>
        <v>432</v>
      </c>
      <c r="CN32" s="59">
        <f t="shared" si="24"/>
        <v>402</v>
      </c>
      <c r="CO32" s="59">
        <f t="shared" si="24"/>
        <v>372</v>
      </c>
      <c r="CP32" s="59">
        <f t="shared" si="24"/>
        <v>342</v>
      </c>
      <c r="CQ32" s="59">
        <f t="shared" si="24"/>
        <v>312</v>
      </c>
      <c r="CR32" s="59">
        <f t="shared" si="24"/>
        <v>310</v>
      </c>
      <c r="CS32" s="60">
        <f t="shared" si="24"/>
        <v>310</v>
      </c>
      <c r="CT32" s="24">
        <f t="shared" si="20"/>
        <v>40310</v>
      </c>
      <c r="CU32" s="119"/>
    </row>
    <row r="33" spans="1:99">
      <c r="A33" s="22" t="s">
        <v>33</v>
      </c>
      <c r="B33" s="61">
        <f t="shared" ref="B33:Q38" si="25">B63-B74</f>
        <v>550</v>
      </c>
      <c r="C33" s="3">
        <f t="shared" si="25"/>
        <v>550</v>
      </c>
      <c r="D33" s="3">
        <f t="shared" si="25"/>
        <v>550</v>
      </c>
      <c r="E33" s="3">
        <f t="shared" si="25"/>
        <v>550</v>
      </c>
      <c r="F33" s="3">
        <f t="shared" si="25"/>
        <v>550</v>
      </c>
      <c r="G33" s="3">
        <f t="shared" si="25"/>
        <v>550</v>
      </c>
      <c r="H33" s="3">
        <f t="shared" si="25"/>
        <v>490</v>
      </c>
      <c r="I33" s="3">
        <f t="shared" si="25"/>
        <v>430</v>
      </c>
      <c r="J33" s="3">
        <f t="shared" si="25"/>
        <v>382</v>
      </c>
      <c r="K33" s="3">
        <f t="shared" si="25"/>
        <v>382</v>
      </c>
      <c r="L33" s="3">
        <f t="shared" si="25"/>
        <v>382</v>
      </c>
      <c r="M33" s="3">
        <f t="shared" si="25"/>
        <v>382</v>
      </c>
      <c r="N33" s="3">
        <f t="shared" si="25"/>
        <v>382</v>
      </c>
      <c r="O33" s="3">
        <f t="shared" si="25"/>
        <v>382</v>
      </c>
      <c r="P33" s="3">
        <f t="shared" si="25"/>
        <v>382</v>
      </c>
      <c r="Q33" s="3">
        <f t="shared" si="25"/>
        <v>382</v>
      </c>
      <c r="R33" s="3">
        <f t="shared" ref="R33:CC33" si="26">R63-R74</f>
        <v>382</v>
      </c>
      <c r="S33" s="3">
        <f t="shared" si="26"/>
        <v>382</v>
      </c>
      <c r="T33" s="3">
        <f t="shared" si="26"/>
        <v>382</v>
      </c>
      <c r="U33" s="3">
        <f t="shared" si="26"/>
        <v>382</v>
      </c>
      <c r="V33" s="3">
        <f t="shared" si="26"/>
        <v>382</v>
      </c>
      <c r="W33" s="3">
        <f t="shared" si="26"/>
        <v>382</v>
      </c>
      <c r="X33" s="3">
        <f t="shared" si="26"/>
        <v>382</v>
      </c>
      <c r="Y33" s="3">
        <f t="shared" si="26"/>
        <v>382</v>
      </c>
      <c r="Z33" s="3">
        <f t="shared" si="26"/>
        <v>442</v>
      </c>
      <c r="AA33" s="3">
        <f t="shared" si="26"/>
        <v>502</v>
      </c>
      <c r="AB33" s="3">
        <f t="shared" si="26"/>
        <v>550</v>
      </c>
      <c r="AC33" s="3">
        <f t="shared" si="26"/>
        <v>550</v>
      </c>
      <c r="AD33" s="3">
        <f t="shared" si="26"/>
        <v>550</v>
      </c>
      <c r="AE33" s="3">
        <f t="shared" si="26"/>
        <v>550</v>
      </c>
      <c r="AF33" s="3">
        <f t="shared" si="26"/>
        <v>550</v>
      </c>
      <c r="AG33" s="3">
        <f t="shared" si="26"/>
        <v>550</v>
      </c>
      <c r="AH33" s="3">
        <f t="shared" si="26"/>
        <v>550</v>
      </c>
      <c r="AI33" s="3">
        <f t="shared" si="26"/>
        <v>550</v>
      </c>
      <c r="AJ33" s="3">
        <f t="shared" si="26"/>
        <v>550</v>
      </c>
      <c r="AK33" s="3">
        <f t="shared" si="26"/>
        <v>550</v>
      </c>
      <c r="AL33" s="3">
        <f t="shared" si="26"/>
        <v>550</v>
      </c>
      <c r="AM33" s="3">
        <f t="shared" si="26"/>
        <v>550</v>
      </c>
      <c r="AN33" s="3">
        <f t="shared" si="26"/>
        <v>550</v>
      </c>
      <c r="AO33" s="3">
        <f t="shared" si="26"/>
        <v>550</v>
      </c>
      <c r="AP33" s="3">
        <f t="shared" si="26"/>
        <v>550</v>
      </c>
      <c r="AQ33" s="3">
        <f t="shared" si="26"/>
        <v>550</v>
      </c>
      <c r="AR33" s="3">
        <f t="shared" si="26"/>
        <v>550</v>
      </c>
      <c r="AS33" s="3">
        <f t="shared" si="26"/>
        <v>550</v>
      </c>
      <c r="AT33" s="3">
        <f t="shared" si="26"/>
        <v>550</v>
      </c>
      <c r="AU33" s="3">
        <f t="shared" si="26"/>
        <v>550</v>
      </c>
      <c r="AV33" s="3">
        <f t="shared" si="26"/>
        <v>550</v>
      </c>
      <c r="AW33" s="3">
        <f t="shared" si="26"/>
        <v>550</v>
      </c>
      <c r="AX33" s="3">
        <f t="shared" si="26"/>
        <v>550</v>
      </c>
      <c r="AY33" s="3">
        <f t="shared" si="26"/>
        <v>550</v>
      </c>
      <c r="AZ33" s="3">
        <f t="shared" si="26"/>
        <v>550</v>
      </c>
      <c r="BA33" s="3">
        <f t="shared" si="26"/>
        <v>550</v>
      </c>
      <c r="BB33" s="3">
        <f t="shared" si="26"/>
        <v>550</v>
      </c>
      <c r="BC33" s="3">
        <f t="shared" si="26"/>
        <v>550</v>
      </c>
      <c r="BD33" s="3">
        <f t="shared" si="26"/>
        <v>550</v>
      </c>
      <c r="BE33" s="3">
        <f t="shared" si="26"/>
        <v>550</v>
      </c>
      <c r="BF33" s="3">
        <f t="shared" si="26"/>
        <v>550</v>
      </c>
      <c r="BG33" s="3">
        <f t="shared" si="26"/>
        <v>550</v>
      </c>
      <c r="BH33" s="3">
        <f t="shared" si="26"/>
        <v>550</v>
      </c>
      <c r="BI33" s="3">
        <f t="shared" si="26"/>
        <v>550</v>
      </c>
      <c r="BJ33" s="3">
        <f t="shared" si="26"/>
        <v>550</v>
      </c>
      <c r="BK33" s="3">
        <f t="shared" si="26"/>
        <v>550</v>
      </c>
      <c r="BL33" s="3">
        <f t="shared" si="26"/>
        <v>550</v>
      </c>
      <c r="BM33" s="3">
        <f t="shared" si="26"/>
        <v>550</v>
      </c>
      <c r="BN33" s="3">
        <f t="shared" si="26"/>
        <v>550</v>
      </c>
      <c r="BO33" s="3">
        <f t="shared" si="26"/>
        <v>550</v>
      </c>
      <c r="BP33" s="3">
        <f t="shared" si="26"/>
        <v>550</v>
      </c>
      <c r="BQ33" s="3">
        <f t="shared" si="26"/>
        <v>550</v>
      </c>
      <c r="BR33" s="3">
        <f t="shared" si="26"/>
        <v>550</v>
      </c>
      <c r="BS33" s="3">
        <f t="shared" si="26"/>
        <v>550</v>
      </c>
      <c r="BT33" s="3">
        <f t="shared" si="26"/>
        <v>550</v>
      </c>
      <c r="BU33" s="3">
        <f t="shared" si="26"/>
        <v>550</v>
      </c>
      <c r="BV33" s="3">
        <f t="shared" si="26"/>
        <v>550</v>
      </c>
      <c r="BW33" s="3">
        <f t="shared" si="26"/>
        <v>550</v>
      </c>
      <c r="BX33" s="3">
        <f t="shared" si="26"/>
        <v>550</v>
      </c>
      <c r="BY33" s="3">
        <f t="shared" si="26"/>
        <v>550</v>
      </c>
      <c r="BZ33" s="3">
        <f t="shared" si="26"/>
        <v>550</v>
      </c>
      <c r="CA33" s="3">
        <f t="shared" si="26"/>
        <v>550</v>
      </c>
      <c r="CB33" s="3">
        <f t="shared" si="26"/>
        <v>550</v>
      </c>
      <c r="CC33" s="3">
        <f t="shared" si="26"/>
        <v>550</v>
      </c>
      <c r="CD33" s="3">
        <f t="shared" ref="CD33:CS33" si="27">CD63-CD74</f>
        <v>550</v>
      </c>
      <c r="CE33" s="3">
        <f t="shared" si="27"/>
        <v>550</v>
      </c>
      <c r="CF33" s="3">
        <f t="shared" si="27"/>
        <v>550</v>
      </c>
      <c r="CG33" s="3">
        <f t="shared" si="27"/>
        <v>550</v>
      </c>
      <c r="CH33" s="3">
        <f t="shared" si="27"/>
        <v>550</v>
      </c>
      <c r="CI33" s="3">
        <f t="shared" si="27"/>
        <v>550</v>
      </c>
      <c r="CJ33" s="3">
        <f t="shared" si="27"/>
        <v>550</v>
      </c>
      <c r="CK33" s="3">
        <f t="shared" si="27"/>
        <v>550</v>
      </c>
      <c r="CL33" s="3">
        <f t="shared" si="27"/>
        <v>550</v>
      </c>
      <c r="CM33" s="3">
        <f t="shared" si="27"/>
        <v>490</v>
      </c>
      <c r="CN33" s="3">
        <f t="shared" si="27"/>
        <v>430</v>
      </c>
      <c r="CO33" s="3">
        <f t="shared" si="27"/>
        <v>396</v>
      </c>
      <c r="CP33" s="3">
        <f t="shared" si="27"/>
        <v>396</v>
      </c>
      <c r="CQ33" s="3">
        <f t="shared" si="27"/>
        <v>396</v>
      </c>
      <c r="CR33" s="3">
        <f t="shared" si="27"/>
        <v>396</v>
      </c>
      <c r="CS33" s="62">
        <f t="shared" si="27"/>
        <v>396</v>
      </c>
      <c r="CT33" s="24">
        <f t="shared" si="20"/>
        <v>48826</v>
      </c>
      <c r="CU33" s="119"/>
    </row>
    <row r="34" spans="1:99">
      <c r="A34" s="22" t="s">
        <v>34</v>
      </c>
      <c r="B34" s="61">
        <f t="shared" si="25"/>
        <v>893.04499999999996</v>
      </c>
      <c r="C34" s="3">
        <f t="shared" si="25"/>
        <v>893.04499999999996</v>
      </c>
      <c r="D34" s="3">
        <f t="shared" si="25"/>
        <v>893.04499999999996</v>
      </c>
      <c r="E34" s="3">
        <f t="shared" si="25"/>
        <v>893.04499999999996</v>
      </c>
      <c r="F34" s="3">
        <f t="shared" si="25"/>
        <v>893.04499999999996</v>
      </c>
      <c r="G34" s="3">
        <f t="shared" si="25"/>
        <v>893.04499999999996</v>
      </c>
      <c r="H34" s="3">
        <f t="shared" si="25"/>
        <v>713.04499999999996</v>
      </c>
      <c r="I34" s="3">
        <f t="shared" si="25"/>
        <v>697.04499999999996</v>
      </c>
      <c r="J34" s="3">
        <f t="shared" si="25"/>
        <v>697.04499999999996</v>
      </c>
      <c r="K34" s="3">
        <f t="shared" si="25"/>
        <v>697.04499999999996</v>
      </c>
      <c r="L34" s="3">
        <f t="shared" si="25"/>
        <v>697.04499999999996</v>
      </c>
      <c r="M34" s="3">
        <f t="shared" si="25"/>
        <v>697.04499999999996</v>
      </c>
      <c r="N34" s="3">
        <f t="shared" si="25"/>
        <v>697.04499999999996</v>
      </c>
      <c r="O34" s="3">
        <f t="shared" si="25"/>
        <v>697.04499999999996</v>
      </c>
      <c r="P34" s="3">
        <f t="shared" si="25"/>
        <v>697.04499999999996</v>
      </c>
      <c r="Q34" s="3">
        <f t="shared" si="25"/>
        <v>697.04499999999996</v>
      </c>
      <c r="R34" s="3">
        <f t="shared" ref="R34:CC34" si="28">R64-R75</f>
        <v>697.04499999999996</v>
      </c>
      <c r="S34" s="3">
        <f t="shared" si="28"/>
        <v>697.04499999999996</v>
      </c>
      <c r="T34" s="3">
        <f t="shared" si="28"/>
        <v>697.04499999999996</v>
      </c>
      <c r="U34" s="3">
        <f t="shared" si="28"/>
        <v>877.04499999999996</v>
      </c>
      <c r="V34" s="3">
        <f t="shared" si="28"/>
        <v>893.04499999999996</v>
      </c>
      <c r="W34" s="3">
        <f t="shared" si="28"/>
        <v>893.04499999999996</v>
      </c>
      <c r="X34" s="3">
        <f t="shared" si="28"/>
        <v>893.04499999999996</v>
      </c>
      <c r="Y34" s="3">
        <f t="shared" si="28"/>
        <v>893.04499999999996</v>
      </c>
      <c r="Z34" s="3">
        <f t="shared" si="28"/>
        <v>893.04499999999996</v>
      </c>
      <c r="AA34" s="3">
        <f t="shared" si="28"/>
        <v>893.04499999999996</v>
      </c>
      <c r="AB34" s="3">
        <f t="shared" si="28"/>
        <v>893.04499999999996</v>
      </c>
      <c r="AC34" s="3">
        <f t="shared" si="28"/>
        <v>893.04499999999996</v>
      </c>
      <c r="AD34" s="3">
        <f t="shared" si="28"/>
        <v>893.04499999999996</v>
      </c>
      <c r="AE34" s="3">
        <f t="shared" si="28"/>
        <v>893.04499999999996</v>
      </c>
      <c r="AF34" s="3">
        <f t="shared" si="28"/>
        <v>893.04499999999996</v>
      </c>
      <c r="AG34" s="3">
        <f t="shared" si="28"/>
        <v>893.04499999999996</v>
      </c>
      <c r="AH34" s="3">
        <f t="shared" si="28"/>
        <v>893.04499999999996</v>
      </c>
      <c r="AI34" s="3">
        <f t="shared" si="28"/>
        <v>893.04499999999996</v>
      </c>
      <c r="AJ34" s="3">
        <f t="shared" si="28"/>
        <v>893.04499999999996</v>
      </c>
      <c r="AK34" s="3">
        <f t="shared" si="28"/>
        <v>893.04499999999996</v>
      </c>
      <c r="AL34" s="3">
        <f t="shared" si="28"/>
        <v>893.04499999999996</v>
      </c>
      <c r="AM34" s="3">
        <f t="shared" si="28"/>
        <v>893.04499999999996</v>
      </c>
      <c r="AN34" s="3">
        <f t="shared" si="28"/>
        <v>893.04499999999996</v>
      </c>
      <c r="AO34" s="3">
        <f t="shared" si="28"/>
        <v>893.04499999999996</v>
      </c>
      <c r="AP34" s="3">
        <f t="shared" si="28"/>
        <v>893.04499999999996</v>
      </c>
      <c r="AQ34" s="3">
        <f t="shared" si="28"/>
        <v>893.04499999999996</v>
      </c>
      <c r="AR34" s="3">
        <f t="shared" si="28"/>
        <v>893.04499999999996</v>
      </c>
      <c r="AS34" s="3">
        <f t="shared" si="28"/>
        <v>893.04499999999996</v>
      </c>
      <c r="AT34" s="3">
        <f t="shared" si="28"/>
        <v>893.04499999999996</v>
      </c>
      <c r="AU34" s="3">
        <f t="shared" si="28"/>
        <v>893.04499999999996</v>
      </c>
      <c r="AV34" s="3">
        <f t="shared" si="28"/>
        <v>893.04499999999996</v>
      </c>
      <c r="AW34" s="3">
        <f t="shared" si="28"/>
        <v>893.04499999999996</v>
      </c>
      <c r="AX34" s="3">
        <f t="shared" si="28"/>
        <v>893.04499999999996</v>
      </c>
      <c r="AY34" s="3">
        <f t="shared" si="28"/>
        <v>893.04499999999996</v>
      </c>
      <c r="AZ34" s="3">
        <f t="shared" si="28"/>
        <v>893.04499999999996</v>
      </c>
      <c r="BA34" s="3">
        <f t="shared" si="28"/>
        <v>893.04499999999996</v>
      </c>
      <c r="BB34" s="3">
        <f t="shared" si="28"/>
        <v>893.04499999999996</v>
      </c>
      <c r="BC34" s="3">
        <f t="shared" si="28"/>
        <v>893.04499999999996</v>
      </c>
      <c r="BD34" s="3">
        <f t="shared" si="28"/>
        <v>893.04499999999996</v>
      </c>
      <c r="BE34" s="3">
        <f t="shared" si="28"/>
        <v>893.04499999999996</v>
      </c>
      <c r="BF34" s="3">
        <f t="shared" si="28"/>
        <v>893.04499999999996</v>
      </c>
      <c r="BG34" s="3">
        <f t="shared" si="28"/>
        <v>893.04499999999996</v>
      </c>
      <c r="BH34" s="3">
        <f t="shared" si="28"/>
        <v>893.04499999999996</v>
      </c>
      <c r="BI34" s="3">
        <f t="shared" si="28"/>
        <v>893.04499999999996</v>
      </c>
      <c r="BJ34" s="3">
        <f t="shared" si="28"/>
        <v>893.04499999999996</v>
      </c>
      <c r="BK34" s="3">
        <f t="shared" si="28"/>
        <v>893.04499999999996</v>
      </c>
      <c r="BL34" s="3">
        <f t="shared" si="28"/>
        <v>893.04499999999996</v>
      </c>
      <c r="BM34" s="3">
        <f t="shared" si="28"/>
        <v>893.04499999999996</v>
      </c>
      <c r="BN34" s="3">
        <f t="shared" si="28"/>
        <v>893.04499999999996</v>
      </c>
      <c r="BO34" s="3">
        <f t="shared" si="28"/>
        <v>893.04499999999996</v>
      </c>
      <c r="BP34" s="3">
        <f t="shared" si="28"/>
        <v>893.04499999999996</v>
      </c>
      <c r="BQ34" s="3">
        <f t="shared" si="28"/>
        <v>893.04499999999996</v>
      </c>
      <c r="BR34" s="3">
        <f t="shared" si="28"/>
        <v>893.04499999999996</v>
      </c>
      <c r="BS34" s="3">
        <f t="shared" si="28"/>
        <v>893.04499999999996</v>
      </c>
      <c r="BT34" s="3">
        <f t="shared" si="28"/>
        <v>893.04499999999996</v>
      </c>
      <c r="BU34" s="3">
        <f t="shared" si="28"/>
        <v>893.04499999999996</v>
      </c>
      <c r="BV34" s="3">
        <f t="shared" si="28"/>
        <v>893.04499999999996</v>
      </c>
      <c r="BW34" s="3">
        <f t="shared" si="28"/>
        <v>893.04499999999996</v>
      </c>
      <c r="BX34" s="3">
        <f t="shared" si="28"/>
        <v>893.04499999999996</v>
      </c>
      <c r="BY34" s="3">
        <f t="shared" si="28"/>
        <v>893.04499999999996</v>
      </c>
      <c r="BZ34" s="3">
        <f t="shared" si="28"/>
        <v>893.04499999999996</v>
      </c>
      <c r="CA34" s="3">
        <f t="shared" si="28"/>
        <v>893.04499999999996</v>
      </c>
      <c r="CB34" s="3">
        <f t="shared" si="28"/>
        <v>893.04499999999996</v>
      </c>
      <c r="CC34" s="3">
        <f t="shared" si="28"/>
        <v>893.04499999999996</v>
      </c>
      <c r="CD34" s="3">
        <f t="shared" ref="CD34:CS34" si="29">CD64-CD75</f>
        <v>893.04499999999996</v>
      </c>
      <c r="CE34" s="3">
        <f t="shared" si="29"/>
        <v>893.04499999999996</v>
      </c>
      <c r="CF34" s="3">
        <f t="shared" si="29"/>
        <v>893.04499999999996</v>
      </c>
      <c r="CG34" s="3">
        <f t="shared" si="29"/>
        <v>893.04499999999996</v>
      </c>
      <c r="CH34" s="3">
        <f t="shared" si="29"/>
        <v>893.04499999999996</v>
      </c>
      <c r="CI34" s="3">
        <f t="shared" si="29"/>
        <v>893.04499999999996</v>
      </c>
      <c r="CJ34" s="3">
        <f t="shared" si="29"/>
        <v>893.04499999999996</v>
      </c>
      <c r="CK34" s="3">
        <f t="shared" si="29"/>
        <v>893.04499999999996</v>
      </c>
      <c r="CL34" s="3">
        <f t="shared" si="29"/>
        <v>893.04499999999996</v>
      </c>
      <c r="CM34" s="3">
        <f t="shared" si="29"/>
        <v>893.04499999999996</v>
      </c>
      <c r="CN34" s="3">
        <f t="shared" si="29"/>
        <v>893.04499999999996</v>
      </c>
      <c r="CO34" s="3">
        <f t="shared" si="29"/>
        <v>893.04499999999996</v>
      </c>
      <c r="CP34" s="3">
        <f t="shared" si="29"/>
        <v>893.04499999999996</v>
      </c>
      <c r="CQ34" s="3">
        <f t="shared" si="29"/>
        <v>893.04499999999996</v>
      </c>
      <c r="CR34" s="3">
        <f t="shared" si="29"/>
        <v>893.04499999999996</v>
      </c>
      <c r="CS34" s="62">
        <f t="shared" si="29"/>
        <v>893.04499999999996</v>
      </c>
      <c r="CT34" s="24">
        <f t="shared" si="20"/>
        <v>83184.319999999876</v>
      </c>
      <c r="CU34" s="119"/>
    </row>
    <row r="35" spans="1:99">
      <c r="A35" s="22" t="s">
        <v>35</v>
      </c>
      <c r="B35" s="61">
        <f t="shared" si="25"/>
        <v>331</v>
      </c>
      <c r="C35" s="3">
        <f t="shared" si="25"/>
        <v>331</v>
      </c>
      <c r="D35" s="3">
        <f t="shared" si="25"/>
        <v>331</v>
      </c>
      <c r="E35" s="3">
        <f t="shared" si="25"/>
        <v>331</v>
      </c>
      <c r="F35" s="3">
        <f t="shared" si="25"/>
        <v>331</v>
      </c>
      <c r="G35" s="3">
        <f t="shared" si="25"/>
        <v>331</v>
      </c>
      <c r="H35" s="3">
        <f t="shared" si="25"/>
        <v>331</v>
      </c>
      <c r="I35" s="3">
        <f t="shared" si="25"/>
        <v>331</v>
      </c>
      <c r="J35" s="3">
        <f t="shared" si="25"/>
        <v>331</v>
      </c>
      <c r="K35" s="3">
        <f t="shared" si="25"/>
        <v>331</v>
      </c>
      <c r="L35" s="3">
        <f t="shared" si="25"/>
        <v>331</v>
      </c>
      <c r="M35" s="3">
        <f t="shared" si="25"/>
        <v>331</v>
      </c>
      <c r="N35" s="3">
        <f t="shared" si="25"/>
        <v>331</v>
      </c>
      <c r="O35" s="3">
        <f t="shared" si="25"/>
        <v>331</v>
      </c>
      <c r="P35" s="3">
        <f t="shared" si="25"/>
        <v>331</v>
      </c>
      <c r="Q35" s="3">
        <f t="shared" si="25"/>
        <v>331</v>
      </c>
      <c r="R35" s="3">
        <f t="shared" ref="R35:CC35" si="30">R65-R76</f>
        <v>331</v>
      </c>
      <c r="S35" s="3">
        <f t="shared" si="30"/>
        <v>331</v>
      </c>
      <c r="T35" s="3">
        <f t="shared" si="30"/>
        <v>331</v>
      </c>
      <c r="U35" s="3">
        <f t="shared" si="30"/>
        <v>331</v>
      </c>
      <c r="V35" s="3">
        <f t="shared" si="30"/>
        <v>331</v>
      </c>
      <c r="W35" s="3">
        <f t="shared" si="30"/>
        <v>331</v>
      </c>
      <c r="X35" s="3">
        <f t="shared" si="30"/>
        <v>331</v>
      </c>
      <c r="Y35" s="3">
        <f t="shared" si="30"/>
        <v>331</v>
      </c>
      <c r="Z35" s="3">
        <f t="shared" si="30"/>
        <v>331</v>
      </c>
      <c r="AA35" s="3">
        <f t="shared" si="30"/>
        <v>331</v>
      </c>
      <c r="AB35" s="3">
        <f t="shared" si="30"/>
        <v>410</v>
      </c>
      <c r="AC35" s="3">
        <f t="shared" si="30"/>
        <v>410</v>
      </c>
      <c r="AD35" s="3">
        <f t="shared" si="30"/>
        <v>410</v>
      </c>
      <c r="AE35" s="3">
        <f t="shared" si="30"/>
        <v>410</v>
      </c>
      <c r="AF35" s="3">
        <f t="shared" si="30"/>
        <v>410</v>
      </c>
      <c r="AG35" s="3">
        <f t="shared" si="30"/>
        <v>410</v>
      </c>
      <c r="AH35" s="3">
        <f t="shared" si="30"/>
        <v>410</v>
      </c>
      <c r="AI35" s="3">
        <f t="shared" si="30"/>
        <v>410</v>
      </c>
      <c r="AJ35" s="3">
        <f t="shared" si="30"/>
        <v>410</v>
      </c>
      <c r="AK35" s="3">
        <f t="shared" si="30"/>
        <v>410</v>
      </c>
      <c r="AL35" s="3">
        <f t="shared" si="30"/>
        <v>410</v>
      </c>
      <c r="AM35" s="3">
        <f t="shared" si="30"/>
        <v>400</v>
      </c>
      <c r="AN35" s="3">
        <f t="shared" si="30"/>
        <v>365</v>
      </c>
      <c r="AO35" s="3">
        <f t="shared" si="30"/>
        <v>260</v>
      </c>
      <c r="AP35" s="3">
        <f t="shared" si="30"/>
        <v>225</v>
      </c>
      <c r="AQ35" s="3">
        <f t="shared" si="30"/>
        <v>225</v>
      </c>
      <c r="AR35" s="3">
        <f t="shared" si="30"/>
        <v>225</v>
      </c>
      <c r="AS35" s="3">
        <f t="shared" si="30"/>
        <v>225</v>
      </c>
      <c r="AT35" s="3">
        <f t="shared" si="30"/>
        <v>225</v>
      </c>
      <c r="AU35" s="3">
        <f t="shared" si="30"/>
        <v>225</v>
      </c>
      <c r="AV35" s="3">
        <f t="shared" si="30"/>
        <v>225</v>
      </c>
      <c r="AW35" s="3">
        <f t="shared" si="30"/>
        <v>225</v>
      </c>
      <c r="AX35" s="3">
        <f t="shared" si="30"/>
        <v>225</v>
      </c>
      <c r="AY35" s="3">
        <f t="shared" si="30"/>
        <v>225</v>
      </c>
      <c r="AZ35" s="3">
        <f t="shared" si="30"/>
        <v>225</v>
      </c>
      <c r="BA35" s="3">
        <f t="shared" si="30"/>
        <v>225</v>
      </c>
      <c r="BB35" s="3">
        <f t="shared" si="30"/>
        <v>225</v>
      </c>
      <c r="BC35" s="3">
        <f t="shared" si="30"/>
        <v>225</v>
      </c>
      <c r="BD35" s="3">
        <f t="shared" si="30"/>
        <v>225</v>
      </c>
      <c r="BE35" s="3">
        <f t="shared" si="30"/>
        <v>225</v>
      </c>
      <c r="BF35" s="3">
        <f t="shared" si="30"/>
        <v>225</v>
      </c>
      <c r="BG35" s="3">
        <f t="shared" si="30"/>
        <v>225</v>
      </c>
      <c r="BH35" s="3">
        <f t="shared" si="30"/>
        <v>225</v>
      </c>
      <c r="BI35" s="3">
        <f t="shared" si="30"/>
        <v>225</v>
      </c>
      <c r="BJ35" s="3">
        <f t="shared" si="30"/>
        <v>225</v>
      </c>
      <c r="BK35" s="3">
        <f t="shared" si="30"/>
        <v>225</v>
      </c>
      <c r="BL35" s="3">
        <f t="shared" si="30"/>
        <v>225</v>
      </c>
      <c r="BM35" s="3">
        <f t="shared" si="30"/>
        <v>225</v>
      </c>
      <c r="BN35" s="3">
        <f t="shared" si="30"/>
        <v>225</v>
      </c>
      <c r="BO35" s="3">
        <f t="shared" si="30"/>
        <v>225</v>
      </c>
      <c r="BP35" s="3">
        <f t="shared" si="30"/>
        <v>225</v>
      </c>
      <c r="BQ35" s="3">
        <f t="shared" si="30"/>
        <v>225</v>
      </c>
      <c r="BR35" s="3">
        <f t="shared" si="30"/>
        <v>225</v>
      </c>
      <c r="BS35" s="3">
        <f t="shared" si="30"/>
        <v>225</v>
      </c>
      <c r="BT35" s="3">
        <f t="shared" si="30"/>
        <v>225</v>
      </c>
      <c r="BU35" s="3">
        <f t="shared" si="30"/>
        <v>225</v>
      </c>
      <c r="BV35" s="3">
        <f t="shared" si="30"/>
        <v>225</v>
      </c>
      <c r="BW35" s="3">
        <f t="shared" si="30"/>
        <v>225</v>
      </c>
      <c r="BX35" s="3">
        <f t="shared" si="30"/>
        <v>225</v>
      </c>
      <c r="BY35" s="3">
        <f t="shared" si="30"/>
        <v>225</v>
      </c>
      <c r="BZ35" s="3">
        <f t="shared" si="30"/>
        <v>225</v>
      </c>
      <c r="CA35" s="3">
        <f t="shared" si="30"/>
        <v>225</v>
      </c>
      <c r="CB35" s="3">
        <f t="shared" si="30"/>
        <v>225</v>
      </c>
      <c r="CC35" s="3">
        <f t="shared" si="30"/>
        <v>225</v>
      </c>
      <c r="CD35" s="3">
        <f t="shared" ref="CD35:CS35" si="31">CD65-CD76</f>
        <v>225</v>
      </c>
      <c r="CE35" s="3">
        <f t="shared" si="31"/>
        <v>225</v>
      </c>
      <c r="CF35" s="3">
        <f t="shared" si="31"/>
        <v>225</v>
      </c>
      <c r="CG35" s="3">
        <f t="shared" si="31"/>
        <v>225</v>
      </c>
      <c r="CH35" s="3">
        <f t="shared" si="31"/>
        <v>225</v>
      </c>
      <c r="CI35" s="3">
        <f t="shared" si="31"/>
        <v>225</v>
      </c>
      <c r="CJ35" s="3">
        <f t="shared" si="31"/>
        <v>225</v>
      </c>
      <c r="CK35" s="3">
        <f t="shared" si="31"/>
        <v>155</v>
      </c>
      <c r="CL35" s="3">
        <f t="shared" si="31"/>
        <v>155</v>
      </c>
      <c r="CM35" s="3">
        <f t="shared" si="31"/>
        <v>155</v>
      </c>
      <c r="CN35" s="3">
        <f t="shared" si="31"/>
        <v>155</v>
      </c>
      <c r="CO35" s="3">
        <f t="shared" si="31"/>
        <v>155</v>
      </c>
      <c r="CP35" s="3">
        <f t="shared" si="31"/>
        <v>155</v>
      </c>
      <c r="CQ35" s="3">
        <f t="shared" si="31"/>
        <v>155</v>
      </c>
      <c r="CR35" s="3">
        <f t="shared" si="31"/>
        <v>155</v>
      </c>
      <c r="CS35" s="62">
        <f t="shared" si="31"/>
        <v>155</v>
      </c>
      <c r="CT35" s="24">
        <f t="shared" si="20"/>
        <v>26111</v>
      </c>
      <c r="CU35" s="119"/>
    </row>
    <row r="36" spans="1:99">
      <c r="A36" s="22" t="s">
        <v>36</v>
      </c>
      <c r="B36" s="61">
        <f t="shared" si="25"/>
        <v>412.625</v>
      </c>
      <c r="C36" s="3">
        <f t="shared" si="25"/>
        <v>385.625</v>
      </c>
      <c r="D36" s="3">
        <f t="shared" si="25"/>
        <v>385.625</v>
      </c>
      <c r="E36" s="3">
        <f t="shared" si="25"/>
        <v>385.625</v>
      </c>
      <c r="F36" s="3">
        <f t="shared" si="25"/>
        <v>385.625</v>
      </c>
      <c r="G36" s="3">
        <f t="shared" si="25"/>
        <v>385.625</v>
      </c>
      <c r="H36" s="3">
        <f t="shared" si="25"/>
        <v>385.625</v>
      </c>
      <c r="I36" s="3">
        <f t="shared" si="25"/>
        <v>385.625</v>
      </c>
      <c r="J36" s="3">
        <f t="shared" si="25"/>
        <v>385.625</v>
      </c>
      <c r="K36" s="3">
        <f t="shared" si="25"/>
        <v>385.625</v>
      </c>
      <c r="L36" s="3">
        <f t="shared" si="25"/>
        <v>385.625</v>
      </c>
      <c r="M36" s="3">
        <f t="shared" si="25"/>
        <v>385.625</v>
      </c>
      <c r="N36" s="3">
        <f t="shared" si="25"/>
        <v>385.625</v>
      </c>
      <c r="O36" s="3">
        <f t="shared" si="25"/>
        <v>385.625</v>
      </c>
      <c r="P36" s="3">
        <f t="shared" si="25"/>
        <v>385.625</v>
      </c>
      <c r="Q36" s="3">
        <f t="shared" si="25"/>
        <v>385.625</v>
      </c>
      <c r="R36" s="3">
        <f t="shared" ref="R36:CC36" si="32">R66-R77</f>
        <v>385.625</v>
      </c>
      <c r="S36" s="3">
        <f t="shared" si="32"/>
        <v>385.625</v>
      </c>
      <c r="T36" s="3">
        <f t="shared" si="32"/>
        <v>385.625</v>
      </c>
      <c r="U36" s="3">
        <f t="shared" si="32"/>
        <v>385.625</v>
      </c>
      <c r="V36" s="3">
        <f t="shared" si="32"/>
        <v>385.625</v>
      </c>
      <c r="W36" s="3">
        <f t="shared" si="32"/>
        <v>385.625</v>
      </c>
      <c r="X36" s="3">
        <f t="shared" si="32"/>
        <v>385.625</v>
      </c>
      <c r="Y36" s="3">
        <f t="shared" si="32"/>
        <v>385.625</v>
      </c>
      <c r="Z36" s="3">
        <f t="shared" si="32"/>
        <v>385.625</v>
      </c>
      <c r="AA36" s="3">
        <f t="shared" si="32"/>
        <v>385.625</v>
      </c>
      <c r="AB36" s="3">
        <f t="shared" si="32"/>
        <v>415.625</v>
      </c>
      <c r="AC36" s="3">
        <f t="shared" si="32"/>
        <v>442.625</v>
      </c>
      <c r="AD36" s="3">
        <f t="shared" si="32"/>
        <v>442.625</v>
      </c>
      <c r="AE36" s="3">
        <f t="shared" si="32"/>
        <v>442.625</v>
      </c>
      <c r="AF36" s="3">
        <f t="shared" si="32"/>
        <v>442.625</v>
      </c>
      <c r="AG36" s="3">
        <f t="shared" si="32"/>
        <v>442.625</v>
      </c>
      <c r="AH36" s="3">
        <f t="shared" si="32"/>
        <v>442.625</v>
      </c>
      <c r="AI36" s="3">
        <f t="shared" si="32"/>
        <v>442.625</v>
      </c>
      <c r="AJ36" s="3">
        <f t="shared" si="32"/>
        <v>442.625</v>
      </c>
      <c r="AK36" s="3">
        <f t="shared" si="32"/>
        <v>442.625</v>
      </c>
      <c r="AL36" s="3">
        <f t="shared" si="32"/>
        <v>442.625</v>
      </c>
      <c r="AM36" s="3">
        <f t="shared" si="32"/>
        <v>442.625</v>
      </c>
      <c r="AN36" s="3">
        <f t="shared" si="32"/>
        <v>442.625</v>
      </c>
      <c r="AO36" s="3">
        <f t="shared" si="32"/>
        <v>442.625</v>
      </c>
      <c r="AP36" s="3">
        <f t="shared" si="32"/>
        <v>442.625</v>
      </c>
      <c r="AQ36" s="3">
        <f t="shared" si="32"/>
        <v>442.625</v>
      </c>
      <c r="AR36" s="3">
        <f t="shared" si="32"/>
        <v>442.625</v>
      </c>
      <c r="AS36" s="3">
        <f t="shared" si="32"/>
        <v>442.625</v>
      </c>
      <c r="AT36" s="3">
        <f t="shared" si="32"/>
        <v>442.625</v>
      </c>
      <c r="AU36" s="3">
        <f t="shared" si="32"/>
        <v>442.625</v>
      </c>
      <c r="AV36" s="3">
        <f t="shared" si="32"/>
        <v>442.625</v>
      </c>
      <c r="AW36" s="3">
        <f t="shared" si="32"/>
        <v>442.625</v>
      </c>
      <c r="AX36" s="3">
        <f t="shared" si="32"/>
        <v>442.625</v>
      </c>
      <c r="AY36" s="3">
        <f t="shared" si="32"/>
        <v>442.625</v>
      </c>
      <c r="AZ36" s="3">
        <f t="shared" si="32"/>
        <v>442.625</v>
      </c>
      <c r="BA36" s="3">
        <f t="shared" si="32"/>
        <v>442.625</v>
      </c>
      <c r="BB36" s="3">
        <f t="shared" si="32"/>
        <v>442.625</v>
      </c>
      <c r="BC36" s="3">
        <f t="shared" si="32"/>
        <v>442.625</v>
      </c>
      <c r="BD36" s="3">
        <f t="shared" si="32"/>
        <v>442.625</v>
      </c>
      <c r="BE36" s="3">
        <f t="shared" si="32"/>
        <v>442.625</v>
      </c>
      <c r="BF36" s="3">
        <f t="shared" si="32"/>
        <v>442.625</v>
      </c>
      <c r="BG36" s="3">
        <f t="shared" si="32"/>
        <v>442.625</v>
      </c>
      <c r="BH36" s="3">
        <f t="shared" si="32"/>
        <v>442.625</v>
      </c>
      <c r="BI36" s="3">
        <f t="shared" si="32"/>
        <v>442.625</v>
      </c>
      <c r="BJ36" s="3">
        <f t="shared" si="32"/>
        <v>442.625</v>
      </c>
      <c r="BK36" s="3">
        <f t="shared" si="32"/>
        <v>442.625</v>
      </c>
      <c r="BL36" s="3">
        <f t="shared" si="32"/>
        <v>442.625</v>
      </c>
      <c r="BM36" s="3">
        <f t="shared" si="32"/>
        <v>442.625</v>
      </c>
      <c r="BN36" s="3">
        <f t="shared" si="32"/>
        <v>442.625</v>
      </c>
      <c r="BO36" s="3">
        <f t="shared" si="32"/>
        <v>442.625</v>
      </c>
      <c r="BP36" s="3">
        <f t="shared" si="32"/>
        <v>442.625</v>
      </c>
      <c r="BQ36" s="3">
        <f t="shared" si="32"/>
        <v>442.625</v>
      </c>
      <c r="BR36" s="3">
        <f t="shared" si="32"/>
        <v>442.625</v>
      </c>
      <c r="BS36" s="3">
        <f t="shared" si="32"/>
        <v>442.625</v>
      </c>
      <c r="BT36" s="3">
        <f t="shared" si="32"/>
        <v>442.625</v>
      </c>
      <c r="BU36" s="3">
        <f t="shared" si="32"/>
        <v>442.625</v>
      </c>
      <c r="BV36" s="3">
        <f t="shared" si="32"/>
        <v>442.625</v>
      </c>
      <c r="BW36" s="3">
        <f t="shared" si="32"/>
        <v>442.625</v>
      </c>
      <c r="BX36" s="3">
        <f t="shared" si="32"/>
        <v>442.625</v>
      </c>
      <c r="BY36" s="3">
        <f t="shared" si="32"/>
        <v>442.625</v>
      </c>
      <c r="BZ36" s="3">
        <f t="shared" si="32"/>
        <v>442.625</v>
      </c>
      <c r="CA36" s="3">
        <f t="shared" si="32"/>
        <v>442.625</v>
      </c>
      <c r="CB36" s="3">
        <f t="shared" si="32"/>
        <v>442.625</v>
      </c>
      <c r="CC36" s="3">
        <f t="shared" si="32"/>
        <v>442.625</v>
      </c>
      <c r="CD36" s="3">
        <f t="shared" ref="CD36:CS36" si="33">CD66-CD77</f>
        <v>442.625</v>
      </c>
      <c r="CE36" s="3">
        <f t="shared" si="33"/>
        <v>442.625</v>
      </c>
      <c r="CF36" s="3">
        <f t="shared" si="33"/>
        <v>442.625</v>
      </c>
      <c r="CG36" s="3">
        <f t="shared" si="33"/>
        <v>442.625</v>
      </c>
      <c r="CH36" s="3">
        <f t="shared" si="33"/>
        <v>442.625</v>
      </c>
      <c r="CI36" s="3">
        <f t="shared" si="33"/>
        <v>442.625</v>
      </c>
      <c r="CJ36" s="3">
        <f t="shared" si="33"/>
        <v>442.625</v>
      </c>
      <c r="CK36" s="3">
        <f t="shared" si="33"/>
        <v>412.625</v>
      </c>
      <c r="CL36" s="3">
        <f t="shared" si="33"/>
        <v>382.625</v>
      </c>
      <c r="CM36" s="3">
        <f t="shared" si="33"/>
        <v>352.625</v>
      </c>
      <c r="CN36" s="3">
        <f t="shared" si="33"/>
        <v>322.625</v>
      </c>
      <c r="CO36" s="3">
        <f t="shared" si="33"/>
        <v>307.625</v>
      </c>
      <c r="CP36" s="3">
        <f t="shared" si="33"/>
        <v>307.625</v>
      </c>
      <c r="CQ36" s="3">
        <f t="shared" si="33"/>
        <v>307.625</v>
      </c>
      <c r="CR36" s="3">
        <f t="shared" si="33"/>
        <v>307.625</v>
      </c>
      <c r="CS36" s="62">
        <f t="shared" si="33"/>
        <v>307.625</v>
      </c>
      <c r="CT36" s="24">
        <f t="shared" si="20"/>
        <v>40035</v>
      </c>
      <c r="CU36" s="119"/>
    </row>
    <row r="37" spans="1:99">
      <c r="A37" s="22" t="s">
        <v>37</v>
      </c>
      <c r="B37" s="61">
        <f t="shared" si="25"/>
        <v>752</v>
      </c>
      <c r="C37" s="3">
        <f t="shared" si="25"/>
        <v>753</v>
      </c>
      <c r="D37" s="3">
        <f t="shared" si="25"/>
        <v>755</v>
      </c>
      <c r="E37" s="3">
        <f t="shared" si="25"/>
        <v>756</v>
      </c>
      <c r="F37" s="3">
        <f t="shared" si="25"/>
        <v>754</v>
      </c>
      <c r="G37" s="3">
        <f t="shared" si="25"/>
        <v>754</v>
      </c>
      <c r="H37" s="3">
        <f t="shared" si="25"/>
        <v>679</v>
      </c>
      <c r="I37" s="3">
        <f t="shared" si="25"/>
        <v>604</v>
      </c>
      <c r="J37" s="3">
        <f t="shared" si="25"/>
        <v>542</v>
      </c>
      <c r="K37" s="3">
        <f t="shared" si="25"/>
        <v>542</v>
      </c>
      <c r="L37" s="3">
        <f t="shared" si="25"/>
        <v>542</v>
      </c>
      <c r="M37" s="3">
        <f t="shared" si="25"/>
        <v>542</v>
      </c>
      <c r="N37" s="3">
        <f t="shared" si="25"/>
        <v>542</v>
      </c>
      <c r="O37" s="3">
        <f t="shared" si="25"/>
        <v>542</v>
      </c>
      <c r="P37" s="3">
        <f t="shared" si="25"/>
        <v>542</v>
      </c>
      <c r="Q37" s="3">
        <f t="shared" si="25"/>
        <v>542</v>
      </c>
      <c r="R37" s="3">
        <f t="shared" ref="R37:CC37" si="34">R67-R78</f>
        <v>542</v>
      </c>
      <c r="S37" s="3">
        <f t="shared" si="34"/>
        <v>542</v>
      </c>
      <c r="T37" s="3">
        <f t="shared" si="34"/>
        <v>542</v>
      </c>
      <c r="U37" s="3">
        <f t="shared" si="34"/>
        <v>617</v>
      </c>
      <c r="V37" s="3">
        <f t="shared" si="34"/>
        <v>692</v>
      </c>
      <c r="W37" s="3">
        <f t="shared" si="34"/>
        <v>754</v>
      </c>
      <c r="X37" s="3">
        <f t="shared" si="34"/>
        <v>754</v>
      </c>
      <c r="Y37" s="3">
        <f t="shared" si="34"/>
        <v>754</v>
      </c>
      <c r="Z37" s="3">
        <f t="shared" si="34"/>
        <v>754</v>
      </c>
      <c r="AA37" s="3">
        <f t="shared" si="34"/>
        <v>754</v>
      </c>
      <c r="AB37" s="3">
        <f t="shared" si="34"/>
        <v>754</v>
      </c>
      <c r="AC37" s="3">
        <f t="shared" si="34"/>
        <v>754</v>
      </c>
      <c r="AD37" s="3">
        <f t="shared" si="34"/>
        <v>753</v>
      </c>
      <c r="AE37" s="3">
        <f t="shared" si="34"/>
        <v>757</v>
      </c>
      <c r="AF37" s="3">
        <f t="shared" si="34"/>
        <v>751</v>
      </c>
      <c r="AG37" s="3">
        <f t="shared" si="34"/>
        <v>747</v>
      </c>
      <c r="AH37" s="3">
        <f t="shared" si="34"/>
        <v>755</v>
      </c>
      <c r="AI37" s="3">
        <f t="shared" si="34"/>
        <v>753</v>
      </c>
      <c r="AJ37" s="3">
        <f t="shared" si="34"/>
        <v>751</v>
      </c>
      <c r="AK37" s="3">
        <f t="shared" si="34"/>
        <v>749</v>
      </c>
      <c r="AL37" s="3">
        <f t="shared" si="34"/>
        <v>753</v>
      </c>
      <c r="AM37" s="3">
        <f t="shared" si="34"/>
        <v>754</v>
      </c>
      <c r="AN37" s="3">
        <f t="shared" si="34"/>
        <v>751</v>
      </c>
      <c r="AO37" s="3">
        <f t="shared" si="34"/>
        <v>750</v>
      </c>
      <c r="AP37" s="3">
        <f t="shared" si="34"/>
        <v>753</v>
      </c>
      <c r="AQ37" s="3">
        <f t="shared" si="34"/>
        <v>754</v>
      </c>
      <c r="AR37" s="3">
        <f t="shared" si="34"/>
        <v>754</v>
      </c>
      <c r="AS37" s="3">
        <f t="shared" si="34"/>
        <v>755</v>
      </c>
      <c r="AT37" s="3">
        <f t="shared" si="34"/>
        <v>752</v>
      </c>
      <c r="AU37" s="3">
        <f t="shared" si="34"/>
        <v>752</v>
      </c>
      <c r="AV37" s="3">
        <f t="shared" si="34"/>
        <v>751</v>
      </c>
      <c r="AW37" s="3">
        <f t="shared" si="34"/>
        <v>749</v>
      </c>
      <c r="AX37" s="3">
        <f t="shared" si="34"/>
        <v>752</v>
      </c>
      <c r="AY37" s="3">
        <f t="shared" si="34"/>
        <v>757</v>
      </c>
      <c r="AZ37" s="3">
        <f t="shared" si="34"/>
        <v>755</v>
      </c>
      <c r="BA37" s="3">
        <f t="shared" si="34"/>
        <v>752</v>
      </c>
      <c r="BB37" s="3">
        <f t="shared" si="34"/>
        <v>754</v>
      </c>
      <c r="BC37" s="3">
        <f t="shared" si="34"/>
        <v>756</v>
      </c>
      <c r="BD37" s="3">
        <f t="shared" si="34"/>
        <v>757</v>
      </c>
      <c r="BE37" s="3">
        <f t="shared" si="34"/>
        <v>761</v>
      </c>
      <c r="BF37" s="3">
        <f t="shared" si="34"/>
        <v>758</v>
      </c>
      <c r="BG37" s="3">
        <f t="shared" si="34"/>
        <v>753</v>
      </c>
      <c r="BH37" s="3">
        <f t="shared" si="34"/>
        <v>753</v>
      </c>
      <c r="BI37" s="3">
        <f t="shared" si="34"/>
        <v>756</v>
      </c>
      <c r="BJ37" s="3">
        <f t="shared" si="34"/>
        <v>753</v>
      </c>
      <c r="BK37" s="3">
        <f t="shared" si="34"/>
        <v>752</v>
      </c>
      <c r="BL37" s="3">
        <f t="shared" si="34"/>
        <v>751</v>
      </c>
      <c r="BM37" s="3">
        <f t="shared" si="34"/>
        <v>752</v>
      </c>
      <c r="BN37" s="3">
        <f t="shared" si="34"/>
        <v>751</v>
      </c>
      <c r="BO37" s="3">
        <f t="shared" si="34"/>
        <v>746</v>
      </c>
      <c r="BP37" s="3">
        <f t="shared" si="34"/>
        <v>741</v>
      </c>
      <c r="BQ37" s="3">
        <f t="shared" si="34"/>
        <v>742</v>
      </c>
      <c r="BR37" s="3">
        <f t="shared" si="34"/>
        <v>741</v>
      </c>
      <c r="BS37" s="3">
        <f t="shared" si="34"/>
        <v>740</v>
      </c>
      <c r="BT37" s="3">
        <f t="shared" si="34"/>
        <v>738</v>
      </c>
      <c r="BU37" s="3">
        <f t="shared" si="34"/>
        <v>737</v>
      </c>
      <c r="BV37" s="3">
        <f t="shared" si="34"/>
        <v>739</v>
      </c>
      <c r="BW37" s="3">
        <f t="shared" si="34"/>
        <v>740</v>
      </c>
      <c r="BX37" s="3">
        <f t="shared" si="34"/>
        <v>740</v>
      </c>
      <c r="BY37" s="3">
        <f t="shared" si="34"/>
        <v>741</v>
      </c>
      <c r="BZ37" s="3">
        <f t="shared" si="34"/>
        <v>742</v>
      </c>
      <c r="CA37" s="3">
        <f t="shared" si="34"/>
        <v>744</v>
      </c>
      <c r="CB37" s="3">
        <f t="shared" si="34"/>
        <v>746</v>
      </c>
      <c r="CC37" s="3">
        <f t="shared" si="34"/>
        <v>744</v>
      </c>
      <c r="CD37" s="3">
        <f t="shared" ref="CD37:CS37" si="35">CD67-CD78</f>
        <v>745</v>
      </c>
      <c r="CE37" s="3">
        <f t="shared" si="35"/>
        <v>745</v>
      </c>
      <c r="CF37" s="3">
        <f t="shared" si="35"/>
        <v>744</v>
      </c>
      <c r="CG37" s="3">
        <f t="shared" si="35"/>
        <v>746</v>
      </c>
      <c r="CH37" s="3">
        <f t="shared" si="35"/>
        <v>749</v>
      </c>
      <c r="CI37" s="3">
        <f t="shared" si="35"/>
        <v>749</v>
      </c>
      <c r="CJ37" s="3">
        <f t="shared" si="35"/>
        <v>750</v>
      </c>
      <c r="CK37" s="3">
        <f t="shared" si="35"/>
        <v>748</v>
      </c>
      <c r="CL37" s="3">
        <f t="shared" si="35"/>
        <v>749</v>
      </c>
      <c r="CM37" s="3">
        <f t="shared" si="35"/>
        <v>748</v>
      </c>
      <c r="CN37" s="3">
        <f t="shared" si="35"/>
        <v>748</v>
      </c>
      <c r="CO37" s="3">
        <f t="shared" si="35"/>
        <v>755</v>
      </c>
      <c r="CP37" s="3">
        <f t="shared" si="35"/>
        <v>753</v>
      </c>
      <c r="CQ37" s="3">
        <f t="shared" si="35"/>
        <v>748</v>
      </c>
      <c r="CR37" s="3">
        <f t="shared" si="35"/>
        <v>751</v>
      </c>
      <c r="CS37" s="62">
        <f t="shared" si="35"/>
        <v>752</v>
      </c>
      <c r="CT37" s="24">
        <f t="shared" si="20"/>
        <v>69324</v>
      </c>
      <c r="CU37" s="119"/>
    </row>
    <row r="38" spans="1:99">
      <c r="A38" s="39" t="s">
        <v>38</v>
      </c>
      <c r="B38" s="63">
        <f t="shared" si="25"/>
        <v>36</v>
      </c>
      <c r="C38" s="64">
        <f t="shared" si="25"/>
        <v>36</v>
      </c>
      <c r="D38" s="64">
        <f t="shared" si="25"/>
        <v>36</v>
      </c>
      <c r="E38" s="64">
        <f t="shared" si="25"/>
        <v>36</v>
      </c>
      <c r="F38" s="64">
        <f t="shared" si="25"/>
        <v>36</v>
      </c>
      <c r="G38" s="64">
        <f t="shared" si="25"/>
        <v>36</v>
      </c>
      <c r="H38" s="64">
        <f t="shared" si="25"/>
        <v>36</v>
      </c>
      <c r="I38" s="64">
        <f t="shared" si="25"/>
        <v>36</v>
      </c>
      <c r="J38" s="64">
        <f t="shared" si="25"/>
        <v>36</v>
      </c>
      <c r="K38" s="64">
        <f t="shared" si="25"/>
        <v>36</v>
      </c>
      <c r="L38" s="64">
        <f t="shared" si="25"/>
        <v>36</v>
      </c>
      <c r="M38" s="64">
        <f t="shared" si="25"/>
        <v>36</v>
      </c>
      <c r="N38" s="64">
        <f t="shared" si="25"/>
        <v>36</v>
      </c>
      <c r="O38" s="64">
        <f t="shared" si="25"/>
        <v>36</v>
      </c>
      <c r="P38" s="64">
        <f t="shared" si="25"/>
        <v>36</v>
      </c>
      <c r="Q38" s="64">
        <f t="shared" si="25"/>
        <v>36</v>
      </c>
      <c r="R38" s="64">
        <f t="shared" ref="R38:CC38" si="36">R68-R79</f>
        <v>36</v>
      </c>
      <c r="S38" s="64">
        <f t="shared" si="36"/>
        <v>36</v>
      </c>
      <c r="T38" s="64">
        <f t="shared" si="36"/>
        <v>36</v>
      </c>
      <c r="U38" s="64">
        <f t="shared" si="36"/>
        <v>36</v>
      </c>
      <c r="V38" s="64">
        <f t="shared" si="36"/>
        <v>36</v>
      </c>
      <c r="W38" s="64">
        <f t="shared" si="36"/>
        <v>36</v>
      </c>
      <c r="X38" s="64">
        <f t="shared" si="36"/>
        <v>36</v>
      </c>
      <c r="Y38" s="64">
        <f t="shared" si="36"/>
        <v>36</v>
      </c>
      <c r="Z38" s="64">
        <f t="shared" si="36"/>
        <v>36</v>
      </c>
      <c r="AA38" s="64">
        <f t="shared" si="36"/>
        <v>36</v>
      </c>
      <c r="AB38" s="64">
        <f t="shared" si="36"/>
        <v>36</v>
      </c>
      <c r="AC38" s="64">
        <f t="shared" si="36"/>
        <v>36</v>
      </c>
      <c r="AD38" s="64">
        <f t="shared" si="36"/>
        <v>36</v>
      </c>
      <c r="AE38" s="64">
        <f t="shared" si="36"/>
        <v>36</v>
      </c>
      <c r="AF38" s="64">
        <f t="shared" si="36"/>
        <v>36</v>
      </c>
      <c r="AG38" s="64">
        <f t="shared" si="36"/>
        <v>36</v>
      </c>
      <c r="AH38" s="64">
        <f t="shared" si="36"/>
        <v>36</v>
      </c>
      <c r="AI38" s="64">
        <f t="shared" si="36"/>
        <v>36</v>
      </c>
      <c r="AJ38" s="64">
        <f t="shared" si="36"/>
        <v>36</v>
      </c>
      <c r="AK38" s="64">
        <f t="shared" si="36"/>
        <v>36</v>
      </c>
      <c r="AL38" s="64">
        <f t="shared" si="36"/>
        <v>36</v>
      </c>
      <c r="AM38" s="64">
        <f t="shared" si="36"/>
        <v>36</v>
      </c>
      <c r="AN38" s="64">
        <f t="shared" si="36"/>
        <v>36</v>
      </c>
      <c r="AO38" s="64">
        <f t="shared" si="36"/>
        <v>36</v>
      </c>
      <c r="AP38" s="64">
        <f t="shared" si="36"/>
        <v>36</v>
      </c>
      <c r="AQ38" s="64">
        <f t="shared" si="36"/>
        <v>36</v>
      </c>
      <c r="AR38" s="64">
        <f t="shared" si="36"/>
        <v>36</v>
      </c>
      <c r="AS38" s="64">
        <f t="shared" si="36"/>
        <v>36</v>
      </c>
      <c r="AT38" s="64">
        <f t="shared" si="36"/>
        <v>36</v>
      </c>
      <c r="AU38" s="64">
        <f t="shared" si="36"/>
        <v>36</v>
      </c>
      <c r="AV38" s="64">
        <f t="shared" si="36"/>
        <v>36</v>
      </c>
      <c r="AW38" s="64">
        <f t="shared" si="36"/>
        <v>36</v>
      </c>
      <c r="AX38" s="64">
        <f t="shared" si="36"/>
        <v>36</v>
      </c>
      <c r="AY38" s="64">
        <f t="shared" si="36"/>
        <v>36</v>
      </c>
      <c r="AZ38" s="64">
        <f t="shared" si="36"/>
        <v>36</v>
      </c>
      <c r="BA38" s="64">
        <f t="shared" si="36"/>
        <v>36</v>
      </c>
      <c r="BB38" s="64">
        <f t="shared" si="36"/>
        <v>36</v>
      </c>
      <c r="BC38" s="64">
        <f t="shared" si="36"/>
        <v>36</v>
      </c>
      <c r="BD38" s="64">
        <f t="shared" si="36"/>
        <v>36</v>
      </c>
      <c r="BE38" s="64">
        <f t="shared" si="36"/>
        <v>36</v>
      </c>
      <c r="BF38" s="64">
        <f t="shared" si="36"/>
        <v>36</v>
      </c>
      <c r="BG38" s="64">
        <f t="shared" si="36"/>
        <v>36</v>
      </c>
      <c r="BH38" s="64">
        <f t="shared" si="36"/>
        <v>36</v>
      </c>
      <c r="BI38" s="64">
        <f t="shared" si="36"/>
        <v>36</v>
      </c>
      <c r="BJ38" s="64">
        <f t="shared" si="36"/>
        <v>36</v>
      </c>
      <c r="BK38" s="64">
        <f t="shared" si="36"/>
        <v>36</v>
      </c>
      <c r="BL38" s="64">
        <f t="shared" si="36"/>
        <v>36</v>
      </c>
      <c r="BM38" s="64">
        <f t="shared" si="36"/>
        <v>36</v>
      </c>
      <c r="BN38" s="64">
        <f t="shared" si="36"/>
        <v>36</v>
      </c>
      <c r="BO38" s="64">
        <f t="shared" si="36"/>
        <v>36</v>
      </c>
      <c r="BP38" s="64">
        <f t="shared" si="36"/>
        <v>36</v>
      </c>
      <c r="BQ38" s="64">
        <f t="shared" si="36"/>
        <v>36</v>
      </c>
      <c r="BR38" s="64">
        <f t="shared" si="36"/>
        <v>36</v>
      </c>
      <c r="BS38" s="64">
        <f t="shared" si="36"/>
        <v>36</v>
      </c>
      <c r="BT38" s="64">
        <f t="shared" si="36"/>
        <v>36</v>
      </c>
      <c r="BU38" s="64">
        <f t="shared" si="36"/>
        <v>36</v>
      </c>
      <c r="BV38" s="64">
        <f t="shared" si="36"/>
        <v>36</v>
      </c>
      <c r="BW38" s="64">
        <f t="shared" si="36"/>
        <v>36</v>
      </c>
      <c r="BX38" s="64">
        <f t="shared" si="36"/>
        <v>36</v>
      </c>
      <c r="BY38" s="64">
        <f t="shared" si="36"/>
        <v>36</v>
      </c>
      <c r="BZ38" s="64">
        <f t="shared" si="36"/>
        <v>36</v>
      </c>
      <c r="CA38" s="64">
        <f t="shared" si="36"/>
        <v>36</v>
      </c>
      <c r="CB38" s="64">
        <f t="shared" si="36"/>
        <v>36</v>
      </c>
      <c r="CC38" s="64">
        <f t="shared" si="36"/>
        <v>36</v>
      </c>
      <c r="CD38" s="64">
        <f t="shared" ref="CD38:CS38" si="37">CD68-CD79</f>
        <v>36</v>
      </c>
      <c r="CE38" s="64">
        <f t="shared" si="37"/>
        <v>36</v>
      </c>
      <c r="CF38" s="64">
        <f t="shared" si="37"/>
        <v>36</v>
      </c>
      <c r="CG38" s="64">
        <f t="shared" si="37"/>
        <v>36</v>
      </c>
      <c r="CH38" s="64">
        <f t="shared" si="37"/>
        <v>36</v>
      </c>
      <c r="CI38" s="64">
        <f t="shared" si="37"/>
        <v>36</v>
      </c>
      <c r="CJ38" s="64">
        <f t="shared" si="37"/>
        <v>36</v>
      </c>
      <c r="CK38" s="64">
        <f t="shared" si="37"/>
        <v>36</v>
      </c>
      <c r="CL38" s="64">
        <f t="shared" si="37"/>
        <v>36</v>
      </c>
      <c r="CM38" s="64">
        <f t="shared" si="37"/>
        <v>36</v>
      </c>
      <c r="CN38" s="64">
        <f t="shared" si="37"/>
        <v>36</v>
      </c>
      <c r="CO38" s="64">
        <f t="shared" si="37"/>
        <v>36</v>
      </c>
      <c r="CP38" s="64">
        <f t="shared" si="37"/>
        <v>36</v>
      </c>
      <c r="CQ38" s="64">
        <f t="shared" si="37"/>
        <v>36</v>
      </c>
      <c r="CR38" s="64">
        <f t="shared" si="37"/>
        <v>36</v>
      </c>
      <c r="CS38" s="65">
        <f t="shared" si="37"/>
        <v>36</v>
      </c>
      <c r="CT38" s="24">
        <f t="shared" si="20"/>
        <v>3456</v>
      </c>
      <c r="CU38" s="119"/>
    </row>
    <row r="39" spans="1:99">
      <c r="A39" s="66" t="s">
        <v>39</v>
      </c>
      <c r="B39" s="67">
        <f t="shared" ref="B39:AG39" si="38">B12</f>
        <v>129.47999999999999</v>
      </c>
      <c r="C39" s="68">
        <f t="shared" si="38"/>
        <v>129.47999999999999</v>
      </c>
      <c r="D39" s="68">
        <f t="shared" si="38"/>
        <v>129.47999999999999</v>
      </c>
      <c r="E39" s="68">
        <f t="shared" si="38"/>
        <v>129.47999999999999</v>
      </c>
      <c r="F39" s="68">
        <f t="shared" si="38"/>
        <v>129.47999999999999</v>
      </c>
      <c r="G39" s="68">
        <f t="shared" si="38"/>
        <v>129.47999999999999</v>
      </c>
      <c r="H39" s="68">
        <f t="shared" si="38"/>
        <v>129.47999999999999</v>
      </c>
      <c r="I39" s="68">
        <f t="shared" si="38"/>
        <v>129.47999999999999</v>
      </c>
      <c r="J39" s="68">
        <f t="shared" si="38"/>
        <v>129.47999999999999</v>
      </c>
      <c r="K39" s="68">
        <f t="shared" si="38"/>
        <v>129.47999999999999</v>
      </c>
      <c r="L39" s="68">
        <f t="shared" si="38"/>
        <v>129.47999999999999</v>
      </c>
      <c r="M39" s="68">
        <f t="shared" si="38"/>
        <v>129.47999999999999</v>
      </c>
      <c r="N39" s="68">
        <f t="shared" si="38"/>
        <v>129.47999999999999</v>
      </c>
      <c r="O39" s="68">
        <f t="shared" si="38"/>
        <v>129.47999999999999</v>
      </c>
      <c r="P39" s="68">
        <f t="shared" si="38"/>
        <v>129.47999999999999</v>
      </c>
      <c r="Q39" s="68">
        <f t="shared" si="38"/>
        <v>129.47999999999999</v>
      </c>
      <c r="R39" s="68">
        <f t="shared" si="38"/>
        <v>129.47999999999999</v>
      </c>
      <c r="S39" s="68">
        <f t="shared" si="38"/>
        <v>129.47999999999999</v>
      </c>
      <c r="T39" s="68">
        <f t="shared" si="38"/>
        <v>129.47999999999999</v>
      </c>
      <c r="U39" s="68">
        <f t="shared" si="38"/>
        <v>129.47999999999999</v>
      </c>
      <c r="V39" s="68">
        <f t="shared" si="38"/>
        <v>129.47999999999999</v>
      </c>
      <c r="W39" s="68">
        <f t="shared" si="38"/>
        <v>129.47999999999999</v>
      </c>
      <c r="X39" s="68">
        <f t="shared" si="38"/>
        <v>129.47999999999999</v>
      </c>
      <c r="Y39" s="68">
        <f t="shared" si="38"/>
        <v>129.47999999999999</v>
      </c>
      <c r="Z39" s="68">
        <f t="shared" si="38"/>
        <v>129.47999999999999</v>
      </c>
      <c r="AA39" s="68">
        <f t="shared" si="38"/>
        <v>129.47999999999999</v>
      </c>
      <c r="AB39" s="68">
        <f t="shared" si="38"/>
        <v>129.47999999999999</v>
      </c>
      <c r="AC39" s="68">
        <f t="shared" si="38"/>
        <v>129.47999999999999</v>
      </c>
      <c r="AD39" s="68">
        <f t="shared" si="38"/>
        <v>129.47999999999999</v>
      </c>
      <c r="AE39" s="68">
        <f t="shared" si="38"/>
        <v>129.47999999999999</v>
      </c>
      <c r="AF39" s="68">
        <f t="shared" si="38"/>
        <v>129.47999999999999</v>
      </c>
      <c r="AG39" s="68">
        <f t="shared" si="38"/>
        <v>129.47999999999999</v>
      </c>
      <c r="AH39" s="68">
        <f t="shared" ref="AH39:BM39" si="39">AH12</f>
        <v>129.47999999999999</v>
      </c>
      <c r="AI39" s="68">
        <f t="shared" si="39"/>
        <v>129.47999999999999</v>
      </c>
      <c r="AJ39" s="68">
        <f t="shared" si="39"/>
        <v>129.47999999999999</v>
      </c>
      <c r="AK39" s="68">
        <f t="shared" si="39"/>
        <v>129.47999999999999</v>
      </c>
      <c r="AL39" s="68">
        <f t="shared" si="39"/>
        <v>129.47999999999999</v>
      </c>
      <c r="AM39" s="68">
        <f t="shared" si="39"/>
        <v>129.47999999999999</v>
      </c>
      <c r="AN39" s="68">
        <f t="shared" si="39"/>
        <v>129.47999999999999</v>
      </c>
      <c r="AO39" s="68">
        <f t="shared" si="39"/>
        <v>129.47999999999999</v>
      </c>
      <c r="AP39" s="68">
        <f t="shared" si="39"/>
        <v>129.47999999999999</v>
      </c>
      <c r="AQ39" s="68">
        <f t="shared" si="39"/>
        <v>129.47999999999999</v>
      </c>
      <c r="AR39" s="68">
        <f t="shared" si="39"/>
        <v>129.47999999999999</v>
      </c>
      <c r="AS39" s="68">
        <f t="shared" si="39"/>
        <v>129.47999999999999</v>
      </c>
      <c r="AT39" s="68">
        <f t="shared" si="39"/>
        <v>129.47999999999999</v>
      </c>
      <c r="AU39" s="68">
        <f t="shared" si="39"/>
        <v>129.47999999999999</v>
      </c>
      <c r="AV39" s="68">
        <f t="shared" si="39"/>
        <v>129.47999999999999</v>
      </c>
      <c r="AW39" s="68">
        <f t="shared" si="39"/>
        <v>129.47999999999999</v>
      </c>
      <c r="AX39" s="68">
        <f t="shared" si="39"/>
        <v>129.47999999999999</v>
      </c>
      <c r="AY39" s="68">
        <f t="shared" si="39"/>
        <v>129.47999999999999</v>
      </c>
      <c r="AZ39" s="68">
        <f t="shared" si="39"/>
        <v>129.47999999999999</v>
      </c>
      <c r="BA39" s="68">
        <f t="shared" si="39"/>
        <v>129.47999999999999</v>
      </c>
      <c r="BB39" s="68">
        <f t="shared" si="39"/>
        <v>129.47999999999999</v>
      </c>
      <c r="BC39" s="68">
        <f t="shared" si="39"/>
        <v>129.47999999999999</v>
      </c>
      <c r="BD39" s="68">
        <f t="shared" si="39"/>
        <v>129.47999999999999</v>
      </c>
      <c r="BE39" s="68">
        <f t="shared" si="39"/>
        <v>129.47999999999999</v>
      </c>
      <c r="BF39" s="68">
        <f t="shared" si="39"/>
        <v>129.47999999999999</v>
      </c>
      <c r="BG39" s="68">
        <f t="shared" si="39"/>
        <v>129.47999999999999</v>
      </c>
      <c r="BH39" s="68">
        <f t="shared" si="39"/>
        <v>129.47999999999999</v>
      </c>
      <c r="BI39" s="68">
        <f t="shared" si="39"/>
        <v>129.47999999999999</v>
      </c>
      <c r="BJ39" s="68">
        <f t="shared" si="39"/>
        <v>129.47999999999999</v>
      </c>
      <c r="BK39" s="68">
        <f t="shared" si="39"/>
        <v>129.47999999999999</v>
      </c>
      <c r="BL39" s="68">
        <f t="shared" si="39"/>
        <v>129.47999999999999</v>
      </c>
      <c r="BM39" s="68">
        <f t="shared" si="39"/>
        <v>129.47999999999999</v>
      </c>
      <c r="BN39" s="68">
        <f t="shared" ref="BN39:CS39" si="40">BN12</f>
        <v>129.47999999999999</v>
      </c>
      <c r="BO39" s="68">
        <f t="shared" si="40"/>
        <v>129.47999999999999</v>
      </c>
      <c r="BP39" s="68">
        <f t="shared" si="40"/>
        <v>129.47999999999999</v>
      </c>
      <c r="BQ39" s="68">
        <f t="shared" si="40"/>
        <v>129.47999999999999</v>
      </c>
      <c r="BR39" s="68">
        <f t="shared" si="40"/>
        <v>129.47999999999999</v>
      </c>
      <c r="BS39" s="68">
        <f t="shared" si="40"/>
        <v>129.47999999999999</v>
      </c>
      <c r="BT39" s="68">
        <f t="shared" si="40"/>
        <v>129.47999999999999</v>
      </c>
      <c r="BU39" s="68">
        <f t="shared" si="40"/>
        <v>129.47999999999999</v>
      </c>
      <c r="BV39" s="68">
        <f t="shared" si="40"/>
        <v>129.47999999999999</v>
      </c>
      <c r="BW39" s="68">
        <f t="shared" si="40"/>
        <v>129.47999999999999</v>
      </c>
      <c r="BX39" s="68">
        <f t="shared" si="40"/>
        <v>129.47999999999999</v>
      </c>
      <c r="BY39" s="68">
        <f t="shared" si="40"/>
        <v>129.47999999999999</v>
      </c>
      <c r="BZ39" s="68">
        <f t="shared" si="40"/>
        <v>129.47999999999999</v>
      </c>
      <c r="CA39" s="68">
        <f t="shared" si="40"/>
        <v>129.47999999999999</v>
      </c>
      <c r="CB39" s="68">
        <f t="shared" si="40"/>
        <v>129.47999999999999</v>
      </c>
      <c r="CC39" s="68">
        <f t="shared" si="40"/>
        <v>129.47999999999999</v>
      </c>
      <c r="CD39" s="68">
        <f t="shared" si="40"/>
        <v>129.47999999999999</v>
      </c>
      <c r="CE39" s="68">
        <f t="shared" si="40"/>
        <v>129.47999999999999</v>
      </c>
      <c r="CF39" s="68">
        <f t="shared" si="40"/>
        <v>129.47999999999999</v>
      </c>
      <c r="CG39" s="68">
        <f t="shared" si="40"/>
        <v>129.47999999999999</v>
      </c>
      <c r="CH39" s="68">
        <f t="shared" si="40"/>
        <v>129.47999999999999</v>
      </c>
      <c r="CI39" s="68">
        <f t="shared" si="40"/>
        <v>129.47999999999999</v>
      </c>
      <c r="CJ39" s="68">
        <f t="shared" si="40"/>
        <v>129.47999999999999</v>
      </c>
      <c r="CK39" s="68">
        <f t="shared" si="40"/>
        <v>129.47999999999999</v>
      </c>
      <c r="CL39" s="68">
        <f t="shared" si="40"/>
        <v>129.47999999999999</v>
      </c>
      <c r="CM39" s="68">
        <f t="shared" si="40"/>
        <v>129.47999999999999</v>
      </c>
      <c r="CN39" s="68">
        <f t="shared" si="40"/>
        <v>129.47999999999999</v>
      </c>
      <c r="CO39" s="68">
        <f t="shared" si="40"/>
        <v>129.47999999999999</v>
      </c>
      <c r="CP39" s="68">
        <f t="shared" si="40"/>
        <v>129.47999999999999</v>
      </c>
      <c r="CQ39" s="68">
        <f t="shared" si="40"/>
        <v>129.47999999999999</v>
      </c>
      <c r="CR39" s="68">
        <f t="shared" si="40"/>
        <v>129.47999999999999</v>
      </c>
      <c r="CS39" s="69">
        <f t="shared" si="40"/>
        <v>129.47999999999999</v>
      </c>
      <c r="CT39" s="24">
        <f t="shared" si="20"/>
        <v>12430.079999999973</v>
      </c>
      <c r="CU39" s="119"/>
    </row>
    <row r="40" spans="1:99">
      <c r="A40" s="20" t="s">
        <v>40</v>
      </c>
      <c r="B40" s="29">
        <f t="shared" ref="B40:AG40" si="41">SUM(B41:B41)</f>
        <v>1749.48</v>
      </c>
      <c r="C40" s="30">
        <f t="shared" si="41"/>
        <v>1763.45</v>
      </c>
      <c r="D40" s="30">
        <f t="shared" si="41"/>
        <v>1799.93</v>
      </c>
      <c r="E40" s="30">
        <f t="shared" si="41"/>
        <v>1842.19</v>
      </c>
      <c r="F40" s="30">
        <f t="shared" si="41"/>
        <v>1555.04</v>
      </c>
      <c r="G40" s="30">
        <f t="shared" si="41"/>
        <v>1555.04</v>
      </c>
      <c r="H40" s="30">
        <f t="shared" si="41"/>
        <v>1570.22</v>
      </c>
      <c r="I40" s="30">
        <f t="shared" si="41"/>
        <v>1570.22</v>
      </c>
      <c r="J40" s="30">
        <f t="shared" si="41"/>
        <v>1570.22</v>
      </c>
      <c r="K40" s="30">
        <f t="shared" si="41"/>
        <v>1570.22</v>
      </c>
      <c r="L40" s="30">
        <f t="shared" si="41"/>
        <v>1569.02</v>
      </c>
      <c r="M40" s="30">
        <f t="shared" si="41"/>
        <v>1569.02</v>
      </c>
      <c r="N40" s="30">
        <f t="shared" si="41"/>
        <v>1384.93</v>
      </c>
      <c r="O40" s="30">
        <f t="shared" si="41"/>
        <v>1384.93</v>
      </c>
      <c r="P40" s="30">
        <f t="shared" si="41"/>
        <v>1384.96</v>
      </c>
      <c r="Q40" s="30">
        <f t="shared" si="41"/>
        <v>1384.96</v>
      </c>
      <c r="R40" s="30">
        <f t="shared" si="41"/>
        <v>1188.93</v>
      </c>
      <c r="S40" s="30">
        <f t="shared" si="41"/>
        <v>1188.93</v>
      </c>
      <c r="T40" s="30">
        <f t="shared" si="41"/>
        <v>1168.1600000000001</v>
      </c>
      <c r="U40" s="30">
        <f t="shared" si="41"/>
        <v>1153.07</v>
      </c>
      <c r="V40" s="30">
        <f t="shared" si="41"/>
        <v>1510.78</v>
      </c>
      <c r="W40" s="30">
        <f t="shared" si="41"/>
        <v>1705.64</v>
      </c>
      <c r="X40" s="30">
        <f t="shared" si="41"/>
        <v>2263.86</v>
      </c>
      <c r="Y40" s="30">
        <f t="shared" si="41"/>
        <v>2764.08</v>
      </c>
      <c r="Z40" s="30">
        <f t="shared" si="41"/>
        <v>2556.3200000000002</v>
      </c>
      <c r="AA40" s="30">
        <f t="shared" si="41"/>
        <v>2182.38</v>
      </c>
      <c r="AB40" s="30">
        <f t="shared" si="41"/>
        <v>2343.0100000000002</v>
      </c>
      <c r="AC40" s="30">
        <f t="shared" si="41"/>
        <v>2679.68</v>
      </c>
      <c r="AD40" s="30">
        <f t="shared" si="41"/>
        <v>2691.69</v>
      </c>
      <c r="AE40" s="30">
        <f t="shared" si="41"/>
        <v>2682.79</v>
      </c>
      <c r="AF40" s="30">
        <f t="shared" si="41"/>
        <v>2135.4499999999998</v>
      </c>
      <c r="AG40" s="30">
        <f t="shared" si="41"/>
        <v>2119.6</v>
      </c>
      <c r="AH40" s="30">
        <f t="shared" ref="AH40:BM40" si="42">SUM(AH41:AH41)</f>
        <v>2262.2600000000002</v>
      </c>
      <c r="AI40" s="30">
        <f t="shared" si="42"/>
        <v>2114.44</v>
      </c>
      <c r="AJ40" s="30">
        <f t="shared" si="42"/>
        <v>2088.9899999999998</v>
      </c>
      <c r="AK40" s="30">
        <f t="shared" si="42"/>
        <v>2089.0100000000002</v>
      </c>
      <c r="AL40" s="30">
        <f t="shared" si="42"/>
        <v>2092.77</v>
      </c>
      <c r="AM40" s="30">
        <f t="shared" si="42"/>
        <v>2092.77</v>
      </c>
      <c r="AN40" s="30">
        <f t="shared" si="42"/>
        <v>2092.8000000000002</v>
      </c>
      <c r="AO40" s="30">
        <f t="shared" si="42"/>
        <v>2092.84</v>
      </c>
      <c r="AP40" s="30">
        <f t="shared" si="42"/>
        <v>2092.9</v>
      </c>
      <c r="AQ40" s="30">
        <f t="shared" si="42"/>
        <v>2092.96</v>
      </c>
      <c r="AR40" s="30">
        <f t="shared" si="42"/>
        <v>2093.59</v>
      </c>
      <c r="AS40" s="30">
        <f t="shared" si="42"/>
        <v>2093.65</v>
      </c>
      <c r="AT40" s="30">
        <f t="shared" si="42"/>
        <v>2118.75</v>
      </c>
      <c r="AU40" s="30">
        <f t="shared" si="42"/>
        <v>2118.98</v>
      </c>
      <c r="AV40" s="30">
        <f t="shared" si="42"/>
        <v>2155.6</v>
      </c>
      <c r="AW40" s="30">
        <f t="shared" si="42"/>
        <v>2154.75</v>
      </c>
      <c r="AX40" s="30">
        <f t="shared" si="42"/>
        <v>2353.69</v>
      </c>
      <c r="AY40" s="30">
        <f t="shared" si="42"/>
        <v>2284.12</v>
      </c>
      <c r="AZ40" s="30">
        <f t="shared" si="42"/>
        <v>2530.27</v>
      </c>
      <c r="BA40" s="30">
        <f t="shared" si="42"/>
        <v>2531.58</v>
      </c>
      <c r="BB40" s="30">
        <f t="shared" si="42"/>
        <v>2317.64</v>
      </c>
      <c r="BC40" s="30">
        <f t="shared" si="42"/>
        <v>2066.91</v>
      </c>
      <c r="BD40" s="30">
        <f t="shared" si="42"/>
        <v>2250.5500000000002</v>
      </c>
      <c r="BE40" s="30">
        <f t="shared" si="42"/>
        <v>2686.78</v>
      </c>
      <c r="BF40" s="30">
        <f t="shared" si="42"/>
        <v>2995.93</v>
      </c>
      <c r="BG40" s="30">
        <f t="shared" si="42"/>
        <v>3053.66</v>
      </c>
      <c r="BH40" s="30">
        <f t="shared" si="42"/>
        <v>3054.6</v>
      </c>
      <c r="BI40" s="30">
        <f t="shared" si="42"/>
        <v>2969.59</v>
      </c>
      <c r="BJ40" s="30">
        <f t="shared" si="42"/>
        <v>2976.15</v>
      </c>
      <c r="BK40" s="30">
        <f t="shared" si="42"/>
        <v>2827.67</v>
      </c>
      <c r="BL40" s="30">
        <f t="shared" si="42"/>
        <v>2916.81</v>
      </c>
      <c r="BM40" s="30">
        <f t="shared" si="42"/>
        <v>2870.72</v>
      </c>
      <c r="BN40" s="30">
        <f t="shared" ref="BN40:CS40" si="43">SUM(BN41:BN41)</f>
        <v>2751.75</v>
      </c>
      <c r="BO40" s="30">
        <f t="shared" si="43"/>
        <v>2668.41</v>
      </c>
      <c r="BP40" s="30">
        <f t="shared" si="43"/>
        <v>2682.6</v>
      </c>
      <c r="BQ40" s="30">
        <f t="shared" si="43"/>
        <v>2513.67</v>
      </c>
      <c r="BR40" s="30">
        <f t="shared" si="43"/>
        <v>2671.62</v>
      </c>
      <c r="BS40" s="30">
        <f t="shared" si="43"/>
        <v>2601.81</v>
      </c>
      <c r="BT40" s="30">
        <f t="shared" si="43"/>
        <v>2940.5</v>
      </c>
      <c r="BU40" s="30">
        <f t="shared" si="43"/>
        <v>3006.27</v>
      </c>
      <c r="BV40" s="30">
        <f t="shared" si="43"/>
        <v>3319.87</v>
      </c>
      <c r="BW40" s="30">
        <f t="shared" si="43"/>
        <v>3292.62</v>
      </c>
      <c r="BX40" s="30">
        <f t="shared" si="43"/>
        <v>3266.73</v>
      </c>
      <c r="BY40" s="30">
        <f t="shared" si="43"/>
        <v>3019.98</v>
      </c>
      <c r="BZ40" s="30">
        <f t="shared" si="43"/>
        <v>2880.2</v>
      </c>
      <c r="CA40" s="30">
        <f t="shared" si="43"/>
        <v>2681</v>
      </c>
      <c r="CB40" s="30">
        <f t="shared" si="43"/>
        <v>2848.13</v>
      </c>
      <c r="CC40" s="30">
        <f t="shared" si="43"/>
        <v>2826.93</v>
      </c>
      <c r="CD40" s="30">
        <f t="shared" si="43"/>
        <v>2534.3000000000002</v>
      </c>
      <c r="CE40" s="30">
        <f t="shared" si="43"/>
        <v>2465.1799999999998</v>
      </c>
      <c r="CF40" s="30">
        <f t="shared" si="43"/>
        <v>2261.42</v>
      </c>
      <c r="CG40" s="30">
        <f t="shared" si="43"/>
        <v>2173.31</v>
      </c>
      <c r="CH40" s="30">
        <f t="shared" si="43"/>
        <v>2026.43</v>
      </c>
      <c r="CI40" s="30">
        <f t="shared" si="43"/>
        <v>2168.12</v>
      </c>
      <c r="CJ40" s="30">
        <f t="shared" si="43"/>
        <v>2214.15</v>
      </c>
      <c r="CK40" s="30">
        <f t="shared" si="43"/>
        <v>2127.8000000000002</v>
      </c>
      <c r="CL40" s="30">
        <f t="shared" si="43"/>
        <v>1859.27</v>
      </c>
      <c r="CM40" s="30">
        <f t="shared" si="43"/>
        <v>1857.15</v>
      </c>
      <c r="CN40" s="30">
        <f t="shared" si="43"/>
        <v>1721.49</v>
      </c>
      <c r="CO40" s="30">
        <f t="shared" si="43"/>
        <v>1605.12</v>
      </c>
      <c r="CP40" s="30">
        <f t="shared" si="43"/>
        <v>1569.23</v>
      </c>
      <c r="CQ40" s="30">
        <f t="shared" si="43"/>
        <v>1569.39</v>
      </c>
      <c r="CR40" s="30">
        <f t="shared" si="43"/>
        <v>1657.66</v>
      </c>
      <c r="CS40" s="70">
        <f t="shared" si="43"/>
        <v>1657.66</v>
      </c>
      <c r="CT40" s="28">
        <f t="shared" si="20"/>
        <v>211531.69999999998</v>
      </c>
      <c r="CU40" s="117"/>
    </row>
    <row r="41" spans="1:99">
      <c r="A41" s="22" t="s">
        <v>12</v>
      </c>
      <c r="B41" s="31" cm="1">
        <f t="array" ref="B41:CS41">TRANSPOSE('[2]0901'!$AC$110:$AC$205)</f>
        <v>1749.48</v>
      </c>
      <c r="C41" s="32">
        <v>1763.45</v>
      </c>
      <c r="D41" s="32">
        <v>1799.93</v>
      </c>
      <c r="E41" s="32">
        <v>1842.19</v>
      </c>
      <c r="F41" s="32">
        <v>1555.04</v>
      </c>
      <c r="G41" s="32">
        <v>1555.04</v>
      </c>
      <c r="H41" s="32">
        <v>1570.22</v>
      </c>
      <c r="I41" s="32">
        <v>1570.22</v>
      </c>
      <c r="J41" s="32">
        <v>1570.22</v>
      </c>
      <c r="K41" s="32">
        <v>1570.22</v>
      </c>
      <c r="L41" s="32">
        <v>1569.02</v>
      </c>
      <c r="M41" s="32">
        <v>1569.02</v>
      </c>
      <c r="N41" s="32">
        <v>1384.93</v>
      </c>
      <c r="O41" s="32">
        <v>1384.93</v>
      </c>
      <c r="P41" s="32">
        <v>1384.96</v>
      </c>
      <c r="Q41" s="32">
        <v>1384.96</v>
      </c>
      <c r="R41" s="32">
        <v>1188.93</v>
      </c>
      <c r="S41" s="32">
        <v>1188.93</v>
      </c>
      <c r="T41" s="32">
        <v>1168.1600000000001</v>
      </c>
      <c r="U41" s="32">
        <v>1153.07</v>
      </c>
      <c r="V41" s="32">
        <v>1510.78</v>
      </c>
      <c r="W41" s="32">
        <v>1705.64</v>
      </c>
      <c r="X41" s="32">
        <v>2263.86</v>
      </c>
      <c r="Y41" s="32">
        <v>2764.08</v>
      </c>
      <c r="Z41" s="32">
        <v>2556.3200000000002</v>
      </c>
      <c r="AA41" s="32">
        <v>2182.38</v>
      </c>
      <c r="AB41" s="32">
        <v>2343.0100000000002</v>
      </c>
      <c r="AC41" s="32">
        <v>2679.68</v>
      </c>
      <c r="AD41" s="32">
        <v>2691.69</v>
      </c>
      <c r="AE41" s="32">
        <v>2682.79</v>
      </c>
      <c r="AF41" s="32">
        <v>2135.4499999999998</v>
      </c>
      <c r="AG41" s="32">
        <v>2119.6</v>
      </c>
      <c r="AH41" s="32">
        <v>2262.2600000000002</v>
      </c>
      <c r="AI41" s="32">
        <v>2114.44</v>
      </c>
      <c r="AJ41" s="32">
        <v>2088.9899999999998</v>
      </c>
      <c r="AK41" s="32">
        <v>2089.0100000000002</v>
      </c>
      <c r="AL41" s="32">
        <v>2092.77</v>
      </c>
      <c r="AM41" s="32">
        <v>2092.77</v>
      </c>
      <c r="AN41" s="32">
        <v>2092.8000000000002</v>
      </c>
      <c r="AO41" s="32">
        <v>2092.84</v>
      </c>
      <c r="AP41" s="32">
        <v>2092.9</v>
      </c>
      <c r="AQ41" s="32">
        <v>2092.96</v>
      </c>
      <c r="AR41" s="32">
        <v>2093.59</v>
      </c>
      <c r="AS41" s="32">
        <v>2093.65</v>
      </c>
      <c r="AT41" s="32">
        <v>2118.75</v>
      </c>
      <c r="AU41" s="32">
        <v>2118.98</v>
      </c>
      <c r="AV41" s="32">
        <v>2155.6</v>
      </c>
      <c r="AW41" s="32">
        <v>2154.75</v>
      </c>
      <c r="AX41" s="32">
        <v>2353.69</v>
      </c>
      <c r="AY41" s="32">
        <v>2284.12</v>
      </c>
      <c r="AZ41" s="32">
        <v>2530.27</v>
      </c>
      <c r="BA41" s="32">
        <v>2531.58</v>
      </c>
      <c r="BB41" s="32">
        <v>2317.64</v>
      </c>
      <c r="BC41" s="32">
        <v>2066.91</v>
      </c>
      <c r="BD41" s="32">
        <v>2250.5500000000002</v>
      </c>
      <c r="BE41" s="32">
        <v>2686.78</v>
      </c>
      <c r="BF41" s="32">
        <v>2995.93</v>
      </c>
      <c r="BG41" s="32">
        <v>3053.66</v>
      </c>
      <c r="BH41" s="32">
        <v>3054.6</v>
      </c>
      <c r="BI41" s="32">
        <v>2969.59</v>
      </c>
      <c r="BJ41" s="32">
        <v>2976.15</v>
      </c>
      <c r="BK41" s="32">
        <v>2827.67</v>
      </c>
      <c r="BL41" s="32">
        <v>2916.81</v>
      </c>
      <c r="BM41" s="32">
        <v>2870.72</v>
      </c>
      <c r="BN41" s="32">
        <v>2751.75</v>
      </c>
      <c r="BO41" s="32">
        <v>2668.41</v>
      </c>
      <c r="BP41" s="32">
        <v>2682.6</v>
      </c>
      <c r="BQ41" s="32">
        <v>2513.67</v>
      </c>
      <c r="BR41" s="32">
        <v>2671.62</v>
      </c>
      <c r="BS41" s="32">
        <v>2601.81</v>
      </c>
      <c r="BT41" s="32">
        <v>2940.5</v>
      </c>
      <c r="BU41" s="32">
        <v>3006.27</v>
      </c>
      <c r="BV41" s="32">
        <v>3319.87</v>
      </c>
      <c r="BW41" s="32">
        <v>3292.62</v>
      </c>
      <c r="BX41" s="32">
        <v>3266.73</v>
      </c>
      <c r="BY41" s="32">
        <v>3019.98</v>
      </c>
      <c r="BZ41" s="32">
        <v>2880.2</v>
      </c>
      <c r="CA41" s="32">
        <v>2681</v>
      </c>
      <c r="CB41" s="32">
        <v>2848.13</v>
      </c>
      <c r="CC41" s="32">
        <v>2826.93</v>
      </c>
      <c r="CD41" s="32">
        <v>2534.3000000000002</v>
      </c>
      <c r="CE41" s="32">
        <v>2465.1799999999998</v>
      </c>
      <c r="CF41" s="32">
        <v>2261.42</v>
      </c>
      <c r="CG41" s="32">
        <v>2173.31</v>
      </c>
      <c r="CH41" s="32">
        <v>2026.43</v>
      </c>
      <c r="CI41" s="32">
        <v>2168.12</v>
      </c>
      <c r="CJ41" s="32">
        <v>2214.15</v>
      </c>
      <c r="CK41" s="32">
        <v>2127.8000000000002</v>
      </c>
      <c r="CL41" s="32">
        <v>1859.27</v>
      </c>
      <c r="CM41" s="32">
        <v>1857.15</v>
      </c>
      <c r="CN41" s="32">
        <v>1721.49</v>
      </c>
      <c r="CO41" s="32">
        <v>1605.12</v>
      </c>
      <c r="CP41" s="32">
        <v>1569.23</v>
      </c>
      <c r="CQ41" s="32">
        <v>1569.39</v>
      </c>
      <c r="CR41" s="32">
        <v>1657.66</v>
      </c>
      <c r="CS41" s="71">
        <v>1657.66</v>
      </c>
      <c r="CT41" s="24">
        <f t="shared" si="20"/>
        <v>211531.69999999998</v>
      </c>
      <c r="CU41" s="119"/>
    </row>
    <row r="42" spans="1:99">
      <c r="A42" s="74" t="s">
        <v>41</v>
      </c>
      <c r="B42" s="247">
        <f t="shared" ref="B42:AG42" si="44">SUM(B43:B46)</f>
        <v>1538.48</v>
      </c>
      <c r="C42" s="248">
        <f t="shared" si="44"/>
        <v>1388.48</v>
      </c>
      <c r="D42" s="248">
        <f t="shared" si="44"/>
        <v>1302.48</v>
      </c>
      <c r="E42" s="248">
        <f t="shared" si="44"/>
        <v>1087.48</v>
      </c>
      <c r="F42" s="248">
        <f t="shared" si="44"/>
        <v>1053.48</v>
      </c>
      <c r="G42" s="248">
        <f t="shared" si="44"/>
        <v>1053.48</v>
      </c>
      <c r="H42" s="248">
        <f t="shared" si="44"/>
        <v>1053.48</v>
      </c>
      <c r="I42" s="248">
        <f t="shared" si="44"/>
        <v>1053.48</v>
      </c>
      <c r="J42" s="248">
        <f t="shared" si="44"/>
        <v>1053.48</v>
      </c>
      <c r="K42" s="248">
        <f t="shared" si="44"/>
        <v>1053.48</v>
      </c>
      <c r="L42" s="248">
        <f t="shared" si="44"/>
        <v>1053.48</v>
      </c>
      <c r="M42" s="248">
        <f t="shared" si="44"/>
        <v>1053.48</v>
      </c>
      <c r="N42" s="248">
        <f t="shared" si="44"/>
        <v>1053.48</v>
      </c>
      <c r="O42" s="248">
        <f t="shared" si="44"/>
        <v>1053.48</v>
      </c>
      <c r="P42" s="248">
        <f t="shared" si="44"/>
        <v>1053.48</v>
      </c>
      <c r="Q42" s="248">
        <f t="shared" si="44"/>
        <v>1053.48</v>
      </c>
      <c r="R42" s="248">
        <f t="shared" si="44"/>
        <v>1053.48</v>
      </c>
      <c r="S42" s="248">
        <f t="shared" si="44"/>
        <v>1053.48</v>
      </c>
      <c r="T42" s="248">
        <f t="shared" si="44"/>
        <v>1053.48</v>
      </c>
      <c r="U42" s="248">
        <f t="shared" si="44"/>
        <v>1053.48</v>
      </c>
      <c r="V42" s="248">
        <f t="shared" si="44"/>
        <v>1053.48</v>
      </c>
      <c r="W42" s="248">
        <f t="shared" si="44"/>
        <v>1053.48</v>
      </c>
      <c r="X42" s="248">
        <f t="shared" si="44"/>
        <v>1053.48</v>
      </c>
      <c r="Y42" s="248">
        <f t="shared" si="44"/>
        <v>1053.48</v>
      </c>
      <c r="Z42" s="248">
        <f t="shared" si="44"/>
        <v>1053.48</v>
      </c>
      <c r="AA42" s="248">
        <f t="shared" si="44"/>
        <v>1053.48</v>
      </c>
      <c r="AB42" s="248">
        <f t="shared" si="44"/>
        <v>1053.48</v>
      </c>
      <c r="AC42" s="248">
        <f t="shared" si="44"/>
        <v>1053.48</v>
      </c>
      <c r="AD42" s="248">
        <f t="shared" si="44"/>
        <v>1053.48</v>
      </c>
      <c r="AE42" s="248">
        <f t="shared" si="44"/>
        <v>1053.48</v>
      </c>
      <c r="AF42" s="248">
        <f t="shared" si="44"/>
        <v>1053.48</v>
      </c>
      <c r="AG42" s="248">
        <f t="shared" si="44"/>
        <v>1053.48</v>
      </c>
      <c r="AH42" s="248">
        <f t="shared" ref="AH42:BM42" si="45">SUM(AH43:AH46)</f>
        <v>1053.48</v>
      </c>
      <c r="AI42" s="248">
        <f t="shared" si="45"/>
        <v>1053.48</v>
      </c>
      <c r="AJ42" s="248">
        <f t="shared" si="45"/>
        <v>1053.48</v>
      </c>
      <c r="AK42" s="248">
        <f t="shared" si="45"/>
        <v>1053.48</v>
      </c>
      <c r="AL42" s="248">
        <f t="shared" si="45"/>
        <v>1053.48</v>
      </c>
      <c r="AM42" s="248">
        <f t="shared" si="45"/>
        <v>1053.48</v>
      </c>
      <c r="AN42" s="248">
        <f t="shared" si="45"/>
        <v>1053.48</v>
      </c>
      <c r="AO42" s="248">
        <f t="shared" si="45"/>
        <v>1053.48</v>
      </c>
      <c r="AP42" s="248">
        <f t="shared" si="45"/>
        <v>1053.48</v>
      </c>
      <c r="AQ42" s="248">
        <f t="shared" si="45"/>
        <v>1053.48</v>
      </c>
      <c r="AR42" s="248">
        <f t="shared" si="45"/>
        <v>1053.48</v>
      </c>
      <c r="AS42" s="248">
        <f t="shared" si="45"/>
        <v>1053.48</v>
      </c>
      <c r="AT42" s="248">
        <f t="shared" si="45"/>
        <v>1053.48</v>
      </c>
      <c r="AU42" s="248">
        <f t="shared" si="45"/>
        <v>1053.48</v>
      </c>
      <c r="AV42" s="248">
        <f t="shared" si="45"/>
        <v>1053.48</v>
      </c>
      <c r="AW42" s="248">
        <f t="shared" si="45"/>
        <v>1053.48</v>
      </c>
      <c r="AX42" s="248">
        <f t="shared" si="45"/>
        <v>1053.48</v>
      </c>
      <c r="AY42" s="248">
        <f t="shared" si="45"/>
        <v>1053.48</v>
      </c>
      <c r="AZ42" s="248">
        <f t="shared" si="45"/>
        <v>1053.48</v>
      </c>
      <c r="BA42" s="248">
        <f t="shared" si="45"/>
        <v>1053.48</v>
      </c>
      <c r="BB42" s="248">
        <f t="shared" si="45"/>
        <v>1053.48</v>
      </c>
      <c r="BC42" s="248">
        <f t="shared" si="45"/>
        <v>1053.48</v>
      </c>
      <c r="BD42" s="248">
        <f t="shared" si="45"/>
        <v>1053.48</v>
      </c>
      <c r="BE42" s="248">
        <f t="shared" si="45"/>
        <v>1053.48</v>
      </c>
      <c r="BF42" s="248">
        <f t="shared" si="45"/>
        <v>1053.48</v>
      </c>
      <c r="BG42" s="248">
        <f t="shared" si="45"/>
        <v>1053.48</v>
      </c>
      <c r="BH42" s="248">
        <f t="shared" si="45"/>
        <v>1053.48</v>
      </c>
      <c r="BI42" s="248">
        <f t="shared" si="45"/>
        <v>1053.48</v>
      </c>
      <c r="BJ42" s="248">
        <f t="shared" si="45"/>
        <v>1053.48</v>
      </c>
      <c r="BK42" s="248">
        <f t="shared" si="45"/>
        <v>1053.48</v>
      </c>
      <c r="BL42" s="248">
        <f t="shared" si="45"/>
        <v>1053.48</v>
      </c>
      <c r="BM42" s="248">
        <f t="shared" si="45"/>
        <v>1053.48</v>
      </c>
      <c r="BN42" s="248">
        <f t="shared" ref="BN42:CS42" si="46">SUM(BN43:BN46)</f>
        <v>1053.48</v>
      </c>
      <c r="BO42" s="248">
        <f t="shared" si="46"/>
        <v>1053.48</v>
      </c>
      <c r="BP42" s="248">
        <f t="shared" si="46"/>
        <v>859.7</v>
      </c>
      <c r="BQ42" s="248">
        <f t="shared" si="46"/>
        <v>859.7</v>
      </c>
      <c r="BR42" s="248">
        <f t="shared" si="46"/>
        <v>859.7</v>
      </c>
      <c r="BS42" s="248">
        <f t="shared" si="46"/>
        <v>859.7</v>
      </c>
      <c r="BT42" s="248">
        <f t="shared" si="46"/>
        <v>906.77</v>
      </c>
      <c r="BU42" s="248">
        <f t="shared" si="46"/>
        <v>953.83999999999992</v>
      </c>
      <c r="BV42" s="248">
        <f t="shared" si="46"/>
        <v>1000.91</v>
      </c>
      <c r="BW42" s="248">
        <f t="shared" si="46"/>
        <v>1053.48</v>
      </c>
      <c r="BX42" s="248">
        <f t="shared" si="46"/>
        <v>1053.48</v>
      </c>
      <c r="BY42" s="248">
        <f t="shared" si="46"/>
        <v>1053.48</v>
      </c>
      <c r="BZ42" s="248">
        <f t="shared" si="46"/>
        <v>1053.48</v>
      </c>
      <c r="CA42" s="248">
        <f t="shared" si="46"/>
        <v>1053.48</v>
      </c>
      <c r="CB42" s="248">
        <f t="shared" si="46"/>
        <v>1053.48</v>
      </c>
      <c r="CC42" s="248">
        <f t="shared" si="46"/>
        <v>1053.48</v>
      </c>
      <c r="CD42" s="248">
        <f t="shared" si="46"/>
        <v>1053.48</v>
      </c>
      <c r="CE42" s="248">
        <f t="shared" si="46"/>
        <v>1053.48</v>
      </c>
      <c r="CF42" s="248">
        <f t="shared" si="46"/>
        <v>1053.48</v>
      </c>
      <c r="CG42" s="248">
        <f t="shared" si="46"/>
        <v>1053.48</v>
      </c>
      <c r="CH42" s="248">
        <f t="shared" si="46"/>
        <v>1053.48</v>
      </c>
      <c r="CI42" s="248">
        <f t="shared" si="46"/>
        <v>1053.48</v>
      </c>
      <c r="CJ42" s="248">
        <f t="shared" si="46"/>
        <v>1053.48</v>
      </c>
      <c r="CK42" s="248">
        <f t="shared" si="46"/>
        <v>1053.48</v>
      </c>
      <c r="CL42" s="248">
        <f t="shared" si="46"/>
        <v>1053.48</v>
      </c>
      <c r="CM42" s="248">
        <f t="shared" si="46"/>
        <v>1053.48</v>
      </c>
      <c r="CN42" s="248">
        <f t="shared" si="46"/>
        <v>1053.48</v>
      </c>
      <c r="CO42" s="248">
        <f t="shared" si="46"/>
        <v>1053.48</v>
      </c>
      <c r="CP42" s="248">
        <f t="shared" si="46"/>
        <v>1053.48</v>
      </c>
      <c r="CQ42" s="248">
        <f t="shared" si="46"/>
        <v>1053.48</v>
      </c>
      <c r="CR42" s="248">
        <f t="shared" si="46"/>
        <v>1053.48</v>
      </c>
      <c r="CS42" s="249">
        <f t="shared" si="46"/>
        <v>1053.48</v>
      </c>
      <c r="CT42" s="28">
        <f t="shared" si="20"/>
        <v>101163.03999999996</v>
      </c>
      <c r="CU42" s="117"/>
    </row>
    <row r="43" spans="1:99">
      <c r="A43" s="57" t="s">
        <v>42</v>
      </c>
      <c r="B43" s="237" cm="1">
        <f t="array" ref="B43:CS43">TRANSPOSE([3]JAN24!$U$5:$U$100)</f>
        <v>1050.5</v>
      </c>
      <c r="C43" s="237">
        <v>900.5</v>
      </c>
      <c r="D43" s="237">
        <v>814.5</v>
      </c>
      <c r="E43" s="237">
        <v>599.5</v>
      </c>
      <c r="F43" s="237">
        <v>565.5</v>
      </c>
      <c r="G43" s="237">
        <v>565.5</v>
      </c>
      <c r="H43" s="237">
        <v>565.5</v>
      </c>
      <c r="I43" s="237">
        <v>565.5</v>
      </c>
      <c r="J43" s="237">
        <v>565.5</v>
      </c>
      <c r="K43" s="237">
        <v>565.5</v>
      </c>
      <c r="L43" s="237">
        <v>565.5</v>
      </c>
      <c r="M43" s="237">
        <v>565.5</v>
      </c>
      <c r="N43" s="237">
        <v>565.5</v>
      </c>
      <c r="O43" s="237">
        <v>565.5</v>
      </c>
      <c r="P43" s="237">
        <v>565.5</v>
      </c>
      <c r="Q43" s="237">
        <v>565.5</v>
      </c>
      <c r="R43" s="237">
        <v>565.5</v>
      </c>
      <c r="S43" s="237">
        <v>565.5</v>
      </c>
      <c r="T43" s="237">
        <v>565.5</v>
      </c>
      <c r="U43" s="237">
        <v>565.5</v>
      </c>
      <c r="V43" s="237">
        <v>565.5</v>
      </c>
      <c r="W43" s="237">
        <v>565.5</v>
      </c>
      <c r="X43" s="237">
        <v>565.5</v>
      </c>
      <c r="Y43" s="237">
        <v>565.5</v>
      </c>
      <c r="Z43" s="237">
        <v>565.5</v>
      </c>
      <c r="AA43" s="237">
        <v>565.5</v>
      </c>
      <c r="AB43" s="237">
        <v>565.5</v>
      </c>
      <c r="AC43" s="237">
        <v>565.5</v>
      </c>
      <c r="AD43" s="237">
        <v>565.5</v>
      </c>
      <c r="AE43" s="237">
        <v>565.5</v>
      </c>
      <c r="AF43" s="237">
        <v>565.5</v>
      </c>
      <c r="AG43" s="237">
        <v>565.5</v>
      </c>
      <c r="AH43" s="237">
        <v>565.5</v>
      </c>
      <c r="AI43" s="237">
        <v>565.5</v>
      </c>
      <c r="AJ43" s="237">
        <v>565.5</v>
      </c>
      <c r="AK43" s="237">
        <v>565.5</v>
      </c>
      <c r="AL43" s="237">
        <v>565.5</v>
      </c>
      <c r="AM43" s="237">
        <v>565.5</v>
      </c>
      <c r="AN43" s="237">
        <v>565.5</v>
      </c>
      <c r="AO43" s="237">
        <v>565.5</v>
      </c>
      <c r="AP43" s="237">
        <v>565.5</v>
      </c>
      <c r="AQ43" s="237">
        <v>565.5</v>
      </c>
      <c r="AR43" s="237">
        <v>565.5</v>
      </c>
      <c r="AS43" s="237">
        <v>565.5</v>
      </c>
      <c r="AT43" s="237">
        <v>565.5</v>
      </c>
      <c r="AU43" s="237">
        <v>565.5</v>
      </c>
      <c r="AV43" s="237">
        <v>565.5</v>
      </c>
      <c r="AW43" s="237">
        <v>565.5</v>
      </c>
      <c r="AX43" s="237">
        <v>565.5</v>
      </c>
      <c r="AY43" s="237">
        <v>565.5</v>
      </c>
      <c r="AZ43" s="237">
        <v>565.5</v>
      </c>
      <c r="BA43" s="237">
        <v>565.5</v>
      </c>
      <c r="BB43" s="237">
        <v>565.5</v>
      </c>
      <c r="BC43" s="237">
        <v>565.5</v>
      </c>
      <c r="BD43" s="237">
        <v>565.5</v>
      </c>
      <c r="BE43" s="237">
        <v>565.5</v>
      </c>
      <c r="BF43" s="237">
        <v>565.5</v>
      </c>
      <c r="BG43" s="237">
        <v>565.5</v>
      </c>
      <c r="BH43" s="237">
        <v>565.5</v>
      </c>
      <c r="BI43" s="237">
        <v>565.5</v>
      </c>
      <c r="BJ43" s="237">
        <v>565.5</v>
      </c>
      <c r="BK43" s="237">
        <v>565.5</v>
      </c>
      <c r="BL43" s="237">
        <v>565.5</v>
      </c>
      <c r="BM43" s="237">
        <v>565.5</v>
      </c>
      <c r="BN43" s="237">
        <v>565.5</v>
      </c>
      <c r="BO43" s="237">
        <v>565.5</v>
      </c>
      <c r="BP43" s="237">
        <v>565.5</v>
      </c>
      <c r="BQ43" s="237">
        <v>565.5</v>
      </c>
      <c r="BR43" s="237">
        <v>565.5</v>
      </c>
      <c r="BS43" s="237">
        <v>565.5</v>
      </c>
      <c r="BT43" s="237">
        <v>565.5</v>
      </c>
      <c r="BU43" s="237">
        <v>565.5</v>
      </c>
      <c r="BV43" s="237">
        <v>565.5</v>
      </c>
      <c r="BW43" s="237">
        <v>565.5</v>
      </c>
      <c r="BX43" s="237">
        <v>565.5</v>
      </c>
      <c r="BY43" s="237">
        <v>565.5</v>
      </c>
      <c r="BZ43" s="237">
        <v>565.5</v>
      </c>
      <c r="CA43" s="237">
        <v>565.5</v>
      </c>
      <c r="CB43" s="237">
        <v>565.5</v>
      </c>
      <c r="CC43" s="237">
        <v>565.5</v>
      </c>
      <c r="CD43" s="237">
        <v>565.5</v>
      </c>
      <c r="CE43" s="237">
        <v>565.5</v>
      </c>
      <c r="CF43" s="237">
        <v>565.5</v>
      </c>
      <c r="CG43" s="237">
        <v>565.5</v>
      </c>
      <c r="CH43" s="237">
        <v>565.5</v>
      </c>
      <c r="CI43" s="237">
        <v>565.5</v>
      </c>
      <c r="CJ43" s="237">
        <v>565.5</v>
      </c>
      <c r="CK43" s="237">
        <v>565.5</v>
      </c>
      <c r="CL43" s="237">
        <v>565.5</v>
      </c>
      <c r="CM43" s="237">
        <v>565.5</v>
      </c>
      <c r="CN43" s="237">
        <v>565.5</v>
      </c>
      <c r="CO43" s="237">
        <v>565.5</v>
      </c>
      <c r="CP43" s="237">
        <v>565.5</v>
      </c>
      <c r="CQ43" s="237">
        <v>565.5</v>
      </c>
      <c r="CR43" s="237">
        <v>565.5</v>
      </c>
      <c r="CS43" s="237">
        <v>565.5</v>
      </c>
      <c r="CT43" s="175">
        <f t="shared" si="20"/>
        <v>55391</v>
      </c>
      <c r="CU43" s="119"/>
    </row>
    <row r="44" spans="1:99" ht="15.75">
      <c r="A44" s="22" t="s">
        <v>43</v>
      </c>
      <c r="B44" s="234">
        <v>156.63</v>
      </c>
      <c r="C44" s="234">
        <v>156.63</v>
      </c>
      <c r="D44" s="234">
        <v>156.63</v>
      </c>
      <c r="E44" s="234">
        <v>156.63</v>
      </c>
      <c r="F44" s="234">
        <v>156.63</v>
      </c>
      <c r="G44" s="234">
        <v>156.63</v>
      </c>
      <c r="H44" s="234">
        <v>156.63</v>
      </c>
      <c r="I44" s="234">
        <v>156.63</v>
      </c>
      <c r="J44" s="234">
        <v>156.63</v>
      </c>
      <c r="K44" s="234">
        <v>156.63</v>
      </c>
      <c r="L44" s="234">
        <v>156.63</v>
      </c>
      <c r="M44" s="234">
        <v>156.63</v>
      </c>
      <c r="N44" s="234">
        <v>156.63</v>
      </c>
      <c r="O44" s="234">
        <v>156.63</v>
      </c>
      <c r="P44" s="234">
        <v>156.63</v>
      </c>
      <c r="Q44" s="234">
        <v>156.63</v>
      </c>
      <c r="R44" s="234">
        <v>156.63</v>
      </c>
      <c r="S44" s="234">
        <v>156.63</v>
      </c>
      <c r="T44" s="234">
        <v>156.63</v>
      </c>
      <c r="U44" s="234">
        <v>156.63</v>
      </c>
      <c r="V44" s="234">
        <v>156.63</v>
      </c>
      <c r="W44" s="234">
        <v>156.63</v>
      </c>
      <c r="X44" s="234">
        <v>156.63</v>
      </c>
      <c r="Y44" s="234">
        <v>156.63</v>
      </c>
      <c r="Z44" s="234">
        <v>156.63</v>
      </c>
      <c r="AA44" s="234">
        <v>156.63</v>
      </c>
      <c r="AB44" s="234">
        <v>156.63</v>
      </c>
      <c r="AC44" s="234">
        <v>156.63</v>
      </c>
      <c r="AD44" s="234">
        <v>156.63</v>
      </c>
      <c r="AE44" s="234">
        <v>156.63</v>
      </c>
      <c r="AF44" s="234">
        <v>156.63</v>
      </c>
      <c r="AG44" s="234">
        <v>156.63</v>
      </c>
      <c r="AH44" s="234">
        <v>156.63</v>
      </c>
      <c r="AI44" s="234">
        <v>156.63</v>
      </c>
      <c r="AJ44" s="234">
        <v>156.63</v>
      </c>
      <c r="AK44" s="234">
        <v>156.63</v>
      </c>
      <c r="AL44" s="234">
        <v>156.63</v>
      </c>
      <c r="AM44" s="234">
        <v>156.63</v>
      </c>
      <c r="AN44" s="234">
        <v>156.63</v>
      </c>
      <c r="AO44" s="234">
        <v>156.63</v>
      </c>
      <c r="AP44" s="234">
        <v>156.63</v>
      </c>
      <c r="AQ44" s="234">
        <v>156.63</v>
      </c>
      <c r="AR44" s="234">
        <v>156.63</v>
      </c>
      <c r="AS44" s="234">
        <v>156.63</v>
      </c>
      <c r="AT44" s="234">
        <v>156.63</v>
      </c>
      <c r="AU44" s="234">
        <v>156.63</v>
      </c>
      <c r="AV44" s="234">
        <v>156.63</v>
      </c>
      <c r="AW44" s="234">
        <v>156.63</v>
      </c>
      <c r="AX44" s="234">
        <v>156.63</v>
      </c>
      <c r="AY44" s="234">
        <v>156.63</v>
      </c>
      <c r="AZ44" s="234">
        <v>156.63</v>
      </c>
      <c r="BA44" s="234">
        <v>156.63</v>
      </c>
      <c r="BB44" s="234">
        <v>156.63</v>
      </c>
      <c r="BC44" s="234">
        <v>156.63</v>
      </c>
      <c r="BD44" s="234">
        <v>156.63</v>
      </c>
      <c r="BE44" s="234">
        <v>156.63</v>
      </c>
      <c r="BF44" s="234">
        <v>156.63</v>
      </c>
      <c r="BG44" s="234">
        <v>156.63</v>
      </c>
      <c r="BH44" s="234">
        <v>156.63</v>
      </c>
      <c r="BI44" s="234">
        <v>156.63</v>
      </c>
      <c r="BJ44" s="234">
        <v>156.63</v>
      </c>
      <c r="BK44" s="234">
        <v>156.63</v>
      </c>
      <c r="BL44" s="234">
        <v>156.63</v>
      </c>
      <c r="BM44" s="234">
        <v>156.63</v>
      </c>
      <c r="BN44" s="234">
        <v>156.63</v>
      </c>
      <c r="BO44" s="234">
        <v>156.63</v>
      </c>
      <c r="BP44" s="234">
        <v>94.43</v>
      </c>
      <c r="BQ44" s="234">
        <v>94.43</v>
      </c>
      <c r="BR44" s="234">
        <v>94.43</v>
      </c>
      <c r="BS44" s="234">
        <v>94.43</v>
      </c>
      <c r="BT44" s="234">
        <v>109.54</v>
      </c>
      <c r="BU44" s="234">
        <v>124.65</v>
      </c>
      <c r="BV44" s="234">
        <v>139.76</v>
      </c>
      <c r="BW44" s="234">
        <v>156.63</v>
      </c>
      <c r="BX44" s="234">
        <v>156.63</v>
      </c>
      <c r="BY44" s="234">
        <v>156.63</v>
      </c>
      <c r="BZ44" s="234">
        <v>156.63</v>
      </c>
      <c r="CA44" s="234">
        <v>156.63</v>
      </c>
      <c r="CB44" s="234">
        <v>156.63</v>
      </c>
      <c r="CC44" s="234">
        <v>156.63</v>
      </c>
      <c r="CD44" s="234">
        <v>156.63</v>
      </c>
      <c r="CE44" s="234">
        <v>156.63</v>
      </c>
      <c r="CF44" s="234">
        <v>156.63</v>
      </c>
      <c r="CG44" s="234">
        <v>156.63</v>
      </c>
      <c r="CH44" s="234">
        <v>156.63</v>
      </c>
      <c r="CI44" s="234">
        <v>156.63</v>
      </c>
      <c r="CJ44" s="234">
        <v>156.63</v>
      </c>
      <c r="CK44" s="234">
        <v>156.63</v>
      </c>
      <c r="CL44" s="234">
        <v>156.63</v>
      </c>
      <c r="CM44" s="234">
        <v>156.63</v>
      </c>
      <c r="CN44" s="234">
        <v>156.63</v>
      </c>
      <c r="CO44" s="234">
        <v>156.63</v>
      </c>
      <c r="CP44" s="234">
        <v>156.63</v>
      </c>
      <c r="CQ44" s="234">
        <v>156.63</v>
      </c>
      <c r="CR44" s="234">
        <v>156.63</v>
      </c>
      <c r="CS44" s="234">
        <v>156.63</v>
      </c>
      <c r="CT44" s="175">
        <f t="shared" si="20"/>
        <v>14691.739999999978</v>
      </c>
      <c r="CU44" s="119"/>
    </row>
    <row r="45" spans="1:99">
      <c r="A45" s="22" t="s">
        <v>44</v>
      </c>
      <c r="B45" s="237">
        <f t="shared" ref="B45" si="47">B18</f>
        <v>331.35</v>
      </c>
      <c r="C45" s="237">
        <f t="shared" ref="C45:BN45" si="48">C18</f>
        <v>331.35</v>
      </c>
      <c r="D45" s="237">
        <f t="shared" si="48"/>
        <v>331.35</v>
      </c>
      <c r="E45" s="237">
        <f t="shared" si="48"/>
        <v>331.35</v>
      </c>
      <c r="F45" s="237">
        <f t="shared" si="48"/>
        <v>331.35</v>
      </c>
      <c r="G45" s="237">
        <f t="shared" si="48"/>
        <v>331.35</v>
      </c>
      <c r="H45" s="237">
        <f t="shared" si="48"/>
        <v>331.35</v>
      </c>
      <c r="I45" s="237">
        <f t="shared" si="48"/>
        <v>331.35</v>
      </c>
      <c r="J45" s="237">
        <f t="shared" si="48"/>
        <v>331.35</v>
      </c>
      <c r="K45" s="237">
        <f t="shared" si="48"/>
        <v>331.35</v>
      </c>
      <c r="L45" s="237">
        <f t="shared" si="48"/>
        <v>331.35</v>
      </c>
      <c r="M45" s="237">
        <f t="shared" si="48"/>
        <v>331.35</v>
      </c>
      <c r="N45" s="237">
        <f t="shared" si="48"/>
        <v>331.35</v>
      </c>
      <c r="O45" s="237">
        <f t="shared" si="48"/>
        <v>331.35</v>
      </c>
      <c r="P45" s="237">
        <f t="shared" si="48"/>
        <v>331.35</v>
      </c>
      <c r="Q45" s="237">
        <f t="shared" si="48"/>
        <v>331.35</v>
      </c>
      <c r="R45" s="237">
        <f t="shared" si="48"/>
        <v>331.35</v>
      </c>
      <c r="S45" s="237">
        <f t="shared" si="48"/>
        <v>331.35</v>
      </c>
      <c r="T45" s="237">
        <f t="shared" si="48"/>
        <v>331.35</v>
      </c>
      <c r="U45" s="237">
        <f t="shared" si="48"/>
        <v>331.35</v>
      </c>
      <c r="V45" s="237">
        <f t="shared" si="48"/>
        <v>331.35</v>
      </c>
      <c r="W45" s="237">
        <f t="shared" si="48"/>
        <v>331.35</v>
      </c>
      <c r="X45" s="237">
        <f t="shared" si="48"/>
        <v>331.35</v>
      </c>
      <c r="Y45" s="237">
        <f t="shared" si="48"/>
        <v>331.35</v>
      </c>
      <c r="Z45" s="237">
        <f t="shared" si="48"/>
        <v>331.35</v>
      </c>
      <c r="AA45" s="237">
        <f t="shared" si="48"/>
        <v>331.35</v>
      </c>
      <c r="AB45" s="237">
        <f t="shared" si="48"/>
        <v>331.35</v>
      </c>
      <c r="AC45" s="237">
        <f t="shared" si="48"/>
        <v>331.35</v>
      </c>
      <c r="AD45" s="237">
        <f t="shared" si="48"/>
        <v>331.35</v>
      </c>
      <c r="AE45" s="237">
        <f t="shared" si="48"/>
        <v>331.35</v>
      </c>
      <c r="AF45" s="237">
        <f t="shared" si="48"/>
        <v>331.35</v>
      </c>
      <c r="AG45" s="237">
        <f t="shared" si="48"/>
        <v>331.35</v>
      </c>
      <c r="AH45" s="237">
        <f t="shared" si="48"/>
        <v>331.35</v>
      </c>
      <c r="AI45" s="237">
        <f t="shared" si="48"/>
        <v>331.35</v>
      </c>
      <c r="AJ45" s="237">
        <f t="shared" si="48"/>
        <v>331.35</v>
      </c>
      <c r="AK45" s="237">
        <f t="shared" si="48"/>
        <v>331.35</v>
      </c>
      <c r="AL45" s="237">
        <f t="shared" si="48"/>
        <v>331.35</v>
      </c>
      <c r="AM45" s="237">
        <f t="shared" si="48"/>
        <v>331.35</v>
      </c>
      <c r="AN45" s="237">
        <f t="shared" si="48"/>
        <v>331.35</v>
      </c>
      <c r="AO45" s="237">
        <f t="shared" si="48"/>
        <v>331.35</v>
      </c>
      <c r="AP45" s="237">
        <f t="shared" si="48"/>
        <v>331.35</v>
      </c>
      <c r="AQ45" s="237">
        <f t="shared" si="48"/>
        <v>331.35</v>
      </c>
      <c r="AR45" s="237">
        <f t="shared" si="48"/>
        <v>331.35</v>
      </c>
      <c r="AS45" s="237">
        <f t="shared" si="48"/>
        <v>331.35</v>
      </c>
      <c r="AT45" s="237">
        <f t="shared" si="48"/>
        <v>331.35</v>
      </c>
      <c r="AU45" s="237">
        <f t="shared" si="48"/>
        <v>331.35</v>
      </c>
      <c r="AV45" s="237">
        <f t="shared" si="48"/>
        <v>331.35</v>
      </c>
      <c r="AW45" s="237">
        <f t="shared" si="48"/>
        <v>331.35</v>
      </c>
      <c r="AX45" s="237">
        <f t="shared" si="48"/>
        <v>331.35</v>
      </c>
      <c r="AY45" s="237">
        <f t="shared" si="48"/>
        <v>331.35</v>
      </c>
      <c r="AZ45" s="237">
        <f t="shared" si="48"/>
        <v>331.35</v>
      </c>
      <c r="BA45" s="237">
        <f t="shared" si="48"/>
        <v>331.35</v>
      </c>
      <c r="BB45" s="237">
        <f t="shared" si="48"/>
        <v>331.35</v>
      </c>
      <c r="BC45" s="237">
        <f t="shared" si="48"/>
        <v>331.35</v>
      </c>
      <c r="BD45" s="237">
        <f t="shared" si="48"/>
        <v>331.35</v>
      </c>
      <c r="BE45" s="237">
        <f t="shared" si="48"/>
        <v>331.35</v>
      </c>
      <c r="BF45" s="237">
        <f t="shared" si="48"/>
        <v>331.35</v>
      </c>
      <c r="BG45" s="237">
        <f t="shared" si="48"/>
        <v>331.35</v>
      </c>
      <c r="BH45" s="237">
        <f t="shared" si="48"/>
        <v>331.35</v>
      </c>
      <c r="BI45" s="237">
        <f t="shared" si="48"/>
        <v>331.35</v>
      </c>
      <c r="BJ45" s="237">
        <f t="shared" si="48"/>
        <v>331.35</v>
      </c>
      <c r="BK45" s="237">
        <f t="shared" si="48"/>
        <v>331.35</v>
      </c>
      <c r="BL45" s="237">
        <f t="shared" si="48"/>
        <v>331.35</v>
      </c>
      <c r="BM45" s="237">
        <f t="shared" si="48"/>
        <v>331.35</v>
      </c>
      <c r="BN45" s="237">
        <f t="shared" si="48"/>
        <v>331.35</v>
      </c>
      <c r="BO45" s="237">
        <f t="shared" ref="BO45:CS45" si="49">BO18</f>
        <v>331.35</v>
      </c>
      <c r="BP45" s="237">
        <f t="shared" si="49"/>
        <v>199.77</v>
      </c>
      <c r="BQ45" s="237">
        <f t="shared" si="49"/>
        <v>199.77</v>
      </c>
      <c r="BR45" s="237">
        <f t="shared" si="49"/>
        <v>199.77</v>
      </c>
      <c r="BS45" s="237">
        <f t="shared" si="49"/>
        <v>199.77</v>
      </c>
      <c r="BT45" s="237">
        <f t="shared" si="49"/>
        <v>231.73</v>
      </c>
      <c r="BU45" s="237">
        <f t="shared" si="49"/>
        <v>263.69</v>
      </c>
      <c r="BV45" s="237">
        <f t="shared" si="49"/>
        <v>295.64999999999998</v>
      </c>
      <c r="BW45" s="237">
        <f t="shared" si="49"/>
        <v>331.35</v>
      </c>
      <c r="BX45" s="237">
        <f t="shared" si="49"/>
        <v>331.35</v>
      </c>
      <c r="BY45" s="237">
        <f t="shared" si="49"/>
        <v>331.35</v>
      </c>
      <c r="BZ45" s="237">
        <f t="shared" si="49"/>
        <v>331.35</v>
      </c>
      <c r="CA45" s="237">
        <f t="shared" si="49"/>
        <v>331.35</v>
      </c>
      <c r="CB45" s="237">
        <f t="shared" si="49"/>
        <v>331.35</v>
      </c>
      <c r="CC45" s="237">
        <f t="shared" si="49"/>
        <v>331.35</v>
      </c>
      <c r="CD45" s="237">
        <f t="shared" si="49"/>
        <v>331.35</v>
      </c>
      <c r="CE45" s="237">
        <f t="shared" si="49"/>
        <v>331.35</v>
      </c>
      <c r="CF45" s="237">
        <f t="shared" si="49"/>
        <v>331.35</v>
      </c>
      <c r="CG45" s="237">
        <f t="shared" si="49"/>
        <v>331.35</v>
      </c>
      <c r="CH45" s="237">
        <f t="shared" si="49"/>
        <v>331.35</v>
      </c>
      <c r="CI45" s="237">
        <f t="shared" si="49"/>
        <v>331.35</v>
      </c>
      <c r="CJ45" s="237">
        <f t="shared" si="49"/>
        <v>331.35</v>
      </c>
      <c r="CK45" s="237">
        <f t="shared" si="49"/>
        <v>331.35</v>
      </c>
      <c r="CL45" s="237">
        <f t="shared" si="49"/>
        <v>331.35</v>
      </c>
      <c r="CM45" s="237">
        <f t="shared" si="49"/>
        <v>331.35</v>
      </c>
      <c r="CN45" s="237">
        <f t="shared" si="49"/>
        <v>331.35</v>
      </c>
      <c r="CO45" s="237">
        <f t="shared" si="49"/>
        <v>331.35</v>
      </c>
      <c r="CP45" s="237">
        <f t="shared" si="49"/>
        <v>331.35</v>
      </c>
      <c r="CQ45" s="237">
        <f t="shared" si="49"/>
        <v>331.35</v>
      </c>
      <c r="CR45" s="237">
        <f t="shared" si="49"/>
        <v>331.35</v>
      </c>
      <c r="CS45" s="237">
        <f t="shared" si="49"/>
        <v>331.35</v>
      </c>
      <c r="CT45" s="175">
        <f t="shared" si="20"/>
        <v>31080.299999999956</v>
      </c>
      <c r="CU45" s="119"/>
    </row>
    <row r="46" spans="1:99" hidden="1">
      <c r="A46" s="39" t="s">
        <v>45</v>
      </c>
      <c r="B46" s="26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73"/>
      <c r="CT46" s="24">
        <f t="shared" si="20"/>
        <v>0</v>
      </c>
      <c r="CU46" s="119"/>
    </row>
    <row r="47" spans="1:99">
      <c r="A47" s="74" t="s">
        <v>46</v>
      </c>
      <c r="B47" s="36">
        <f t="shared" ref="B47:AG47" si="50">SUM(B48:B51)</f>
        <v>114.71128</v>
      </c>
      <c r="C47" s="37">
        <f t="shared" si="50"/>
        <v>119.66416000000001</v>
      </c>
      <c r="D47" s="37">
        <f t="shared" si="50"/>
        <v>117.56864</v>
      </c>
      <c r="E47" s="37">
        <f t="shared" si="50"/>
        <v>118.32792000000001</v>
      </c>
      <c r="F47" s="37">
        <f t="shared" si="50"/>
        <v>121.08792</v>
      </c>
      <c r="G47" s="37">
        <f t="shared" si="50"/>
        <v>120.37656</v>
      </c>
      <c r="H47" s="37">
        <f t="shared" si="50"/>
        <v>121.57640000000001</v>
      </c>
      <c r="I47" s="37">
        <f t="shared" si="50"/>
        <v>121.94168000000001</v>
      </c>
      <c r="J47" s="37">
        <f t="shared" si="50"/>
        <v>113.81319999999999</v>
      </c>
      <c r="K47" s="37">
        <f t="shared" si="50"/>
        <v>111.96064</v>
      </c>
      <c r="L47" s="37">
        <f t="shared" si="50"/>
        <v>111.89727999999999</v>
      </c>
      <c r="M47" s="37">
        <f t="shared" si="50"/>
        <v>108.39272</v>
      </c>
      <c r="N47" s="37">
        <f t="shared" si="50"/>
        <v>106.6604</v>
      </c>
      <c r="O47" s="37">
        <f t="shared" si="50"/>
        <v>109.98775999999999</v>
      </c>
      <c r="P47" s="37">
        <f t="shared" si="50"/>
        <v>112.18104</v>
      </c>
      <c r="Q47" s="37">
        <f t="shared" si="50"/>
        <v>110.12544</v>
      </c>
      <c r="R47" s="37">
        <f t="shared" si="50"/>
        <v>111.99343999999999</v>
      </c>
      <c r="S47" s="37">
        <f t="shared" si="50"/>
        <v>109.26656</v>
      </c>
      <c r="T47" s="37">
        <f t="shared" si="50"/>
        <v>109.51008</v>
      </c>
      <c r="U47" s="37">
        <f t="shared" si="50"/>
        <v>110.01704000000001</v>
      </c>
      <c r="V47" s="37">
        <f t="shared" si="50"/>
        <v>116.07079999999999</v>
      </c>
      <c r="W47" s="37">
        <f t="shared" si="50"/>
        <v>123.69007999999999</v>
      </c>
      <c r="X47" s="37">
        <f t="shared" si="50"/>
        <v>133.32378487739322</v>
      </c>
      <c r="Y47" s="37">
        <f t="shared" si="50"/>
        <v>139.07398803999286</v>
      </c>
      <c r="Z47" s="37">
        <f t="shared" si="50"/>
        <v>133.37660764916518</v>
      </c>
      <c r="AA47" s="37">
        <f t="shared" si="50"/>
        <v>125.22778725833751</v>
      </c>
      <c r="AB47" s="37">
        <f t="shared" si="50"/>
        <v>122.59286647668216</v>
      </c>
      <c r="AC47" s="37">
        <f t="shared" si="50"/>
        <v>120.00692126034482</v>
      </c>
      <c r="AD47" s="37">
        <f t="shared" si="50"/>
        <v>141.45704415595682</v>
      </c>
      <c r="AE47" s="37">
        <f t="shared" si="50"/>
        <v>201.60065226450399</v>
      </c>
      <c r="AF47" s="37">
        <f t="shared" si="50"/>
        <v>310.94547044330659</v>
      </c>
      <c r="AG47" s="37">
        <f t="shared" si="50"/>
        <v>421.61301963724043</v>
      </c>
      <c r="AH47" s="37">
        <f t="shared" ref="AH47:BM47" si="51">SUM(AH48:AH51)</f>
        <v>601.44424748790095</v>
      </c>
      <c r="AI47" s="37">
        <f t="shared" si="51"/>
        <v>790.90680372923589</v>
      </c>
      <c r="AJ47" s="37">
        <f t="shared" si="51"/>
        <v>960.01809742980834</v>
      </c>
      <c r="AK47" s="37">
        <f t="shared" si="51"/>
        <v>1185.462885922379</v>
      </c>
      <c r="AL47" s="37">
        <f t="shared" si="51"/>
        <v>1414.6235541078156</v>
      </c>
      <c r="AM47" s="37">
        <f t="shared" si="51"/>
        <v>1661.6767566826852</v>
      </c>
      <c r="AN47" s="37">
        <f t="shared" si="51"/>
        <v>1901.0880634528921</v>
      </c>
      <c r="AO47" s="37">
        <f t="shared" si="51"/>
        <v>2097.969341113625</v>
      </c>
      <c r="AP47" s="37">
        <f t="shared" si="51"/>
        <v>2129.2564358200575</v>
      </c>
      <c r="AQ47" s="37">
        <f t="shared" si="51"/>
        <v>2331.9827090260355</v>
      </c>
      <c r="AR47" s="37">
        <f t="shared" si="51"/>
        <v>2435.6991069976439</v>
      </c>
      <c r="AS47" s="37">
        <f t="shared" si="51"/>
        <v>2675.5681969182874</v>
      </c>
      <c r="AT47" s="37">
        <f t="shared" si="51"/>
        <v>2689.1165643457989</v>
      </c>
      <c r="AU47" s="37">
        <f t="shared" si="51"/>
        <v>2813.1297719675772</v>
      </c>
      <c r="AV47" s="37">
        <f t="shared" si="51"/>
        <v>2803.512786227046</v>
      </c>
      <c r="AW47" s="37">
        <f t="shared" si="51"/>
        <v>2918.5130269020419</v>
      </c>
      <c r="AX47" s="37">
        <f t="shared" si="51"/>
        <v>3132.9580917947455</v>
      </c>
      <c r="AY47" s="37">
        <f t="shared" si="51"/>
        <v>3106.4136651667504</v>
      </c>
      <c r="AZ47" s="37">
        <f t="shared" si="51"/>
        <v>3509.849539041601</v>
      </c>
      <c r="BA47" s="37">
        <f t="shared" si="51"/>
        <v>3528.5703293856477</v>
      </c>
      <c r="BB47" s="37">
        <f t="shared" si="51"/>
        <v>3433.864440700173</v>
      </c>
      <c r="BC47" s="37">
        <f t="shared" si="51"/>
        <v>3393.6056321113197</v>
      </c>
      <c r="BD47" s="37">
        <f t="shared" si="51"/>
        <v>3293.796283482151</v>
      </c>
      <c r="BE47" s="37">
        <f t="shared" si="51"/>
        <v>3242.9488264811903</v>
      </c>
      <c r="BF47" s="37">
        <f t="shared" si="51"/>
        <v>3032.1389676044259</v>
      </c>
      <c r="BG47" s="37">
        <f t="shared" si="51"/>
        <v>2820.7661997482373</v>
      </c>
      <c r="BH47" s="37">
        <f t="shared" si="51"/>
        <v>2676.2370134454072</v>
      </c>
      <c r="BI47" s="37">
        <f t="shared" si="51"/>
        <v>2460.6412895439353</v>
      </c>
      <c r="BJ47" s="37">
        <f t="shared" si="51"/>
        <v>2293.3111964286263</v>
      </c>
      <c r="BK47" s="37">
        <f t="shared" si="51"/>
        <v>2059.3734652141256</v>
      </c>
      <c r="BL47" s="37">
        <f t="shared" si="51"/>
        <v>1822.7444155883677</v>
      </c>
      <c r="BM47" s="37">
        <f t="shared" si="51"/>
        <v>1678.2985736810099</v>
      </c>
      <c r="BN47" s="37">
        <f t="shared" ref="BN47:CS47" si="52">SUM(BN48:BN51)</f>
        <v>1482.5479900256016</v>
      </c>
      <c r="BO47" s="37">
        <f t="shared" si="52"/>
        <v>1313.4221194610914</v>
      </c>
      <c r="BP47" s="37">
        <f t="shared" si="52"/>
        <v>1037.4198709348395</v>
      </c>
      <c r="BQ47" s="37">
        <f t="shared" si="52"/>
        <v>803.08145895986263</v>
      </c>
      <c r="BR47" s="37">
        <f t="shared" si="52"/>
        <v>599.1775524645534</v>
      </c>
      <c r="BS47" s="37">
        <f t="shared" si="52"/>
        <v>388.35189947538089</v>
      </c>
      <c r="BT47" s="37">
        <f t="shared" si="52"/>
        <v>221.19699774629797</v>
      </c>
      <c r="BU47" s="37">
        <f t="shared" si="52"/>
        <v>138.32266074916436</v>
      </c>
      <c r="BV47" s="37">
        <f t="shared" si="52"/>
        <v>111.27970940376454</v>
      </c>
      <c r="BW47" s="37">
        <f t="shared" si="52"/>
        <v>105.79020500829287</v>
      </c>
      <c r="BX47" s="37">
        <f t="shared" si="52"/>
        <v>102.49584</v>
      </c>
      <c r="BY47" s="37">
        <f t="shared" si="52"/>
        <v>101.76552</v>
      </c>
      <c r="BZ47" s="37">
        <f t="shared" si="52"/>
        <v>100.00936</v>
      </c>
      <c r="CA47" s="37">
        <f t="shared" si="52"/>
        <v>100.42544000000001</v>
      </c>
      <c r="CB47" s="37">
        <f t="shared" si="52"/>
        <v>110.4648</v>
      </c>
      <c r="CC47" s="37">
        <f t="shared" si="52"/>
        <v>112.08207999999999</v>
      </c>
      <c r="CD47" s="37">
        <f t="shared" si="52"/>
        <v>109.05096</v>
      </c>
      <c r="CE47" s="37">
        <f t="shared" si="52"/>
        <v>113.37128</v>
      </c>
      <c r="CF47" s="37">
        <f t="shared" si="52"/>
        <v>114.39944</v>
      </c>
      <c r="CG47" s="37">
        <f t="shared" si="52"/>
        <v>111.2752</v>
      </c>
      <c r="CH47" s="37">
        <f t="shared" si="52"/>
        <v>105.66088000000001</v>
      </c>
      <c r="CI47" s="37">
        <f t="shared" si="52"/>
        <v>99.795119999999997</v>
      </c>
      <c r="CJ47" s="37">
        <f t="shared" si="52"/>
        <v>103.57224000000001</v>
      </c>
      <c r="CK47" s="37">
        <f t="shared" si="52"/>
        <v>105.43944</v>
      </c>
      <c r="CL47" s="37">
        <f t="shared" si="52"/>
        <v>101.49784</v>
      </c>
      <c r="CM47" s="37">
        <f t="shared" si="52"/>
        <v>101.89488</v>
      </c>
      <c r="CN47" s="37">
        <f t="shared" si="52"/>
        <v>104.72623999999999</v>
      </c>
      <c r="CO47" s="37">
        <f t="shared" si="52"/>
        <v>102.23375999999999</v>
      </c>
      <c r="CP47" s="37">
        <f t="shared" si="52"/>
        <v>101.25944</v>
      </c>
      <c r="CQ47" s="37">
        <f t="shared" si="52"/>
        <v>104.09136000000001</v>
      </c>
      <c r="CR47" s="37">
        <f t="shared" si="52"/>
        <v>106.07176</v>
      </c>
      <c r="CS47" s="75">
        <f t="shared" si="52"/>
        <v>106.04920000000001</v>
      </c>
      <c r="CT47" s="28">
        <f t="shared" si="20"/>
        <v>89783.748003840316</v>
      </c>
      <c r="CU47" s="117"/>
    </row>
    <row r="48" spans="1:99">
      <c r="A48" s="23" t="s">
        <v>65</v>
      </c>
      <c r="B48" s="31">
        <f>B21</f>
        <v>0</v>
      </c>
      <c r="C48" s="31">
        <f t="shared" ref="C48:BN49" si="53">C21</f>
        <v>0</v>
      </c>
      <c r="D48" s="31">
        <f t="shared" si="53"/>
        <v>0</v>
      </c>
      <c r="E48" s="31">
        <f t="shared" si="53"/>
        <v>0</v>
      </c>
      <c r="F48" s="31">
        <f t="shared" si="53"/>
        <v>0</v>
      </c>
      <c r="G48" s="31">
        <f t="shared" si="53"/>
        <v>0</v>
      </c>
      <c r="H48" s="31">
        <f t="shared" si="53"/>
        <v>0</v>
      </c>
      <c r="I48" s="31">
        <f t="shared" si="53"/>
        <v>0</v>
      </c>
      <c r="J48" s="31">
        <f t="shared" si="53"/>
        <v>0</v>
      </c>
      <c r="K48" s="31">
        <f t="shared" si="53"/>
        <v>0</v>
      </c>
      <c r="L48" s="31">
        <f t="shared" si="53"/>
        <v>0</v>
      </c>
      <c r="M48" s="31">
        <f t="shared" si="53"/>
        <v>0</v>
      </c>
      <c r="N48" s="31">
        <f t="shared" si="53"/>
        <v>0</v>
      </c>
      <c r="O48" s="31">
        <f t="shared" si="53"/>
        <v>0</v>
      </c>
      <c r="P48" s="31">
        <f t="shared" si="53"/>
        <v>0</v>
      </c>
      <c r="Q48" s="31">
        <f t="shared" si="53"/>
        <v>0</v>
      </c>
      <c r="R48" s="31">
        <f t="shared" si="53"/>
        <v>0</v>
      </c>
      <c r="S48" s="31">
        <f t="shared" si="53"/>
        <v>0</v>
      </c>
      <c r="T48" s="31">
        <f t="shared" si="53"/>
        <v>0</v>
      </c>
      <c r="U48" s="31">
        <f t="shared" si="53"/>
        <v>0</v>
      </c>
      <c r="V48" s="31">
        <f t="shared" si="53"/>
        <v>0</v>
      </c>
      <c r="W48" s="31">
        <f t="shared" si="53"/>
        <v>0</v>
      </c>
      <c r="X48" s="31">
        <f t="shared" si="53"/>
        <v>0</v>
      </c>
      <c r="Y48" s="31">
        <f t="shared" si="53"/>
        <v>0</v>
      </c>
      <c r="Z48" s="31">
        <f t="shared" si="53"/>
        <v>0.29000000000000004</v>
      </c>
      <c r="AA48" s="31">
        <f t="shared" si="53"/>
        <v>2.16</v>
      </c>
      <c r="AB48" s="31">
        <f t="shared" si="53"/>
        <v>3.05</v>
      </c>
      <c r="AC48" s="31">
        <f t="shared" si="53"/>
        <v>6.5900000000000007</v>
      </c>
      <c r="AD48" s="31">
        <f t="shared" si="53"/>
        <v>13.870000000000001</v>
      </c>
      <c r="AE48" s="31">
        <f t="shared" si="53"/>
        <v>21.29</v>
      </c>
      <c r="AF48" s="31">
        <f t="shared" si="53"/>
        <v>50.68</v>
      </c>
      <c r="AG48" s="31">
        <f t="shared" si="53"/>
        <v>74.66</v>
      </c>
      <c r="AH48" s="31">
        <f t="shared" si="53"/>
        <v>125.64999999999999</v>
      </c>
      <c r="AI48" s="31">
        <f t="shared" si="53"/>
        <v>195.15</v>
      </c>
      <c r="AJ48" s="31">
        <f t="shared" si="53"/>
        <v>258.59000000000003</v>
      </c>
      <c r="AK48" s="31">
        <f t="shared" si="53"/>
        <v>350.59000000000003</v>
      </c>
      <c r="AL48" s="31">
        <f t="shared" si="53"/>
        <v>452.52000000000004</v>
      </c>
      <c r="AM48" s="31">
        <f t="shared" si="53"/>
        <v>538.71999999999991</v>
      </c>
      <c r="AN48" s="31">
        <f t="shared" si="53"/>
        <v>623.78</v>
      </c>
      <c r="AO48" s="31">
        <f t="shared" si="53"/>
        <v>709.83999999999992</v>
      </c>
      <c r="AP48" s="31">
        <f t="shared" si="53"/>
        <v>582.72</v>
      </c>
      <c r="AQ48" s="31">
        <f t="shared" si="53"/>
        <v>686.92</v>
      </c>
      <c r="AR48" s="31">
        <f t="shared" si="53"/>
        <v>685.25</v>
      </c>
      <c r="AS48" s="31">
        <f t="shared" si="53"/>
        <v>749.07999999999993</v>
      </c>
      <c r="AT48" s="31">
        <f t="shared" si="53"/>
        <v>815.89</v>
      </c>
      <c r="AU48" s="31">
        <f t="shared" si="53"/>
        <v>878.67</v>
      </c>
      <c r="AV48" s="31">
        <f t="shared" si="53"/>
        <v>815.05000000000007</v>
      </c>
      <c r="AW48" s="31">
        <f t="shared" si="53"/>
        <v>884.87</v>
      </c>
      <c r="AX48" s="31">
        <f t="shared" si="53"/>
        <v>1005.96</v>
      </c>
      <c r="AY48" s="31">
        <f t="shared" si="53"/>
        <v>1050.74</v>
      </c>
      <c r="AZ48" s="31">
        <f t="shared" si="53"/>
        <v>1506.0500000000002</v>
      </c>
      <c r="BA48" s="31">
        <f t="shared" si="53"/>
        <v>1528.92</v>
      </c>
      <c r="BB48" s="31">
        <f t="shared" si="53"/>
        <v>1429.19</v>
      </c>
      <c r="BC48" s="31">
        <f t="shared" si="53"/>
        <v>1441.22</v>
      </c>
      <c r="BD48" s="31">
        <f t="shared" si="53"/>
        <v>1446.6399999999999</v>
      </c>
      <c r="BE48" s="31">
        <f t="shared" si="53"/>
        <v>1446.22</v>
      </c>
      <c r="BF48" s="31">
        <f t="shared" si="53"/>
        <v>1438.92</v>
      </c>
      <c r="BG48" s="31">
        <f t="shared" si="53"/>
        <v>1399.0600000000002</v>
      </c>
      <c r="BH48" s="31">
        <f t="shared" si="53"/>
        <v>1304.8699999999999</v>
      </c>
      <c r="BI48" s="31">
        <f t="shared" si="53"/>
        <v>1237.51</v>
      </c>
      <c r="BJ48" s="31">
        <f t="shared" si="53"/>
        <v>1182.78</v>
      </c>
      <c r="BK48" s="31">
        <f t="shared" si="53"/>
        <v>1095.1399999999999</v>
      </c>
      <c r="BL48" s="31">
        <f t="shared" si="53"/>
        <v>1004.41</v>
      </c>
      <c r="BM48" s="31">
        <f t="shared" si="53"/>
        <v>903.61</v>
      </c>
      <c r="BN48" s="31">
        <f t="shared" si="53"/>
        <v>776.32</v>
      </c>
      <c r="BO48" s="31">
        <f t="shared" ref="BO48:CS51" si="54">BO21</f>
        <v>649.46</v>
      </c>
      <c r="BP48" s="31">
        <f t="shared" si="54"/>
        <v>518.61</v>
      </c>
      <c r="BQ48" s="31">
        <f t="shared" si="54"/>
        <v>364.94</v>
      </c>
      <c r="BR48" s="31">
        <f t="shared" si="54"/>
        <v>250.2</v>
      </c>
      <c r="BS48" s="31">
        <f t="shared" si="54"/>
        <v>153.95000000000002</v>
      </c>
      <c r="BT48" s="31">
        <f t="shared" si="54"/>
        <v>77</v>
      </c>
      <c r="BU48" s="31">
        <f t="shared" si="54"/>
        <v>25.33</v>
      </c>
      <c r="BV48" s="31">
        <f t="shared" si="54"/>
        <v>4.58</v>
      </c>
      <c r="BW48" s="31">
        <f t="shared" si="54"/>
        <v>0.14000000000000001</v>
      </c>
      <c r="BX48" s="31">
        <f t="shared" si="54"/>
        <v>0</v>
      </c>
      <c r="BY48" s="31">
        <f t="shared" si="54"/>
        <v>0</v>
      </c>
      <c r="BZ48" s="31">
        <f t="shared" si="54"/>
        <v>0</v>
      </c>
      <c r="CA48" s="31">
        <f t="shared" si="54"/>
        <v>0</v>
      </c>
      <c r="CB48" s="31">
        <f t="shared" si="54"/>
        <v>0</v>
      </c>
      <c r="CC48" s="31">
        <f t="shared" si="54"/>
        <v>0</v>
      </c>
      <c r="CD48" s="31">
        <f t="shared" si="54"/>
        <v>0</v>
      </c>
      <c r="CE48" s="31">
        <f t="shared" si="54"/>
        <v>0</v>
      </c>
      <c r="CF48" s="31">
        <f t="shared" si="54"/>
        <v>0</v>
      </c>
      <c r="CG48" s="31">
        <f t="shared" si="54"/>
        <v>0</v>
      </c>
      <c r="CH48" s="31">
        <f t="shared" si="54"/>
        <v>0</v>
      </c>
      <c r="CI48" s="31">
        <f t="shared" si="54"/>
        <v>0</v>
      </c>
      <c r="CJ48" s="31">
        <f t="shared" si="54"/>
        <v>0</v>
      </c>
      <c r="CK48" s="31">
        <f t="shared" si="54"/>
        <v>0</v>
      </c>
      <c r="CL48" s="31">
        <f t="shared" si="54"/>
        <v>0</v>
      </c>
      <c r="CM48" s="31">
        <f t="shared" si="54"/>
        <v>0</v>
      </c>
      <c r="CN48" s="31">
        <f t="shared" si="54"/>
        <v>0</v>
      </c>
      <c r="CO48" s="31">
        <f t="shared" si="54"/>
        <v>0</v>
      </c>
      <c r="CP48" s="31">
        <f t="shared" si="54"/>
        <v>0</v>
      </c>
      <c r="CQ48" s="31">
        <f t="shared" si="54"/>
        <v>0</v>
      </c>
      <c r="CR48" s="31">
        <f t="shared" si="54"/>
        <v>0</v>
      </c>
      <c r="CS48" s="31">
        <f t="shared" si="54"/>
        <v>0</v>
      </c>
      <c r="CT48" s="24">
        <f t="shared" ref="CT48:CT51" si="55">SUM(B48:CS48)</f>
        <v>32767.650000000005</v>
      </c>
      <c r="CU48" s="119"/>
    </row>
    <row r="49" spans="1:102">
      <c r="A49" s="24" t="s">
        <v>66</v>
      </c>
      <c r="B49" s="31">
        <f t="shared" ref="B49:Q51" si="56">B22</f>
        <v>0</v>
      </c>
      <c r="C49" s="31">
        <f t="shared" si="56"/>
        <v>0</v>
      </c>
      <c r="D49" s="31">
        <f t="shared" si="56"/>
        <v>0</v>
      </c>
      <c r="E49" s="31">
        <f t="shared" si="56"/>
        <v>0</v>
      </c>
      <c r="F49" s="31">
        <f t="shared" si="56"/>
        <v>0</v>
      </c>
      <c r="G49" s="31">
        <f t="shared" si="56"/>
        <v>0</v>
      </c>
      <c r="H49" s="31">
        <f t="shared" si="56"/>
        <v>0</v>
      </c>
      <c r="I49" s="31">
        <f t="shared" si="56"/>
        <v>0</v>
      </c>
      <c r="J49" s="31">
        <f t="shared" si="56"/>
        <v>0</v>
      </c>
      <c r="K49" s="31">
        <f t="shared" si="56"/>
        <v>0</v>
      </c>
      <c r="L49" s="31">
        <f t="shared" si="56"/>
        <v>0</v>
      </c>
      <c r="M49" s="31">
        <f t="shared" si="56"/>
        <v>0</v>
      </c>
      <c r="N49" s="31">
        <f t="shared" si="56"/>
        <v>0</v>
      </c>
      <c r="O49" s="31">
        <f t="shared" si="56"/>
        <v>0</v>
      </c>
      <c r="P49" s="31">
        <f t="shared" si="56"/>
        <v>0</v>
      </c>
      <c r="Q49" s="31">
        <f t="shared" si="56"/>
        <v>0</v>
      </c>
      <c r="R49" s="31">
        <f t="shared" si="53"/>
        <v>0</v>
      </c>
      <c r="S49" s="31">
        <f t="shared" si="53"/>
        <v>0</v>
      </c>
      <c r="T49" s="31">
        <f t="shared" si="53"/>
        <v>0</v>
      </c>
      <c r="U49" s="31">
        <f t="shared" si="53"/>
        <v>0</v>
      </c>
      <c r="V49" s="31">
        <f t="shared" si="53"/>
        <v>0</v>
      </c>
      <c r="W49" s="31">
        <f t="shared" si="53"/>
        <v>0</v>
      </c>
      <c r="X49" s="31">
        <f t="shared" si="53"/>
        <v>1.5438648773932346</v>
      </c>
      <c r="Y49" s="31">
        <f t="shared" si="53"/>
        <v>6.8543880399928554</v>
      </c>
      <c r="Z49" s="31">
        <f t="shared" si="53"/>
        <v>6.845087649165186</v>
      </c>
      <c r="AA49" s="31">
        <f t="shared" si="53"/>
        <v>6.8357872583375148</v>
      </c>
      <c r="AB49" s="31">
        <f t="shared" si="53"/>
        <v>6.817186476682175</v>
      </c>
      <c r="AC49" s="31">
        <f t="shared" si="53"/>
        <v>7.6449212603448142</v>
      </c>
      <c r="AD49" s="31">
        <f t="shared" si="53"/>
        <v>25.799284155956823</v>
      </c>
      <c r="AE49" s="31">
        <f t="shared" si="53"/>
        <v>78.820812264504013</v>
      </c>
      <c r="AF49" s="31">
        <f t="shared" si="53"/>
        <v>160.16203044330661</v>
      </c>
      <c r="AG49" s="31">
        <f t="shared" si="53"/>
        <v>252.23589963724046</v>
      </c>
      <c r="AH49" s="31">
        <f t="shared" si="53"/>
        <v>386.63584748790095</v>
      </c>
      <c r="AI49" s="31">
        <f t="shared" si="53"/>
        <v>511.71680372923595</v>
      </c>
      <c r="AJ49" s="31">
        <f t="shared" si="53"/>
        <v>613.41657742980829</v>
      </c>
      <c r="AK49" s="31">
        <f t="shared" si="53"/>
        <v>737.83720592237887</v>
      </c>
      <c r="AL49" s="31">
        <f t="shared" si="53"/>
        <v>858.91899410781559</v>
      </c>
      <c r="AM49" s="31">
        <f t="shared" si="53"/>
        <v>1016.5141166826853</v>
      </c>
      <c r="AN49" s="31">
        <f t="shared" si="53"/>
        <v>1169.4497434528923</v>
      </c>
      <c r="AO49" s="31">
        <f t="shared" si="53"/>
        <v>1273.623421113625</v>
      </c>
      <c r="AP49" s="31">
        <f t="shared" si="53"/>
        <v>1428.6516358200577</v>
      </c>
      <c r="AQ49" s="31">
        <f t="shared" si="53"/>
        <v>1525.5803090260351</v>
      </c>
      <c r="AR49" s="31">
        <f t="shared" si="53"/>
        <v>1635.637186997644</v>
      </c>
      <c r="AS49" s="31">
        <f t="shared" si="53"/>
        <v>1813.9329169182877</v>
      </c>
      <c r="AT49" s="31">
        <f t="shared" si="53"/>
        <v>1759.7813643457994</v>
      </c>
      <c r="AU49" s="31">
        <f t="shared" si="53"/>
        <v>1817.4097719675769</v>
      </c>
      <c r="AV49" s="31">
        <f t="shared" si="53"/>
        <v>1869.8507862270458</v>
      </c>
      <c r="AW49" s="31">
        <f t="shared" si="53"/>
        <v>1913.6926269020423</v>
      </c>
      <c r="AX49" s="31">
        <f t="shared" si="53"/>
        <v>2008.9156917947453</v>
      </c>
      <c r="AY49" s="31">
        <f t="shared" si="53"/>
        <v>1943.1157451667502</v>
      </c>
      <c r="AZ49" s="31">
        <f t="shared" si="53"/>
        <v>1896.7545790416004</v>
      </c>
      <c r="BA49" s="31">
        <f t="shared" si="53"/>
        <v>1889.9031293856481</v>
      </c>
      <c r="BB49" s="31">
        <f t="shared" si="53"/>
        <v>1892.0970807001727</v>
      </c>
      <c r="BC49" s="31">
        <f t="shared" si="53"/>
        <v>1838.86587211132</v>
      </c>
      <c r="BD49" s="31">
        <f t="shared" si="53"/>
        <v>1735.6386034821512</v>
      </c>
      <c r="BE49" s="31">
        <f t="shared" si="53"/>
        <v>1687.7405064811901</v>
      </c>
      <c r="BF49" s="31">
        <f t="shared" si="53"/>
        <v>1484.3386476044263</v>
      </c>
      <c r="BG49" s="31">
        <f t="shared" si="53"/>
        <v>1307.8225997482371</v>
      </c>
      <c r="BH49" s="31">
        <f t="shared" si="53"/>
        <v>1258.0047734454074</v>
      </c>
      <c r="BI49" s="31">
        <f t="shared" si="53"/>
        <v>1112.7469695439352</v>
      </c>
      <c r="BJ49" s="31">
        <f t="shared" si="53"/>
        <v>1000.0498364286262</v>
      </c>
      <c r="BK49" s="31">
        <f t="shared" si="53"/>
        <v>857.21082521412586</v>
      </c>
      <c r="BL49" s="31">
        <f t="shared" si="53"/>
        <v>716.39057558836782</v>
      </c>
      <c r="BM49" s="31">
        <f t="shared" si="53"/>
        <v>669.69857368100975</v>
      </c>
      <c r="BN49" s="31">
        <f t="shared" si="53"/>
        <v>598.65119002560152</v>
      </c>
      <c r="BO49" s="31">
        <f t="shared" si="54"/>
        <v>552.78715946109162</v>
      </c>
      <c r="BP49" s="31">
        <f t="shared" si="54"/>
        <v>413.12979093483938</v>
      </c>
      <c r="BQ49" s="31">
        <f t="shared" si="54"/>
        <v>326.00673895986256</v>
      </c>
      <c r="BR49" s="31">
        <f t="shared" si="54"/>
        <v>234.01819246455332</v>
      </c>
      <c r="BS49" s="31">
        <f t="shared" si="54"/>
        <v>123.82357947538082</v>
      </c>
      <c r="BT49" s="31">
        <f t="shared" si="54"/>
        <v>37.891317746297979</v>
      </c>
      <c r="BU49" s="31">
        <f t="shared" si="54"/>
        <v>10.438020749164336</v>
      </c>
      <c r="BV49" s="31">
        <f t="shared" si="54"/>
        <v>8.0843494037645325</v>
      </c>
      <c r="BW49" s="31">
        <f t="shared" si="54"/>
        <v>4.9585250082928614</v>
      </c>
      <c r="BX49" s="31">
        <f t="shared" si="54"/>
        <v>0</v>
      </c>
      <c r="BY49" s="31">
        <f t="shared" si="54"/>
        <v>0</v>
      </c>
      <c r="BZ49" s="31">
        <f t="shared" si="54"/>
        <v>0</v>
      </c>
      <c r="CA49" s="31">
        <f t="shared" si="54"/>
        <v>0</v>
      </c>
      <c r="CB49" s="31">
        <f t="shared" si="54"/>
        <v>0</v>
      </c>
      <c r="CC49" s="31">
        <f t="shared" si="54"/>
        <v>0</v>
      </c>
      <c r="CD49" s="31">
        <f t="shared" si="54"/>
        <v>0</v>
      </c>
      <c r="CE49" s="31">
        <f t="shared" si="54"/>
        <v>0</v>
      </c>
      <c r="CF49" s="31">
        <f t="shared" si="54"/>
        <v>0</v>
      </c>
      <c r="CG49" s="31">
        <f t="shared" si="54"/>
        <v>0</v>
      </c>
      <c r="CH49" s="31">
        <f t="shared" si="54"/>
        <v>0</v>
      </c>
      <c r="CI49" s="31">
        <f t="shared" si="54"/>
        <v>0</v>
      </c>
      <c r="CJ49" s="31">
        <f t="shared" si="54"/>
        <v>0</v>
      </c>
      <c r="CK49" s="31">
        <f t="shared" si="54"/>
        <v>0</v>
      </c>
      <c r="CL49" s="31">
        <f t="shared" si="54"/>
        <v>0</v>
      </c>
      <c r="CM49" s="31">
        <f t="shared" si="54"/>
        <v>0</v>
      </c>
      <c r="CN49" s="31">
        <f t="shared" si="54"/>
        <v>0</v>
      </c>
      <c r="CO49" s="31">
        <f t="shared" si="54"/>
        <v>0</v>
      </c>
      <c r="CP49" s="31">
        <f t="shared" si="54"/>
        <v>0</v>
      </c>
      <c r="CQ49" s="31">
        <f t="shared" si="54"/>
        <v>0</v>
      </c>
      <c r="CR49" s="31">
        <f t="shared" si="54"/>
        <v>0</v>
      </c>
      <c r="CS49" s="31">
        <f t="shared" si="54"/>
        <v>0</v>
      </c>
      <c r="CT49" s="24">
        <f t="shared" si="55"/>
        <v>46495.291443840302</v>
      </c>
      <c r="CU49" s="119"/>
    </row>
    <row r="50" spans="1:102">
      <c r="A50" s="24" t="s">
        <v>24</v>
      </c>
      <c r="B50" s="132">
        <v>52.38</v>
      </c>
      <c r="C50" s="132">
        <v>57.74</v>
      </c>
      <c r="D50" s="132">
        <v>55.18</v>
      </c>
      <c r="E50" s="132">
        <v>57.1</v>
      </c>
      <c r="F50" s="132">
        <v>60.67</v>
      </c>
      <c r="G50" s="132">
        <v>59.61</v>
      </c>
      <c r="H50" s="132">
        <v>60.47</v>
      </c>
      <c r="I50" s="132">
        <v>60.67</v>
      </c>
      <c r="J50" s="132">
        <v>53.5</v>
      </c>
      <c r="K50" s="132">
        <v>50.6</v>
      </c>
      <c r="L50" s="132">
        <v>50.38</v>
      </c>
      <c r="M50" s="132">
        <v>47.51</v>
      </c>
      <c r="N50" s="132">
        <v>44.91</v>
      </c>
      <c r="O50" s="132">
        <v>48.12</v>
      </c>
      <c r="P50" s="132">
        <v>50.6</v>
      </c>
      <c r="Q50" s="132">
        <v>48.59</v>
      </c>
      <c r="R50" s="132">
        <v>49.44</v>
      </c>
      <c r="S50" s="132">
        <v>48.1</v>
      </c>
      <c r="T50" s="132">
        <v>48.56</v>
      </c>
      <c r="U50" s="132">
        <v>51.82</v>
      </c>
      <c r="V50" s="132">
        <v>59.48</v>
      </c>
      <c r="W50" s="132">
        <v>63.79</v>
      </c>
      <c r="X50" s="132">
        <v>70.28</v>
      </c>
      <c r="Y50" s="132">
        <v>70.760000000000005</v>
      </c>
      <c r="Z50" s="132">
        <v>65.97</v>
      </c>
      <c r="AA50" s="132">
        <v>57.81</v>
      </c>
      <c r="AB50" s="132">
        <v>52.43</v>
      </c>
      <c r="AC50" s="132">
        <v>45.44</v>
      </c>
      <c r="AD50" s="132">
        <v>40.85</v>
      </c>
      <c r="AE50" s="132">
        <v>40.72</v>
      </c>
      <c r="AF50" s="132">
        <v>36.200000000000003</v>
      </c>
      <c r="AG50" s="132">
        <v>31.27</v>
      </c>
      <c r="AH50" s="132">
        <v>25.24</v>
      </c>
      <c r="AI50" s="132">
        <v>19.41</v>
      </c>
      <c r="AJ50" s="132">
        <v>22.13</v>
      </c>
      <c r="AK50" s="132">
        <v>30</v>
      </c>
      <c r="AL50" s="132">
        <v>36.5</v>
      </c>
      <c r="AM50" s="132">
        <v>40.200000000000003</v>
      </c>
      <c r="AN50" s="132">
        <v>42.86</v>
      </c>
      <c r="AO50" s="132">
        <v>48.32</v>
      </c>
      <c r="AP50" s="132">
        <v>52.23</v>
      </c>
      <c r="AQ50" s="132">
        <v>54.76</v>
      </c>
      <c r="AR50" s="132">
        <v>52.92</v>
      </c>
      <c r="AS50" s="132">
        <v>54.62</v>
      </c>
      <c r="AT50" s="132">
        <v>55.41</v>
      </c>
      <c r="AU50" s="132">
        <v>58.01</v>
      </c>
      <c r="AV50" s="132">
        <v>59.44</v>
      </c>
      <c r="AW50" s="132">
        <v>61.72</v>
      </c>
      <c r="AX50" s="132">
        <v>59.07</v>
      </c>
      <c r="AY50" s="132">
        <v>52.55</v>
      </c>
      <c r="AZ50" s="132">
        <v>46.54</v>
      </c>
      <c r="BA50" s="132">
        <v>48.37</v>
      </c>
      <c r="BB50" s="132">
        <v>51.38</v>
      </c>
      <c r="BC50" s="132">
        <v>55.18</v>
      </c>
      <c r="BD50" s="132">
        <v>52.77</v>
      </c>
      <c r="BE50" s="132">
        <v>49.81</v>
      </c>
      <c r="BF50" s="132">
        <v>50.47</v>
      </c>
      <c r="BG50" s="132">
        <v>53.81</v>
      </c>
      <c r="BH50" s="132">
        <v>53.47</v>
      </c>
      <c r="BI50" s="132">
        <v>50.65</v>
      </c>
      <c r="BJ50" s="132">
        <v>49.69</v>
      </c>
      <c r="BK50" s="132">
        <v>46.05</v>
      </c>
      <c r="BL50" s="132">
        <v>41.85</v>
      </c>
      <c r="BM50" s="132">
        <v>42.38</v>
      </c>
      <c r="BN50" s="132">
        <v>40.98</v>
      </c>
      <c r="BO50" s="132">
        <v>43.6</v>
      </c>
      <c r="BP50" s="132">
        <v>39.1</v>
      </c>
      <c r="BQ50" s="132">
        <v>44.82</v>
      </c>
      <c r="BR50" s="132">
        <v>41.19</v>
      </c>
      <c r="BS50" s="132">
        <v>36.86</v>
      </c>
      <c r="BT50" s="132">
        <v>31.75</v>
      </c>
      <c r="BU50" s="132">
        <v>27.78</v>
      </c>
      <c r="BV50" s="132">
        <v>24.6</v>
      </c>
      <c r="BW50" s="132">
        <v>26.17</v>
      </c>
      <c r="BX50" s="132">
        <v>27.26</v>
      </c>
      <c r="BY50" s="132">
        <v>28.58</v>
      </c>
      <c r="BZ50" s="132">
        <v>27.22</v>
      </c>
      <c r="CA50" s="132">
        <v>26.35</v>
      </c>
      <c r="CB50" s="132">
        <v>33.82</v>
      </c>
      <c r="CC50" s="132">
        <v>38.15</v>
      </c>
      <c r="CD50" s="132">
        <v>34.56</v>
      </c>
      <c r="CE50" s="132">
        <v>38.950000000000003</v>
      </c>
      <c r="CF50" s="132">
        <v>40.08</v>
      </c>
      <c r="CG50" s="132">
        <v>37.22</v>
      </c>
      <c r="CH50" s="132">
        <v>33.56</v>
      </c>
      <c r="CI50" s="132">
        <v>32.43</v>
      </c>
      <c r="CJ50" s="132">
        <v>36.340000000000003</v>
      </c>
      <c r="CK50" s="132">
        <v>35.86</v>
      </c>
      <c r="CL50" s="132">
        <v>31.83</v>
      </c>
      <c r="CM50" s="132">
        <v>32.97</v>
      </c>
      <c r="CN50" s="132">
        <v>35.130000000000003</v>
      </c>
      <c r="CO50" s="132">
        <v>33.54</v>
      </c>
      <c r="CP50" s="132">
        <v>33.340000000000003</v>
      </c>
      <c r="CQ50" s="132">
        <v>35.229999999999997</v>
      </c>
      <c r="CR50" s="132">
        <v>38</v>
      </c>
      <c r="CS50" s="132">
        <v>36.82</v>
      </c>
      <c r="CT50" s="24">
        <f t="shared" si="55"/>
        <v>4312.8499999999995</v>
      </c>
      <c r="CU50" s="119"/>
    </row>
    <row r="51" spans="1:102">
      <c r="A51" s="24" t="s">
        <v>41</v>
      </c>
      <c r="B51" s="31">
        <f t="shared" si="56"/>
        <v>62.33128</v>
      </c>
      <c r="C51" s="31">
        <f t="shared" ref="C51:BN51" si="57">C24</f>
        <v>61.924160000000001</v>
      </c>
      <c r="D51" s="31">
        <f t="shared" si="57"/>
        <v>62.388640000000002</v>
      </c>
      <c r="E51" s="31">
        <f t="shared" si="57"/>
        <v>61.227919999999997</v>
      </c>
      <c r="F51" s="31">
        <f t="shared" si="57"/>
        <v>60.417920000000002</v>
      </c>
      <c r="G51" s="31">
        <f t="shared" si="57"/>
        <v>60.766559999999998</v>
      </c>
      <c r="H51" s="31">
        <f t="shared" si="57"/>
        <v>61.106400000000001</v>
      </c>
      <c r="I51" s="31">
        <f t="shared" si="57"/>
        <v>61.271680000000003</v>
      </c>
      <c r="J51" s="31">
        <f t="shared" si="57"/>
        <v>60.313200000000002</v>
      </c>
      <c r="K51" s="31">
        <f t="shared" si="57"/>
        <v>61.360639999999997</v>
      </c>
      <c r="L51" s="31">
        <f t="shared" si="57"/>
        <v>61.51728</v>
      </c>
      <c r="M51" s="31">
        <f t="shared" si="57"/>
        <v>60.882719999999999</v>
      </c>
      <c r="N51" s="31">
        <f t="shared" si="57"/>
        <v>61.750399999999999</v>
      </c>
      <c r="O51" s="31">
        <f t="shared" si="57"/>
        <v>61.867759999999997</v>
      </c>
      <c r="P51" s="31">
        <f t="shared" si="57"/>
        <v>61.581040000000002</v>
      </c>
      <c r="Q51" s="31">
        <f t="shared" si="57"/>
        <v>61.535440000000001</v>
      </c>
      <c r="R51" s="31">
        <f t="shared" si="57"/>
        <v>62.553440000000002</v>
      </c>
      <c r="S51" s="31">
        <f t="shared" si="57"/>
        <v>61.166559999999997</v>
      </c>
      <c r="T51" s="31">
        <f t="shared" si="57"/>
        <v>60.95008</v>
      </c>
      <c r="U51" s="31">
        <f t="shared" si="57"/>
        <v>58.197040000000001</v>
      </c>
      <c r="V51" s="31">
        <f t="shared" si="57"/>
        <v>56.590800000000002</v>
      </c>
      <c r="W51" s="31">
        <f t="shared" si="57"/>
        <v>59.900080000000003</v>
      </c>
      <c r="X51" s="31">
        <f t="shared" si="57"/>
        <v>61.499920000000003</v>
      </c>
      <c r="Y51" s="31">
        <f t="shared" si="57"/>
        <v>61.459600000000002</v>
      </c>
      <c r="Z51" s="31">
        <f t="shared" si="57"/>
        <v>60.271520000000002</v>
      </c>
      <c r="AA51" s="31">
        <f t="shared" si="57"/>
        <v>58.421999999999997</v>
      </c>
      <c r="AB51" s="31">
        <f t="shared" si="57"/>
        <v>60.295679999999997</v>
      </c>
      <c r="AC51" s="31">
        <f t="shared" si="57"/>
        <v>60.332000000000001</v>
      </c>
      <c r="AD51" s="31">
        <f t="shared" si="57"/>
        <v>60.937759999999997</v>
      </c>
      <c r="AE51" s="31">
        <f t="shared" si="57"/>
        <v>60.769840000000002</v>
      </c>
      <c r="AF51" s="31">
        <f t="shared" si="57"/>
        <v>63.903440000000003</v>
      </c>
      <c r="AG51" s="31">
        <f t="shared" si="57"/>
        <v>63.447119999999998</v>
      </c>
      <c r="AH51" s="31">
        <f t="shared" si="57"/>
        <v>63.918399999999998</v>
      </c>
      <c r="AI51" s="31">
        <f t="shared" si="57"/>
        <v>64.63</v>
      </c>
      <c r="AJ51" s="31">
        <f t="shared" si="57"/>
        <v>65.881519999999995</v>
      </c>
      <c r="AK51" s="31">
        <f t="shared" si="57"/>
        <v>67.035679999999999</v>
      </c>
      <c r="AL51" s="31">
        <f t="shared" si="57"/>
        <v>66.684560000000005</v>
      </c>
      <c r="AM51" s="31">
        <f t="shared" si="57"/>
        <v>66.242639999999994</v>
      </c>
      <c r="AN51" s="31">
        <f t="shared" si="57"/>
        <v>64.998320000000007</v>
      </c>
      <c r="AO51" s="31">
        <f t="shared" si="57"/>
        <v>66.185919999999996</v>
      </c>
      <c r="AP51" s="31">
        <f t="shared" si="57"/>
        <v>65.654799999999994</v>
      </c>
      <c r="AQ51" s="31">
        <f t="shared" si="57"/>
        <v>64.722399999999993</v>
      </c>
      <c r="AR51" s="31">
        <f t="shared" si="57"/>
        <v>61.891919999999999</v>
      </c>
      <c r="AS51" s="31">
        <f t="shared" si="57"/>
        <v>57.935279999999999</v>
      </c>
      <c r="AT51" s="31">
        <f t="shared" si="57"/>
        <v>58.035200000000003</v>
      </c>
      <c r="AU51" s="31">
        <f t="shared" si="57"/>
        <v>59.04</v>
      </c>
      <c r="AV51" s="31">
        <f t="shared" si="57"/>
        <v>59.171999999999997</v>
      </c>
      <c r="AW51" s="31">
        <f t="shared" si="57"/>
        <v>58.230400000000003</v>
      </c>
      <c r="AX51" s="31">
        <f t="shared" si="57"/>
        <v>59.0124</v>
      </c>
      <c r="AY51" s="31">
        <f t="shared" si="57"/>
        <v>60.007919999999999</v>
      </c>
      <c r="AZ51" s="31">
        <f t="shared" si="57"/>
        <v>60.504959999999997</v>
      </c>
      <c r="BA51" s="31">
        <f t="shared" si="57"/>
        <v>61.377200000000002</v>
      </c>
      <c r="BB51" s="31">
        <f t="shared" si="57"/>
        <v>61.197360000000003</v>
      </c>
      <c r="BC51" s="31">
        <f t="shared" si="57"/>
        <v>58.339759999999998</v>
      </c>
      <c r="BD51" s="31">
        <f t="shared" si="57"/>
        <v>58.747680000000003</v>
      </c>
      <c r="BE51" s="31">
        <f t="shared" si="57"/>
        <v>59.178319999999999</v>
      </c>
      <c r="BF51" s="31">
        <f t="shared" si="57"/>
        <v>58.410319999999999</v>
      </c>
      <c r="BG51" s="31">
        <f t="shared" si="57"/>
        <v>60.073599999999999</v>
      </c>
      <c r="BH51" s="31">
        <f t="shared" si="57"/>
        <v>59.892240000000001</v>
      </c>
      <c r="BI51" s="31">
        <f t="shared" si="57"/>
        <v>59.734319999999997</v>
      </c>
      <c r="BJ51" s="31">
        <f t="shared" si="57"/>
        <v>60.791359999999997</v>
      </c>
      <c r="BK51" s="31">
        <f t="shared" si="57"/>
        <v>60.972639999999998</v>
      </c>
      <c r="BL51" s="31">
        <f t="shared" si="57"/>
        <v>60.09384</v>
      </c>
      <c r="BM51" s="31">
        <f t="shared" si="57"/>
        <v>62.61</v>
      </c>
      <c r="BN51" s="31">
        <f t="shared" si="57"/>
        <v>66.596800000000002</v>
      </c>
      <c r="BO51" s="31">
        <f t="shared" si="54"/>
        <v>67.574960000000004</v>
      </c>
      <c r="BP51" s="31">
        <f t="shared" si="54"/>
        <v>66.580079999999995</v>
      </c>
      <c r="BQ51" s="31">
        <f t="shared" si="54"/>
        <v>67.314719999999994</v>
      </c>
      <c r="BR51" s="31">
        <f t="shared" si="54"/>
        <v>73.769360000000006</v>
      </c>
      <c r="BS51" s="31">
        <f t="shared" si="54"/>
        <v>73.718320000000006</v>
      </c>
      <c r="BT51" s="31">
        <f t="shared" si="54"/>
        <v>74.555679999999995</v>
      </c>
      <c r="BU51" s="31">
        <f t="shared" si="54"/>
        <v>74.774640000000005</v>
      </c>
      <c r="BV51" s="31">
        <f t="shared" si="54"/>
        <v>74.015360000000001</v>
      </c>
      <c r="BW51" s="31">
        <f t="shared" si="54"/>
        <v>74.521680000000003</v>
      </c>
      <c r="BX51" s="31">
        <f t="shared" si="54"/>
        <v>75.235839999999996</v>
      </c>
      <c r="BY51" s="31">
        <f t="shared" si="54"/>
        <v>73.185519999999997</v>
      </c>
      <c r="BZ51" s="31">
        <f t="shared" si="54"/>
        <v>72.789360000000002</v>
      </c>
      <c r="CA51" s="31">
        <f t="shared" si="54"/>
        <v>74.07544</v>
      </c>
      <c r="CB51" s="31">
        <f t="shared" si="54"/>
        <v>76.644800000000004</v>
      </c>
      <c r="CC51" s="31">
        <f t="shared" si="54"/>
        <v>73.932079999999999</v>
      </c>
      <c r="CD51" s="31">
        <f t="shared" si="54"/>
        <v>74.490960000000001</v>
      </c>
      <c r="CE51" s="31">
        <f t="shared" si="54"/>
        <v>74.421279999999996</v>
      </c>
      <c r="CF51" s="31">
        <f t="shared" si="54"/>
        <v>74.31944</v>
      </c>
      <c r="CG51" s="31">
        <f t="shared" si="54"/>
        <v>74.055199999999999</v>
      </c>
      <c r="CH51" s="31">
        <f t="shared" si="54"/>
        <v>72.100880000000004</v>
      </c>
      <c r="CI51" s="31">
        <f t="shared" si="54"/>
        <v>67.365120000000005</v>
      </c>
      <c r="CJ51" s="31">
        <f t="shared" si="54"/>
        <v>67.232240000000004</v>
      </c>
      <c r="CK51" s="31">
        <f t="shared" si="54"/>
        <v>69.579440000000005</v>
      </c>
      <c r="CL51" s="31">
        <f t="shared" si="54"/>
        <v>69.667839999999998</v>
      </c>
      <c r="CM51" s="31">
        <f t="shared" si="54"/>
        <v>68.924880000000002</v>
      </c>
      <c r="CN51" s="31">
        <f t="shared" si="54"/>
        <v>69.596239999999995</v>
      </c>
      <c r="CO51" s="31">
        <f t="shared" si="54"/>
        <v>68.693759999999997</v>
      </c>
      <c r="CP51" s="31">
        <f t="shared" si="54"/>
        <v>67.919439999999994</v>
      </c>
      <c r="CQ51" s="31">
        <f t="shared" si="54"/>
        <v>68.861360000000005</v>
      </c>
      <c r="CR51" s="31">
        <f t="shared" si="54"/>
        <v>68.071759999999998</v>
      </c>
      <c r="CS51" s="31">
        <f t="shared" si="54"/>
        <v>69.229200000000006</v>
      </c>
      <c r="CT51" s="24">
        <f t="shared" si="55"/>
        <v>6207.9565599999996</v>
      </c>
      <c r="CU51" s="119"/>
    </row>
    <row r="52" spans="1:102" s="106" customFormat="1" ht="15.75" thickBot="1">
      <c r="A52" s="76" t="s">
        <v>49</v>
      </c>
      <c r="B52" s="272">
        <v>0</v>
      </c>
      <c r="C52" s="272">
        <v>0</v>
      </c>
      <c r="D52" s="272">
        <v>0</v>
      </c>
      <c r="E52" s="272">
        <v>0</v>
      </c>
      <c r="F52" s="272">
        <v>0</v>
      </c>
      <c r="G52" s="272">
        <v>0</v>
      </c>
      <c r="H52" s="272">
        <v>0</v>
      </c>
      <c r="I52" s="272">
        <v>0</v>
      </c>
      <c r="J52" s="272">
        <v>0</v>
      </c>
      <c r="K52" s="272">
        <v>0</v>
      </c>
      <c r="L52" s="272">
        <v>0</v>
      </c>
      <c r="M52" s="272">
        <v>0</v>
      </c>
      <c r="N52" s="272">
        <v>0</v>
      </c>
      <c r="O52" s="272">
        <v>0</v>
      </c>
      <c r="P52" s="272">
        <v>0</v>
      </c>
      <c r="Q52" s="272">
        <v>0</v>
      </c>
      <c r="R52" s="272">
        <v>0</v>
      </c>
      <c r="S52" s="272">
        <v>0</v>
      </c>
      <c r="T52" s="272">
        <v>0</v>
      </c>
      <c r="U52" s="272">
        <v>0</v>
      </c>
      <c r="V52" s="272">
        <v>0</v>
      </c>
      <c r="W52" s="272">
        <v>0</v>
      </c>
      <c r="X52" s="272">
        <v>0</v>
      </c>
      <c r="Y52" s="272">
        <v>0</v>
      </c>
      <c r="Z52" s="272">
        <v>0</v>
      </c>
      <c r="AA52" s="272">
        <v>0</v>
      </c>
      <c r="AB52" s="272">
        <v>0</v>
      </c>
      <c r="AC52" s="272">
        <v>0</v>
      </c>
      <c r="AD52" s="272">
        <v>0</v>
      </c>
      <c r="AE52" s="272">
        <v>0</v>
      </c>
      <c r="AF52" s="272">
        <v>0</v>
      </c>
      <c r="AG52" s="272">
        <v>0</v>
      </c>
      <c r="AH52" s="272">
        <v>0</v>
      </c>
      <c r="AI52" s="272">
        <v>0</v>
      </c>
      <c r="AJ52" s="272">
        <v>0</v>
      </c>
      <c r="AK52" s="272">
        <v>0</v>
      </c>
      <c r="AL52" s="272">
        <v>0</v>
      </c>
      <c r="AM52" s="272">
        <v>0</v>
      </c>
      <c r="AN52" s="272">
        <v>0</v>
      </c>
      <c r="AO52" s="272">
        <v>0</v>
      </c>
      <c r="AP52" s="272">
        <v>0</v>
      </c>
      <c r="AQ52" s="272">
        <v>0</v>
      </c>
      <c r="AR52" s="272">
        <v>0</v>
      </c>
      <c r="AS52" s="272">
        <v>0</v>
      </c>
      <c r="AT52" s="272">
        <v>0</v>
      </c>
      <c r="AU52" s="272">
        <v>0</v>
      </c>
      <c r="AV52" s="272">
        <v>0</v>
      </c>
      <c r="AW52" s="272">
        <v>0</v>
      </c>
      <c r="AX52" s="272">
        <v>0</v>
      </c>
      <c r="AY52" s="272">
        <v>0</v>
      </c>
      <c r="AZ52" s="272">
        <v>0</v>
      </c>
      <c r="BA52" s="272">
        <v>0</v>
      </c>
      <c r="BB52" s="272">
        <v>0</v>
      </c>
      <c r="BC52" s="272">
        <v>0</v>
      </c>
      <c r="BD52" s="272">
        <v>0</v>
      </c>
      <c r="BE52" s="272">
        <v>0</v>
      </c>
      <c r="BF52" s="272">
        <v>0</v>
      </c>
      <c r="BG52" s="272">
        <v>0</v>
      </c>
      <c r="BH52" s="272">
        <v>0</v>
      </c>
      <c r="BI52" s="272">
        <v>0</v>
      </c>
      <c r="BJ52" s="272">
        <v>0</v>
      </c>
      <c r="BK52" s="272">
        <v>0</v>
      </c>
      <c r="BL52" s="272">
        <v>0</v>
      </c>
      <c r="BM52" s="272">
        <v>0</v>
      </c>
      <c r="BN52" s="272">
        <v>0</v>
      </c>
      <c r="BO52" s="272">
        <v>0</v>
      </c>
      <c r="BP52" s="272">
        <v>0</v>
      </c>
      <c r="BQ52" s="272">
        <v>0</v>
      </c>
      <c r="BR52" s="272">
        <v>0</v>
      </c>
      <c r="BS52" s="272">
        <v>0</v>
      </c>
      <c r="BT52" s="272">
        <v>0</v>
      </c>
      <c r="BU52" s="272">
        <v>0</v>
      </c>
      <c r="BV52" s="272">
        <v>0</v>
      </c>
      <c r="BW52" s="272">
        <v>0</v>
      </c>
      <c r="BX52" s="272">
        <v>0</v>
      </c>
      <c r="BY52" s="272">
        <v>0</v>
      </c>
      <c r="BZ52" s="272">
        <v>0</v>
      </c>
      <c r="CA52" s="272">
        <v>0</v>
      </c>
      <c r="CB52" s="272">
        <v>0</v>
      </c>
      <c r="CC52" s="272">
        <v>0</v>
      </c>
      <c r="CD52" s="272">
        <v>0</v>
      </c>
      <c r="CE52" s="272">
        <v>0</v>
      </c>
      <c r="CF52" s="272">
        <v>0</v>
      </c>
      <c r="CG52" s="272">
        <v>0</v>
      </c>
      <c r="CH52" s="272">
        <v>0</v>
      </c>
      <c r="CI52" s="272">
        <v>0</v>
      </c>
      <c r="CJ52" s="272">
        <v>0</v>
      </c>
      <c r="CK52" s="272">
        <v>0</v>
      </c>
      <c r="CL52" s="272">
        <v>0</v>
      </c>
      <c r="CM52" s="272">
        <v>0</v>
      </c>
      <c r="CN52" s="272">
        <v>0</v>
      </c>
      <c r="CO52" s="272">
        <v>0</v>
      </c>
      <c r="CP52" s="272">
        <v>0</v>
      </c>
      <c r="CQ52" s="272">
        <v>0</v>
      </c>
      <c r="CR52" s="272">
        <v>0</v>
      </c>
      <c r="CS52" s="272">
        <v>0</v>
      </c>
      <c r="CT52" s="174">
        <f>SUM(B52:CS52)</f>
        <v>0</v>
      </c>
      <c r="CU52" s="117"/>
      <c r="CV52" s="125"/>
      <c r="CX52" s="118"/>
    </row>
    <row r="53" spans="1:102" ht="15.75" thickBot="1">
      <c r="A53" s="79" t="s">
        <v>50</v>
      </c>
      <c r="B53" s="268">
        <f t="shared" ref="B53:AG53" si="58">SUM(B30,B40,B42,B47,-B52)</f>
        <v>6938.821280000001</v>
      </c>
      <c r="C53" s="269">
        <f t="shared" si="58"/>
        <v>6751.7441600000002</v>
      </c>
      <c r="D53" s="269">
        <f t="shared" si="58"/>
        <v>6672.1286399999999</v>
      </c>
      <c r="E53" s="269">
        <f t="shared" si="58"/>
        <v>6471.1479199999994</v>
      </c>
      <c r="F53" s="269">
        <f t="shared" si="58"/>
        <v>6133.75792</v>
      </c>
      <c r="G53" s="269">
        <f t="shared" si="58"/>
        <v>6133.0465599999998</v>
      </c>
      <c r="H53" s="269">
        <f t="shared" si="58"/>
        <v>5834.4264000000003</v>
      </c>
      <c r="I53" s="269">
        <f t="shared" si="58"/>
        <v>5683.7916800000003</v>
      </c>
      <c r="J53" s="269">
        <f t="shared" si="58"/>
        <v>5565.6632</v>
      </c>
      <c r="K53" s="269">
        <f t="shared" si="58"/>
        <v>5563.8106400000006</v>
      </c>
      <c r="L53" s="269">
        <f t="shared" si="58"/>
        <v>5562.5472799999998</v>
      </c>
      <c r="M53" s="269">
        <f t="shared" si="58"/>
        <v>5559.0427199999995</v>
      </c>
      <c r="N53" s="269">
        <f t="shared" si="58"/>
        <v>5373.2203999999992</v>
      </c>
      <c r="O53" s="269">
        <f t="shared" si="58"/>
        <v>5376.5477599999995</v>
      </c>
      <c r="P53" s="269">
        <f t="shared" si="58"/>
        <v>5378.7710400000005</v>
      </c>
      <c r="Q53" s="269">
        <f t="shared" si="58"/>
        <v>5376.7154399999999</v>
      </c>
      <c r="R53" s="269">
        <f t="shared" si="58"/>
        <v>5182.5534399999997</v>
      </c>
      <c r="S53" s="269">
        <f t="shared" si="58"/>
        <v>5179.8265599999995</v>
      </c>
      <c r="T53" s="269">
        <f t="shared" si="58"/>
        <v>5159.3000800000009</v>
      </c>
      <c r="U53" s="269">
        <f t="shared" si="58"/>
        <v>5399.7170400000005</v>
      </c>
      <c r="V53" s="269">
        <f t="shared" si="58"/>
        <v>5854.4808000000003</v>
      </c>
      <c r="W53" s="269">
        <f t="shared" si="58"/>
        <v>6118.9600800000007</v>
      </c>
      <c r="X53" s="269">
        <f t="shared" si="58"/>
        <v>6686.8137848773931</v>
      </c>
      <c r="Y53" s="269">
        <f t="shared" si="58"/>
        <v>7192.7839880399915</v>
      </c>
      <c r="Z53" s="269">
        <f t="shared" si="58"/>
        <v>7069.3266076491655</v>
      </c>
      <c r="AA53" s="269">
        <f t="shared" si="58"/>
        <v>6777.2377872583374</v>
      </c>
      <c r="AB53" s="269">
        <f t="shared" si="58"/>
        <v>7122.2328664766819</v>
      </c>
      <c r="AC53" s="269">
        <f t="shared" si="58"/>
        <v>7513.3169212603443</v>
      </c>
      <c r="AD53" s="269">
        <f t="shared" si="58"/>
        <v>7562.7770441559569</v>
      </c>
      <c r="AE53" s="269">
        <f t="shared" si="58"/>
        <v>7618.020652264504</v>
      </c>
      <c r="AF53" s="269">
        <f t="shared" si="58"/>
        <v>7174.0254704433064</v>
      </c>
      <c r="AG53" s="269">
        <f t="shared" si="58"/>
        <v>7264.8430196372401</v>
      </c>
      <c r="AH53" s="269">
        <f t="shared" ref="AH53:BM53" si="59">SUM(AH30,AH40,AH42,AH47,-AH52)</f>
        <v>7595.3342474879</v>
      </c>
      <c r="AI53" s="269">
        <f t="shared" si="59"/>
        <v>7634.9768037292361</v>
      </c>
      <c r="AJ53" s="269">
        <f t="shared" si="59"/>
        <v>7776.6380974298072</v>
      </c>
      <c r="AK53" s="269">
        <f t="shared" si="59"/>
        <v>8000.1028859223788</v>
      </c>
      <c r="AL53" s="269">
        <f t="shared" si="59"/>
        <v>8237.0235541078146</v>
      </c>
      <c r="AM53" s="269">
        <f t="shared" si="59"/>
        <v>8475.0767566826853</v>
      </c>
      <c r="AN53" s="269">
        <f t="shared" si="59"/>
        <v>8676.5180634528915</v>
      </c>
      <c r="AO53" s="269">
        <f t="shared" si="59"/>
        <v>8767.4393411136243</v>
      </c>
      <c r="AP53" s="269">
        <f t="shared" si="59"/>
        <v>8766.7864358200586</v>
      </c>
      <c r="AQ53" s="269">
        <f t="shared" si="59"/>
        <v>8970.5727090260352</v>
      </c>
      <c r="AR53" s="269">
        <f t="shared" si="59"/>
        <v>9074.9191069976441</v>
      </c>
      <c r="AS53" s="269">
        <f t="shared" si="59"/>
        <v>9315.8481969182885</v>
      </c>
      <c r="AT53" s="269">
        <f t="shared" si="59"/>
        <v>9351.4965643457981</v>
      </c>
      <c r="AU53" s="269">
        <f t="shared" si="59"/>
        <v>9475.7397719675773</v>
      </c>
      <c r="AV53" s="269">
        <f t="shared" si="59"/>
        <v>9501.7427862270451</v>
      </c>
      <c r="AW53" s="269">
        <f t="shared" si="59"/>
        <v>9613.893026902042</v>
      </c>
      <c r="AX53" s="269">
        <f t="shared" si="59"/>
        <v>10030.278091794746</v>
      </c>
      <c r="AY53" s="269">
        <f t="shared" si="59"/>
        <v>9939.1636651667504</v>
      </c>
      <c r="AZ53" s="269">
        <f t="shared" si="59"/>
        <v>10586.749539041601</v>
      </c>
      <c r="BA53" s="269">
        <f t="shared" si="59"/>
        <v>10603.780329385647</v>
      </c>
      <c r="BB53" s="269">
        <f t="shared" si="59"/>
        <v>10297.134440700174</v>
      </c>
      <c r="BC53" s="269">
        <f t="shared" si="59"/>
        <v>10008.145632111318</v>
      </c>
      <c r="BD53" s="269">
        <f t="shared" si="59"/>
        <v>10092.976283482152</v>
      </c>
      <c r="BE53" s="269">
        <f t="shared" si="59"/>
        <v>10482.35882648119</v>
      </c>
      <c r="BF53" s="269">
        <f t="shared" si="59"/>
        <v>10577.698967604425</v>
      </c>
      <c r="BG53" s="269">
        <f t="shared" si="59"/>
        <v>10419.056199748236</v>
      </c>
      <c r="BH53" s="269">
        <f t="shared" si="59"/>
        <v>10275.467013445406</v>
      </c>
      <c r="BI53" s="269">
        <f t="shared" si="59"/>
        <v>9977.8612895439346</v>
      </c>
      <c r="BJ53" s="269">
        <f t="shared" si="59"/>
        <v>9814.0911964286279</v>
      </c>
      <c r="BK53" s="269">
        <f t="shared" si="59"/>
        <v>9430.673465214124</v>
      </c>
      <c r="BL53" s="269">
        <f t="shared" si="59"/>
        <v>9282.1844155883682</v>
      </c>
      <c r="BM53" s="269">
        <f t="shared" si="59"/>
        <v>9092.64857368101</v>
      </c>
      <c r="BN53" s="269">
        <f t="shared" ref="BN53:CS53" si="60">SUM(BN30,BN40,BN42,BN47,-BN52)</f>
        <v>8776.9279900256006</v>
      </c>
      <c r="BO53" s="269">
        <f t="shared" si="60"/>
        <v>8519.46211946109</v>
      </c>
      <c r="BP53" s="269">
        <f t="shared" si="60"/>
        <v>8058.8698709348391</v>
      </c>
      <c r="BQ53" s="269">
        <f t="shared" si="60"/>
        <v>7656.6014589598617</v>
      </c>
      <c r="BR53" s="269">
        <f t="shared" si="60"/>
        <v>7609.6475524645539</v>
      </c>
      <c r="BS53" s="269">
        <f t="shared" si="60"/>
        <v>7328.0118994753811</v>
      </c>
      <c r="BT53" s="269">
        <f t="shared" si="60"/>
        <v>7544.6169977462978</v>
      </c>
      <c r="BU53" s="269">
        <f t="shared" si="60"/>
        <v>7573.5826607491645</v>
      </c>
      <c r="BV53" s="269">
        <f t="shared" si="60"/>
        <v>7909.2097094037645</v>
      </c>
      <c r="BW53" s="269">
        <f t="shared" si="60"/>
        <v>7930.040205008293</v>
      </c>
      <c r="BX53" s="269">
        <f t="shared" si="60"/>
        <v>7900.8558400000002</v>
      </c>
      <c r="BY53" s="269">
        <f t="shared" si="60"/>
        <v>7654.3755200000005</v>
      </c>
      <c r="BZ53" s="269">
        <f t="shared" si="60"/>
        <v>7513.8393599999999</v>
      </c>
      <c r="CA53" s="269">
        <f t="shared" si="60"/>
        <v>7317.0554399999992</v>
      </c>
      <c r="CB53" s="269">
        <f t="shared" si="60"/>
        <v>7496.2248</v>
      </c>
      <c r="CC53" s="269">
        <f t="shared" si="60"/>
        <v>7474.6420799999996</v>
      </c>
      <c r="CD53" s="269">
        <f t="shared" si="60"/>
        <v>7179.9809599999999</v>
      </c>
      <c r="CE53" s="269">
        <f t="shared" si="60"/>
        <v>7115.1812799999998</v>
      </c>
      <c r="CF53" s="269">
        <f t="shared" si="60"/>
        <v>6911.4494399999994</v>
      </c>
      <c r="CG53" s="269">
        <f t="shared" si="60"/>
        <v>6822.2152000000006</v>
      </c>
      <c r="CH53" s="269">
        <f t="shared" si="60"/>
        <v>6672.7208799999999</v>
      </c>
      <c r="CI53" s="269">
        <f t="shared" si="60"/>
        <v>6808.5451199999998</v>
      </c>
      <c r="CJ53" s="269">
        <f t="shared" si="60"/>
        <v>6859.3522400000011</v>
      </c>
      <c r="CK53" s="269">
        <f t="shared" si="60"/>
        <v>6672.8694400000004</v>
      </c>
      <c r="CL53" s="269">
        <f t="shared" si="60"/>
        <v>6371.3978399999996</v>
      </c>
      <c r="CM53" s="269">
        <f t="shared" si="60"/>
        <v>6248.6748800000005</v>
      </c>
      <c r="CN53" s="269">
        <f t="shared" si="60"/>
        <v>5995.8462400000008</v>
      </c>
      <c r="CO53" s="269">
        <f t="shared" si="60"/>
        <v>5804.9837600000001</v>
      </c>
      <c r="CP53" s="269">
        <f t="shared" si="60"/>
        <v>5736.1194400000004</v>
      </c>
      <c r="CQ53" s="269">
        <f t="shared" si="60"/>
        <v>5704.1113600000008</v>
      </c>
      <c r="CR53" s="269">
        <f t="shared" si="60"/>
        <v>5795.3617600000007</v>
      </c>
      <c r="CS53" s="270">
        <f t="shared" si="60"/>
        <v>5796.3392000000013</v>
      </c>
      <c r="CT53" s="83">
        <f>SUM(B53:CS53)</f>
        <v>726154.88800384046</v>
      </c>
      <c r="CU53" s="117"/>
    </row>
    <row r="54" spans="1:102" ht="15.75" thickBot="1">
      <c r="A54" s="43"/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41"/>
      <c r="AX54" s="41"/>
      <c r="AY54" s="41"/>
      <c r="AZ54" s="41"/>
      <c r="BA54" s="41"/>
      <c r="BB54" s="41"/>
      <c r="BC54" s="41"/>
      <c r="BD54" s="41"/>
      <c r="BE54" s="41"/>
      <c r="BF54" s="41"/>
      <c r="BG54" s="41"/>
      <c r="BH54" s="41"/>
      <c r="BI54" s="41"/>
      <c r="BJ54" s="41"/>
      <c r="BK54" s="41"/>
      <c r="BL54" s="41"/>
      <c r="BM54" s="41"/>
      <c r="BN54" s="41"/>
      <c r="BO54" s="41"/>
      <c r="BP54" s="41"/>
      <c r="BQ54" s="41"/>
      <c r="BR54" s="41"/>
      <c r="BS54" s="41"/>
      <c r="BT54" s="41"/>
      <c r="BU54" s="41"/>
      <c r="BV54" s="41"/>
      <c r="BW54" s="41"/>
      <c r="BX54" s="41"/>
      <c r="BY54" s="41"/>
      <c r="BZ54" s="41"/>
      <c r="CA54" s="41"/>
      <c r="CB54" s="41"/>
      <c r="CC54" s="41"/>
      <c r="CD54" s="41"/>
      <c r="CE54" s="41"/>
      <c r="CF54" s="41"/>
      <c r="CG54" s="41"/>
      <c r="CH54" s="41"/>
      <c r="CI54" s="41"/>
      <c r="CJ54" s="41"/>
      <c r="CK54" s="41"/>
      <c r="CL54" s="41"/>
      <c r="CM54" s="41"/>
      <c r="CN54" s="41"/>
      <c r="CO54" s="41"/>
      <c r="CP54" s="41"/>
      <c r="CQ54" s="41"/>
      <c r="CR54" s="41"/>
      <c r="CS54" s="41"/>
      <c r="CT54" s="41"/>
      <c r="CU54" s="119"/>
    </row>
    <row r="55" spans="1:102" ht="15.75" thickBot="1">
      <c r="A55" s="84" t="s">
        <v>67</v>
      </c>
      <c r="B55" s="260">
        <f t="shared" ref="B55:AG55" si="61">B25-B53</f>
        <v>991.43999999999869</v>
      </c>
      <c r="C55" s="260">
        <f t="shared" si="61"/>
        <v>1033.4699999999993</v>
      </c>
      <c r="D55" s="260">
        <f t="shared" si="61"/>
        <v>1023</v>
      </c>
      <c r="E55" s="260">
        <f t="shared" si="61"/>
        <v>1009.7399999999998</v>
      </c>
      <c r="F55" s="260">
        <f t="shared" si="61"/>
        <v>733.48999999999978</v>
      </c>
      <c r="G55" s="260">
        <f t="shared" si="61"/>
        <v>733.48999999999978</v>
      </c>
      <c r="H55" s="260">
        <f t="shared" si="61"/>
        <v>1033.3099999999995</v>
      </c>
      <c r="I55" s="260">
        <f t="shared" si="61"/>
        <v>1184.3099999999995</v>
      </c>
      <c r="J55" s="260">
        <f t="shared" si="61"/>
        <v>1294.3099999999995</v>
      </c>
      <c r="K55" s="260">
        <f t="shared" si="61"/>
        <v>1294.3099999999995</v>
      </c>
      <c r="L55" s="260">
        <f t="shared" si="61"/>
        <v>1294.3099999999995</v>
      </c>
      <c r="M55" s="260">
        <f t="shared" si="61"/>
        <v>1294.3099999999995</v>
      </c>
      <c r="N55" s="260">
        <f t="shared" si="61"/>
        <v>1478.3999999999996</v>
      </c>
      <c r="O55" s="260">
        <f t="shared" si="61"/>
        <v>1478.3999999999996</v>
      </c>
      <c r="P55" s="260">
        <f t="shared" si="61"/>
        <v>1478.369999999999</v>
      </c>
      <c r="Q55" s="260">
        <f t="shared" si="61"/>
        <v>1478.369999999999</v>
      </c>
      <c r="R55" s="260">
        <f t="shared" si="61"/>
        <v>1674.3999999999996</v>
      </c>
      <c r="S55" s="260">
        <f t="shared" si="61"/>
        <v>1674.3999999999996</v>
      </c>
      <c r="T55" s="260">
        <f t="shared" si="61"/>
        <v>1695.3099999999995</v>
      </c>
      <c r="U55" s="260">
        <f t="shared" si="61"/>
        <v>1455.3999999999996</v>
      </c>
      <c r="V55" s="260">
        <f t="shared" si="61"/>
        <v>1006.7600000000002</v>
      </c>
      <c r="W55" s="260">
        <f t="shared" si="61"/>
        <v>749.89999999999964</v>
      </c>
      <c r="X55" s="260">
        <f t="shared" si="61"/>
        <v>191.68000000000029</v>
      </c>
      <c r="Y55" s="260">
        <f t="shared" si="61"/>
        <v>-308.40999999999985</v>
      </c>
      <c r="Z55" s="260">
        <f t="shared" si="61"/>
        <v>-190.65000000000146</v>
      </c>
      <c r="AA55" s="260">
        <f t="shared" si="61"/>
        <v>93.289999999999054</v>
      </c>
      <c r="AB55" s="260">
        <f t="shared" si="61"/>
        <v>-254.19999999999891</v>
      </c>
      <c r="AC55" s="260">
        <f t="shared" si="61"/>
        <v>-647.86999999999898</v>
      </c>
      <c r="AD55" s="260">
        <f t="shared" si="61"/>
        <v>-675.82999999999993</v>
      </c>
      <c r="AE55" s="260">
        <f t="shared" si="61"/>
        <v>-670.78000000000065</v>
      </c>
      <c r="AF55" s="260">
        <f t="shared" si="61"/>
        <v>-117.23999999999978</v>
      </c>
      <c r="AG55" s="260">
        <f t="shared" si="61"/>
        <v>-97.270000000000437</v>
      </c>
      <c r="AH55" s="260">
        <f t="shared" ref="AH55:BM55" si="62">AH25-AH53</f>
        <v>-247.85000000000036</v>
      </c>
      <c r="AI55" s="260">
        <f t="shared" si="62"/>
        <v>-97.8799999999992</v>
      </c>
      <c r="AJ55" s="260">
        <f t="shared" si="62"/>
        <v>-70.43999999999869</v>
      </c>
      <c r="AK55" s="260">
        <f t="shared" si="62"/>
        <v>-68.459999999999127</v>
      </c>
      <c r="AL55" s="260">
        <f t="shared" si="62"/>
        <v>-76.219999999998436</v>
      </c>
      <c r="AM55" s="260">
        <f t="shared" si="62"/>
        <v>-67.219999999999345</v>
      </c>
      <c r="AN55" s="260">
        <f t="shared" si="62"/>
        <v>-29.220000000001164</v>
      </c>
      <c r="AO55" s="260">
        <f t="shared" si="62"/>
        <v>76.780000000000655</v>
      </c>
      <c r="AP55" s="260">
        <f t="shared" si="62"/>
        <v>108.71999999999935</v>
      </c>
      <c r="AQ55" s="260">
        <f t="shared" si="62"/>
        <v>107.73999999999978</v>
      </c>
      <c r="AR55" s="260">
        <f t="shared" si="62"/>
        <v>107.77999999999884</v>
      </c>
      <c r="AS55" s="260">
        <f t="shared" si="62"/>
        <v>106.71999999999935</v>
      </c>
      <c r="AT55" s="260">
        <f t="shared" si="62"/>
        <v>84.6200000000008</v>
      </c>
      <c r="AU55" s="260">
        <f t="shared" si="62"/>
        <v>84.670000000000073</v>
      </c>
      <c r="AV55" s="260">
        <f t="shared" si="62"/>
        <v>49.050000000001091</v>
      </c>
      <c r="AW55" s="260">
        <f t="shared" si="62"/>
        <v>51.900000000001455</v>
      </c>
      <c r="AX55" s="260">
        <f t="shared" si="62"/>
        <v>-150.03999999999905</v>
      </c>
      <c r="AY55" s="260">
        <f t="shared" si="62"/>
        <v>-85.469999999999345</v>
      </c>
      <c r="AZ55" s="260">
        <f t="shared" si="62"/>
        <v>-329.61999999999898</v>
      </c>
      <c r="BA55" s="260">
        <f t="shared" si="62"/>
        <v>-328.17000000000007</v>
      </c>
      <c r="BB55" s="260">
        <f t="shared" si="62"/>
        <v>-116.2300000000032</v>
      </c>
      <c r="BC55" s="260">
        <f t="shared" si="62"/>
        <v>132.5</v>
      </c>
      <c r="BD55" s="260">
        <f t="shared" si="62"/>
        <v>-52.140000000003056</v>
      </c>
      <c r="BE55" s="260">
        <f t="shared" si="62"/>
        <v>-492.3700000000008</v>
      </c>
      <c r="BF55" s="260">
        <f t="shared" si="62"/>
        <v>-798.52000000000044</v>
      </c>
      <c r="BG55" s="260">
        <f t="shared" si="62"/>
        <v>-851.25</v>
      </c>
      <c r="BH55" s="260">
        <f t="shared" si="62"/>
        <v>-852.19000000000051</v>
      </c>
      <c r="BI55" s="260">
        <f t="shared" si="62"/>
        <v>-770.31999999999971</v>
      </c>
      <c r="BJ55" s="260">
        <f t="shared" si="62"/>
        <v>-773.88000000000102</v>
      </c>
      <c r="BK55" s="260">
        <f t="shared" si="62"/>
        <v>-624.39999999999782</v>
      </c>
      <c r="BL55" s="260">
        <f t="shared" si="62"/>
        <v>-712.54000000000087</v>
      </c>
      <c r="BM55" s="260">
        <f t="shared" si="62"/>
        <v>-667.45000000000073</v>
      </c>
      <c r="BN55" s="260">
        <f t="shared" ref="BN55:CS55" si="63">BN25-BN53</f>
        <v>-547.47999999999956</v>
      </c>
      <c r="BO55" s="260">
        <f t="shared" si="63"/>
        <v>-459.13999999999942</v>
      </c>
      <c r="BP55" s="260">
        <f t="shared" si="63"/>
        <v>-469.43000000000029</v>
      </c>
      <c r="BQ55" s="260">
        <f t="shared" si="63"/>
        <v>-301.5</v>
      </c>
      <c r="BR55" s="260">
        <f t="shared" si="63"/>
        <v>-458.45000000000073</v>
      </c>
      <c r="BS55" s="260">
        <f t="shared" si="63"/>
        <v>-387.64000000000033</v>
      </c>
      <c r="BT55" s="260">
        <f t="shared" si="63"/>
        <v>-724.32999999999993</v>
      </c>
      <c r="BU55" s="260">
        <f t="shared" si="63"/>
        <v>-789.10000000000036</v>
      </c>
      <c r="BV55" s="260">
        <f t="shared" si="63"/>
        <v>-1104.7000000000007</v>
      </c>
      <c r="BW55" s="260">
        <f t="shared" si="63"/>
        <v>-1078.4500000000007</v>
      </c>
      <c r="BX55" s="260">
        <f t="shared" si="63"/>
        <v>-1052.5600000000013</v>
      </c>
      <c r="BY55" s="260">
        <f t="shared" si="63"/>
        <v>-806.81000000000131</v>
      </c>
      <c r="BZ55" s="260">
        <f t="shared" si="63"/>
        <v>-668.03000000000065</v>
      </c>
      <c r="CA55" s="260">
        <f t="shared" si="63"/>
        <v>-470.82999999999993</v>
      </c>
      <c r="CB55" s="260">
        <f t="shared" si="63"/>
        <v>-639.42000000000007</v>
      </c>
      <c r="CC55" s="260">
        <f t="shared" si="63"/>
        <v>-615.8799999999992</v>
      </c>
      <c r="CD55" s="260">
        <f t="shared" si="63"/>
        <v>-323.14999999999964</v>
      </c>
      <c r="CE55" s="260">
        <f t="shared" si="63"/>
        <v>-254.02999999999884</v>
      </c>
      <c r="CF55" s="260">
        <f t="shared" si="63"/>
        <v>-48.609999999998763</v>
      </c>
      <c r="CG55" s="260">
        <f t="shared" si="63"/>
        <v>37.5</v>
      </c>
      <c r="CH55" s="260">
        <f t="shared" si="63"/>
        <v>181.38000000000102</v>
      </c>
      <c r="CI55" s="260">
        <f t="shared" si="63"/>
        <v>39.690000000000509</v>
      </c>
      <c r="CJ55" s="260">
        <f t="shared" si="63"/>
        <v>-7.3400000000001455</v>
      </c>
      <c r="CK55" s="260">
        <f t="shared" si="63"/>
        <v>181.01000000000022</v>
      </c>
      <c r="CL55" s="260">
        <f t="shared" si="63"/>
        <v>478.71999999999935</v>
      </c>
      <c r="CM55" s="260">
        <f t="shared" si="63"/>
        <v>601.83999999999833</v>
      </c>
      <c r="CN55" s="260">
        <f t="shared" si="63"/>
        <v>857.49999999999818</v>
      </c>
      <c r="CO55" s="260">
        <f t="shared" si="63"/>
        <v>1045.7199999999993</v>
      </c>
      <c r="CP55" s="260">
        <f t="shared" si="63"/>
        <v>1113.7699999999986</v>
      </c>
      <c r="CQ55" s="260">
        <f t="shared" si="63"/>
        <v>1148.6099999999988</v>
      </c>
      <c r="CR55" s="260">
        <f t="shared" si="63"/>
        <v>1059.4499999999989</v>
      </c>
      <c r="CS55" s="261">
        <f t="shared" si="63"/>
        <v>1058.4499999999989</v>
      </c>
      <c r="CT55" s="86">
        <f>SUM(B55:CS55)</f>
        <v>13657.279999999992</v>
      </c>
      <c r="CU55" s="218"/>
      <c r="CV55" s="219"/>
    </row>
    <row r="56" spans="1:102" ht="15.75" thickBot="1">
      <c r="A56" s="259" t="s">
        <v>47</v>
      </c>
      <c r="B56" s="237">
        <v>2205</v>
      </c>
      <c r="C56" s="237">
        <v>2205</v>
      </c>
      <c r="D56" s="237">
        <v>2205</v>
      </c>
      <c r="E56" s="237">
        <v>2205</v>
      </c>
      <c r="F56" s="237">
        <v>2605</v>
      </c>
      <c r="G56" s="237">
        <v>2705</v>
      </c>
      <c r="H56" s="237">
        <v>3245.6800000000003</v>
      </c>
      <c r="I56" s="237">
        <v>3255</v>
      </c>
      <c r="J56" s="237">
        <v>3504.99</v>
      </c>
      <c r="K56" s="237">
        <v>3505</v>
      </c>
      <c r="L56" s="237">
        <v>3405</v>
      </c>
      <c r="M56" s="237">
        <v>3405</v>
      </c>
      <c r="N56" s="237">
        <v>3555</v>
      </c>
      <c r="O56" s="237">
        <v>3555</v>
      </c>
      <c r="P56" s="237">
        <v>3505</v>
      </c>
      <c r="Q56" s="237">
        <v>3505</v>
      </c>
      <c r="R56" s="237">
        <v>3855</v>
      </c>
      <c r="S56" s="237">
        <v>3955</v>
      </c>
      <c r="T56" s="237">
        <v>4055</v>
      </c>
      <c r="U56" s="237">
        <v>4155</v>
      </c>
      <c r="V56" s="237">
        <v>4105</v>
      </c>
      <c r="W56" s="237">
        <v>4155</v>
      </c>
      <c r="X56" s="237">
        <v>3750</v>
      </c>
      <c r="Y56" s="237">
        <v>3598</v>
      </c>
      <c r="Z56" s="237">
        <v>3669</v>
      </c>
      <c r="AA56" s="237">
        <v>4400</v>
      </c>
      <c r="AB56" s="237">
        <v>4800</v>
      </c>
      <c r="AC56" s="237">
        <v>5150</v>
      </c>
      <c r="AD56" s="237">
        <v>6264.97</v>
      </c>
      <c r="AE56" s="237">
        <v>6514.97</v>
      </c>
      <c r="AF56" s="237">
        <v>7133.09</v>
      </c>
      <c r="AG56" s="237">
        <v>6662.93</v>
      </c>
      <c r="AH56" s="237">
        <v>6006.04</v>
      </c>
      <c r="AI56" s="237">
        <v>5391.05</v>
      </c>
      <c r="AJ56" s="237">
        <v>5020.7300000000005</v>
      </c>
      <c r="AK56" s="237">
        <v>4865.5</v>
      </c>
      <c r="AL56" s="237">
        <v>4428.67</v>
      </c>
      <c r="AM56" s="237">
        <v>4213.42</v>
      </c>
      <c r="AN56" s="237">
        <v>3732.84</v>
      </c>
      <c r="AO56" s="237">
        <v>3265.5699999999997</v>
      </c>
      <c r="AP56" s="237">
        <v>3223.3500000000004</v>
      </c>
      <c r="AQ56" s="237">
        <v>3251.95</v>
      </c>
      <c r="AR56" s="237">
        <v>3129.37</v>
      </c>
      <c r="AS56" s="237">
        <v>3297.0299999999997</v>
      </c>
      <c r="AT56" s="237">
        <v>3316.1400000000003</v>
      </c>
      <c r="AU56" s="237">
        <v>3197.3900000000003</v>
      </c>
      <c r="AV56" s="237">
        <v>4077.91</v>
      </c>
      <c r="AW56" s="237">
        <v>3650</v>
      </c>
      <c r="AX56" s="237">
        <v>2886.4</v>
      </c>
      <c r="AY56" s="237">
        <v>2894.6</v>
      </c>
      <c r="AZ56" s="237">
        <v>2400.5</v>
      </c>
      <c r="BA56" s="237">
        <v>2297.9</v>
      </c>
      <c r="BB56" s="237">
        <v>2449.9899999999998</v>
      </c>
      <c r="BC56" s="237">
        <v>2574.23</v>
      </c>
      <c r="BD56" s="237">
        <v>2500</v>
      </c>
      <c r="BE56" s="237">
        <v>2145.04</v>
      </c>
      <c r="BF56" s="237">
        <v>2150</v>
      </c>
      <c r="BG56" s="237">
        <v>2300</v>
      </c>
      <c r="BH56" s="237">
        <v>2450</v>
      </c>
      <c r="BI56" s="237">
        <v>2749.99</v>
      </c>
      <c r="BJ56" s="237">
        <v>2871.4</v>
      </c>
      <c r="BK56" s="237">
        <v>3254.5</v>
      </c>
      <c r="BL56" s="237">
        <v>3771.4</v>
      </c>
      <c r="BM56" s="237">
        <v>4100</v>
      </c>
      <c r="BN56" s="237">
        <v>4561.97</v>
      </c>
      <c r="BO56" s="237">
        <v>4961.97</v>
      </c>
      <c r="BP56" s="237">
        <v>5211.97</v>
      </c>
      <c r="BQ56" s="237">
        <v>5098.83</v>
      </c>
      <c r="BR56" s="237">
        <v>3842.73</v>
      </c>
      <c r="BS56" s="237">
        <v>3375.23</v>
      </c>
      <c r="BT56" s="237">
        <v>1668.56</v>
      </c>
      <c r="BU56" s="237">
        <v>961.93000000000006</v>
      </c>
      <c r="BV56" s="237">
        <v>107.01</v>
      </c>
      <c r="BW56" s="237">
        <v>0</v>
      </c>
      <c r="BX56" s="237">
        <v>0</v>
      </c>
      <c r="BY56" s="237">
        <v>0</v>
      </c>
      <c r="BZ56" s="237">
        <v>471.42</v>
      </c>
      <c r="CA56" s="237">
        <v>128.09</v>
      </c>
      <c r="CB56" s="237">
        <v>300</v>
      </c>
      <c r="CC56" s="237">
        <v>0</v>
      </c>
      <c r="CD56" s="237">
        <v>0</v>
      </c>
      <c r="CE56" s="237">
        <v>0</v>
      </c>
      <c r="CF56" s="237">
        <v>300</v>
      </c>
      <c r="CG56" s="237">
        <v>500</v>
      </c>
      <c r="CH56" s="237">
        <v>650</v>
      </c>
      <c r="CI56" s="237">
        <v>600</v>
      </c>
      <c r="CJ56" s="237">
        <v>564.95000000000005</v>
      </c>
      <c r="CK56" s="237">
        <v>614.71</v>
      </c>
      <c r="CL56" s="237">
        <v>755</v>
      </c>
      <c r="CM56" s="237">
        <v>655</v>
      </c>
      <c r="CN56" s="237">
        <v>1059.2</v>
      </c>
      <c r="CO56" s="237">
        <v>1555</v>
      </c>
      <c r="CP56" s="237">
        <v>1904.99</v>
      </c>
      <c r="CQ56" s="237">
        <v>2205</v>
      </c>
      <c r="CR56" s="237">
        <v>2505</v>
      </c>
      <c r="CS56" s="237">
        <v>2755</v>
      </c>
      <c r="CT56" s="197">
        <f>SUM(B56:CS56)</f>
        <v>279970.10000000015</v>
      </c>
      <c r="CU56" s="119"/>
      <c r="CV56" s="220"/>
      <c r="CW56" s="109"/>
    </row>
    <row r="57" spans="1:102" ht="15.75" thickBot="1">
      <c r="A57" s="222" t="s">
        <v>68</v>
      </c>
      <c r="B57" s="262">
        <f>IF(B56&gt;B55,0,B55-B56)</f>
        <v>0</v>
      </c>
      <c r="C57" s="262">
        <f t="shared" ref="C57:BN57" si="64">IF(C56&gt;C55,0,C55-C56)</f>
        <v>0</v>
      </c>
      <c r="D57" s="262">
        <f t="shared" si="64"/>
        <v>0</v>
      </c>
      <c r="E57" s="262">
        <f t="shared" si="64"/>
        <v>0</v>
      </c>
      <c r="F57" s="262">
        <f t="shared" si="64"/>
        <v>0</v>
      </c>
      <c r="G57" s="262">
        <f t="shared" si="64"/>
        <v>0</v>
      </c>
      <c r="H57" s="262">
        <f t="shared" si="64"/>
        <v>0</v>
      </c>
      <c r="I57" s="262">
        <f t="shared" si="64"/>
        <v>0</v>
      </c>
      <c r="J57" s="262">
        <f t="shared" si="64"/>
        <v>0</v>
      </c>
      <c r="K57" s="262">
        <f t="shared" si="64"/>
        <v>0</v>
      </c>
      <c r="L57" s="262">
        <f t="shared" si="64"/>
        <v>0</v>
      </c>
      <c r="M57" s="262">
        <f t="shared" si="64"/>
        <v>0</v>
      </c>
      <c r="N57" s="262">
        <f t="shared" si="64"/>
        <v>0</v>
      </c>
      <c r="O57" s="262">
        <f t="shared" si="64"/>
        <v>0</v>
      </c>
      <c r="P57" s="262">
        <f t="shared" si="64"/>
        <v>0</v>
      </c>
      <c r="Q57" s="262">
        <f t="shared" si="64"/>
        <v>0</v>
      </c>
      <c r="R57" s="262">
        <f t="shared" si="64"/>
        <v>0</v>
      </c>
      <c r="S57" s="262">
        <f t="shared" si="64"/>
        <v>0</v>
      </c>
      <c r="T57" s="262">
        <f t="shared" si="64"/>
        <v>0</v>
      </c>
      <c r="U57" s="262">
        <f t="shared" si="64"/>
        <v>0</v>
      </c>
      <c r="V57" s="262">
        <f t="shared" si="64"/>
        <v>0</v>
      </c>
      <c r="W57" s="262">
        <f t="shared" si="64"/>
        <v>0</v>
      </c>
      <c r="X57" s="262">
        <f t="shared" si="64"/>
        <v>0</v>
      </c>
      <c r="Y57" s="262">
        <f t="shared" si="64"/>
        <v>0</v>
      </c>
      <c r="Z57" s="262">
        <f t="shared" si="64"/>
        <v>0</v>
      </c>
      <c r="AA57" s="262">
        <f t="shared" si="64"/>
        <v>0</v>
      </c>
      <c r="AB57" s="262">
        <f t="shared" si="64"/>
        <v>0</v>
      </c>
      <c r="AC57" s="262">
        <f t="shared" si="64"/>
        <v>0</v>
      </c>
      <c r="AD57" s="262">
        <f t="shared" si="64"/>
        <v>0</v>
      </c>
      <c r="AE57" s="262">
        <f t="shared" si="64"/>
        <v>0</v>
      </c>
      <c r="AF57" s="262">
        <f t="shared" si="64"/>
        <v>0</v>
      </c>
      <c r="AG57" s="262">
        <f t="shared" si="64"/>
        <v>0</v>
      </c>
      <c r="AH57" s="262">
        <f t="shared" si="64"/>
        <v>0</v>
      </c>
      <c r="AI57" s="262">
        <f t="shared" si="64"/>
        <v>0</v>
      </c>
      <c r="AJ57" s="262">
        <f t="shared" si="64"/>
        <v>0</v>
      </c>
      <c r="AK57" s="262">
        <f t="shared" si="64"/>
        <v>0</v>
      </c>
      <c r="AL57" s="262">
        <f t="shared" si="64"/>
        <v>0</v>
      </c>
      <c r="AM57" s="262">
        <f t="shared" si="64"/>
        <v>0</v>
      </c>
      <c r="AN57" s="262">
        <f t="shared" si="64"/>
        <v>0</v>
      </c>
      <c r="AO57" s="262">
        <f t="shared" si="64"/>
        <v>0</v>
      </c>
      <c r="AP57" s="262">
        <f t="shared" si="64"/>
        <v>0</v>
      </c>
      <c r="AQ57" s="262">
        <f t="shared" si="64"/>
        <v>0</v>
      </c>
      <c r="AR57" s="262">
        <f t="shared" si="64"/>
        <v>0</v>
      </c>
      <c r="AS57" s="262">
        <f t="shared" si="64"/>
        <v>0</v>
      </c>
      <c r="AT57" s="262">
        <f t="shared" si="64"/>
        <v>0</v>
      </c>
      <c r="AU57" s="262">
        <f t="shared" si="64"/>
        <v>0</v>
      </c>
      <c r="AV57" s="262">
        <f t="shared" si="64"/>
        <v>0</v>
      </c>
      <c r="AW57" s="262">
        <f t="shared" si="64"/>
        <v>0</v>
      </c>
      <c r="AX57" s="262">
        <f t="shared" si="64"/>
        <v>0</v>
      </c>
      <c r="AY57" s="262">
        <f t="shared" si="64"/>
        <v>0</v>
      </c>
      <c r="AZ57" s="262">
        <f t="shared" si="64"/>
        <v>0</v>
      </c>
      <c r="BA57" s="262">
        <f t="shared" si="64"/>
        <v>0</v>
      </c>
      <c r="BB57" s="262">
        <f t="shared" si="64"/>
        <v>0</v>
      </c>
      <c r="BC57" s="262">
        <f t="shared" si="64"/>
        <v>0</v>
      </c>
      <c r="BD57" s="262">
        <f t="shared" si="64"/>
        <v>0</v>
      </c>
      <c r="BE57" s="262">
        <f t="shared" si="64"/>
        <v>0</v>
      </c>
      <c r="BF57" s="262">
        <f t="shared" si="64"/>
        <v>0</v>
      </c>
      <c r="BG57" s="262">
        <f t="shared" si="64"/>
        <v>0</v>
      </c>
      <c r="BH57" s="262">
        <f t="shared" si="64"/>
        <v>0</v>
      </c>
      <c r="BI57" s="262">
        <f t="shared" si="64"/>
        <v>0</v>
      </c>
      <c r="BJ57" s="262">
        <f t="shared" si="64"/>
        <v>0</v>
      </c>
      <c r="BK57" s="262">
        <f t="shared" si="64"/>
        <v>0</v>
      </c>
      <c r="BL57" s="262">
        <f t="shared" si="64"/>
        <v>0</v>
      </c>
      <c r="BM57" s="262">
        <f t="shared" si="64"/>
        <v>0</v>
      </c>
      <c r="BN57" s="262">
        <f t="shared" si="64"/>
        <v>0</v>
      </c>
      <c r="BO57" s="262">
        <f t="shared" ref="BO57:CS57" si="65">IF(BO56&gt;BO55,0,BO55-BO56)</f>
        <v>0</v>
      </c>
      <c r="BP57" s="262">
        <f t="shared" si="65"/>
        <v>0</v>
      </c>
      <c r="BQ57" s="262">
        <f t="shared" si="65"/>
        <v>0</v>
      </c>
      <c r="BR57" s="262">
        <f t="shared" si="65"/>
        <v>0</v>
      </c>
      <c r="BS57" s="262">
        <f t="shared" si="65"/>
        <v>0</v>
      </c>
      <c r="BT57" s="262">
        <f t="shared" si="65"/>
        <v>0</v>
      </c>
      <c r="BU57" s="262">
        <f t="shared" si="65"/>
        <v>0</v>
      </c>
      <c r="BV57" s="262">
        <f t="shared" si="65"/>
        <v>0</v>
      </c>
      <c r="BW57" s="262">
        <f t="shared" si="65"/>
        <v>0</v>
      </c>
      <c r="BX57" s="262">
        <f t="shared" si="65"/>
        <v>0</v>
      </c>
      <c r="BY57" s="262">
        <f t="shared" si="65"/>
        <v>0</v>
      </c>
      <c r="BZ57" s="262">
        <f t="shared" si="65"/>
        <v>0</v>
      </c>
      <c r="CA57" s="262">
        <f t="shared" si="65"/>
        <v>0</v>
      </c>
      <c r="CB57" s="262">
        <f t="shared" si="65"/>
        <v>0</v>
      </c>
      <c r="CC57" s="262">
        <f t="shared" si="65"/>
        <v>0</v>
      </c>
      <c r="CD57" s="262">
        <f t="shared" si="65"/>
        <v>0</v>
      </c>
      <c r="CE57" s="262">
        <f t="shared" si="65"/>
        <v>0</v>
      </c>
      <c r="CF57" s="262">
        <f t="shared" si="65"/>
        <v>0</v>
      </c>
      <c r="CG57" s="262">
        <f t="shared" si="65"/>
        <v>0</v>
      </c>
      <c r="CH57" s="262">
        <f t="shared" si="65"/>
        <v>0</v>
      </c>
      <c r="CI57" s="262">
        <f t="shared" si="65"/>
        <v>0</v>
      </c>
      <c r="CJ57" s="262">
        <f t="shared" si="65"/>
        <v>0</v>
      </c>
      <c r="CK57" s="262">
        <f t="shared" si="65"/>
        <v>0</v>
      </c>
      <c r="CL57" s="262">
        <f t="shared" si="65"/>
        <v>0</v>
      </c>
      <c r="CM57" s="262">
        <f t="shared" si="65"/>
        <v>0</v>
      </c>
      <c r="CN57" s="262">
        <f t="shared" si="65"/>
        <v>0</v>
      </c>
      <c r="CO57" s="262">
        <f t="shared" si="65"/>
        <v>0</v>
      </c>
      <c r="CP57" s="262">
        <f t="shared" si="65"/>
        <v>0</v>
      </c>
      <c r="CQ57" s="262">
        <f t="shared" si="65"/>
        <v>0</v>
      </c>
      <c r="CR57" s="262">
        <f t="shared" si="65"/>
        <v>0</v>
      </c>
      <c r="CS57" s="263">
        <f t="shared" si="65"/>
        <v>0</v>
      </c>
      <c r="CT57" s="86">
        <f>SUM(B57:CS57)</f>
        <v>0</v>
      </c>
      <c r="CU57" s="218"/>
      <c r="CV57" s="224"/>
    </row>
    <row r="58" spans="1:102">
      <c r="A58" s="117"/>
      <c r="B58" s="216"/>
      <c r="C58" s="216"/>
      <c r="D58" s="216"/>
      <c r="E58" s="216"/>
      <c r="F58" s="216"/>
      <c r="G58" s="216"/>
      <c r="H58" s="216"/>
      <c r="I58" s="216"/>
      <c r="J58" s="216"/>
      <c r="K58" s="216"/>
      <c r="L58" s="216"/>
      <c r="M58" s="216"/>
      <c r="N58" s="216"/>
      <c r="O58" s="216"/>
      <c r="P58" s="216"/>
      <c r="Q58" s="216"/>
      <c r="R58" s="216"/>
      <c r="S58" s="216"/>
      <c r="T58" s="216"/>
      <c r="U58" s="216"/>
      <c r="V58" s="216"/>
      <c r="W58" s="216"/>
      <c r="X58" s="216"/>
      <c r="Y58" s="216"/>
      <c r="Z58" s="216"/>
      <c r="AA58" s="216"/>
      <c r="AB58" s="216"/>
      <c r="AC58" s="216"/>
      <c r="AD58" s="216"/>
      <c r="AE58" s="216"/>
      <c r="AF58" s="216"/>
      <c r="AG58" s="216"/>
      <c r="AH58" s="216"/>
      <c r="AI58" s="216"/>
      <c r="AJ58" s="216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  <c r="AZ58" s="216"/>
      <c r="BA58" s="216"/>
      <c r="BB58" s="216"/>
      <c r="BC58" s="216"/>
      <c r="BD58" s="216"/>
      <c r="BE58" s="216"/>
      <c r="BF58" s="216"/>
      <c r="BG58" s="216"/>
      <c r="BH58" s="216"/>
      <c r="BI58" s="216"/>
      <c r="BJ58" s="216"/>
      <c r="BK58" s="216"/>
      <c r="BL58" s="216"/>
      <c r="BM58" s="216"/>
      <c r="BN58" s="216"/>
      <c r="BO58" s="216"/>
      <c r="BP58" s="216"/>
      <c r="BQ58" s="216"/>
      <c r="BR58" s="216"/>
      <c r="BS58" s="216"/>
      <c r="BT58" s="216"/>
      <c r="BU58" s="216"/>
      <c r="BV58" s="216"/>
      <c r="BW58" s="216"/>
      <c r="BX58" s="216"/>
      <c r="BY58" s="216"/>
      <c r="BZ58" s="216"/>
      <c r="CA58" s="216"/>
      <c r="CB58" s="216"/>
      <c r="CC58" s="216"/>
      <c r="CD58" s="216"/>
      <c r="CE58" s="216"/>
      <c r="CF58" s="216"/>
      <c r="CG58" s="216"/>
      <c r="CH58" s="216"/>
      <c r="CI58" s="216"/>
      <c r="CJ58" s="216"/>
      <c r="CK58" s="216"/>
      <c r="CL58" s="216"/>
      <c r="CM58" s="216"/>
      <c r="CN58" s="216"/>
      <c r="CO58" s="216"/>
      <c r="CP58" s="216"/>
      <c r="CQ58" s="216"/>
      <c r="CR58" s="216"/>
      <c r="CS58" s="216"/>
      <c r="CT58" s="216"/>
      <c r="CU58" s="119"/>
      <c r="CV58" s="217"/>
    </row>
    <row r="59" spans="1:102" ht="15.75" thickBot="1">
      <c r="A59" s="87" t="s">
        <v>63</v>
      </c>
      <c r="B59" s="45"/>
      <c r="C59" s="45"/>
      <c r="D59" s="45"/>
      <c r="E59" s="45"/>
      <c r="F59" s="45"/>
      <c r="G59" s="45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  <c r="AX59" s="41"/>
      <c r="AY59" s="41"/>
      <c r="AZ59" s="41"/>
      <c r="BA59" s="41"/>
      <c r="BB59" s="41"/>
      <c r="BC59" s="41"/>
      <c r="BD59" s="41"/>
      <c r="BE59" s="41"/>
      <c r="BF59" s="41"/>
      <c r="BG59" s="41"/>
      <c r="BH59" s="41"/>
      <c r="BI59" s="41"/>
      <c r="BJ59" s="41"/>
      <c r="BK59" s="41"/>
      <c r="BL59" s="41"/>
      <c r="BM59" s="41"/>
      <c r="BN59" s="41"/>
      <c r="BO59" s="41"/>
      <c r="BP59" s="41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1"/>
      <c r="CS59" s="41"/>
      <c r="CT59" s="41"/>
      <c r="CU59" s="119"/>
    </row>
    <row r="60" spans="1:102" ht="15.75" thickBot="1">
      <c r="A60" s="88" t="s">
        <v>26</v>
      </c>
      <c r="B60" s="89">
        <v>1</v>
      </c>
      <c r="C60" s="90">
        <v>2</v>
      </c>
      <c r="D60" s="90">
        <v>3</v>
      </c>
      <c r="E60" s="90">
        <v>4</v>
      </c>
      <c r="F60" s="90">
        <v>5</v>
      </c>
      <c r="G60" s="90">
        <v>6</v>
      </c>
      <c r="H60" s="90">
        <v>7</v>
      </c>
      <c r="I60" s="90">
        <v>8</v>
      </c>
      <c r="J60" s="90">
        <v>9</v>
      </c>
      <c r="K60" s="90">
        <v>10</v>
      </c>
      <c r="L60" s="90">
        <v>11</v>
      </c>
      <c r="M60" s="90">
        <v>12</v>
      </c>
      <c r="N60" s="90">
        <v>13</v>
      </c>
      <c r="O60" s="90">
        <v>14</v>
      </c>
      <c r="P60" s="90">
        <v>15</v>
      </c>
      <c r="Q60" s="90">
        <v>16</v>
      </c>
      <c r="R60" s="90">
        <v>17</v>
      </c>
      <c r="S60" s="90">
        <v>18</v>
      </c>
      <c r="T60" s="90">
        <v>19</v>
      </c>
      <c r="U60" s="90">
        <v>20</v>
      </c>
      <c r="V60" s="90">
        <v>21</v>
      </c>
      <c r="W60" s="90">
        <v>22</v>
      </c>
      <c r="X60" s="90">
        <v>23</v>
      </c>
      <c r="Y60" s="90">
        <v>24</v>
      </c>
      <c r="Z60" s="90">
        <v>25</v>
      </c>
      <c r="AA60" s="90">
        <v>26</v>
      </c>
      <c r="AB60" s="90">
        <v>27</v>
      </c>
      <c r="AC60" s="90">
        <v>28</v>
      </c>
      <c r="AD60" s="90">
        <v>29</v>
      </c>
      <c r="AE60" s="90">
        <v>30</v>
      </c>
      <c r="AF60" s="90">
        <v>31</v>
      </c>
      <c r="AG60" s="90">
        <v>32</v>
      </c>
      <c r="AH60" s="90">
        <v>33</v>
      </c>
      <c r="AI60" s="90">
        <v>34</v>
      </c>
      <c r="AJ60" s="90">
        <v>35</v>
      </c>
      <c r="AK60" s="90">
        <v>36</v>
      </c>
      <c r="AL60" s="90">
        <v>37</v>
      </c>
      <c r="AM60" s="90">
        <v>38</v>
      </c>
      <c r="AN60" s="90">
        <v>39</v>
      </c>
      <c r="AO60" s="90">
        <v>40</v>
      </c>
      <c r="AP60" s="90">
        <v>41</v>
      </c>
      <c r="AQ60" s="90">
        <v>42</v>
      </c>
      <c r="AR60" s="90">
        <v>43</v>
      </c>
      <c r="AS60" s="90">
        <v>44</v>
      </c>
      <c r="AT60" s="90">
        <v>45</v>
      </c>
      <c r="AU60" s="90">
        <v>46</v>
      </c>
      <c r="AV60" s="90">
        <v>47</v>
      </c>
      <c r="AW60" s="90">
        <v>48</v>
      </c>
      <c r="AX60" s="90">
        <v>49</v>
      </c>
      <c r="AY60" s="90">
        <v>50</v>
      </c>
      <c r="AZ60" s="90">
        <v>51</v>
      </c>
      <c r="BA60" s="90">
        <v>52</v>
      </c>
      <c r="BB60" s="90">
        <v>53</v>
      </c>
      <c r="BC60" s="90">
        <v>54</v>
      </c>
      <c r="BD60" s="90">
        <v>55</v>
      </c>
      <c r="BE60" s="90">
        <v>56</v>
      </c>
      <c r="BF60" s="90">
        <v>57</v>
      </c>
      <c r="BG60" s="90">
        <v>58</v>
      </c>
      <c r="BH60" s="90">
        <v>59</v>
      </c>
      <c r="BI60" s="90">
        <v>60</v>
      </c>
      <c r="BJ60" s="90">
        <v>61</v>
      </c>
      <c r="BK60" s="90">
        <v>62</v>
      </c>
      <c r="BL60" s="90">
        <v>63</v>
      </c>
      <c r="BM60" s="90">
        <v>64</v>
      </c>
      <c r="BN60" s="90">
        <v>65</v>
      </c>
      <c r="BO60" s="90">
        <v>66</v>
      </c>
      <c r="BP60" s="90">
        <v>67</v>
      </c>
      <c r="BQ60" s="90">
        <v>68</v>
      </c>
      <c r="BR60" s="90">
        <v>69</v>
      </c>
      <c r="BS60" s="90">
        <v>70</v>
      </c>
      <c r="BT60" s="90">
        <v>71</v>
      </c>
      <c r="BU60" s="90">
        <v>72</v>
      </c>
      <c r="BV60" s="90">
        <v>73</v>
      </c>
      <c r="BW60" s="90">
        <v>74</v>
      </c>
      <c r="BX60" s="90">
        <v>75</v>
      </c>
      <c r="BY60" s="90">
        <v>76</v>
      </c>
      <c r="BZ60" s="90">
        <v>77</v>
      </c>
      <c r="CA60" s="90">
        <v>78</v>
      </c>
      <c r="CB60" s="90">
        <v>79</v>
      </c>
      <c r="CC60" s="90">
        <v>80</v>
      </c>
      <c r="CD60" s="90">
        <v>81</v>
      </c>
      <c r="CE60" s="90">
        <v>82</v>
      </c>
      <c r="CF60" s="90">
        <v>83</v>
      </c>
      <c r="CG60" s="90">
        <v>84</v>
      </c>
      <c r="CH60" s="90">
        <v>85</v>
      </c>
      <c r="CI60" s="90">
        <v>86</v>
      </c>
      <c r="CJ60" s="90">
        <v>87</v>
      </c>
      <c r="CK60" s="90">
        <v>88</v>
      </c>
      <c r="CL60" s="90">
        <v>89</v>
      </c>
      <c r="CM60" s="90">
        <v>90</v>
      </c>
      <c r="CN60" s="90">
        <v>91</v>
      </c>
      <c r="CO60" s="90">
        <v>92</v>
      </c>
      <c r="CP60" s="90">
        <v>93</v>
      </c>
      <c r="CQ60" s="90">
        <v>94</v>
      </c>
      <c r="CR60" s="90">
        <v>95</v>
      </c>
      <c r="CS60" s="91">
        <v>96</v>
      </c>
      <c r="CT60" s="15" t="s">
        <v>27</v>
      </c>
      <c r="CU60" s="117"/>
      <c r="CV60" s="208"/>
      <c r="CX60" s="198"/>
    </row>
    <row r="61" spans="1:102">
      <c r="A61" s="21" t="s">
        <v>31</v>
      </c>
      <c r="B61" s="139">
        <f>SUM(B62:B68)</f>
        <v>3545.67</v>
      </c>
      <c r="C61" s="139">
        <f>SUM(C62:C68)</f>
        <v>3546.67</v>
      </c>
      <c r="D61" s="139">
        <f t="shared" ref="D61:BO61" si="66">SUM(D62:D68)</f>
        <v>3548.67</v>
      </c>
      <c r="E61" s="139">
        <f t="shared" si="66"/>
        <v>3549.67</v>
      </c>
      <c r="F61" s="139">
        <f t="shared" si="66"/>
        <v>3547.67</v>
      </c>
      <c r="G61" s="139">
        <f t="shared" si="66"/>
        <v>3547.67</v>
      </c>
      <c r="H61" s="139">
        <f t="shared" si="66"/>
        <v>3547.67</v>
      </c>
      <c r="I61" s="139">
        <f t="shared" si="66"/>
        <v>3547.67</v>
      </c>
      <c r="J61" s="139">
        <f t="shared" si="66"/>
        <v>3547.67</v>
      </c>
      <c r="K61" s="139">
        <f t="shared" si="66"/>
        <v>3547.67</v>
      </c>
      <c r="L61" s="139">
        <f t="shared" si="66"/>
        <v>3547.67</v>
      </c>
      <c r="M61" s="139">
        <f t="shared" si="66"/>
        <v>3547.67</v>
      </c>
      <c r="N61" s="139">
        <f t="shared" si="66"/>
        <v>3547.67</v>
      </c>
      <c r="O61" s="139">
        <f t="shared" si="66"/>
        <v>3547.67</v>
      </c>
      <c r="P61" s="139">
        <f t="shared" si="66"/>
        <v>3547.67</v>
      </c>
      <c r="Q61" s="139">
        <f t="shared" si="66"/>
        <v>3547.67</v>
      </c>
      <c r="R61" s="139">
        <f t="shared" si="66"/>
        <v>3547.67</v>
      </c>
      <c r="S61" s="139">
        <f t="shared" si="66"/>
        <v>3547.67</v>
      </c>
      <c r="T61" s="139">
        <f t="shared" si="66"/>
        <v>3547.67</v>
      </c>
      <c r="U61" s="139">
        <f t="shared" si="66"/>
        <v>3547.67</v>
      </c>
      <c r="V61" s="139">
        <f t="shared" si="66"/>
        <v>3547.67</v>
      </c>
      <c r="W61" s="139">
        <f t="shared" si="66"/>
        <v>3547.67</v>
      </c>
      <c r="X61" s="139">
        <f t="shared" si="66"/>
        <v>3547.67</v>
      </c>
      <c r="Y61" s="139">
        <f t="shared" si="66"/>
        <v>3547.67</v>
      </c>
      <c r="Z61" s="139">
        <f t="shared" si="66"/>
        <v>3547.67</v>
      </c>
      <c r="AA61" s="139">
        <f t="shared" si="66"/>
        <v>3547.67</v>
      </c>
      <c r="AB61" s="139">
        <f t="shared" si="66"/>
        <v>3547.67</v>
      </c>
      <c r="AC61" s="139">
        <f t="shared" si="66"/>
        <v>3547.67</v>
      </c>
      <c r="AD61" s="139">
        <f t="shared" si="66"/>
        <v>3546.67</v>
      </c>
      <c r="AE61" s="139">
        <f t="shared" si="66"/>
        <v>3550.67</v>
      </c>
      <c r="AF61" s="139">
        <f t="shared" si="66"/>
        <v>3544.67</v>
      </c>
      <c r="AG61" s="139">
        <f t="shared" si="66"/>
        <v>3540.67</v>
      </c>
      <c r="AH61" s="139">
        <f t="shared" si="66"/>
        <v>3548.67</v>
      </c>
      <c r="AI61" s="139">
        <f t="shared" si="66"/>
        <v>3546.67</v>
      </c>
      <c r="AJ61" s="139">
        <f t="shared" si="66"/>
        <v>3544.67</v>
      </c>
      <c r="AK61" s="139">
        <f t="shared" si="66"/>
        <v>3542.67</v>
      </c>
      <c r="AL61" s="139">
        <f t="shared" si="66"/>
        <v>3546.67</v>
      </c>
      <c r="AM61" s="139">
        <f t="shared" si="66"/>
        <v>3537.67</v>
      </c>
      <c r="AN61" s="139">
        <f t="shared" si="66"/>
        <v>3499.67</v>
      </c>
      <c r="AO61" s="139">
        <f t="shared" si="66"/>
        <v>3393.67</v>
      </c>
      <c r="AP61" s="139">
        <f t="shared" si="66"/>
        <v>3361.67</v>
      </c>
      <c r="AQ61" s="139">
        <f t="shared" si="66"/>
        <v>3362.67</v>
      </c>
      <c r="AR61" s="139">
        <f t="shared" si="66"/>
        <v>3362.67</v>
      </c>
      <c r="AS61" s="139">
        <f t="shared" si="66"/>
        <v>3363.67</v>
      </c>
      <c r="AT61" s="139">
        <f t="shared" si="66"/>
        <v>3360.67</v>
      </c>
      <c r="AU61" s="139">
        <f t="shared" si="66"/>
        <v>3360.67</v>
      </c>
      <c r="AV61" s="139">
        <f t="shared" si="66"/>
        <v>3359.67</v>
      </c>
      <c r="AW61" s="139">
        <f t="shared" si="66"/>
        <v>3357.67</v>
      </c>
      <c r="AX61" s="139">
        <f t="shared" si="66"/>
        <v>3360.67</v>
      </c>
      <c r="AY61" s="139">
        <f t="shared" si="66"/>
        <v>3365.67</v>
      </c>
      <c r="AZ61" s="139">
        <f t="shared" si="66"/>
        <v>3363.67</v>
      </c>
      <c r="BA61" s="139">
        <f t="shared" si="66"/>
        <v>3360.67</v>
      </c>
      <c r="BB61" s="139">
        <f t="shared" si="66"/>
        <v>3362.67</v>
      </c>
      <c r="BC61" s="139">
        <f t="shared" si="66"/>
        <v>3364.67</v>
      </c>
      <c r="BD61" s="139">
        <f t="shared" si="66"/>
        <v>3365.67</v>
      </c>
      <c r="BE61" s="139">
        <f t="shared" si="66"/>
        <v>3369.67</v>
      </c>
      <c r="BF61" s="139">
        <f t="shared" si="66"/>
        <v>3366.67</v>
      </c>
      <c r="BG61" s="139">
        <f t="shared" si="66"/>
        <v>3361.67</v>
      </c>
      <c r="BH61" s="139">
        <f t="shared" si="66"/>
        <v>3361.67</v>
      </c>
      <c r="BI61" s="139">
        <f t="shared" si="66"/>
        <v>3364.67</v>
      </c>
      <c r="BJ61" s="139">
        <f t="shared" si="66"/>
        <v>3361.67</v>
      </c>
      <c r="BK61" s="139">
        <f t="shared" si="66"/>
        <v>3360.67</v>
      </c>
      <c r="BL61" s="139">
        <f t="shared" si="66"/>
        <v>3359.67</v>
      </c>
      <c r="BM61" s="139">
        <f t="shared" si="66"/>
        <v>3360.67</v>
      </c>
      <c r="BN61" s="139">
        <f t="shared" si="66"/>
        <v>3359.67</v>
      </c>
      <c r="BO61" s="139">
        <f t="shared" si="66"/>
        <v>3354.67</v>
      </c>
      <c r="BP61" s="139">
        <f t="shared" ref="BP61:CS61" si="67">SUM(BP62:BP68)</f>
        <v>3349.67</v>
      </c>
      <c r="BQ61" s="139">
        <f t="shared" si="67"/>
        <v>3350.67</v>
      </c>
      <c r="BR61" s="139">
        <f t="shared" si="67"/>
        <v>3349.67</v>
      </c>
      <c r="BS61" s="139">
        <f t="shared" si="67"/>
        <v>3348.67</v>
      </c>
      <c r="BT61" s="139">
        <f t="shared" si="67"/>
        <v>3346.67</v>
      </c>
      <c r="BU61" s="139">
        <f t="shared" si="67"/>
        <v>3345.67</v>
      </c>
      <c r="BV61" s="139">
        <f t="shared" si="67"/>
        <v>3347.67</v>
      </c>
      <c r="BW61" s="139">
        <f t="shared" si="67"/>
        <v>3348.67</v>
      </c>
      <c r="BX61" s="139">
        <f t="shared" si="67"/>
        <v>3348.67</v>
      </c>
      <c r="BY61" s="139">
        <f t="shared" si="67"/>
        <v>3349.67</v>
      </c>
      <c r="BZ61" s="139">
        <f t="shared" si="67"/>
        <v>3350.67</v>
      </c>
      <c r="CA61" s="139">
        <f t="shared" si="67"/>
        <v>3352.67</v>
      </c>
      <c r="CB61" s="139">
        <f t="shared" si="67"/>
        <v>3354.67</v>
      </c>
      <c r="CC61" s="139">
        <f t="shared" si="67"/>
        <v>3352.67</v>
      </c>
      <c r="CD61" s="139">
        <f t="shared" si="67"/>
        <v>3353.67</v>
      </c>
      <c r="CE61" s="139">
        <f t="shared" si="67"/>
        <v>3353.67</v>
      </c>
      <c r="CF61" s="139">
        <f t="shared" si="67"/>
        <v>3352.67</v>
      </c>
      <c r="CG61" s="139">
        <f t="shared" si="67"/>
        <v>3354.67</v>
      </c>
      <c r="CH61" s="139">
        <f t="shared" si="67"/>
        <v>3357.67</v>
      </c>
      <c r="CI61" s="139">
        <f t="shared" si="67"/>
        <v>3357.67</v>
      </c>
      <c r="CJ61" s="139">
        <f t="shared" si="67"/>
        <v>3358.67</v>
      </c>
      <c r="CK61" s="139">
        <f t="shared" si="67"/>
        <v>3356.67</v>
      </c>
      <c r="CL61" s="139">
        <f t="shared" si="67"/>
        <v>3357.67</v>
      </c>
      <c r="CM61" s="139">
        <f t="shared" si="67"/>
        <v>3356.67</v>
      </c>
      <c r="CN61" s="139">
        <f t="shared" si="67"/>
        <v>3356.67</v>
      </c>
      <c r="CO61" s="139">
        <f t="shared" si="67"/>
        <v>3363.67</v>
      </c>
      <c r="CP61" s="139">
        <f t="shared" si="67"/>
        <v>3361.67</v>
      </c>
      <c r="CQ61" s="139">
        <f t="shared" si="67"/>
        <v>3356.67</v>
      </c>
      <c r="CR61" s="139">
        <f t="shared" si="67"/>
        <v>3359.67</v>
      </c>
      <c r="CS61" s="140">
        <f t="shared" si="67"/>
        <v>3360.67</v>
      </c>
      <c r="CT61" s="196">
        <f>SUM(B61:CS61)</f>
        <v>329707.32000000012</v>
      </c>
      <c r="CU61" s="117"/>
      <c r="CV61" s="118"/>
      <c r="CX61" s="200"/>
    </row>
    <row r="62" spans="1:102">
      <c r="A62" s="22" t="s">
        <v>32</v>
      </c>
      <c r="B62" s="237">
        <v>462</v>
      </c>
      <c r="C62" s="237">
        <v>462</v>
      </c>
      <c r="D62" s="237">
        <v>462</v>
      </c>
      <c r="E62" s="237">
        <v>462</v>
      </c>
      <c r="F62" s="237">
        <v>462</v>
      </c>
      <c r="G62" s="237">
        <v>462</v>
      </c>
      <c r="H62" s="237">
        <v>462</v>
      </c>
      <c r="I62" s="237">
        <v>462</v>
      </c>
      <c r="J62" s="237">
        <v>462</v>
      </c>
      <c r="K62" s="237">
        <v>462</v>
      </c>
      <c r="L62" s="237">
        <v>462</v>
      </c>
      <c r="M62" s="237">
        <v>462</v>
      </c>
      <c r="N62" s="237">
        <v>462</v>
      </c>
      <c r="O62" s="237">
        <v>462</v>
      </c>
      <c r="P62" s="237">
        <v>462</v>
      </c>
      <c r="Q62" s="237">
        <v>462</v>
      </c>
      <c r="R62" s="237">
        <v>462</v>
      </c>
      <c r="S62" s="237">
        <v>462</v>
      </c>
      <c r="T62" s="237">
        <v>462</v>
      </c>
      <c r="U62" s="237">
        <v>462</v>
      </c>
      <c r="V62" s="237">
        <v>462</v>
      </c>
      <c r="W62" s="237">
        <v>462</v>
      </c>
      <c r="X62" s="237">
        <v>462</v>
      </c>
      <c r="Y62" s="237">
        <v>462</v>
      </c>
      <c r="Z62" s="237">
        <v>462</v>
      </c>
      <c r="AA62" s="237">
        <v>462</v>
      </c>
      <c r="AB62" s="237">
        <v>462</v>
      </c>
      <c r="AC62" s="237">
        <v>462</v>
      </c>
      <c r="AD62" s="237">
        <v>462</v>
      </c>
      <c r="AE62" s="237">
        <v>462</v>
      </c>
      <c r="AF62" s="237">
        <v>462</v>
      </c>
      <c r="AG62" s="237">
        <v>462</v>
      </c>
      <c r="AH62" s="237">
        <v>462</v>
      </c>
      <c r="AI62" s="237">
        <v>462</v>
      </c>
      <c r="AJ62" s="237">
        <v>462</v>
      </c>
      <c r="AK62" s="237">
        <v>462</v>
      </c>
      <c r="AL62" s="237">
        <v>462</v>
      </c>
      <c r="AM62" s="237">
        <v>462</v>
      </c>
      <c r="AN62" s="237">
        <v>462</v>
      </c>
      <c r="AO62" s="237">
        <v>462</v>
      </c>
      <c r="AP62" s="237">
        <v>462</v>
      </c>
      <c r="AQ62" s="237">
        <v>462</v>
      </c>
      <c r="AR62" s="237">
        <v>462</v>
      </c>
      <c r="AS62" s="237">
        <v>462</v>
      </c>
      <c r="AT62" s="237">
        <v>462</v>
      </c>
      <c r="AU62" s="237">
        <v>462</v>
      </c>
      <c r="AV62" s="237">
        <v>462</v>
      </c>
      <c r="AW62" s="237">
        <v>462</v>
      </c>
      <c r="AX62" s="237">
        <v>462</v>
      </c>
      <c r="AY62" s="237">
        <v>462</v>
      </c>
      <c r="AZ62" s="237">
        <v>462</v>
      </c>
      <c r="BA62" s="237">
        <v>462</v>
      </c>
      <c r="BB62" s="237">
        <v>462</v>
      </c>
      <c r="BC62" s="237">
        <v>462</v>
      </c>
      <c r="BD62" s="237">
        <v>462</v>
      </c>
      <c r="BE62" s="237">
        <v>462</v>
      </c>
      <c r="BF62" s="237">
        <v>462</v>
      </c>
      <c r="BG62" s="237">
        <v>462</v>
      </c>
      <c r="BH62" s="237">
        <v>462</v>
      </c>
      <c r="BI62" s="237">
        <v>462</v>
      </c>
      <c r="BJ62" s="237">
        <v>462</v>
      </c>
      <c r="BK62" s="237">
        <v>462</v>
      </c>
      <c r="BL62" s="237">
        <v>462</v>
      </c>
      <c r="BM62" s="237">
        <v>462</v>
      </c>
      <c r="BN62" s="237">
        <v>462</v>
      </c>
      <c r="BO62" s="237">
        <v>462</v>
      </c>
      <c r="BP62" s="237">
        <v>462</v>
      </c>
      <c r="BQ62" s="237">
        <v>462</v>
      </c>
      <c r="BR62" s="237">
        <v>462</v>
      </c>
      <c r="BS62" s="237">
        <v>462</v>
      </c>
      <c r="BT62" s="237">
        <v>462</v>
      </c>
      <c r="BU62" s="237">
        <v>462</v>
      </c>
      <c r="BV62" s="237">
        <v>462</v>
      </c>
      <c r="BW62" s="237">
        <v>462</v>
      </c>
      <c r="BX62" s="237">
        <v>462</v>
      </c>
      <c r="BY62" s="237">
        <v>462</v>
      </c>
      <c r="BZ62" s="237">
        <v>462</v>
      </c>
      <c r="CA62" s="237">
        <v>462</v>
      </c>
      <c r="CB62" s="237">
        <v>462</v>
      </c>
      <c r="CC62" s="237">
        <v>462</v>
      </c>
      <c r="CD62" s="237">
        <v>462</v>
      </c>
      <c r="CE62" s="237">
        <v>462</v>
      </c>
      <c r="CF62" s="237">
        <v>462</v>
      </c>
      <c r="CG62" s="237">
        <v>462</v>
      </c>
      <c r="CH62" s="237">
        <v>462</v>
      </c>
      <c r="CI62" s="237">
        <v>462</v>
      </c>
      <c r="CJ62" s="237">
        <v>462</v>
      </c>
      <c r="CK62" s="237">
        <v>462</v>
      </c>
      <c r="CL62" s="237">
        <v>462</v>
      </c>
      <c r="CM62" s="237">
        <v>462</v>
      </c>
      <c r="CN62" s="237">
        <v>462</v>
      </c>
      <c r="CO62" s="237">
        <v>462</v>
      </c>
      <c r="CP62" s="237">
        <v>462</v>
      </c>
      <c r="CQ62" s="237">
        <v>462</v>
      </c>
      <c r="CR62" s="237">
        <v>462</v>
      </c>
      <c r="CS62" s="237">
        <v>462</v>
      </c>
      <c r="CT62" s="175">
        <f t="shared" ref="CT62:CT68" si="68">SUM(B62:CS62)</f>
        <v>44352</v>
      </c>
      <c r="CU62" s="119"/>
      <c r="CV62" s="208"/>
    </row>
    <row r="63" spans="1:102">
      <c r="A63" s="22" t="s">
        <v>33</v>
      </c>
      <c r="B63" s="237">
        <v>550</v>
      </c>
      <c r="C63" s="237">
        <v>550</v>
      </c>
      <c r="D63" s="237">
        <v>550</v>
      </c>
      <c r="E63" s="237">
        <v>550</v>
      </c>
      <c r="F63" s="237">
        <v>550</v>
      </c>
      <c r="G63" s="237">
        <v>550</v>
      </c>
      <c r="H63" s="237">
        <v>550</v>
      </c>
      <c r="I63" s="237">
        <v>550</v>
      </c>
      <c r="J63" s="237">
        <v>550</v>
      </c>
      <c r="K63" s="237">
        <v>550</v>
      </c>
      <c r="L63" s="237">
        <v>550</v>
      </c>
      <c r="M63" s="237">
        <v>550</v>
      </c>
      <c r="N63" s="237">
        <v>550</v>
      </c>
      <c r="O63" s="237">
        <v>550</v>
      </c>
      <c r="P63" s="237">
        <v>550</v>
      </c>
      <c r="Q63" s="237">
        <v>550</v>
      </c>
      <c r="R63" s="237">
        <v>550</v>
      </c>
      <c r="S63" s="237">
        <v>550</v>
      </c>
      <c r="T63" s="237">
        <v>550</v>
      </c>
      <c r="U63" s="237">
        <v>550</v>
      </c>
      <c r="V63" s="237">
        <v>550</v>
      </c>
      <c r="W63" s="237">
        <v>550</v>
      </c>
      <c r="X63" s="237">
        <v>550</v>
      </c>
      <c r="Y63" s="237">
        <v>550</v>
      </c>
      <c r="Z63" s="237">
        <v>550</v>
      </c>
      <c r="AA63" s="237">
        <v>550</v>
      </c>
      <c r="AB63" s="237">
        <v>550</v>
      </c>
      <c r="AC63" s="237">
        <v>550</v>
      </c>
      <c r="AD63" s="237">
        <v>550</v>
      </c>
      <c r="AE63" s="237">
        <v>550</v>
      </c>
      <c r="AF63" s="237">
        <v>550</v>
      </c>
      <c r="AG63" s="237">
        <v>550</v>
      </c>
      <c r="AH63" s="237">
        <v>550</v>
      </c>
      <c r="AI63" s="237">
        <v>550</v>
      </c>
      <c r="AJ63" s="237">
        <v>550</v>
      </c>
      <c r="AK63" s="237">
        <v>550</v>
      </c>
      <c r="AL63" s="237">
        <v>550</v>
      </c>
      <c r="AM63" s="237">
        <v>550</v>
      </c>
      <c r="AN63" s="237">
        <v>550</v>
      </c>
      <c r="AO63" s="237">
        <v>550</v>
      </c>
      <c r="AP63" s="237">
        <v>550</v>
      </c>
      <c r="AQ63" s="237">
        <v>550</v>
      </c>
      <c r="AR63" s="237">
        <v>550</v>
      </c>
      <c r="AS63" s="237">
        <v>550</v>
      </c>
      <c r="AT63" s="237">
        <v>550</v>
      </c>
      <c r="AU63" s="237">
        <v>550</v>
      </c>
      <c r="AV63" s="237">
        <v>550</v>
      </c>
      <c r="AW63" s="237">
        <v>550</v>
      </c>
      <c r="AX63" s="237">
        <v>550</v>
      </c>
      <c r="AY63" s="237">
        <v>550</v>
      </c>
      <c r="AZ63" s="237">
        <v>550</v>
      </c>
      <c r="BA63" s="237">
        <v>550</v>
      </c>
      <c r="BB63" s="237">
        <v>550</v>
      </c>
      <c r="BC63" s="237">
        <v>550</v>
      </c>
      <c r="BD63" s="237">
        <v>550</v>
      </c>
      <c r="BE63" s="237">
        <v>550</v>
      </c>
      <c r="BF63" s="237">
        <v>550</v>
      </c>
      <c r="BG63" s="237">
        <v>550</v>
      </c>
      <c r="BH63" s="237">
        <v>550</v>
      </c>
      <c r="BI63" s="237">
        <v>550</v>
      </c>
      <c r="BJ63" s="237">
        <v>550</v>
      </c>
      <c r="BK63" s="237">
        <v>550</v>
      </c>
      <c r="BL63" s="237">
        <v>550</v>
      </c>
      <c r="BM63" s="237">
        <v>550</v>
      </c>
      <c r="BN63" s="237">
        <v>550</v>
      </c>
      <c r="BO63" s="237">
        <v>550</v>
      </c>
      <c r="BP63" s="237">
        <v>550</v>
      </c>
      <c r="BQ63" s="237">
        <v>550</v>
      </c>
      <c r="BR63" s="237">
        <v>550</v>
      </c>
      <c r="BS63" s="237">
        <v>550</v>
      </c>
      <c r="BT63" s="237">
        <v>550</v>
      </c>
      <c r="BU63" s="237">
        <v>550</v>
      </c>
      <c r="BV63" s="237">
        <v>550</v>
      </c>
      <c r="BW63" s="237">
        <v>550</v>
      </c>
      <c r="BX63" s="237">
        <v>550</v>
      </c>
      <c r="BY63" s="237">
        <v>550</v>
      </c>
      <c r="BZ63" s="237">
        <v>550</v>
      </c>
      <c r="CA63" s="237">
        <v>550</v>
      </c>
      <c r="CB63" s="237">
        <v>550</v>
      </c>
      <c r="CC63" s="237">
        <v>550</v>
      </c>
      <c r="CD63" s="237">
        <v>550</v>
      </c>
      <c r="CE63" s="237">
        <v>550</v>
      </c>
      <c r="CF63" s="237">
        <v>550</v>
      </c>
      <c r="CG63" s="237">
        <v>550</v>
      </c>
      <c r="CH63" s="237">
        <v>550</v>
      </c>
      <c r="CI63" s="237">
        <v>550</v>
      </c>
      <c r="CJ63" s="237">
        <v>550</v>
      </c>
      <c r="CK63" s="237">
        <v>550</v>
      </c>
      <c r="CL63" s="237">
        <v>550</v>
      </c>
      <c r="CM63" s="237">
        <v>550</v>
      </c>
      <c r="CN63" s="237">
        <v>550</v>
      </c>
      <c r="CO63" s="237">
        <v>550</v>
      </c>
      <c r="CP63" s="237">
        <v>550</v>
      </c>
      <c r="CQ63" s="237">
        <v>550</v>
      </c>
      <c r="CR63" s="237">
        <v>550</v>
      </c>
      <c r="CS63" s="237">
        <v>550</v>
      </c>
      <c r="CT63" s="175">
        <f t="shared" si="68"/>
        <v>52800</v>
      </c>
      <c r="CU63" s="119"/>
      <c r="CV63" s="208"/>
    </row>
    <row r="64" spans="1:102">
      <c r="A64" s="22" t="s">
        <v>34</v>
      </c>
      <c r="B64" s="237">
        <v>893.04499999999996</v>
      </c>
      <c r="C64" s="237">
        <v>893.04499999999996</v>
      </c>
      <c r="D64" s="237">
        <v>893.04499999999996</v>
      </c>
      <c r="E64" s="237">
        <v>893.04499999999996</v>
      </c>
      <c r="F64" s="237">
        <v>893.04499999999996</v>
      </c>
      <c r="G64" s="237">
        <v>893.04499999999996</v>
      </c>
      <c r="H64" s="237">
        <v>893.04499999999996</v>
      </c>
      <c r="I64" s="237">
        <v>893.04499999999996</v>
      </c>
      <c r="J64" s="237">
        <v>893.04499999999996</v>
      </c>
      <c r="K64" s="237">
        <v>893.04499999999996</v>
      </c>
      <c r="L64" s="237">
        <v>893.04499999999996</v>
      </c>
      <c r="M64" s="237">
        <v>893.04499999999996</v>
      </c>
      <c r="N64" s="237">
        <v>893.04499999999996</v>
      </c>
      <c r="O64" s="237">
        <v>893.04499999999996</v>
      </c>
      <c r="P64" s="237">
        <v>893.04499999999996</v>
      </c>
      <c r="Q64" s="237">
        <v>893.04499999999996</v>
      </c>
      <c r="R64" s="237">
        <v>893.04499999999996</v>
      </c>
      <c r="S64" s="237">
        <v>893.04499999999996</v>
      </c>
      <c r="T64" s="237">
        <v>893.04499999999996</v>
      </c>
      <c r="U64" s="237">
        <v>893.04499999999996</v>
      </c>
      <c r="V64" s="237">
        <v>893.04499999999996</v>
      </c>
      <c r="W64" s="237">
        <v>893.04499999999996</v>
      </c>
      <c r="X64" s="237">
        <v>893.04499999999996</v>
      </c>
      <c r="Y64" s="237">
        <v>893.04499999999996</v>
      </c>
      <c r="Z64" s="237">
        <v>893.04499999999996</v>
      </c>
      <c r="AA64" s="237">
        <v>893.04499999999996</v>
      </c>
      <c r="AB64" s="237">
        <v>893.04499999999996</v>
      </c>
      <c r="AC64" s="237">
        <v>893.04499999999996</v>
      </c>
      <c r="AD64" s="237">
        <v>893.04499999999996</v>
      </c>
      <c r="AE64" s="237">
        <v>893.04499999999996</v>
      </c>
      <c r="AF64" s="237">
        <v>893.04499999999996</v>
      </c>
      <c r="AG64" s="237">
        <v>893.04499999999996</v>
      </c>
      <c r="AH64" s="237">
        <v>893.04499999999996</v>
      </c>
      <c r="AI64" s="237">
        <v>893.04499999999996</v>
      </c>
      <c r="AJ64" s="237">
        <v>893.04499999999996</v>
      </c>
      <c r="AK64" s="237">
        <v>893.04499999999996</v>
      </c>
      <c r="AL64" s="237">
        <v>893.04499999999996</v>
      </c>
      <c r="AM64" s="237">
        <v>893.04499999999996</v>
      </c>
      <c r="AN64" s="237">
        <v>893.04499999999996</v>
      </c>
      <c r="AO64" s="237">
        <v>893.04499999999996</v>
      </c>
      <c r="AP64" s="237">
        <v>893.04499999999996</v>
      </c>
      <c r="AQ64" s="237">
        <v>893.04499999999996</v>
      </c>
      <c r="AR64" s="237">
        <v>893.04499999999996</v>
      </c>
      <c r="AS64" s="237">
        <v>893.04499999999996</v>
      </c>
      <c r="AT64" s="237">
        <v>893.04499999999996</v>
      </c>
      <c r="AU64" s="237">
        <v>893.04499999999996</v>
      </c>
      <c r="AV64" s="237">
        <v>893.04499999999996</v>
      </c>
      <c r="AW64" s="237">
        <v>893.04499999999996</v>
      </c>
      <c r="AX64" s="237">
        <v>893.04499999999996</v>
      </c>
      <c r="AY64" s="237">
        <v>893.04499999999996</v>
      </c>
      <c r="AZ64" s="237">
        <v>893.04499999999996</v>
      </c>
      <c r="BA64" s="237">
        <v>893.04499999999996</v>
      </c>
      <c r="BB64" s="237">
        <v>893.04499999999996</v>
      </c>
      <c r="BC64" s="237">
        <v>893.04499999999996</v>
      </c>
      <c r="BD64" s="237">
        <v>893.04499999999996</v>
      </c>
      <c r="BE64" s="237">
        <v>893.04499999999996</v>
      </c>
      <c r="BF64" s="237">
        <v>893.04499999999996</v>
      </c>
      <c r="BG64" s="237">
        <v>893.04499999999996</v>
      </c>
      <c r="BH64" s="237">
        <v>893.04499999999996</v>
      </c>
      <c r="BI64" s="237">
        <v>893.04499999999996</v>
      </c>
      <c r="BJ64" s="237">
        <v>893.04499999999996</v>
      </c>
      <c r="BK64" s="237">
        <v>893.04499999999996</v>
      </c>
      <c r="BL64" s="237">
        <v>893.04499999999996</v>
      </c>
      <c r="BM64" s="237">
        <v>893.04499999999996</v>
      </c>
      <c r="BN64" s="237">
        <v>893.04499999999996</v>
      </c>
      <c r="BO64" s="237">
        <v>893.04499999999996</v>
      </c>
      <c r="BP64" s="237">
        <v>893.04499999999996</v>
      </c>
      <c r="BQ64" s="237">
        <v>893.04499999999996</v>
      </c>
      <c r="BR64" s="237">
        <v>893.04499999999996</v>
      </c>
      <c r="BS64" s="237">
        <v>893.04499999999996</v>
      </c>
      <c r="BT64" s="237">
        <v>893.04499999999996</v>
      </c>
      <c r="BU64" s="237">
        <v>893.04499999999996</v>
      </c>
      <c r="BV64" s="237">
        <v>893.04499999999996</v>
      </c>
      <c r="BW64" s="237">
        <v>893.04499999999996</v>
      </c>
      <c r="BX64" s="237">
        <v>893.04499999999996</v>
      </c>
      <c r="BY64" s="237">
        <v>893.04499999999996</v>
      </c>
      <c r="BZ64" s="237">
        <v>893.04499999999996</v>
      </c>
      <c r="CA64" s="237">
        <v>893.04499999999996</v>
      </c>
      <c r="CB64" s="237">
        <v>893.04499999999996</v>
      </c>
      <c r="CC64" s="237">
        <v>893.04499999999996</v>
      </c>
      <c r="CD64" s="237">
        <v>893.04499999999996</v>
      </c>
      <c r="CE64" s="237">
        <v>893.04499999999996</v>
      </c>
      <c r="CF64" s="237">
        <v>893.04499999999996</v>
      </c>
      <c r="CG64" s="237">
        <v>893.04499999999996</v>
      </c>
      <c r="CH64" s="237">
        <v>893.04499999999996</v>
      </c>
      <c r="CI64" s="237">
        <v>893.04499999999996</v>
      </c>
      <c r="CJ64" s="237">
        <v>893.04499999999996</v>
      </c>
      <c r="CK64" s="237">
        <v>893.04499999999996</v>
      </c>
      <c r="CL64" s="237">
        <v>893.04499999999996</v>
      </c>
      <c r="CM64" s="237">
        <v>893.04499999999996</v>
      </c>
      <c r="CN64" s="237">
        <v>893.04499999999996</v>
      </c>
      <c r="CO64" s="237">
        <v>893.04499999999996</v>
      </c>
      <c r="CP64" s="237">
        <v>893.04499999999996</v>
      </c>
      <c r="CQ64" s="237">
        <v>893.04499999999996</v>
      </c>
      <c r="CR64" s="237">
        <v>893.04499999999996</v>
      </c>
      <c r="CS64" s="237">
        <v>893.04499999999996</v>
      </c>
      <c r="CT64" s="175">
        <f t="shared" si="68"/>
        <v>85732.319999999876</v>
      </c>
      <c r="CU64" s="119"/>
      <c r="CV64" s="208"/>
    </row>
    <row r="65" spans="1:100">
      <c r="A65" s="22" t="s">
        <v>35</v>
      </c>
      <c r="B65" s="237">
        <v>410</v>
      </c>
      <c r="C65" s="237">
        <v>410</v>
      </c>
      <c r="D65" s="237">
        <v>410</v>
      </c>
      <c r="E65" s="237">
        <v>410</v>
      </c>
      <c r="F65" s="237">
        <v>410</v>
      </c>
      <c r="G65" s="237">
        <v>410</v>
      </c>
      <c r="H65" s="237">
        <v>410</v>
      </c>
      <c r="I65" s="237">
        <v>410</v>
      </c>
      <c r="J65" s="237">
        <v>410</v>
      </c>
      <c r="K65" s="237">
        <v>410</v>
      </c>
      <c r="L65" s="237">
        <v>410</v>
      </c>
      <c r="M65" s="237">
        <v>410</v>
      </c>
      <c r="N65" s="237">
        <v>410</v>
      </c>
      <c r="O65" s="237">
        <v>410</v>
      </c>
      <c r="P65" s="237">
        <v>410</v>
      </c>
      <c r="Q65" s="237">
        <v>410</v>
      </c>
      <c r="R65" s="237">
        <v>410</v>
      </c>
      <c r="S65" s="237">
        <v>410</v>
      </c>
      <c r="T65" s="237">
        <v>410</v>
      </c>
      <c r="U65" s="237">
        <v>410</v>
      </c>
      <c r="V65" s="237">
        <v>410</v>
      </c>
      <c r="W65" s="237">
        <v>410</v>
      </c>
      <c r="X65" s="237">
        <v>410</v>
      </c>
      <c r="Y65" s="237">
        <v>410</v>
      </c>
      <c r="Z65" s="237">
        <v>410</v>
      </c>
      <c r="AA65" s="237">
        <v>410</v>
      </c>
      <c r="AB65" s="237">
        <v>410</v>
      </c>
      <c r="AC65" s="237">
        <v>410</v>
      </c>
      <c r="AD65" s="237">
        <v>410</v>
      </c>
      <c r="AE65" s="237">
        <v>410</v>
      </c>
      <c r="AF65" s="237">
        <v>410</v>
      </c>
      <c r="AG65" s="237">
        <v>410</v>
      </c>
      <c r="AH65" s="237">
        <v>410</v>
      </c>
      <c r="AI65" s="237">
        <v>410</v>
      </c>
      <c r="AJ65" s="237">
        <v>410</v>
      </c>
      <c r="AK65" s="237">
        <v>410</v>
      </c>
      <c r="AL65" s="237">
        <v>410</v>
      </c>
      <c r="AM65" s="237">
        <v>400</v>
      </c>
      <c r="AN65" s="237">
        <v>365</v>
      </c>
      <c r="AO65" s="237">
        <v>260</v>
      </c>
      <c r="AP65" s="237">
        <v>225</v>
      </c>
      <c r="AQ65" s="237">
        <v>225</v>
      </c>
      <c r="AR65" s="237">
        <v>225</v>
      </c>
      <c r="AS65" s="237">
        <v>225</v>
      </c>
      <c r="AT65" s="237">
        <v>225</v>
      </c>
      <c r="AU65" s="237">
        <v>225</v>
      </c>
      <c r="AV65" s="237">
        <v>225</v>
      </c>
      <c r="AW65" s="237">
        <v>225</v>
      </c>
      <c r="AX65" s="237">
        <v>225</v>
      </c>
      <c r="AY65" s="237">
        <v>225</v>
      </c>
      <c r="AZ65" s="237">
        <v>225</v>
      </c>
      <c r="BA65" s="237">
        <v>225</v>
      </c>
      <c r="BB65" s="237">
        <v>225</v>
      </c>
      <c r="BC65" s="237">
        <v>225</v>
      </c>
      <c r="BD65" s="237">
        <v>225</v>
      </c>
      <c r="BE65" s="237">
        <v>225</v>
      </c>
      <c r="BF65" s="237">
        <v>225</v>
      </c>
      <c r="BG65" s="237">
        <v>225</v>
      </c>
      <c r="BH65" s="237">
        <v>225</v>
      </c>
      <c r="BI65" s="237">
        <v>225</v>
      </c>
      <c r="BJ65" s="237">
        <v>225</v>
      </c>
      <c r="BK65" s="237">
        <v>225</v>
      </c>
      <c r="BL65" s="237">
        <v>225</v>
      </c>
      <c r="BM65" s="237">
        <v>225</v>
      </c>
      <c r="BN65" s="237">
        <v>225</v>
      </c>
      <c r="BO65" s="237">
        <v>225</v>
      </c>
      <c r="BP65" s="237">
        <v>225</v>
      </c>
      <c r="BQ65" s="237">
        <v>225</v>
      </c>
      <c r="BR65" s="237">
        <v>225</v>
      </c>
      <c r="BS65" s="237">
        <v>225</v>
      </c>
      <c r="BT65" s="237">
        <v>225</v>
      </c>
      <c r="BU65" s="237">
        <v>225</v>
      </c>
      <c r="BV65" s="237">
        <v>225</v>
      </c>
      <c r="BW65" s="237">
        <v>225</v>
      </c>
      <c r="BX65" s="237">
        <v>225</v>
      </c>
      <c r="BY65" s="237">
        <v>225</v>
      </c>
      <c r="BZ65" s="237">
        <v>225</v>
      </c>
      <c r="CA65" s="237">
        <v>225</v>
      </c>
      <c r="CB65" s="237">
        <v>225</v>
      </c>
      <c r="CC65" s="237">
        <v>225</v>
      </c>
      <c r="CD65" s="237">
        <v>225</v>
      </c>
      <c r="CE65" s="237">
        <v>225</v>
      </c>
      <c r="CF65" s="237">
        <v>225</v>
      </c>
      <c r="CG65" s="237">
        <v>225</v>
      </c>
      <c r="CH65" s="237">
        <v>225</v>
      </c>
      <c r="CI65" s="237">
        <v>225</v>
      </c>
      <c r="CJ65" s="237">
        <v>225</v>
      </c>
      <c r="CK65" s="237">
        <v>225</v>
      </c>
      <c r="CL65" s="237">
        <v>225</v>
      </c>
      <c r="CM65" s="237">
        <v>225</v>
      </c>
      <c r="CN65" s="237">
        <v>225</v>
      </c>
      <c r="CO65" s="237">
        <v>225</v>
      </c>
      <c r="CP65" s="237">
        <v>225</v>
      </c>
      <c r="CQ65" s="237">
        <v>225</v>
      </c>
      <c r="CR65" s="237">
        <v>225</v>
      </c>
      <c r="CS65" s="237">
        <v>225</v>
      </c>
      <c r="CT65" s="175">
        <f t="shared" si="68"/>
        <v>28795</v>
      </c>
      <c r="CU65" s="119"/>
      <c r="CV65" s="208"/>
    </row>
    <row r="66" spans="1:100">
      <c r="A66" s="22" t="s">
        <v>36</v>
      </c>
      <c r="B66" s="237">
        <v>442.625</v>
      </c>
      <c r="C66" s="237">
        <v>442.625</v>
      </c>
      <c r="D66" s="237">
        <v>442.625</v>
      </c>
      <c r="E66" s="237">
        <v>442.625</v>
      </c>
      <c r="F66" s="237">
        <v>442.625</v>
      </c>
      <c r="G66" s="237">
        <v>442.625</v>
      </c>
      <c r="H66" s="237">
        <v>442.625</v>
      </c>
      <c r="I66" s="237">
        <v>442.625</v>
      </c>
      <c r="J66" s="237">
        <v>442.625</v>
      </c>
      <c r="K66" s="237">
        <v>442.625</v>
      </c>
      <c r="L66" s="237">
        <v>442.625</v>
      </c>
      <c r="M66" s="237">
        <v>442.625</v>
      </c>
      <c r="N66" s="237">
        <v>442.625</v>
      </c>
      <c r="O66" s="237">
        <v>442.625</v>
      </c>
      <c r="P66" s="237">
        <v>442.625</v>
      </c>
      <c r="Q66" s="237">
        <v>442.625</v>
      </c>
      <c r="R66" s="237">
        <v>442.625</v>
      </c>
      <c r="S66" s="237">
        <v>442.625</v>
      </c>
      <c r="T66" s="237">
        <v>442.625</v>
      </c>
      <c r="U66" s="237">
        <v>442.625</v>
      </c>
      <c r="V66" s="237">
        <v>442.625</v>
      </c>
      <c r="W66" s="237">
        <v>442.625</v>
      </c>
      <c r="X66" s="237">
        <v>442.625</v>
      </c>
      <c r="Y66" s="237">
        <v>442.625</v>
      </c>
      <c r="Z66" s="237">
        <v>442.625</v>
      </c>
      <c r="AA66" s="237">
        <v>442.625</v>
      </c>
      <c r="AB66" s="237">
        <v>442.625</v>
      </c>
      <c r="AC66" s="237">
        <v>442.625</v>
      </c>
      <c r="AD66" s="237">
        <v>442.625</v>
      </c>
      <c r="AE66" s="237">
        <v>442.625</v>
      </c>
      <c r="AF66" s="237">
        <v>442.625</v>
      </c>
      <c r="AG66" s="237">
        <v>442.625</v>
      </c>
      <c r="AH66" s="237">
        <v>442.625</v>
      </c>
      <c r="AI66" s="237">
        <v>442.625</v>
      </c>
      <c r="AJ66" s="237">
        <v>442.625</v>
      </c>
      <c r="AK66" s="237">
        <v>442.625</v>
      </c>
      <c r="AL66" s="237">
        <v>442.625</v>
      </c>
      <c r="AM66" s="237">
        <v>442.625</v>
      </c>
      <c r="AN66" s="237">
        <v>442.625</v>
      </c>
      <c r="AO66" s="237">
        <v>442.625</v>
      </c>
      <c r="AP66" s="237">
        <v>442.625</v>
      </c>
      <c r="AQ66" s="237">
        <v>442.625</v>
      </c>
      <c r="AR66" s="237">
        <v>442.625</v>
      </c>
      <c r="AS66" s="237">
        <v>442.625</v>
      </c>
      <c r="AT66" s="237">
        <v>442.625</v>
      </c>
      <c r="AU66" s="237">
        <v>442.625</v>
      </c>
      <c r="AV66" s="237">
        <v>442.625</v>
      </c>
      <c r="AW66" s="237">
        <v>442.625</v>
      </c>
      <c r="AX66" s="237">
        <v>442.625</v>
      </c>
      <c r="AY66" s="237">
        <v>442.625</v>
      </c>
      <c r="AZ66" s="237">
        <v>442.625</v>
      </c>
      <c r="BA66" s="237">
        <v>442.625</v>
      </c>
      <c r="BB66" s="237">
        <v>442.625</v>
      </c>
      <c r="BC66" s="237">
        <v>442.625</v>
      </c>
      <c r="BD66" s="237">
        <v>442.625</v>
      </c>
      <c r="BE66" s="237">
        <v>442.625</v>
      </c>
      <c r="BF66" s="237">
        <v>442.625</v>
      </c>
      <c r="BG66" s="237">
        <v>442.625</v>
      </c>
      <c r="BH66" s="237">
        <v>442.625</v>
      </c>
      <c r="BI66" s="237">
        <v>442.625</v>
      </c>
      <c r="BJ66" s="237">
        <v>442.625</v>
      </c>
      <c r="BK66" s="237">
        <v>442.625</v>
      </c>
      <c r="BL66" s="237">
        <v>442.625</v>
      </c>
      <c r="BM66" s="237">
        <v>442.625</v>
      </c>
      <c r="BN66" s="237">
        <v>442.625</v>
      </c>
      <c r="BO66" s="237">
        <v>442.625</v>
      </c>
      <c r="BP66" s="237">
        <v>442.625</v>
      </c>
      <c r="BQ66" s="237">
        <v>442.625</v>
      </c>
      <c r="BR66" s="237">
        <v>442.625</v>
      </c>
      <c r="BS66" s="237">
        <v>442.625</v>
      </c>
      <c r="BT66" s="237">
        <v>442.625</v>
      </c>
      <c r="BU66" s="237">
        <v>442.625</v>
      </c>
      <c r="BV66" s="237">
        <v>442.625</v>
      </c>
      <c r="BW66" s="237">
        <v>442.625</v>
      </c>
      <c r="BX66" s="237">
        <v>442.625</v>
      </c>
      <c r="BY66" s="237">
        <v>442.625</v>
      </c>
      <c r="BZ66" s="237">
        <v>442.625</v>
      </c>
      <c r="CA66" s="237">
        <v>442.625</v>
      </c>
      <c r="CB66" s="237">
        <v>442.625</v>
      </c>
      <c r="CC66" s="237">
        <v>442.625</v>
      </c>
      <c r="CD66" s="237">
        <v>442.625</v>
      </c>
      <c r="CE66" s="237">
        <v>442.625</v>
      </c>
      <c r="CF66" s="237">
        <v>442.625</v>
      </c>
      <c r="CG66" s="237">
        <v>442.625</v>
      </c>
      <c r="CH66" s="237">
        <v>442.625</v>
      </c>
      <c r="CI66" s="237">
        <v>442.625</v>
      </c>
      <c r="CJ66" s="237">
        <v>442.625</v>
      </c>
      <c r="CK66" s="237">
        <v>442.625</v>
      </c>
      <c r="CL66" s="237">
        <v>442.625</v>
      </c>
      <c r="CM66" s="237">
        <v>442.625</v>
      </c>
      <c r="CN66" s="237">
        <v>442.625</v>
      </c>
      <c r="CO66" s="237">
        <v>442.625</v>
      </c>
      <c r="CP66" s="237">
        <v>442.625</v>
      </c>
      <c r="CQ66" s="237">
        <v>442.625</v>
      </c>
      <c r="CR66" s="237">
        <v>442.625</v>
      </c>
      <c r="CS66" s="237">
        <v>442.625</v>
      </c>
      <c r="CT66" s="175">
        <f t="shared" si="68"/>
        <v>42492</v>
      </c>
      <c r="CU66" s="119"/>
      <c r="CV66" s="208"/>
    </row>
    <row r="67" spans="1:100">
      <c r="A67" s="22" t="s">
        <v>37</v>
      </c>
      <c r="B67" s="237">
        <v>752</v>
      </c>
      <c r="C67" s="237">
        <v>753</v>
      </c>
      <c r="D67" s="237">
        <v>755</v>
      </c>
      <c r="E67" s="237">
        <v>756</v>
      </c>
      <c r="F67" s="237">
        <v>754</v>
      </c>
      <c r="G67" s="237">
        <v>754</v>
      </c>
      <c r="H67" s="237">
        <v>754</v>
      </c>
      <c r="I67" s="237">
        <v>754</v>
      </c>
      <c r="J67" s="237">
        <v>754</v>
      </c>
      <c r="K67" s="237">
        <v>754</v>
      </c>
      <c r="L67" s="237">
        <v>754</v>
      </c>
      <c r="M67" s="237">
        <v>754</v>
      </c>
      <c r="N67" s="237">
        <v>754</v>
      </c>
      <c r="O67" s="237">
        <v>754</v>
      </c>
      <c r="P67" s="237">
        <v>754</v>
      </c>
      <c r="Q67" s="237">
        <v>754</v>
      </c>
      <c r="R67" s="237">
        <v>754</v>
      </c>
      <c r="S67" s="237">
        <v>754</v>
      </c>
      <c r="T67" s="237">
        <v>754</v>
      </c>
      <c r="U67" s="237">
        <v>754</v>
      </c>
      <c r="V67" s="237">
        <v>754</v>
      </c>
      <c r="W67" s="237">
        <v>754</v>
      </c>
      <c r="X67" s="237">
        <v>754</v>
      </c>
      <c r="Y67" s="237">
        <v>754</v>
      </c>
      <c r="Z67" s="237">
        <v>754</v>
      </c>
      <c r="AA67" s="237">
        <v>754</v>
      </c>
      <c r="AB67" s="237">
        <v>754</v>
      </c>
      <c r="AC67" s="237">
        <v>754</v>
      </c>
      <c r="AD67" s="237">
        <v>753</v>
      </c>
      <c r="AE67" s="237">
        <v>757</v>
      </c>
      <c r="AF67" s="237">
        <v>751</v>
      </c>
      <c r="AG67" s="237">
        <v>747</v>
      </c>
      <c r="AH67" s="237">
        <v>755</v>
      </c>
      <c r="AI67" s="237">
        <v>753</v>
      </c>
      <c r="AJ67" s="237">
        <v>751</v>
      </c>
      <c r="AK67" s="237">
        <v>749</v>
      </c>
      <c r="AL67" s="237">
        <v>753</v>
      </c>
      <c r="AM67" s="237">
        <v>754</v>
      </c>
      <c r="AN67" s="237">
        <v>751</v>
      </c>
      <c r="AO67" s="237">
        <v>750</v>
      </c>
      <c r="AP67" s="237">
        <v>753</v>
      </c>
      <c r="AQ67" s="237">
        <v>754</v>
      </c>
      <c r="AR67" s="237">
        <v>754</v>
      </c>
      <c r="AS67" s="237">
        <v>755</v>
      </c>
      <c r="AT67" s="237">
        <v>752</v>
      </c>
      <c r="AU67" s="237">
        <v>752</v>
      </c>
      <c r="AV67" s="237">
        <v>751</v>
      </c>
      <c r="AW67" s="237">
        <v>749</v>
      </c>
      <c r="AX67" s="237">
        <v>752</v>
      </c>
      <c r="AY67" s="237">
        <v>757</v>
      </c>
      <c r="AZ67" s="237">
        <v>755</v>
      </c>
      <c r="BA67" s="237">
        <v>752</v>
      </c>
      <c r="BB67" s="237">
        <v>754</v>
      </c>
      <c r="BC67" s="237">
        <v>756</v>
      </c>
      <c r="BD67" s="237">
        <v>757</v>
      </c>
      <c r="BE67" s="237">
        <v>761</v>
      </c>
      <c r="BF67" s="237">
        <v>758</v>
      </c>
      <c r="BG67" s="237">
        <v>753</v>
      </c>
      <c r="BH67" s="237">
        <v>753</v>
      </c>
      <c r="BI67" s="237">
        <v>756</v>
      </c>
      <c r="BJ67" s="237">
        <v>753</v>
      </c>
      <c r="BK67" s="237">
        <v>752</v>
      </c>
      <c r="BL67" s="237">
        <v>751</v>
      </c>
      <c r="BM67" s="237">
        <v>752</v>
      </c>
      <c r="BN67" s="237">
        <v>751</v>
      </c>
      <c r="BO67" s="237">
        <v>746</v>
      </c>
      <c r="BP67" s="237">
        <v>741</v>
      </c>
      <c r="BQ67" s="237">
        <v>742</v>
      </c>
      <c r="BR67" s="237">
        <v>741</v>
      </c>
      <c r="BS67" s="237">
        <v>740</v>
      </c>
      <c r="BT67" s="237">
        <v>738</v>
      </c>
      <c r="BU67" s="237">
        <v>737</v>
      </c>
      <c r="BV67" s="237">
        <v>739</v>
      </c>
      <c r="BW67" s="237">
        <v>740</v>
      </c>
      <c r="BX67" s="237">
        <v>740</v>
      </c>
      <c r="BY67" s="237">
        <v>741</v>
      </c>
      <c r="BZ67" s="237">
        <v>742</v>
      </c>
      <c r="CA67" s="237">
        <v>744</v>
      </c>
      <c r="CB67" s="237">
        <v>746</v>
      </c>
      <c r="CC67" s="237">
        <v>744</v>
      </c>
      <c r="CD67" s="237">
        <v>745</v>
      </c>
      <c r="CE67" s="237">
        <v>745</v>
      </c>
      <c r="CF67" s="237">
        <v>744</v>
      </c>
      <c r="CG67" s="237">
        <v>746</v>
      </c>
      <c r="CH67" s="237">
        <v>749</v>
      </c>
      <c r="CI67" s="237">
        <v>749</v>
      </c>
      <c r="CJ67" s="237">
        <v>750</v>
      </c>
      <c r="CK67" s="237">
        <v>748</v>
      </c>
      <c r="CL67" s="237">
        <v>749</v>
      </c>
      <c r="CM67" s="237">
        <v>748</v>
      </c>
      <c r="CN67" s="237">
        <v>748</v>
      </c>
      <c r="CO67" s="237">
        <v>755</v>
      </c>
      <c r="CP67" s="237">
        <v>753</v>
      </c>
      <c r="CQ67" s="237">
        <v>748</v>
      </c>
      <c r="CR67" s="237">
        <v>751</v>
      </c>
      <c r="CS67" s="237">
        <v>752</v>
      </c>
      <c r="CT67" s="175">
        <f t="shared" si="68"/>
        <v>72080</v>
      </c>
      <c r="CU67" s="119"/>
      <c r="CV67" s="208"/>
    </row>
    <row r="68" spans="1:100" ht="15.75" thickBot="1">
      <c r="A68" s="138" t="s">
        <v>38</v>
      </c>
      <c r="B68" s="237">
        <v>36</v>
      </c>
      <c r="C68" s="237">
        <v>36</v>
      </c>
      <c r="D68" s="237">
        <v>36</v>
      </c>
      <c r="E68" s="237">
        <v>36</v>
      </c>
      <c r="F68" s="237">
        <v>36</v>
      </c>
      <c r="G68" s="237">
        <v>36</v>
      </c>
      <c r="H68" s="237">
        <v>36</v>
      </c>
      <c r="I68" s="237">
        <v>36</v>
      </c>
      <c r="J68" s="237">
        <v>36</v>
      </c>
      <c r="K68" s="237">
        <v>36</v>
      </c>
      <c r="L68" s="237">
        <v>36</v>
      </c>
      <c r="M68" s="237">
        <v>36</v>
      </c>
      <c r="N68" s="237">
        <v>36</v>
      </c>
      <c r="O68" s="237">
        <v>36</v>
      </c>
      <c r="P68" s="237">
        <v>36</v>
      </c>
      <c r="Q68" s="237">
        <v>36</v>
      </c>
      <c r="R68" s="237">
        <v>36</v>
      </c>
      <c r="S68" s="237">
        <v>36</v>
      </c>
      <c r="T68" s="237">
        <v>36</v>
      </c>
      <c r="U68" s="237">
        <v>36</v>
      </c>
      <c r="V68" s="237">
        <v>36</v>
      </c>
      <c r="W68" s="237">
        <v>36</v>
      </c>
      <c r="X68" s="237">
        <v>36</v>
      </c>
      <c r="Y68" s="237">
        <v>36</v>
      </c>
      <c r="Z68" s="237">
        <v>36</v>
      </c>
      <c r="AA68" s="237">
        <v>36</v>
      </c>
      <c r="AB68" s="237">
        <v>36</v>
      </c>
      <c r="AC68" s="237">
        <v>36</v>
      </c>
      <c r="AD68" s="237">
        <v>36</v>
      </c>
      <c r="AE68" s="237">
        <v>36</v>
      </c>
      <c r="AF68" s="237">
        <v>36</v>
      </c>
      <c r="AG68" s="237">
        <v>36</v>
      </c>
      <c r="AH68" s="237">
        <v>36</v>
      </c>
      <c r="AI68" s="237">
        <v>36</v>
      </c>
      <c r="AJ68" s="237">
        <v>36</v>
      </c>
      <c r="AK68" s="237">
        <v>36</v>
      </c>
      <c r="AL68" s="237">
        <v>36</v>
      </c>
      <c r="AM68" s="237">
        <v>36</v>
      </c>
      <c r="AN68" s="237">
        <v>36</v>
      </c>
      <c r="AO68" s="237">
        <v>36</v>
      </c>
      <c r="AP68" s="237">
        <v>36</v>
      </c>
      <c r="AQ68" s="237">
        <v>36</v>
      </c>
      <c r="AR68" s="237">
        <v>36</v>
      </c>
      <c r="AS68" s="237">
        <v>36</v>
      </c>
      <c r="AT68" s="237">
        <v>36</v>
      </c>
      <c r="AU68" s="237">
        <v>36</v>
      </c>
      <c r="AV68" s="237">
        <v>36</v>
      </c>
      <c r="AW68" s="237">
        <v>36</v>
      </c>
      <c r="AX68" s="237">
        <v>36</v>
      </c>
      <c r="AY68" s="237">
        <v>36</v>
      </c>
      <c r="AZ68" s="237">
        <v>36</v>
      </c>
      <c r="BA68" s="237">
        <v>36</v>
      </c>
      <c r="BB68" s="237">
        <v>36</v>
      </c>
      <c r="BC68" s="237">
        <v>36</v>
      </c>
      <c r="BD68" s="237">
        <v>36</v>
      </c>
      <c r="BE68" s="237">
        <v>36</v>
      </c>
      <c r="BF68" s="237">
        <v>36</v>
      </c>
      <c r="BG68" s="237">
        <v>36</v>
      </c>
      <c r="BH68" s="237">
        <v>36</v>
      </c>
      <c r="BI68" s="237">
        <v>36</v>
      </c>
      <c r="BJ68" s="237">
        <v>36</v>
      </c>
      <c r="BK68" s="237">
        <v>36</v>
      </c>
      <c r="BL68" s="237">
        <v>36</v>
      </c>
      <c r="BM68" s="237">
        <v>36</v>
      </c>
      <c r="BN68" s="237">
        <v>36</v>
      </c>
      <c r="BO68" s="237">
        <v>36</v>
      </c>
      <c r="BP68" s="237">
        <v>36</v>
      </c>
      <c r="BQ68" s="237">
        <v>36</v>
      </c>
      <c r="BR68" s="237">
        <v>36</v>
      </c>
      <c r="BS68" s="237">
        <v>36</v>
      </c>
      <c r="BT68" s="237">
        <v>36</v>
      </c>
      <c r="BU68" s="237">
        <v>36</v>
      </c>
      <c r="BV68" s="237">
        <v>36</v>
      </c>
      <c r="BW68" s="237">
        <v>36</v>
      </c>
      <c r="BX68" s="237">
        <v>36</v>
      </c>
      <c r="BY68" s="237">
        <v>36</v>
      </c>
      <c r="BZ68" s="237">
        <v>36</v>
      </c>
      <c r="CA68" s="237">
        <v>36</v>
      </c>
      <c r="CB68" s="237">
        <v>36</v>
      </c>
      <c r="CC68" s="237">
        <v>36</v>
      </c>
      <c r="CD68" s="237">
        <v>36</v>
      </c>
      <c r="CE68" s="237">
        <v>36</v>
      </c>
      <c r="CF68" s="237">
        <v>36</v>
      </c>
      <c r="CG68" s="237">
        <v>36</v>
      </c>
      <c r="CH68" s="237">
        <v>36</v>
      </c>
      <c r="CI68" s="237">
        <v>36</v>
      </c>
      <c r="CJ68" s="237">
        <v>36</v>
      </c>
      <c r="CK68" s="237">
        <v>36</v>
      </c>
      <c r="CL68" s="237">
        <v>36</v>
      </c>
      <c r="CM68" s="237">
        <v>36</v>
      </c>
      <c r="CN68" s="237">
        <v>36</v>
      </c>
      <c r="CO68" s="237">
        <v>36</v>
      </c>
      <c r="CP68" s="237">
        <v>36</v>
      </c>
      <c r="CQ68" s="237">
        <v>36</v>
      </c>
      <c r="CR68" s="237">
        <v>36</v>
      </c>
      <c r="CS68" s="237">
        <v>36</v>
      </c>
      <c r="CT68" s="236">
        <f t="shared" si="68"/>
        <v>3456</v>
      </c>
      <c r="CU68" s="119"/>
      <c r="CV68" s="208"/>
    </row>
    <row r="69" spans="1:100">
      <c r="A69" s="43"/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  <c r="AX69" s="41"/>
      <c r="AY69" s="41"/>
      <c r="AZ69" s="41"/>
      <c r="BA69" s="41"/>
      <c r="BB69" s="41"/>
      <c r="BC69" s="41"/>
      <c r="BD69" s="41"/>
      <c r="BE69" s="41"/>
      <c r="BF69" s="41"/>
      <c r="BG69" s="41"/>
      <c r="BH69" s="41"/>
      <c r="BI69" s="41"/>
      <c r="BJ69" s="41"/>
      <c r="BK69" s="41"/>
      <c r="BL69" s="41"/>
      <c r="BM69" s="41"/>
      <c r="BN69" s="41"/>
      <c r="BO69" s="41"/>
      <c r="BP69" s="41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1"/>
      <c r="CS69" s="41"/>
      <c r="CT69" s="41"/>
      <c r="CU69" s="119"/>
    </row>
    <row r="70" spans="1:100">
      <c r="A70" s="43"/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  <c r="AW70" s="41"/>
      <c r="AX70" s="41"/>
      <c r="AY70" s="41"/>
      <c r="AZ70" s="41"/>
      <c r="BA70" s="41"/>
      <c r="BB70" s="41"/>
      <c r="BC70" s="41"/>
      <c r="BD70" s="41"/>
      <c r="BE70" s="41"/>
      <c r="BF70" s="41"/>
      <c r="BG70" s="41"/>
      <c r="BH70" s="41"/>
      <c r="BI70" s="41"/>
      <c r="BJ70" s="41"/>
      <c r="BK70" s="41"/>
      <c r="BL70" s="41"/>
      <c r="BM70" s="41"/>
      <c r="BN70" s="41"/>
      <c r="BO70" s="41"/>
      <c r="BP70" s="41"/>
      <c r="BQ70" s="41"/>
      <c r="BR70" s="41"/>
      <c r="BS70" s="41"/>
      <c r="BT70" s="41"/>
      <c r="BU70" s="41"/>
      <c r="BV70" s="41"/>
      <c r="BW70" s="41"/>
      <c r="BX70" s="41"/>
      <c r="BY70" s="41"/>
      <c r="BZ70" s="41"/>
      <c r="CA70" s="41"/>
      <c r="CB70" s="41"/>
      <c r="CC70" s="41"/>
      <c r="CD70" s="41"/>
      <c r="CE70" s="41"/>
      <c r="CF70" s="41"/>
      <c r="CG70" s="41"/>
      <c r="CH70" s="41"/>
      <c r="CI70" s="41"/>
      <c r="CJ70" s="41"/>
      <c r="CK70" s="41"/>
      <c r="CL70" s="41"/>
      <c r="CM70" s="41"/>
      <c r="CN70" s="41"/>
      <c r="CO70" s="41"/>
      <c r="CP70" s="41"/>
      <c r="CQ70" s="41"/>
      <c r="CR70" s="41"/>
      <c r="CS70" s="41"/>
      <c r="CT70" s="41"/>
      <c r="CU70" s="119"/>
    </row>
    <row r="71" spans="1:100" ht="15.75" thickBot="1">
      <c r="A71" s="87" t="s">
        <v>64</v>
      </c>
      <c r="B71" s="87"/>
      <c r="C71" s="87"/>
      <c r="D71" s="87"/>
      <c r="E71" s="87"/>
      <c r="F71" s="87"/>
      <c r="G71" s="8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119"/>
    </row>
    <row r="72" spans="1:100" ht="15.75" thickBot="1">
      <c r="A72" s="11" t="s">
        <v>26</v>
      </c>
      <c r="B72" s="93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47">
        <v>96</v>
      </c>
      <c r="CT72" s="15" t="s">
        <v>27</v>
      </c>
      <c r="CU72" s="117"/>
    </row>
    <row r="73" spans="1:100">
      <c r="A73" s="23" t="s">
        <v>32</v>
      </c>
      <c r="B73" s="237">
        <v>30</v>
      </c>
      <c r="C73" s="237">
        <v>60</v>
      </c>
      <c r="D73" s="237">
        <v>90</v>
      </c>
      <c r="E73" s="237">
        <v>120</v>
      </c>
      <c r="F73" s="237">
        <v>137</v>
      </c>
      <c r="G73" s="237">
        <v>137</v>
      </c>
      <c r="H73" s="237">
        <v>137</v>
      </c>
      <c r="I73" s="237">
        <v>137</v>
      </c>
      <c r="J73" s="237">
        <v>137</v>
      </c>
      <c r="K73" s="237">
        <v>137</v>
      </c>
      <c r="L73" s="237">
        <v>137</v>
      </c>
      <c r="M73" s="237">
        <v>137</v>
      </c>
      <c r="N73" s="237">
        <v>137</v>
      </c>
      <c r="O73" s="237">
        <v>137</v>
      </c>
      <c r="P73" s="237">
        <v>137</v>
      </c>
      <c r="Q73" s="237">
        <v>137</v>
      </c>
      <c r="R73" s="237">
        <v>137</v>
      </c>
      <c r="S73" s="237">
        <v>137</v>
      </c>
      <c r="T73" s="237">
        <v>137</v>
      </c>
      <c r="U73" s="237">
        <v>137</v>
      </c>
      <c r="V73" s="237">
        <v>137</v>
      </c>
      <c r="W73" s="237">
        <v>137</v>
      </c>
      <c r="X73" s="237">
        <v>137</v>
      </c>
      <c r="Y73" s="237">
        <v>137</v>
      </c>
      <c r="Z73" s="237">
        <v>107</v>
      </c>
      <c r="AA73" s="237">
        <v>77</v>
      </c>
      <c r="AB73" s="237">
        <v>47</v>
      </c>
      <c r="AC73" s="237">
        <v>17</v>
      </c>
      <c r="AD73" s="237">
        <v>0</v>
      </c>
      <c r="AE73" s="237">
        <v>0</v>
      </c>
      <c r="AF73" s="237">
        <v>0</v>
      </c>
      <c r="AG73" s="237">
        <v>0</v>
      </c>
      <c r="AH73" s="237">
        <v>0</v>
      </c>
      <c r="AI73" s="237">
        <v>0</v>
      </c>
      <c r="AJ73" s="237">
        <v>0</v>
      </c>
      <c r="AK73" s="237">
        <v>0</v>
      </c>
      <c r="AL73" s="237">
        <v>0</v>
      </c>
      <c r="AM73" s="237">
        <v>0</v>
      </c>
      <c r="AN73" s="237">
        <v>0</v>
      </c>
      <c r="AO73" s="237">
        <v>0</v>
      </c>
      <c r="AP73" s="237">
        <v>0</v>
      </c>
      <c r="AQ73" s="237">
        <v>0</v>
      </c>
      <c r="AR73" s="237">
        <v>0</v>
      </c>
      <c r="AS73" s="237">
        <v>0</v>
      </c>
      <c r="AT73" s="237">
        <v>0</v>
      </c>
      <c r="AU73" s="237">
        <v>0</v>
      </c>
      <c r="AV73" s="237">
        <v>0</v>
      </c>
      <c r="AW73" s="237">
        <v>0</v>
      </c>
      <c r="AX73" s="237">
        <v>0</v>
      </c>
      <c r="AY73" s="237">
        <v>0</v>
      </c>
      <c r="AZ73" s="237">
        <v>0</v>
      </c>
      <c r="BA73" s="237">
        <v>0</v>
      </c>
      <c r="BB73" s="237">
        <v>0</v>
      </c>
      <c r="BC73" s="237">
        <v>0</v>
      </c>
      <c r="BD73" s="237">
        <v>0</v>
      </c>
      <c r="BE73" s="237">
        <v>0</v>
      </c>
      <c r="BF73" s="237">
        <v>0</v>
      </c>
      <c r="BG73" s="237">
        <v>0</v>
      </c>
      <c r="BH73" s="237">
        <v>0</v>
      </c>
      <c r="BI73" s="237">
        <v>0</v>
      </c>
      <c r="BJ73" s="237">
        <v>0</v>
      </c>
      <c r="BK73" s="237">
        <v>0</v>
      </c>
      <c r="BL73" s="237">
        <v>0</v>
      </c>
      <c r="BM73" s="237">
        <v>0</v>
      </c>
      <c r="BN73" s="237">
        <v>0</v>
      </c>
      <c r="BO73" s="237">
        <v>0</v>
      </c>
      <c r="BP73" s="237">
        <v>0</v>
      </c>
      <c r="BQ73" s="237">
        <v>0</v>
      </c>
      <c r="BR73" s="237">
        <v>0</v>
      </c>
      <c r="BS73" s="237">
        <v>0</v>
      </c>
      <c r="BT73" s="237">
        <v>0</v>
      </c>
      <c r="BU73" s="237">
        <v>0</v>
      </c>
      <c r="BV73" s="237">
        <v>0</v>
      </c>
      <c r="BW73" s="237">
        <v>0</v>
      </c>
      <c r="BX73" s="237">
        <v>0</v>
      </c>
      <c r="BY73" s="237">
        <v>0</v>
      </c>
      <c r="BZ73" s="237">
        <v>0</v>
      </c>
      <c r="CA73" s="237">
        <v>0</v>
      </c>
      <c r="CB73" s="237">
        <v>0</v>
      </c>
      <c r="CC73" s="237">
        <v>0</v>
      </c>
      <c r="CD73" s="237">
        <v>0</v>
      </c>
      <c r="CE73" s="237">
        <v>0</v>
      </c>
      <c r="CF73" s="237">
        <v>0</v>
      </c>
      <c r="CG73" s="237">
        <v>0</v>
      </c>
      <c r="CH73" s="237">
        <v>0</v>
      </c>
      <c r="CI73" s="237">
        <v>0</v>
      </c>
      <c r="CJ73" s="237">
        <v>0</v>
      </c>
      <c r="CK73" s="237">
        <v>0</v>
      </c>
      <c r="CL73" s="237">
        <v>0</v>
      </c>
      <c r="CM73" s="237">
        <v>30</v>
      </c>
      <c r="CN73" s="237">
        <v>60</v>
      </c>
      <c r="CO73" s="237">
        <v>90</v>
      </c>
      <c r="CP73" s="237">
        <v>120</v>
      </c>
      <c r="CQ73" s="237">
        <v>150</v>
      </c>
      <c r="CR73" s="237">
        <v>152</v>
      </c>
      <c r="CS73" s="237">
        <v>152</v>
      </c>
      <c r="CT73" s="24">
        <f>SUM(B73:CS73)</f>
        <v>4042</v>
      </c>
      <c r="CU73" s="119"/>
    </row>
    <row r="74" spans="1:100">
      <c r="A74" s="24" t="s">
        <v>33</v>
      </c>
      <c r="B74" s="237">
        <v>0</v>
      </c>
      <c r="C74" s="237">
        <v>0</v>
      </c>
      <c r="D74" s="237">
        <v>0</v>
      </c>
      <c r="E74" s="237">
        <v>0</v>
      </c>
      <c r="F74" s="237">
        <v>0</v>
      </c>
      <c r="G74" s="237">
        <v>0</v>
      </c>
      <c r="H74" s="237">
        <v>60</v>
      </c>
      <c r="I74" s="237">
        <v>120</v>
      </c>
      <c r="J74" s="237">
        <v>168</v>
      </c>
      <c r="K74" s="237">
        <v>168</v>
      </c>
      <c r="L74" s="237">
        <v>168</v>
      </c>
      <c r="M74" s="237">
        <v>168</v>
      </c>
      <c r="N74" s="237">
        <v>168</v>
      </c>
      <c r="O74" s="237">
        <v>168</v>
      </c>
      <c r="P74" s="237">
        <v>168</v>
      </c>
      <c r="Q74" s="237">
        <v>168</v>
      </c>
      <c r="R74" s="237">
        <v>168</v>
      </c>
      <c r="S74" s="237">
        <v>168</v>
      </c>
      <c r="T74" s="237">
        <v>168</v>
      </c>
      <c r="U74" s="237">
        <v>168</v>
      </c>
      <c r="V74" s="237">
        <v>168</v>
      </c>
      <c r="W74" s="237">
        <v>168</v>
      </c>
      <c r="X74" s="237">
        <v>168</v>
      </c>
      <c r="Y74" s="237">
        <v>168</v>
      </c>
      <c r="Z74" s="237">
        <v>108</v>
      </c>
      <c r="AA74" s="237">
        <v>48</v>
      </c>
      <c r="AB74" s="237">
        <v>0</v>
      </c>
      <c r="AC74" s="237">
        <v>0</v>
      </c>
      <c r="AD74" s="237">
        <v>0</v>
      </c>
      <c r="AE74" s="237">
        <v>0</v>
      </c>
      <c r="AF74" s="237">
        <v>0</v>
      </c>
      <c r="AG74" s="237">
        <v>0</v>
      </c>
      <c r="AH74" s="237">
        <v>0</v>
      </c>
      <c r="AI74" s="237">
        <v>0</v>
      </c>
      <c r="AJ74" s="237">
        <v>0</v>
      </c>
      <c r="AK74" s="237">
        <v>0</v>
      </c>
      <c r="AL74" s="237">
        <v>0</v>
      </c>
      <c r="AM74" s="237">
        <v>0</v>
      </c>
      <c r="AN74" s="237">
        <v>0</v>
      </c>
      <c r="AO74" s="237">
        <v>0</v>
      </c>
      <c r="AP74" s="237">
        <v>0</v>
      </c>
      <c r="AQ74" s="237">
        <v>0</v>
      </c>
      <c r="AR74" s="237">
        <v>0</v>
      </c>
      <c r="AS74" s="237">
        <v>0</v>
      </c>
      <c r="AT74" s="237">
        <v>0</v>
      </c>
      <c r="AU74" s="237">
        <v>0</v>
      </c>
      <c r="AV74" s="237">
        <v>0</v>
      </c>
      <c r="AW74" s="237">
        <v>0</v>
      </c>
      <c r="AX74" s="237">
        <v>0</v>
      </c>
      <c r="AY74" s="237">
        <v>0</v>
      </c>
      <c r="AZ74" s="237">
        <v>0</v>
      </c>
      <c r="BA74" s="237">
        <v>0</v>
      </c>
      <c r="BB74" s="237">
        <v>0</v>
      </c>
      <c r="BC74" s="237">
        <v>0</v>
      </c>
      <c r="BD74" s="237">
        <v>0</v>
      </c>
      <c r="BE74" s="237">
        <v>0</v>
      </c>
      <c r="BF74" s="237">
        <v>0</v>
      </c>
      <c r="BG74" s="237">
        <v>0</v>
      </c>
      <c r="BH74" s="237">
        <v>0</v>
      </c>
      <c r="BI74" s="237">
        <v>0</v>
      </c>
      <c r="BJ74" s="237">
        <v>0</v>
      </c>
      <c r="BK74" s="237">
        <v>0</v>
      </c>
      <c r="BL74" s="237">
        <v>0</v>
      </c>
      <c r="BM74" s="237">
        <v>0</v>
      </c>
      <c r="BN74" s="237">
        <v>0</v>
      </c>
      <c r="BO74" s="237">
        <v>0</v>
      </c>
      <c r="BP74" s="237">
        <v>0</v>
      </c>
      <c r="BQ74" s="237">
        <v>0</v>
      </c>
      <c r="BR74" s="237">
        <v>0</v>
      </c>
      <c r="BS74" s="237">
        <v>0</v>
      </c>
      <c r="BT74" s="237">
        <v>0</v>
      </c>
      <c r="BU74" s="237">
        <v>0</v>
      </c>
      <c r="BV74" s="237">
        <v>0</v>
      </c>
      <c r="BW74" s="237">
        <v>0</v>
      </c>
      <c r="BX74" s="237">
        <v>0</v>
      </c>
      <c r="BY74" s="237">
        <v>0</v>
      </c>
      <c r="BZ74" s="237">
        <v>0</v>
      </c>
      <c r="CA74" s="237">
        <v>0</v>
      </c>
      <c r="CB74" s="237">
        <v>0</v>
      </c>
      <c r="CC74" s="237">
        <v>0</v>
      </c>
      <c r="CD74" s="237">
        <v>0</v>
      </c>
      <c r="CE74" s="237">
        <v>0</v>
      </c>
      <c r="CF74" s="237">
        <v>0</v>
      </c>
      <c r="CG74" s="237">
        <v>0</v>
      </c>
      <c r="CH74" s="237">
        <v>0</v>
      </c>
      <c r="CI74" s="237">
        <v>0</v>
      </c>
      <c r="CJ74" s="237">
        <v>0</v>
      </c>
      <c r="CK74" s="237">
        <v>0</v>
      </c>
      <c r="CL74" s="237">
        <v>0</v>
      </c>
      <c r="CM74" s="237">
        <v>60</v>
      </c>
      <c r="CN74" s="237">
        <v>120</v>
      </c>
      <c r="CO74" s="237">
        <v>154</v>
      </c>
      <c r="CP74" s="237">
        <v>154</v>
      </c>
      <c r="CQ74" s="237">
        <v>154</v>
      </c>
      <c r="CR74" s="237">
        <v>154</v>
      </c>
      <c r="CS74" s="237">
        <v>154</v>
      </c>
      <c r="CT74" s="24">
        <f t="shared" ref="CT74:CT79" si="69">SUM(B74:CS74)</f>
        <v>3974</v>
      </c>
      <c r="CU74" s="119"/>
    </row>
    <row r="75" spans="1:100">
      <c r="A75" s="24" t="s">
        <v>34</v>
      </c>
      <c r="B75" s="237">
        <v>0</v>
      </c>
      <c r="C75" s="237">
        <v>0</v>
      </c>
      <c r="D75" s="237">
        <v>0</v>
      </c>
      <c r="E75" s="237">
        <v>0</v>
      </c>
      <c r="F75" s="237">
        <v>0</v>
      </c>
      <c r="G75" s="237">
        <v>0</v>
      </c>
      <c r="H75" s="237">
        <v>180</v>
      </c>
      <c r="I75" s="237">
        <v>196</v>
      </c>
      <c r="J75" s="237">
        <v>196</v>
      </c>
      <c r="K75" s="237">
        <v>196</v>
      </c>
      <c r="L75" s="237">
        <v>196</v>
      </c>
      <c r="M75" s="237">
        <v>196</v>
      </c>
      <c r="N75" s="237">
        <v>196</v>
      </c>
      <c r="O75" s="237">
        <v>196</v>
      </c>
      <c r="P75" s="237">
        <v>196</v>
      </c>
      <c r="Q75" s="237">
        <v>196</v>
      </c>
      <c r="R75" s="237">
        <v>196</v>
      </c>
      <c r="S75" s="237">
        <v>196</v>
      </c>
      <c r="T75" s="237">
        <v>196</v>
      </c>
      <c r="U75" s="237">
        <v>16</v>
      </c>
      <c r="V75" s="237">
        <v>0</v>
      </c>
      <c r="W75" s="237">
        <v>0</v>
      </c>
      <c r="X75" s="237">
        <v>0</v>
      </c>
      <c r="Y75" s="237">
        <v>0</v>
      </c>
      <c r="Z75" s="237">
        <v>0</v>
      </c>
      <c r="AA75" s="237">
        <v>0</v>
      </c>
      <c r="AB75" s="237">
        <v>0</v>
      </c>
      <c r="AC75" s="237">
        <v>0</v>
      </c>
      <c r="AD75" s="237">
        <v>0</v>
      </c>
      <c r="AE75" s="237">
        <v>0</v>
      </c>
      <c r="AF75" s="237">
        <v>0</v>
      </c>
      <c r="AG75" s="237">
        <v>0</v>
      </c>
      <c r="AH75" s="237">
        <v>0</v>
      </c>
      <c r="AI75" s="237">
        <v>0</v>
      </c>
      <c r="AJ75" s="237">
        <v>0</v>
      </c>
      <c r="AK75" s="237">
        <v>0</v>
      </c>
      <c r="AL75" s="237">
        <v>0</v>
      </c>
      <c r="AM75" s="237">
        <v>0</v>
      </c>
      <c r="AN75" s="237">
        <v>0</v>
      </c>
      <c r="AO75" s="237">
        <v>0</v>
      </c>
      <c r="AP75" s="237">
        <v>0</v>
      </c>
      <c r="AQ75" s="237">
        <v>0</v>
      </c>
      <c r="AR75" s="237">
        <v>0</v>
      </c>
      <c r="AS75" s="237">
        <v>0</v>
      </c>
      <c r="AT75" s="237">
        <v>0</v>
      </c>
      <c r="AU75" s="237">
        <v>0</v>
      </c>
      <c r="AV75" s="237">
        <v>0</v>
      </c>
      <c r="AW75" s="237">
        <v>0</v>
      </c>
      <c r="AX75" s="237">
        <v>0</v>
      </c>
      <c r="AY75" s="237">
        <v>0</v>
      </c>
      <c r="AZ75" s="237">
        <v>0</v>
      </c>
      <c r="BA75" s="237">
        <v>0</v>
      </c>
      <c r="BB75" s="237">
        <v>0</v>
      </c>
      <c r="BC75" s="237">
        <v>0</v>
      </c>
      <c r="BD75" s="237">
        <v>0</v>
      </c>
      <c r="BE75" s="237">
        <v>0</v>
      </c>
      <c r="BF75" s="237">
        <v>0</v>
      </c>
      <c r="BG75" s="237">
        <v>0</v>
      </c>
      <c r="BH75" s="237">
        <v>0</v>
      </c>
      <c r="BI75" s="237">
        <v>0</v>
      </c>
      <c r="BJ75" s="237">
        <v>0</v>
      </c>
      <c r="BK75" s="237">
        <v>0</v>
      </c>
      <c r="BL75" s="237">
        <v>0</v>
      </c>
      <c r="BM75" s="237">
        <v>0</v>
      </c>
      <c r="BN75" s="237">
        <v>0</v>
      </c>
      <c r="BO75" s="237">
        <v>0</v>
      </c>
      <c r="BP75" s="237">
        <v>0</v>
      </c>
      <c r="BQ75" s="237">
        <v>0</v>
      </c>
      <c r="BR75" s="237">
        <v>0</v>
      </c>
      <c r="BS75" s="237">
        <v>0</v>
      </c>
      <c r="BT75" s="237">
        <v>0</v>
      </c>
      <c r="BU75" s="237">
        <v>0</v>
      </c>
      <c r="BV75" s="237">
        <v>0</v>
      </c>
      <c r="BW75" s="237">
        <v>0</v>
      </c>
      <c r="BX75" s="237">
        <v>0</v>
      </c>
      <c r="BY75" s="237">
        <v>0</v>
      </c>
      <c r="BZ75" s="237">
        <v>0</v>
      </c>
      <c r="CA75" s="237">
        <v>0</v>
      </c>
      <c r="CB75" s="237">
        <v>0</v>
      </c>
      <c r="CC75" s="237">
        <v>0</v>
      </c>
      <c r="CD75" s="237">
        <v>0</v>
      </c>
      <c r="CE75" s="237">
        <v>0</v>
      </c>
      <c r="CF75" s="237">
        <v>0</v>
      </c>
      <c r="CG75" s="237">
        <v>0</v>
      </c>
      <c r="CH75" s="237">
        <v>0</v>
      </c>
      <c r="CI75" s="237">
        <v>0</v>
      </c>
      <c r="CJ75" s="237">
        <v>0</v>
      </c>
      <c r="CK75" s="237">
        <v>0</v>
      </c>
      <c r="CL75" s="237">
        <v>0</v>
      </c>
      <c r="CM75" s="237">
        <v>0</v>
      </c>
      <c r="CN75" s="237">
        <v>0</v>
      </c>
      <c r="CO75" s="237">
        <v>0</v>
      </c>
      <c r="CP75" s="237">
        <v>0</v>
      </c>
      <c r="CQ75" s="237">
        <v>0</v>
      </c>
      <c r="CR75" s="237">
        <v>0</v>
      </c>
      <c r="CS75" s="237">
        <v>0</v>
      </c>
      <c r="CT75" s="24">
        <f t="shared" si="69"/>
        <v>2548</v>
      </c>
      <c r="CU75" s="119"/>
    </row>
    <row r="76" spans="1:100">
      <c r="A76" s="24" t="s">
        <v>35</v>
      </c>
      <c r="B76" s="237">
        <v>79</v>
      </c>
      <c r="C76" s="237">
        <v>79</v>
      </c>
      <c r="D76" s="237">
        <v>79</v>
      </c>
      <c r="E76" s="237">
        <v>79</v>
      </c>
      <c r="F76" s="237">
        <v>79</v>
      </c>
      <c r="G76" s="237">
        <v>79</v>
      </c>
      <c r="H76" s="237">
        <v>79</v>
      </c>
      <c r="I76" s="237">
        <v>79</v>
      </c>
      <c r="J76" s="237">
        <v>79</v>
      </c>
      <c r="K76" s="237">
        <v>79</v>
      </c>
      <c r="L76" s="237">
        <v>79</v>
      </c>
      <c r="M76" s="237">
        <v>79</v>
      </c>
      <c r="N76" s="237">
        <v>79</v>
      </c>
      <c r="O76" s="237">
        <v>79</v>
      </c>
      <c r="P76" s="237">
        <v>79</v>
      </c>
      <c r="Q76" s="237">
        <v>79</v>
      </c>
      <c r="R76" s="237">
        <v>79</v>
      </c>
      <c r="S76" s="237">
        <v>79</v>
      </c>
      <c r="T76" s="237">
        <v>79</v>
      </c>
      <c r="U76" s="237">
        <v>79</v>
      </c>
      <c r="V76" s="237">
        <v>79</v>
      </c>
      <c r="W76" s="237">
        <v>79</v>
      </c>
      <c r="X76" s="237">
        <v>79</v>
      </c>
      <c r="Y76" s="237">
        <v>79</v>
      </c>
      <c r="Z76" s="237">
        <v>79</v>
      </c>
      <c r="AA76" s="237">
        <v>79</v>
      </c>
      <c r="AB76" s="237">
        <v>0</v>
      </c>
      <c r="AC76" s="237">
        <v>0</v>
      </c>
      <c r="AD76" s="237">
        <v>0</v>
      </c>
      <c r="AE76" s="237">
        <v>0</v>
      </c>
      <c r="AF76" s="237">
        <v>0</v>
      </c>
      <c r="AG76" s="237">
        <v>0</v>
      </c>
      <c r="AH76" s="237">
        <v>0</v>
      </c>
      <c r="AI76" s="237">
        <v>0</v>
      </c>
      <c r="AJ76" s="237">
        <v>0</v>
      </c>
      <c r="AK76" s="237">
        <v>0</v>
      </c>
      <c r="AL76" s="237">
        <v>0</v>
      </c>
      <c r="AM76" s="237">
        <v>0</v>
      </c>
      <c r="AN76" s="237">
        <v>0</v>
      </c>
      <c r="AO76" s="237">
        <v>0</v>
      </c>
      <c r="AP76" s="237">
        <v>0</v>
      </c>
      <c r="AQ76" s="237">
        <v>0</v>
      </c>
      <c r="AR76" s="237">
        <v>0</v>
      </c>
      <c r="AS76" s="237">
        <v>0</v>
      </c>
      <c r="AT76" s="237">
        <v>0</v>
      </c>
      <c r="AU76" s="237">
        <v>0</v>
      </c>
      <c r="AV76" s="237">
        <v>0</v>
      </c>
      <c r="AW76" s="237">
        <v>0</v>
      </c>
      <c r="AX76" s="237">
        <v>0</v>
      </c>
      <c r="AY76" s="237">
        <v>0</v>
      </c>
      <c r="AZ76" s="237">
        <v>0</v>
      </c>
      <c r="BA76" s="237">
        <v>0</v>
      </c>
      <c r="BB76" s="237">
        <v>0</v>
      </c>
      <c r="BC76" s="237">
        <v>0</v>
      </c>
      <c r="BD76" s="237">
        <v>0</v>
      </c>
      <c r="BE76" s="237">
        <v>0</v>
      </c>
      <c r="BF76" s="237">
        <v>0</v>
      </c>
      <c r="BG76" s="237">
        <v>0</v>
      </c>
      <c r="BH76" s="237">
        <v>0</v>
      </c>
      <c r="BI76" s="237">
        <v>0</v>
      </c>
      <c r="BJ76" s="237">
        <v>0</v>
      </c>
      <c r="BK76" s="237">
        <v>0</v>
      </c>
      <c r="BL76" s="237">
        <v>0</v>
      </c>
      <c r="BM76" s="237">
        <v>0</v>
      </c>
      <c r="BN76" s="237">
        <v>0</v>
      </c>
      <c r="BO76" s="237">
        <v>0</v>
      </c>
      <c r="BP76" s="237">
        <v>0</v>
      </c>
      <c r="BQ76" s="237">
        <v>0</v>
      </c>
      <c r="BR76" s="237">
        <v>0</v>
      </c>
      <c r="BS76" s="237">
        <v>0</v>
      </c>
      <c r="BT76" s="237">
        <v>0</v>
      </c>
      <c r="BU76" s="237">
        <v>0</v>
      </c>
      <c r="BV76" s="237">
        <v>0</v>
      </c>
      <c r="BW76" s="237">
        <v>0</v>
      </c>
      <c r="BX76" s="237">
        <v>0</v>
      </c>
      <c r="BY76" s="237">
        <v>0</v>
      </c>
      <c r="BZ76" s="237">
        <v>0</v>
      </c>
      <c r="CA76" s="237">
        <v>0</v>
      </c>
      <c r="CB76" s="237">
        <v>0</v>
      </c>
      <c r="CC76" s="237">
        <v>0</v>
      </c>
      <c r="CD76" s="237">
        <v>0</v>
      </c>
      <c r="CE76" s="237">
        <v>0</v>
      </c>
      <c r="CF76" s="237">
        <v>0</v>
      </c>
      <c r="CG76" s="237">
        <v>0</v>
      </c>
      <c r="CH76" s="237">
        <v>0</v>
      </c>
      <c r="CI76" s="237">
        <v>0</v>
      </c>
      <c r="CJ76" s="237">
        <v>0</v>
      </c>
      <c r="CK76" s="237">
        <v>70</v>
      </c>
      <c r="CL76" s="237">
        <v>70</v>
      </c>
      <c r="CM76" s="237">
        <v>70</v>
      </c>
      <c r="CN76" s="237">
        <v>70</v>
      </c>
      <c r="CO76" s="237">
        <v>70</v>
      </c>
      <c r="CP76" s="237">
        <v>70</v>
      </c>
      <c r="CQ76" s="237">
        <v>70</v>
      </c>
      <c r="CR76" s="237">
        <v>70</v>
      </c>
      <c r="CS76" s="237">
        <v>70</v>
      </c>
      <c r="CT76" s="24">
        <f t="shared" si="69"/>
        <v>2684</v>
      </c>
      <c r="CU76" s="119" t="s">
        <v>78</v>
      </c>
    </row>
    <row r="77" spans="1:100">
      <c r="A77" s="24" t="s">
        <v>36</v>
      </c>
      <c r="B77" s="237">
        <v>30</v>
      </c>
      <c r="C77" s="237">
        <v>57</v>
      </c>
      <c r="D77" s="237">
        <v>57</v>
      </c>
      <c r="E77" s="237">
        <v>57</v>
      </c>
      <c r="F77" s="237">
        <v>57</v>
      </c>
      <c r="G77" s="237">
        <v>57</v>
      </c>
      <c r="H77" s="237">
        <v>57</v>
      </c>
      <c r="I77" s="237">
        <v>57</v>
      </c>
      <c r="J77" s="237">
        <v>57</v>
      </c>
      <c r="K77" s="237">
        <v>57</v>
      </c>
      <c r="L77" s="237">
        <v>57</v>
      </c>
      <c r="M77" s="237">
        <v>57</v>
      </c>
      <c r="N77" s="237">
        <v>57</v>
      </c>
      <c r="O77" s="237">
        <v>57</v>
      </c>
      <c r="P77" s="237">
        <v>57</v>
      </c>
      <c r="Q77" s="237">
        <v>57</v>
      </c>
      <c r="R77" s="237">
        <v>57</v>
      </c>
      <c r="S77" s="237">
        <v>57</v>
      </c>
      <c r="T77" s="237">
        <v>57</v>
      </c>
      <c r="U77" s="237">
        <v>57</v>
      </c>
      <c r="V77" s="237">
        <v>57</v>
      </c>
      <c r="W77" s="237">
        <v>57</v>
      </c>
      <c r="X77" s="237">
        <v>57</v>
      </c>
      <c r="Y77" s="237">
        <v>57</v>
      </c>
      <c r="Z77" s="237">
        <v>57</v>
      </c>
      <c r="AA77" s="237">
        <v>57</v>
      </c>
      <c r="AB77" s="237">
        <v>27</v>
      </c>
      <c r="AC77" s="237">
        <v>0</v>
      </c>
      <c r="AD77" s="237">
        <v>0</v>
      </c>
      <c r="AE77" s="237">
        <v>0</v>
      </c>
      <c r="AF77" s="237">
        <v>0</v>
      </c>
      <c r="AG77" s="237">
        <v>0</v>
      </c>
      <c r="AH77" s="237">
        <v>0</v>
      </c>
      <c r="AI77" s="237">
        <v>0</v>
      </c>
      <c r="AJ77" s="237">
        <v>0</v>
      </c>
      <c r="AK77" s="237">
        <v>0</v>
      </c>
      <c r="AL77" s="237">
        <v>0</v>
      </c>
      <c r="AM77" s="237">
        <v>0</v>
      </c>
      <c r="AN77" s="237">
        <v>0</v>
      </c>
      <c r="AO77" s="237">
        <v>0</v>
      </c>
      <c r="AP77" s="237">
        <v>0</v>
      </c>
      <c r="AQ77" s="237">
        <v>0</v>
      </c>
      <c r="AR77" s="237">
        <v>0</v>
      </c>
      <c r="AS77" s="237">
        <v>0</v>
      </c>
      <c r="AT77" s="237">
        <v>0</v>
      </c>
      <c r="AU77" s="237">
        <v>0</v>
      </c>
      <c r="AV77" s="237">
        <v>0</v>
      </c>
      <c r="AW77" s="237">
        <v>0</v>
      </c>
      <c r="AX77" s="237">
        <v>0</v>
      </c>
      <c r="AY77" s="237">
        <v>0</v>
      </c>
      <c r="AZ77" s="237">
        <v>0</v>
      </c>
      <c r="BA77" s="237">
        <v>0</v>
      </c>
      <c r="BB77" s="237">
        <v>0</v>
      </c>
      <c r="BC77" s="237">
        <v>0</v>
      </c>
      <c r="BD77" s="237">
        <v>0</v>
      </c>
      <c r="BE77" s="237">
        <v>0</v>
      </c>
      <c r="BF77" s="237">
        <v>0</v>
      </c>
      <c r="BG77" s="237">
        <v>0</v>
      </c>
      <c r="BH77" s="237">
        <v>0</v>
      </c>
      <c r="BI77" s="237">
        <v>0</v>
      </c>
      <c r="BJ77" s="237">
        <v>0</v>
      </c>
      <c r="BK77" s="237">
        <v>0</v>
      </c>
      <c r="BL77" s="237">
        <v>0</v>
      </c>
      <c r="BM77" s="237">
        <v>0</v>
      </c>
      <c r="BN77" s="237">
        <v>0</v>
      </c>
      <c r="BO77" s="237">
        <v>0</v>
      </c>
      <c r="BP77" s="237">
        <v>0</v>
      </c>
      <c r="BQ77" s="237">
        <v>0</v>
      </c>
      <c r="BR77" s="237">
        <v>0</v>
      </c>
      <c r="BS77" s="237">
        <v>0</v>
      </c>
      <c r="BT77" s="237">
        <v>0</v>
      </c>
      <c r="BU77" s="237">
        <v>0</v>
      </c>
      <c r="BV77" s="237">
        <v>0</v>
      </c>
      <c r="BW77" s="237">
        <v>0</v>
      </c>
      <c r="BX77" s="237">
        <v>0</v>
      </c>
      <c r="BY77" s="237">
        <v>0</v>
      </c>
      <c r="BZ77" s="237">
        <v>0</v>
      </c>
      <c r="CA77" s="237">
        <v>0</v>
      </c>
      <c r="CB77" s="237">
        <v>0</v>
      </c>
      <c r="CC77" s="237">
        <v>0</v>
      </c>
      <c r="CD77" s="237">
        <v>0</v>
      </c>
      <c r="CE77" s="237">
        <v>0</v>
      </c>
      <c r="CF77" s="237">
        <v>0</v>
      </c>
      <c r="CG77" s="237">
        <v>0</v>
      </c>
      <c r="CH77" s="237">
        <v>0</v>
      </c>
      <c r="CI77" s="237">
        <v>0</v>
      </c>
      <c r="CJ77" s="237">
        <v>0</v>
      </c>
      <c r="CK77" s="237">
        <v>30</v>
      </c>
      <c r="CL77" s="237">
        <v>60</v>
      </c>
      <c r="CM77" s="237">
        <v>90</v>
      </c>
      <c r="CN77" s="237">
        <v>120</v>
      </c>
      <c r="CO77" s="237">
        <v>135</v>
      </c>
      <c r="CP77" s="237">
        <v>135</v>
      </c>
      <c r="CQ77" s="237">
        <v>135</v>
      </c>
      <c r="CR77" s="237">
        <v>135</v>
      </c>
      <c r="CS77" s="237">
        <v>135</v>
      </c>
      <c r="CT77" s="24">
        <f t="shared" si="69"/>
        <v>2457</v>
      </c>
      <c r="CU77" s="119"/>
    </row>
    <row r="78" spans="1:100">
      <c r="A78" s="24" t="s">
        <v>37</v>
      </c>
      <c r="B78" s="237">
        <v>0</v>
      </c>
      <c r="C78" s="237">
        <v>0</v>
      </c>
      <c r="D78" s="237">
        <v>0</v>
      </c>
      <c r="E78" s="237">
        <v>0</v>
      </c>
      <c r="F78" s="237">
        <v>0</v>
      </c>
      <c r="G78" s="237">
        <v>0</v>
      </c>
      <c r="H78" s="237">
        <v>75</v>
      </c>
      <c r="I78" s="237">
        <v>150</v>
      </c>
      <c r="J78" s="237">
        <v>212</v>
      </c>
      <c r="K78" s="237">
        <v>212</v>
      </c>
      <c r="L78" s="237">
        <v>212</v>
      </c>
      <c r="M78" s="237">
        <v>212</v>
      </c>
      <c r="N78" s="237">
        <v>212</v>
      </c>
      <c r="O78" s="237">
        <v>212</v>
      </c>
      <c r="P78" s="237">
        <v>212</v>
      </c>
      <c r="Q78" s="237">
        <v>212</v>
      </c>
      <c r="R78" s="237">
        <v>212</v>
      </c>
      <c r="S78" s="237">
        <v>212</v>
      </c>
      <c r="T78" s="237">
        <v>212</v>
      </c>
      <c r="U78" s="237">
        <v>137</v>
      </c>
      <c r="V78" s="237">
        <v>62</v>
      </c>
      <c r="W78" s="237">
        <v>0</v>
      </c>
      <c r="X78" s="237">
        <v>0</v>
      </c>
      <c r="Y78" s="237">
        <v>0</v>
      </c>
      <c r="Z78" s="237">
        <v>0</v>
      </c>
      <c r="AA78" s="237">
        <v>0</v>
      </c>
      <c r="AB78" s="237">
        <v>0</v>
      </c>
      <c r="AC78" s="237">
        <v>0</v>
      </c>
      <c r="AD78" s="237">
        <v>0</v>
      </c>
      <c r="AE78" s="237">
        <v>0</v>
      </c>
      <c r="AF78" s="237">
        <v>0</v>
      </c>
      <c r="AG78" s="237">
        <v>0</v>
      </c>
      <c r="AH78" s="237">
        <v>0</v>
      </c>
      <c r="AI78" s="237">
        <v>0</v>
      </c>
      <c r="AJ78" s="237">
        <v>0</v>
      </c>
      <c r="AK78" s="237">
        <v>0</v>
      </c>
      <c r="AL78" s="237">
        <v>0</v>
      </c>
      <c r="AM78" s="237">
        <v>0</v>
      </c>
      <c r="AN78" s="237">
        <v>0</v>
      </c>
      <c r="AO78" s="237">
        <v>0</v>
      </c>
      <c r="AP78" s="237">
        <v>0</v>
      </c>
      <c r="AQ78" s="237">
        <v>0</v>
      </c>
      <c r="AR78" s="237">
        <v>0</v>
      </c>
      <c r="AS78" s="237">
        <v>0</v>
      </c>
      <c r="AT78" s="237">
        <v>0</v>
      </c>
      <c r="AU78" s="237">
        <v>0</v>
      </c>
      <c r="AV78" s="237">
        <v>0</v>
      </c>
      <c r="AW78" s="237">
        <v>0</v>
      </c>
      <c r="AX78" s="237">
        <v>0</v>
      </c>
      <c r="AY78" s="237">
        <v>0</v>
      </c>
      <c r="AZ78" s="237">
        <v>0</v>
      </c>
      <c r="BA78" s="237">
        <v>0</v>
      </c>
      <c r="BB78" s="237">
        <v>0</v>
      </c>
      <c r="BC78" s="237">
        <v>0</v>
      </c>
      <c r="BD78" s="237">
        <v>0</v>
      </c>
      <c r="BE78" s="237">
        <v>0</v>
      </c>
      <c r="BF78" s="237">
        <v>0</v>
      </c>
      <c r="BG78" s="237">
        <v>0</v>
      </c>
      <c r="BH78" s="237">
        <v>0</v>
      </c>
      <c r="BI78" s="237">
        <v>0</v>
      </c>
      <c r="BJ78" s="237">
        <v>0</v>
      </c>
      <c r="BK78" s="237">
        <v>0</v>
      </c>
      <c r="BL78" s="237">
        <v>0</v>
      </c>
      <c r="BM78" s="237">
        <v>0</v>
      </c>
      <c r="BN78" s="237">
        <v>0</v>
      </c>
      <c r="BO78" s="237">
        <v>0</v>
      </c>
      <c r="BP78" s="237">
        <v>0</v>
      </c>
      <c r="BQ78" s="237">
        <v>0</v>
      </c>
      <c r="BR78" s="237">
        <v>0</v>
      </c>
      <c r="BS78" s="237">
        <v>0</v>
      </c>
      <c r="BT78" s="237">
        <v>0</v>
      </c>
      <c r="BU78" s="237">
        <v>0</v>
      </c>
      <c r="BV78" s="237">
        <v>0</v>
      </c>
      <c r="BW78" s="237">
        <v>0</v>
      </c>
      <c r="BX78" s="237">
        <v>0</v>
      </c>
      <c r="BY78" s="237">
        <v>0</v>
      </c>
      <c r="BZ78" s="237">
        <v>0</v>
      </c>
      <c r="CA78" s="237">
        <v>0</v>
      </c>
      <c r="CB78" s="237">
        <v>0</v>
      </c>
      <c r="CC78" s="237">
        <v>0</v>
      </c>
      <c r="CD78" s="237">
        <v>0</v>
      </c>
      <c r="CE78" s="237">
        <v>0</v>
      </c>
      <c r="CF78" s="237">
        <v>0</v>
      </c>
      <c r="CG78" s="237">
        <v>0</v>
      </c>
      <c r="CH78" s="237">
        <v>0</v>
      </c>
      <c r="CI78" s="237">
        <v>0</v>
      </c>
      <c r="CJ78" s="237">
        <v>0</v>
      </c>
      <c r="CK78" s="237">
        <v>0</v>
      </c>
      <c r="CL78" s="237">
        <v>0</v>
      </c>
      <c r="CM78" s="237">
        <v>0</v>
      </c>
      <c r="CN78" s="237">
        <v>0</v>
      </c>
      <c r="CO78" s="237">
        <v>0</v>
      </c>
      <c r="CP78" s="237">
        <v>0</v>
      </c>
      <c r="CQ78" s="237">
        <v>0</v>
      </c>
      <c r="CR78" s="237">
        <v>0</v>
      </c>
      <c r="CS78" s="237">
        <v>0</v>
      </c>
      <c r="CT78" s="24">
        <f t="shared" si="69"/>
        <v>2756</v>
      </c>
      <c r="CU78" s="119"/>
    </row>
    <row r="79" spans="1:100" ht="15.75" thickBot="1">
      <c r="A79" s="92" t="s">
        <v>38</v>
      </c>
      <c r="B79" s="237">
        <v>0</v>
      </c>
      <c r="C79" s="237">
        <v>0</v>
      </c>
      <c r="D79" s="237">
        <v>0</v>
      </c>
      <c r="E79" s="237">
        <v>0</v>
      </c>
      <c r="F79" s="237">
        <v>0</v>
      </c>
      <c r="G79" s="237">
        <v>0</v>
      </c>
      <c r="H79" s="237">
        <v>0</v>
      </c>
      <c r="I79" s="237">
        <v>0</v>
      </c>
      <c r="J79" s="237">
        <v>0</v>
      </c>
      <c r="K79" s="237">
        <v>0</v>
      </c>
      <c r="L79" s="237">
        <v>0</v>
      </c>
      <c r="M79" s="237">
        <v>0</v>
      </c>
      <c r="N79" s="237">
        <v>0</v>
      </c>
      <c r="O79" s="237">
        <v>0</v>
      </c>
      <c r="P79" s="237">
        <v>0</v>
      </c>
      <c r="Q79" s="237">
        <v>0</v>
      </c>
      <c r="R79" s="237">
        <v>0</v>
      </c>
      <c r="S79" s="237">
        <v>0</v>
      </c>
      <c r="T79" s="237">
        <v>0</v>
      </c>
      <c r="U79" s="237">
        <v>0</v>
      </c>
      <c r="V79" s="237">
        <v>0</v>
      </c>
      <c r="W79" s="237">
        <v>0</v>
      </c>
      <c r="X79" s="237">
        <v>0</v>
      </c>
      <c r="Y79" s="237">
        <v>0</v>
      </c>
      <c r="Z79" s="237">
        <v>0</v>
      </c>
      <c r="AA79" s="237">
        <v>0</v>
      </c>
      <c r="AB79" s="237">
        <v>0</v>
      </c>
      <c r="AC79" s="237">
        <v>0</v>
      </c>
      <c r="AD79" s="237">
        <v>0</v>
      </c>
      <c r="AE79" s="237">
        <v>0</v>
      </c>
      <c r="AF79" s="237">
        <v>0</v>
      </c>
      <c r="AG79" s="237">
        <v>0</v>
      </c>
      <c r="AH79" s="237">
        <v>0</v>
      </c>
      <c r="AI79" s="237">
        <v>0</v>
      </c>
      <c r="AJ79" s="237">
        <v>0</v>
      </c>
      <c r="AK79" s="237">
        <v>0</v>
      </c>
      <c r="AL79" s="237">
        <v>0</v>
      </c>
      <c r="AM79" s="237">
        <v>0</v>
      </c>
      <c r="AN79" s="237">
        <v>0</v>
      </c>
      <c r="AO79" s="237">
        <v>0</v>
      </c>
      <c r="AP79" s="237">
        <v>0</v>
      </c>
      <c r="AQ79" s="237">
        <v>0</v>
      </c>
      <c r="AR79" s="237">
        <v>0</v>
      </c>
      <c r="AS79" s="237">
        <v>0</v>
      </c>
      <c r="AT79" s="237">
        <v>0</v>
      </c>
      <c r="AU79" s="237">
        <v>0</v>
      </c>
      <c r="AV79" s="237">
        <v>0</v>
      </c>
      <c r="AW79" s="237">
        <v>0</v>
      </c>
      <c r="AX79" s="237">
        <v>0</v>
      </c>
      <c r="AY79" s="237">
        <v>0</v>
      </c>
      <c r="AZ79" s="237">
        <v>0</v>
      </c>
      <c r="BA79" s="237">
        <v>0</v>
      </c>
      <c r="BB79" s="237">
        <v>0</v>
      </c>
      <c r="BC79" s="237">
        <v>0</v>
      </c>
      <c r="BD79" s="237">
        <v>0</v>
      </c>
      <c r="BE79" s="237">
        <v>0</v>
      </c>
      <c r="BF79" s="237">
        <v>0</v>
      </c>
      <c r="BG79" s="237">
        <v>0</v>
      </c>
      <c r="BH79" s="237">
        <v>0</v>
      </c>
      <c r="BI79" s="237">
        <v>0</v>
      </c>
      <c r="BJ79" s="237">
        <v>0</v>
      </c>
      <c r="BK79" s="237">
        <v>0</v>
      </c>
      <c r="BL79" s="237">
        <v>0</v>
      </c>
      <c r="BM79" s="237">
        <v>0</v>
      </c>
      <c r="BN79" s="237">
        <v>0</v>
      </c>
      <c r="BO79" s="237">
        <v>0</v>
      </c>
      <c r="BP79" s="237">
        <v>0</v>
      </c>
      <c r="BQ79" s="237">
        <v>0</v>
      </c>
      <c r="BR79" s="237">
        <v>0</v>
      </c>
      <c r="BS79" s="237">
        <v>0</v>
      </c>
      <c r="BT79" s="237">
        <v>0</v>
      </c>
      <c r="BU79" s="237">
        <v>0</v>
      </c>
      <c r="BV79" s="237">
        <v>0</v>
      </c>
      <c r="BW79" s="237">
        <v>0</v>
      </c>
      <c r="BX79" s="237">
        <v>0</v>
      </c>
      <c r="BY79" s="237">
        <v>0</v>
      </c>
      <c r="BZ79" s="237">
        <v>0</v>
      </c>
      <c r="CA79" s="237">
        <v>0</v>
      </c>
      <c r="CB79" s="237">
        <v>0</v>
      </c>
      <c r="CC79" s="237">
        <v>0</v>
      </c>
      <c r="CD79" s="237">
        <v>0</v>
      </c>
      <c r="CE79" s="237">
        <v>0</v>
      </c>
      <c r="CF79" s="237">
        <v>0</v>
      </c>
      <c r="CG79" s="237">
        <v>0</v>
      </c>
      <c r="CH79" s="237">
        <v>0</v>
      </c>
      <c r="CI79" s="237">
        <v>0</v>
      </c>
      <c r="CJ79" s="237">
        <v>0</v>
      </c>
      <c r="CK79" s="237">
        <v>0</v>
      </c>
      <c r="CL79" s="237">
        <v>0</v>
      </c>
      <c r="CM79" s="237">
        <v>0</v>
      </c>
      <c r="CN79" s="237">
        <v>0</v>
      </c>
      <c r="CO79" s="237">
        <v>0</v>
      </c>
      <c r="CP79" s="237">
        <v>0</v>
      </c>
      <c r="CQ79" s="237">
        <v>0</v>
      </c>
      <c r="CR79" s="237">
        <v>0</v>
      </c>
      <c r="CS79" s="237">
        <v>0</v>
      </c>
      <c r="CT79" s="24">
        <f t="shared" si="69"/>
        <v>0</v>
      </c>
      <c r="CU79" s="119"/>
    </row>
    <row r="80" spans="1:100">
      <c r="A80" s="43"/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  <c r="AI80" s="41"/>
      <c r="AJ80" s="41"/>
      <c r="AK80" s="41"/>
      <c r="AL80" s="41"/>
      <c r="AM80" s="41"/>
      <c r="AN80" s="41"/>
      <c r="AO80" s="41"/>
      <c r="AP80" s="41"/>
      <c r="AQ80" s="41"/>
      <c r="AR80" s="41"/>
      <c r="AS80" s="41"/>
      <c r="AT80" s="41"/>
      <c r="AU80" s="41"/>
      <c r="AV80" s="41"/>
      <c r="AW80" s="41"/>
      <c r="AX80" s="41"/>
      <c r="AY80" s="41"/>
      <c r="AZ80" s="41"/>
      <c r="BA80" s="41"/>
      <c r="BB80" s="41"/>
      <c r="BC80" s="41"/>
      <c r="BD80" s="41"/>
      <c r="BE80" s="41"/>
      <c r="BF80" s="41"/>
      <c r="BG80" s="41"/>
      <c r="BH80" s="41"/>
      <c r="BI80" s="41"/>
      <c r="BJ80" s="41"/>
      <c r="BK80" s="41"/>
      <c r="BL80" s="41"/>
      <c r="BM80" s="41"/>
      <c r="BN80" s="41"/>
      <c r="BO80" s="41"/>
      <c r="BP80" s="41"/>
      <c r="BQ80" s="41"/>
      <c r="BR80" s="41"/>
      <c r="BS80" s="41"/>
      <c r="BT80" s="41"/>
      <c r="BU80" s="41"/>
      <c r="BV80" s="41"/>
      <c r="BW80" s="41"/>
      <c r="BX80" s="41"/>
      <c r="BY80" s="41"/>
      <c r="BZ80" s="41"/>
      <c r="CA80" s="41"/>
      <c r="CB80" s="41"/>
      <c r="CC80" s="41"/>
      <c r="CD80" s="41"/>
      <c r="CE80" s="41"/>
      <c r="CF80" s="41"/>
      <c r="CG80" s="41"/>
      <c r="CH80" s="41"/>
      <c r="CI80" s="41"/>
      <c r="CJ80" s="41"/>
      <c r="CK80" s="41"/>
      <c r="CL80" s="41"/>
      <c r="CM80" s="41"/>
      <c r="CN80" s="41"/>
      <c r="CO80" s="41"/>
      <c r="CP80" s="41"/>
      <c r="CQ80" s="41"/>
      <c r="CR80" s="41"/>
      <c r="CS80" s="41"/>
      <c r="CT80" s="213"/>
      <c r="CU80" s="119"/>
    </row>
    <row r="81" spans="1:102" s="106" customFormat="1">
      <c r="A81" s="43"/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41"/>
      <c r="AP81" s="41"/>
      <c r="AQ81" s="41"/>
      <c r="AR81" s="41"/>
      <c r="AS81" s="41"/>
      <c r="AT81" s="41"/>
      <c r="AU81" s="41"/>
      <c r="AV81" s="41"/>
      <c r="AW81" s="41"/>
      <c r="AX81" s="41"/>
      <c r="AY81" s="41"/>
      <c r="AZ81" s="41"/>
      <c r="BA81" s="41"/>
      <c r="BB81" s="41"/>
      <c r="BC81" s="41"/>
      <c r="BD81" s="41"/>
      <c r="BE81" s="41"/>
      <c r="BF81" s="41"/>
      <c r="BG81" s="41"/>
      <c r="BH81" s="41"/>
      <c r="BI81" s="41"/>
      <c r="BJ81" s="41"/>
      <c r="BK81" s="41"/>
      <c r="BL81" s="41"/>
      <c r="BM81" s="41"/>
      <c r="BN81" s="41"/>
      <c r="BO81" s="41"/>
      <c r="BP81" s="41"/>
      <c r="BQ81" s="41"/>
      <c r="BR81" s="41"/>
      <c r="BS81" s="41"/>
      <c r="BT81" s="41"/>
      <c r="BU81" s="41"/>
      <c r="BV81" s="41"/>
      <c r="BW81" s="41"/>
      <c r="BX81" s="41"/>
      <c r="BY81" s="41"/>
      <c r="BZ81" s="41"/>
      <c r="CA81" s="41"/>
      <c r="CB81" s="41"/>
      <c r="CC81" s="41"/>
      <c r="CD81" s="41"/>
      <c r="CE81" s="41"/>
      <c r="CF81" s="41"/>
      <c r="CG81" s="41"/>
      <c r="CH81" s="41"/>
      <c r="CI81" s="41"/>
      <c r="CJ81" s="41"/>
      <c r="CK81" s="41"/>
      <c r="CL81" s="41"/>
      <c r="CM81" s="41"/>
      <c r="CN81" s="41"/>
      <c r="CO81" s="41"/>
      <c r="CP81" s="41"/>
      <c r="CQ81" s="41"/>
      <c r="CR81" s="41"/>
      <c r="CS81" s="41"/>
      <c r="CT81" s="41"/>
      <c r="CU81" s="119"/>
      <c r="CV81" s="5"/>
      <c r="CX81" s="118"/>
    </row>
    <row r="82" spans="1:102" ht="15.75" thickBot="1">
      <c r="A82" s="96" t="s">
        <v>9</v>
      </c>
      <c r="B82" s="97"/>
      <c r="C82" s="97"/>
      <c r="D82" s="97"/>
      <c r="E82" s="97"/>
      <c r="F82" s="97"/>
      <c r="G82" s="97"/>
      <c r="H82" s="97"/>
      <c r="I82" s="97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117"/>
      <c r="CV82" s="125"/>
      <c r="CX82" s="198"/>
    </row>
    <row r="83" spans="1:102" ht="15.75" thickBot="1">
      <c r="A83" s="46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17"/>
      <c r="CX83" s="198"/>
    </row>
    <row r="84" spans="1:102">
      <c r="A84" s="170" t="s">
        <v>53</v>
      </c>
      <c r="B84" s="176">
        <f>SUM(B85:B87)</f>
        <v>0</v>
      </c>
      <c r="C84" s="177">
        <f t="shared" ref="C84:BN84" si="70">SUM(C85:C87)</f>
        <v>0</v>
      </c>
      <c r="D84" s="177">
        <f t="shared" si="70"/>
        <v>0</v>
      </c>
      <c r="E84" s="177">
        <f t="shared" si="70"/>
        <v>0</v>
      </c>
      <c r="F84" s="177">
        <f t="shared" si="70"/>
        <v>0</v>
      </c>
      <c r="G84" s="177">
        <f t="shared" si="70"/>
        <v>0</v>
      </c>
      <c r="H84" s="177">
        <f t="shared" si="70"/>
        <v>0</v>
      </c>
      <c r="I84" s="177">
        <f t="shared" si="70"/>
        <v>0</v>
      </c>
      <c r="J84" s="177">
        <f t="shared" si="70"/>
        <v>0</v>
      </c>
      <c r="K84" s="177">
        <f t="shared" si="70"/>
        <v>0</v>
      </c>
      <c r="L84" s="177">
        <f t="shared" si="70"/>
        <v>0</v>
      </c>
      <c r="M84" s="177">
        <f t="shared" si="70"/>
        <v>0</v>
      </c>
      <c r="N84" s="177">
        <f t="shared" si="70"/>
        <v>0</v>
      </c>
      <c r="O84" s="177">
        <f t="shared" si="70"/>
        <v>0</v>
      </c>
      <c r="P84" s="177">
        <f t="shared" si="70"/>
        <v>0</v>
      </c>
      <c r="Q84" s="177">
        <f t="shared" si="70"/>
        <v>0</v>
      </c>
      <c r="R84" s="177">
        <f t="shared" si="70"/>
        <v>0</v>
      </c>
      <c r="S84" s="177">
        <f t="shared" si="70"/>
        <v>0</v>
      </c>
      <c r="T84" s="177">
        <f t="shared" si="70"/>
        <v>0</v>
      </c>
      <c r="U84" s="177">
        <f t="shared" si="70"/>
        <v>0</v>
      </c>
      <c r="V84" s="177">
        <f t="shared" si="70"/>
        <v>0</v>
      </c>
      <c r="W84" s="177">
        <f t="shared" si="70"/>
        <v>0</v>
      </c>
      <c r="X84" s="177">
        <f t="shared" si="70"/>
        <v>0</v>
      </c>
      <c r="Y84" s="177">
        <f t="shared" si="70"/>
        <v>0</v>
      </c>
      <c r="Z84" s="177">
        <f t="shared" si="70"/>
        <v>86.2</v>
      </c>
      <c r="AA84" s="177">
        <f t="shared" si="70"/>
        <v>0</v>
      </c>
      <c r="AB84" s="177">
        <f t="shared" si="70"/>
        <v>0</v>
      </c>
      <c r="AC84" s="177">
        <f t="shared" si="70"/>
        <v>0</v>
      </c>
      <c r="AD84" s="177">
        <f t="shared" si="70"/>
        <v>0</v>
      </c>
      <c r="AE84" s="177">
        <f t="shared" si="70"/>
        <v>0</v>
      </c>
      <c r="AF84" s="177">
        <f t="shared" si="70"/>
        <v>0</v>
      </c>
      <c r="AG84" s="177">
        <f t="shared" si="70"/>
        <v>0</v>
      </c>
      <c r="AH84" s="177">
        <f t="shared" si="70"/>
        <v>0</v>
      </c>
      <c r="AI84" s="177">
        <f t="shared" si="70"/>
        <v>0</v>
      </c>
      <c r="AJ84" s="177">
        <f t="shared" si="70"/>
        <v>0</v>
      </c>
      <c r="AK84" s="177">
        <f t="shared" si="70"/>
        <v>0</v>
      </c>
      <c r="AL84" s="177">
        <f t="shared" si="70"/>
        <v>0</v>
      </c>
      <c r="AM84" s="177">
        <f t="shared" si="70"/>
        <v>0</v>
      </c>
      <c r="AN84" s="177">
        <f t="shared" si="70"/>
        <v>0</v>
      </c>
      <c r="AO84" s="177">
        <f t="shared" si="70"/>
        <v>0</v>
      </c>
      <c r="AP84" s="177">
        <f t="shared" si="70"/>
        <v>0</v>
      </c>
      <c r="AQ84" s="177">
        <f t="shared" si="70"/>
        <v>0</v>
      </c>
      <c r="AR84" s="177">
        <f t="shared" si="70"/>
        <v>0</v>
      </c>
      <c r="AS84" s="177">
        <f t="shared" si="70"/>
        <v>0</v>
      </c>
      <c r="AT84" s="177">
        <f t="shared" si="70"/>
        <v>0</v>
      </c>
      <c r="AU84" s="177">
        <f t="shared" si="70"/>
        <v>0</v>
      </c>
      <c r="AV84" s="177">
        <f t="shared" si="70"/>
        <v>0</v>
      </c>
      <c r="AW84" s="177">
        <f t="shared" si="70"/>
        <v>0</v>
      </c>
      <c r="AX84" s="177">
        <f t="shared" si="70"/>
        <v>0</v>
      </c>
      <c r="AY84" s="177">
        <f t="shared" si="70"/>
        <v>0</v>
      </c>
      <c r="AZ84" s="177">
        <f t="shared" si="70"/>
        <v>0</v>
      </c>
      <c r="BA84" s="177">
        <f t="shared" si="70"/>
        <v>0</v>
      </c>
      <c r="BB84" s="177">
        <f t="shared" si="70"/>
        <v>0</v>
      </c>
      <c r="BC84" s="177">
        <f t="shared" si="70"/>
        <v>0</v>
      </c>
      <c r="BD84" s="177">
        <f t="shared" si="70"/>
        <v>0</v>
      </c>
      <c r="BE84" s="177">
        <f t="shared" si="70"/>
        <v>0</v>
      </c>
      <c r="BF84" s="177">
        <f t="shared" si="70"/>
        <v>0</v>
      </c>
      <c r="BG84" s="177">
        <f t="shared" si="70"/>
        <v>0</v>
      </c>
      <c r="BH84" s="177">
        <f t="shared" si="70"/>
        <v>0</v>
      </c>
      <c r="BI84" s="177">
        <f t="shared" si="70"/>
        <v>0</v>
      </c>
      <c r="BJ84" s="177">
        <f t="shared" si="70"/>
        <v>0</v>
      </c>
      <c r="BK84" s="177">
        <f t="shared" si="70"/>
        <v>0</v>
      </c>
      <c r="BL84" s="177">
        <f t="shared" si="70"/>
        <v>0</v>
      </c>
      <c r="BM84" s="177">
        <f t="shared" si="70"/>
        <v>0</v>
      </c>
      <c r="BN84" s="177">
        <f t="shared" si="70"/>
        <v>0</v>
      </c>
      <c r="BO84" s="177">
        <f t="shared" ref="BO84:CS84" si="71">SUM(BO85:BO87)</f>
        <v>0</v>
      </c>
      <c r="BP84" s="177">
        <f t="shared" si="71"/>
        <v>0</v>
      </c>
      <c r="BQ84" s="177">
        <f t="shared" si="71"/>
        <v>0</v>
      </c>
      <c r="BR84" s="177">
        <f t="shared" si="71"/>
        <v>0</v>
      </c>
      <c r="BS84" s="177">
        <f t="shared" si="71"/>
        <v>0</v>
      </c>
      <c r="BT84" s="177">
        <f t="shared" si="71"/>
        <v>0</v>
      </c>
      <c r="BU84" s="177">
        <f t="shared" si="71"/>
        <v>0</v>
      </c>
      <c r="BV84" s="177">
        <f t="shared" si="71"/>
        <v>0</v>
      </c>
      <c r="BW84" s="177">
        <f t="shared" si="71"/>
        <v>0</v>
      </c>
      <c r="BX84" s="177">
        <f t="shared" si="71"/>
        <v>0</v>
      </c>
      <c r="BY84" s="177">
        <f t="shared" si="71"/>
        <v>0</v>
      </c>
      <c r="BZ84" s="177">
        <f t="shared" si="71"/>
        <v>0</v>
      </c>
      <c r="CA84" s="177">
        <f t="shared" si="71"/>
        <v>0</v>
      </c>
      <c r="CB84" s="177">
        <f t="shared" si="71"/>
        <v>0</v>
      </c>
      <c r="CC84" s="177">
        <f t="shared" si="71"/>
        <v>0</v>
      </c>
      <c r="CD84" s="177">
        <f t="shared" si="71"/>
        <v>0</v>
      </c>
      <c r="CE84" s="177">
        <f t="shared" si="71"/>
        <v>0</v>
      </c>
      <c r="CF84" s="177">
        <f t="shared" si="71"/>
        <v>0</v>
      </c>
      <c r="CG84" s="177">
        <f t="shared" si="71"/>
        <v>0</v>
      </c>
      <c r="CH84" s="177">
        <f t="shared" si="71"/>
        <v>0</v>
      </c>
      <c r="CI84" s="177">
        <f t="shared" si="71"/>
        <v>0</v>
      </c>
      <c r="CJ84" s="177">
        <f t="shared" si="71"/>
        <v>0</v>
      </c>
      <c r="CK84" s="177">
        <f>SUM(CK85:CK87)</f>
        <v>0</v>
      </c>
      <c r="CL84" s="177">
        <f t="shared" si="71"/>
        <v>0</v>
      </c>
      <c r="CM84" s="177">
        <f t="shared" si="71"/>
        <v>0</v>
      </c>
      <c r="CN84" s="177">
        <f t="shared" si="71"/>
        <v>0</v>
      </c>
      <c r="CO84" s="177">
        <f t="shared" si="71"/>
        <v>0</v>
      </c>
      <c r="CP84" s="177">
        <f t="shared" si="71"/>
        <v>0</v>
      </c>
      <c r="CQ84" s="177">
        <f t="shared" si="71"/>
        <v>0</v>
      </c>
      <c r="CR84" s="177">
        <f t="shared" si="71"/>
        <v>0</v>
      </c>
      <c r="CS84" s="178">
        <f t="shared" si="71"/>
        <v>0</v>
      </c>
      <c r="CT84" s="174">
        <f>SUM(B84:CS84)</f>
        <v>86.2</v>
      </c>
      <c r="CU84" s="117"/>
      <c r="CW84" s="225">
        <f>CU84*(24)/(96*1000)</f>
        <v>0</v>
      </c>
    </row>
    <row r="85" spans="1:102">
      <c r="A85" s="22" t="s">
        <v>54</v>
      </c>
      <c r="B85" s="33" cm="1">
        <f t="array" ref="B85:CS85">[8]Sheet2!$B$10:$CS$10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72">
        <v>0</v>
      </c>
      <c r="CT85" s="175">
        <f>SUM(B85:CS85)</f>
        <v>0</v>
      </c>
      <c r="CU85" s="119"/>
    </row>
    <row r="86" spans="1:102">
      <c r="A86" s="22" t="s">
        <v>55</v>
      </c>
      <c r="B86" s="33" cm="1">
        <f t="array" ref="B86:CS86">[9]Sheet2!$B$10:$CS$10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86.2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72">
        <v>0</v>
      </c>
      <c r="CT86" s="175">
        <f t="shared" ref="CT86:CT87" si="72">SUM(B86:CS86)</f>
        <v>86.2</v>
      </c>
      <c r="CU86" s="119"/>
    </row>
    <row r="87" spans="1:102">
      <c r="A87" s="22" t="s">
        <v>56</v>
      </c>
      <c r="B87" s="33" cm="1">
        <f t="array" ref="B87:CS87">[10]Sheet2!$B$10:$CS$10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72">
        <v>0</v>
      </c>
      <c r="CT87" s="175">
        <f t="shared" si="72"/>
        <v>0</v>
      </c>
      <c r="CU87" s="119"/>
    </row>
    <row r="88" spans="1:102">
      <c r="A88" s="171" t="s">
        <v>57</v>
      </c>
      <c r="B88" s="179">
        <f>SUM(B89:B90)</f>
        <v>0</v>
      </c>
      <c r="C88" s="179">
        <f t="shared" ref="C88:BN88" si="73">SUM(C89:C90)</f>
        <v>0</v>
      </c>
      <c r="D88" s="179">
        <f t="shared" si="73"/>
        <v>0</v>
      </c>
      <c r="E88" s="179">
        <f t="shared" si="73"/>
        <v>0</v>
      </c>
      <c r="F88" s="179">
        <f t="shared" si="73"/>
        <v>0</v>
      </c>
      <c r="G88" s="179">
        <f t="shared" si="73"/>
        <v>0</v>
      </c>
      <c r="H88" s="179">
        <f t="shared" si="73"/>
        <v>0</v>
      </c>
      <c r="I88" s="179">
        <f t="shared" si="73"/>
        <v>0</v>
      </c>
      <c r="J88" s="179">
        <f t="shared" si="73"/>
        <v>0</v>
      </c>
      <c r="K88" s="179">
        <f t="shared" si="73"/>
        <v>0</v>
      </c>
      <c r="L88" s="179">
        <f t="shared" si="73"/>
        <v>0</v>
      </c>
      <c r="M88" s="179">
        <f t="shared" si="73"/>
        <v>0</v>
      </c>
      <c r="N88" s="179">
        <f t="shared" si="73"/>
        <v>0</v>
      </c>
      <c r="O88" s="179">
        <f t="shared" si="73"/>
        <v>0</v>
      </c>
      <c r="P88" s="179">
        <f t="shared" si="73"/>
        <v>0</v>
      </c>
      <c r="Q88" s="179">
        <f t="shared" si="73"/>
        <v>0</v>
      </c>
      <c r="R88" s="179">
        <f t="shared" si="73"/>
        <v>0</v>
      </c>
      <c r="S88" s="179">
        <f t="shared" si="73"/>
        <v>0</v>
      </c>
      <c r="T88" s="179">
        <f t="shared" si="73"/>
        <v>0</v>
      </c>
      <c r="U88" s="179">
        <f t="shared" si="73"/>
        <v>0</v>
      </c>
      <c r="V88" s="179">
        <f t="shared" si="73"/>
        <v>0</v>
      </c>
      <c r="W88" s="179">
        <f t="shared" si="73"/>
        <v>0</v>
      </c>
      <c r="X88" s="179">
        <f t="shared" si="73"/>
        <v>0</v>
      </c>
      <c r="Y88" s="179">
        <f t="shared" si="73"/>
        <v>0</v>
      </c>
      <c r="Z88" s="179">
        <f t="shared" si="73"/>
        <v>0</v>
      </c>
      <c r="AA88" s="179">
        <f t="shared" si="73"/>
        <v>0</v>
      </c>
      <c r="AB88" s="179">
        <f t="shared" si="73"/>
        <v>0</v>
      </c>
      <c r="AC88" s="179">
        <f t="shared" si="73"/>
        <v>0.29004000000000002</v>
      </c>
      <c r="AD88" s="179">
        <f t="shared" si="73"/>
        <v>2.1443443199999996</v>
      </c>
      <c r="AE88" s="179">
        <f t="shared" si="73"/>
        <v>4.960008639999999</v>
      </c>
      <c r="AF88" s="179">
        <f t="shared" si="73"/>
        <v>7.4265078000000004</v>
      </c>
      <c r="AG88" s="179">
        <f t="shared" si="73"/>
        <v>11.2509804</v>
      </c>
      <c r="AH88" s="179">
        <f t="shared" si="73"/>
        <v>18.7052756</v>
      </c>
      <c r="AI88" s="179">
        <f t="shared" si="73"/>
        <v>23.559942400000001</v>
      </c>
      <c r="AJ88" s="179">
        <f t="shared" si="73"/>
        <v>24.8563106</v>
      </c>
      <c r="AK88" s="179">
        <f t="shared" si="73"/>
        <v>32.583812700000003</v>
      </c>
      <c r="AL88" s="179">
        <f t="shared" si="73"/>
        <v>36.788506700000006</v>
      </c>
      <c r="AM88" s="179">
        <f t="shared" si="73"/>
        <v>48.308052999999994</v>
      </c>
      <c r="AN88" s="179">
        <f t="shared" si="73"/>
        <v>64.284124000000006</v>
      </c>
      <c r="AO88" s="179">
        <f t="shared" si="73"/>
        <v>57.876117999999991</v>
      </c>
      <c r="AP88" s="179">
        <f t="shared" si="73"/>
        <v>63.755736000000006</v>
      </c>
      <c r="AQ88" s="179">
        <f t="shared" si="73"/>
        <v>72.503626999999994</v>
      </c>
      <c r="AR88" s="179">
        <f t="shared" si="73"/>
        <v>76.197493999999992</v>
      </c>
      <c r="AS88" s="179">
        <f t="shared" si="73"/>
        <v>79.49182900000001</v>
      </c>
      <c r="AT88" s="179">
        <f t="shared" si="73"/>
        <v>82.386178999999998</v>
      </c>
      <c r="AU88" s="179">
        <f t="shared" si="73"/>
        <v>82.152128000000005</v>
      </c>
      <c r="AV88" s="179">
        <f t="shared" si="73"/>
        <v>91.383760999999993</v>
      </c>
      <c r="AW88" s="179">
        <f t="shared" si="73"/>
        <v>80.607928000000001</v>
      </c>
      <c r="AX88" s="179">
        <f t="shared" si="73"/>
        <v>79.040344000000019</v>
      </c>
      <c r="AY88" s="179">
        <f t="shared" si="73"/>
        <v>78.236123000000006</v>
      </c>
      <c r="AZ88" s="179">
        <f t="shared" si="73"/>
        <v>78.225412000000006</v>
      </c>
      <c r="BA88" s="179">
        <f t="shared" si="73"/>
        <v>81.014292999999995</v>
      </c>
      <c r="BB88" s="179">
        <f t="shared" si="73"/>
        <v>76.35654199999999</v>
      </c>
      <c r="BC88" s="179">
        <f t="shared" si="73"/>
        <v>67.201146999999992</v>
      </c>
      <c r="BD88" s="179">
        <f t="shared" si="73"/>
        <v>65.491283999999993</v>
      </c>
      <c r="BE88" s="179">
        <f t="shared" si="73"/>
        <v>57.435242000000002</v>
      </c>
      <c r="BF88" s="179">
        <f t="shared" si="73"/>
        <v>59.745260999999999</v>
      </c>
      <c r="BG88" s="179">
        <f t="shared" si="73"/>
        <v>51.832003999999998</v>
      </c>
      <c r="BH88" s="179">
        <f t="shared" si="73"/>
        <v>49.460380000000001</v>
      </c>
      <c r="BI88" s="179">
        <f t="shared" si="73"/>
        <v>46.550964999999998</v>
      </c>
      <c r="BJ88" s="179">
        <f t="shared" si="73"/>
        <v>40.449378999999993</v>
      </c>
      <c r="BK88" s="179">
        <f t="shared" si="73"/>
        <v>31.300265999999997</v>
      </c>
      <c r="BL88" s="179">
        <f t="shared" si="73"/>
        <v>28.103816399999999</v>
      </c>
      <c r="BM88" s="179">
        <f t="shared" si="73"/>
        <v>27.694999199999998</v>
      </c>
      <c r="BN88" s="179">
        <f t="shared" si="73"/>
        <v>17.5294101</v>
      </c>
      <c r="BO88" s="179">
        <f t="shared" ref="BO88:CS88" si="74">SUM(BO89:BO90)</f>
        <v>12.3820052</v>
      </c>
      <c r="BP88" s="179">
        <f t="shared" si="74"/>
        <v>11.166398300000001</v>
      </c>
      <c r="BQ88" s="179">
        <f t="shared" si="74"/>
        <v>7.4448553999999998</v>
      </c>
      <c r="BR88" s="179">
        <f t="shared" si="74"/>
        <v>4.4784851999999997</v>
      </c>
      <c r="BS88" s="179">
        <f t="shared" si="74"/>
        <v>2.3936810999999998</v>
      </c>
      <c r="BT88" s="179">
        <f t="shared" si="74"/>
        <v>0.53124480000000007</v>
      </c>
      <c r="BU88" s="179">
        <f t="shared" si="74"/>
        <v>2.3100000000000002E-2</v>
      </c>
      <c r="BV88" s="179">
        <f t="shared" si="74"/>
        <v>0</v>
      </c>
      <c r="BW88" s="179">
        <f t="shared" si="74"/>
        <v>0</v>
      </c>
      <c r="BX88" s="179">
        <f t="shared" si="74"/>
        <v>0</v>
      </c>
      <c r="BY88" s="179">
        <f t="shared" si="74"/>
        <v>0</v>
      </c>
      <c r="BZ88" s="179">
        <f t="shared" si="74"/>
        <v>0</v>
      </c>
      <c r="CA88" s="179">
        <f t="shared" si="74"/>
        <v>0</v>
      </c>
      <c r="CB88" s="179">
        <f t="shared" si="74"/>
        <v>0</v>
      </c>
      <c r="CC88" s="179">
        <f t="shared" si="74"/>
        <v>0</v>
      </c>
      <c r="CD88" s="179">
        <f t="shared" si="74"/>
        <v>0</v>
      </c>
      <c r="CE88" s="179">
        <f t="shared" si="74"/>
        <v>0</v>
      </c>
      <c r="CF88" s="179">
        <f t="shared" si="74"/>
        <v>0</v>
      </c>
      <c r="CG88" s="179">
        <f t="shared" si="74"/>
        <v>0</v>
      </c>
      <c r="CH88" s="179">
        <f t="shared" si="74"/>
        <v>0</v>
      </c>
      <c r="CI88" s="179">
        <f t="shared" si="74"/>
        <v>0</v>
      </c>
      <c r="CJ88" s="179">
        <f t="shared" si="74"/>
        <v>0</v>
      </c>
      <c r="CK88" s="179">
        <f t="shared" si="74"/>
        <v>0</v>
      </c>
      <c r="CL88" s="179">
        <f t="shared" si="74"/>
        <v>0</v>
      </c>
      <c r="CM88" s="179">
        <f t="shared" si="74"/>
        <v>0</v>
      </c>
      <c r="CN88" s="179">
        <f t="shared" si="74"/>
        <v>0</v>
      </c>
      <c r="CO88" s="179">
        <f t="shared" si="74"/>
        <v>0</v>
      </c>
      <c r="CP88" s="179">
        <f t="shared" si="74"/>
        <v>0</v>
      </c>
      <c r="CQ88" s="179">
        <f t="shared" si="74"/>
        <v>0</v>
      </c>
      <c r="CR88" s="179">
        <f t="shared" si="74"/>
        <v>0</v>
      </c>
      <c r="CS88" s="179">
        <f t="shared" si="74"/>
        <v>0</v>
      </c>
      <c r="CT88" s="174">
        <f>SUM(B88:CS88)</f>
        <v>1935.5993438600001</v>
      </c>
      <c r="CU88" s="117"/>
      <c r="CW88" s="225">
        <f>CU88*(24)/(96*1000)</f>
        <v>0</v>
      </c>
    </row>
    <row r="89" spans="1:102">
      <c r="A89" s="274" t="s">
        <v>71</v>
      </c>
      <c r="B89" s="180">
        <f>[11]Consol_Captive!B12/1000</f>
        <v>0</v>
      </c>
      <c r="C89" s="180">
        <f>[11]Consol_Captive!C12/1000</f>
        <v>0</v>
      </c>
      <c r="D89" s="180">
        <f>[11]Consol_Captive!D12/1000</f>
        <v>0</v>
      </c>
      <c r="E89" s="180">
        <f>[11]Consol_Captive!E12/1000</f>
        <v>0</v>
      </c>
      <c r="F89" s="180">
        <f>[11]Consol_Captive!F12/1000</f>
        <v>0</v>
      </c>
      <c r="G89" s="180">
        <f>[11]Consol_Captive!G12/1000</f>
        <v>0</v>
      </c>
      <c r="H89" s="180">
        <f>[11]Consol_Captive!H12/1000</f>
        <v>0</v>
      </c>
      <c r="I89" s="180">
        <f>[11]Consol_Captive!I12/1000</f>
        <v>0</v>
      </c>
      <c r="J89" s="180">
        <f>[11]Consol_Captive!J12/1000</f>
        <v>0</v>
      </c>
      <c r="K89" s="180">
        <f>[11]Consol_Captive!K12/1000</f>
        <v>0</v>
      </c>
      <c r="L89" s="180">
        <f>[11]Consol_Captive!L12/1000</f>
        <v>0</v>
      </c>
      <c r="M89" s="180">
        <f>[11]Consol_Captive!M12/1000</f>
        <v>0</v>
      </c>
      <c r="N89" s="180">
        <f>[11]Consol_Captive!N12/1000</f>
        <v>0</v>
      </c>
      <c r="O89" s="180">
        <f>[11]Consol_Captive!O12/1000</f>
        <v>0</v>
      </c>
      <c r="P89" s="180">
        <f>[11]Consol_Captive!P12/1000</f>
        <v>0</v>
      </c>
      <c r="Q89" s="180">
        <f>[11]Consol_Captive!Q12/1000</f>
        <v>0</v>
      </c>
      <c r="R89" s="180">
        <f>[11]Consol_Captive!R12/1000</f>
        <v>0</v>
      </c>
      <c r="S89" s="180">
        <f>[11]Consol_Captive!S12/1000</f>
        <v>0</v>
      </c>
      <c r="T89" s="180">
        <f>[11]Consol_Captive!T12/1000</f>
        <v>0</v>
      </c>
      <c r="U89" s="180">
        <f>[11]Consol_Captive!U12/1000</f>
        <v>0</v>
      </c>
      <c r="V89" s="180">
        <f>[11]Consol_Captive!V12/1000</f>
        <v>0</v>
      </c>
      <c r="W89" s="180">
        <f>[11]Consol_Captive!W12/1000</f>
        <v>0</v>
      </c>
      <c r="X89" s="180">
        <f>[11]Consol_Captive!X12/1000</f>
        <v>0</v>
      </c>
      <c r="Y89" s="180">
        <f>[11]Consol_Captive!Y12/1000</f>
        <v>0</v>
      </c>
      <c r="Z89" s="180">
        <f>[11]Consol_Captive!Z12/1000</f>
        <v>0</v>
      </c>
      <c r="AA89" s="180">
        <f>[11]Consol_Captive!AA12/1000</f>
        <v>0</v>
      </c>
      <c r="AB89" s="180">
        <f>[11]Consol_Captive!AB12/1000</f>
        <v>0</v>
      </c>
      <c r="AC89" s="180">
        <f>[11]Consol_Captive!AC12/1000</f>
        <v>0.29004000000000002</v>
      </c>
      <c r="AD89" s="180">
        <f>[11]Consol_Captive!AD12/1000</f>
        <v>2.1083443199999996</v>
      </c>
      <c r="AE89" s="180">
        <f>[11]Consol_Captive!AE12/1000</f>
        <v>4.8745086399999993</v>
      </c>
      <c r="AF89" s="180">
        <f>[11]Consol_Captive!AF12/1000</f>
        <v>7.2495078000000008</v>
      </c>
      <c r="AG89" s="180">
        <f>[11]Consol_Captive!AG12/1000</f>
        <v>10.995980399999999</v>
      </c>
      <c r="AH89" s="180">
        <f>[11]Consol_Captive!AH12/1000</f>
        <v>18.4232756</v>
      </c>
      <c r="AI89" s="180">
        <f>[11]Consol_Captive!AI12/1000</f>
        <v>23.196942400000001</v>
      </c>
      <c r="AJ89" s="180">
        <f>[11]Consol_Captive!AJ12/1000</f>
        <v>24.1768106</v>
      </c>
      <c r="AK89" s="180">
        <f>[11]Consol_Captive!AK12/1000</f>
        <v>31.437812700000002</v>
      </c>
      <c r="AL89" s="180">
        <f>[11]Consol_Captive!AL12/1000</f>
        <v>35.296006700000007</v>
      </c>
      <c r="AM89" s="180">
        <f>[11]Consol_Captive!AM12/1000</f>
        <v>46.266552999999995</v>
      </c>
      <c r="AN89" s="180">
        <f>[11]Consol_Captive!AN12/1000</f>
        <v>61.711624000000008</v>
      </c>
      <c r="AO89" s="180">
        <f>[11]Consol_Captive!AO12/1000</f>
        <v>55.338117999999994</v>
      </c>
      <c r="AP89" s="180">
        <f>[11]Consol_Captive!AP12/1000</f>
        <v>61.619736000000003</v>
      </c>
      <c r="AQ89" s="180">
        <f>[11]Consol_Captive!AQ12/1000</f>
        <v>70.49962699999999</v>
      </c>
      <c r="AR89" s="180">
        <f>[11]Consol_Captive!AR12/1000</f>
        <v>73.797493999999986</v>
      </c>
      <c r="AS89" s="180">
        <f>[11]Consol_Captive!AS12/1000</f>
        <v>76.883329000000003</v>
      </c>
      <c r="AT89" s="180">
        <f>[11]Consol_Captive!AT12/1000</f>
        <v>80.274179000000004</v>
      </c>
      <c r="AU89" s="180">
        <f>[11]Consol_Captive!AU12/1000</f>
        <v>80.395628000000002</v>
      </c>
      <c r="AV89" s="180">
        <f>[11]Consol_Captive!AV12/1000</f>
        <v>89.138261</v>
      </c>
      <c r="AW89" s="180">
        <f>[11]Consol_Captive!AW12/1000</f>
        <v>78.251428000000004</v>
      </c>
      <c r="AX89" s="180">
        <f>[11]Consol_Captive!AX12/1000</f>
        <v>76.310344000000015</v>
      </c>
      <c r="AY89" s="180">
        <f>[11]Consol_Captive!AY12/1000</f>
        <v>74.888123000000007</v>
      </c>
      <c r="AZ89" s="180">
        <f>[11]Consol_Captive!AZ12/1000</f>
        <v>75.192412000000004</v>
      </c>
      <c r="BA89" s="180">
        <f>[11]Consol_Captive!BA12/1000</f>
        <v>78.755292999999995</v>
      </c>
      <c r="BB89" s="180">
        <f>[11]Consol_Captive!BB12/1000</f>
        <v>73.959541999999985</v>
      </c>
      <c r="BC89" s="180">
        <f>[11]Consol_Captive!BC12/1000</f>
        <v>65.120646999999991</v>
      </c>
      <c r="BD89" s="180">
        <f>[11]Consol_Captive!BD12/1000</f>
        <v>62.947283999999996</v>
      </c>
      <c r="BE89" s="180">
        <f>[11]Consol_Captive!BE12/1000</f>
        <v>54.804242000000002</v>
      </c>
      <c r="BF89" s="180">
        <f>[11]Consol_Captive!BF12/1000</f>
        <v>58.251261</v>
      </c>
      <c r="BG89" s="180">
        <f>[11]Consol_Captive!BG12/1000</f>
        <v>50.588504</v>
      </c>
      <c r="BH89" s="180">
        <f>[11]Consol_Captive!BH12/1000</f>
        <v>48.462879999999998</v>
      </c>
      <c r="BI89" s="180">
        <f>[11]Consol_Captive!BI12/1000</f>
        <v>45.341964999999995</v>
      </c>
      <c r="BJ89" s="180">
        <f>[11]Consol_Captive!BJ12/1000</f>
        <v>38.998878999999995</v>
      </c>
      <c r="BK89" s="180">
        <f>[11]Consol_Captive!BK12/1000</f>
        <v>29.921765999999998</v>
      </c>
      <c r="BL89" s="180">
        <f>[11]Consol_Captive!BL12/1000</f>
        <v>26.8168164</v>
      </c>
      <c r="BM89" s="180">
        <f>[11]Consol_Captive!BM12/1000</f>
        <v>26.700499199999999</v>
      </c>
      <c r="BN89" s="180">
        <f>[11]Consol_Captive!BN12/1000</f>
        <v>16.800410100000001</v>
      </c>
      <c r="BO89" s="180">
        <f>[11]Consol_Captive!BO12/1000</f>
        <v>11.5390052</v>
      </c>
      <c r="BP89" s="180">
        <f>[11]Consol_Captive!BP12/1000</f>
        <v>10.596398300000001</v>
      </c>
      <c r="BQ89" s="180">
        <f>[11]Consol_Captive!BQ12/1000</f>
        <v>6.9723553999999996</v>
      </c>
      <c r="BR89" s="180">
        <f>[11]Consol_Captive!BR12/1000</f>
        <v>4.1454851999999995</v>
      </c>
      <c r="BS89" s="180">
        <f>[11]Consol_Captive!BS12/1000</f>
        <v>2.0216810999999999</v>
      </c>
      <c r="BT89" s="180">
        <f>[11]Consol_Captive!BT12/1000</f>
        <v>0.36474480000000004</v>
      </c>
      <c r="BU89" s="180">
        <f>[11]Consol_Captive!BU12/1000</f>
        <v>1.7100000000000001E-2</v>
      </c>
      <c r="BV89" s="180">
        <f>[11]Consol_Captive!BV12/1000</f>
        <v>0</v>
      </c>
      <c r="BW89" s="180">
        <f>[11]Consol_Captive!BW12/1000</f>
        <v>0</v>
      </c>
      <c r="BX89" s="180">
        <f>[11]Consol_Captive!BX12/1000</f>
        <v>0</v>
      </c>
      <c r="BY89" s="180">
        <f>[11]Consol_Captive!BY12/1000</f>
        <v>0</v>
      </c>
      <c r="BZ89" s="180">
        <f>[11]Consol_Captive!BZ12/1000</f>
        <v>0</v>
      </c>
      <c r="CA89" s="180">
        <f>[11]Consol_Captive!CA12/1000</f>
        <v>0</v>
      </c>
      <c r="CB89" s="180">
        <f>[11]Consol_Captive!CB12/1000</f>
        <v>0</v>
      </c>
      <c r="CC89" s="180">
        <f>[11]Consol_Captive!CC12/1000</f>
        <v>0</v>
      </c>
      <c r="CD89" s="180">
        <f>[11]Consol_Captive!CD12/1000</f>
        <v>0</v>
      </c>
      <c r="CE89" s="180">
        <f>[11]Consol_Captive!CE12/1000</f>
        <v>0</v>
      </c>
      <c r="CF89" s="180">
        <f>[11]Consol_Captive!CF12/1000</f>
        <v>0</v>
      </c>
      <c r="CG89" s="180">
        <f>[11]Consol_Captive!CG12/1000</f>
        <v>0</v>
      </c>
      <c r="CH89" s="180">
        <f>[11]Consol_Captive!CH12/1000</f>
        <v>0</v>
      </c>
      <c r="CI89" s="180">
        <f>[11]Consol_Captive!CI12/1000</f>
        <v>0</v>
      </c>
      <c r="CJ89" s="180">
        <f>[11]Consol_Captive!CJ12/1000</f>
        <v>0</v>
      </c>
      <c r="CK89" s="180">
        <f>[11]Consol_Captive!CK12/1000</f>
        <v>0</v>
      </c>
      <c r="CL89" s="180">
        <f>[11]Consol_Captive!CL12/1000</f>
        <v>0</v>
      </c>
      <c r="CM89" s="180">
        <f>[11]Consol_Captive!CM12/1000</f>
        <v>0</v>
      </c>
      <c r="CN89" s="180">
        <f>[11]Consol_Captive!CN12/1000</f>
        <v>0</v>
      </c>
      <c r="CO89" s="180">
        <f>[11]Consol_Captive!CO12/1000</f>
        <v>0</v>
      </c>
      <c r="CP89" s="180">
        <f>[11]Consol_Captive!CP12/1000</f>
        <v>0</v>
      </c>
      <c r="CQ89" s="180">
        <f>[11]Consol_Captive!CQ12/1000</f>
        <v>0</v>
      </c>
      <c r="CR89" s="180">
        <f>[11]Consol_Captive!CR12/1000</f>
        <v>0</v>
      </c>
      <c r="CS89" s="180">
        <f>[11]Consol_Captive!CS12/1000</f>
        <v>0</v>
      </c>
      <c r="CT89" s="226">
        <f t="shared" ref="CT89:CT92" si="75">SUM(B89:CS89)</f>
        <v>1871.74284386</v>
      </c>
      <c r="CU89" s="227"/>
    </row>
    <row r="90" spans="1:102">
      <c r="A90" s="22" t="s">
        <v>73</v>
      </c>
      <c r="B90" s="180">
        <f>[11]Consol_TP!B12/1000</f>
        <v>0</v>
      </c>
      <c r="C90" s="180">
        <f>[11]Consol_TP!C12/1000</f>
        <v>0</v>
      </c>
      <c r="D90" s="180">
        <f>[11]Consol_TP!D12/1000</f>
        <v>0</v>
      </c>
      <c r="E90" s="180">
        <f>[11]Consol_TP!E12/1000</f>
        <v>0</v>
      </c>
      <c r="F90" s="180">
        <f>[11]Consol_TP!F12/1000</f>
        <v>0</v>
      </c>
      <c r="G90" s="180">
        <f>[11]Consol_TP!G12/1000</f>
        <v>0</v>
      </c>
      <c r="H90" s="180">
        <f>[11]Consol_TP!H12/1000</f>
        <v>0</v>
      </c>
      <c r="I90" s="180">
        <f>[11]Consol_TP!I12/1000</f>
        <v>0</v>
      </c>
      <c r="J90" s="180">
        <f>[11]Consol_TP!J12/1000</f>
        <v>0</v>
      </c>
      <c r="K90" s="180">
        <f>[11]Consol_TP!K12/1000</f>
        <v>0</v>
      </c>
      <c r="L90" s="180">
        <f>[11]Consol_TP!L12/1000</f>
        <v>0</v>
      </c>
      <c r="M90" s="180">
        <f>[11]Consol_TP!M12/1000</f>
        <v>0</v>
      </c>
      <c r="N90" s="180">
        <f>[11]Consol_TP!N12/1000</f>
        <v>0</v>
      </c>
      <c r="O90" s="180">
        <f>[11]Consol_TP!O12/1000</f>
        <v>0</v>
      </c>
      <c r="P90" s="180">
        <f>[11]Consol_TP!P12/1000</f>
        <v>0</v>
      </c>
      <c r="Q90" s="180">
        <f>[11]Consol_TP!Q12/1000</f>
        <v>0</v>
      </c>
      <c r="R90" s="180">
        <f>[11]Consol_TP!R12/1000</f>
        <v>0</v>
      </c>
      <c r="S90" s="180">
        <f>[11]Consol_TP!S12/1000</f>
        <v>0</v>
      </c>
      <c r="T90" s="180">
        <f>[11]Consol_TP!T12/1000</f>
        <v>0</v>
      </c>
      <c r="U90" s="180">
        <f>[11]Consol_TP!U12/1000</f>
        <v>0</v>
      </c>
      <c r="V90" s="180">
        <f>[11]Consol_TP!V12/1000</f>
        <v>0</v>
      </c>
      <c r="W90" s="180">
        <f>[11]Consol_TP!W12/1000</f>
        <v>0</v>
      </c>
      <c r="X90" s="180">
        <f>[11]Consol_TP!X12/1000</f>
        <v>0</v>
      </c>
      <c r="Y90" s="180">
        <f>[11]Consol_TP!Y12/1000</f>
        <v>0</v>
      </c>
      <c r="Z90" s="180">
        <f>[11]Consol_TP!Z12/1000</f>
        <v>0</v>
      </c>
      <c r="AA90" s="180">
        <f>[11]Consol_TP!AA12/1000</f>
        <v>0</v>
      </c>
      <c r="AB90" s="180">
        <f>[11]Consol_TP!AB12/1000</f>
        <v>0</v>
      </c>
      <c r="AC90" s="180">
        <f>[11]Consol_TP!AC12/1000</f>
        <v>0</v>
      </c>
      <c r="AD90" s="180">
        <f>[11]Consol_TP!AD12/1000</f>
        <v>3.5999999999999997E-2</v>
      </c>
      <c r="AE90" s="180">
        <f>[11]Consol_TP!AE12/1000</f>
        <v>8.5500000000000007E-2</v>
      </c>
      <c r="AF90" s="180">
        <f>[11]Consol_TP!AF12/1000</f>
        <v>0.17699999999999999</v>
      </c>
      <c r="AG90" s="180">
        <f>[11]Consol_TP!AG12/1000</f>
        <v>0.255</v>
      </c>
      <c r="AH90" s="180">
        <f>[11]Consol_TP!AH12/1000</f>
        <v>0.28199999999999997</v>
      </c>
      <c r="AI90" s="180">
        <f>[11]Consol_TP!AI12/1000</f>
        <v>0.36299999999999999</v>
      </c>
      <c r="AJ90" s="180">
        <f>[11]Consol_TP!AJ12/1000</f>
        <v>0.67949999999999999</v>
      </c>
      <c r="AK90" s="180">
        <f>[11]Consol_TP!AK12/1000</f>
        <v>1.1459999999999999</v>
      </c>
      <c r="AL90" s="180">
        <f>[11]Consol_TP!AL12/1000</f>
        <v>1.4924999999999999</v>
      </c>
      <c r="AM90" s="180">
        <f>[11]Consol_TP!AM12/1000</f>
        <v>2.0415000000000001</v>
      </c>
      <c r="AN90" s="180">
        <f>[11]Consol_TP!AN12/1000</f>
        <v>2.5724999999999998</v>
      </c>
      <c r="AO90" s="180">
        <f>[11]Consol_TP!AO12/1000</f>
        <v>2.5379999999999998</v>
      </c>
      <c r="AP90" s="180">
        <f>[11]Consol_TP!AP12/1000</f>
        <v>2.1360000000000001</v>
      </c>
      <c r="AQ90" s="180">
        <f>[11]Consol_TP!AQ12/1000</f>
        <v>2.004</v>
      </c>
      <c r="AR90" s="180">
        <f>[11]Consol_TP!AR12/1000</f>
        <v>2.4</v>
      </c>
      <c r="AS90" s="180">
        <f>[11]Consol_TP!AS12/1000</f>
        <v>2.6084999999999998</v>
      </c>
      <c r="AT90" s="180">
        <f>[11]Consol_TP!AT12/1000</f>
        <v>2.1120000000000001</v>
      </c>
      <c r="AU90" s="180">
        <f>[11]Consol_TP!AU12/1000</f>
        <v>1.7565</v>
      </c>
      <c r="AV90" s="180">
        <f>[11]Consol_TP!AV12/1000</f>
        <v>2.2454999999999998</v>
      </c>
      <c r="AW90" s="180">
        <f>[11]Consol_TP!AW12/1000</f>
        <v>2.3565</v>
      </c>
      <c r="AX90" s="180">
        <f>[11]Consol_TP!AX12/1000</f>
        <v>2.73</v>
      </c>
      <c r="AY90" s="180">
        <f>[11]Consol_TP!AY12/1000</f>
        <v>3.3479999999999999</v>
      </c>
      <c r="AZ90" s="180">
        <f>[11]Consol_TP!AZ12/1000</f>
        <v>3.0329999999999999</v>
      </c>
      <c r="BA90" s="180">
        <f>[11]Consol_TP!BA12/1000</f>
        <v>2.2589999999999999</v>
      </c>
      <c r="BB90" s="180">
        <f>[11]Consol_TP!BB12/1000</f>
        <v>2.3969999999999998</v>
      </c>
      <c r="BC90" s="180">
        <f>[11]Consol_TP!BC12/1000</f>
        <v>2.0804999999999998</v>
      </c>
      <c r="BD90" s="180">
        <f>[11]Consol_TP!BD12/1000</f>
        <v>2.544</v>
      </c>
      <c r="BE90" s="180">
        <f>[11]Consol_TP!BE12/1000</f>
        <v>2.6309999999999998</v>
      </c>
      <c r="BF90" s="180">
        <f>[11]Consol_TP!BF12/1000</f>
        <v>1.494</v>
      </c>
      <c r="BG90" s="180">
        <f>[11]Consol_TP!BG12/1000</f>
        <v>1.2435</v>
      </c>
      <c r="BH90" s="180">
        <f>[11]Consol_TP!BH12/1000</f>
        <v>0.99750000000000005</v>
      </c>
      <c r="BI90" s="180">
        <f>[11]Consol_TP!BI12/1000</f>
        <v>1.2090000000000001</v>
      </c>
      <c r="BJ90" s="180">
        <f>[11]Consol_TP!BJ12/1000</f>
        <v>1.4504999999999999</v>
      </c>
      <c r="BK90" s="180">
        <f>[11]Consol_TP!BK12/1000</f>
        <v>1.3785000000000001</v>
      </c>
      <c r="BL90" s="180">
        <f>[11]Consol_TP!BL12/1000</f>
        <v>1.2869999999999999</v>
      </c>
      <c r="BM90" s="180">
        <f>[11]Consol_TP!BM12/1000</f>
        <v>0.99450000000000005</v>
      </c>
      <c r="BN90" s="180">
        <f>[11]Consol_TP!BN12/1000</f>
        <v>0.72899999999999998</v>
      </c>
      <c r="BO90" s="180">
        <f>[11]Consol_TP!BO12/1000</f>
        <v>0.84299999999999997</v>
      </c>
      <c r="BP90" s="180">
        <f>[11]Consol_TP!BP12/1000</f>
        <v>0.56999999999999995</v>
      </c>
      <c r="BQ90" s="180">
        <f>[11]Consol_TP!BQ12/1000</f>
        <v>0.47249999999999998</v>
      </c>
      <c r="BR90" s="180">
        <f>[11]Consol_TP!BR12/1000</f>
        <v>0.33300000000000002</v>
      </c>
      <c r="BS90" s="180">
        <f>[11]Consol_TP!BS12/1000</f>
        <v>0.372</v>
      </c>
      <c r="BT90" s="180">
        <f>[11]Consol_TP!BT12/1000</f>
        <v>0.16650000000000001</v>
      </c>
      <c r="BU90" s="180">
        <f>[11]Consol_TP!BU12/1000</f>
        <v>6.0000000000000001E-3</v>
      </c>
      <c r="BV90" s="180">
        <f>[11]Consol_TP!BV12/1000</f>
        <v>0</v>
      </c>
      <c r="BW90" s="180">
        <f>[11]Consol_TP!BW12/1000</f>
        <v>0</v>
      </c>
      <c r="BX90" s="180">
        <f>[11]Consol_TP!BX12/1000</f>
        <v>0</v>
      </c>
      <c r="BY90" s="180">
        <f>[11]Consol_TP!BY12/1000</f>
        <v>0</v>
      </c>
      <c r="BZ90" s="180">
        <f>[11]Consol_TP!BZ12/1000</f>
        <v>0</v>
      </c>
      <c r="CA90" s="180">
        <f>[11]Consol_TP!CA12/1000</f>
        <v>0</v>
      </c>
      <c r="CB90" s="180">
        <f>[11]Consol_TP!CB12/1000</f>
        <v>0</v>
      </c>
      <c r="CC90" s="180">
        <f>[11]Consol_TP!CC12/1000</f>
        <v>0</v>
      </c>
      <c r="CD90" s="180">
        <f>[11]Consol_TP!CD12/1000</f>
        <v>0</v>
      </c>
      <c r="CE90" s="180">
        <f>[11]Consol_TP!CE12/1000</f>
        <v>0</v>
      </c>
      <c r="CF90" s="180">
        <f>[11]Consol_TP!CF12/1000</f>
        <v>0</v>
      </c>
      <c r="CG90" s="180">
        <f>[11]Consol_TP!CG12/1000</f>
        <v>0</v>
      </c>
      <c r="CH90" s="180">
        <f>[11]Consol_TP!CH12/1000</f>
        <v>0</v>
      </c>
      <c r="CI90" s="180">
        <f>[11]Consol_TP!CI12/1000</f>
        <v>0</v>
      </c>
      <c r="CJ90" s="180">
        <f>[11]Consol_TP!CJ12/1000</f>
        <v>0</v>
      </c>
      <c r="CK90" s="180">
        <f>[11]Consol_TP!CK12/1000</f>
        <v>0</v>
      </c>
      <c r="CL90" s="180">
        <f>[11]Consol_TP!CL12/1000</f>
        <v>0</v>
      </c>
      <c r="CM90" s="180">
        <f>[11]Consol_TP!CM12/1000</f>
        <v>0</v>
      </c>
      <c r="CN90" s="180">
        <f>[11]Consol_TP!CN12/1000</f>
        <v>0</v>
      </c>
      <c r="CO90" s="180">
        <f>[11]Consol_TP!CO12/1000</f>
        <v>0</v>
      </c>
      <c r="CP90" s="180">
        <f>[11]Consol_TP!CP12/1000</f>
        <v>0</v>
      </c>
      <c r="CQ90" s="180">
        <f>[11]Consol_TP!CQ12/1000</f>
        <v>0</v>
      </c>
      <c r="CR90" s="180">
        <f>[11]Consol_TP!CR12/1000</f>
        <v>0</v>
      </c>
      <c r="CS90" s="180">
        <f>[11]Consol_TP!CS12/1000</f>
        <v>0</v>
      </c>
      <c r="CT90" s="226">
        <f t="shared" si="75"/>
        <v>63.85649999999999</v>
      </c>
      <c r="CU90" s="227"/>
    </row>
    <row r="91" spans="1:102">
      <c r="A91" s="172" t="s">
        <v>58</v>
      </c>
      <c r="B91" s="181">
        <f t="shared" ref="B91:AG91" si="76">SUM(B84,B88)</f>
        <v>0</v>
      </c>
      <c r="C91" s="98">
        <f t="shared" si="76"/>
        <v>0</v>
      </c>
      <c r="D91" s="98">
        <f t="shared" si="76"/>
        <v>0</v>
      </c>
      <c r="E91" s="98">
        <f t="shared" si="76"/>
        <v>0</v>
      </c>
      <c r="F91" s="98">
        <f t="shared" si="76"/>
        <v>0</v>
      </c>
      <c r="G91" s="98">
        <f t="shared" si="76"/>
        <v>0</v>
      </c>
      <c r="H91" s="98">
        <f t="shared" si="76"/>
        <v>0</v>
      </c>
      <c r="I91" s="98">
        <f t="shared" si="76"/>
        <v>0</v>
      </c>
      <c r="J91" s="98">
        <f t="shared" si="76"/>
        <v>0</v>
      </c>
      <c r="K91" s="98">
        <f t="shared" si="76"/>
        <v>0</v>
      </c>
      <c r="L91" s="98">
        <f t="shared" si="76"/>
        <v>0</v>
      </c>
      <c r="M91" s="98">
        <f t="shared" si="76"/>
        <v>0</v>
      </c>
      <c r="N91" s="98">
        <f t="shared" si="76"/>
        <v>0</v>
      </c>
      <c r="O91" s="98">
        <f t="shared" si="76"/>
        <v>0</v>
      </c>
      <c r="P91" s="98">
        <f t="shared" si="76"/>
        <v>0</v>
      </c>
      <c r="Q91" s="98">
        <f t="shared" si="76"/>
        <v>0</v>
      </c>
      <c r="R91" s="98">
        <f t="shared" si="76"/>
        <v>0</v>
      </c>
      <c r="S91" s="98">
        <f t="shared" si="76"/>
        <v>0</v>
      </c>
      <c r="T91" s="98">
        <f t="shared" si="76"/>
        <v>0</v>
      </c>
      <c r="U91" s="98">
        <f t="shared" si="76"/>
        <v>0</v>
      </c>
      <c r="V91" s="98">
        <f t="shared" si="76"/>
        <v>0</v>
      </c>
      <c r="W91" s="98">
        <f t="shared" si="76"/>
        <v>0</v>
      </c>
      <c r="X91" s="98">
        <f t="shared" si="76"/>
        <v>0</v>
      </c>
      <c r="Y91" s="98">
        <f t="shared" si="76"/>
        <v>0</v>
      </c>
      <c r="Z91" s="98">
        <f t="shared" si="76"/>
        <v>86.2</v>
      </c>
      <c r="AA91" s="98">
        <f t="shared" si="76"/>
        <v>0</v>
      </c>
      <c r="AB91" s="98">
        <f t="shared" si="76"/>
        <v>0</v>
      </c>
      <c r="AC91" s="98">
        <f t="shared" si="76"/>
        <v>0.29004000000000002</v>
      </c>
      <c r="AD91" s="98">
        <f t="shared" si="76"/>
        <v>2.1443443199999996</v>
      </c>
      <c r="AE91" s="98">
        <f t="shared" si="76"/>
        <v>4.960008639999999</v>
      </c>
      <c r="AF91" s="98">
        <f t="shared" si="76"/>
        <v>7.4265078000000004</v>
      </c>
      <c r="AG91" s="98">
        <f t="shared" si="76"/>
        <v>11.2509804</v>
      </c>
      <c r="AH91" s="98">
        <f t="shared" ref="AH91:BM91" si="77">SUM(AH84,AH88)</f>
        <v>18.7052756</v>
      </c>
      <c r="AI91" s="98">
        <f t="shared" si="77"/>
        <v>23.559942400000001</v>
      </c>
      <c r="AJ91" s="98">
        <f t="shared" si="77"/>
        <v>24.8563106</v>
      </c>
      <c r="AK91" s="98">
        <f t="shared" si="77"/>
        <v>32.583812700000003</v>
      </c>
      <c r="AL91" s="98">
        <f t="shared" si="77"/>
        <v>36.788506700000006</v>
      </c>
      <c r="AM91" s="98">
        <f t="shared" si="77"/>
        <v>48.308052999999994</v>
      </c>
      <c r="AN91" s="98">
        <f t="shared" si="77"/>
        <v>64.284124000000006</v>
      </c>
      <c r="AO91" s="98">
        <f t="shared" si="77"/>
        <v>57.876117999999991</v>
      </c>
      <c r="AP91" s="98">
        <f t="shared" si="77"/>
        <v>63.755736000000006</v>
      </c>
      <c r="AQ91" s="98">
        <f t="shared" si="77"/>
        <v>72.503626999999994</v>
      </c>
      <c r="AR91" s="98">
        <f t="shared" si="77"/>
        <v>76.197493999999992</v>
      </c>
      <c r="AS91" s="98">
        <f t="shared" si="77"/>
        <v>79.49182900000001</v>
      </c>
      <c r="AT91" s="98">
        <f t="shared" si="77"/>
        <v>82.386178999999998</v>
      </c>
      <c r="AU91" s="98">
        <f t="shared" si="77"/>
        <v>82.152128000000005</v>
      </c>
      <c r="AV91" s="98">
        <f t="shared" si="77"/>
        <v>91.383760999999993</v>
      </c>
      <c r="AW91" s="98">
        <f t="shared" si="77"/>
        <v>80.607928000000001</v>
      </c>
      <c r="AX91" s="98">
        <f t="shared" si="77"/>
        <v>79.040344000000019</v>
      </c>
      <c r="AY91" s="98">
        <f t="shared" si="77"/>
        <v>78.236123000000006</v>
      </c>
      <c r="AZ91" s="98">
        <f t="shared" si="77"/>
        <v>78.225412000000006</v>
      </c>
      <c r="BA91" s="98">
        <f t="shared" si="77"/>
        <v>81.014292999999995</v>
      </c>
      <c r="BB91" s="98">
        <f t="shared" si="77"/>
        <v>76.35654199999999</v>
      </c>
      <c r="BC91" s="98">
        <f t="shared" si="77"/>
        <v>67.201146999999992</v>
      </c>
      <c r="BD91" s="98">
        <f t="shared" si="77"/>
        <v>65.491283999999993</v>
      </c>
      <c r="BE91" s="98">
        <f t="shared" si="77"/>
        <v>57.435242000000002</v>
      </c>
      <c r="BF91" s="98">
        <f t="shared" si="77"/>
        <v>59.745260999999999</v>
      </c>
      <c r="BG91" s="98">
        <f t="shared" si="77"/>
        <v>51.832003999999998</v>
      </c>
      <c r="BH91" s="98">
        <f t="shared" si="77"/>
        <v>49.460380000000001</v>
      </c>
      <c r="BI91" s="98">
        <f t="shared" si="77"/>
        <v>46.550964999999998</v>
      </c>
      <c r="BJ91" s="98">
        <f t="shared" si="77"/>
        <v>40.449378999999993</v>
      </c>
      <c r="BK91" s="98">
        <f t="shared" si="77"/>
        <v>31.300265999999997</v>
      </c>
      <c r="BL91" s="98">
        <f t="shared" si="77"/>
        <v>28.103816399999999</v>
      </c>
      <c r="BM91" s="98">
        <f t="shared" si="77"/>
        <v>27.694999199999998</v>
      </c>
      <c r="BN91" s="98">
        <f t="shared" ref="BN91:CS91" si="78">SUM(BN84,BN88)</f>
        <v>17.5294101</v>
      </c>
      <c r="BO91" s="98">
        <f t="shared" si="78"/>
        <v>12.3820052</v>
      </c>
      <c r="BP91" s="98">
        <f t="shared" si="78"/>
        <v>11.166398300000001</v>
      </c>
      <c r="BQ91" s="98">
        <f t="shared" si="78"/>
        <v>7.4448553999999998</v>
      </c>
      <c r="BR91" s="98">
        <f t="shared" si="78"/>
        <v>4.4784851999999997</v>
      </c>
      <c r="BS91" s="98">
        <f t="shared" si="78"/>
        <v>2.3936810999999998</v>
      </c>
      <c r="BT91" s="98">
        <f t="shared" si="78"/>
        <v>0.53124480000000007</v>
      </c>
      <c r="BU91" s="98">
        <f t="shared" si="78"/>
        <v>2.3100000000000002E-2</v>
      </c>
      <c r="BV91" s="98">
        <f t="shared" si="78"/>
        <v>0</v>
      </c>
      <c r="BW91" s="98">
        <f t="shared" si="78"/>
        <v>0</v>
      </c>
      <c r="BX91" s="98">
        <f t="shared" si="78"/>
        <v>0</v>
      </c>
      <c r="BY91" s="98">
        <f t="shared" si="78"/>
        <v>0</v>
      </c>
      <c r="BZ91" s="98">
        <f t="shared" si="78"/>
        <v>0</v>
      </c>
      <c r="CA91" s="98">
        <f t="shared" si="78"/>
        <v>0</v>
      </c>
      <c r="CB91" s="98">
        <f t="shared" si="78"/>
        <v>0</v>
      </c>
      <c r="CC91" s="98">
        <f t="shared" si="78"/>
        <v>0</v>
      </c>
      <c r="CD91" s="98">
        <f t="shared" si="78"/>
        <v>0</v>
      </c>
      <c r="CE91" s="98">
        <f t="shared" si="78"/>
        <v>0</v>
      </c>
      <c r="CF91" s="98">
        <f t="shared" si="78"/>
        <v>0</v>
      </c>
      <c r="CG91" s="98">
        <f t="shared" si="78"/>
        <v>0</v>
      </c>
      <c r="CH91" s="98">
        <f t="shared" si="78"/>
        <v>0</v>
      </c>
      <c r="CI91" s="98">
        <f t="shared" si="78"/>
        <v>0</v>
      </c>
      <c r="CJ91" s="98">
        <f t="shared" si="78"/>
        <v>0</v>
      </c>
      <c r="CK91" s="98">
        <f t="shared" si="78"/>
        <v>0</v>
      </c>
      <c r="CL91" s="98">
        <f t="shared" si="78"/>
        <v>0</v>
      </c>
      <c r="CM91" s="98">
        <f t="shared" si="78"/>
        <v>0</v>
      </c>
      <c r="CN91" s="98">
        <f t="shared" si="78"/>
        <v>0</v>
      </c>
      <c r="CO91" s="98">
        <f t="shared" si="78"/>
        <v>0</v>
      </c>
      <c r="CP91" s="98">
        <f t="shared" si="78"/>
        <v>0</v>
      </c>
      <c r="CQ91" s="98">
        <f t="shared" si="78"/>
        <v>0</v>
      </c>
      <c r="CR91" s="98">
        <f t="shared" si="78"/>
        <v>0</v>
      </c>
      <c r="CS91" s="182">
        <f t="shared" si="78"/>
        <v>0</v>
      </c>
      <c r="CT91" s="174">
        <f t="shared" si="75"/>
        <v>2021.7993438599999</v>
      </c>
      <c r="CU91" s="117"/>
      <c r="CV91" s="125"/>
      <c r="CX91" s="198"/>
    </row>
    <row r="92" spans="1:102">
      <c r="A92" s="171" t="s">
        <v>18</v>
      </c>
      <c r="B92" s="181">
        <f>SUM(B93:B95)</f>
        <v>32.4</v>
      </c>
      <c r="C92" s="181">
        <f t="shared" ref="C92:BN92" si="79">SUM(C93:C95)</f>
        <v>32.4</v>
      </c>
      <c r="D92" s="181">
        <f t="shared" si="79"/>
        <v>32.4</v>
      </c>
      <c r="E92" s="181">
        <f t="shared" si="79"/>
        <v>32.4</v>
      </c>
      <c r="F92" s="181">
        <f t="shared" si="79"/>
        <v>32.4</v>
      </c>
      <c r="G92" s="181">
        <f t="shared" si="79"/>
        <v>32.4</v>
      </c>
      <c r="H92" s="181">
        <f t="shared" si="79"/>
        <v>32.4</v>
      </c>
      <c r="I92" s="181">
        <f t="shared" si="79"/>
        <v>32.4</v>
      </c>
      <c r="J92" s="181">
        <f t="shared" si="79"/>
        <v>32.4</v>
      </c>
      <c r="K92" s="181">
        <f t="shared" si="79"/>
        <v>32.4</v>
      </c>
      <c r="L92" s="181">
        <f t="shared" si="79"/>
        <v>32.4</v>
      </c>
      <c r="M92" s="181">
        <f t="shared" si="79"/>
        <v>32.4</v>
      </c>
      <c r="N92" s="181">
        <f t="shared" si="79"/>
        <v>32.4</v>
      </c>
      <c r="O92" s="181">
        <f t="shared" si="79"/>
        <v>32.4</v>
      </c>
      <c r="P92" s="181">
        <f t="shared" si="79"/>
        <v>32.4</v>
      </c>
      <c r="Q92" s="181">
        <f t="shared" si="79"/>
        <v>32.4</v>
      </c>
      <c r="R92" s="181">
        <f t="shared" si="79"/>
        <v>32.4</v>
      </c>
      <c r="S92" s="181">
        <f t="shared" si="79"/>
        <v>32.4</v>
      </c>
      <c r="T92" s="181">
        <f t="shared" si="79"/>
        <v>32.4</v>
      </c>
      <c r="U92" s="181">
        <f t="shared" si="79"/>
        <v>32.4</v>
      </c>
      <c r="V92" s="181">
        <f t="shared" si="79"/>
        <v>32.4</v>
      </c>
      <c r="W92" s="181">
        <f t="shared" si="79"/>
        <v>32.4</v>
      </c>
      <c r="X92" s="181">
        <f t="shared" si="79"/>
        <v>32.4</v>
      </c>
      <c r="Y92" s="181">
        <f t="shared" si="79"/>
        <v>32.4</v>
      </c>
      <c r="Z92" s="181">
        <f t="shared" si="79"/>
        <v>32.4</v>
      </c>
      <c r="AA92" s="181">
        <f t="shared" si="79"/>
        <v>32.4</v>
      </c>
      <c r="AB92" s="181">
        <f t="shared" si="79"/>
        <v>32.4</v>
      </c>
      <c r="AC92" s="181">
        <f t="shared" si="79"/>
        <v>32.4</v>
      </c>
      <c r="AD92" s="181">
        <f t="shared" si="79"/>
        <v>32.4</v>
      </c>
      <c r="AE92" s="181">
        <f t="shared" si="79"/>
        <v>32.4</v>
      </c>
      <c r="AF92" s="181">
        <f t="shared" si="79"/>
        <v>32.4</v>
      </c>
      <c r="AG92" s="181">
        <f t="shared" si="79"/>
        <v>32.4</v>
      </c>
      <c r="AH92" s="181">
        <f t="shared" si="79"/>
        <v>32.4</v>
      </c>
      <c r="AI92" s="181">
        <f t="shared" si="79"/>
        <v>32.4</v>
      </c>
      <c r="AJ92" s="181">
        <f t="shared" si="79"/>
        <v>32.4</v>
      </c>
      <c r="AK92" s="181">
        <f t="shared" si="79"/>
        <v>32.4</v>
      </c>
      <c r="AL92" s="181">
        <f t="shared" si="79"/>
        <v>32.4</v>
      </c>
      <c r="AM92" s="181">
        <f t="shared" si="79"/>
        <v>32.4</v>
      </c>
      <c r="AN92" s="181">
        <f t="shared" si="79"/>
        <v>32.4</v>
      </c>
      <c r="AO92" s="181">
        <f t="shared" si="79"/>
        <v>32.4</v>
      </c>
      <c r="AP92" s="181">
        <f t="shared" si="79"/>
        <v>32.4</v>
      </c>
      <c r="AQ92" s="181">
        <f t="shared" si="79"/>
        <v>32.4</v>
      </c>
      <c r="AR92" s="181">
        <f t="shared" si="79"/>
        <v>32.4</v>
      </c>
      <c r="AS92" s="181">
        <f t="shared" si="79"/>
        <v>32.4</v>
      </c>
      <c r="AT92" s="181">
        <f t="shared" si="79"/>
        <v>32.4</v>
      </c>
      <c r="AU92" s="181">
        <f t="shared" si="79"/>
        <v>32.4</v>
      </c>
      <c r="AV92" s="181">
        <f t="shared" si="79"/>
        <v>32.4</v>
      </c>
      <c r="AW92" s="181">
        <f t="shared" si="79"/>
        <v>32.4</v>
      </c>
      <c r="AX92" s="181">
        <f t="shared" si="79"/>
        <v>32.4</v>
      </c>
      <c r="AY92" s="181">
        <f t="shared" si="79"/>
        <v>32.4</v>
      </c>
      <c r="AZ92" s="181">
        <f t="shared" si="79"/>
        <v>32.4</v>
      </c>
      <c r="BA92" s="181">
        <f t="shared" si="79"/>
        <v>32.4</v>
      </c>
      <c r="BB92" s="181">
        <f t="shared" si="79"/>
        <v>32.4</v>
      </c>
      <c r="BC92" s="181">
        <f t="shared" si="79"/>
        <v>32.4</v>
      </c>
      <c r="BD92" s="181">
        <f t="shared" si="79"/>
        <v>32.4</v>
      </c>
      <c r="BE92" s="181">
        <f t="shared" si="79"/>
        <v>32.4</v>
      </c>
      <c r="BF92" s="181">
        <f t="shared" si="79"/>
        <v>32.4</v>
      </c>
      <c r="BG92" s="181">
        <f t="shared" si="79"/>
        <v>32.4</v>
      </c>
      <c r="BH92" s="181">
        <f t="shared" si="79"/>
        <v>32.4</v>
      </c>
      <c r="BI92" s="181">
        <f t="shared" si="79"/>
        <v>32.4</v>
      </c>
      <c r="BJ92" s="181">
        <f t="shared" si="79"/>
        <v>32.4</v>
      </c>
      <c r="BK92" s="181">
        <f t="shared" si="79"/>
        <v>32.4</v>
      </c>
      <c r="BL92" s="181">
        <f t="shared" si="79"/>
        <v>32.4</v>
      </c>
      <c r="BM92" s="181">
        <f t="shared" si="79"/>
        <v>32.4</v>
      </c>
      <c r="BN92" s="181">
        <f t="shared" si="79"/>
        <v>32.4</v>
      </c>
      <c r="BO92" s="181">
        <f t="shared" ref="BO92:CS92" si="80">SUM(BO93:BO95)</f>
        <v>32.4</v>
      </c>
      <c r="BP92" s="181">
        <f t="shared" si="80"/>
        <v>32.4</v>
      </c>
      <c r="BQ92" s="181">
        <f t="shared" si="80"/>
        <v>32.4</v>
      </c>
      <c r="BR92" s="181">
        <f t="shared" si="80"/>
        <v>32.4</v>
      </c>
      <c r="BS92" s="181">
        <f t="shared" si="80"/>
        <v>32.4</v>
      </c>
      <c r="BT92" s="181">
        <f t="shared" si="80"/>
        <v>32.4</v>
      </c>
      <c r="BU92" s="181">
        <f t="shared" si="80"/>
        <v>32.4</v>
      </c>
      <c r="BV92" s="181">
        <f t="shared" si="80"/>
        <v>32.4</v>
      </c>
      <c r="BW92" s="181">
        <f t="shared" si="80"/>
        <v>32.4</v>
      </c>
      <c r="BX92" s="181">
        <f t="shared" si="80"/>
        <v>32.4</v>
      </c>
      <c r="BY92" s="181">
        <f t="shared" si="80"/>
        <v>32.4</v>
      </c>
      <c r="BZ92" s="181">
        <f t="shared" si="80"/>
        <v>32.4</v>
      </c>
      <c r="CA92" s="181">
        <f t="shared" si="80"/>
        <v>32.4</v>
      </c>
      <c r="CB92" s="181">
        <f t="shared" si="80"/>
        <v>32.4</v>
      </c>
      <c r="CC92" s="181">
        <f t="shared" si="80"/>
        <v>32.4</v>
      </c>
      <c r="CD92" s="181">
        <f t="shared" si="80"/>
        <v>32.4</v>
      </c>
      <c r="CE92" s="181">
        <f t="shared" si="80"/>
        <v>32.4</v>
      </c>
      <c r="CF92" s="181">
        <f t="shared" si="80"/>
        <v>32.4</v>
      </c>
      <c r="CG92" s="181">
        <f t="shared" si="80"/>
        <v>32.4</v>
      </c>
      <c r="CH92" s="181">
        <f t="shared" si="80"/>
        <v>32.4</v>
      </c>
      <c r="CI92" s="181">
        <f t="shared" si="80"/>
        <v>32.4</v>
      </c>
      <c r="CJ92" s="181">
        <f t="shared" si="80"/>
        <v>32.4</v>
      </c>
      <c r="CK92" s="181">
        <f t="shared" si="80"/>
        <v>32.4</v>
      </c>
      <c r="CL92" s="181">
        <f t="shared" si="80"/>
        <v>32.4</v>
      </c>
      <c r="CM92" s="181">
        <f t="shared" si="80"/>
        <v>32.4</v>
      </c>
      <c r="CN92" s="181">
        <f t="shared" si="80"/>
        <v>32.4</v>
      </c>
      <c r="CO92" s="181">
        <f t="shared" si="80"/>
        <v>32.4</v>
      </c>
      <c r="CP92" s="181">
        <f t="shared" si="80"/>
        <v>32.4</v>
      </c>
      <c r="CQ92" s="181">
        <f t="shared" si="80"/>
        <v>32.4</v>
      </c>
      <c r="CR92" s="181">
        <f t="shared" si="80"/>
        <v>32.4</v>
      </c>
      <c r="CS92" s="181">
        <f t="shared" si="80"/>
        <v>32.4</v>
      </c>
      <c r="CT92" s="174">
        <f t="shared" si="75"/>
        <v>3110.4000000000051</v>
      </c>
      <c r="CU92" s="117"/>
      <c r="CW92" s="225">
        <f>CU92*(24)/(96*1000)</f>
        <v>0</v>
      </c>
    </row>
    <row r="93" spans="1:102">
      <c r="A93" s="22" t="s">
        <v>59</v>
      </c>
      <c r="B93" s="31" cm="1">
        <f t="array" ref="B93:CS93">TRANSPOSE('[13]0901'!$F$14:$F$109)</f>
        <v>0.4</v>
      </c>
      <c r="C93" s="32">
        <v>0.4</v>
      </c>
      <c r="D93" s="32">
        <v>0.4</v>
      </c>
      <c r="E93" s="32">
        <v>0.4</v>
      </c>
      <c r="F93" s="32">
        <v>0.4</v>
      </c>
      <c r="G93" s="32">
        <v>0.4</v>
      </c>
      <c r="H93" s="32">
        <v>0.4</v>
      </c>
      <c r="I93" s="32">
        <v>0.4</v>
      </c>
      <c r="J93" s="32">
        <v>0.4</v>
      </c>
      <c r="K93" s="32">
        <v>0.4</v>
      </c>
      <c r="L93" s="32">
        <v>0.4</v>
      </c>
      <c r="M93" s="32">
        <v>0.4</v>
      </c>
      <c r="N93" s="32">
        <v>0.4</v>
      </c>
      <c r="O93" s="32">
        <v>0.4</v>
      </c>
      <c r="P93" s="32">
        <v>0.4</v>
      </c>
      <c r="Q93" s="32">
        <v>0.4</v>
      </c>
      <c r="R93" s="32">
        <v>0.4</v>
      </c>
      <c r="S93" s="32">
        <v>0.4</v>
      </c>
      <c r="T93" s="32">
        <v>0.4</v>
      </c>
      <c r="U93" s="32">
        <v>0.4</v>
      </c>
      <c r="V93" s="32">
        <v>0.4</v>
      </c>
      <c r="W93" s="32">
        <v>0.4</v>
      </c>
      <c r="X93" s="32">
        <v>0.4</v>
      </c>
      <c r="Y93" s="32">
        <v>0.4</v>
      </c>
      <c r="Z93" s="32">
        <v>0.4</v>
      </c>
      <c r="AA93" s="32">
        <v>0.4</v>
      </c>
      <c r="AB93" s="32">
        <v>0.4</v>
      </c>
      <c r="AC93" s="32">
        <v>0.4</v>
      </c>
      <c r="AD93" s="32">
        <v>0.4</v>
      </c>
      <c r="AE93" s="32">
        <v>0.4</v>
      </c>
      <c r="AF93" s="32">
        <v>0.4</v>
      </c>
      <c r="AG93" s="32">
        <v>0.4</v>
      </c>
      <c r="AH93" s="32">
        <v>0.4</v>
      </c>
      <c r="AI93" s="32">
        <v>0.4</v>
      </c>
      <c r="AJ93" s="32">
        <v>0.4</v>
      </c>
      <c r="AK93" s="32">
        <v>0.4</v>
      </c>
      <c r="AL93" s="32">
        <v>0.4</v>
      </c>
      <c r="AM93" s="32">
        <v>0.4</v>
      </c>
      <c r="AN93" s="32">
        <v>0.4</v>
      </c>
      <c r="AO93" s="32">
        <v>0.4</v>
      </c>
      <c r="AP93" s="32">
        <v>0.4</v>
      </c>
      <c r="AQ93" s="32">
        <v>0.4</v>
      </c>
      <c r="AR93" s="32">
        <v>0.4</v>
      </c>
      <c r="AS93" s="32">
        <v>0.4</v>
      </c>
      <c r="AT93" s="32">
        <v>0.4</v>
      </c>
      <c r="AU93" s="32">
        <v>0.4</v>
      </c>
      <c r="AV93" s="32">
        <v>0.4</v>
      </c>
      <c r="AW93" s="32">
        <v>0.4</v>
      </c>
      <c r="AX93" s="32">
        <v>0.4</v>
      </c>
      <c r="AY93" s="32">
        <v>0.4</v>
      </c>
      <c r="AZ93" s="32">
        <v>0.4</v>
      </c>
      <c r="BA93" s="32">
        <v>0.4</v>
      </c>
      <c r="BB93" s="32">
        <v>0.4</v>
      </c>
      <c r="BC93" s="32">
        <v>0.4</v>
      </c>
      <c r="BD93" s="32">
        <v>0.4</v>
      </c>
      <c r="BE93" s="32">
        <v>0.4</v>
      </c>
      <c r="BF93" s="32">
        <v>0.4</v>
      </c>
      <c r="BG93" s="32">
        <v>0.4</v>
      </c>
      <c r="BH93" s="32">
        <v>0.4</v>
      </c>
      <c r="BI93" s="32">
        <v>0.4</v>
      </c>
      <c r="BJ93" s="32">
        <v>0.4</v>
      </c>
      <c r="BK93" s="32">
        <v>0.4</v>
      </c>
      <c r="BL93" s="32">
        <v>0.4</v>
      </c>
      <c r="BM93" s="32">
        <v>0.4</v>
      </c>
      <c r="BN93" s="32">
        <v>0.4</v>
      </c>
      <c r="BO93" s="32">
        <v>0.4</v>
      </c>
      <c r="BP93" s="32">
        <v>0.4</v>
      </c>
      <c r="BQ93" s="32">
        <v>0.4</v>
      </c>
      <c r="BR93" s="32">
        <v>0.4</v>
      </c>
      <c r="BS93" s="32">
        <v>0.4</v>
      </c>
      <c r="BT93" s="32">
        <v>0.4</v>
      </c>
      <c r="BU93" s="32">
        <v>0.4</v>
      </c>
      <c r="BV93" s="32">
        <v>0.4</v>
      </c>
      <c r="BW93" s="32">
        <v>0.4</v>
      </c>
      <c r="BX93" s="32">
        <v>0.4</v>
      </c>
      <c r="BY93" s="32">
        <v>0.4</v>
      </c>
      <c r="BZ93" s="32">
        <v>0.4</v>
      </c>
      <c r="CA93" s="32">
        <v>0.4</v>
      </c>
      <c r="CB93" s="32">
        <v>0.4</v>
      </c>
      <c r="CC93" s="32">
        <v>0.4</v>
      </c>
      <c r="CD93" s="32">
        <v>0.4</v>
      </c>
      <c r="CE93" s="32">
        <v>0.4</v>
      </c>
      <c r="CF93" s="32">
        <v>0.4</v>
      </c>
      <c r="CG93" s="32">
        <v>0.4</v>
      </c>
      <c r="CH93" s="32">
        <v>0.4</v>
      </c>
      <c r="CI93" s="32">
        <v>0.4</v>
      </c>
      <c r="CJ93" s="32">
        <v>0.4</v>
      </c>
      <c r="CK93" s="32">
        <v>0.4</v>
      </c>
      <c r="CL93" s="32">
        <v>0.4</v>
      </c>
      <c r="CM93" s="32">
        <v>0.4</v>
      </c>
      <c r="CN93" s="32">
        <v>0.4</v>
      </c>
      <c r="CO93" s="32">
        <v>0.4</v>
      </c>
      <c r="CP93" s="32">
        <v>0.4</v>
      </c>
      <c r="CQ93" s="32">
        <v>0.4</v>
      </c>
      <c r="CR93" s="32">
        <v>0.4</v>
      </c>
      <c r="CS93" s="71">
        <v>0.4</v>
      </c>
      <c r="CT93" s="175">
        <f t="shared" ref="CT93:CT96" si="81">SUM(B93:CS93)</f>
        <v>38.399999999999928</v>
      </c>
      <c r="CU93" s="119"/>
    </row>
    <row r="94" spans="1:102" ht="15.75" thickBot="1">
      <c r="A94" s="22" t="s">
        <v>60</v>
      </c>
      <c r="B94" s="95">
        <v>0</v>
      </c>
      <c r="C94" s="95">
        <v>0</v>
      </c>
      <c r="D94" s="95">
        <v>0</v>
      </c>
      <c r="E94" s="95">
        <v>0</v>
      </c>
      <c r="F94" s="95">
        <v>0</v>
      </c>
      <c r="G94" s="95">
        <v>0</v>
      </c>
      <c r="H94" s="95">
        <v>0</v>
      </c>
      <c r="I94" s="95">
        <v>0</v>
      </c>
      <c r="J94" s="95">
        <v>0</v>
      </c>
      <c r="K94" s="95">
        <v>0</v>
      </c>
      <c r="L94" s="95">
        <v>0</v>
      </c>
      <c r="M94" s="95">
        <v>0</v>
      </c>
      <c r="N94" s="95">
        <v>0</v>
      </c>
      <c r="O94" s="95">
        <v>0</v>
      </c>
      <c r="P94" s="95">
        <v>0</v>
      </c>
      <c r="Q94" s="95">
        <v>0</v>
      </c>
      <c r="R94" s="95">
        <v>0</v>
      </c>
      <c r="S94" s="95">
        <v>0</v>
      </c>
      <c r="T94" s="95">
        <v>0</v>
      </c>
      <c r="U94" s="95">
        <v>0</v>
      </c>
      <c r="V94" s="95">
        <v>0</v>
      </c>
      <c r="W94" s="95">
        <v>0</v>
      </c>
      <c r="X94" s="95">
        <v>0</v>
      </c>
      <c r="Y94" s="95">
        <v>0</v>
      </c>
      <c r="Z94" s="95">
        <v>0</v>
      </c>
      <c r="AA94" s="95">
        <v>0</v>
      </c>
      <c r="AB94" s="95">
        <v>0</v>
      </c>
      <c r="AC94" s="95">
        <v>0</v>
      </c>
      <c r="AD94" s="95">
        <v>0</v>
      </c>
      <c r="AE94" s="95">
        <v>0</v>
      </c>
      <c r="AF94" s="95">
        <v>0</v>
      </c>
      <c r="AG94" s="95">
        <v>0</v>
      </c>
      <c r="AH94" s="95">
        <v>0</v>
      </c>
      <c r="AI94" s="95">
        <v>0</v>
      </c>
      <c r="AJ94" s="95">
        <v>0</v>
      </c>
      <c r="AK94" s="95">
        <v>0</v>
      </c>
      <c r="AL94" s="95">
        <v>0</v>
      </c>
      <c r="AM94" s="95">
        <v>0</v>
      </c>
      <c r="AN94" s="95">
        <v>0</v>
      </c>
      <c r="AO94" s="95">
        <v>0</v>
      </c>
      <c r="AP94" s="95">
        <v>0</v>
      </c>
      <c r="AQ94" s="95">
        <v>0</v>
      </c>
      <c r="AR94" s="95">
        <v>0</v>
      </c>
      <c r="AS94" s="95">
        <v>0</v>
      </c>
      <c r="AT94" s="95">
        <v>0</v>
      </c>
      <c r="AU94" s="95">
        <v>0</v>
      </c>
      <c r="AV94" s="95">
        <v>0</v>
      </c>
      <c r="AW94" s="95">
        <v>0</v>
      </c>
      <c r="AX94" s="95">
        <v>0</v>
      </c>
      <c r="AY94" s="95">
        <v>0</v>
      </c>
      <c r="AZ94" s="95">
        <v>0</v>
      </c>
      <c r="BA94" s="95">
        <v>0</v>
      </c>
      <c r="BB94" s="95">
        <v>0</v>
      </c>
      <c r="BC94" s="95">
        <v>0</v>
      </c>
      <c r="BD94" s="95">
        <v>0</v>
      </c>
      <c r="BE94" s="95">
        <v>0</v>
      </c>
      <c r="BF94" s="95">
        <v>0</v>
      </c>
      <c r="BG94" s="95">
        <v>0</v>
      </c>
      <c r="BH94" s="95">
        <v>0</v>
      </c>
      <c r="BI94" s="95">
        <v>0</v>
      </c>
      <c r="BJ94" s="95">
        <v>0</v>
      </c>
      <c r="BK94" s="95">
        <v>0</v>
      </c>
      <c r="BL94" s="95">
        <v>0</v>
      </c>
      <c r="BM94" s="95">
        <v>0</v>
      </c>
      <c r="BN94" s="95">
        <v>0</v>
      </c>
      <c r="BO94" s="95">
        <v>0</v>
      </c>
      <c r="BP94" s="95">
        <v>0</v>
      </c>
      <c r="BQ94" s="95">
        <v>0</v>
      </c>
      <c r="BR94" s="95">
        <v>0</v>
      </c>
      <c r="BS94" s="95">
        <v>0</v>
      </c>
      <c r="BT94" s="95">
        <v>0</v>
      </c>
      <c r="BU94" s="95">
        <v>0</v>
      </c>
      <c r="BV94" s="95">
        <v>0</v>
      </c>
      <c r="BW94" s="95">
        <v>0</v>
      </c>
      <c r="BX94" s="95">
        <v>0</v>
      </c>
      <c r="BY94" s="95">
        <v>0</v>
      </c>
      <c r="BZ94" s="95">
        <v>0</v>
      </c>
      <c r="CA94" s="95">
        <v>0</v>
      </c>
      <c r="CB94" s="95">
        <v>0</v>
      </c>
      <c r="CC94" s="95">
        <v>0</v>
      </c>
      <c r="CD94" s="95">
        <v>0</v>
      </c>
      <c r="CE94" s="95">
        <v>0</v>
      </c>
      <c r="CF94" s="95">
        <v>0</v>
      </c>
      <c r="CG94" s="95">
        <v>0</v>
      </c>
      <c r="CH94" s="95">
        <v>0</v>
      </c>
      <c r="CI94" s="95">
        <v>0</v>
      </c>
      <c r="CJ94" s="95">
        <v>0</v>
      </c>
      <c r="CK94" s="95">
        <v>0</v>
      </c>
      <c r="CL94" s="95">
        <v>0</v>
      </c>
      <c r="CM94" s="95">
        <v>0</v>
      </c>
      <c r="CN94" s="95">
        <v>0</v>
      </c>
      <c r="CO94" s="95">
        <v>0</v>
      </c>
      <c r="CP94" s="95">
        <v>0</v>
      </c>
      <c r="CQ94" s="95">
        <v>0</v>
      </c>
      <c r="CR94" s="95">
        <v>0</v>
      </c>
      <c r="CS94" s="95">
        <v>0</v>
      </c>
      <c r="CT94" s="197">
        <f t="shared" si="81"/>
        <v>0</v>
      </c>
      <c r="CU94" s="119">
        <f>SUM('Day (1):Day (30)'!CT93)</f>
        <v>1027.1999999999987</v>
      </c>
    </row>
    <row r="95" spans="1:102" ht="15.75" thickBot="1">
      <c r="A95" s="39" t="s">
        <v>70</v>
      </c>
      <c r="B95" s="228" cm="1">
        <f t="array" ref="B95:CS95">TRANSPOSE('[13]0901'!$E$14:$E$109)</f>
        <v>32</v>
      </c>
      <c r="C95" s="229">
        <v>32</v>
      </c>
      <c r="D95" s="229">
        <v>32</v>
      </c>
      <c r="E95" s="229">
        <v>32</v>
      </c>
      <c r="F95" s="229">
        <v>32</v>
      </c>
      <c r="G95" s="229">
        <v>32</v>
      </c>
      <c r="H95" s="229">
        <v>32</v>
      </c>
      <c r="I95" s="229">
        <v>32</v>
      </c>
      <c r="J95" s="229">
        <v>32</v>
      </c>
      <c r="K95" s="229">
        <v>32</v>
      </c>
      <c r="L95" s="229">
        <v>32</v>
      </c>
      <c r="M95" s="229">
        <v>32</v>
      </c>
      <c r="N95" s="229">
        <v>32</v>
      </c>
      <c r="O95" s="229">
        <v>32</v>
      </c>
      <c r="P95" s="229">
        <v>32</v>
      </c>
      <c r="Q95" s="229">
        <v>32</v>
      </c>
      <c r="R95" s="229">
        <v>32</v>
      </c>
      <c r="S95" s="229">
        <v>32</v>
      </c>
      <c r="T95" s="229">
        <v>32</v>
      </c>
      <c r="U95" s="229">
        <v>32</v>
      </c>
      <c r="V95" s="229">
        <v>32</v>
      </c>
      <c r="W95" s="229">
        <v>32</v>
      </c>
      <c r="X95" s="229">
        <v>32</v>
      </c>
      <c r="Y95" s="229">
        <v>32</v>
      </c>
      <c r="Z95" s="229">
        <v>32</v>
      </c>
      <c r="AA95" s="229">
        <v>32</v>
      </c>
      <c r="AB95" s="229">
        <v>32</v>
      </c>
      <c r="AC95" s="229">
        <v>32</v>
      </c>
      <c r="AD95" s="229">
        <v>32</v>
      </c>
      <c r="AE95" s="229">
        <v>32</v>
      </c>
      <c r="AF95" s="229">
        <v>32</v>
      </c>
      <c r="AG95" s="229">
        <v>32</v>
      </c>
      <c r="AH95" s="229">
        <v>32</v>
      </c>
      <c r="AI95" s="229">
        <v>32</v>
      </c>
      <c r="AJ95" s="229">
        <v>32</v>
      </c>
      <c r="AK95" s="229">
        <v>32</v>
      </c>
      <c r="AL95" s="229">
        <v>32</v>
      </c>
      <c r="AM95" s="229">
        <v>32</v>
      </c>
      <c r="AN95" s="229">
        <v>32</v>
      </c>
      <c r="AO95" s="229">
        <v>32</v>
      </c>
      <c r="AP95" s="229">
        <v>32</v>
      </c>
      <c r="AQ95" s="229">
        <v>32</v>
      </c>
      <c r="AR95" s="229">
        <v>32</v>
      </c>
      <c r="AS95" s="229">
        <v>32</v>
      </c>
      <c r="AT95" s="229">
        <v>32</v>
      </c>
      <c r="AU95" s="229">
        <v>32</v>
      </c>
      <c r="AV95" s="229">
        <v>32</v>
      </c>
      <c r="AW95" s="229">
        <v>32</v>
      </c>
      <c r="AX95" s="229">
        <v>32</v>
      </c>
      <c r="AY95" s="229">
        <v>32</v>
      </c>
      <c r="AZ95" s="229">
        <v>32</v>
      </c>
      <c r="BA95" s="229">
        <v>32</v>
      </c>
      <c r="BB95" s="229">
        <v>32</v>
      </c>
      <c r="BC95" s="229">
        <v>32</v>
      </c>
      <c r="BD95" s="229">
        <v>32</v>
      </c>
      <c r="BE95" s="229">
        <v>32</v>
      </c>
      <c r="BF95" s="229">
        <v>32</v>
      </c>
      <c r="BG95" s="229">
        <v>32</v>
      </c>
      <c r="BH95" s="229">
        <v>32</v>
      </c>
      <c r="BI95" s="229">
        <v>32</v>
      </c>
      <c r="BJ95" s="229">
        <v>32</v>
      </c>
      <c r="BK95" s="229">
        <v>32</v>
      </c>
      <c r="BL95" s="229">
        <v>32</v>
      </c>
      <c r="BM95" s="229">
        <v>32</v>
      </c>
      <c r="BN95" s="229">
        <v>32</v>
      </c>
      <c r="BO95" s="229">
        <v>32</v>
      </c>
      <c r="BP95" s="229">
        <v>32</v>
      </c>
      <c r="BQ95" s="229">
        <v>32</v>
      </c>
      <c r="BR95" s="229">
        <v>32</v>
      </c>
      <c r="BS95" s="229">
        <v>32</v>
      </c>
      <c r="BT95" s="229">
        <v>32</v>
      </c>
      <c r="BU95" s="229">
        <v>32</v>
      </c>
      <c r="BV95" s="229">
        <v>32</v>
      </c>
      <c r="BW95" s="229">
        <v>32</v>
      </c>
      <c r="BX95" s="229">
        <v>32</v>
      </c>
      <c r="BY95" s="229">
        <v>32</v>
      </c>
      <c r="BZ95" s="229">
        <v>32</v>
      </c>
      <c r="CA95" s="229">
        <v>32</v>
      </c>
      <c r="CB95" s="229">
        <v>32</v>
      </c>
      <c r="CC95" s="229">
        <v>32</v>
      </c>
      <c r="CD95" s="229">
        <v>32</v>
      </c>
      <c r="CE95" s="229">
        <v>32</v>
      </c>
      <c r="CF95" s="229">
        <v>32</v>
      </c>
      <c r="CG95" s="229">
        <v>32</v>
      </c>
      <c r="CH95" s="229">
        <v>32</v>
      </c>
      <c r="CI95" s="229">
        <v>32</v>
      </c>
      <c r="CJ95" s="229">
        <v>32</v>
      </c>
      <c r="CK95" s="229">
        <v>32</v>
      </c>
      <c r="CL95" s="229">
        <v>32</v>
      </c>
      <c r="CM95" s="229">
        <v>32</v>
      </c>
      <c r="CN95" s="229">
        <v>32</v>
      </c>
      <c r="CO95" s="229">
        <v>32</v>
      </c>
      <c r="CP95" s="229">
        <v>32</v>
      </c>
      <c r="CQ95" s="229">
        <v>32</v>
      </c>
      <c r="CR95" s="229">
        <v>32</v>
      </c>
      <c r="CS95" s="230">
        <v>32</v>
      </c>
      <c r="CT95" s="232">
        <f>SUM(B95:CS95)</f>
        <v>3072</v>
      </c>
      <c r="CU95" s="227">
        <f>SUM('Day (1):Day (30)'!CT94)</f>
        <v>0</v>
      </c>
    </row>
    <row r="96" spans="1:102" s="106" customFormat="1" ht="15.75" thickBot="1">
      <c r="A96" s="173" t="s">
        <v>61</v>
      </c>
      <c r="B96" s="183">
        <f t="shared" ref="B96:AG96" si="82">B91+B92</f>
        <v>32.4</v>
      </c>
      <c r="C96" s="135">
        <f t="shared" si="82"/>
        <v>32.4</v>
      </c>
      <c r="D96" s="135">
        <f t="shared" si="82"/>
        <v>32.4</v>
      </c>
      <c r="E96" s="135">
        <f t="shared" si="82"/>
        <v>32.4</v>
      </c>
      <c r="F96" s="135">
        <f t="shared" si="82"/>
        <v>32.4</v>
      </c>
      <c r="G96" s="135">
        <f t="shared" si="82"/>
        <v>32.4</v>
      </c>
      <c r="H96" s="135">
        <f t="shared" si="82"/>
        <v>32.4</v>
      </c>
      <c r="I96" s="135">
        <f t="shared" si="82"/>
        <v>32.4</v>
      </c>
      <c r="J96" s="135">
        <f t="shared" si="82"/>
        <v>32.4</v>
      </c>
      <c r="K96" s="135">
        <f t="shared" si="82"/>
        <v>32.4</v>
      </c>
      <c r="L96" s="135">
        <f t="shared" si="82"/>
        <v>32.4</v>
      </c>
      <c r="M96" s="135">
        <f t="shared" si="82"/>
        <v>32.4</v>
      </c>
      <c r="N96" s="135">
        <f t="shared" si="82"/>
        <v>32.4</v>
      </c>
      <c r="O96" s="135">
        <f t="shared" si="82"/>
        <v>32.4</v>
      </c>
      <c r="P96" s="135">
        <f t="shared" si="82"/>
        <v>32.4</v>
      </c>
      <c r="Q96" s="135">
        <f t="shared" si="82"/>
        <v>32.4</v>
      </c>
      <c r="R96" s="135">
        <f t="shared" si="82"/>
        <v>32.4</v>
      </c>
      <c r="S96" s="135">
        <f t="shared" si="82"/>
        <v>32.4</v>
      </c>
      <c r="T96" s="135">
        <f t="shared" si="82"/>
        <v>32.4</v>
      </c>
      <c r="U96" s="135">
        <f t="shared" si="82"/>
        <v>32.4</v>
      </c>
      <c r="V96" s="135">
        <f t="shared" si="82"/>
        <v>32.4</v>
      </c>
      <c r="W96" s="135">
        <f t="shared" si="82"/>
        <v>32.4</v>
      </c>
      <c r="X96" s="135">
        <f t="shared" si="82"/>
        <v>32.4</v>
      </c>
      <c r="Y96" s="135">
        <f t="shared" si="82"/>
        <v>32.4</v>
      </c>
      <c r="Z96" s="135">
        <f t="shared" si="82"/>
        <v>118.6</v>
      </c>
      <c r="AA96" s="135">
        <f t="shared" si="82"/>
        <v>32.4</v>
      </c>
      <c r="AB96" s="135">
        <f t="shared" si="82"/>
        <v>32.4</v>
      </c>
      <c r="AC96" s="135">
        <f t="shared" si="82"/>
        <v>32.690039999999996</v>
      </c>
      <c r="AD96" s="135">
        <f t="shared" si="82"/>
        <v>34.54434432</v>
      </c>
      <c r="AE96" s="135">
        <f t="shared" si="82"/>
        <v>37.360008639999997</v>
      </c>
      <c r="AF96" s="135">
        <f t="shared" si="82"/>
        <v>39.826507800000002</v>
      </c>
      <c r="AG96" s="135">
        <f t="shared" si="82"/>
        <v>43.650980399999995</v>
      </c>
      <c r="AH96" s="135">
        <f t="shared" ref="AH96:BM96" si="83">AH91+AH92</f>
        <v>51.105275599999999</v>
      </c>
      <c r="AI96" s="135">
        <f t="shared" si="83"/>
        <v>55.959942400000003</v>
      </c>
      <c r="AJ96" s="135">
        <f t="shared" si="83"/>
        <v>57.256310599999999</v>
      </c>
      <c r="AK96" s="135">
        <f t="shared" si="83"/>
        <v>64.983812700000001</v>
      </c>
      <c r="AL96" s="135">
        <f t="shared" si="83"/>
        <v>69.188506700000005</v>
      </c>
      <c r="AM96" s="135">
        <f t="shared" si="83"/>
        <v>80.708052999999992</v>
      </c>
      <c r="AN96" s="135">
        <f t="shared" si="83"/>
        <v>96.684123999999997</v>
      </c>
      <c r="AO96" s="135">
        <f t="shared" si="83"/>
        <v>90.276117999999997</v>
      </c>
      <c r="AP96" s="135">
        <f t="shared" si="83"/>
        <v>96.155736000000005</v>
      </c>
      <c r="AQ96" s="135">
        <f t="shared" si="83"/>
        <v>104.903627</v>
      </c>
      <c r="AR96" s="135">
        <f t="shared" si="83"/>
        <v>108.59749399999998</v>
      </c>
      <c r="AS96" s="135">
        <f t="shared" si="83"/>
        <v>111.891829</v>
      </c>
      <c r="AT96" s="135">
        <f t="shared" si="83"/>
        <v>114.786179</v>
      </c>
      <c r="AU96" s="135">
        <f t="shared" si="83"/>
        <v>114.55212800000001</v>
      </c>
      <c r="AV96" s="135">
        <f t="shared" si="83"/>
        <v>123.783761</v>
      </c>
      <c r="AW96" s="135">
        <f t="shared" si="83"/>
        <v>113.00792799999999</v>
      </c>
      <c r="AX96" s="135">
        <f t="shared" si="83"/>
        <v>111.44034400000001</v>
      </c>
      <c r="AY96" s="135">
        <f t="shared" si="83"/>
        <v>110.636123</v>
      </c>
      <c r="AZ96" s="135">
        <f t="shared" si="83"/>
        <v>110.62541200000001</v>
      </c>
      <c r="BA96" s="135">
        <f t="shared" si="83"/>
        <v>113.41429299999999</v>
      </c>
      <c r="BB96" s="135">
        <f t="shared" si="83"/>
        <v>108.756542</v>
      </c>
      <c r="BC96" s="135">
        <f t="shared" si="83"/>
        <v>99.601146999999997</v>
      </c>
      <c r="BD96" s="135">
        <f t="shared" si="83"/>
        <v>97.891283999999985</v>
      </c>
      <c r="BE96" s="135">
        <f t="shared" si="83"/>
        <v>89.835241999999994</v>
      </c>
      <c r="BF96" s="135">
        <f t="shared" si="83"/>
        <v>92.145261000000005</v>
      </c>
      <c r="BG96" s="135">
        <f t="shared" si="83"/>
        <v>84.232003999999989</v>
      </c>
      <c r="BH96" s="135">
        <f t="shared" si="83"/>
        <v>81.860379999999992</v>
      </c>
      <c r="BI96" s="135">
        <f t="shared" si="83"/>
        <v>78.950964999999997</v>
      </c>
      <c r="BJ96" s="135">
        <f t="shared" si="83"/>
        <v>72.849378999999999</v>
      </c>
      <c r="BK96" s="135">
        <f t="shared" si="83"/>
        <v>63.700265999999999</v>
      </c>
      <c r="BL96" s="135">
        <f t="shared" si="83"/>
        <v>60.503816399999998</v>
      </c>
      <c r="BM96" s="135">
        <f t="shared" si="83"/>
        <v>60.094999199999997</v>
      </c>
      <c r="BN96" s="135">
        <f t="shared" ref="BN96:CS96" si="84">BN91+BN92</f>
        <v>49.929410099999998</v>
      </c>
      <c r="BO96" s="135">
        <f t="shared" si="84"/>
        <v>44.7820052</v>
      </c>
      <c r="BP96" s="135">
        <f t="shared" si="84"/>
        <v>43.566398300000003</v>
      </c>
      <c r="BQ96" s="135">
        <f t="shared" si="84"/>
        <v>39.8448554</v>
      </c>
      <c r="BR96" s="135">
        <f t="shared" si="84"/>
        <v>36.8784852</v>
      </c>
      <c r="BS96" s="135">
        <f t="shared" si="84"/>
        <v>34.793681100000001</v>
      </c>
      <c r="BT96" s="135">
        <f t="shared" si="84"/>
        <v>32.931244800000002</v>
      </c>
      <c r="BU96" s="135">
        <f t="shared" si="84"/>
        <v>32.423099999999998</v>
      </c>
      <c r="BV96" s="135">
        <f t="shared" si="84"/>
        <v>32.4</v>
      </c>
      <c r="BW96" s="135">
        <f t="shared" si="84"/>
        <v>32.4</v>
      </c>
      <c r="BX96" s="135">
        <f t="shared" si="84"/>
        <v>32.4</v>
      </c>
      <c r="BY96" s="135">
        <f t="shared" si="84"/>
        <v>32.4</v>
      </c>
      <c r="BZ96" s="135">
        <f t="shared" si="84"/>
        <v>32.4</v>
      </c>
      <c r="CA96" s="135">
        <f t="shared" si="84"/>
        <v>32.4</v>
      </c>
      <c r="CB96" s="135">
        <f t="shared" si="84"/>
        <v>32.4</v>
      </c>
      <c r="CC96" s="135">
        <f t="shared" si="84"/>
        <v>32.4</v>
      </c>
      <c r="CD96" s="135">
        <f t="shared" si="84"/>
        <v>32.4</v>
      </c>
      <c r="CE96" s="135">
        <f t="shared" si="84"/>
        <v>32.4</v>
      </c>
      <c r="CF96" s="135">
        <f t="shared" si="84"/>
        <v>32.4</v>
      </c>
      <c r="CG96" s="135">
        <f t="shared" si="84"/>
        <v>32.4</v>
      </c>
      <c r="CH96" s="135">
        <f t="shared" si="84"/>
        <v>32.4</v>
      </c>
      <c r="CI96" s="135">
        <f t="shared" si="84"/>
        <v>32.4</v>
      </c>
      <c r="CJ96" s="135">
        <f t="shared" si="84"/>
        <v>32.4</v>
      </c>
      <c r="CK96" s="135">
        <f t="shared" si="84"/>
        <v>32.4</v>
      </c>
      <c r="CL96" s="135">
        <f t="shared" si="84"/>
        <v>32.4</v>
      </c>
      <c r="CM96" s="135">
        <f t="shared" si="84"/>
        <v>32.4</v>
      </c>
      <c r="CN96" s="135">
        <f t="shared" si="84"/>
        <v>32.4</v>
      </c>
      <c r="CO96" s="135">
        <f t="shared" si="84"/>
        <v>32.4</v>
      </c>
      <c r="CP96" s="135">
        <f t="shared" si="84"/>
        <v>32.4</v>
      </c>
      <c r="CQ96" s="135">
        <f t="shared" si="84"/>
        <v>32.4</v>
      </c>
      <c r="CR96" s="135">
        <f t="shared" si="84"/>
        <v>32.4</v>
      </c>
      <c r="CS96" s="184">
        <f t="shared" si="84"/>
        <v>32.4</v>
      </c>
      <c r="CT96" s="102">
        <f t="shared" si="81"/>
        <v>5132.1993438599902</v>
      </c>
      <c r="CU96" s="117"/>
      <c r="CV96" s="5"/>
      <c r="CW96" s="225">
        <f>CU96*(24)/(96*1000)</f>
        <v>0</v>
      </c>
      <c r="CX96" s="118"/>
    </row>
    <row r="97" spans="1:102">
      <c r="A97" s="101"/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117"/>
      <c r="CV97" s="118"/>
    </row>
    <row r="98" spans="1:102" ht="15.75" thickBot="1">
      <c r="A98" s="41"/>
      <c r="B98" s="42"/>
      <c r="C98" s="42"/>
      <c r="D98" s="42"/>
      <c r="E98" s="42"/>
      <c r="F98" s="42"/>
      <c r="G98" s="42"/>
      <c r="H98" s="41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1"/>
      <c r="CU98" s="117"/>
      <c r="CV98" s="118"/>
    </row>
    <row r="99" spans="1:102" ht="15.75" thickBot="1">
      <c r="A99" s="99" t="s">
        <v>69</v>
      </c>
      <c r="B99" s="100">
        <f t="shared" ref="B99:AG99" si="85">IF(B57&lt;0,0,MIN(B57,B96))</f>
        <v>0</v>
      </c>
      <c r="C99" s="100">
        <f t="shared" si="85"/>
        <v>0</v>
      </c>
      <c r="D99" s="100">
        <f t="shared" si="85"/>
        <v>0</v>
      </c>
      <c r="E99" s="100">
        <f t="shared" si="85"/>
        <v>0</v>
      </c>
      <c r="F99" s="100">
        <f t="shared" si="85"/>
        <v>0</v>
      </c>
      <c r="G99" s="100">
        <f t="shared" si="85"/>
        <v>0</v>
      </c>
      <c r="H99" s="100">
        <f t="shared" si="85"/>
        <v>0</v>
      </c>
      <c r="I99" s="100">
        <f t="shared" si="85"/>
        <v>0</v>
      </c>
      <c r="J99" s="100">
        <f t="shared" si="85"/>
        <v>0</v>
      </c>
      <c r="K99" s="100">
        <f t="shared" si="85"/>
        <v>0</v>
      </c>
      <c r="L99" s="100">
        <f t="shared" si="85"/>
        <v>0</v>
      </c>
      <c r="M99" s="100">
        <f t="shared" si="85"/>
        <v>0</v>
      </c>
      <c r="N99" s="100">
        <f t="shared" si="85"/>
        <v>0</v>
      </c>
      <c r="O99" s="100">
        <f t="shared" si="85"/>
        <v>0</v>
      </c>
      <c r="P99" s="100">
        <f t="shared" si="85"/>
        <v>0</v>
      </c>
      <c r="Q99" s="100">
        <f t="shared" si="85"/>
        <v>0</v>
      </c>
      <c r="R99" s="100">
        <f t="shared" si="85"/>
        <v>0</v>
      </c>
      <c r="S99" s="100">
        <f t="shared" si="85"/>
        <v>0</v>
      </c>
      <c r="T99" s="100">
        <f t="shared" si="85"/>
        <v>0</v>
      </c>
      <c r="U99" s="100">
        <f t="shared" si="85"/>
        <v>0</v>
      </c>
      <c r="V99" s="100">
        <f t="shared" si="85"/>
        <v>0</v>
      </c>
      <c r="W99" s="100">
        <f t="shared" si="85"/>
        <v>0</v>
      </c>
      <c r="X99" s="100">
        <f t="shared" si="85"/>
        <v>0</v>
      </c>
      <c r="Y99" s="100">
        <f t="shared" si="85"/>
        <v>0</v>
      </c>
      <c r="Z99" s="100">
        <f t="shared" si="85"/>
        <v>0</v>
      </c>
      <c r="AA99" s="100">
        <f t="shared" si="85"/>
        <v>0</v>
      </c>
      <c r="AB99" s="100">
        <f t="shared" si="85"/>
        <v>0</v>
      </c>
      <c r="AC99" s="100">
        <f t="shared" si="85"/>
        <v>0</v>
      </c>
      <c r="AD99" s="100">
        <f t="shared" si="85"/>
        <v>0</v>
      </c>
      <c r="AE99" s="100">
        <f t="shared" si="85"/>
        <v>0</v>
      </c>
      <c r="AF99" s="100">
        <f t="shared" si="85"/>
        <v>0</v>
      </c>
      <c r="AG99" s="100">
        <f t="shared" si="85"/>
        <v>0</v>
      </c>
      <c r="AH99" s="100">
        <f t="shared" ref="AH99:BM99" si="86">IF(AH57&lt;0,0,MIN(AH57,AH96))</f>
        <v>0</v>
      </c>
      <c r="AI99" s="100">
        <f t="shared" si="86"/>
        <v>0</v>
      </c>
      <c r="AJ99" s="100">
        <f t="shared" si="86"/>
        <v>0</v>
      </c>
      <c r="AK99" s="100">
        <f t="shared" si="86"/>
        <v>0</v>
      </c>
      <c r="AL99" s="100">
        <f t="shared" si="86"/>
        <v>0</v>
      </c>
      <c r="AM99" s="100">
        <f t="shared" si="86"/>
        <v>0</v>
      </c>
      <c r="AN99" s="100">
        <f t="shared" si="86"/>
        <v>0</v>
      </c>
      <c r="AO99" s="100">
        <f t="shared" si="86"/>
        <v>0</v>
      </c>
      <c r="AP99" s="100">
        <f t="shared" si="86"/>
        <v>0</v>
      </c>
      <c r="AQ99" s="100">
        <f t="shared" si="86"/>
        <v>0</v>
      </c>
      <c r="AR99" s="100">
        <f t="shared" si="86"/>
        <v>0</v>
      </c>
      <c r="AS99" s="100">
        <f t="shared" si="86"/>
        <v>0</v>
      </c>
      <c r="AT99" s="100">
        <f t="shared" si="86"/>
        <v>0</v>
      </c>
      <c r="AU99" s="100">
        <f t="shared" si="86"/>
        <v>0</v>
      </c>
      <c r="AV99" s="100">
        <f t="shared" si="86"/>
        <v>0</v>
      </c>
      <c r="AW99" s="100">
        <f t="shared" si="86"/>
        <v>0</v>
      </c>
      <c r="AX99" s="100">
        <f t="shared" si="86"/>
        <v>0</v>
      </c>
      <c r="AY99" s="100">
        <f t="shared" si="86"/>
        <v>0</v>
      </c>
      <c r="AZ99" s="100">
        <f t="shared" si="86"/>
        <v>0</v>
      </c>
      <c r="BA99" s="100">
        <f t="shared" si="86"/>
        <v>0</v>
      </c>
      <c r="BB99" s="100">
        <f t="shared" si="86"/>
        <v>0</v>
      </c>
      <c r="BC99" s="100">
        <f t="shared" si="86"/>
        <v>0</v>
      </c>
      <c r="BD99" s="100">
        <f t="shared" si="86"/>
        <v>0</v>
      </c>
      <c r="BE99" s="100">
        <f t="shared" si="86"/>
        <v>0</v>
      </c>
      <c r="BF99" s="100">
        <f t="shared" si="86"/>
        <v>0</v>
      </c>
      <c r="BG99" s="100">
        <f t="shared" si="86"/>
        <v>0</v>
      </c>
      <c r="BH99" s="100">
        <f t="shared" si="86"/>
        <v>0</v>
      </c>
      <c r="BI99" s="100">
        <f t="shared" si="86"/>
        <v>0</v>
      </c>
      <c r="BJ99" s="100">
        <f t="shared" si="86"/>
        <v>0</v>
      </c>
      <c r="BK99" s="100">
        <f t="shared" si="86"/>
        <v>0</v>
      </c>
      <c r="BL99" s="100">
        <f t="shared" si="86"/>
        <v>0</v>
      </c>
      <c r="BM99" s="100">
        <f t="shared" si="86"/>
        <v>0</v>
      </c>
      <c r="BN99" s="100">
        <f t="shared" ref="BN99:CS99" si="87">IF(BN57&lt;0,0,MIN(BN57,BN96))</f>
        <v>0</v>
      </c>
      <c r="BO99" s="100">
        <f t="shared" si="87"/>
        <v>0</v>
      </c>
      <c r="BP99" s="100">
        <f t="shared" si="87"/>
        <v>0</v>
      </c>
      <c r="BQ99" s="100">
        <f t="shared" si="87"/>
        <v>0</v>
      </c>
      <c r="BR99" s="100">
        <f t="shared" si="87"/>
        <v>0</v>
      </c>
      <c r="BS99" s="100">
        <f t="shared" si="87"/>
        <v>0</v>
      </c>
      <c r="BT99" s="100">
        <f t="shared" si="87"/>
        <v>0</v>
      </c>
      <c r="BU99" s="100">
        <f t="shared" si="87"/>
        <v>0</v>
      </c>
      <c r="BV99" s="100">
        <f t="shared" si="87"/>
        <v>0</v>
      </c>
      <c r="BW99" s="100">
        <f t="shared" si="87"/>
        <v>0</v>
      </c>
      <c r="BX99" s="100">
        <f t="shared" si="87"/>
        <v>0</v>
      </c>
      <c r="BY99" s="100">
        <f t="shared" si="87"/>
        <v>0</v>
      </c>
      <c r="BZ99" s="100">
        <f t="shared" si="87"/>
        <v>0</v>
      </c>
      <c r="CA99" s="100">
        <f t="shared" si="87"/>
        <v>0</v>
      </c>
      <c r="CB99" s="100">
        <f t="shared" si="87"/>
        <v>0</v>
      </c>
      <c r="CC99" s="100">
        <f t="shared" si="87"/>
        <v>0</v>
      </c>
      <c r="CD99" s="100">
        <f t="shared" si="87"/>
        <v>0</v>
      </c>
      <c r="CE99" s="100">
        <f t="shared" si="87"/>
        <v>0</v>
      </c>
      <c r="CF99" s="100">
        <f t="shared" si="87"/>
        <v>0</v>
      </c>
      <c r="CG99" s="100">
        <f t="shared" si="87"/>
        <v>0</v>
      </c>
      <c r="CH99" s="100">
        <f t="shared" si="87"/>
        <v>0</v>
      </c>
      <c r="CI99" s="100">
        <f t="shared" si="87"/>
        <v>0</v>
      </c>
      <c r="CJ99" s="100">
        <f t="shared" si="87"/>
        <v>0</v>
      </c>
      <c r="CK99" s="100">
        <f t="shared" si="87"/>
        <v>0</v>
      </c>
      <c r="CL99" s="100">
        <f t="shared" si="87"/>
        <v>0</v>
      </c>
      <c r="CM99" s="100">
        <f t="shared" si="87"/>
        <v>0</v>
      </c>
      <c r="CN99" s="100">
        <f t="shared" si="87"/>
        <v>0</v>
      </c>
      <c r="CO99" s="100">
        <f t="shared" si="87"/>
        <v>0</v>
      </c>
      <c r="CP99" s="100">
        <f t="shared" si="87"/>
        <v>0</v>
      </c>
      <c r="CQ99" s="100">
        <f t="shared" si="87"/>
        <v>0</v>
      </c>
      <c r="CR99" s="100">
        <f t="shared" si="87"/>
        <v>0</v>
      </c>
      <c r="CS99" s="100">
        <f t="shared" si="87"/>
        <v>0</v>
      </c>
      <c r="CT99" s="102">
        <f>SUM(B99:CS99)</f>
        <v>0</v>
      </c>
      <c r="CU99" s="117"/>
      <c r="CX99" s="198"/>
    </row>
    <row r="100" spans="1:102" customFormat="1"/>
    <row r="101" spans="1:102" customFormat="1"/>
    <row r="102" spans="1:102" customFormat="1"/>
    <row r="103" spans="1:102" customFormat="1"/>
    <row r="104" spans="1:102" customFormat="1"/>
    <row r="105" spans="1:102" customFormat="1"/>
    <row r="106" spans="1:102" customFormat="1"/>
    <row r="107" spans="1:102" s="188" customFormat="1">
      <c r="A107" s="134" t="s">
        <v>62</v>
      </c>
      <c r="B107" s="186"/>
      <c r="C107" s="186"/>
      <c r="D107" s="186"/>
      <c r="E107" s="186"/>
      <c r="F107" s="186"/>
      <c r="G107" s="186"/>
      <c r="H107" s="186"/>
      <c r="I107" s="186"/>
      <c r="J107" s="186"/>
      <c r="K107" s="186"/>
      <c r="L107" s="186"/>
      <c r="M107" s="186"/>
      <c r="N107" s="186"/>
      <c r="O107" s="186"/>
      <c r="P107" s="186"/>
      <c r="Q107" s="186"/>
      <c r="R107" s="186"/>
      <c r="S107" s="186"/>
      <c r="T107" s="186"/>
      <c r="U107" s="186"/>
      <c r="V107" s="186"/>
      <c r="W107" s="186"/>
      <c r="X107" s="186"/>
      <c r="Y107" s="186"/>
      <c r="Z107" s="186"/>
      <c r="AA107" s="186"/>
      <c r="AB107" s="186"/>
      <c r="AC107" s="186"/>
      <c r="AD107" s="186"/>
      <c r="AE107" s="186"/>
      <c r="AF107" s="186"/>
      <c r="AG107" s="186"/>
      <c r="AH107" s="186"/>
      <c r="AI107" s="186"/>
      <c r="AJ107" s="186"/>
      <c r="AK107" s="186"/>
      <c r="AL107" s="186"/>
      <c r="AM107" s="186"/>
      <c r="AN107" s="186"/>
      <c r="AO107" s="186"/>
      <c r="AP107" s="186"/>
      <c r="AQ107" s="186"/>
      <c r="AR107" s="186"/>
      <c r="AS107" s="186"/>
      <c r="AT107" s="186"/>
      <c r="AU107" s="186"/>
      <c r="AV107" s="186"/>
      <c r="AW107" s="186"/>
      <c r="AX107" s="186"/>
      <c r="AY107" s="186"/>
      <c r="AZ107" s="186"/>
      <c r="BA107" s="186"/>
      <c r="BB107" s="186"/>
      <c r="BC107" s="186"/>
      <c r="BD107" s="186"/>
      <c r="BE107" s="186"/>
      <c r="BF107" s="186"/>
      <c r="BG107" s="186"/>
      <c r="BH107" s="186"/>
      <c r="BI107" s="186"/>
      <c r="BJ107" s="186"/>
      <c r="BK107" s="186"/>
      <c r="BL107" s="186"/>
      <c r="BM107" s="186"/>
      <c r="BN107" s="186"/>
      <c r="BO107" s="186"/>
      <c r="BP107" s="186"/>
      <c r="BQ107" s="186"/>
      <c r="BR107" s="186"/>
      <c r="BS107" s="186"/>
      <c r="BT107" s="186"/>
      <c r="BU107" s="186"/>
      <c r="BV107" s="186"/>
      <c r="BW107" s="186"/>
      <c r="BX107" s="186"/>
      <c r="BY107" s="186"/>
      <c r="BZ107" s="186"/>
      <c r="CA107" s="186"/>
      <c r="CB107" s="186"/>
      <c r="CC107" s="186"/>
      <c r="CD107" s="186"/>
      <c r="CE107" s="186"/>
      <c r="CF107" s="186"/>
      <c r="CG107" s="186"/>
      <c r="CH107" s="186"/>
      <c r="CI107" s="186"/>
      <c r="CJ107" s="186"/>
      <c r="CK107" s="186"/>
      <c r="CL107" s="186"/>
      <c r="CM107" s="186"/>
      <c r="CN107" s="186"/>
      <c r="CO107" s="186"/>
      <c r="CP107" s="186"/>
      <c r="CQ107" s="186"/>
      <c r="CR107" s="186"/>
      <c r="CS107" s="186"/>
      <c r="CT107" s="186"/>
      <c r="CV107" s="133"/>
      <c r="CX107" s="207"/>
    </row>
    <row r="108" spans="1:102" hidden="1">
      <c r="A108" s="134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  <row r="126"/>
  </sheetData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0">
    <tabColor rgb="FFFFFF99"/>
  </sheetPr>
  <dimension ref="A1:CZ126"/>
  <sheetViews>
    <sheetView showGridLines="0" tabSelected="1" topLeftCell="A14" workbookViewId="0">
      <pane xSplit="1" topLeftCell="CP1" activePane="topRight" state="frozen"/>
      <selection activeCell="CT83" sqref="CT83:CU83"/>
      <selection pane="topRight" activeCell="CT83" sqref="CT83:CU83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04" bestFit="1" customWidth="1"/>
    <col min="100" max="100" width="8.7109375" style="5" customWidth="1"/>
    <col min="101" max="101" width="8.7109375" style="104" customWidth="1"/>
    <col min="102" max="102" width="8.85546875" style="118" customWidth="1"/>
    <col min="103" max="104" width="8.7109375" style="104" customWidth="1"/>
    <col min="105" max="16384" width="8.7109375" style="10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18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17"/>
      <c r="CX2" s="198"/>
    </row>
    <row r="3" spans="1:102">
      <c r="A3" s="16" t="s">
        <v>30</v>
      </c>
      <c r="B3" s="17">
        <f t="shared" ref="B3:G3" si="0">B4+B12</f>
        <v>3645.48</v>
      </c>
      <c r="C3" s="18">
        <f t="shared" si="0"/>
        <v>3645.48</v>
      </c>
      <c r="D3" s="18">
        <f t="shared" si="0"/>
        <v>3645.48</v>
      </c>
      <c r="E3" s="18">
        <f t="shared" si="0"/>
        <v>3645.48</v>
      </c>
      <c r="F3" s="18">
        <f t="shared" si="0"/>
        <v>3645.48</v>
      </c>
      <c r="G3" s="18">
        <f t="shared" si="0"/>
        <v>3645.48</v>
      </c>
      <c r="H3" s="18">
        <f t="shared" ref="H3:BS3" si="1">H4+H12</f>
        <v>3645.48</v>
      </c>
      <c r="I3" s="18">
        <f t="shared" si="1"/>
        <v>3645.48</v>
      </c>
      <c r="J3" s="18">
        <f t="shared" si="1"/>
        <v>3645.48</v>
      </c>
      <c r="K3" s="18">
        <f t="shared" si="1"/>
        <v>3645.48</v>
      </c>
      <c r="L3" s="18">
        <f t="shared" si="1"/>
        <v>3645.48</v>
      </c>
      <c r="M3" s="18">
        <f t="shared" si="1"/>
        <v>3645.48</v>
      </c>
      <c r="N3" s="18">
        <f t="shared" si="1"/>
        <v>3645.48</v>
      </c>
      <c r="O3" s="18">
        <f t="shared" si="1"/>
        <v>3645.48</v>
      </c>
      <c r="P3" s="18">
        <f t="shared" si="1"/>
        <v>3645.48</v>
      </c>
      <c r="Q3" s="18">
        <f t="shared" si="1"/>
        <v>3645.48</v>
      </c>
      <c r="R3" s="18">
        <f t="shared" si="1"/>
        <v>3645.48</v>
      </c>
      <c r="S3" s="18">
        <f t="shared" si="1"/>
        <v>3645.48</v>
      </c>
      <c r="T3" s="18">
        <f t="shared" si="1"/>
        <v>3645.48</v>
      </c>
      <c r="U3" s="18">
        <f t="shared" si="1"/>
        <v>3645.48</v>
      </c>
      <c r="V3" s="18">
        <f t="shared" si="1"/>
        <v>3645.48</v>
      </c>
      <c r="W3" s="18">
        <f t="shared" si="1"/>
        <v>3645.48</v>
      </c>
      <c r="X3" s="18">
        <f t="shared" si="1"/>
        <v>3645.48</v>
      </c>
      <c r="Y3" s="18">
        <f t="shared" si="1"/>
        <v>3645.48</v>
      </c>
      <c r="Z3" s="18">
        <f t="shared" si="1"/>
        <v>3645.48</v>
      </c>
      <c r="AA3" s="18">
        <f t="shared" si="1"/>
        <v>3645.48</v>
      </c>
      <c r="AB3" s="18">
        <f t="shared" si="1"/>
        <v>3645.48</v>
      </c>
      <c r="AC3" s="18">
        <f t="shared" si="1"/>
        <v>3645.48</v>
      </c>
      <c r="AD3" s="18">
        <f t="shared" si="1"/>
        <v>3645.48</v>
      </c>
      <c r="AE3" s="18">
        <f t="shared" si="1"/>
        <v>3645.48</v>
      </c>
      <c r="AF3" s="18">
        <f t="shared" si="1"/>
        <v>3645.48</v>
      </c>
      <c r="AG3" s="18">
        <f t="shared" si="1"/>
        <v>3645.48</v>
      </c>
      <c r="AH3" s="18">
        <f t="shared" si="1"/>
        <v>3645.48</v>
      </c>
      <c r="AI3" s="18">
        <f t="shared" si="1"/>
        <v>3645.48</v>
      </c>
      <c r="AJ3" s="18">
        <f t="shared" si="1"/>
        <v>3645.48</v>
      </c>
      <c r="AK3" s="18">
        <f t="shared" si="1"/>
        <v>3645.48</v>
      </c>
      <c r="AL3" s="18">
        <f t="shared" si="1"/>
        <v>3645.48</v>
      </c>
      <c r="AM3" s="18">
        <f t="shared" si="1"/>
        <v>3645.48</v>
      </c>
      <c r="AN3" s="18">
        <f t="shared" si="1"/>
        <v>3645.48</v>
      </c>
      <c r="AO3" s="18">
        <f t="shared" si="1"/>
        <v>3645.48</v>
      </c>
      <c r="AP3" s="18">
        <f t="shared" si="1"/>
        <v>3645.48</v>
      </c>
      <c r="AQ3" s="18">
        <f t="shared" si="1"/>
        <v>3645.48</v>
      </c>
      <c r="AR3" s="18">
        <f t="shared" si="1"/>
        <v>3645.48</v>
      </c>
      <c r="AS3" s="18">
        <f t="shared" si="1"/>
        <v>3645.48</v>
      </c>
      <c r="AT3" s="18">
        <f t="shared" si="1"/>
        <v>3645.48</v>
      </c>
      <c r="AU3" s="18">
        <f t="shared" si="1"/>
        <v>3645.48</v>
      </c>
      <c r="AV3" s="18">
        <f t="shared" si="1"/>
        <v>3645.48</v>
      </c>
      <c r="AW3" s="18">
        <f t="shared" si="1"/>
        <v>3645.48</v>
      </c>
      <c r="AX3" s="18">
        <f t="shared" si="1"/>
        <v>3645.48</v>
      </c>
      <c r="AY3" s="18">
        <f t="shared" si="1"/>
        <v>3645.48</v>
      </c>
      <c r="AZ3" s="18">
        <f t="shared" si="1"/>
        <v>3645.48</v>
      </c>
      <c r="BA3" s="18">
        <f t="shared" si="1"/>
        <v>3645.48</v>
      </c>
      <c r="BB3" s="18">
        <f t="shared" si="1"/>
        <v>3645.48</v>
      </c>
      <c r="BC3" s="18">
        <f t="shared" si="1"/>
        <v>3645.48</v>
      </c>
      <c r="BD3" s="18">
        <f t="shared" si="1"/>
        <v>3645.48</v>
      </c>
      <c r="BE3" s="18">
        <f t="shared" si="1"/>
        <v>3645.48</v>
      </c>
      <c r="BF3" s="18">
        <f t="shared" si="1"/>
        <v>3645.48</v>
      </c>
      <c r="BG3" s="18">
        <f t="shared" si="1"/>
        <v>3645.48</v>
      </c>
      <c r="BH3" s="18">
        <f t="shared" si="1"/>
        <v>3645.48</v>
      </c>
      <c r="BI3" s="18">
        <f t="shared" si="1"/>
        <v>3645.48</v>
      </c>
      <c r="BJ3" s="18">
        <f t="shared" si="1"/>
        <v>3645.48</v>
      </c>
      <c r="BK3" s="18">
        <f t="shared" si="1"/>
        <v>3645.48</v>
      </c>
      <c r="BL3" s="18">
        <f t="shared" si="1"/>
        <v>3645.48</v>
      </c>
      <c r="BM3" s="18">
        <f t="shared" si="1"/>
        <v>3645.48</v>
      </c>
      <c r="BN3" s="18">
        <f t="shared" si="1"/>
        <v>3645.48</v>
      </c>
      <c r="BO3" s="18">
        <f t="shared" si="1"/>
        <v>3645.48</v>
      </c>
      <c r="BP3" s="18">
        <f t="shared" si="1"/>
        <v>3645.48</v>
      </c>
      <c r="BQ3" s="18">
        <f t="shared" si="1"/>
        <v>3645.48</v>
      </c>
      <c r="BR3" s="18">
        <f t="shared" si="1"/>
        <v>3645.48</v>
      </c>
      <c r="BS3" s="18">
        <f t="shared" si="1"/>
        <v>3645.48</v>
      </c>
      <c r="BT3" s="18">
        <f t="shared" ref="BT3:CS3" si="2">BT4+BT12</f>
        <v>3645.48</v>
      </c>
      <c r="BU3" s="18">
        <f t="shared" si="2"/>
        <v>3645.48</v>
      </c>
      <c r="BV3" s="18">
        <f t="shared" si="2"/>
        <v>3645.48</v>
      </c>
      <c r="BW3" s="18">
        <f t="shared" si="2"/>
        <v>3645.48</v>
      </c>
      <c r="BX3" s="18">
        <f t="shared" si="2"/>
        <v>3645.48</v>
      </c>
      <c r="BY3" s="18">
        <f t="shared" si="2"/>
        <v>3645.48</v>
      </c>
      <c r="BZ3" s="18">
        <f t="shared" si="2"/>
        <v>3645.48</v>
      </c>
      <c r="CA3" s="18">
        <f t="shared" si="2"/>
        <v>3645.48</v>
      </c>
      <c r="CB3" s="18">
        <f t="shared" si="2"/>
        <v>3645.48</v>
      </c>
      <c r="CC3" s="18">
        <f t="shared" si="2"/>
        <v>3645.48</v>
      </c>
      <c r="CD3" s="18">
        <f t="shared" si="2"/>
        <v>3645.48</v>
      </c>
      <c r="CE3" s="18">
        <f t="shared" si="2"/>
        <v>3645.48</v>
      </c>
      <c r="CF3" s="18">
        <f t="shared" si="2"/>
        <v>3645.48</v>
      </c>
      <c r="CG3" s="18">
        <f t="shared" si="2"/>
        <v>3645.48</v>
      </c>
      <c r="CH3" s="18">
        <f t="shared" si="2"/>
        <v>3645.48</v>
      </c>
      <c r="CI3" s="18">
        <f t="shared" si="2"/>
        <v>3645.48</v>
      </c>
      <c r="CJ3" s="18">
        <f t="shared" si="2"/>
        <v>3645.48</v>
      </c>
      <c r="CK3" s="18">
        <f t="shared" si="2"/>
        <v>3645.48</v>
      </c>
      <c r="CL3" s="18">
        <f t="shared" si="2"/>
        <v>3645.48</v>
      </c>
      <c r="CM3" s="18">
        <f t="shared" si="2"/>
        <v>3645.48</v>
      </c>
      <c r="CN3" s="18">
        <f t="shared" si="2"/>
        <v>3645.48</v>
      </c>
      <c r="CO3" s="18">
        <f t="shared" si="2"/>
        <v>3645.48</v>
      </c>
      <c r="CP3" s="18">
        <f t="shared" si="2"/>
        <v>3645.48</v>
      </c>
      <c r="CQ3" s="18">
        <f t="shared" si="2"/>
        <v>3645.48</v>
      </c>
      <c r="CR3" s="18">
        <f t="shared" si="2"/>
        <v>3645.48</v>
      </c>
      <c r="CS3" s="19">
        <f t="shared" si="2"/>
        <v>3645.48</v>
      </c>
      <c r="CT3" s="52">
        <f t="shared" ref="CT3:CT19" si="3">SUM(B3:CS3)</f>
        <v>349966.0799999999</v>
      </c>
      <c r="CU3" s="117"/>
      <c r="CW3" s="109"/>
    </row>
    <row r="4" spans="1:102">
      <c r="A4" s="255" t="s">
        <v>31</v>
      </c>
      <c r="B4" s="34">
        <f>SUM(B5:B11)</f>
        <v>3516</v>
      </c>
      <c r="C4" s="34">
        <f t="shared" ref="C4:BN4" si="4">SUM(C5:C11)</f>
        <v>3516</v>
      </c>
      <c r="D4" s="34">
        <f t="shared" si="4"/>
        <v>3516</v>
      </c>
      <c r="E4" s="34">
        <f t="shared" si="4"/>
        <v>3516</v>
      </c>
      <c r="F4" s="34">
        <f t="shared" si="4"/>
        <v>3516</v>
      </c>
      <c r="G4" s="34">
        <f t="shared" si="4"/>
        <v>3516</v>
      </c>
      <c r="H4" s="34">
        <f t="shared" si="4"/>
        <v>3516</v>
      </c>
      <c r="I4" s="34">
        <f t="shared" si="4"/>
        <v>3516</v>
      </c>
      <c r="J4" s="34">
        <f t="shared" si="4"/>
        <v>3516</v>
      </c>
      <c r="K4" s="34">
        <f t="shared" si="4"/>
        <v>3516</v>
      </c>
      <c r="L4" s="34">
        <f t="shared" si="4"/>
        <v>3516</v>
      </c>
      <c r="M4" s="34">
        <f t="shared" si="4"/>
        <v>3516</v>
      </c>
      <c r="N4" s="34">
        <f t="shared" si="4"/>
        <v>3516</v>
      </c>
      <c r="O4" s="34">
        <f t="shared" si="4"/>
        <v>3516</v>
      </c>
      <c r="P4" s="34">
        <f t="shared" si="4"/>
        <v>3516</v>
      </c>
      <c r="Q4" s="34">
        <f t="shared" si="4"/>
        <v>3516</v>
      </c>
      <c r="R4" s="34">
        <f t="shared" si="4"/>
        <v>3516</v>
      </c>
      <c r="S4" s="34">
        <f t="shared" si="4"/>
        <v>3516</v>
      </c>
      <c r="T4" s="34">
        <f t="shared" si="4"/>
        <v>3516</v>
      </c>
      <c r="U4" s="34">
        <f t="shared" si="4"/>
        <v>3516</v>
      </c>
      <c r="V4" s="34">
        <f t="shared" si="4"/>
        <v>3516</v>
      </c>
      <c r="W4" s="34">
        <f t="shared" si="4"/>
        <v>3516</v>
      </c>
      <c r="X4" s="34">
        <f t="shared" si="4"/>
        <v>3516</v>
      </c>
      <c r="Y4" s="34">
        <f t="shared" si="4"/>
        <v>3516</v>
      </c>
      <c r="Z4" s="34">
        <f t="shared" si="4"/>
        <v>3516</v>
      </c>
      <c r="AA4" s="34">
        <f t="shared" si="4"/>
        <v>3516</v>
      </c>
      <c r="AB4" s="34">
        <f t="shared" si="4"/>
        <v>3516</v>
      </c>
      <c r="AC4" s="34">
        <f t="shared" si="4"/>
        <v>3516</v>
      </c>
      <c r="AD4" s="34">
        <f t="shared" si="4"/>
        <v>3516</v>
      </c>
      <c r="AE4" s="34">
        <f t="shared" si="4"/>
        <v>3516</v>
      </c>
      <c r="AF4" s="34">
        <f t="shared" si="4"/>
        <v>3516</v>
      </c>
      <c r="AG4" s="34">
        <f t="shared" si="4"/>
        <v>3516</v>
      </c>
      <c r="AH4" s="34">
        <f t="shared" si="4"/>
        <v>3516</v>
      </c>
      <c r="AI4" s="34">
        <f t="shared" si="4"/>
        <v>3516</v>
      </c>
      <c r="AJ4" s="34">
        <f t="shared" si="4"/>
        <v>3516</v>
      </c>
      <c r="AK4" s="34">
        <f t="shared" si="4"/>
        <v>3516</v>
      </c>
      <c r="AL4" s="34">
        <f t="shared" si="4"/>
        <v>3516</v>
      </c>
      <c r="AM4" s="34">
        <f t="shared" si="4"/>
        <v>3516</v>
      </c>
      <c r="AN4" s="34">
        <f t="shared" si="4"/>
        <v>3516</v>
      </c>
      <c r="AO4" s="34">
        <f t="shared" si="4"/>
        <v>3516</v>
      </c>
      <c r="AP4" s="34">
        <f t="shared" si="4"/>
        <v>3516</v>
      </c>
      <c r="AQ4" s="34">
        <f t="shared" si="4"/>
        <v>3516</v>
      </c>
      <c r="AR4" s="34">
        <f t="shared" si="4"/>
        <v>3516</v>
      </c>
      <c r="AS4" s="34">
        <f t="shared" si="4"/>
        <v>3516</v>
      </c>
      <c r="AT4" s="34">
        <f t="shared" si="4"/>
        <v>3516</v>
      </c>
      <c r="AU4" s="34">
        <f t="shared" si="4"/>
        <v>3516</v>
      </c>
      <c r="AV4" s="34">
        <f t="shared" si="4"/>
        <v>3516</v>
      </c>
      <c r="AW4" s="34">
        <f t="shared" si="4"/>
        <v>3516</v>
      </c>
      <c r="AX4" s="34">
        <f t="shared" si="4"/>
        <v>3516</v>
      </c>
      <c r="AY4" s="34">
        <f t="shared" si="4"/>
        <v>3516</v>
      </c>
      <c r="AZ4" s="34">
        <f t="shared" si="4"/>
        <v>3516</v>
      </c>
      <c r="BA4" s="34">
        <f t="shared" si="4"/>
        <v>3516</v>
      </c>
      <c r="BB4" s="34">
        <f t="shared" si="4"/>
        <v>3516</v>
      </c>
      <c r="BC4" s="34">
        <f t="shared" si="4"/>
        <v>3516</v>
      </c>
      <c r="BD4" s="34">
        <f t="shared" si="4"/>
        <v>3516</v>
      </c>
      <c r="BE4" s="34">
        <f t="shared" si="4"/>
        <v>3516</v>
      </c>
      <c r="BF4" s="34">
        <f t="shared" si="4"/>
        <v>3516</v>
      </c>
      <c r="BG4" s="34">
        <f t="shared" si="4"/>
        <v>3516</v>
      </c>
      <c r="BH4" s="34">
        <f t="shared" si="4"/>
        <v>3516</v>
      </c>
      <c r="BI4" s="34">
        <f t="shared" si="4"/>
        <v>3516</v>
      </c>
      <c r="BJ4" s="34">
        <f t="shared" si="4"/>
        <v>3516</v>
      </c>
      <c r="BK4" s="34">
        <f t="shared" si="4"/>
        <v>3516</v>
      </c>
      <c r="BL4" s="34">
        <f t="shared" si="4"/>
        <v>3516</v>
      </c>
      <c r="BM4" s="34">
        <f t="shared" si="4"/>
        <v>3516</v>
      </c>
      <c r="BN4" s="34">
        <f t="shared" si="4"/>
        <v>3516</v>
      </c>
      <c r="BO4" s="34">
        <f t="shared" ref="BO4:CS4" si="5">SUM(BO5:BO11)</f>
        <v>3516</v>
      </c>
      <c r="BP4" s="34">
        <f t="shared" si="5"/>
        <v>3516</v>
      </c>
      <c r="BQ4" s="34">
        <f t="shared" si="5"/>
        <v>3516</v>
      </c>
      <c r="BR4" s="34">
        <f t="shared" si="5"/>
        <v>3516</v>
      </c>
      <c r="BS4" s="34">
        <f t="shared" si="5"/>
        <v>3516</v>
      </c>
      <c r="BT4" s="34">
        <f t="shared" si="5"/>
        <v>3516</v>
      </c>
      <c r="BU4" s="34">
        <f t="shared" si="5"/>
        <v>3516</v>
      </c>
      <c r="BV4" s="34">
        <f t="shared" si="5"/>
        <v>3516</v>
      </c>
      <c r="BW4" s="34">
        <f t="shared" si="5"/>
        <v>3516</v>
      </c>
      <c r="BX4" s="34">
        <f t="shared" si="5"/>
        <v>3516</v>
      </c>
      <c r="BY4" s="34">
        <f t="shared" si="5"/>
        <v>3516</v>
      </c>
      <c r="BZ4" s="34">
        <f t="shared" si="5"/>
        <v>3516</v>
      </c>
      <c r="CA4" s="34">
        <f t="shared" si="5"/>
        <v>3516</v>
      </c>
      <c r="CB4" s="34">
        <f t="shared" si="5"/>
        <v>3516</v>
      </c>
      <c r="CC4" s="34">
        <f t="shared" si="5"/>
        <v>3516</v>
      </c>
      <c r="CD4" s="34">
        <f t="shared" si="5"/>
        <v>3516</v>
      </c>
      <c r="CE4" s="34">
        <f t="shared" si="5"/>
        <v>3516</v>
      </c>
      <c r="CF4" s="34">
        <f t="shared" si="5"/>
        <v>3516</v>
      </c>
      <c r="CG4" s="34">
        <f t="shared" si="5"/>
        <v>3516</v>
      </c>
      <c r="CH4" s="34">
        <f t="shared" si="5"/>
        <v>3516</v>
      </c>
      <c r="CI4" s="34">
        <f t="shared" si="5"/>
        <v>3516</v>
      </c>
      <c r="CJ4" s="34">
        <f t="shared" si="5"/>
        <v>3516</v>
      </c>
      <c r="CK4" s="34">
        <f t="shared" si="5"/>
        <v>3516</v>
      </c>
      <c r="CL4" s="34">
        <f t="shared" si="5"/>
        <v>3516</v>
      </c>
      <c r="CM4" s="34">
        <f t="shared" si="5"/>
        <v>3516</v>
      </c>
      <c r="CN4" s="34">
        <f t="shared" si="5"/>
        <v>3516</v>
      </c>
      <c r="CO4" s="34">
        <f t="shared" si="5"/>
        <v>3516</v>
      </c>
      <c r="CP4" s="34">
        <f t="shared" si="5"/>
        <v>3516</v>
      </c>
      <c r="CQ4" s="34">
        <f t="shared" si="5"/>
        <v>3516</v>
      </c>
      <c r="CR4" s="34">
        <f t="shared" si="5"/>
        <v>3516</v>
      </c>
      <c r="CS4" s="34">
        <f t="shared" si="5"/>
        <v>3516</v>
      </c>
      <c r="CT4" s="175">
        <f t="shared" si="3"/>
        <v>337536</v>
      </c>
      <c r="CU4" s="119"/>
      <c r="CW4" s="109"/>
    </row>
    <row r="5" spans="1:102">
      <c r="A5" s="57" t="s">
        <v>32</v>
      </c>
      <c r="B5" s="237">
        <v>475</v>
      </c>
      <c r="C5" s="237">
        <v>475</v>
      </c>
      <c r="D5" s="237">
        <v>475</v>
      </c>
      <c r="E5" s="237">
        <v>475</v>
      </c>
      <c r="F5" s="237">
        <v>475</v>
      </c>
      <c r="G5" s="237">
        <v>475</v>
      </c>
      <c r="H5" s="237">
        <v>475</v>
      </c>
      <c r="I5" s="237">
        <v>475</v>
      </c>
      <c r="J5" s="237">
        <v>475</v>
      </c>
      <c r="K5" s="237">
        <v>475</v>
      </c>
      <c r="L5" s="237">
        <v>475</v>
      </c>
      <c r="M5" s="237">
        <v>475</v>
      </c>
      <c r="N5" s="237">
        <v>475</v>
      </c>
      <c r="O5" s="237">
        <v>475</v>
      </c>
      <c r="P5" s="237">
        <v>475</v>
      </c>
      <c r="Q5" s="237">
        <v>475</v>
      </c>
      <c r="R5" s="237">
        <v>475</v>
      </c>
      <c r="S5" s="237">
        <v>475</v>
      </c>
      <c r="T5" s="237">
        <v>475</v>
      </c>
      <c r="U5" s="237">
        <v>475</v>
      </c>
      <c r="V5" s="237">
        <v>475</v>
      </c>
      <c r="W5" s="237">
        <v>475</v>
      </c>
      <c r="X5" s="237">
        <v>475</v>
      </c>
      <c r="Y5" s="237">
        <v>475</v>
      </c>
      <c r="Z5" s="237">
        <v>475</v>
      </c>
      <c r="AA5" s="237">
        <v>475</v>
      </c>
      <c r="AB5" s="237">
        <v>475</v>
      </c>
      <c r="AC5" s="237">
        <v>475</v>
      </c>
      <c r="AD5" s="237">
        <v>475</v>
      </c>
      <c r="AE5" s="237">
        <v>475</v>
      </c>
      <c r="AF5" s="237">
        <v>475</v>
      </c>
      <c r="AG5" s="237">
        <v>475</v>
      </c>
      <c r="AH5" s="237">
        <v>475</v>
      </c>
      <c r="AI5" s="237">
        <v>475</v>
      </c>
      <c r="AJ5" s="237">
        <v>475</v>
      </c>
      <c r="AK5" s="237">
        <v>475</v>
      </c>
      <c r="AL5" s="237">
        <v>475</v>
      </c>
      <c r="AM5" s="237">
        <v>475</v>
      </c>
      <c r="AN5" s="237">
        <v>475</v>
      </c>
      <c r="AO5" s="237">
        <v>475</v>
      </c>
      <c r="AP5" s="237">
        <v>475</v>
      </c>
      <c r="AQ5" s="237">
        <v>475</v>
      </c>
      <c r="AR5" s="237">
        <v>475</v>
      </c>
      <c r="AS5" s="237">
        <v>475</v>
      </c>
      <c r="AT5" s="237">
        <v>475</v>
      </c>
      <c r="AU5" s="237">
        <v>475</v>
      </c>
      <c r="AV5" s="237">
        <v>475</v>
      </c>
      <c r="AW5" s="237">
        <v>475</v>
      </c>
      <c r="AX5" s="237">
        <v>475</v>
      </c>
      <c r="AY5" s="237">
        <v>475</v>
      </c>
      <c r="AZ5" s="237">
        <v>475</v>
      </c>
      <c r="BA5" s="237">
        <v>475</v>
      </c>
      <c r="BB5" s="237">
        <v>475</v>
      </c>
      <c r="BC5" s="237">
        <v>475</v>
      </c>
      <c r="BD5" s="237">
        <v>475</v>
      </c>
      <c r="BE5" s="237">
        <v>475</v>
      </c>
      <c r="BF5" s="237">
        <v>475</v>
      </c>
      <c r="BG5" s="237">
        <v>475</v>
      </c>
      <c r="BH5" s="237">
        <v>475</v>
      </c>
      <c r="BI5" s="237">
        <v>475</v>
      </c>
      <c r="BJ5" s="237">
        <v>475</v>
      </c>
      <c r="BK5" s="237">
        <v>475</v>
      </c>
      <c r="BL5" s="237">
        <v>475</v>
      </c>
      <c r="BM5" s="237">
        <v>475</v>
      </c>
      <c r="BN5" s="237">
        <v>475</v>
      </c>
      <c r="BO5" s="237">
        <v>475</v>
      </c>
      <c r="BP5" s="237">
        <v>475</v>
      </c>
      <c r="BQ5" s="237">
        <v>475</v>
      </c>
      <c r="BR5" s="237">
        <v>475</v>
      </c>
      <c r="BS5" s="237">
        <v>475</v>
      </c>
      <c r="BT5" s="237">
        <v>475</v>
      </c>
      <c r="BU5" s="237">
        <v>475</v>
      </c>
      <c r="BV5" s="237">
        <v>475</v>
      </c>
      <c r="BW5" s="237">
        <v>475</v>
      </c>
      <c r="BX5" s="237">
        <v>475</v>
      </c>
      <c r="BY5" s="237">
        <v>475</v>
      </c>
      <c r="BZ5" s="237">
        <v>475</v>
      </c>
      <c r="CA5" s="237">
        <v>475</v>
      </c>
      <c r="CB5" s="237">
        <v>475</v>
      </c>
      <c r="CC5" s="237">
        <v>475</v>
      </c>
      <c r="CD5" s="237">
        <v>475</v>
      </c>
      <c r="CE5" s="237">
        <v>475</v>
      </c>
      <c r="CF5" s="237">
        <v>475</v>
      </c>
      <c r="CG5" s="237">
        <v>475</v>
      </c>
      <c r="CH5" s="237">
        <v>475</v>
      </c>
      <c r="CI5" s="237">
        <v>475</v>
      </c>
      <c r="CJ5" s="237">
        <v>475</v>
      </c>
      <c r="CK5" s="237">
        <v>475</v>
      </c>
      <c r="CL5" s="237">
        <v>475</v>
      </c>
      <c r="CM5" s="237">
        <v>475</v>
      </c>
      <c r="CN5" s="237">
        <v>475</v>
      </c>
      <c r="CO5" s="237">
        <v>475</v>
      </c>
      <c r="CP5" s="237">
        <v>475</v>
      </c>
      <c r="CQ5" s="237">
        <v>475</v>
      </c>
      <c r="CR5" s="237">
        <v>475</v>
      </c>
      <c r="CS5" s="237">
        <v>475</v>
      </c>
      <c r="CT5" s="175">
        <f t="shared" si="3"/>
        <v>45600</v>
      </c>
      <c r="CU5" s="119"/>
      <c r="CW5" s="109"/>
    </row>
    <row r="6" spans="1:102">
      <c r="A6" s="22" t="s">
        <v>33</v>
      </c>
      <c r="B6" s="237">
        <v>570</v>
      </c>
      <c r="C6" s="237">
        <v>570</v>
      </c>
      <c r="D6" s="237">
        <v>570</v>
      </c>
      <c r="E6" s="237">
        <v>570</v>
      </c>
      <c r="F6" s="237">
        <v>570</v>
      </c>
      <c r="G6" s="237">
        <v>570</v>
      </c>
      <c r="H6" s="237">
        <v>570</v>
      </c>
      <c r="I6" s="237">
        <v>570</v>
      </c>
      <c r="J6" s="237">
        <v>570</v>
      </c>
      <c r="K6" s="237">
        <v>570</v>
      </c>
      <c r="L6" s="237">
        <v>570</v>
      </c>
      <c r="M6" s="237">
        <v>570</v>
      </c>
      <c r="N6" s="237">
        <v>570</v>
      </c>
      <c r="O6" s="237">
        <v>570</v>
      </c>
      <c r="P6" s="237">
        <v>570</v>
      </c>
      <c r="Q6" s="237">
        <v>570</v>
      </c>
      <c r="R6" s="237">
        <v>570</v>
      </c>
      <c r="S6" s="237">
        <v>570</v>
      </c>
      <c r="T6" s="237">
        <v>570</v>
      </c>
      <c r="U6" s="237">
        <v>570</v>
      </c>
      <c r="V6" s="237">
        <v>570</v>
      </c>
      <c r="W6" s="237">
        <v>570</v>
      </c>
      <c r="X6" s="237">
        <v>570</v>
      </c>
      <c r="Y6" s="237">
        <v>570</v>
      </c>
      <c r="Z6" s="237">
        <v>570</v>
      </c>
      <c r="AA6" s="237">
        <v>570</v>
      </c>
      <c r="AB6" s="237">
        <v>570</v>
      </c>
      <c r="AC6" s="237">
        <v>570</v>
      </c>
      <c r="AD6" s="237">
        <v>570</v>
      </c>
      <c r="AE6" s="237">
        <v>570</v>
      </c>
      <c r="AF6" s="237">
        <v>570</v>
      </c>
      <c r="AG6" s="237">
        <v>570</v>
      </c>
      <c r="AH6" s="237">
        <v>570</v>
      </c>
      <c r="AI6" s="237">
        <v>570</v>
      </c>
      <c r="AJ6" s="237">
        <v>570</v>
      </c>
      <c r="AK6" s="237">
        <v>570</v>
      </c>
      <c r="AL6" s="237">
        <v>570</v>
      </c>
      <c r="AM6" s="237">
        <v>570</v>
      </c>
      <c r="AN6" s="237">
        <v>570</v>
      </c>
      <c r="AO6" s="237">
        <v>570</v>
      </c>
      <c r="AP6" s="237">
        <v>570</v>
      </c>
      <c r="AQ6" s="237">
        <v>570</v>
      </c>
      <c r="AR6" s="237">
        <v>570</v>
      </c>
      <c r="AS6" s="237">
        <v>570</v>
      </c>
      <c r="AT6" s="237">
        <v>570</v>
      </c>
      <c r="AU6" s="237">
        <v>570</v>
      </c>
      <c r="AV6" s="237">
        <v>570</v>
      </c>
      <c r="AW6" s="237">
        <v>570</v>
      </c>
      <c r="AX6" s="237">
        <v>570</v>
      </c>
      <c r="AY6" s="237">
        <v>570</v>
      </c>
      <c r="AZ6" s="237">
        <v>570</v>
      </c>
      <c r="BA6" s="237">
        <v>570</v>
      </c>
      <c r="BB6" s="237">
        <v>570</v>
      </c>
      <c r="BC6" s="237">
        <v>570</v>
      </c>
      <c r="BD6" s="237">
        <v>570</v>
      </c>
      <c r="BE6" s="237">
        <v>570</v>
      </c>
      <c r="BF6" s="237">
        <v>570</v>
      </c>
      <c r="BG6" s="237">
        <v>570</v>
      </c>
      <c r="BH6" s="237">
        <v>570</v>
      </c>
      <c r="BI6" s="237">
        <v>570</v>
      </c>
      <c r="BJ6" s="237">
        <v>570</v>
      </c>
      <c r="BK6" s="237">
        <v>570</v>
      </c>
      <c r="BL6" s="237">
        <v>570</v>
      </c>
      <c r="BM6" s="237">
        <v>570</v>
      </c>
      <c r="BN6" s="237">
        <v>570</v>
      </c>
      <c r="BO6" s="237">
        <v>570</v>
      </c>
      <c r="BP6" s="237">
        <v>570</v>
      </c>
      <c r="BQ6" s="237">
        <v>570</v>
      </c>
      <c r="BR6" s="237">
        <v>570</v>
      </c>
      <c r="BS6" s="237">
        <v>570</v>
      </c>
      <c r="BT6" s="237">
        <v>570</v>
      </c>
      <c r="BU6" s="237">
        <v>570</v>
      </c>
      <c r="BV6" s="237">
        <v>570</v>
      </c>
      <c r="BW6" s="237">
        <v>570</v>
      </c>
      <c r="BX6" s="237">
        <v>570</v>
      </c>
      <c r="BY6" s="237">
        <v>570</v>
      </c>
      <c r="BZ6" s="237">
        <v>570</v>
      </c>
      <c r="CA6" s="237">
        <v>570</v>
      </c>
      <c r="CB6" s="237">
        <v>570</v>
      </c>
      <c r="CC6" s="237">
        <v>570</v>
      </c>
      <c r="CD6" s="237">
        <v>570</v>
      </c>
      <c r="CE6" s="237">
        <v>570</v>
      </c>
      <c r="CF6" s="237">
        <v>570</v>
      </c>
      <c r="CG6" s="237">
        <v>570</v>
      </c>
      <c r="CH6" s="237">
        <v>570</v>
      </c>
      <c r="CI6" s="237">
        <v>570</v>
      </c>
      <c r="CJ6" s="237">
        <v>570</v>
      </c>
      <c r="CK6" s="237">
        <v>570</v>
      </c>
      <c r="CL6" s="237">
        <v>570</v>
      </c>
      <c r="CM6" s="237">
        <v>570</v>
      </c>
      <c r="CN6" s="237">
        <v>570</v>
      </c>
      <c r="CO6" s="237">
        <v>570</v>
      </c>
      <c r="CP6" s="237">
        <v>570</v>
      </c>
      <c r="CQ6" s="237">
        <v>570</v>
      </c>
      <c r="CR6" s="237">
        <v>570</v>
      </c>
      <c r="CS6" s="237">
        <v>570</v>
      </c>
      <c r="CT6" s="175">
        <f t="shared" si="3"/>
        <v>54720</v>
      </c>
      <c r="CU6" s="119"/>
      <c r="CW6" s="109"/>
    </row>
    <row r="7" spans="1:102">
      <c r="A7" s="22" t="s">
        <v>34</v>
      </c>
      <c r="B7" s="237">
        <v>865</v>
      </c>
      <c r="C7" s="237">
        <v>865</v>
      </c>
      <c r="D7" s="237">
        <v>865</v>
      </c>
      <c r="E7" s="237">
        <v>865</v>
      </c>
      <c r="F7" s="237">
        <v>865</v>
      </c>
      <c r="G7" s="237">
        <v>865</v>
      </c>
      <c r="H7" s="237">
        <v>865</v>
      </c>
      <c r="I7" s="237">
        <v>865</v>
      </c>
      <c r="J7" s="237">
        <v>865</v>
      </c>
      <c r="K7" s="237">
        <v>865</v>
      </c>
      <c r="L7" s="237">
        <v>865</v>
      </c>
      <c r="M7" s="237">
        <v>865</v>
      </c>
      <c r="N7" s="237">
        <v>865</v>
      </c>
      <c r="O7" s="237">
        <v>865</v>
      </c>
      <c r="P7" s="237">
        <v>865</v>
      </c>
      <c r="Q7" s="237">
        <v>865</v>
      </c>
      <c r="R7" s="237">
        <v>865</v>
      </c>
      <c r="S7" s="237">
        <v>865</v>
      </c>
      <c r="T7" s="237">
        <v>865</v>
      </c>
      <c r="U7" s="237">
        <v>865</v>
      </c>
      <c r="V7" s="237">
        <v>865</v>
      </c>
      <c r="W7" s="237">
        <v>865</v>
      </c>
      <c r="X7" s="237">
        <v>865</v>
      </c>
      <c r="Y7" s="237">
        <v>865</v>
      </c>
      <c r="Z7" s="237">
        <v>865</v>
      </c>
      <c r="AA7" s="237">
        <v>865</v>
      </c>
      <c r="AB7" s="237">
        <v>865</v>
      </c>
      <c r="AC7" s="237">
        <v>865</v>
      </c>
      <c r="AD7" s="237">
        <v>865</v>
      </c>
      <c r="AE7" s="237">
        <v>865</v>
      </c>
      <c r="AF7" s="237">
        <v>865</v>
      </c>
      <c r="AG7" s="237">
        <v>865</v>
      </c>
      <c r="AH7" s="237">
        <v>865</v>
      </c>
      <c r="AI7" s="237">
        <v>865</v>
      </c>
      <c r="AJ7" s="237">
        <v>865</v>
      </c>
      <c r="AK7" s="237">
        <v>865</v>
      </c>
      <c r="AL7" s="237">
        <v>865</v>
      </c>
      <c r="AM7" s="237">
        <v>865</v>
      </c>
      <c r="AN7" s="237">
        <v>865</v>
      </c>
      <c r="AO7" s="237">
        <v>865</v>
      </c>
      <c r="AP7" s="237">
        <v>865</v>
      </c>
      <c r="AQ7" s="237">
        <v>865</v>
      </c>
      <c r="AR7" s="237">
        <v>865</v>
      </c>
      <c r="AS7" s="237">
        <v>865</v>
      </c>
      <c r="AT7" s="237">
        <v>865</v>
      </c>
      <c r="AU7" s="237">
        <v>865</v>
      </c>
      <c r="AV7" s="237">
        <v>865</v>
      </c>
      <c r="AW7" s="237">
        <v>865</v>
      </c>
      <c r="AX7" s="237">
        <v>865</v>
      </c>
      <c r="AY7" s="237">
        <v>865</v>
      </c>
      <c r="AZ7" s="237">
        <v>865</v>
      </c>
      <c r="BA7" s="237">
        <v>865</v>
      </c>
      <c r="BB7" s="237">
        <v>865</v>
      </c>
      <c r="BC7" s="237">
        <v>865</v>
      </c>
      <c r="BD7" s="237">
        <v>865</v>
      </c>
      <c r="BE7" s="237">
        <v>865</v>
      </c>
      <c r="BF7" s="237">
        <v>865</v>
      </c>
      <c r="BG7" s="237">
        <v>865</v>
      </c>
      <c r="BH7" s="237">
        <v>865</v>
      </c>
      <c r="BI7" s="237">
        <v>865</v>
      </c>
      <c r="BJ7" s="237">
        <v>865</v>
      </c>
      <c r="BK7" s="237">
        <v>865</v>
      </c>
      <c r="BL7" s="237">
        <v>865</v>
      </c>
      <c r="BM7" s="237">
        <v>865</v>
      </c>
      <c r="BN7" s="237">
        <v>865</v>
      </c>
      <c r="BO7" s="237">
        <v>865</v>
      </c>
      <c r="BP7" s="237">
        <v>865</v>
      </c>
      <c r="BQ7" s="237">
        <v>865</v>
      </c>
      <c r="BR7" s="237">
        <v>865</v>
      </c>
      <c r="BS7" s="237">
        <v>865</v>
      </c>
      <c r="BT7" s="237">
        <v>865</v>
      </c>
      <c r="BU7" s="237">
        <v>865</v>
      </c>
      <c r="BV7" s="237">
        <v>865</v>
      </c>
      <c r="BW7" s="237">
        <v>865</v>
      </c>
      <c r="BX7" s="237">
        <v>865</v>
      </c>
      <c r="BY7" s="237">
        <v>865</v>
      </c>
      <c r="BZ7" s="237">
        <v>865</v>
      </c>
      <c r="CA7" s="237">
        <v>865</v>
      </c>
      <c r="CB7" s="237">
        <v>865</v>
      </c>
      <c r="CC7" s="237">
        <v>865</v>
      </c>
      <c r="CD7" s="237">
        <v>865</v>
      </c>
      <c r="CE7" s="237">
        <v>865</v>
      </c>
      <c r="CF7" s="237">
        <v>865</v>
      </c>
      <c r="CG7" s="237">
        <v>865</v>
      </c>
      <c r="CH7" s="237">
        <v>865</v>
      </c>
      <c r="CI7" s="237">
        <v>865</v>
      </c>
      <c r="CJ7" s="237">
        <v>865</v>
      </c>
      <c r="CK7" s="237">
        <v>865</v>
      </c>
      <c r="CL7" s="237">
        <v>865</v>
      </c>
      <c r="CM7" s="237">
        <v>865</v>
      </c>
      <c r="CN7" s="237">
        <v>865</v>
      </c>
      <c r="CO7" s="237">
        <v>865</v>
      </c>
      <c r="CP7" s="237">
        <v>865</v>
      </c>
      <c r="CQ7" s="237">
        <v>865</v>
      </c>
      <c r="CR7" s="237">
        <v>865</v>
      </c>
      <c r="CS7" s="237">
        <v>865</v>
      </c>
      <c r="CT7" s="175">
        <f t="shared" si="3"/>
        <v>83040</v>
      </c>
      <c r="CU7" s="119"/>
      <c r="CW7" s="109"/>
    </row>
    <row r="8" spans="1:102">
      <c r="A8" s="22" t="s">
        <v>35</v>
      </c>
      <c r="B8" s="237">
        <v>409</v>
      </c>
      <c r="C8" s="237">
        <v>409</v>
      </c>
      <c r="D8" s="237">
        <v>409</v>
      </c>
      <c r="E8" s="237">
        <v>409</v>
      </c>
      <c r="F8" s="237">
        <v>409</v>
      </c>
      <c r="G8" s="237">
        <v>409</v>
      </c>
      <c r="H8" s="237">
        <v>409</v>
      </c>
      <c r="I8" s="237">
        <v>409</v>
      </c>
      <c r="J8" s="237">
        <v>409</v>
      </c>
      <c r="K8" s="237">
        <v>409</v>
      </c>
      <c r="L8" s="237">
        <v>409</v>
      </c>
      <c r="M8" s="237">
        <v>409</v>
      </c>
      <c r="N8" s="237">
        <v>409</v>
      </c>
      <c r="O8" s="237">
        <v>409</v>
      </c>
      <c r="P8" s="237">
        <v>409</v>
      </c>
      <c r="Q8" s="237">
        <v>409</v>
      </c>
      <c r="R8" s="237">
        <v>409</v>
      </c>
      <c r="S8" s="237">
        <v>409</v>
      </c>
      <c r="T8" s="237">
        <v>409</v>
      </c>
      <c r="U8" s="237">
        <v>409</v>
      </c>
      <c r="V8" s="237">
        <v>409</v>
      </c>
      <c r="W8" s="237">
        <v>409</v>
      </c>
      <c r="X8" s="237">
        <v>409</v>
      </c>
      <c r="Y8" s="237">
        <v>409</v>
      </c>
      <c r="Z8" s="237">
        <v>409</v>
      </c>
      <c r="AA8" s="237">
        <v>409</v>
      </c>
      <c r="AB8" s="237">
        <v>409</v>
      </c>
      <c r="AC8" s="237">
        <v>409</v>
      </c>
      <c r="AD8" s="237">
        <v>409</v>
      </c>
      <c r="AE8" s="237">
        <v>409</v>
      </c>
      <c r="AF8" s="237">
        <v>409</v>
      </c>
      <c r="AG8" s="237">
        <v>409</v>
      </c>
      <c r="AH8" s="237">
        <v>409</v>
      </c>
      <c r="AI8" s="237">
        <v>409</v>
      </c>
      <c r="AJ8" s="237">
        <v>409</v>
      </c>
      <c r="AK8" s="237">
        <v>409</v>
      </c>
      <c r="AL8" s="237">
        <v>409</v>
      </c>
      <c r="AM8" s="237">
        <v>409</v>
      </c>
      <c r="AN8" s="237">
        <v>409</v>
      </c>
      <c r="AO8" s="237">
        <v>409</v>
      </c>
      <c r="AP8" s="237">
        <v>409</v>
      </c>
      <c r="AQ8" s="237">
        <v>409</v>
      </c>
      <c r="AR8" s="237">
        <v>409</v>
      </c>
      <c r="AS8" s="237">
        <v>409</v>
      </c>
      <c r="AT8" s="237">
        <v>409</v>
      </c>
      <c r="AU8" s="237">
        <v>409</v>
      </c>
      <c r="AV8" s="237">
        <v>409</v>
      </c>
      <c r="AW8" s="237">
        <v>409</v>
      </c>
      <c r="AX8" s="237">
        <v>409</v>
      </c>
      <c r="AY8" s="237">
        <v>409</v>
      </c>
      <c r="AZ8" s="237">
        <v>409</v>
      </c>
      <c r="BA8" s="237">
        <v>409</v>
      </c>
      <c r="BB8" s="237">
        <v>409</v>
      </c>
      <c r="BC8" s="237">
        <v>409</v>
      </c>
      <c r="BD8" s="237">
        <v>409</v>
      </c>
      <c r="BE8" s="237">
        <v>409</v>
      </c>
      <c r="BF8" s="237">
        <v>409</v>
      </c>
      <c r="BG8" s="237">
        <v>409</v>
      </c>
      <c r="BH8" s="237">
        <v>409</v>
      </c>
      <c r="BI8" s="237">
        <v>409</v>
      </c>
      <c r="BJ8" s="237">
        <v>409</v>
      </c>
      <c r="BK8" s="237">
        <v>409</v>
      </c>
      <c r="BL8" s="237">
        <v>409</v>
      </c>
      <c r="BM8" s="237">
        <v>409</v>
      </c>
      <c r="BN8" s="237">
        <v>409</v>
      </c>
      <c r="BO8" s="237">
        <v>409</v>
      </c>
      <c r="BP8" s="237">
        <v>409</v>
      </c>
      <c r="BQ8" s="237">
        <v>409</v>
      </c>
      <c r="BR8" s="237">
        <v>409</v>
      </c>
      <c r="BS8" s="237">
        <v>409</v>
      </c>
      <c r="BT8" s="237">
        <v>409</v>
      </c>
      <c r="BU8" s="237">
        <v>409</v>
      </c>
      <c r="BV8" s="237">
        <v>409</v>
      </c>
      <c r="BW8" s="237">
        <v>409</v>
      </c>
      <c r="BX8" s="237">
        <v>409</v>
      </c>
      <c r="BY8" s="237">
        <v>409</v>
      </c>
      <c r="BZ8" s="237">
        <v>409</v>
      </c>
      <c r="CA8" s="237">
        <v>409</v>
      </c>
      <c r="CB8" s="237">
        <v>409</v>
      </c>
      <c r="CC8" s="237">
        <v>409</v>
      </c>
      <c r="CD8" s="237">
        <v>409</v>
      </c>
      <c r="CE8" s="237">
        <v>409</v>
      </c>
      <c r="CF8" s="237">
        <v>409</v>
      </c>
      <c r="CG8" s="237">
        <v>409</v>
      </c>
      <c r="CH8" s="237">
        <v>409</v>
      </c>
      <c r="CI8" s="237">
        <v>409</v>
      </c>
      <c r="CJ8" s="237">
        <v>409</v>
      </c>
      <c r="CK8" s="237">
        <v>409</v>
      </c>
      <c r="CL8" s="237">
        <v>409</v>
      </c>
      <c r="CM8" s="237">
        <v>409</v>
      </c>
      <c r="CN8" s="237">
        <v>409</v>
      </c>
      <c r="CO8" s="237">
        <v>409</v>
      </c>
      <c r="CP8" s="237">
        <v>409</v>
      </c>
      <c r="CQ8" s="237">
        <v>409</v>
      </c>
      <c r="CR8" s="237">
        <v>409</v>
      </c>
      <c r="CS8" s="237">
        <v>409</v>
      </c>
      <c r="CT8" s="175">
        <f t="shared" si="3"/>
        <v>39264</v>
      </c>
      <c r="CU8" s="119"/>
      <c r="CW8" s="109"/>
    </row>
    <row r="9" spans="1:102">
      <c r="A9" s="22" t="s">
        <v>36</v>
      </c>
      <c r="B9" s="237" cm="1">
        <f t="array" ref="B9:CS9">TRANSPOSE('[1]10'!$AE$4:$AE$99)</f>
        <v>450</v>
      </c>
      <c r="C9" s="237">
        <v>450</v>
      </c>
      <c r="D9" s="237">
        <v>450</v>
      </c>
      <c r="E9" s="237">
        <v>450</v>
      </c>
      <c r="F9" s="237">
        <v>450</v>
      </c>
      <c r="G9" s="237">
        <v>450</v>
      </c>
      <c r="H9" s="237">
        <v>450</v>
      </c>
      <c r="I9" s="237">
        <v>450</v>
      </c>
      <c r="J9" s="237">
        <v>450</v>
      </c>
      <c r="K9" s="237">
        <v>450</v>
      </c>
      <c r="L9" s="237">
        <v>450</v>
      </c>
      <c r="M9" s="237">
        <v>450</v>
      </c>
      <c r="N9" s="237">
        <v>450</v>
      </c>
      <c r="O9" s="237">
        <v>450</v>
      </c>
      <c r="P9" s="237">
        <v>450</v>
      </c>
      <c r="Q9" s="237">
        <v>450</v>
      </c>
      <c r="R9" s="237">
        <v>450</v>
      </c>
      <c r="S9" s="237">
        <v>450</v>
      </c>
      <c r="T9" s="237">
        <v>450</v>
      </c>
      <c r="U9" s="237">
        <v>450</v>
      </c>
      <c r="V9" s="237">
        <v>450</v>
      </c>
      <c r="W9" s="237">
        <v>450</v>
      </c>
      <c r="X9" s="237">
        <v>450</v>
      </c>
      <c r="Y9" s="237">
        <v>450</v>
      </c>
      <c r="Z9" s="237">
        <v>450</v>
      </c>
      <c r="AA9" s="237">
        <v>450</v>
      </c>
      <c r="AB9" s="237">
        <v>450</v>
      </c>
      <c r="AC9" s="237">
        <v>450</v>
      </c>
      <c r="AD9" s="237">
        <v>450</v>
      </c>
      <c r="AE9" s="237">
        <v>450</v>
      </c>
      <c r="AF9" s="237">
        <v>450</v>
      </c>
      <c r="AG9" s="237">
        <v>450</v>
      </c>
      <c r="AH9" s="237">
        <v>450</v>
      </c>
      <c r="AI9" s="237">
        <v>450</v>
      </c>
      <c r="AJ9" s="237">
        <v>450</v>
      </c>
      <c r="AK9" s="237">
        <v>450</v>
      </c>
      <c r="AL9" s="237">
        <v>450</v>
      </c>
      <c r="AM9" s="237">
        <v>450</v>
      </c>
      <c r="AN9" s="237">
        <v>450</v>
      </c>
      <c r="AO9" s="237">
        <v>450</v>
      </c>
      <c r="AP9" s="237">
        <v>450</v>
      </c>
      <c r="AQ9" s="237">
        <v>450</v>
      </c>
      <c r="AR9" s="237">
        <v>450</v>
      </c>
      <c r="AS9" s="237">
        <v>450</v>
      </c>
      <c r="AT9" s="237">
        <v>450</v>
      </c>
      <c r="AU9" s="237">
        <v>450</v>
      </c>
      <c r="AV9" s="237">
        <v>450</v>
      </c>
      <c r="AW9" s="237">
        <v>450</v>
      </c>
      <c r="AX9" s="237">
        <v>450</v>
      </c>
      <c r="AY9" s="237">
        <v>450</v>
      </c>
      <c r="AZ9" s="237">
        <v>450</v>
      </c>
      <c r="BA9" s="237">
        <v>450</v>
      </c>
      <c r="BB9" s="237">
        <v>450</v>
      </c>
      <c r="BC9" s="237">
        <v>450</v>
      </c>
      <c r="BD9" s="237">
        <v>450</v>
      </c>
      <c r="BE9" s="237">
        <v>450</v>
      </c>
      <c r="BF9" s="237">
        <v>450</v>
      </c>
      <c r="BG9" s="237">
        <v>450</v>
      </c>
      <c r="BH9" s="237">
        <v>450</v>
      </c>
      <c r="BI9" s="237">
        <v>450</v>
      </c>
      <c r="BJ9" s="237">
        <v>450</v>
      </c>
      <c r="BK9" s="237">
        <v>450</v>
      </c>
      <c r="BL9" s="237">
        <v>450</v>
      </c>
      <c r="BM9" s="237">
        <v>450</v>
      </c>
      <c r="BN9" s="237">
        <v>450</v>
      </c>
      <c r="BO9" s="237">
        <v>450</v>
      </c>
      <c r="BP9" s="237">
        <v>450</v>
      </c>
      <c r="BQ9" s="237">
        <v>450</v>
      </c>
      <c r="BR9" s="237">
        <v>450</v>
      </c>
      <c r="BS9" s="237">
        <v>450</v>
      </c>
      <c r="BT9" s="237">
        <v>450</v>
      </c>
      <c r="BU9" s="237">
        <v>450</v>
      </c>
      <c r="BV9" s="237">
        <v>450</v>
      </c>
      <c r="BW9" s="237">
        <v>450</v>
      </c>
      <c r="BX9" s="237">
        <v>450</v>
      </c>
      <c r="BY9" s="237">
        <v>450</v>
      </c>
      <c r="BZ9" s="237">
        <v>450</v>
      </c>
      <c r="CA9" s="237">
        <v>450</v>
      </c>
      <c r="CB9" s="237">
        <v>450</v>
      </c>
      <c r="CC9" s="237">
        <v>450</v>
      </c>
      <c r="CD9" s="237">
        <v>450</v>
      </c>
      <c r="CE9" s="237">
        <v>450</v>
      </c>
      <c r="CF9" s="237">
        <v>450</v>
      </c>
      <c r="CG9" s="237">
        <v>450</v>
      </c>
      <c r="CH9" s="237">
        <v>450</v>
      </c>
      <c r="CI9" s="237">
        <v>450</v>
      </c>
      <c r="CJ9" s="237">
        <v>450</v>
      </c>
      <c r="CK9" s="237">
        <v>450</v>
      </c>
      <c r="CL9" s="237">
        <v>450</v>
      </c>
      <c r="CM9" s="237">
        <v>450</v>
      </c>
      <c r="CN9" s="237">
        <v>450</v>
      </c>
      <c r="CO9" s="237">
        <v>450</v>
      </c>
      <c r="CP9" s="237">
        <v>450</v>
      </c>
      <c r="CQ9" s="237">
        <v>450</v>
      </c>
      <c r="CR9" s="237">
        <v>450</v>
      </c>
      <c r="CS9" s="237">
        <v>450</v>
      </c>
      <c r="CT9" s="175">
        <f t="shared" si="3"/>
        <v>43200</v>
      </c>
      <c r="CU9" s="119"/>
      <c r="CW9" s="109"/>
    </row>
    <row r="10" spans="1:102">
      <c r="A10" s="22" t="s">
        <v>37</v>
      </c>
      <c r="B10" s="237">
        <v>710</v>
      </c>
      <c r="C10" s="237">
        <v>710</v>
      </c>
      <c r="D10" s="237">
        <v>710</v>
      </c>
      <c r="E10" s="237">
        <v>710</v>
      </c>
      <c r="F10" s="237">
        <v>710</v>
      </c>
      <c r="G10" s="237">
        <v>710</v>
      </c>
      <c r="H10" s="237">
        <v>710</v>
      </c>
      <c r="I10" s="237">
        <v>710</v>
      </c>
      <c r="J10" s="237">
        <v>710</v>
      </c>
      <c r="K10" s="237">
        <v>710</v>
      </c>
      <c r="L10" s="237">
        <v>710</v>
      </c>
      <c r="M10" s="237">
        <v>710</v>
      </c>
      <c r="N10" s="237">
        <v>710</v>
      </c>
      <c r="O10" s="237">
        <v>710</v>
      </c>
      <c r="P10" s="237">
        <v>710</v>
      </c>
      <c r="Q10" s="237">
        <v>710</v>
      </c>
      <c r="R10" s="237">
        <v>710</v>
      </c>
      <c r="S10" s="237">
        <v>710</v>
      </c>
      <c r="T10" s="237">
        <v>710</v>
      </c>
      <c r="U10" s="237">
        <v>710</v>
      </c>
      <c r="V10" s="237">
        <v>710</v>
      </c>
      <c r="W10" s="237">
        <v>710</v>
      </c>
      <c r="X10" s="237">
        <v>710</v>
      </c>
      <c r="Y10" s="237">
        <v>710</v>
      </c>
      <c r="Z10" s="237">
        <v>710</v>
      </c>
      <c r="AA10" s="237">
        <v>710</v>
      </c>
      <c r="AB10" s="237">
        <v>710</v>
      </c>
      <c r="AC10" s="237">
        <v>710</v>
      </c>
      <c r="AD10" s="237">
        <v>710</v>
      </c>
      <c r="AE10" s="237">
        <v>710</v>
      </c>
      <c r="AF10" s="237">
        <v>710</v>
      </c>
      <c r="AG10" s="237">
        <v>710</v>
      </c>
      <c r="AH10" s="237">
        <v>710</v>
      </c>
      <c r="AI10" s="237">
        <v>710</v>
      </c>
      <c r="AJ10" s="237">
        <v>710</v>
      </c>
      <c r="AK10" s="237">
        <v>710</v>
      </c>
      <c r="AL10" s="237">
        <v>710</v>
      </c>
      <c r="AM10" s="237">
        <v>710</v>
      </c>
      <c r="AN10" s="237">
        <v>710</v>
      </c>
      <c r="AO10" s="237">
        <v>710</v>
      </c>
      <c r="AP10" s="237">
        <v>710</v>
      </c>
      <c r="AQ10" s="237">
        <v>710</v>
      </c>
      <c r="AR10" s="237">
        <v>710</v>
      </c>
      <c r="AS10" s="237">
        <v>710</v>
      </c>
      <c r="AT10" s="237">
        <v>710</v>
      </c>
      <c r="AU10" s="237">
        <v>710</v>
      </c>
      <c r="AV10" s="237">
        <v>710</v>
      </c>
      <c r="AW10" s="237">
        <v>710</v>
      </c>
      <c r="AX10" s="237">
        <v>710</v>
      </c>
      <c r="AY10" s="237">
        <v>710</v>
      </c>
      <c r="AZ10" s="237">
        <v>710</v>
      </c>
      <c r="BA10" s="237">
        <v>710</v>
      </c>
      <c r="BB10" s="237">
        <v>710</v>
      </c>
      <c r="BC10" s="237">
        <v>710</v>
      </c>
      <c r="BD10" s="237">
        <v>710</v>
      </c>
      <c r="BE10" s="237">
        <v>710</v>
      </c>
      <c r="BF10" s="237">
        <v>710</v>
      </c>
      <c r="BG10" s="237">
        <v>710</v>
      </c>
      <c r="BH10" s="237">
        <v>710</v>
      </c>
      <c r="BI10" s="237">
        <v>710</v>
      </c>
      <c r="BJ10" s="237">
        <v>710</v>
      </c>
      <c r="BK10" s="237">
        <v>710</v>
      </c>
      <c r="BL10" s="237">
        <v>710</v>
      </c>
      <c r="BM10" s="237">
        <v>710</v>
      </c>
      <c r="BN10" s="237">
        <v>710</v>
      </c>
      <c r="BO10" s="237">
        <v>710</v>
      </c>
      <c r="BP10" s="237">
        <v>710</v>
      </c>
      <c r="BQ10" s="237">
        <v>710</v>
      </c>
      <c r="BR10" s="237">
        <v>710</v>
      </c>
      <c r="BS10" s="237">
        <v>710</v>
      </c>
      <c r="BT10" s="237">
        <v>710</v>
      </c>
      <c r="BU10" s="237">
        <v>710</v>
      </c>
      <c r="BV10" s="237">
        <v>710</v>
      </c>
      <c r="BW10" s="237">
        <v>710</v>
      </c>
      <c r="BX10" s="237">
        <v>710</v>
      </c>
      <c r="BY10" s="237">
        <v>710</v>
      </c>
      <c r="BZ10" s="237">
        <v>710</v>
      </c>
      <c r="CA10" s="237">
        <v>710</v>
      </c>
      <c r="CB10" s="237">
        <v>710</v>
      </c>
      <c r="CC10" s="237">
        <v>710</v>
      </c>
      <c r="CD10" s="237">
        <v>710</v>
      </c>
      <c r="CE10" s="237">
        <v>710</v>
      </c>
      <c r="CF10" s="237">
        <v>710</v>
      </c>
      <c r="CG10" s="237">
        <v>710</v>
      </c>
      <c r="CH10" s="237">
        <v>710</v>
      </c>
      <c r="CI10" s="237">
        <v>710</v>
      </c>
      <c r="CJ10" s="237">
        <v>710</v>
      </c>
      <c r="CK10" s="237">
        <v>710</v>
      </c>
      <c r="CL10" s="237">
        <v>710</v>
      </c>
      <c r="CM10" s="237">
        <v>710</v>
      </c>
      <c r="CN10" s="237">
        <v>710</v>
      </c>
      <c r="CO10" s="237">
        <v>710</v>
      </c>
      <c r="CP10" s="237">
        <v>710</v>
      </c>
      <c r="CQ10" s="237">
        <v>710</v>
      </c>
      <c r="CR10" s="237">
        <v>710</v>
      </c>
      <c r="CS10" s="237">
        <v>710</v>
      </c>
      <c r="CT10" s="175">
        <f t="shared" si="3"/>
        <v>68160</v>
      </c>
      <c r="CU10" s="119"/>
      <c r="CW10" s="109"/>
    </row>
    <row r="11" spans="1:102">
      <c r="A11" s="22" t="s">
        <v>38</v>
      </c>
      <c r="B11" s="237">
        <v>37</v>
      </c>
      <c r="C11" s="237">
        <v>37</v>
      </c>
      <c r="D11" s="237">
        <v>37</v>
      </c>
      <c r="E11" s="237">
        <v>37</v>
      </c>
      <c r="F11" s="237">
        <v>37</v>
      </c>
      <c r="G11" s="237">
        <v>37</v>
      </c>
      <c r="H11" s="237">
        <v>37</v>
      </c>
      <c r="I11" s="237">
        <v>37</v>
      </c>
      <c r="J11" s="237">
        <v>37</v>
      </c>
      <c r="K11" s="237">
        <v>37</v>
      </c>
      <c r="L11" s="237">
        <v>37</v>
      </c>
      <c r="M11" s="237">
        <v>37</v>
      </c>
      <c r="N11" s="237">
        <v>37</v>
      </c>
      <c r="O11" s="237">
        <v>37</v>
      </c>
      <c r="P11" s="237">
        <v>37</v>
      </c>
      <c r="Q11" s="237">
        <v>37</v>
      </c>
      <c r="R11" s="237">
        <v>37</v>
      </c>
      <c r="S11" s="237">
        <v>37</v>
      </c>
      <c r="T11" s="237">
        <v>37</v>
      </c>
      <c r="U11" s="237">
        <v>37</v>
      </c>
      <c r="V11" s="237">
        <v>37</v>
      </c>
      <c r="W11" s="237">
        <v>37</v>
      </c>
      <c r="X11" s="237">
        <v>37</v>
      </c>
      <c r="Y11" s="237">
        <v>37</v>
      </c>
      <c r="Z11" s="237">
        <v>37</v>
      </c>
      <c r="AA11" s="237">
        <v>37</v>
      </c>
      <c r="AB11" s="237">
        <v>37</v>
      </c>
      <c r="AC11" s="237">
        <v>37</v>
      </c>
      <c r="AD11" s="237">
        <v>37</v>
      </c>
      <c r="AE11" s="237">
        <v>37</v>
      </c>
      <c r="AF11" s="237">
        <v>37</v>
      </c>
      <c r="AG11" s="237">
        <v>37</v>
      </c>
      <c r="AH11" s="237">
        <v>37</v>
      </c>
      <c r="AI11" s="237">
        <v>37</v>
      </c>
      <c r="AJ11" s="237">
        <v>37</v>
      </c>
      <c r="AK11" s="237">
        <v>37</v>
      </c>
      <c r="AL11" s="237">
        <v>37</v>
      </c>
      <c r="AM11" s="237">
        <v>37</v>
      </c>
      <c r="AN11" s="237">
        <v>37</v>
      </c>
      <c r="AO11" s="237">
        <v>37</v>
      </c>
      <c r="AP11" s="237">
        <v>37</v>
      </c>
      <c r="AQ11" s="237">
        <v>37</v>
      </c>
      <c r="AR11" s="237">
        <v>37</v>
      </c>
      <c r="AS11" s="237">
        <v>37</v>
      </c>
      <c r="AT11" s="237">
        <v>37</v>
      </c>
      <c r="AU11" s="237">
        <v>37</v>
      </c>
      <c r="AV11" s="237">
        <v>37</v>
      </c>
      <c r="AW11" s="237">
        <v>37</v>
      </c>
      <c r="AX11" s="237">
        <v>37</v>
      </c>
      <c r="AY11" s="237">
        <v>37</v>
      </c>
      <c r="AZ11" s="237">
        <v>37</v>
      </c>
      <c r="BA11" s="237">
        <v>37</v>
      </c>
      <c r="BB11" s="237">
        <v>37</v>
      </c>
      <c r="BC11" s="237">
        <v>37</v>
      </c>
      <c r="BD11" s="237">
        <v>37</v>
      </c>
      <c r="BE11" s="237">
        <v>37</v>
      </c>
      <c r="BF11" s="237">
        <v>37</v>
      </c>
      <c r="BG11" s="237">
        <v>37</v>
      </c>
      <c r="BH11" s="237">
        <v>37</v>
      </c>
      <c r="BI11" s="237">
        <v>37</v>
      </c>
      <c r="BJ11" s="237">
        <v>37</v>
      </c>
      <c r="BK11" s="237">
        <v>37</v>
      </c>
      <c r="BL11" s="237">
        <v>37</v>
      </c>
      <c r="BM11" s="237">
        <v>37</v>
      </c>
      <c r="BN11" s="237">
        <v>37</v>
      </c>
      <c r="BO11" s="237">
        <v>37</v>
      </c>
      <c r="BP11" s="237">
        <v>37</v>
      </c>
      <c r="BQ11" s="237">
        <v>37</v>
      </c>
      <c r="BR11" s="237">
        <v>37</v>
      </c>
      <c r="BS11" s="237">
        <v>37</v>
      </c>
      <c r="BT11" s="237">
        <v>37</v>
      </c>
      <c r="BU11" s="237">
        <v>37</v>
      </c>
      <c r="BV11" s="237">
        <v>37</v>
      </c>
      <c r="BW11" s="237">
        <v>37</v>
      </c>
      <c r="BX11" s="237">
        <v>37</v>
      </c>
      <c r="BY11" s="237">
        <v>37</v>
      </c>
      <c r="BZ11" s="237">
        <v>37</v>
      </c>
      <c r="CA11" s="237">
        <v>37</v>
      </c>
      <c r="CB11" s="237">
        <v>37</v>
      </c>
      <c r="CC11" s="237">
        <v>37</v>
      </c>
      <c r="CD11" s="237">
        <v>37</v>
      </c>
      <c r="CE11" s="237">
        <v>37</v>
      </c>
      <c r="CF11" s="237">
        <v>37</v>
      </c>
      <c r="CG11" s="237">
        <v>37</v>
      </c>
      <c r="CH11" s="237">
        <v>37</v>
      </c>
      <c r="CI11" s="237">
        <v>37</v>
      </c>
      <c r="CJ11" s="237">
        <v>37</v>
      </c>
      <c r="CK11" s="237">
        <v>37</v>
      </c>
      <c r="CL11" s="237">
        <v>37</v>
      </c>
      <c r="CM11" s="237">
        <v>37</v>
      </c>
      <c r="CN11" s="237">
        <v>37</v>
      </c>
      <c r="CO11" s="237">
        <v>37</v>
      </c>
      <c r="CP11" s="237">
        <v>37</v>
      </c>
      <c r="CQ11" s="237">
        <v>37</v>
      </c>
      <c r="CR11" s="237">
        <v>37</v>
      </c>
      <c r="CS11" s="237">
        <v>37</v>
      </c>
      <c r="CT11" s="175">
        <f t="shared" si="3"/>
        <v>3552</v>
      </c>
      <c r="CU11" s="119"/>
      <c r="CW11" s="109"/>
    </row>
    <row r="12" spans="1:102">
      <c r="A12" s="238" t="s">
        <v>39</v>
      </c>
      <c r="B12" s="237">
        <v>129.47999999999999</v>
      </c>
      <c r="C12" s="237">
        <v>129.47999999999999</v>
      </c>
      <c r="D12" s="237">
        <v>129.47999999999999</v>
      </c>
      <c r="E12" s="237">
        <v>129.47999999999999</v>
      </c>
      <c r="F12" s="237">
        <v>129.47999999999999</v>
      </c>
      <c r="G12" s="237">
        <v>129.47999999999999</v>
      </c>
      <c r="H12" s="237">
        <v>129.47999999999999</v>
      </c>
      <c r="I12" s="237">
        <v>129.47999999999999</v>
      </c>
      <c r="J12" s="237">
        <v>129.47999999999999</v>
      </c>
      <c r="K12" s="237">
        <v>129.47999999999999</v>
      </c>
      <c r="L12" s="237">
        <v>129.47999999999999</v>
      </c>
      <c r="M12" s="237">
        <v>129.47999999999999</v>
      </c>
      <c r="N12" s="237">
        <v>129.47999999999999</v>
      </c>
      <c r="O12" s="237">
        <v>129.47999999999999</v>
      </c>
      <c r="P12" s="237">
        <v>129.47999999999999</v>
      </c>
      <c r="Q12" s="237">
        <v>129.47999999999999</v>
      </c>
      <c r="R12" s="237">
        <v>129.47999999999999</v>
      </c>
      <c r="S12" s="237">
        <v>129.47999999999999</v>
      </c>
      <c r="T12" s="237">
        <v>129.47999999999999</v>
      </c>
      <c r="U12" s="237">
        <v>129.47999999999999</v>
      </c>
      <c r="V12" s="237">
        <v>129.47999999999999</v>
      </c>
      <c r="W12" s="237">
        <v>129.47999999999999</v>
      </c>
      <c r="X12" s="237">
        <v>129.47999999999999</v>
      </c>
      <c r="Y12" s="237">
        <v>129.47999999999999</v>
      </c>
      <c r="Z12" s="237">
        <v>129.47999999999999</v>
      </c>
      <c r="AA12" s="237">
        <v>129.47999999999999</v>
      </c>
      <c r="AB12" s="237">
        <v>129.47999999999999</v>
      </c>
      <c r="AC12" s="237">
        <v>129.47999999999999</v>
      </c>
      <c r="AD12" s="237">
        <v>129.47999999999999</v>
      </c>
      <c r="AE12" s="237">
        <v>129.47999999999999</v>
      </c>
      <c r="AF12" s="237">
        <v>129.47999999999999</v>
      </c>
      <c r="AG12" s="237">
        <v>129.47999999999999</v>
      </c>
      <c r="AH12" s="237">
        <v>129.47999999999999</v>
      </c>
      <c r="AI12" s="237">
        <v>129.47999999999999</v>
      </c>
      <c r="AJ12" s="237">
        <v>129.47999999999999</v>
      </c>
      <c r="AK12" s="237">
        <v>129.47999999999999</v>
      </c>
      <c r="AL12" s="237">
        <v>129.47999999999999</v>
      </c>
      <c r="AM12" s="237">
        <v>129.47999999999999</v>
      </c>
      <c r="AN12" s="237">
        <v>129.47999999999999</v>
      </c>
      <c r="AO12" s="237">
        <v>129.47999999999999</v>
      </c>
      <c r="AP12" s="237">
        <v>129.47999999999999</v>
      </c>
      <c r="AQ12" s="237">
        <v>129.47999999999999</v>
      </c>
      <c r="AR12" s="237">
        <v>129.47999999999999</v>
      </c>
      <c r="AS12" s="237">
        <v>129.47999999999999</v>
      </c>
      <c r="AT12" s="237">
        <v>129.47999999999999</v>
      </c>
      <c r="AU12" s="237">
        <v>129.47999999999999</v>
      </c>
      <c r="AV12" s="237">
        <v>129.47999999999999</v>
      </c>
      <c r="AW12" s="237">
        <v>129.47999999999999</v>
      </c>
      <c r="AX12" s="237">
        <v>129.47999999999999</v>
      </c>
      <c r="AY12" s="237">
        <v>129.47999999999999</v>
      </c>
      <c r="AZ12" s="237">
        <v>129.47999999999999</v>
      </c>
      <c r="BA12" s="237">
        <v>129.47999999999999</v>
      </c>
      <c r="BB12" s="237">
        <v>129.47999999999999</v>
      </c>
      <c r="BC12" s="237">
        <v>129.47999999999999</v>
      </c>
      <c r="BD12" s="237">
        <v>129.47999999999999</v>
      </c>
      <c r="BE12" s="237">
        <v>129.47999999999999</v>
      </c>
      <c r="BF12" s="237">
        <v>129.47999999999999</v>
      </c>
      <c r="BG12" s="237">
        <v>129.47999999999999</v>
      </c>
      <c r="BH12" s="237">
        <v>129.47999999999999</v>
      </c>
      <c r="BI12" s="237">
        <v>129.47999999999999</v>
      </c>
      <c r="BJ12" s="237">
        <v>129.47999999999999</v>
      </c>
      <c r="BK12" s="237">
        <v>129.47999999999999</v>
      </c>
      <c r="BL12" s="237">
        <v>129.47999999999999</v>
      </c>
      <c r="BM12" s="237">
        <v>129.47999999999999</v>
      </c>
      <c r="BN12" s="237">
        <v>129.47999999999999</v>
      </c>
      <c r="BO12" s="237">
        <v>129.47999999999999</v>
      </c>
      <c r="BP12" s="237">
        <v>129.47999999999999</v>
      </c>
      <c r="BQ12" s="237">
        <v>129.47999999999999</v>
      </c>
      <c r="BR12" s="237">
        <v>129.47999999999999</v>
      </c>
      <c r="BS12" s="237">
        <v>129.47999999999999</v>
      </c>
      <c r="BT12" s="237">
        <v>129.47999999999999</v>
      </c>
      <c r="BU12" s="237">
        <v>129.47999999999999</v>
      </c>
      <c r="BV12" s="237">
        <v>129.47999999999999</v>
      </c>
      <c r="BW12" s="237">
        <v>129.47999999999999</v>
      </c>
      <c r="BX12" s="237">
        <v>129.47999999999999</v>
      </c>
      <c r="BY12" s="237">
        <v>129.47999999999999</v>
      </c>
      <c r="BZ12" s="237">
        <v>129.47999999999999</v>
      </c>
      <c r="CA12" s="237">
        <v>129.47999999999999</v>
      </c>
      <c r="CB12" s="237">
        <v>129.47999999999999</v>
      </c>
      <c r="CC12" s="237">
        <v>129.47999999999999</v>
      </c>
      <c r="CD12" s="237">
        <v>129.47999999999999</v>
      </c>
      <c r="CE12" s="237">
        <v>129.47999999999999</v>
      </c>
      <c r="CF12" s="237">
        <v>129.47999999999999</v>
      </c>
      <c r="CG12" s="237">
        <v>129.47999999999999</v>
      </c>
      <c r="CH12" s="237">
        <v>129.47999999999999</v>
      </c>
      <c r="CI12" s="237">
        <v>129.47999999999999</v>
      </c>
      <c r="CJ12" s="237">
        <v>129.47999999999999</v>
      </c>
      <c r="CK12" s="237">
        <v>129.47999999999999</v>
      </c>
      <c r="CL12" s="237">
        <v>129.47999999999999</v>
      </c>
      <c r="CM12" s="237">
        <v>129.47999999999999</v>
      </c>
      <c r="CN12" s="237">
        <v>129.47999999999999</v>
      </c>
      <c r="CO12" s="237">
        <v>129.47999999999999</v>
      </c>
      <c r="CP12" s="237">
        <v>129.47999999999999</v>
      </c>
      <c r="CQ12" s="237">
        <v>129.47999999999999</v>
      </c>
      <c r="CR12" s="237">
        <v>129.47999999999999</v>
      </c>
      <c r="CS12" s="237">
        <v>129.47999999999999</v>
      </c>
      <c r="CT12" s="226">
        <f t="shared" si="3"/>
        <v>12430.079999999973</v>
      </c>
      <c r="CU12" s="227"/>
      <c r="CW12" s="109"/>
    </row>
    <row r="13" spans="1:102">
      <c r="A13" s="171" t="s">
        <v>40</v>
      </c>
      <c r="B13" s="246">
        <f t="shared" ref="B13:AG13" si="6">SUM(B14:B14)</f>
        <v>2089.39</v>
      </c>
      <c r="C13" s="246">
        <f t="shared" si="6"/>
        <v>2089.5300000000002</v>
      </c>
      <c r="D13" s="246">
        <f t="shared" si="6"/>
        <v>2089.5300000000002</v>
      </c>
      <c r="E13" s="246">
        <f t="shared" si="6"/>
        <v>2089.5300000000002</v>
      </c>
      <c r="F13" s="246">
        <f t="shared" si="6"/>
        <v>2089.67</v>
      </c>
      <c r="G13" s="246">
        <f t="shared" si="6"/>
        <v>2089.67</v>
      </c>
      <c r="H13" s="246">
        <f t="shared" si="6"/>
        <v>2089.67</v>
      </c>
      <c r="I13" s="246">
        <f t="shared" si="6"/>
        <v>2089.8000000000002</v>
      </c>
      <c r="J13" s="246">
        <f t="shared" si="6"/>
        <v>2089.8000000000002</v>
      </c>
      <c r="K13" s="246">
        <f t="shared" si="6"/>
        <v>2089.8000000000002</v>
      </c>
      <c r="L13" s="246">
        <f t="shared" si="6"/>
        <v>2089.94</v>
      </c>
      <c r="M13" s="246">
        <f t="shared" si="6"/>
        <v>2089.94</v>
      </c>
      <c r="N13" s="246">
        <f t="shared" si="6"/>
        <v>2089.94</v>
      </c>
      <c r="O13" s="246">
        <f t="shared" si="6"/>
        <v>2090.08</v>
      </c>
      <c r="P13" s="246">
        <f t="shared" si="6"/>
        <v>2089.73</v>
      </c>
      <c r="Q13" s="246">
        <f t="shared" si="6"/>
        <v>2089.73</v>
      </c>
      <c r="R13" s="246">
        <f t="shared" si="6"/>
        <v>2089.73</v>
      </c>
      <c r="S13" s="246">
        <f t="shared" si="6"/>
        <v>2089.73</v>
      </c>
      <c r="T13" s="246">
        <f t="shared" si="6"/>
        <v>2092.0300000000002</v>
      </c>
      <c r="U13" s="246">
        <f t="shared" si="6"/>
        <v>2092.2399999999998</v>
      </c>
      <c r="V13" s="246">
        <f t="shared" si="6"/>
        <v>2092.44</v>
      </c>
      <c r="W13" s="246">
        <f t="shared" si="6"/>
        <v>2092.65</v>
      </c>
      <c r="X13" s="246">
        <f t="shared" si="6"/>
        <v>2092.85</v>
      </c>
      <c r="Y13" s="246">
        <f t="shared" si="6"/>
        <v>2093.2399999999998</v>
      </c>
      <c r="Z13" s="246">
        <f t="shared" si="6"/>
        <v>2093.44</v>
      </c>
      <c r="AA13" s="246">
        <f t="shared" si="6"/>
        <v>2093.65</v>
      </c>
      <c r="AB13" s="246">
        <f t="shared" si="6"/>
        <v>2093.85</v>
      </c>
      <c r="AC13" s="246">
        <f t="shared" si="6"/>
        <v>2094.02</v>
      </c>
      <c r="AD13" s="246">
        <f t="shared" si="6"/>
        <v>2093.91</v>
      </c>
      <c r="AE13" s="246">
        <f t="shared" si="6"/>
        <v>2093.91</v>
      </c>
      <c r="AF13" s="246">
        <f t="shared" si="6"/>
        <v>2093.91</v>
      </c>
      <c r="AG13" s="246">
        <f t="shared" si="6"/>
        <v>2093.91</v>
      </c>
      <c r="AH13" s="246">
        <f t="shared" ref="AH13:BM13" si="7">SUM(AH14:AH14)</f>
        <v>2093.91</v>
      </c>
      <c r="AI13" s="246">
        <f t="shared" si="7"/>
        <v>2093.91</v>
      </c>
      <c r="AJ13" s="246">
        <f t="shared" si="7"/>
        <v>2093.91</v>
      </c>
      <c r="AK13" s="246">
        <f t="shared" si="7"/>
        <v>2093.91</v>
      </c>
      <c r="AL13" s="246">
        <f t="shared" si="7"/>
        <v>2093.91</v>
      </c>
      <c r="AM13" s="246">
        <f t="shared" si="7"/>
        <v>2093.91</v>
      </c>
      <c r="AN13" s="246">
        <f t="shared" si="7"/>
        <v>2094.87</v>
      </c>
      <c r="AO13" s="246">
        <f t="shared" si="7"/>
        <v>2094.98</v>
      </c>
      <c r="AP13" s="246">
        <f t="shared" si="7"/>
        <v>2094.98</v>
      </c>
      <c r="AQ13" s="246">
        <f t="shared" si="7"/>
        <v>2095.16</v>
      </c>
      <c r="AR13" s="246">
        <f t="shared" si="7"/>
        <v>2095.83</v>
      </c>
      <c r="AS13" s="246">
        <f t="shared" si="7"/>
        <v>2095.83</v>
      </c>
      <c r="AT13" s="246">
        <f t="shared" si="7"/>
        <v>2095.83</v>
      </c>
      <c r="AU13" s="246">
        <f t="shared" si="7"/>
        <v>2095.83</v>
      </c>
      <c r="AV13" s="246">
        <f t="shared" si="7"/>
        <v>2095.83</v>
      </c>
      <c r="AW13" s="246">
        <f t="shared" si="7"/>
        <v>2095.83</v>
      </c>
      <c r="AX13" s="246">
        <f t="shared" si="7"/>
        <v>2095.69</v>
      </c>
      <c r="AY13" s="246">
        <f t="shared" si="7"/>
        <v>2095.69</v>
      </c>
      <c r="AZ13" s="246">
        <f t="shared" si="7"/>
        <v>2095.02</v>
      </c>
      <c r="BA13" s="246">
        <f t="shared" si="7"/>
        <v>2094.81</v>
      </c>
      <c r="BB13" s="246">
        <f t="shared" si="7"/>
        <v>2094.81</v>
      </c>
      <c r="BC13" s="246">
        <f t="shared" si="7"/>
        <v>2094.81</v>
      </c>
      <c r="BD13" s="246">
        <f t="shared" si="7"/>
        <v>2094.81</v>
      </c>
      <c r="BE13" s="246">
        <f t="shared" si="7"/>
        <v>2094.81</v>
      </c>
      <c r="BF13" s="246">
        <f t="shared" si="7"/>
        <v>2094.81</v>
      </c>
      <c r="BG13" s="246">
        <f t="shared" si="7"/>
        <v>2094.81</v>
      </c>
      <c r="BH13" s="246">
        <f t="shared" si="7"/>
        <v>2094.81</v>
      </c>
      <c r="BI13" s="246">
        <f t="shared" si="7"/>
        <v>2094.66</v>
      </c>
      <c r="BJ13" s="246">
        <f t="shared" si="7"/>
        <v>2094.66</v>
      </c>
      <c r="BK13" s="246">
        <f t="shared" si="7"/>
        <v>2094.66</v>
      </c>
      <c r="BL13" s="246">
        <f t="shared" si="7"/>
        <v>2094.66</v>
      </c>
      <c r="BM13" s="246">
        <f t="shared" si="7"/>
        <v>2094.66</v>
      </c>
      <c r="BN13" s="246">
        <f t="shared" ref="BN13:CS13" si="8">SUM(BN14:BN14)</f>
        <v>2094.8000000000002</v>
      </c>
      <c r="BO13" s="246">
        <f t="shared" si="8"/>
        <v>2094.8000000000002</v>
      </c>
      <c r="BP13" s="246">
        <f t="shared" si="8"/>
        <v>2094.8000000000002</v>
      </c>
      <c r="BQ13" s="246">
        <f t="shared" si="8"/>
        <v>2094.8000000000002</v>
      </c>
      <c r="BR13" s="246">
        <f t="shared" si="8"/>
        <v>2094.8000000000002</v>
      </c>
      <c r="BS13" s="246">
        <f t="shared" si="8"/>
        <v>2094.8000000000002</v>
      </c>
      <c r="BT13" s="246">
        <f t="shared" si="8"/>
        <v>2095.0700000000002</v>
      </c>
      <c r="BU13" s="246">
        <f t="shared" si="8"/>
        <v>2095.0700000000002</v>
      </c>
      <c r="BV13" s="246">
        <f t="shared" si="8"/>
        <v>2095.0700000000002</v>
      </c>
      <c r="BW13" s="246">
        <f t="shared" si="8"/>
        <v>2095.0700000000002</v>
      </c>
      <c r="BX13" s="246">
        <f t="shared" si="8"/>
        <v>2095.0700000000002</v>
      </c>
      <c r="BY13" s="246">
        <f t="shared" si="8"/>
        <v>2095.0700000000002</v>
      </c>
      <c r="BZ13" s="246">
        <f t="shared" si="8"/>
        <v>2095.83</v>
      </c>
      <c r="CA13" s="246">
        <f t="shared" si="8"/>
        <v>2096.64</v>
      </c>
      <c r="CB13" s="246">
        <f t="shared" si="8"/>
        <v>2096.9699999999998</v>
      </c>
      <c r="CC13" s="246">
        <f t="shared" si="8"/>
        <v>2096.9699999999998</v>
      </c>
      <c r="CD13" s="246">
        <f t="shared" si="8"/>
        <v>2096.16</v>
      </c>
      <c r="CE13" s="246">
        <f t="shared" si="8"/>
        <v>2095.7800000000002</v>
      </c>
      <c r="CF13" s="246">
        <f t="shared" si="8"/>
        <v>2089.15</v>
      </c>
      <c r="CG13" s="246">
        <f t="shared" si="8"/>
        <v>2089.15</v>
      </c>
      <c r="CH13" s="246">
        <f t="shared" si="8"/>
        <v>2089.15</v>
      </c>
      <c r="CI13" s="246">
        <f t="shared" si="8"/>
        <v>2089.15</v>
      </c>
      <c r="CJ13" s="246">
        <f t="shared" si="8"/>
        <v>2095.7800000000002</v>
      </c>
      <c r="CK13" s="246">
        <f t="shared" si="8"/>
        <v>2095.7800000000002</v>
      </c>
      <c r="CL13" s="246">
        <f t="shared" si="8"/>
        <v>2095.96</v>
      </c>
      <c r="CM13" s="246">
        <f t="shared" si="8"/>
        <v>2095.96</v>
      </c>
      <c r="CN13" s="246">
        <f t="shared" si="8"/>
        <v>2095.96</v>
      </c>
      <c r="CO13" s="246">
        <f t="shared" si="8"/>
        <v>2095.8200000000002</v>
      </c>
      <c r="CP13" s="246">
        <f t="shared" si="8"/>
        <v>2095.8200000000002</v>
      </c>
      <c r="CQ13" s="246">
        <f t="shared" si="8"/>
        <v>2093.94</v>
      </c>
      <c r="CR13" s="246">
        <f t="shared" si="8"/>
        <v>2093.94</v>
      </c>
      <c r="CS13" s="246">
        <f t="shared" si="8"/>
        <v>2093.94</v>
      </c>
      <c r="CT13" s="182">
        <f t="shared" si="3"/>
        <v>200984.93999999997</v>
      </c>
      <c r="CU13" s="117"/>
      <c r="CW13" s="109"/>
    </row>
    <row r="14" spans="1:102">
      <c r="A14" s="22" t="s">
        <v>12</v>
      </c>
      <c r="B14" s="1" cm="1">
        <f t="array" ref="B14:CS14">TRANSPOSE('[2]1001'!$AC$9:$AC$104)</f>
        <v>2089.39</v>
      </c>
      <c r="C14" s="1">
        <v>2089.5300000000002</v>
      </c>
      <c r="D14" s="1">
        <v>2089.5300000000002</v>
      </c>
      <c r="E14" s="1">
        <v>2089.5300000000002</v>
      </c>
      <c r="F14" s="1">
        <v>2089.67</v>
      </c>
      <c r="G14" s="1">
        <v>2089.67</v>
      </c>
      <c r="H14" s="1">
        <v>2089.67</v>
      </c>
      <c r="I14" s="1">
        <v>2089.8000000000002</v>
      </c>
      <c r="J14" s="1">
        <v>2089.8000000000002</v>
      </c>
      <c r="K14" s="1">
        <v>2089.8000000000002</v>
      </c>
      <c r="L14" s="1">
        <v>2089.94</v>
      </c>
      <c r="M14" s="1">
        <v>2089.94</v>
      </c>
      <c r="N14" s="1">
        <v>2089.94</v>
      </c>
      <c r="O14" s="1">
        <v>2090.08</v>
      </c>
      <c r="P14" s="1">
        <v>2089.73</v>
      </c>
      <c r="Q14" s="1">
        <v>2089.73</v>
      </c>
      <c r="R14" s="1">
        <v>2089.73</v>
      </c>
      <c r="S14" s="1">
        <v>2089.73</v>
      </c>
      <c r="T14" s="1">
        <v>2092.0300000000002</v>
      </c>
      <c r="U14" s="1">
        <v>2092.2399999999998</v>
      </c>
      <c r="V14" s="1">
        <v>2092.44</v>
      </c>
      <c r="W14" s="1">
        <v>2092.65</v>
      </c>
      <c r="X14" s="1">
        <v>2092.85</v>
      </c>
      <c r="Y14" s="1">
        <v>2093.2399999999998</v>
      </c>
      <c r="Z14" s="1">
        <v>2093.44</v>
      </c>
      <c r="AA14" s="1">
        <v>2093.65</v>
      </c>
      <c r="AB14" s="1">
        <v>2093.85</v>
      </c>
      <c r="AC14" s="1">
        <v>2094.02</v>
      </c>
      <c r="AD14" s="1">
        <v>2093.91</v>
      </c>
      <c r="AE14" s="1">
        <v>2093.91</v>
      </c>
      <c r="AF14" s="1">
        <v>2093.91</v>
      </c>
      <c r="AG14" s="1">
        <v>2093.91</v>
      </c>
      <c r="AH14" s="1">
        <v>2093.91</v>
      </c>
      <c r="AI14" s="1">
        <v>2093.91</v>
      </c>
      <c r="AJ14" s="1">
        <v>2093.91</v>
      </c>
      <c r="AK14" s="1">
        <v>2093.91</v>
      </c>
      <c r="AL14" s="1">
        <v>2093.91</v>
      </c>
      <c r="AM14" s="1">
        <v>2093.91</v>
      </c>
      <c r="AN14" s="1">
        <v>2094.87</v>
      </c>
      <c r="AO14" s="1">
        <v>2094.98</v>
      </c>
      <c r="AP14" s="1">
        <v>2094.98</v>
      </c>
      <c r="AQ14" s="1">
        <v>2095.16</v>
      </c>
      <c r="AR14" s="1">
        <v>2095.83</v>
      </c>
      <c r="AS14" s="1">
        <v>2095.83</v>
      </c>
      <c r="AT14" s="1">
        <v>2095.83</v>
      </c>
      <c r="AU14" s="1">
        <v>2095.83</v>
      </c>
      <c r="AV14" s="1">
        <v>2095.83</v>
      </c>
      <c r="AW14" s="1">
        <v>2095.83</v>
      </c>
      <c r="AX14" s="1">
        <v>2095.69</v>
      </c>
      <c r="AY14" s="1">
        <v>2095.69</v>
      </c>
      <c r="AZ14" s="1">
        <v>2095.02</v>
      </c>
      <c r="BA14" s="1">
        <v>2094.81</v>
      </c>
      <c r="BB14" s="1">
        <v>2094.81</v>
      </c>
      <c r="BC14" s="1">
        <v>2094.81</v>
      </c>
      <c r="BD14" s="1">
        <v>2094.81</v>
      </c>
      <c r="BE14" s="1">
        <v>2094.81</v>
      </c>
      <c r="BF14" s="1">
        <v>2094.81</v>
      </c>
      <c r="BG14" s="1">
        <v>2094.81</v>
      </c>
      <c r="BH14" s="1">
        <v>2094.81</v>
      </c>
      <c r="BI14" s="1">
        <v>2094.66</v>
      </c>
      <c r="BJ14" s="1">
        <v>2094.66</v>
      </c>
      <c r="BK14" s="1">
        <v>2094.66</v>
      </c>
      <c r="BL14" s="1">
        <v>2094.66</v>
      </c>
      <c r="BM14" s="1">
        <v>2094.66</v>
      </c>
      <c r="BN14" s="1">
        <v>2094.8000000000002</v>
      </c>
      <c r="BO14" s="1">
        <v>2094.8000000000002</v>
      </c>
      <c r="BP14" s="1">
        <v>2094.8000000000002</v>
      </c>
      <c r="BQ14" s="1">
        <v>2094.8000000000002</v>
      </c>
      <c r="BR14" s="1">
        <v>2094.8000000000002</v>
      </c>
      <c r="BS14" s="1">
        <v>2094.8000000000002</v>
      </c>
      <c r="BT14" s="1">
        <v>2095.0700000000002</v>
      </c>
      <c r="BU14" s="1">
        <v>2095.0700000000002</v>
      </c>
      <c r="BV14" s="1">
        <v>2095.0700000000002</v>
      </c>
      <c r="BW14" s="1">
        <v>2095.0700000000002</v>
      </c>
      <c r="BX14" s="1">
        <v>2095.0700000000002</v>
      </c>
      <c r="BY14" s="1">
        <v>2095.0700000000002</v>
      </c>
      <c r="BZ14" s="1">
        <v>2095.83</v>
      </c>
      <c r="CA14" s="1">
        <v>2096.64</v>
      </c>
      <c r="CB14" s="1">
        <v>2096.9699999999998</v>
      </c>
      <c r="CC14" s="1">
        <v>2096.9699999999998</v>
      </c>
      <c r="CD14" s="1">
        <v>2096.16</v>
      </c>
      <c r="CE14" s="1">
        <v>2095.7800000000002</v>
      </c>
      <c r="CF14" s="1">
        <v>2089.15</v>
      </c>
      <c r="CG14" s="1">
        <v>2089.15</v>
      </c>
      <c r="CH14" s="1">
        <v>2089.15</v>
      </c>
      <c r="CI14" s="1">
        <v>2089.15</v>
      </c>
      <c r="CJ14" s="1">
        <v>2095.7800000000002</v>
      </c>
      <c r="CK14" s="1">
        <v>2095.7800000000002</v>
      </c>
      <c r="CL14" s="1">
        <v>2095.96</v>
      </c>
      <c r="CM14" s="1">
        <v>2095.96</v>
      </c>
      <c r="CN14" s="1">
        <v>2095.96</v>
      </c>
      <c r="CO14" s="1">
        <v>2095.8200000000002</v>
      </c>
      <c r="CP14" s="1">
        <v>2095.8200000000002</v>
      </c>
      <c r="CQ14" s="1">
        <v>2093.94</v>
      </c>
      <c r="CR14" s="1">
        <v>2093.94</v>
      </c>
      <c r="CS14" s="1">
        <v>2093.94</v>
      </c>
      <c r="CT14" s="175">
        <f t="shared" si="3"/>
        <v>200984.93999999997</v>
      </c>
      <c r="CU14" s="119"/>
      <c r="CW14" s="109"/>
    </row>
    <row r="15" spans="1:102">
      <c r="A15" s="171" t="s">
        <v>41</v>
      </c>
      <c r="B15" s="246">
        <f>SUM(B16:B19)</f>
        <v>1055.83</v>
      </c>
      <c r="C15" s="246">
        <f t="shared" ref="C15:BN15" si="9">SUM(C16:C19)</f>
        <v>1055.83</v>
      </c>
      <c r="D15" s="246">
        <f t="shared" si="9"/>
        <v>1055.83</v>
      </c>
      <c r="E15" s="246">
        <f t="shared" si="9"/>
        <v>1055.83</v>
      </c>
      <c r="F15" s="246">
        <f t="shared" si="9"/>
        <v>1055.83</v>
      </c>
      <c r="G15" s="246">
        <f t="shared" si="9"/>
        <v>1055.83</v>
      </c>
      <c r="H15" s="246">
        <f t="shared" si="9"/>
        <v>1055.83</v>
      </c>
      <c r="I15" s="246">
        <f t="shared" si="9"/>
        <v>1055.83</v>
      </c>
      <c r="J15" s="246">
        <f t="shared" si="9"/>
        <v>1055.83</v>
      </c>
      <c r="K15" s="246">
        <f t="shared" si="9"/>
        <v>1055.83</v>
      </c>
      <c r="L15" s="246">
        <f t="shared" si="9"/>
        <v>1055.83</v>
      </c>
      <c r="M15" s="246">
        <f t="shared" si="9"/>
        <v>1055.83</v>
      </c>
      <c r="N15" s="246">
        <f t="shared" si="9"/>
        <v>1055.83</v>
      </c>
      <c r="O15" s="246">
        <f t="shared" si="9"/>
        <v>1055.83</v>
      </c>
      <c r="P15" s="246">
        <f t="shared" si="9"/>
        <v>1055.83</v>
      </c>
      <c r="Q15" s="246">
        <f t="shared" si="9"/>
        <v>1055.83</v>
      </c>
      <c r="R15" s="246">
        <f t="shared" si="9"/>
        <v>1055.83</v>
      </c>
      <c r="S15" s="246">
        <f t="shared" si="9"/>
        <v>1055.83</v>
      </c>
      <c r="T15" s="246">
        <f t="shared" si="9"/>
        <v>1055.83</v>
      </c>
      <c r="U15" s="246">
        <f t="shared" si="9"/>
        <v>1055.83</v>
      </c>
      <c r="V15" s="246">
        <f t="shared" si="9"/>
        <v>1055.83</v>
      </c>
      <c r="W15" s="246">
        <f t="shared" si="9"/>
        <v>1055.83</v>
      </c>
      <c r="X15" s="246">
        <f t="shared" si="9"/>
        <v>1055.83</v>
      </c>
      <c r="Y15" s="246">
        <f t="shared" si="9"/>
        <v>1055.83</v>
      </c>
      <c r="Z15" s="246">
        <f t="shared" si="9"/>
        <v>1055.83</v>
      </c>
      <c r="AA15" s="246">
        <f t="shared" si="9"/>
        <v>1055.83</v>
      </c>
      <c r="AB15" s="246">
        <f t="shared" si="9"/>
        <v>1055.83</v>
      </c>
      <c r="AC15" s="246">
        <f t="shared" si="9"/>
        <v>1055.83</v>
      </c>
      <c r="AD15" s="246">
        <f t="shared" si="9"/>
        <v>1055.83</v>
      </c>
      <c r="AE15" s="246">
        <f t="shared" si="9"/>
        <v>1055.83</v>
      </c>
      <c r="AF15" s="246">
        <f t="shared" si="9"/>
        <v>1055.83</v>
      </c>
      <c r="AG15" s="246">
        <f t="shared" si="9"/>
        <v>1055.83</v>
      </c>
      <c r="AH15" s="246">
        <f t="shared" si="9"/>
        <v>1055.83</v>
      </c>
      <c r="AI15" s="246">
        <f t="shared" si="9"/>
        <v>1055.83</v>
      </c>
      <c r="AJ15" s="246">
        <f t="shared" si="9"/>
        <v>1055.83</v>
      </c>
      <c r="AK15" s="246">
        <f t="shared" si="9"/>
        <v>1055.83</v>
      </c>
      <c r="AL15" s="246">
        <f t="shared" si="9"/>
        <v>1055.83</v>
      </c>
      <c r="AM15" s="246">
        <f t="shared" si="9"/>
        <v>1055.83</v>
      </c>
      <c r="AN15" s="246">
        <f t="shared" si="9"/>
        <v>1055.83</v>
      </c>
      <c r="AO15" s="246">
        <f t="shared" si="9"/>
        <v>1055.83</v>
      </c>
      <c r="AP15" s="246">
        <f t="shared" si="9"/>
        <v>1055.83</v>
      </c>
      <c r="AQ15" s="246">
        <f t="shared" si="9"/>
        <v>1055.83</v>
      </c>
      <c r="AR15" s="246">
        <f t="shared" si="9"/>
        <v>1055.83</v>
      </c>
      <c r="AS15" s="246">
        <f t="shared" si="9"/>
        <v>1055.83</v>
      </c>
      <c r="AT15" s="246">
        <f t="shared" si="9"/>
        <v>1044.06</v>
      </c>
      <c r="AU15" s="246">
        <f t="shared" si="9"/>
        <v>1044.06</v>
      </c>
      <c r="AV15" s="246">
        <f t="shared" si="9"/>
        <v>1044.06</v>
      </c>
      <c r="AW15" s="246">
        <f t="shared" si="9"/>
        <v>1044.06</v>
      </c>
      <c r="AX15" s="246">
        <f t="shared" si="9"/>
        <v>1044.06</v>
      </c>
      <c r="AY15" s="246">
        <f t="shared" si="9"/>
        <v>1044.06</v>
      </c>
      <c r="AZ15" s="246">
        <f t="shared" si="9"/>
        <v>1044.06</v>
      </c>
      <c r="BA15" s="246">
        <f t="shared" si="9"/>
        <v>1044.06</v>
      </c>
      <c r="BB15" s="246">
        <f t="shared" si="9"/>
        <v>1044.06</v>
      </c>
      <c r="BC15" s="246">
        <f t="shared" si="9"/>
        <v>1044.06</v>
      </c>
      <c r="BD15" s="246">
        <f t="shared" si="9"/>
        <v>1044.06</v>
      </c>
      <c r="BE15" s="246">
        <f t="shared" si="9"/>
        <v>1044.06</v>
      </c>
      <c r="BF15" s="246">
        <f t="shared" si="9"/>
        <v>1044.06</v>
      </c>
      <c r="BG15" s="246">
        <f t="shared" si="9"/>
        <v>1044.06</v>
      </c>
      <c r="BH15" s="246">
        <f t="shared" si="9"/>
        <v>1044.06</v>
      </c>
      <c r="BI15" s="246">
        <f t="shared" si="9"/>
        <v>1044.06</v>
      </c>
      <c r="BJ15" s="246">
        <f t="shared" si="9"/>
        <v>1044.06</v>
      </c>
      <c r="BK15" s="246">
        <f t="shared" si="9"/>
        <v>1044.06</v>
      </c>
      <c r="BL15" s="246">
        <f t="shared" si="9"/>
        <v>1044.06</v>
      </c>
      <c r="BM15" s="246">
        <f t="shared" si="9"/>
        <v>1044.06</v>
      </c>
      <c r="BN15" s="246">
        <f t="shared" si="9"/>
        <v>1080.94</v>
      </c>
      <c r="BO15" s="246">
        <f t="shared" ref="BO15:CS15" si="10">SUM(BO16:BO19)</f>
        <v>1104.47</v>
      </c>
      <c r="BP15" s="246">
        <f t="shared" si="10"/>
        <v>1128.01</v>
      </c>
      <c r="BQ15" s="246">
        <f t="shared" si="10"/>
        <v>1151.54</v>
      </c>
      <c r="BR15" s="246">
        <f t="shared" si="10"/>
        <v>1151.54</v>
      </c>
      <c r="BS15" s="246">
        <f t="shared" si="10"/>
        <v>1151.54</v>
      </c>
      <c r="BT15" s="246">
        <f t="shared" si="10"/>
        <v>1190.77</v>
      </c>
      <c r="BU15" s="246">
        <f t="shared" si="10"/>
        <v>1230</v>
      </c>
      <c r="BV15" s="246">
        <f t="shared" si="10"/>
        <v>1269.22</v>
      </c>
      <c r="BW15" s="246">
        <f t="shared" si="10"/>
        <v>1308.46</v>
      </c>
      <c r="BX15" s="246">
        <f t="shared" si="10"/>
        <v>1347.6799999999998</v>
      </c>
      <c r="BY15" s="246">
        <f t="shared" si="10"/>
        <v>1386.91</v>
      </c>
      <c r="BZ15" s="246">
        <f t="shared" si="10"/>
        <v>1404.95</v>
      </c>
      <c r="CA15" s="246">
        <f t="shared" si="10"/>
        <v>1404.95</v>
      </c>
      <c r="CB15" s="246">
        <f t="shared" si="10"/>
        <v>1406.65</v>
      </c>
      <c r="CC15" s="246">
        <f t="shared" si="10"/>
        <v>1459.95</v>
      </c>
      <c r="CD15" s="246">
        <f t="shared" si="10"/>
        <v>1474.95</v>
      </c>
      <c r="CE15" s="246">
        <f t="shared" si="10"/>
        <v>1494.95</v>
      </c>
      <c r="CF15" s="246">
        <f t="shared" si="10"/>
        <v>1534.95</v>
      </c>
      <c r="CG15" s="246">
        <f t="shared" si="10"/>
        <v>1564.95</v>
      </c>
      <c r="CH15" s="246">
        <f t="shared" si="10"/>
        <v>1609.95</v>
      </c>
      <c r="CI15" s="246">
        <f t="shared" si="10"/>
        <v>1654.95</v>
      </c>
      <c r="CJ15" s="246">
        <f t="shared" si="10"/>
        <v>1694.95</v>
      </c>
      <c r="CK15" s="246">
        <f t="shared" si="10"/>
        <v>1749.95</v>
      </c>
      <c r="CL15" s="246">
        <f t="shared" si="10"/>
        <v>1794.95</v>
      </c>
      <c r="CM15" s="246">
        <f t="shared" si="10"/>
        <v>1824.95</v>
      </c>
      <c r="CN15" s="246">
        <f t="shared" si="10"/>
        <v>1854.95</v>
      </c>
      <c r="CO15" s="246">
        <f t="shared" si="10"/>
        <v>1889.95</v>
      </c>
      <c r="CP15" s="246">
        <f t="shared" si="10"/>
        <v>1894.95</v>
      </c>
      <c r="CQ15" s="246">
        <f t="shared" si="10"/>
        <v>1904.95</v>
      </c>
      <c r="CR15" s="246">
        <f t="shared" si="10"/>
        <v>1914.95</v>
      </c>
      <c r="CS15" s="246">
        <f t="shared" si="10"/>
        <v>1924.95</v>
      </c>
      <c r="CT15" s="174">
        <f t="shared" si="3"/>
        <v>115299.49999999993</v>
      </c>
      <c r="CU15" s="117"/>
      <c r="CW15" s="109"/>
    </row>
    <row r="16" spans="1:102">
      <c r="A16" s="22" t="s">
        <v>42</v>
      </c>
      <c r="B16" s="237" cm="1">
        <f t="array" ref="B16:CS16">TRANSPOSE([3]JAN24!$V$5:$V$100)</f>
        <v>565.5</v>
      </c>
      <c r="C16" s="237">
        <v>565.5</v>
      </c>
      <c r="D16" s="237">
        <v>565.5</v>
      </c>
      <c r="E16" s="237">
        <v>565.5</v>
      </c>
      <c r="F16" s="237">
        <v>565.5</v>
      </c>
      <c r="G16" s="237">
        <v>565.5</v>
      </c>
      <c r="H16" s="237">
        <v>565.5</v>
      </c>
      <c r="I16" s="237">
        <v>565.5</v>
      </c>
      <c r="J16" s="237">
        <v>565.5</v>
      </c>
      <c r="K16" s="237">
        <v>565.5</v>
      </c>
      <c r="L16" s="237">
        <v>565.5</v>
      </c>
      <c r="M16" s="237">
        <v>565.5</v>
      </c>
      <c r="N16" s="237">
        <v>565.5</v>
      </c>
      <c r="O16" s="237">
        <v>565.5</v>
      </c>
      <c r="P16" s="237">
        <v>565.5</v>
      </c>
      <c r="Q16" s="237">
        <v>565.5</v>
      </c>
      <c r="R16" s="237">
        <v>565.5</v>
      </c>
      <c r="S16" s="237">
        <v>565.5</v>
      </c>
      <c r="T16" s="237">
        <v>565.5</v>
      </c>
      <c r="U16" s="237">
        <v>565.5</v>
      </c>
      <c r="V16" s="237">
        <v>565.5</v>
      </c>
      <c r="W16" s="237">
        <v>565.5</v>
      </c>
      <c r="X16" s="237">
        <v>565.5</v>
      </c>
      <c r="Y16" s="237">
        <v>565.5</v>
      </c>
      <c r="Z16" s="237">
        <v>565.5</v>
      </c>
      <c r="AA16" s="237">
        <v>565.5</v>
      </c>
      <c r="AB16" s="237">
        <v>565.5</v>
      </c>
      <c r="AC16" s="237">
        <v>565.5</v>
      </c>
      <c r="AD16" s="237">
        <v>565.5</v>
      </c>
      <c r="AE16" s="237">
        <v>565.5</v>
      </c>
      <c r="AF16" s="237">
        <v>565.5</v>
      </c>
      <c r="AG16" s="237">
        <v>565.5</v>
      </c>
      <c r="AH16" s="237">
        <v>565.5</v>
      </c>
      <c r="AI16" s="237">
        <v>565.5</v>
      </c>
      <c r="AJ16" s="237">
        <v>565.5</v>
      </c>
      <c r="AK16" s="237">
        <v>565.5</v>
      </c>
      <c r="AL16" s="237">
        <v>565.5</v>
      </c>
      <c r="AM16" s="237">
        <v>565.5</v>
      </c>
      <c r="AN16" s="237">
        <v>565.5</v>
      </c>
      <c r="AO16" s="237">
        <v>565.5</v>
      </c>
      <c r="AP16" s="237">
        <v>565.5</v>
      </c>
      <c r="AQ16" s="237">
        <v>565.5</v>
      </c>
      <c r="AR16" s="237">
        <v>565.5</v>
      </c>
      <c r="AS16" s="237">
        <v>565.5</v>
      </c>
      <c r="AT16" s="237">
        <v>565.5</v>
      </c>
      <c r="AU16" s="237">
        <v>565.5</v>
      </c>
      <c r="AV16" s="237">
        <v>565.5</v>
      </c>
      <c r="AW16" s="237">
        <v>565.5</v>
      </c>
      <c r="AX16" s="237">
        <v>565.5</v>
      </c>
      <c r="AY16" s="237">
        <v>565.5</v>
      </c>
      <c r="AZ16" s="237">
        <v>565.5</v>
      </c>
      <c r="BA16" s="237">
        <v>565.5</v>
      </c>
      <c r="BB16" s="237">
        <v>565.5</v>
      </c>
      <c r="BC16" s="237">
        <v>565.5</v>
      </c>
      <c r="BD16" s="237">
        <v>565.5</v>
      </c>
      <c r="BE16" s="237">
        <v>565.5</v>
      </c>
      <c r="BF16" s="237">
        <v>565.5</v>
      </c>
      <c r="BG16" s="237">
        <v>565.5</v>
      </c>
      <c r="BH16" s="237">
        <v>565.5</v>
      </c>
      <c r="BI16" s="237">
        <v>565.5</v>
      </c>
      <c r="BJ16" s="237">
        <v>565.5</v>
      </c>
      <c r="BK16" s="237">
        <v>565.5</v>
      </c>
      <c r="BL16" s="237">
        <v>565.5</v>
      </c>
      <c r="BM16" s="237">
        <v>565.5</v>
      </c>
      <c r="BN16" s="237">
        <v>565.5</v>
      </c>
      <c r="BO16" s="237">
        <v>565.5</v>
      </c>
      <c r="BP16" s="237">
        <v>565.5</v>
      </c>
      <c r="BQ16" s="237">
        <v>565.5</v>
      </c>
      <c r="BR16" s="237">
        <v>565.5</v>
      </c>
      <c r="BS16" s="237">
        <v>565.5</v>
      </c>
      <c r="BT16" s="237">
        <v>565.5</v>
      </c>
      <c r="BU16" s="237">
        <v>565.5</v>
      </c>
      <c r="BV16" s="237">
        <v>565.5</v>
      </c>
      <c r="BW16" s="237">
        <v>565.5</v>
      </c>
      <c r="BX16" s="237">
        <v>565.5</v>
      </c>
      <c r="BY16" s="237">
        <v>565.5</v>
      </c>
      <c r="BZ16" s="237">
        <v>565.5</v>
      </c>
      <c r="CA16" s="237">
        <v>565.5</v>
      </c>
      <c r="CB16" s="237">
        <v>567.20000000000005</v>
      </c>
      <c r="CC16" s="237">
        <v>620.5</v>
      </c>
      <c r="CD16" s="237">
        <v>635.5</v>
      </c>
      <c r="CE16" s="237">
        <v>655.5</v>
      </c>
      <c r="CF16" s="237">
        <v>695.5</v>
      </c>
      <c r="CG16" s="237">
        <v>725.5</v>
      </c>
      <c r="CH16" s="237">
        <v>770.5</v>
      </c>
      <c r="CI16" s="237">
        <v>815.5</v>
      </c>
      <c r="CJ16" s="237">
        <v>855.5</v>
      </c>
      <c r="CK16" s="237">
        <v>910.5</v>
      </c>
      <c r="CL16" s="237">
        <v>955.5</v>
      </c>
      <c r="CM16" s="237">
        <v>985.5</v>
      </c>
      <c r="CN16" s="237">
        <v>1015.5</v>
      </c>
      <c r="CO16" s="237">
        <v>1050.5</v>
      </c>
      <c r="CP16" s="237">
        <v>1055.5</v>
      </c>
      <c r="CQ16" s="237">
        <v>1065.5</v>
      </c>
      <c r="CR16" s="237">
        <v>1075.5</v>
      </c>
      <c r="CS16" s="237">
        <v>1085.5</v>
      </c>
      <c r="CT16" s="175">
        <f t="shared" si="3"/>
        <v>59649.7</v>
      </c>
      <c r="CU16" s="119"/>
      <c r="CW16" s="109"/>
    </row>
    <row r="17" spans="1:102">
      <c r="A17" s="239" t="s">
        <v>43</v>
      </c>
      <c r="B17" s="266">
        <v>157.38999999999999</v>
      </c>
      <c r="C17" s="266">
        <v>157.38999999999999</v>
      </c>
      <c r="D17" s="266">
        <v>157.38999999999999</v>
      </c>
      <c r="E17" s="266">
        <v>157.38999999999999</v>
      </c>
      <c r="F17" s="266">
        <v>157.38999999999999</v>
      </c>
      <c r="G17" s="266">
        <v>157.38999999999999</v>
      </c>
      <c r="H17" s="266">
        <v>157.38999999999999</v>
      </c>
      <c r="I17" s="266">
        <v>157.38999999999999</v>
      </c>
      <c r="J17" s="266">
        <v>157.38999999999999</v>
      </c>
      <c r="K17" s="266">
        <v>157.38999999999999</v>
      </c>
      <c r="L17" s="266">
        <v>157.38999999999999</v>
      </c>
      <c r="M17" s="266">
        <v>157.38999999999999</v>
      </c>
      <c r="N17" s="266">
        <v>157.38999999999999</v>
      </c>
      <c r="O17" s="266">
        <v>157.38999999999999</v>
      </c>
      <c r="P17" s="266">
        <v>157.38999999999999</v>
      </c>
      <c r="Q17" s="266">
        <v>157.38999999999999</v>
      </c>
      <c r="R17" s="266">
        <v>157.38999999999999</v>
      </c>
      <c r="S17" s="266">
        <v>157.38999999999999</v>
      </c>
      <c r="T17" s="266">
        <v>157.38999999999999</v>
      </c>
      <c r="U17" s="266">
        <v>157.38999999999999</v>
      </c>
      <c r="V17" s="266">
        <v>157.38999999999999</v>
      </c>
      <c r="W17" s="266">
        <v>157.38999999999999</v>
      </c>
      <c r="X17" s="266">
        <v>157.38999999999999</v>
      </c>
      <c r="Y17" s="266">
        <v>157.38999999999999</v>
      </c>
      <c r="Z17" s="266">
        <v>157.38999999999999</v>
      </c>
      <c r="AA17" s="266">
        <v>157.38999999999999</v>
      </c>
      <c r="AB17" s="266">
        <v>157.38999999999999</v>
      </c>
      <c r="AC17" s="266">
        <v>157.38999999999999</v>
      </c>
      <c r="AD17" s="266">
        <v>157.38999999999999</v>
      </c>
      <c r="AE17" s="266">
        <v>157.38999999999999</v>
      </c>
      <c r="AF17" s="266">
        <v>157.38999999999999</v>
      </c>
      <c r="AG17" s="266">
        <v>157.38999999999999</v>
      </c>
      <c r="AH17" s="266">
        <v>157.38999999999999</v>
      </c>
      <c r="AI17" s="266">
        <v>157.38999999999999</v>
      </c>
      <c r="AJ17" s="266">
        <v>157.38999999999999</v>
      </c>
      <c r="AK17" s="266">
        <v>157.38999999999999</v>
      </c>
      <c r="AL17" s="266">
        <v>157.38999999999999</v>
      </c>
      <c r="AM17" s="266">
        <v>157.38999999999999</v>
      </c>
      <c r="AN17" s="266">
        <v>157.38999999999999</v>
      </c>
      <c r="AO17" s="266">
        <v>157.38999999999999</v>
      </c>
      <c r="AP17" s="266">
        <v>157.38999999999999</v>
      </c>
      <c r="AQ17" s="266">
        <v>157.38999999999999</v>
      </c>
      <c r="AR17" s="266">
        <v>157.38999999999999</v>
      </c>
      <c r="AS17" s="266">
        <v>157.38999999999999</v>
      </c>
      <c r="AT17" s="266">
        <v>153.61000000000001</v>
      </c>
      <c r="AU17" s="266">
        <v>153.61000000000001</v>
      </c>
      <c r="AV17" s="266">
        <v>153.61000000000001</v>
      </c>
      <c r="AW17" s="266">
        <v>153.61000000000001</v>
      </c>
      <c r="AX17" s="266">
        <v>153.61000000000001</v>
      </c>
      <c r="AY17" s="266">
        <v>153.61000000000001</v>
      </c>
      <c r="AZ17" s="266">
        <v>153.61000000000001</v>
      </c>
      <c r="BA17" s="266">
        <v>153.61000000000001</v>
      </c>
      <c r="BB17" s="266">
        <v>153.61000000000001</v>
      </c>
      <c r="BC17" s="266">
        <v>153.61000000000001</v>
      </c>
      <c r="BD17" s="266">
        <v>153.61000000000001</v>
      </c>
      <c r="BE17" s="266">
        <v>153.61000000000001</v>
      </c>
      <c r="BF17" s="266">
        <v>153.61000000000001</v>
      </c>
      <c r="BG17" s="266">
        <v>153.61000000000001</v>
      </c>
      <c r="BH17" s="266">
        <v>153.61000000000001</v>
      </c>
      <c r="BI17" s="266">
        <v>153.61000000000001</v>
      </c>
      <c r="BJ17" s="266">
        <v>153.61000000000001</v>
      </c>
      <c r="BK17" s="266">
        <v>153.61000000000001</v>
      </c>
      <c r="BL17" s="266">
        <v>153.61000000000001</v>
      </c>
      <c r="BM17" s="266">
        <v>153.61000000000001</v>
      </c>
      <c r="BN17" s="266">
        <v>165.45</v>
      </c>
      <c r="BO17" s="266">
        <v>173</v>
      </c>
      <c r="BP17" s="266">
        <v>180.56</v>
      </c>
      <c r="BQ17" s="266">
        <v>188.11</v>
      </c>
      <c r="BR17" s="266">
        <v>188.11</v>
      </c>
      <c r="BS17" s="266">
        <v>188.11</v>
      </c>
      <c r="BT17" s="266">
        <v>200.7</v>
      </c>
      <c r="BU17" s="266">
        <v>213.29</v>
      </c>
      <c r="BV17" s="266">
        <v>225.88</v>
      </c>
      <c r="BW17" s="266">
        <v>238.48</v>
      </c>
      <c r="BX17" s="266">
        <v>251.07</v>
      </c>
      <c r="BY17" s="266">
        <v>263.66000000000003</v>
      </c>
      <c r="BZ17" s="266">
        <v>269.45</v>
      </c>
      <c r="CA17" s="266">
        <v>269.45</v>
      </c>
      <c r="CB17" s="266">
        <v>269.45</v>
      </c>
      <c r="CC17" s="266">
        <v>269.45</v>
      </c>
      <c r="CD17" s="266">
        <v>269.45</v>
      </c>
      <c r="CE17" s="266">
        <v>269.45</v>
      </c>
      <c r="CF17" s="266">
        <v>269.45</v>
      </c>
      <c r="CG17" s="266">
        <v>269.45</v>
      </c>
      <c r="CH17" s="266">
        <v>269.45</v>
      </c>
      <c r="CI17" s="266">
        <v>269.45</v>
      </c>
      <c r="CJ17" s="266">
        <v>269.45</v>
      </c>
      <c r="CK17" s="266">
        <v>269.45</v>
      </c>
      <c r="CL17" s="266">
        <v>269.45</v>
      </c>
      <c r="CM17" s="266">
        <v>269.45</v>
      </c>
      <c r="CN17" s="266">
        <v>269.45</v>
      </c>
      <c r="CO17" s="266">
        <v>269.45</v>
      </c>
      <c r="CP17" s="266">
        <v>269.45</v>
      </c>
      <c r="CQ17" s="266">
        <v>269.45</v>
      </c>
      <c r="CR17" s="266">
        <v>269.45</v>
      </c>
      <c r="CS17" s="266">
        <v>269.45</v>
      </c>
      <c r="CT17" s="175">
        <f t="shared" si="3"/>
        <v>17862.780000000024</v>
      </c>
      <c r="CU17" s="119"/>
      <c r="CV17" s="130"/>
      <c r="CW17" s="109"/>
    </row>
    <row r="18" spans="1:102">
      <c r="A18" s="239" t="s">
        <v>44</v>
      </c>
      <c r="B18" s="237" cm="1">
        <f t="array" ref="B18:CS18">TRANSPOSE('[12]JAN''''24 SCHEDULES '!$M$119:$M$214)</f>
        <v>332.94</v>
      </c>
      <c r="C18" s="237">
        <v>332.94</v>
      </c>
      <c r="D18" s="237">
        <v>332.94</v>
      </c>
      <c r="E18" s="237">
        <v>332.94</v>
      </c>
      <c r="F18" s="237">
        <v>332.94</v>
      </c>
      <c r="G18" s="237">
        <v>332.94</v>
      </c>
      <c r="H18" s="237">
        <v>332.94</v>
      </c>
      <c r="I18" s="237">
        <v>332.94</v>
      </c>
      <c r="J18" s="237">
        <v>332.94</v>
      </c>
      <c r="K18" s="237">
        <v>332.94</v>
      </c>
      <c r="L18" s="237">
        <v>332.94</v>
      </c>
      <c r="M18" s="237">
        <v>332.94</v>
      </c>
      <c r="N18" s="237">
        <v>332.94</v>
      </c>
      <c r="O18" s="237">
        <v>332.94</v>
      </c>
      <c r="P18" s="237">
        <v>332.94</v>
      </c>
      <c r="Q18" s="237">
        <v>332.94</v>
      </c>
      <c r="R18" s="237">
        <v>332.94</v>
      </c>
      <c r="S18" s="237">
        <v>332.94</v>
      </c>
      <c r="T18" s="237">
        <v>332.94</v>
      </c>
      <c r="U18" s="237">
        <v>332.94</v>
      </c>
      <c r="V18" s="237">
        <v>332.94</v>
      </c>
      <c r="W18" s="237">
        <v>332.94</v>
      </c>
      <c r="X18" s="237">
        <v>332.94</v>
      </c>
      <c r="Y18" s="237">
        <v>332.94</v>
      </c>
      <c r="Z18" s="237">
        <v>332.94</v>
      </c>
      <c r="AA18" s="237">
        <v>332.94</v>
      </c>
      <c r="AB18" s="237">
        <v>332.94</v>
      </c>
      <c r="AC18" s="237">
        <v>332.94</v>
      </c>
      <c r="AD18" s="237">
        <v>332.94</v>
      </c>
      <c r="AE18" s="237">
        <v>332.94</v>
      </c>
      <c r="AF18" s="237">
        <v>332.94</v>
      </c>
      <c r="AG18" s="237">
        <v>332.94</v>
      </c>
      <c r="AH18" s="237">
        <v>332.94</v>
      </c>
      <c r="AI18" s="237">
        <v>332.94</v>
      </c>
      <c r="AJ18" s="237">
        <v>332.94</v>
      </c>
      <c r="AK18" s="237">
        <v>332.94</v>
      </c>
      <c r="AL18" s="237">
        <v>332.94</v>
      </c>
      <c r="AM18" s="237">
        <v>332.94</v>
      </c>
      <c r="AN18" s="237">
        <v>332.94</v>
      </c>
      <c r="AO18" s="237">
        <v>332.94</v>
      </c>
      <c r="AP18" s="237">
        <v>332.94</v>
      </c>
      <c r="AQ18" s="237">
        <v>332.94</v>
      </c>
      <c r="AR18" s="237">
        <v>332.94</v>
      </c>
      <c r="AS18" s="237">
        <v>332.94</v>
      </c>
      <c r="AT18" s="237">
        <v>324.95</v>
      </c>
      <c r="AU18" s="237">
        <v>324.95</v>
      </c>
      <c r="AV18" s="237">
        <v>324.95</v>
      </c>
      <c r="AW18" s="237">
        <v>324.95</v>
      </c>
      <c r="AX18" s="237">
        <v>324.95</v>
      </c>
      <c r="AY18" s="237">
        <v>324.95</v>
      </c>
      <c r="AZ18" s="237">
        <v>324.95</v>
      </c>
      <c r="BA18" s="237">
        <v>324.95</v>
      </c>
      <c r="BB18" s="237">
        <v>324.95</v>
      </c>
      <c r="BC18" s="237">
        <v>324.95</v>
      </c>
      <c r="BD18" s="237">
        <v>324.95</v>
      </c>
      <c r="BE18" s="237">
        <v>324.95</v>
      </c>
      <c r="BF18" s="237">
        <v>324.95</v>
      </c>
      <c r="BG18" s="237">
        <v>324.95</v>
      </c>
      <c r="BH18" s="237">
        <v>324.95</v>
      </c>
      <c r="BI18" s="237">
        <v>324.95</v>
      </c>
      <c r="BJ18" s="237">
        <v>324.95</v>
      </c>
      <c r="BK18" s="237">
        <v>324.95</v>
      </c>
      <c r="BL18" s="237">
        <v>324.95</v>
      </c>
      <c r="BM18" s="237">
        <v>324.95</v>
      </c>
      <c r="BN18" s="237">
        <v>349.99</v>
      </c>
      <c r="BO18" s="237">
        <v>365.97</v>
      </c>
      <c r="BP18" s="237">
        <v>381.95</v>
      </c>
      <c r="BQ18" s="237">
        <v>397.93</v>
      </c>
      <c r="BR18" s="237">
        <v>397.93</v>
      </c>
      <c r="BS18" s="237">
        <v>397.93</v>
      </c>
      <c r="BT18" s="237">
        <v>424.57</v>
      </c>
      <c r="BU18" s="237">
        <v>451.21</v>
      </c>
      <c r="BV18" s="237">
        <v>477.84</v>
      </c>
      <c r="BW18" s="237">
        <v>504.48</v>
      </c>
      <c r="BX18" s="237">
        <v>531.11</v>
      </c>
      <c r="BY18" s="237">
        <v>557.75</v>
      </c>
      <c r="BZ18" s="237">
        <v>570</v>
      </c>
      <c r="CA18" s="237">
        <v>570</v>
      </c>
      <c r="CB18" s="237">
        <v>570</v>
      </c>
      <c r="CC18" s="237">
        <v>570</v>
      </c>
      <c r="CD18" s="237">
        <v>570</v>
      </c>
      <c r="CE18" s="237">
        <v>570</v>
      </c>
      <c r="CF18" s="237">
        <v>570</v>
      </c>
      <c r="CG18" s="237">
        <v>570</v>
      </c>
      <c r="CH18" s="237">
        <v>570</v>
      </c>
      <c r="CI18" s="237">
        <v>570</v>
      </c>
      <c r="CJ18" s="237">
        <v>570</v>
      </c>
      <c r="CK18" s="237">
        <v>570</v>
      </c>
      <c r="CL18" s="237">
        <v>570</v>
      </c>
      <c r="CM18" s="237">
        <v>570</v>
      </c>
      <c r="CN18" s="237">
        <v>570</v>
      </c>
      <c r="CO18" s="237">
        <v>570</v>
      </c>
      <c r="CP18" s="237">
        <v>570</v>
      </c>
      <c r="CQ18" s="237">
        <v>570</v>
      </c>
      <c r="CR18" s="237">
        <v>570</v>
      </c>
      <c r="CS18" s="237">
        <v>570</v>
      </c>
      <c r="CT18" s="175">
        <f t="shared" si="3"/>
        <v>37787.020000000019</v>
      </c>
      <c r="CU18" s="119"/>
      <c r="CV18" s="130"/>
      <c r="CW18" s="109"/>
    </row>
    <row r="19" spans="1:102" hidden="1">
      <c r="A19" s="39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75">
        <f t="shared" si="3"/>
        <v>0</v>
      </c>
      <c r="CU19" s="119"/>
      <c r="CV19" s="131"/>
      <c r="CW19" s="109"/>
      <c r="CX19" s="199"/>
    </row>
    <row r="20" spans="1:102">
      <c r="A20" s="74" t="s">
        <v>46</v>
      </c>
      <c r="B20" s="185">
        <f t="shared" ref="B20:AG20" si="11">SUM(B21:B24)</f>
        <v>100.10496000000001</v>
      </c>
      <c r="C20" s="185">
        <f t="shared" si="11"/>
        <v>100.35991999999999</v>
      </c>
      <c r="D20" s="185">
        <f t="shared" si="11"/>
        <v>99.447519999999997</v>
      </c>
      <c r="E20" s="185">
        <f t="shared" si="11"/>
        <v>97.093119999999999</v>
      </c>
      <c r="F20" s="185">
        <f t="shared" si="11"/>
        <v>93.898960000000002</v>
      </c>
      <c r="G20" s="185">
        <f t="shared" si="11"/>
        <v>90.240480000000005</v>
      </c>
      <c r="H20" s="185">
        <f t="shared" si="11"/>
        <v>84.910399999999996</v>
      </c>
      <c r="I20" s="185">
        <f t="shared" si="11"/>
        <v>70.849119999999999</v>
      </c>
      <c r="J20" s="185">
        <f t="shared" si="11"/>
        <v>82.566079999999999</v>
      </c>
      <c r="K20" s="185">
        <f t="shared" si="11"/>
        <v>88.450640000000007</v>
      </c>
      <c r="L20" s="185">
        <f t="shared" si="11"/>
        <v>89.025599999999997</v>
      </c>
      <c r="M20" s="185">
        <f t="shared" si="11"/>
        <v>87.650639999999996</v>
      </c>
      <c r="N20" s="185">
        <f t="shared" si="11"/>
        <v>87.140800000000013</v>
      </c>
      <c r="O20" s="185">
        <f t="shared" si="11"/>
        <v>90.413359999999997</v>
      </c>
      <c r="P20" s="185">
        <f t="shared" si="11"/>
        <v>91.086960000000005</v>
      </c>
      <c r="Q20" s="185">
        <f t="shared" si="11"/>
        <v>93.559519999999992</v>
      </c>
      <c r="R20" s="185">
        <f t="shared" si="11"/>
        <v>93.030239999999992</v>
      </c>
      <c r="S20" s="185">
        <f t="shared" si="11"/>
        <v>89.514960000000002</v>
      </c>
      <c r="T20" s="185">
        <f t="shared" si="11"/>
        <v>86.986320000000006</v>
      </c>
      <c r="U20" s="185">
        <f t="shared" si="11"/>
        <v>85.726400000000012</v>
      </c>
      <c r="V20" s="185">
        <f t="shared" si="11"/>
        <v>86.111840000000001</v>
      </c>
      <c r="W20" s="185">
        <f t="shared" si="11"/>
        <v>84.566960000000009</v>
      </c>
      <c r="X20" s="185">
        <f t="shared" si="11"/>
        <v>88.897199999999998</v>
      </c>
      <c r="Y20" s="185">
        <f t="shared" si="11"/>
        <v>94.599760000000003</v>
      </c>
      <c r="Z20" s="185">
        <f t="shared" si="11"/>
        <v>101.67178283956078</v>
      </c>
      <c r="AA20" s="185">
        <f t="shared" si="11"/>
        <v>102.3169939515697</v>
      </c>
      <c r="AB20" s="185">
        <f t="shared" si="11"/>
        <v>96.973873951569686</v>
      </c>
      <c r="AC20" s="185">
        <f t="shared" si="11"/>
        <v>98.9826222781128</v>
      </c>
      <c r="AD20" s="185">
        <f t="shared" si="11"/>
        <v>148.07458498694405</v>
      </c>
      <c r="AE20" s="185">
        <f t="shared" si="11"/>
        <v>227.40753866293556</v>
      </c>
      <c r="AF20" s="185">
        <f t="shared" si="11"/>
        <v>341.72343598472412</v>
      </c>
      <c r="AG20" s="185">
        <f t="shared" si="11"/>
        <v>471.68432291789651</v>
      </c>
      <c r="AH20" s="185">
        <f t="shared" ref="AH20:BM20" si="12">SUM(AH21:AH24)</f>
        <v>604.74984247935288</v>
      </c>
      <c r="AI20" s="185">
        <f t="shared" si="12"/>
        <v>790.18273454593395</v>
      </c>
      <c r="AJ20" s="185">
        <f t="shared" si="12"/>
        <v>1014.9573851972</v>
      </c>
      <c r="AK20" s="185">
        <f t="shared" si="12"/>
        <v>1152.6238265616521</v>
      </c>
      <c r="AL20" s="185">
        <f t="shared" si="12"/>
        <v>1349.0753495926717</v>
      </c>
      <c r="AM20" s="185">
        <f t="shared" si="12"/>
        <v>1574.226191087088</v>
      </c>
      <c r="AN20" s="185">
        <f t="shared" si="12"/>
        <v>1784.6518194131206</v>
      </c>
      <c r="AO20" s="185">
        <f t="shared" si="12"/>
        <v>2015.6262507706831</v>
      </c>
      <c r="AP20" s="185">
        <f t="shared" si="12"/>
        <v>2615.3809985931907</v>
      </c>
      <c r="AQ20" s="185">
        <f t="shared" si="12"/>
        <v>2850.3447602446181</v>
      </c>
      <c r="AR20" s="185">
        <f t="shared" si="12"/>
        <v>3010.8958008423842</v>
      </c>
      <c r="AS20" s="185">
        <f t="shared" si="12"/>
        <v>3182.5942439296255</v>
      </c>
      <c r="AT20" s="185">
        <f t="shared" si="12"/>
        <v>3329.2352749031652</v>
      </c>
      <c r="AU20" s="185">
        <f t="shared" si="12"/>
        <v>3388.3880834571451</v>
      </c>
      <c r="AV20" s="185">
        <f t="shared" si="12"/>
        <v>3463.8511437921766</v>
      </c>
      <c r="AW20" s="185">
        <f t="shared" si="12"/>
        <v>3571.8621581418888</v>
      </c>
      <c r="AX20" s="185">
        <f t="shared" si="12"/>
        <v>3495.7817355349534</v>
      </c>
      <c r="AY20" s="185">
        <f t="shared" si="12"/>
        <v>3515.4226754915753</v>
      </c>
      <c r="AZ20" s="185">
        <f t="shared" si="12"/>
        <v>3418.4341234287367</v>
      </c>
      <c r="BA20" s="185">
        <f t="shared" si="12"/>
        <v>3354.4371388356822</v>
      </c>
      <c r="BB20" s="185">
        <f t="shared" si="12"/>
        <v>3168.4699190227179</v>
      </c>
      <c r="BC20" s="185">
        <f t="shared" si="12"/>
        <v>3061.6968279802845</v>
      </c>
      <c r="BD20" s="185">
        <f t="shared" si="12"/>
        <v>2999.2426790249301</v>
      </c>
      <c r="BE20" s="185">
        <f t="shared" si="12"/>
        <v>2904.75175036378</v>
      </c>
      <c r="BF20" s="185">
        <f t="shared" si="12"/>
        <v>2691.4422487987681</v>
      </c>
      <c r="BG20" s="185">
        <f t="shared" si="12"/>
        <v>2625.9554351293264</v>
      </c>
      <c r="BH20" s="185">
        <f t="shared" si="12"/>
        <v>2456.0301431135226</v>
      </c>
      <c r="BI20" s="185">
        <f t="shared" si="12"/>
        <v>2335.6850595065957</v>
      </c>
      <c r="BJ20" s="185">
        <f t="shared" si="12"/>
        <v>2183.155207915132</v>
      </c>
      <c r="BK20" s="185">
        <f t="shared" si="12"/>
        <v>1974.1463549272357</v>
      </c>
      <c r="BL20" s="185">
        <f t="shared" si="12"/>
        <v>1774.7172392949792</v>
      </c>
      <c r="BM20" s="185">
        <f t="shared" si="12"/>
        <v>1557.491227112298</v>
      </c>
      <c r="BN20" s="185">
        <f t="shared" ref="BN20:CS20" si="13">SUM(BN21:BN24)</f>
        <v>1309.3927955206641</v>
      </c>
      <c r="BO20" s="185">
        <f t="shared" si="13"/>
        <v>1038.0514729469851</v>
      </c>
      <c r="BP20" s="185">
        <f t="shared" si="13"/>
        <v>822.29257826725973</v>
      </c>
      <c r="BQ20" s="185">
        <f t="shared" si="13"/>
        <v>609.64356050224978</v>
      </c>
      <c r="BR20" s="185">
        <f t="shared" si="13"/>
        <v>415.33598052317319</v>
      </c>
      <c r="BS20" s="185">
        <f t="shared" si="13"/>
        <v>271.56512640753249</v>
      </c>
      <c r="BT20" s="185">
        <f t="shared" si="13"/>
        <v>169.8312075877555</v>
      </c>
      <c r="BU20" s="185">
        <f t="shared" si="13"/>
        <v>94.247532417347813</v>
      </c>
      <c r="BV20" s="185">
        <f t="shared" si="13"/>
        <v>79.551605857396808</v>
      </c>
      <c r="BW20" s="185">
        <f t="shared" si="13"/>
        <v>65.924080000000004</v>
      </c>
      <c r="BX20" s="185">
        <f t="shared" si="13"/>
        <v>64.929519999999997</v>
      </c>
      <c r="BY20" s="185">
        <f t="shared" si="13"/>
        <v>66.098240000000004</v>
      </c>
      <c r="BZ20" s="185">
        <f t="shared" si="13"/>
        <v>63.99568</v>
      </c>
      <c r="CA20" s="185">
        <f t="shared" si="13"/>
        <v>64.147599999999997</v>
      </c>
      <c r="CB20" s="185">
        <f t="shared" si="13"/>
        <v>65.245519999999999</v>
      </c>
      <c r="CC20" s="185">
        <f t="shared" si="13"/>
        <v>80.451279999999997</v>
      </c>
      <c r="CD20" s="185">
        <f t="shared" si="13"/>
        <v>85.554959999999994</v>
      </c>
      <c r="CE20" s="185">
        <f t="shared" si="13"/>
        <v>87.055279999999996</v>
      </c>
      <c r="CF20" s="185">
        <f t="shared" si="13"/>
        <v>84.250720000000001</v>
      </c>
      <c r="CG20" s="185">
        <f t="shared" si="13"/>
        <v>83.327280000000002</v>
      </c>
      <c r="CH20" s="185">
        <f t="shared" si="13"/>
        <v>85.084800000000001</v>
      </c>
      <c r="CI20" s="185">
        <f t="shared" si="13"/>
        <v>89.183520000000001</v>
      </c>
      <c r="CJ20" s="185">
        <f t="shared" si="13"/>
        <v>88.40415999999999</v>
      </c>
      <c r="CK20" s="185">
        <f t="shared" si="13"/>
        <v>86.60248</v>
      </c>
      <c r="CL20" s="185">
        <f t="shared" si="13"/>
        <v>84.818480000000008</v>
      </c>
      <c r="CM20" s="185">
        <f t="shared" si="13"/>
        <v>84.19256</v>
      </c>
      <c r="CN20" s="185">
        <f t="shared" si="13"/>
        <v>84.121840000000006</v>
      </c>
      <c r="CO20" s="185">
        <f t="shared" si="13"/>
        <v>81.829359999999994</v>
      </c>
      <c r="CP20" s="185">
        <f t="shared" si="13"/>
        <v>79.2012</v>
      </c>
      <c r="CQ20" s="185">
        <f t="shared" si="13"/>
        <v>80.136800000000008</v>
      </c>
      <c r="CR20" s="185">
        <f t="shared" si="13"/>
        <v>82.337040000000002</v>
      </c>
      <c r="CS20" s="185">
        <f t="shared" si="13"/>
        <v>84.473520000000008</v>
      </c>
      <c r="CT20" s="174">
        <f>SUM(B20:CS20)</f>
        <v>89591.850324636049</v>
      </c>
      <c r="CU20" s="117"/>
      <c r="CW20" s="109"/>
    </row>
    <row r="21" spans="1:102">
      <c r="A21" s="57" t="s">
        <v>65</v>
      </c>
      <c r="B21" s="132" cm="1">
        <f t="array" ref="B21:CS21">TRANSPOSE('[5]JAN-24'!$AC$4:$AC$99)</f>
        <v>0</v>
      </c>
      <c r="C21" s="132">
        <v>0</v>
      </c>
      <c r="D21" s="132">
        <v>0</v>
      </c>
      <c r="E21" s="132">
        <v>0</v>
      </c>
      <c r="F21" s="132">
        <v>0</v>
      </c>
      <c r="G21" s="132">
        <v>0</v>
      </c>
      <c r="H21" s="132">
        <v>0</v>
      </c>
      <c r="I21" s="132">
        <v>0</v>
      </c>
      <c r="J21" s="132">
        <v>0</v>
      </c>
      <c r="K21" s="132">
        <v>0</v>
      </c>
      <c r="L21" s="132">
        <v>0</v>
      </c>
      <c r="M21" s="132">
        <v>0</v>
      </c>
      <c r="N21" s="132">
        <v>0</v>
      </c>
      <c r="O21" s="132">
        <v>0</v>
      </c>
      <c r="P21" s="132">
        <v>0</v>
      </c>
      <c r="Q21" s="132">
        <v>0</v>
      </c>
      <c r="R21" s="132">
        <v>0</v>
      </c>
      <c r="S21" s="132">
        <v>0</v>
      </c>
      <c r="T21" s="132">
        <v>0</v>
      </c>
      <c r="U21" s="132">
        <v>0</v>
      </c>
      <c r="V21" s="132">
        <v>0</v>
      </c>
      <c r="W21" s="132">
        <v>0</v>
      </c>
      <c r="X21" s="132">
        <v>1.2</v>
      </c>
      <c r="Y21" s="132">
        <v>1.05</v>
      </c>
      <c r="Z21" s="132">
        <v>1.07</v>
      </c>
      <c r="AA21" s="132">
        <v>1.1400000000000001</v>
      </c>
      <c r="AB21" s="132">
        <v>1.23</v>
      </c>
      <c r="AC21" s="132">
        <v>1.97</v>
      </c>
      <c r="AD21" s="132">
        <v>29.799999999999997</v>
      </c>
      <c r="AE21" s="132">
        <v>36.53</v>
      </c>
      <c r="AF21" s="132">
        <v>50.53</v>
      </c>
      <c r="AG21" s="132">
        <v>71.850000000000009</v>
      </c>
      <c r="AH21" s="132">
        <v>109.22</v>
      </c>
      <c r="AI21" s="132">
        <v>152.55000000000001</v>
      </c>
      <c r="AJ21" s="132">
        <v>202.60999999999999</v>
      </c>
      <c r="AK21" s="132">
        <v>254.88</v>
      </c>
      <c r="AL21" s="132">
        <v>305.13</v>
      </c>
      <c r="AM21" s="132">
        <v>367.2</v>
      </c>
      <c r="AN21" s="132">
        <v>451.13000000000005</v>
      </c>
      <c r="AO21" s="132">
        <v>536.98</v>
      </c>
      <c r="AP21" s="132">
        <v>951.94</v>
      </c>
      <c r="AQ21" s="132">
        <v>1049.72</v>
      </c>
      <c r="AR21" s="132">
        <v>1144.8699999999999</v>
      </c>
      <c r="AS21" s="132">
        <v>1275.49</v>
      </c>
      <c r="AT21" s="132">
        <v>1350.43</v>
      </c>
      <c r="AU21" s="132">
        <v>1398.31</v>
      </c>
      <c r="AV21" s="132">
        <v>1492.84</v>
      </c>
      <c r="AW21" s="132">
        <v>1552.24</v>
      </c>
      <c r="AX21" s="132">
        <v>1571.69</v>
      </c>
      <c r="AY21" s="132">
        <v>1612</v>
      </c>
      <c r="AZ21" s="132">
        <v>1592.81</v>
      </c>
      <c r="BA21" s="132">
        <v>1579.44</v>
      </c>
      <c r="BB21" s="132">
        <v>1494.31</v>
      </c>
      <c r="BC21" s="132">
        <v>1496.2</v>
      </c>
      <c r="BD21" s="132">
        <v>1480.55</v>
      </c>
      <c r="BE21" s="132">
        <v>1458.84</v>
      </c>
      <c r="BF21" s="132">
        <v>1451.28</v>
      </c>
      <c r="BG21" s="132">
        <v>1467.72</v>
      </c>
      <c r="BH21" s="132">
        <v>1408.55</v>
      </c>
      <c r="BI21" s="132">
        <v>1332.37</v>
      </c>
      <c r="BJ21" s="132">
        <v>1254.69</v>
      </c>
      <c r="BK21" s="132">
        <v>1149.6300000000001</v>
      </c>
      <c r="BL21" s="132">
        <v>1037.51</v>
      </c>
      <c r="BM21" s="132">
        <v>911.14</v>
      </c>
      <c r="BN21" s="132">
        <v>801.67</v>
      </c>
      <c r="BO21" s="132">
        <v>654.4</v>
      </c>
      <c r="BP21" s="132">
        <v>501.08</v>
      </c>
      <c r="BQ21" s="132">
        <v>360.35</v>
      </c>
      <c r="BR21" s="132">
        <v>233.78</v>
      </c>
      <c r="BS21" s="132">
        <v>142.72999999999999</v>
      </c>
      <c r="BT21" s="132">
        <v>78.16</v>
      </c>
      <c r="BU21" s="132">
        <v>19.28</v>
      </c>
      <c r="BV21" s="132">
        <v>7.08</v>
      </c>
      <c r="BW21" s="132">
        <v>0.71</v>
      </c>
      <c r="BX21" s="132">
        <v>0</v>
      </c>
      <c r="BY21" s="132">
        <v>0</v>
      </c>
      <c r="BZ21" s="132">
        <v>0</v>
      </c>
      <c r="CA21" s="132">
        <v>0</v>
      </c>
      <c r="CB21" s="132">
        <v>0</v>
      </c>
      <c r="CC21" s="132">
        <v>0</v>
      </c>
      <c r="CD21" s="132">
        <v>0</v>
      </c>
      <c r="CE21" s="132">
        <v>0</v>
      </c>
      <c r="CF21" s="132">
        <v>0</v>
      </c>
      <c r="CG21" s="132">
        <v>0</v>
      </c>
      <c r="CH21" s="132">
        <v>0</v>
      </c>
      <c r="CI21" s="132">
        <v>0</v>
      </c>
      <c r="CJ21" s="132">
        <v>0</v>
      </c>
      <c r="CK21" s="132">
        <v>0</v>
      </c>
      <c r="CL21" s="132">
        <v>0</v>
      </c>
      <c r="CM21" s="132">
        <v>0</v>
      </c>
      <c r="CN21" s="132">
        <v>0</v>
      </c>
      <c r="CO21" s="132">
        <v>0</v>
      </c>
      <c r="CP21" s="132">
        <v>0</v>
      </c>
      <c r="CQ21" s="132">
        <v>0</v>
      </c>
      <c r="CR21" s="132">
        <v>0</v>
      </c>
      <c r="CS21" s="132">
        <v>0</v>
      </c>
      <c r="CT21" s="175">
        <f t="shared" ref="CT21:CT25" si="14">SUM(B21:CS21)</f>
        <v>37889.880000000005</v>
      </c>
      <c r="CU21" s="119"/>
      <c r="CW21" s="109"/>
    </row>
    <row r="22" spans="1:102">
      <c r="A22" s="22" t="s">
        <v>66</v>
      </c>
      <c r="B22" s="132">
        <v>0</v>
      </c>
      <c r="C22" s="132">
        <v>0</v>
      </c>
      <c r="D22" s="132">
        <v>0</v>
      </c>
      <c r="E22" s="132">
        <v>0</v>
      </c>
      <c r="F22" s="132">
        <v>0</v>
      </c>
      <c r="G22" s="132">
        <v>0</v>
      </c>
      <c r="H22" s="132">
        <v>0</v>
      </c>
      <c r="I22" s="132">
        <v>0</v>
      </c>
      <c r="J22" s="132">
        <v>0</v>
      </c>
      <c r="K22" s="132">
        <v>0</v>
      </c>
      <c r="L22" s="132">
        <v>0</v>
      </c>
      <c r="M22" s="132">
        <v>0</v>
      </c>
      <c r="N22" s="132">
        <v>0</v>
      </c>
      <c r="O22" s="132">
        <v>0</v>
      </c>
      <c r="P22" s="132">
        <v>0</v>
      </c>
      <c r="Q22" s="132">
        <v>0</v>
      </c>
      <c r="R22" s="132">
        <v>0</v>
      </c>
      <c r="S22" s="132">
        <v>0</v>
      </c>
      <c r="T22" s="132">
        <v>0</v>
      </c>
      <c r="U22" s="132">
        <v>0</v>
      </c>
      <c r="V22" s="132">
        <v>0</v>
      </c>
      <c r="W22" s="132">
        <v>0</v>
      </c>
      <c r="X22" s="132">
        <v>0</v>
      </c>
      <c r="Y22" s="132">
        <v>0</v>
      </c>
      <c r="Z22" s="132">
        <v>4.826902839560776</v>
      </c>
      <c r="AA22" s="132">
        <v>6.2357139515696902</v>
      </c>
      <c r="AB22" s="132">
        <v>6.2357139515696902</v>
      </c>
      <c r="AC22" s="132">
        <v>7.6224622781128</v>
      </c>
      <c r="AD22" s="132">
        <v>25.51058498694406</v>
      </c>
      <c r="AE22" s="132">
        <v>92.59569866293559</v>
      </c>
      <c r="AF22" s="132">
        <v>189.52847598472411</v>
      </c>
      <c r="AG22" s="132">
        <v>297.29464291789645</v>
      </c>
      <c r="AH22" s="132">
        <v>391.42600247935292</v>
      </c>
      <c r="AI22" s="132">
        <v>545.04793454593391</v>
      </c>
      <c r="AJ22" s="132">
        <v>740.9982651972</v>
      </c>
      <c r="AK22" s="132">
        <v>830.13174656165222</v>
      </c>
      <c r="AL22" s="132">
        <v>974.11158959267175</v>
      </c>
      <c r="AM22" s="132">
        <v>1137.2173910870879</v>
      </c>
      <c r="AN22" s="132">
        <v>1264.3514994131206</v>
      </c>
      <c r="AO22" s="132">
        <v>1409.7180907706831</v>
      </c>
      <c r="AP22" s="132">
        <v>1593.9973985931904</v>
      </c>
      <c r="AQ22" s="132">
        <v>1731.890440244618</v>
      </c>
      <c r="AR22" s="132">
        <v>1797.1327608423846</v>
      </c>
      <c r="AS22" s="132">
        <v>1839.2034439296256</v>
      </c>
      <c r="AT22" s="132">
        <v>1910.8834349031649</v>
      </c>
      <c r="AU22" s="132">
        <v>1921.2842434571448</v>
      </c>
      <c r="AV22" s="132">
        <v>1902.8549037921769</v>
      </c>
      <c r="AW22" s="132">
        <v>1951.5377581418886</v>
      </c>
      <c r="AX22" s="132">
        <v>1851.1392555349535</v>
      </c>
      <c r="AY22" s="132">
        <v>1825.2023554915754</v>
      </c>
      <c r="AZ22" s="132">
        <v>1758.4622834287368</v>
      </c>
      <c r="BA22" s="132">
        <v>1710.1143388356822</v>
      </c>
      <c r="BB22" s="132">
        <v>1603.1943990227182</v>
      </c>
      <c r="BC22" s="132">
        <v>1490.3205079802844</v>
      </c>
      <c r="BD22" s="132">
        <v>1458.6808390249298</v>
      </c>
      <c r="BE22" s="132">
        <v>1384.2006303637802</v>
      </c>
      <c r="BF22" s="132">
        <v>1177.6171287987684</v>
      </c>
      <c r="BG22" s="132">
        <v>1098.1783951293262</v>
      </c>
      <c r="BH22" s="132">
        <v>986.64414311352289</v>
      </c>
      <c r="BI22" s="132">
        <v>944.58505950659605</v>
      </c>
      <c r="BJ22" s="132">
        <v>868.02096791513213</v>
      </c>
      <c r="BK22" s="132">
        <v>763.90795492723544</v>
      </c>
      <c r="BL22" s="132">
        <v>677.30283929497921</v>
      </c>
      <c r="BM22" s="132">
        <v>583.80530711229812</v>
      </c>
      <c r="BN22" s="132">
        <v>442.22783552066414</v>
      </c>
      <c r="BO22" s="132">
        <v>317.91387294698524</v>
      </c>
      <c r="BP22" s="132">
        <v>254.89881826725977</v>
      </c>
      <c r="BQ22" s="132">
        <v>181.6982005022497</v>
      </c>
      <c r="BR22" s="132">
        <v>115.01894052317321</v>
      </c>
      <c r="BS22" s="132">
        <v>63.246966407532476</v>
      </c>
      <c r="BT22" s="132">
        <v>26.252407587755485</v>
      </c>
      <c r="BU22" s="132">
        <v>10.686492417347814</v>
      </c>
      <c r="BV22" s="132">
        <v>7.5510458573968071</v>
      </c>
      <c r="BW22" s="132">
        <v>0</v>
      </c>
      <c r="BX22" s="132">
        <v>0</v>
      </c>
      <c r="BY22" s="132">
        <v>0</v>
      </c>
      <c r="BZ22" s="132">
        <v>0</v>
      </c>
      <c r="CA22" s="132">
        <v>0</v>
      </c>
      <c r="CB22" s="132">
        <v>0</v>
      </c>
      <c r="CC22" s="132">
        <v>0</v>
      </c>
      <c r="CD22" s="132">
        <v>0</v>
      </c>
      <c r="CE22" s="132">
        <v>0</v>
      </c>
      <c r="CF22" s="132">
        <v>0</v>
      </c>
      <c r="CG22" s="132">
        <v>0</v>
      </c>
      <c r="CH22" s="132">
        <v>0</v>
      </c>
      <c r="CI22" s="132">
        <v>0</v>
      </c>
      <c r="CJ22" s="132">
        <v>0</v>
      </c>
      <c r="CK22" s="132">
        <v>0</v>
      </c>
      <c r="CL22" s="132">
        <v>0</v>
      </c>
      <c r="CM22" s="132">
        <v>0</v>
      </c>
      <c r="CN22" s="132">
        <v>0</v>
      </c>
      <c r="CO22" s="132">
        <v>0</v>
      </c>
      <c r="CP22" s="132">
        <v>0</v>
      </c>
      <c r="CQ22" s="132">
        <v>0</v>
      </c>
      <c r="CR22" s="132">
        <v>0</v>
      </c>
      <c r="CS22" s="132">
        <v>0</v>
      </c>
      <c r="CT22" s="175">
        <f t="shared" si="14"/>
        <v>44172.508084636102</v>
      </c>
      <c r="CU22" s="119"/>
      <c r="CW22" s="109"/>
    </row>
    <row r="23" spans="1:102">
      <c r="A23" s="22" t="s">
        <v>24</v>
      </c>
      <c r="B23" s="132" cm="1">
        <f t="array" ref="B23:CS23">TRANSPOSE(TRANSPOSE(B50:CS50))</f>
        <v>30.45</v>
      </c>
      <c r="C23" s="132">
        <v>31.29</v>
      </c>
      <c r="D23" s="132">
        <v>30.24</v>
      </c>
      <c r="E23" s="132">
        <v>28.22</v>
      </c>
      <c r="F23" s="132">
        <v>23.58</v>
      </c>
      <c r="G23" s="132">
        <v>20.59</v>
      </c>
      <c r="H23" s="132">
        <v>15.42</v>
      </c>
      <c r="I23" s="132">
        <v>1.47</v>
      </c>
      <c r="J23" s="132">
        <v>14.56</v>
      </c>
      <c r="K23" s="132">
        <v>18.5</v>
      </c>
      <c r="L23" s="132">
        <v>19.03</v>
      </c>
      <c r="M23" s="132">
        <v>19.52</v>
      </c>
      <c r="N23" s="132">
        <v>19.54</v>
      </c>
      <c r="O23" s="132">
        <v>22.7</v>
      </c>
      <c r="P23" s="132">
        <v>22.9</v>
      </c>
      <c r="Q23" s="132">
        <v>24.74</v>
      </c>
      <c r="R23" s="132">
        <v>23.88</v>
      </c>
      <c r="S23" s="132">
        <v>20.89</v>
      </c>
      <c r="T23" s="132">
        <v>17.86</v>
      </c>
      <c r="U23" s="132">
        <v>16.79</v>
      </c>
      <c r="V23" s="132">
        <v>17.88</v>
      </c>
      <c r="W23" s="132">
        <v>17.260000000000002</v>
      </c>
      <c r="X23" s="132">
        <v>21.82</v>
      </c>
      <c r="Y23" s="132">
        <v>26.59</v>
      </c>
      <c r="Z23" s="132">
        <v>29.19</v>
      </c>
      <c r="AA23" s="132">
        <v>28.42</v>
      </c>
      <c r="AB23" s="132">
        <v>21.37</v>
      </c>
      <c r="AC23" s="132">
        <v>21.77</v>
      </c>
      <c r="AD23" s="132">
        <v>25.29</v>
      </c>
      <c r="AE23" s="132">
        <v>29.9</v>
      </c>
      <c r="AF23" s="132">
        <v>33.36</v>
      </c>
      <c r="AG23" s="132">
        <v>34.479999999999997</v>
      </c>
      <c r="AH23" s="132">
        <v>35.1</v>
      </c>
      <c r="AI23" s="132">
        <v>23.82</v>
      </c>
      <c r="AJ23" s="132">
        <v>3.51</v>
      </c>
      <c r="AK23" s="132">
        <v>0.01</v>
      </c>
      <c r="AL23" s="132">
        <v>0.01</v>
      </c>
      <c r="AM23" s="132">
        <v>0.03</v>
      </c>
      <c r="AN23" s="132">
        <v>7.0000000000000007E-2</v>
      </c>
      <c r="AO23" s="132">
        <v>0.09</v>
      </c>
      <c r="AP23" s="132">
        <v>0.02</v>
      </c>
      <c r="AQ23" s="132">
        <v>0.13</v>
      </c>
      <c r="AR23" s="132">
        <v>0.16</v>
      </c>
      <c r="AS23" s="132">
        <v>0.16</v>
      </c>
      <c r="AT23" s="132">
        <v>0.11</v>
      </c>
      <c r="AU23" s="132">
        <v>1.0900000000000001</v>
      </c>
      <c r="AV23" s="132">
        <v>0.99</v>
      </c>
      <c r="AW23" s="132">
        <v>7.0000000000000007E-2</v>
      </c>
      <c r="AX23" s="132">
        <v>10.39</v>
      </c>
      <c r="AY23" s="132">
        <v>19.649999999999999</v>
      </c>
      <c r="AZ23" s="132">
        <v>8.9499999999999993</v>
      </c>
      <c r="BA23" s="132">
        <v>6.41</v>
      </c>
      <c r="BB23" s="132">
        <v>10.24</v>
      </c>
      <c r="BC23" s="132">
        <v>15.87</v>
      </c>
      <c r="BD23" s="132">
        <v>1.03</v>
      </c>
      <c r="BE23" s="132">
        <v>1.22</v>
      </c>
      <c r="BF23" s="132">
        <v>0.04</v>
      </c>
      <c r="BG23" s="132">
        <v>0.04</v>
      </c>
      <c r="BH23" s="132">
        <v>0.04</v>
      </c>
      <c r="BI23" s="132">
        <v>0.04</v>
      </c>
      <c r="BJ23" s="132">
        <v>0.04</v>
      </c>
      <c r="BK23" s="132">
        <v>0.04</v>
      </c>
      <c r="BL23" s="132">
        <v>0.04</v>
      </c>
      <c r="BM23" s="132">
        <v>0.06</v>
      </c>
      <c r="BN23" s="132">
        <v>0.22</v>
      </c>
      <c r="BO23" s="132">
        <v>1.05</v>
      </c>
      <c r="BP23" s="132">
        <v>1.64</v>
      </c>
      <c r="BQ23" s="132">
        <v>1.84</v>
      </c>
      <c r="BR23" s="132">
        <v>1.81</v>
      </c>
      <c r="BS23" s="132">
        <v>1.76</v>
      </c>
      <c r="BT23" s="132">
        <v>2.37</v>
      </c>
      <c r="BU23" s="132">
        <v>3.12</v>
      </c>
      <c r="BV23" s="132">
        <v>2.99</v>
      </c>
      <c r="BW23" s="132">
        <v>2.52</v>
      </c>
      <c r="BX23" s="132">
        <v>2.5499999999999998</v>
      </c>
      <c r="BY23" s="132">
        <v>3.59</v>
      </c>
      <c r="BZ23" s="132">
        <v>2.67</v>
      </c>
      <c r="CA23" s="132">
        <v>3.25</v>
      </c>
      <c r="CB23" s="132">
        <v>3.43</v>
      </c>
      <c r="CC23" s="132">
        <v>18.899999999999999</v>
      </c>
      <c r="CD23" s="132">
        <v>23.54</v>
      </c>
      <c r="CE23" s="132">
        <v>25.29</v>
      </c>
      <c r="CF23" s="132">
        <v>21.22</v>
      </c>
      <c r="CG23" s="132">
        <v>20.13</v>
      </c>
      <c r="CH23" s="132">
        <v>24.21</v>
      </c>
      <c r="CI23" s="132">
        <v>29.53</v>
      </c>
      <c r="CJ23" s="132">
        <v>30.21</v>
      </c>
      <c r="CK23" s="132">
        <v>28.98</v>
      </c>
      <c r="CL23" s="132">
        <v>27.44</v>
      </c>
      <c r="CM23" s="132">
        <v>26.72</v>
      </c>
      <c r="CN23" s="132">
        <v>26.05</v>
      </c>
      <c r="CO23" s="132">
        <v>22.41</v>
      </c>
      <c r="CP23" s="132">
        <v>19.649999999999999</v>
      </c>
      <c r="CQ23" s="132">
        <v>20.440000000000001</v>
      </c>
      <c r="CR23" s="132">
        <v>23.94</v>
      </c>
      <c r="CS23" s="132">
        <v>26.44</v>
      </c>
      <c r="CT23" s="175">
        <f t="shared" si="14"/>
        <v>1318.8799999999999</v>
      </c>
      <c r="CU23" s="119"/>
      <c r="CW23" s="109"/>
    </row>
    <row r="24" spans="1:102" ht="15.75" thickBot="1">
      <c r="A24" s="22" t="s">
        <v>41</v>
      </c>
      <c r="B24" s="1" cm="1">
        <f t="array" ref="B24:CS24">TRANSPOSE([6]Sheet1!$C$12579:$C$12674)</f>
        <v>69.654960000000003</v>
      </c>
      <c r="C24" s="1">
        <v>69.069919999999996</v>
      </c>
      <c r="D24" s="1">
        <v>69.207520000000002</v>
      </c>
      <c r="E24" s="1">
        <v>68.87312</v>
      </c>
      <c r="F24" s="1">
        <v>70.318960000000004</v>
      </c>
      <c r="G24" s="1">
        <v>69.650480000000002</v>
      </c>
      <c r="H24" s="1">
        <v>69.490399999999994</v>
      </c>
      <c r="I24" s="1">
        <v>69.37912</v>
      </c>
      <c r="J24" s="1">
        <v>68.006079999999997</v>
      </c>
      <c r="K24" s="1">
        <v>69.950640000000007</v>
      </c>
      <c r="L24" s="1">
        <v>69.995599999999996</v>
      </c>
      <c r="M24" s="1">
        <v>68.13064</v>
      </c>
      <c r="N24" s="1">
        <v>67.600800000000007</v>
      </c>
      <c r="O24" s="1">
        <v>67.713359999999994</v>
      </c>
      <c r="P24" s="1">
        <v>68.186959999999999</v>
      </c>
      <c r="Q24" s="1">
        <v>68.819519999999997</v>
      </c>
      <c r="R24" s="1">
        <v>69.150239999999997</v>
      </c>
      <c r="S24" s="1">
        <v>68.624960000000002</v>
      </c>
      <c r="T24" s="1">
        <v>69.126320000000007</v>
      </c>
      <c r="U24" s="1">
        <v>68.936400000000006</v>
      </c>
      <c r="V24" s="1">
        <v>68.231840000000005</v>
      </c>
      <c r="W24" s="1">
        <v>67.306960000000004</v>
      </c>
      <c r="X24" s="1">
        <v>65.877200000000002</v>
      </c>
      <c r="Y24" s="1">
        <v>66.959760000000003</v>
      </c>
      <c r="Z24" s="1">
        <v>66.584879999999998</v>
      </c>
      <c r="AA24" s="1">
        <v>66.521280000000004</v>
      </c>
      <c r="AB24" s="1">
        <v>68.138159999999999</v>
      </c>
      <c r="AC24" s="1">
        <v>67.620159999999998</v>
      </c>
      <c r="AD24" s="1">
        <v>67.474000000000004</v>
      </c>
      <c r="AE24" s="1">
        <v>68.381839999999997</v>
      </c>
      <c r="AF24" s="1">
        <v>68.304959999999994</v>
      </c>
      <c r="AG24" s="1">
        <v>68.05968</v>
      </c>
      <c r="AH24" s="1">
        <v>69.003839999999997</v>
      </c>
      <c r="AI24" s="1">
        <v>68.764799999999994</v>
      </c>
      <c r="AJ24" s="1">
        <v>67.839119999999994</v>
      </c>
      <c r="AK24" s="1">
        <v>67.602080000000001</v>
      </c>
      <c r="AL24" s="1">
        <v>69.823759999999993</v>
      </c>
      <c r="AM24" s="1">
        <v>69.778800000000004</v>
      </c>
      <c r="AN24" s="1">
        <v>69.100319999999996</v>
      </c>
      <c r="AO24" s="1">
        <v>68.838160000000002</v>
      </c>
      <c r="AP24" s="1">
        <v>69.423599999999993</v>
      </c>
      <c r="AQ24" s="1">
        <v>68.604320000000001</v>
      </c>
      <c r="AR24" s="1">
        <v>68.733040000000003</v>
      </c>
      <c r="AS24" s="1">
        <v>67.740799999999993</v>
      </c>
      <c r="AT24" s="1">
        <v>67.811840000000004</v>
      </c>
      <c r="AU24" s="1">
        <v>67.70384</v>
      </c>
      <c r="AV24" s="1">
        <v>67.166240000000002</v>
      </c>
      <c r="AW24" s="1">
        <v>68.014399999999995</v>
      </c>
      <c r="AX24" s="1">
        <v>62.562480000000001</v>
      </c>
      <c r="AY24" s="1">
        <v>58.570320000000002</v>
      </c>
      <c r="AZ24" s="1">
        <v>58.211840000000002</v>
      </c>
      <c r="BA24" s="1">
        <v>58.472799999999999</v>
      </c>
      <c r="BB24" s="1">
        <v>60.725520000000003</v>
      </c>
      <c r="BC24" s="1">
        <v>59.306319999999999</v>
      </c>
      <c r="BD24" s="1">
        <v>58.981839999999998</v>
      </c>
      <c r="BE24" s="1">
        <v>60.491120000000002</v>
      </c>
      <c r="BF24" s="1">
        <v>62.505119999999998</v>
      </c>
      <c r="BG24" s="1">
        <v>60.017040000000001</v>
      </c>
      <c r="BH24" s="1">
        <v>60.795999999999999</v>
      </c>
      <c r="BI24" s="1">
        <v>58.69</v>
      </c>
      <c r="BJ24" s="1">
        <v>60.404240000000001</v>
      </c>
      <c r="BK24" s="1">
        <v>60.568399999999997</v>
      </c>
      <c r="BL24" s="1">
        <v>59.864400000000003</v>
      </c>
      <c r="BM24" s="1">
        <v>62.48592</v>
      </c>
      <c r="BN24" s="1">
        <v>65.274959999999993</v>
      </c>
      <c r="BO24" s="1">
        <v>64.687600000000003</v>
      </c>
      <c r="BP24" s="1">
        <v>64.673760000000001</v>
      </c>
      <c r="BQ24" s="1">
        <v>65.755359999999996</v>
      </c>
      <c r="BR24" s="1">
        <v>64.727040000000002</v>
      </c>
      <c r="BS24" s="1">
        <v>63.828159999999997</v>
      </c>
      <c r="BT24" s="1">
        <v>63.0488</v>
      </c>
      <c r="BU24" s="1">
        <v>61.16104</v>
      </c>
      <c r="BV24" s="1">
        <v>61.93056</v>
      </c>
      <c r="BW24" s="1">
        <v>62.69408</v>
      </c>
      <c r="BX24" s="1">
        <v>62.379519999999999</v>
      </c>
      <c r="BY24" s="1">
        <v>62.508240000000001</v>
      </c>
      <c r="BZ24" s="1">
        <v>61.325679999999998</v>
      </c>
      <c r="CA24" s="1">
        <v>60.897599999999997</v>
      </c>
      <c r="CB24" s="1">
        <v>61.815519999999999</v>
      </c>
      <c r="CC24" s="1">
        <v>61.551279999999998</v>
      </c>
      <c r="CD24" s="1">
        <v>62.014960000000002</v>
      </c>
      <c r="CE24" s="1">
        <v>61.765279999999997</v>
      </c>
      <c r="CF24" s="1">
        <v>63.030720000000002</v>
      </c>
      <c r="CG24" s="1">
        <v>63.197279999999999</v>
      </c>
      <c r="CH24" s="1">
        <v>60.8748</v>
      </c>
      <c r="CI24" s="1">
        <v>59.65352</v>
      </c>
      <c r="CJ24" s="1">
        <v>58.194159999999997</v>
      </c>
      <c r="CK24" s="1">
        <v>57.622480000000003</v>
      </c>
      <c r="CL24" s="1">
        <v>57.378480000000003</v>
      </c>
      <c r="CM24" s="1">
        <v>57.472560000000001</v>
      </c>
      <c r="CN24" s="1">
        <v>58.071840000000002</v>
      </c>
      <c r="CO24" s="1">
        <v>59.419359999999998</v>
      </c>
      <c r="CP24" s="1">
        <v>59.551200000000001</v>
      </c>
      <c r="CQ24" s="1">
        <v>59.696800000000003</v>
      </c>
      <c r="CR24" s="1">
        <v>58.397039999999997</v>
      </c>
      <c r="CS24" s="1">
        <v>58.033520000000003</v>
      </c>
      <c r="CT24" s="175">
        <f t="shared" si="14"/>
        <v>6210.5822399999979</v>
      </c>
      <c r="CU24" s="119"/>
      <c r="CW24" s="109"/>
    </row>
    <row r="25" spans="1:102" ht="15.75" thickBot="1">
      <c r="A25" s="250" t="s">
        <v>48</v>
      </c>
      <c r="B25" s="252">
        <f>SUM(B3,B13,B15,B20)</f>
        <v>6890.8049599999995</v>
      </c>
      <c r="C25" s="252">
        <f t="shared" ref="C25:BN25" si="15">SUM(C3,C13,C15,C20)</f>
        <v>6891.19992</v>
      </c>
      <c r="D25" s="252">
        <f t="shared" si="15"/>
        <v>6890.2875199999999</v>
      </c>
      <c r="E25" s="252">
        <f t="shared" si="15"/>
        <v>6887.9331199999997</v>
      </c>
      <c r="F25" s="252">
        <f t="shared" si="15"/>
        <v>6884.87896</v>
      </c>
      <c r="G25" s="252">
        <f t="shared" si="15"/>
        <v>6881.22048</v>
      </c>
      <c r="H25" s="252">
        <f t="shared" si="15"/>
        <v>6875.8903999999993</v>
      </c>
      <c r="I25" s="252">
        <f t="shared" si="15"/>
        <v>6861.9591200000004</v>
      </c>
      <c r="J25" s="252">
        <f t="shared" si="15"/>
        <v>6873.6760800000002</v>
      </c>
      <c r="K25" s="252">
        <f t="shared" si="15"/>
        <v>6879.5606400000006</v>
      </c>
      <c r="L25" s="252">
        <f t="shared" si="15"/>
        <v>6880.2755999999999</v>
      </c>
      <c r="M25" s="252">
        <f t="shared" si="15"/>
        <v>6878.9006399999998</v>
      </c>
      <c r="N25" s="252">
        <f t="shared" si="15"/>
        <v>6878.3908000000001</v>
      </c>
      <c r="O25" s="252">
        <f t="shared" si="15"/>
        <v>6881.803359999999</v>
      </c>
      <c r="P25" s="252">
        <f t="shared" si="15"/>
        <v>6882.1269599999996</v>
      </c>
      <c r="Q25" s="252">
        <f t="shared" si="15"/>
        <v>6884.5995199999998</v>
      </c>
      <c r="R25" s="252">
        <f t="shared" si="15"/>
        <v>6884.07024</v>
      </c>
      <c r="S25" s="252">
        <f t="shared" si="15"/>
        <v>6880.5549600000004</v>
      </c>
      <c r="T25" s="252">
        <f t="shared" si="15"/>
        <v>6880.3263200000001</v>
      </c>
      <c r="U25" s="252">
        <f t="shared" si="15"/>
        <v>6879.2763999999988</v>
      </c>
      <c r="V25" s="252">
        <f t="shared" si="15"/>
        <v>6879.8618399999996</v>
      </c>
      <c r="W25" s="252">
        <f t="shared" si="15"/>
        <v>6878.5269600000001</v>
      </c>
      <c r="X25" s="252">
        <f t="shared" si="15"/>
        <v>6883.0572000000002</v>
      </c>
      <c r="Y25" s="252">
        <f t="shared" si="15"/>
        <v>6889.1497599999993</v>
      </c>
      <c r="Z25" s="252">
        <f t="shared" si="15"/>
        <v>6896.4217828395604</v>
      </c>
      <c r="AA25" s="252">
        <f t="shared" si="15"/>
        <v>6897.2769939515701</v>
      </c>
      <c r="AB25" s="252">
        <f t="shared" si="15"/>
        <v>6892.1338739515695</v>
      </c>
      <c r="AC25" s="252">
        <f t="shared" si="15"/>
        <v>6894.3126222781129</v>
      </c>
      <c r="AD25" s="252">
        <f t="shared" si="15"/>
        <v>6943.2945849869429</v>
      </c>
      <c r="AE25" s="252">
        <f t="shared" si="15"/>
        <v>7022.627538662935</v>
      </c>
      <c r="AF25" s="252">
        <f t="shared" si="15"/>
        <v>7136.9434359847237</v>
      </c>
      <c r="AG25" s="252">
        <f t="shared" si="15"/>
        <v>7266.904322917896</v>
      </c>
      <c r="AH25" s="252">
        <f t="shared" si="15"/>
        <v>7399.9698424793523</v>
      </c>
      <c r="AI25" s="252">
        <f t="shared" si="15"/>
        <v>7585.4027345459335</v>
      </c>
      <c r="AJ25" s="252">
        <f t="shared" si="15"/>
        <v>7810.1773851971993</v>
      </c>
      <c r="AK25" s="252">
        <f t="shared" si="15"/>
        <v>7947.8438265616514</v>
      </c>
      <c r="AL25" s="252">
        <f t="shared" si="15"/>
        <v>8144.2953495926713</v>
      </c>
      <c r="AM25" s="252">
        <f t="shared" si="15"/>
        <v>8369.4461910870868</v>
      </c>
      <c r="AN25" s="252">
        <f t="shared" si="15"/>
        <v>8580.8318194131207</v>
      </c>
      <c r="AO25" s="252">
        <f t="shared" si="15"/>
        <v>8811.9162507706824</v>
      </c>
      <c r="AP25" s="252">
        <f t="shared" si="15"/>
        <v>9411.6709985931902</v>
      </c>
      <c r="AQ25" s="252">
        <f t="shared" si="15"/>
        <v>9646.814760244617</v>
      </c>
      <c r="AR25" s="252">
        <f t="shared" si="15"/>
        <v>9808.0358008423827</v>
      </c>
      <c r="AS25" s="252">
        <f t="shared" si="15"/>
        <v>9979.7342439296244</v>
      </c>
      <c r="AT25" s="252">
        <f t="shared" si="15"/>
        <v>10114.605274903164</v>
      </c>
      <c r="AU25" s="252">
        <f t="shared" si="15"/>
        <v>10173.758083457144</v>
      </c>
      <c r="AV25" s="252">
        <f t="shared" si="15"/>
        <v>10249.221143792176</v>
      </c>
      <c r="AW25" s="252">
        <f t="shared" si="15"/>
        <v>10357.232158141887</v>
      </c>
      <c r="AX25" s="252">
        <f t="shared" si="15"/>
        <v>10281.011735534954</v>
      </c>
      <c r="AY25" s="252">
        <f t="shared" si="15"/>
        <v>10300.652675491576</v>
      </c>
      <c r="AZ25" s="252">
        <f t="shared" si="15"/>
        <v>10202.994123428736</v>
      </c>
      <c r="BA25" s="252">
        <f t="shared" si="15"/>
        <v>10138.787138835683</v>
      </c>
      <c r="BB25" s="252">
        <f t="shared" si="15"/>
        <v>9952.8199190227188</v>
      </c>
      <c r="BC25" s="252">
        <f t="shared" si="15"/>
        <v>9846.0468279802844</v>
      </c>
      <c r="BD25" s="252">
        <f t="shared" si="15"/>
        <v>9783.5926790249305</v>
      </c>
      <c r="BE25" s="252">
        <f t="shared" si="15"/>
        <v>9689.1017503637813</v>
      </c>
      <c r="BF25" s="252">
        <f t="shared" si="15"/>
        <v>9475.7922487987689</v>
      </c>
      <c r="BG25" s="252">
        <f t="shared" si="15"/>
        <v>9410.3054351293267</v>
      </c>
      <c r="BH25" s="252">
        <f t="shared" si="15"/>
        <v>9240.3801431135234</v>
      </c>
      <c r="BI25" s="252">
        <f t="shared" si="15"/>
        <v>9119.8850595065942</v>
      </c>
      <c r="BJ25" s="252">
        <f t="shared" si="15"/>
        <v>8967.3552079151304</v>
      </c>
      <c r="BK25" s="252">
        <f t="shared" si="15"/>
        <v>8758.3463549272346</v>
      </c>
      <c r="BL25" s="252">
        <f t="shared" si="15"/>
        <v>8558.9172392949786</v>
      </c>
      <c r="BM25" s="252">
        <f t="shared" si="15"/>
        <v>8341.6912271122965</v>
      </c>
      <c r="BN25" s="252">
        <f t="shared" si="15"/>
        <v>8130.6127955206648</v>
      </c>
      <c r="BO25" s="252">
        <f t="shared" ref="BO25:CS25" si="16">SUM(BO3,BO13,BO15,BO20)</f>
        <v>7882.801472946986</v>
      </c>
      <c r="BP25" s="252">
        <f t="shared" si="16"/>
        <v>7690.5825782672609</v>
      </c>
      <c r="BQ25" s="252">
        <f t="shared" si="16"/>
        <v>7501.4635605022504</v>
      </c>
      <c r="BR25" s="252">
        <f t="shared" si="16"/>
        <v>7307.1559805231736</v>
      </c>
      <c r="BS25" s="252">
        <f t="shared" si="16"/>
        <v>7163.3851264075329</v>
      </c>
      <c r="BT25" s="252">
        <f t="shared" si="16"/>
        <v>7101.1512075877554</v>
      </c>
      <c r="BU25" s="252">
        <f t="shared" si="16"/>
        <v>7064.7975324173476</v>
      </c>
      <c r="BV25" s="252">
        <f t="shared" si="16"/>
        <v>7089.3216058573971</v>
      </c>
      <c r="BW25" s="252">
        <f t="shared" si="16"/>
        <v>7114.93408</v>
      </c>
      <c r="BX25" s="252">
        <f t="shared" si="16"/>
        <v>7153.1595199999992</v>
      </c>
      <c r="BY25" s="252">
        <f t="shared" si="16"/>
        <v>7193.5582400000003</v>
      </c>
      <c r="BZ25" s="252">
        <f t="shared" si="16"/>
        <v>7210.2556799999993</v>
      </c>
      <c r="CA25" s="252">
        <f t="shared" si="16"/>
        <v>7211.2175999999999</v>
      </c>
      <c r="CB25" s="252">
        <f t="shared" si="16"/>
        <v>7214.3455200000008</v>
      </c>
      <c r="CC25" s="252">
        <f t="shared" si="16"/>
        <v>7282.8512799999999</v>
      </c>
      <c r="CD25" s="252">
        <f t="shared" si="16"/>
        <v>7302.1449599999996</v>
      </c>
      <c r="CE25" s="252">
        <f t="shared" si="16"/>
        <v>7323.2652799999996</v>
      </c>
      <c r="CF25" s="252">
        <f t="shared" si="16"/>
        <v>7353.8307199999999</v>
      </c>
      <c r="CG25" s="252">
        <f t="shared" si="16"/>
        <v>7382.9072800000004</v>
      </c>
      <c r="CH25" s="252">
        <f t="shared" si="16"/>
        <v>7429.6647999999996</v>
      </c>
      <c r="CI25" s="252">
        <f t="shared" si="16"/>
        <v>7478.7635199999995</v>
      </c>
      <c r="CJ25" s="252">
        <f t="shared" si="16"/>
        <v>7524.6141600000001</v>
      </c>
      <c r="CK25" s="252">
        <f t="shared" si="16"/>
        <v>7577.8124799999996</v>
      </c>
      <c r="CL25" s="252">
        <f t="shared" si="16"/>
        <v>7621.2084800000002</v>
      </c>
      <c r="CM25" s="252">
        <f t="shared" si="16"/>
        <v>7650.5825600000007</v>
      </c>
      <c r="CN25" s="252">
        <f t="shared" si="16"/>
        <v>7680.5118400000001</v>
      </c>
      <c r="CO25" s="252">
        <f t="shared" si="16"/>
        <v>7713.0793599999997</v>
      </c>
      <c r="CP25" s="252">
        <f t="shared" si="16"/>
        <v>7715.4512000000004</v>
      </c>
      <c r="CQ25" s="252">
        <f t="shared" si="16"/>
        <v>7724.5068000000001</v>
      </c>
      <c r="CR25" s="252">
        <f t="shared" si="16"/>
        <v>7736.7070400000002</v>
      </c>
      <c r="CS25" s="252">
        <f t="shared" si="16"/>
        <v>7748.8435200000004</v>
      </c>
      <c r="CT25" s="251">
        <f t="shared" si="14"/>
        <v>755842.37032463588</v>
      </c>
      <c r="CU25" s="117"/>
      <c r="CW25" s="109"/>
    </row>
    <row r="26" spans="1:102">
      <c r="A26" s="41"/>
      <c r="B26" s="42"/>
      <c r="C26" s="42"/>
      <c r="D26" s="42"/>
      <c r="E26" s="42"/>
      <c r="F26" s="42"/>
      <c r="G26" s="42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41"/>
      <c r="AX26" s="41"/>
      <c r="AY26" s="41"/>
      <c r="AZ26" s="41"/>
      <c r="BA26" s="41"/>
      <c r="BB26" s="41"/>
      <c r="BC26" s="41"/>
      <c r="BD26" s="41"/>
      <c r="BE26" s="41"/>
      <c r="BF26" s="41"/>
      <c r="BG26" s="41"/>
      <c r="BH26" s="41"/>
      <c r="BI26" s="41"/>
      <c r="BJ26" s="41"/>
      <c r="BK26" s="41"/>
      <c r="BL26" s="41"/>
      <c r="BM26" s="41"/>
      <c r="BN26" s="41"/>
      <c r="BO26" s="41"/>
      <c r="BP26" s="41"/>
      <c r="BQ26" s="41"/>
      <c r="BR26" s="41"/>
      <c r="BS26" s="41"/>
      <c r="BT26" s="41"/>
      <c r="BU26" s="41"/>
      <c r="BV26" s="41"/>
      <c r="BW26" s="41"/>
      <c r="BX26" s="41"/>
      <c r="BY26" s="41"/>
      <c r="BZ26" s="41"/>
      <c r="CA26" s="41"/>
      <c r="CB26" s="41"/>
      <c r="CC26" s="41"/>
      <c r="CD26" s="41"/>
      <c r="CE26" s="41"/>
      <c r="CF26" s="41"/>
      <c r="CG26" s="41"/>
      <c r="CH26" s="41"/>
      <c r="CI26" s="41"/>
      <c r="CJ26" s="41"/>
      <c r="CK26" s="41"/>
      <c r="CL26" s="41"/>
      <c r="CM26" s="41"/>
      <c r="CN26" s="41"/>
      <c r="CO26" s="41"/>
      <c r="CP26" s="41"/>
      <c r="CQ26" s="41"/>
      <c r="CR26" s="41"/>
      <c r="CS26" s="41"/>
      <c r="CT26" s="5"/>
      <c r="CU26" s="117"/>
      <c r="CX26" s="136"/>
    </row>
    <row r="27" spans="1:102">
      <c r="A27" s="43"/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41"/>
      <c r="AX27" s="41"/>
      <c r="AY27" s="41"/>
      <c r="AZ27" s="41"/>
      <c r="BA27" s="41"/>
      <c r="BB27" s="41"/>
      <c r="BC27" s="41"/>
      <c r="BD27" s="41"/>
      <c r="BE27" s="41"/>
      <c r="BF27" s="41"/>
      <c r="BG27" s="41"/>
      <c r="BH27" s="41"/>
      <c r="BI27" s="41"/>
      <c r="BJ27" s="41"/>
      <c r="BK27" s="41"/>
      <c r="BL27" s="41"/>
      <c r="BM27" s="41"/>
      <c r="BN27" s="41"/>
      <c r="BO27" s="41"/>
      <c r="BP27" s="41"/>
      <c r="BQ27" s="41"/>
      <c r="BR27" s="41"/>
      <c r="BS27" s="41"/>
      <c r="BT27" s="41"/>
      <c r="BU27" s="41"/>
      <c r="BV27" s="41"/>
      <c r="BW27" s="41"/>
      <c r="BX27" s="41"/>
      <c r="BY27" s="41"/>
      <c r="BZ27" s="41"/>
      <c r="CA27" s="41"/>
      <c r="CB27" s="41"/>
      <c r="CC27" s="41"/>
      <c r="CD27" s="41"/>
      <c r="CE27" s="41"/>
      <c r="CF27" s="41"/>
      <c r="CG27" s="41"/>
      <c r="CH27" s="41"/>
      <c r="CI27" s="41"/>
      <c r="CJ27" s="41"/>
      <c r="CK27" s="41"/>
      <c r="CL27" s="41"/>
      <c r="CM27" s="41"/>
      <c r="CN27" s="41"/>
      <c r="CO27" s="41"/>
      <c r="CP27" s="41"/>
      <c r="CQ27" s="41"/>
      <c r="CR27" s="41"/>
      <c r="CS27" s="41"/>
      <c r="CT27" s="41"/>
      <c r="CU27" s="119"/>
    </row>
    <row r="28" spans="1:102" ht="15.75" thickBot="1">
      <c r="A28" s="44" t="s">
        <v>6</v>
      </c>
      <c r="B28" s="45"/>
      <c r="C28" s="45"/>
      <c r="D28" s="45"/>
      <c r="E28" s="45"/>
      <c r="F28" s="45"/>
      <c r="G28" s="45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41"/>
      <c r="AX28" s="41"/>
      <c r="AY28" s="41"/>
      <c r="AZ28" s="41"/>
      <c r="BA28" s="41"/>
      <c r="BB28" s="41"/>
      <c r="BC28" s="41"/>
      <c r="BD28" s="41"/>
      <c r="BE28" s="41"/>
      <c r="BF28" s="41"/>
      <c r="BG28" s="41"/>
      <c r="BH28" s="41"/>
      <c r="BI28" s="41"/>
      <c r="BJ28" s="41"/>
      <c r="BK28" s="41"/>
      <c r="BL28" s="41"/>
      <c r="BM28" s="41"/>
      <c r="BN28" s="41"/>
      <c r="BO28" s="41"/>
      <c r="BP28" s="41"/>
      <c r="BQ28" s="41"/>
      <c r="BR28" s="41"/>
      <c r="BS28" s="41"/>
      <c r="BT28" s="41"/>
      <c r="BU28" s="41"/>
      <c r="BV28" s="41"/>
      <c r="BW28" s="41"/>
      <c r="BX28" s="41"/>
      <c r="BY28" s="41"/>
      <c r="BZ28" s="41"/>
      <c r="CA28" s="41"/>
      <c r="CB28" s="41"/>
      <c r="CC28" s="41"/>
      <c r="CD28" s="41"/>
      <c r="CE28" s="41"/>
      <c r="CF28" s="41"/>
      <c r="CG28" s="41"/>
      <c r="CH28" s="41"/>
      <c r="CI28" s="41"/>
      <c r="CJ28" s="41"/>
      <c r="CK28" s="41"/>
      <c r="CL28" s="41"/>
      <c r="CM28" s="41"/>
      <c r="CN28" s="41"/>
      <c r="CO28" s="41"/>
      <c r="CP28" s="41"/>
      <c r="CQ28" s="41"/>
      <c r="CR28" s="41"/>
      <c r="CS28" s="41"/>
      <c r="CT28" s="41"/>
      <c r="CU28" s="119"/>
    </row>
    <row r="29" spans="1:102" ht="15.75" thickBot="1">
      <c r="A29" s="46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47">
        <v>96</v>
      </c>
      <c r="CT29" s="15" t="s">
        <v>27</v>
      </c>
      <c r="CU29" s="117"/>
      <c r="CX29" s="198"/>
    </row>
    <row r="30" spans="1:102">
      <c r="A30" s="48" t="s">
        <v>30</v>
      </c>
      <c r="B30" s="49">
        <f t="shared" ref="B30:G30" si="17">B31+B39</f>
        <v>3378.88</v>
      </c>
      <c r="C30" s="50">
        <f t="shared" si="17"/>
        <v>3003.88</v>
      </c>
      <c r="D30" s="50">
        <f t="shared" si="17"/>
        <v>2775.88</v>
      </c>
      <c r="E30" s="50">
        <f t="shared" si="17"/>
        <v>2654.88</v>
      </c>
      <c r="F30" s="50">
        <f t="shared" si="17"/>
        <v>2609.88</v>
      </c>
      <c r="G30" s="50">
        <f t="shared" si="17"/>
        <v>2607.88</v>
      </c>
      <c r="H30" s="50">
        <f t="shared" ref="H30:BS30" si="18">H31+H39</f>
        <v>2607.88</v>
      </c>
      <c r="I30" s="50">
        <f t="shared" si="18"/>
        <v>2607.88</v>
      </c>
      <c r="J30" s="50">
        <f t="shared" si="18"/>
        <v>2607.88</v>
      </c>
      <c r="K30" s="50">
        <f t="shared" si="18"/>
        <v>2607.88</v>
      </c>
      <c r="L30" s="50">
        <f t="shared" si="18"/>
        <v>2607.88</v>
      </c>
      <c r="M30" s="50">
        <f t="shared" si="18"/>
        <v>2607.88</v>
      </c>
      <c r="N30" s="50">
        <f t="shared" si="18"/>
        <v>2607.88</v>
      </c>
      <c r="O30" s="50">
        <f t="shared" si="18"/>
        <v>2607.88</v>
      </c>
      <c r="P30" s="50">
        <f t="shared" si="18"/>
        <v>2607.88</v>
      </c>
      <c r="Q30" s="50">
        <f t="shared" si="18"/>
        <v>2607.88</v>
      </c>
      <c r="R30" s="50">
        <f t="shared" si="18"/>
        <v>2607.88</v>
      </c>
      <c r="S30" s="50">
        <f t="shared" si="18"/>
        <v>2607.88</v>
      </c>
      <c r="T30" s="50">
        <f t="shared" si="18"/>
        <v>2607.88</v>
      </c>
      <c r="U30" s="50">
        <f t="shared" si="18"/>
        <v>2607.88</v>
      </c>
      <c r="V30" s="50">
        <f t="shared" si="18"/>
        <v>2607.88</v>
      </c>
      <c r="W30" s="50">
        <f t="shared" si="18"/>
        <v>2983.04</v>
      </c>
      <c r="X30" s="50">
        <f t="shared" si="18"/>
        <v>3177.04</v>
      </c>
      <c r="Y30" s="50">
        <f t="shared" si="18"/>
        <v>3328.04</v>
      </c>
      <c r="Z30" s="50">
        <f t="shared" si="18"/>
        <v>3336.04</v>
      </c>
      <c r="AA30" s="50">
        <f t="shared" si="18"/>
        <v>3451.04</v>
      </c>
      <c r="AB30" s="50">
        <f t="shared" si="18"/>
        <v>3544.04</v>
      </c>
      <c r="AC30" s="50">
        <f t="shared" si="18"/>
        <v>3628.04</v>
      </c>
      <c r="AD30" s="50">
        <f t="shared" si="18"/>
        <v>3650.04</v>
      </c>
      <c r="AE30" s="50">
        <f t="shared" si="18"/>
        <v>3687.04</v>
      </c>
      <c r="AF30" s="50">
        <f t="shared" si="18"/>
        <v>3689.04</v>
      </c>
      <c r="AG30" s="50">
        <f t="shared" si="18"/>
        <v>3679.04</v>
      </c>
      <c r="AH30" s="50">
        <f t="shared" si="18"/>
        <v>3668.04</v>
      </c>
      <c r="AI30" s="50">
        <f t="shared" si="18"/>
        <v>3665.04</v>
      </c>
      <c r="AJ30" s="50">
        <f t="shared" si="18"/>
        <v>3658.04</v>
      </c>
      <c r="AK30" s="50">
        <f t="shared" si="18"/>
        <v>3650.04</v>
      </c>
      <c r="AL30" s="50">
        <f t="shared" si="18"/>
        <v>3646.04</v>
      </c>
      <c r="AM30" s="50">
        <f t="shared" si="18"/>
        <v>3642.04</v>
      </c>
      <c r="AN30" s="50">
        <f t="shared" si="18"/>
        <v>3627.04</v>
      </c>
      <c r="AO30" s="50">
        <f t="shared" si="18"/>
        <v>3560.04</v>
      </c>
      <c r="AP30" s="50">
        <f t="shared" si="18"/>
        <v>3475.04</v>
      </c>
      <c r="AQ30" s="50">
        <f t="shared" si="18"/>
        <v>3403.04</v>
      </c>
      <c r="AR30" s="50">
        <f t="shared" si="18"/>
        <v>3281.04</v>
      </c>
      <c r="AS30" s="50">
        <f t="shared" si="18"/>
        <v>3225.04</v>
      </c>
      <c r="AT30" s="50">
        <f t="shared" si="18"/>
        <v>3224.04</v>
      </c>
      <c r="AU30" s="50">
        <f t="shared" si="18"/>
        <v>3221.04</v>
      </c>
      <c r="AV30" s="50">
        <f t="shared" si="18"/>
        <v>3221.04</v>
      </c>
      <c r="AW30" s="50">
        <f t="shared" si="18"/>
        <v>3222.04</v>
      </c>
      <c r="AX30" s="50">
        <f t="shared" si="18"/>
        <v>3218.04</v>
      </c>
      <c r="AY30" s="50">
        <f t="shared" si="18"/>
        <v>3212.04</v>
      </c>
      <c r="AZ30" s="50">
        <f t="shared" si="18"/>
        <v>3211.04</v>
      </c>
      <c r="BA30" s="50">
        <f t="shared" si="18"/>
        <v>3219.04</v>
      </c>
      <c r="BB30" s="50">
        <f t="shared" si="18"/>
        <v>3231.04</v>
      </c>
      <c r="BC30" s="50">
        <f t="shared" si="18"/>
        <v>3234.04</v>
      </c>
      <c r="BD30" s="50">
        <f t="shared" si="18"/>
        <v>3231.04</v>
      </c>
      <c r="BE30" s="50">
        <f t="shared" si="18"/>
        <v>3224.04</v>
      </c>
      <c r="BF30" s="50">
        <f t="shared" si="18"/>
        <v>3215.04</v>
      </c>
      <c r="BG30" s="50">
        <f t="shared" si="18"/>
        <v>3215.04</v>
      </c>
      <c r="BH30" s="50">
        <f t="shared" si="18"/>
        <v>3223.04</v>
      </c>
      <c r="BI30" s="50">
        <f t="shared" si="18"/>
        <v>3231.04</v>
      </c>
      <c r="BJ30" s="50">
        <f t="shared" si="18"/>
        <v>3231.04</v>
      </c>
      <c r="BK30" s="50">
        <f t="shared" si="18"/>
        <v>3231.04</v>
      </c>
      <c r="BL30" s="50">
        <f t="shared" si="18"/>
        <v>3221.04</v>
      </c>
      <c r="BM30" s="50">
        <f t="shared" si="18"/>
        <v>3221.04</v>
      </c>
      <c r="BN30" s="50">
        <f t="shared" si="18"/>
        <v>3225.04</v>
      </c>
      <c r="BO30" s="50">
        <f t="shared" si="18"/>
        <v>3224.04</v>
      </c>
      <c r="BP30" s="50">
        <f t="shared" si="18"/>
        <v>3224.04</v>
      </c>
      <c r="BQ30" s="50">
        <f t="shared" si="18"/>
        <v>3223.04</v>
      </c>
      <c r="BR30" s="50">
        <f t="shared" si="18"/>
        <v>3223.04</v>
      </c>
      <c r="BS30" s="50">
        <f t="shared" si="18"/>
        <v>3223.04</v>
      </c>
      <c r="BT30" s="50">
        <f t="shared" ref="BT30:CS30" si="19">BT31+BT39</f>
        <v>3225.04</v>
      </c>
      <c r="BU30" s="50">
        <f t="shared" si="19"/>
        <v>3225.04</v>
      </c>
      <c r="BV30" s="50">
        <f t="shared" si="19"/>
        <v>3229.04</v>
      </c>
      <c r="BW30" s="50">
        <f t="shared" si="19"/>
        <v>3227.04</v>
      </c>
      <c r="BX30" s="50">
        <f t="shared" si="19"/>
        <v>3220.04</v>
      </c>
      <c r="BY30" s="50">
        <f t="shared" si="19"/>
        <v>3228.04</v>
      </c>
      <c r="BZ30" s="50">
        <f t="shared" si="19"/>
        <v>3231.04</v>
      </c>
      <c r="CA30" s="50">
        <f t="shared" si="19"/>
        <v>3224.04</v>
      </c>
      <c r="CB30" s="50">
        <f t="shared" si="19"/>
        <v>3225.04</v>
      </c>
      <c r="CC30" s="50">
        <f t="shared" si="19"/>
        <v>3224.04</v>
      </c>
      <c r="CD30" s="50">
        <f t="shared" si="19"/>
        <v>3223.04</v>
      </c>
      <c r="CE30" s="50">
        <f t="shared" si="19"/>
        <v>3223.04</v>
      </c>
      <c r="CF30" s="50">
        <f t="shared" si="19"/>
        <v>3223.04</v>
      </c>
      <c r="CG30" s="50">
        <f t="shared" si="19"/>
        <v>3223.04</v>
      </c>
      <c r="CH30" s="50">
        <f t="shared" si="19"/>
        <v>3221.04</v>
      </c>
      <c r="CI30" s="50">
        <f t="shared" si="19"/>
        <v>3225.04</v>
      </c>
      <c r="CJ30" s="50">
        <f t="shared" si="19"/>
        <v>3169.04</v>
      </c>
      <c r="CK30" s="50">
        <f t="shared" si="19"/>
        <v>3139.04</v>
      </c>
      <c r="CL30" s="50">
        <f t="shared" si="19"/>
        <v>3116.04</v>
      </c>
      <c r="CM30" s="50">
        <f t="shared" si="19"/>
        <v>3027.04</v>
      </c>
      <c r="CN30" s="50">
        <f t="shared" si="19"/>
        <v>2930.04</v>
      </c>
      <c r="CO30" s="50">
        <f t="shared" si="19"/>
        <v>2887.04</v>
      </c>
      <c r="CP30" s="50">
        <f t="shared" si="19"/>
        <v>2892.04</v>
      </c>
      <c r="CQ30" s="50">
        <f t="shared" si="19"/>
        <v>2894.04</v>
      </c>
      <c r="CR30" s="50">
        <f t="shared" si="19"/>
        <v>2892.04</v>
      </c>
      <c r="CS30" s="51">
        <f t="shared" si="19"/>
        <v>2890.04</v>
      </c>
      <c r="CT30" s="52">
        <f t="shared" ref="CT30:CT47" si="20">SUM(B30:CS30)</f>
        <v>302034.47999999992</v>
      </c>
      <c r="CU30" s="117"/>
    </row>
    <row r="31" spans="1:102">
      <c r="A31" s="53" t="s">
        <v>31</v>
      </c>
      <c r="B31" s="54">
        <f>SUM(B32:B38)</f>
        <v>3249.4</v>
      </c>
      <c r="C31" s="55">
        <f t="shared" ref="C31:BN31" si="21">SUM(C32:C38)</f>
        <v>2874.4</v>
      </c>
      <c r="D31" s="55">
        <f t="shared" si="21"/>
        <v>2646.4</v>
      </c>
      <c r="E31" s="55">
        <f t="shared" si="21"/>
        <v>2525.4</v>
      </c>
      <c r="F31" s="55">
        <f t="shared" si="21"/>
        <v>2480.4</v>
      </c>
      <c r="G31" s="55">
        <f t="shared" si="21"/>
        <v>2478.4</v>
      </c>
      <c r="H31" s="55">
        <f t="shared" si="21"/>
        <v>2478.4</v>
      </c>
      <c r="I31" s="55">
        <f t="shared" si="21"/>
        <v>2478.4</v>
      </c>
      <c r="J31" s="55">
        <f t="shared" si="21"/>
        <v>2478.4</v>
      </c>
      <c r="K31" s="55">
        <f t="shared" si="21"/>
        <v>2478.4</v>
      </c>
      <c r="L31" s="55">
        <f t="shared" si="21"/>
        <v>2478.4</v>
      </c>
      <c r="M31" s="55">
        <f t="shared" si="21"/>
        <v>2478.4</v>
      </c>
      <c r="N31" s="55">
        <f t="shared" si="21"/>
        <v>2478.4</v>
      </c>
      <c r="O31" s="55">
        <f t="shared" si="21"/>
        <v>2478.4</v>
      </c>
      <c r="P31" s="55">
        <f t="shared" si="21"/>
        <v>2478.4</v>
      </c>
      <c r="Q31" s="55">
        <f t="shared" si="21"/>
        <v>2478.4</v>
      </c>
      <c r="R31" s="55">
        <f t="shared" si="21"/>
        <v>2478.4</v>
      </c>
      <c r="S31" s="55">
        <f t="shared" si="21"/>
        <v>2478.4</v>
      </c>
      <c r="T31" s="55">
        <f t="shared" si="21"/>
        <v>2478.4</v>
      </c>
      <c r="U31" s="55">
        <f t="shared" si="21"/>
        <v>2478.4</v>
      </c>
      <c r="V31" s="55">
        <f t="shared" si="21"/>
        <v>2478.4</v>
      </c>
      <c r="W31" s="55">
        <f t="shared" si="21"/>
        <v>2853.56</v>
      </c>
      <c r="X31" s="55">
        <f t="shared" si="21"/>
        <v>3047.56</v>
      </c>
      <c r="Y31" s="55">
        <f t="shared" si="21"/>
        <v>3198.56</v>
      </c>
      <c r="Z31" s="55">
        <f t="shared" si="21"/>
        <v>3206.56</v>
      </c>
      <c r="AA31" s="55">
        <f t="shared" si="21"/>
        <v>3321.56</v>
      </c>
      <c r="AB31" s="55">
        <f t="shared" si="21"/>
        <v>3414.56</v>
      </c>
      <c r="AC31" s="55">
        <f t="shared" si="21"/>
        <v>3498.56</v>
      </c>
      <c r="AD31" s="55">
        <f t="shared" si="21"/>
        <v>3520.56</v>
      </c>
      <c r="AE31" s="55">
        <f t="shared" si="21"/>
        <v>3557.56</v>
      </c>
      <c r="AF31" s="55">
        <f t="shared" si="21"/>
        <v>3559.56</v>
      </c>
      <c r="AG31" s="55">
        <f t="shared" si="21"/>
        <v>3549.56</v>
      </c>
      <c r="AH31" s="55">
        <f t="shared" si="21"/>
        <v>3538.56</v>
      </c>
      <c r="AI31" s="55">
        <f t="shared" si="21"/>
        <v>3535.56</v>
      </c>
      <c r="AJ31" s="55">
        <f t="shared" si="21"/>
        <v>3528.56</v>
      </c>
      <c r="AK31" s="55">
        <f t="shared" si="21"/>
        <v>3520.56</v>
      </c>
      <c r="AL31" s="55">
        <f t="shared" si="21"/>
        <v>3516.56</v>
      </c>
      <c r="AM31" s="55">
        <f t="shared" si="21"/>
        <v>3512.56</v>
      </c>
      <c r="AN31" s="55">
        <f t="shared" si="21"/>
        <v>3497.56</v>
      </c>
      <c r="AO31" s="55">
        <f t="shared" si="21"/>
        <v>3430.56</v>
      </c>
      <c r="AP31" s="55">
        <f t="shared" si="21"/>
        <v>3345.56</v>
      </c>
      <c r="AQ31" s="55">
        <f t="shared" si="21"/>
        <v>3273.56</v>
      </c>
      <c r="AR31" s="55">
        <f t="shared" si="21"/>
        <v>3151.56</v>
      </c>
      <c r="AS31" s="55">
        <f t="shared" si="21"/>
        <v>3095.56</v>
      </c>
      <c r="AT31" s="55">
        <f t="shared" si="21"/>
        <v>3094.56</v>
      </c>
      <c r="AU31" s="55">
        <f t="shared" si="21"/>
        <v>3091.56</v>
      </c>
      <c r="AV31" s="55">
        <f t="shared" si="21"/>
        <v>3091.56</v>
      </c>
      <c r="AW31" s="55">
        <f t="shared" si="21"/>
        <v>3092.56</v>
      </c>
      <c r="AX31" s="55">
        <f t="shared" si="21"/>
        <v>3088.56</v>
      </c>
      <c r="AY31" s="55">
        <f t="shared" si="21"/>
        <v>3082.56</v>
      </c>
      <c r="AZ31" s="55">
        <f t="shared" si="21"/>
        <v>3081.56</v>
      </c>
      <c r="BA31" s="55">
        <f t="shared" si="21"/>
        <v>3089.56</v>
      </c>
      <c r="BB31" s="55">
        <f t="shared" si="21"/>
        <v>3101.56</v>
      </c>
      <c r="BC31" s="55">
        <f t="shared" si="21"/>
        <v>3104.56</v>
      </c>
      <c r="BD31" s="55">
        <f t="shared" si="21"/>
        <v>3101.56</v>
      </c>
      <c r="BE31" s="55">
        <f t="shared" si="21"/>
        <v>3094.56</v>
      </c>
      <c r="BF31" s="55">
        <f t="shared" si="21"/>
        <v>3085.56</v>
      </c>
      <c r="BG31" s="55">
        <f t="shared" si="21"/>
        <v>3085.56</v>
      </c>
      <c r="BH31" s="55">
        <f t="shared" si="21"/>
        <v>3093.56</v>
      </c>
      <c r="BI31" s="55">
        <f t="shared" si="21"/>
        <v>3101.56</v>
      </c>
      <c r="BJ31" s="55">
        <f t="shared" si="21"/>
        <v>3101.56</v>
      </c>
      <c r="BK31" s="55">
        <f t="shared" si="21"/>
        <v>3101.56</v>
      </c>
      <c r="BL31" s="55">
        <f t="shared" si="21"/>
        <v>3091.56</v>
      </c>
      <c r="BM31" s="55">
        <f t="shared" si="21"/>
        <v>3091.56</v>
      </c>
      <c r="BN31" s="55">
        <f t="shared" si="21"/>
        <v>3095.56</v>
      </c>
      <c r="BO31" s="55">
        <f t="shared" ref="BO31:CS31" si="22">SUM(BO32:BO38)</f>
        <v>3094.56</v>
      </c>
      <c r="BP31" s="55">
        <f t="shared" si="22"/>
        <v>3094.56</v>
      </c>
      <c r="BQ31" s="55">
        <f t="shared" si="22"/>
        <v>3093.56</v>
      </c>
      <c r="BR31" s="55">
        <f t="shared" si="22"/>
        <v>3093.56</v>
      </c>
      <c r="BS31" s="55">
        <f t="shared" si="22"/>
        <v>3093.56</v>
      </c>
      <c r="BT31" s="55">
        <f t="shared" si="22"/>
        <v>3095.56</v>
      </c>
      <c r="BU31" s="55">
        <f t="shared" si="22"/>
        <v>3095.56</v>
      </c>
      <c r="BV31" s="55">
        <f t="shared" si="22"/>
        <v>3099.56</v>
      </c>
      <c r="BW31" s="55">
        <f t="shared" si="22"/>
        <v>3097.56</v>
      </c>
      <c r="BX31" s="55">
        <f t="shared" si="22"/>
        <v>3090.56</v>
      </c>
      <c r="BY31" s="55">
        <f t="shared" si="22"/>
        <v>3098.56</v>
      </c>
      <c r="BZ31" s="55">
        <f t="shared" si="22"/>
        <v>3101.56</v>
      </c>
      <c r="CA31" s="55">
        <f t="shared" si="22"/>
        <v>3094.56</v>
      </c>
      <c r="CB31" s="55">
        <f t="shared" si="22"/>
        <v>3095.56</v>
      </c>
      <c r="CC31" s="55">
        <f t="shared" si="22"/>
        <v>3094.56</v>
      </c>
      <c r="CD31" s="55">
        <f t="shared" si="22"/>
        <v>3093.56</v>
      </c>
      <c r="CE31" s="55">
        <f t="shared" si="22"/>
        <v>3093.56</v>
      </c>
      <c r="CF31" s="55">
        <f t="shared" si="22"/>
        <v>3093.56</v>
      </c>
      <c r="CG31" s="55">
        <f t="shared" si="22"/>
        <v>3093.56</v>
      </c>
      <c r="CH31" s="55">
        <f t="shared" si="22"/>
        <v>3091.56</v>
      </c>
      <c r="CI31" s="55">
        <f t="shared" si="22"/>
        <v>3095.56</v>
      </c>
      <c r="CJ31" s="55">
        <f t="shared" si="22"/>
        <v>3039.56</v>
      </c>
      <c r="CK31" s="55">
        <f t="shared" si="22"/>
        <v>3009.56</v>
      </c>
      <c r="CL31" s="55">
        <f t="shared" si="22"/>
        <v>2986.56</v>
      </c>
      <c r="CM31" s="55">
        <f t="shared" si="22"/>
        <v>2897.56</v>
      </c>
      <c r="CN31" s="55">
        <f t="shared" si="22"/>
        <v>2800.56</v>
      </c>
      <c r="CO31" s="55">
        <f t="shared" si="22"/>
        <v>2757.56</v>
      </c>
      <c r="CP31" s="55">
        <f t="shared" si="22"/>
        <v>2762.56</v>
      </c>
      <c r="CQ31" s="55">
        <f t="shared" si="22"/>
        <v>2764.56</v>
      </c>
      <c r="CR31" s="55">
        <f t="shared" si="22"/>
        <v>2762.56</v>
      </c>
      <c r="CS31" s="56">
        <f t="shared" si="22"/>
        <v>2760.56</v>
      </c>
      <c r="CT31" s="24">
        <f t="shared" si="20"/>
        <v>289604.39999999985</v>
      </c>
      <c r="CU31" s="119"/>
    </row>
    <row r="32" spans="1:102">
      <c r="A32" s="57" t="s">
        <v>32</v>
      </c>
      <c r="B32" s="58">
        <f t="shared" ref="B32:AG32" si="23">B62-B73</f>
        <v>433</v>
      </c>
      <c r="C32" s="59">
        <f t="shared" si="23"/>
        <v>403</v>
      </c>
      <c r="D32" s="59">
        <f t="shared" si="23"/>
        <v>373</v>
      </c>
      <c r="E32" s="59">
        <f t="shared" si="23"/>
        <v>343</v>
      </c>
      <c r="F32" s="59">
        <f t="shared" si="23"/>
        <v>313</v>
      </c>
      <c r="G32" s="59">
        <f t="shared" si="23"/>
        <v>311</v>
      </c>
      <c r="H32" s="59">
        <f t="shared" si="23"/>
        <v>311</v>
      </c>
      <c r="I32" s="59">
        <f t="shared" si="23"/>
        <v>311</v>
      </c>
      <c r="J32" s="59">
        <f t="shared" si="23"/>
        <v>311</v>
      </c>
      <c r="K32" s="59">
        <f t="shared" si="23"/>
        <v>311</v>
      </c>
      <c r="L32" s="59">
        <f t="shared" si="23"/>
        <v>311</v>
      </c>
      <c r="M32" s="59">
        <f t="shared" si="23"/>
        <v>311</v>
      </c>
      <c r="N32" s="59">
        <f t="shared" si="23"/>
        <v>311</v>
      </c>
      <c r="O32" s="59">
        <f t="shared" si="23"/>
        <v>311</v>
      </c>
      <c r="P32" s="59">
        <f t="shared" si="23"/>
        <v>311</v>
      </c>
      <c r="Q32" s="59">
        <f t="shared" si="23"/>
        <v>311</v>
      </c>
      <c r="R32" s="59">
        <f t="shared" si="23"/>
        <v>311</v>
      </c>
      <c r="S32" s="59">
        <f t="shared" si="23"/>
        <v>311</v>
      </c>
      <c r="T32" s="59">
        <f t="shared" si="23"/>
        <v>311</v>
      </c>
      <c r="U32" s="59">
        <f t="shared" si="23"/>
        <v>311</v>
      </c>
      <c r="V32" s="59">
        <f t="shared" si="23"/>
        <v>311</v>
      </c>
      <c r="W32" s="59">
        <f t="shared" si="23"/>
        <v>311</v>
      </c>
      <c r="X32" s="59">
        <f t="shared" si="23"/>
        <v>311</v>
      </c>
      <c r="Y32" s="59">
        <f t="shared" si="23"/>
        <v>341</v>
      </c>
      <c r="Z32" s="59">
        <f t="shared" si="23"/>
        <v>371</v>
      </c>
      <c r="AA32" s="59">
        <f t="shared" si="23"/>
        <v>401</v>
      </c>
      <c r="AB32" s="59">
        <f t="shared" si="23"/>
        <v>431</v>
      </c>
      <c r="AC32" s="59">
        <f t="shared" si="23"/>
        <v>461</v>
      </c>
      <c r="AD32" s="59">
        <f t="shared" si="23"/>
        <v>463</v>
      </c>
      <c r="AE32" s="59">
        <f t="shared" si="23"/>
        <v>463</v>
      </c>
      <c r="AF32" s="59">
        <f t="shared" si="23"/>
        <v>463</v>
      </c>
      <c r="AG32" s="59">
        <f t="shared" si="23"/>
        <v>463</v>
      </c>
      <c r="AH32" s="59">
        <f t="shared" ref="AH32:BM32" si="24">AH62-AH73</f>
        <v>463</v>
      </c>
      <c r="AI32" s="59">
        <f t="shared" si="24"/>
        <v>463</v>
      </c>
      <c r="AJ32" s="59">
        <f t="shared" si="24"/>
        <v>463</v>
      </c>
      <c r="AK32" s="59">
        <f t="shared" si="24"/>
        <v>463</v>
      </c>
      <c r="AL32" s="59">
        <f t="shared" si="24"/>
        <v>463</v>
      </c>
      <c r="AM32" s="59">
        <f t="shared" si="24"/>
        <v>463</v>
      </c>
      <c r="AN32" s="59">
        <f t="shared" si="24"/>
        <v>463</v>
      </c>
      <c r="AO32" s="59">
        <f t="shared" si="24"/>
        <v>463</v>
      </c>
      <c r="AP32" s="59">
        <f t="shared" si="24"/>
        <v>463</v>
      </c>
      <c r="AQ32" s="59">
        <f t="shared" si="24"/>
        <v>463</v>
      </c>
      <c r="AR32" s="59">
        <f t="shared" si="24"/>
        <v>463</v>
      </c>
      <c r="AS32" s="59">
        <f t="shared" si="24"/>
        <v>463</v>
      </c>
      <c r="AT32" s="59">
        <f t="shared" si="24"/>
        <v>463</v>
      </c>
      <c r="AU32" s="59">
        <f t="shared" si="24"/>
        <v>463</v>
      </c>
      <c r="AV32" s="59">
        <f t="shared" si="24"/>
        <v>463</v>
      </c>
      <c r="AW32" s="59">
        <f t="shared" si="24"/>
        <v>463</v>
      </c>
      <c r="AX32" s="59">
        <f t="shared" si="24"/>
        <v>463</v>
      </c>
      <c r="AY32" s="59">
        <f t="shared" si="24"/>
        <v>463</v>
      </c>
      <c r="AZ32" s="59">
        <f t="shared" si="24"/>
        <v>463</v>
      </c>
      <c r="BA32" s="59">
        <f t="shared" si="24"/>
        <v>463</v>
      </c>
      <c r="BB32" s="59">
        <f t="shared" si="24"/>
        <v>463</v>
      </c>
      <c r="BC32" s="59">
        <f t="shared" si="24"/>
        <v>463</v>
      </c>
      <c r="BD32" s="59">
        <f t="shared" si="24"/>
        <v>463</v>
      </c>
      <c r="BE32" s="59">
        <f t="shared" si="24"/>
        <v>463</v>
      </c>
      <c r="BF32" s="59">
        <f t="shared" si="24"/>
        <v>463</v>
      </c>
      <c r="BG32" s="59">
        <f t="shared" si="24"/>
        <v>463</v>
      </c>
      <c r="BH32" s="59">
        <f t="shared" si="24"/>
        <v>463</v>
      </c>
      <c r="BI32" s="59">
        <f t="shared" si="24"/>
        <v>463</v>
      </c>
      <c r="BJ32" s="59">
        <f t="shared" si="24"/>
        <v>463</v>
      </c>
      <c r="BK32" s="59">
        <f t="shared" si="24"/>
        <v>463</v>
      </c>
      <c r="BL32" s="59">
        <f t="shared" si="24"/>
        <v>463</v>
      </c>
      <c r="BM32" s="59">
        <f t="shared" si="24"/>
        <v>463</v>
      </c>
      <c r="BN32" s="59">
        <f t="shared" ref="BN32:CS32" si="25">BN62-BN73</f>
        <v>463</v>
      </c>
      <c r="BO32" s="59">
        <f t="shared" si="25"/>
        <v>463</v>
      </c>
      <c r="BP32" s="59">
        <f t="shared" si="25"/>
        <v>463</v>
      </c>
      <c r="BQ32" s="59">
        <f t="shared" si="25"/>
        <v>463</v>
      </c>
      <c r="BR32" s="59">
        <f t="shared" si="25"/>
        <v>463</v>
      </c>
      <c r="BS32" s="59">
        <f t="shared" si="25"/>
        <v>463</v>
      </c>
      <c r="BT32" s="59">
        <f t="shared" si="25"/>
        <v>463</v>
      </c>
      <c r="BU32" s="59">
        <f t="shared" si="25"/>
        <v>463</v>
      </c>
      <c r="BV32" s="59">
        <f t="shared" si="25"/>
        <v>463</v>
      </c>
      <c r="BW32" s="59">
        <f t="shared" si="25"/>
        <v>463</v>
      </c>
      <c r="BX32" s="59">
        <f t="shared" si="25"/>
        <v>463</v>
      </c>
      <c r="BY32" s="59">
        <f t="shared" si="25"/>
        <v>463</v>
      </c>
      <c r="BZ32" s="59">
        <f t="shared" si="25"/>
        <v>463</v>
      </c>
      <c r="CA32" s="59">
        <f t="shared" si="25"/>
        <v>463</v>
      </c>
      <c r="CB32" s="59">
        <f t="shared" si="25"/>
        <v>463</v>
      </c>
      <c r="CC32" s="59">
        <f t="shared" si="25"/>
        <v>463</v>
      </c>
      <c r="CD32" s="59">
        <f t="shared" si="25"/>
        <v>463</v>
      </c>
      <c r="CE32" s="59">
        <f t="shared" si="25"/>
        <v>463</v>
      </c>
      <c r="CF32" s="59">
        <f t="shared" si="25"/>
        <v>463</v>
      </c>
      <c r="CG32" s="59">
        <f t="shared" si="25"/>
        <v>463</v>
      </c>
      <c r="CH32" s="59">
        <f t="shared" si="25"/>
        <v>463</v>
      </c>
      <c r="CI32" s="59">
        <f t="shared" si="25"/>
        <v>463</v>
      </c>
      <c r="CJ32" s="59">
        <f t="shared" si="25"/>
        <v>463</v>
      </c>
      <c r="CK32" s="59">
        <f t="shared" si="25"/>
        <v>433</v>
      </c>
      <c r="CL32" s="59">
        <f t="shared" si="25"/>
        <v>403</v>
      </c>
      <c r="CM32" s="59">
        <f t="shared" si="25"/>
        <v>373</v>
      </c>
      <c r="CN32" s="59">
        <f t="shared" si="25"/>
        <v>343</v>
      </c>
      <c r="CO32" s="59">
        <f t="shared" si="25"/>
        <v>313</v>
      </c>
      <c r="CP32" s="59">
        <f t="shared" si="25"/>
        <v>313</v>
      </c>
      <c r="CQ32" s="59">
        <f t="shared" si="25"/>
        <v>313</v>
      </c>
      <c r="CR32" s="59">
        <f t="shared" si="25"/>
        <v>313</v>
      </c>
      <c r="CS32" s="60">
        <f t="shared" si="25"/>
        <v>313</v>
      </c>
      <c r="CT32" s="24">
        <f t="shared" si="20"/>
        <v>39902</v>
      </c>
      <c r="CU32" s="119"/>
    </row>
    <row r="33" spans="1:99">
      <c r="A33" s="22" t="s">
        <v>33</v>
      </c>
      <c r="B33" s="61">
        <f t="shared" ref="B33:AG33" si="26">B63-B74</f>
        <v>480</v>
      </c>
      <c r="C33" s="3">
        <f t="shared" si="26"/>
        <v>420</v>
      </c>
      <c r="D33" s="3">
        <f t="shared" si="26"/>
        <v>386</v>
      </c>
      <c r="E33" s="3">
        <f t="shared" si="26"/>
        <v>386</v>
      </c>
      <c r="F33" s="3">
        <f t="shared" si="26"/>
        <v>386</v>
      </c>
      <c r="G33" s="3">
        <f t="shared" si="26"/>
        <v>386</v>
      </c>
      <c r="H33" s="3">
        <f t="shared" si="26"/>
        <v>386</v>
      </c>
      <c r="I33" s="3">
        <f t="shared" si="26"/>
        <v>386</v>
      </c>
      <c r="J33" s="3">
        <f t="shared" si="26"/>
        <v>386</v>
      </c>
      <c r="K33" s="3">
        <f t="shared" si="26"/>
        <v>386</v>
      </c>
      <c r="L33" s="3">
        <f t="shared" si="26"/>
        <v>386</v>
      </c>
      <c r="M33" s="3">
        <f t="shared" si="26"/>
        <v>386</v>
      </c>
      <c r="N33" s="3">
        <f t="shared" si="26"/>
        <v>386</v>
      </c>
      <c r="O33" s="3">
        <f t="shared" si="26"/>
        <v>386</v>
      </c>
      <c r="P33" s="3">
        <f t="shared" si="26"/>
        <v>386</v>
      </c>
      <c r="Q33" s="3">
        <f t="shared" si="26"/>
        <v>386</v>
      </c>
      <c r="R33" s="3">
        <f t="shared" si="26"/>
        <v>386</v>
      </c>
      <c r="S33" s="3">
        <f t="shared" si="26"/>
        <v>386</v>
      </c>
      <c r="T33" s="3">
        <f t="shared" si="26"/>
        <v>386</v>
      </c>
      <c r="U33" s="3">
        <f t="shared" si="26"/>
        <v>386</v>
      </c>
      <c r="V33" s="3">
        <f t="shared" si="26"/>
        <v>386</v>
      </c>
      <c r="W33" s="3">
        <f t="shared" si="26"/>
        <v>386</v>
      </c>
      <c r="X33" s="3">
        <f t="shared" si="26"/>
        <v>446</v>
      </c>
      <c r="Y33" s="3">
        <f t="shared" si="26"/>
        <v>506</v>
      </c>
      <c r="Z33" s="3">
        <f t="shared" si="26"/>
        <v>540</v>
      </c>
      <c r="AA33" s="3">
        <f t="shared" si="26"/>
        <v>540</v>
      </c>
      <c r="AB33" s="3">
        <f t="shared" si="26"/>
        <v>540</v>
      </c>
      <c r="AC33" s="3">
        <f t="shared" si="26"/>
        <v>540</v>
      </c>
      <c r="AD33" s="3">
        <f t="shared" si="26"/>
        <v>540</v>
      </c>
      <c r="AE33" s="3">
        <f t="shared" si="26"/>
        <v>540</v>
      </c>
      <c r="AF33" s="3">
        <f t="shared" si="26"/>
        <v>540</v>
      </c>
      <c r="AG33" s="3">
        <f t="shared" si="26"/>
        <v>540</v>
      </c>
      <c r="AH33" s="3">
        <f t="shared" ref="AH33:BM33" si="27">AH63-AH74</f>
        <v>540</v>
      </c>
      <c r="AI33" s="3">
        <f t="shared" si="27"/>
        <v>540</v>
      </c>
      <c r="AJ33" s="3">
        <f t="shared" si="27"/>
        <v>540</v>
      </c>
      <c r="AK33" s="3">
        <f t="shared" si="27"/>
        <v>540</v>
      </c>
      <c r="AL33" s="3">
        <f t="shared" si="27"/>
        <v>540</v>
      </c>
      <c r="AM33" s="3">
        <f t="shared" si="27"/>
        <v>540</v>
      </c>
      <c r="AN33" s="3">
        <f t="shared" si="27"/>
        <v>540</v>
      </c>
      <c r="AO33" s="3">
        <f t="shared" si="27"/>
        <v>540</v>
      </c>
      <c r="AP33" s="3">
        <f t="shared" si="27"/>
        <v>540</v>
      </c>
      <c r="AQ33" s="3">
        <f t="shared" si="27"/>
        <v>540</v>
      </c>
      <c r="AR33" s="3">
        <f t="shared" si="27"/>
        <v>540</v>
      </c>
      <c r="AS33" s="3">
        <f t="shared" si="27"/>
        <v>540</v>
      </c>
      <c r="AT33" s="3">
        <f t="shared" si="27"/>
        <v>540</v>
      </c>
      <c r="AU33" s="3">
        <f t="shared" si="27"/>
        <v>540</v>
      </c>
      <c r="AV33" s="3">
        <f t="shared" si="27"/>
        <v>540</v>
      </c>
      <c r="AW33" s="3">
        <f t="shared" si="27"/>
        <v>540</v>
      </c>
      <c r="AX33" s="3">
        <f t="shared" si="27"/>
        <v>540</v>
      </c>
      <c r="AY33" s="3">
        <f t="shared" si="27"/>
        <v>540</v>
      </c>
      <c r="AZ33" s="3">
        <f t="shared" si="27"/>
        <v>540</v>
      </c>
      <c r="BA33" s="3">
        <f t="shared" si="27"/>
        <v>540</v>
      </c>
      <c r="BB33" s="3">
        <f t="shared" si="27"/>
        <v>540</v>
      </c>
      <c r="BC33" s="3">
        <f t="shared" si="27"/>
        <v>540</v>
      </c>
      <c r="BD33" s="3">
        <f t="shared" si="27"/>
        <v>540</v>
      </c>
      <c r="BE33" s="3">
        <f t="shared" si="27"/>
        <v>540</v>
      </c>
      <c r="BF33" s="3">
        <f t="shared" si="27"/>
        <v>540</v>
      </c>
      <c r="BG33" s="3">
        <f t="shared" si="27"/>
        <v>540</v>
      </c>
      <c r="BH33" s="3">
        <f t="shared" si="27"/>
        <v>540</v>
      </c>
      <c r="BI33" s="3">
        <f t="shared" si="27"/>
        <v>540</v>
      </c>
      <c r="BJ33" s="3">
        <f t="shared" si="27"/>
        <v>540</v>
      </c>
      <c r="BK33" s="3">
        <f t="shared" si="27"/>
        <v>540</v>
      </c>
      <c r="BL33" s="3">
        <f t="shared" si="27"/>
        <v>540</v>
      </c>
      <c r="BM33" s="3">
        <f t="shared" si="27"/>
        <v>540</v>
      </c>
      <c r="BN33" s="3">
        <f t="shared" ref="BN33:CS33" si="28">BN63-BN74</f>
        <v>540</v>
      </c>
      <c r="BO33" s="3">
        <f t="shared" si="28"/>
        <v>540</v>
      </c>
      <c r="BP33" s="3">
        <f t="shared" si="28"/>
        <v>540</v>
      </c>
      <c r="BQ33" s="3">
        <f t="shared" si="28"/>
        <v>540</v>
      </c>
      <c r="BR33" s="3">
        <f t="shared" si="28"/>
        <v>540</v>
      </c>
      <c r="BS33" s="3">
        <f t="shared" si="28"/>
        <v>540</v>
      </c>
      <c r="BT33" s="3">
        <f t="shared" si="28"/>
        <v>540</v>
      </c>
      <c r="BU33" s="3">
        <f t="shared" si="28"/>
        <v>540</v>
      </c>
      <c r="BV33" s="3">
        <f t="shared" si="28"/>
        <v>540</v>
      </c>
      <c r="BW33" s="3">
        <f t="shared" si="28"/>
        <v>540</v>
      </c>
      <c r="BX33" s="3">
        <f t="shared" si="28"/>
        <v>540</v>
      </c>
      <c r="BY33" s="3">
        <f t="shared" si="28"/>
        <v>540</v>
      </c>
      <c r="BZ33" s="3">
        <f t="shared" si="28"/>
        <v>540</v>
      </c>
      <c r="CA33" s="3">
        <f t="shared" si="28"/>
        <v>540</v>
      </c>
      <c r="CB33" s="3">
        <f t="shared" si="28"/>
        <v>540</v>
      </c>
      <c r="CC33" s="3">
        <f t="shared" si="28"/>
        <v>540</v>
      </c>
      <c r="CD33" s="3">
        <f t="shared" si="28"/>
        <v>540</v>
      </c>
      <c r="CE33" s="3">
        <f t="shared" si="28"/>
        <v>540</v>
      </c>
      <c r="CF33" s="3">
        <f t="shared" si="28"/>
        <v>540</v>
      </c>
      <c r="CG33" s="3">
        <f t="shared" si="28"/>
        <v>540</v>
      </c>
      <c r="CH33" s="3">
        <f t="shared" si="28"/>
        <v>540</v>
      </c>
      <c r="CI33" s="3">
        <f t="shared" si="28"/>
        <v>540</v>
      </c>
      <c r="CJ33" s="3">
        <f t="shared" si="28"/>
        <v>540</v>
      </c>
      <c r="CK33" s="3">
        <f t="shared" si="28"/>
        <v>540</v>
      </c>
      <c r="CL33" s="3">
        <f t="shared" si="28"/>
        <v>540</v>
      </c>
      <c r="CM33" s="3">
        <f t="shared" si="28"/>
        <v>480</v>
      </c>
      <c r="CN33" s="3">
        <f t="shared" si="28"/>
        <v>420</v>
      </c>
      <c r="CO33" s="3">
        <f t="shared" si="28"/>
        <v>408</v>
      </c>
      <c r="CP33" s="3">
        <f t="shared" si="28"/>
        <v>408</v>
      </c>
      <c r="CQ33" s="3">
        <f t="shared" si="28"/>
        <v>408</v>
      </c>
      <c r="CR33" s="3">
        <f t="shared" si="28"/>
        <v>408</v>
      </c>
      <c r="CS33" s="62">
        <f t="shared" si="28"/>
        <v>408</v>
      </c>
      <c r="CT33" s="24">
        <f t="shared" si="20"/>
        <v>47612</v>
      </c>
      <c r="CU33" s="119"/>
    </row>
    <row r="34" spans="1:99">
      <c r="A34" s="22" t="s">
        <v>34</v>
      </c>
      <c r="B34" s="61">
        <f t="shared" ref="B34:AG34" si="29">B64-B75</f>
        <v>786</v>
      </c>
      <c r="C34" s="3">
        <f t="shared" si="29"/>
        <v>606</v>
      </c>
      <c r="D34" s="3">
        <f t="shared" si="29"/>
        <v>547</v>
      </c>
      <c r="E34" s="3">
        <f t="shared" si="29"/>
        <v>547</v>
      </c>
      <c r="F34" s="3">
        <f t="shared" si="29"/>
        <v>547</v>
      </c>
      <c r="G34" s="3">
        <f t="shared" si="29"/>
        <v>547</v>
      </c>
      <c r="H34" s="3">
        <f t="shared" si="29"/>
        <v>547</v>
      </c>
      <c r="I34" s="3">
        <f t="shared" si="29"/>
        <v>547</v>
      </c>
      <c r="J34" s="3">
        <f t="shared" si="29"/>
        <v>547</v>
      </c>
      <c r="K34" s="3">
        <f t="shared" si="29"/>
        <v>547</v>
      </c>
      <c r="L34" s="3">
        <f t="shared" si="29"/>
        <v>547</v>
      </c>
      <c r="M34" s="3">
        <f t="shared" si="29"/>
        <v>547</v>
      </c>
      <c r="N34" s="3">
        <f t="shared" si="29"/>
        <v>547</v>
      </c>
      <c r="O34" s="3">
        <f t="shared" si="29"/>
        <v>547</v>
      </c>
      <c r="P34" s="3">
        <f t="shared" si="29"/>
        <v>547</v>
      </c>
      <c r="Q34" s="3">
        <f t="shared" si="29"/>
        <v>547</v>
      </c>
      <c r="R34" s="3">
        <f t="shared" si="29"/>
        <v>547</v>
      </c>
      <c r="S34" s="3">
        <f t="shared" si="29"/>
        <v>547</v>
      </c>
      <c r="T34" s="3">
        <f t="shared" si="29"/>
        <v>547</v>
      </c>
      <c r="U34" s="3">
        <f t="shared" si="29"/>
        <v>547</v>
      </c>
      <c r="V34" s="3">
        <f t="shared" si="29"/>
        <v>547</v>
      </c>
      <c r="W34" s="3">
        <f t="shared" si="29"/>
        <v>847.16</v>
      </c>
      <c r="X34" s="3">
        <f t="shared" si="29"/>
        <v>906.16</v>
      </c>
      <c r="Y34" s="3">
        <f t="shared" si="29"/>
        <v>906.16</v>
      </c>
      <c r="Z34" s="3">
        <f t="shared" si="29"/>
        <v>906.16</v>
      </c>
      <c r="AA34" s="3">
        <f t="shared" si="29"/>
        <v>906.16</v>
      </c>
      <c r="AB34" s="3">
        <f t="shared" si="29"/>
        <v>906.16</v>
      </c>
      <c r="AC34" s="3">
        <f t="shared" si="29"/>
        <v>906.16</v>
      </c>
      <c r="AD34" s="3">
        <f t="shared" si="29"/>
        <v>906.16</v>
      </c>
      <c r="AE34" s="3">
        <f t="shared" si="29"/>
        <v>906.16</v>
      </c>
      <c r="AF34" s="3">
        <f t="shared" si="29"/>
        <v>906.16</v>
      </c>
      <c r="AG34" s="3">
        <f t="shared" si="29"/>
        <v>906.16</v>
      </c>
      <c r="AH34" s="3">
        <f t="shared" ref="AH34:BM34" si="30">AH64-AH75</f>
        <v>906.16</v>
      </c>
      <c r="AI34" s="3">
        <f t="shared" si="30"/>
        <v>906.16</v>
      </c>
      <c r="AJ34" s="3">
        <f t="shared" si="30"/>
        <v>906.16</v>
      </c>
      <c r="AK34" s="3">
        <f t="shared" si="30"/>
        <v>906.16</v>
      </c>
      <c r="AL34" s="3">
        <f t="shared" si="30"/>
        <v>906.16</v>
      </c>
      <c r="AM34" s="3">
        <f t="shared" si="30"/>
        <v>906.16</v>
      </c>
      <c r="AN34" s="3">
        <f t="shared" si="30"/>
        <v>906.16</v>
      </c>
      <c r="AO34" s="3">
        <f t="shared" si="30"/>
        <v>906.16</v>
      </c>
      <c r="AP34" s="3">
        <f t="shared" si="30"/>
        <v>906.16</v>
      </c>
      <c r="AQ34" s="3">
        <f t="shared" si="30"/>
        <v>906.16</v>
      </c>
      <c r="AR34" s="3">
        <f t="shared" si="30"/>
        <v>906.16</v>
      </c>
      <c r="AS34" s="3">
        <f t="shared" si="30"/>
        <v>906.16</v>
      </c>
      <c r="AT34" s="3">
        <f t="shared" si="30"/>
        <v>906.16</v>
      </c>
      <c r="AU34" s="3">
        <f t="shared" si="30"/>
        <v>906.16</v>
      </c>
      <c r="AV34" s="3">
        <f t="shared" si="30"/>
        <v>906.16</v>
      </c>
      <c r="AW34" s="3">
        <f t="shared" si="30"/>
        <v>906.16</v>
      </c>
      <c r="AX34" s="3">
        <f t="shared" si="30"/>
        <v>906.16</v>
      </c>
      <c r="AY34" s="3">
        <f t="shared" si="30"/>
        <v>906.16</v>
      </c>
      <c r="AZ34" s="3">
        <f t="shared" si="30"/>
        <v>906.16</v>
      </c>
      <c r="BA34" s="3">
        <f t="shared" si="30"/>
        <v>906.16</v>
      </c>
      <c r="BB34" s="3">
        <f t="shared" si="30"/>
        <v>906.16</v>
      </c>
      <c r="BC34" s="3">
        <f t="shared" si="30"/>
        <v>906.16</v>
      </c>
      <c r="BD34" s="3">
        <f t="shared" si="30"/>
        <v>906.16</v>
      </c>
      <c r="BE34" s="3">
        <f t="shared" si="30"/>
        <v>906.16</v>
      </c>
      <c r="BF34" s="3">
        <f t="shared" si="30"/>
        <v>906.16</v>
      </c>
      <c r="BG34" s="3">
        <f t="shared" si="30"/>
        <v>906.16</v>
      </c>
      <c r="BH34" s="3">
        <f t="shared" si="30"/>
        <v>906.16</v>
      </c>
      <c r="BI34" s="3">
        <f t="shared" si="30"/>
        <v>906.16</v>
      </c>
      <c r="BJ34" s="3">
        <f t="shared" si="30"/>
        <v>906.16</v>
      </c>
      <c r="BK34" s="3">
        <f t="shared" si="30"/>
        <v>906.16</v>
      </c>
      <c r="BL34" s="3">
        <f t="shared" si="30"/>
        <v>906.16</v>
      </c>
      <c r="BM34" s="3">
        <f t="shared" si="30"/>
        <v>906.16</v>
      </c>
      <c r="BN34" s="3">
        <f t="shared" ref="BN34:CS34" si="31">BN64-BN75</f>
        <v>906.16</v>
      </c>
      <c r="BO34" s="3">
        <f t="shared" si="31"/>
        <v>906.16</v>
      </c>
      <c r="BP34" s="3">
        <f t="shared" si="31"/>
        <v>906.16</v>
      </c>
      <c r="BQ34" s="3">
        <f t="shared" si="31"/>
        <v>906.16</v>
      </c>
      <c r="BR34" s="3">
        <f t="shared" si="31"/>
        <v>906.16</v>
      </c>
      <c r="BS34" s="3">
        <f t="shared" si="31"/>
        <v>906.16</v>
      </c>
      <c r="BT34" s="3">
        <f t="shared" si="31"/>
        <v>906.16</v>
      </c>
      <c r="BU34" s="3">
        <f t="shared" si="31"/>
        <v>906.16</v>
      </c>
      <c r="BV34" s="3">
        <f t="shared" si="31"/>
        <v>906.16</v>
      </c>
      <c r="BW34" s="3">
        <f t="shared" si="31"/>
        <v>906.16</v>
      </c>
      <c r="BX34" s="3">
        <f t="shared" si="31"/>
        <v>906.16</v>
      </c>
      <c r="BY34" s="3">
        <f t="shared" si="31"/>
        <v>906.16</v>
      </c>
      <c r="BZ34" s="3">
        <f t="shared" si="31"/>
        <v>906.16</v>
      </c>
      <c r="CA34" s="3">
        <f t="shared" si="31"/>
        <v>906.16</v>
      </c>
      <c r="CB34" s="3">
        <f t="shared" si="31"/>
        <v>906.16</v>
      </c>
      <c r="CC34" s="3">
        <f t="shared" si="31"/>
        <v>906.16</v>
      </c>
      <c r="CD34" s="3">
        <f t="shared" si="31"/>
        <v>906.16</v>
      </c>
      <c r="CE34" s="3">
        <f t="shared" si="31"/>
        <v>906.16</v>
      </c>
      <c r="CF34" s="3">
        <f t="shared" si="31"/>
        <v>906.16</v>
      </c>
      <c r="CG34" s="3">
        <f t="shared" si="31"/>
        <v>906.16</v>
      </c>
      <c r="CH34" s="3">
        <f t="shared" si="31"/>
        <v>906.16</v>
      </c>
      <c r="CI34" s="3">
        <f t="shared" si="31"/>
        <v>906.16</v>
      </c>
      <c r="CJ34" s="3">
        <f t="shared" si="31"/>
        <v>906.16</v>
      </c>
      <c r="CK34" s="3">
        <f t="shared" si="31"/>
        <v>906.16</v>
      </c>
      <c r="CL34" s="3">
        <f t="shared" si="31"/>
        <v>906.16</v>
      </c>
      <c r="CM34" s="3">
        <f t="shared" si="31"/>
        <v>906.16</v>
      </c>
      <c r="CN34" s="3">
        <f t="shared" si="31"/>
        <v>906.16</v>
      </c>
      <c r="CO34" s="3">
        <f t="shared" si="31"/>
        <v>906.16</v>
      </c>
      <c r="CP34" s="3">
        <f t="shared" si="31"/>
        <v>906.16</v>
      </c>
      <c r="CQ34" s="3">
        <f t="shared" si="31"/>
        <v>906.16</v>
      </c>
      <c r="CR34" s="3">
        <f t="shared" si="31"/>
        <v>906.16</v>
      </c>
      <c r="CS34" s="62">
        <f t="shared" si="31"/>
        <v>906.16</v>
      </c>
      <c r="CT34" s="24">
        <f t="shared" si="20"/>
        <v>79688.000000000175</v>
      </c>
      <c r="CU34" s="119"/>
    </row>
    <row r="35" spans="1:99">
      <c r="A35" s="22" t="s">
        <v>35</v>
      </c>
      <c r="B35" s="61">
        <f t="shared" ref="B35:AG35" si="32">B65-B76</f>
        <v>327</v>
      </c>
      <c r="C35" s="3">
        <f t="shared" si="32"/>
        <v>327</v>
      </c>
      <c r="D35" s="3">
        <f t="shared" si="32"/>
        <v>327</v>
      </c>
      <c r="E35" s="3">
        <f t="shared" si="32"/>
        <v>327</v>
      </c>
      <c r="F35" s="3">
        <f t="shared" si="32"/>
        <v>327</v>
      </c>
      <c r="G35" s="3">
        <f t="shared" si="32"/>
        <v>327</v>
      </c>
      <c r="H35" s="3">
        <f t="shared" si="32"/>
        <v>327</v>
      </c>
      <c r="I35" s="3">
        <f t="shared" si="32"/>
        <v>327</v>
      </c>
      <c r="J35" s="3">
        <f t="shared" si="32"/>
        <v>327</v>
      </c>
      <c r="K35" s="3">
        <f t="shared" si="32"/>
        <v>327</v>
      </c>
      <c r="L35" s="3">
        <f t="shared" si="32"/>
        <v>327</v>
      </c>
      <c r="M35" s="3">
        <f t="shared" si="32"/>
        <v>327</v>
      </c>
      <c r="N35" s="3">
        <f t="shared" si="32"/>
        <v>327</v>
      </c>
      <c r="O35" s="3">
        <f t="shared" si="32"/>
        <v>327</v>
      </c>
      <c r="P35" s="3">
        <f t="shared" si="32"/>
        <v>327</v>
      </c>
      <c r="Q35" s="3">
        <f t="shared" si="32"/>
        <v>327</v>
      </c>
      <c r="R35" s="3">
        <f t="shared" si="32"/>
        <v>327</v>
      </c>
      <c r="S35" s="3">
        <f t="shared" si="32"/>
        <v>327</v>
      </c>
      <c r="T35" s="3">
        <f t="shared" si="32"/>
        <v>327</v>
      </c>
      <c r="U35" s="3">
        <f t="shared" si="32"/>
        <v>327</v>
      </c>
      <c r="V35" s="3">
        <f t="shared" si="32"/>
        <v>327</v>
      </c>
      <c r="W35" s="3">
        <f t="shared" si="32"/>
        <v>327</v>
      </c>
      <c r="X35" s="3">
        <f t="shared" si="32"/>
        <v>327</v>
      </c>
      <c r="Y35" s="3">
        <f t="shared" si="32"/>
        <v>327</v>
      </c>
      <c r="Z35" s="3">
        <f t="shared" si="32"/>
        <v>397</v>
      </c>
      <c r="AA35" s="3">
        <f t="shared" si="32"/>
        <v>397</v>
      </c>
      <c r="AB35" s="3">
        <f t="shared" si="32"/>
        <v>397</v>
      </c>
      <c r="AC35" s="3">
        <f t="shared" si="32"/>
        <v>397</v>
      </c>
      <c r="AD35" s="3">
        <f t="shared" si="32"/>
        <v>397</v>
      </c>
      <c r="AE35" s="3">
        <f t="shared" si="32"/>
        <v>397</v>
      </c>
      <c r="AF35" s="3">
        <f t="shared" si="32"/>
        <v>397</v>
      </c>
      <c r="AG35" s="3">
        <f t="shared" si="32"/>
        <v>397</v>
      </c>
      <c r="AH35" s="3">
        <f t="shared" ref="AH35:BM35" si="33">AH65-AH76</f>
        <v>397</v>
      </c>
      <c r="AI35" s="3">
        <f t="shared" si="33"/>
        <v>397</v>
      </c>
      <c r="AJ35" s="3">
        <f t="shared" si="33"/>
        <v>397</v>
      </c>
      <c r="AK35" s="3">
        <f t="shared" si="33"/>
        <v>397</v>
      </c>
      <c r="AL35" s="3">
        <f t="shared" si="33"/>
        <v>397</v>
      </c>
      <c r="AM35" s="3">
        <f t="shared" si="33"/>
        <v>397</v>
      </c>
      <c r="AN35" s="3">
        <f t="shared" si="33"/>
        <v>397</v>
      </c>
      <c r="AO35" s="3">
        <f t="shared" si="33"/>
        <v>397</v>
      </c>
      <c r="AP35" s="3">
        <f t="shared" si="33"/>
        <v>397</v>
      </c>
      <c r="AQ35" s="3">
        <f t="shared" si="33"/>
        <v>397</v>
      </c>
      <c r="AR35" s="3">
        <f t="shared" si="33"/>
        <v>397</v>
      </c>
      <c r="AS35" s="3">
        <f t="shared" si="33"/>
        <v>397</v>
      </c>
      <c r="AT35" s="3">
        <f t="shared" si="33"/>
        <v>397</v>
      </c>
      <c r="AU35" s="3">
        <f t="shared" si="33"/>
        <v>397</v>
      </c>
      <c r="AV35" s="3">
        <f t="shared" si="33"/>
        <v>397</v>
      </c>
      <c r="AW35" s="3">
        <f t="shared" si="33"/>
        <v>397</v>
      </c>
      <c r="AX35" s="3">
        <f t="shared" si="33"/>
        <v>397</v>
      </c>
      <c r="AY35" s="3">
        <f t="shared" si="33"/>
        <v>397</v>
      </c>
      <c r="AZ35" s="3">
        <f t="shared" si="33"/>
        <v>397</v>
      </c>
      <c r="BA35" s="3">
        <f t="shared" si="33"/>
        <v>397</v>
      </c>
      <c r="BB35" s="3">
        <f t="shared" si="33"/>
        <v>397</v>
      </c>
      <c r="BC35" s="3">
        <f t="shared" si="33"/>
        <v>397</v>
      </c>
      <c r="BD35" s="3">
        <f t="shared" si="33"/>
        <v>397</v>
      </c>
      <c r="BE35" s="3">
        <f t="shared" si="33"/>
        <v>397</v>
      </c>
      <c r="BF35" s="3">
        <f t="shared" si="33"/>
        <v>397</v>
      </c>
      <c r="BG35" s="3">
        <f t="shared" si="33"/>
        <v>397</v>
      </c>
      <c r="BH35" s="3">
        <f t="shared" si="33"/>
        <v>397</v>
      </c>
      <c r="BI35" s="3">
        <f t="shared" si="33"/>
        <v>397</v>
      </c>
      <c r="BJ35" s="3">
        <f t="shared" si="33"/>
        <v>397</v>
      </c>
      <c r="BK35" s="3">
        <f t="shared" si="33"/>
        <v>397</v>
      </c>
      <c r="BL35" s="3">
        <f t="shared" si="33"/>
        <v>397</v>
      </c>
      <c r="BM35" s="3">
        <f t="shared" si="33"/>
        <v>397</v>
      </c>
      <c r="BN35" s="3">
        <f t="shared" ref="BN35:CS35" si="34">BN65-BN76</f>
        <v>397</v>
      </c>
      <c r="BO35" s="3">
        <f t="shared" si="34"/>
        <v>397</v>
      </c>
      <c r="BP35" s="3">
        <f t="shared" si="34"/>
        <v>397</v>
      </c>
      <c r="BQ35" s="3">
        <f t="shared" si="34"/>
        <v>397</v>
      </c>
      <c r="BR35" s="3">
        <f t="shared" si="34"/>
        <v>397</v>
      </c>
      <c r="BS35" s="3">
        <f t="shared" si="34"/>
        <v>397</v>
      </c>
      <c r="BT35" s="3">
        <f t="shared" si="34"/>
        <v>397</v>
      </c>
      <c r="BU35" s="3">
        <f t="shared" si="34"/>
        <v>397</v>
      </c>
      <c r="BV35" s="3">
        <f t="shared" si="34"/>
        <v>397</v>
      </c>
      <c r="BW35" s="3">
        <f t="shared" si="34"/>
        <v>397</v>
      </c>
      <c r="BX35" s="3">
        <f t="shared" si="34"/>
        <v>397</v>
      </c>
      <c r="BY35" s="3">
        <f t="shared" si="34"/>
        <v>397</v>
      </c>
      <c r="BZ35" s="3">
        <f t="shared" si="34"/>
        <v>397</v>
      </c>
      <c r="CA35" s="3">
        <f t="shared" si="34"/>
        <v>397</v>
      </c>
      <c r="CB35" s="3">
        <f t="shared" si="34"/>
        <v>397</v>
      </c>
      <c r="CC35" s="3">
        <f t="shared" si="34"/>
        <v>397</v>
      </c>
      <c r="CD35" s="3">
        <f t="shared" si="34"/>
        <v>397</v>
      </c>
      <c r="CE35" s="3">
        <f t="shared" si="34"/>
        <v>397</v>
      </c>
      <c r="CF35" s="3">
        <f t="shared" si="34"/>
        <v>397</v>
      </c>
      <c r="CG35" s="3">
        <f t="shared" si="34"/>
        <v>397</v>
      </c>
      <c r="CH35" s="3">
        <f t="shared" si="34"/>
        <v>397</v>
      </c>
      <c r="CI35" s="3">
        <f t="shared" si="34"/>
        <v>397</v>
      </c>
      <c r="CJ35" s="3">
        <f t="shared" si="34"/>
        <v>343</v>
      </c>
      <c r="CK35" s="3">
        <f t="shared" si="34"/>
        <v>343</v>
      </c>
      <c r="CL35" s="3">
        <f t="shared" si="34"/>
        <v>343</v>
      </c>
      <c r="CM35" s="3">
        <f t="shared" si="34"/>
        <v>343</v>
      </c>
      <c r="CN35" s="3">
        <f t="shared" si="34"/>
        <v>343</v>
      </c>
      <c r="CO35" s="3">
        <f t="shared" si="34"/>
        <v>343</v>
      </c>
      <c r="CP35" s="3">
        <f t="shared" si="34"/>
        <v>343</v>
      </c>
      <c r="CQ35" s="3">
        <f t="shared" si="34"/>
        <v>343</v>
      </c>
      <c r="CR35" s="3">
        <f t="shared" si="34"/>
        <v>343</v>
      </c>
      <c r="CS35" s="62">
        <f t="shared" si="34"/>
        <v>343</v>
      </c>
      <c r="CT35" s="24">
        <f t="shared" si="20"/>
        <v>35892</v>
      </c>
      <c r="CU35" s="119"/>
    </row>
    <row r="36" spans="1:99">
      <c r="A36" s="22" t="s">
        <v>36</v>
      </c>
      <c r="B36" s="61">
        <f t="shared" ref="B36:Q38" si="35">B66-B77</f>
        <v>435</v>
      </c>
      <c r="C36" s="3">
        <f t="shared" si="35"/>
        <v>405</v>
      </c>
      <c r="D36" s="3">
        <f t="shared" si="35"/>
        <v>375</v>
      </c>
      <c r="E36" s="3">
        <f t="shared" si="35"/>
        <v>345</v>
      </c>
      <c r="F36" s="3">
        <f t="shared" si="35"/>
        <v>330</v>
      </c>
      <c r="G36" s="3">
        <f t="shared" si="35"/>
        <v>330</v>
      </c>
      <c r="H36" s="3">
        <f t="shared" si="35"/>
        <v>330</v>
      </c>
      <c r="I36" s="3">
        <f t="shared" si="35"/>
        <v>330</v>
      </c>
      <c r="J36" s="3">
        <f t="shared" si="35"/>
        <v>330</v>
      </c>
      <c r="K36" s="3">
        <f t="shared" si="35"/>
        <v>330</v>
      </c>
      <c r="L36" s="3">
        <f t="shared" si="35"/>
        <v>330</v>
      </c>
      <c r="M36" s="3">
        <f t="shared" si="35"/>
        <v>330</v>
      </c>
      <c r="N36" s="3">
        <f t="shared" si="35"/>
        <v>330</v>
      </c>
      <c r="O36" s="3">
        <f t="shared" si="35"/>
        <v>330</v>
      </c>
      <c r="P36" s="3">
        <f t="shared" si="35"/>
        <v>330</v>
      </c>
      <c r="Q36" s="3">
        <f t="shared" si="35"/>
        <v>330</v>
      </c>
      <c r="R36" s="3">
        <f t="shared" ref="R36:CC36" si="36">R66-R77</f>
        <v>330</v>
      </c>
      <c r="S36" s="3">
        <f t="shared" si="36"/>
        <v>330</v>
      </c>
      <c r="T36" s="3">
        <f t="shared" si="36"/>
        <v>330</v>
      </c>
      <c r="U36" s="3">
        <f t="shared" si="36"/>
        <v>330</v>
      </c>
      <c r="V36" s="3">
        <f t="shared" si="36"/>
        <v>330</v>
      </c>
      <c r="W36" s="3">
        <f t="shared" si="36"/>
        <v>330</v>
      </c>
      <c r="X36" s="3">
        <f t="shared" si="36"/>
        <v>330</v>
      </c>
      <c r="Y36" s="3">
        <f t="shared" si="36"/>
        <v>330</v>
      </c>
      <c r="Z36" s="3">
        <f t="shared" si="36"/>
        <v>235</v>
      </c>
      <c r="AA36" s="3">
        <f t="shared" si="36"/>
        <v>300</v>
      </c>
      <c r="AB36" s="3">
        <f t="shared" si="36"/>
        <v>355</v>
      </c>
      <c r="AC36" s="3">
        <f t="shared" si="36"/>
        <v>405</v>
      </c>
      <c r="AD36" s="3">
        <f t="shared" si="36"/>
        <v>428</v>
      </c>
      <c r="AE36" s="3">
        <f t="shared" si="36"/>
        <v>465</v>
      </c>
      <c r="AF36" s="3">
        <f t="shared" si="36"/>
        <v>462</v>
      </c>
      <c r="AG36" s="3">
        <f t="shared" si="36"/>
        <v>454</v>
      </c>
      <c r="AH36" s="3">
        <f t="shared" si="36"/>
        <v>445</v>
      </c>
      <c r="AI36" s="3">
        <f t="shared" si="36"/>
        <v>440</v>
      </c>
      <c r="AJ36" s="3">
        <f t="shared" si="36"/>
        <v>435</v>
      </c>
      <c r="AK36" s="3">
        <f t="shared" si="36"/>
        <v>425</v>
      </c>
      <c r="AL36" s="3">
        <f t="shared" si="36"/>
        <v>420</v>
      </c>
      <c r="AM36" s="3">
        <f t="shared" si="36"/>
        <v>415</v>
      </c>
      <c r="AN36" s="3">
        <f t="shared" si="36"/>
        <v>401</v>
      </c>
      <c r="AO36" s="3">
        <f t="shared" si="36"/>
        <v>335</v>
      </c>
      <c r="AP36" s="3">
        <f t="shared" si="36"/>
        <v>250</v>
      </c>
      <c r="AQ36" s="3">
        <f t="shared" si="36"/>
        <v>178</v>
      </c>
      <c r="AR36" s="3">
        <f t="shared" si="36"/>
        <v>56</v>
      </c>
      <c r="AS36" s="3">
        <f t="shared" si="36"/>
        <v>0</v>
      </c>
      <c r="AT36" s="3">
        <f t="shared" si="36"/>
        <v>0</v>
      </c>
      <c r="AU36" s="3">
        <f t="shared" si="36"/>
        <v>0</v>
      </c>
      <c r="AV36" s="3">
        <f t="shared" si="36"/>
        <v>0</v>
      </c>
      <c r="AW36" s="3">
        <f t="shared" si="36"/>
        <v>0</v>
      </c>
      <c r="AX36" s="3">
        <f t="shared" si="36"/>
        <v>0</v>
      </c>
      <c r="AY36" s="3">
        <f t="shared" si="36"/>
        <v>0</v>
      </c>
      <c r="AZ36" s="3">
        <f t="shared" si="36"/>
        <v>0</v>
      </c>
      <c r="BA36" s="3">
        <f t="shared" si="36"/>
        <v>0</v>
      </c>
      <c r="BB36" s="3">
        <f t="shared" si="36"/>
        <v>0</v>
      </c>
      <c r="BC36" s="3">
        <f t="shared" si="36"/>
        <v>0</v>
      </c>
      <c r="BD36" s="3">
        <f t="shared" si="36"/>
        <v>0</v>
      </c>
      <c r="BE36" s="3">
        <f t="shared" si="36"/>
        <v>0</v>
      </c>
      <c r="BF36" s="3">
        <f t="shared" si="36"/>
        <v>0</v>
      </c>
      <c r="BG36" s="3">
        <f t="shared" si="36"/>
        <v>0</v>
      </c>
      <c r="BH36" s="3">
        <f t="shared" si="36"/>
        <v>0</v>
      </c>
      <c r="BI36" s="3">
        <f t="shared" si="36"/>
        <v>0</v>
      </c>
      <c r="BJ36" s="3">
        <f t="shared" si="36"/>
        <v>0</v>
      </c>
      <c r="BK36" s="3">
        <f t="shared" si="36"/>
        <v>0</v>
      </c>
      <c r="BL36" s="3">
        <f t="shared" si="36"/>
        <v>0</v>
      </c>
      <c r="BM36" s="3">
        <f t="shared" si="36"/>
        <v>0</v>
      </c>
      <c r="BN36" s="3">
        <f t="shared" si="36"/>
        <v>0</v>
      </c>
      <c r="BO36" s="3">
        <f t="shared" si="36"/>
        <v>0</v>
      </c>
      <c r="BP36" s="3">
        <f t="shared" si="36"/>
        <v>0</v>
      </c>
      <c r="BQ36" s="3">
        <f t="shared" si="36"/>
        <v>0</v>
      </c>
      <c r="BR36" s="3">
        <f t="shared" si="36"/>
        <v>0</v>
      </c>
      <c r="BS36" s="3">
        <f t="shared" si="36"/>
        <v>0</v>
      </c>
      <c r="BT36" s="3">
        <f t="shared" si="36"/>
        <v>0</v>
      </c>
      <c r="BU36" s="3">
        <f t="shared" si="36"/>
        <v>0</v>
      </c>
      <c r="BV36" s="3">
        <f t="shared" si="36"/>
        <v>0</v>
      </c>
      <c r="BW36" s="3">
        <f t="shared" si="36"/>
        <v>0</v>
      </c>
      <c r="BX36" s="3">
        <f t="shared" si="36"/>
        <v>0</v>
      </c>
      <c r="BY36" s="3">
        <f t="shared" si="36"/>
        <v>0</v>
      </c>
      <c r="BZ36" s="3">
        <f t="shared" si="36"/>
        <v>0</v>
      </c>
      <c r="CA36" s="3">
        <f t="shared" si="36"/>
        <v>0</v>
      </c>
      <c r="CB36" s="3">
        <f t="shared" si="36"/>
        <v>0</v>
      </c>
      <c r="CC36" s="3">
        <f t="shared" si="36"/>
        <v>0</v>
      </c>
      <c r="CD36" s="3">
        <f t="shared" ref="CD36:CS36" si="37">CD66-CD77</f>
        <v>0</v>
      </c>
      <c r="CE36" s="3">
        <f t="shared" si="37"/>
        <v>0</v>
      </c>
      <c r="CF36" s="3">
        <f t="shared" si="37"/>
        <v>0</v>
      </c>
      <c r="CG36" s="3">
        <f t="shared" si="37"/>
        <v>0</v>
      </c>
      <c r="CH36" s="3">
        <f t="shared" si="37"/>
        <v>0</v>
      </c>
      <c r="CI36" s="3">
        <f t="shared" si="37"/>
        <v>0</v>
      </c>
      <c r="CJ36" s="3">
        <f t="shared" si="37"/>
        <v>0</v>
      </c>
      <c r="CK36" s="3">
        <f t="shared" si="37"/>
        <v>0</v>
      </c>
      <c r="CL36" s="3">
        <f t="shared" si="37"/>
        <v>0</v>
      </c>
      <c r="CM36" s="3">
        <f t="shared" si="37"/>
        <v>0</v>
      </c>
      <c r="CN36" s="3">
        <f t="shared" si="37"/>
        <v>0</v>
      </c>
      <c r="CO36" s="3">
        <f t="shared" si="37"/>
        <v>0</v>
      </c>
      <c r="CP36" s="3">
        <f t="shared" si="37"/>
        <v>0</v>
      </c>
      <c r="CQ36" s="3">
        <f t="shared" si="37"/>
        <v>0</v>
      </c>
      <c r="CR36" s="3">
        <f t="shared" si="37"/>
        <v>0</v>
      </c>
      <c r="CS36" s="62">
        <f t="shared" si="37"/>
        <v>0</v>
      </c>
      <c r="CT36" s="24">
        <f t="shared" si="20"/>
        <v>15064</v>
      </c>
      <c r="CU36" s="119"/>
    </row>
    <row r="37" spans="1:99">
      <c r="A37" s="22" t="s">
        <v>37</v>
      </c>
      <c r="B37" s="61">
        <f t="shared" si="35"/>
        <v>753</v>
      </c>
      <c r="C37" s="3">
        <f t="shared" si="35"/>
        <v>678</v>
      </c>
      <c r="D37" s="3">
        <f t="shared" si="35"/>
        <v>603</v>
      </c>
      <c r="E37" s="3">
        <f t="shared" si="35"/>
        <v>542</v>
      </c>
      <c r="F37" s="3">
        <f t="shared" si="35"/>
        <v>542</v>
      </c>
      <c r="G37" s="3">
        <f t="shared" si="35"/>
        <v>542</v>
      </c>
      <c r="H37" s="3">
        <f t="shared" si="35"/>
        <v>542</v>
      </c>
      <c r="I37" s="3">
        <f t="shared" si="35"/>
        <v>542</v>
      </c>
      <c r="J37" s="3">
        <f t="shared" si="35"/>
        <v>542</v>
      </c>
      <c r="K37" s="3">
        <f t="shared" si="35"/>
        <v>542</v>
      </c>
      <c r="L37" s="3">
        <f t="shared" si="35"/>
        <v>542</v>
      </c>
      <c r="M37" s="3">
        <f t="shared" si="35"/>
        <v>542</v>
      </c>
      <c r="N37" s="3">
        <f t="shared" si="35"/>
        <v>542</v>
      </c>
      <c r="O37" s="3">
        <f t="shared" si="35"/>
        <v>542</v>
      </c>
      <c r="P37" s="3">
        <f t="shared" si="35"/>
        <v>542</v>
      </c>
      <c r="Q37" s="3">
        <f t="shared" si="35"/>
        <v>542</v>
      </c>
      <c r="R37" s="3">
        <f t="shared" ref="R37:CC37" si="38">R67-R78</f>
        <v>542</v>
      </c>
      <c r="S37" s="3">
        <f t="shared" si="38"/>
        <v>542</v>
      </c>
      <c r="T37" s="3">
        <f t="shared" si="38"/>
        <v>542</v>
      </c>
      <c r="U37" s="3">
        <f t="shared" si="38"/>
        <v>542</v>
      </c>
      <c r="V37" s="3">
        <f t="shared" si="38"/>
        <v>542</v>
      </c>
      <c r="W37" s="3">
        <f t="shared" si="38"/>
        <v>617</v>
      </c>
      <c r="X37" s="3">
        <f t="shared" si="38"/>
        <v>692</v>
      </c>
      <c r="Y37" s="3">
        <f t="shared" si="38"/>
        <v>753</v>
      </c>
      <c r="Z37" s="3">
        <f t="shared" si="38"/>
        <v>722</v>
      </c>
      <c r="AA37" s="3">
        <f t="shared" si="38"/>
        <v>742</v>
      </c>
      <c r="AB37" s="3">
        <f t="shared" si="38"/>
        <v>750</v>
      </c>
      <c r="AC37" s="3">
        <f t="shared" si="38"/>
        <v>754</v>
      </c>
      <c r="AD37" s="3">
        <f t="shared" si="38"/>
        <v>751</v>
      </c>
      <c r="AE37" s="3">
        <f t="shared" si="38"/>
        <v>751</v>
      </c>
      <c r="AF37" s="3">
        <f t="shared" si="38"/>
        <v>756</v>
      </c>
      <c r="AG37" s="3">
        <f t="shared" si="38"/>
        <v>754</v>
      </c>
      <c r="AH37" s="3">
        <f t="shared" si="38"/>
        <v>752</v>
      </c>
      <c r="AI37" s="3">
        <f t="shared" si="38"/>
        <v>754</v>
      </c>
      <c r="AJ37" s="3">
        <f t="shared" si="38"/>
        <v>752</v>
      </c>
      <c r="AK37" s="3">
        <f t="shared" si="38"/>
        <v>754</v>
      </c>
      <c r="AL37" s="3">
        <f t="shared" si="38"/>
        <v>755</v>
      </c>
      <c r="AM37" s="3">
        <f t="shared" si="38"/>
        <v>756</v>
      </c>
      <c r="AN37" s="3">
        <f t="shared" si="38"/>
        <v>755</v>
      </c>
      <c r="AO37" s="3">
        <f t="shared" si="38"/>
        <v>754</v>
      </c>
      <c r="AP37" s="3">
        <f t="shared" si="38"/>
        <v>754</v>
      </c>
      <c r="AQ37" s="3">
        <f t="shared" si="38"/>
        <v>754</v>
      </c>
      <c r="AR37" s="3">
        <f t="shared" si="38"/>
        <v>754</v>
      </c>
      <c r="AS37" s="3">
        <f t="shared" si="38"/>
        <v>754</v>
      </c>
      <c r="AT37" s="3">
        <f t="shared" si="38"/>
        <v>753</v>
      </c>
      <c r="AU37" s="3">
        <f t="shared" si="38"/>
        <v>750</v>
      </c>
      <c r="AV37" s="3">
        <f t="shared" si="38"/>
        <v>750</v>
      </c>
      <c r="AW37" s="3">
        <f t="shared" si="38"/>
        <v>751</v>
      </c>
      <c r="AX37" s="3">
        <f t="shared" si="38"/>
        <v>747</v>
      </c>
      <c r="AY37" s="3">
        <f t="shared" si="38"/>
        <v>741</v>
      </c>
      <c r="AZ37" s="3">
        <f t="shared" si="38"/>
        <v>740</v>
      </c>
      <c r="BA37" s="3">
        <f t="shared" si="38"/>
        <v>748</v>
      </c>
      <c r="BB37" s="3">
        <f t="shared" si="38"/>
        <v>760</v>
      </c>
      <c r="BC37" s="3">
        <f t="shared" si="38"/>
        <v>763</v>
      </c>
      <c r="BD37" s="3">
        <f t="shared" si="38"/>
        <v>760</v>
      </c>
      <c r="BE37" s="3">
        <f t="shared" si="38"/>
        <v>753</v>
      </c>
      <c r="BF37" s="3">
        <f t="shared" si="38"/>
        <v>744</v>
      </c>
      <c r="BG37" s="3">
        <f t="shared" si="38"/>
        <v>744</v>
      </c>
      <c r="BH37" s="3">
        <f t="shared" si="38"/>
        <v>752</v>
      </c>
      <c r="BI37" s="3">
        <f t="shared" si="38"/>
        <v>760</v>
      </c>
      <c r="BJ37" s="3">
        <f t="shared" si="38"/>
        <v>760</v>
      </c>
      <c r="BK37" s="3">
        <f t="shared" si="38"/>
        <v>760</v>
      </c>
      <c r="BL37" s="3">
        <f t="shared" si="38"/>
        <v>750</v>
      </c>
      <c r="BM37" s="3">
        <f t="shared" si="38"/>
        <v>750</v>
      </c>
      <c r="BN37" s="3">
        <f t="shared" si="38"/>
        <v>754</v>
      </c>
      <c r="BO37" s="3">
        <f t="shared" si="38"/>
        <v>753</v>
      </c>
      <c r="BP37" s="3">
        <f t="shared" si="38"/>
        <v>753</v>
      </c>
      <c r="BQ37" s="3">
        <f t="shared" si="38"/>
        <v>752</v>
      </c>
      <c r="BR37" s="3">
        <f t="shared" si="38"/>
        <v>752</v>
      </c>
      <c r="BS37" s="3">
        <f t="shared" si="38"/>
        <v>752</v>
      </c>
      <c r="BT37" s="3">
        <f t="shared" si="38"/>
        <v>754</v>
      </c>
      <c r="BU37" s="3">
        <f t="shared" si="38"/>
        <v>754</v>
      </c>
      <c r="BV37" s="3">
        <f t="shared" si="38"/>
        <v>758</v>
      </c>
      <c r="BW37" s="3">
        <f t="shared" si="38"/>
        <v>756</v>
      </c>
      <c r="BX37" s="3">
        <f t="shared" si="38"/>
        <v>749</v>
      </c>
      <c r="BY37" s="3">
        <f t="shared" si="38"/>
        <v>757</v>
      </c>
      <c r="BZ37" s="3">
        <f t="shared" si="38"/>
        <v>760</v>
      </c>
      <c r="CA37" s="3">
        <f t="shared" si="38"/>
        <v>753</v>
      </c>
      <c r="CB37" s="3">
        <f t="shared" si="38"/>
        <v>754</v>
      </c>
      <c r="CC37" s="3">
        <f t="shared" si="38"/>
        <v>753</v>
      </c>
      <c r="CD37" s="3">
        <f t="shared" ref="CD37:CS37" si="39">CD67-CD78</f>
        <v>752</v>
      </c>
      <c r="CE37" s="3">
        <f t="shared" si="39"/>
        <v>752</v>
      </c>
      <c r="CF37" s="3">
        <f t="shared" si="39"/>
        <v>752</v>
      </c>
      <c r="CG37" s="3">
        <f t="shared" si="39"/>
        <v>752</v>
      </c>
      <c r="CH37" s="3">
        <f t="shared" si="39"/>
        <v>750</v>
      </c>
      <c r="CI37" s="3">
        <f t="shared" si="39"/>
        <v>754</v>
      </c>
      <c r="CJ37" s="3">
        <f t="shared" si="39"/>
        <v>752</v>
      </c>
      <c r="CK37" s="3">
        <f t="shared" si="39"/>
        <v>752</v>
      </c>
      <c r="CL37" s="3">
        <f t="shared" si="39"/>
        <v>759</v>
      </c>
      <c r="CM37" s="3">
        <f t="shared" si="39"/>
        <v>760</v>
      </c>
      <c r="CN37" s="3">
        <f t="shared" si="39"/>
        <v>753</v>
      </c>
      <c r="CO37" s="3">
        <f t="shared" si="39"/>
        <v>752</v>
      </c>
      <c r="CP37" s="3">
        <f t="shared" si="39"/>
        <v>757</v>
      </c>
      <c r="CQ37" s="3">
        <f t="shared" si="39"/>
        <v>759</v>
      </c>
      <c r="CR37" s="3">
        <f t="shared" si="39"/>
        <v>757</v>
      </c>
      <c r="CS37" s="62">
        <f t="shared" si="39"/>
        <v>755</v>
      </c>
      <c r="CT37" s="24">
        <f t="shared" si="20"/>
        <v>68048</v>
      </c>
      <c r="CU37" s="119"/>
    </row>
    <row r="38" spans="1:99">
      <c r="A38" s="39" t="s">
        <v>38</v>
      </c>
      <c r="B38" s="63">
        <f t="shared" si="35"/>
        <v>35.4</v>
      </c>
      <c r="C38" s="64">
        <f t="shared" si="35"/>
        <v>35.4</v>
      </c>
      <c r="D38" s="64">
        <f t="shared" si="35"/>
        <v>35.4</v>
      </c>
      <c r="E38" s="64">
        <f t="shared" si="35"/>
        <v>35.4</v>
      </c>
      <c r="F38" s="64">
        <f t="shared" si="35"/>
        <v>35.4</v>
      </c>
      <c r="G38" s="64">
        <f t="shared" si="35"/>
        <v>35.4</v>
      </c>
      <c r="H38" s="64">
        <f t="shared" si="35"/>
        <v>35.4</v>
      </c>
      <c r="I38" s="64">
        <f t="shared" si="35"/>
        <v>35.4</v>
      </c>
      <c r="J38" s="64">
        <f t="shared" si="35"/>
        <v>35.4</v>
      </c>
      <c r="K38" s="64">
        <f t="shared" si="35"/>
        <v>35.4</v>
      </c>
      <c r="L38" s="64">
        <f t="shared" si="35"/>
        <v>35.4</v>
      </c>
      <c r="M38" s="64">
        <f t="shared" si="35"/>
        <v>35.4</v>
      </c>
      <c r="N38" s="64">
        <f t="shared" si="35"/>
        <v>35.4</v>
      </c>
      <c r="O38" s="64">
        <f t="shared" si="35"/>
        <v>35.4</v>
      </c>
      <c r="P38" s="64">
        <f t="shared" si="35"/>
        <v>35.4</v>
      </c>
      <c r="Q38" s="64">
        <f t="shared" si="35"/>
        <v>35.4</v>
      </c>
      <c r="R38" s="64">
        <f t="shared" ref="R38:CC38" si="40">R68-R79</f>
        <v>35.4</v>
      </c>
      <c r="S38" s="64">
        <f t="shared" si="40"/>
        <v>35.4</v>
      </c>
      <c r="T38" s="64">
        <f t="shared" si="40"/>
        <v>35.4</v>
      </c>
      <c r="U38" s="64">
        <f t="shared" si="40"/>
        <v>35.4</v>
      </c>
      <c r="V38" s="64">
        <f t="shared" si="40"/>
        <v>35.4</v>
      </c>
      <c r="W38" s="64">
        <f t="shared" si="40"/>
        <v>35.4</v>
      </c>
      <c r="X38" s="64">
        <f t="shared" si="40"/>
        <v>35.4</v>
      </c>
      <c r="Y38" s="64">
        <f t="shared" si="40"/>
        <v>35.4</v>
      </c>
      <c r="Z38" s="64">
        <f t="shared" si="40"/>
        <v>35.4</v>
      </c>
      <c r="AA38" s="64">
        <f t="shared" si="40"/>
        <v>35.4</v>
      </c>
      <c r="AB38" s="64">
        <f t="shared" si="40"/>
        <v>35.4</v>
      </c>
      <c r="AC38" s="64">
        <f t="shared" si="40"/>
        <v>35.4</v>
      </c>
      <c r="AD38" s="64">
        <f t="shared" si="40"/>
        <v>35.4</v>
      </c>
      <c r="AE38" s="64">
        <f t="shared" si="40"/>
        <v>35.4</v>
      </c>
      <c r="AF38" s="64">
        <f t="shared" si="40"/>
        <v>35.4</v>
      </c>
      <c r="AG38" s="64">
        <f t="shared" si="40"/>
        <v>35.4</v>
      </c>
      <c r="AH38" s="64">
        <f t="shared" si="40"/>
        <v>35.4</v>
      </c>
      <c r="AI38" s="64">
        <f t="shared" si="40"/>
        <v>35.4</v>
      </c>
      <c r="AJ38" s="64">
        <f t="shared" si="40"/>
        <v>35.4</v>
      </c>
      <c r="AK38" s="64">
        <f t="shared" si="40"/>
        <v>35.4</v>
      </c>
      <c r="AL38" s="64">
        <f t="shared" si="40"/>
        <v>35.4</v>
      </c>
      <c r="AM38" s="64">
        <f t="shared" si="40"/>
        <v>35.4</v>
      </c>
      <c r="AN38" s="64">
        <f t="shared" si="40"/>
        <v>35.4</v>
      </c>
      <c r="AO38" s="64">
        <f t="shared" si="40"/>
        <v>35.4</v>
      </c>
      <c r="AP38" s="64">
        <f t="shared" si="40"/>
        <v>35.4</v>
      </c>
      <c r="AQ38" s="64">
        <f t="shared" si="40"/>
        <v>35.4</v>
      </c>
      <c r="AR38" s="64">
        <f t="shared" si="40"/>
        <v>35.4</v>
      </c>
      <c r="AS38" s="64">
        <f t="shared" si="40"/>
        <v>35.4</v>
      </c>
      <c r="AT38" s="64">
        <f t="shared" si="40"/>
        <v>35.4</v>
      </c>
      <c r="AU38" s="64">
        <f t="shared" si="40"/>
        <v>35.4</v>
      </c>
      <c r="AV38" s="64">
        <f t="shared" si="40"/>
        <v>35.4</v>
      </c>
      <c r="AW38" s="64">
        <f t="shared" si="40"/>
        <v>35.4</v>
      </c>
      <c r="AX38" s="64">
        <f t="shared" si="40"/>
        <v>35.4</v>
      </c>
      <c r="AY38" s="64">
        <f t="shared" si="40"/>
        <v>35.4</v>
      </c>
      <c r="AZ38" s="64">
        <f t="shared" si="40"/>
        <v>35.4</v>
      </c>
      <c r="BA38" s="64">
        <f t="shared" si="40"/>
        <v>35.4</v>
      </c>
      <c r="BB38" s="64">
        <f t="shared" si="40"/>
        <v>35.4</v>
      </c>
      <c r="BC38" s="64">
        <f t="shared" si="40"/>
        <v>35.4</v>
      </c>
      <c r="BD38" s="64">
        <f t="shared" si="40"/>
        <v>35.4</v>
      </c>
      <c r="BE38" s="64">
        <f t="shared" si="40"/>
        <v>35.4</v>
      </c>
      <c r="BF38" s="64">
        <f t="shared" si="40"/>
        <v>35.4</v>
      </c>
      <c r="BG38" s="64">
        <f t="shared" si="40"/>
        <v>35.4</v>
      </c>
      <c r="BH38" s="64">
        <f t="shared" si="40"/>
        <v>35.4</v>
      </c>
      <c r="BI38" s="64">
        <f t="shared" si="40"/>
        <v>35.4</v>
      </c>
      <c r="BJ38" s="64">
        <f t="shared" si="40"/>
        <v>35.4</v>
      </c>
      <c r="BK38" s="64">
        <f t="shared" si="40"/>
        <v>35.4</v>
      </c>
      <c r="BL38" s="64">
        <f t="shared" si="40"/>
        <v>35.4</v>
      </c>
      <c r="BM38" s="64">
        <f t="shared" si="40"/>
        <v>35.4</v>
      </c>
      <c r="BN38" s="64">
        <f t="shared" si="40"/>
        <v>35.4</v>
      </c>
      <c r="BO38" s="64">
        <f t="shared" si="40"/>
        <v>35.4</v>
      </c>
      <c r="BP38" s="64">
        <f t="shared" si="40"/>
        <v>35.4</v>
      </c>
      <c r="BQ38" s="64">
        <f t="shared" si="40"/>
        <v>35.4</v>
      </c>
      <c r="BR38" s="64">
        <f t="shared" si="40"/>
        <v>35.4</v>
      </c>
      <c r="BS38" s="64">
        <f t="shared" si="40"/>
        <v>35.4</v>
      </c>
      <c r="BT38" s="64">
        <f t="shared" si="40"/>
        <v>35.4</v>
      </c>
      <c r="BU38" s="64">
        <f t="shared" si="40"/>
        <v>35.4</v>
      </c>
      <c r="BV38" s="64">
        <f t="shared" si="40"/>
        <v>35.4</v>
      </c>
      <c r="BW38" s="64">
        <f t="shared" si="40"/>
        <v>35.4</v>
      </c>
      <c r="BX38" s="64">
        <f t="shared" si="40"/>
        <v>35.4</v>
      </c>
      <c r="BY38" s="64">
        <f t="shared" si="40"/>
        <v>35.4</v>
      </c>
      <c r="BZ38" s="64">
        <f t="shared" si="40"/>
        <v>35.4</v>
      </c>
      <c r="CA38" s="64">
        <f t="shared" si="40"/>
        <v>35.4</v>
      </c>
      <c r="CB38" s="64">
        <f t="shared" si="40"/>
        <v>35.4</v>
      </c>
      <c r="CC38" s="64">
        <f t="shared" si="40"/>
        <v>35.4</v>
      </c>
      <c r="CD38" s="64">
        <f t="shared" ref="CD38:CS38" si="41">CD68-CD79</f>
        <v>35.4</v>
      </c>
      <c r="CE38" s="64">
        <f t="shared" si="41"/>
        <v>35.4</v>
      </c>
      <c r="CF38" s="64">
        <f t="shared" si="41"/>
        <v>35.4</v>
      </c>
      <c r="CG38" s="64">
        <f t="shared" si="41"/>
        <v>35.4</v>
      </c>
      <c r="CH38" s="64">
        <f t="shared" si="41"/>
        <v>35.4</v>
      </c>
      <c r="CI38" s="64">
        <f t="shared" si="41"/>
        <v>35.4</v>
      </c>
      <c r="CJ38" s="64">
        <f t="shared" si="41"/>
        <v>35.4</v>
      </c>
      <c r="CK38" s="64">
        <f t="shared" si="41"/>
        <v>35.4</v>
      </c>
      <c r="CL38" s="64">
        <f t="shared" si="41"/>
        <v>35.4</v>
      </c>
      <c r="CM38" s="64">
        <f t="shared" si="41"/>
        <v>35.4</v>
      </c>
      <c r="CN38" s="64">
        <f t="shared" si="41"/>
        <v>35.4</v>
      </c>
      <c r="CO38" s="64">
        <f t="shared" si="41"/>
        <v>35.4</v>
      </c>
      <c r="CP38" s="64">
        <f t="shared" si="41"/>
        <v>35.4</v>
      </c>
      <c r="CQ38" s="64">
        <f t="shared" si="41"/>
        <v>35.4</v>
      </c>
      <c r="CR38" s="64">
        <f t="shared" si="41"/>
        <v>35.4</v>
      </c>
      <c r="CS38" s="65">
        <f t="shared" si="41"/>
        <v>35.4</v>
      </c>
      <c r="CT38" s="24">
        <f t="shared" si="20"/>
        <v>3398.4000000000055</v>
      </c>
      <c r="CU38" s="119"/>
    </row>
    <row r="39" spans="1:99">
      <c r="A39" s="66" t="s">
        <v>39</v>
      </c>
      <c r="B39" s="67">
        <f t="shared" ref="B39:AG39" si="42">B12</f>
        <v>129.47999999999999</v>
      </c>
      <c r="C39" s="68">
        <f t="shared" si="42"/>
        <v>129.47999999999999</v>
      </c>
      <c r="D39" s="68">
        <f t="shared" si="42"/>
        <v>129.47999999999999</v>
      </c>
      <c r="E39" s="68">
        <f t="shared" si="42"/>
        <v>129.47999999999999</v>
      </c>
      <c r="F39" s="68">
        <f t="shared" si="42"/>
        <v>129.47999999999999</v>
      </c>
      <c r="G39" s="68">
        <f t="shared" si="42"/>
        <v>129.47999999999999</v>
      </c>
      <c r="H39" s="68">
        <f t="shared" si="42"/>
        <v>129.47999999999999</v>
      </c>
      <c r="I39" s="68">
        <f t="shared" si="42"/>
        <v>129.47999999999999</v>
      </c>
      <c r="J39" s="68">
        <f t="shared" si="42"/>
        <v>129.47999999999999</v>
      </c>
      <c r="K39" s="68">
        <f t="shared" si="42"/>
        <v>129.47999999999999</v>
      </c>
      <c r="L39" s="68">
        <f t="shared" si="42"/>
        <v>129.47999999999999</v>
      </c>
      <c r="M39" s="68">
        <f t="shared" si="42"/>
        <v>129.47999999999999</v>
      </c>
      <c r="N39" s="68">
        <f t="shared" si="42"/>
        <v>129.47999999999999</v>
      </c>
      <c r="O39" s="68">
        <f t="shared" si="42"/>
        <v>129.47999999999999</v>
      </c>
      <c r="P39" s="68">
        <f t="shared" si="42"/>
        <v>129.47999999999999</v>
      </c>
      <c r="Q39" s="68">
        <f t="shared" si="42"/>
        <v>129.47999999999999</v>
      </c>
      <c r="R39" s="68">
        <f t="shared" si="42"/>
        <v>129.47999999999999</v>
      </c>
      <c r="S39" s="68">
        <f t="shared" si="42"/>
        <v>129.47999999999999</v>
      </c>
      <c r="T39" s="68">
        <f t="shared" si="42"/>
        <v>129.47999999999999</v>
      </c>
      <c r="U39" s="68">
        <f t="shared" si="42"/>
        <v>129.47999999999999</v>
      </c>
      <c r="V39" s="68">
        <f t="shared" si="42"/>
        <v>129.47999999999999</v>
      </c>
      <c r="W39" s="68">
        <f t="shared" si="42"/>
        <v>129.47999999999999</v>
      </c>
      <c r="X39" s="68">
        <f t="shared" si="42"/>
        <v>129.47999999999999</v>
      </c>
      <c r="Y39" s="68">
        <f t="shared" si="42"/>
        <v>129.47999999999999</v>
      </c>
      <c r="Z39" s="68">
        <f t="shared" si="42"/>
        <v>129.47999999999999</v>
      </c>
      <c r="AA39" s="68">
        <f t="shared" si="42"/>
        <v>129.47999999999999</v>
      </c>
      <c r="AB39" s="68">
        <f t="shared" si="42"/>
        <v>129.47999999999999</v>
      </c>
      <c r="AC39" s="68">
        <f t="shared" si="42"/>
        <v>129.47999999999999</v>
      </c>
      <c r="AD39" s="68">
        <f t="shared" si="42"/>
        <v>129.47999999999999</v>
      </c>
      <c r="AE39" s="68">
        <f t="shared" si="42"/>
        <v>129.47999999999999</v>
      </c>
      <c r="AF39" s="68">
        <f t="shared" si="42"/>
        <v>129.47999999999999</v>
      </c>
      <c r="AG39" s="68">
        <f t="shared" si="42"/>
        <v>129.47999999999999</v>
      </c>
      <c r="AH39" s="68">
        <f t="shared" ref="AH39:BM39" si="43">AH12</f>
        <v>129.47999999999999</v>
      </c>
      <c r="AI39" s="68">
        <f t="shared" si="43"/>
        <v>129.47999999999999</v>
      </c>
      <c r="AJ39" s="68">
        <f t="shared" si="43"/>
        <v>129.47999999999999</v>
      </c>
      <c r="AK39" s="68">
        <f t="shared" si="43"/>
        <v>129.47999999999999</v>
      </c>
      <c r="AL39" s="68">
        <f t="shared" si="43"/>
        <v>129.47999999999999</v>
      </c>
      <c r="AM39" s="68">
        <f t="shared" si="43"/>
        <v>129.47999999999999</v>
      </c>
      <c r="AN39" s="68">
        <f t="shared" si="43"/>
        <v>129.47999999999999</v>
      </c>
      <c r="AO39" s="68">
        <f t="shared" si="43"/>
        <v>129.47999999999999</v>
      </c>
      <c r="AP39" s="68">
        <f t="shared" si="43"/>
        <v>129.47999999999999</v>
      </c>
      <c r="AQ39" s="68">
        <f t="shared" si="43"/>
        <v>129.47999999999999</v>
      </c>
      <c r="AR39" s="68">
        <f t="shared" si="43"/>
        <v>129.47999999999999</v>
      </c>
      <c r="AS39" s="68">
        <f t="shared" si="43"/>
        <v>129.47999999999999</v>
      </c>
      <c r="AT39" s="68">
        <f t="shared" si="43"/>
        <v>129.47999999999999</v>
      </c>
      <c r="AU39" s="68">
        <f t="shared" si="43"/>
        <v>129.47999999999999</v>
      </c>
      <c r="AV39" s="68">
        <f t="shared" si="43"/>
        <v>129.47999999999999</v>
      </c>
      <c r="AW39" s="68">
        <f t="shared" si="43"/>
        <v>129.47999999999999</v>
      </c>
      <c r="AX39" s="68">
        <f t="shared" si="43"/>
        <v>129.47999999999999</v>
      </c>
      <c r="AY39" s="68">
        <f t="shared" si="43"/>
        <v>129.47999999999999</v>
      </c>
      <c r="AZ39" s="68">
        <f t="shared" si="43"/>
        <v>129.47999999999999</v>
      </c>
      <c r="BA39" s="68">
        <f t="shared" si="43"/>
        <v>129.47999999999999</v>
      </c>
      <c r="BB39" s="68">
        <f t="shared" si="43"/>
        <v>129.47999999999999</v>
      </c>
      <c r="BC39" s="68">
        <f t="shared" si="43"/>
        <v>129.47999999999999</v>
      </c>
      <c r="BD39" s="68">
        <f t="shared" si="43"/>
        <v>129.47999999999999</v>
      </c>
      <c r="BE39" s="68">
        <f t="shared" si="43"/>
        <v>129.47999999999999</v>
      </c>
      <c r="BF39" s="68">
        <f t="shared" si="43"/>
        <v>129.47999999999999</v>
      </c>
      <c r="BG39" s="68">
        <f t="shared" si="43"/>
        <v>129.47999999999999</v>
      </c>
      <c r="BH39" s="68">
        <f t="shared" si="43"/>
        <v>129.47999999999999</v>
      </c>
      <c r="BI39" s="68">
        <f t="shared" si="43"/>
        <v>129.47999999999999</v>
      </c>
      <c r="BJ39" s="68">
        <f t="shared" si="43"/>
        <v>129.47999999999999</v>
      </c>
      <c r="BK39" s="68">
        <f t="shared" si="43"/>
        <v>129.47999999999999</v>
      </c>
      <c r="BL39" s="68">
        <f t="shared" si="43"/>
        <v>129.47999999999999</v>
      </c>
      <c r="BM39" s="68">
        <f t="shared" si="43"/>
        <v>129.47999999999999</v>
      </c>
      <c r="BN39" s="68">
        <f t="shared" ref="BN39:CS39" si="44">BN12</f>
        <v>129.47999999999999</v>
      </c>
      <c r="BO39" s="68">
        <f t="shared" si="44"/>
        <v>129.47999999999999</v>
      </c>
      <c r="BP39" s="68">
        <f t="shared" si="44"/>
        <v>129.47999999999999</v>
      </c>
      <c r="BQ39" s="68">
        <f t="shared" si="44"/>
        <v>129.47999999999999</v>
      </c>
      <c r="BR39" s="68">
        <f t="shared" si="44"/>
        <v>129.47999999999999</v>
      </c>
      <c r="BS39" s="68">
        <f t="shared" si="44"/>
        <v>129.47999999999999</v>
      </c>
      <c r="BT39" s="68">
        <f t="shared" si="44"/>
        <v>129.47999999999999</v>
      </c>
      <c r="BU39" s="68">
        <f t="shared" si="44"/>
        <v>129.47999999999999</v>
      </c>
      <c r="BV39" s="68">
        <f t="shared" si="44"/>
        <v>129.47999999999999</v>
      </c>
      <c r="BW39" s="68">
        <f t="shared" si="44"/>
        <v>129.47999999999999</v>
      </c>
      <c r="BX39" s="68">
        <f t="shared" si="44"/>
        <v>129.47999999999999</v>
      </c>
      <c r="BY39" s="68">
        <f t="shared" si="44"/>
        <v>129.47999999999999</v>
      </c>
      <c r="BZ39" s="68">
        <f t="shared" si="44"/>
        <v>129.47999999999999</v>
      </c>
      <c r="CA39" s="68">
        <f t="shared" si="44"/>
        <v>129.47999999999999</v>
      </c>
      <c r="CB39" s="68">
        <f t="shared" si="44"/>
        <v>129.47999999999999</v>
      </c>
      <c r="CC39" s="68">
        <f t="shared" si="44"/>
        <v>129.47999999999999</v>
      </c>
      <c r="CD39" s="68">
        <f t="shared" si="44"/>
        <v>129.47999999999999</v>
      </c>
      <c r="CE39" s="68">
        <f t="shared" si="44"/>
        <v>129.47999999999999</v>
      </c>
      <c r="CF39" s="68">
        <f t="shared" si="44"/>
        <v>129.47999999999999</v>
      </c>
      <c r="CG39" s="68">
        <f t="shared" si="44"/>
        <v>129.47999999999999</v>
      </c>
      <c r="CH39" s="68">
        <f t="shared" si="44"/>
        <v>129.47999999999999</v>
      </c>
      <c r="CI39" s="68">
        <f t="shared" si="44"/>
        <v>129.47999999999999</v>
      </c>
      <c r="CJ39" s="68">
        <f t="shared" si="44"/>
        <v>129.47999999999999</v>
      </c>
      <c r="CK39" s="68">
        <f t="shared" si="44"/>
        <v>129.47999999999999</v>
      </c>
      <c r="CL39" s="68">
        <f t="shared" si="44"/>
        <v>129.47999999999999</v>
      </c>
      <c r="CM39" s="68">
        <f t="shared" si="44"/>
        <v>129.47999999999999</v>
      </c>
      <c r="CN39" s="68">
        <f t="shared" si="44"/>
        <v>129.47999999999999</v>
      </c>
      <c r="CO39" s="68">
        <f t="shared" si="44"/>
        <v>129.47999999999999</v>
      </c>
      <c r="CP39" s="68">
        <f t="shared" si="44"/>
        <v>129.47999999999999</v>
      </c>
      <c r="CQ39" s="68">
        <f t="shared" si="44"/>
        <v>129.47999999999999</v>
      </c>
      <c r="CR39" s="68">
        <f t="shared" si="44"/>
        <v>129.47999999999999</v>
      </c>
      <c r="CS39" s="69">
        <f t="shared" si="44"/>
        <v>129.47999999999999</v>
      </c>
      <c r="CT39" s="24">
        <f t="shared" si="20"/>
        <v>12430.079999999973</v>
      </c>
      <c r="CU39" s="119"/>
    </row>
    <row r="40" spans="1:99">
      <c r="A40" s="20" t="s">
        <v>40</v>
      </c>
      <c r="B40" s="29">
        <f t="shared" ref="B40:AG40" si="45">SUM(B41:B41)</f>
        <v>1608.94</v>
      </c>
      <c r="C40" s="30">
        <f t="shared" si="45"/>
        <v>1603.04</v>
      </c>
      <c r="D40" s="30">
        <f t="shared" si="45"/>
        <v>1611</v>
      </c>
      <c r="E40" s="30">
        <f t="shared" si="45"/>
        <v>1599.79</v>
      </c>
      <c r="F40" s="30">
        <f t="shared" si="45"/>
        <v>1576.31</v>
      </c>
      <c r="G40" s="30">
        <f t="shared" si="45"/>
        <v>1569.99</v>
      </c>
      <c r="H40" s="30">
        <f t="shared" si="45"/>
        <v>1434.02</v>
      </c>
      <c r="I40" s="30">
        <f t="shared" si="45"/>
        <v>1430.63</v>
      </c>
      <c r="J40" s="30">
        <f t="shared" si="45"/>
        <v>1202.08</v>
      </c>
      <c r="K40" s="30">
        <f t="shared" si="45"/>
        <v>1202.08</v>
      </c>
      <c r="L40" s="30">
        <f t="shared" si="45"/>
        <v>1174.5899999999999</v>
      </c>
      <c r="M40" s="30">
        <f t="shared" si="45"/>
        <v>1176.22</v>
      </c>
      <c r="N40" s="30">
        <f t="shared" si="45"/>
        <v>1191.17</v>
      </c>
      <c r="O40" s="30">
        <f t="shared" si="45"/>
        <v>1188.8499999999999</v>
      </c>
      <c r="P40" s="30">
        <f t="shared" si="45"/>
        <v>1174.18</v>
      </c>
      <c r="Q40" s="30">
        <f t="shared" si="45"/>
        <v>1174.18</v>
      </c>
      <c r="R40" s="30">
        <f t="shared" si="45"/>
        <v>1127.1400000000001</v>
      </c>
      <c r="S40" s="30">
        <f t="shared" si="45"/>
        <v>1204.74</v>
      </c>
      <c r="T40" s="30">
        <f t="shared" si="45"/>
        <v>1293.76</v>
      </c>
      <c r="U40" s="30">
        <f t="shared" si="45"/>
        <v>1473.45</v>
      </c>
      <c r="V40" s="30">
        <f t="shared" si="45"/>
        <v>1503.46</v>
      </c>
      <c r="W40" s="30">
        <f t="shared" si="45"/>
        <v>1594.44</v>
      </c>
      <c r="X40" s="30">
        <f t="shared" si="45"/>
        <v>1674.84</v>
      </c>
      <c r="Y40" s="30">
        <f t="shared" si="45"/>
        <v>1625.82</v>
      </c>
      <c r="Z40" s="30">
        <f t="shared" si="45"/>
        <v>1666.42</v>
      </c>
      <c r="AA40" s="30">
        <f t="shared" si="45"/>
        <v>1830.93</v>
      </c>
      <c r="AB40" s="30">
        <f t="shared" si="45"/>
        <v>2018.11</v>
      </c>
      <c r="AC40" s="30">
        <f t="shared" si="45"/>
        <v>2093.6799999999998</v>
      </c>
      <c r="AD40" s="30">
        <f t="shared" si="45"/>
        <v>2109.65</v>
      </c>
      <c r="AE40" s="30">
        <f t="shared" si="45"/>
        <v>2123.4</v>
      </c>
      <c r="AF40" s="30">
        <f t="shared" si="45"/>
        <v>2120.2600000000002</v>
      </c>
      <c r="AG40" s="30">
        <f t="shared" si="45"/>
        <v>2131.6799999999998</v>
      </c>
      <c r="AH40" s="30">
        <f t="shared" ref="AH40:BM40" si="46">SUM(AH41:AH41)</f>
        <v>2120.7600000000002</v>
      </c>
      <c r="AI40" s="30">
        <f t="shared" si="46"/>
        <v>2120.7600000000002</v>
      </c>
      <c r="AJ40" s="30">
        <f t="shared" si="46"/>
        <v>2116.77</v>
      </c>
      <c r="AK40" s="30">
        <f t="shared" si="46"/>
        <v>2114.77</v>
      </c>
      <c r="AL40" s="30">
        <f t="shared" si="46"/>
        <v>2608.83</v>
      </c>
      <c r="AM40" s="30">
        <f t="shared" si="46"/>
        <v>2782.06</v>
      </c>
      <c r="AN40" s="30">
        <f t="shared" si="46"/>
        <v>2736.65</v>
      </c>
      <c r="AO40" s="30">
        <f t="shared" si="46"/>
        <v>2646.01</v>
      </c>
      <c r="AP40" s="30">
        <f t="shared" si="46"/>
        <v>2857.63</v>
      </c>
      <c r="AQ40" s="30">
        <f t="shared" si="46"/>
        <v>2857.78</v>
      </c>
      <c r="AR40" s="30">
        <f t="shared" si="46"/>
        <v>2985.88</v>
      </c>
      <c r="AS40" s="30">
        <f t="shared" si="46"/>
        <v>2989.94</v>
      </c>
      <c r="AT40" s="30">
        <f t="shared" si="46"/>
        <v>2810.88</v>
      </c>
      <c r="AU40" s="30">
        <f t="shared" si="46"/>
        <v>2690.52</v>
      </c>
      <c r="AV40" s="30">
        <f t="shared" si="46"/>
        <v>2575.64</v>
      </c>
      <c r="AW40" s="30">
        <f t="shared" si="46"/>
        <v>2527.7399999999998</v>
      </c>
      <c r="AX40" s="30">
        <f t="shared" si="46"/>
        <v>2805.78</v>
      </c>
      <c r="AY40" s="30">
        <f t="shared" si="46"/>
        <v>2834.69</v>
      </c>
      <c r="AZ40" s="30">
        <f t="shared" si="46"/>
        <v>2680.93</v>
      </c>
      <c r="BA40" s="30">
        <f t="shared" si="46"/>
        <v>2749.6</v>
      </c>
      <c r="BB40" s="30">
        <f t="shared" si="46"/>
        <v>3068.4</v>
      </c>
      <c r="BC40" s="30">
        <f t="shared" si="46"/>
        <v>3016.66</v>
      </c>
      <c r="BD40" s="30">
        <f t="shared" si="46"/>
        <v>2878.98</v>
      </c>
      <c r="BE40" s="30">
        <f t="shared" si="46"/>
        <v>2679.61</v>
      </c>
      <c r="BF40" s="30">
        <f t="shared" si="46"/>
        <v>2536.2800000000002</v>
      </c>
      <c r="BG40" s="30">
        <f t="shared" si="46"/>
        <v>2540.5500000000002</v>
      </c>
      <c r="BH40" s="30">
        <f t="shared" si="46"/>
        <v>2455.92</v>
      </c>
      <c r="BI40" s="30">
        <f t="shared" si="46"/>
        <v>2438.79</v>
      </c>
      <c r="BJ40" s="30">
        <f t="shared" si="46"/>
        <v>2402.69</v>
      </c>
      <c r="BK40" s="30">
        <f t="shared" si="46"/>
        <v>2322.4699999999998</v>
      </c>
      <c r="BL40" s="30">
        <f t="shared" si="46"/>
        <v>2394.8000000000002</v>
      </c>
      <c r="BM40" s="30">
        <f t="shared" si="46"/>
        <v>2431.5300000000002</v>
      </c>
      <c r="BN40" s="30">
        <f t="shared" ref="BN40:CS40" si="47">SUM(BN41:BN41)</f>
        <v>2134.16</v>
      </c>
      <c r="BO40" s="30">
        <f t="shared" si="47"/>
        <v>2134.17</v>
      </c>
      <c r="BP40" s="30">
        <f t="shared" si="47"/>
        <v>2131.9</v>
      </c>
      <c r="BQ40" s="30">
        <f t="shared" si="47"/>
        <v>2173.29</v>
      </c>
      <c r="BR40" s="30">
        <f t="shared" si="47"/>
        <v>2175.1999999999998</v>
      </c>
      <c r="BS40" s="30">
        <f t="shared" si="47"/>
        <v>2175.1999999999998</v>
      </c>
      <c r="BT40" s="30">
        <f t="shared" si="47"/>
        <v>2105.08</v>
      </c>
      <c r="BU40" s="30">
        <f t="shared" si="47"/>
        <v>2105.12</v>
      </c>
      <c r="BV40" s="30">
        <f t="shared" si="47"/>
        <v>2674.71</v>
      </c>
      <c r="BW40" s="30">
        <f t="shared" si="47"/>
        <v>2674.71</v>
      </c>
      <c r="BX40" s="30">
        <f t="shared" si="47"/>
        <v>2674.71</v>
      </c>
      <c r="BY40" s="30">
        <f t="shared" si="47"/>
        <v>2674.71</v>
      </c>
      <c r="BZ40" s="30">
        <f t="shared" si="47"/>
        <v>2687.32</v>
      </c>
      <c r="CA40" s="30">
        <f t="shared" si="47"/>
        <v>2687.72</v>
      </c>
      <c r="CB40" s="30">
        <f t="shared" si="47"/>
        <v>2923.83</v>
      </c>
      <c r="CC40" s="30">
        <f t="shared" si="47"/>
        <v>2936.01</v>
      </c>
      <c r="CD40" s="30">
        <f t="shared" si="47"/>
        <v>2633.8</v>
      </c>
      <c r="CE40" s="30">
        <f t="shared" si="47"/>
        <v>2349.0100000000002</v>
      </c>
      <c r="CF40" s="30">
        <f t="shared" si="47"/>
        <v>2111.88</v>
      </c>
      <c r="CG40" s="30">
        <f t="shared" si="47"/>
        <v>1983.29</v>
      </c>
      <c r="CH40" s="30">
        <f t="shared" si="47"/>
        <v>1900</v>
      </c>
      <c r="CI40" s="30">
        <f t="shared" si="47"/>
        <v>1900</v>
      </c>
      <c r="CJ40" s="30">
        <f t="shared" si="47"/>
        <v>1922.29</v>
      </c>
      <c r="CK40" s="30">
        <f t="shared" si="47"/>
        <v>1924.62</v>
      </c>
      <c r="CL40" s="30">
        <f t="shared" si="47"/>
        <v>1655.03</v>
      </c>
      <c r="CM40" s="30">
        <f t="shared" si="47"/>
        <v>1446.26</v>
      </c>
      <c r="CN40" s="30">
        <f t="shared" si="47"/>
        <v>1553.49</v>
      </c>
      <c r="CO40" s="30">
        <f t="shared" si="47"/>
        <v>1553.35</v>
      </c>
      <c r="CP40" s="30">
        <f t="shared" si="47"/>
        <v>1403.34</v>
      </c>
      <c r="CQ40" s="30">
        <f t="shared" si="47"/>
        <v>1350.57</v>
      </c>
      <c r="CR40" s="30">
        <f t="shared" si="47"/>
        <v>1335.91</v>
      </c>
      <c r="CS40" s="70">
        <f t="shared" si="47"/>
        <v>1334.83</v>
      </c>
      <c r="CT40" s="28">
        <f t="shared" si="20"/>
        <v>200714.66000000003</v>
      </c>
      <c r="CU40" s="117"/>
    </row>
    <row r="41" spans="1:99">
      <c r="A41" s="22" t="s">
        <v>12</v>
      </c>
      <c r="B41" s="31" cm="1">
        <f t="array" ref="B41:CS41">TRANSPOSE('[2]1001'!$AC$110:$AC$205)</f>
        <v>1608.94</v>
      </c>
      <c r="C41" s="32">
        <v>1603.04</v>
      </c>
      <c r="D41" s="32">
        <v>1611</v>
      </c>
      <c r="E41" s="32">
        <v>1599.79</v>
      </c>
      <c r="F41" s="32">
        <v>1576.31</v>
      </c>
      <c r="G41" s="32">
        <v>1569.99</v>
      </c>
      <c r="H41" s="32">
        <v>1434.02</v>
      </c>
      <c r="I41" s="32">
        <v>1430.63</v>
      </c>
      <c r="J41" s="32">
        <v>1202.08</v>
      </c>
      <c r="K41" s="32">
        <v>1202.08</v>
      </c>
      <c r="L41" s="32">
        <v>1174.5899999999999</v>
      </c>
      <c r="M41" s="32">
        <v>1176.22</v>
      </c>
      <c r="N41" s="32">
        <v>1191.17</v>
      </c>
      <c r="O41" s="32">
        <v>1188.8499999999999</v>
      </c>
      <c r="P41" s="32">
        <v>1174.18</v>
      </c>
      <c r="Q41" s="32">
        <v>1174.18</v>
      </c>
      <c r="R41" s="32">
        <v>1127.1400000000001</v>
      </c>
      <c r="S41" s="32">
        <v>1204.74</v>
      </c>
      <c r="T41" s="32">
        <v>1293.76</v>
      </c>
      <c r="U41" s="32">
        <v>1473.45</v>
      </c>
      <c r="V41" s="32">
        <v>1503.46</v>
      </c>
      <c r="W41" s="32">
        <v>1594.44</v>
      </c>
      <c r="X41" s="32">
        <v>1674.84</v>
      </c>
      <c r="Y41" s="32">
        <v>1625.82</v>
      </c>
      <c r="Z41" s="32">
        <v>1666.42</v>
      </c>
      <c r="AA41" s="32">
        <v>1830.93</v>
      </c>
      <c r="AB41" s="32">
        <v>2018.11</v>
      </c>
      <c r="AC41" s="32">
        <v>2093.6799999999998</v>
      </c>
      <c r="AD41" s="32">
        <v>2109.65</v>
      </c>
      <c r="AE41" s="32">
        <v>2123.4</v>
      </c>
      <c r="AF41" s="32">
        <v>2120.2600000000002</v>
      </c>
      <c r="AG41" s="32">
        <v>2131.6799999999998</v>
      </c>
      <c r="AH41" s="32">
        <v>2120.7600000000002</v>
      </c>
      <c r="AI41" s="32">
        <v>2120.7600000000002</v>
      </c>
      <c r="AJ41" s="32">
        <v>2116.77</v>
      </c>
      <c r="AK41" s="32">
        <v>2114.77</v>
      </c>
      <c r="AL41" s="32">
        <v>2608.83</v>
      </c>
      <c r="AM41" s="32">
        <v>2782.06</v>
      </c>
      <c r="AN41" s="32">
        <v>2736.65</v>
      </c>
      <c r="AO41" s="32">
        <v>2646.01</v>
      </c>
      <c r="AP41" s="32">
        <v>2857.63</v>
      </c>
      <c r="AQ41" s="32">
        <v>2857.78</v>
      </c>
      <c r="AR41" s="32">
        <v>2985.88</v>
      </c>
      <c r="AS41" s="32">
        <v>2989.94</v>
      </c>
      <c r="AT41" s="32">
        <v>2810.88</v>
      </c>
      <c r="AU41" s="32">
        <v>2690.52</v>
      </c>
      <c r="AV41" s="32">
        <v>2575.64</v>
      </c>
      <c r="AW41" s="32">
        <v>2527.7399999999998</v>
      </c>
      <c r="AX41" s="32">
        <v>2805.78</v>
      </c>
      <c r="AY41" s="32">
        <v>2834.69</v>
      </c>
      <c r="AZ41" s="32">
        <v>2680.93</v>
      </c>
      <c r="BA41" s="32">
        <v>2749.6</v>
      </c>
      <c r="BB41" s="32">
        <v>3068.4</v>
      </c>
      <c r="BC41" s="32">
        <v>3016.66</v>
      </c>
      <c r="BD41" s="32">
        <v>2878.98</v>
      </c>
      <c r="BE41" s="32">
        <v>2679.61</v>
      </c>
      <c r="BF41" s="32">
        <v>2536.2800000000002</v>
      </c>
      <c r="BG41" s="32">
        <v>2540.5500000000002</v>
      </c>
      <c r="BH41" s="32">
        <v>2455.92</v>
      </c>
      <c r="BI41" s="32">
        <v>2438.79</v>
      </c>
      <c r="BJ41" s="32">
        <v>2402.69</v>
      </c>
      <c r="BK41" s="32">
        <v>2322.4699999999998</v>
      </c>
      <c r="BL41" s="32">
        <v>2394.8000000000002</v>
      </c>
      <c r="BM41" s="32">
        <v>2431.5300000000002</v>
      </c>
      <c r="BN41" s="32">
        <v>2134.16</v>
      </c>
      <c r="BO41" s="32">
        <v>2134.17</v>
      </c>
      <c r="BP41" s="32">
        <v>2131.9</v>
      </c>
      <c r="BQ41" s="32">
        <v>2173.29</v>
      </c>
      <c r="BR41" s="32">
        <v>2175.1999999999998</v>
      </c>
      <c r="BS41" s="32">
        <v>2175.1999999999998</v>
      </c>
      <c r="BT41" s="32">
        <v>2105.08</v>
      </c>
      <c r="BU41" s="32">
        <v>2105.12</v>
      </c>
      <c r="BV41" s="32">
        <v>2674.71</v>
      </c>
      <c r="BW41" s="32">
        <v>2674.71</v>
      </c>
      <c r="BX41" s="32">
        <v>2674.71</v>
      </c>
      <c r="BY41" s="32">
        <v>2674.71</v>
      </c>
      <c r="BZ41" s="32">
        <v>2687.32</v>
      </c>
      <c r="CA41" s="32">
        <v>2687.72</v>
      </c>
      <c r="CB41" s="32">
        <v>2923.83</v>
      </c>
      <c r="CC41" s="32">
        <v>2936.01</v>
      </c>
      <c r="CD41" s="32">
        <v>2633.8</v>
      </c>
      <c r="CE41" s="32">
        <v>2349.0100000000002</v>
      </c>
      <c r="CF41" s="32">
        <v>2111.88</v>
      </c>
      <c r="CG41" s="32">
        <v>1983.29</v>
      </c>
      <c r="CH41" s="32">
        <v>1900</v>
      </c>
      <c r="CI41" s="32">
        <v>1900</v>
      </c>
      <c r="CJ41" s="32">
        <v>1922.29</v>
      </c>
      <c r="CK41" s="32">
        <v>1924.62</v>
      </c>
      <c r="CL41" s="32">
        <v>1655.03</v>
      </c>
      <c r="CM41" s="32">
        <v>1446.26</v>
      </c>
      <c r="CN41" s="32">
        <v>1553.49</v>
      </c>
      <c r="CO41" s="32">
        <v>1553.35</v>
      </c>
      <c r="CP41" s="32">
        <v>1403.34</v>
      </c>
      <c r="CQ41" s="32">
        <v>1350.57</v>
      </c>
      <c r="CR41" s="32">
        <v>1335.91</v>
      </c>
      <c r="CS41" s="71">
        <v>1334.83</v>
      </c>
      <c r="CT41" s="24">
        <f t="shared" si="20"/>
        <v>200714.66000000003</v>
      </c>
      <c r="CU41" s="119"/>
    </row>
    <row r="42" spans="1:99">
      <c r="A42" s="74" t="s">
        <v>41</v>
      </c>
      <c r="B42" s="247">
        <f t="shared" ref="B42:AG42" si="48">SUM(B43:B46)</f>
        <v>1055.83</v>
      </c>
      <c r="C42" s="248">
        <f t="shared" si="48"/>
        <v>1055.83</v>
      </c>
      <c r="D42" s="248">
        <f t="shared" si="48"/>
        <v>1055.83</v>
      </c>
      <c r="E42" s="248">
        <f t="shared" si="48"/>
        <v>1055.83</v>
      </c>
      <c r="F42" s="248">
        <f t="shared" si="48"/>
        <v>1055.83</v>
      </c>
      <c r="G42" s="248">
        <f t="shared" si="48"/>
        <v>1055.83</v>
      </c>
      <c r="H42" s="248">
        <f t="shared" si="48"/>
        <v>1003.03</v>
      </c>
      <c r="I42" s="248">
        <f t="shared" si="48"/>
        <v>950.23</v>
      </c>
      <c r="J42" s="248">
        <f t="shared" si="48"/>
        <v>898.44</v>
      </c>
      <c r="K42" s="248">
        <f t="shared" si="48"/>
        <v>898.44</v>
      </c>
      <c r="L42" s="248">
        <f t="shared" si="48"/>
        <v>898.44</v>
      </c>
      <c r="M42" s="248">
        <f t="shared" si="48"/>
        <v>898.44</v>
      </c>
      <c r="N42" s="248">
        <f t="shared" si="48"/>
        <v>898.44</v>
      </c>
      <c r="O42" s="248">
        <f t="shared" si="48"/>
        <v>898.44</v>
      </c>
      <c r="P42" s="248">
        <f t="shared" si="48"/>
        <v>898.44</v>
      </c>
      <c r="Q42" s="248">
        <f t="shared" si="48"/>
        <v>898.44</v>
      </c>
      <c r="R42" s="248">
        <f t="shared" si="48"/>
        <v>951.24</v>
      </c>
      <c r="S42" s="248">
        <f t="shared" si="48"/>
        <v>1004.04</v>
      </c>
      <c r="T42" s="248">
        <f t="shared" si="48"/>
        <v>1055.83</v>
      </c>
      <c r="U42" s="248">
        <f t="shared" si="48"/>
        <v>1055.83</v>
      </c>
      <c r="V42" s="248">
        <f t="shared" si="48"/>
        <v>1055.83</v>
      </c>
      <c r="W42" s="248">
        <f t="shared" si="48"/>
        <v>1055.83</v>
      </c>
      <c r="X42" s="248">
        <f t="shared" si="48"/>
        <v>1055.83</v>
      </c>
      <c r="Y42" s="248">
        <f t="shared" si="48"/>
        <v>1055.83</v>
      </c>
      <c r="Z42" s="248">
        <f t="shared" si="48"/>
        <v>1055.83</v>
      </c>
      <c r="AA42" s="248">
        <f t="shared" si="48"/>
        <v>1055.83</v>
      </c>
      <c r="AB42" s="248">
        <f t="shared" si="48"/>
        <v>1055.83</v>
      </c>
      <c r="AC42" s="248">
        <f t="shared" si="48"/>
        <v>1055.83</v>
      </c>
      <c r="AD42" s="248">
        <f t="shared" si="48"/>
        <v>1055.83</v>
      </c>
      <c r="AE42" s="248">
        <f t="shared" si="48"/>
        <v>1055.83</v>
      </c>
      <c r="AF42" s="248">
        <f t="shared" si="48"/>
        <v>1055.83</v>
      </c>
      <c r="AG42" s="248">
        <f t="shared" si="48"/>
        <v>1055.83</v>
      </c>
      <c r="AH42" s="248">
        <f t="shared" ref="AH42:BM42" si="49">SUM(AH43:AH46)</f>
        <v>1055.83</v>
      </c>
      <c r="AI42" s="248">
        <f t="shared" si="49"/>
        <v>1055.83</v>
      </c>
      <c r="AJ42" s="248">
        <f t="shared" si="49"/>
        <v>1055.83</v>
      </c>
      <c r="AK42" s="248">
        <f t="shared" si="49"/>
        <v>1055.83</v>
      </c>
      <c r="AL42" s="248">
        <f t="shared" si="49"/>
        <v>1055.83</v>
      </c>
      <c r="AM42" s="248">
        <f t="shared" si="49"/>
        <v>1055.83</v>
      </c>
      <c r="AN42" s="248">
        <f t="shared" si="49"/>
        <v>1055.83</v>
      </c>
      <c r="AO42" s="248">
        <f t="shared" si="49"/>
        <v>1055.83</v>
      </c>
      <c r="AP42" s="248">
        <f t="shared" si="49"/>
        <v>1055.83</v>
      </c>
      <c r="AQ42" s="248">
        <f t="shared" si="49"/>
        <v>1055.83</v>
      </c>
      <c r="AR42" s="248">
        <f t="shared" si="49"/>
        <v>1055.83</v>
      </c>
      <c r="AS42" s="248">
        <f t="shared" si="49"/>
        <v>1055.83</v>
      </c>
      <c r="AT42" s="248">
        <f t="shared" si="49"/>
        <v>1044.06</v>
      </c>
      <c r="AU42" s="248">
        <f t="shared" si="49"/>
        <v>1044.06</v>
      </c>
      <c r="AV42" s="248">
        <f t="shared" si="49"/>
        <v>1044.06</v>
      </c>
      <c r="AW42" s="248">
        <f t="shared" si="49"/>
        <v>1044.06</v>
      </c>
      <c r="AX42" s="248">
        <f t="shared" si="49"/>
        <v>1044.06</v>
      </c>
      <c r="AY42" s="248">
        <f t="shared" si="49"/>
        <v>1044.06</v>
      </c>
      <c r="AZ42" s="248">
        <f t="shared" si="49"/>
        <v>1044.06</v>
      </c>
      <c r="BA42" s="248">
        <f t="shared" si="49"/>
        <v>1044.06</v>
      </c>
      <c r="BB42" s="248">
        <f t="shared" si="49"/>
        <v>1044.06</v>
      </c>
      <c r="BC42" s="248">
        <f t="shared" si="49"/>
        <v>1044.06</v>
      </c>
      <c r="BD42" s="248">
        <f t="shared" si="49"/>
        <v>1044.06</v>
      </c>
      <c r="BE42" s="248">
        <f t="shared" si="49"/>
        <v>1044.06</v>
      </c>
      <c r="BF42" s="248">
        <f t="shared" si="49"/>
        <v>1044.06</v>
      </c>
      <c r="BG42" s="248">
        <f t="shared" si="49"/>
        <v>1044.06</v>
      </c>
      <c r="BH42" s="248">
        <f t="shared" si="49"/>
        <v>1044.06</v>
      </c>
      <c r="BI42" s="248">
        <f t="shared" si="49"/>
        <v>1044.06</v>
      </c>
      <c r="BJ42" s="248">
        <f t="shared" si="49"/>
        <v>1044.06</v>
      </c>
      <c r="BK42" s="248">
        <f t="shared" si="49"/>
        <v>1044.06</v>
      </c>
      <c r="BL42" s="248">
        <f t="shared" si="49"/>
        <v>1044.06</v>
      </c>
      <c r="BM42" s="248">
        <f t="shared" si="49"/>
        <v>1044.06</v>
      </c>
      <c r="BN42" s="248">
        <f t="shared" ref="BN42:CS42" si="50">SUM(BN43:BN46)</f>
        <v>1080.94</v>
      </c>
      <c r="BO42" s="248">
        <f t="shared" si="50"/>
        <v>1104.47</v>
      </c>
      <c r="BP42" s="248">
        <f t="shared" si="50"/>
        <v>1128.01</v>
      </c>
      <c r="BQ42" s="248">
        <f t="shared" si="50"/>
        <v>1151.54</v>
      </c>
      <c r="BR42" s="248">
        <f t="shared" si="50"/>
        <v>1151.54</v>
      </c>
      <c r="BS42" s="248">
        <f t="shared" si="50"/>
        <v>1151.54</v>
      </c>
      <c r="BT42" s="248">
        <f t="shared" si="50"/>
        <v>1190.77</v>
      </c>
      <c r="BU42" s="248">
        <f t="shared" si="50"/>
        <v>1230</v>
      </c>
      <c r="BV42" s="248">
        <f t="shared" si="50"/>
        <v>1269.22</v>
      </c>
      <c r="BW42" s="248">
        <f t="shared" si="50"/>
        <v>1308.46</v>
      </c>
      <c r="BX42" s="248">
        <f t="shared" si="50"/>
        <v>1347.6799999999998</v>
      </c>
      <c r="BY42" s="248">
        <f t="shared" si="50"/>
        <v>1386.91</v>
      </c>
      <c r="BZ42" s="248">
        <f t="shared" si="50"/>
        <v>1404.95</v>
      </c>
      <c r="CA42" s="248">
        <f t="shared" si="50"/>
        <v>1404.95</v>
      </c>
      <c r="CB42" s="248">
        <f t="shared" si="50"/>
        <v>1406.65</v>
      </c>
      <c r="CC42" s="248">
        <f t="shared" si="50"/>
        <v>1459.95</v>
      </c>
      <c r="CD42" s="248">
        <f t="shared" si="50"/>
        <v>1474.95</v>
      </c>
      <c r="CE42" s="248">
        <f t="shared" si="50"/>
        <v>1494.95</v>
      </c>
      <c r="CF42" s="248">
        <f t="shared" si="50"/>
        <v>1534.95</v>
      </c>
      <c r="CG42" s="248">
        <f t="shared" si="50"/>
        <v>1564.95</v>
      </c>
      <c r="CH42" s="248">
        <f t="shared" si="50"/>
        <v>1609.95</v>
      </c>
      <c r="CI42" s="248">
        <f t="shared" si="50"/>
        <v>1654.95</v>
      </c>
      <c r="CJ42" s="248">
        <f t="shared" si="50"/>
        <v>1694.95</v>
      </c>
      <c r="CK42" s="248">
        <f t="shared" si="50"/>
        <v>1717.95</v>
      </c>
      <c r="CL42" s="248">
        <f t="shared" si="50"/>
        <v>1730.95</v>
      </c>
      <c r="CM42" s="248">
        <f t="shared" si="50"/>
        <v>1728.95</v>
      </c>
      <c r="CN42" s="248">
        <f t="shared" si="50"/>
        <v>1726.95</v>
      </c>
      <c r="CO42" s="248">
        <f t="shared" si="50"/>
        <v>1729.95</v>
      </c>
      <c r="CP42" s="248">
        <f t="shared" si="50"/>
        <v>1733.45</v>
      </c>
      <c r="CQ42" s="248">
        <f t="shared" si="50"/>
        <v>1743.45</v>
      </c>
      <c r="CR42" s="248">
        <f t="shared" si="50"/>
        <v>1753.45</v>
      </c>
      <c r="CS42" s="249">
        <f t="shared" si="50"/>
        <v>1763.45</v>
      </c>
      <c r="CT42" s="28">
        <f t="shared" si="20"/>
        <v>112599.59999999993</v>
      </c>
      <c r="CU42" s="117"/>
    </row>
    <row r="43" spans="1:99">
      <c r="A43" s="57" t="s">
        <v>42</v>
      </c>
      <c r="B43" s="237" cm="1">
        <f t="array" ref="B43:CS43">TRANSPOSE([3]JAN24!$W$5:$W$100)</f>
        <v>565.5</v>
      </c>
      <c r="C43" s="237">
        <v>565.5</v>
      </c>
      <c r="D43" s="237">
        <v>565.5</v>
      </c>
      <c r="E43" s="237">
        <v>565.5</v>
      </c>
      <c r="F43" s="237">
        <v>565.5</v>
      </c>
      <c r="G43" s="237">
        <v>565.5</v>
      </c>
      <c r="H43" s="237">
        <v>565.5</v>
      </c>
      <c r="I43" s="237">
        <v>565.5</v>
      </c>
      <c r="J43" s="237">
        <v>565.5</v>
      </c>
      <c r="K43" s="237">
        <v>565.5</v>
      </c>
      <c r="L43" s="237">
        <v>565.5</v>
      </c>
      <c r="M43" s="237">
        <v>565.5</v>
      </c>
      <c r="N43" s="237">
        <v>565.5</v>
      </c>
      <c r="O43" s="237">
        <v>565.5</v>
      </c>
      <c r="P43" s="237">
        <v>565.5</v>
      </c>
      <c r="Q43" s="237">
        <v>565.5</v>
      </c>
      <c r="R43" s="237">
        <v>565.5</v>
      </c>
      <c r="S43" s="237">
        <v>565.5</v>
      </c>
      <c r="T43" s="237">
        <v>565.5</v>
      </c>
      <c r="U43" s="237">
        <v>565.5</v>
      </c>
      <c r="V43" s="237">
        <v>565.5</v>
      </c>
      <c r="W43" s="237">
        <v>565.5</v>
      </c>
      <c r="X43" s="237">
        <v>565.5</v>
      </c>
      <c r="Y43" s="237">
        <v>565.5</v>
      </c>
      <c r="Z43" s="237">
        <v>565.5</v>
      </c>
      <c r="AA43" s="237">
        <v>565.5</v>
      </c>
      <c r="AB43" s="237">
        <v>565.5</v>
      </c>
      <c r="AC43" s="237">
        <v>565.5</v>
      </c>
      <c r="AD43" s="237">
        <v>565.5</v>
      </c>
      <c r="AE43" s="237">
        <v>565.5</v>
      </c>
      <c r="AF43" s="237">
        <v>565.5</v>
      </c>
      <c r="AG43" s="237">
        <v>565.5</v>
      </c>
      <c r="AH43" s="237">
        <v>565.5</v>
      </c>
      <c r="AI43" s="237">
        <v>565.5</v>
      </c>
      <c r="AJ43" s="237">
        <v>565.5</v>
      </c>
      <c r="AK43" s="237">
        <v>565.5</v>
      </c>
      <c r="AL43" s="237">
        <v>565.5</v>
      </c>
      <c r="AM43" s="237">
        <v>565.5</v>
      </c>
      <c r="AN43" s="237">
        <v>565.5</v>
      </c>
      <c r="AO43" s="237">
        <v>565.5</v>
      </c>
      <c r="AP43" s="237">
        <v>565.5</v>
      </c>
      <c r="AQ43" s="237">
        <v>565.5</v>
      </c>
      <c r="AR43" s="237">
        <v>565.5</v>
      </c>
      <c r="AS43" s="237">
        <v>565.5</v>
      </c>
      <c r="AT43" s="237">
        <v>565.5</v>
      </c>
      <c r="AU43" s="237">
        <v>565.5</v>
      </c>
      <c r="AV43" s="237">
        <v>565.5</v>
      </c>
      <c r="AW43" s="237">
        <v>565.5</v>
      </c>
      <c r="AX43" s="237">
        <v>565.5</v>
      </c>
      <c r="AY43" s="237">
        <v>565.5</v>
      </c>
      <c r="AZ43" s="237">
        <v>565.5</v>
      </c>
      <c r="BA43" s="237">
        <v>565.5</v>
      </c>
      <c r="BB43" s="237">
        <v>565.5</v>
      </c>
      <c r="BC43" s="237">
        <v>565.5</v>
      </c>
      <c r="BD43" s="237">
        <v>565.5</v>
      </c>
      <c r="BE43" s="237">
        <v>565.5</v>
      </c>
      <c r="BF43" s="237">
        <v>565.5</v>
      </c>
      <c r="BG43" s="237">
        <v>565.5</v>
      </c>
      <c r="BH43" s="237">
        <v>565.5</v>
      </c>
      <c r="BI43" s="237">
        <v>565.5</v>
      </c>
      <c r="BJ43" s="237">
        <v>565.5</v>
      </c>
      <c r="BK43" s="237">
        <v>565.5</v>
      </c>
      <c r="BL43" s="237">
        <v>565.5</v>
      </c>
      <c r="BM43" s="237">
        <v>565.5</v>
      </c>
      <c r="BN43" s="237">
        <v>565.5</v>
      </c>
      <c r="BO43" s="237">
        <v>565.5</v>
      </c>
      <c r="BP43" s="237">
        <v>565.5</v>
      </c>
      <c r="BQ43" s="237">
        <v>565.5</v>
      </c>
      <c r="BR43" s="237">
        <v>565.5</v>
      </c>
      <c r="BS43" s="237">
        <v>565.5</v>
      </c>
      <c r="BT43" s="237">
        <v>565.5</v>
      </c>
      <c r="BU43" s="237">
        <v>565.5</v>
      </c>
      <c r="BV43" s="237">
        <v>565.5</v>
      </c>
      <c r="BW43" s="237">
        <v>565.5</v>
      </c>
      <c r="BX43" s="237">
        <v>565.5</v>
      </c>
      <c r="BY43" s="237">
        <v>565.5</v>
      </c>
      <c r="BZ43" s="237">
        <v>565.5</v>
      </c>
      <c r="CA43" s="237">
        <v>565.5</v>
      </c>
      <c r="CB43" s="237">
        <v>567.20000000000005</v>
      </c>
      <c r="CC43" s="237">
        <v>620.5</v>
      </c>
      <c r="CD43" s="237">
        <v>635.5</v>
      </c>
      <c r="CE43" s="237">
        <v>655.5</v>
      </c>
      <c r="CF43" s="237">
        <v>695.5</v>
      </c>
      <c r="CG43" s="237">
        <v>725.5</v>
      </c>
      <c r="CH43" s="237">
        <v>770.5</v>
      </c>
      <c r="CI43" s="237">
        <v>815.5</v>
      </c>
      <c r="CJ43" s="237">
        <v>855.5</v>
      </c>
      <c r="CK43" s="237">
        <v>878.5</v>
      </c>
      <c r="CL43" s="237">
        <v>891.5</v>
      </c>
      <c r="CM43" s="237">
        <v>889.5</v>
      </c>
      <c r="CN43" s="237">
        <v>887.5</v>
      </c>
      <c r="CO43" s="237">
        <v>890.5</v>
      </c>
      <c r="CP43" s="237">
        <v>894</v>
      </c>
      <c r="CQ43" s="237">
        <v>904</v>
      </c>
      <c r="CR43" s="237">
        <v>914</v>
      </c>
      <c r="CS43" s="237">
        <v>924</v>
      </c>
      <c r="CT43" s="175">
        <f t="shared" si="20"/>
        <v>58523.7</v>
      </c>
      <c r="CU43" s="119"/>
    </row>
    <row r="44" spans="1:99">
      <c r="A44" s="22" t="s">
        <v>43</v>
      </c>
      <c r="B44" s="266">
        <v>157.38999999999999</v>
      </c>
      <c r="C44" s="266">
        <v>157.38999999999999</v>
      </c>
      <c r="D44" s="266">
        <v>157.38999999999999</v>
      </c>
      <c r="E44" s="266">
        <v>157.38999999999999</v>
      </c>
      <c r="F44" s="266">
        <v>157.38999999999999</v>
      </c>
      <c r="G44" s="266">
        <v>157.38999999999999</v>
      </c>
      <c r="H44" s="266">
        <v>157.38999999999999</v>
      </c>
      <c r="I44" s="266">
        <v>157.38999999999999</v>
      </c>
      <c r="J44" s="266">
        <v>0</v>
      </c>
      <c r="K44" s="266">
        <v>0</v>
      </c>
      <c r="L44" s="266">
        <v>0</v>
      </c>
      <c r="M44" s="266">
        <v>0</v>
      </c>
      <c r="N44" s="266">
        <v>0</v>
      </c>
      <c r="O44" s="266">
        <v>0</v>
      </c>
      <c r="P44" s="266">
        <v>0</v>
      </c>
      <c r="Q44" s="266">
        <v>0</v>
      </c>
      <c r="R44" s="266">
        <v>52.8</v>
      </c>
      <c r="S44" s="266">
        <v>105.6</v>
      </c>
      <c r="T44" s="266">
        <v>157.38999999999999</v>
      </c>
      <c r="U44" s="266">
        <v>157.38999999999999</v>
      </c>
      <c r="V44" s="266">
        <v>157.38999999999999</v>
      </c>
      <c r="W44" s="266">
        <v>157.38999999999999</v>
      </c>
      <c r="X44" s="266">
        <v>157.38999999999999</v>
      </c>
      <c r="Y44" s="266">
        <v>157.38999999999999</v>
      </c>
      <c r="Z44" s="266">
        <v>157.38999999999999</v>
      </c>
      <c r="AA44" s="266">
        <v>157.38999999999999</v>
      </c>
      <c r="AB44" s="266">
        <v>157.38999999999999</v>
      </c>
      <c r="AC44" s="266">
        <v>157.38999999999999</v>
      </c>
      <c r="AD44" s="266">
        <v>157.38999999999999</v>
      </c>
      <c r="AE44" s="266">
        <v>157.38999999999999</v>
      </c>
      <c r="AF44" s="266">
        <v>157.38999999999999</v>
      </c>
      <c r="AG44" s="266">
        <v>157.38999999999999</v>
      </c>
      <c r="AH44" s="266">
        <v>157.38999999999999</v>
      </c>
      <c r="AI44" s="266">
        <v>157.38999999999999</v>
      </c>
      <c r="AJ44" s="266">
        <v>157.38999999999999</v>
      </c>
      <c r="AK44" s="266">
        <v>157.38999999999999</v>
      </c>
      <c r="AL44" s="266">
        <v>157.38999999999999</v>
      </c>
      <c r="AM44" s="266">
        <v>157.38999999999999</v>
      </c>
      <c r="AN44" s="266">
        <v>157.38999999999999</v>
      </c>
      <c r="AO44" s="266">
        <v>157.38999999999999</v>
      </c>
      <c r="AP44" s="266">
        <v>157.38999999999999</v>
      </c>
      <c r="AQ44" s="266">
        <v>157.38999999999999</v>
      </c>
      <c r="AR44" s="266">
        <v>157.38999999999999</v>
      </c>
      <c r="AS44" s="266">
        <v>157.38999999999999</v>
      </c>
      <c r="AT44" s="266">
        <v>153.61000000000001</v>
      </c>
      <c r="AU44" s="266">
        <v>153.61000000000001</v>
      </c>
      <c r="AV44" s="266">
        <v>153.61000000000001</v>
      </c>
      <c r="AW44" s="266">
        <v>153.61000000000001</v>
      </c>
      <c r="AX44" s="266">
        <v>153.61000000000001</v>
      </c>
      <c r="AY44" s="266">
        <v>153.61000000000001</v>
      </c>
      <c r="AZ44" s="266">
        <v>153.61000000000001</v>
      </c>
      <c r="BA44" s="266">
        <v>153.61000000000001</v>
      </c>
      <c r="BB44" s="266">
        <v>153.61000000000001</v>
      </c>
      <c r="BC44" s="266">
        <v>153.61000000000001</v>
      </c>
      <c r="BD44" s="266">
        <v>153.61000000000001</v>
      </c>
      <c r="BE44" s="266">
        <v>153.61000000000001</v>
      </c>
      <c r="BF44" s="266">
        <v>153.61000000000001</v>
      </c>
      <c r="BG44" s="266">
        <v>153.61000000000001</v>
      </c>
      <c r="BH44" s="266">
        <v>153.61000000000001</v>
      </c>
      <c r="BI44" s="266">
        <v>153.61000000000001</v>
      </c>
      <c r="BJ44" s="266">
        <v>153.61000000000001</v>
      </c>
      <c r="BK44" s="266">
        <v>153.61000000000001</v>
      </c>
      <c r="BL44" s="266">
        <v>153.61000000000001</v>
      </c>
      <c r="BM44" s="266">
        <v>153.61000000000001</v>
      </c>
      <c r="BN44" s="266">
        <v>165.45</v>
      </c>
      <c r="BO44" s="266">
        <v>173</v>
      </c>
      <c r="BP44" s="266">
        <v>180.56</v>
      </c>
      <c r="BQ44" s="266">
        <v>188.11</v>
      </c>
      <c r="BR44" s="266">
        <v>188.11</v>
      </c>
      <c r="BS44" s="266">
        <v>188.11</v>
      </c>
      <c r="BT44" s="266">
        <v>200.7</v>
      </c>
      <c r="BU44" s="266">
        <v>213.29</v>
      </c>
      <c r="BV44" s="266">
        <v>225.88</v>
      </c>
      <c r="BW44" s="266">
        <v>238.48</v>
      </c>
      <c r="BX44" s="266">
        <v>251.07</v>
      </c>
      <c r="BY44" s="266">
        <v>263.66000000000003</v>
      </c>
      <c r="BZ44" s="266">
        <v>269.45</v>
      </c>
      <c r="CA44" s="266">
        <v>269.45</v>
      </c>
      <c r="CB44" s="266">
        <v>269.45</v>
      </c>
      <c r="CC44" s="266">
        <v>269.45</v>
      </c>
      <c r="CD44" s="266">
        <v>269.45</v>
      </c>
      <c r="CE44" s="266">
        <v>269.45</v>
      </c>
      <c r="CF44" s="266">
        <v>269.45</v>
      </c>
      <c r="CG44" s="266">
        <v>269.45</v>
      </c>
      <c r="CH44" s="266">
        <v>269.45</v>
      </c>
      <c r="CI44" s="266">
        <v>269.45</v>
      </c>
      <c r="CJ44" s="266">
        <v>269.45</v>
      </c>
      <c r="CK44" s="266">
        <v>269.45</v>
      </c>
      <c r="CL44" s="266">
        <v>269.45</v>
      </c>
      <c r="CM44" s="266">
        <v>269.45</v>
      </c>
      <c r="CN44" s="266">
        <v>269.45</v>
      </c>
      <c r="CO44" s="266">
        <v>269.45</v>
      </c>
      <c r="CP44" s="266">
        <v>269.45</v>
      </c>
      <c r="CQ44" s="266">
        <v>269.45</v>
      </c>
      <c r="CR44" s="266">
        <v>269.45</v>
      </c>
      <c r="CS44" s="266">
        <v>269.45</v>
      </c>
      <c r="CT44" s="175">
        <f t="shared" si="20"/>
        <v>16447.280000000013</v>
      </c>
      <c r="CU44" s="119"/>
    </row>
    <row r="45" spans="1:99">
      <c r="A45" s="22" t="s">
        <v>44</v>
      </c>
      <c r="B45" s="237" cm="1">
        <f t="array" ref="B45:CS45">TRANSPOSE('[4]JAN''''24 SCHEDULES '!$M$231:$M$326)</f>
        <v>332.94</v>
      </c>
      <c r="C45" s="237">
        <v>332.94</v>
      </c>
      <c r="D45" s="237">
        <v>332.94</v>
      </c>
      <c r="E45" s="237">
        <v>332.94</v>
      </c>
      <c r="F45" s="237">
        <v>332.94</v>
      </c>
      <c r="G45" s="237">
        <v>332.94</v>
      </c>
      <c r="H45" s="237">
        <v>280.14</v>
      </c>
      <c r="I45" s="237">
        <v>227.34</v>
      </c>
      <c r="J45" s="237">
        <v>332.94</v>
      </c>
      <c r="K45" s="237">
        <v>332.94</v>
      </c>
      <c r="L45" s="237">
        <v>332.94</v>
      </c>
      <c r="M45" s="237">
        <v>332.94</v>
      </c>
      <c r="N45" s="237">
        <v>332.94</v>
      </c>
      <c r="O45" s="237">
        <v>332.94</v>
      </c>
      <c r="P45" s="237">
        <v>332.94</v>
      </c>
      <c r="Q45" s="237">
        <v>332.94</v>
      </c>
      <c r="R45" s="237">
        <v>332.94</v>
      </c>
      <c r="S45" s="237">
        <v>332.94</v>
      </c>
      <c r="T45" s="237">
        <v>332.94</v>
      </c>
      <c r="U45" s="237">
        <v>332.94</v>
      </c>
      <c r="V45" s="237">
        <v>332.94</v>
      </c>
      <c r="W45" s="237">
        <v>332.94</v>
      </c>
      <c r="X45" s="237">
        <v>332.94</v>
      </c>
      <c r="Y45" s="237">
        <v>332.94</v>
      </c>
      <c r="Z45" s="237">
        <v>332.94</v>
      </c>
      <c r="AA45" s="237">
        <v>332.94</v>
      </c>
      <c r="AB45" s="237">
        <v>332.94</v>
      </c>
      <c r="AC45" s="237">
        <v>332.94</v>
      </c>
      <c r="AD45" s="237">
        <v>332.94</v>
      </c>
      <c r="AE45" s="237">
        <v>332.94</v>
      </c>
      <c r="AF45" s="237">
        <v>332.94</v>
      </c>
      <c r="AG45" s="237">
        <v>332.94</v>
      </c>
      <c r="AH45" s="237">
        <v>332.94</v>
      </c>
      <c r="AI45" s="237">
        <v>332.94</v>
      </c>
      <c r="AJ45" s="237">
        <v>332.94</v>
      </c>
      <c r="AK45" s="237">
        <v>332.94</v>
      </c>
      <c r="AL45" s="237">
        <v>332.94</v>
      </c>
      <c r="AM45" s="237">
        <v>332.94</v>
      </c>
      <c r="AN45" s="237">
        <v>332.94</v>
      </c>
      <c r="AO45" s="237">
        <v>332.94</v>
      </c>
      <c r="AP45" s="237">
        <v>332.94</v>
      </c>
      <c r="AQ45" s="237">
        <v>332.94</v>
      </c>
      <c r="AR45" s="237">
        <v>332.94</v>
      </c>
      <c r="AS45" s="237">
        <v>332.94</v>
      </c>
      <c r="AT45" s="237">
        <v>324.95</v>
      </c>
      <c r="AU45" s="237">
        <v>324.95</v>
      </c>
      <c r="AV45" s="237">
        <v>324.95</v>
      </c>
      <c r="AW45" s="237">
        <v>324.95</v>
      </c>
      <c r="AX45" s="237">
        <v>324.95</v>
      </c>
      <c r="AY45" s="237">
        <v>324.95</v>
      </c>
      <c r="AZ45" s="237">
        <v>324.95</v>
      </c>
      <c r="BA45" s="237">
        <v>324.95</v>
      </c>
      <c r="BB45" s="237">
        <v>324.95</v>
      </c>
      <c r="BC45" s="237">
        <v>324.95</v>
      </c>
      <c r="BD45" s="237">
        <v>324.95</v>
      </c>
      <c r="BE45" s="237">
        <v>324.95</v>
      </c>
      <c r="BF45" s="237">
        <v>324.95</v>
      </c>
      <c r="BG45" s="237">
        <v>324.95</v>
      </c>
      <c r="BH45" s="237">
        <v>324.95</v>
      </c>
      <c r="BI45" s="237">
        <v>324.95</v>
      </c>
      <c r="BJ45" s="237">
        <v>324.95</v>
      </c>
      <c r="BK45" s="237">
        <v>324.95</v>
      </c>
      <c r="BL45" s="237">
        <v>324.95</v>
      </c>
      <c r="BM45" s="237">
        <v>324.95</v>
      </c>
      <c r="BN45" s="237">
        <v>349.99</v>
      </c>
      <c r="BO45" s="237">
        <v>365.97</v>
      </c>
      <c r="BP45" s="237">
        <v>381.95</v>
      </c>
      <c r="BQ45" s="237">
        <v>397.93</v>
      </c>
      <c r="BR45" s="237">
        <v>397.93</v>
      </c>
      <c r="BS45" s="237">
        <v>397.93</v>
      </c>
      <c r="BT45" s="237">
        <v>424.57</v>
      </c>
      <c r="BU45" s="237">
        <v>451.21</v>
      </c>
      <c r="BV45" s="237">
        <v>477.84</v>
      </c>
      <c r="BW45" s="237">
        <v>504.48</v>
      </c>
      <c r="BX45" s="237">
        <v>531.11</v>
      </c>
      <c r="BY45" s="237">
        <v>557.75</v>
      </c>
      <c r="BZ45" s="237">
        <v>570</v>
      </c>
      <c r="CA45" s="237">
        <v>570</v>
      </c>
      <c r="CB45" s="237">
        <v>570</v>
      </c>
      <c r="CC45" s="237">
        <v>570</v>
      </c>
      <c r="CD45" s="237">
        <v>570</v>
      </c>
      <c r="CE45" s="237">
        <v>570</v>
      </c>
      <c r="CF45" s="237">
        <v>570</v>
      </c>
      <c r="CG45" s="237">
        <v>570</v>
      </c>
      <c r="CH45" s="237">
        <v>570</v>
      </c>
      <c r="CI45" s="237">
        <v>570</v>
      </c>
      <c r="CJ45" s="237">
        <v>570</v>
      </c>
      <c r="CK45" s="237">
        <v>570</v>
      </c>
      <c r="CL45" s="237">
        <v>570</v>
      </c>
      <c r="CM45" s="237">
        <v>570</v>
      </c>
      <c r="CN45" s="237">
        <v>570</v>
      </c>
      <c r="CO45" s="237">
        <v>570</v>
      </c>
      <c r="CP45" s="237">
        <v>570</v>
      </c>
      <c r="CQ45" s="237">
        <v>570</v>
      </c>
      <c r="CR45" s="237">
        <v>570</v>
      </c>
      <c r="CS45" s="237">
        <v>570</v>
      </c>
      <c r="CT45" s="175">
        <f t="shared" si="20"/>
        <v>37628.620000000024</v>
      </c>
      <c r="CU45" s="119"/>
    </row>
    <row r="46" spans="1:99" hidden="1">
      <c r="A46" s="39" t="s">
        <v>45</v>
      </c>
      <c r="B46" s="26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73"/>
      <c r="CT46" s="24">
        <f t="shared" si="20"/>
        <v>0</v>
      </c>
      <c r="CU46" s="119"/>
    </row>
    <row r="47" spans="1:99">
      <c r="A47" s="74" t="s">
        <v>46</v>
      </c>
      <c r="B47" s="36">
        <f t="shared" ref="B47:AG47" si="51">SUM(B48:B51)</f>
        <v>100.10496000000001</v>
      </c>
      <c r="C47" s="37">
        <f t="shared" si="51"/>
        <v>100.35991999999999</v>
      </c>
      <c r="D47" s="37">
        <f t="shared" si="51"/>
        <v>99.447519999999997</v>
      </c>
      <c r="E47" s="37">
        <f t="shared" si="51"/>
        <v>97.093119999999999</v>
      </c>
      <c r="F47" s="37">
        <f t="shared" si="51"/>
        <v>93.898960000000002</v>
      </c>
      <c r="G47" s="37">
        <f t="shared" si="51"/>
        <v>90.240480000000005</v>
      </c>
      <c r="H47" s="37">
        <f t="shared" si="51"/>
        <v>84.910399999999996</v>
      </c>
      <c r="I47" s="37">
        <f t="shared" si="51"/>
        <v>70.849119999999999</v>
      </c>
      <c r="J47" s="37">
        <f t="shared" si="51"/>
        <v>82.566079999999999</v>
      </c>
      <c r="K47" s="37">
        <f t="shared" si="51"/>
        <v>88.450640000000007</v>
      </c>
      <c r="L47" s="37">
        <f t="shared" si="51"/>
        <v>89.025599999999997</v>
      </c>
      <c r="M47" s="37">
        <f t="shared" si="51"/>
        <v>87.650639999999996</v>
      </c>
      <c r="N47" s="37">
        <f t="shared" si="51"/>
        <v>87.140800000000013</v>
      </c>
      <c r="O47" s="37">
        <f t="shared" si="51"/>
        <v>90.413359999999997</v>
      </c>
      <c r="P47" s="37">
        <f t="shared" si="51"/>
        <v>91.086960000000005</v>
      </c>
      <c r="Q47" s="37">
        <f t="shared" si="51"/>
        <v>93.559519999999992</v>
      </c>
      <c r="R47" s="37">
        <f t="shared" si="51"/>
        <v>93.030239999999992</v>
      </c>
      <c r="S47" s="37">
        <f t="shared" si="51"/>
        <v>89.514960000000002</v>
      </c>
      <c r="T47" s="37">
        <f t="shared" si="51"/>
        <v>86.986320000000006</v>
      </c>
      <c r="U47" s="37">
        <f t="shared" si="51"/>
        <v>85.726400000000012</v>
      </c>
      <c r="V47" s="37">
        <f t="shared" si="51"/>
        <v>86.111840000000001</v>
      </c>
      <c r="W47" s="37">
        <f t="shared" si="51"/>
        <v>84.566960000000009</v>
      </c>
      <c r="X47" s="37">
        <f t="shared" si="51"/>
        <v>88.897199999999998</v>
      </c>
      <c r="Y47" s="37">
        <f t="shared" si="51"/>
        <v>94.599760000000003</v>
      </c>
      <c r="Z47" s="37">
        <f t="shared" si="51"/>
        <v>101.67178283956078</v>
      </c>
      <c r="AA47" s="37">
        <f t="shared" si="51"/>
        <v>102.3169939515697</v>
      </c>
      <c r="AB47" s="37">
        <f t="shared" si="51"/>
        <v>96.973873951569686</v>
      </c>
      <c r="AC47" s="37">
        <f t="shared" si="51"/>
        <v>98.9826222781128</v>
      </c>
      <c r="AD47" s="37">
        <f t="shared" si="51"/>
        <v>148.07458498694405</v>
      </c>
      <c r="AE47" s="37">
        <f t="shared" si="51"/>
        <v>227.40753866293556</v>
      </c>
      <c r="AF47" s="37">
        <f t="shared" si="51"/>
        <v>341.72343598472412</v>
      </c>
      <c r="AG47" s="37">
        <f t="shared" si="51"/>
        <v>471.68432291789651</v>
      </c>
      <c r="AH47" s="37">
        <f t="shared" ref="AH47:BM47" si="52">SUM(AH48:AH51)</f>
        <v>604.74984247935288</v>
      </c>
      <c r="AI47" s="37">
        <f t="shared" si="52"/>
        <v>790.18273454593395</v>
      </c>
      <c r="AJ47" s="37">
        <f t="shared" si="52"/>
        <v>1014.9573851972</v>
      </c>
      <c r="AK47" s="37">
        <f t="shared" si="52"/>
        <v>1152.6238265616521</v>
      </c>
      <c r="AL47" s="37">
        <f t="shared" si="52"/>
        <v>1349.0753495926717</v>
      </c>
      <c r="AM47" s="37">
        <f t="shared" si="52"/>
        <v>1574.226191087088</v>
      </c>
      <c r="AN47" s="37">
        <f t="shared" si="52"/>
        <v>1784.6518194131206</v>
      </c>
      <c r="AO47" s="37">
        <f t="shared" si="52"/>
        <v>2015.6262507706831</v>
      </c>
      <c r="AP47" s="37">
        <f t="shared" si="52"/>
        <v>2615.3809985931907</v>
      </c>
      <c r="AQ47" s="37">
        <f t="shared" si="52"/>
        <v>2850.3447602446181</v>
      </c>
      <c r="AR47" s="37">
        <f t="shared" si="52"/>
        <v>3010.8958008423842</v>
      </c>
      <c r="AS47" s="37">
        <f t="shared" si="52"/>
        <v>3182.5942439296255</v>
      </c>
      <c r="AT47" s="37">
        <f t="shared" si="52"/>
        <v>3329.2352749031652</v>
      </c>
      <c r="AU47" s="37">
        <f t="shared" si="52"/>
        <v>3388.3880834571451</v>
      </c>
      <c r="AV47" s="37">
        <f t="shared" si="52"/>
        <v>3463.8511437921766</v>
      </c>
      <c r="AW47" s="37">
        <f t="shared" si="52"/>
        <v>3571.8621581418888</v>
      </c>
      <c r="AX47" s="37">
        <f t="shared" si="52"/>
        <v>3495.7817355349534</v>
      </c>
      <c r="AY47" s="37">
        <f t="shared" si="52"/>
        <v>3515.4226754915753</v>
      </c>
      <c r="AZ47" s="37">
        <f t="shared" si="52"/>
        <v>3418.4341234287367</v>
      </c>
      <c r="BA47" s="37">
        <f t="shared" si="52"/>
        <v>3354.4371388356822</v>
      </c>
      <c r="BB47" s="37">
        <f t="shared" si="52"/>
        <v>3168.4699190227179</v>
      </c>
      <c r="BC47" s="37">
        <f t="shared" si="52"/>
        <v>3061.6968279802845</v>
      </c>
      <c r="BD47" s="37">
        <f t="shared" si="52"/>
        <v>2999.2426790249301</v>
      </c>
      <c r="BE47" s="37">
        <f t="shared" si="52"/>
        <v>2904.75175036378</v>
      </c>
      <c r="BF47" s="37">
        <f t="shared" si="52"/>
        <v>2691.4422487987681</v>
      </c>
      <c r="BG47" s="37">
        <f t="shared" si="52"/>
        <v>2625.9554351293264</v>
      </c>
      <c r="BH47" s="37">
        <f t="shared" si="52"/>
        <v>2456.0301431135226</v>
      </c>
      <c r="BI47" s="37">
        <f t="shared" si="52"/>
        <v>2335.6850595065957</v>
      </c>
      <c r="BJ47" s="37">
        <f t="shared" si="52"/>
        <v>2183.155207915132</v>
      </c>
      <c r="BK47" s="37">
        <f t="shared" si="52"/>
        <v>1974.1463549272357</v>
      </c>
      <c r="BL47" s="37">
        <f t="shared" si="52"/>
        <v>1774.7172392949792</v>
      </c>
      <c r="BM47" s="37">
        <f t="shared" si="52"/>
        <v>1557.491227112298</v>
      </c>
      <c r="BN47" s="37">
        <f t="shared" ref="BN47:CS47" si="53">SUM(BN48:BN51)</f>
        <v>1309.3927955206641</v>
      </c>
      <c r="BO47" s="37">
        <f t="shared" si="53"/>
        <v>1038.0514729469851</v>
      </c>
      <c r="BP47" s="37">
        <f t="shared" si="53"/>
        <v>822.29257826725973</v>
      </c>
      <c r="BQ47" s="37">
        <f t="shared" si="53"/>
        <v>609.64356050224978</v>
      </c>
      <c r="BR47" s="37">
        <f t="shared" si="53"/>
        <v>415.33598052317319</v>
      </c>
      <c r="BS47" s="37">
        <f t="shared" si="53"/>
        <v>271.56512640753249</v>
      </c>
      <c r="BT47" s="37">
        <f t="shared" si="53"/>
        <v>169.8312075877555</v>
      </c>
      <c r="BU47" s="37">
        <f t="shared" si="53"/>
        <v>94.247532417347813</v>
      </c>
      <c r="BV47" s="37">
        <f t="shared" si="53"/>
        <v>79.551605857396808</v>
      </c>
      <c r="BW47" s="37">
        <f t="shared" si="53"/>
        <v>65.924080000000004</v>
      </c>
      <c r="BX47" s="37">
        <f t="shared" si="53"/>
        <v>64.929519999999997</v>
      </c>
      <c r="BY47" s="37">
        <f t="shared" si="53"/>
        <v>66.098240000000004</v>
      </c>
      <c r="BZ47" s="37">
        <f t="shared" si="53"/>
        <v>63.99568</v>
      </c>
      <c r="CA47" s="37">
        <f t="shared" si="53"/>
        <v>64.147599999999997</v>
      </c>
      <c r="CB47" s="37">
        <f t="shared" si="53"/>
        <v>65.245519999999999</v>
      </c>
      <c r="CC47" s="37">
        <f t="shared" si="53"/>
        <v>80.451279999999997</v>
      </c>
      <c r="CD47" s="37">
        <f t="shared" si="53"/>
        <v>85.554959999999994</v>
      </c>
      <c r="CE47" s="37">
        <f t="shared" si="53"/>
        <v>87.055279999999996</v>
      </c>
      <c r="CF47" s="37">
        <f t="shared" si="53"/>
        <v>84.250720000000001</v>
      </c>
      <c r="CG47" s="37">
        <f t="shared" si="53"/>
        <v>83.327280000000002</v>
      </c>
      <c r="CH47" s="37">
        <f t="shared" si="53"/>
        <v>85.084800000000001</v>
      </c>
      <c r="CI47" s="37">
        <f t="shared" si="53"/>
        <v>89.183520000000001</v>
      </c>
      <c r="CJ47" s="37">
        <f t="shared" si="53"/>
        <v>88.40415999999999</v>
      </c>
      <c r="CK47" s="37">
        <f t="shared" si="53"/>
        <v>86.60248</v>
      </c>
      <c r="CL47" s="37">
        <f t="shared" si="53"/>
        <v>84.818480000000008</v>
      </c>
      <c r="CM47" s="37">
        <f t="shared" si="53"/>
        <v>84.19256</v>
      </c>
      <c r="CN47" s="37">
        <f t="shared" si="53"/>
        <v>84.121840000000006</v>
      </c>
      <c r="CO47" s="37">
        <f t="shared" si="53"/>
        <v>81.829359999999994</v>
      </c>
      <c r="CP47" s="37">
        <f t="shared" si="53"/>
        <v>79.2012</v>
      </c>
      <c r="CQ47" s="37">
        <f t="shared" si="53"/>
        <v>80.136800000000008</v>
      </c>
      <c r="CR47" s="37">
        <f t="shared" si="53"/>
        <v>82.337040000000002</v>
      </c>
      <c r="CS47" s="75">
        <f t="shared" si="53"/>
        <v>84.473520000000008</v>
      </c>
      <c r="CT47" s="28">
        <f t="shared" si="20"/>
        <v>89591.850324636049</v>
      </c>
      <c r="CU47" s="117"/>
    </row>
    <row r="48" spans="1:99">
      <c r="A48" s="23" t="s">
        <v>65</v>
      </c>
      <c r="B48" s="31">
        <f>B21</f>
        <v>0</v>
      </c>
      <c r="C48" s="31">
        <f t="shared" ref="C48:BN49" si="54">C21</f>
        <v>0</v>
      </c>
      <c r="D48" s="31">
        <f t="shared" si="54"/>
        <v>0</v>
      </c>
      <c r="E48" s="31">
        <f t="shared" si="54"/>
        <v>0</v>
      </c>
      <c r="F48" s="31">
        <f t="shared" si="54"/>
        <v>0</v>
      </c>
      <c r="G48" s="31">
        <f t="shared" si="54"/>
        <v>0</v>
      </c>
      <c r="H48" s="31">
        <f t="shared" si="54"/>
        <v>0</v>
      </c>
      <c r="I48" s="31">
        <f t="shared" si="54"/>
        <v>0</v>
      </c>
      <c r="J48" s="31">
        <f t="shared" si="54"/>
        <v>0</v>
      </c>
      <c r="K48" s="31">
        <f t="shared" si="54"/>
        <v>0</v>
      </c>
      <c r="L48" s="31">
        <f t="shared" si="54"/>
        <v>0</v>
      </c>
      <c r="M48" s="31">
        <f t="shared" si="54"/>
        <v>0</v>
      </c>
      <c r="N48" s="31">
        <f t="shared" si="54"/>
        <v>0</v>
      </c>
      <c r="O48" s="31">
        <f t="shared" si="54"/>
        <v>0</v>
      </c>
      <c r="P48" s="31">
        <f t="shared" si="54"/>
        <v>0</v>
      </c>
      <c r="Q48" s="31">
        <f t="shared" si="54"/>
        <v>0</v>
      </c>
      <c r="R48" s="31">
        <f t="shared" si="54"/>
        <v>0</v>
      </c>
      <c r="S48" s="31">
        <f t="shared" si="54"/>
        <v>0</v>
      </c>
      <c r="T48" s="31">
        <f t="shared" si="54"/>
        <v>0</v>
      </c>
      <c r="U48" s="31">
        <f t="shared" si="54"/>
        <v>0</v>
      </c>
      <c r="V48" s="31">
        <f t="shared" si="54"/>
        <v>0</v>
      </c>
      <c r="W48" s="31">
        <f t="shared" si="54"/>
        <v>0</v>
      </c>
      <c r="X48" s="31">
        <f t="shared" si="54"/>
        <v>1.2</v>
      </c>
      <c r="Y48" s="31">
        <f t="shared" si="54"/>
        <v>1.05</v>
      </c>
      <c r="Z48" s="31">
        <f t="shared" si="54"/>
        <v>1.07</v>
      </c>
      <c r="AA48" s="31">
        <f t="shared" si="54"/>
        <v>1.1400000000000001</v>
      </c>
      <c r="AB48" s="31">
        <f t="shared" si="54"/>
        <v>1.23</v>
      </c>
      <c r="AC48" s="31">
        <f t="shared" si="54"/>
        <v>1.97</v>
      </c>
      <c r="AD48" s="31">
        <f t="shared" si="54"/>
        <v>29.799999999999997</v>
      </c>
      <c r="AE48" s="31">
        <f t="shared" si="54"/>
        <v>36.53</v>
      </c>
      <c r="AF48" s="31">
        <f t="shared" si="54"/>
        <v>50.53</v>
      </c>
      <c r="AG48" s="31">
        <f t="shared" si="54"/>
        <v>71.850000000000009</v>
      </c>
      <c r="AH48" s="31">
        <f t="shared" si="54"/>
        <v>109.22</v>
      </c>
      <c r="AI48" s="31">
        <f t="shared" si="54"/>
        <v>152.55000000000001</v>
      </c>
      <c r="AJ48" s="31">
        <f t="shared" si="54"/>
        <v>202.60999999999999</v>
      </c>
      <c r="AK48" s="31">
        <f t="shared" si="54"/>
        <v>254.88</v>
      </c>
      <c r="AL48" s="31">
        <f t="shared" si="54"/>
        <v>305.13</v>
      </c>
      <c r="AM48" s="31">
        <f t="shared" si="54"/>
        <v>367.2</v>
      </c>
      <c r="AN48" s="31">
        <f t="shared" si="54"/>
        <v>451.13000000000005</v>
      </c>
      <c r="AO48" s="31">
        <f t="shared" si="54"/>
        <v>536.98</v>
      </c>
      <c r="AP48" s="31">
        <f t="shared" si="54"/>
        <v>951.94</v>
      </c>
      <c r="AQ48" s="31">
        <f t="shared" si="54"/>
        <v>1049.72</v>
      </c>
      <c r="AR48" s="31">
        <f t="shared" si="54"/>
        <v>1144.8699999999999</v>
      </c>
      <c r="AS48" s="31">
        <f t="shared" si="54"/>
        <v>1275.49</v>
      </c>
      <c r="AT48" s="31">
        <f t="shared" si="54"/>
        <v>1350.43</v>
      </c>
      <c r="AU48" s="31">
        <f t="shared" si="54"/>
        <v>1398.31</v>
      </c>
      <c r="AV48" s="31">
        <f t="shared" si="54"/>
        <v>1492.84</v>
      </c>
      <c r="AW48" s="31">
        <f t="shared" si="54"/>
        <v>1552.24</v>
      </c>
      <c r="AX48" s="31">
        <f t="shared" si="54"/>
        <v>1571.69</v>
      </c>
      <c r="AY48" s="31">
        <f t="shared" si="54"/>
        <v>1612</v>
      </c>
      <c r="AZ48" s="31">
        <f t="shared" si="54"/>
        <v>1592.81</v>
      </c>
      <c r="BA48" s="31">
        <f t="shared" si="54"/>
        <v>1579.44</v>
      </c>
      <c r="BB48" s="31">
        <f t="shared" si="54"/>
        <v>1494.31</v>
      </c>
      <c r="BC48" s="31">
        <f t="shared" si="54"/>
        <v>1496.2</v>
      </c>
      <c r="BD48" s="31">
        <f t="shared" si="54"/>
        <v>1480.55</v>
      </c>
      <c r="BE48" s="31">
        <f t="shared" si="54"/>
        <v>1458.84</v>
      </c>
      <c r="BF48" s="31">
        <f t="shared" si="54"/>
        <v>1451.28</v>
      </c>
      <c r="BG48" s="31">
        <f t="shared" si="54"/>
        <v>1467.72</v>
      </c>
      <c r="BH48" s="31">
        <f t="shared" si="54"/>
        <v>1408.55</v>
      </c>
      <c r="BI48" s="31">
        <f t="shared" si="54"/>
        <v>1332.37</v>
      </c>
      <c r="BJ48" s="31">
        <f t="shared" si="54"/>
        <v>1254.69</v>
      </c>
      <c r="BK48" s="31">
        <f t="shared" si="54"/>
        <v>1149.6300000000001</v>
      </c>
      <c r="BL48" s="31">
        <f t="shared" si="54"/>
        <v>1037.51</v>
      </c>
      <c r="BM48" s="31">
        <f t="shared" si="54"/>
        <v>911.14</v>
      </c>
      <c r="BN48" s="31">
        <f t="shared" si="54"/>
        <v>801.67</v>
      </c>
      <c r="BO48" s="31">
        <f t="shared" ref="BO48:CS51" si="55">BO21</f>
        <v>654.4</v>
      </c>
      <c r="BP48" s="31">
        <f t="shared" si="55"/>
        <v>501.08</v>
      </c>
      <c r="BQ48" s="31">
        <f t="shared" si="55"/>
        <v>360.35</v>
      </c>
      <c r="BR48" s="31">
        <f t="shared" si="55"/>
        <v>233.78</v>
      </c>
      <c r="BS48" s="31">
        <f t="shared" si="55"/>
        <v>142.72999999999999</v>
      </c>
      <c r="BT48" s="31">
        <f t="shared" si="55"/>
        <v>78.16</v>
      </c>
      <c r="BU48" s="31">
        <f t="shared" si="55"/>
        <v>19.28</v>
      </c>
      <c r="BV48" s="31">
        <f t="shared" si="55"/>
        <v>7.08</v>
      </c>
      <c r="BW48" s="31">
        <f t="shared" si="55"/>
        <v>0.71</v>
      </c>
      <c r="BX48" s="31">
        <f t="shared" si="55"/>
        <v>0</v>
      </c>
      <c r="BY48" s="31">
        <f t="shared" si="55"/>
        <v>0</v>
      </c>
      <c r="BZ48" s="31">
        <f t="shared" si="55"/>
        <v>0</v>
      </c>
      <c r="CA48" s="31">
        <f t="shared" si="55"/>
        <v>0</v>
      </c>
      <c r="CB48" s="31">
        <f t="shared" si="55"/>
        <v>0</v>
      </c>
      <c r="CC48" s="31">
        <f t="shared" si="55"/>
        <v>0</v>
      </c>
      <c r="CD48" s="31">
        <f t="shared" si="55"/>
        <v>0</v>
      </c>
      <c r="CE48" s="31">
        <f t="shared" si="55"/>
        <v>0</v>
      </c>
      <c r="CF48" s="31">
        <f t="shared" si="55"/>
        <v>0</v>
      </c>
      <c r="CG48" s="31">
        <f t="shared" si="55"/>
        <v>0</v>
      </c>
      <c r="CH48" s="31">
        <f t="shared" si="55"/>
        <v>0</v>
      </c>
      <c r="CI48" s="31">
        <f t="shared" si="55"/>
        <v>0</v>
      </c>
      <c r="CJ48" s="31">
        <f t="shared" si="55"/>
        <v>0</v>
      </c>
      <c r="CK48" s="31">
        <f t="shared" si="55"/>
        <v>0</v>
      </c>
      <c r="CL48" s="31">
        <f t="shared" si="55"/>
        <v>0</v>
      </c>
      <c r="CM48" s="31">
        <f t="shared" si="55"/>
        <v>0</v>
      </c>
      <c r="CN48" s="31">
        <f t="shared" si="55"/>
        <v>0</v>
      </c>
      <c r="CO48" s="31">
        <f t="shared" si="55"/>
        <v>0</v>
      </c>
      <c r="CP48" s="31">
        <f t="shared" si="55"/>
        <v>0</v>
      </c>
      <c r="CQ48" s="31">
        <f t="shared" si="55"/>
        <v>0</v>
      </c>
      <c r="CR48" s="31">
        <f t="shared" si="55"/>
        <v>0</v>
      </c>
      <c r="CS48" s="31">
        <f t="shared" si="55"/>
        <v>0</v>
      </c>
      <c r="CT48" s="24">
        <f t="shared" ref="CT48:CT51" si="56">SUM(B48:CS48)</f>
        <v>37889.880000000005</v>
      </c>
      <c r="CU48" s="119"/>
    </row>
    <row r="49" spans="1:102">
      <c r="A49" s="24" t="s">
        <v>66</v>
      </c>
      <c r="B49" s="31">
        <f t="shared" ref="B49:Q51" si="57">B22</f>
        <v>0</v>
      </c>
      <c r="C49" s="31">
        <f t="shared" si="57"/>
        <v>0</v>
      </c>
      <c r="D49" s="31">
        <f t="shared" si="57"/>
        <v>0</v>
      </c>
      <c r="E49" s="31">
        <f t="shared" si="57"/>
        <v>0</v>
      </c>
      <c r="F49" s="31">
        <f t="shared" si="57"/>
        <v>0</v>
      </c>
      <c r="G49" s="31">
        <f t="shared" si="57"/>
        <v>0</v>
      </c>
      <c r="H49" s="31">
        <f t="shared" si="57"/>
        <v>0</v>
      </c>
      <c r="I49" s="31">
        <f t="shared" si="57"/>
        <v>0</v>
      </c>
      <c r="J49" s="31">
        <f t="shared" si="57"/>
        <v>0</v>
      </c>
      <c r="K49" s="31">
        <f t="shared" si="57"/>
        <v>0</v>
      </c>
      <c r="L49" s="31">
        <f t="shared" si="57"/>
        <v>0</v>
      </c>
      <c r="M49" s="31">
        <f t="shared" si="57"/>
        <v>0</v>
      </c>
      <c r="N49" s="31">
        <f t="shared" si="57"/>
        <v>0</v>
      </c>
      <c r="O49" s="31">
        <f t="shared" si="57"/>
        <v>0</v>
      </c>
      <c r="P49" s="31">
        <f t="shared" si="57"/>
        <v>0</v>
      </c>
      <c r="Q49" s="31">
        <f t="shared" si="57"/>
        <v>0</v>
      </c>
      <c r="R49" s="31">
        <f t="shared" si="54"/>
        <v>0</v>
      </c>
      <c r="S49" s="31">
        <f t="shared" si="54"/>
        <v>0</v>
      </c>
      <c r="T49" s="31">
        <f t="shared" si="54"/>
        <v>0</v>
      </c>
      <c r="U49" s="31">
        <f t="shared" si="54"/>
        <v>0</v>
      </c>
      <c r="V49" s="31">
        <f t="shared" si="54"/>
        <v>0</v>
      </c>
      <c r="W49" s="31">
        <f t="shared" si="54"/>
        <v>0</v>
      </c>
      <c r="X49" s="31">
        <f t="shared" si="54"/>
        <v>0</v>
      </c>
      <c r="Y49" s="31">
        <f t="shared" si="54"/>
        <v>0</v>
      </c>
      <c r="Z49" s="31">
        <f t="shared" si="54"/>
        <v>4.826902839560776</v>
      </c>
      <c r="AA49" s="31">
        <f t="shared" si="54"/>
        <v>6.2357139515696902</v>
      </c>
      <c r="AB49" s="31">
        <f t="shared" si="54"/>
        <v>6.2357139515696902</v>
      </c>
      <c r="AC49" s="31">
        <f t="shared" si="54"/>
        <v>7.6224622781128</v>
      </c>
      <c r="AD49" s="31">
        <f t="shared" si="54"/>
        <v>25.51058498694406</v>
      </c>
      <c r="AE49" s="31">
        <f t="shared" si="54"/>
        <v>92.59569866293559</v>
      </c>
      <c r="AF49" s="31">
        <f t="shared" si="54"/>
        <v>189.52847598472411</v>
      </c>
      <c r="AG49" s="31">
        <f t="shared" si="54"/>
        <v>297.29464291789645</v>
      </c>
      <c r="AH49" s="31">
        <f t="shared" si="54"/>
        <v>391.42600247935292</v>
      </c>
      <c r="AI49" s="31">
        <f t="shared" si="54"/>
        <v>545.04793454593391</v>
      </c>
      <c r="AJ49" s="31">
        <f t="shared" si="54"/>
        <v>740.9982651972</v>
      </c>
      <c r="AK49" s="31">
        <f t="shared" si="54"/>
        <v>830.13174656165222</v>
      </c>
      <c r="AL49" s="31">
        <f t="shared" si="54"/>
        <v>974.11158959267175</v>
      </c>
      <c r="AM49" s="31">
        <f t="shared" si="54"/>
        <v>1137.2173910870879</v>
      </c>
      <c r="AN49" s="31">
        <f t="shared" si="54"/>
        <v>1264.3514994131206</v>
      </c>
      <c r="AO49" s="31">
        <f t="shared" si="54"/>
        <v>1409.7180907706831</v>
      </c>
      <c r="AP49" s="31">
        <f t="shared" si="54"/>
        <v>1593.9973985931904</v>
      </c>
      <c r="AQ49" s="31">
        <f t="shared" si="54"/>
        <v>1731.890440244618</v>
      </c>
      <c r="AR49" s="31">
        <f t="shared" si="54"/>
        <v>1797.1327608423846</v>
      </c>
      <c r="AS49" s="31">
        <f t="shared" si="54"/>
        <v>1839.2034439296256</v>
      </c>
      <c r="AT49" s="31">
        <f t="shared" si="54"/>
        <v>1910.8834349031649</v>
      </c>
      <c r="AU49" s="31">
        <f t="shared" si="54"/>
        <v>1921.2842434571448</v>
      </c>
      <c r="AV49" s="31">
        <f t="shared" si="54"/>
        <v>1902.8549037921769</v>
      </c>
      <c r="AW49" s="31">
        <f t="shared" si="54"/>
        <v>1951.5377581418886</v>
      </c>
      <c r="AX49" s="31">
        <f t="shared" si="54"/>
        <v>1851.1392555349535</v>
      </c>
      <c r="AY49" s="31">
        <f t="shared" si="54"/>
        <v>1825.2023554915754</v>
      </c>
      <c r="AZ49" s="31">
        <f t="shared" si="54"/>
        <v>1758.4622834287368</v>
      </c>
      <c r="BA49" s="31">
        <f t="shared" si="54"/>
        <v>1710.1143388356822</v>
      </c>
      <c r="BB49" s="31">
        <f t="shared" si="54"/>
        <v>1603.1943990227182</v>
      </c>
      <c r="BC49" s="31">
        <f t="shared" si="54"/>
        <v>1490.3205079802844</v>
      </c>
      <c r="BD49" s="31">
        <f t="shared" si="54"/>
        <v>1458.6808390249298</v>
      </c>
      <c r="BE49" s="31">
        <f t="shared" si="54"/>
        <v>1384.2006303637802</v>
      </c>
      <c r="BF49" s="31">
        <f t="shared" si="54"/>
        <v>1177.6171287987684</v>
      </c>
      <c r="BG49" s="31">
        <f t="shared" si="54"/>
        <v>1098.1783951293262</v>
      </c>
      <c r="BH49" s="31">
        <f t="shared" si="54"/>
        <v>986.64414311352289</v>
      </c>
      <c r="BI49" s="31">
        <f t="shared" si="54"/>
        <v>944.58505950659605</v>
      </c>
      <c r="BJ49" s="31">
        <f t="shared" si="54"/>
        <v>868.02096791513213</v>
      </c>
      <c r="BK49" s="31">
        <f t="shared" si="54"/>
        <v>763.90795492723544</v>
      </c>
      <c r="BL49" s="31">
        <f t="shared" si="54"/>
        <v>677.30283929497921</v>
      </c>
      <c r="BM49" s="31">
        <f t="shared" si="54"/>
        <v>583.80530711229812</v>
      </c>
      <c r="BN49" s="31">
        <f t="shared" si="54"/>
        <v>442.22783552066414</v>
      </c>
      <c r="BO49" s="31">
        <f t="shared" si="55"/>
        <v>317.91387294698524</v>
      </c>
      <c r="BP49" s="31">
        <f t="shared" si="55"/>
        <v>254.89881826725977</v>
      </c>
      <c r="BQ49" s="31">
        <f t="shared" si="55"/>
        <v>181.6982005022497</v>
      </c>
      <c r="BR49" s="31">
        <f t="shared" si="55"/>
        <v>115.01894052317321</v>
      </c>
      <c r="BS49" s="31">
        <f t="shared" si="55"/>
        <v>63.246966407532476</v>
      </c>
      <c r="BT49" s="31">
        <f t="shared" si="55"/>
        <v>26.252407587755485</v>
      </c>
      <c r="BU49" s="31">
        <f t="shared" si="55"/>
        <v>10.686492417347814</v>
      </c>
      <c r="BV49" s="31">
        <f t="shared" si="55"/>
        <v>7.5510458573968071</v>
      </c>
      <c r="BW49" s="31">
        <f t="shared" si="55"/>
        <v>0</v>
      </c>
      <c r="BX49" s="31">
        <f t="shared" si="55"/>
        <v>0</v>
      </c>
      <c r="BY49" s="31">
        <f t="shared" si="55"/>
        <v>0</v>
      </c>
      <c r="BZ49" s="31">
        <f t="shared" si="55"/>
        <v>0</v>
      </c>
      <c r="CA49" s="31">
        <f t="shared" si="55"/>
        <v>0</v>
      </c>
      <c r="CB49" s="31">
        <f t="shared" si="55"/>
        <v>0</v>
      </c>
      <c r="CC49" s="31">
        <f t="shared" si="55"/>
        <v>0</v>
      </c>
      <c r="CD49" s="31">
        <f t="shared" si="55"/>
        <v>0</v>
      </c>
      <c r="CE49" s="31">
        <f t="shared" si="55"/>
        <v>0</v>
      </c>
      <c r="CF49" s="31">
        <f t="shared" si="55"/>
        <v>0</v>
      </c>
      <c r="CG49" s="31">
        <f t="shared" si="55"/>
        <v>0</v>
      </c>
      <c r="CH49" s="31">
        <f t="shared" si="55"/>
        <v>0</v>
      </c>
      <c r="CI49" s="31">
        <f t="shared" si="55"/>
        <v>0</v>
      </c>
      <c r="CJ49" s="31">
        <f t="shared" si="55"/>
        <v>0</v>
      </c>
      <c r="CK49" s="31">
        <f t="shared" si="55"/>
        <v>0</v>
      </c>
      <c r="CL49" s="31">
        <f t="shared" si="55"/>
        <v>0</v>
      </c>
      <c r="CM49" s="31">
        <f t="shared" si="55"/>
        <v>0</v>
      </c>
      <c r="CN49" s="31">
        <f t="shared" si="55"/>
        <v>0</v>
      </c>
      <c r="CO49" s="31">
        <f t="shared" si="55"/>
        <v>0</v>
      </c>
      <c r="CP49" s="31">
        <f t="shared" si="55"/>
        <v>0</v>
      </c>
      <c r="CQ49" s="31">
        <f t="shared" si="55"/>
        <v>0</v>
      </c>
      <c r="CR49" s="31">
        <f t="shared" si="55"/>
        <v>0</v>
      </c>
      <c r="CS49" s="31">
        <f t="shared" si="55"/>
        <v>0</v>
      </c>
      <c r="CT49" s="24">
        <f t="shared" si="56"/>
        <v>44172.508084636102</v>
      </c>
      <c r="CU49" s="119"/>
    </row>
    <row r="50" spans="1:102">
      <c r="A50" s="24" t="s">
        <v>24</v>
      </c>
      <c r="B50" s="132">
        <v>30.45</v>
      </c>
      <c r="C50" s="132">
        <v>31.29</v>
      </c>
      <c r="D50" s="132">
        <v>30.24</v>
      </c>
      <c r="E50" s="132">
        <v>28.22</v>
      </c>
      <c r="F50" s="132">
        <v>23.58</v>
      </c>
      <c r="G50" s="132">
        <v>20.59</v>
      </c>
      <c r="H50" s="132">
        <v>15.42</v>
      </c>
      <c r="I50" s="132">
        <v>1.47</v>
      </c>
      <c r="J50" s="132">
        <v>14.56</v>
      </c>
      <c r="K50" s="132">
        <v>18.5</v>
      </c>
      <c r="L50" s="132">
        <v>19.03</v>
      </c>
      <c r="M50" s="132">
        <v>19.52</v>
      </c>
      <c r="N50" s="132">
        <v>19.54</v>
      </c>
      <c r="O50" s="132">
        <v>22.7</v>
      </c>
      <c r="P50" s="132">
        <v>22.9</v>
      </c>
      <c r="Q50" s="132">
        <v>24.74</v>
      </c>
      <c r="R50" s="132">
        <v>23.88</v>
      </c>
      <c r="S50" s="132">
        <v>20.89</v>
      </c>
      <c r="T50" s="132">
        <v>17.86</v>
      </c>
      <c r="U50" s="132">
        <v>16.79</v>
      </c>
      <c r="V50" s="132">
        <v>17.88</v>
      </c>
      <c r="W50" s="132">
        <v>17.260000000000002</v>
      </c>
      <c r="X50" s="132">
        <v>21.82</v>
      </c>
      <c r="Y50" s="132">
        <v>26.59</v>
      </c>
      <c r="Z50" s="132">
        <v>29.19</v>
      </c>
      <c r="AA50" s="132">
        <v>28.42</v>
      </c>
      <c r="AB50" s="132">
        <v>21.37</v>
      </c>
      <c r="AC50" s="132">
        <v>21.77</v>
      </c>
      <c r="AD50" s="132">
        <v>25.29</v>
      </c>
      <c r="AE50" s="132">
        <v>29.9</v>
      </c>
      <c r="AF50" s="132">
        <v>33.36</v>
      </c>
      <c r="AG50" s="132">
        <v>34.479999999999997</v>
      </c>
      <c r="AH50" s="132">
        <v>35.1</v>
      </c>
      <c r="AI50" s="132">
        <v>23.82</v>
      </c>
      <c r="AJ50" s="132">
        <v>3.51</v>
      </c>
      <c r="AK50" s="132">
        <v>0.01</v>
      </c>
      <c r="AL50" s="132">
        <v>0.01</v>
      </c>
      <c r="AM50" s="132">
        <v>0.03</v>
      </c>
      <c r="AN50" s="132">
        <v>7.0000000000000007E-2</v>
      </c>
      <c r="AO50" s="132">
        <v>0.09</v>
      </c>
      <c r="AP50" s="132">
        <v>0.02</v>
      </c>
      <c r="AQ50" s="132">
        <v>0.13</v>
      </c>
      <c r="AR50" s="132">
        <v>0.16</v>
      </c>
      <c r="AS50" s="132">
        <v>0.16</v>
      </c>
      <c r="AT50" s="132">
        <v>0.11</v>
      </c>
      <c r="AU50" s="132">
        <v>1.0900000000000001</v>
      </c>
      <c r="AV50" s="132">
        <v>0.99</v>
      </c>
      <c r="AW50" s="132">
        <v>7.0000000000000007E-2</v>
      </c>
      <c r="AX50" s="132">
        <v>10.39</v>
      </c>
      <c r="AY50" s="132">
        <v>19.649999999999999</v>
      </c>
      <c r="AZ50" s="132">
        <v>8.9499999999999993</v>
      </c>
      <c r="BA50" s="132">
        <v>6.41</v>
      </c>
      <c r="BB50" s="132">
        <v>10.24</v>
      </c>
      <c r="BC50" s="132">
        <v>15.87</v>
      </c>
      <c r="BD50" s="132">
        <v>1.03</v>
      </c>
      <c r="BE50" s="132">
        <v>1.22</v>
      </c>
      <c r="BF50" s="132">
        <v>0.04</v>
      </c>
      <c r="BG50" s="132">
        <v>0.04</v>
      </c>
      <c r="BH50" s="132">
        <v>0.04</v>
      </c>
      <c r="BI50" s="132">
        <v>0.04</v>
      </c>
      <c r="BJ50" s="132">
        <v>0.04</v>
      </c>
      <c r="BK50" s="132">
        <v>0.04</v>
      </c>
      <c r="BL50" s="132">
        <v>0.04</v>
      </c>
      <c r="BM50" s="132">
        <v>0.06</v>
      </c>
      <c r="BN50" s="132">
        <v>0.22</v>
      </c>
      <c r="BO50" s="132">
        <v>1.05</v>
      </c>
      <c r="BP50" s="132">
        <v>1.64</v>
      </c>
      <c r="BQ50" s="132">
        <v>1.84</v>
      </c>
      <c r="BR50" s="132">
        <v>1.81</v>
      </c>
      <c r="BS50" s="132">
        <v>1.76</v>
      </c>
      <c r="BT50" s="132">
        <v>2.37</v>
      </c>
      <c r="BU50" s="132">
        <v>3.12</v>
      </c>
      <c r="BV50" s="132">
        <v>2.99</v>
      </c>
      <c r="BW50" s="132">
        <v>2.52</v>
      </c>
      <c r="BX50" s="132">
        <v>2.5499999999999998</v>
      </c>
      <c r="BY50" s="132">
        <v>3.59</v>
      </c>
      <c r="BZ50" s="132">
        <v>2.67</v>
      </c>
      <c r="CA50" s="132">
        <v>3.25</v>
      </c>
      <c r="CB50" s="132">
        <v>3.43</v>
      </c>
      <c r="CC50" s="132">
        <v>18.899999999999999</v>
      </c>
      <c r="CD50" s="132">
        <v>23.54</v>
      </c>
      <c r="CE50" s="132">
        <v>25.29</v>
      </c>
      <c r="CF50" s="132">
        <v>21.22</v>
      </c>
      <c r="CG50" s="132">
        <v>20.13</v>
      </c>
      <c r="CH50" s="132">
        <v>24.21</v>
      </c>
      <c r="CI50" s="132">
        <v>29.53</v>
      </c>
      <c r="CJ50" s="132">
        <v>30.21</v>
      </c>
      <c r="CK50" s="132">
        <v>28.98</v>
      </c>
      <c r="CL50" s="132">
        <v>27.44</v>
      </c>
      <c r="CM50" s="132">
        <v>26.72</v>
      </c>
      <c r="CN50" s="132">
        <v>26.05</v>
      </c>
      <c r="CO50" s="132">
        <v>22.41</v>
      </c>
      <c r="CP50" s="132">
        <v>19.649999999999999</v>
      </c>
      <c r="CQ50" s="132">
        <v>20.440000000000001</v>
      </c>
      <c r="CR50" s="132">
        <v>23.94</v>
      </c>
      <c r="CS50" s="132">
        <v>26.44</v>
      </c>
      <c r="CT50" s="24">
        <f t="shared" si="56"/>
        <v>1318.8799999999999</v>
      </c>
      <c r="CU50" s="119"/>
    </row>
    <row r="51" spans="1:102">
      <c r="A51" s="24" t="s">
        <v>41</v>
      </c>
      <c r="B51" s="31">
        <f t="shared" si="57"/>
        <v>69.654960000000003</v>
      </c>
      <c r="C51" s="31">
        <f t="shared" ref="C51:BN51" si="58">C24</f>
        <v>69.069919999999996</v>
      </c>
      <c r="D51" s="31">
        <f t="shared" si="58"/>
        <v>69.207520000000002</v>
      </c>
      <c r="E51" s="31">
        <f t="shared" si="58"/>
        <v>68.87312</v>
      </c>
      <c r="F51" s="31">
        <f t="shared" si="58"/>
        <v>70.318960000000004</v>
      </c>
      <c r="G51" s="31">
        <f t="shared" si="58"/>
        <v>69.650480000000002</v>
      </c>
      <c r="H51" s="31">
        <f t="shared" si="58"/>
        <v>69.490399999999994</v>
      </c>
      <c r="I51" s="31">
        <f t="shared" si="58"/>
        <v>69.37912</v>
      </c>
      <c r="J51" s="31">
        <f t="shared" si="58"/>
        <v>68.006079999999997</v>
      </c>
      <c r="K51" s="31">
        <f t="shared" si="58"/>
        <v>69.950640000000007</v>
      </c>
      <c r="L51" s="31">
        <f t="shared" si="58"/>
        <v>69.995599999999996</v>
      </c>
      <c r="M51" s="31">
        <f t="shared" si="58"/>
        <v>68.13064</v>
      </c>
      <c r="N51" s="31">
        <f t="shared" si="58"/>
        <v>67.600800000000007</v>
      </c>
      <c r="O51" s="31">
        <f t="shared" si="58"/>
        <v>67.713359999999994</v>
      </c>
      <c r="P51" s="31">
        <f t="shared" si="58"/>
        <v>68.186959999999999</v>
      </c>
      <c r="Q51" s="31">
        <f t="shared" si="58"/>
        <v>68.819519999999997</v>
      </c>
      <c r="R51" s="31">
        <f t="shared" si="58"/>
        <v>69.150239999999997</v>
      </c>
      <c r="S51" s="31">
        <f t="shared" si="58"/>
        <v>68.624960000000002</v>
      </c>
      <c r="T51" s="31">
        <f t="shared" si="58"/>
        <v>69.126320000000007</v>
      </c>
      <c r="U51" s="31">
        <f t="shared" si="58"/>
        <v>68.936400000000006</v>
      </c>
      <c r="V51" s="31">
        <f t="shared" si="58"/>
        <v>68.231840000000005</v>
      </c>
      <c r="W51" s="31">
        <f t="shared" si="58"/>
        <v>67.306960000000004</v>
      </c>
      <c r="X51" s="31">
        <f t="shared" si="58"/>
        <v>65.877200000000002</v>
      </c>
      <c r="Y51" s="31">
        <f t="shared" si="58"/>
        <v>66.959760000000003</v>
      </c>
      <c r="Z51" s="31">
        <f t="shared" si="58"/>
        <v>66.584879999999998</v>
      </c>
      <c r="AA51" s="31">
        <f t="shared" si="58"/>
        <v>66.521280000000004</v>
      </c>
      <c r="AB51" s="31">
        <f t="shared" si="58"/>
        <v>68.138159999999999</v>
      </c>
      <c r="AC51" s="31">
        <f t="shared" si="58"/>
        <v>67.620159999999998</v>
      </c>
      <c r="AD51" s="31">
        <f t="shared" si="58"/>
        <v>67.474000000000004</v>
      </c>
      <c r="AE51" s="31">
        <f t="shared" si="58"/>
        <v>68.381839999999997</v>
      </c>
      <c r="AF51" s="31">
        <f t="shared" si="58"/>
        <v>68.304959999999994</v>
      </c>
      <c r="AG51" s="31">
        <f t="shared" si="58"/>
        <v>68.05968</v>
      </c>
      <c r="AH51" s="31">
        <f t="shared" si="58"/>
        <v>69.003839999999997</v>
      </c>
      <c r="AI51" s="31">
        <f t="shared" si="58"/>
        <v>68.764799999999994</v>
      </c>
      <c r="AJ51" s="31">
        <f t="shared" si="58"/>
        <v>67.839119999999994</v>
      </c>
      <c r="AK51" s="31">
        <f t="shared" si="58"/>
        <v>67.602080000000001</v>
      </c>
      <c r="AL51" s="31">
        <f t="shared" si="58"/>
        <v>69.823759999999993</v>
      </c>
      <c r="AM51" s="31">
        <f t="shared" si="58"/>
        <v>69.778800000000004</v>
      </c>
      <c r="AN51" s="31">
        <f t="shared" si="58"/>
        <v>69.100319999999996</v>
      </c>
      <c r="AO51" s="31">
        <f t="shared" si="58"/>
        <v>68.838160000000002</v>
      </c>
      <c r="AP51" s="31">
        <f t="shared" si="58"/>
        <v>69.423599999999993</v>
      </c>
      <c r="AQ51" s="31">
        <f t="shared" si="58"/>
        <v>68.604320000000001</v>
      </c>
      <c r="AR51" s="31">
        <f t="shared" si="58"/>
        <v>68.733040000000003</v>
      </c>
      <c r="AS51" s="31">
        <f t="shared" si="58"/>
        <v>67.740799999999993</v>
      </c>
      <c r="AT51" s="31">
        <f t="shared" si="58"/>
        <v>67.811840000000004</v>
      </c>
      <c r="AU51" s="31">
        <f t="shared" si="58"/>
        <v>67.70384</v>
      </c>
      <c r="AV51" s="31">
        <f t="shared" si="58"/>
        <v>67.166240000000002</v>
      </c>
      <c r="AW51" s="31">
        <f t="shared" si="58"/>
        <v>68.014399999999995</v>
      </c>
      <c r="AX51" s="31">
        <f t="shared" si="58"/>
        <v>62.562480000000001</v>
      </c>
      <c r="AY51" s="31">
        <f t="shared" si="58"/>
        <v>58.570320000000002</v>
      </c>
      <c r="AZ51" s="31">
        <f t="shared" si="58"/>
        <v>58.211840000000002</v>
      </c>
      <c r="BA51" s="31">
        <f t="shared" si="58"/>
        <v>58.472799999999999</v>
      </c>
      <c r="BB51" s="31">
        <f t="shared" si="58"/>
        <v>60.725520000000003</v>
      </c>
      <c r="BC51" s="31">
        <f t="shared" si="58"/>
        <v>59.306319999999999</v>
      </c>
      <c r="BD51" s="31">
        <f t="shared" si="58"/>
        <v>58.981839999999998</v>
      </c>
      <c r="BE51" s="31">
        <f t="shared" si="58"/>
        <v>60.491120000000002</v>
      </c>
      <c r="BF51" s="31">
        <f t="shared" si="58"/>
        <v>62.505119999999998</v>
      </c>
      <c r="BG51" s="31">
        <f t="shared" si="58"/>
        <v>60.017040000000001</v>
      </c>
      <c r="BH51" s="31">
        <f t="shared" si="58"/>
        <v>60.795999999999999</v>
      </c>
      <c r="BI51" s="31">
        <f t="shared" si="58"/>
        <v>58.69</v>
      </c>
      <c r="BJ51" s="31">
        <f t="shared" si="58"/>
        <v>60.404240000000001</v>
      </c>
      <c r="BK51" s="31">
        <f t="shared" si="58"/>
        <v>60.568399999999997</v>
      </c>
      <c r="BL51" s="31">
        <f t="shared" si="58"/>
        <v>59.864400000000003</v>
      </c>
      <c r="BM51" s="31">
        <f t="shared" si="58"/>
        <v>62.48592</v>
      </c>
      <c r="BN51" s="31">
        <f t="shared" si="58"/>
        <v>65.274959999999993</v>
      </c>
      <c r="BO51" s="31">
        <f t="shared" si="55"/>
        <v>64.687600000000003</v>
      </c>
      <c r="BP51" s="31">
        <f t="shared" si="55"/>
        <v>64.673760000000001</v>
      </c>
      <c r="BQ51" s="31">
        <f t="shared" si="55"/>
        <v>65.755359999999996</v>
      </c>
      <c r="BR51" s="31">
        <f t="shared" si="55"/>
        <v>64.727040000000002</v>
      </c>
      <c r="BS51" s="31">
        <f t="shared" si="55"/>
        <v>63.828159999999997</v>
      </c>
      <c r="BT51" s="31">
        <f t="shared" si="55"/>
        <v>63.0488</v>
      </c>
      <c r="BU51" s="31">
        <f t="shared" si="55"/>
        <v>61.16104</v>
      </c>
      <c r="BV51" s="31">
        <f t="shared" si="55"/>
        <v>61.93056</v>
      </c>
      <c r="BW51" s="31">
        <f t="shared" si="55"/>
        <v>62.69408</v>
      </c>
      <c r="BX51" s="31">
        <f t="shared" si="55"/>
        <v>62.379519999999999</v>
      </c>
      <c r="BY51" s="31">
        <f t="shared" si="55"/>
        <v>62.508240000000001</v>
      </c>
      <c r="BZ51" s="31">
        <f t="shared" si="55"/>
        <v>61.325679999999998</v>
      </c>
      <c r="CA51" s="31">
        <f t="shared" si="55"/>
        <v>60.897599999999997</v>
      </c>
      <c r="CB51" s="31">
        <f t="shared" si="55"/>
        <v>61.815519999999999</v>
      </c>
      <c r="CC51" s="31">
        <f t="shared" si="55"/>
        <v>61.551279999999998</v>
      </c>
      <c r="CD51" s="31">
        <f t="shared" si="55"/>
        <v>62.014960000000002</v>
      </c>
      <c r="CE51" s="31">
        <f t="shared" si="55"/>
        <v>61.765279999999997</v>
      </c>
      <c r="CF51" s="31">
        <f t="shared" si="55"/>
        <v>63.030720000000002</v>
      </c>
      <c r="CG51" s="31">
        <f t="shared" si="55"/>
        <v>63.197279999999999</v>
      </c>
      <c r="CH51" s="31">
        <f t="shared" si="55"/>
        <v>60.8748</v>
      </c>
      <c r="CI51" s="31">
        <f t="shared" si="55"/>
        <v>59.65352</v>
      </c>
      <c r="CJ51" s="31">
        <f t="shared" si="55"/>
        <v>58.194159999999997</v>
      </c>
      <c r="CK51" s="31">
        <f t="shared" si="55"/>
        <v>57.622480000000003</v>
      </c>
      <c r="CL51" s="31">
        <f t="shared" si="55"/>
        <v>57.378480000000003</v>
      </c>
      <c r="CM51" s="31">
        <f t="shared" si="55"/>
        <v>57.472560000000001</v>
      </c>
      <c r="CN51" s="31">
        <f t="shared" si="55"/>
        <v>58.071840000000002</v>
      </c>
      <c r="CO51" s="31">
        <f t="shared" si="55"/>
        <v>59.419359999999998</v>
      </c>
      <c r="CP51" s="31">
        <f t="shared" si="55"/>
        <v>59.551200000000001</v>
      </c>
      <c r="CQ51" s="31">
        <f t="shared" si="55"/>
        <v>59.696800000000003</v>
      </c>
      <c r="CR51" s="31">
        <f t="shared" si="55"/>
        <v>58.397039999999997</v>
      </c>
      <c r="CS51" s="31">
        <f t="shared" si="55"/>
        <v>58.033520000000003</v>
      </c>
      <c r="CT51" s="24">
        <f t="shared" si="56"/>
        <v>6210.5822399999979</v>
      </c>
      <c r="CU51" s="119"/>
    </row>
    <row r="52" spans="1:102" s="106" customFormat="1" ht="15.75" thickBot="1">
      <c r="A52" s="76" t="s">
        <v>49</v>
      </c>
      <c r="B52" s="272">
        <v>0</v>
      </c>
      <c r="C52" s="272">
        <v>0</v>
      </c>
      <c r="D52" s="272">
        <v>0</v>
      </c>
      <c r="E52" s="272">
        <v>0</v>
      </c>
      <c r="F52" s="272">
        <v>0</v>
      </c>
      <c r="G52" s="272">
        <v>0</v>
      </c>
      <c r="H52" s="272">
        <v>0</v>
      </c>
      <c r="I52" s="272">
        <v>0</v>
      </c>
      <c r="J52" s="272">
        <v>0</v>
      </c>
      <c r="K52" s="272">
        <v>0</v>
      </c>
      <c r="L52" s="272">
        <v>0</v>
      </c>
      <c r="M52" s="272">
        <v>0</v>
      </c>
      <c r="N52" s="272">
        <v>0</v>
      </c>
      <c r="O52" s="272">
        <v>0</v>
      </c>
      <c r="P52" s="272">
        <v>0</v>
      </c>
      <c r="Q52" s="272">
        <v>0</v>
      </c>
      <c r="R52" s="272">
        <v>0</v>
      </c>
      <c r="S52" s="272">
        <v>0</v>
      </c>
      <c r="T52" s="272">
        <v>0</v>
      </c>
      <c r="U52" s="272">
        <v>0</v>
      </c>
      <c r="V52" s="272">
        <v>0</v>
      </c>
      <c r="W52" s="272">
        <v>0</v>
      </c>
      <c r="X52" s="272">
        <v>0</v>
      </c>
      <c r="Y52" s="272">
        <v>0</v>
      </c>
      <c r="Z52" s="272">
        <v>0</v>
      </c>
      <c r="AA52" s="272">
        <v>0</v>
      </c>
      <c r="AB52" s="272">
        <v>0</v>
      </c>
      <c r="AC52" s="272">
        <v>0</v>
      </c>
      <c r="AD52" s="272">
        <v>0</v>
      </c>
      <c r="AE52" s="272">
        <v>0</v>
      </c>
      <c r="AF52" s="272">
        <v>0</v>
      </c>
      <c r="AG52" s="272">
        <v>0</v>
      </c>
      <c r="AH52" s="272">
        <v>0</v>
      </c>
      <c r="AI52" s="272">
        <v>0</v>
      </c>
      <c r="AJ52" s="272">
        <v>0</v>
      </c>
      <c r="AK52" s="272">
        <v>0</v>
      </c>
      <c r="AL52" s="272">
        <v>0</v>
      </c>
      <c r="AM52" s="272">
        <v>0</v>
      </c>
      <c r="AN52" s="272">
        <v>0</v>
      </c>
      <c r="AO52" s="272">
        <v>0</v>
      </c>
      <c r="AP52" s="272">
        <v>0</v>
      </c>
      <c r="AQ52" s="272">
        <v>0</v>
      </c>
      <c r="AR52" s="272">
        <v>0</v>
      </c>
      <c r="AS52" s="272">
        <v>0</v>
      </c>
      <c r="AT52" s="272">
        <v>0</v>
      </c>
      <c r="AU52" s="272">
        <v>0</v>
      </c>
      <c r="AV52" s="272">
        <v>0</v>
      </c>
      <c r="AW52" s="272">
        <v>0</v>
      </c>
      <c r="AX52" s="272">
        <v>0</v>
      </c>
      <c r="AY52" s="272">
        <v>0</v>
      </c>
      <c r="AZ52" s="272">
        <v>0</v>
      </c>
      <c r="BA52" s="272">
        <v>0</v>
      </c>
      <c r="BB52" s="272">
        <v>0</v>
      </c>
      <c r="BC52" s="272">
        <v>0</v>
      </c>
      <c r="BD52" s="272">
        <v>0</v>
      </c>
      <c r="BE52" s="272">
        <v>0</v>
      </c>
      <c r="BF52" s="272">
        <v>0</v>
      </c>
      <c r="BG52" s="272">
        <v>0</v>
      </c>
      <c r="BH52" s="272">
        <v>0</v>
      </c>
      <c r="BI52" s="272">
        <v>0</v>
      </c>
      <c r="BJ52" s="272">
        <v>0</v>
      </c>
      <c r="BK52" s="272">
        <v>0</v>
      </c>
      <c r="BL52" s="272">
        <v>0</v>
      </c>
      <c r="BM52" s="272">
        <v>0</v>
      </c>
      <c r="BN52" s="272">
        <v>0</v>
      </c>
      <c r="BO52" s="272">
        <v>0</v>
      </c>
      <c r="BP52" s="272">
        <v>0</v>
      </c>
      <c r="BQ52" s="272">
        <v>0</v>
      </c>
      <c r="BR52" s="272">
        <v>0</v>
      </c>
      <c r="BS52" s="272">
        <v>0</v>
      </c>
      <c r="BT52" s="272">
        <v>0</v>
      </c>
      <c r="BU52" s="272">
        <v>0</v>
      </c>
      <c r="BV52" s="272">
        <v>700</v>
      </c>
      <c r="BW52" s="272">
        <v>700</v>
      </c>
      <c r="BX52" s="272">
        <v>600</v>
      </c>
      <c r="BY52" s="272">
        <v>900</v>
      </c>
      <c r="BZ52" s="272">
        <v>1000</v>
      </c>
      <c r="CA52" s="272">
        <v>1100</v>
      </c>
      <c r="CB52" s="272">
        <v>1100</v>
      </c>
      <c r="CC52" s="272">
        <v>713</v>
      </c>
      <c r="CD52" s="272">
        <v>384.36</v>
      </c>
      <c r="CE52" s="272">
        <v>100</v>
      </c>
      <c r="CF52" s="272">
        <v>0</v>
      </c>
      <c r="CG52" s="272">
        <v>0</v>
      </c>
      <c r="CH52" s="272">
        <v>0</v>
      </c>
      <c r="CI52" s="272">
        <v>0</v>
      </c>
      <c r="CJ52" s="272">
        <v>0</v>
      </c>
      <c r="CK52" s="272">
        <v>0</v>
      </c>
      <c r="CL52" s="272">
        <v>0</v>
      </c>
      <c r="CM52" s="272">
        <v>0</v>
      </c>
      <c r="CN52" s="272">
        <v>0</v>
      </c>
      <c r="CO52" s="272">
        <v>0</v>
      </c>
      <c r="CP52" s="272">
        <v>0</v>
      </c>
      <c r="CQ52" s="272">
        <v>0</v>
      </c>
      <c r="CR52" s="272">
        <v>0</v>
      </c>
      <c r="CS52" s="272">
        <v>0</v>
      </c>
      <c r="CT52" s="174">
        <f>SUM(B52:CS52)</f>
        <v>7297.36</v>
      </c>
      <c r="CU52" s="117"/>
      <c r="CV52" s="125"/>
      <c r="CX52" s="118"/>
    </row>
    <row r="53" spans="1:102" ht="15.75" thickBot="1">
      <c r="A53" s="79" t="s">
        <v>50</v>
      </c>
      <c r="B53" s="268">
        <f t="shared" ref="B53:AG53" si="59">SUM(B30,B40,B42,B47,-B52)</f>
        <v>6143.7549599999993</v>
      </c>
      <c r="C53" s="269">
        <f t="shared" si="59"/>
        <v>5763.1099199999999</v>
      </c>
      <c r="D53" s="269">
        <f t="shared" si="59"/>
        <v>5542.1575199999997</v>
      </c>
      <c r="E53" s="269">
        <f t="shared" si="59"/>
        <v>5407.5931199999995</v>
      </c>
      <c r="F53" s="269">
        <f t="shared" si="59"/>
        <v>5335.9189600000009</v>
      </c>
      <c r="G53" s="269">
        <f t="shared" si="59"/>
        <v>5323.9404800000002</v>
      </c>
      <c r="H53" s="269">
        <f t="shared" si="59"/>
        <v>5129.8404</v>
      </c>
      <c r="I53" s="269">
        <f t="shared" si="59"/>
        <v>5059.5891199999996</v>
      </c>
      <c r="J53" s="269">
        <f t="shared" si="59"/>
        <v>4790.9660799999992</v>
      </c>
      <c r="K53" s="269">
        <f t="shared" si="59"/>
        <v>4796.8506399999997</v>
      </c>
      <c r="L53" s="269">
        <f t="shared" si="59"/>
        <v>4769.9355999999998</v>
      </c>
      <c r="M53" s="269">
        <f t="shared" si="59"/>
        <v>4770.1906400000007</v>
      </c>
      <c r="N53" s="269">
        <f t="shared" si="59"/>
        <v>4784.6307999999999</v>
      </c>
      <c r="O53" s="269">
        <f t="shared" si="59"/>
        <v>4785.5833599999996</v>
      </c>
      <c r="P53" s="269">
        <f t="shared" si="59"/>
        <v>4771.5869599999996</v>
      </c>
      <c r="Q53" s="269">
        <f t="shared" si="59"/>
        <v>4774.0595199999998</v>
      </c>
      <c r="R53" s="269">
        <f t="shared" si="59"/>
        <v>4779.2902400000003</v>
      </c>
      <c r="S53" s="269">
        <f t="shared" si="59"/>
        <v>4906.1749600000003</v>
      </c>
      <c r="T53" s="269">
        <f t="shared" si="59"/>
        <v>5044.4563200000002</v>
      </c>
      <c r="U53" s="269">
        <f t="shared" si="59"/>
        <v>5222.8863999999994</v>
      </c>
      <c r="V53" s="269">
        <f t="shared" si="59"/>
        <v>5253.2818399999996</v>
      </c>
      <c r="W53" s="269">
        <f t="shared" si="59"/>
        <v>5717.8769599999996</v>
      </c>
      <c r="X53" s="269">
        <f t="shared" si="59"/>
        <v>5996.6072000000004</v>
      </c>
      <c r="Y53" s="269">
        <f t="shared" si="59"/>
        <v>6104.2897599999997</v>
      </c>
      <c r="Z53" s="269">
        <f t="shared" si="59"/>
        <v>6159.9617828395603</v>
      </c>
      <c r="AA53" s="269">
        <f t="shared" si="59"/>
        <v>6440.1169939515703</v>
      </c>
      <c r="AB53" s="269">
        <f t="shared" si="59"/>
        <v>6714.9538739515692</v>
      </c>
      <c r="AC53" s="269">
        <f t="shared" si="59"/>
        <v>6876.5326222781123</v>
      </c>
      <c r="AD53" s="269">
        <f t="shared" si="59"/>
        <v>6963.594584986944</v>
      </c>
      <c r="AE53" s="269">
        <f t="shared" si="59"/>
        <v>7093.6775386629361</v>
      </c>
      <c r="AF53" s="269">
        <f t="shared" si="59"/>
        <v>7206.8534359847245</v>
      </c>
      <c r="AG53" s="269">
        <f t="shared" si="59"/>
        <v>7338.234322917896</v>
      </c>
      <c r="AH53" s="269">
        <f t="shared" ref="AH53:BM53" si="60">SUM(AH30,AH40,AH42,AH47,-AH52)</f>
        <v>7449.3798424793531</v>
      </c>
      <c r="AI53" s="269">
        <f t="shared" si="60"/>
        <v>7631.8127345459343</v>
      </c>
      <c r="AJ53" s="269">
        <f t="shared" si="60"/>
        <v>7845.5973851971994</v>
      </c>
      <c r="AK53" s="269">
        <f t="shared" si="60"/>
        <v>7973.2638265616515</v>
      </c>
      <c r="AL53" s="269">
        <f t="shared" si="60"/>
        <v>8659.7753495926718</v>
      </c>
      <c r="AM53" s="269">
        <f t="shared" si="60"/>
        <v>9054.1561910870878</v>
      </c>
      <c r="AN53" s="269">
        <f t="shared" si="60"/>
        <v>9204.1718194131208</v>
      </c>
      <c r="AO53" s="269">
        <f t="shared" si="60"/>
        <v>9277.5062507706825</v>
      </c>
      <c r="AP53" s="269">
        <f t="shared" si="60"/>
        <v>10003.880998593191</v>
      </c>
      <c r="AQ53" s="269">
        <f t="shared" si="60"/>
        <v>10166.994760244617</v>
      </c>
      <c r="AR53" s="269">
        <f t="shared" si="60"/>
        <v>10333.645800842383</v>
      </c>
      <c r="AS53" s="269">
        <f t="shared" si="60"/>
        <v>10453.404243929624</v>
      </c>
      <c r="AT53" s="269">
        <f t="shared" si="60"/>
        <v>10408.215274903165</v>
      </c>
      <c r="AU53" s="269">
        <f t="shared" si="60"/>
        <v>10344.008083457144</v>
      </c>
      <c r="AV53" s="269">
        <f t="shared" si="60"/>
        <v>10304.591143792177</v>
      </c>
      <c r="AW53" s="269">
        <f t="shared" si="60"/>
        <v>10365.702158141889</v>
      </c>
      <c r="AX53" s="269">
        <f t="shared" si="60"/>
        <v>10563.661735534952</v>
      </c>
      <c r="AY53" s="269">
        <f t="shared" si="60"/>
        <v>10606.212675491573</v>
      </c>
      <c r="AZ53" s="269">
        <f t="shared" si="60"/>
        <v>10354.464123428736</v>
      </c>
      <c r="BA53" s="269">
        <f t="shared" si="60"/>
        <v>10367.137138835682</v>
      </c>
      <c r="BB53" s="269">
        <f t="shared" si="60"/>
        <v>10511.969919022718</v>
      </c>
      <c r="BC53" s="269">
        <f t="shared" si="60"/>
        <v>10356.456827980284</v>
      </c>
      <c r="BD53" s="269">
        <f t="shared" si="60"/>
        <v>10153.32267902493</v>
      </c>
      <c r="BE53" s="269">
        <f t="shared" si="60"/>
        <v>9852.4617503637783</v>
      </c>
      <c r="BF53" s="269">
        <f t="shared" si="60"/>
        <v>9486.8222487987678</v>
      </c>
      <c r="BG53" s="269">
        <f t="shared" si="60"/>
        <v>9425.605435129326</v>
      </c>
      <c r="BH53" s="269">
        <f t="shared" si="60"/>
        <v>9179.0501431135235</v>
      </c>
      <c r="BI53" s="269">
        <f t="shared" si="60"/>
        <v>9049.5750595065947</v>
      </c>
      <c r="BJ53" s="269">
        <f t="shared" si="60"/>
        <v>8860.9452079151306</v>
      </c>
      <c r="BK53" s="269">
        <f t="shared" si="60"/>
        <v>8571.7163549272354</v>
      </c>
      <c r="BL53" s="269">
        <f t="shared" si="60"/>
        <v>8434.6172392949793</v>
      </c>
      <c r="BM53" s="269">
        <f t="shared" si="60"/>
        <v>8254.1212271122968</v>
      </c>
      <c r="BN53" s="269">
        <f t="shared" ref="BN53:CS53" si="61">SUM(BN30,BN40,BN42,BN47,-BN52)</f>
        <v>7749.5327955206631</v>
      </c>
      <c r="BO53" s="269">
        <f t="shared" si="61"/>
        <v>7500.7314729469854</v>
      </c>
      <c r="BP53" s="269">
        <f t="shared" si="61"/>
        <v>7306.2425782672608</v>
      </c>
      <c r="BQ53" s="269">
        <f t="shared" si="61"/>
        <v>7157.5135605022497</v>
      </c>
      <c r="BR53" s="269">
        <f t="shared" si="61"/>
        <v>6965.1159805231728</v>
      </c>
      <c r="BS53" s="269">
        <f t="shared" si="61"/>
        <v>6821.345126407532</v>
      </c>
      <c r="BT53" s="269">
        <f t="shared" si="61"/>
        <v>6690.7212075877551</v>
      </c>
      <c r="BU53" s="269">
        <f t="shared" si="61"/>
        <v>6654.4075324173473</v>
      </c>
      <c r="BV53" s="269">
        <f t="shared" si="61"/>
        <v>6552.5216058573969</v>
      </c>
      <c r="BW53" s="269">
        <f t="shared" si="61"/>
        <v>6576.1340799999998</v>
      </c>
      <c r="BX53" s="269">
        <f t="shared" si="61"/>
        <v>6707.35952</v>
      </c>
      <c r="BY53" s="269">
        <f t="shared" si="61"/>
        <v>6455.7582400000001</v>
      </c>
      <c r="BZ53" s="269">
        <f t="shared" si="61"/>
        <v>6387.3056800000004</v>
      </c>
      <c r="CA53" s="269">
        <f t="shared" si="61"/>
        <v>6280.8576000000003</v>
      </c>
      <c r="CB53" s="269">
        <f t="shared" si="61"/>
        <v>6520.7655200000008</v>
      </c>
      <c r="CC53" s="269">
        <f t="shared" si="61"/>
        <v>6987.4512800000002</v>
      </c>
      <c r="CD53" s="269">
        <f t="shared" si="61"/>
        <v>7032.9849600000007</v>
      </c>
      <c r="CE53" s="269">
        <f t="shared" si="61"/>
        <v>7054.0552799999996</v>
      </c>
      <c r="CF53" s="269">
        <f t="shared" si="61"/>
        <v>6954.1207199999999</v>
      </c>
      <c r="CG53" s="269">
        <f t="shared" si="61"/>
        <v>6854.6072800000002</v>
      </c>
      <c r="CH53" s="269">
        <f t="shared" si="61"/>
        <v>6816.0747999999994</v>
      </c>
      <c r="CI53" s="269">
        <f t="shared" si="61"/>
        <v>6869.1735199999994</v>
      </c>
      <c r="CJ53" s="269">
        <f t="shared" si="61"/>
        <v>6874.6841599999998</v>
      </c>
      <c r="CK53" s="269">
        <f t="shared" si="61"/>
        <v>6868.2124799999992</v>
      </c>
      <c r="CL53" s="269">
        <f t="shared" si="61"/>
        <v>6586.8384799999994</v>
      </c>
      <c r="CM53" s="269">
        <f t="shared" si="61"/>
        <v>6286.4425600000004</v>
      </c>
      <c r="CN53" s="269">
        <f t="shared" si="61"/>
        <v>6294.6018399999994</v>
      </c>
      <c r="CO53" s="269">
        <f t="shared" si="61"/>
        <v>6252.169359999999</v>
      </c>
      <c r="CP53" s="269">
        <f t="shared" si="61"/>
        <v>6108.0312000000004</v>
      </c>
      <c r="CQ53" s="269">
        <f t="shared" si="61"/>
        <v>6068.1967999999997</v>
      </c>
      <c r="CR53" s="269">
        <f t="shared" si="61"/>
        <v>6063.73704</v>
      </c>
      <c r="CS53" s="270">
        <f t="shared" si="61"/>
        <v>6072.7935199999993</v>
      </c>
      <c r="CT53" s="83">
        <f>SUM(B53:CS53)</f>
        <v>697643.23032463598</v>
      </c>
      <c r="CU53" s="117"/>
    </row>
    <row r="54" spans="1:102" ht="15.75" thickBot="1">
      <c r="A54" s="43"/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41"/>
      <c r="AX54" s="41"/>
      <c r="AY54" s="41"/>
      <c r="AZ54" s="41"/>
      <c r="BA54" s="41"/>
      <c r="BB54" s="41"/>
      <c r="BC54" s="41"/>
      <c r="BD54" s="41"/>
      <c r="BE54" s="41"/>
      <c r="BF54" s="41"/>
      <c r="BG54" s="41"/>
      <c r="BH54" s="41"/>
      <c r="BI54" s="41"/>
      <c r="BJ54" s="41"/>
      <c r="BK54" s="41"/>
      <c r="BL54" s="41"/>
      <c r="BM54" s="41"/>
      <c r="BN54" s="41"/>
      <c r="BO54" s="41"/>
      <c r="BP54" s="41"/>
      <c r="BQ54" s="41"/>
      <c r="BR54" s="41"/>
      <c r="BS54" s="41"/>
      <c r="BT54" s="41"/>
      <c r="BU54" s="41"/>
      <c r="BV54" s="41"/>
      <c r="BW54" s="41"/>
      <c r="BX54" s="41"/>
      <c r="BY54" s="41"/>
      <c r="BZ54" s="41"/>
      <c r="CA54" s="41"/>
      <c r="CB54" s="41"/>
      <c r="CC54" s="41"/>
      <c r="CD54" s="41"/>
      <c r="CE54" s="41"/>
      <c r="CF54" s="41"/>
      <c r="CG54" s="41"/>
      <c r="CH54" s="41"/>
      <c r="CI54" s="41"/>
      <c r="CJ54" s="41"/>
      <c r="CK54" s="41"/>
      <c r="CL54" s="41"/>
      <c r="CM54" s="41"/>
      <c r="CN54" s="41"/>
      <c r="CO54" s="41"/>
      <c r="CP54" s="41"/>
      <c r="CQ54" s="41"/>
      <c r="CR54" s="41"/>
      <c r="CS54" s="41"/>
      <c r="CT54" s="41"/>
      <c r="CU54" s="119"/>
    </row>
    <row r="55" spans="1:102" ht="15.75" thickBot="1">
      <c r="A55" s="84" t="s">
        <v>67</v>
      </c>
      <c r="B55" s="260">
        <f t="shared" ref="B55:AG55" si="62">B25-B53</f>
        <v>747.05000000000018</v>
      </c>
      <c r="C55" s="260">
        <f t="shared" si="62"/>
        <v>1128.0900000000001</v>
      </c>
      <c r="D55" s="260">
        <f t="shared" si="62"/>
        <v>1348.13</v>
      </c>
      <c r="E55" s="260">
        <f t="shared" si="62"/>
        <v>1480.3400000000001</v>
      </c>
      <c r="F55" s="260">
        <f t="shared" si="62"/>
        <v>1548.9599999999991</v>
      </c>
      <c r="G55" s="260">
        <f t="shared" si="62"/>
        <v>1557.2799999999997</v>
      </c>
      <c r="H55" s="260">
        <f t="shared" si="62"/>
        <v>1746.0499999999993</v>
      </c>
      <c r="I55" s="260">
        <f t="shared" si="62"/>
        <v>1802.3700000000008</v>
      </c>
      <c r="J55" s="260">
        <f t="shared" si="62"/>
        <v>2082.7100000000009</v>
      </c>
      <c r="K55" s="260">
        <f t="shared" si="62"/>
        <v>2082.7100000000009</v>
      </c>
      <c r="L55" s="260">
        <f t="shared" si="62"/>
        <v>2110.34</v>
      </c>
      <c r="M55" s="260">
        <f t="shared" si="62"/>
        <v>2108.7099999999991</v>
      </c>
      <c r="N55" s="260">
        <f t="shared" si="62"/>
        <v>2093.7600000000002</v>
      </c>
      <c r="O55" s="260">
        <f t="shared" si="62"/>
        <v>2096.2199999999993</v>
      </c>
      <c r="P55" s="260">
        <f t="shared" si="62"/>
        <v>2110.54</v>
      </c>
      <c r="Q55" s="260">
        <f t="shared" si="62"/>
        <v>2110.54</v>
      </c>
      <c r="R55" s="260">
        <f t="shared" si="62"/>
        <v>2104.7799999999997</v>
      </c>
      <c r="S55" s="260">
        <f t="shared" si="62"/>
        <v>1974.38</v>
      </c>
      <c r="T55" s="260">
        <f t="shared" si="62"/>
        <v>1835.87</v>
      </c>
      <c r="U55" s="260">
        <f t="shared" si="62"/>
        <v>1656.3899999999994</v>
      </c>
      <c r="V55" s="260">
        <f t="shared" si="62"/>
        <v>1626.58</v>
      </c>
      <c r="W55" s="260">
        <f t="shared" si="62"/>
        <v>1160.6500000000005</v>
      </c>
      <c r="X55" s="260">
        <f t="shared" si="62"/>
        <v>886.44999999999982</v>
      </c>
      <c r="Y55" s="260">
        <f t="shared" si="62"/>
        <v>784.85999999999967</v>
      </c>
      <c r="Z55" s="260">
        <f t="shared" si="62"/>
        <v>736.46</v>
      </c>
      <c r="AA55" s="260">
        <f t="shared" si="62"/>
        <v>457.15999999999985</v>
      </c>
      <c r="AB55" s="260">
        <f t="shared" si="62"/>
        <v>177.18000000000029</v>
      </c>
      <c r="AC55" s="260">
        <f t="shared" si="62"/>
        <v>17.780000000000655</v>
      </c>
      <c r="AD55" s="260">
        <f t="shared" si="62"/>
        <v>-20.300000000001091</v>
      </c>
      <c r="AE55" s="260">
        <f t="shared" si="62"/>
        <v>-71.050000000001091</v>
      </c>
      <c r="AF55" s="260">
        <f t="shared" si="62"/>
        <v>-69.910000000000764</v>
      </c>
      <c r="AG55" s="260">
        <f t="shared" si="62"/>
        <v>-71.329999999999927</v>
      </c>
      <c r="AH55" s="260">
        <f t="shared" ref="AH55:BM55" si="63">AH25-AH53</f>
        <v>-49.410000000000764</v>
      </c>
      <c r="AI55" s="260">
        <f t="shared" si="63"/>
        <v>-46.410000000000764</v>
      </c>
      <c r="AJ55" s="260">
        <f t="shared" si="63"/>
        <v>-35.420000000000073</v>
      </c>
      <c r="AK55" s="260">
        <f t="shared" si="63"/>
        <v>-25.420000000000073</v>
      </c>
      <c r="AL55" s="260">
        <f t="shared" si="63"/>
        <v>-515.48000000000047</v>
      </c>
      <c r="AM55" s="260">
        <f t="shared" si="63"/>
        <v>-684.71000000000095</v>
      </c>
      <c r="AN55" s="260">
        <f t="shared" si="63"/>
        <v>-623.34000000000015</v>
      </c>
      <c r="AO55" s="260">
        <f t="shared" si="63"/>
        <v>-465.59000000000015</v>
      </c>
      <c r="AP55" s="260">
        <f t="shared" si="63"/>
        <v>-592.21000000000095</v>
      </c>
      <c r="AQ55" s="260">
        <f t="shared" si="63"/>
        <v>-520.18000000000029</v>
      </c>
      <c r="AR55" s="260">
        <f t="shared" si="63"/>
        <v>-525.61000000000058</v>
      </c>
      <c r="AS55" s="260">
        <f t="shared" si="63"/>
        <v>-473.67000000000007</v>
      </c>
      <c r="AT55" s="260">
        <f t="shared" si="63"/>
        <v>-293.61000000000058</v>
      </c>
      <c r="AU55" s="260">
        <f t="shared" si="63"/>
        <v>-170.25</v>
      </c>
      <c r="AV55" s="260">
        <f t="shared" si="63"/>
        <v>-55.3700000000008</v>
      </c>
      <c r="AW55" s="260">
        <f t="shared" si="63"/>
        <v>-8.4700000000011642</v>
      </c>
      <c r="AX55" s="260">
        <f t="shared" si="63"/>
        <v>-282.64999999999782</v>
      </c>
      <c r="AY55" s="260">
        <f t="shared" si="63"/>
        <v>-305.55999999999767</v>
      </c>
      <c r="AZ55" s="260">
        <f t="shared" si="63"/>
        <v>-151.46999999999935</v>
      </c>
      <c r="BA55" s="260">
        <f t="shared" si="63"/>
        <v>-228.34999999999854</v>
      </c>
      <c r="BB55" s="260">
        <f t="shared" si="63"/>
        <v>-559.14999999999964</v>
      </c>
      <c r="BC55" s="260">
        <f t="shared" si="63"/>
        <v>-510.40999999999985</v>
      </c>
      <c r="BD55" s="260">
        <f t="shared" si="63"/>
        <v>-369.72999999999956</v>
      </c>
      <c r="BE55" s="260">
        <f t="shared" si="63"/>
        <v>-163.35999999999694</v>
      </c>
      <c r="BF55" s="260">
        <f t="shared" si="63"/>
        <v>-11.029999999998836</v>
      </c>
      <c r="BG55" s="260">
        <f t="shared" si="63"/>
        <v>-15.299999999999272</v>
      </c>
      <c r="BH55" s="260">
        <f t="shared" si="63"/>
        <v>61.329999999999927</v>
      </c>
      <c r="BI55" s="260">
        <f t="shared" si="63"/>
        <v>70.309999999999491</v>
      </c>
      <c r="BJ55" s="260">
        <f t="shared" si="63"/>
        <v>106.40999999999985</v>
      </c>
      <c r="BK55" s="260">
        <f t="shared" si="63"/>
        <v>186.6299999999992</v>
      </c>
      <c r="BL55" s="260">
        <f t="shared" si="63"/>
        <v>124.29999999999927</v>
      </c>
      <c r="BM55" s="260">
        <f t="shared" si="63"/>
        <v>87.569999999999709</v>
      </c>
      <c r="BN55" s="260">
        <f t="shared" ref="BN55:CS55" si="64">BN25-BN53</f>
        <v>381.08000000000175</v>
      </c>
      <c r="BO55" s="260">
        <f t="shared" si="64"/>
        <v>382.07000000000062</v>
      </c>
      <c r="BP55" s="260">
        <f t="shared" si="64"/>
        <v>384.34000000000015</v>
      </c>
      <c r="BQ55" s="260">
        <f t="shared" si="64"/>
        <v>343.95000000000073</v>
      </c>
      <c r="BR55" s="260">
        <f t="shared" si="64"/>
        <v>342.04000000000087</v>
      </c>
      <c r="BS55" s="260">
        <f t="shared" si="64"/>
        <v>342.04000000000087</v>
      </c>
      <c r="BT55" s="260">
        <f t="shared" si="64"/>
        <v>410.43000000000029</v>
      </c>
      <c r="BU55" s="260">
        <f t="shared" si="64"/>
        <v>410.39000000000033</v>
      </c>
      <c r="BV55" s="260">
        <f t="shared" si="64"/>
        <v>536.80000000000018</v>
      </c>
      <c r="BW55" s="260">
        <f t="shared" si="64"/>
        <v>538.80000000000018</v>
      </c>
      <c r="BX55" s="260">
        <f t="shared" si="64"/>
        <v>445.79999999999927</v>
      </c>
      <c r="BY55" s="260">
        <f t="shared" si="64"/>
        <v>737.80000000000018</v>
      </c>
      <c r="BZ55" s="260">
        <f t="shared" si="64"/>
        <v>822.94999999999891</v>
      </c>
      <c r="CA55" s="260">
        <f t="shared" si="64"/>
        <v>930.35999999999967</v>
      </c>
      <c r="CB55" s="260">
        <f t="shared" si="64"/>
        <v>693.57999999999993</v>
      </c>
      <c r="CC55" s="260">
        <f t="shared" si="64"/>
        <v>295.39999999999964</v>
      </c>
      <c r="CD55" s="260">
        <f t="shared" si="64"/>
        <v>269.15999999999894</v>
      </c>
      <c r="CE55" s="260">
        <f t="shared" si="64"/>
        <v>269.21000000000004</v>
      </c>
      <c r="CF55" s="260">
        <f t="shared" si="64"/>
        <v>399.71000000000004</v>
      </c>
      <c r="CG55" s="260">
        <f t="shared" si="64"/>
        <v>528.30000000000018</v>
      </c>
      <c r="CH55" s="260">
        <f t="shared" si="64"/>
        <v>613.59000000000015</v>
      </c>
      <c r="CI55" s="260">
        <f t="shared" si="64"/>
        <v>609.59000000000015</v>
      </c>
      <c r="CJ55" s="260">
        <f t="shared" si="64"/>
        <v>649.93000000000029</v>
      </c>
      <c r="CK55" s="260">
        <f t="shared" si="64"/>
        <v>709.60000000000036</v>
      </c>
      <c r="CL55" s="260">
        <f t="shared" si="64"/>
        <v>1034.3700000000008</v>
      </c>
      <c r="CM55" s="260">
        <f t="shared" si="64"/>
        <v>1364.1400000000003</v>
      </c>
      <c r="CN55" s="260">
        <f t="shared" si="64"/>
        <v>1385.9100000000008</v>
      </c>
      <c r="CO55" s="260">
        <f t="shared" si="64"/>
        <v>1460.9100000000008</v>
      </c>
      <c r="CP55" s="260">
        <f t="shared" si="64"/>
        <v>1607.42</v>
      </c>
      <c r="CQ55" s="260">
        <f t="shared" si="64"/>
        <v>1656.3100000000004</v>
      </c>
      <c r="CR55" s="260">
        <f t="shared" si="64"/>
        <v>1672.9700000000003</v>
      </c>
      <c r="CS55" s="261">
        <f t="shared" si="64"/>
        <v>1676.0500000000011</v>
      </c>
      <c r="CT55" s="86">
        <f>SUM(B55:CS55)</f>
        <v>58199.139999999978</v>
      </c>
      <c r="CU55" s="218"/>
      <c r="CV55" s="219"/>
    </row>
    <row r="56" spans="1:102" ht="15.75" thickBot="1">
      <c r="A56" s="259" t="s">
        <v>47</v>
      </c>
      <c r="B56" s="237">
        <v>3918</v>
      </c>
      <c r="C56" s="237">
        <v>3918</v>
      </c>
      <c r="D56" s="237">
        <v>3818</v>
      </c>
      <c r="E56" s="237">
        <v>3768</v>
      </c>
      <c r="F56" s="237">
        <v>3768</v>
      </c>
      <c r="G56" s="237">
        <v>3750.8</v>
      </c>
      <c r="H56" s="237">
        <v>3673.1</v>
      </c>
      <c r="I56" s="237">
        <v>3707.99</v>
      </c>
      <c r="J56" s="237">
        <v>4000</v>
      </c>
      <c r="K56" s="237">
        <v>4000</v>
      </c>
      <c r="L56" s="237">
        <v>4050</v>
      </c>
      <c r="M56" s="237">
        <v>4050</v>
      </c>
      <c r="N56" s="237">
        <v>4000</v>
      </c>
      <c r="O56" s="237">
        <v>4050</v>
      </c>
      <c r="P56" s="237">
        <v>4050</v>
      </c>
      <c r="Q56" s="237">
        <v>4100</v>
      </c>
      <c r="R56" s="237">
        <v>4300</v>
      </c>
      <c r="S56" s="237">
        <v>4172.18</v>
      </c>
      <c r="T56" s="237">
        <v>4068</v>
      </c>
      <c r="U56" s="237">
        <v>4122</v>
      </c>
      <c r="V56" s="237">
        <v>4004</v>
      </c>
      <c r="W56" s="237">
        <v>4004</v>
      </c>
      <c r="X56" s="237">
        <v>4297</v>
      </c>
      <c r="Y56" s="237">
        <v>4467.8</v>
      </c>
      <c r="Z56" s="237">
        <v>4244</v>
      </c>
      <c r="AA56" s="237">
        <v>4550</v>
      </c>
      <c r="AB56" s="237">
        <v>4850</v>
      </c>
      <c r="AC56" s="237">
        <v>5450</v>
      </c>
      <c r="AD56" s="237">
        <v>6303.0599999999995</v>
      </c>
      <c r="AE56" s="237">
        <v>6547.33</v>
      </c>
      <c r="AF56" s="237">
        <v>7275.75</v>
      </c>
      <c r="AG56" s="237">
        <v>6795.17</v>
      </c>
      <c r="AH56" s="237">
        <v>7206.01</v>
      </c>
      <c r="AI56" s="237">
        <v>6252</v>
      </c>
      <c r="AJ56" s="237">
        <v>5681.9</v>
      </c>
      <c r="AK56" s="237">
        <v>5605.32</v>
      </c>
      <c r="AL56" s="237">
        <v>3999.53</v>
      </c>
      <c r="AM56" s="237">
        <v>3675.3199999999997</v>
      </c>
      <c r="AN56" s="237">
        <v>3755.41</v>
      </c>
      <c r="AO56" s="237">
        <v>3627.6499999999996</v>
      </c>
      <c r="AP56" s="237">
        <v>3060.59</v>
      </c>
      <c r="AQ56" s="237">
        <v>3003.84</v>
      </c>
      <c r="AR56" s="237">
        <v>2473.2399999999998</v>
      </c>
      <c r="AS56" s="237">
        <v>2521.5700000000002</v>
      </c>
      <c r="AT56" s="237">
        <v>3000</v>
      </c>
      <c r="AU56" s="237">
        <v>2900</v>
      </c>
      <c r="AV56" s="237">
        <v>2950</v>
      </c>
      <c r="AW56" s="237">
        <v>2800</v>
      </c>
      <c r="AX56" s="237">
        <v>2600</v>
      </c>
      <c r="AY56" s="237">
        <v>2600</v>
      </c>
      <c r="AZ56" s="237">
        <v>2450</v>
      </c>
      <c r="BA56" s="237">
        <v>2350</v>
      </c>
      <c r="BB56" s="237">
        <v>2158.62</v>
      </c>
      <c r="BC56" s="237">
        <v>2189.1</v>
      </c>
      <c r="BD56" s="237">
        <v>2484.54</v>
      </c>
      <c r="BE56" s="237">
        <v>2783.3</v>
      </c>
      <c r="BF56" s="237">
        <v>3249</v>
      </c>
      <c r="BG56" s="237">
        <v>3367.1</v>
      </c>
      <c r="BH56" s="237">
        <v>3799</v>
      </c>
      <c r="BI56" s="237">
        <v>3999</v>
      </c>
      <c r="BJ56" s="237">
        <v>4299</v>
      </c>
      <c r="BK56" s="237">
        <v>4549</v>
      </c>
      <c r="BL56" s="237">
        <v>4649</v>
      </c>
      <c r="BM56" s="237">
        <v>4899</v>
      </c>
      <c r="BN56" s="237">
        <v>5042</v>
      </c>
      <c r="BO56" s="237">
        <v>5142</v>
      </c>
      <c r="BP56" s="237">
        <v>5392</v>
      </c>
      <c r="BQ56" s="237">
        <v>4914.7299999999996</v>
      </c>
      <c r="BR56" s="237">
        <v>3607.77</v>
      </c>
      <c r="BS56" s="237">
        <v>2562.33</v>
      </c>
      <c r="BT56" s="237">
        <v>1900.9700000000003</v>
      </c>
      <c r="BU56" s="237">
        <v>1276.78</v>
      </c>
      <c r="BV56" s="237">
        <v>975.76</v>
      </c>
      <c r="BW56" s="237">
        <v>765.96</v>
      </c>
      <c r="BX56" s="237">
        <v>645</v>
      </c>
      <c r="BY56" s="237">
        <v>579.36</v>
      </c>
      <c r="BZ56" s="237">
        <v>520.59</v>
      </c>
      <c r="CA56" s="237">
        <v>431.83</v>
      </c>
      <c r="CB56" s="237">
        <v>476.49</v>
      </c>
      <c r="CC56" s="237">
        <v>450</v>
      </c>
      <c r="CD56" s="237">
        <v>350</v>
      </c>
      <c r="CE56" s="237">
        <v>250</v>
      </c>
      <c r="CF56" s="237">
        <v>450</v>
      </c>
      <c r="CG56" s="237">
        <v>650</v>
      </c>
      <c r="CH56" s="237">
        <v>800</v>
      </c>
      <c r="CI56" s="237">
        <v>750</v>
      </c>
      <c r="CJ56" s="237">
        <v>744</v>
      </c>
      <c r="CK56" s="237">
        <v>644</v>
      </c>
      <c r="CL56" s="237">
        <v>991.34</v>
      </c>
      <c r="CM56" s="237">
        <v>924.26</v>
      </c>
      <c r="CN56" s="237">
        <v>937.27</v>
      </c>
      <c r="CO56" s="237">
        <v>1224.9000000000001</v>
      </c>
      <c r="CP56" s="237">
        <v>1949</v>
      </c>
      <c r="CQ56" s="237">
        <v>2299</v>
      </c>
      <c r="CR56" s="237">
        <v>2557.67</v>
      </c>
      <c r="CS56" s="237">
        <v>3004</v>
      </c>
      <c r="CT56" s="197">
        <f>SUM(B56:CS56)</f>
        <v>310219.23000000016</v>
      </c>
      <c r="CU56" s="119"/>
      <c r="CV56" s="220"/>
      <c r="CW56" s="109"/>
    </row>
    <row r="57" spans="1:102" ht="15.75" thickBot="1">
      <c r="A57" s="222" t="s">
        <v>68</v>
      </c>
      <c r="B57" s="262">
        <f>IF(B56&gt;B55,0,B55-B56)</f>
        <v>0</v>
      </c>
      <c r="C57" s="262">
        <f t="shared" ref="C57:BN57" si="65">IF(C56&gt;C55,0,C55-C56)</f>
        <v>0</v>
      </c>
      <c r="D57" s="262">
        <f t="shared" si="65"/>
        <v>0</v>
      </c>
      <c r="E57" s="262">
        <f t="shared" si="65"/>
        <v>0</v>
      </c>
      <c r="F57" s="262">
        <f t="shared" si="65"/>
        <v>0</v>
      </c>
      <c r="G57" s="262">
        <f t="shared" si="65"/>
        <v>0</v>
      </c>
      <c r="H57" s="262">
        <f t="shared" si="65"/>
        <v>0</v>
      </c>
      <c r="I57" s="262">
        <f t="shared" si="65"/>
        <v>0</v>
      </c>
      <c r="J57" s="262">
        <f t="shared" si="65"/>
        <v>0</v>
      </c>
      <c r="K57" s="262">
        <f t="shared" si="65"/>
        <v>0</v>
      </c>
      <c r="L57" s="262">
        <f t="shared" si="65"/>
        <v>0</v>
      </c>
      <c r="M57" s="262">
        <f t="shared" si="65"/>
        <v>0</v>
      </c>
      <c r="N57" s="262">
        <f t="shared" si="65"/>
        <v>0</v>
      </c>
      <c r="O57" s="262">
        <f t="shared" si="65"/>
        <v>0</v>
      </c>
      <c r="P57" s="262">
        <f t="shared" si="65"/>
        <v>0</v>
      </c>
      <c r="Q57" s="262">
        <f t="shared" si="65"/>
        <v>0</v>
      </c>
      <c r="R57" s="262">
        <f t="shared" si="65"/>
        <v>0</v>
      </c>
      <c r="S57" s="262">
        <f t="shared" si="65"/>
        <v>0</v>
      </c>
      <c r="T57" s="262">
        <f t="shared" si="65"/>
        <v>0</v>
      </c>
      <c r="U57" s="262">
        <f t="shared" si="65"/>
        <v>0</v>
      </c>
      <c r="V57" s="262">
        <f t="shared" si="65"/>
        <v>0</v>
      </c>
      <c r="W57" s="262">
        <f t="shared" si="65"/>
        <v>0</v>
      </c>
      <c r="X57" s="262">
        <f t="shared" si="65"/>
        <v>0</v>
      </c>
      <c r="Y57" s="262">
        <f t="shared" si="65"/>
        <v>0</v>
      </c>
      <c r="Z57" s="262">
        <f t="shared" si="65"/>
        <v>0</v>
      </c>
      <c r="AA57" s="262">
        <f t="shared" si="65"/>
        <v>0</v>
      </c>
      <c r="AB57" s="262">
        <f t="shared" si="65"/>
        <v>0</v>
      </c>
      <c r="AC57" s="262">
        <f t="shared" si="65"/>
        <v>0</v>
      </c>
      <c r="AD57" s="262">
        <f t="shared" si="65"/>
        <v>0</v>
      </c>
      <c r="AE57" s="262">
        <f t="shared" si="65"/>
        <v>0</v>
      </c>
      <c r="AF57" s="262">
        <f t="shared" si="65"/>
        <v>0</v>
      </c>
      <c r="AG57" s="262">
        <f t="shared" si="65"/>
        <v>0</v>
      </c>
      <c r="AH57" s="262">
        <f t="shared" si="65"/>
        <v>0</v>
      </c>
      <c r="AI57" s="262">
        <f t="shared" si="65"/>
        <v>0</v>
      </c>
      <c r="AJ57" s="262">
        <f t="shared" si="65"/>
        <v>0</v>
      </c>
      <c r="AK57" s="262">
        <f t="shared" si="65"/>
        <v>0</v>
      </c>
      <c r="AL57" s="262">
        <f t="shared" si="65"/>
        <v>0</v>
      </c>
      <c r="AM57" s="262">
        <f t="shared" si="65"/>
        <v>0</v>
      </c>
      <c r="AN57" s="262">
        <f t="shared" si="65"/>
        <v>0</v>
      </c>
      <c r="AO57" s="262">
        <f t="shared" si="65"/>
        <v>0</v>
      </c>
      <c r="AP57" s="262">
        <f t="shared" si="65"/>
        <v>0</v>
      </c>
      <c r="AQ57" s="262">
        <f t="shared" si="65"/>
        <v>0</v>
      </c>
      <c r="AR57" s="262">
        <f t="shared" si="65"/>
        <v>0</v>
      </c>
      <c r="AS57" s="262">
        <f t="shared" si="65"/>
        <v>0</v>
      </c>
      <c r="AT57" s="262">
        <f t="shared" si="65"/>
        <v>0</v>
      </c>
      <c r="AU57" s="262">
        <f t="shared" si="65"/>
        <v>0</v>
      </c>
      <c r="AV57" s="262">
        <f t="shared" si="65"/>
        <v>0</v>
      </c>
      <c r="AW57" s="262">
        <f t="shared" si="65"/>
        <v>0</v>
      </c>
      <c r="AX57" s="262">
        <f t="shared" si="65"/>
        <v>0</v>
      </c>
      <c r="AY57" s="262">
        <f t="shared" si="65"/>
        <v>0</v>
      </c>
      <c r="AZ57" s="262">
        <f t="shared" si="65"/>
        <v>0</v>
      </c>
      <c r="BA57" s="262">
        <f t="shared" si="65"/>
        <v>0</v>
      </c>
      <c r="BB57" s="262">
        <f t="shared" si="65"/>
        <v>0</v>
      </c>
      <c r="BC57" s="262">
        <f t="shared" si="65"/>
        <v>0</v>
      </c>
      <c r="BD57" s="262">
        <f t="shared" si="65"/>
        <v>0</v>
      </c>
      <c r="BE57" s="262">
        <f t="shared" si="65"/>
        <v>0</v>
      </c>
      <c r="BF57" s="262">
        <f t="shared" si="65"/>
        <v>0</v>
      </c>
      <c r="BG57" s="262">
        <f t="shared" si="65"/>
        <v>0</v>
      </c>
      <c r="BH57" s="262">
        <f t="shared" si="65"/>
        <v>0</v>
      </c>
      <c r="BI57" s="262">
        <f t="shared" si="65"/>
        <v>0</v>
      </c>
      <c r="BJ57" s="262">
        <f t="shared" si="65"/>
        <v>0</v>
      </c>
      <c r="BK57" s="262">
        <f t="shared" si="65"/>
        <v>0</v>
      </c>
      <c r="BL57" s="262">
        <f t="shared" si="65"/>
        <v>0</v>
      </c>
      <c r="BM57" s="262">
        <f t="shared" si="65"/>
        <v>0</v>
      </c>
      <c r="BN57" s="262">
        <f t="shared" si="65"/>
        <v>0</v>
      </c>
      <c r="BO57" s="262">
        <f t="shared" ref="BO57:CS57" si="66">IF(BO56&gt;BO55,0,BO55-BO56)</f>
        <v>0</v>
      </c>
      <c r="BP57" s="262">
        <f t="shared" si="66"/>
        <v>0</v>
      </c>
      <c r="BQ57" s="262">
        <f t="shared" si="66"/>
        <v>0</v>
      </c>
      <c r="BR57" s="262">
        <f t="shared" si="66"/>
        <v>0</v>
      </c>
      <c r="BS57" s="262">
        <f t="shared" si="66"/>
        <v>0</v>
      </c>
      <c r="BT57" s="262">
        <f t="shared" si="66"/>
        <v>0</v>
      </c>
      <c r="BU57" s="262">
        <f t="shared" si="66"/>
        <v>0</v>
      </c>
      <c r="BV57" s="262">
        <f t="shared" si="66"/>
        <v>0</v>
      </c>
      <c r="BW57" s="262">
        <f t="shared" si="66"/>
        <v>0</v>
      </c>
      <c r="BX57" s="262">
        <f t="shared" si="66"/>
        <v>0</v>
      </c>
      <c r="BY57" s="262">
        <f t="shared" si="66"/>
        <v>158.44000000000017</v>
      </c>
      <c r="BZ57" s="262">
        <f t="shared" si="66"/>
        <v>302.35999999999888</v>
      </c>
      <c r="CA57" s="262">
        <f t="shared" si="66"/>
        <v>498.52999999999969</v>
      </c>
      <c r="CB57" s="262">
        <f t="shared" si="66"/>
        <v>217.08999999999992</v>
      </c>
      <c r="CC57" s="262">
        <f t="shared" si="66"/>
        <v>0</v>
      </c>
      <c r="CD57" s="262">
        <f t="shared" si="66"/>
        <v>0</v>
      </c>
      <c r="CE57" s="262">
        <f t="shared" si="66"/>
        <v>19.210000000000036</v>
      </c>
      <c r="CF57" s="262">
        <f t="shared" si="66"/>
        <v>0</v>
      </c>
      <c r="CG57" s="262">
        <f t="shared" si="66"/>
        <v>0</v>
      </c>
      <c r="CH57" s="262">
        <f t="shared" si="66"/>
        <v>0</v>
      </c>
      <c r="CI57" s="262">
        <f t="shared" si="66"/>
        <v>0</v>
      </c>
      <c r="CJ57" s="262">
        <f t="shared" si="66"/>
        <v>0</v>
      </c>
      <c r="CK57" s="262">
        <f t="shared" si="66"/>
        <v>65.600000000000364</v>
      </c>
      <c r="CL57" s="262">
        <f t="shared" si="66"/>
        <v>43.030000000000769</v>
      </c>
      <c r="CM57" s="262">
        <f t="shared" si="66"/>
        <v>439.88000000000034</v>
      </c>
      <c r="CN57" s="262">
        <f t="shared" si="66"/>
        <v>448.64000000000078</v>
      </c>
      <c r="CO57" s="262">
        <f t="shared" si="66"/>
        <v>236.01000000000067</v>
      </c>
      <c r="CP57" s="262">
        <f t="shared" si="66"/>
        <v>0</v>
      </c>
      <c r="CQ57" s="262">
        <f t="shared" si="66"/>
        <v>0</v>
      </c>
      <c r="CR57" s="262">
        <f t="shared" si="66"/>
        <v>0</v>
      </c>
      <c r="CS57" s="263">
        <f t="shared" si="66"/>
        <v>0</v>
      </c>
      <c r="CT57" s="86">
        <f>SUM(B57:CS57)</f>
        <v>2428.7900000000013</v>
      </c>
      <c r="CU57" s="218"/>
      <c r="CV57" s="224"/>
    </row>
    <row r="58" spans="1:102">
      <c r="A58" s="117"/>
      <c r="B58" s="216"/>
      <c r="C58" s="216"/>
      <c r="D58" s="216"/>
      <c r="E58" s="216"/>
      <c r="F58" s="216"/>
      <c r="G58" s="216"/>
      <c r="H58" s="216"/>
      <c r="I58" s="216"/>
      <c r="J58" s="216"/>
      <c r="K58" s="216"/>
      <c r="L58" s="216"/>
      <c r="M58" s="216"/>
      <c r="N58" s="216"/>
      <c r="O58" s="216"/>
      <c r="P58" s="216"/>
      <c r="Q58" s="216"/>
      <c r="R58" s="216"/>
      <c r="S58" s="216"/>
      <c r="T58" s="216"/>
      <c r="U58" s="216"/>
      <c r="V58" s="216"/>
      <c r="W58" s="216"/>
      <c r="X58" s="216"/>
      <c r="Y58" s="216"/>
      <c r="Z58" s="216"/>
      <c r="AA58" s="216"/>
      <c r="AB58" s="216"/>
      <c r="AC58" s="216"/>
      <c r="AD58" s="216"/>
      <c r="AE58" s="216"/>
      <c r="AF58" s="216"/>
      <c r="AG58" s="216"/>
      <c r="AH58" s="216"/>
      <c r="AI58" s="216"/>
      <c r="AJ58" s="216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  <c r="AZ58" s="216"/>
      <c r="BA58" s="216"/>
      <c r="BB58" s="216"/>
      <c r="BC58" s="216"/>
      <c r="BD58" s="216"/>
      <c r="BE58" s="216"/>
      <c r="BF58" s="216"/>
      <c r="BG58" s="216"/>
      <c r="BH58" s="216"/>
      <c r="BI58" s="216"/>
      <c r="BJ58" s="216"/>
      <c r="BK58" s="216"/>
      <c r="BL58" s="216"/>
      <c r="BM58" s="216"/>
      <c r="BN58" s="216"/>
      <c r="BO58" s="216"/>
      <c r="BP58" s="216"/>
      <c r="BQ58" s="216"/>
      <c r="BR58" s="216"/>
      <c r="BS58" s="216"/>
      <c r="BT58" s="216"/>
      <c r="BU58" s="216"/>
      <c r="BV58" s="216"/>
      <c r="BW58" s="216"/>
      <c r="BX58" s="216"/>
      <c r="BY58" s="216"/>
      <c r="BZ58" s="216"/>
      <c r="CA58" s="216"/>
      <c r="CB58" s="216"/>
      <c r="CC58" s="216"/>
      <c r="CD58" s="216"/>
      <c r="CE58" s="216"/>
      <c r="CF58" s="216"/>
      <c r="CG58" s="216"/>
      <c r="CH58" s="216"/>
      <c r="CI58" s="216"/>
      <c r="CJ58" s="216"/>
      <c r="CK58" s="216"/>
      <c r="CL58" s="216"/>
      <c r="CM58" s="216"/>
      <c r="CN58" s="216"/>
      <c r="CO58" s="216"/>
      <c r="CP58" s="216"/>
      <c r="CQ58" s="216"/>
      <c r="CR58" s="216"/>
      <c r="CS58" s="216"/>
      <c r="CT58" s="216"/>
      <c r="CU58" s="119"/>
      <c r="CV58" s="217"/>
    </row>
    <row r="59" spans="1:102" ht="15.75" thickBot="1">
      <c r="A59" s="87" t="s">
        <v>63</v>
      </c>
      <c r="B59" s="45"/>
      <c r="C59" s="45"/>
      <c r="D59" s="45"/>
      <c r="E59" s="45"/>
      <c r="F59" s="45"/>
      <c r="G59" s="45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  <c r="AX59" s="41"/>
      <c r="AY59" s="41"/>
      <c r="AZ59" s="41"/>
      <c r="BA59" s="41"/>
      <c r="BB59" s="41"/>
      <c r="BC59" s="41"/>
      <c r="BD59" s="41"/>
      <c r="BE59" s="41"/>
      <c r="BF59" s="41"/>
      <c r="BG59" s="41"/>
      <c r="BH59" s="41"/>
      <c r="BI59" s="41"/>
      <c r="BJ59" s="41"/>
      <c r="BK59" s="41"/>
      <c r="BL59" s="41"/>
      <c r="BM59" s="41"/>
      <c r="BN59" s="41"/>
      <c r="BO59" s="41"/>
      <c r="BP59" s="41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1"/>
      <c r="CS59" s="41"/>
      <c r="CT59" s="41"/>
      <c r="CU59" s="119"/>
    </row>
    <row r="60" spans="1:102" ht="15.75" thickBot="1">
      <c r="A60" s="88" t="s">
        <v>26</v>
      </c>
      <c r="B60" s="89">
        <v>1</v>
      </c>
      <c r="C60" s="90">
        <v>2</v>
      </c>
      <c r="D60" s="90">
        <v>3</v>
      </c>
      <c r="E60" s="90">
        <v>4</v>
      </c>
      <c r="F60" s="90">
        <v>5</v>
      </c>
      <c r="G60" s="90">
        <v>6</v>
      </c>
      <c r="H60" s="90">
        <v>7</v>
      </c>
      <c r="I60" s="90">
        <v>8</v>
      </c>
      <c r="J60" s="90">
        <v>9</v>
      </c>
      <c r="K60" s="90">
        <v>10</v>
      </c>
      <c r="L60" s="90">
        <v>11</v>
      </c>
      <c r="M60" s="90">
        <v>12</v>
      </c>
      <c r="N60" s="90">
        <v>13</v>
      </c>
      <c r="O60" s="90">
        <v>14</v>
      </c>
      <c r="P60" s="90">
        <v>15</v>
      </c>
      <c r="Q60" s="90">
        <v>16</v>
      </c>
      <c r="R60" s="90">
        <v>17</v>
      </c>
      <c r="S60" s="90">
        <v>18</v>
      </c>
      <c r="T60" s="90">
        <v>19</v>
      </c>
      <c r="U60" s="90">
        <v>20</v>
      </c>
      <c r="V60" s="90">
        <v>21</v>
      </c>
      <c r="W60" s="90">
        <v>22</v>
      </c>
      <c r="X60" s="90">
        <v>23</v>
      </c>
      <c r="Y60" s="90">
        <v>24</v>
      </c>
      <c r="Z60" s="90">
        <v>25</v>
      </c>
      <c r="AA60" s="90">
        <v>26</v>
      </c>
      <c r="AB60" s="90">
        <v>27</v>
      </c>
      <c r="AC60" s="90">
        <v>28</v>
      </c>
      <c r="AD60" s="90">
        <v>29</v>
      </c>
      <c r="AE60" s="90">
        <v>30</v>
      </c>
      <c r="AF60" s="90">
        <v>31</v>
      </c>
      <c r="AG60" s="90">
        <v>32</v>
      </c>
      <c r="AH60" s="90">
        <v>33</v>
      </c>
      <c r="AI60" s="90">
        <v>34</v>
      </c>
      <c r="AJ60" s="90">
        <v>35</v>
      </c>
      <c r="AK60" s="90">
        <v>36</v>
      </c>
      <c r="AL60" s="90">
        <v>37</v>
      </c>
      <c r="AM60" s="90">
        <v>38</v>
      </c>
      <c r="AN60" s="90">
        <v>39</v>
      </c>
      <c r="AO60" s="90">
        <v>40</v>
      </c>
      <c r="AP60" s="90">
        <v>41</v>
      </c>
      <c r="AQ60" s="90">
        <v>42</v>
      </c>
      <c r="AR60" s="90">
        <v>43</v>
      </c>
      <c r="AS60" s="90">
        <v>44</v>
      </c>
      <c r="AT60" s="90">
        <v>45</v>
      </c>
      <c r="AU60" s="90">
        <v>46</v>
      </c>
      <c r="AV60" s="90">
        <v>47</v>
      </c>
      <c r="AW60" s="90">
        <v>48</v>
      </c>
      <c r="AX60" s="90">
        <v>49</v>
      </c>
      <c r="AY60" s="90">
        <v>50</v>
      </c>
      <c r="AZ60" s="90">
        <v>51</v>
      </c>
      <c r="BA60" s="90">
        <v>52</v>
      </c>
      <c r="BB60" s="90">
        <v>53</v>
      </c>
      <c r="BC60" s="90">
        <v>54</v>
      </c>
      <c r="BD60" s="90">
        <v>55</v>
      </c>
      <c r="BE60" s="90">
        <v>56</v>
      </c>
      <c r="BF60" s="90">
        <v>57</v>
      </c>
      <c r="BG60" s="90">
        <v>58</v>
      </c>
      <c r="BH60" s="90">
        <v>59</v>
      </c>
      <c r="BI60" s="90">
        <v>60</v>
      </c>
      <c r="BJ60" s="90">
        <v>61</v>
      </c>
      <c r="BK60" s="90">
        <v>62</v>
      </c>
      <c r="BL60" s="90">
        <v>63</v>
      </c>
      <c r="BM60" s="90">
        <v>64</v>
      </c>
      <c r="BN60" s="90">
        <v>65</v>
      </c>
      <c r="BO60" s="90">
        <v>66</v>
      </c>
      <c r="BP60" s="90">
        <v>67</v>
      </c>
      <c r="BQ60" s="90">
        <v>68</v>
      </c>
      <c r="BR60" s="90">
        <v>69</v>
      </c>
      <c r="BS60" s="90">
        <v>70</v>
      </c>
      <c r="BT60" s="90">
        <v>71</v>
      </c>
      <c r="BU60" s="90">
        <v>72</v>
      </c>
      <c r="BV60" s="90">
        <v>73</v>
      </c>
      <c r="BW60" s="90">
        <v>74</v>
      </c>
      <c r="BX60" s="90">
        <v>75</v>
      </c>
      <c r="BY60" s="90">
        <v>76</v>
      </c>
      <c r="BZ60" s="90">
        <v>77</v>
      </c>
      <c r="CA60" s="90">
        <v>78</v>
      </c>
      <c r="CB60" s="90">
        <v>79</v>
      </c>
      <c r="CC60" s="90">
        <v>80</v>
      </c>
      <c r="CD60" s="90">
        <v>81</v>
      </c>
      <c r="CE60" s="90">
        <v>82</v>
      </c>
      <c r="CF60" s="90">
        <v>83</v>
      </c>
      <c r="CG60" s="90">
        <v>84</v>
      </c>
      <c r="CH60" s="90">
        <v>85</v>
      </c>
      <c r="CI60" s="90">
        <v>86</v>
      </c>
      <c r="CJ60" s="90">
        <v>87</v>
      </c>
      <c r="CK60" s="90">
        <v>88</v>
      </c>
      <c r="CL60" s="90">
        <v>89</v>
      </c>
      <c r="CM60" s="90">
        <v>90</v>
      </c>
      <c r="CN60" s="90">
        <v>91</v>
      </c>
      <c r="CO60" s="90">
        <v>92</v>
      </c>
      <c r="CP60" s="90">
        <v>93</v>
      </c>
      <c r="CQ60" s="90">
        <v>94</v>
      </c>
      <c r="CR60" s="90">
        <v>95</v>
      </c>
      <c r="CS60" s="91">
        <v>96</v>
      </c>
      <c r="CT60" s="15" t="s">
        <v>27</v>
      </c>
      <c r="CU60" s="117"/>
      <c r="CV60" s="208"/>
      <c r="CX60" s="198"/>
    </row>
    <row r="61" spans="1:102">
      <c r="A61" s="21" t="s">
        <v>31</v>
      </c>
      <c r="B61" s="139">
        <f>SUM(B62:B68)</f>
        <v>3439.4</v>
      </c>
      <c r="C61" s="139">
        <f>SUM(C62:C68)</f>
        <v>3439.4</v>
      </c>
      <c r="D61" s="139">
        <f t="shared" ref="D61:BO61" si="67">SUM(D62:D68)</f>
        <v>3439.4</v>
      </c>
      <c r="E61" s="139">
        <f t="shared" si="67"/>
        <v>3439.4</v>
      </c>
      <c r="F61" s="139">
        <f t="shared" si="67"/>
        <v>3439.4</v>
      </c>
      <c r="G61" s="139">
        <f t="shared" si="67"/>
        <v>3439.4</v>
      </c>
      <c r="H61" s="139">
        <f t="shared" si="67"/>
        <v>3439.4</v>
      </c>
      <c r="I61" s="139">
        <f t="shared" si="67"/>
        <v>3439.4</v>
      </c>
      <c r="J61" s="139">
        <f t="shared" si="67"/>
        <v>3439.4</v>
      </c>
      <c r="K61" s="139">
        <f t="shared" si="67"/>
        <v>3439.4</v>
      </c>
      <c r="L61" s="139">
        <f t="shared" si="67"/>
        <v>3439.4</v>
      </c>
      <c r="M61" s="139">
        <f t="shared" si="67"/>
        <v>3439.4</v>
      </c>
      <c r="N61" s="139">
        <f t="shared" si="67"/>
        <v>3439.4</v>
      </c>
      <c r="O61" s="139">
        <f t="shared" si="67"/>
        <v>3439.4</v>
      </c>
      <c r="P61" s="139">
        <f t="shared" si="67"/>
        <v>3439.4</v>
      </c>
      <c r="Q61" s="139">
        <f t="shared" si="67"/>
        <v>3439.4</v>
      </c>
      <c r="R61" s="139">
        <f t="shared" si="67"/>
        <v>3439.4</v>
      </c>
      <c r="S61" s="139">
        <f t="shared" si="67"/>
        <v>3439.4</v>
      </c>
      <c r="T61" s="139">
        <f t="shared" si="67"/>
        <v>3439.4</v>
      </c>
      <c r="U61" s="139">
        <f t="shared" si="67"/>
        <v>3439.4</v>
      </c>
      <c r="V61" s="139">
        <f t="shared" si="67"/>
        <v>3439.4</v>
      </c>
      <c r="W61" s="139">
        <f t="shared" si="67"/>
        <v>3559.56</v>
      </c>
      <c r="X61" s="139">
        <f t="shared" si="67"/>
        <v>3559.56</v>
      </c>
      <c r="Y61" s="139">
        <f t="shared" si="67"/>
        <v>3559.56</v>
      </c>
      <c r="Z61" s="139">
        <f t="shared" si="67"/>
        <v>3403.56</v>
      </c>
      <c r="AA61" s="139">
        <f t="shared" si="67"/>
        <v>3458.56</v>
      </c>
      <c r="AB61" s="139">
        <f t="shared" si="67"/>
        <v>3491.56</v>
      </c>
      <c r="AC61" s="139">
        <f t="shared" si="67"/>
        <v>3515.56</v>
      </c>
      <c r="AD61" s="139">
        <f t="shared" si="67"/>
        <v>3520.56</v>
      </c>
      <c r="AE61" s="139">
        <f t="shared" si="67"/>
        <v>3557.56</v>
      </c>
      <c r="AF61" s="139">
        <f t="shared" si="67"/>
        <v>3559.56</v>
      </c>
      <c r="AG61" s="139">
        <f t="shared" si="67"/>
        <v>3549.56</v>
      </c>
      <c r="AH61" s="139">
        <f t="shared" si="67"/>
        <v>3538.56</v>
      </c>
      <c r="AI61" s="139">
        <f t="shared" si="67"/>
        <v>3535.56</v>
      </c>
      <c r="AJ61" s="139">
        <f t="shared" si="67"/>
        <v>3528.56</v>
      </c>
      <c r="AK61" s="139">
        <f t="shared" si="67"/>
        <v>3520.56</v>
      </c>
      <c r="AL61" s="139">
        <f t="shared" si="67"/>
        <v>3516.56</v>
      </c>
      <c r="AM61" s="139">
        <f t="shared" si="67"/>
        <v>3512.56</v>
      </c>
      <c r="AN61" s="139">
        <f t="shared" si="67"/>
        <v>3497.56</v>
      </c>
      <c r="AO61" s="139">
        <f t="shared" si="67"/>
        <v>3430.56</v>
      </c>
      <c r="AP61" s="139">
        <f t="shared" si="67"/>
        <v>3345.56</v>
      </c>
      <c r="AQ61" s="139">
        <f t="shared" si="67"/>
        <v>3273.56</v>
      </c>
      <c r="AR61" s="139">
        <f t="shared" si="67"/>
        <v>3151.56</v>
      </c>
      <c r="AS61" s="139">
        <f t="shared" si="67"/>
        <v>3095.56</v>
      </c>
      <c r="AT61" s="139">
        <f t="shared" si="67"/>
        <v>3094.56</v>
      </c>
      <c r="AU61" s="139">
        <f t="shared" si="67"/>
        <v>3091.56</v>
      </c>
      <c r="AV61" s="139">
        <f t="shared" si="67"/>
        <v>3091.56</v>
      </c>
      <c r="AW61" s="139">
        <f t="shared" si="67"/>
        <v>3092.56</v>
      </c>
      <c r="AX61" s="139">
        <f t="shared" si="67"/>
        <v>3088.56</v>
      </c>
      <c r="AY61" s="139">
        <f t="shared" si="67"/>
        <v>3082.56</v>
      </c>
      <c r="AZ61" s="139">
        <f t="shared" si="67"/>
        <v>3081.56</v>
      </c>
      <c r="BA61" s="139">
        <f t="shared" si="67"/>
        <v>3089.56</v>
      </c>
      <c r="BB61" s="139">
        <f t="shared" si="67"/>
        <v>3101.56</v>
      </c>
      <c r="BC61" s="139">
        <f t="shared" si="67"/>
        <v>3104.56</v>
      </c>
      <c r="BD61" s="139">
        <f t="shared" si="67"/>
        <v>3101.56</v>
      </c>
      <c r="BE61" s="139">
        <f t="shared" si="67"/>
        <v>3094.56</v>
      </c>
      <c r="BF61" s="139">
        <f t="shared" si="67"/>
        <v>3085.56</v>
      </c>
      <c r="BG61" s="139">
        <f t="shared" si="67"/>
        <v>3085.56</v>
      </c>
      <c r="BH61" s="139">
        <f t="shared" si="67"/>
        <v>3093.56</v>
      </c>
      <c r="BI61" s="139">
        <f t="shared" si="67"/>
        <v>3101.56</v>
      </c>
      <c r="BJ61" s="139">
        <f t="shared" si="67"/>
        <v>3101.56</v>
      </c>
      <c r="BK61" s="139">
        <f t="shared" si="67"/>
        <v>3101.56</v>
      </c>
      <c r="BL61" s="139">
        <f t="shared" si="67"/>
        <v>3091.56</v>
      </c>
      <c r="BM61" s="139">
        <f t="shared" si="67"/>
        <v>3091.56</v>
      </c>
      <c r="BN61" s="139">
        <f t="shared" si="67"/>
        <v>3095.56</v>
      </c>
      <c r="BO61" s="139">
        <f t="shared" si="67"/>
        <v>3094.56</v>
      </c>
      <c r="BP61" s="139">
        <f t="shared" ref="BP61:CS61" si="68">SUM(BP62:BP68)</f>
        <v>3094.56</v>
      </c>
      <c r="BQ61" s="139">
        <f t="shared" si="68"/>
        <v>3093.56</v>
      </c>
      <c r="BR61" s="139">
        <f t="shared" si="68"/>
        <v>3093.56</v>
      </c>
      <c r="BS61" s="139">
        <f t="shared" si="68"/>
        <v>3093.56</v>
      </c>
      <c r="BT61" s="139">
        <f t="shared" si="68"/>
        <v>3095.56</v>
      </c>
      <c r="BU61" s="139">
        <f t="shared" si="68"/>
        <v>3095.56</v>
      </c>
      <c r="BV61" s="139">
        <f t="shared" si="68"/>
        <v>3099.56</v>
      </c>
      <c r="BW61" s="139">
        <f t="shared" si="68"/>
        <v>3097.56</v>
      </c>
      <c r="BX61" s="139">
        <f t="shared" si="68"/>
        <v>3090.56</v>
      </c>
      <c r="BY61" s="139">
        <f t="shared" si="68"/>
        <v>3098.56</v>
      </c>
      <c r="BZ61" s="139">
        <f t="shared" si="68"/>
        <v>3101.56</v>
      </c>
      <c r="CA61" s="139">
        <f t="shared" si="68"/>
        <v>3094.56</v>
      </c>
      <c r="CB61" s="139">
        <f t="shared" si="68"/>
        <v>3095.56</v>
      </c>
      <c r="CC61" s="139">
        <f t="shared" si="68"/>
        <v>3094.56</v>
      </c>
      <c r="CD61" s="139">
        <f t="shared" si="68"/>
        <v>3093.56</v>
      </c>
      <c r="CE61" s="139">
        <f t="shared" si="68"/>
        <v>3093.56</v>
      </c>
      <c r="CF61" s="139">
        <f t="shared" si="68"/>
        <v>3093.56</v>
      </c>
      <c r="CG61" s="139">
        <f t="shared" si="68"/>
        <v>3093.56</v>
      </c>
      <c r="CH61" s="139">
        <f t="shared" si="68"/>
        <v>3091.56</v>
      </c>
      <c r="CI61" s="139">
        <f t="shared" si="68"/>
        <v>3095.56</v>
      </c>
      <c r="CJ61" s="139">
        <f t="shared" si="68"/>
        <v>3093.56</v>
      </c>
      <c r="CK61" s="139">
        <f t="shared" si="68"/>
        <v>3093.56</v>
      </c>
      <c r="CL61" s="139">
        <f t="shared" si="68"/>
        <v>3100.56</v>
      </c>
      <c r="CM61" s="139">
        <f t="shared" si="68"/>
        <v>3101.56</v>
      </c>
      <c r="CN61" s="139">
        <f t="shared" si="68"/>
        <v>3094.56</v>
      </c>
      <c r="CO61" s="139">
        <f t="shared" si="68"/>
        <v>3093.56</v>
      </c>
      <c r="CP61" s="139">
        <f t="shared" si="68"/>
        <v>3098.56</v>
      </c>
      <c r="CQ61" s="139">
        <f t="shared" si="68"/>
        <v>3100.56</v>
      </c>
      <c r="CR61" s="139">
        <f t="shared" si="68"/>
        <v>3098.56</v>
      </c>
      <c r="CS61" s="140">
        <f t="shared" si="68"/>
        <v>3096.56</v>
      </c>
      <c r="CT61" s="196">
        <f>SUM(B61:CS61)</f>
        <v>312838.39999999985</v>
      </c>
      <c r="CU61" s="117"/>
      <c r="CV61" s="118"/>
      <c r="CX61" s="200"/>
    </row>
    <row r="62" spans="1:102">
      <c r="A62" s="22" t="s">
        <v>32</v>
      </c>
      <c r="B62" s="237">
        <v>463</v>
      </c>
      <c r="C62" s="237">
        <v>463</v>
      </c>
      <c r="D62" s="237">
        <v>463</v>
      </c>
      <c r="E62" s="237">
        <v>463</v>
      </c>
      <c r="F62" s="237">
        <v>463</v>
      </c>
      <c r="G62" s="237">
        <v>463</v>
      </c>
      <c r="H62" s="237">
        <v>463</v>
      </c>
      <c r="I62" s="237">
        <v>463</v>
      </c>
      <c r="J62" s="237">
        <v>463</v>
      </c>
      <c r="K62" s="237">
        <v>463</v>
      </c>
      <c r="L62" s="237">
        <v>463</v>
      </c>
      <c r="M62" s="237">
        <v>463</v>
      </c>
      <c r="N62" s="237">
        <v>463</v>
      </c>
      <c r="O62" s="237">
        <v>463</v>
      </c>
      <c r="P62" s="237">
        <v>463</v>
      </c>
      <c r="Q62" s="237">
        <v>463</v>
      </c>
      <c r="R62" s="237">
        <v>463</v>
      </c>
      <c r="S62" s="237">
        <v>463</v>
      </c>
      <c r="T62" s="237">
        <v>463</v>
      </c>
      <c r="U62" s="237">
        <v>463</v>
      </c>
      <c r="V62" s="237">
        <v>463</v>
      </c>
      <c r="W62" s="237">
        <v>463</v>
      </c>
      <c r="X62" s="237">
        <v>463</v>
      </c>
      <c r="Y62" s="237">
        <v>463</v>
      </c>
      <c r="Z62" s="237">
        <v>463</v>
      </c>
      <c r="AA62" s="237">
        <v>463</v>
      </c>
      <c r="AB62" s="237">
        <v>463</v>
      </c>
      <c r="AC62" s="237">
        <v>463</v>
      </c>
      <c r="AD62" s="237">
        <v>463</v>
      </c>
      <c r="AE62" s="237">
        <v>463</v>
      </c>
      <c r="AF62" s="237">
        <v>463</v>
      </c>
      <c r="AG62" s="237">
        <v>463</v>
      </c>
      <c r="AH62" s="237">
        <v>463</v>
      </c>
      <c r="AI62" s="237">
        <v>463</v>
      </c>
      <c r="AJ62" s="237">
        <v>463</v>
      </c>
      <c r="AK62" s="237">
        <v>463</v>
      </c>
      <c r="AL62" s="237">
        <v>463</v>
      </c>
      <c r="AM62" s="237">
        <v>463</v>
      </c>
      <c r="AN62" s="237">
        <v>463</v>
      </c>
      <c r="AO62" s="237">
        <v>463</v>
      </c>
      <c r="AP62" s="237">
        <v>463</v>
      </c>
      <c r="AQ62" s="237">
        <v>463</v>
      </c>
      <c r="AR62" s="237">
        <v>463</v>
      </c>
      <c r="AS62" s="237">
        <v>463</v>
      </c>
      <c r="AT62" s="237">
        <v>463</v>
      </c>
      <c r="AU62" s="237">
        <v>463</v>
      </c>
      <c r="AV62" s="237">
        <v>463</v>
      </c>
      <c r="AW62" s="237">
        <v>463</v>
      </c>
      <c r="AX62" s="237">
        <v>463</v>
      </c>
      <c r="AY62" s="237">
        <v>463</v>
      </c>
      <c r="AZ62" s="237">
        <v>463</v>
      </c>
      <c r="BA62" s="237">
        <v>463</v>
      </c>
      <c r="BB62" s="237">
        <v>463</v>
      </c>
      <c r="BC62" s="237">
        <v>463</v>
      </c>
      <c r="BD62" s="237">
        <v>463</v>
      </c>
      <c r="BE62" s="237">
        <v>463</v>
      </c>
      <c r="BF62" s="237">
        <v>463</v>
      </c>
      <c r="BG62" s="237">
        <v>463</v>
      </c>
      <c r="BH62" s="237">
        <v>463</v>
      </c>
      <c r="BI62" s="237">
        <v>463</v>
      </c>
      <c r="BJ62" s="237">
        <v>463</v>
      </c>
      <c r="BK62" s="237">
        <v>463</v>
      </c>
      <c r="BL62" s="237">
        <v>463</v>
      </c>
      <c r="BM62" s="237">
        <v>463</v>
      </c>
      <c r="BN62" s="237">
        <v>463</v>
      </c>
      <c r="BO62" s="237">
        <v>463</v>
      </c>
      <c r="BP62" s="237">
        <v>463</v>
      </c>
      <c r="BQ62" s="237">
        <v>463</v>
      </c>
      <c r="BR62" s="237">
        <v>463</v>
      </c>
      <c r="BS62" s="237">
        <v>463</v>
      </c>
      <c r="BT62" s="237">
        <v>463</v>
      </c>
      <c r="BU62" s="237">
        <v>463</v>
      </c>
      <c r="BV62" s="237">
        <v>463</v>
      </c>
      <c r="BW62" s="237">
        <v>463</v>
      </c>
      <c r="BX62" s="237">
        <v>463</v>
      </c>
      <c r="BY62" s="237">
        <v>463</v>
      </c>
      <c r="BZ62" s="237">
        <v>463</v>
      </c>
      <c r="CA62" s="237">
        <v>463</v>
      </c>
      <c r="CB62" s="237">
        <v>463</v>
      </c>
      <c r="CC62" s="237">
        <v>463</v>
      </c>
      <c r="CD62" s="237">
        <v>463</v>
      </c>
      <c r="CE62" s="237">
        <v>463</v>
      </c>
      <c r="CF62" s="237">
        <v>463</v>
      </c>
      <c r="CG62" s="237">
        <v>463</v>
      </c>
      <c r="CH62" s="237">
        <v>463</v>
      </c>
      <c r="CI62" s="237">
        <v>463</v>
      </c>
      <c r="CJ62" s="237">
        <v>463</v>
      </c>
      <c r="CK62" s="237">
        <v>463</v>
      </c>
      <c r="CL62" s="237">
        <v>463</v>
      </c>
      <c r="CM62" s="237">
        <v>463</v>
      </c>
      <c r="CN62" s="237">
        <v>463</v>
      </c>
      <c r="CO62" s="237">
        <v>463</v>
      </c>
      <c r="CP62" s="237">
        <v>463</v>
      </c>
      <c r="CQ62" s="237">
        <v>463</v>
      </c>
      <c r="CR62" s="237">
        <v>463</v>
      </c>
      <c r="CS62" s="237">
        <v>463</v>
      </c>
      <c r="CT62" s="175">
        <f t="shared" ref="CT62:CT68" si="69">SUM(B62:CS62)</f>
        <v>44448</v>
      </c>
      <c r="CU62" s="119"/>
      <c r="CV62" s="208"/>
    </row>
    <row r="63" spans="1:102">
      <c r="A63" s="22" t="s">
        <v>33</v>
      </c>
      <c r="B63" s="237">
        <v>540</v>
      </c>
      <c r="C63" s="237">
        <v>540</v>
      </c>
      <c r="D63" s="237">
        <v>540</v>
      </c>
      <c r="E63" s="237">
        <v>540</v>
      </c>
      <c r="F63" s="237">
        <v>540</v>
      </c>
      <c r="G63" s="237">
        <v>540</v>
      </c>
      <c r="H63" s="237">
        <v>540</v>
      </c>
      <c r="I63" s="237">
        <v>540</v>
      </c>
      <c r="J63" s="237">
        <v>540</v>
      </c>
      <c r="K63" s="237">
        <v>540</v>
      </c>
      <c r="L63" s="237">
        <v>540</v>
      </c>
      <c r="M63" s="237">
        <v>540</v>
      </c>
      <c r="N63" s="237">
        <v>540</v>
      </c>
      <c r="O63" s="237">
        <v>540</v>
      </c>
      <c r="P63" s="237">
        <v>540</v>
      </c>
      <c r="Q63" s="237">
        <v>540</v>
      </c>
      <c r="R63" s="237">
        <v>540</v>
      </c>
      <c r="S63" s="237">
        <v>540</v>
      </c>
      <c r="T63" s="237">
        <v>540</v>
      </c>
      <c r="U63" s="237">
        <v>540</v>
      </c>
      <c r="V63" s="237">
        <v>540</v>
      </c>
      <c r="W63" s="237">
        <v>540</v>
      </c>
      <c r="X63" s="237">
        <v>540</v>
      </c>
      <c r="Y63" s="237">
        <v>540</v>
      </c>
      <c r="Z63" s="237">
        <v>540</v>
      </c>
      <c r="AA63" s="237">
        <v>540</v>
      </c>
      <c r="AB63" s="237">
        <v>540</v>
      </c>
      <c r="AC63" s="237">
        <v>540</v>
      </c>
      <c r="AD63" s="237">
        <v>540</v>
      </c>
      <c r="AE63" s="237">
        <v>540</v>
      </c>
      <c r="AF63" s="237">
        <v>540</v>
      </c>
      <c r="AG63" s="237">
        <v>540</v>
      </c>
      <c r="AH63" s="237">
        <v>540</v>
      </c>
      <c r="AI63" s="237">
        <v>540</v>
      </c>
      <c r="AJ63" s="237">
        <v>540</v>
      </c>
      <c r="AK63" s="237">
        <v>540</v>
      </c>
      <c r="AL63" s="237">
        <v>540</v>
      </c>
      <c r="AM63" s="237">
        <v>540</v>
      </c>
      <c r="AN63" s="237">
        <v>540</v>
      </c>
      <c r="AO63" s="237">
        <v>540</v>
      </c>
      <c r="AP63" s="237">
        <v>540</v>
      </c>
      <c r="AQ63" s="237">
        <v>540</v>
      </c>
      <c r="AR63" s="237">
        <v>540</v>
      </c>
      <c r="AS63" s="237">
        <v>540</v>
      </c>
      <c r="AT63" s="237">
        <v>540</v>
      </c>
      <c r="AU63" s="237">
        <v>540</v>
      </c>
      <c r="AV63" s="237">
        <v>540</v>
      </c>
      <c r="AW63" s="237">
        <v>540</v>
      </c>
      <c r="AX63" s="237">
        <v>540</v>
      </c>
      <c r="AY63" s="237">
        <v>540</v>
      </c>
      <c r="AZ63" s="237">
        <v>540</v>
      </c>
      <c r="BA63" s="237">
        <v>540</v>
      </c>
      <c r="BB63" s="237">
        <v>540</v>
      </c>
      <c r="BC63" s="237">
        <v>540</v>
      </c>
      <c r="BD63" s="237">
        <v>540</v>
      </c>
      <c r="BE63" s="237">
        <v>540</v>
      </c>
      <c r="BF63" s="237">
        <v>540</v>
      </c>
      <c r="BG63" s="237">
        <v>540</v>
      </c>
      <c r="BH63" s="237">
        <v>540</v>
      </c>
      <c r="BI63" s="237">
        <v>540</v>
      </c>
      <c r="BJ63" s="237">
        <v>540</v>
      </c>
      <c r="BK63" s="237">
        <v>540</v>
      </c>
      <c r="BL63" s="237">
        <v>540</v>
      </c>
      <c r="BM63" s="237">
        <v>540</v>
      </c>
      <c r="BN63" s="237">
        <v>540</v>
      </c>
      <c r="BO63" s="237">
        <v>540</v>
      </c>
      <c r="BP63" s="237">
        <v>540</v>
      </c>
      <c r="BQ63" s="237">
        <v>540</v>
      </c>
      <c r="BR63" s="237">
        <v>540</v>
      </c>
      <c r="BS63" s="237">
        <v>540</v>
      </c>
      <c r="BT63" s="237">
        <v>540</v>
      </c>
      <c r="BU63" s="237">
        <v>540</v>
      </c>
      <c r="BV63" s="237">
        <v>540</v>
      </c>
      <c r="BW63" s="237">
        <v>540</v>
      </c>
      <c r="BX63" s="237">
        <v>540</v>
      </c>
      <c r="BY63" s="237">
        <v>540</v>
      </c>
      <c r="BZ63" s="237">
        <v>540</v>
      </c>
      <c r="CA63" s="237">
        <v>540</v>
      </c>
      <c r="CB63" s="237">
        <v>540</v>
      </c>
      <c r="CC63" s="237">
        <v>540</v>
      </c>
      <c r="CD63" s="237">
        <v>540</v>
      </c>
      <c r="CE63" s="237">
        <v>540</v>
      </c>
      <c r="CF63" s="237">
        <v>540</v>
      </c>
      <c r="CG63" s="237">
        <v>540</v>
      </c>
      <c r="CH63" s="237">
        <v>540</v>
      </c>
      <c r="CI63" s="237">
        <v>540</v>
      </c>
      <c r="CJ63" s="237">
        <v>540</v>
      </c>
      <c r="CK63" s="237">
        <v>540</v>
      </c>
      <c r="CL63" s="237">
        <v>540</v>
      </c>
      <c r="CM63" s="237">
        <v>540</v>
      </c>
      <c r="CN63" s="237">
        <v>540</v>
      </c>
      <c r="CO63" s="237">
        <v>540</v>
      </c>
      <c r="CP63" s="237">
        <v>540</v>
      </c>
      <c r="CQ63" s="237">
        <v>540</v>
      </c>
      <c r="CR63" s="237">
        <v>540</v>
      </c>
      <c r="CS63" s="237">
        <v>540</v>
      </c>
      <c r="CT63" s="175">
        <f t="shared" si="69"/>
        <v>51840</v>
      </c>
      <c r="CU63" s="119"/>
      <c r="CV63" s="208"/>
    </row>
    <row r="64" spans="1:102">
      <c r="A64" s="22" t="s">
        <v>34</v>
      </c>
      <c r="B64" s="237">
        <v>786</v>
      </c>
      <c r="C64" s="237">
        <v>786</v>
      </c>
      <c r="D64" s="237">
        <v>786</v>
      </c>
      <c r="E64" s="237">
        <v>786</v>
      </c>
      <c r="F64" s="237">
        <v>786</v>
      </c>
      <c r="G64" s="237">
        <v>786</v>
      </c>
      <c r="H64" s="237">
        <v>786</v>
      </c>
      <c r="I64" s="237">
        <v>786</v>
      </c>
      <c r="J64" s="237">
        <v>786</v>
      </c>
      <c r="K64" s="237">
        <v>786</v>
      </c>
      <c r="L64" s="237">
        <v>786</v>
      </c>
      <c r="M64" s="237">
        <v>786</v>
      </c>
      <c r="N64" s="237">
        <v>786</v>
      </c>
      <c r="O64" s="237">
        <v>786</v>
      </c>
      <c r="P64" s="237">
        <v>786</v>
      </c>
      <c r="Q64" s="237">
        <v>786</v>
      </c>
      <c r="R64" s="237">
        <v>786</v>
      </c>
      <c r="S64" s="237">
        <v>786</v>
      </c>
      <c r="T64" s="237">
        <v>786</v>
      </c>
      <c r="U64" s="237">
        <v>786</v>
      </c>
      <c r="V64" s="237">
        <v>786</v>
      </c>
      <c r="W64" s="237">
        <v>906.16</v>
      </c>
      <c r="X64" s="237">
        <v>906.16</v>
      </c>
      <c r="Y64" s="237">
        <v>906.16</v>
      </c>
      <c r="Z64" s="237">
        <v>906.16</v>
      </c>
      <c r="AA64" s="237">
        <v>906.16</v>
      </c>
      <c r="AB64" s="237">
        <v>906.16</v>
      </c>
      <c r="AC64" s="237">
        <v>906.16</v>
      </c>
      <c r="AD64" s="237">
        <v>906.16</v>
      </c>
      <c r="AE64" s="237">
        <v>906.16</v>
      </c>
      <c r="AF64" s="237">
        <v>906.16</v>
      </c>
      <c r="AG64" s="237">
        <v>906.16</v>
      </c>
      <c r="AH64" s="237">
        <v>906.16</v>
      </c>
      <c r="AI64" s="237">
        <v>906.16</v>
      </c>
      <c r="AJ64" s="237">
        <v>906.16</v>
      </c>
      <c r="AK64" s="237">
        <v>906.16</v>
      </c>
      <c r="AL64" s="237">
        <v>906.16</v>
      </c>
      <c r="AM64" s="237">
        <v>906.16</v>
      </c>
      <c r="AN64" s="237">
        <v>906.16</v>
      </c>
      <c r="AO64" s="237">
        <v>906.16</v>
      </c>
      <c r="AP64" s="237">
        <v>906.16</v>
      </c>
      <c r="AQ64" s="237">
        <v>906.16</v>
      </c>
      <c r="AR64" s="237">
        <v>906.16</v>
      </c>
      <c r="AS64" s="237">
        <v>906.16</v>
      </c>
      <c r="AT64" s="237">
        <v>906.16</v>
      </c>
      <c r="AU64" s="237">
        <v>906.16</v>
      </c>
      <c r="AV64" s="237">
        <v>906.16</v>
      </c>
      <c r="AW64" s="237">
        <v>906.16</v>
      </c>
      <c r="AX64" s="237">
        <v>906.16</v>
      </c>
      <c r="AY64" s="237">
        <v>906.16</v>
      </c>
      <c r="AZ64" s="237">
        <v>906.16</v>
      </c>
      <c r="BA64" s="237">
        <v>906.16</v>
      </c>
      <c r="BB64" s="237">
        <v>906.16</v>
      </c>
      <c r="BC64" s="237">
        <v>906.16</v>
      </c>
      <c r="BD64" s="237">
        <v>906.16</v>
      </c>
      <c r="BE64" s="237">
        <v>906.16</v>
      </c>
      <c r="BF64" s="237">
        <v>906.16</v>
      </c>
      <c r="BG64" s="237">
        <v>906.16</v>
      </c>
      <c r="BH64" s="237">
        <v>906.16</v>
      </c>
      <c r="BI64" s="237">
        <v>906.16</v>
      </c>
      <c r="BJ64" s="237">
        <v>906.16</v>
      </c>
      <c r="BK64" s="237">
        <v>906.16</v>
      </c>
      <c r="BL64" s="237">
        <v>906.16</v>
      </c>
      <c r="BM64" s="237">
        <v>906.16</v>
      </c>
      <c r="BN64" s="237">
        <v>906.16</v>
      </c>
      <c r="BO64" s="237">
        <v>906.16</v>
      </c>
      <c r="BP64" s="237">
        <v>906.16</v>
      </c>
      <c r="BQ64" s="237">
        <v>906.16</v>
      </c>
      <c r="BR64" s="237">
        <v>906.16</v>
      </c>
      <c r="BS64" s="237">
        <v>906.16</v>
      </c>
      <c r="BT64" s="237">
        <v>906.16</v>
      </c>
      <c r="BU64" s="237">
        <v>906.16</v>
      </c>
      <c r="BV64" s="237">
        <v>906.16</v>
      </c>
      <c r="BW64" s="237">
        <v>906.16</v>
      </c>
      <c r="BX64" s="237">
        <v>906.16</v>
      </c>
      <c r="BY64" s="237">
        <v>906.16</v>
      </c>
      <c r="BZ64" s="237">
        <v>906.16</v>
      </c>
      <c r="CA64" s="237">
        <v>906.16</v>
      </c>
      <c r="CB64" s="237">
        <v>906.16</v>
      </c>
      <c r="CC64" s="237">
        <v>906.16</v>
      </c>
      <c r="CD64" s="237">
        <v>906.16</v>
      </c>
      <c r="CE64" s="237">
        <v>906.16</v>
      </c>
      <c r="CF64" s="237">
        <v>906.16</v>
      </c>
      <c r="CG64" s="237">
        <v>906.16</v>
      </c>
      <c r="CH64" s="237">
        <v>906.16</v>
      </c>
      <c r="CI64" s="237">
        <v>906.16</v>
      </c>
      <c r="CJ64" s="237">
        <v>906.16</v>
      </c>
      <c r="CK64" s="237">
        <v>906.16</v>
      </c>
      <c r="CL64" s="237">
        <v>906.16</v>
      </c>
      <c r="CM64" s="237">
        <v>906.16</v>
      </c>
      <c r="CN64" s="237">
        <v>906.16</v>
      </c>
      <c r="CO64" s="237">
        <v>906.16</v>
      </c>
      <c r="CP64" s="237">
        <v>906.16</v>
      </c>
      <c r="CQ64" s="237">
        <v>906.16</v>
      </c>
      <c r="CR64" s="237">
        <v>906.16</v>
      </c>
      <c r="CS64" s="237">
        <v>906.16</v>
      </c>
      <c r="CT64" s="175">
        <f t="shared" si="69"/>
        <v>84468.000000000189</v>
      </c>
      <c r="CU64" s="119"/>
      <c r="CV64" s="208"/>
    </row>
    <row r="65" spans="1:100">
      <c r="A65" s="22" t="s">
        <v>35</v>
      </c>
      <c r="B65" s="237" cm="1">
        <f t="array" ref="B65:CS65">TRANSPOSE('[15]10'!$AB$4:$AB$99)</f>
        <v>397</v>
      </c>
      <c r="C65" s="237">
        <v>397</v>
      </c>
      <c r="D65" s="237">
        <v>397</v>
      </c>
      <c r="E65" s="237">
        <v>397</v>
      </c>
      <c r="F65" s="237">
        <v>397</v>
      </c>
      <c r="G65" s="237">
        <v>397</v>
      </c>
      <c r="H65" s="237">
        <v>397</v>
      </c>
      <c r="I65" s="237">
        <v>397</v>
      </c>
      <c r="J65" s="237">
        <v>397</v>
      </c>
      <c r="K65" s="237">
        <v>397</v>
      </c>
      <c r="L65" s="237">
        <v>397</v>
      </c>
      <c r="M65" s="237">
        <v>397</v>
      </c>
      <c r="N65" s="237">
        <v>397</v>
      </c>
      <c r="O65" s="237">
        <v>397</v>
      </c>
      <c r="P65" s="237">
        <v>397</v>
      </c>
      <c r="Q65" s="237">
        <v>397</v>
      </c>
      <c r="R65" s="237">
        <v>397</v>
      </c>
      <c r="S65" s="237">
        <v>397</v>
      </c>
      <c r="T65" s="237">
        <v>397</v>
      </c>
      <c r="U65" s="237">
        <v>397</v>
      </c>
      <c r="V65" s="237">
        <v>397</v>
      </c>
      <c r="W65" s="237">
        <v>397</v>
      </c>
      <c r="X65" s="237">
        <v>397</v>
      </c>
      <c r="Y65" s="237">
        <v>397</v>
      </c>
      <c r="Z65" s="237">
        <v>397</v>
      </c>
      <c r="AA65" s="237">
        <v>397</v>
      </c>
      <c r="AB65" s="237">
        <v>397</v>
      </c>
      <c r="AC65" s="237">
        <v>397</v>
      </c>
      <c r="AD65" s="237">
        <v>397</v>
      </c>
      <c r="AE65" s="237">
        <v>397</v>
      </c>
      <c r="AF65" s="237">
        <v>397</v>
      </c>
      <c r="AG65" s="237">
        <v>397</v>
      </c>
      <c r="AH65" s="237">
        <v>397</v>
      </c>
      <c r="AI65" s="237">
        <v>397</v>
      </c>
      <c r="AJ65" s="237">
        <v>397</v>
      </c>
      <c r="AK65" s="237">
        <v>397</v>
      </c>
      <c r="AL65" s="237">
        <v>397</v>
      </c>
      <c r="AM65" s="237">
        <v>397</v>
      </c>
      <c r="AN65" s="237">
        <v>397</v>
      </c>
      <c r="AO65" s="237">
        <v>397</v>
      </c>
      <c r="AP65" s="237">
        <v>397</v>
      </c>
      <c r="AQ65" s="237">
        <v>397</v>
      </c>
      <c r="AR65" s="237">
        <v>397</v>
      </c>
      <c r="AS65" s="237">
        <v>397</v>
      </c>
      <c r="AT65" s="237">
        <v>397</v>
      </c>
      <c r="AU65" s="237">
        <v>397</v>
      </c>
      <c r="AV65" s="237">
        <v>397</v>
      </c>
      <c r="AW65" s="237">
        <v>397</v>
      </c>
      <c r="AX65" s="237">
        <v>397</v>
      </c>
      <c r="AY65" s="237">
        <v>397</v>
      </c>
      <c r="AZ65" s="237">
        <v>397</v>
      </c>
      <c r="BA65" s="237">
        <v>397</v>
      </c>
      <c r="BB65" s="237">
        <v>397</v>
      </c>
      <c r="BC65" s="237">
        <v>397</v>
      </c>
      <c r="BD65" s="237">
        <v>397</v>
      </c>
      <c r="BE65" s="237">
        <v>397</v>
      </c>
      <c r="BF65" s="237">
        <v>397</v>
      </c>
      <c r="BG65" s="237">
        <v>397</v>
      </c>
      <c r="BH65" s="237">
        <v>397</v>
      </c>
      <c r="BI65" s="237">
        <v>397</v>
      </c>
      <c r="BJ65" s="237">
        <v>397</v>
      </c>
      <c r="BK65" s="237">
        <v>397</v>
      </c>
      <c r="BL65" s="237">
        <v>397</v>
      </c>
      <c r="BM65" s="237">
        <v>397</v>
      </c>
      <c r="BN65" s="237">
        <v>397</v>
      </c>
      <c r="BO65" s="237">
        <v>397</v>
      </c>
      <c r="BP65" s="237">
        <v>397</v>
      </c>
      <c r="BQ65" s="237">
        <v>397</v>
      </c>
      <c r="BR65" s="237">
        <v>397</v>
      </c>
      <c r="BS65" s="237">
        <v>397</v>
      </c>
      <c r="BT65" s="237">
        <v>397</v>
      </c>
      <c r="BU65" s="237">
        <v>397</v>
      </c>
      <c r="BV65" s="237">
        <v>397</v>
      </c>
      <c r="BW65" s="237">
        <v>397</v>
      </c>
      <c r="BX65" s="237">
        <v>397</v>
      </c>
      <c r="BY65" s="237">
        <v>397</v>
      </c>
      <c r="BZ65" s="237">
        <v>397</v>
      </c>
      <c r="CA65" s="237">
        <v>397</v>
      </c>
      <c r="CB65" s="237">
        <v>397</v>
      </c>
      <c r="CC65" s="237">
        <v>397</v>
      </c>
      <c r="CD65" s="237">
        <v>397</v>
      </c>
      <c r="CE65" s="237">
        <v>397</v>
      </c>
      <c r="CF65" s="237">
        <v>397</v>
      </c>
      <c r="CG65" s="237">
        <v>397</v>
      </c>
      <c r="CH65" s="237">
        <v>397</v>
      </c>
      <c r="CI65" s="237">
        <v>397</v>
      </c>
      <c r="CJ65" s="237">
        <v>397</v>
      </c>
      <c r="CK65" s="237">
        <v>397</v>
      </c>
      <c r="CL65" s="237">
        <v>397</v>
      </c>
      <c r="CM65" s="237">
        <v>397</v>
      </c>
      <c r="CN65" s="237">
        <v>397</v>
      </c>
      <c r="CO65" s="237">
        <v>397</v>
      </c>
      <c r="CP65" s="237">
        <v>397</v>
      </c>
      <c r="CQ65" s="237">
        <v>397</v>
      </c>
      <c r="CR65" s="237">
        <v>397</v>
      </c>
      <c r="CS65" s="237">
        <v>397</v>
      </c>
      <c r="CT65" s="175">
        <f t="shared" si="69"/>
        <v>38112</v>
      </c>
      <c r="CU65" s="119" t="s">
        <v>78</v>
      </c>
      <c r="CV65" s="208"/>
    </row>
    <row r="66" spans="1:100">
      <c r="A66" s="22" t="s">
        <v>36</v>
      </c>
      <c r="B66" s="237">
        <v>465</v>
      </c>
      <c r="C66" s="237">
        <v>465</v>
      </c>
      <c r="D66" s="237">
        <v>465</v>
      </c>
      <c r="E66" s="237">
        <v>465</v>
      </c>
      <c r="F66" s="237">
        <v>465</v>
      </c>
      <c r="G66" s="237">
        <v>465</v>
      </c>
      <c r="H66" s="237">
        <v>465</v>
      </c>
      <c r="I66" s="237">
        <v>465</v>
      </c>
      <c r="J66" s="237">
        <v>465</v>
      </c>
      <c r="K66" s="237">
        <v>465</v>
      </c>
      <c r="L66" s="237">
        <v>465</v>
      </c>
      <c r="M66" s="237">
        <v>465</v>
      </c>
      <c r="N66" s="237">
        <v>465</v>
      </c>
      <c r="O66" s="237">
        <v>465</v>
      </c>
      <c r="P66" s="237">
        <v>465</v>
      </c>
      <c r="Q66" s="237">
        <v>465</v>
      </c>
      <c r="R66" s="237">
        <v>465</v>
      </c>
      <c r="S66" s="237">
        <v>465</v>
      </c>
      <c r="T66" s="237">
        <v>465</v>
      </c>
      <c r="U66" s="237">
        <v>465</v>
      </c>
      <c r="V66" s="237">
        <v>465</v>
      </c>
      <c r="W66" s="237">
        <v>465</v>
      </c>
      <c r="X66" s="237">
        <v>465</v>
      </c>
      <c r="Y66" s="237">
        <v>465</v>
      </c>
      <c r="Z66" s="237">
        <v>340</v>
      </c>
      <c r="AA66" s="237">
        <v>375</v>
      </c>
      <c r="AB66" s="237">
        <v>400</v>
      </c>
      <c r="AC66" s="237">
        <v>420</v>
      </c>
      <c r="AD66" s="237">
        <v>428</v>
      </c>
      <c r="AE66" s="237">
        <v>465</v>
      </c>
      <c r="AF66" s="237">
        <v>462</v>
      </c>
      <c r="AG66" s="237">
        <v>454</v>
      </c>
      <c r="AH66" s="237">
        <v>445</v>
      </c>
      <c r="AI66" s="237">
        <v>440</v>
      </c>
      <c r="AJ66" s="237">
        <v>435</v>
      </c>
      <c r="AK66" s="237">
        <v>425</v>
      </c>
      <c r="AL66" s="237">
        <v>420</v>
      </c>
      <c r="AM66" s="237">
        <v>415</v>
      </c>
      <c r="AN66" s="237">
        <v>401</v>
      </c>
      <c r="AO66" s="237">
        <v>335</v>
      </c>
      <c r="AP66" s="237">
        <v>250</v>
      </c>
      <c r="AQ66" s="237">
        <v>178</v>
      </c>
      <c r="AR66" s="237">
        <v>56</v>
      </c>
      <c r="AS66" s="237">
        <v>0</v>
      </c>
      <c r="AT66" s="237">
        <v>0</v>
      </c>
      <c r="AU66" s="237">
        <v>0</v>
      </c>
      <c r="AV66" s="237">
        <v>0</v>
      </c>
      <c r="AW66" s="237">
        <v>0</v>
      </c>
      <c r="AX66" s="237">
        <v>0</v>
      </c>
      <c r="AY66" s="237">
        <v>0</v>
      </c>
      <c r="AZ66" s="237">
        <v>0</v>
      </c>
      <c r="BA66" s="237">
        <v>0</v>
      </c>
      <c r="BB66" s="237">
        <v>0</v>
      </c>
      <c r="BC66" s="237">
        <v>0</v>
      </c>
      <c r="BD66" s="237">
        <v>0</v>
      </c>
      <c r="BE66" s="237">
        <v>0</v>
      </c>
      <c r="BF66" s="237">
        <v>0</v>
      </c>
      <c r="BG66" s="237">
        <v>0</v>
      </c>
      <c r="BH66" s="237">
        <v>0</v>
      </c>
      <c r="BI66" s="237">
        <v>0</v>
      </c>
      <c r="BJ66" s="237">
        <v>0</v>
      </c>
      <c r="BK66" s="237">
        <v>0</v>
      </c>
      <c r="BL66" s="237">
        <v>0</v>
      </c>
      <c r="BM66" s="237">
        <v>0</v>
      </c>
      <c r="BN66" s="237">
        <v>0</v>
      </c>
      <c r="BO66" s="237">
        <v>0</v>
      </c>
      <c r="BP66" s="237">
        <v>0</v>
      </c>
      <c r="BQ66" s="237">
        <v>0</v>
      </c>
      <c r="BR66" s="237">
        <v>0</v>
      </c>
      <c r="BS66" s="237">
        <v>0</v>
      </c>
      <c r="BT66" s="237">
        <v>0</v>
      </c>
      <c r="BU66" s="237">
        <v>0</v>
      </c>
      <c r="BV66" s="237">
        <v>0</v>
      </c>
      <c r="BW66" s="237">
        <v>0</v>
      </c>
      <c r="BX66" s="237">
        <v>0</v>
      </c>
      <c r="BY66" s="237">
        <v>0</v>
      </c>
      <c r="BZ66" s="237">
        <v>0</v>
      </c>
      <c r="CA66" s="237">
        <v>0</v>
      </c>
      <c r="CB66" s="237">
        <v>0</v>
      </c>
      <c r="CC66" s="237">
        <v>0</v>
      </c>
      <c r="CD66" s="237">
        <v>0</v>
      </c>
      <c r="CE66" s="237">
        <v>0</v>
      </c>
      <c r="CF66" s="237">
        <v>0</v>
      </c>
      <c r="CG66" s="237">
        <v>0</v>
      </c>
      <c r="CH66" s="237">
        <v>0</v>
      </c>
      <c r="CI66" s="237">
        <v>0</v>
      </c>
      <c r="CJ66" s="237">
        <v>0</v>
      </c>
      <c r="CK66" s="237">
        <v>0</v>
      </c>
      <c r="CL66" s="237">
        <v>0</v>
      </c>
      <c r="CM66" s="237">
        <v>0</v>
      </c>
      <c r="CN66" s="237">
        <v>0</v>
      </c>
      <c r="CO66" s="237">
        <v>0</v>
      </c>
      <c r="CP66" s="237">
        <v>0</v>
      </c>
      <c r="CQ66" s="237">
        <v>0</v>
      </c>
      <c r="CR66" s="237">
        <v>0</v>
      </c>
      <c r="CS66" s="237">
        <v>0</v>
      </c>
      <c r="CT66" s="175">
        <f t="shared" si="69"/>
        <v>18304</v>
      </c>
      <c r="CU66" s="119"/>
      <c r="CV66" s="208"/>
    </row>
    <row r="67" spans="1:100">
      <c r="A67" s="22" t="s">
        <v>37</v>
      </c>
      <c r="B67" s="237">
        <v>753</v>
      </c>
      <c r="C67" s="237">
        <v>753</v>
      </c>
      <c r="D67" s="237">
        <v>753</v>
      </c>
      <c r="E67" s="237">
        <v>753</v>
      </c>
      <c r="F67" s="237">
        <v>753</v>
      </c>
      <c r="G67" s="237">
        <v>753</v>
      </c>
      <c r="H67" s="237">
        <v>753</v>
      </c>
      <c r="I67" s="237">
        <v>753</v>
      </c>
      <c r="J67" s="237">
        <v>753</v>
      </c>
      <c r="K67" s="237">
        <v>753</v>
      </c>
      <c r="L67" s="237">
        <v>753</v>
      </c>
      <c r="M67" s="237">
        <v>753</v>
      </c>
      <c r="N67" s="237">
        <v>753</v>
      </c>
      <c r="O67" s="237">
        <v>753</v>
      </c>
      <c r="P67" s="237">
        <v>753</v>
      </c>
      <c r="Q67" s="237">
        <v>753</v>
      </c>
      <c r="R67" s="237">
        <v>753</v>
      </c>
      <c r="S67" s="237">
        <v>753</v>
      </c>
      <c r="T67" s="237">
        <v>753</v>
      </c>
      <c r="U67" s="237">
        <v>753</v>
      </c>
      <c r="V67" s="237">
        <v>753</v>
      </c>
      <c r="W67" s="237">
        <v>753</v>
      </c>
      <c r="X67" s="237">
        <v>753</v>
      </c>
      <c r="Y67" s="237">
        <v>753</v>
      </c>
      <c r="Z67" s="237">
        <v>722</v>
      </c>
      <c r="AA67" s="237">
        <v>742</v>
      </c>
      <c r="AB67" s="237">
        <v>750</v>
      </c>
      <c r="AC67" s="237">
        <v>754</v>
      </c>
      <c r="AD67" s="237">
        <v>751</v>
      </c>
      <c r="AE67" s="237">
        <v>751</v>
      </c>
      <c r="AF67" s="237">
        <v>756</v>
      </c>
      <c r="AG67" s="237">
        <v>754</v>
      </c>
      <c r="AH67" s="237">
        <v>752</v>
      </c>
      <c r="AI67" s="237">
        <v>754</v>
      </c>
      <c r="AJ67" s="237">
        <v>752</v>
      </c>
      <c r="AK67" s="237">
        <v>754</v>
      </c>
      <c r="AL67" s="237">
        <v>755</v>
      </c>
      <c r="AM67" s="237">
        <v>756</v>
      </c>
      <c r="AN67" s="237">
        <v>755</v>
      </c>
      <c r="AO67" s="237">
        <v>754</v>
      </c>
      <c r="AP67" s="237">
        <v>754</v>
      </c>
      <c r="AQ67" s="237">
        <v>754</v>
      </c>
      <c r="AR67" s="237">
        <v>754</v>
      </c>
      <c r="AS67" s="237">
        <v>754</v>
      </c>
      <c r="AT67" s="237">
        <v>753</v>
      </c>
      <c r="AU67" s="237">
        <v>750</v>
      </c>
      <c r="AV67" s="237">
        <v>750</v>
      </c>
      <c r="AW67" s="237">
        <v>751</v>
      </c>
      <c r="AX67" s="237">
        <v>747</v>
      </c>
      <c r="AY67" s="237">
        <v>741</v>
      </c>
      <c r="AZ67" s="237">
        <v>740</v>
      </c>
      <c r="BA67" s="237">
        <v>748</v>
      </c>
      <c r="BB67" s="237">
        <v>760</v>
      </c>
      <c r="BC67" s="237">
        <v>763</v>
      </c>
      <c r="BD67" s="237">
        <v>760</v>
      </c>
      <c r="BE67" s="237">
        <v>753</v>
      </c>
      <c r="BF67" s="237">
        <v>744</v>
      </c>
      <c r="BG67" s="237">
        <v>744</v>
      </c>
      <c r="BH67" s="237">
        <v>752</v>
      </c>
      <c r="BI67" s="237">
        <v>760</v>
      </c>
      <c r="BJ67" s="237">
        <v>760</v>
      </c>
      <c r="BK67" s="237">
        <v>760</v>
      </c>
      <c r="BL67" s="237">
        <v>750</v>
      </c>
      <c r="BM67" s="237">
        <v>750</v>
      </c>
      <c r="BN67" s="237">
        <v>754</v>
      </c>
      <c r="BO67" s="237">
        <v>753</v>
      </c>
      <c r="BP67" s="237">
        <v>753</v>
      </c>
      <c r="BQ67" s="237">
        <v>752</v>
      </c>
      <c r="BR67" s="237">
        <v>752</v>
      </c>
      <c r="BS67" s="237">
        <v>752</v>
      </c>
      <c r="BT67" s="237">
        <v>754</v>
      </c>
      <c r="BU67" s="237">
        <v>754</v>
      </c>
      <c r="BV67" s="237">
        <v>758</v>
      </c>
      <c r="BW67" s="237">
        <v>756</v>
      </c>
      <c r="BX67" s="237">
        <v>749</v>
      </c>
      <c r="BY67" s="237">
        <v>757</v>
      </c>
      <c r="BZ67" s="237">
        <v>760</v>
      </c>
      <c r="CA67" s="237">
        <v>753</v>
      </c>
      <c r="CB67" s="237">
        <v>754</v>
      </c>
      <c r="CC67" s="237">
        <v>753</v>
      </c>
      <c r="CD67" s="237">
        <v>752</v>
      </c>
      <c r="CE67" s="237">
        <v>752</v>
      </c>
      <c r="CF67" s="237">
        <v>752</v>
      </c>
      <c r="CG67" s="237">
        <v>752</v>
      </c>
      <c r="CH67" s="237">
        <v>750</v>
      </c>
      <c r="CI67" s="237">
        <v>754</v>
      </c>
      <c r="CJ67" s="237">
        <v>752</v>
      </c>
      <c r="CK67" s="237">
        <v>752</v>
      </c>
      <c r="CL67" s="237">
        <v>759</v>
      </c>
      <c r="CM67" s="237">
        <v>760</v>
      </c>
      <c r="CN67" s="237">
        <v>753</v>
      </c>
      <c r="CO67" s="237">
        <v>752</v>
      </c>
      <c r="CP67" s="237">
        <v>757</v>
      </c>
      <c r="CQ67" s="237">
        <v>759</v>
      </c>
      <c r="CR67" s="237">
        <v>757</v>
      </c>
      <c r="CS67" s="237">
        <v>755</v>
      </c>
      <c r="CT67" s="175">
        <f t="shared" si="69"/>
        <v>72268</v>
      </c>
      <c r="CU67" s="119"/>
      <c r="CV67" s="208"/>
    </row>
    <row r="68" spans="1:100" ht="15.75" thickBot="1">
      <c r="A68" s="138" t="s">
        <v>38</v>
      </c>
      <c r="B68" s="237">
        <v>35.4</v>
      </c>
      <c r="C68" s="237">
        <v>35.4</v>
      </c>
      <c r="D68" s="237">
        <v>35.4</v>
      </c>
      <c r="E68" s="237">
        <v>35.4</v>
      </c>
      <c r="F68" s="237">
        <v>35.4</v>
      </c>
      <c r="G68" s="237">
        <v>35.4</v>
      </c>
      <c r="H68" s="237">
        <v>35.4</v>
      </c>
      <c r="I68" s="237">
        <v>35.4</v>
      </c>
      <c r="J68" s="237">
        <v>35.4</v>
      </c>
      <c r="K68" s="237">
        <v>35.4</v>
      </c>
      <c r="L68" s="237">
        <v>35.4</v>
      </c>
      <c r="M68" s="237">
        <v>35.4</v>
      </c>
      <c r="N68" s="237">
        <v>35.4</v>
      </c>
      <c r="O68" s="237">
        <v>35.4</v>
      </c>
      <c r="P68" s="237">
        <v>35.4</v>
      </c>
      <c r="Q68" s="237">
        <v>35.4</v>
      </c>
      <c r="R68" s="237">
        <v>35.4</v>
      </c>
      <c r="S68" s="237">
        <v>35.4</v>
      </c>
      <c r="T68" s="237">
        <v>35.4</v>
      </c>
      <c r="U68" s="237">
        <v>35.4</v>
      </c>
      <c r="V68" s="237">
        <v>35.4</v>
      </c>
      <c r="W68" s="237">
        <v>35.4</v>
      </c>
      <c r="X68" s="237">
        <v>35.4</v>
      </c>
      <c r="Y68" s="237">
        <v>35.4</v>
      </c>
      <c r="Z68" s="237">
        <v>35.4</v>
      </c>
      <c r="AA68" s="237">
        <v>35.4</v>
      </c>
      <c r="AB68" s="237">
        <v>35.4</v>
      </c>
      <c r="AC68" s="237">
        <v>35.4</v>
      </c>
      <c r="AD68" s="237">
        <v>35.4</v>
      </c>
      <c r="AE68" s="237">
        <v>35.4</v>
      </c>
      <c r="AF68" s="237">
        <v>35.4</v>
      </c>
      <c r="AG68" s="237">
        <v>35.4</v>
      </c>
      <c r="AH68" s="237">
        <v>35.4</v>
      </c>
      <c r="AI68" s="237">
        <v>35.4</v>
      </c>
      <c r="AJ68" s="237">
        <v>35.4</v>
      </c>
      <c r="AK68" s="237">
        <v>35.4</v>
      </c>
      <c r="AL68" s="237">
        <v>35.4</v>
      </c>
      <c r="AM68" s="237">
        <v>35.4</v>
      </c>
      <c r="AN68" s="237">
        <v>35.4</v>
      </c>
      <c r="AO68" s="237">
        <v>35.4</v>
      </c>
      <c r="AP68" s="237">
        <v>35.4</v>
      </c>
      <c r="AQ68" s="237">
        <v>35.4</v>
      </c>
      <c r="AR68" s="237">
        <v>35.4</v>
      </c>
      <c r="AS68" s="237">
        <v>35.4</v>
      </c>
      <c r="AT68" s="237">
        <v>35.4</v>
      </c>
      <c r="AU68" s="237">
        <v>35.4</v>
      </c>
      <c r="AV68" s="237">
        <v>35.4</v>
      </c>
      <c r="AW68" s="237">
        <v>35.4</v>
      </c>
      <c r="AX68" s="237">
        <v>35.4</v>
      </c>
      <c r="AY68" s="237">
        <v>35.4</v>
      </c>
      <c r="AZ68" s="237">
        <v>35.4</v>
      </c>
      <c r="BA68" s="237">
        <v>35.4</v>
      </c>
      <c r="BB68" s="237">
        <v>35.4</v>
      </c>
      <c r="BC68" s="237">
        <v>35.4</v>
      </c>
      <c r="BD68" s="237">
        <v>35.4</v>
      </c>
      <c r="BE68" s="237">
        <v>35.4</v>
      </c>
      <c r="BF68" s="237">
        <v>35.4</v>
      </c>
      <c r="BG68" s="237">
        <v>35.4</v>
      </c>
      <c r="BH68" s="237">
        <v>35.4</v>
      </c>
      <c r="BI68" s="237">
        <v>35.4</v>
      </c>
      <c r="BJ68" s="237">
        <v>35.4</v>
      </c>
      <c r="BK68" s="237">
        <v>35.4</v>
      </c>
      <c r="BL68" s="237">
        <v>35.4</v>
      </c>
      <c r="BM68" s="237">
        <v>35.4</v>
      </c>
      <c r="BN68" s="237">
        <v>35.4</v>
      </c>
      <c r="BO68" s="237">
        <v>35.4</v>
      </c>
      <c r="BP68" s="237">
        <v>35.4</v>
      </c>
      <c r="BQ68" s="237">
        <v>35.4</v>
      </c>
      <c r="BR68" s="237">
        <v>35.4</v>
      </c>
      <c r="BS68" s="237">
        <v>35.4</v>
      </c>
      <c r="BT68" s="237">
        <v>35.4</v>
      </c>
      <c r="BU68" s="237">
        <v>35.4</v>
      </c>
      <c r="BV68" s="237">
        <v>35.4</v>
      </c>
      <c r="BW68" s="237">
        <v>35.4</v>
      </c>
      <c r="BX68" s="237">
        <v>35.4</v>
      </c>
      <c r="BY68" s="237">
        <v>35.4</v>
      </c>
      <c r="BZ68" s="237">
        <v>35.4</v>
      </c>
      <c r="CA68" s="237">
        <v>35.4</v>
      </c>
      <c r="CB68" s="237">
        <v>35.4</v>
      </c>
      <c r="CC68" s="237">
        <v>35.4</v>
      </c>
      <c r="CD68" s="237">
        <v>35.4</v>
      </c>
      <c r="CE68" s="237">
        <v>35.4</v>
      </c>
      <c r="CF68" s="237">
        <v>35.4</v>
      </c>
      <c r="CG68" s="237">
        <v>35.4</v>
      </c>
      <c r="CH68" s="237">
        <v>35.4</v>
      </c>
      <c r="CI68" s="237">
        <v>35.4</v>
      </c>
      <c r="CJ68" s="237">
        <v>35.4</v>
      </c>
      <c r="CK68" s="237">
        <v>35.4</v>
      </c>
      <c r="CL68" s="237">
        <v>35.4</v>
      </c>
      <c r="CM68" s="237">
        <v>35.4</v>
      </c>
      <c r="CN68" s="237">
        <v>35.4</v>
      </c>
      <c r="CO68" s="237">
        <v>35.4</v>
      </c>
      <c r="CP68" s="237">
        <v>35.4</v>
      </c>
      <c r="CQ68" s="237">
        <v>35.4</v>
      </c>
      <c r="CR68" s="237">
        <v>35.4</v>
      </c>
      <c r="CS68" s="237">
        <v>35.4</v>
      </c>
      <c r="CT68" s="236">
        <f t="shared" si="69"/>
        <v>3398.4000000000055</v>
      </c>
      <c r="CU68" s="119"/>
      <c r="CV68" s="208"/>
    </row>
    <row r="69" spans="1:100">
      <c r="A69" s="43"/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  <c r="AX69" s="41"/>
      <c r="AY69" s="41"/>
      <c r="AZ69" s="41"/>
      <c r="BA69" s="41"/>
      <c r="BB69" s="41"/>
      <c r="BC69" s="41"/>
      <c r="BD69" s="41"/>
      <c r="BE69" s="41"/>
      <c r="BF69" s="41"/>
      <c r="BG69" s="41"/>
      <c r="BH69" s="41"/>
      <c r="BI69" s="41"/>
      <c r="BJ69" s="41"/>
      <c r="BK69" s="41"/>
      <c r="BL69" s="41"/>
      <c r="BM69" s="41"/>
      <c r="BN69" s="41"/>
      <c r="BO69" s="41"/>
      <c r="BP69" s="41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1"/>
      <c r="CS69" s="41"/>
      <c r="CT69" s="41"/>
      <c r="CU69" s="119"/>
    </row>
    <row r="70" spans="1:100">
      <c r="A70" s="43"/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  <c r="AW70" s="41"/>
      <c r="AX70" s="41"/>
      <c r="AY70" s="41"/>
      <c r="AZ70" s="41"/>
      <c r="BA70" s="41"/>
      <c r="BB70" s="41"/>
      <c r="BC70" s="41"/>
      <c r="BD70" s="41"/>
      <c r="BE70" s="41"/>
      <c r="BF70" s="41"/>
      <c r="BG70" s="41"/>
      <c r="BH70" s="41"/>
      <c r="BI70" s="41"/>
      <c r="BJ70" s="41"/>
      <c r="BK70" s="41"/>
      <c r="BL70" s="41"/>
      <c r="BM70" s="41"/>
      <c r="BN70" s="41"/>
      <c r="BO70" s="41"/>
      <c r="BP70" s="41"/>
      <c r="BQ70" s="41"/>
      <c r="BR70" s="41"/>
      <c r="BS70" s="41"/>
      <c r="BT70" s="41"/>
      <c r="BU70" s="41"/>
      <c r="BV70" s="41"/>
      <c r="BW70" s="41"/>
      <c r="BX70" s="41"/>
      <c r="BY70" s="41"/>
      <c r="BZ70" s="41"/>
      <c r="CA70" s="41"/>
      <c r="CB70" s="41"/>
      <c r="CC70" s="41"/>
      <c r="CD70" s="41"/>
      <c r="CE70" s="41"/>
      <c r="CF70" s="41"/>
      <c r="CG70" s="41"/>
      <c r="CH70" s="41"/>
      <c r="CI70" s="41"/>
      <c r="CJ70" s="41"/>
      <c r="CK70" s="41"/>
      <c r="CL70" s="41"/>
      <c r="CM70" s="41"/>
      <c r="CN70" s="41"/>
      <c r="CO70" s="41"/>
      <c r="CP70" s="41"/>
      <c r="CQ70" s="41"/>
      <c r="CR70" s="41"/>
      <c r="CS70" s="41"/>
      <c r="CT70" s="41"/>
      <c r="CU70" s="119"/>
    </row>
    <row r="71" spans="1:100" ht="15.75" thickBot="1">
      <c r="A71" s="87" t="s">
        <v>64</v>
      </c>
      <c r="B71" s="87"/>
      <c r="C71" s="87"/>
      <c r="D71" s="87"/>
      <c r="E71" s="87"/>
      <c r="F71" s="87"/>
      <c r="G71" s="8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119"/>
    </row>
    <row r="72" spans="1:100" ht="15.75" thickBot="1">
      <c r="A72" s="11" t="s">
        <v>26</v>
      </c>
      <c r="B72" s="93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47">
        <v>96</v>
      </c>
      <c r="CT72" s="15" t="s">
        <v>27</v>
      </c>
      <c r="CU72" s="117"/>
    </row>
    <row r="73" spans="1:100">
      <c r="A73" s="23" t="s">
        <v>32</v>
      </c>
      <c r="B73" s="237">
        <v>30</v>
      </c>
      <c r="C73" s="237">
        <v>60</v>
      </c>
      <c r="D73" s="237">
        <v>90</v>
      </c>
      <c r="E73" s="237">
        <v>120</v>
      </c>
      <c r="F73" s="237">
        <v>150</v>
      </c>
      <c r="G73" s="237">
        <v>152</v>
      </c>
      <c r="H73" s="237">
        <v>152</v>
      </c>
      <c r="I73" s="237">
        <v>152</v>
      </c>
      <c r="J73" s="237">
        <v>152</v>
      </c>
      <c r="K73" s="237">
        <v>152</v>
      </c>
      <c r="L73" s="237">
        <v>152</v>
      </c>
      <c r="M73" s="237">
        <v>152</v>
      </c>
      <c r="N73" s="237">
        <v>152</v>
      </c>
      <c r="O73" s="237">
        <v>152</v>
      </c>
      <c r="P73" s="237">
        <v>152</v>
      </c>
      <c r="Q73" s="237">
        <v>152</v>
      </c>
      <c r="R73" s="237">
        <v>152</v>
      </c>
      <c r="S73" s="237">
        <v>152</v>
      </c>
      <c r="T73" s="237">
        <v>152</v>
      </c>
      <c r="U73" s="237">
        <v>152</v>
      </c>
      <c r="V73" s="237">
        <v>152</v>
      </c>
      <c r="W73" s="237">
        <v>152</v>
      </c>
      <c r="X73" s="237">
        <v>152</v>
      </c>
      <c r="Y73" s="237">
        <v>122</v>
      </c>
      <c r="Z73" s="237">
        <v>92</v>
      </c>
      <c r="AA73" s="237">
        <v>62</v>
      </c>
      <c r="AB73" s="237">
        <v>32</v>
      </c>
      <c r="AC73" s="237">
        <v>2</v>
      </c>
      <c r="AD73" s="237">
        <v>0</v>
      </c>
      <c r="AE73" s="237">
        <v>0</v>
      </c>
      <c r="AF73" s="237">
        <v>0</v>
      </c>
      <c r="AG73" s="237">
        <v>0</v>
      </c>
      <c r="AH73" s="237">
        <v>0</v>
      </c>
      <c r="AI73" s="237">
        <v>0</v>
      </c>
      <c r="AJ73" s="237">
        <v>0</v>
      </c>
      <c r="AK73" s="237">
        <v>0</v>
      </c>
      <c r="AL73" s="237">
        <v>0</v>
      </c>
      <c r="AM73" s="237">
        <v>0</v>
      </c>
      <c r="AN73" s="237">
        <v>0</v>
      </c>
      <c r="AO73" s="237">
        <v>0</v>
      </c>
      <c r="AP73" s="237">
        <v>0</v>
      </c>
      <c r="AQ73" s="237">
        <v>0</v>
      </c>
      <c r="AR73" s="237">
        <v>0</v>
      </c>
      <c r="AS73" s="237">
        <v>0</v>
      </c>
      <c r="AT73" s="237">
        <v>0</v>
      </c>
      <c r="AU73" s="237">
        <v>0</v>
      </c>
      <c r="AV73" s="237">
        <v>0</v>
      </c>
      <c r="AW73" s="237">
        <v>0</v>
      </c>
      <c r="AX73" s="237">
        <v>0</v>
      </c>
      <c r="AY73" s="237">
        <v>0</v>
      </c>
      <c r="AZ73" s="237">
        <v>0</v>
      </c>
      <c r="BA73" s="237">
        <v>0</v>
      </c>
      <c r="BB73" s="237">
        <v>0</v>
      </c>
      <c r="BC73" s="237">
        <v>0</v>
      </c>
      <c r="BD73" s="237">
        <v>0</v>
      </c>
      <c r="BE73" s="237">
        <v>0</v>
      </c>
      <c r="BF73" s="237">
        <v>0</v>
      </c>
      <c r="BG73" s="237">
        <v>0</v>
      </c>
      <c r="BH73" s="237">
        <v>0</v>
      </c>
      <c r="BI73" s="237">
        <v>0</v>
      </c>
      <c r="BJ73" s="237">
        <v>0</v>
      </c>
      <c r="BK73" s="237">
        <v>0</v>
      </c>
      <c r="BL73" s="237">
        <v>0</v>
      </c>
      <c r="BM73" s="237">
        <v>0</v>
      </c>
      <c r="BN73" s="237">
        <v>0</v>
      </c>
      <c r="BO73" s="237">
        <v>0</v>
      </c>
      <c r="BP73" s="237">
        <v>0</v>
      </c>
      <c r="BQ73" s="237">
        <v>0</v>
      </c>
      <c r="BR73" s="237">
        <v>0</v>
      </c>
      <c r="BS73" s="237">
        <v>0</v>
      </c>
      <c r="BT73" s="237">
        <v>0</v>
      </c>
      <c r="BU73" s="237">
        <v>0</v>
      </c>
      <c r="BV73" s="237">
        <v>0</v>
      </c>
      <c r="BW73" s="237">
        <v>0</v>
      </c>
      <c r="BX73" s="237">
        <v>0</v>
      </c>
      <c r="BY73" s="237">
        <v>0</v>
      </c>
      <c r="BZ73" s="237">
        <v>0</v>
      </c>
      <c r="CA73" s="237">
        <v>0</v>
      </c>
      <c r="CB73" s="237">
        <v>0</v>
      </c>
      <c r="CC73" s="237">
        <v>0</v>
      </c>
      <c r="CD73" s="237">
        <v>0</v>
      </c>
      <c r="CE73" s="237">
        <v>0</v>
      </c>
      <c r="CF73" s="237">
        <v>0</v>
      </c>
      <c r="CG73" s="237">
        <v>0</v>
      </c>
      <c r="CH73" s="237">
        <v>0</v>
      </c>
      <c r="CI73" s="237">
        <v>0</v>
      </c>
      <c r="CJ73" s="237">
        <v>0</v>
      </c>
      <c r="CK73" s="237">
        <v>30</v>
      </c>
      <c r="CL73" s="237">
        <v>60</v>
      </c>
      <c r="CM73" s="237">
        <v>90</v>
      </c>
      <c r="CN73" s="237">
        <v>120</v>
      </c>
      <c r="CO73" s="237">
        <v>150</v>
      </c>
      <c r="CP73" s="237">
        <v>150</v>
      </c>
      <c r="CQ73" s="237">
        <v>150</v>
      </c>
      <c r="CR73" s="237">
        <v>150</v>
      </c>
      <c r="CS73" s="237">
        <v>150</v>
      </c>
      <c r="CT73" s="24">
        <f>SUM(B73:CS73)</f>
        <v>4546</v>
      </c>
      <c r="CU73" s="119"/>
    </row>
    <row r="74" spans="1:100">
      <c r="A74" s="24" t="s">
        <v>33</v>
      </c>
      <c r="B74" s="237">
        <v>60</v>
      </c>
      <c r="C74" s="237">
        <v>120</v>
      </c>
      <c r="D74" s="237">
        <v>154</v>
      </c>
      <c r="E74" s="237">
        <v>154</v>
      </c>
      <c r="F74" s="237">
        <v>154</v>
      </c>
      <c r="G74" s="237">
        <v>154</v>
      </c>
      <c r="H74" s="237">
        <v>154</v>
      </c>
      <c r="I74" s="237">
        <v>154</v>
      </c>
      <c r="J74" s="237">
        <v>154</v>
      </c>
      <c r="K74" s="237">
        <v>154</v>
      </c>
      <c r="L74" s="237">
        <v>154</v>
      </c>
      <c r="M74" s="237">
        <v>154</v>
      </c>
      <c r="N74" s="237">
        <v>154</v>
      </c>
      <c r="O74" s="237">
        <v>154</v>
      </c>
      <c r="P74" s="237">
        <v>154</v>
      </c>
      <c r="Q74" s="237">
        <v>154</v>
      </c>
      <c r="R74" s="237">
        <v>154</v>
      </c>
      <c r="S74" s="237">
        <v>154</v>
      </c>
      <c r="T74" s="237">
        <v>154</v>
      </c>
      <c r="U74" s="237">
        <v>154</v>
      </c>
      <c r="V74" s="237">
        <v>154</v>
      </c>
      <c r="W74" s="237">
        <v>154</v>
      </c>
      <c r="X74" s="237">
        <v>94</v>
      </c>
      <c r="Y74" s="237">
        <v>34</v>
      </c>
      <c r="Z74" s="237">
        <v>0</v>
      </c>
      <c r="AA74" s="237">
        <v>0</v>
      </c>
      <c r="AB74" s="237">
        <v>0</v>
      </c>
      <c r="AC74" s="237">
        <v>0</v>
      </c>
      <c r="AD74" s="237">
        <v>0</v>
      </c>
      <c r="AE74" s="237">
        <v>0</v>
      </c>
      <c r="AF74" s="237">
        <v>0</v>
      </c>
      <c r="AG74" s="237">
        <v>0</v>
      </c>
      <c r="AH74" s="237">
        <v>0</v>
      </c>
      <c r="AI74" s="237">
        <v>0</v>
      </c>
      <c r="AJ74" s="237">
        <v>0</v>
      </c>
      <c r="AK74" s="237">
        <v>0</v>
      </c>
      <c r="AL74" s="237">
        <v>0</v>
      </c>
      <c r="AM74" s="237">
        <v>0</v>
      </c>
      <c r="AN74" s="237">
        <v>0</v>
      </c>
      <c r="AO74" s="237">
        <v>0</v>
      </c>
      <c r="AP74" s="237">
        <v>0</v>
      </c>
      <c r="AQ74" s="237">
        <v>0</v>
      </c>
      <c r="AR74" s="237">
        <v>0</v>
      </c>
      <c r="AS74" s="237">
        <v>0</v>
      </c>
      <c r="AT74" s="237">
        <v>0</v>
      </c>
      <c r="AU74" s="237">
        <v>0</v>
      </c>
      <c r="AV74" s="237">
        <v>0</v>
      </c>
      <c r="AW74" s="237">
        <v>0</v>
      </c>
      <c r="AX74" s="237">
        <v>0</v>
      </c>
      <c r="AY74" s="237">
        <v>0</v>
      </c>
      <c r="AZ74" s="237">
        <v>0</v>
      </c>
      <c r="BA74" s="237">
        <v>0</v>
      </c>
      <c r="BB74" s="237">
        <v>0</v>
      </c>
      <c r="BC74" s="237">
        <v>0</v>
      </c>
      <c r="BD74" s="237">
        <v>0</v>
      </c>
      <c r="BE74" s="237">
        <v>0</v>
      </c>
      <c r="BF74" s="237">
        <v>0</v>
      </c>
      <c r="BG74" s="237">
        <v>0</v>
      </c>
      <c r="BH74" s="237">
        <v>0</v>
      </c>
      <c r="BI74" s="237">
        <v>0</v>
      </c>
      <c r="BJ74" s="237">
        <v>0</v>
      </c>
      <c r="BK74" s="237">
        <v>0</v>
      </c>
      <c r="BL74" s="237">
        <v>0</v>
      </c>
      <c r="BM74" s="237">
        <v>0</v>
      </c>
      <c r="BN74" s="237">
        <v>0</v>
      </c>
      <c r="BO74" s="237">
        <v>0</v>
      </c>
      <c r="BP74" s="237">
        <v>0</v>
      </c>
      <c r="BQ74" s="237">
        <v>0</v>
      </c>
      <c r="BR74" s="237">
        <v>0</v>
      </c>
      <c r="BS74" s="237">
        <v>0</v>
      </c>
      <c r="BT74" s="237">
        <v>0</v>
      </c>
      <c r="BU74" s="237">
        <v>0</v>
      </c>
      <c r="BV74" s="237">
        <v>0</v>
      </c>
      <c r="BW74" s="237">
        <v>0</v>
      </c>
      <c r="BX74" s="237">
        <v>0</v>
      </c>
      <c r="BY74" s="237">
        <v>0</v>
      </c>
      <c r="BZ74" s="237">
        <v>0</v>
      </c>
      <c r="CA74" s="237">
        <v>0</v>
      </c>
      <c r="CB74" s="237">
        <v>0</v>
      </c>
      <c r="CC74" s="237">
        <v>0</v>
      </c>
      <c r="CD74" s="237">
        <v>0</v>
      </c>
      <c r="CE74" s="237">
        <v>0</v>
      </c>
      <c r="CF74" s="237">
        <v>0</v>
      </c>
      <c r="CG74" s="237">
        <v>0</v>
      </c>
      <c r="CH74" s="237">
        <v>0</v>
      </c>
      <c r="CI74" s="237">
        <v>0</v>
      </c>
      <c r="CJ74" s="237">
        <v>0</v>
      </c>
      <c r="CK74" s="237">
        <v>0</v>
      </c>
      <c r="CL74" s="237">
        <v>0</v>
      </c>
      <c r="CM74" s="237">
        <v>60</v>
      </c>
      <c r="CN74" s="237">
        <v>120</v>
      </c>
      <c r="CO74" s="237">
        <v>132</v>
      </c>
      <c r="CP74" s="237">
        <v>132</v>
      </c>
      <c r="CQ74" s="237">
        <v>132</v>
      </c>
      <c r="CR74" s="237">
        <v>132</v>
      </c>
      <c r="CS74" s="237">
        <v>132</v>
      </c>
      <c r="CT74" s="24">
        <f>SUM(B74:CS74)</f>
        <v>4228</v>
      </c>
      <c r="CU74" s="119"/>
    </row>
    <row r="75" spans="1:100">
      <c r="A75" s="24" t="s">
        <v>34</v>
      </c>
      <c r="B75" s="237">
        <v>0</v>
      </c>
      <c r="C75" s="237">
        <v>180</v>
      </c>
      <c r="D75" s="237">
        <v>239</v>
      </c>
      <c r="E75" s="237">
        <v>239</v>
      </c>
      <c r="F75" s="237">
        <v>239</v>
      </c>
      <c r="G75" s="237">
        <v>239</v>
      </c>
      <c r="H75" s="237">
        <v>239</v>
      </c>
      <c r="I75" s="237">
        <v>239</v>
      </c>
      <c r="J75" s="237">
        <v>239</v>
      </c>
      <c r="K75" s="237">
        <v>239</v>
      </c>
      <c r="L75" s="237">
        <v>239</v>
      </c>
      <c r="M75" s="237">
        <v>239</v>
      </c>
      <c r="N75" s="237">
        <v>239</v>
      </c>
      <c r="O75" s="237">
        <v>239</v>
      </c>
      <c r="P75" s="237">
        <v>239</v>
      </c>
      <c r="Q75" s="237">
        <v>239</v>
      </c>
      <c r="R75" s="237">
        <v>239</v>
      </c>
      <c r="S75" s="237">
        <v>239</v>
      </c>
      <c r="T75" s="237">
        <v>239</v>
      </c>
      <c r="U75" s="237">
        <v>239</v>
      </c>
      <c r="V75" s="237">
        <v>239</v>
      </c>
      <c r="W75" s="237">
        <v>59</v>
      </c>
      <c r="X75" s="237">
        <v>0</v>
      </c>
      <c r="Y75" s="237">
        <v>0</v>
      </c>
      <c r="Z75" s="237">
        <v>0</v>
      </c>
      <c r="AA75" s="237">
        <v>0</v>
      </c>
      <c r="AB75" s="237">
        <v>0</v>
      </c>
      <c r="AC75" s="237">
        <v>0</v>
      </c>
      <c r="AD75" s="237">
        <v>0</v>
      </c>
      <c r="AE75" s="237">
        <v>0</v>
      </c>
      <c r="AF75" s="237">
        <v>0</v>
      </c>
      <c r="AG75" s="237">
        <v>0</v>
      </c>
      <c r="AH75" s="237">
        <v>0</v>
      </c>
      <c r="AI75" s="237">
        <v>0</v>
      </c>
      <c r="AJ75" s="237">
        <v>0</v>
      </c>
      <c r="AK75" s="237">
        <v>0</v>
      </c>
      <c r="AL75" s="237">
        <v>0</v>
      </c>
      <c r="AM75" s="237">
        <v>0</v>
      </c>
      <c r="AN75" s="237">
        <v>0</v>
      </c>
      <c r="AO75" s="237">
        <v>0</v>
      </c>
      <c r="AP75" s="237">
        <v>0</v>
      </c>
      <c r="AQ75" s="237">
        <v>0</v>
      </c>
      <c r="AR75" s="237">
        <v>0</v>
      </c>
      <c r="AS75" s="237">
        <v>0</v>
      </c>
      <c r="AT75" s="237">
        <v>0</v>
      </c>
      <c r="AU75" s="237">
        <v>0</v>
      </c>
      <c r="AV75" s="237">
        <v>0</v>
      </c>
      <c r="AW75" s="237">
        <v>0</v>
      </c>
      <c r="AX75" s="237">
        <v>0</v>
      </c>
      <c r="AY75" s="237">
        <v>0</v>
      </c>
      <c r="AZ75" s="237">
        <v>0</v>
      </c>
      <c r="BA75" s="237">
        <v>0</v>
      </c>
      <c r="BB75" s="237">
        <v>0</v>
      </c>
      <c r="BC75" s="237">
        <v>0</v>
      </c>
      <c r="BD75" s="237">
        <v>0</v>
      </c>
      <c r="BE75" s="237">
        <v>0</v>
      </c>
      <c r="BF75" s="237">
        <v>0</v>
      </c>
      <c r="BG75" s="237">
        <v>0</v>
      </c>
      <c r="BH75" s="237">
        <v>0</v>
      </c>
      <c r="BI75" s="237">
        <v>0</v>
      </c>
      <c r="BJ75" s="237">
        <v>0</v>
      </c>
      <c r="BK75" s="237">
        <v>0</v>
      </c>
      <c r="BL75" s="237">
        <v>0</v>
      </c>
      <c r="BM75" s="237">
        <v>0</v>
      </c>
      <c r="BN75" s="237">
        <v>0</v>
      </c>
      <c r="BO75" s="237">
        <v>0</v>
      </c>
      <c r="BP75" s="237">
        <v>0</v>
      </c>
      <c r="BQ75" s="237">
        <v>0</v>
      </c>
      <c r="BR75" s="237">
        <v>0</v>
      </c>
      <c r="BS75" s="237">
        <v>0</v>
      </c>
      <c r="BT75" s="237">
        <v>0</v>
      </c>
      <c r="BU75" s="237">
        <v>0</v>
      </c>
      <c r="BV75" s="237">
        <v>0</v>
      </c>
      <c r="BW75" s="237">
        <v>0</v>
      </c>
      <c r="BX75" s="237">
        <v>0</v>
      </c>
      <c r="BY75" s="237">
        <v>0</v>
      </c>
      <c r="BZ75" s="237">
        <v>0</v>
      </c>
      <c r="CA75" s="237">
        <v>0</v>
      </c>
      <c r="CB75" s="237">
        <v>0</v>
      </c>
      <c r="CC75" s="237">
        <v>0</v>
      </c>
      <c r="CD75" s="237">
        <v>0</v>
      </c>
      <c r="CE75" s="237">
        <v>0</v>
      </c>
      <c r="CF75" s="237">
        <v>0</v>
      </c>
      <c r="CG75" s="237">
        <v>0</v>
      </c>
      <c r="CH75" s="237">
        <v>0</v>
      </c>
      <c r="CI75" s="237">
        <v>0</v>
      </c>
      <c r="CJ75" s="237">
        <v>0</v>
      </c>
      <c r="CK75" s="237">
        <v>0</v>
      </c>
      <c r="CL75" s="237">
        <v>0</v>
      </c>
      <c r="CM75" s="237">
        <v>0</v>
      </c>
      <c r="CN75" s="237">
        <v>0</v>
      </c>
      <c r="CO75" s="237">
        <v>0</v>
      </c>
      <c r="CP75" s="237">
        <v>0</v>
      </c>
      <c r="CQ75" s="237">
        <v>0</v>
      </c>
      <c r="CR75" s="237">
        <v>0</v>
      </c>
      <c r="CS75" s="237">
        <v>0</v>
      </c>
      <c r="CT75" s="24">
        <f>SUM(B75:CS75)</f>
        <v>4780</v>
      </c>
      <c r="CU75" s="119"/>
    </row>
    <row r="76" spans="1:100">
      <c r="A76" s="24" t="s">
        <v>35</v>
      </c>
      <c r="B76" s="237">
        <v>70</v>
      </c>
      <c r="C76" s="237">
        <v>70</v>
      </c>
      <c r="D76" s="237">
        <v>70</v>
      </c>
      <c r="E76" s="237">
        <v>70</v>
      </c>
      <c r="F76" s="237">
        <v>70</v>
      </c>
      <c r="G76" s="237">
        <v>70</v>
      </c>
      <c r="H76" s="237">
        <v>70</v>
      </c>
      <c r="I76" s="237">
        <v>70</v>
      </c>
      <c r="J76" s="237">
        <v>70</v>
      </c>
      <c r="K76" s="237">
        <v>70</v>
      </c>
      <c r="L76" s="237">
        <v>70</v>
      </c>
      <c r="M76" s="237">
        <v>70</v>
      </c>
      <c r="N76" s="237">
        <v>70</v>
      </c>
      <c r="O76" s="237">
        <v>70</v>
      </c>
      <c r="P76" s="237">
        <v>70</v>
      </c>
      <c r="Q76" s="237">
        <v>70</v>
      </c>
      <c r="R76" s="237">
        <v>70</v>
      </c>
      <c r="S76" s="237">
        <v>70</v>
      </c>
      <c r="T76" s="237">
        <v>70</v>
      </c>
      <c r="U76" s="237">
        <v>70</v>
      </c>
      <c r="V76" s="237">
        <v>70</v>
      </c>
      <c r="W76" s="237">
        <v>70</v>
      </c>
      <c r="X76" s="237">
        <v>70</v>
      </c>
      <c r="Y76" s="237">
        <v>70</v>
      </c>
      <c r="Z76" s="237">
        <v>0</v>
      </c>
      <c r="AA76" s="237">
        <v>0</v>
      </c>
      <c r="AB76" s="237">
        <v>0</v>
      </c>
      <c r="AC76" s="237">
        <v>0</v>
      </c>
      <c r="AD76" s="237">
        <v>0</v>
      </c>
      <c r="AE76" s="237">
        <v>0</v>
      </c>
      <c r="AF76" s="237">
        <v>0</v>
      </c>
      <c r="AG76" s="237">
        <v>0</v>
      </c>
      <c r="AH76" s="237">
        <v>0</v>
      </c>
      <c r="AI76" s="237">
        <v>0</v>
      </c>
      <c r="AJ76" s="237">
        <v>0</v>
      </c>
      <c r="AK76" s="237">
        <v>0</v>
      </c>
      <c r="AL76" s="237">
        <v>0</v>
      </c>
      <c r="AM76" s="237">
        <v>0</v>
      </c>
      <c r="AN76" s="237">
        <v>0</v>
      </c>
      <c r="AO76" s="237">
        <v>0</v>
      </c>
      <c r="AP76" s="237">
        <v>0</v>
      </c>
      <c r="AQ76" s="237">
        <v>0</v>
      </c>
      <c r="AR76" s="237">
        <v>0</v>
      </c>
      <c r="AS76" s="237">
        <v>0</v>
      </c>
      <c r="AT76" s="237">
        <v>0</v>
      </c>
      <c r="AU76" s="237">
        <v>0</v>
      </c>
      <c r="AV76" s="237">
        <v>0</v>
      </c>
      <c r="AW76" s="237">
        <v>0</v>
      </c>
      <c r="AX76" s="237">
        <v>0</v>
      </c>
      <c r="AY76" s="237">
        <v>0</v>
      </c>
      <c r="AZ76" s="237">
        <v>0</v>
      </c>
      <c r="BA76" s="237">
        <v>0</v>
      </c>
      <c r="BB76" s="237">
        <v>0</v>
      </c>
      <c r="BC76" s="237">
        <v>0</v>
      </c>
      <c r="BD76" s="237">
        <v>0</v>
      </c>
      <c r="BE76" s="237">
        <v>0</v>
      </c>
      <c r="BF76" s="237">
        <v>0</v>
      </c>
      <c r="BG76" s="237">
        <v>0</v>
      </c>
      <c r="BH76" s="237">
        <v>0</v>
      </c>
      <c r="BI76" s="237">
        <v>0</v>
      </c>
      <c r="BJ76" s="237">
        <v>0</v>
      </c>
      <c r="BK76" s="237">
        <v>0</v>
      </c>
      <c r="BL76" s="237">
        <v>0</v>
      </c>
      <c r="BM76" s="237">
        <v>0</v>
      </c>
      <c r="BN76" s="237">
        <v>0</v>
      </c>
      <c r="BO76" s="237">
        <v>0</v>
      </c>
      <c r="BP76" s="237">
        <v>0</v>
      </c>
      <c r="BQ76" s="237">
        <v>0</v>
      </c>
      <c r="BR76" s="237">
        <v>0</v>
      </c>
      <c r="BS76" s="237">
        <v>0</v>
      </c>
      <c r="BT76" s="237">
        <v>0</v>
      </c>
      <c r="BU76" s="237">
        <v>0</v>
      </c>
      <c r="BV76" s="237">
        <v>0</v>
      </c>
      <c r="BW76" s="237">
        <v>0</v>
      </c>
      <c r="BX76" s="237">
        <v>0</v>
      </c>
      <c r="BY76" s="237">
        <v>0</v>
      </c>
      <c r="BZ76" s="237">
        <v>0</v>
      </c>
      <c r="CA76" s="237">
        <v>0</v>
      </c>
      <c r="CB76" s="237">
        <v>0</v>
      </c>
      <c r="CC76" s="237">
        <v>0</v>
      </c>
      <c r="CD76" s="237">
        <v>0</v>
      </c>
      <c r="CE76" s="237">
        <v>0</v>
      </c>
      <c r="CF76" s="237">
        <v>0</v>
      </c>
      <c r="CG76" s="237">
        <v>0</v>
      </c>
      <c r="CH76" s="237">
        <v>0</v>
      </c>
      <c r="CI76" s="237">
        <v>0</v>
      </c>
      <c r="CJ76" s="237">
        <v>54</v>
      </c>
      <c r="CK76" s="237">
        <v>54</v>
      </c>
      <c r="CL76" s="237">
        <v>54</v>
      </c>
      <c r="CM76" s="237">
        <v>54</v>
      </c>
      <c r="CN76" s="237">
        <v>54</v>
      </c>
      <c r="CO76" s="237">
        <v>54</v>
      </c>
      <c r="CP76" s="237">
        <v>54</v>
      </c>
      <c r="CQ76" s="237">
        <v>54</v>
      </c>
      <c r="CR76" s="237">
        <v>54</v>
      </c>
      <c r="CS76" s="237">
        <v>54</v>
      </c>
      <c r="CT76" s="24">
        <f>SUM(B76:CS76)</f>
        <v>2220</v>
      </c>
      <c r="CU76" s="119"/>
    </row>
    <row r="77" spans="1:100">
      <c r="A77" s="24" t="s">
        <v>36</v>
      </c>
      <c r="B77" s="237">
        <v>30</v>
      </c>
      <c r="C77" s="237">
        <v>60</v>
      </c>
      <c r="D77" s="237">
        <v>90</v>
      </c>
      <c r="E77" s="237">
        <v>120</v>
      </c>
      <c r="F77" s="237">
        <v>135</v>
      </c>
      <c r="G77" s="237">
        <v>135</v>
      </c>
      <c r="H77" s="237">
        <v>135</v>
      </c>
      <c r="I77" s="237">
        <v>135</v>
      </c>
      <c r="J77" s="237">
        <v>135</v>
      </c>
      <c r="K77" s="237">
        <v>135</v>
      </c>
      <c r="L77" s="237">
        <v>135</v>
      </c>
      <c r="M77" s="237">
        <v>135</v>
      </c>
      <c r="N77" s="237">
        <v>135</v>
      </c>
      <c r="O77" s="237">
        <v>135</v>
      </c>
      <c r="P77" s="237">
        <v>135</v>
      </c>
      <c r="Q77" s="237">
        <v>135</v>
      </c>
      <c r="R77" s="237">
        <v>135</v>
      </c>
      <c r="S77" s="237">
        <v>135</v>
      </c>
      <c r="T77" s="237">
        <v>135</v>
      </c>
      <c r="U77" s="237">
        <v>135</v>
      </c>
      <c r="V77" s="237">
        <v>135</v>
      </c>
      <c r="W77" s="237">
        <v>135</v>
      </c>
      <c r="X77" s="237">
        <v>135</v>
      </c>
      <c r="Y77" s="237">
        <v>135</v>
      </c>
      <c r="Z77" s="237">
        <v>105</v>
      </c>
      <c r="AA77" s="237">
        <v>75</v>
      </c>
      <c r="AB77" s="237">
        <v>45</v>
      </c>
      <c r="AC77" s="237">
        <v>15</v>
      </c>
      <c r="AD77" s="237">
        <v>0</v>
      </c>
      <c r="AE77" s="237">
        <v>0</v>
      </c>
      <c r="AF77" s="237">
        <v>0</v>
      </c>
      <c r="AG77" s="237">
        <v>0</v>
      </c>
      <c r="AH77" s="237">
        <v>0</v>
      </c>
      <c r="AI77" s="237">
        <v>0</v>
      </c>
      <c r="AJ77" s="237">
        <v>0</v>
      </c>
      <c r="AK77" s="237">
        <v>0</v>
      </c>
      <c r="AL77" s="237">
        <v>0</v>
      </c>
      <c r="AM77" s="237">
        <v>0</v>
      </c>
      <c r="AN77" s="237">
        <v>0</v>
      </c>
      <c r="AO77" s="237">
        <v>0</v>
      </c>
      <c r="AP77" s="237">
        <v>0</v>
      </c>
      <c r="AQ77" s="237">
        <v>0</v>
      </c>
      <c r="AR77" s="237">
        <v>0</v>
      </c>
      <c r="AS77" s="237">
        <v>0</v>
      </c>
      <c r="AT77" s="237">
        <v>0</v>
      </c>
      <c r="AU77" s="237">
        <v>0</v>
      </c>
      <c r="AV77" s="237">
        <v>0</v>
      </c>
      <c r="AW77" s="237">
        <v>0</v>
      </c>
      <c r="AX77" s="237">
        <v>0</v>
      </c>
      <c r="AY77" s="237">
        <v>0</v>
      </c>
      <c r="AZ77" s="237">
        <v>0</v>
      </c>
      <c r="BA77" s="237">
        <v>0</v>
      </c>
      <c r="BB77" s="237">
        <v>0</v>
      </c>
      <c r="BC77" s="237">
        <v>0</v>
      </c>
      <c r="BD77" s="237">
        <v>0</v>
      </c>
      <c r="BE77" s="237">
        <v>0</v>
      </c>
      <c r="BF77" s="237">
        <v>0</v>
      </c>
      <c r="BG77" s="237">
        <v>0</v>
      </c>
      <c r="BH77" s="237">
        <v>0</v>
      </c>
      <c r="BI77" s="237">
        <v>0</v>
      </c>
      <c r="BJ77" s="237">
        <v>0</v>
      </c>
      <c r="BK77" s="237">
        <v>0</v>
      </c>
      <c r="BL77" s="237">
        <v>0</v>
      </c>
      <c r="BM77" s="237">
        <v>0</v>
      </c>
      <c r="BN77" s="237">
        <v>0</v>
      </c>
      <c r="BO77" s="237">
        <v>0</v>
      </c>
      <c r="BP77" s="237">
        <v>0</v>
      </c>
      <c r="BQ77" s="237">
        <v>0</v>
      </c>
      <c r="BR77" s="237">
        <v>0</v>
      </c>
      <c r="BS77" s="237">
        <v>0</v>
      </c>
      <c r="BT77" s="237">
        <v>0</v>
      </c>
      <c r="BU77" s="237">
        <v>0</v>
      </c>
      <c r="BV77" s="237">
        <v>0</v>
      </c>
      <c r="BW77" s="237">
        <v>0</v>
      </c>
      <c r="BX77" s="237">
        <v>0</v>
      </c>
      <c r="BY77" s="237">
        <v>0</v>
      </c>
      <c r="BZ77" s="237">
        <v>0</v>
      </c>
      <c r="CA77" s="237">
        <v>0</v>
      </c>
      <c r="CB77" s="237">
        <v>0</v>
      </c>
      <c r="CC77" s="237">
        <v>0</v>
      </c>
      <c r="CD77" s="237">
        <v>0</v>
      </c>
      <c r="CE77" s="237">
        <v>0</v>
      </c>
      <c r="CF77" s="237">
        <v>0</v>
      </c>
      <c r="CG77" s="237">
        <v>0</v>
      </c>
      <c r="CH77" s="237">
        <v>0</v>
      </c>
      <c r="CI77" s="237">
        <v>0</v>
      </c>
      <c r="CJ77" s="237">
        <v>0</v>
      </c>
      <c r="CK77" s="237">
        <v>0</v>
      </c>
      <c r="CL77" s="237">
        <v>0</v>
      </c>
      <c r="CM77" s="237">
        <v>0</v>
      </c>
      <c r="CN77" s="237">
        <v>0</v>
      </c>
      <c r="CO77" s="237">
        <v>0</v>
      </c>
      <c r="CP77" s="237">
        <v>0</v>
      </c>
      <c r="CQ77" s="237">
        <v>0</v>
      </c>
      <c r="CR77" s="237">
        <v>0</v>
      </c>
      <c r="CS77" s="237">
        <v>0</v>
      </c>
      <c r="CT77" s="24">
        <f t="shared" ref="CT77:CT79" si="70">SUM(B77:CS77)</f>
        <v>3240</v>
      </c>
      <c r="CU77" s="119"/>
    </row>
    <row r="78" spans="1:100">
      <c r="A78" s="24" t="s">
        <v>37</v>
      </c>
      <c r="B78" s="237">
        <v>0</v>
      </c>
      <c r="C78" s="237">
        <v>75</v>
      </c>
      <c r="D78" s="237">
        <v>150</v>
      </c>
      <c r="E78" s="237">
        <v>211</v>
      </c>
      <c r="F78" s="237">
        <v>211</v>
      </c>
      <c r="G78" s="237">
        <v>211</v>
      </c>
      <c r="H78" s="237">
        <v>211</v>
      </c>
      <c r="I78" s="237">
        <v>211</v>
      </c>
      <c r="J78" s="237">
        <v>211</v>
      </c>
      <c r="K78" s="237">
        <v>211</v>
      </c>
      <c r="L78" s="237">
        <v>211</v>
      </c>
      <c r="M78" s="237">
        <v>211</v>
      </c>
      <c r="N78" s="237">
        <v>211</v>
      </c>
      <c r="O78" s="237">
        <v>211</v>
      </c>
      <c r="P78" s="237">
        <v>211</v>
      </c>
      <c r="Q78" s="237">
        <v>211</v>
      </c>
      <c r="R78" s="237">
        <v>211</v>
      </c>
      <c r="S78" s="237">
        <v>211</v>
      </c>
      <c r="T78" s="237">
        <v>211</v>
      </c>
      <c r="U78" s="237">
        <v>211</v>
      </c>
      <c r="V78" s="237">
        <v>211</v>
      </c>
      <c r="W78" s="237">
        <v>136</v>
      </c>
      <c r="X78" s="237">
        <v>61</v>
      </c>
      <c r="Y78" s="237">
        <v>0</v>
      </c>
      <c r="Z78" s="237">
        <v>0</v>
      </c>
      <c r="AA78" s="237">
        <v>0</v>
      </c>
      <c r="AB78" s="237">
        <v>0</v>
      </c>
      <c r="AC78" s="237">
        <v>0</v>
      </c>
      <c r="AD78" s="237">
        <v>0</v>
      </c>
      <c r="AE78" s="237">
        <v>0</v>
      </c>
      <c r="AF78" s="237">
        <v>0</v>
      </c>
      <c r="AG78" s="237">
        <v>0</v>
      </c>
      <c r="AH78" s="237">
        <v>0</v>
      </c>
      <c r="AI78" s="237">
        <v>0</v>
      </c>
      <c r="AJ78" s="237">
        <v>0</v>
      </c>
      <c r="AK78" s="237">
        <v>0</v>
      </c>
      <c r="AL78" s="237">
        <v>0</v>
      </c>
      <c r="AM78" s="237">
        <v>0</v>
      </c>
      <c r="AN78" s="237">
        <v>0</v>
      </c>
      <c r="AO78" s="237">
        <v>0</v>
      </c>
      <c r="AP78" s="237">
        <v>0</v>
      </c>
      <c r="AQ78" s="237">
        <v>0</v>
      </c>
      <c r="AR78" s="237">
        <v>0</v>
      </c>
      <c r="AS78" s="237">
        <v>0</v>
      </c>
      <c r="AT78" s="237">
        <v>0</v>
      </c>
      <c r="AU78" s="237">
        <v>0</v>
      </c>
      <c r="AV78" s="237">
        <v>0</v>
      </c>
      <c r="AW78" s="237">
        <v>0</v>
      </c>
      <c r="AX78" s="237">
        <v>0</v>
      </c>
      <c r="AY78" s="237">
        <v>0</v>
      </c>
      <c r="AZ78" s="237">
        <v>0</v>
      </c>
      <c r="BA78" s="237">
        <v>0</v>
      </c>
      <c r="BB78" s="237">
        <v>0</v>
      </c>
      <c r="BC78" s="237">
        <v>0</v>
      </c>
      <c r="BD78" s="237">
        <v>0</v>
      </c>
      <c r="BE78" s="237">
        <v>0</v>
      </c>
      <c r="BF78" s="237">
        <v>0</v>
      </c>
      <c r="BG78" s="237">
        <v>0</v>
      </c>
      <c r="BH78" s="237">
        <v>0</v>
      </c>
      <c r="BI78" s="237">
        <v>0</v>
      </c>
      <c r="BJ78" s="237">
        <v>0</v>
      </c>
      <c r="BK78" s="237">
        <v>0</v>
      </c>
      <c r="BL78" s="237">
        <v>0</v>
      </c>
      <c r="BM78" s="237">
        <v>0</v>
      </c>
      <c r="BN78" s="237">
        <v>0</v>
      </c>
      <c r="BO78" s="237">
        <v>0</v>
      </c>
      <c r="BP78" s="237">
        <v>0</v>
      </c>
      <c r="BQ78" s="237">
        <v>0</v>
      </c>
      <c r="BR78" s="237">
        <v>0</v>
      </c>
      <c r="BS78" s="237">
        <v>0</v>
      </c>
      <c r="BT78" s="237">
        <v>0</v>
      </c>
      <c r="BU78" s="237">
        <v>0</v>
      </c>
      <c r="BV78" s="237">
        <v>0</v>
      </c>
      <c r="BW78" s="237">
        <v>0</v>
      </c>
      <c r="BX78" s="237">
        <v>0</v>
      </c>
      <c r="BY78" s="237">
        <v>0</v>
      </c>
      <c r="BZ78" s="237">
        <v>0</v>
      </c>
      <c r="CA78" s="237">
        <v>0</v>
      </c>
      <c r="CB78" s="237">
        <v>0</v>
      </c>
      <c r="CC78" s="237">
        <v>0</v>
      </c>
      <c r="CD78" s="237">
        <v>0</v>
      </c>
      <c r="CE78" s="237">
        <v>0</v>
      </c>
      <c r="CF78" s="237">
        <v>0</v>
      </c>
      <c r="CG78" s="237">
        <v>0</v>
      </c>
      <c r="CH78" s="237">
        <v>0</v>
      </c>
      <c r="CI78" s="237">
        <v>0</v>
      </c>
      <c r="CJ78" s="237">
        <v>0</v>
      </c>
      <c r="CK78" s="237">
        <v>0</v>
      </c>
      <c r="CL78" s="237">
        <v>0</v>
      </c>
      <c r="CM78" s="237">
        <v>0</v>
      </c>
      <c r="CN78" s="237">
        <v>0</v>
      </c>
      <c r="CO78" s="237">
        <v>0</v>
      </c>
      <c r="CP78" s="237">
        <v>0</v>
      </c>
      <c r="CQ78" s="237">
        <v>0</v>
      </c>
      <c r="CR78" s="237">
        <v>0</v>
      </c>
      <c r="CS78" s="237">
        <v>0</v>
      </c>
      <c r="CT78" s="24">
        <f t="shared" si="70"/>
        <v>4220</v>
      </c>
      <c r="CU78" s="119"/>
    </row>
    <row r="79" spans="1:100" ht="15.75" thickBot="1">
      <c r="A79" s="92" t="s">
        <v>38</v>
      </c>
      <c r="B79" s="237">
        <v>0</v>
      </c>
      <c r="C79" s="237">
        <v>0</v>
      </c>
      <c r="D79" s="237">
        <v>0</v>
      </c>
      <c r="E79" s="237">
        <v>0</v>
      </c>
      <c r="F79" s="237">
        <v>0</v>
      </c>
      <c r="G79" s="237">
        <v>0</v>
      </c>
      <c r="H79" s="237">
        <v>0</v>
      </c>
      <c r="I79" s="237">
        <v>0</v>
      </c>
      <c r="J79" s="237">
        <v>0</v>
      </c>
      <c r="K79" s="237">
        <v>0</v>
      </c>
      <c r="L79" s="237">
        <v>0</v>
      </c>
      <c r="M79" s="237">
        <v>0</v>
      </c>
      <c r="N79" s="237">
        <v>0</v>
      </c>
      <c r="O79" s="237">
        <v>0</v>
      </c>
      <c r="P79" s="237">
        <v>0</v>
      </c>
      <c r="Q79" s="237">
        <v>0</v>
      </c>
      <c r="R79" s="237">
        <v>0</v>
      </c>
      <c r="S79" s="237">
        <v>0</v>
      </c>
      <c r="T79" s="237">
        <v>0</v>
      </c>
      <c r="U79" s="237">
        <v>0</v>
      </c>
      <c r="V79" s="237">
        <v>0</v>
      </c>
      <c r="W79" s="237">
        <v>0</v>
      </c>
      <c r="X79" s="237">
        <v>0</v>
      </c>
      <c r="Y79" s="237">
        <v>0</v>
      </c>
      <c r="Z79" s="237">
        <v>0</v>
      </c>
      <c r="AA79" s="237">
        <v>0</v>
      </c>
      <c r="AB79" s="237">
        <v>0</v>
      </c>
      <c r="AC79" s="237">
        <v>0</v>
      </c>
      <c r="AD79" s="237">
        <v>0</v>
      </c>
      <c r="AE79" s="237">
        <v>0</v>
      </c>
      <c r="AF79" s="237">
        <v>0</v>
      </c>
      <c r="AG79" s="237">
        <v>0</v>
      </c>
      <c r="AH79" s="237">
        <v>0</v>
      </c>
      <c r="AI79" s="237">
        <v>0</v>
      </c>
      <c r="AJ79" s="237">
        <v>0</v>
      </c>
      <c r="AK79" s="237">
        <v>0</v>
      </c>
      <c r="AL79" s="237">
        <v>0</v>
      </c>
      <c r="AM79" s="237">
        <v>0</v>
      </c>
      <c r="AN79" s="237">
        <v>0</v>
      </c>
      <c r="AO79" s="237">
        <v>0</v>
      </c>
      <c r="AP79" s="237">
        <v>0</v>
      </c>
      <c r="AQ79" s="237">
        <v>0</v>
      </c>
      <c r="AR79" s="237">
        <v>0</v>
      </c>
      <c r="AS79" s="237">
        <v>0</v>
      </c>
      <c r="AT79" s="237">
        <v>0</v>
      </c>
      <c r="AU79" s="237">
        <v>0</v>
      </c>
      <c r="AV79" s="237">
        <v>0</v>
      </c>
      <c r="AW79" s="237">
        <v>0</v>
      </c>
      <c r="AX79" s="237">
        <v>0</v>
      </c>
      <c r="AY79" s="237">
        <v>0</v>
      </c>
      <c r="AZ79" s="237">
        <v>0</v>
      </c>
      <c r="BA79" s="237">
        <v>0</v>
      </c>
      <c r="BB79" s="237">
        <v>0</v>
      </c>
      <c r="BC79" s="237">
        <v>0</v>
      </c>
      <c r="BD79" s="237">
        <v>0</v>
      </c>
      <c r="BE79" s="237">
        <v>0</v>
      </c>
      <c r="BF79" s="237">
        <v>0</v>
      </c>
      <c r="BG79" s="237">
        <v>0</v>
      </c>
      <c r="BH79" s="237">
        <v>0</v>
      </c>
      <c r="BI79" s="237">
        <v>0</v>
      </c>
      <c r="BJ79" s="237">
        <v>0</v>
      </c>
      <c r="BK79" s="237">
        <v>0</v>
      </c>
      <c r="BL79" s="237">
        <v>0</v>
      </c>
      <c r="BM79" s="237">
        <v>0</v>
      </c>
      <c r="BN79" s="237">
        <v>0</v>
      </c>
      <c r="BO79" s="237">
        <v>0</v>
      </c>
      <c r="BP79" s="237">
        <v>0</v>
      </c>
      <c r="BQ79" s="237">
        <v>0</v>
      </c>
      <c r="BR79" s="237">
        <v>0</v>
      </c>
      <c r="BS79" s="237">
        <v>0</v>
      </c>
      <c r="BT79" s="237">
        <v>0</v>
      </c>
      <c r="BU79" s="237">
        <v>0</v>
      </c>
      <c r="BV79" s="237">
        <v>0</v>
      </c>
      <c r="BW79" s="237">
        <v>0</v>
      </c>
      <c r="BX79" s="237">
        <v>0</v>
      </c>
      <c r="BY79" s="237">
        <v>0</v>
      </c>
      <c r="BZ79" s="237">
        <v>0</v>
      </c>
      <c r="CA79" s="237">
        <v>0</v>
      </c>
      <c r="CB79" s="237">
        <v>0</v>
      </c>
      <c r="CC79" s="237">
        <v>0</v>
      </c>
      <c r="CD79" s="237">
        <v>0</v>
      </c>
      <c r="CE79" s="237">
        <v>0</v>
      </c>
      <c r="CF79" s="237">
        <v>0</v>
      </c>
      <c r="CG79" s="237">
        <v>0</v>
      </c>
      <c r="CH79" s="237">
        <v>0</v>
      </c>
      <c r="CI79" s="237">
        <v>0</v>
      </c>
      <c r="CJ79" s="237">
        <v>0</v>
      </c>
      <c r="CK79" s="237">
        <v>0</v>
      </c>
      <c r="CL79" s="237">
        <v>0</v>
      </c>
      <c r="CM79" s="237">
        <v>0</v>
      </c>
      <c r="CN79" s="237">
        <v>0</v>
      </c>
      <c r="CO79" s="237">
        <v>0</v>
      </c>
      <c r="CP79" s="237">
        <v>0</v>
      </c>
      <c r="CQ79" s="237">
        <v>0</v>
      </c>
      <c r="CR79" s="237">
        <v>0</v>
      </c>
      <c r="CS79" s="237">
        <v>0</v>
      </c>
      <c r="CT79" s="24">
        <f t="shared" si="70"/>
        <v>0</v>
      </c>
      <c r="CU79" s="119"/>
    </row>
    <row r="80" spans="1:100">
      <c r="A80" s="43"/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  <c r="AI80" s="41"/>
      <c r="AJ80" s="41"/>
      <c r="AK80" s="41"/>
      <c r="AL80" s="41"/>
      <c r="AM80" s="41"/>
      <c r="AN80" s="41"/>
      <c r="AO80" s="41"/>
      <c r="AP80" s="41"/>
      <c r="AQ80" s="41"/>
      <c r="AR80" s="41"/>
      <c r="AS80" s="41"/>
      <c r="AT80" s="41"/>
      <c r="AU80" s="41"/>
      <c r="AV80" s="41"/>
      <c r="AW80" s="41"/>
      <c r="AX80" s="41"/>
      <c r="AY80" s="41"/>
      <c r="AZ80" s="41"/>
      <c r="BA80" s="41"/>
      <c r="BB80" s="41"/>
      <c r="BC80" s="41"/>
      <c r="BD80" s="41"/>
      <c r="BE80" s="41"/>
      <c r="BF80" s="41"/>
      <c r="BG80" s="41"/>
      <c r="BH80" s="41"/>
      <c r="BI80" s="41"/>
      <c r="BJ80" s="41"/>
      <c r="BK80" s="41"/>
      <c r="BL80" s="41"/>
      <c r="BM80" s="41"/>
      <c r="BN80" s="41"/>
      <c r="BO80" s="41"/>
      <c r="BP80" s="41"/>
      <c r="BQ80" s="41"/>
      <c r="BR80" s="41"/>
      <c r="BS80" s="41"/>
      <c r="BT80" s="41"/>
      <c r="BU80" s="41"/>
      <c r="BV80" s="41"/>
      <c r="BW80" s="41"/>
      <c r="BX80" s="41"/>
      <c r="BY80" s="41"/>
      <c r="BZ80" s="41"/>
      <c r="CA80" s="41"/>
      <c r="CB80" s="41"/>
      <c r="CC80" s="41"/>
      <c r="CD80" s="41"/>
      <c r="CE80" s="41"/>
      <c r="CF80" s="41"/>
      <c r="CG80" s="41"/>
      <c r="CH80" s="41"/>
      <c r="CI80" s="41"/>
      <c r="CJ80" s="41"/>
      <c r="CK80" s="41"/>
      <c r="CL80" s="41"/>
      <c r="CM80" s="41"/>
      <c r="CN80" s="41"/>
      <c r="CO80" s="41"/>
      <c r="CP80" s="41"/>
      <c r="CQ80" s="41"/>
      <c r="CR80" s="41"/>
      <c r="CS80" s="41"/>
      <c r="CT80" s="213"/>
      <c r="CU80" s="119"/>
    </row>
    <row r="81" spans="1:102" s="106" customFormat="1">
      <c r="A81" s="43"/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41"/>
      <c r="AP81" s="41"/>
      <c r="AQ81" s="41"/>
      <c r="AR81" s="41"/>
      <c r="AS81" s="41"/>
      <c r="AT81" s="41"/>
      <c r="AU81" s="41"/>
      <c r="AV81" s="41"/>
      <c r="AW81" s="41"/>
      <c r="AX81" s="41"/>
      <c r="AY81" s="41"/>
      <c r="AZ81" s="41"/>
      <c r="BA81" s="41"/>
      <c r="BB81" s="41"/>
      <c r="BC81" s="41"/>
      <c r="BD81" s="41"/>
      <c r="BE81" s="41"/>
      <c r="BF81" s="41"/>
      <c r="BG81" s="41"/>
      <c r="BH81" s="41"/>
      <c r="BI81" s="41"/>
      <c r="BJ81" s="41"/>
      <c r="BK81" s="41"/>
      <c r="BL81" s="41"/>
      <c r="BM81" s="41"/>
      <c r="BN81" s="41"/>
      <c r="BO81" s="41"/>
      <c r="BP81" s="41"/>
      <c r="BQ81" s="41"/>
      <c r="BR81" s="41"/>
      <c r="BS81" s="41"/>
      <c r="BT81" s="41"/>
      <c r="BU81" s="41"/>
      <c r="BV81" s="41"/>
      <c r="BW81" s="41"/>
      <c r="BX81" s="41"/>
      <c r="BY81" s="41"/>
      <c r="BZ81" s="41"/>
      <c r="CA81" s="41"/>
      <c r="CB81" s="41"/>
      <c r="CC81" s="41"/>
      <c r="CD81" s="41"/>
      <c r="CE81" s="41"/>
      <c r="CF81" s="41"/>
      <c r="CG81" s="41"/>
      <c r="CH81" s="41"/>
      <c r="CI81" s="41"/>
      <c r="CJ81" s="41"/>
      <c r="CK81" s="41"/>
      <c r="CL81" s="41"/>
      <c r="CM81" s="41"/>
      <c r="CN81" s="41"/>
      <c r="CO81" s="41"/>
      <c r="CP81" s="41"/>
      <c r="CQ81" s="41"/>
      <c r="CR81" s="41"/>
      <c r="CS81" s="41"/>
      <c r="CT81" s="41"/>
      <c r="CU81" s="119"/>
      <c r="CV81" s="5"/>
      <c r="CX81" s="118"/>
    </row>
    <row r="82" spans="1:102" ht="15.75" thickBot="1">
      <c r="A82" s="96" t="s">
        <v>9</v>
      </c>
      <c r="B82" s="97"/>
      <c r="C82" s="97"/>
      <c r="D82" s="97"/>
      <c r="E82" s="97"/>
      <c r="F82" s="97"/>
      <c r="G82" s="97"/>
      <c r="H82" s="97"/>
      <c r="I82" s="97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117"/>
      <c r="CV82" s="125"/>
      <c r="CX82" s="198"/>
    </row>
    <row r="83" spans="1:102" ht="15.75" thickBot="1">
      <c r="A83" s="46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17"/>
      <c r="CX83" s="198"/>
    </row>
    <row r="84" spans="1:102">
      <c r="A84" s="170" t="s">
        <v>53</v>
      </c>
      <c r="B84" s="176">
        <f>SUM(B85:B87)</f>
        <v>0</v>
      </c>
      <c r="C84" s="177">
        <f t="shared" ref="C84:BN84" si="71">SUM(C85:C87)</f>
        <v>0</v>
      </c>
      <c r="D84" s="177">
        <f t="shared" si="71"/>
        <v>0</v>
      </c>
      <c r="E84" s="177">
        <f t="shared" si="71"/>
        <v>0</v>
      </c>
      <c r="F84" s="177">
        <f t="shared" si="71"/>
        <v>0</v>
      </c>
      <c r="G84" s="177">
        <f t="shared" si="71"/>
        <v>0</v>
      </c>
      <c r="H84" s="177">
        <f t="shared" si="71"/>
        <v>0</v>
      </c>
      <c r="I84" s="177">
        <f t="shared" si="71"/>
        <v>0</v>
      </c>
      <c r="J84" s="177">
        <f t="shared" si="71"/>
        <v>0</v>
      </c>
      <c r="K84" s="177">
        <f t="shared" si="71"/>
        <v>0</v>
      </c>
      <c r="L84" s="177">
        <f t="shared" si="71"/>
        <v>0</v>
      </c>
      <c r="M84" s="177">
        <f t="shared" si="71"/>
        <v>0</v>
      </c>
      <c r="N84" s="177">
        <f t="shared" si="71"/>
        <v>0</v>
      </c>
      <c r="O84" s="177">
        <f t="shared" si="71"/>
        <v>0</v>
      </c>
      <c r="P84" s="177">
        <f t="shared" si="71"/>
        <v>0</v>
      </c>
      <c r="Q84" s="177">
        <f t="shared" si="71"/>
        <v>0</v>
      </c>
      <c r="R84" s="177">
        <f t="shared" si="71"/>
        <v>0</v>
      </c>
      <c r="S84" s="177">
        <f t="shared" si="71"/>
        <v>0</v>
      </c>
      <c r="T84" s="177">
        <f t="shared" si="71"/>
        <v>0</v>
      </c>
      <c r="U84" s="177">
        <f t="shared" si="71"/>
        <v>0</v>
      </c>
      <c r="V84" s="177">
        <f t="shared" si="71"/>
        <v>0</v>
      </c>
      <c r="W84" s="177">
        <f t="shared" si="71"/>
        <v>0</v>
      </c>
      <c r="X84" s="177">
        <f t="shared" si="71"/>
        <v>0</v>
      </c>
      <c r="Y84" s="177">
        <f t="shared" si="71"/>
        <v>0</v>
      </c>
      <c r="Z84" s="177">
        <f t="shared" si="71"/>
        <v>3</v>
      </c>
      <c r="AA84" s="177">
        <f t="shared" si="71"/>
        <v>0</v>
      </c>
      <c r="AB84" s="177">
        <f t="shared" si="71"/>
        <v>0</v>
      </c>
      <c r="AC84" s="177">
        <f t="shared" si="71"/>
        <v>0</v>
      </c>
      <c r="AD84" s="177">
        <f t="shared" si="71"/>
        <v>0</v>
      </c>
      <c r="AE84" s="177">
        <f t="shared" si="71"/>
        <v>0</v>
      </c>
      <c r="AF84" s="177">
        <f t="shared" si="71"/>
        <v>0</v>
      </c>
      <c r="AG84" s="177">
        <f t="shared" si="71"/>
        <v>0</v>
      </c>
      <c r="AH84" s="177">
        <f t="shared" si="71"/>
        <v>0</v>
      </c>
      <c r="AI84" s="177">
        <f t="shared" si="71"/>
        <v>0</v>
      </c>
      <c r="AJ84" s="177">
        <f t="shared" si="71"/>
        <v>0</v>
      </c>
      <c r="AK84" s="177">
        <f t="shared" si="71"/>
        <v>0</v>
      </c>
      <c r="AL84" s="177">
        <f t="shared" si="71"/>
        <v>0</v>
      </c>
      <c r="AM84" s="177">
        <f t="shared" si="71"/>
        <v>0</v>
      </c>
      <c r="AN84" s="177">
        <f t="shared" si="71"/>
        <v>0</v>
      </c>
      <c r="AO84" s="177">
        <f t="shared" si="71"/>
        <v>0</v>
      </c>
      <c r="AP84" s="177">
        <f t="shared" si="71"/>
        <v>0</v>
      </c>
      <c r="AQ84" s="177">
        <f t="shared" si="71"/>
        <v>0</v>
      </c>
      <c r="AR84" s="177">
        <f t="shared" si="71"/>
        <v>0</v>
      </c>
      <c r="AS84" s="177">
        <f t="shared" si="71"/>
        <v>0</v>
      </c>
      <c r="AT84" s="177">
        <f t="shared" si="71"/>
        <v>0</v>
      </c>
      <c r="AU84" s="177">
        <f t="shared" si="71"/>
        <v>0</v>
      </c>
      <c r="AV84" s="177">
        <f t="shared" si="71"/>
        <v>0</v>
      </c>
      <c r="AW84" s="177">
        <f t="shared" si="71"/>
        <v>0</v>
      </c>
      <c r="AX84" s="177">
        <f t="shared" si="71"/>
        <v>0</v>
      </c>
      <c r="AY84" s="177">
        <f t="shared" si="71"/>
        <v>0</v>
      </c>
      <c r="AZ84" s="177">
        <f t="shared" si="71"/>
        <v>0</v>
      </c>
      <c r="BA84" s="177">
        <f t="shared" si="71"/>
        <v>0</v>
      </c>
      <c r="BB84" s="177">
        <f t="shared" si="71"/>
        <v>0</v>
      </c>
      <c r="BC84" s="177">
        <f t="shared" si="71"/>
        <v>0</v>
      </c>
      <c r="BD84" s="177">
        <f t="shared" si="71"/>
        <v>0</v>
      </c>
      <c r="BE84" s="177">
        <f t="shared" si="71"/>
        <v>0</v>
      </c>
      <c r="BF84" s="177">
        <f t="shared" si="71"/>
        <v>0</v>
      </c>
      <c r="BG84" s="177">
        <f t="shared" si="71"/>
        <v>0</v>
      </c>
      <c r="BH84" s="177">
        <f t="shared" si="71"/>
        <v>0</v>
      </c>
      <c r="BI84" s="177">
        <f t="shared" si="71"/>
        <v>0</v>
      </c>
      <c r="BJ84" s="177">
        <f t="shared" si="71"/>
        <v>0</v>
      </c>
      <c r="BK84" s="177">
        <f t="shared" si="71"/>
        <v>0</v>
      </c>
      <c r="BL84" s="177">
        <f t="shared" si="71"/>
        <v>0</v>
      </c>
      <c r="BM84" s="177">
        <f t="shared" si="71"/>
        <v>0</v>
      </c>
      <c r="BN84" s="177">
        <f t="shared" si="71"/>
        <v>0</v>
      </c>
      <c r="BO84" s="177">
        <f t="shared" ref="BO84:CS84" si="72">SUM(BO85:BO87)</f>
        <v>0</v>
      </c>
      <c r="BP84" s="177">
        <f t="shared" si="72"/>
        <v>0</v>
      </c>
      <c r="BQ84" s="177">
        <f t="shared" si="72"/>
        <v>0</v>
      </c>
      <c r="BR84" s="177">
        <f t="shared" si="72"/>
        <v>0</v>
      </c>
      <c r="BS84" s="177">
        <f t="shared" si="72"/>
        <v>0</v>
      </c>
      <c r="BT84" s="177">
        <f t="shared" si="72"/>
        <v>0</v>
      </c>
      <c r="BU84" s="177">
        <f t="shared" si="72"/>
        <v>0</v>
      </c>
      <c r="BV84" s="177">
        <f t="shared" si="72"/>
        <v>0</v>
      </c>
      <c r="BW84" s="177">
        <f t="shared" si="72"/>
        <v>0</v>
      </c>
      <c r="BX84" s="177">
        <f t="shared" si="72"/>
        <v>0</v>
      </c>
      <c r="BY84" s="177">
        <f t="shared" si="72"/>
        <v>0</v>
      </c>
      <c r="BZ84" s="177">
        <f t="shared" si="72"/>
        <v>0</v>
      </c>
      <c r="CA84" s="177">
        <f t="shared" si="72"/>
        <v>0</v>
      </c>
      <c r="CB84" s="177">
        <f t="shared" si="72"/>
        <v>0</v>
      </c>
      <c r="CC84" s="177">
        <f t="shared" si="72"/>
        <v>0</v>
      </c>
      <c r="CD84" s="177">
        <f t="shared" si="72"/>
        <v>0</v>
      </c>
      <c r="CE84" s="177">
        <f t="shared" si="72"/>
        <v>0</v>
      </c>
      <c r="CF84" s="177">
        <f t="shared" si="72"/>
        <v>0</v>
      </c>
      <c r="CG84" s="177">
        <f t="shared" si="72"/>
        <v>0</v>
      </c>
      <c r="CH84" s="177">
        <f t="shared" si="72"/>
        <v>0</v>
      </c>
      <c r="CI84" s="177">
        <f t="shared" si="72"/>
        <v>0</v>
      </c>
      <c r="CJ84" s="177">
        <f t="shared" si="72"/>
        <v>0</v>
      </c>
      <c r="CK84" s="177">
        <f>SUM(CK85:CK87)</f>
        <v>0</v>
      </c>
      <c r="CL84" s="177">
        <f t="shared" si="72"/>
        <v>0</v>
      </c>
      <c r="CM84" s="177">
        <f t="shared" si="72"/>
        <v>0</v>
      </c>
      <c r="CN84" s="177">
        <f t="shared" si="72"/>
        <v>0</v>
      </c>
      <c r="CO84" s="177">
        <f t="shared" si="72"/>
        <v>0</v>
      </c>
      <c r="CP84" s="177">
        <f t="shared" si="72"/>
        <v>0</v>
      </c>
      <c r="CQ84" s="177">
        <f t="shared" si="72"/>
        <v>0</v>
      </c>
      <c r="CR84" s="177">
        <f t="shared" si="72"/>
        <v>0</v>
      </c>
      <c r="CS84" s="178">
        <f t="shared" si="72"/>
        <v>0</v>
      </c>
      <c r="CT84" s="174">
        <f>SUM(B84:CS84)</f>
        <v>3</v>
      </c>
      <c r="CU84" s="117"/>
      <c r="CW84" s="225">
        <f>CU84*(24)/(96*1000)</f>
        <v>0</v>
      </c>
    </row>
    <row r="85" spans="1:102">
      <c r="A85" s="22" t="s">
        <v>54</v>
      </c>
      <c r="B85" s="33" cm="1">
        <f t="array" ref="B85:CS85">[8]Sheet2!$B$11:$CS$11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72">
        <v>0</v>
      </c>
      <c r="CT85" s="175">
        <f>SUM(B85:CS85)</f>
        <v>0</v>
      </c>
      <c r="CU85" s="119"/>
    </row>
    <row r="86" spans="1:102">
      <c r="A86" s="22" t="s">
        <v>55</v>
      </c>
      <c r="B86" s="33" cm="1">
        <f t="array" ref="B86:CS86">[9]Sheet2!$B$11:$CS$11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3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72">
        <v>0</v>
      </c>
      <c r="CT86" s="175">
        <f t="shared" ref="CT86:CT87" si="73">SUM(B86:CS86)</f>
        <v>3</v>
      </c>
      <c r="CU86" s="119"/>
    </row>
    <row r="87" spans="1:102">
      <c r="A87" s="22" t="s">
        <v>56</v>
      </c>
      <c r="B87" s="33" cm="1">
        <f t="array" ref="B87:CS87">[10]Sheet2!$B$11:$CS$11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72">
        <v>0</v>
      </c>
      <c r="CT87" s="175">
        <f t="shared" si="73"/>
        <v>0</v>
      </c>
      <c r="CU87" s="119"/>
    </row>
    <row r="88" spans="1:102">
      <c r="A88" s="171" t="s">
        <v>57</v>
      </c>
      <c r="B88" s="179">
        <f>SUM(B89:B90)</f>
        <v>0</v>
      </c>
      <c r="C88" s="179">
        <f t="shared" ref="C88:BN88" si="74">SUM(C89:C90)</f>
        <v>0</v>
      </c>
      <c r="D88" s="179">
        <f t="shared" si="74"/>
        <v>0</v>
      </c>
      <c r="E88" s="179">
        <f t="shared" si="74"/>
        <v>0</v>
      </c>
      <c r="F88" s="179">
        <f t="shared" si="74"/>
        <v>0</v>
      </c>
      <c r="G88" s="179">
        <f t="shared" si="74"/>
        <v>0</v>
      </c>
      <c r="H88" s="179">
        <f t="shared" si="74"/>
        <v>0</v>
      </c>
      <c r="I88" s="179">
        <f t="shared" si="74"/>
        <v>0</v>
      </c>
      <c r="J88" s="179">
        <f t="shared" si="74"/>
        <v>0</v>
      </c>
      <c r="K88" s="179">
        <f t="shared" si="74"/>
        <v>0</v>
      </c>
      <c r="L88" s="179">
        <f t="shared" si="74"/>
        <v>0</v>
      </c>
      <c r="M88" s="179">
        <f t="shared" si="74"/>
        <v>0</v>
      </c>
      <c r="N88" s="179">
        <f t="shared" si="74"/>
        <v>0</v>
      </c>
      <c r="O88" s="179">
        <f t="shared" si="74"/>
        <v>0</v>
      </c>
      <c r="P88" s="179">
        <f t="shared" si="74"/>
        <v>0</v>
      </c>
      <c r="Q88" s="179">
        <f t="shared" si="74"/>
        <v>0</v>
      </c>
      <c r="R88" s="179">
        <f t="shared" si="74"/>
        <v>0</v>
      </c>
      <c r="S88" s="179">
        <f t="shared" si="74"/>
        <v>0</v>
      </c>
      <c r="T88" s="179">
        <f t="shared" si="74"/>
        <v>0</v>
      </c>
      <c r="U88" s="179">
        <f t="shared" si="74"/>
        <v>0</v>
      </c>
      <c r="V88" s="179">
        <f t="shared" si="74"/>
        <v>0</v>
      </c>
      <c r="W88" s="179">
        <f t="shared" si="74"/>
        <v>0</v>
      </c>
      <c r="X88" s="179">
        <f t="shared" si="74"/>
        <v>0</v>
      </c>
      <c r="Y88" s="179">
        <f t="shared" si="74"/>
        <v>0</v>
      </c>
      <c r="Z88" s="179">
        <f t="shared" si="74"/>
        <v>0</v>
      </c>
      <c r="AA88" s="179">
        <f t="shared" si="74"/>
        <v>0</v>
      </c>
      <c r="AB88" s="179">
        <f t="shared" si="74"/>
        <v>2.2800000000000001E-2</v>
      </c>
      <c r="AC88" s="179">
        <f t="shared" si="74"/>
        <v>1.6796</v>
      </c>
      <c r="AD88" s="179">
        <f t="shared" si="74"/>
        <v>4.9038406400000003</v>
      </c>
      <c r="AE88" s="179">
        <f t="shared" si="74"/>
        <v>8.4751796800000001</v>
      </c>
      <c r="AF88" s="179">
        <f t="shared" si="74"/>
        <v>8.7575074000000015</v>
      </c>
      <c r="AG88" s="179">
        <f t="shared" si="74"/>
        <v>9.1135745999999997</v>
      </c>
      <c r="AH88" s="179">
        <f t="shared" si="74"/>
        <v>12.700341999999996</v>
      </c>
      <c r="AI88" s="179">
        <f t="shared" si="74"/>
        <v>21.852165999999997</v>
      </c>
      <c r="AJ88" s="179">
        <f t="shared" si="74"/>
        <v>34.906972000000003</v>
      </c>
      <c r="AK88" s="179">
        <f t="shared" si="74"/>
        <v>39.719609100000007</v>
      </c>
      <c r="AL88" s="179">
        <f t="shared" si="74"/>
        <v>41.474780000000003</v>
      </c>
      <c r="AM88" s="179">
        <f t="shared" si="74"/>
        <v>49.424748000000001</v>
      </c>
      <c r="AN88" s="179">
        <f t="shared" si="74"/>
        <v>51.848239</v>
      </c>
      <c r="AO88" s="179">
        <f t="shared" si="74"/>
        <v>56.991107</v>
      </c>
      <c r="AP88" s="179">
        <f t="shared" si="74"/>
        <v>75.246576999999988</v>
      </c>
      <c r="AQ88" s="179">
        <f t="shared" si="74"/>
        <v>77.100549000000001</v>
      </c>
      <c r="AR88" s="179">
        <f t="shared" si="74"/>
        <v>74.346936000000014</v>
      </c>
      <c r="AS88" s="179">
        <f t="shared" si="74"/>
        <v>81.646861000000001</v>
      </c>
      <c r="AT88" s="179">
        <f t="shared" si="74"/>
        <v>88.907398999999998</v>
      </c>
      <c r="AU88" s="179">
        <f t="shared" si="74"/>
        <v>88.750051999999997</v>
      </c>
      <c r="AV88" s="179">
        <f t="shared" si="74"/>
        <v>87.426485</v>
      </c>
      <c r="AW88" s="179">
        <f t="shared" si="74"/>
        <v>84.861225999999988</v>
      </c>
      <c r="AX88" s="179">
        <f t="shared" si="74"/>
        <v>85.621301000000003</v>
      </c>
      <c r="AY88" s="179">
        <f t="shared" si="74"/>
        <v>78.746904000000001</v>
      </c>
      <c r="AZ88" s="179">
        <f t="shared" si="74"/>
        <v>71.955743000000012</v>
      </c>
      <c r="BA88" s="179">
        <f t="shared" si="74"/>
        <v>65.576960999999997</v>
      </c>
      <c r="BB88" s="179">
        <f t="shared" si="74"/>
        <v>65.088279999999997</v>
      </c>
      <c r="BC88" s="179">
        <f t="shared" si="74"/>
        <v>60.828062000000003</v>
      </c>
      <c r="BD88" s="179">
        <f t="shared" si="74"/>
        <v>59.821345000000008</v>
      </c>
      <c r="BE88" s="179">
        <f t="shared" si="74"/>
        <v>52.383071999999999</v>
      </c>
      <c r="BF88" s="179">
        <f t="shared" si="74"/>
        <v>45.179422000000002</v>
      </c>
      <c r="BG88" s="179">
        <f t="shared" si="74"/>
        <v>41.952151000000001</v>
      </c>
      <c r="BH88" s="179">
        <f t="shared" si="74"/>
        <v>37.234016999999994</v>
      </c>
      <c r="BI88" s="179">
        <f t="shared" si="74"/>
        <v>41.30134000000001</v>
      </c>
      <c r="BJ88" s="179">
        <f t="shared" si="74"/>
        <v>32.238049000000004</v>
      </c>
      <c r="BK88" s="179">
        <f t="shared" si="74"/>
        <v>27.265115899999998</v>
      </c>
      <c r="BL88" s="179">
        <f t="shared" si="74"/>
        <v>23.290249000000003</v>
      </c>
      <c r="BM88" s="179">
        <f t="shared" si="74"/>
        <v>19.621318599999999</v>
      </c>
      <c r="BN88" s="179">
        <f t="shared" si="74"/>
        <v>14.970344699999998</v>
      </c>
      <c r="BO88" s="179">
        <f t="shared" ref="BO88:CS88" si="75">SUM(BO89:BO90)</f>
        <v>11.0055356</v>
      </c>
      <c r="BP88" s="179">
        <f t="shared" si="75"/>
        <v>7.7292262000000003</v>
      </c>
      <c r="BQ88" s="179">
        <f t="shared" si="75"/>
        <v>5.7353454400000006</v>
      </c>
      <c r="BR88" s="179">
        <f t="shared" si="75"/>
        <v>3.4898379200000003</v>
      </c>
      <c r="BS88" s="179">
        <f t="shared" si="75"/>
        <v>1.5370337599999999</v>
      </c>
      <c r="BT88" s="179">
        <f t="shared" si="75"/>
        <v>0.25216432</v>
      </c>
      <c r="BU88" s="179">
        <f t="shared" si="75"/>
        <v>3.0000000000000001E-3</v>
      </c>
      <c r="BV88" s="179">
        <f t="shared" si="75"/>
        <v>0</v>
      </c>
      <c r="BW88" s="179">
        <f t="shared" si="75"/>
        <v>0</v>
      </c>
      <c r="BX88" s="179">
        <f t="shared" si="75"/>
        <v>0</v>
      </c>
      <c r="BY88" s="179">
        <f t="shared" si="75"/>
        <v>0</v>
      </c>
      <c r="BZ88" s="179">
        <f t="shared" si="75"/>
        <v>0</v>
      </c>
      <c r="CA88" s="179">
        <f t="shared" si="75"/>
        <v>0</v>
      </c>
      <c r="CB88" s="179">
        <f t="shared" si="75"/>
        <v>0</v>
      </c>
      <c r="CC88" s="179">
        <f t="shared" si="75"/>
        <v>0</v>
      </c>
      <c r="CD88" s="179">
        <f t="shared" si="75"/>
        <v>0</v>
      </c>
      <c r="CE88" s="179">
        <f t="shared" si="75"/>
        <v>0</v>
      </c>
      <c r="CF88" s="179">
        <f t="shared" si="75"/>
        <v>0</v>
      </c>
      <c r="CG88" s="179">
        <f t="shared" si="75"/>
        <v>0</v>
      </c>
      <c r="CH88" s="179">
        <f t="shared" si="75"/>
        <v>0</v>
      </c>
      <c r="CI88" s="179">
        <f t="shared" si="75"/>
        <v>0</v>
      </c>
      <c r="CJ88" s="179">
        <f t="shared" si="75"/>
        <v>0</v>
      </c>
      <c r="CK88" s="179">
        <f t="shared" si="75"/>
        <v>0</v>
      </c>
      <c r="CL88" s="179">
        <f t="shared" si="75"/>
        <v>0</v>
      </c>
      <c r="CM88" s="179">
        <f t="shared" si="75"/>
        <v>0</v>
      </c>
      <c r="CN88" s="179">
        <f t="shared" si="75"/>
        <v>0</v>
      </c>
      <c r="CO88" s="179">
        <f t="shared" si="75"/>
        <v>0</v>
      </c>
      <c r="CP88" s="179">
        <f t="shared" si="75"/>
        <v>0</v>
      </c>
      <c r="CQ88" s="179">
        <f t="shared" si="75"/>
        <v>0</v>
      </c>
      <c r="CR88" s="179">
        <f t="shared" si="75"/>
        <v>0</v>
      </c>
      <c r="CS88" s="179">
        <f t="shared" si="75"/>
        <v>0</v>
      </c>
      <c r="CT88" s="174">
        <f>SUM(B88:CS88)</f>
        <v>1852.9823688599997</v>
      </c>
      <c r="CU88" s="117"/>
      <c r="CW88" s="225">
        <f>CU88*(24)/(96*1000)</f>
        <v>0</v>
      </c>
    </row>
    <row r="89" spans="1:102">
      <c r="A89" s="274" t="s">
        <v>71</v>
      </c>
      <c r="B89" s="180">
        <f>[11]Consol_Captive!B13/1000</f>
        <v>0</v>
      </c>
      <c r="C89" s="180">
        <f>[11]Consol_Captive!C13/1000</f>
        <v>0</v>
      </c>
      <c r="D89" s="180">
        <f>[11]Consol_Captive!D13/1000</f>
        <v>0</v>
      </c>
      <c r="E89" s="180">
        <f>[11]Consol_Captive!E13/1000</f>
        <v>0</v>
      </c>
      <c r="F89" s="180">
        <f>[11]Consol_Captive!F13/1000</f>
        <v>0</v>
      </c>
      <c r="G89" s="180">
        <f>[11]Consol_Captive!G13/1000</f>
        <v>0</v>
      </c>
      <c r="H89" s="180">
        <f>[11]Consol_Captive!H13/1000</f>
        <v>0</v>
      </c>
      <c r="I89" s="180">
        <f>[11]Consol_Captive!I13/1000</f>
        <v>0</v>
      </c>
      <c r="J89" s="180">
        <f>[11]Consol_Captive!J13/1000</f>
        <v>0</v>
      </c>
      <c r="K89" s="180">
        <f>[11]Consol_Captive!K13/1000</f>
        <v>0</v>
      </c>
      <c r="L89" s="180">
        <f>[11]Consol_Captive!L13/1000</f>
        <v>0</v>
      </c>
      <c r="M89" s="180">
        <f>[11]Consol_Captive!M13/1000</f>
        <v>0</v>
      </c>
      <c r="N89" s="180">
        <f>[11]Consol_Captive!N13/1000</f>
        <v>0</v>
      </c>
      <c r="O89" s="180">
        <f>[11]Consol_Captive!O13/1000</f>
        <v>0</v>
      </c>
      <c r="P89" s="180">
        <f>[11]Consol_Captive!P13/1000</f>
        <v>0</v>
      </c>
      <c r="Q89" s="180">
        <f>[11]Consol_Captive!Q13/1000</f>
        <v>0</v>
      </c>
      <c r="R89" s="180">
        <f>[11]Consol_Captive!R13/1000</f>
        <v>0</v>
      </c>
      <c r="S89" s="180">
        <f>[11]Consol_Captive!S13/1000</f>
        <v>0</v>
      </c>
      <c r="T89" s="180">
        <f>[11]Consol_Captive!T13/1000</f>
        <v>0</v>
      </c>
      <c r="U89" s="180">
        <f>[11]Consol_Captive!U13/1000</f>
        <v>0</v>
      </c>
      <c r="V89" s="180">
        <f>[11]Consol_Captive!V13/1000</f>
        <v>0</v>
      </c>
      <c r="W89" s="180">
        <f>[11]Consol_Captive!W13/1000</f>
        <v>0</v>
      </c>
      <c r="X89" s="180">
        <f>[11]Consol_Captive!X13/1000</f>
        <v>0</v>
      </c>
      <c r="Y89" s="180">
        <f>[11]Consol_Captive!Y13/1000</f>
        <v>0</v>
      </c>
      <c r="Z89" s="180">
        <f>[11]Consol_Captive!Z13/1000</f>
        <v>0</v>
      </c>
      <c r="AA89" s="180">
        <f>[11]Consol_Captive!AA13/1000</f>
        <v>0</v>
      </c>
      <c r="AB89" s="180">
        <f>[11]Consol_Captive!AB13/1000</f>
        <v>2.2800000000000001E-2</v>
      </c>
      <c r="AC89" s="180">
        <f>[11]Consol_Captive!AC13/1000</f>
        <v>1.6736</v>
      </c>
      <c r="AD89" s="180">
        <f>[11]Consol_Captive!AD13/1000</f>
        <v>4.8438406400000007</v>
      </c>
      <c r="AE89" s="180">
        <f>[11]Consol_Captive!AE13/1000</f>
        <v>8.2516796800000005</v>
      </c>
      <c r="AF89" s="180">
        <f>[11]Consol_Captive!AF13/1000</f>
        <v>8.276007400000001</v>
      </c>
      <c r="AG89" s="180">
        <f>[11]Consol_Captive!AG13/1000</f>
        <v>8.4670746000000001</v>
      </c>
      <c r="AH89" s="180">
        <f>[11]Consol_Captive!AH13/1000</f>
        <v>12.059841999999996</v>
      </c>
      <c r="AI89" s="180">
        <f>[11]Consol_Captive!AI13/1000</f>
        <v>20.254665999999997</v>
      </c>
      <c r="AJ89" s="180">
        <f>[11]Consol_Captive!AJ13/1000</f>
        <v>33.604972000000004</v>
      </c>
      <c r="AK89" s="180">
        <f>[11]Consol_Captive!AK13/1000</f>
        <v>38.551109100000005</v>
      </c>
      <c r="AL89" s="180">
        <f>[11]Consol_Captive!AL13/1000</f>
        <v>40.114280000000001</v>
      </c>
      <c r="AM89" s="180">
        <f>[11]Consol_Captive!AM13/1000</f>
        <v>47.603748000000003</v>
      </c>
      <c r="AN89" s="180">
        <f>[11]Consol_Captive!AN13/1000</f>
        <v>49.611739</v>
      </c>
      <c r="AO89" s="180">
        <f>[11]Consol_Captive!AO13/1000</f>
        <v>54.598607000000001</v>
      </c>
      <c r="AP89" s="180">
        <f>[11]Consol_Captive!AP13/1000</f>
        <v>72.686076999999983</v>
      </c>
      <c r="AQ89" s="180">
        <f>[11]Consol_Captive!AQ13/1000</f>
        <v>73.556049000000002</v>
      </c>
      <c r="AR89" s="180">
        <f>[11]Consol_Captive!AR13/1000</f>
        <v>70.671936000000017</v>
      </c>
      <c r="AS89" s="180">
        <f>[11]Consol_Captive!AS13/1000</f>
        <v>78.565860999999998</v>
      </c>
      <c r="AT89" s="180">
        <f>[11]Consol_Captive!AT13/1000</f>
        <v>85.404899</v>
      </c>
      <c r="AU89" s="180">
        <f>[11]Consol_Captive!AU13/1000</f>
        <v>84.970051999999995</v>
      </c>
      <c r="AV89" s="180">
        <f>[11]Consol_Captive!AV13/1000</f>
        <v>84.124984999999995</v>
      </c>
      <c r="AW89" s="180">
        <f>[11]Consol_Captive!AW13/1000</f>
        <v>82.09372599999999</v>
      </c>
      <c r="AX89" s="180">
        <f>[11]Consol_Captive!AX13/1000</f>
        <v>83.047301000000004</v>
      </c>
      <c r="AY89" s="180">
        <f>[11]Consol_Captive!AY13/1000</f>
        <v>75.662903999999997</v>
      </c>
      <c r="AZ89" s="180">
        <f>[11]Consol_Captive!AZ13/1000</f>
        <v>68.856743000000009</v>
      </c>
      <c r="BA89" s="180">
        <f>[11]Consol_Captive!BA13/1000</f>
        <v>62.435960999999999</v>
      </c>
      <c r="BB89" s="180">
        <f>[11]Consol_Captive!BB13/1000</f>
        <v>62.33128</v>
      </c>
      <c r="BC89" s="180">
        <f>[11]Consol_Captive!BC13/1000</f>
        <v>58.570562000000002</v>
      </c>
      <c r="BD89" s="180">
        <f>[11]Consol_Captive!BD13/1000</f>
        <v>58.094845000000007</v>
      </c>
      <c r="BE89" s="180">
        <f>[11]Consol_Captive!BE13/1000</f>
        <v>52.164071999999997</v>
      </c>
      <c r="BF89" s="180">
        <f>[11]Consol_Captive!BF13/1000</f>
        <v>44.960422000000001</v>
      </c>
      <c r="BG89" s="180">
        <f>[11]Consol_Captive!BG13/1000</f>
        <v>41.709150999999999</v>
      </c>
      <c r="BH89" s="180">
        <f>[11]Consol_Captive!BH13/1000</f>
        <v>36.557516999999997</v>
      </c>
      <c r="BI89" s="180">
        <f>[11]Consol_Captive!BI13/1000</f>
        <v>39.139840000000007</v>
      </c>
      <c r="BJ89" s="180">
        <f>[11]Consol_Captive!BJ13/1000</f>
        <v>29.874049000000003</v>
      </c>
      <c r="BK89" s="180">
        <f>[11]Consol_Captive!BK13/1000</f>
        <v>25.205615899999998</v>
      </c>
      <c r="BL89" s="180">
        <f>[11]Consol_Captive!BL13/1000</f>
        <v>21.745249000000001</v>
      </c>
      <c r="BM89" s="180">
        <f>[11]Consol_Captive!BM13/1000</f>
        <v>18.125818599999999</v>
      </c>
      <c r="BN89" s="180">
        <f>[11]Consol_Captive!BN13/1000</f>
        <v>13.951844699999999</v>
      </c>
      <c r="BO89" s="180">
        <f>[11]Consol_Captive!BO13/1000</f>
        <v>10.3470356</v>
      </c>
      <c r="BP89" s="180">
        <f>[11]Consol_Captive!BP13/1000</f>
        <v>7.2582262000000002</v>
      </c>
      <c r="BQ89" s="180">
        <f>[11]Consol_Captive!BQ13/1000</f>
        <v>5.3108454400000005</v>
      </c>
      <c r="BR89" s="180">
        <f>[11]Consol_Captive!BR13/1000</f>
        <v>3.17933792</v>
      </c>
      <c r="BS89" s="180">
        <f>[11]Consol_Captive!BS13/1000</f>
        <v>1.3435337599999999</v>
      </c>
      <c r="BT89" s="180">
        <f>[11]Consol_Captive!BT13/1000</f>
        <v>0.19966432000000001</v>
      </c>
      <c r="BU89" s="180">
        <f>[11]Consol_Captive!BU13/1000</f>
        <v>0</v>
      </c>
      <c r="BV89" s="180">
        <f>[11]Consol_Captive!BV13/1000</f>
        <v>0</v>
      </c>
      <c r="BW89" s="180">
        <f>[11]Consol_Captive!BW13/1000</f>
        <v>0</v>
      </c>
      <c r="BX89" s="180">
        <f>[11]Consol_Captive!BX13/1000</f>
        <v>0</v>
      </c>
      <c r="BY89" s="180">
        <f>[11]Consol_Captive!BY13/1000</f>
        <v>0</v>
      </c>
      <c r="BZ89" s="180">
        <f>[11]Consol_Captive!BZ13/1000</f>
        <v>0</v>
      </c>
      <c r="CA89" s="180">
        <f>[11]Consol_Captive!CA13/1000</f>
        <v>0</v>
      </c>
      <c r="CB89" s="180">
        <f>[11]Consol_Captive!CB13/1000</f>
        <v>0</v>
      </c>
      <c r="CC89" s="180">
        <f>[11]Consol_Captive!CC13/1000</f>
        <v>0</v>
      </c>
      <c r="CD89" s="180">
        <f>[11]Consol_Captive!CD13/1000</f>
        <v>0</v>
      </c>
      <c r="CE89" s="180">
        <f>[11]Consol_Captive!CE13/1000</f>
        <v>0</v>
      </c>
      <c r="CF89" s="180">
        <f>[11]Consol_Captive!CF13/1000</f>
        <v>0</v>
      </c>
      <c r="CG89" s="180">
        <f>[11]Consol_Captive!CG13/1000</f>
        <v>0</v>
      </c>
      <c r="CH89" s="180">
        <f>[11]Consol_Captive!CH13/1000</f>
        <v>0</v>
      </c>
      <c r="CI89" s="180">
        <f>[11]Consol_Captive!CI13/1000</f>
        <v>0</v>
      </c>
      <c r="CJ89" s="180">
        <f>[11]Consol_Captive!CJ13/1000</f>
        <v>0</v>
      </c>
      <c r="CK89" s="180">
        <f>[11]Consol_Captive!CK13/1000</f>
        <v>0</v>
      </c>
      <c r="CL89" s="180">
        <f>[11]Consol_Captive!CL13/1000</f>
        <v>0</v>
      </c>
      <c r="CM89" s="180">
        <f>[11]Consol_Captive!CM13/1000</f>
        <v>0</v>
      </c>
      <c r="CN89" s="180">
        <f>[11]Consol_Captive!CN13/1000</f>
        <v>0</v>
      </c>
      <c r="CO89" s="180">
        <f>[11]Consol_Captive!CO13/1000</f>
        <v>0</v>
      </c>
      <c r="CP89" s="180">
        <f>[11]Consol_Captive!CP13/1000</f>
        <v>0</v>
      </c>
      <c r="CQ89" s="180">
        <f>[11]Consol_Captive!CQ13/1000</f>
        <v>0</v>
      </c>
      <c r="CR89" s="180">
        <f>[11]Consol_Captive!CR13/1000</f>
        <v>0</v>
      </c>
      <c r="CS89" s="180">
        <f>[11]Consol_Captive!CS13/1000</f>
        <v>0</v>
      </c>
      <c r="CT89" s="226">
        <f t="shared" ref="CT89:CT92" si="76">SUM(B89:CS89)</f>
        <v>1780.0793688600008</v>
      </c>
      <c r="CU89" s="227"/>
    </row>
    <row r="90" spans="1:102">
      <c r="A90" s="22" t="s">
        <v>73</v>
      </c>
      <c r="B90" s="180">
        <f>[11]Consol_TP!B13/1000</f>
        <v>0</v>
      </c>
      <c r="C90" s="180">
        <f>[11]Consol_TP!C13/1000</f>
        <v>0</v>
      </c>
      <c r="D90" s="180">
        <f>[11]Consol_TP!D13/1000</f>
        <v>0</v>
      </c>
      <c r="E90" s="180">
        <f>[11]Consol_TP!E13/1000</f>
        <v>0</v>
      </c>
      <c r="F90" s="180">
        <f>[11]Consol_TP!F13/1000</f>
        <v>0</v>
      </c>
      <c r="G90" s="180">
        <f>[11]Consol_TP!G13/1000</f>
        <v>0</v>
      </c>
      <c r="H90" s="180">
        <f>[11]Consol_TP!H13/1000</f>
        <v>0</v>
      </c>
      <c r="I90" s="180">
        <f>[11]Consol_TP!I13/1000</f>
        <v>0</v>
      </c>
      <c r="J90" s="180">
        <f>[11]Consol_TP!J13/1000</f>
        <v>0</v>
      </c>
      <c r="K90" s="180">
        <f>[11]Consol_TP!K13/1000</f>
        <v>0</v>
      </c>
      <c r="L90" s="180">
        <f>[11]Consol_TP!L13/1000</f>
        <v>0</v>
      </c>
      <c r="M90" s="180">
        <f>[11]Consol_TP!M13/1000</f>
        <v>0</v>
      </c>
      <c r="N90" s="180">
        <f>[11]Consol_TP!N13/1000</f>
        <v>0</v>
      </c>
      <c r="O90" s="180">
        <f>[11]Consol_TP!O13/1000</f>
        <v>0</v>
      </c>
      <c r="P90" s="180">
        <f>[11]Consol_TP!P13/1000</f>
        <v>0</v>
      </c>
      <c r="Q90" s="180">
        <f>[11]Consol_TP!Q13/1000</f>
        <v>0</v>
      </c>
      <c r="R90" s="180">
        <f>[11]Consol_TP!R13/1000</f>
        <v>0</v>
      </c>
      <c r="S90" s="180">
        <f>[11]Consol_TP!S13/1000</f>
        <v>0</v>
      </c>
      <c r="T90" s="180">
        <f>[11]Consol_TP!T13/1000</f>
        <v>0</v>
      </c>
      <c r="U90" s="180">
        <f>[11]Consol_TP!U13/1000</f>
        <v>0</v>
      </c>
      <c r="V90" s="180">
        <f>[11]Consol_TP!V13/1000</f>
        <v>0</v>
      </c>
      <c r="W90" s="180">
        <f>[11]Consol_TP!W13/1000</f>
        <v>0</v>
      </c>
      <c r="X90" s="180">
        <f>[11]Consol_TP!X13/1000</f>
        <v>0</v>
      </c>
      <c r="Y90" s="180">
        <f>[11]Consol_TP!Y13/1000</f>
        <v>0</v>
      </c>
      <c r="Z90" s="180">
        <f>[11]Consol_TP!Z13/1000</f>
        <v>0</v>
      </c>
      <c r="AA90" s="180">
        <f>[11]Consol_TP!AA13/1000</f>
        <v>0</v>
      </c>
      <c r="AB90" s="180">
        <f>[11]Consol_TP!AB13/1000</f>
        <v>0</v>
      </c>
      <c r="AC90" s="180">
        <f>[11]Consol_TP!AC13/1000</f>
        <v>6.0000000000000001E-3</v>
      </c>
      <c r="AD90" s="180">
        <f>[11]Consol_TP!AD13/1000</f>
        <v>0.06</v>
      </c>
      <c r="AE90" s="180">
        <f>[11]Consol_TP!AE13/1000</f>
        <v>0.2235</v>
      </c>
      <c r="AF90" s="180">
        <f>[11]Consol_TP!AF13/1000</f>
        <v>0.48149999999999998</v>
      </c>
      <c r="AG90" s="180">
        <f>[11]Consol_TP!AG13/1000</f>
        <v>0.64649999999999996</v>
      </c>
      <c r="AH90" s="180">
        <f>[11]Consol_TP!AH13/1000</f>
        <v>0.64049999999999996</v>
      </c>
      <c r="AI90" s="180">
        <f>[11]Consol_TP!AI13/1000</f>
        <v>1.5974999999999999</v>
      </c>
      <c r="AJ90" s="180">
        <f>[11]Consol_TP!AJ13/1000</f>
        <v>1.302</v>
      </c>
      <c r="AK90" s="180">
        <f>[11]Consol_TP!AK13/1000</f>
        <v>1.1685000000000001</v>
      </c>
      <c r="AL90" s="180">
        <f>[11]Consol_TP!AL13/1000</f>
        <v>1.3605</v>
      </c>
      <c r="AM90" s="180">
        <f>[11]Consol_TP!AM13/1000</f>
        <v>1.821</v>
      </c>
      <c r="AN90" s="180">
        <f>[11]Consol_TP!AN13/1000</f>
        <v>2.2364999999999999</v>
      </c>
      <c r="AO90" s="180">
        <f>[11]Consol_TP!AO13/1000</f>
        <v>2.3925000000000001</v>
      </c>
      <c r="AP90" s="180">
        <f>[11]Consol_TP!AP13/1000</f>
        <v>2.5605000000000002</v>
      </c>
      <c r="AQ90" s="180">
        <f>[11]Consol_TP!AQ13/1000</f>
        <v>3.5445000000000002</v>
      </c>
      <c r="AR90" s="180">
        <f>[11]Consol_TP!AR13/1000</f>
        <v>3.6749999999999998</v>
      </c>
      <c r="AS90" s="180">
        <f>[11]Consol_TP!AS13/1000</f>
        <v>3.081</v>
      </c>
      <c r="AT90" s="180">
        <f>[11]Consol_TP!AT13/1000</f>
        <v>3.5024999999999999</v>
      </c>
      <c r="AU90" s="180">
        <f>[11]Consol_TP!AU13/1000</f>
        <v>3.78</v>
      </c>
      <c r="AV90" s="180">
        <f>[11]Consol_TP!AV13/1000</f>
        <v>3.3014999999999999</v>
      </c>
      <c r="AW90" s="180">
        <f>[11]Consol_TP!AW13/1000</f>
        <v>2.7675000000000001</v>
      </c>
      <c r="AX90" s="180">
        <f>[11]Consol_TP!AX13/1000</f>
        <v>2.5739999999999998</v>
      </c>
      <c r="AY90" s="180">
        <f>[11]Consol_TP!AY13/1000</f>
        <v>3.0840000000000001</v>
      </c>
      <c r="AZ90" s="180">
        <f>[11]Consol_TP!AZ13/1000</f>
        <v>3.0990000000000002</v>
      </c>
      <c r="BA90" s="180">
        <f>[11]Consol_TP!BA13/1000</f>
        <v>3.141</v>
      </c>
      <c r="BB90" s="180">
        <f>[11]Consol_TP!BB13/1000</f>
        <v>2.7570000000000001</v>
      </c>
      <c r="BC90" s="180">
        <f>[11]Consol_TP!BC13/1000</f>
        <v>2.2574999999999998</v>
      </c>
      <c r="BD90" s="180">
        <f>[11]Consol_TP!BD13/1000</f>
        <v>1.7264999999999999</v>
      </c>
      <c r="BE90" s="180">
        <f>[11]Consol_TP!BE13/1000</f>
        <v>0.219</v>
      </c>
      <c r="BF90" s="180">
        <f>[11]Consol_TP!BF13/1000</f>
        <v>0.219</v>
      </c>
      <c r="BG90" s="180">
        <f>[11]Consol_TP!BG13/1000</f>
        <v>0.24299999999999999</v>
      </c>
      <c r="BH90" s="180">
        <f>[11]Consol_TP!BH13/1000</f>
        <v>0.67649999999999999</v>
      </c>
      <c r="BI90" s="180">
        <f>[11]Consol_TP!BI13/1000</f>
        <v>2.1615000000000002</v>
      </c>
      <c r="BJ90" s="180">
        <f>[11]Consol_TP!BJ13/1000</f>
        <v>2.3639999999999999</v>
      </c>
      <c r="BK90" s="180">
        <f>[11]Consol_TP!BK13/1000</f>
        <v>2.0594999999999999</v>
      </c>
      <c r="BL90" s="180">
        <f>[11]Consol_TP!BL13/1000</f>
        <v>1.5449999999999999</v>
      </c>
      <c r="BM90" s="180">
        <f>[11]Consol_TP!BM13/1000</f>
        <v>1.4955000000000001</v>
      </c>
      <c r="BN90" s="180">
        <f>[11]Consol_TP!BN13/1000</f>
        <v>1.0185</v>
      </c>
      <c r="BO90" s="180">
        <f>[11]Consol_TP!BO13/1000</f>
        <v>0.65849999999999997</v>
      </c>
      <c r="BP90" s="180">
        <f>[11]Consol_TP!BP13/1000</f>
        <v>0.47099999999999997</v>
      </c>
      <c r="BQ90" s="180">
        <f>[11]Consol_TP!BQ13/1000</f>
        <v>0.42449999999999999</v>
      </c>
      <c r="BR90" s="180">
        <f>[11]Consol_TP!BR13/1000</f>
        <v>0.3105</v>
      </c>
      <c r="BS90" s="180">
        <f>[11]Consol_TP!BS13/1000</f>
        <v>0.19350000000000001</v>
      </c>
      <c r="BT90" s="180">
        <f>[11]Consol_TP!BT13/1000</f>
        <v>5.2499999999999998E-2</v>
      </c>
      <c r="BU90" s="180">
        <f>[11]Consol_TP!BU13/1000</f>
        <v>3.0000000000000001E-3</v>
      </c>
      <c r="BV90" s="180">
        <f>[11]Consol_TP!BV13/1000</f>
        <v>0</v>
      </c>
      <c r="BW90" s="180">
        <f>[11]Consol_TP!BW13/1000</f>
        <v>0</v>
      </c>
      <c r="BX90" s="180">
        <f>[11]Consol_TP!BX13/1000</f>
        <v>0</v>
      </c>
      <c r="BY90" s="180">
        <f>[11]Consol_TP!BY13/1000</f>
        <v>0</v>
      </c>
      <c r="BZ90" s="180">
        <f>[11]Consol_TP!BZ13/1000</f>
        <v>0</v>
      </c>
      <c r="CA90" s="180">
        <f>[11]Consol_TP!CA13/1000</f>
        <v>0</v>
      </c>
      <c r="CB90" s="180">
        <f>[11]Consol_TP!CB13/1000</f>
        <v>0</v>
      </c>
      <c r="CC90" s="180">
        <f>[11]Consol_TP!CC13/1000</f>
        <v>0</v>
      </c>
      <c r="CD90" s="180">
        <f>[11]Consol_TP!CD13/1000</f>
        <v>0</v>
      </c>
      <c r="CE90" s="180">
        <f>[11]Consol_TP!CE13/1000</f>
        <v>0</v>
      </c>
      <c r="CF90" s="180">
        <f>[11]Consol_TP!CF13/1000</f>
        <v>0</v>
      </c>
      <c r="CG90" s="180">
        <f>[11]Consol_TP!CG13/1000</f>
        <v>0</v>
      </c>
      <c r="CH90" s="180">
        <f>[11]Consol_TP!CH13/1000</f>
        <v>0</v>
      </c>
      <c r="CI90" s="180">
        <f>[11]Consol_TP!CI13/1000</f>
        <v>0</v>
      </c>
      <c r="CJ90" s="180">
        <f>[11]Consol_TP!CJ13/1000</f>
        <v>0</v>
      </c>
      <c r="CK90" s="180">
        <f>[11]Consol_TP!CK13/1000</f>
        <v>0</v>
      </c>
      <c r="CL90" s="180">
        <f>[11]Consol_TP!CL13/1000</f>
        <v>0</v>
      </c>
      <c r="CM90" s="180">
        <f>[11]Consol_TP!CM13/1000</f>
        <v>0</v>
      </c>
      <c r="CN90" s="180">
        <f>[11]Consol_TP!CN13/1000</f>
        <v>0</v>
      </c>
      <c r="CO90" s="180">
        <f>[11]Consol_TP!CO13/1000</f>
        <v>0</v>
      </c>
      <c r="CP90" s="180">
        <f>[11]Consol_TP!CP13/1000</f>
        <v>0</v>
      </c>
      <c r="CQ90" s="180">
        <f>[11]Consol_TP!CQ13/1000</f>
        <v>0</v>
      </c>
      <c r="CR90" s="180">
        <f>[11]Consol_TP!CR13/1000</f>
        <v>0</v>
      </c>
      <c r="CS90" s="180">
        <f>[11]Consol_TP!CS13/1000</f>
        <v>0</v>
      </c>
      <c r="CT90" s="226">
        <f t="shared" si="76"/>
        <v>72.903000000000006</v>
      </c>
      <c r="CU90" s="227"/>
    </row>
    <row r="91" spans="1:102">
      <c r="A91" s="172" t="s">
        <v>58</v>
      </c>
      <c r="B91" s="181">
        <f t="shared" ref="B91:AG91" si="77">SUM(B84,B88)</f>
        <v>0</v>
      </c>
      <c r="C91" s="98">
        <f t="shared" si="77"/>
        <v>0</v>
      </c>
      <c r="D91" s="98">
        <f t="shared" si="77"/>
        <v>0</v>
      </c>
      <c r="E91" s="98">
        <f t="shared" si="77"/>
        <v>0</v>
      </c>
      <c r="F91" s="98">
        <f t="shared" si="77"/>
        <v>0</v>
      </c>
      <c r="G91" s="98">
        <f t="shared" si="77"/>
        <v>0</v>
      </c>
      <c r="H91" s="98">
        <f t="shared" si="77"/>
        <v>0</v>
      </c>
      <c r="I91" s="98">
        <f t="shared" si="77"/>
        <v>0</v>
      </c>
      <c r="J91" s="98">
        <f t="shared" si="77"/>
        <v>0</v>
      </c>
      <c r="K91" s="98">
        <f t="shared" si="77"/>
        <v>0</v>
      </c>
      <c r="L91" s="98">
        <f t="shared" si="77"/>
        <v>0</v>
      </c>
      <c r="M91" s="98">
        <f t="shared" si="77"/>
        <v>0</v>
      </c>
      <c r="N91" s="98">
        <f t="shared" si="77"/>
        <v>0</v>
      </c>
      <c r="O91" s="98">
        <f t="shared" si="77"/>
        <v>0</v>
      </c>
      <c r="P91" s="98">
        <f t="shared" si="77"/>
        <v>0</v>
      </c>
      <c r="Q91" s="98">
        <f t="shared" si="77"/>
        <v>0</v>
      </c>
      <c r="R91" s="98">
        <f t="shared" si="77"/>
        <v>0</v>
      </c>
      <c r="S91" s="98">
        <f t="shared" si="77"/>
        <v>0</v>
      </c>
      <c r="T91" s="98">
        <f t="shared" si="77"/>
        <v>0</v>
      </c>
      <c r="U91" s="98">
        <f t="shared" si="77"/>
        <v>0</v>
      </c>
      <c r="V91" s="98">
        <f t="shared" si="77"/>
        <v>0</v>
      </c>
      <c r="W91" s="98">
        <f t="shared" si="77"/>
        <v>0</v>
      </c>
      <c r="X91" s="98">
        <f t="shared" si="77"/>
        <v>0</v>
      </c>
      <c r="Y91" s="98">
        <f t="shared" si="77"/>
        <v>0</v>
      </c>
      <c r="Z91" s="98">
        <f t="shared" si="77"/>
        <v>3</v>
      </c>
      <c r="AA91" s="98">
        <f t="shared" si="77"/>
        <v>0</v>
      </c>
      <c r="AB91" s="98">
        <f t="shared" si="77"/>
        <v>2.2800000000000001E-2</v>
      </c>
      <c r="AC91" s="98">
        <f t="shared" si="77"/>
        <v>1.6796</v>
      </c>
      <c r="AD91" s="98">
        <f t="shared" si="77"/>
        <v>4.9038406400000003</v>
      </c>
      <c r="AE91" s="98">
        <f t="shared" si="77"/>
        <v>8.4751796800000001</v>
      </c>
      <c r="AF91" s="98">
        <f t="shared" si="77"/>
        <v>8.7575074000000015</v>
      </c>
      <c r="AG91" s="98">
        <f t="shared" si="77"/>
        <v>9.1135745999999997</v>
      </c>
      <c r="AH91" s="98">
        <f t="shared" ref="AH91:BM91" si="78">SUM(AH84,AH88)</f>
        <v>12.700341999999996</v>
      </c>
      <c r="AI91" s="98">
        <f t="shared" si="78"/>
        <v>21.852165999999997</v>
      </c>
      <c r="AJ91" s="98">
        <f t="shared" si="78"/>
        <v>34.906972000000003</v>
      </c>
      <c r="AK91" s="98">
        <f t="shared" si="78"/>
        <v>39.719609100000007</v>
      </c>
      <c r="AL91" s="98">
        <f t="shared" si="78"/>
        <v>41.474780000000003</v>
      </c>
      <c r="AM91" s="98">
        <f t="shared" si="78"/>
        <v>49.424748000000001</v>
      </c>
      <c r="AN91" s="98">
        <f t="shared" si="78"/>
        <v>51.848239</v>
      </c>
      <c r="AO91" s="98">
        <f t="shared" si="78"/>
        <v>56.991107</v>
      </c>
      <c r="AP91" s="98">
        <f t="shared" si="78"/>
        <v>75.246576999999988</v>
      </c>
      <c r="AQ91" s="98">
        <f t="shared" si="78"/>
        <v>77.100549000000001</v>
      </c>
      <c r="AR91" s="98">
        <f t="shared" si="78"/>
        <v>74.346936000000014</v>
      </c>
      <c r="AS91" s="98">
        <f t="shared" si="78"/>
        <v>81.646861000000001</v>
      </c>
      <c r="AT91" s="98">
        <f t="shared" si="78"/>
        <v>88.907398999999998</v>
      </c>
      <c r="AU91" s="98">
        <f t="shared" si="78"/>
        <v>88.750051999999997</v>
      </c>
      <c r="AV91" s="98">
        <f t="shared" si="78"/>
        <v>87.426485</v>
      </c>
      <c r="AW91" s="98">
        <f t="shared" si="78"/>
        <v>84.861225999999988</v>
      </c>
      <c r="AX91" s="98">
        <f t="shared" si="78"/>
        <v>85.621301000000003</v>
      </c>
      <c r="AY91" s="98">
        <f t="shared" si="78"/>
        <v>78.746904000000001</v>
      </c>
      <c r="AZ91" s="98">
        <f t="shared" si="78"/>
        <v>71.955743000000012</v>
      </c>
      <c r="BA91" s="98">
        <f t="shared" si="78"/>
        <v>65.576960999999997</v>
      </c>
      <c r="BB91" s="98">
        <f t="shared" si="78"/>
        <v>65.088279999999997</v>
      </c>
      <c r="BC91" s="98">
        <f t="shared" si="78"/>
        <v>60.828062000000003</v>
      </c>
      <c r="BD91" s="98">
        <f t="shared" si="78"/>
        <v>59.821345000000008</v>
      </c>
      <c r="BE91" s="98">
        <f t="shared" si="78"/>
        <v>52.383071999999999</v>
      </c>
      <c r="BF91" s="98">
        <f t="shared" si="78"/>
        <v>45.179422000000002</v>
      </c>
      <c r="BG91" s="98">
        <f t="shared" si="78"/>
        <v>41.952151000000001</v>
      </c>
      <c r="BH91" s="98">
        <f t="shared" si="78"/>
        <v>37.234016999999994</v>
      </c>
      <c r="BI91" s="98">
        <f t="shared" si="78"/>
        <v>41.30134000000001</v>
      </c>
      <c r="BJ91" s="98">
        <f t="shared" si="78"/>
        <v>32.238049000000004</v>
      </c>
      <c r="BK91" s="98">
        <f t="shared" si="78"/>
        <v>27.265115899999998</v>
      </c>
      <c r="BL91" s="98">
        <f t="shared" si="78"/>
        <v>23.290249000000003</v>
      </c>
      <c r="BM91" s="98">
        <f t="shared" si="78"/>
        <v>19.621318599999999</v>
      </c>
      <c r="BN91" s="98">
        <f t="shared" ref="BN91:CS91" si="79">SUM(BN84,BN88)</f>
        <v>14.970344699999998</v>
      </c>
      <c r="BO91" s="98">
        <f t="shared" si="79"/>
        <v>11.0055356</v>
      </c>
      <c r="BP91" s="98">
        <f t="shared" si="79"/>
        <v>7.7292262000000003</v>
      </c>
      <c r="BQ91" s="98">
        <f t="shared" si="79"/>
        <v>5.7353454400000006</v>
      </c>
      <c r="BR91" s="98">
        <f t="shared" si="79"/>
        <v>3.4898379200000003</v>
      </c>
      <c r="BS91" s="98">
        <f t="shared" si="79"/>
        <v>1.5370337599999999</v>
      </c>
      <c r="BT91" s="98">
        <f t="shared" si="79"/>
        <v>0.25216432</v>
      </c>
      <c r="BU91" s="98">
        <f t="shared" si="79"/>
        <v>3.0000000000000001E-3</v>
      </c>
      <c r="BV91" s="98">
        <f t="shared" si="79"/>
        <v>0</v>
      </c>
      <c r="BW91" s="98">
        <f t="shared" si="79"/>
        <v>0</v>
      </c>
      <c r="BX91" s="98">
        <f t="shared" si="79"/>
        <v>0</v>
      </c>
      <c r="BY91" s="98">
        <f t="shared" si="79"/>
        <v>0</v>
      </c>
      <c r="BZ91" s="98">
        <f t="shared" si="79"/>
        <v>0</v>
      </c>
      <c r="CA91" s="98">
        <f t="shared" si="79"/>
        <v>0</v>
      </c>
      <c r="CB91" s="98">
        <f t="shared" si="79"/>
        <v>0</v>
      </c>
      <c r="CC91" s="98">
        <f t="shared" si="79"/>
        <v>0</v>
      </c>
      <c r="CD91" s="98">
        <f t="shared" si="79"/>
        <v>0</v>
      </c>
      <c r="CE91" s="98">
        <f t="shared" si="79"/>
        <v>0</v>
      </c>
      <c r="CF91" s="98">
        <f t="shared" si="79"/>
        <v>0</v>
      </c>
      <c r="CG91" s="98">
        <f t="shared" si="79"/>
        <v>0</v>
      </c>
      <c r="CH91" s="98">
        <f t="shared" si="79"/>
        <v>0</v>
      </c>
      <c r="CI91" s="98">
        <f t="shared" si="79"/>
        <v>0</v>
      </c>
      <c r="CJ91" s="98">
        <f t="shared" si="79"/>
        <v>0</v>
      </c>
      <c r="CK91" s="98">
        <f t="shared" si="79"/>
        <v>0</v>
      </c>
      <c r="CL91" s="98">
        <f t="shared" si="79"/>
        <v>0</v>
      </c>
      <c r="CM91" s="98">
        <f t="shared" si="79"/>
        <v>0</v>
      </c>
      <c r="CN91" s="98">
        <f t="shared" si="79"/>
        <v>0</v>
      </c>
      <c r="CO91" s="98">
        <f t="shared" si="79"/>
        <v>0</v>
      </c>
      <c r="CP91" s="98">
        <f t="shared" si="79"/>
        <v>0</v>
      </c>
      <c r="CQ91" s="98">
        <f t="shared" si="79"/>
        <v>0</v>
      </c>
      <c r="CR91" s="98">
        <f t="shared" si="79"/>
        <v>0</v>
      </c>
      <c r="CS91" s="182">
        <f t="shared" si="79"/>
        <v>0</v>
      </c>
      <c r="CT91" s="174">
        <f t="shared" si="76"/>
        <v>1855.9823688599997</v>
      </c>
      <c r="CU91" s="117"/>
      <c r="CV91" s="125"/>
      <c r="CX91" s="198"/>
    </row>
    <row r="92" spans="1:102">
      <c r="A92" s="171" t="s">
        <v>18</v>
      </c>
      <c r="B92" s="181">
        <f>SUM(B93:B95)</f>
        <v>32.4</v>
      </c>
      <c r="C92" s="181">
        <f>SUM(C93:C95)</f>
        <v>32.4</v>
      </c>
      <c r="D92" s="181">
        <f>SUM(D93:D95)</f>
        <v>32.4</v>
      </c>
      <c r="E92" s="181">
        <f>SUM(E93:E95)</f>
        <v>32.4</v>
      </c>
      <c r="F92" s="181">
        <f t="shared" ref="F92:BN92" si="80">SUM(F93:F95)</f>
        <v>32.4</v>
      </c>
      <c r="G92" s="181">
        <f t="shared" si="80"/>
        <v>32.4</v>
      </c>
      <c r="H92" s="181">
        <f t="shared" si="80"/>
        <v>32.4</v>
      </c>
      <c r="I92" s="181">
        <f t="shared" si="80"/>
        <v>32.4</v>
      </c>
      <c r="J92" s="181">
        <f t="shared" si="80"/>
        <v>32.4</v>
      </c>
      <c r="K92" s="181">
        <f t="shared" si="80"/>
        <v>32.4</v>
      </c>
      <c r="L92" s="181">
        <f t="shared" si="80"/>
        <v>32.4</v>
      </c>
      <c r="M92" s="181">
        <f t="shared" si="80"/>
        <v>32.4</v>
      </c>
      <c r="N92" s="181">
        <f t="shared" si="80"/>
        <v>32.4</v>
      </c>
      <c r="O92" s="181">
        <f t="shared" si="80"/>
        <v>32.4</v>
      </c>
      <c r="P92" s="181">
        <f t="shared" si="80"/>
        <v>32.4</v>
      </c>
      <c r="Q92" s="181">
        <f t="shared" si="80"/>
        <v>32.4</v>
      </c>
      <c r="R92" s="181">
        <f t="shared" si="80"/>
        <v>32.4</v>
      </c>
      <c r="S92" s="181">
        <f t="shared" si="80"/>
        <v>32.4</v>
      </c>
      <c r="T92" s="181">
        <f t="shared" si="80"/>
        <v>32.4</v>
      </c>
      <c r="U92" s="181">
        <f t="shared" si="80"/>
        <v>32.4</v>
      </c>
      <c r="V92" s="181">
        <f t="shared" si="80"/>
        <v>32.4</v>
      </c>
      <c r="W92" s="181">
        <f t="shared" si="80"/>
        <v>32.4</v>
      </c>
      <c r="X92" s="181">
        <f t="shared" si="80"/>
        <v>32.4</v>
      </c>
      <c r="Y92" s="181">
        <f t="shared" si="80"/>
        <v>32.4</v>
      </c>
      <c r="Z92" s="181">
        <f t="shared" si="80"/>
        <v>32.4</v>
      </c>
      <c r="AA92" s="181">
        <f t="shared" si="80"/>
        <v>32.4</v>
      </c>
      <c r="AB92" s="181">
        <f t="shared" si="80"/>
        <v>32.4</v>
      </c>
      <c r="AC92" s="181">
        <f t="shared" si="80"/>
        <v>32.4</v>
      </c>
      <c r="AD92" s="181">
        <f t="shared" si="80"/>
        <v>32.4</v>
      </c>
      <c r="AE92" s="181">
        <f t="shared" si="80"/>
        <v>32.4</v>
      </c>
      <c r="AF92" s="181">
        <f t="shared" si="80"/>
        <v>32.4</v>
      </c>
      <c r="AG92" s="181">
        <f t="shared" si="80"/>
        <v>32.4</v>
      </c>
      <c r="AH92" s="181">
        <f t="shared" si="80"/>
        <v>32.4</v>
      </c>
      <c r="AI92" s="181">
        <f t="shared" si="80"/>
        <v>32.4</v>
      </c>
      <c r="AJ92" s="181">
        <f t="shared" si="80"/>
        <v>32.4</v>
      </c>
      <c r="AK92" s="181">
        <f t="shared" si="80"/>
        <v>32.4</v>
      </c>
      <c r="AL92" s="181">
        <f t="shared" si="80"/>
        <v>32.4</v>
      </c>
      <c r="AM92" s="181">
        <f t="shared" si="80"/>
        <v>32.4</v>
      </c>
      <c r="AN92" s="181">
        <f t="shared" si="80"/>
        <v>32.4</v>
      </c>
      <c r="AO92" s="181">
        <f t="shared" si="80"/>
        <v>32.4</v>
      </c>
      <c r="AP92" s="181">
        <f t="shared" si="80"/>
        <v>32.4</v>
      </c>
      <c r="AQ92" s="181">
        <f t="shared" si="80"/>
        <v>32.4</v>
      </c>
      <c r="AR92" s="181">
        <f t="shared" si="80"/>
        <v>32.4</v>
      </c>
      <c r="AS92" s="181">
        <f t="shared" si="80"/>
        <v>32.4</v>
      </c>
      <c r="AT92" s="181">
        <f t="shared" si="80"/>
        <v>32.4</v>
      </c>
      <c r="AU92" s="181">
        <f t="shared" si="80"/>
        <v>32.4</v>
      </c>
      <c r="AV92" s="181">
        <f t="shared" si="80"/>
        <v>32.4</v>
      </c>
      <c r="AW92" s="181">
        <f t="shared" si="80"/>
        <v>32.4</v>
      </c>
      <c r="AX92" s="181">
        <f t="shared" si="80"/>
        <v>32.4</v>
      </c>
      <c r="AY92" s="181">
        <f t="shared" si="80"/>
        <v>32.4</v>
      </c>
      <c r="AZ92" s="181">
        <f t="shared" si="80"/>
        <v>32.4</v>
      </c>
      <c r="BA92" s="181">
        <f t="shared" si="80"/>
        <v>32.4</v>
      </c>
      <c r="BB92" s="181">
        <f t="shared" si="80"/>
        <v>32.4</v>
      </c>
      <c r="BC92" s="181">
        <f t="shared" si="80"/>
        <v>32.4</v>
      </c>
      <c r="BD92" s="181">
        <f t="shared" si="80"/>
        <v>32.4</v>
      </c>
      <c r="BE92" s="181">
        <f t="shared" si="80"/>
        <v>32.4</v>
      </c>
      <c r="BF92" s="181">
        <f t="shared" si="80"/>
        <v>32.4</v>
      </c>
      <c r="BG92" s="181">
        <f t="shared" si="80"/>
        <v>32.4</v>
      </c>
      <c r="BH92" s="181">
        <f t="shared" si="80"/>
        <v>32.4</v>
      </c>
      <c r="BI92" s="181">
        <f t="shared" si="80"/>
        <v>32.4</v>
      </c>
      <c r="BJ92" s="181">
        <f t="shared" si="80"/>
        <v>32.4</v>
      </c>
      <c r="BK92" s="181">
        <f t="shared" si="80"/>
        <v>32.4</v>
      </c>
      <c r="BL92" s="181">
        <f t="shared" si="80"/>
        <v>32.4</v>
      </c>
      <c r="BM92" s="181">
        <f t="shared" si="80"/>
        <v>32.4</v>
      </c>
      <c r="BN92" s="181">
        <f t="shared" si="80"/>
        <v>32.4</v>
      </c>
      <c r="BO92" s="181">
        <f t="shared" ref="BO92:CS92" si="81">SUM(BO93:BO95)</f>
        <v>32.4</v>
      </c>
      <c r="BP92" s="181">
        <f t="shared" si="81"/>
        <v>32.4</v>
      </c>
      <c r="BQ92" s="181">
        <f t="shared" si="81"/>
        <v>32.4</v>
      </c>
      <c r="BR92" s="181">
        <f t="shared" si="81"/>
        <v>32.4</v>
      </c>
      <c r="BS92" s="181">
        <f t="shared" si="81"/>
        <v>32.4</v>
      </c>
      <c r="BT92" s="181">
        <f t="shared" si="81"/>
        <v>32.4</v>
      </c>
      <c r="BU92" s="181">
        <f t="shared" si="81"/>
        <v>32.4</v>
      </c>
      <c r="BV92" s="181">
        <f t="shared" si="81"/>
        <v>32.4</v>
      </c>
      <c r="BW92" s="181">
        <f t="shared" si="81"/>
        <v>32.4</v>
      </c>
      <c r="BX92" s="181">
        <f t="shared" si="81"/>
        <v>32.4</v>
      </c>
      <c r="BY92" s="181">
        <f t="shared" si="81"/>
        <v>32.4</v>
      </c>
      <c r="BZ92" s="181">
        <f t="shared" si="81"/>
        <v>32.4</v>
      </c>
      <c r="CA92" s="181">
        <f t="shared" si="81"/>
        <v>32.4</v>
      </c>
      <c r="CB92" s="181">
        <f t="shared" si="81"/>
        <v>32.4</v>
      </c>
      <c r="CC92" s="181">
        <f t="shared" si="81"/>
        <v>32.4</v>
      </c>
      <c r="CD92" s="181">
        <f t="shared" si="81"/>
        <v>32.4</v>
      </c>
      <c r="CE92" s="181">
        <f t="shared" si="81"/>
        <v>32.4</v>
      </c>
      <c r="CF92" s="181">
        <f t="shared" si="81"/>
        <v>32.4</v>
      </c>
      <c r="CG92" s="181">
        <f t="shared" si="81"/>
        <v>32.4</v>
      </c>
      <c r="CH92" s="181">
        <f t="shared" si="81"/>
        <v>32.4</v>
      </c>
      <c r="CI92" s="181">
        <f t="shared" si="81"/>
        <v>32.4</v>
      </c>
      <c r="CJ92" s="181">
        <f t="shared" si="81"/>
        <v>32.4</v>
      </c>
      <c r="CK92" s="181">
        <f t="shared" si="81"/>
        <v>32.4</v>
      </c>
      <c r="CL92" s="181">
        <f t="shared" si="81"/>
        <v>32.4</v>
      </c>
      <c r="CM92" s="181">
        <f t="shared" si="81"/>
        <v>32.4</v>
      </c>
      <c r="CN92" s="181">
        <f t="shared" si="81"/>
        <v>32.4</v>
      </c>
      <c r="CO92" s="181">
        <f t="shared" si="81"/>
        <v>32.4</v>
      </c>
      <c r="CP92" s="181">
        <f t="shared" si="81"/>
        <v>32.4</v>
      </c>
      <c r="CQ92" s="181">
        <f t="shared" si="81"/>
        <v>32.4</v>
      </c>
      <c r="CR92" s="181">
        <f t="shared" si="81"/>
        <v>32.4</v>
      </c>
      <c r="CS92" s="181">
        <f t="shared" si="81"/>
        <v>32.4</v>
      </c>
      <c r="CT92" s="174">
        <f t="shared" si="76"/>
        <v>3110.4000000000051</v>
      </c>
      <c r="CU92" s="117"/>
      <c r="CW92" s="225">
        <f>CU92*(24)/(96*1000)</f>
        <v>0</v>
      </c>
    </row>
    <row r="93" spans="1:102">
      <c r="A93" s="22" t="s">
        <v>59</v>
      </c>
      <c r="B93" s="31" cm="1">
        <f t="array" ref="B93:CS93">TRANSPOSE('[13]1001'!$F$14:$F$109)</f>
        <v>0.4</v>
      </c>
      <c r="C93" s="32">
        <v>0.4</v>
      </c>
      <c r="D93" s="32">
        <v>0.4</v>
      </c>
      <c r="E93" s="32">
        <v>0.4</v>
      </c>
      <c r="F93" s="32">
        <v>0.4</v>
      </c>
      <c r="G93" s="32">
        <v>0.4</v>
      </c>
      <c r="H93" s="32">
        <v>0.4</v>
      </c>
      <c r="I93" s="32">
        <v>0.4</v>
      </c>
      <c r="J93" s="32">
        <v>0.4</v>
      </c>
      <c r="K93" s="32">
        <v>0.4</v>
      </c>
      <c r="L93" s="32">
        <v>0.4</v>
      </c>
      <c r="M93" s="32">
        <v>0.4</v>
      </c>
      <c r="N93" s="32">
        <v>0.4</v>
      </c>
      <c r="O93" s="32">
        <v>0.4</v>
      </c>
      <c r="P93" s="32">
        <v>0.4</v>
      </c>
      <c r="Q93" s="32">
        <v>0.4</v>
      </c>
      <c r="R93" s="32">
        <v>0.4</v>
      </c>
      <c r="S93" s="32">
        <v>0.4</v>
      </c>
      <c r="T93" s="32">
        <v>0.4</v>
      </c>
      <c r="U93" s="32">
        <v>0.4</v>
      </c>
      <c r="V93" s="32">
        <v>0.4</v>
      </c>
      <c r="W93" s="32">
        <v>0.4</v>
      </c>
      <c r="X93" s="32">
        <v>0.4</v>
      </c>
      <c r="Y93" s="32">
        <v>0.4</v>
      </c>
      <c r="Z93" s="32">
        <v>0.4</v>
      </c>
      <c r="AA93" s="32">
        <v>0.4</v>
      </c>
      <c r="AB93" s="32">
        <v>0.4</v>
      </c>
      <c r="AC93" s="32">
        <v>0.4</v>
      </c>
      <c r="AD93" s="32">
        <v>0.4</v>
      </c>
      <c r="AE93" s="32">
        <v>0.4</v>
      </c>
      <c r="AF93" s="32">
        <v>0.4</v>
      </c>
      <c r="AG93" s="32">
        <v>0.4</v>
      </c>
      <c r="AH93" s="32">
        <v>0.4</v>
      </c>
      <c r="AI93" s="32">
        <v>0.4</v>
      </c>
      <c r="AJ93" s="32">
        <v>0.4</v>
      </c>
      <c r="AK93" s="32">
        <v>0.4</v>
      </c>
      <c r="AL93" s="32">
        <v>0.4</v>
      </c>
      <c r="AM93" s="32">
        <v>0.4</v>
      </c>
      <c r="AN93" s="32">
        <v>0.4</v>
      </c>
      <c r="AO93" s="32">
        <v>0.4</v>
      </c>
      <c r="AP93" s="32">
        <v>0.4</v>
      </c>
      <c r="AQ93" s="32">
        <v>0.4</v>
      </c>
      <c r="AR93" s="32">
        <v>0.4</v>
      </c>
      <c r="AS93" s="32">
        <v>0.4</v>
      </c>
      <c r="AT93" s="32">
        <v>0.4</v>
      </c>
      <c r="AU93" s="32">
        <v>0.4</v>
      </c>
      <c r="AV93" s="32">
        <v>0.4</v>
      </c>
      <c r="AW93" s="32">
        <v>0.4</v>
      </c>
      <c r="AX93" s="32">
        <v>0.4</v>
      </c>
      <c r="AY93" s="32">
        <v>0.4</v>
      </c>
      <c r="AZ93" s="32">
        <v>0.4</v>
      </c>
      <c r="BA93" s="32">
        <v>0.4</v>
      </c>
      <c r="BB93" s="32">
        <v>0.4</v>
      </c>
      <c r="BC93" s="32">
        <v>0.4</v>
      </c>
      <c r="BD93" s="32">
        <v>0.4</v>
      </c>
      <c r="BE93" s="32">
        <v>0.4</v>
      </c>
      <c r="BF93" s="32">
        <v>0.4</v>
      </c>
      <c r="BG93" s="32">
        <v>0.4</v>
      </c>
      <c r="BH93" s="32">
        <v>0.4</v>
      </c>
      <c r="BI93" s="32">
        <v>0.4</v>
      </c>
      <c r="BJ93" s="32">
        <v>0.4</v>
      </c>
      <c r="BK93" s="32">
        <v>0.4</v>
      </c>
      <c r="BL93" s="32">
        <v>0.4</v>
      </c>
      <c r="BM93" s="32">
        <v>0.4</v>
      </c>
      <c r="BN93" s="32">
        <v>0.4</v>
      </c>
      <c r="BO93" s="32">
        <v>0.4</v>
      </c>
      <c r="BP93" s="32">
        <v>0.4</v>
      </c>
      <c r="BQ93" s="32">
        <v>0.4</v>
      </c>
      <c r="BR93" s="32">
        <v>0.4</v>
      </c>
      <c r="BS93" s="32">
        <v>0.4</v>
      </c>
      <c r="BT93" s="32">
        <v>0.4</v>
      </c>
      <c r="BU93" s="32">
        <v>0.4</v>
      </c>
      <c r="BV93" s="32">
        <v>0.4</v>
      </c>
      <c r="BW93" s="32">
        <v>0.4</v>
      </c>
      <c r="BX93" s="32">
        <v>0.4</v>
      </c>
      <c r="BY93" s="32">
        <v>0.4</v>
      </c>
      <c r="BZ93" s="32">
        <v>0.4</v>
      </c>
      <c r="CA93" s="32">
        <v>0.4</v>
      </c>
      <c r="CB93" s="32">
        <v>0.4</v>
      </c>
      <c r="CC93" s="32">
        <v>0.4</v>
      </c>
      <c r="CD93" s="32">
        <v>0.4</v>
      </c>
      <c r="CE93" s="32">
        <v>0.4</v>
      </c>
      <c r="CF93" s="32">
        <v>0.4</v>
      </c>
      <c r="CG93" s="32">
        <v>0.4</v>
      </c>
      <c r="CH93" s="32">
        <v>0.4</v>
      </c>
      <c r="CI93" s="32">
        <v>0.4</v>
      </c>
      <c r="CJ93" s="32">
        <v>0.4</v>
      </c>
      <c r="CK93" s="32">
        <v>0.4</v>
      </c>
      <c r="CL93" s="32">
        <v>0.4</v>
      </c>
      <c r="CM93" s="32">
        <v>0.4</v>
      </c>
      <c r="CN93" s="32">
        <v>0.4</v>
      </c>
      <c r="CO93" s="32">
        <v>0.4</v>
      </c>
      <c r="CP93" s="32">
        <v>0.4</v>
      </c>
      <c r="CQ93" s="32">
        <v>0.4</v>
      </c>
      <c r="CR93" s="32">
        <v>0.4</v>
      </c>
      <c r="CS93" s="71">
        <v>0.4</v>
      </c>
      <c r="CT93" s="175">
        <f t="shared" ref="CT93:CT96" si="82">SUM(B93:CS93)</f>
        <v>38.399999999999928</v>
      </c>
      <c r="CU93" s="119"/>
    </row>
    <row r="94" spans="1:102" ht="15.75" thickBot="1">
      <c r="A94" s="22" t="s">
        <v>60</v>
      </c>
      <c r="B94" s="95">
        <v>0</v>
      </c>
      <c r="C94" s="95">
        <v>0</v>
      </c>
      <c r="D94" s="95">
        <v>0</v>
      </c>
      <c r="E94" s="95">
        <v>0</v>
      </c>
      <c r="F94" s="95">
        <v>0</v>
      </c>
      <c r="G94" s="95">
        <v>0</v>
      </c>
      <c r="H94" s="95">
        <v>0</v>
      </c>
      <c r="I94" s="95">
        <v>0</v>
      </c>
      <c r="J94" s="95">
        <v>0</v>
      </c>
      <c r="K94" s="95">
        <v>0</v>
      </c>
      <c r="L94" s="95">
        <v>0</v>
      </c>
      <c r="M94" s="95">
        <v>0</v>
      </c>
      <c r="N94" s="95">
        <v>0</v>
      </c>
      <c r="O94" s="95">
        <v>0</v>
      </c>
      <c r="P94" s="95">
        <v>0</v>
      </c>
      <c r="Q94" s="95">
        <v>0</v>
      </c>
      <c r="R94" s="95">
        <v>0</v>
      </c>
      <c r="S94" s="95">
        <v>0</v>
      </c>
      <c r="T94" s="95">
        <v>0</v>
      </c>
      <c r="U94" s="95">
        <v>0</v>
      </c>
      <c r="V94" s="95">
        <v>0</v>
      </c>
      <c r="W94" s="95">
        <v>0</v>
      </c>
      <c r="X94" s="95">
        <v>0</v>
      </c>
      <c r="Y94" s="95">
        <v>0</v>
      </c>
      <c r="Z94" s="95">
        <v>0</v>
      </c>
      <c r="AA94" s="95">
        <v>0</v>
      </c>
      <c r="AB94" s="95">
        <v>0</v>
      </c>
      <c r="AC94" s="95">
        <v>0</v>
      </c>
      <c r="AD94" s="95">
        <v>0</v>
      </c>
      <c r="AE94" s="95">
        <v>0</v>
      </c>
      <c r="AF94" s="95">
        <v>0</v>
      </c>
      <c r="AG94" s="95">
        <v>0</v>
      </c>
      <c r="AH94" s="95">
        <v>0</v>
      </c>
      <c r="AI94" s="95">
        <v>0</v>
      </c>
      <c r="AJ94" s="95">
        <v>0</v>
      </c>
      <c r="AK94" s="95">
        <v>0</v>
      </c>
      <c r="AL94" s="95">
        <v>0</v>
      </c>
      <c r="AM94" s="95">
        <v>0</v>
      </c>
      <c r="AN94" s="95">
        <v>0</v>
      </c>
      <c r="AO94" s="95">
        <v>0</v>
      </c>
      <c r="AP94" s="95">
        <v>0</v>
      </c>
      <c r="AQ94" s="95">
        <v>0</v>
      </c>
      <c r="AR94" s="95">
        <v>0</v>
      </c>
      <c r="AS94" s="95">
        <v>0</v>
      </c>
      <c r="AT94" s="95">
        <v>0</v>
      </c>
      <c r="AU94" s="95">
        <v>0</v>
      </c>
      <c r="AV94" s="95">
        <v>0</v>
      </c>
      <c r="AW94" s="95">
        <v>0</v>
      </c>
      <c r="AX94" s="95">
        <v>0</v>
      </c>
      <c r="AY94" s="95">
        <v>0</v>
      </c>
      <c r="AZ94" s="95">
        <v>0</v>
      </c>
      <c r="BA94" s="95">
        <v>0</v>
      </c>
      <c r="BB94" s="95">
        <v>0</v>
      </c>
      <c r="BC94" s="95">
        <v>0</v>
      </c>
      <c r="BD94" s="95">
        <v>0</v>
      </c>
      <c r="BE94" s="95">
        <v>0</v>
      </c>
      <c r="BF94" s="95">
        <v>0</v>
      </c>
      <c r="BG94" s="95">
        <v>0</v>
      </c>
      <c r="BH94" s="95">
        <v>0</v>
      </c>
      <c r="BI94" s="95">
        <v>0</v>
      </c>
      <c r="BJ94" s="95">
        <v>0</v>
      </c>
      <c r="BK94" s="95">
        <v>0</v>
      </c>
      <c r="BL94" s="95">
        <v>0</v>
      </c>
      <c r="BM94" s="95">
        <v>0</v>
      </c>
      <c r="BN94" s="95">
        <v>0</v>
      </c>
      <c r="BO94" s="95">
        <v>0</v>
      </c>
      <c r="BP94" s="95">
        <v>0</v>
      </c>
      <c r="BQ94" s="95">
        <v>0</v>
      </c>
      <c r="BR94" s="95">
        <v>0</v>
      </c>
      <c r="BS94" s="95">
        <v>0</v>
      </c>
      <c r="BT94" s="95">
        <v>0</v>
      </c>
      <c r="BU94" s="95">
        <v>0</v>
      </c>
      <c r="BV94" s="95">
        <v>0</v>
      </c>
      <c r="BW94" s="95">
        <v>0</v>
      </c>
      <c r="BX94" s="95">
        <v>0</v>
      </c>
      <c r="BY94" s="95">
        <v>0</v>
      </c>
      <c r="BZ94" s="95">
        <v>0</v>
      </c>
      <c r="CA94" s="95">
        <v>0</v>
      </c>
      <c r="CB94" s="95">
        <v>0</v>
      </c>
      <c r="CC94" s="95">
        <v>0</v>
      </c>
      <c r="CD94" s="95">
        <v>0</v>
      </c>
      <c r="CE94" s="95">
        <v>0</v>
      </c>
      <c r="CF94" s="95">
        <v>0</v>
      </c>
      <c r="CG94" s="95">
        <v>0</v>
      </c>
      <c r="CH94" s="95">
        <v>0</v>
      </c>
      <c r="CI94" s="95">
        <v>0</v>
      </c>
      <c r="CJ94" s="95">
        <v>0</v>
      </c>
      <c r="CK94" s="95">
        <v>0</v>
      </c>
      <c r="CL94" s="95">
        <v>0</v>
      </c>
      <c r="CM94" s="95">
        <v>0</v>
      </c>
      <c r="CN94" s="95">
        <v>0</v>
      </c>
      <c r="CO94" s="95">
        <v>0</v>
      </c>
      <c r="CP94" s="95">
        <v>0</v>
      </c>
      <c r="CQ94" s="95">
        <v>0</v>
      </c>
      <c r="CR94" s="95">
        <v>0</v>
      </c>
      <c r="CS94" s="95">
        <v>0</v>
      </c>
      <c r="CT94" s="197">
        <f t="shared" si="82"/>
        <v>0</v>
      </c>
      <c r="CU94" s="119">
        <f>SUM('Day (1):Day (30)'!CT93)</f>
        <v>1027.1999999999987</v>
      </c>
    </row>
    <row r="95" spans="1:102" ht="15.75" thickBot="1">
      <c r="A95" s="39" t="s">
        <v>70</v>
      </c>
      <c r="B95" s="228" cm="1">
        <f t="array" ref="B95:CS95">TRANSPOSE('[13]1001'!$E$14:$E$109)</f>
        <v>32</v>
      </c>
      <c r="C95" s="229">
        <v>32</v>
      </c>
      <c r="D95" s="229">
        <v>32</v>
      </c>
      <c r="E95" s="229">
        <v>32</v>
      </c>
      <c r="F95" s="229">
        <v>32</v>
      </c>
      <c r="G95" s="229">
        <v>32</v>
      </c>
      <c r="H95" s="229">
        <v>32</v>
      </c>
      <c r="I95" s="229">
        <v>32</v>
      </c>
      <c r="J95" s="229">
        <v>32</v>
      </c>
      <c r="K95" s="229">
        <v>32</v>
      </c>
      <c r="L95" s="229">
        <v>32</v>
      </c>
      <c r="M95" s="229">
        <v>32</v>
      </c>
      <c r="N95" s="229">
        <v>32</v>
      </c>
      <c r="O95" s="229">
        <v>32</v>
      </c>
      <c r="P95" s="229">
        <v>32</v>
      </c>
      <c r="Q95" s="229">
        <v>32</v>
      </c>
      <c r="R95" s="229">
        <v>32</v>
      </c>
      <c r="S95" s="229">
        <v>32</v>
      </c>
      <c r="T95" s="229">
        <v>32</v>
      </c>
      <c r="U95" s="229">
        <v>32</v>
      </c>
      <c r="V95" s="229">
        <v>32</v>
      </c>
      <c r="W95" s="229">
        <v>32</v>
      </c>
      <c r="X95" s="229">
        <v>32</v>
      </c>
      <c r="Y95" s="229">
        <v>32</v>
      </c>
      <c r="Z95" s="229">
        <v>32</v>
      </c>
      <c r="AA95" s="229">
        <v>32</v>
      </c>
      <c r="AB95" s="229">
        <v>32</v>
      </c>
      <c r="AC95" s="229">
        <v>32</v>
      </c>
      <c r="AD95" s="229">
        <v>32</v>
      </c>
      <c r="AE95" s="229">
        <v>32</v>
      </c>
      <c r="AF95" s="229">
        <v>32</v>
      </c>
      <c r="AG95" s="229">
        <v>32</v>
      </c>
      <c r="AH95" s="229">
        <v>32</v>
      </c>
      <c r="AI95" s="229">
        <v>32</v>
      </c>
      <c r="AJ95" s="229">
        <v>32</v>
      </c>
      <c r="AK95" s="229">
        <v>32</v>
      </c>
      <c r="AL95" s="229">
        <v>32</v>
      </c>
      <c r="AM95" s="229">
        <v>32</v>
      </c>
      <c r="AN95" s="229">
        <v>32</v>
      </c>
      <c r="AO95" s="229">
        <v>32</v>
      </c>
      <c r="AP95" s="229">
        <v>32</v>
      </c>
      <c r="AQ95" s="229">
        <v>32</v>
      </c>
      <c r="AR95" s="229">
        <v>32</v>
      </c>
      <c r="AS95" s="229">
        <v>32</v>
      </c>
      <c r="AT95" s="229">
        <v>32</v>
      </c>
      <c r="AU95" s="229">
        <v>32</v>
      </c>
      <c r="AV95" s="229">
        <v>32</v>
      </c>
      <c r="AW95" s="229">
        <v>32</v>
      </c>
      <c r="AX95" s="229">
        <v>32</v>
      </c>
      <c r="AY95" s="229">
        <v>32</v>
      </c>
      <c r="AZ95" s="229">
        <v>32</v>
      </c>
      <c r="BA95" s="229">
        <v>32</v>
      </c>
      <c r="BB95" s="229">
        <v>32</v>
      </c>
      <c r="BC95" s="229">
        <v>32</v>
      </c>
      <c r="BD95" s="229">
        <v>32</v>
      </c>
      <c r="BE95" s="229">
        <v>32</v>
      </c>
      <c r="BF95" s="229">
        <v>32</v>
      </c>
      <c r="BG95" s="229">
        <v>32</v>
      </c>
      <c r="BH95" s="229">
        <v>32</v>
      </c>
      <c r="BI95" s="229">
        <v>32</v>
      </c>
      <c r="BJ95" s="229">
        <v>32</v>
      </c>
      <c r="BK95" s="229">
        <v>32</v>
      </c>
      <c r="BL95" s="229">
        <v>32</v>
      </c>
      <c r="BM95" s="229">
        <v>32</v>
      </c>
      <c r="BN95" s="229">
        <v>32</v>
      </c>
      <c r="BO95" s="229">
        <v>32</v>
      </c>
      <c r="BP95" s="229">
        <v>32</v>
      </c>
      <c r="BQ95" s="229">
        <v>32</v>
      </c>
      <c r="BR95" s="229">
        <v>32</v>
      </c>
      <c r="BS95" s="229">
        <v>32</v>
      </c>
      <c r="BT95" s="229">
        <v>32</v>
      </c>
      <c r="BU95" s="229">
        <v>32</v>
      </c>
      <c r="BV95" s="229">
        <v>32</v>
      </c>
      <c r="BW95" s="229">
        <v>32</v>
      </c>
      <c r="BX95" s="229">
        <v>32</v>
      </c>
      <c r="BY95" s="229">
        <v>32</v>
      </c>
      <c r="BZ95" s="229">
        <v>32</v>
      </c>
      <c r="CA95" s="229">
        <v>32</v>
      </c>
      <c r="CB95" s="229">
        <v>32</v>
      </c>
      <c r="CC95" s="229">
        <v>32</v>
      </c>
      <c r="CD95" s="229">
        <v>32</v>
      </c>
      <c r="CE95" s="229">
        <v>32</v>
      </c>
      <c r="CF95" s="229">
        <v>32</v>
      </c>
      <c r="CG95" s="229">
        <v>32</v>
      </c>
      <c r="CH95" s="229">
        <v>32</v>
      </c>
      <c r="CI95" s="229">
        <v>32</v>
      </c>
      <c r="CJ95" s="229">
        <v>32</v>
      </c>
      <c r="CK95" s="229">
        <v>32</v>
      </c>
      <c r="CL95" s="229">
        <v>32</v>
      </c>
      <c r="CM95" s="229">
        <v>32</v>
      </c>
      <c r="CN95" s="229">
        <v>32</v>
      </c>
      <c r="CO95" s="229">
        <v>32</v>
      </c>
      <c r="CP95" s="229">
        <v>32</v>
      </c>
      <c r="CQ95" s="229">
        <v>32</v>
      </c>
      <c r="CR95" s="229">
        <v>32</v>
      </c>
      <c r="CS95" s="230">
        <v>32</v>
      </c>
      <c r="CT95" s="232">
        <f>SUM(B95:CS95)</f>
        <v>3072</v>
      </c>
      <c r="CU95" s="227">
        <f>SUM('Day (1):Day (30)'!CT94)</f>
        <v>0</v>
      </c>
    </row>
    <row r="96" spans="1:102" s="106" customFormat="1" ht="15.75" thickBot="1">
      <c r="A96" s="173" t="s">
        <v>61</v>
      </c>
      <c r="B96" s="183">
        <f t="shared" ref="B96:AG96" si="83">B91+B92</f>
        <v>32.4</v>
      </c>
      <c r="C96" s="135">
        <f t="shared" si="83"/>
        <v>32.4</v>
      </c>
      <c r="D96" s="135">
        <f t="shared" si="83"/>
        <v>32.4</v>
      </c>
      <c r="E96" s="135">
        <f t="shared" si="83"/>
        <v>32.4</v>
      </c>
      <c r="F96" s="135">
        <f t="shared" si="83"/>
        <v>32.4</v>
      </c>
      <c r="G96" s="135">
        <f t="shared" si="83"/>
        <v>32.4</v>
      </c>
      <c r="H96" s="135">
        <f t="shared" si="83"/>
        <v>32.4</v>
      </c>
      <c r="I96" s="135">
        <f t="shared" si="83"/>
        <v>32.4</v>
      </c>
      <c r="J96" s="135">
        <f t="shared" si="83"/>
        <v>32.4</v>
      </c>
      <c r="K96" s="135">
        <f t="shared" si="83"/>
        <v>32.4</v>
      </c>
      <c r="L96" s="135">
        <f t="shared" si="83"/>
        <v>32.4</v>
      </c>
      <c r="M96" s="135">
        <f t="shared" si="83"/>
        <v>32.4</v>
      </c>
      <c r="N96" s="135">
        <f t="shared" si="83"/>
        <v>32.4</v>
      </c>
      <c r="O96" s="135">
        <f t="shared" si="83"/>
        <v>32.4</v>
      </c>
      <c r="P96" s="135">
        <f t="shared" si="83"/>
        <v>32.4</v>
      </c>
      <c r="Q96" s="135">
        <f t="shared" si="83"/>
        <v>32.4</v>
      </c>
      <c r="R96" s="135">
        <f t="shared" si="83"/>
        <v>32.4</v>
      </c>
      <c r="S96" s="135">
        <f t="shared" si="83"/>
        <v>32.4</v>
      </c>
      <c r="T96" s="135">
        <f t="shared" si="83"/>
        <v>32.4</v>
      </c>
      <c r="U96" s="135">
        <f t="shared" si="83"/>
        <v>32.4</v>
      </c>
      <c r="V96" s="135">
        <f t="shared" si="83"/>
        <v>32.4</v>
      </c>
      <c r="W96" s="135">
        <f t="shared" si="83"/>
        <v>32.4</v>
      </c>
      <c r="X96" s="135">
        <f t="shared" si="83"/>
        <v>32.4</v>
      </c>
      <c r="Y96" s="135">
        <f t="shared" si="83"/>
        <v>32.4</v>
      </c>
      <c r="Z96" s="135">
        <f t="shared" si="83"/>
        <v>35.4</v>
      </c>
      <c r="AA96" s="135">
        <f t="shared" si="83"/>
        <v>32.4</v>
      </c>
      <c r="AB96" s="135">
        <f t="shared" si="83"/>
        <v>32.422799999999995</v>
      </c>
      <c r="AC96" s="135">
        <f t="shared" si="83"/>
        <v>34.079599999999999</v>
      </c>
      <c r="AD96" s="135">
        <f t="shared" si="83"/>
        <v>37.303840639999997</v>
      </c>
      <c r="AE96" s="135">
        <f t="shared" si="83"/>
        <v>40.875179680000002</v>
      </c>
      <c r="AF96" s="135">
        <f t="shared" si="83"/>
        <v>41.1575074</v>
      </c>
      <c r="AG96" s="135">
        <f t="shared" si="83"/>
        <v>41.513574599999998</v>
      </c>
      <c r="AH96" s="135">
        <f t="shared" ref="AH96:BM96" si="84">AH91+AH92</f>
        <v>45.100341999999998</v>
      </c>
      <c r="AI96" s="135">
        <f t="shared" si="84"/>
        <v>54.252165999999995</v>
      </c>
      <c r="AJ96" s="135">
        <f t="shared" si="84"/>
        <v>67.306972000000002</v>
      </c>
      <c r="AK96" s="135">
        <f t="shared" si="84"/>
        <v>72.119609100000005</v>
      </c>
      <c r="AL96" s="135">
        <f t="shared" si="84"/>
        <v>73.874780000000001</v>
      </c>
      <c r="AM96" s="135">
        <f t="shared" si="84"/>
        <v>81.824748</v>
      </c>
      <c r="AN96" s="135">
        <f t="shared" si="84"/>
        <v>84.248238999999998</v>
      </c>
      <c r="AO96" s="135">
        <f t="shared" si="84"/>
        <v>89.391107000000005</v>
      </c>
      <c r="AP96" s="135">
        <f t="shared" si="84"/>
        <v>107.64657699999998</v>
      </c>
      <c r="AQ96" s="135">
        <f t="shared" si="84"/>
        <v>109.50054900000001</v>
      </c>
      <c r="AR96" s="135">
        <f t="shared" si="84"/>
        <v>106.74693600000001</v>
      </c>
      <c r="AS96" s="135">
        <f t="shared" si="84"/>
        <v>114.04686100000001</v>
      </c>
      <c r="AT96" s="135">
        <f t="shared" si="84"/>
        <v>121.307399</v>
      </c>
      <c r="AU96" s="135">
        <f t="shared" si="84"/>
        <v>121.15005199999999</v>
      </c>
      <c r="AV96" s="135">
        <f t="shared" si="84"/>
        <v>119.82648499999999</v>
      </c>
      <c r="AW96" s="135">
        <f t="shared" si="84"/>
        <v>117.26122599999999</v>
      </c>
      <c r="AX96" s="135">
        <f t="shared" si="84"/>
        <v>118.02130099999999</v>
      </c>
      <c r="AY96" s="135">
        <f t="shared" si="84"/>
        <v>111.14690400000001</v>
      </c>
      <c r="AZ96" s="135">
        <f t="shared" si="84"/>
        <v>104.35574300000002</v>
      </c>
      <c r="BA96" s="135">
        <f t="shared" si="84"/>
        <v>97.976960999999989</v>
      </c>
      <c r="BB96" s="135">
        <f t="shared" si="84"/>
        <v>97.488280000000003</v>
      </c>
      <c r="BC96" s="135">
        <f t="shared" si="84"/>
        <v>93.228061999999994</v>
      </c>
      <c r="BD96" s="135">
        <f t="shared" si="84"/>
        <v>92.221345000000014</v>
      </c>
      <c r="BE96" s="135">
        <f t="shared" si="84"/>
        <v>84.783072000000004</v>
      </c>
      <c r="BF96" s="135">
        <f t="shared" si="84"/>
        <v>77.579421999999994</v>
      </c>
      <c r="BG96" s="135">
        <f t="shared" si="84"/>
        <v>74.352150999999992</v>
      </c>
      <c r="BH96" s="135">
        <f t="shared" si="84"/>
        <v>69.634017</v>
      </c>
      <c r="BI96" s="135">
        <f t="shared" si="84"/>
        <v>73.701340000000016</v>
      </c>
      <c r="BJ96" s="135">
        <f t="shared" si="84"/>
        <v>64.638048999999995</v>
      </c>
      <c r="BK96" s="135">
        <f t="shared" si="84"/>
        <v>59.665115899999996</v>
      </c>
      <c r="BL96" s="135">
        <f t="shared" si="84"/>
        <v>55.690249000000001</v>
      </c>
      <c r="BM96" s="135">
        <f t="shared" si="84"/>
        <v>52.021318600000001</v>
      </c>
      <c r="BN96" s="135">
        <f t="shared" ref="BN96:CS96" si="85">BN91+BN92</f>
        <v>47.370344699999997</v>
      </c>
      <c r="BO96" s="135">
        <f t="shared" si="85"/>
        <v>43.4055356</v>
      </c>
      <c r="BP96" s="135">
        <f t="shared" si="85"/>
        <v>40.129226199999998</v>
      </c>
      <c r="BQ96" s="135">
        <f t="shared" si="85"/>
        <v>38.135345440000002</v>
      </c>
      <c r="BR96" s="135">
        <f t="shared" si="85"/>
        <v>35.889837919999998</v>
      </c>
      <c r="BS96" s="135">
        <f t="shared" si="85"/>
        <v>33.937033759999998</v>
      </c>
      <c r="BT96" s="135">
        <f t="shared" si="85"/>
        <v>32.652164319999997</v>
      </c>
      <c r="BU96" s="135">
        <f t="shared" si="85"/>
        <v>32.402999999999999</v>
      </c>
      <c r="BV96" s="135">
        <f t="shared" si="85"/>
        <v>32.4</v>
      </c>
      <c r="BW96" s="135">
        <f t="shared" si="85"/>
        <v>32.4</v>
      </c>
      <c r="BX96" s="135">
        <f t="shared" si="85"/>
        <v>32.4</v>
      </c>
      <c r="BY96" s="135">
        <f t="shared" si="85"/>
        <v>32.4</v>
      </c>
      <c r="BZ96" s="135">
        <f t="shared" si="85"/>
        <v>32.4</v>
      </c>
      <c r="CA96" s="135">
        <f t="shared" si="85"/>
        <v>32.4</v>
      </c>
      <c r="CB96" s="135">
        <f t="shared" si="85"/>
        <v>32.4</v>
      </c>
      <c r="CC96" s="135">
        <f t="shared" si="85"/>
        <v>32.4</v>
      </c>
      <c r="CD96" s="135">
        <f t="shared" si="85"/>
        <v>32.4</v>
      </c>
      <c r="CE96" s="135">
        <f t="shared" si="85"/>
        <v>32.4</v>
      </c>
      <c r="CF96" s="135">
        <f t="shared" si="85"/>
        <v>32.4</v>
      </c>
      <c r="CG96" s="135">
        <f t="shared" si="85"/>
        <v>32.4</v>
      </c>
      <c r="CH96" s="135">
        <f t="shared" si="85"/>
        <v>32.4</v>
      </c>
      <c r="CI96" s="135">
        <f t="shared" si="85"/>
        <v>32.4</v>
      </c>
      <c r="CJ96" s="135">
        <f t="shared" si="85"/>
        <v>32.4</v>
      </c>
      <c r="CK96" s="135">
        <f t="shared" si="85"/>
        <v>32.4</v>
      </c>
      <c r="CL96" s="135">
        <f t="shared" si="85"/>
        <v>32.4</v>
      </c>
      <c r="CM96" s="135">
        <f t="shared" si="85"/>
        <v>32.4</v>
      </c>
      <c r="CN96" s="135">
        <f t="shared" si="85"/>
        <v>32.4</v>
      </c>
      <c r="CO96" s="135">
        <f t="shared" si="85"/>
        <v>32.4</v>
      </c>
      <c r="CP96" s="135">
        <f t="shared" si="85"/>
        <v>32.4</v>
      </c>
      <c r="CQ96" s="135">
        <f t="shared" si="85"/>
        <v>32.4</v>
      </c>
      <c r="CR96" s="135">
        <f t="shared" si="85"/>
        <v>32.4</v>
      </c>
      <c r="CS96" s="184">
        <f t="shared" si="85"/>
        <v>32.4</v>
      </c>
      <c r="CT96" s="102">
        <f t="shared" si="82"/>
        <v>4966.3823688599914</v>
      </c>
      <c r="CU96" s="117"/>
      <c r="CV96" s="5"/>
      <c r="CW96" s="225">
        <f>CU96*(24)/(96*1000)</f>
        <v>0</v>
      </c>
      <c r="CX96" s="118"/>
    </row>
    <row r="97" spans="1:102">
      <c r="A97" s="101"/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117"/>
      <c r="CV97" s="118"/>
    </row>
    <row r="98" spans="1:102" ht="15.75" thickBot="1">
      <c r="A98" s="41"/>
      <c r="B98" s="42"/>
      <c r="C98" s="42"/>
      <c r="D98" s="42"/>
      <c r="E98" s="42"/>
      <c r="F98" s="42"/>
      <c r="G98" s="42"/>
      <c r="H98" s="41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1"/>
      <c r="CU98" s="117"/>
      <c r="CV98" s="118"/>
    </row>
    <row r="99" spans="1:102" ht="15.75" thickBot="1">
      <c r="A99" s="99" t="s">
        <v>69</v>
      </c>
      <c r="B99" s="100">
        <f t="shared" ref="B99:AG99" si="86">IF(B57&lt;0,0,MIN(B57,B96))</f>
        <v>0</v>
      </c>
      <c r="C99" s="100">
        <f t="shared" si="86"/>
        <v>0</v>
      </c>
      <c r="D99" s="100">
        <f t="shared" si="86"/>
        <v>0</v>
      </c>
      <c r="E99" s="100">
        <f t="shared" si="86"/>
        <v>0</v>
      </c>
      <c r="F99" s="100">
        <f t="shared" si="86"/>
        <v>0</v>
      </c>
      <c r="G99" s="100">
        <f t="shared" si="86"/>
        <v>0</v>
      </c>
      <c r="H99" s="100">
        <f t="shared" si="86"/>
        <v>0</v>
      </c>
      <c r="I99" s="100">
        <f t="shared" si="86"/>
        <v>0</v>
      </c>
      <c r="J99" s="100">
        <f t="shared" si="86"/>
        <v>0</v>
      </c>
      <c r="K99" s="100">
        <f t="shared" si="86"/>
        <v>0</v>
      </c>
      <c r="L99" s="100">
        <f t="shared" si="86"/>
        <v>0</v>
      </c>
      <c r="M99" s="100">
        <f t="shared" si="86"/>
        <v>0</v>
      </c>
      <c r="N99" s="100">
        <f t="shared" si="86"/>
        <v>0</v>
      </c>
      <c r="O99" s="100">
        <f t="shared" si="86"/>
        <v>0</v>
      </c>
      <c r="P99" s="100">
        <f t="shared" si="86"/>
        <v>0</v>
      </c>
      <c r="Q99" s="100">
        <f t="shared" si="86"/>
        <v>0</v>
      </c>
      <c r="R99" s="100">
        <f t="shared" si="86"/>
        <v>0</v>
      </c>
      <c r="S99" s="100">
        <f t="shared" si="86"/>
        <v>0</v>
      </c>
      <c r="T99" s="100">
        <f t="shared" si="86"/>
        <v>0</v>
      </c>
      <c r="U99" s="100">
        <f t="shared" si="86"/>
        <v>0</v>
      </c>
      <c r="V99" s="100">
        <f t="shared" si="86"/>
        <v>0</v>
      </c>
      <c r="W99" s="100">
        <f t="shared" si="86"/>
        <v>0</v>
      </c>
      <c r="X99" s="100">
        <f t="shared" si="86"/>
        <v>0</v>
      </c>
      <c r="Y99" s="100">
        <f t="shared" si="86"/>
        <v>0</v>
      </c>
      <c r="Z99" s="100">
        <f t="shared" si="86"/>
        <v>0</v>
      </c>
      <c r="AA99" s="100">
        <f t="shared" si="86"/>
        <v>0</v>
      </c>
      <c r="AB99" s="100">
        <f t="shared" si="86"/>
        <v>0</v>
      </c>
      <c r="AC99" s="100">
        <f t="shared" si="86"/>
        <v>0</v>
      </c>
      <c r="AD99" s="100">
        <f t="shared" si="86"/>
        <v>0</v>
      </c>
      <c r="AE99" s="100">
        <f t="shared" si="86"/>
        <v>0</v>
      </c>
      <c r="AF99" s="100">
        <f t="shared" si="86"/>
        <v>0</v>
      </c>
      <c r="AG99" s="100">
        <f t="shared" si="86"/>
        <v>0</v>
      </c>
      <c r="AH99" s="100">
        <f t="shared" ref="AH99:BM99" si="87">IF(AH57&lt;0,0,MIN(AH57,AH96))</f>
        <v>0</v>
      </c>
      <c r="AI99" s="100">
        <f t="shared" si="87"/>
        <v>0</v>
      </c>
      <c r="AJ99" s="100">
        <f t="shared" si="87"/>
        <v>0</v>
      </c>
      <c r="AK99" s="100">
        <f t="shared" si="87"/>
        <v>0</v>
      </c>
      <c r="AL99" s="100">
        <f t="shared" si="87"/>
        <v>0</v>
      </c>
      <c r="AM99" s="100">
        <f t="shared" si="87"/>
        <v>0</v>
      </c>
      <c r="AN99" s="100">
        <f t="shared" si="87"/>
        <v>0</v>
      </c>
      <c r="AO99" s="100">
        <f t="shared" si="87"/>
        <v>0</v>
      </c>
      <c r="AP99" s="100">
        <f t="shared" si="87"/>
        <v>0</v>
      </c>
      <c r="AQ99" s="100">
        <f t="shared" si="87"/>
        <v>0</v>
      </c>
      <c r="AR99" s="100">
        <f t="shared" si="87"/>
        <v>0</v>
      </c>
      <c r="AS99" s="100">
        <f t="shared" si="87"/>
        <v>0</v>
      </c>
      <c r="AT99" s="100">
        <f t="shared" si="87"/>
        <v>0</v>
      </c>
      <c r="AU99" s="100">
        <f t="shared" si="87"/>
        <v>0</v>
      </c>
      <c r="AV99" s="100">
        <f t="shared" si="87"/>
        <v>0</v>
      </c>
      <c r="AW99" s="100">
        <f t="shared" si="87"/>
        <v>0</v>
      </c>
      <c r="AX99" s="100">
        <f t="shared" si="87"/>
        <v>0</v>
      </c>
      <c r="AY99" s="100">
        <f t="shared" si="87"/>
        <v>0</v>
      </c>
      <c r="AZ99" s="100">
        <f t="shared" si="87"/>
        <v>0</v>
      </c>
      <c r="BA99" s="100">
        <f t="shared" si="87"/>
        <v>0</v>
      </c>
      <c r="BB99" s="100">
        <f t="shared" si="87"/>
        <v>0</v>
      </c>
      <c r="BC99" s="100">
        <f t="shared" si="87"/>
        <v>0</v>
      </c>
      <c r="BD99" s="100">
        <f t="shared" si="87"/>
        <v>0</v>
      </c>
      <c r="BE99" s="100">
        <f t="shared" si="87"/>
        <v>0</v>
      </c>
      <c r="BF99" s="100">
        <f t="shared" si="87"/>
        <v>0</v>
      </c>
      <c r="BG99" s="100">
        <f t="shared" si="87"/>
        <v>0</v>
      </c>
      <c r="BH99" s="100">
        <f t="shared" si="87"/>
        <v>0</v>
      </c>
      <c r="BI99" s="100">
        <f t="shared" si="87"/>
        <v>0</v>
      </c>
      <c r="BJ99" s="100">
        <f t="shared" si="87"/>
        <v>0</v>
      </c>
      <c r="BK99" s="100">
        <f t="shared" si="87"/>
        <v>0</v>
      </c>
      <c r="BL99" s="100">
        <f t="shared" si="87"/>
        <v>0</v>
      </c>
      <c r="BM99" s="100">
        <f t="shared" si="87"/>
        <v>0</v>
      </c>
      <c r="BN99" s="100">
        <f t="shared" ref="BN99:CS99" si="88">IF(BN57&lt;0,0,MIN(BN57,BN96))</f>
        <v>0</v>
      </c>
      <c r="BO99" s="100">
        <f t="shared" si="88"/>
        <v>0</v>
      </c>
      <c r="BP99" s="100">
        <f t="shared" si="88"/>
        <v>0</v>
      </c>
      <c r="BQ99" s="100">
        <f t="shared" si="88"/>
        <v>0</v>
      </c>
      <c r="BR99" s="100">
        <f t="shared" si="88"/>
        <v>0</v>
      </c>
      <c r="BS99" s="100">
        <f t="shared" si="88"/>
        <v>0</v>
      </c>
      <c r="BT99" s="100">
        <f t="shared" si="88"/>
        <v>0</v>
      </c>
      <c r="BU99" s="100">
        <f t="shared" si="88"/>
        <v>0</v>
      </c>
      <c r="BV99" s="100">
        <f t="shared" si="88"/>
        <v>0</v>
      </c>
      <c r="BW99" s="100">
        <f t="shared" si="88"/>
        <v>0</v>
      </c>
      <c r="BX99" s="100">
        <f t="shared" si="88"/>
        <v>0</v>
      </c>
      <c r="BY99" s="100">
        <f t="shared" si="88"/>
        <v>32.4</v>
      </c>
      <c r="BZ99" s="100">
        <f t="shared" si="88"/>
        <v>32.4</v>
      </c>
      <c r="CA99" s="100">
        <f t="shared" si="88"/>
        <v>32.4</v>
      </c>
      <c r="CB99" s="100">
        <f t="shared" si="88"/>
        <v>32.4</v>
      </c>
      <c r="CC99" s="100">
        <f t="shared" si="88"/>
        <v>0</v>
      </c>
      <c r="CD99" s="100">
        <f t="shared" si="88"/>
        <v>0</v>
      </c>
      <c r="CE99" s="100">
        <f t="shared" si="88"/>
        <v>19.210000000000036</v>
      </c>
      <c r="CF99" s="100">
        <f t="shared" si="88"/>
        <v>0</v>
      </c>
      <c r="CG99" s="100">
        <f t="shared" si="88"/>
        <v>0</v>
      </c>
      <c r="CH99" s="100">
        <f t="shared" si="88"/>
        <v>0</v>
      </c>
      <c r="CI99" s="100">
        <f t="shared" si="88"/>
        <v>0</v>
      </c>
      <c r="CJ99" s="100">
        <f t="shared" si="88"/>
        <v>0</v>
      </c>
      <c r="CK99" s="100">
        <f t="shared" si="88"/>
        <v>32.4</v>
      </c>
      <c r="CL99" s="100">
        <f t="shared" si="88"/>
        <v>32.4</v>
      </c>
      <c r="CM99" s="100">
        <f t="shared" si="88"/>
        <v>32.4</v>
      </c>
      <c r="CN99" s="100">
        <f t="shared" si="88"/>
        <v>32.4</v>
      </c>
      <c r="CO99" s="100">
        <f t="shared" si="88"/>
        <v>32.4</v>
      </c>
      <c r="CP99" s="100">
        <f t="shared" si="88"/>
        <v>0</v>
      </c>
      <c r="CQ99" s="100">
        <f t="shared" si="88"/>
        <v>0</v>
      </c>
      <c r="CR99" s="100">
        <f t="shared" si="88"/>
        <v>0</v>
      </c>
      <c r="CS99" s="100">
        <f t="shared" si="88"/>
        <v>0</v>
      </c>
      <c r="CT99" s="102">
        <f>SUM(B99:CS99)</f>
        <v>310.81</v>
      </c>
      <c r="CU99" s="117"/>
      <c r="CX99" s="198"/>
    </row>
    <row r="100" spans="1:102" customFormat="1"/>
    <row r="101" spans="1:102" customFormat="1"/>
    <row r="102" spans="1:102" customFormat="1"/>
    <row r="103" spans="1:102" customFormat="1"/>
    <row r="104" spans="1:102" customFormat="1"/>
    <row r="105" spans="1:102" customFormat="1"/>
    <row r="106" spans="1:102" customFormat="1"/>
    <row r="107" spans="1:102" s="188" customFormat="1">
      <c r="A107" s="134" t="s">
        <v>62</v>
      </c>
      <c r="B107" s="186"/>
      <c r="C107" s="186"/>
      <c r="D107" s="186"/>
      <c r="E107" s="186"/>
      <c r="F107" s="186"/>
      <c r="G107" s="186"/>
      <c r="H107" s="186"/>
      <c r="I107" s="186"/>
      <c r="J107" s="186"/>
      <c r="K107" s="186"/>
      <c r="L107" s="186"/>
      <c r="M107" s="186"/>
      <c r="N107" s="186"/>
      <c r="O107" s="186"/>
      <c r="P107" s="186"/>
      <c r="Q107" s="186"/>
      <c r="R107" s="186"/>
      <c r="S107" s="186"/>
      <c r="T107" s="186"/>
      <c r="U107" s="186"/>
      <c r="V107" s="186"/>
      <c r="W107" s="186"/>
      <c r="X107" s="186"/>
      <c r="Y107" s="186"/>
      <c r="Z107" s="186"/>
      <c r="AA107" s="186"/>
      <c r="AB107" s="186"/>
      <c r="AC107" s="186"/>
      <c r="AD107" s="186"/>
      <c r="AE107" s="186"/>
      <c r="AF107" s="186"/>
      <c r="AG107" s="186"/>
      <c r="AH107" s="186"/>
      <c r="AI107" s="186"/>
      <c r="AJ107" s="186"/>
      <c r="AK107" s="186"/>
      <c r="AL107" s="186"/>
      <c r="AM107" s="186"/>
      <c r="AN107" s="186"/>
      <c r="AO107" s="186"/>
      <c r="AP107" s="186"/>
      <c r="AQ107" s="186"/>
      <c r="AR107" s="186"/>
      <c r="AS107" s="186"/>
      <c r="AT107" s="186"/>
      <c r="AU107" s="186"/>
      <c r="AV107" s="186"/>
      <c r="AW107" s="186"/>
      <c r="AX107" s="186"/>
      <c r="AY107" s="186"/>
      <c r="AZ107" s="186"/>
      <c r="BA107" s="186"/>
      <c r="BB107" s="186"/>
      <c r="BC107" s="186"/>
      <c r="BD107" s="186"/>
      <c r="BE107" s="186"/>
      <c r="BF107" s="186"/>
      <c r="BG107" s="186"/>
      <c r="BH107" s="186"/>
      <c r="BI107" s="186"/>
      <c r="BJ107" s="186"/>
      <c r="BK107" s="186"/>
      <c r="BL107" s="186"/>
      <c r="BM107" s="186"/>
      <c r="BN107" s="186"/>
      <c r="BO107" s="186"/>
      <c r="BP107" s="186"/>
      <c r="BQ107" s="186"/>
      <c r="BR107" s="186"/>
      <c r="BS107" s="186"/>
      <c r="BT107" s="186"/>
      <c r="BU107" s="186"/>
      <c r="BV107" s="186"/>
      <c r="BW107" s="186"/>
      <c r="BX107" s="186"/>
      <c r="BY107" s="186"/>
      <c r="BZ107" s="186"/>
      <c r="CA107" s="186"/>
      <c r="CB107" s="186"/>
      <c r="CC107" s="186"/>
      <c r="CD107" s="186"/>
      <c r="CE107" s="186"/>
      <c r="CF107" s="186"/>
      <c r="CG107" s="186"/>
      <c r="CH107" s="186"/>
      <c r="CI107" s="186"/>
      <c r="CJ107" s="186"/>
      <c r="CK107" s="186"/>
      <c r="CL107" s="186"/>
      <c r="CM107" s="186"/>
      <c r="CN107" s="186"/>
      <c r="CO107" s="186"/>
      <c r="CP107" s="186"/>
      <c r="CQ107" s="186"/>
      <c r="CR107" s="186"/>
      <c r="CS107" s="186"/>
      <c r="CT107" s="186"/>
      <c r="CV107" s="133"/>
      <c r="CX107" s="207"/>
    </row>
    <row r="108" spans="1:102" hidden="1">
      <c r="A108" s="134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  <row r="126"/>
  </sheetData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1">
    <tabColor rgb="FFFFFF99"/>
  </sheetPr>
  <dimension ref="A1:GA126"/>
  <sheetViews>
    <sheetView showGridLines="0" tabSelected="1" workbookViewId="0">
      <pane xSplit="1" topLeftCell="CN1" activePane="topRight" state="frozen"/>
      <selection activeCell="CT83" sqref="CT83:CU83"/>
      <selection pane="topRight" activeCell="CT83" sqref="CT83:CU83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04" bestFit="1" customWidth="1"/>
    <col min="100" max="100" width="8.7109375" style="5" customWidth="1"/>
    <col min="101" max="101" width="8.7109375" style="104" customWidth="1"/>
    <col min="102" max="102" width="8.85546875" style="118" customWidth="1"/>
    <col min="103" max="104" width="8.7109375" style="104" customWidth="1"/>
    <col min="105" max="16384" width="8.7109375" style="104" hidden="1"/>
  </cols>
  <sheetData>
    <row r="1" spans="1:183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18"/>
    </row>
    <row r="2" spans="1:183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17"/>
      <c r="CX2" s="198"/>
    </row>
    <row r="3" spans="1:183">
      <c r="A3" s="16" t="s">
        <v>30</v>
      </c>
      <c r="B3" s="17">
        <f>B4+B12</f>
        <v>3221.48</v>
      </c>
      <c r="C3" s="17">
        <f t="shared" ref="C3:BN3" si="0">C4+C12</f>
        <v>3221.48</v>
      </c>
      <c r="D3" s="17">
        <f t="shared" si="0"/>
        <v>3221.48</v>
      </c>
      <c r="E3" s="17">
        <f t="shared" si="0"/>
        <v>3221.48</v>
      </c>
      <c r="F3" s="17">
        <f t="shared" si="0"/>
        <v>3221.48</v>
      </c>
      <c r="G3" s="17">
        <f t="shared" si="0"/>
        <v>3221.48</v>
      </c>
      <c r="H3" s="17">
        <f t="shared" si="0"/>
        <v>3221.48</v>
      </c>
      <c r="I3" s="17">
        <f t="shared" si="0"/>
        <v>3221.48</v>
      </c>
      <c r="J3" s="17">
        <f t="shared" si="0"/>
        <v>3221.48</v>
      </c>
      <c r="K3" s="17">
        <f t="shared" si="0"/>
        <v>3221.48</v>
      </c>
      <c r="L3" s="17">
        <f t="shared" si="0"/>
        <v>3221.48</v>
      </c>
      <c r="M3" s="17">
        <f t="shared" si="0"/>
        <v>3221.48</v>
      </c>
      <c r="N3" s="17">
        <f t="shared" si="0"/>
        <v>3221.48</v>
      </c>
      <c r="O3" s="17">
        <f t="shared" si="0"/>
        <v>3221.48</v>
      </c>
      <c r="P3" s="17">
        <f t="shared" si="0"/>
        <v>3221.48</v>
      </c>
      <c r="Q3" s="17">
        <f t="shared" si="0"/>
        <v>3221.48</v>
      </c>
      <c r="R3" s="17">
        <f t="shared" si="0"/>
        <v>3221.48</v>
      </c>
      <c r="S3" s="17">
        <f t="shared" si="0"/>
        <v>3221.48</v>
      </c>
      <c r="T3" s="17">
        <f t="shared" si="0"/>
        <v>3221.48</v>
      </c>
      <c r="U3" s="17">
        <f t="shared" si="0"/>
        <v>3221.48</v>
      </c>
      <c r="V3" s="17">
        <f t="shared" si="0"/>
        <v>3221.48</v>
      </c>
      <c r="W3" s="17">
        <f t="shared" si="0"/>
        <v>3221.48</v>
      </c>
      <c r="X3" s="17">
        <f t="shared" si="0"/>
        <v>3221.48</v>
      </c>
      <c r="Y3" s="17">
        <f t="shared" si="0"/>
        <v>3221.48</v>
      </c>
      <c r="Z3" s="17">
        <f t="shared" si="0"/>
        <v>3221.48</v>
      </c>
      <c r="AA3" s="17">
        <f t="shared" si="0"/>
        <v>3221.48</v>
      </c>
      <c r="AB3" s="17">
        <f t="shared" si="0"/>
        <v>3221.48</v>
      </c>
      <c r="AC3" s="17">
        <f t="shared" si="0"/>
        <v>3221.48</v>
      </c>
      <c r="AD3" s="17">
        <f t="shared" si="0"/>
        <v>3221.48</v>
      </c>
      <c r="AE3" s="17">
        <f t="shared" si="0"/>
        <v>3221.48</v>
      </c>
      <c r="AF3" s="17">
        <f t="shared" si="0"/>
        <v>3221.48</v>
      </c>
      <c r="AG3" s="17">
        <f t="shared" si="0"/>
        <v>3221.48</v>
      </c>
      <c r="AH3" s="17">
        <f t="shared" si="0"/>
        <v>3221.48</v>
      </c>
      <c r="AI3" s="17">
        <f t="shared" si="0"/>
        <v>3221.48</v>
      </c>
      <c r="AJ3" s="17">
        <f t="shared" si="0"/>
        <v>3221.48</v>
      </c>
      <c r="AK3" s="17">
        <f t="shared" si="0"/>
        <v>3221.48</v>
      </c>
      <c r="AL3" s="17">
        <f t="shared" si="0"/>
        <v>3221.48</v>
      </c>
      <c r="AM3" s="17">
        <f t="shared" si="0"/>
        <v>3221.48</v>
      </c>
      <c r="AN3" s="17">
        <f t="shared" si="0"/>
        <v>3221.48</v>
      </c>
      <c r="AO3" s="17">
        <f t="shared" si="0"/>
        <v>3221.48</v>
      </c>
      <c r="AP3" s="17">
        <f t="shared" si="0"/>
        <v>3221.48</v>
      </c>
      <c r="AQ3" s="17">
        <f t="shared" si="0"/>
        <v>3221.48</v>
      </c>
      <c r="AR3" s="17">
        <f t="shared" si="0"/>
        <v>3221.48</v>
      </c>
      <c r="AS3" s="17">
        <f t="shared" si="0"/>
        <v>3221.48</v>
      </c>
      <c r="AT3" s="17">
        <f t="shared" si="0"/>
        <v>3221.48</v>
      </c>
      <c r="AU3" s="17">
        <f t="shared" si="0"/>
        <v>3221.48</v>
      </c>
      <c r="AV3" s="17">
        <f t="shared" si="0"/>
        <v>3221.48</v>
      </c>
      <c r="AW3" s="17">
        <f t="shared" si="0"/>
        <v>3221.48</v>
      </c>
      <c r="AX3" s="17">
        <f t="shared" si="0"/>
        <v>3221.48</v>
      </c>
      <c r="AY3" s="17">
        <f t="shared" si="0"/>
        <v>3221.48</v>
      </c>
      <c r="AZ3" s="17">
        <f t="shared" si="0"/>
        <v>3221.48</v>
      </c>
      <c r="BA3" s="17">
        <f t="shared" si="0"/>
        <v>3221.48</v>
      </c>
      <c r="BB3" s="17">
        <f t="shared" si="0"/>
        <v>3221.48</v>
      </c>
      <c r="BC3" s="17">
        <f t="shared" si="0"/>
        <v>3221.48</v>
      </c>
      <c r="BD3" s="17">
        <f t="shared" si="0"/>
        <v>3221.48</v>
      </c>
      <c r="BE3" s="17">
        <f t="shared" si="0"/>
        <v>3221.48</v>
      </c>
      <c r="BF3" s="17">
        <f t="shared" si="0"/>
        <v>3221.48</v>
      </c>
      <c r="BG3" s="17">
        <f t="shared" si="0"/>
        <v>3221.48</v>
      </c>
      <c r="BH3" s="17">
        <f t="shared" si="0"/>
        <v>3221.48</v>
      </c>
      <c r="BI3" s="17">
        <f t="shared" si="0"/>
        <v>3221.48</v>
      </c>
      <c r="BJ3" s="17">
        <f t="shared" si="0"/>
        <v>3221.48</v>
      </c>
      <c r="BK3" s="17">
        <f t="shared" si="0"/>
        <v>3221.48</v>
      </c>
      <c r="BL3" s="17">
        <f t="shared" si="0"/>
        <v>3221.48</v>
      </c>
      <c r="BM3" s="17">
        <f t="shared" si="0"/>
        <v>3221.48</v>
      </c>
      <c r="BN3" s="17">
        <f t="shared" si="0"/>
        <v>3221.48</v>
      </c>
      <c r="BO3" s="17">
        <f t="shared" ref="BO3:CS3" si="1">BO4+BO12</f>
        <v>3221.48</v>
      </c>
      <c r="BP3" s="17">
        <f t="shared" si="1"/>
        <v>3221.48</v>
      </c>
      <c r="BQ3" s="17">
        <f t="shared" si="1"/>
        <v>3221.48</v>
      </c>
      <c r="BR3" s="17">
        <f t="shared" si="1"/>
        <v>3221.48</v>
      </c>
      <c r="BS3" s="17">
        <f t="shared" si="1"/>
        <v>3221.48</v>
      </c>
      <c r="BT3" s="17">
        <f t="shared" si="1"/>
        <v>3221.48</v>
      </c>
      <c r="BU3" s="17">
        <f t="shared" si="1"/>
        <v>3221.48</v>
      </c>
      <c r="BV3" s="17">
        <f t="shared" si="1"/>
        <v>3261.48</v>
      </c>
      <c r="BW3" s="17">
        <f t="shared" si="1"/>
        <v>3271.48</v>
      </c>
      <c r="BX3" s="17">
        <f t="shared" si="1"/>
        <v>3276.48</v>
      </c>
      <c r="BY3" s="17">
        <f t="shared" si="1"/>
        <v>3281.48</v>
      </c>
      <c r="BZ3" s="17">
        <f t="shared" si="1"/>
        <v>3286.48</v>
      </c>
      <c r="CA3" s="17">
        <f t="shared" si="1"/>
        <v>3291.48</v>
      </c>
      <c r="CB3" s="17">
        <f t="shared" si="1"/>
        <v>3321.48</v>
      </c>
      <c r="CC3" s="17">
        <f t="shared" si="1"/>
        <v>3341.48</v>
      </c>
      <c r="CD3" s="17">
        <f t="shared" si="1"/>
        <v>3361.48</v>
      </c>
      <c r="CE3" s="17">
        <f t="shared" si="1"/>
        <v>3371.48</v>
      </c>
      <c r="CF3" s="17">
        <f t="shared" si="1"/>
        <v>3421.48</v>
      </c>
      <c r="CG3" s="17">
        <f t="shared" si="1"/>
        <v>3471.48</v>
      </c>
      <c r="CH3" s="17">
        <f t="shared" si="1"/>
        <v>3521.48</v>
      </c>
      <c r="CI3" s="17">
        <f t="shared" si="1"/>
        <v>3551.48</v>
      </c>
      <c r="CJ3" s="17">
        <f t="shared" si="1"/>
        <v>3601.48</v>
      </c>
      <c r="CK3" s="17">
        <f t="shared" si="1"/>
        <v>3671.48</v>
      </c>
      <c r="CL3" s="17">
        <f t="shared" si="1"/>
        <v>3671.48</v>
      </c>
      <c r="CM3" s="17">
        <f t="shared" si="1"/>
        <v>3671.48</v>
      </c>
      <c r="CN3" s="17">
        <f t="shared" si="1"/>
        <v>3671.48</v>
      </c>
      <c r="CO3" s="17">
        <f t="shared" si="1"/>
        <v>3671.48</v>
      </c>
      <c r="CP3" s="17">
        <f t="shared" si="1"/>
        <v>3671.48</v>
      </c>
      <c r="CQ3" s="17">
        <f t="shared" si="1"/>
        <v>3671.48</v>
      </c>
      <c r="CR3" s="17">
        <f t="shared" si="1"/>
        <v>3671.48</v>
      </c>
      <c r="CS3" s="17">
        <f t="shared" si="1"/>
        <v>3671.48</v>
      </c>
      <c r="CT3" s="28">
        <f t="shared" ref="CT3:CT14" si="2">SUM(B3:CS3)</f>
        <v>315622.08000000013</v>
      </c>
      <c r="CU3" s="117"/>
      <c r="CW3" s="109"/>
    </row>
    <row r="4" spans="1:183">
      <c r="A4" s="255" t="s">
        <v>31</v>
      </c>
      <c r="B4" s="34">
        <f>SUM(B5:B11)</f>
        <v>3092</v>
      </c>
      <c r="C4" s="34">
        <f t="shared" ref="C4:BN4" si="3">SUM(C5:C11)</f>
        <v>3092</v>
      </c>
      <c r="D4" s="34">
        <f t="shared" si="3"/>
        <v>3092</v>
      </c>
      <c r="E4" s="34">
        <f t="shared" si="3"/>
        <v>3092</v>
      </c>
      <c r="F4" s="34">
        <f t="shared" si="3"/>
        <v>3092</v>
      </c>
      <c r="G4" s="34">
        <f t="shared" si="3"/>
        <v>3092</v>
      </c>
      <c r="H4" s="34">
        <f t="shared" si="3"/>
        <v>3092</v>
      </c>
      <c r="I4" s="34">
        <f t="shared" si="3"/>
        <v>3092</v>
      </c>
      <c r="J4" s="34">
        <f t="shared" si="3"/>
        <v>3092</v>
      </c>
      <c r="K4" s="34">
        <f t="shared" si="3"/>
        <v>3092</v>
      </c>
      <c r="L4" s="34">
        <f t="shared" si="3"/>
        <v>3092</v>
      </c>
      <c r="M4" s="34">
        <f t="shared" si="3"/>
        <v>3092</v>
      </c>
      <c r="N4" s="34">
        <f t="shared" si="3"/>
        <v>3092</v>
      </c>
      <c r="O4" s="34">
        <f t="shared" si="3"/>
        <v>3092</v>
      </c>
      <c r="P4" s="34">
        <f t="shared" si="3"/>
        <v>3092</v>
      </c>
      <c r="Q4" s="34">
        <f t="shared" si="3"/>
        <v>3092</v>
      </c>
      <c r="R4" s="34">
        <f t="shared" si="3"/>
        <v>3092</v>
      </c>
      <c r="S4" s="34">
        <f t="shared" si="3"/>
        <v>3092</v>
      </c>
      <c r="T4" s="34">
        <f t="shared" si="3"/>
        <v>3092</v>
      </c>
      <c r="U4" s="34">
        <f t="shared" si="3"/>
        <v>3092</v>
      </c>
      <c r="V4" s="34">
        <f t="shared" si="3"/>
        <v>3092</v>
      </c>
      <c r="W4" s="34">
        <f t="shared" si="3"/>
        <v>3092</v>
      </c>
      <c r="X4" s="34">
        <f t="shared" si="3"/>
        <v>3092</v>
      </c>
      <c r="Y4" s="34">
        <f t="shared" si="3"/>
        <v>3092</v>
      </c>
      <c r="Z4" s="34">
        <f t="shared" si="3"/>
        <v>3092</v>
      </c>
      <c r="AA4" s="34">
        <f t="shared" si="3"/>
        <v>3092</v>
      </c>
      <c r="AB4" s="34">
        <f t="shared" si="3"/>
        <v>3092</v>
      </c>
      <c r="AC4" s="34">
        <f t="shared" si="3"/>
        <v>3092</v>
      </c>
      <c r="AD4" s="34">
        <f t="shared" si="3"/>
        <v>3092</v>
      </c>
      <c r="AE4" s="34">
        <f t="shared" si="3"/>
        <v>3092</v>
      </c>
      <c r="AF4" s="34">
        <f t="shared" si="3"/>
        <v>3092</v>
      </c>
      <c r="AG4" s="34">
        <f t="shared" si="3"/>
        <v>3092</v>
      </c>
      <c r="AH4" s="34">
        <f t="shared" si="3"/>
        <v>3092</v>
      </c>
      <c r="AI4" s="34">
        <f t="shared" si="3"/>
        <v>3092</v>
      </c>
      <c r="AJ4" s="34">
        <f t="shared" si="3"/>
        <v>3092</v>
      </c>
      <c r="AK4" s="34">
        <f t="shared" si="3"/>
        <v>3092</v>
      </c>
      <c r="AL4" s="34">
        <f t="shared" si="3"/>
        <v>3092</v>
      </c>
      <c r="AM4" s="34">
        <f t="shared" si="3"/>
        <v>3092</v>
      </c>
      <c r="AN4" s="34">
        <f t="shared" si="3"/>
        <v>3092</v>
      </c>
      <c r="AO4" s="34">
        <f t="shared" si="3"/>
        <v>3092</v>
      </c>
      <c r="AP4" s="34">
        <f t="shared" si="3"/>
        <v>3092</v>
      </c>
      <c r="AQ4" s="34">
        <f t="shared" si="3"/>
        <v>3092</v>
      </c>
      <c r="AR4" s="34">
        <f t="shared" si="3"/>
        <v>3092</v>
      </c>
      <c r="AS4" s="34">
        <f t="shared" si="3"/>
        <v>3092</v>
      </c>
      <c r="AT4" s="34">
        <f t="shared" si="3"/>
        <v>3092</v>
      </c>
      <c r="AU4" s="34">
        <f t="shared" si="3"/>
        <v>3092</v>
      </c>
      <c r="AV4" s="34">
        <f t="shared" si="3"/>
        <v>3092</v>
      </c>
      <c r="AW4" s="34">
        <f t="shared" si="3"/>
        <v>3092</v>
      </c>
      <c r="AX4" s="34">
        <f t="shared" si="3"/>
        <v>3092</v>
      </c>
      <c r="AY4" s="34">
        <f t="shared" si="3"/>
        <v>3092</v>
      </c>
      <c r="AZ4" s="34">
        <f t="shared" si="3"/>
        <v>3092</v>
      </c>
      <c r="BA4" s="34">
        <f t="shared" si="3"/>
        <v>3092</v>
      </c>
      <c r="BB4" s="34">
        <f t="shared" si="3"/>
        <v>3092</v>
      </c>
      <c r="BC4" s="34">
        <f t="shared" si="3"/>
        <v>3092</v>
      </c>
      <c r="BD4" s="34">
        <f t="shared" si="3"/>
        <v>3092</v>
      </c>
      <c r="BE4" s="34">
        <f t="shared" si="3"/>
        <v>3092</v>
      </c>
      <c r="BF4" s="34">
        <f t="shared" si="3"/>
        <v>3092</v>
      </c>
      <c r="BG4" s="34">
        <f t="shared" si="3"/>
        <v>3092</v>
      </c>
      <c r="BH4" s="34">
        <f t="shared" si="3"/>
        <v>3092</v>
      </c>
      <c r="BI4" s="34">
        <f t="shared" si="3"/>
        <v>3092</v>
      </c>
      <c r="BJ4" s="34">
        <f t="shared" si="3"/>
        <v>3092</v>
      </c>
      <c r="BK4" s="34">
        <f t="shared" si="3"/>
        <v>3092</v>
      </c>
      <c r="BL4" s="34">
        <f t="shared" si="3"/>
        <v>3092</v>
      </c>
      <c r="BM4" s="34">
        <f t="shared" si="3"/>
        <v>3092</v>
      </c>
      <c r="BN4" s="34">
        <f t="shared" si="3"/>
        <v>3092</v>
      </c>
      <c r="BO4" s="34">
        <f t="shared" ref="BO4:CS4" si="4">SUM(BO5:BO11)</f>
        <v>3092</v>
      </c>
      <c r="BP4" s="34">
        <f t="shared" si="4"/>
        <v>3092</v>
      </c>
      <c r="BQ4" s="34">
        <f t="shared" si="4"/>
        <v>3092</v>
      </c>
      <c r="BR4" s="34">
        <f t="shared" si="4"/>
        <v>3092</v>
      </c>
      <c r="BS4" s="34">
        <f t="shared" si="4"/>
        <v>3092</v>
      </c>
      <c r="BT4" s="34">
        <f t="shared" si="4"/>
        <v>3092</v>
      </c>
      <c r="BU4" s="34">
        <f t="shared" si="4"/>
        <v>3092</v>
      </c>
      <c r="BV4" s="34">
        <f t="shared" si="4"/>
        <v>3132</v>
      </c>
      <c r="BW4" s="34">
        <f t="shared" si="4"/>
        <v>3142</v>
      </c>
      <c r="BX4" s="34">
        <f t="shared" si="4"/>
        <v>3147</v>
      </c>
      <c r="BY4" s="34">
        <f t="shared" si="4"/>
        <v>3152</v>
      </c>
      <c r="BZ4" s="34">
        <f t="shared" si="4"/>
        <v>3157</v>
      </c>
      <c r="CA4" s="34">
        <f t="shared" si="4"/>
        <v>3162</v>
      </c>
      <c r="CB4" s="34">
        <f t="shared" si="4"/>
        <v>3192</v>
      </c>
      <c r="CC4" s="34">
        <f t="shared" si="4"/>
        <v>3212</v>
      </c>
      <c r="CD4" s="34">
        <f t="shared" si="4"/>
        <v>3232</v>
      </c>
      <c r="CE4" s="34">
        <f t="shared" si="4"/>
        <v>3242</v>
      </c>
      <c r="CF4" s="34">
        <f t="shared" si="4"/>
        <v>3292</v>
      </c>
      <c r="CG4" s="34">
        <f t="shared" si="4"/>
        <v>3342</v>
      </c>
      <c r="CH4" s="34">
        <f t="shared" si="4"/>
        <v>3392</v>
      </c>
      <c r="CI4" s="34">
        <f t="shared" si="4"/>
        <v>3422</v>
      </c>
      <c r="CJ4" s="34">
        <f t="shared" si="4"/>
        <v>3472</v>
      </c>
      <c r="CK4" s="34">
        <f t="shared" si="4"/>
        <v>3542</v>
      </c>
      <c r="CL4" s="34">
        <f t="shared" si="4"/>
        <v>3542</v>
      </c>
      <c r="CM4" s="34">
        <f t="shared" si="4"/>
        <v>3542</v>
      </c>
      <c r="CN4" s="34">
        <f t="shared" si="4"/>
        <v>3542</v>
      </c>
      <c r="CO4" s="34">
        <f t="shared" si="4"/>
        <v>3542</v>
      </c>
      <c r="CP4" s="34">
        <f t="shared" si="4"/>
        <v>3542</v>
      </c>
      <c r="CQ4" s="34">
        <f t="shared" si="4"/>
        <v>3542</v>
      </c>
      <c r="CR4" s="34">
        <f t="shared" si="4"/>
        <v>3542</v>
      </c>
      <c r="CS4" s="34">
        <f t="shared" si="4"/>
        <v>3542</v>
      </c>
      <c r="CT4" s="174">
        <f t="shared" si="2"/>
        <v>303192</v>
      </c>
      <c r="CU4" s="119"/>
      <c r="CW4" s="109"/>
    </row>
    <row r="5" spans="1:183">
      <c r="A5" s="57" t="s">
        <v>32</v>
      </c>
      <c r="B5" s="25" cm="1">
        <f t="array" ref="B5:CS5">TRANSPOSE('[1]11'!$R$4:$R$99)</f>
        <v>475</v>
      </c>
      <c r="C5" s="237">
        <v>475</v>
      </c>
      <c r="D5" s="237">
        <v>475</v>
      </c>
      <c r="E5" s="237">
        <v>475</v>
      </c>
      <c r="F5" s="237">
        <v>475</v>
      </c>
      <c r="G5" s="237">
        <v>475</v>
      </c>
      <c r="H5" s="237">
        <v>475</v>
      </c>
      <c r="I5" s="237">
        <v>475</v>
      </c>
      <c r="J5" s="237">
        <v>475</v>
      </c>
      <c r="K5" s="237">
        <v>475</v>
      </c>
      <c r="L5" s="237">
        <v>475</v>
      </c>
      <c r="M5" s="237">
        <v>475</v>
      </c>
      <c r="N5" s="237">
        <v>475</v>
      </c>
      <c r="O5" s="237">
        <v>475</v>
      </c>
      <c r="P5" s="237">
        <v>475</v>
      </c>
      <c r="Q5" s="237">
        <v>475</v>
      </c>
      <c r="R5" s="237">
        <v>475</v>
      </c>
      <c r="S5" s="237">
        <v>475</v>
      </c>
      <c r="T5" s="237">
        <v>475</v>
      </c>
      <c r="U5" s="237">
        <v>475</v>
      </c>
      <c r="V5" s="237">
        <v>475</v>
      </c>
      <c r="W5" s="237">
        <v>475</v>
      </c>
      <c r="X5" s="237">
        <v>475</v>
      </c>
      <c r="Y5" s="237">
        <v>475</v>
      </c>
      <c r="Z5" s="237">
        <v>475</v>
      </c>
      <c r="AA5" s="237">
        <v>475</v>
      </c>
      <c r="AB5" s="237">
        <v>475</v>
      </c>
      <c r="AC5" s="237">
        <v>475</v>
      </c>
      <c r="AD5" s="237">
        <v>475</v>
      </c>
      <c r="AE5" s="237">
        <v>475</v>
      </c>
      <c r="AF5" s="237">
        <v>475</v>
      </c>
      <c r="AG5" s="237">
        <v>475</v>
      </c>
      <c r="AH5" s="237">
        <v>475</v>
      </c>
      <c r="AI5" s="237">
        <v>475</v>
      </c>
      <c r="AJ5" s="237">
        <v>475</v>
      </c>
      <c r="AK5" s="237">
        <v>475</v>
      </c>
      <c r="AL5" s="237">
        <v>475</v>
      </c>
      <c r="AM5" s="237">
        <v>475</v>
      </c>
      <c r="AN5" s="237">
        <v>475</v>
      </c>
      <c r="AO5" s="237">
        <v>475</v>
      </c>
      <c r="AP5" s="237">
        <v>475</v>
      </c>
      <c r="AQ5" s="237">
        <v>475</v>
      </c>
      <c r="AR5" s="237">
        <v>475</v>
      </c>
      <c r="AS5" s="237">
        <v>475</v>
      </c>
      <c r="AT5" s="237">
        <v>475</v>
      </c>
      <c r="AU5" s="237">
        <v>475</v>
      </c>
      <c r="AV5" s="237">
        <v>475</v>
      </c>
      <c r="AW5" s="237">
        <v>475</v>
      </c>
      <c r="AX5" s="237">
        <v>475</v>
      </c>
      <c r="AY5" s="237">
        <v>475</v>
      </c>
      <c r="AZ5" s="237">
        <v>475</v>
      </c>
      <c r="BA5" s="237">
        <v>475</v>
      </c>
      <c r="BB5" s="237">
        <v>475</v>
      </c>
      <c r="BC5" s="237">
        <v>475</v>
      </c>
      <c r="BD5" s="237">
        <v>475</v>
      </c>
      <c r="BE5" s="237">
        <v>475</v>
      </c>
      <c r="BF5" s="237">
        <v>475</v>
      </c>
      <c r="BG5" s="237">
        <v>475</v>
      </c>
      <c r="BH5" s="237">
        <v>475</v>
      </c>
      <c r="BI5" s="237">
        <v>475</v>
      </c>
      <c r="BJ5" s="237">
        <v>475</v>
      </c>
      <c r="BK5" s="237">
        <v>475</v>
      </c>
      <c r="BL5" s="237">
        <v>475</v>
      </c>
      <c r="BM5" s="237">
        <v>475</v>
      </c>
      <c r="BN5" s="237">
        <v>475</v>
      </c>
      <c r="BO5" s="237">
        <v>475</v>
      </c>
      <c r="BP5" s="237">
        <v>475</v>
      </c>
      <c r="BQ5" s="237">
        <v>475</v>
      </c>
      <c r="BR5" s="237">
        <v>475</v>
      </c>
      <c r="BS5" s="237">
        <v>475</v>
      </c>
      <c r="BT5" s="237">
        <v>475</v>
      </c>
      <c r="BU5" s="237">
        <v>475</v>
      </c>
      <c r="BV5" s="237">
        <v>475</v>
      </c>
      <c r="BW5" s="237">
        <v>475</v>
      </c>
      <c r="BX5" s="237">
        <v>475</v>
      </c>
      <c r="BY5" s="237">
        <v>475</v>
      </c>
      <c r="BZ5" s="237">
        <v>475</v>
      </c>
      <c r="CA5" s="237">
        <v>475</v>
      </c>
      <c r="CB5" s="237">
        <v>475</v>
      </c>
      <c r="CC5" s="237">
        <v>475</v>
      </c>
      <c r="CD5" s="237">
        <v>475</v>
      </c>
      <c r="CE5" s="237">
        <v>475</v>
      </c>
      <c r="CF5" s="237">
        <v>475</v>
      </c>
      <c r="CG5" s="237">
        <v>475</v>
      </c>
      <c r="CH5" s="237">
        <v>475</v>
      </c>
      <c r="CI5" s="237">
        <v>475</v>
      </c>
      <c r="CJ5" s="237">
        <v>475</v>
      </c>
      <c r="CK5" s="237">
        <v>475</v>
      </c>
      <c r="CL5" s="237">
        <v>475</v>
      </c>
      <c r="CM5" s="237">
        <v>475</v>
      </c>
      <c r="CN5" s="237">
        <v>475</v>
      </c>
      <c r="CO5" s="237">
        <v>475</v>
      </c>
      <c r="CP5" s="237">
        <v>475</v>
      </c>
      <c r="CQ5" s="237">
        <v>475</v>
      </c>
      <c r="CR5" s="237">
        <v>475</v>
      </c>
      <c r="CS5" s="237">
        <v>475</v>
      </c>
      <c r="CT5" s="174">
        <f t="shared" si="2"/>
        <v>45600</v>
      </c>
      <c r="DA5" s="233">
        <v>475</v>
      </c>
      <c r="DB5" s="233">
        <v>475</v>
      </c>
      <c r="DC5" s="233">
        <v>475</v>
      </c>
      <c r="DD5" s="233">
        <v>475</v>
      </c>
      <c r="DE5" s="233">
        <v>475</v>
      </c>
      <c r="DF5" s="233">
        <v>475</v>
      </c>
      <c r="DG5" s="233">
        <v>475</v>
      </c>
      <c r="DH5" s="233">
        <v>475</v>
      </c>
      <c r="DI5" s="233">
        <v>475</v>
      </c>
      <c r="DJ5" s="233">
        <v>475</v>
      </c>
      <c r="DK5" s="233">
        <v>475</v>
      </c>
      <c r="DL5" s="233">
        <v>475</v>
      </c>
      <c r="DM5" s="233">
        <v>475</v>
      </c>
      <c r="DN5" s="233">
        <v>475</v>
      </c>
      <c r="DO5" s="233">
        <v>475</v>
      </c>
      <c r="DP5" s="233">
        <v>475</v>
      </c>
      <c r="DQ5" s="233">
        <v>475</v>
      </c>
      <c r="DR5" s="233">
        <v>475</v>
      </c>
      <c r="DS5" s="233">
        <v>475</v>
      </c>
      <c r="DT5" s="233">
        <v>475</v>
      </c>
      <c r="DU5" s="233">
        <v>475</v>
      </c>
      <c r="DV5" s="233">
        <v>475</v>
      </c>
      <c r="DW5" s="233">
        <v>475</v>
      </c>
      <c r="DX5" s="233">
        <v>475</v>
      </c>
      <c r="DY5" s="233">
        <v>475</v>
      </c>
      <c r="DZ5" s="233">
        <v>475</v>
      </c>
      <c r="EA5" s="233">
        <v>475</v>
      </c>
      <c r="EB5" s="233">
        <v>475</v>
      </c>
      <c r="EC5" s="233">
        <v>475</v>
      </c>
      <c r="ED5" s="233">
        <v>475</v>
      </c>
      <c r="EE5" s="233">
        <v>475</v>
      </c>
      <c r="EF5" s="233">
        <v>475</v>
      </c>
      <c r="EG5" s="233">
        <v>475</v>
      </c>
      <c r="EH5" s="233">
        <v>475</v>
      </c>
      <c r="EI5" s="233">
        <v>475</v>
      </c>
      <c r="EJ5" s="233">
        <v>475</v>
      </c>
      <c r="EK5" s="233">
        <v>475</v>
      </c>
      <c r="EL5" s="233">
        <v>475</v>
      </c>
      <c r="EM5" s="233">
        <v>475</v>
      </c>
      <c r="EN5" s="233">
        <v>475</v>
      </c>
      <c r="EO5" s="233">
        <v>475</v>
      </c>
      <c r="EP5" s="233">
        <v>475</v>
      </c>
      <c r="EQ5" s="233">
        <v>475</v>
      </c>
      <c r="ER5" s="233">
        <v>475</v>
      </c>
      <c r="ES5" s="233">
        <v>475</v>
      </c>
      <c r="ET5" s="233">
        <v>475</v>
      </c>
      <c r="EU5" s="233">
        <v>475</v>
      </c>
      <c r="EV5" s="233">
        <v>475</v>
      </c>
      <c r="EW5" s="233">
        <v>475</v>
      </c>
      <c r="EX5" s="233">
        <v>475</v>
      </c>
      <c r="EY5" s="233">
        <v>475</v>
      </c>
      <c r="EZ5" s="233">
        <v>475</v>
      </c>
      <c r="FA5" s="233">
        <v>475</v>
      </c>
      <c r="FB5" s="233">
        <v>475</v>
      </c>
      <c r="FC5" s="233">
        <v>475</v>
      </c>
      <c r="FD5" s="233">
        <v>475</v>
      </c>
      <c r="FE5" s="233">
        <v>475</v>
      </c>
      <c r="FF5" s="233">
        <v>475</v>
      </c>
      <c r="FG5" s="233">
        <v>475</v>
      </c>
      <c r="FH5" s="233">
        <v>475</v>
      </c>
      <c r="FI5" s="233">
        <v>475</v>
      </c>
      <c r="FJ5" s="233">
        <v>475</v>
      </c>
      <c r="FK5" s="233">
        <v>475</v>
      </c>
      <c r="FL5" s="233">
        <v>475</v>
      </c>
      <c r="FM5" s="233">
        <v>475</v>
      </c>
      <c r="FN5" s="233">
        <v>475</v>
      </c>
      <c r="FO5" s="233">
        <v>475</v>
      </c>
      <c r="FP5" s="233">
        <v>475</v>
      </c>
      <c r="FQ5" s="233">
        <v>475</v>
      </c>
      <c r="FR5" s="233">
        <v>475</v>
      </c>
      <c r="FS5" s="233">
        <v>475</v>
      </c>
      <c r="FT5" s="233">
        <v>475</v>
      </c>
      <c r="FU5" s="233">
        <v>475</v>
      </c>
      <c r="FV5" s="233">
        <v>475</v>
      </c>
      <c r="FW5" s="233">
        <v>475</v>
      </c>
      <c r="FX5" s="233">
        <v>475</v>
      </c>
      <c r="FY5" s="233">
        <v>475</v>
      </c>
      <c r="FZ5" s="233">
        <v>475</v>
      </c>
      <c r="GA5" s="233">
        <v>475</v>
      </c>
    </row>
    <row r="6" spans="1:183">
      <c r="A6" s="22" t="s">
        <v>33</v>
      </c>
      <c r="B6" s="25">
        <v>570</v>
      </c>
      <c r="C6" s="237">
        <v>570</v>
      </c>
      <c r="D6" s="237">
        <v>570</v>
      </c>
      <c r="E6" s="237">
        <v>570</v>
      </c>
      <c r="F6" s="237">
        <v>570</v>
      </c>
      <c r="G6" s="237">
        <v>570</v>
      </c>
      <c r="H6" s="237">
        <v>570</v>
      </c>
      <c r="I6" s="237">
        <v>570</v>
      </c>
      <c r="J6" s="237">
        <v>570</v>
      </c>
      <c r="K6" s="237">
        <v>570</v>
      </c>
      <c r="L6" s="237">
        <v>570</v>
      </c>
      <c r="M6" s="237">
        <v>570</v>
      </c>
      <c r="N6" s="237">
        <v>570</v>
      </c>
      <c r="O6" s="237">
        <v>570</v>
      </c>
      <c r="P6" s="237">
        <v>570</v>
      </c>
      <c r="Q6" s="237">
        <v>570</v>
      </c>
      <c r="R6" s="237">
        <v>570</v>
      </c>
      <c r="S6" s="237">
        <v>570</v>
      </c>
      <c r="T6" s="237">
        <v>570</v>
      </c>
      <c r="U6" s="237">
        <v>570</v>
      </c>
      <c r="V6" s="237">
        <v>570</v>
      </c>
      <c r="W6" s="237">
        <v>570</v>
      </c>
      <c r="X6" s="237">
        <v>570</v>
      </c>
      <c r="Y6" s="237">
        <v>570</v>
      </c>
      <c r="Z6" s="237">
        <v>570</v>
      </c>
      <c r="AA6" s="237">
        <v>570</v>
      </c>
      <c r="AB6" s="237">
        <v>570</v>
      </c>
      <c r="AC6" s="237">
        <v>570</v>
      </c>
      <c r="AD6" s="237">
        <v>570</v>
      </c>
      <c r="AE6" s="237">
        <v>570</v>
      </c>
      <c r="AF6" s="237">
        <v>570</v>
      </c>
      <c r="AG6" s="237">
        <v>570</v>
      </c>
      <c r="AH6" s="237">
        <v>570</v>
      </c>
      <c r="AI6" s="237">
        <v>570</v>
      </c>
      <c r="AJ6" s="237">
        <v>570</v>
      </c>
      <c r="AK6" s="237">
        <v>570</v>
      </c>
      <c r="AL6" s="237">
        <v>570</v>
      </c>
      <c r="AM6" s="237">
        <v>570</v>
      </c>
      <c r="AN6" s="237">
        <v>570</v>
      </c>
      <c r="AO6" s="237">
        <v>570</v>
      </c>
      <c r="AP6" s="237">
        <v>570</v>
      </c>
      <c r="AQ6" s="237">
        <v>570</v>
      </c>
      <c r="AR6" s="237">
        <v>570</v>
      </c>
      <c r="AS6" s="237">
        <v>570</v>
      </c>
      <c r="AT6" s="237">
        <v>570</v>
      </c>
      <c r="AU6" s="237">
        <v>570</v>
      </c>
      <c r="AV6" s="237">
        <v>570</v>
      </c>
      <c r="AW6" s="237">
        <v>570</v>
      </c>
      <c r="AX6" s="237">
        <v>570</v>
      </c>
      <c r="AY6" s="237">
        <v>570</v>
      </c>
      <c r="AZ6" s="237">
        <v>570</v>
      </c>
      <c r="BA6" s="237">
        <v>570</v>
      </c>
      <c r="BB6" s="237">
        <v>570</v>
      </c>
      <c r="BC6" s="237">
        <v>570</v>
      </c>
      <c r="BD6" s="237">
        <v>570</v>
      </c>
      <c r="BE6" s="237">
        <v>570</v>
      </c>
      <c r="BF6" s="237">
        <v>570</v>
      </c>
      <c r="BG6" s="237">
        <v>570</v>
      </c>
      <c r="BH6" s="237">
        <v>570</v>
      </c>
      <c r="BI6" s="237">
        <v>570</v>
      </c>
      <c r="BJ6" s="237">
        <v>570</v>
      </c>
      <c r="BK6" s="237">
        <v>570</v>
      </c>
      <c r="BL6" s="237">
        <v>570</v>
      </c>
      <c r="BM6" s="237">
        <v>570</v>
      </c>
      <c r="BN6" s="237">
        <v>570</v>
      </c>
      <c r="BO6" s="237">
        <v>570</v>
      </c>
      <c r="BP6" s="237">
        <v>570</v>
      </c>
      <c r="BQ6" s="237">
        <v>570</v>
      </c>
      <c r="BR6" s="237">
        <v>570</v>
      </c>
      <c r="BS6" s="237">
        <v>570</v>
      </c>
      <c r="BT6" s="237">
        <v>570</v>
      </c>
      <c r="BU6" s="237">
        <v>570</v>
      </c>
      <c r="BV6" s="237">
        <v>570</v>
      </c>
      <c r="BW6" s="237">
        <v>570</v>
      </c>
      <c r="BX6" s="237">
        <v>570</v>
      </c>
      <c r="BY6" s="237">
        <v>570</v>
      </c>
      <c r="BZ6" s="237">
        <v>570</v>
      </c>
      <c r="CA6" s="237">
        <v>570</v>
      </c>
      <c r="CB6" s="237">
        <v>570</v>
      </c>
      <c r="CC6" s="237">
        <v>570</v>
      </c>
      <c r="CD6" s="237">
        <v>570</v>
      </c>
      <c r="CE6" s="237">
        <v>570</v>
      </c>
      <c r="CF6" s="237">
        <v>570</v>
      </c>
      <c r="CG6" s="237">
        <v>570</v>
      </c>
      <c r="CH6" s="237">
        <v>570</v>
      </c>
      <c r="CI6" s="237">
        <v>570</v>
      </c>
      <c r="CJ6" s="237">
        <v>570</v>
      </c>
      <c r="CK6" s="237">
        <v>570</v>
      </c>
      <c r="CL6" s="237">
        <v>570</v>
      </c>
      <c r="CM6" s="237">
        <v>570</v>
      </c>
      <c r="CN6" s="237">
        <v>570</v>
      </c>
      <c r="CO6" s="237">
        <v>570</v>
      </c>
      <c r="CP6" s="237">
        <v>570</v>
      </c>
      <c r="CQ6" s="237">
        <v>570</v>
      </c>
      <c r="CR6" s="237">
        <v>570</v>
      </c>
      <c r="CS6" s="237">
        <v>570</v>
      </c>
      <c r="CT6" s="174">
        <f t="shared" si="2"/>
        <v>54720</v>
      </c>
      <c r="DA6" s="233">
        <v>570</v>
      </c>
      <c r="DB6" s="233">
        <v>570</v>
      </c>
      <c r="DC6" s="233">
        <v>570</v>
      </c>
      <c r="DD6" s="233">
        <v>570</v>
      </c>
      <c r="DE6" s="233">
        <v>570</v>
      </c>
      <c r="DF6" s="233">
        <v>570</v>
      </c>
      <c r="DG6" s="233">
        <v>570</v>
      </c>
      <c r="DH6" s="233">
        <v>570</v>
      </c>
      <c r="DI6" s="233">
        <v>570</v>
      </c>
      <c r="DJ6" s="233">
        <v>570</v>
      </c>
      <c r="DK6" s="233">
        <v>570</v>
      </c>
      <c r="DL6" s="233">
        <v>570</v>
      </c>
      <c r="DM6" s="233">
        <v>570</v>
      </c>
      <c r="DN6" s="233">
        <v>570</v>
      </c>
      <c r="DO6" s="233">
        <v>570</v>
      </c>
      <c r="DP6" s="233">
        <v>570</v>
      </c>
      <c r="DQ6" s="233">
        <v>570</v>
      </c>
      <c r="DR6" s="233">
        <v>570</v>
      </c>
      <c r="DS6" s="233">
        <v>570</v>
      </c>
      <c r="DT6" s="233">
        <v>570</v>
      </c>
      <c r="DU6" s="233">
        <v>570</v>
      </c>
      <c r="DV6" s="233">
        <v>570</v>
      </c>
      <c r="DW6" s="233">
        <v>570</v>
      </c>
      <c r="DX6" s="233">
        <v>570</v>
      </c>
      <c r="DY6" s="233">
        <v>570</v>
      </c>
      <c r="DZ6" s="233">
        <v>570</v>
      </c>
      <c r="EA6" s="233">
        <v>570</v>
      </c>
      <c r="EB6" s="233">
        <v>570</v>
      </c>
      <c r="EC6" s="233">
        <v>570</v>
      </c>
      <c r="ED6" s="233">
        <v>570</v>
      </c>
      <c r="EE6" s="233">
        <v>570</v>
      </c>
      <c r="EF6" s="233">
        <v>570</v>
      </c>
      <c r="EG6" s="233">
        <v>570</v>
      </c>
      <c r="EH6" s="233">
        <v>570</v>
      </c>
      <c r="EI6" s="233">
        <v>570</v>
      </c>
      <c r="EJ6" s="233">
        <v>570</v>
      </c>
      <c r="EK6" s="233">
        <v>570</v>
      </c>
      <c r="EL6" s="233">
        <v>570</v>
      </c>
      <c r="EM6" s="233">
        <v>570</v>
      </c>
      <c r="EN6" s="233">
        <v>570</v>
      </c>
      <c r="EO6" s="233">
        <v>570</v>
      </c>
      <c r="EP6" s="233">
        <v>570</v>
      </c>
      <c r="EQ6" s="233">
        <v>570</v>
      </c>
      <c r="ER6" s="233">
        <v>570</v>
      </c>
      <c r="ES6" s="233">
        <v>570</v>
      </c>
      <c r="ET6" s="233">
        <v>570</v>
      </c>
      <c r="EU6" s="233">
        <v>570</v>
      </c>
      <c r="EV6" s="233">
        <v>570</v>
      </c>
      <c r="EW6" s="233">
        <v>570</v>
      </c>
      <c r="EX6" s="233">
        <v>570</v>
      </c>
      <c r="EY6" s="233">
        <v>570</v>
      </c>
      <c r="EZ6" s="233">
        <v>570</v>
      </c>
      <c r="FA6" s="233">
        <v>570</v>
      </c>
      <c r="FB6" s="233">
        <v>570</v>
      </c>
      <c r="FC6" s="233">
        <v>570</v>
      </c>
      <c r="FD6" s="233">
        <v>570</v>
      </c>
      <c r="FE6" s="233">
        <v>570</v>
      </c>
      <c r="FF6" s="233">
        <v>570</v>
      </c>
      <c r="FG6" s="233">
        <v>570</v>
      </c>
      <c r="FH6" s="233">
        <v>570</v>
      </c>
      <c r="FI6" s="233">
        <v>570</v>
      </c>
      <c r="FJ6" s="233">
        <v>570</v>
      </c>
      <c r="FK6" s="233">
        <v>570</v>
      </c>
      <c r="FL6" s="233">
        <v>570</v>
      </c>
      <c r="FM6" s="233">
        <v>570</v>
      </c>
      <c r="FN6" s="233">
        <v>570</v>
      </c>
      <c r="FO6" s="233">
        <v>570</v>
      </c>
      <c r="FP6" s="233">
        <v>570</v>
      </c>
      <c r="FQ6" s="233">
        <v>570</v>
      </c>
      <c r="FR6" s="233">
        <v>570</v>
      </c>
      <c r="FS6" s="233">
        <v>570</v>
      </c>
      <c r="FT6" s="233">
        <v>570</v>
      </c>
      <c r="FU6" s="233">
        <v>570</v>
      </c>
      <c r="FV6" s="233">
        <v>570</v>
      </c>
      <c r="FW6" s="233">
        <v>570</v>
      </c>
      <c r="FX6" s="233">
        <v>570</v>
      </c>
      <c r="FY6" s="233">
        <v>570</v>
      </c>
      <c r="FZ6" s="233">
        <v>570</v>
      </c>
      <c r="GA6" s="233">
        <v>570</v>
      </c>
    </row>
    <row r="7" spans="1:183">
      <c r="A7" s="22" t="s">
        <v>34</v>
      </c>
      <c r="B7" s="25" cm="1">
        <f t="array" ref="B7:CS7">TRANSPOSE('[1]11'!$O$4:$O$99)</f>
        <v>895</v>
      </c>
      <c r="C7" s="237">
        <v>895</v>
      </c>
      <c r="D7" s="237">
        <v>895</v>
      </c>
      <c r="E7" s="237">
        <v>895</v>
      </c>
      <c r="F7" s="237">
        <v>895</v>
      </c>
      <c r="G7" s="237">
        <v>895</v>
      </c>
      <c r="H7" s="237">
        <v>895</v>
      </c>
      <c r="I7" s="237">
        <v>895</v>
      </c>
      <c r="J7" s="237">
        <v>895</v>
      </c>
      <c r="K7" s="237">
        <v>895</v>
      </c>
      <c r="L7" s="237">
        <v>895</v>
      </c>
      <c r="M7" s="237">
        <v>895</v>
      </c>
      <c r="N7" s="237">
        <v>895</v>
      </c>
      <c r="O7" s="237">
        <v>895</v>
      </c>
      <c r="P7" s="237">
        <v>895</v>
      </c>
      <c r="Q7" s="237">
        <v>895</v>
      </c>
      <c r="R7" s="237">
        <v>895</v>
      </c>
      <c r="S7" s="237">
        <v>895</v>
      </c>
      <c r="T7" s="237">
        <v>895</v>
      </c>
      <c r="U7" s="237">
        <v>895</v>
      </c>
      <c r="V7" s="237">
        <v>895</v>
      </c>
      <c r="W7" s="237">
        <v>895</v>
      </c>
      <c r="X7" s="237">
        <v>895</v>
      </c>
      <c r="Y7" s="237">
        <v>895</v>
      </c>
      <c r="Z7" s="237">
        <v>895</v>
      </c>
      <c r="AA7" s="237">
        <v>895</v>
      </c>
      <c r="AB7" s="237">
        <v>895</v>
      </c>
      <c r="AC7" s="237">
        <v>895</v>
      </c>
      <c r="AD7" s="237">
        <v>895</v>
      </c>
      <c r="AE7" s="237">
        <v>895</v>
      </c>
      <c r="AF7" s="237">
        <v>895</v>
      </c>
      <c r="AG7" s="237">
        <v>895</v>
      </c>
      <c r="AH7" s="237">
        <v>895</v>
      </c>
      <c r="AI7" s="237">
        <v>895</v>
      </c>
      <c r="AJ7" s="237">
        <v>895</v>
      </c>
      <c r="AK7" s="237">
        <v>895</v>
      </c>
      <c r="AL7" s="237">
        <v>895</v>
      </c>
      <c r="AM7" s="237">
        <v>895</v>
      </c>
      <c r="AN7" s="237">
        <v>895</v>
      </c>
      <c r="AO7" s="237">
        <v>895</v>
      </c>
      <c r="AP7" s="237">
        <v>895</v>
      </c>
      <c r="AQ7" s="237">
        <v>895</v>
      </c>
      <c r="AR7" s="237">
        <v>895</v>
      </c>
      <c r="AS7" s="237">
        <v>895</v>
      </c>
      <c r="AT7" s="237">
        <v>895</v>
      </c>
      <c r="AU7" s="237">
        <v>895</v>
      </c>
      <c r="AV7" s="237">
        <v>895</v>
      </c>
      <c r="AW7" s="237">
        <v>895</v>
      </c>
      <c r="AX7" s="237">
        <v>895</v>
      </c>
      <c r="AY7" s="237">
        <v>895</v>
      </c>
      <c r="AZ7" s="237">
        <v>895</v>
      </c>
      <c r="BA7" s="237">
        <v>895</v>
      </c>
      <c r="BB7" s="237">
        <v>895</v>
      </c>
      <c r="BC7" s="237">
        <v>895</v>
      </c>
      <c r="BD7" s="237">
        <v>895</v>
      </c>
      <c r="BE7" s="237">
        <v>895</v>
      </c>
      <c r="BF7" s="237">
        <v>895</v>
      </c>
      <c r="BG7" s="237">
        <v>895</v>
      </c>
      <c r="BH7" s="237">
        <v>895</v>
      </c>
      <c r="BI7" s="237">
        <v>895</v>
      </c>
      <c r="BJ7" s="237">
        <v>895</v>
      </c>
      <c r="BK7" s="237">
        <v>895</v>
      </c>
      <c r="BL7" s="237">
        <v>895</v>
      </c>
      <c r="BM7" s="237">
        <v>895</v>
      </c>
      <c r="BN7" s="237">
        <v>895</v>
      </c>
      <c r="BO7" s="237">
        <v>895</v>
      </c>
      <c r="BP7" s="237">
        <v>895</v>
      </c>
      <c r="BQ7" s="237">
        <v>895</v>
      </c>
      <c r="BR7" s="237">
        <v>895</v>
      </c>
      <c r="BS7" s="237">
        <v>895</v>
      </c>
      <c r="BT7" s="237">
        <v>895</v>
      </c>
      <c r="BU7" s="237">
        <v>895</v>
      </c>
      <c r="BV7" s="237">
        <v>895</v>
      </c>
      <c r="BW7" s="237">
        <v>895</v>
      </c>
      <c r="BX7" s="237">
        <v>895</v>
      </c>
      <c r="BY7" s="237">
        <v>895</v>
      </c>
      <c r="BZ7" s="237">
        <v>895</v>
      </c>
      <c r="CA7" s="237">
        <v>895</v>
      </c>
      <c r="CB7" s="237">
        <v>895</v>
      </c>
      <c r="CC7" s="237">
        <v>895</v>
      </c>
      <c r="CD7" s="237">
        <v>895</v>
      </c>
      <c r="CE7" s="237">
        <v>895</v>
      </c>
      <c r="CF7" s="237">
        <v>895</v>
      </c>
      <c r="CG7" s="237">
        <v>895</v>
      </c>
      <c r="CH7" s="237">
        <v>895</v>
      </c>
      <c r="CI7" s="237">
        <v>895</v>
      </c>
      <c r="CJ7" s="237">
        <v>895</v>
      </c>
      <c r="CK7" s="237">
        <v>895</v>
      </c>
      <c r="CL7" s="237">
        <v>895</v>
      </c>
      <c r="CM7" s="237">
        <v>895</v>
      </c>
      <c r="CN7" s="237">
        <v>895</v>
      </c>
      <c r="CO7" s="237">
        <v>895</v>
      </c>
      <c r="CP7" s="237">
        <v>895</v>
      </c>
      <c r="CQ7" s="237">
        <v>895</v>
      </c>
      <c r="CR7" s="237">
        <v>895</v>
      </c>
      <c r="CS7" s="237">
        <v>895</v>
      </c>
      <c r="CT7" s="174">
        <f t="shared" si="2"/>
        <v>85920</v>
      </c>
      <c r="DA7" s="5">
        <v>895</v>
      </c>
      <c r="DB7" s="5">
        <v>895</v>
      </c>
      <c r="DC7" s="5">
        <v>895</v>
      </c>
      <c r="DD7" s="5">
        <v>895</v>
      </c>
      <c r="DE7" s="5">
        <v>895</v>
      </c>
      <c r="DF7" s="5">
        <v>895</v>
      </c>
      <c r="DG7" s="5">
        <v>895</v>
      </c>
      <c r="DH7" s="5">
        <v>895</v>
      </c>
      <c r="DI7" s="5">
        <v>895</v>
      </c>
      <c r="DJ7" s="5">
        <v>895</v>
      </c>
      <c r="DK7" s="5">
        <v>895</v>
      </c>
      <c r="DL7" s="5">
        <v>895</v>
      </c>
      <c r="DM7" s="5">
        <v>895</v>
      </c>
      <c r="DN7" s="5">
        <v>895</v>
      </c>
      <c r="DO7" s="5">
        <v>895</v>
      </c>
      <c r="DP7" s="5">
        <v>895</v>
      </c>
      <c r="DQ7" s="5">
        <v>895</v>
      </c>
      <c r="DR7" s="5">
        <v>895</v>
      </c>
      <c r="DS7" s="5">
        <v>895</v>
      </c>
      <c r="DT7" s="5">
        <v>895</v>
      </c>
      <c r="DU7" s="5">
        <v>895</v>
      </c>
      <c r="DV7" s="5">
        <v>895</v>
      </c>
      <c r="DW7" s="5">
        <v>895</v>
      </c>
      <c r="DX7" s="5">
        <v>895</v>
      </c>
      <c r="DY7" s="5">
        <v>895</v>
      </c>
      <c r="DZ7" s="5">
        <v>895</v>
      </c>
      <c r="EA7" s="5">
        <v>895</v>
      </c>
      <c r="EB7" s="5">
        <v>895</v>
      </c>
      <c r="EC7" s="5">
        <v>895</v>
      </c>
      <c r="ED7" s="5">
        <v>895</v>
      </c>
      <c r="EE7" s="5">
        <v>895</v>
      </c>
      <c r="EF7" s="5">
        <v>895</v>
      </c>
      <c r="EG7" s="5">
        <v>895</v>
      </c>
      <c r="EH7" s="5">
        <v>895</v>
      </c>
      <c r="EI7" s="5">
        <v>895</v>
      </c>
      <c r="EJ7" s="5">
        <v>895</v>
      </c>
      <c r="EK7" s="5">
        <v>895</v>
      </c>
      <c r="EL7" s="5">
        <v>895</v>
      </c>
      <c r="EM7" s="5">
        <v>895</v>
      </c>
      <c r="EN7" s="5">
        <v>895</v>
      </c>
      <c r="EO7" s="5">
        <v>895</v>
      </c>
      <c r="EP7" s="5">
        <v>895</v>
      </c>
      <c r="EQ7" s="5">
        <v>895</v>
      </c>
      <c r="ER7" s="5">
        <v>895</v>
      </c>
      <c r="ES7" s="5">
        <v>895</v>
      </c>
      <c r="ET7" s="5">
        <v>895</v>
      </c>
      <c r="EU7" s="5">
        <v>895</v>
      </c>
      <c r="EV7" s="5">
        <v>895</v>
      </c>
      <c r="EW7" s="5">
        <v>895</v>
      </c>
      <c r="EX7" s="5">
        <v>895</v>
      </c>
      <c r="EY7" s="5">
        <v>895</v>
      </c>
      <c r="EZ7" s="5">
        <v>895</v>
      </c>
      <c r="FA7" s="5">
        <v>895</v>
      </c>
      <c r="FB7" s="5">
        <v>895</v>
      </c>
      <c r="FC7" s="5">
        <v>895</v>
      </c>
      <c r="FD7" s="5">
        <v>895</v>
      </c>
      <c r="FE7" s="5">
        <v>895</v>
      </c>
      <c r="FF7" s="5">
        <v>895</v>
      </c>
      <c r="FG7" s="5">
        <v>895</v>
      </c>
      <c r="FH7" s="5">
        <v>895</v>
      </c>
      <c r="FI7" s="5">
        <v>895</v>
      </c>
      <c r="FJ7" s="5">
        <v>895</v>
      </c>
      <c r="FK7" s="5">
        <v>895</v>
      </c>
      <c r="FL7" s="5">
        <v>895</v>
      </c>
      <c r="FM7" s="5">
        <v>895</v>
      </c>
      <c r="FN7" s="5">
        <v>895</v>
      </c>
      <c r="FO7" s="5">
        <v>895</v>
      </c>
      <c r="FP7" s="5">
        <v>895</v>
      </c>
      <c r="FQ7" s="5">
        <v>895</v>
      </c>
      <c r="FR7" s="5">
        <v>895</v>
      </c>
      <c r="FS7" s="5">
        <v>895</v>
      </c>
      <c r="FT7" s="5">
        <v>895</v>
      </c>
      <c r="FU7" s="5">
        <v>895</v>
      </c>
      <c r="FV7" s="5">
        <v>895</v>
      </c>
      <c r="FW7" s="5">
        <v>895</v>
      </c>
      <c r="FX7" s="5">
        <v>895</v>
      </c>
      <c r="FY7" s="5">
        <v>895</v>
      </c>
      <c r="FZ7" s="5">
        <v>895</v>
      </c>
      <c r="GA7" s="5">
        <v>895</v>
      </c>
    </row>
    <row r="8" spans="1:183">
      <c r="A8" s="22" t="s">
        <v>35</v>
      </c>
      <c r="B8" s="25" cm="1">
        <f t="array" ref="B8:CS8">TRANSPOSE('[1]11'!$AB$4:$AB$99)</f>
        <v>405</v>
      </c>
      <c r="C8" s="237">
        <v>405</v>
      </c>
      <c r="D8" s="237">
        <v>405</v>
      </c>
      <c r="E8" s="237">
        <v>405</v>
      </c>
      <c r="F8" s="237">
        <v>405</v>
      </c>
      <c r="G8" s="237">
        <v>405</v>
      </c>
      <c r="H8" s="237">
        <v>405</v>
      </c>
      <c r="I8" s="237">
        <v>405</v>
      </c>
      <c r="J8" s="237">
        <v>405</v>
      </c>
      <c r="K8" s="237">
        <v>405</v>
      </c>
      <c r="L8" s="237">
        <v>405</v>
      </c>
      <c r="M8" s="237">
        <v>405</v>
      </c>
      <c r="N8" s="237">
        <v>405</v>
      </c>
      <c r="O8" s="237">
        <v>405</v>
      </c>
      <c r="P8" s="237">
        <v>405</v>
      </c>
      <c r="Q8" s="237">
        <v>405</v>
      </c>
      <c r="R8" s="237">
        <v>405</v>
      </c>
      <c r="S8" s="237">
        <v>405</v>
      </c>
      <c r="T8" s="237">
        <v>405</v>
      </c>
      <c r="U8" s="237">
        <v>405</v>
      </c>
      <c r="V8" s="237">
        <v>405</v>
      </c>
      <c r="W8" s="237">
        <v>405</v>
      </c>
      <c r="X8" s="237">
        <v>405</v>
      </c>
      <c r="Y8" s="237">
        <v>405</v>
      </c>
      <c r="Z8" s="237">
        <v>405</v>
      </c>
      <c r="AA8" s="237">
        <v>405</v>
      </c>
      <c r="AB8" s="237">
        <v>405</v>
      </c>
      <c r="AC8" s="237">
        <v>405</v>
      </c>
      <c r="AD8" s="237">
        <v>405</v>
      </c>
      <c r="AE8" s="237">
        <v>405</v>
      </c>
      <c r="AF8" s="237">
        <v>405</v>
      </c>
      <c r="AG8" s="237">
        <v>405</v>
      </c>
      <c r="AH8" s="237">
        <v>405</v>
      </c>
      <c r="AI8" s="237">
        <v>405</v>
      </c>
      <c r="AJ8" s="237">
        <v>405</v>
      </c>
      <c r="AK8" s="237">
        <v>405</v>
      </c>
      <c r="AL8" s="237">
        <v>405</v>
      </c>
      <c r="AM8" s="237">
        <v>405</v>
      </c>
      <c r="AN8" s="237">
        <v>405</v>
      </c>
      <c r="AO8" s="237">
        <v>405</v>
      </c>
      <c r="AP8" s="237">
        <v>405</v>
      </c>
      <c r="AQ8" s="237">
        <v>405</v>
      </c>
      <c r="AR8" s="237">
        <v>405</v>
      </c>
      <c r="AS8" s="237">
        <v>405</v>
      </c>
      <c r="AT8" s="237">
        <v>405</v>
      </c>
      <c r="AU8" s="237">
        <v>405</v>
      </c>
      <c r="AV8" s="237">
        <v>405</v>
      </c>
      <c r="AW8" s="237">
        <v>405</v>
      </c>
      <c r="AX8" s="237">
        <v>405</v>
      </c>
      <c r="AY8" s="237">
        <v>405</v>
      </c>
      <c r="AZ8" s="237">
        <v>405</v>
      </c>
      <c r="BA8" s="237">
        <v>405</v>
      </c>
      <c r="BB8" s="237">
        <v>405</v>
      </c>
      <c r="BC8" s="237">
        <v>405</v>
      </c>
      <c r="BD8" s="237">
        <v>405</v>
      </c>
      <c r="BE8" s="237">
        <v>405</v>
      </c>
      <c r="BF8" s="237">
        <v>405</v>
      </c>
      <c r="BG8" s="237">
        <v>405</v>
      </c>
      <c r="BH8" s="237">
        <v>405</v>
      </c>
      <c r="BI8" s="237">
        <v>405</v>
      </c>
      <c r="BJ8" s="237">
        <v>405</v>
      </c>
      <c r="BK8" s="237">
        <v>405</v>
      </c>
      <c r="BL8" s="237">
        <v>405</v>
      </c>
      <c r="BM8" s="237">
        <v>405</v>
      </c>
      <c r="BN8" s="237">
        <v>405</v>
      </c>
      <c r="BO8" s="237">
        <v>405</v>
      </c>
      <c r="BP8" s="237">
        <v>405</v>
      </c>
      <c r="BQ8" s="237">
        <v>405</v>
      </c>
      <c r="BR8" s="237">
        <v>405</v>
      </c>
      <c r="BS8" s="237">
        <v>405</v>
      </c>
      <c r="BT8" s="237">
        <v>405</v>
      </c>
      <c r="BU8" s="237">
        <v>405</v>
      </c>
      <c r="BV8" s="237">
        <v>405</v>
      </c>
      <c r="BW8" s="237">
        <v>405</v>
      </c>
      <c r="BX8" s="237">
        <v>405</v>
      </c>
      <c r="BY8" s="237">
        <v>405</v>
      </c>
      <c r="BZ8" s="237">
        <v>405</v>
      </c>
      <c r="CA8" s="237">
        <v>405</v>
      </c>
      <c r="CB8" s="237">
        <v>405</v>
      </c>
      <c r="CC8" s="237">
        <v>405</v>
      </c>
      <c r="CD8" s="237">
        <v>405</v>
      </c>
      <c r="CE8" s="237">
        <v>405</v>
      </c>
      <c r="CF8" s="237">
        <v>405</v>
      </c>
      <c r="CG8" s="237">
        <v>405</v>
      </c>
      <c r="CH8" s="237">
        <v>405</v>
      </c>
      <c r="CI8" s="237">
        <v>405</v>
      </c>
      <c r="CJ8" s="237">
        <v>405</v>
      </c>
      <c r="CK8" s="237">
        <v>405</v>
      </c>
      <c r="CL8" s="237">
        <v>405</v>
      </c>
      <c r="CM8" s="237">
        <v>405</v>
      </c>
      <c r="CN8" s="237">
        <v>405</v>
      </c>
      <c r="CO8" s="237">
        <v>405</v>
      </c>
      <c r="CP8" s="237">
        <v>405</v>
      </c>
      <c r="CQ8" s="237">
        <v>405</v>
      </c>
      <c r="CR8" s="237">
        <v>405</v>
      </c>
      <c r="CS8" s="237">
        <v>405</v>
      </c>
      <c r="CT8" s="174">
        <f t="shared" si="2"/>
        <v>38880</v>
      </c>
      <c r="DA8" s="5">
        <v>405</v>
      </c>
      <c r="DB8" s="5">
        <v>405</v>
      </c>
      <c r="DC8" s="5">
        <v>405</v>
      </c>
      <c r="DD8" s="5">
        <v>405</v>
      </c>
      <c r="DE8" s="5">
        <v>405</v>
      </c>
      <c r="DF8" s="5">
        <v>405</v>
      </c>
      <c r="DG8" s="5">
        <v>405</v>
      </c>
      <c r="DH8" s="5">
        <v>405</v>
      </c>
      <c r="DI8" s="5">
        <v>405</v>
      </c>
      <c r="DJ8" s="5">
        <v>405</v>
      </c>
      <c r="DK8" s="5">
        <v>405</v>
      </c>
      <c r="DL8" s="5">
        <v>405</v>
      </c>
      <c r="DM8" s="5">
        <v>405</v>
      </c>
      <c r="DN8" s="5">
        <v>405</v>
      </c>
      <c r="DO8" s="5">
        <v>405</v>
      </c>
      <c r="DP8" s="5">
        <v>405</v>
      </c>
      <c r="DQ8" s="5">
        <v>405</v>
      </c>
      <c r="DR8" s="5">
        <v>405</v>
      </c>
      <c r="DS8" s="5">
        <v>405</v>
      </c>
      <c r="DT8" s="5">
        <v>405</v>
      </c>
      <c r="DU8" s="5">
        <v>405</v>
      </c>
      <c r="DV8" s="5">
        <v>405</v>
      </c>
      <c r="DW8" s="5">
        <v>405</v>
      </c>
      <c r="DX8" s="5">
        <v>405</v>
      </c>
      <c r="DY8" s="5">
        <v>405</v>
      </c>
      <c r="DZ8" s="5">
        <v>405</v>
      </c>
      <c r="EA8" s="5">
        <v>405</v>
      </c>
      <c r="EB8" s="5">
        <v>405</v>
      </c>
      <c r="EC8" s="5">
        <v>405</v>
      </c>
      <c r="ED8" s="5">
        <v>405</v>
      </c>
      <c r="EE8" s="5">
        <v>405</v>
      </c>
      <c r="EF8" s="5">
        <v>405</v>
      </c>
      <c r="EG8" s="5">
        <v>405</v>
      </c>
      <c r="EH8" s="5">
        <v>405</v>
      </c>
      <c r="EI8" s="5">
        <v>405</v>
      </c>
      <c r="EJ8" s="5">
        <v>405</v>
      </c>
      <c r="EK8" s="5">
        <v>405</v>
      </c>
      <c r="EL8" s="5">
        <v>405</v>
      </c>
      <c r="EM8" s="5">
        <v>405</v>
      </c>
      <c r="EN8" s="5">
        <v>405</v>
      </c>
      <c r="EO8" s="5">
        <v>405</v>
      </c>
      <c r="EP8" s="5">
        <v>405</v>
      </c>
      <c r="EQ8" s="5">
        <v>405</v>
      </c>
      <c r="ER8" s="5">
        <v>405</v>
      </c>
      <c r="ES8" s="5">
        <v>405</v>
      </c>
      <c r="ET8" s="5">
        <v>405</v>
      </c>
      <c r="EU8" s="5">
        <v>405</v>
      </c>
      <c r="EV8" s="5">
        <v>405</v>
      </c>
      <c r="EW8" s="5">
        <v>405</v>
      </c>
      <c r="EX8" s="5">
        <v>405</v>
      </c>
      <c r="EY8" s="5">
        <v>405</v>
      </c>
      <c r="EZ8" s="5">
        <v>405</v>
      </c>
      <c r="FA8" s="5">
        <v>405</v>
      </c>
      <c r="FB8" s="5">
        <v>405</v>
      </c>
      <c r="FC8" s="5">
        <v>405</v>
      </c>
      <c r="FD8" s="5">
        <v>405</v>
      </c>
      <c r="FE8" s="5">
        <v>405</v>
      </c>
      <c r="FF8" s="5">
        <v>405</v>
      </c>
      <c r="FG8" s="5">
        <v>405</v>
      </c>
      <c r="FH8" s="5">
        <v>405</v>
      </c>
      <c r="FI8" s="5">
        <v>405</v>
      </c>
      <c r="FJ8" s="5">
        <v>405</v>
      </c>
      <c r="FK8" s="5">
        <v>405</v>
      </c>
      <c r="FL8" s="5">
        <v>405</v>
      </c>
      <c r="FM8" s="5">
        <v>405</v>
      </c>
      <c r="FN8" s="5">
        <v>405</v>
      </c>
      <c r="FO8" s="5">
        <v>405</v>
      </c>
      <c r="FP8" s="5">
        <v>405</v>
      </c>
      <c r="FQ8" s="5">
        <v>405</v>
      </c>
      <c r="FR8" s="5">
        <v>405</v>
      </c>
      <c r="FS8" s="5">
        <v>405</v>
      </c>
      <c r="FT8" s="5">
        <v>405</v>
      </c>
      <c r="FU8" s="5">
        <v>405</v>
      </c>
      <c r="FV8" s="5">
        <v>405</v>
      </c>
      <c r="FW8" s="5">
        <v>405</v>
      </c>
      <c r="FX8" s="5">
        <v>405</v>
      </c>
      <c r="FY8" s="5">
        <v>405</v>
      </c>
      <c r="FZ8" s="5">
        <v>405</v>
      </c>
      <c r="GA8" s="5">
        <v>405</v>
      </c>
    </row>
    <row r="9" spans="1:183">
      <c r="A9" s="22" t="s">
        <v>36</v>
      </c>
      <c r="B9" s="25" cm="1">
        <f t="array" ref="B9:CS9">TRANSPOSE('[1]11'!$AE$4:$AE$99)</f>
        <v>0</v>
      </c>
      <c r="C9" s="237">
        <v>0</v>
      </c>
      <c r="D9" s="237">
        <v>0</v>
      </c>
      <c r="E9" s="237">
        <v>0</v>
      </c>
      <c r="F9" s="237">
        <v>0</v>
      </c>
      <c r="G9" s="237">
        <v>0</v>
      </c>
      <c r="H9" s="237">
        <v>0</v>
      </c>
      <c r="I9" s="237">
        <v>0</v>
      </c>
      <c r="J9" s="237">
        <v>0</v>
      </c>
      <c r="K9" s="237">
        <v>0</v>
      </c>
      <c r="L9" s="237">
        <v>0</v>
      </c>
      <c r="M9" s="237">
        <v>0</v>
      </c>
      <c r="N9" s="237">
        <v>0</v>
      </c>
      <c r="O9" s="237">
        <v>0</v>
      </c>
      <c r="P9" s="237">
        <v>0</v>
      </c>
      <c r="Q9" s="237">
        <v>0</v>
      </c>
      <c r="R9" s="237">
        <v>0</v>
      </c>
      <c r="S9" s="237">
        <v>0</v>
      </c>
      <c r="T9" s="237">
        <v>0</v>
      </c>
      <c r="U9" s="237">
        <v>0</v>
      </c>
      <c r="V9" s="237">
        <v>0</v>
      </c>
      <c r="W9" s="237">
        <v>0</v>
      </c>
      <c r="X9" s="237">
        <v>0</v>
      </c>
      <c r="Y9" s="237">
        <v>0</v>
      </c>
      <c r="Z9" s="237">
        <v>0</v>
      </c>
      <c r="AA9" s="237">
        <v>0</v>
      </c>
      <c r="AB9" s="237">
        <v>0</v>
      </c>
      <c r="AC9" s="237">
        <v>0</v>
      </c>
      <c r="AD9" s="237">
        <v>0</v>
      </c>
      <c r="AE9" s="237">
        <v>0</v>
      </c>
      <c r="AF9" s="237">
        <v>0</v>
      </c>
      <c r="AG9" s="237">
        <v>0</v>
      </c>
      <c r="AH9" s="237">
        <v>0</v>
      </c>
      <c r="AI9" s="237">
        <v>0</v>
      </c>
      <c r="AJ9" s="237">
        <v>0</v>
      </c>
      <c r="AK9" s="237">
        <v>0</v>
      </c>
      <c r="AL9" s="237">
        <v>0</v>
      </c>
      <c r="AM9" s="237">
        <v>0</v>
      </c>
      <c r="AN9" s="237">
        <v>0</v>
      </c>
      <c r="AO9" s="237">
        <v>0</v>
      </c>
      <c r="AP9" s="237">
        <v>0</v>
      </c>
      <c r="AQ9" s="237">
        <v>0</v>
      </c>
      <c r="AR9" s="237">
        <v>0</v>
      </c>
      <c r="AS9" s="237">
        <v>0</v>
      </c>
      <c r="AT9" s="237">
        <v>0</v>
      </c>
      <c r="AU9" s="237">
        <v>0</v>
      </c>
      <c r="AV9" s="237">
        <v>0</v>
      </c>
      <c r="AW9" s="237">
        <v>0</v>
      </c>
      <c r="AX9" s="237">
        <v>0</v>
      </c>
      <c r="AY9" s="237">
        <v>0</v>
      </c>
      <c r="AZ9" s="237">
        <v>0</v>
      </c>
      <c r="BA9" s="237">
        <v>0</v>
      </c>
      <c r="BB9" s="237">
        <v>0</v>
      </c>
      <c r="BC9" s="237">
        <v>0</v>
      </c>
      <c r="BD9" s="237">
        <v>0</v>
      </c>
      <c r="BE9" s="237">
        <v>0</v>
      </c>
      <c r="BF9" s="237">
        <v>0</v>
      </c>
      <c r="BG9" s="237">
        <v>0</v>
      </c>
      <c r="BH9" s="237">
        <v>0</v>
      </c>
      <c r="BI9" s="237">
        <v>0</v>
      </c>
      <c r="BJ9" s="237">
        <v>0</v>
      </c>
      <c r="BK9" s="237">
        <v>0</v>
      </c>
      <c r="BL9" s="237">
        <v>0</v>
      </c>
      <c r="BM9" s="237">
        <v>0</v>
      </c>
      <c r="BN9" s="237">
        <v>0</v>
      </c>
      <c r="BO9" s="237">
        <v>0</v>
      </c>
      <c r="BP9" s="237">
        <v>0</v>
      </c>
      <c r="BQ9" s="237">
        <v>0</v>
      </c>
      <c r="BR9" s="237">
        <v>0</v>
      </c>
      <c r="BS9" s="237">
        <v>0</v>
      </c>
      <c r="BT9" s="237">
        <v>0</v>
      </c>
      <c r="BU9" s="237">
        <v>0</v>
      </c>
      <c r="BV9" s="237">
        <v>40</v>
      </c>
      <c r="BW9" s="237">
        <v>50</v>
      </c>
      <c r="BX9" s="237">
        <v>55</v>
      </c>
      <c r="BY9" s="237">
        <v>60</v>
      </c>
      <c r="BZ9" s="237">
        <v>65</v>
      </c>
      <c r="CA9" s="237">
        <v>70</v>
      </c>
      <c r="CB9" s="237">
        <v>100</v>
      </c>
      <c r="CC9" s="237">
        <v>120</v>
      </c>
      <c r="CD9" s="237">
        <v>140</v>
      </c>
      <c r="CE9" s="237">
        <v>150</v>
      </c>
      <c r="CF9" s="237">
        <v>200</v>
      </c>
      <c r="CG9" s="237">
        <v>250</v>
      </c>
      <c r="CH9" s="237">
        <v>300</v>
      </c>
      <c r="CI9" s="237">
        <v>330</v>
      </c>
      <c r="CJ9" s="237">
        <v>380</v>
      </c>
      <c r="CK9" s="237">
        <v>450</v>
      </c>
      <c r="CL9" s="237">
        <v>450</v>
      </c>
      <c r="CM9" s="237">
        <v>450</v>
      </c>
      <c r="CN9" s="237">
        <v>450</v>
      </c>
      <c r="CO9" s="237">
        <v>450</v>
      </c>
      <c r="CP9" s="237">
        <v>450</v>
      </c>
      <c r="CQ9" s="237">
        <v>450</v>
      </c>
      <c r="CR9" s="237">
        <v>450</v>
      </c>
      <c r="CS9" s="237">
        <v>450</v>
      </c>
      <c r="CT9" s="174">
        <f t="shared" si="2"/>
        <v>6360</v>
      </c>
      <c r="DA9" s="233">
        <v>0</v>
      </c>
      <c r="DB9" s="233">
        <v>0</v>
      </c>
      <c r="DC9" s="233">
        <v>0</v>
      </c>
      <c r="DD9" s="233">
        <v>0</v>
      </c>
      <c r="DE9" s="233">
        <v>0</v>
      </c>
      <c r="DF9" s="233">
        <v>0</v>
      </c>
      <c r="DG9" s="233">
        <v>0</v>
      </c>
      <c r="DH9" s="233">
        <v>0</v>
      </c>
      <c r="DI9" s="233">
        <v>0</v>
      </c>
      <c r="DJ9" s="233">
        <v>0</v>
      </c>
      <c r="DK9" s="233">
        <v>0</v>
      </c>
      <c r="DL9" s="233">
        <v>0</v>
      </c>
      <c r="DM9" s="233">
        <v>0</v>
      </c>
      <c r="DN9" s="233">
        <v>0</v>
      </c>
      <c r="DO9" s="233">
        <v>0</v>
      </c>
      <c r="DP9" s="233">
        <v>0</v>
      </c>
      <c r="DQ9" s="233">
        <v>0</v>
      </c>
      <c r="DR9" s="233">
        <v>0</v>
      </c>
      <c r="DS9" s="233">
        <v>0</v>
      </c>
      <c r="DT9" s="233">
        <v>0</v>
      </c>
      <c r="DU9" s="233">
        <v>0</v>
      </c>
      <c r="DV9" s="233">
        <v>0</v>
      </c>
      <c r="DW9" s="233">
        <v>0</v>
      </c>
      <c r="DX9" s="233">
        <v>0</v>
      </c>
      <c r="DY9" s="233">
        <v>0</v>
      </c>
      <c r="DZ9" s="233">
        <v>0</v>
      </c>
      <c r="EA9" s="233">
        <v>0</v>
      </c>
      <c r="EB9" s="233">
        <v>0</v>
      </c>
      <c r="EC9" s="233">
        <v>0</v>
      </c>
      <c r="ED9" s="233">
        <v>0</v>
      </c>
      <c r="EE9" s="233">
        <v>0</v>
      </c>
      <c r="EF9" s="233">
        <v>0</v>
      </c>
      <c r="EG9" s="233">
        <v>0</v>
      </c>
      <c r="EH9" s="233">
        <v>0</v>
      </c>
      <c r="EI9" s="233">
        <v>0</v>
      </c>
      <c r="EJ9" s="233">
        <v>0</v>
      </c>
      <c r="EK9" s="233">
        <v>0</v>
      </c>
      <c r="EL9" s="233">
        <v>0</v>
      </c>
      <c r="EM9" s="233">
        <v>0</v>
      </c>
      <c r="EN9" s="233">
        <v>0</v>
      </c>
      <c r="EO9" s="233">
        <v>0</v>
      </c>
      <c r="EP9" s="233">
        <v>0</v>
      </c>
      <c r="EQ9" s="233">
        <v>0</v>
      </c>
      <c r="ER9" s="233">
        <v>0</v>
      </c>
      <c r="ES9" s="233">
        <v>0</v>
      </c>
      <c r="ET9" s="233">
        <v>0</v>
      </c>
      <c r="EU9" s="233">
        <v>0</v>
      </c>
      <c r="EV9" s="233">
        <v>0</v>
      </c>
      <c r="EW9" s="233">
        <v>0</v>
      </c>
      <c r="EX9" s="233">
        <v>0</v>
      </c>
      <c r="EY9" s="233">
        <v>0</v>
      </c>
      <c r="EZ9" s="233">
        <v>0</v>
      </c>
      <c r="FA9" s="233">
        <v>0</v>
      </c>
      <c r="FB9" s="233">
        <v>0</v>
      </c>
      <c r="FC9" s="233">
        <v>0</v>
      </c>
      <c r="FD9" s="233">
        <v>40</v>
      </c>
      <c r="FE9" s="233">
        <v>50</v>
      </c>
      <c r="FF9" s="233">
        <v>55</v>
      </c>
      <c r="FG9" s="233">
        <v>60</v>
      </c>
      <c r="FH9" s="233">
        <v>65</v>
      </c>
      <c r="FI9" s="233">
        <v>70</v>
      </c>
      <c r="FJ9" s="233">
        <v>100</v>
      </c>
      <c r="FK9" s="233">
        <v>120</v>
      </c>
      <c r="FL9" s="233">
        <v>140</v>
      </c>
      <c r="FM9" s="233">
        <v>150</v>
      </c>
      <c r="FN9" s="233">
        <v>200</v>
      </c>
      <c r="FO9" s="233">
        <v>250</v>
      </c>
      <c r="FP9" s="233">
        <v>300</v>
      </c>
      <c r="FQ9" s="233">
        <v>330</v>
      </c>
      <c r="FR9" s="233">
        <v>380</v>
      </c>
      <c r="FS9" s="233">
        <v>450</v>
      </c>
      <c r="FT9" s="233">
        <v>450</v>
      </c>
      <c r="FU9" s="233">
        <v>450</v>
      </c>
      <c r="FV9" s="233">
        <v>450</v>
      </c>
      <c r="FW9" s="233">
        <v>450</v>
      </c>
      <c r="FX9" s="233">
        <v>450</v>
      </c>
      <c r="FY9" s="233">
        <v>450</v>
      </c>
      <c r="FZ9" s="233">
        <v>450</v>
      </c>
      <c r="GA9" s="233">
        <v>450</v>
      </c>
    </row>
    <row r="10" spans="1:183">
      <c r="A10" s="22" t="s">
        <v>37</v>
      </c>
      <c r="B10" s="25" cm="1">
        <f t="array" ref="B10:CS10">TRANSPOSE('[1]11'!$AH$4:$AH$99)</f>
        <v>710</v>
      </c>
      <c r="C10" s="237">
        <v>710</v>
      </c>
      <c r="D10" s="237">
        <v>710</v>
      </c>
      <c r="E10" s="237">
        <v>710</v>
      </c>
      <c r="F10" s="237">
        <v>710</v>
      </c>
      <c r="G10" s="237">
        <v>710</v>
      </c>
      <c r="H10" s="237">
        <v>710</v>
      </c>
      <c r="I10" s="237">
        <v>710</v>
      </c>
      <c r="J10" s="237">
        <v>710</v>
      </c>
      <c r="K10" s="237">
        <v>710</v>
      </c>
      <c r="L10" s="237">
        <v>710</v>
      </c>
      <c r="M10" s="237">
        <v>710</v>
      </c>
      <c r="N10" s="237">
        <v>710</v>
      </c>
      <c r="O10" s="237">
        <v>710</v>
      </c>
      <c r="P10" s="237">
        <v>710</v>
      </c>
      <c r="Q10" s="237">
        <v>710</v>
      </c>
      <c r="R10" s="237">
        <v>710</v>
      </c>
      <c r="S10" s="237">
        <v>710</v>
      </c>
      <c r="T10" s="237">
        <v>710</v>
      </c>
      <c r="U10" s="237">
        <v>710</v>
      </c>
      <c r="V10" s="237">
        <v>710</v>
      </c>
      <c r="W10" s="237">
        <v>710</v>
      </c>
      <c r="X10" s="237">
        <v>710</v>
      </c>
      <c r="Y10" s="237">
        <v>710</v>
      </c>
      <c r="Z10" s="237">
        <v>710</v>
      </c>
      <c r="AA10" s="237">
        <v>710</v>
      </c>
      <c r="AB10" s="237">
        <v>710</v>
      </c>
      <c r="AC10" s="237">
        <v>710</v>
      </c>
      <c r="AD10" s="237">
        <v>710</v>
      </c>
      <c r="AE10" s="237">
        <v>710</v>
      </c>
      <c r="AF10" s="237">
        <v>710</v>
      </c>
      <c r="AG10" s="237">
        <v>710</v>
      </c>
      <c r="AH10" s="237">
        <v>710</v>
      </c>
      <c r="AI10" s="237">
        <v>710</v>
      </c>
      <c r="AJ10" s="237">
        <v>710</v>
      </c>
      <c r="AK10" s="237">
        <v>710</v>
      </c>
      <c r="AL10" s="237">
        <v>710</v>
      </c>
      <c r="AM10" s="237">
        <v>710</v>
      </c>
      <c r="AN10" s="237">
        <v>710</v>
      </c>
      <c r="AO10" s="237">
        <v>710</v>
      </c>
      <c r="AP10" s="237">
        <v>710</v>
      </c>
      <c r="AQ10" s="237">
        <v>710</v>
      </c>
      <c r="AR10" s="237">
        <v>710</v>
      </c>
      <c r="AS10" s="237">
        <v>710</v>
      </c>
      <c r="AT10" s="237">
        <v>710</v>
      </c>
      <c r="AU10" s="237">
        <v>710</v>
      </c>
      <c r="AV10" s="237">
        <v>710</v>
      </c>
      <c r="AW10" s="237">
        <v>710</v>
      </c>
      <c r="AX10" s="237">
        <v>710</v>
      </c>
      <c r="AY10" s="237">
        <v>710</v>
      </c>
      <c r="AZ10" s="237">
        <v>710</v>
      </c>
      <c r="BA10" s="237">
        <v>710</v>
      </c>
      <c r="BB10" s="237">
        <v>710</v>
      </c>
      <c r="BC10" s="237">
        <v>710</v>
      </c>
      <c r="BD10" s="237">
        <v>710</v>
      </c>
      <c r="BE10" s="237">
        <v>710</v>
      </c>
      <c r="BF10" s="237">
        <v>710</v>
      </c>
      <c r="BG10" s="237">
        <v>710</v>
      </c>
      <c r="BH10" s="237">
        <v>710</v>
      </c>
      <c r="BI10" s="237">
        <v>710</v>
      </c>
      <c r="BJ10" s="237">
        <v>710</v>
      </c>
      <c r="BK10" s="237">
        <v>710</v>
      </c>
      <c r="BL10" s="237">
        <v>710</v>
      </c>
      <c r="BM10" s="237">
        <v>710</v>
      </c>
      <c r="BN10" s="237">
        <v>710</v>
      </c>
      <c r="BO10" s="237">
        <v>710</v>
      </c>
      <c r="BP10" s="237">
        <v>710</v>
      </c>
      <c r="BQ10" s="237">
        <v>710</v>
      </c>
      <c r="BR10" s="237">
        <v>710</v>
      </c>
      <c r="BS10" s="237">
        <v>710</v>
      </c>
      <c r="BT10" s="237">
        <v>710</v>
      </c>
      <c r="BU10" s="237">
        <v>710</v>
      </c>
      <c r="BV10" s="237">
        <v>710</v>
      </c>
      <c r="BW10" s="237">
        <v>710</v>
      </c>
      <c r="BX10" s="237">
        <v>710</v>
      </c>
      <c r="BY10" s="237">
        <v>710</v>
      </c>
      <c r="BZ10" s="237">
        <v>710</v>
      </c>
      <c r="CA10" s="237">
        <v>710</v>
      </c>
      <c r="CB10" s="237">
        <v>710</v>
      </c>
      <c r="CC10" s="237">
        <v>710</v>
      </c>
      <c r="CD10" s="237">
        <v>710</v>
      </c>
      <c r="CE10" s="237">
        <v>710</v>
      </c>
      <c r="CF10" s="237">
        <v>710</v>
      </c>
      <c r="CG10" s="237">
        <v>710</v>
      </c>
      <c r="CH10" s="237">
        <v>710</v>
      </c>
      <c r="CI10" s="237">
        <v>710</v>
      </c>
      <c r="CJ10" s="237">
        <v>710</v>
      </c>
      <c r="CK10" s="237">
        <v>710</v>
      </c>
      <c r="CL10" s="237">
        <v>710</v>
      </c>
      <c r="CM10" s="237">
        <v>710</v>
      </c>
      <c r="CN10" s="237">
        <v>710</v>
      </c>
      <c r="CO10" s="237">
        <v>710</v>
      </c>
      <c r="CP10" s="237">
        <v>710</v>
      </c>
      <c r="CQ10" s="237">
        <v>710</v>
      </c>
      <c r="CR10" s="237">
        <v>710</v>
      </c>
      <c r="CS10" s="237">
        <v>710</v>
      </c>
      <c r="CT10" s="174">
        <f t="shared" si="2"/>
        <v>68160</v>
      </c>
      <c r="DA10" s="233">
        <v>710</v>
      </c>
      <c r="DB10" s="233">
        <v>710</v>
      </c>
      <c r="DC10" s="233">
        <v>710</v>
      </c>
      <c r="DD10" s="233">
        <v>710</v>
      </c>
      <c r="DE10" s="233">
        <v>710</v>
      </c>
      <c r="DF10" s="233">
        <v>710</v>
      </c>
      <c r="DG10" s="233">
        <v>710</v>
      </c>
      <c r="DH10" s="233">
        <v>710</v>
      </c>
      <c r="DI10" s="233">
        <v>710</v>
      </c>
      <c r="DJ10" s="233">
        <v>710</v>
      </c>
      <c r="DK10" s="233">
        <v>710</v>
      </c>
      <c r="DL10" s="233">
        <v>710</v>
      </c>
      <c r="DM10" s="233">
        <v>710</v>
      </c>
      <c r="DN10" s="233">
        <v>710</v>
      </c>
      <c r="DO10" s="233">
        <v>710</v>
      </c>
      <c r="DP10" s="233">
        <v>710</v>
      </c>
      <c r="DQ10" s="233">
        <v>710</v>
      </c>
      <c r="DR10" s="233">
        <v>710</v>
      </c>
      <c r="DS10" s="233">
        <v>710</v>
      </c>
      <c r="DT10" s="233">
        <v>710</v>
      </c>
      <c r="DU10" s="233">
        <v>710</v>
      </c>
      <c r="DV10" s="233">
        <v>710</v>
      </c>
      <c r="DW10" s="233">
        <v>710</v>
      </c>
      <c r="DX10" s="233">
        <v>710</v>
      </c>
      <c r="DY10" s="233">
        <v>710</v>
      </c>
      <c r="DZ10" s="233">
        <v>710</v>
      </c>
      <c r="EA10" s="233">
        <v>710</v>
      </c>
      <c r="EB10" s="233">
        <v>710</v>
      </c>
      <c r="EC10" s="233">
        <v>710</v>
      </c>
      <c r="ED10" s="233">
        <v>710</v>
      </c>
      <c r="EE10" s="233">
        <v>710</v>
      </c>
      <c r="EF10" s="233">
        <v>710</v>
      </c>
      <c r="EG10" s="233">
        <v>710</v>
      </c>
      <c r="EH10" s="233">
        <v>710</v>
      </c>
      <c r="EI10" s="233">
        <v>710</v>
      </c>
      <c r="EJ10" s="233">
        <v>710</v>
      </c>
      <c r="EK10" s="233">
        <v>710</v>
      </c>
      <c r="EL10" s="233">
        <v>710</v>
      </c>
      <c r="EM10" s="233">
        <v>710</v>
      </c>
      <c r="EN10" s="233">
        <v>710</v>
      </c>
      <c r="EO10" s="233">
        <v>710</v>
      </c>
      <c r="EP10" s="233">
        <v>710</v>
      </c>
      <c r="EQ10" s="233">
        <v>710</v>
      </c>
      <c r="ER10" s="233">
        <v>710</v>
      </c>
      <c r="ES10" s="233">
        <v>710</v>
      </c>
      <c r="ET10" s="233">
        <v>710</v>
      </c>
      <c r="EU10" s="233">
        <v>710</v>
      </c>
      <c r="EV10" s="233">
        <v>710</v>
      </c>
      <c r="EW10" s="233">
        <v>710</v>
      </c>
      <c r="EX10" s="233">
        <v>710</v>
      </c>
      <c r="EY10" s="233">
        <v>710</v>
      </c>
      <c r="EZ10" s="233">
        <v>710</v>
      </c>
      <c r="FA10" s="233">
        <v>710</v>
      </c>
      <c r="FB10" s="233">
        <v>710</v>
      </c>
      <c r="FC10" s="233">
        <v>710</v>
      </c>
      <c r="FD10" s="233">
        <v>710</v>
      </c>
      <c r="FE10" s="233">
        <v>710</v>
      </c>
      <c r="FF10" s="233">
        <v>710</v>
      </c>
      <c r="FG10" s="233">
        <v>710</v>
      </c>
      <c r="FH10" s="233">
        <v>710</v>
      </c>
      <c r="FI10" s="233">
        <v>710</v>
      </c>
      <c r="FJ10" s="233">
        <v>710</v>
      </c>
      <c r="FK10" s="233">
        <v>710</v>
      </c>
      <c r="FL10" s="233">
        <v>710</v>
      </c>
      <c r="FM10" s="233">
        <v>710</v>
      </c>
      <c r="FN10" s="233">
        <v>710</v>
      </c>
      <c r="FO10" s="233">
        <v>710</v>
      </c>
      <c r="FP10" s="233">
        <v>710</v>
      </c>
      <c r="FQ10" s="233">
        <v>710</v>
      </c>
      <c r="FR10" s="233">
        <v>710</v>
      </c>
      <c r="FS10" s="233">
        <v>710</v>
      </c>
      <c r="FT10" s="233">
        <v>710</v>
      </c>
      <c r="FU10" s="233">
        <v>710</v>
      </c>
      <c r="FV10" s="233">
        <v>710</v>
      </c>
      <c r="FW10" s="233">
        <v>710</v>
      </c>
      <c r="FX10" s="233">
        <v>710</v>
      </c>
      <c r="FY10" s="233">
        <v>710</v>
      </c>
      <c r="FZ10" s="233">
        <v>710</v>
      </c>
      <c r="GA10" s="233">
        <v>710</v>
      </c>
    </row>
    <row r="11" spans="1:183">
      <c r="A11" s="22" t="s">
        <v>38</v>
      </c>
      <c r="B11" s="25" cm="1">
        <f t="array" ref="B11:CS11">TRANSPOSE('[1]1'!$AK$4:$AK$99)</f>
        <v>37</v>
      </c>
      <c r="C11" s="237">
        <v>37</v>
      </c>
      <c r="D11" s="237">
        <v>37</v>
      </c>
      <c r="E11" s="237">
        <v>37</v>
      </c>
      <c r="F11" s="237">
        <v>37</v>
      </c>
      <c r="G11" s="237">
        <v>37</v>
      </c>
      <c r="H11" s="237">
        <v>37</v>
      </c>
      <c r="I11" s="237">
        <v>37</v>
      </c>
      <c r="J11" s="237">
        <v>37</v>
      </c>
      <c r="K11" s="237">
        <v>37</v>
      </c>
      <c r="L11" s="237">
        <v>37</v>
      </c>
      <c r="M11" s="237">
        <v>37</v>
      </c>
      <c r="N11" s="237">
        <v>37</v>
      </c>
      <c r="O11" s="237">
        <v>37</v>
      </c>
      <c r="P11" s="237">
        <v>37</v>
      </c>
      <c r="Q11" s="237">
        <v>37</v>
      </c>
      <c r="R11" s="237">
        <v>37</v>
      </c>
      <c r="S11" s="237">
        <v>37</v>
      </c>
      <c r="T11" s="237">
        <v>37</v>
      </c>
      <c r="U11" s="237">
        <v>37</v>
      </c>
      <c r="V11" s="237">
        <v>37</v>
      </c>
      <c r="W11" s="237">
        <v>37</v>
      </c>
      <c r="X11" s="237">
        <v>37</v>
      </c>
      <c r="Y11" s="237">
        <v>37</v>
      </c>
      <c r="Z11" s="237">
        <v>37</v>
      </c>
      <c r="AA11" s="237">
        <v>37</v>
      </c>
      <c r="AB11" s="237">
        <v>37</v>
      </c>
      <c r="AC11" s="237">
        <v>37</v>
      </c>
      <c r="AD11" s="237">
        <v>37</v>
      </c>
      <c r="AE11" s="237">
        <v>37</v>
      </c>
      <c r="AF11" s="237">
        <v>37</v>
      </c>
      <c r="AG11" s="237">
        <v>37</v>
      </c>
      <c r="AH11" s="237">
        <v>37</v>
      </c>
      <c r="AI11" s="237">
        <v>37</v>
      </c>
      <c r="AJ11" s="237">
        <v>37</v>
      </c>
      <c r="AK11" s="237">
        <v>37</v>
      </c>
      <c r="AL11" s="237">
        <v>37</v>
      </c>
      <c r="AM11" s="237">
        <v>37</v>
      </c>
      <c r="AN11" s="237">
        <v>37</v>
      </c>
      <c r="AO11" s="237">
        <v>37</v>
      </c>
      <c r="AP11" s="237">
        <v>37</v>
      </c>
      <c r="AQ11" s="237">
        <v>37</v>
      </c>
      <c r="AR11" s="237">
        <v>37</v>
      </c>
      <c r="AS11" s="237">
        <v>37</v>
      </c>
      <c r="AT11" s="237">
        <v>37</v>
      </c>
      <c r="AU11" s="237">
        <v>37</v>
      </c>
      <c r="AV11" s="237">
        <v>37</v>
      </c>
      <c r="AW11" s="237">
        <v>37</v>
      </c>
      <c r="AX11" s="237">
        <v>37</v>
      </c>
      <c r="AY11" s="237">
        <v>37</v>
      </c>
      <c r="AZ11" s="237">
        <v>37</v>
      </c>
      <c r="BA11" s="237">
        <v>37</v>
      </c>
      <c r="BB11" s="237">
        <v>37</v>
      </c>
      <c r="BC11" s="237">
        <v>37</v>
      </c>
      <c r="BD11" s="237">
        <v>37</v>
      </c>
      <c r="BE11" s="237">
        <v>37</v>
      </c>
      <c r="BF11" s="237">
        <v>37</v>
      </c>
      <c r="BG11" s="237">
        <v>37</v>
      </c>
      <c r="BH11" s="237">
        <v>37</v>
      </c>
      <c r="BI11" s="237">
        <v>37</v>
      </c>
      <c r="BJ11" s="237">
        <v>37</v>
      </c>
      <c r="BK11" s="237">
        <v>37</v>
      </c>
      <c r="BL11" s="237">
        <v>37</v>
      </c>
      <c r="BM11" s="237">
        <v>37</v>
      </c>
      <c r="BN11" s="237">
        <v>37</v>
      </c>
      <c r="BO11" s="237">
        <v>37</v>
      </c>
      <c r="BP11" s="237">
        <v>37</v>
      </c>
      <c r="BQ11" s="237">
        <v>37</v>
      </c>
      <c r="BR11" s="237">
        <v>37</v>
      </c>
      <c r="BS11" s="237">
        <v>37</v>
      </c>
      <c r="BT11" s="237">
        <v>37</v>
      </c>
      <c r="BU11" s="237">
        <v>37</v>
      </c>
      <c r="BV11" s="237">
        <v>37</v>
      </c>
      <c r="BW11" s="237">
        <v>37</v>
      </c>
      <c r="BX11" s="237">
        <v>37</v>
      </c>
      <c r="BY11" s="237">
        <v>37</v>
      </c>
      <c r="BZ11" s="237">
        <v>37</v>
      </c>
      <c r="CA11" s="237">
        <v>37</v>
      </c>
      <c r="CB11" s="237">
        <v>37</v>
      </c>
      <c r="CC11" s="237">
        <v>37</v>
      </c>
      <c r="CD11" s="237">
        <v>37</v>
      </c>
      <c r="CE11" s="237">
        <v>37</v>
      </c>
      <c r="CF11" s="237">
        <v>37</v>
      </c>
      <c r="CG11" s="237">
        <v>37</v>
      </c>
      <c r="CH11" s="237">
        <v>37</v>
      </c>
      <c r="CI11" s="237">
        <v>37</v>
      </c>
      <c r="CJ11" s="237">
        <v>37</v>
      </c>
      <c r="CK11" s="237">
        <v>37</v>
      </c>
      <c r="CL11" s="237">
        <v>37</v>
      </c>
      <c r="CM11" s="237">
        <v>37</v>
      </c>
      <c r="CN11" s="237">
        <v>37</v>
      </c>
      <c r="CO11" s="237">
        <v>37</v>
      </c>
      <c r="CP11" s="237">
        <v>37</v>
      </c>
      <c r="CQ11" s="237">
        <v>37</v>
      </c>
      <c r="CR11" s="237">
        <v>37</v>
      </c>
      <c r="CS11" s="237">
        <v>37</v>
      </c>
      <c r="CT11" s="174">
        <f t="shared" si="2"/>
        <v>3552</v>
      </c>
      <c r="DA11" s="233">
        <v>37</v>
      </c>
      <c r="DB11" s="233">
        <v>37</v>
      </c>
      <c r="DC11" s="233">
        <v>37</v>
      </c>
      <c r="DD11" s="233">
        <v>37</v>
      </c>
      <c r="DE11" s="233">
        <v>37</v>
      </c>
      <c r="DF11" s="233">
        <v>37</v>
      </c>
      <c r="DG11" s="233">
        <v>37</v>
      </c>
      <c r="DH11" s="233">
        <v>37</v>
      </c>
      <c r="DI11" s="233">
        <v>37</v>
      </c>
      <c r="DJ11" s="233">
        <v>37</v>
      </c>
      <c r="DK11" s="233">
        <v>37</v>
      </c>
      <c r="DL11" s="233">
        <v>37</v>
      </c>
      <c r="DM11" s="233">
        <v>37</v>
      </c>
      <c r="DN11" s="233">
        <v>37</v>
      </c>
      <c r="DO11" s="233">
        <v>37</v>
      </c>
      <c r="DP11" s="233">
        <v>37</v>
      </c>
      <c r="DQ11" s="233">
        <v>37</v>
      </c>
      <c r="DR11" s="233">
        <v>37</v>
      </c>
      <c r="DS11" s="233">
        <v>37</v>
      </c>
      <c r="DT11" s="233">
        <v>37</v>
      </c>
      <c r="DU11" s="233">
        <v>37</v>
      </c>
      <c r="DV11" s="233">
        <v>37</v>
      </c>
      <c r="DW11" s="233">
        <v>37</v>
      </c>
      <c r="DX11" s="233">
        <v>37</v>
      </c>
      <c r="DY11" s="233">
        <v>37</v>
      </c>
      <c r="DZ11" s="233">
        <v>37</v>
      </c>
      <c r="EA11" s="233">
        <v>37</v>
      </c>
      <c r="EB11" s="233">
        <v>37</v>
      </c>
      <c r="EC11" s="233">
        <v>37</v>
      </c>
      <c r="ED11" s="233">
        <v>37</v>
      </c>
      <c r="EE11" s="233">
        <v>37</v>
      </c>
      <c r="EF11" s="233">
        <v>37</v>
      </c>
      <c r="EG11" s="233">
        <v>37</v>
      </c>
      <c r="EH11" s="233">
        <v>37</v>
      </c>
      <c r="EI11" s="233">
        <v>37</v>
      </c>
      <c r="EJ11" s="233">
        <v>37</v>
      </c>
      <c r="EK11" s="233">
        <v>37</v>
      </c>
      <c r="EL11" s="233">
        <v>37</v>
      </c>
      <c r="EM11" s="233">
        <v>37</v>
      </c>
      <c r="EN11" s="233">
        <v>37</v>
      </c>
      <c r="EO11" s="233">
        <v>37</v>
      </c>
      <c r="EP11" s="233">
        <v>37</v>
      </c>
      <c r="EQ11" s="233">
        <v>37</v>
      </c>
      <c r="ER11" s="233">
        <v>37</v>
      </c>
      <c r="ES11" s="233">
        <v>37</v>
      </c>
      <c r="ET11" s="233">
        <v>37</v>
      </c>
      <c r="EU11" s="233">
        <v>37</v>
      </c>
      <c r="EV11" s="233">
        <v>37</v>
      </c>
      <c r="EW11" s="233">
        <v>37</v>
      </c>
      <c r="EX11" s="233">
        <v>37</v>
      </c>
      <c r="EY11" s="233">
        <v>37</v>
      </c>
      <c r="EZ11" s="233">
        <v>37</v>
      </c>
      <c r="FA11" s="233">
        <v>37</v>
      </c>
      <c r="FB11" s="233">
        <v>37</v>
      </c>
      <c r="FC11" s="233">
        <v>37</v>
      </c>
      <c r="FD11" s="233">
        <v>37</v>
      </c>
      <c r="FE11" s="233">
        <v>37</v>
      </c>
      <c r="FF11" s="233">
        <v>37</v>
      </c>
      <c r="FG11" s="233">
        <v>37</v>
      </c>
      <c r="FH11" s="233">
        <v>37</v>
      </c>
      <c r="FI11" s="233">
        <v>37</v>
      </c>
      <c r="FJ11" s="233">
        <v>37</v>
      </c>
      <c r="FK11" s="233">
        <v>37</v>
      </c>
      <c r="FL11" s="233">
        <v>37</v>
      </c>
      <c r="FM11" s="233">
        <v>37</v>
      </c>
      <c r="FN11" s="233">
        <v>37</v>
      </c>
      <c r="FO11" s="233">
        <v>37</v>
      </c>
      <c r="FP11" s="233">
        <v>37</v>
      </c>
      <c r="FQ11" s="233">
        <v>37</v>
      </c>
      <c r="FR11" s="233">
        <v>37</v>
      </c>
      <c r="FS11" s="233">
        <v>37</v>
      </c>
      <c r="FT11" s="233">
        <v>37</v>
      </c>
      <c r="FU11" s="233">
        <v>37</v>
      </c>
      <c r="FV11" s="233">
        <v>37</v>
      </c>
      <c r="FW11" s="233">
        <v>37</v>
      </c>
      <c r="FX11" s="233">
        <v>37</v>
      </c>
      <c r="FY11" s="233">
        <v>37</v>
      </c>
      <c r="FZ11" s="233">
        <v>37</v>
      </c>
      <c r="GA11" s="233">
        <v>37</v>
      </c>
    </row>
    <row r="12" spans="1:183">
      <c r="A12" s="238" t="s">
        <v>39</v>
      </c>
      <c r="B12" s="237">
        <v>129.47999999999999</v>
      </c>
      <c r="C12" s="237">
        <v>129.47999999999999</v>
      </c>
      <c r="D12" s="237">
        <v>129.47999999999999</v>
      </c>
      <c r="E12" s="237">
        <v>129.47999999999999</v>
      </c>
      <c r="F12" s="237">
        <v>129.47999999999999</v>
      </c>
      <c r="G12" s="237">
        <v>129.47999999999999</v>
      </c>
      <c r="H12" s="237">
        <v>129.47999999999999</v>
      </c>
      <c r="I12" s="237">
        <v>129.47999999999999</v>
      </c>
      <c r="J12" s="237">
        <v>129.47999999999999</v>
      </c>
      <c r="K12" s="237">
        <v>129.47999999999999</v>
      </c>
      <c r="L12" s="237">
        <v>129.47999999999999</v>
      </c>
      <c r="M12" s="237">
        <v>129.47999999999999</v>
      </c>
      <c r="N12" s="237">
        <v>129.47999999999999</v>
      </c>
      <c r="O12" s="237">
        <v>129.47999999999999</v>
      </c>
      <c r="P12" s="237">
        <v>129.47999999999999</v>
      </c>
      <c r="Q12" s="237">
        <v>129.47999999999999</v>
      </c>
      <c r="R12" s="237">
        <v>129.47999999999999</v>
      </c>
      <c r="S12" s="237">
        <v>129.47999999999999</v>
      </c>
      <c r="T12" s="237">
        <v>129.47999999999999</v>
      </c>
      <c r="U12" s="237">
        <v>129.47999999999999</v>
      </c>
      <c r="V12" s="237">
        <v>129.47999999999999</v>
      </c>
      <c r="W12" s="237">
        <v>129.47999999999999</v>
      </c>
      <c r="X12" s="237">
        <v>129.47999999999999</v>
      </c>
      <c r="Y12" s="237">
        <v>129.47999999999999</v>
      </c>
      <c r="Z12" s="237">
        <v>129.47999999999999</v>
      </c>
      <c r="AA12" s="237">
        <v>129.47999999999999</v>
      </c>
      <c r="AB12" s="237">
        <v>129.47999999999999</v>
      </c>
      <c r="AC12" s="237">
        <v>129.47999999999999</v>
      </c>
      <c r="AD12" s="237">
        <v>129.47999999999999</v>
      </c>
      <c r="AE12" s="237">
        <v>129.47999999999999</v>
      </c>
      <c r="AF12" s="237">
        <v>129.47999999999999</v>
      </c>
      <c r="AG12" s="237">
        <v>129.47999999999999</v>
      </c>
      <c r="AH12" s="237">
        <v>129.47999999999999</v>
      </c>
      <c r="AI12" s="237">
        <v>129.47999999999999</v>
      </c>
      <c r="AJ12" s="237">
        <v>129.47999999999999</v>
      </c>
      <c r="AK12" s="237">
        <v>129.47999999999999</v>
      </c>
      <c r="AL12" s="237">
        <v>129.47999999999999</v>
      </c>
      <c r="AM12" s="237">
        <v>129.47999999999999</v>
      </c>
      <c r="AN12" s="237">
        <v>129.47999999999999</v>
      </c>
      <c r="AO12" s="237">
        <v>129.47999999999999</v>
      </c>
      <c r="AP12" s="237">
        <v>129.47999999999999</v>
      </c>
      <c r="AQ12" s="237">
        <v>129.47999999999999</v>
      </c>
      <c r="AR12" s="237">
        <v>129.47999999999999</v>
      </c>
      <c r="AS12" s="237">
        <v>129.47999999999999</v>
      </c>
      <c r="AT12" s="237">
        <v>129.47999999999999</v>
      </c>
      <c r="AU12" s="237">
        <v>129.47999999999999</v>
      </c>
      <c r="AV12" s="237">
        <v>129.47999999999999</v>
      </c>
      <c r="AW12" s="237">
        <v>129.47999999999999</v>
      </c>
      <c r="AX12" s="237">
        <v>129.47999999999999</v>
      </c>
      <c r="AY12" s="237">
        <v>129.47999999999999</v>
      </c>
      <c r="AZ12" s="237">
        <v>129.47999999999999</v>
      </c>
      <c r="BA12" s="237">
        <v>129.47999999999999</v>
      </c>
      <c r="BB12" s="237">
        <v>129.47999999999999</v>
      </c>
      <c r="BC12" s="237">
        <v>129.47999999999999</v>
      </c>
      <c r="BD12" s="237">
        <v>129.47999999999999</v>
      </c>
      <c r="BE12" s="237">
        <v>129.47999999999999</v>
      </c>
      <c r="BF12" s="237">
        <v>129.47999999999999</v>
      </c>
      <c r="BG12" s="237">
        <v>129.47999999999999</v>
      </c>
      <c r="BH12" s="237">
        <v>129.47999999999999</v>
      </c>
      <c r="BI12" s="237">
        <v>129.47999999999999</v>
      </c>
      <c r="BJ12" s="237">
        <v>129.47999999999999</v>
      </c>
      <c r="BK12" s="237">
        <v>129.47999999999999</v>
      </c>
      <c r="BL12" s="237">
        <v>129.47999999999999</v>
      </c>
      <c r="BM12" s="237">
        <v>129.47999999999999</v>
      </c>
      <c r="BN12" s="237">
        <v>129.47999999999999</v>
      </c>
      <c r="BO12" s="237">
        <v>129.47999999999999</v>
      </c>
      <c r="BP12" s="237">
        <v>129.47999999999999</v>
      </c>
      <c r="BQ12" s="237">
        <v>129.47999999999999</v>
      </c>
      <c r="BR12" s="237">
        <v>129.47999999999999</v>
      </c>
      <c r="BS12" s="237">
        <v>129.47999999999999</v>
      </c>
      <c r="BT12" s="237">
        <v>129.47999999999999</v>
      </c>
      <c r="BU12" s="237">
        <v>129.47999999999999</v>
      </c>
      <c r="BV12" s="237">
        <v>129.47999999999999</v>
      </c>
      <c r="BW12" s="237">
        <v>129.47999999999999</v>
      </c>
      <c r="BX12" s="237">
        <v>129.47999999999999</v>
      </c>
      <c r="BY12" s="237">
        <v>129.47999999999999</v>
      </c>
      <c r="BZ12" s="237">
        <v>129.47999999999999</v>
      </c>
      <c r="CA12" s="237">
        <v>129.47999999999999</v>
      </c>
      <c r="CB12" s="237">
        <v>129.47999999999999</v>
      </c>
      <c r="CC12" s="237">
        <v>129.47999999999999</v>
      </c>
      <c r="CD12" s="237">
        <v>129.47999999999999</v>
      </c>
      <c r="CE12" s="237">
        <v>129.47999999999999</v>
      </c>
      <c r="CF12" s="237">
        <v>129.47999999999999</v>
      </c>
      <c r="CG12" s="237">
        <v>129.47999999999999</v>
      </c>
      <c r="CH12" s="237">
        <v>129.47999999999999</v>
      </c>
      <c r="CI12" s="237">
        <v>129.47999999999999</v>
      </c>
      <c r="CJ12" s="237">
        <v>129.47999999999999</v>
      </c>
      <c r="CK12" s="237">
        <v>129.47999999999999</v>
      </c>
      <c r="CL12" s="237">
        <v>129.47999999999999</v>
      </c>
      <c r="CM12" s="237">
        <v>129.47999999999999</v>
      </c>
      <c r="CN12" s="237">
        <v>129.47999999999999</v>
      </c>
      <c r="CO12" s="237">
        <v>129.47999999999999</v>
      </c>
      <c r="CP12" s="237">
        <v>129.47999999999999</v>
      </c>
      <c r="CQ12" s="237">
        <v>129.47999999999999</v>
      </c>
      <c r="CR12" s="237">
        <v>129.47999999999999</v>
      </c>
      <c r="CS12" s="237">
        <v>129.47999999999999</v>
      </c>
      <c r="CT12" s="174">
        <f t="shared" si="2"/>
        <v>12430.079999999973</v>
      </c>
      <c r="DA12" s="5">
        <v>249.23999999999998</v>
      </c>
      <c r="DB12" s="5">
        <v>252.21999999999997</v>
      </c>
      <c r="DC12" s="5">
        <v>255.97999999999996</v>
      </c>
      <c r="DD12" s="5">
        <v>255.49999999999997</v>
      </c>
      <c r="DE12" s="5">
        <v>250.46</v>
      </c>
      <c r="DF12" s="5">
        <v>250.51999999999995</v>
      </c>
      <c r="DG12" s="5">
        <v>250.88</v>
      </c>
      <c r="DH12" s="5">
        <v>251.02999999999997</v>
      </c>
      <c r="DI12" s="5">
        <v>250.51</v>
      </c>
      <c r="DJ12" s="5">
        <v>249.00999999999996</v>
      </c>
      <c r="DK12" s="5">
        <v>104.12</v>
      </c>
      <c r="DL12" s="5">
        <v>26.720000000000002</v>
      </c>
      <c r="DM12" s="5">
        <v>26.77</v>
      </c>
      <c r="DN12" s="5">
        <v>23.570000000000007</v>
      </c>
      <c r="DO12" s="5">
        <v>26.64</v>
      </c>
      <c r="DP12" s="5">
        <v>28.63000000000002</v>
      </c>
      <c r="DQ12" s="5">
        <v>28.720000000000006</v>
      </c>
      <c r="DR12" s="5">
        <v>26.630000000000003</v>
      </c>
      <c r="DS12" s="5">
        <v>26.61</v>
      </c>
      <c r="DT12" s="5">
        <v>23.920000000000009</v>
      </c>
      <c r="DU12" s="5">
        <v>25.21</v>
      </c>
      <c r="DV12" s="5">
        <v>24.840000000000003</v>
      </c>
      <c r="DW12" s="5">
        <v>26.620000000000051</v>
      </c>
      <c r="DX12" s="5">
        <v>26.659999999999997</v>
      </c>
      <c r="DY12" s="5">
        <v>34.459999999999994</v>
      </c>
      <c r="DZ12" s="5">
        <v>26.629999999999995</v>
      </c>
      <c r="EA12" s="5">
        <v>89.759999999999977</v>
      </c>
      <c r="EB12" s="5">
        <v>135.03000000000003</v>
      </c>
      <c r="EC12" s="5">
        <v>138.82</v>
      </c>
      <c r="ED12" s="5">
        <v>139.00000000000003</v>
      </c>
      <c r="EE12" s="5">
        <v>165.01</v>
      </c>
      <c r="EF12" s="5">
        <v>243.64999999999998</v>
      </c>
      <c r="EG12" s="5">
        <v>243.03</v>
      </c>
      <c r="EH12" s="5">
        <v>242.93999999999997</v>
      </c>
      <c r="EI12" s="5">
        <v>243.23000000000002</v>
      </c>
      <c r="EJ12" s="5">
        <v>246.8</v>
      </c>
      <c r="EK12" s="5">
        <v>251.84</v>
      </c>
      <c r="EL12" s="5">
        <v>250.89999999999995</v>
      </c>
      <c r="EM12" s="5">
        <v>251.10999999999999</v>
      </c>
      <c r="EN12" s="5">
        <v>251.1</v>
      </c>
      <c r="EO12" s="5">
        <v>250.26</v>
      </c>
      <c r="EP12" s="5">
        <v>250.84999999999997</v>
      </c>
      <c r="EQ12" s="5">
        <v>250.89999999999998</v>
      </c>
      <c r="ER12" s="5">
        <v>251.88</v>
      </c>
      <c r="ES12" s="5">
        <v>251.40999999999997</v>
      </c>
      <c r="ET12" s="5">
        <v>251.42000000000002</v>
      </c>
      <c r="EU12" s="5">
        <v>251.12000000000003</v>
      </c>
      <c r="EV12" s="5">
        <v>251.96000000000004</v>
      </c>
      <c r="EW12" s="5">
        <v>232.21999999999997</v>
      </c>
      <c r="EX12" s="5">
        <v>36.290000000000006</v>
      </c>
      <c r="EY12" s="5">
        <v>29.690000000000005</v>
      </c>
      <c r="EZ12" s="5">
        <v>31.720000000000041</v>
      </c>
      <c r="FA12" s="5">
        <v>29.540000000000084</v>
      </c>
      <c r="FB12" s="5">
        <v>33.729999999999976</v>
      </c>
      <c r="FC12" s="5">
        <v>35.52000000000001</v>
      </c>
      <c r="FD12" s="5">
        <v>41.760000000000026</v>
      </c>
      <c r="FE12" s="5">
        <v>38.440000000000026</v>
      </c>
      <c r="FF12" s="5">
        <v>37.310000000000045</v>
      </c>
      <c r="FG12" s="5">
        <v>31.760000000000019</v>
      </c>
      <c r="FH12" s="5">
        <v>33.679999999999971</v>
      </c>
      <c r="FI12" s="5">
        <v>33.67999999999995</v>
      </c>
      <c r="FJ12" s="5">
        <v>33.710000000000008</v>
      </c>
      <c r="FK12" s="5">
        <v>36.789999999999978</v>
      </c>
      <c r="FL12" s="5">
        <v>44.410000000000011</v>
      </c>
      <c r="FM12" s="5">
        <v>37.200000000000003</v>
      </c>
      <c r="FN12" s="5">
        <v>91.049999999999983</v>
      </c>
      <c r="FO12" s="5">
        <v>144.65</v>
      </c>
      <c r="FP12" s="5">
        <v>201.85000000000002</v>
      </c>
      <c r="FQ12" s="5">
        <v>254.2</v>
      </c>
      <c r="FR12" s="5">
        <v>311.94000000000005</v>
      </c>
      <c r="FS12" s="5">
        <v>257.99000000000007</v>
      </c>
      <c r="FT12" s="5">
        <v>257.37</v>
      </c>
      <c r="FU12" s="5">
        <v>256.8</v>
      </c>
      <c r="FV12" s="5">
        <v>256.65999999999997</v>
      </c>
      <c r="FW12" s="5">
        <v>256.97000000000003</v>
      </c>
      <c r="FX12" s="5">
        <v>256.88</v>
      </c>
      <c r="FY12" s="5">
        <v>256.95999999999992</v>
      </c>
      <c r="FZ12" s="5">
        <v>256.87</v>
      </c>
      <c r="GA12" s="5">
        <v>256.98999999999995</v>
      </c>
    </row>
    <row r="13" spans="1:183">
      <c r="A13" s="171" t="s">
        <v>40</v>
      </c>
      <c r="B13" s="246">
        <f t="shared" ref="B13:AG13" si="5">SUM(B14:B14)</f>
        <v>2095.21</v>
      </c>
      <c r="C13" s="246">
        <f t="shared" si="5"/>
        <v>2095.35</v>
      </c>
      <c r="D13" s="246">
        <f t="shared" si="5"/>
        <v>2095.35</v>
      </c>
      <c r="E13" s="246">
        <f t="shared" si="5"/>
        <v>2095.35</v>
      </c>
      <c r="F13" s="246">
        <f t="shared" si="5"/>
        <v>2095.35</v>
      </c>
      <c r="G13" s="246">
        <f t="shared" si="5"/>
        <v>2095.35</v>
      </c>
      <c r="H13" s="246">
        <f t="shared" si="5"/>
        <v>2095.35</v>
      </c>
      <c r="I13" s="246">
        <f t="shared" si="5"/>
        <v>2095.35</v>
      </c>
      <c r="J13" s="246">
        <f t="shared" si="5"/>
        <v>2095.35</v>
      </c>
      <c r="K13" s="246">
        <f t="shared" si="5"/>
        <v>2095.35</v>
      </c>
      <c r="L13" s="246">
        <f t="shared" si="5"/>
        <v>2095.35</v>
      </c>
      <c r="M13" s="246">
        <f t="shared" si="5"/>
        <v>2095.35</v>
      </c>
      <c r="N13" s="246">
        <f t="shared" si="5"/>
        <v>2095.35</v>
      </c>
      <c r="O13" s="246">
        <f t="shared" si="5"/>
        <v>2095.35</v>
      </c>
      <c r="P13" s="246">
        <f t="shared" si="5"/>
        <v>2095.35</v>
      </c>
      <c r="Q13" s="246">
        <f t="shared" si="5"/>
        <v>2095.35</v>
      </c>
      <c r="R13" s="246">
        <f t="shared" si="5"/>
        <v>2095.35</v>
      </c>
      <c r="S13" s="246">
        <f t="shared" si="5"/>
        <v>2095.35</v>
      </c>
      <c r="T13" s="246">
        <f t="shared" si="5"/>
        <v>2095.35</v>
      </c>
      <c r="U13" s="246">
        <f t="shared" si="5"/>
        <v>2095.35</v>
      </c>
      <c r="V13" s="246">
        <f t="shared" si="5"/>
        <v>2095.35</v>
      </c>
      <c r="W13" s="246">
        <f t="shared" si="5"/>
        <v>2095.35</v>
      </c>
      <c r="X13" s="246">
        <f t="shared" si="5"/>
        <v>2093.7800000000002</v>
      </c>
      <c r="Y13" s="246">
        <f t="shared" si="5"/>
        <v>2093.94</v>
      </c>
      <c r="Z13" s="246">
        <f t="shared" si="5"/>
        <v>2093.94</v>
      </c>
      <c r="AA13" s="246">
        <f t="shared" si="5"/>
        <v>2093.94</v>
      </c>
      <c r="AB13" s="246">
        <f t="shared" si="5"/>
        <v>2093.94</v>
      </c>
      <c r="AC13" s="246">
        <f t="shared" si="5"/>
        <v>2093.94</v>
      </c>
      <c r="AD13" s="246">
        <f t="shared" si="5"/>
        <v>2093.84</v>
      </c>
      <c r="AE13" s="246">
        <f t="shared" si="5"/>
        <v>2093.84</v>
      </c>
      <c r="AF13" s="246">
        <f t="shared" si="5"/>
        <v>2093.84</v>
      </c>
      <c r="AG13" s="246">
        <f t="shared" si="5"/>
        <v>2093.84</v>
      </c>
      <c r="AH13" s="246">
        <f t="shared" ref="AH13:BM13" si="6">SUM(AH14:AH14)</f>
        <v>2093.84</v>
      </c>
      <c r="AI13" s="246">
        <f t="shared" si="6"/>
        <v>2093.84</v>
      </c>
      <c r="AJ13" s="246">
        <f t="shared" si="6"/>
        <v>2094.4299999999998</v>
      </c>
      <c r="AK13" s="246">
        <f t="shared" si="6"/>
        <v>2094.4299999999998</v>
      </c>
      <c r="AL13" s="246">
        <f t="shared" si="6"/>
        <v>2094.4699999999998</v>
      </c>
      <c r="AM13" s="246">
        <f t="shared" si="6"/>
        <v>2094.4699999999998</v>
      </c>
      <c r="AN13" s="246">
        <f t="shared" si="6"/>
        <v>2094.52</v>
      </c>
      <c r="AO13" s="246">
        <f t="shared" si="6"/>
        <v>2094.62</v>
      </c>
      <c r="AP13" s="246">
        <f t="shared" si="6"/>
        <v>2094.67</v>
      </c>
      <c r="AQ13" s="246">
        <f t="shared" si="6"/>
        <v>2094.87</v>
      </c>
      <c r="AR13" s="246">
        <f t="shared" si="6"/>
        <v>2095.9</v>
      </c>
      <c r="AS13" s="246">
        <f t="shared" si="6"/>
        <v>2095.9</v>
      </c>
      <c r="AT13" s="246">
        <f t="shared" si="6"/>
        <v>2095.9</v>
      </c>
      <c r="AU13" s="246">
        <f t="shared" si="6"/>
        <v>2095.9</v>
      </c>
      <c r="AV13" s="246">
        <f t="shared" si="6"/>
        <v>2095.5100000000002</v>
      </c>
      <c r="AW13" s="246">
        <f t="shared" si="6"/>
        <v>2095.5100000000002</v>
      </c>
      <c r="AX13" s="246">
        <f t="shared" si="6"/>
        <v>2096.27</v>
      </c>
      <c r="AY13" s="246">
        <f t="shared" si="6"/>
        <v>2097.08</v>
      </c>
      <c r="AZ13" s="246">
        <f t="shared" si="6"/>
        <v>2096.41</v>
      </c>
      <c r="BA13" s="246">
        <f t="shared" si="6"/>
        <v>2096.17</v>
      </c>
      <c r="BB13" s="246">
        <f t="shared" si="6"/>
        <v>2090.39</v>
      </c>
      <c r="BC13" s="246">
        <f t="shared" si="6"/>
        <v>2090.39</v>
      </c>
      <c r="BD13" s="246">
        <f t="shared" si="6"/>
        <v>2090.39</v>
      </c>
      <c r="BE13" s="246">
        <f t="shared" si="6"/>
        <v>2090.39</v>
      </c>
      <c r="BF13" s="246">
        <f t="shared" si="6"/>
        <v>2090.4299999999998</v>
      </c>
      <c r="BG13" s="246">
        <f t="shared" si="6"/>
        <v>2090.4299999999998</v>
      </c>
      <c r="BH13" s="246">
        <f t="shared" si="6"/>
        <v>2090.86</v>
      </c>
      <c r="BI13" s="246">
        <f t="shared" si="6"/>
        <v>2090.7399999999998</v>
      </c>
      <c r="BJ13" s="246">
        <f t="shared" si="6"/>
        <v>2090.79</v>
      </c>
      <c r="BK13" s="246">
        <f t="shared" si="6"/>
        <v>2090.79</v>
      </c>
      <c r="BL13" s="246">
        <f t="shared" si="6"/>
        <v>2090.84</v>
      </c>
      <c r="BM13" s="246">
        <f t="shared" si="6"/>
        <v>2090.84</v>
      </c>
      <c r="BN13" s="246">
        <f t="shared" ref="BN13:CS13" si="7">SUM(BN14:BN14)</f>
        <v>2090.88</v>
      </c>
      <c r="BO13" s="246">
        <f t="shared" si="7"/>
        <v>2090.88</v>
      </c>
      <c r="BP13" s="246">
        <f t="shared" si="7"/>
        <v>2091.1999999999998</v>
      </c>
      <c r="BQ13" s="246">
        <f t="shared" si="7"/>
        <v>2091.48</v>
      </c>
      <c r="BR13" s="246">
        <f t="shared" si="7"/>
        <v>2092.09</v>
      </c>
      <c r="BS13" s="246">
        <f t="shared" si="7"/>
        <v>2092.09</v>
      </c>
      <c r="BT13" s="246">
        <f t="shared" si="7"/>
        <v>2092.66</v>
      </c>
      <c r="BU13" s="246">
        <f t="shared" si="7"/>
        <v>2093.13</v>
      </c>
      <c r="BV13" s="246">
        <f t="shared" si="7"/>
        <v>2093.59</v>
      </c>
      <c r="BW13" s="246">
        <f t="shared" si="7"/>
        <v>2093.96</v>
      </c>
      <c r="BX13" s="246">
        <f t="shared" si="7"/>
        <v>2091.7199999999998</v>
      </c>
      <c r="BY13" s="246">
        <f t="shared" si="7"/>
        <v>2092</v>
      </c>
      <c r="BZ13" s="246">
        <f t="shared" si="7"/>
        <v>2092.42</v>
      </c>
      <c r="CA13" s="246">
        <f t="shared" si="7"/>
        <v>2092.42</v>
      </c>
      <c r="CB13" s="246">
        <f t="shared" si="7"/>
        <v>2092.6999999999998</v>
      </c>
      <c r="CC13" s="246">
        <f t="shared" si="7"/>
        <v>2092.6999999999998</v>
      </c>
      <c r="CD13" s="246">
        <f t="shared" si="7"/>
        <v>2093.3000000000002</v>
      </c>
      <c r="CE13" s="246">
        <f t="shared" si="7"/>
        <v>2093.96</v>
      </c>
      <c r="CF13" s="246">
        <f t="shared" si="7"/>
        <v>2093.96</v>
      </c>
      <c r="CG13" s="246">
        <f t="shared" si="7"/>
        <v>2094.42</v>
      </c>
      <c r="CH13" s="246">
        <f t="shared" si="7"/>
        <v>2094.9299999999998</v>
      </c>
      <c r="CI13" s="246">
        <f t="shared" si="7"/>
        <v>2095.4</v>
      </c>
      <c r="CJ13" s="246">
        <f t="shared" si="7"/>
        <v>2095.87</v>
      </c>
      <c r="CK13" s="246">
        <f t="shared" si="7"/>
        <v>2096.33</v>
      </c>
      <c r="CL13" s="246">
        <f t="shared" si="7"/>
        <v>2058.1999999999998</v>
      </c>
      <c r="CM13" s="246">
        <f t="shared" si="7"/>
        <v>2020.76</v>
      </c>
      <c r="CN13" s="246">
        <f t="shared" si="7"/>
        <v>1981.96</v>
      </c>
      <c r="CO13" s="246">
        <f t="shared" si="7"/>
        <v>1966.73</v>
      </c>
      <c r="CP13" s="246">
        <f t="shared" si="7"/>
        <v>1966.79</v>
      </c>
      <c r="CQ13" s="246">
        <f t="shared" si="7"/>
        <v>1966.79</v>
      </c>
      <c r="CR13" s="246">
        <f t="shared" si="7"/>
        <v>1966.79</v>
      </c>
      <c r="CS13" s="246">
        <f t="shared" si="7"/>
        <v>1966.79</v>
      </c>
      <c r="CT13" s="174">
        <f t="shared" si="2"/>
        <v>200157.28999999998</v>
      </c>
      <c r="CU13" s="117"/>
      <c r="CW13" s="109"/>
    </row>
    <row r="14" spans="1:183">
      <c r="A14" s="22" t="s">
        <v>12</v>
      </c>
      <c r="B14" s="1" cm="1">
        <f t="array" ref="B14:CS14">TRANSPOSE('[2]1101'!$AC$9:$AC$104)</f>
        <v>2095.21</v>
      </c>
      <c r="C14" s="1">
        <v>2095.35</v>
      </c>
      <c r="D14" s="1">
        <v>2095.35</v>
      </c>
      <c r="E14" s="1">
        <v>2095.35</v>
      </c>
      <c r="F14" s="1">
        <v>2095.35</v>
      </c>
      <c r="G14" s="1">
        <v>2095.35</v>
      </c>
      <c r="H14" s="1">
        <v>2095.35</v>
      </c>
      <c r="I14" s="1">
        <v>2095.35</v>
      </c>
      <c r="J14" s="1">
        <v>2095.35</v>
      </c>
      <c r="K14" s="1">
        <v>2095.35</v>
      </c>
      <c r="L14" s="1">
        <v>2095.35</v>
      </c>
      <c r="M14" s="1">
        <v>2095.35</v>
      </c>
      <c r="N14" s="1">
        <v>2095.35</v>
      </c>
      <c r="O14" s="1">
        <v>2095.35</v>
      </c>
      <c r="P14" s="1">
        <v>2095.35</v>
      </c>
      <c r="Q14" s="1">
        <v>2095.35</v>
      </c>
      <c r="R14" s="1">
        <v>2095.35</v>
      </c>
      <c r="S14" s="1">
        <v>2095.35</v>
      </c>
      <c r="T14" s="1">
        <v>2095.35</v>
      </c>
      <c r="U14" s="1">
        <v>2095.35</v>
      </c>
      <c r="V14" s="1">
        <v>2095.35</v>
      </c>
      <c r="W14" s="1">
        <v>2095.35</v>
      </c>
      <c r="X14" s="1">
        <v>2093.7800000000002</v>
      </c>
      <c r="Y14" s="1">
        <v>2093.94</v>
      </c>
      <c r="Z14" s="1">
        <v>2093.94</v>
      </c>
      <c r="AA14" s="1">
        <v>2093.94</v>
      </c>
      <c r="AB14" s="1">
        <v>2093.94</v>
      </c>
      <c r="AC14" s="1">
        <v>2093.94</v>
      </c>
      <c r="AD14" s="1">
        <v>2093.84</v>
      </c>
      <c r="AE14" s="1">
        <v>2093.84</v>
      </c>
      <c r="AF14" s="1">
        <v>2093.84</v>
      </c>
      <c r="AG14" s="1">
        <v>2093.84</v>
      </c>
      <c r="AH14" s="1">
        <v>2093.84</v>
      </c>
      <c r="AI14" s="1">
        <v>2093.84</v>
      </c>
      <c r="AJ14" s="1">
        <v>2094.4299999999998</v>
      </c>
      <c r="AK14" s="1">
        <v>2094.4299999999998</v>
      </c>
      <c r="AL14" s="1">
        <v>2094.4699999999998</v>
      </c>
      <c r="AM14" s="1">
        <v>2094.4699999999998</v>
      </c>
      <c r="AN14" s="1">
        <v>2094.52</v>
      </c>
      <c r="AO14" s="1">
        <v>2094.62</v>
      </c>
      <c r="AP14" s="1">
        <v>2094.67</v>
      </c>
      <c r="AQ14" s="1">
        <v>2094.87</v>
      </c>
      <c r="AR14" s="1">
        <v>2095.9</v>
      </c>
      <c r="AS14" s="1">
        <v>2095.9</v>
      </c>
      <c r="AT14" s="1">
        <v>2095.9</v>
      </c>
      <c r="AU14" s="1">
        <v>2095.9</v>
      </c>
      <c r="AV14" s="1">
        <v>2095.5100000000002</v>
      </c>
      <c r="AW14" s="1">
        <v>2095.5100000000002</v>
      </c>
      <c r="AX14" s="1">
        <v>2096.27</v>
      </c>
      <c r="AY14" s="1">
        <v>2097.08</v>
      </c>
      <c r="AZ14" s="1">
        <v>2096.41</v>
      </c>
      <c r="BA14" s="1">
        <v>2096.17</v>
      </c>
      <c r="BB14" s="1">
        <v>2090.39</v>
      </c>
      <c r="BC14" s="1">
        <v>2090.39</v>
      </c>
      <c r="BD14" s="1">
        <v>2090.39</v>
      </c>
      <c r="BE14" s="1">
        <v>2090.39</v>
      </c>
      <c r="BF14" s="1">
        <v>2090.4299999999998</v>
      </c>
      <c r="BG14" s="1">
        <v>2090.4299999999998</v>
      </c>
      <c r="BH14" s="1">
        <v>2090.86</v>
      </c>
      <c r="BI14" s="1">
        <v>2090.7399999999998</v>
      </c>
      <c r="BJ14" s="1">
        <v>2090.79</v>
      </c>
      <c r="BK14" s="1">
        <v>2090.79</v>
      </c>
      <c r="BL14" s="1">
        <v>2090.84</v>
      </c>
      <c r="BM14" s="1">
        <v>2090.84</v>
      </c>
      <c r="BN14" s="1">
        <v>2090.88</v>
      </c>
      <c r="BO14" s="1">
        <v>2090.88</v>
      </c>
      <c r="BP14" s="1">
        <v>2091.1999999999998</v>
      </c>
      <c r="BQ14" s="1">
        <v>2091.48</v>
      </c>
      <c r="BR14" s="1">
        <v>2092.09</v>
      </c>
      <c r="BS14" s="1">
        <v>2092.09</v>
      </c>
      <c r="BT14" s="1">
        <v>2092.66</v>
      </c>
      <c r="BU14" s="1">
        <v>2093.13</v>
      </c>
      <c r="BV14" s="1">
        <v>2093.59</v>
      </c>
      <c r="BW14" s="1">
        <v>2093.96</v>
      </c>
      <c r="BX14" s="1">
        <v>2091.7199999999998</v>
      </c>
      <c r="BY14" s="1">
        <v>2092</v>
      </c>
      <c r="BZ14" s="1">
        <v>2092.42</v>
      </c>
      <c r="CA14" s="1">
        <v>2092.42</v>
      </c>
      <c r="CB14" s="1">
        <v>2092.6999999999998</v>
      </c>
      <c r="CC14" s="1">
        <v>2092.6999999999998</v>
      </c>
      <c r="CD14" s="1">
        <v>2093.3000000000002</v>
      </c>
      <c r="CE14" s="1">
        <v>2093.96</v>
      </c>
      <c r="CF14" s="1">
        <v>2093.96</v>
      </c>
      <c r="CG14" s="1">
        <v>2094.42</v>
      </c>
      <c r="CH14" s="1">
        <v>2094.9299999999998</v>
      </c>
      <c r="CI14" s="1">
        <v>2095.4</v>
      </c>
      <c r="CJ14" s="1">
        <v>2095.87</v>
      </c>
      <c r="CK14" s="1">
        <v>2096.33</v>
      </c>
      <c r="CL14" s="1">
        <v>2058.1999999999998</v>
      </c>
      <c r="CM14" s="1">
        <v>2020.76</v>
      </c>
      <c r="CN14" s="1">
        <v>1981.96</v>
      </c>
      <c r="CO14" s="1">
        <v>1966.73</v>
      </c>
      <c r="CP14" s="1">
        <v>1966.79</v>
      </c>
      <c r="CQ14" s="1">
        <v>1966.79</v>
      </c>
      <c r="CR14" s="1">
        <v>1966.79</v>
      </c>
      <c r="CS14" s="1">
        <v>1966.79</v>
      </c>
      <c r="CT14" s="174">
        <f t="shared" si="2"/>
        <v>200157.28999999998</v>
      </c>
      <c r="CU14" s="119"/>
      <c r="CW14" s="109"/>
    </row>
    <row r="15" spans="1:183">
      <c r="A15" s="171" t="s">
        <v>41</v>
      </c>
      <c r="B15" s="246">
        <f t="shared" ref="B15:H15" si="8">SUM(B16:B19)</f>
        <v>1934.95</v>
      </c>
      <c r="C15" s="246">
        <f t="shared" si="8"/>
        <v>1944.95</v>
      </c>
      <c r="D15" s="246">
        <f t="shared" si="8"/>
        <v>1954.95</v>
      </c>
      <c r="E15" s="246">
        <f t="shared" si="8"/>
        <v>1970.45</v>
      </c>
      <c r="F15" s="246">
        <f t="shared" si="8"/>
        <v>1970.45</v>
      </c>
      <c r="G15" s="246">
        <f t="shared" si="8"/>
        <v>1970.45</v>
      </c>
      <c r="H15" s="246">
        <f t="shared" si="8"/>
        <v>1970.45</v>
      </c>
      <c r="I15" s="246">
        <f t="shared" ref="I15:BN15" si="9">SUM(I16:I19)</f>
        <v>1970.45</v>
      </c>
      <c r="J15" s="246">
        <f t="shared" si="9"/>
        <v>1970.45</v>
      </c>
      <c r="K15" s="246">
        <f t="shared" si="9"/>
        <v>1970.45</v>
      </c>
      <c r="L15" s="246">
        <f t="shared" si="9"/>
        <v>1970.45</v>
      </c>
      <c r="M15" s="246">
        <f t="shared" si="9"/>
        <v>1970.45</v>
      </c>
      <c r="N15" s="246">
        <f t="shared" si="9"/>
        <v>1970.45</v>
      </c>
      <c r="O15" s="246">
        <f t="shared" si="9"/>
        <v>1970.45</v>
      </c>
      <c r="P15" s="246">
        <f t="shared" si="9"/>
        <v>1970.45</v>
      </c>
      <c r="Q15" s="246">
        <f t="shared" si="9"/>
        <v>1970.45</v>
      </c>
      <c r="R15" s="246">
        <f t="shared" si="9"/>
        <v>1970.45</v>
      </c>
      <c r="S15" s="246">
        <f t="shared" si="9"/>
        <v>1970.45</v>
      </c>
      <c r="T15" s="246">
        <f t="shared" si="9"/>
        <v>1970.45</v>
      </c>
      <c r="U15" s="246">
        <f t="shared" si="9"/>
        <v>1970.45</v>
      </c>
      <c r="V15" s="246">
        <f t="shared" si="9"/>
        <v>1970.45</v>
      </c>
      <c r="W15" s="246">
        <f t="shared" si="9"/>
        <v>1970.45</v>
      </c>
      <c r="X15" s="246">
        <f t="shared" si="9"/>
        <v>1970.45</v>
      </c>
      <c r="Y15" s="246">
        <f t="shared" si="9"/>
        <v>1970.45</v>
      </c>
      <c r="Z15" s="246">
        <f t="shared" si="9"/>
        <v>1970.45</v>
      </c>
      <c r="AA15" s="246">
        <f t="shared" si="9"/>
        <v>1970.45</v>
      </c>
      <c r="AB15" s="246">
        <f t="shared" si="9"/>
        <v>1970.45</v>
      </c>
      <c r="AC15" s="246">
        <f t="shared" si="9"/>
        <v>1970.45</v>
      </c>
      <c r="AD15" s="246">
        <f t="shared" si="9"/>
        <v>1970.45</v>
      </c>
      <c r="AE15" s="246">
        <f t="shared" si="9"/>
        <v>1970.45</v>
      </c>
      <c r="AF15" s="246">
        <f t="shared" si="9"/>
        <v>1970.45</v>
      </c>
      <c r="AG15" s="246">
        <f t="shared" si="9"/>
        <v>1970.45</v>
      </c>
      <c r="AH15" s="246">
        <f t="shared" si="9"/>
        <v>1970.45</v>
      </c>
      <c r="AI15" s="246">
        <f t="shared" si="9"/>
        <v>1970.45</v>
      </c>
      <c r="AJ15" s="246">
        <f t="shared" si="9"/>
        <v>1970.45</v>
      </c>
      <c r="AK15" s="246">
        <f t="shared" si="9"/>
        <v>1970.45</v>
      </c>
      <c r="AL15" s="246">
        <f t="shared" si="9"/>
        <v>1970.45</v>
      </c>
      <c r="AM15" s="246">
        <f t="shared" si="9"/>
        <v>1970.45</v>
      </c>
      <c r="AN15" s="246">
        <f t="shared" si="9"/>
        <v>1970.45</v>
      </c>
      <c r="AO15" s="246">
        <f t="shared" si="9"/>
        <v>1970.45</v>
      </c>
      <c r="AP15" s="246">
        <f t="shared" si="9"/>
        <v>1970.45</v>
      </c>
      <c r="AQ15" s="246">
        <f t="shared" si="9"/>
        <v>1970.45</v>
      </c>
      <c r="AR15" s="246">
        <f t="shared" si="9"/>
        <v>1970.45</v>
      </c>
      <c r="AS15" s="246">
        <f t="shared" si="9"/>
        <v>1970.45</v>
      </c>
      <c r="AT15" s="246">
        <f t="shared" si="9"/>
        <v>1970.45</v>
      </c>
      <c r="AU15" s="246">
        <f t="shared" si="9"/>
        <v>1970.45</v>
      </c>
      <c r="AV15" s="246">
        <f t="shared" si="9"/>
        <v>1970.45</v>
      </c>
      <c r="AW15" s="246">
        <f t="shared" si="9"/>
        <v>1970.45</v>
      </c>
      <c r="AX15" s="246">
        <f t="shared" si="9"/>
        <v>1970.45</v>
      </c>
      <c r="AY15" s="246">
        <f t="shared" si="9"/>
        <v>1970.45</v>
      </c>
      <c r="AZ15" s="246">
        <f t="shared" si="9"/>
        <v>1970.45</v>
      </c>
      <c r="BA15" s="246">
        <f t="shared" si="9"/>
        <v>1970.45</v>
      </c>
      <c r="BB15" s="246">
        <f t="shared" si="9"/>
        <v>1970.45</v>
      </c>
      <c r="BC15" s="246">
        <f t="shared" si="9"/>
        <v>1970.45</v>
      </c>
      <c r="BD15" s="246">
        <f t="shared" si="9"/>
        <v>1970.45</v>
      </c>
      <c r="BE15" s="246">
        <f t="shared" si="9"/>
        <v>1970.45</v>
      </c>
      <c r="BF15" s="246">
        <f t="shared" si="9"/>
        <v>1970.45</v>
      </c>
      <c r="BG15" s="246">
        <f t="shared" si="9"/>
        <v>1970.45</v>
      </c>
      <c r="BH15" s="246">
        <f t="shared" si="9"/>
        <v>1970.45</v>
      </c>
      <c r="BI15" s="246">
        <f t="shared" si="9"/>
        <v>1970.45</v>
      </c>
      <c r="BJ15" s="246">
        <f t="shared" si="9"/>
        <v>1970.45</v>
      </c>
      <c r="BK15" s="246">
        <f t="shared" si="9"/>
        <v>1970.45</v>
      </c>
      <c r="BL15" s="246">
        <f t="shared" si="9"/>
        <v>1970.45</v>
      </c>
      <c r="BM15" s="246">
        <f t="shared" si="9"/>
        <v>1970.45</v>
      </c>
      <c r="BN15" s="246">
        <f t="shared" si="9"/>
        <v>1970.45</v>
      </c>
      <c r="BO15" s="246">
        <f t="shared" ref="BO15:CS15" si="10">SUM(BO16:BO19)</f>
        <v>1970.45</v>
      </c>
      <c r="BP15" s="246">
        <f t="shared" si="10"/>
        <v>1970.45</v>
      </c>
      <c r="BQ15" s="246">
        <f t="shared" si="10"/>
        <v>1970.45</v>
      </c>
      <c r="BR15" s="246">
        <f t="shared" si="10"/>
        <v>1970.45</v>
      </c>
      <c r="BS15" s="246">
        <f t="shared" si="10"/>
        <v>1970.45</v>
      </c>
      <c r="BT15" s="246">
        <f t="shared" si="10"/>
        <v>1970.45</v>
      </c>
      <c r="BU15" s="246">
        <f t="shared" si="10"/>
        <v>1970.45</v>
      </c>
      <c r="BV15" s="246">
        <f t="shared" si="10"/>
        <v>1970.45</v>
      </c>
      <c r="BW15" s="246">
        <f t="shared" si="10"/>
        <v>1970.45</v>
      </c>
      <c r="BX15" s="246">
        <f t="shared" si="10"/>
        <v>1970.45</v>
      </c>
      <c r="BY15" s="246">
        <f t="shared" si="10"/>
        <v>1970.45</v>
      </c>
      <c r="BZ15" s="246">
        <f t="shared" si="10"/>
        <v>1970.45</v>
      </c>
      <c r="CA15" s="246">
        <f t="shared" si="10"/>
        <v>1970.45</v>
      </c>
      <c r="CB15" s="246">
        <f t="shared" si="10"/>
        <v>1970.45</v>
      </c>
      <c r="CC15" s="246">
        <f t="shared" si="10"/>
        <v>1970.45</v>
      </c>
      <c r="CD15" s="246">
        <f t="shared" si="10"/>
        <v>1970.45</v>
      </c>
      <c r="CE15" s="246">
        <f t="shared" si="10"/>
        <v>1970.45</v>
      </c>
      <c r="CF15" s="246">
        <f t="shared" si="10"/>
        <v>1970.45</v>
      </c>
      <c r="CG15" s="246">
        <f t="shared" si="10"/>
        <v>1970.45</v>
      </c>
      <c r="CH15" s="246">
        <f t="shared" si="10"/>
        <v>1970.45</v>
      </c>
      <c r="CI15" s="246">
        <f t="shared" si="10"/>
        <v>1970.45</v>
      </c>
      <c r="CJ15" s="246">
        <f t="shared" si="10"/>
        <v>1970.45</v>
      </c>
      <c r="CK15" s="246">
        <f t="shared" si="10"/>
        <v>1970.45</v>
      </c>
      <c r="CL15" s="246">
        <f t="shared" si="10"/>
        <v>1970.45</v>
      </c>
      <c r="CM15" s="246">
        <f t="shared" si="10"/>
        <v>1970.45</v>
      </c>
      <c r="CN15" s="246">
        <f t="shared" si="10"/>
        <v>1970.45</v>
      </c>
      <c r="CO15" s="246">
        <f t="shared" si="10"/>
        <v>1970.45</v>
      </c>
      <c r="CP15" s="246">
        <f t="shared" si="10"/>
        <v>1970.45</v>
      </c>
      <c r="CQ15" s="246">
        <f t="shared" si="10"/>
        <v>1970.45</v>
      </c>
      <c r="CR15" s="246">
        <f t="shared" si="10"/>
        <v>1970.45</v>
      </c>
      <c r="CS15" s="246">
        <f t="shared" si="10"/>
        <v>1970.45</v>
      </c>
      <c r="CT15" s="174">
        <f>SUM(B15:CS15)</f>
        <v>189086.70000000022</v>
      </c>
      <c r="CU15" s="117"/>
      <c r="CW15" s="109"/>
    </row>
    <row r="16" spans="1:183">
      <c r="A16" s="22" t="s">
        <v>42</v>
      </c>
      <c r="B16" s="1" cm="1">
        <f t="array" ref="B16:CS16">TRANSPOSE([3]JAN24!$X$5:$X$100)</f>
        <v>1095.5</v>
      </c>
      <c r="C16" s="1">
        <v>1105.5</v>
      </c>
      <c r="D16" s="1">
        <v>1115.5</v>
      </c>
      <c r="E16" s="1">
        <v>1131</v>
      </c>
      <c r="F16" s="1">
        <v>1131</v>
      </c>
      <c r="G16" s="1">
        <v>1131</v>
      </c>
      <c r="H16" s="1">
        <v>1131</v>
      </c>
      <c r="I16" s="1">
        <v>1131</v>
      </c>
      <c r="J16" s="1">
        <v>1131</v>
      </c>
      <c r="K16" s="1">
        <v>1131</v>
      </c>
      <c r="L16" s="1">
        <v>1131</v>
      </c>
      <c r="M16" s="1">
        <v>1131</v>
      </c>
      <c r="N16" s="1">
        <v>1131</v>
      </c>
      <c r="O16" s="1">
        <v>1131</v>
      </c>
      <c r="P16" s="1">
        <v>1131</v>
      </c>
      <c r="Q16" s="1">
        <v>1131</v>
      </c>
      <c r="R16" s="1">
        <v>1131</v>
      </c>
      <c r="S16" s="1">
        <v>1131</v>
      </c>
      <c r="T16" s="1">
        <v>1131</v>
      </c>
      <c r="U16" s="1">
        <v>1131</v>
      </c>
      <c r="V16" s="1">
        <v>1131</v>
      </c>
      <c r="W16" s="1">
        <v>1131</v>
      </c>
      <c r="X16" s="1">
        <v>1131</v>
      </c>
      <c r="Y16" s="1">
        <v>1131</v>
      </c>
      <c r="Z16" s="1">
        <v>1131</v>
      </c>
      <c r="AA16" s="1">
        <v>1131</v>
      </c>
      <c r="AB16" s="1">
        <v>1131</v>
      </c>
      <c r="AC16" s="1">
        <v>1131</v>
      </c>
      <c r="AD16" s="1">
        <v>1131</v>
      </c>
      <c r="AE16" s="1">
        <v>1131</v>
      </c>
      <c r="AF16" s="1">
        <v>1131</v>
      </c>
      <c r="AG16" s="1">
        <v>1131</v>
      </c>
      <c r="AH16" s="1">
        <v>1131</v>
      </c>
      <c r="AI16" s="1">
        <v>1131</v>
      </c>
      <c r="AJ16" s="1">
        <v>1131</v>
      </c>
      <c r="AK16" s="1">
        <v>1131</v>
      </c>
      <c r="AL16" s="1">
        <v>1131</v>
      </c>
      <c r="AM16" s="1">
        <v>1131</v>
      </c>
      <c r="AN16" s="1">
        <v>1131</v>
      </c>
      <c r="AO16" s="1">
        <v>1131</v>
      </c>
      <c r="AP16" s="1">
        <v>1131</v>
      </c>
      <c r="AQ16" s="1">
        <v>1131</v>
      </c>
      <c r="AR16" s="1">
        <v>1131</v>
      </c>
      <c r="AS16" s="1">
        <v>1131</v>
      </c>
      <c r="AT16" s="1">
        <v>1131</v>
      </c>
      <c r="AU16" s="1">
        <v>1131</v>
      </c>
      <c r="AV16" s="1">
        <v>1131</v>
      </c>
      <c r="AW16" s="1">
        <v>1131</v>
      </c>
      <c r="AX16" s="1">
        <v>1131</v>
      </c>
      <c r="AY16" s="1">
        <v>1131</v>
      </c>
      <c r="AZ16" s="1">
        <v>1131</v>
      </c>
      <c r="BA16" s="1">
        <v>1131</v>
      </c>
      <c r="BB16" s="1">
        <v>1131</v>
      </c>
      <c r="BC16" s="1">
        <v>1131</v>
      </c>
      <c r="BD16" s="1">
        <v>1131</v>
      </c>
      <c r="BE16" s="1">
        <v>1131</v>
      </c>
      <c r="BF16" s="1">
        <v>1131</v>
      </c>
      <c r="BG16" s="1">
        <v>1131</v>
      </c>
      <c r="BH16" s="1">
        <v>1131</v>
      </c>
      <c r="BI16" s="1">
        <v>1131</v>
      </c>
      <c r="BJ16" s="1">
        <v>1131</v>
      </c>
      <c r="BK16" s="1">
        <v>1131</v>
      </c>
      <c r="BL16" s="1">
        <v>1131</v>
      </c>
      <c r="BM16" s="1">
        <v>1131</v>
      </c>
      <c r="BN16" s="1">
        <v>1131</v>
      </c>
      <c r="BO16" s="1">
        <v>1131</v>
      </c>
      <c r="BP16" s="1">
        <v>1131</v>
      </c>
      <c r="BQ16" s="1">
        <v>1131</v>
      </c>
      <c r="BR16" s="1">
        <v>1131</v>
      </c>
      <c r="BS16" s="1">
        <v>1131</v>
      </c>
      <c r="BT16" s="1">
        <v>1131</v>
      </c>
      <c r="BU16" s="1">
        <v>1131</v>
      </c>
      <c r="BV16" s="1">
        <v>1131</v>
      </c>
      <c r="BW16" s="1">
        <v>1131</v>
      </c>
      <c r="BX16" s="1">
        <v>1131</v>
      </c>
      <c r="BY16" s="1">
        <v>1131</v>
      </c>
      <c r="BZ16" s="1">
        <v>1131</v>
      </c>
      <c r="CA16" s="1">
        <v>1131</v>
      </c>
      <c r="CB16" s="1">
        <v>1131</v>
      </c>
      <c r="CC16" s="1">
        <v>1131</v>
      </c>
      <c r="CD16" s="237">
        <v>1131</v>
      </c>
      <c r="CE16" s="237">
        <v>1131</v>
      </c>
      <c r="CF16" s="237">
        <v>1131</v>
      </c>
      <c r="CG16" s="237">
        <v>1131</v>
      </c>
      <c r="CH16" s="237">
        <v>1131</v>
      </c>
      <c r="CI16" s="237">
        <v>1131</v>
      </c>
      <c r="CJ16" s="237">
        <v>1131</v>
      </c>
      <c r="CK16" s="237">
        <v>1131</v>
      </c>
      <c r="CL16" s="237">
        <v>1131</v>
      </c>
      <c r="CM16" s="237">
        <v>1131</v>
      </c>
      <c r="CN16" s="237">
        <v>1131</v>
      </c>
      <c r="CO16" s="237">
        <v>1131</v>
      </c>
      <c r="CP16" s="237">
        <v>1131</v>
      </c>
      <c r="CQ16" s="237">
        <v>1131</v>
      </c>
      <c r="CR16" s="237">
        <v>1131</v>
      </c>
      <c r="CS16" s="237">
        <v>1131</v>
      </c>
      <c r="CT16" s="174">
        <f t="shared" ref="CT16:CT20" si="11">SUM(B16:CS16)</f>
        <v>108499.5</v>
      </c>
      <c r="DA16" s="5">
        <v>1131</v>
      </c>
      <c r="DB16" s="5">
        <v>1131</v>
      </c>
      <c r="DC16" s="5">
        <v>1131</v>
      </c>
      <c r="DD16" s="5">
        <v>1131</v>
      </c>
      <c r="DE16" s="5">
        <v>1131</v>
      </c>
      <c r="DF16" s="5">
        <v>1131</v>
      </c>
      <c r="DG16" s="5">
        <v>1131</v>
      </c>
      <c r="DH16" s="5">
        <v>1131</v>
      </c>
      <c r="DI16" s="5">
        <v>1131</v>
      </c>
      <c r="DJ16" s="5">
        <v>1131</v>
      </c>
      <c r="DK16" s="5">
        <v>1131</v>
      </c>
      <c r="DL16" s="5">
        <v>1131</v>
      </c>
      <c r="DM16" s="5">
        <v>1131</v>
      </c>
      <c r="DN16" s="5">
        <v>1131</v>
      </c>
      <c r="DO16" s="5">
        <v>1131</v>
      </c>
      <c r="DP16" s="5">
        <v>1131</v>
      </c>
      <c r="DQ16" s="5">
        <v>1131</v>
      </c>
      <c r="DR16" s="5">
        <v>1131</v>
      </c>
      <c r="DS16" s="5">
        <v>1131</v>
      </c>
      <c r="DT16" s="5">
        <v>1131</v>
      </c>
      <c r="DU16" s="5">
        <v>1131</v>
      </c>
      <c r="DV16" s="5">
        <v>1131</v>
      </c>
      <c r="DW16" s="5">
        <v>1131</v>
      </c>
      <c r="DX16" s="5">
        <v>1131</v>
      </c>
      <c r="DY16" s="5">
        <v>1131</v>
      </c>
      <c r="DZ16" s="5">
        <v>1131</v>
      </c>
      <c r="EA16" s="5">
        <v>1131</v>
      </c>
      <c r="EB16" s="5">
        <v>1131</v>
      </c>
      <c r="EC16" s="5">
        <v>1131</v>
      </c>
      <c r="ED16" s="5">
        <v>1131</v>
      </c>
      <c r="EE16" s="5">
        <v>1131</v>
      </c>
      <c r="EF16" s="5">
        <v>1131</v>
      </c>
      <c r="EG16" s="5">
        <v>1131</v>
      </c>
      <c r="EH16" s="5">
        <v>1131</v>
      </c>
      <c r="EI16" s="5">
        <v>1131</v>
      </c>
      <c r="EJ16" s="5">
        <v>1131</v>
      </c>
      <c r="EK16" s="5">
        <v>1131</v>
      </c>
      <c r="EL16" s="5">
        <v>1131</v>
      </c>
      <c r="EM16" s="5">
        <v>1131</v>
      </c>
      <c r="EN16" s="5">
        <v>1131</v>
      </c>
      <c r="EO16" s="5">
        <v>1131</v>
      </c>
      <c r="EP16" s="5">
        <v>1131</v>
      </c>
      <c r="EQ16" s="5">
        <v>1131</v>
      </c>
      <c r="ER16" s="5">
        <v>1131</v>
      </c>
      <c r="ES16" s="5">
        <v>1131</v>
      </c>
      <c r="ET16" s="5">
        <v>1131</v>
      </c>
      <c r="EU16" s="5">
        <v>1131</v>
      </c>
      <c r="EV16" s="5">
        <v>1131</v>
      </c>
      <c r="EW16" s="5">
        <v>1131</v>
      </c>
      <c r="EX16" s="5">
        <v>1131</v>
      </c>
      <c r="EY16" s="5">
        <v>1131</v>
      </c>
      <c r="EZ16" s="5">
        <v>1131</v>
      </c>
      <c r="FA16" s="5">
        <v>1131</v>
      </c>
      <c r="FB16" s="5">
        <v>1131</v>
      </c>
      <c r="FC16" s="5">
        <v>1131</v>
      </c>
      <c r="FD16" s="5">
        <v>1131</v>
      </c>
      <c r="FE16" s="5">
        <v>1131</v>
      </c>
      <c r="FF16" s="5">
        <v>1131</v>
      </c>
      <c r="FG16" s="5">
        <v>1131</v>
      </c>
      <c r="FH16" s="5">
        <v>1131</v>
      </c>
      <c r="FI16" s="5">
        <v>1131</v>
      </c>
      <c r="FJ16" s="5">
        <v>1131</v>
      </c>
      <c r="FK16" s="5">
        <v>1131</v>
      </c>
      <c r="FL16" s="5">
        <v>1131</v>
      </c>
      <c r="FM16" s="5">
        <v>1131</v>
      </c>
      <c r="FN16" s="5">
        <v>1131</v>
      </c>
      <c r="FO16" s="5">
        <v>1131</v>
      </c>
      <c r="FP16" s="5">
        <v>1131</v>
      </c>
      <c r="FQ16" s="5">
        <v>1131</v>
      </c>
      <c r="FR16" s="5">
        <v>1131</v>
      </c>
      <c r="FS16" s="5">
        <v>1131</v>
      </c>
      <c r="FT16" s="5">
        <v>1131</v>
      </c>
      <c r="FU16" s="5">
        <v>1131</v>
      </c>
      <c r="FV16" s="5">
        <v>1131</v>
      </c>
      <c r="FW16" s="5">
        <v>1131</v>
      </c>
      <c r="FX16" s="5">
        <v>1131</v>
      </c>
      <c r="FY16" s="5">
        <v>1131</v>
      </c>
      <c r="FZ16" s="5">
        <v>1131</v>
      </c>
      <c r="GA16" s="5">
        <v>1131</v>
      </c>
    </row>
    <row r="17" spans="1:183" ht="15.75">
      <c r="A17" s="239" t="s">
        <v>43</v>
      </c>
      <c r="B17" s="266">
        <v>269.45</v>
      </c>
      <c r="C17" s="266">
        <v>269.45</v>
      </c>
      <c r="D17" s="266">
        <v>269.45</v>
      </c>
      <c r="E17" s="266">
        <v>269.45</v>
      </c>
      <c r="F17" s="266">
        <v>269.45</v>
      </c>
      <c r="G17" s="266">
        <v>269.45</v>
      </c>
      <c r="H17" s="266">
        <v>269.45</v>
      </c>
      <c r="I17" s="266">
        <v>269.45</v>
      </c>
      <c r="J17" s="266">
        <v>269.45</v>
      </c>
      <c r="K17" s="266">
        <v>269.45</v>
      </c>
      <c r="L17" s="266">
        <v>269.45</v>
      </c>
      <c r="M17" s="266">
        <v>269.45</v>
      </c>
      <c r="N17" s="266">
        <v>269.45</v>
      </c>
      <c r="O17" s="266">
        <v>269.45</v>
      </c>
      <c r="P17" s="266">
        <v>269.45</v>
      </c>
      <c r="Q17" s="266">
        <v>269.45</v>
      </c>
      <c r="R17" s="266">
        <v>269.45</v>
      </c>
      <c r="S17" s="266">
        <v>269.45</v>
      </c>
      <c r="T17" s="266">
        <v>269.45</v>
      </c>
      <c r="U17" s="266">
        <v>269.45</v>
      </c>
      <c r="V17" s="266">
        <v>269.45</v>
      </c>
      <c r="W17" s="266">
        <v>269.45</v>
      </c>
      <c r="X17" s="266">
        <v>269.45</v>
      </c>
      <c r="Y17" s="266">
        <v>269.45</v>
      </c>
      <c r="Z17" s="266">
        <v>269.45</v>
      </c>
      <c r="AA17" s="266">
        <v>269.45</v>
      </c>
      <c r="AB17" s="266">
        <v>269.45</v>
      </c>
      <c r="AC17" s="266">
        <v>269.45</v>
      </c>
      <c r="AD17" s="266">
        <v>269.45</v>
      </c>
      <c r="AE17" s="266">
        <v>269.45</v>
      </c>
      <c r="AF17" s="266">
        <v>269.45</v>
      </c>
      <c r="AG17" s="266">
        <v>269.45</v>
      </c>
      <c r="AH17" s="266">
        <v>269.45</v>
      </c>
      <c r="AI17" s="266">
        <v>269.45</v>
      </c>
      <c r="AJ17" s="266">
        <v>269.45</v>
      </c>
      <c r="AK17" s="266">
        <v>269.45</v>
      </c>
      <c r="AL17" s="266">
        <v>269.45</v>
      </c>
      <c r="AM17" s="266">
        <v>269.45</v>
      </c>
      <c r="AN17" s="266">
        <v>269.45</v>
      </c>
      <c r="AO17" s="266">
        <v>269.45</v>
      </c>
      <c r="AP17" s="266">
        <v>269.45</v>
      </c>
      <c r="AQ17" s="266">
        <v>269.45</v>
      </c>
      <c r="AR17" s="266">
        <v>269.45</v>
      </c>
      <c r="AS17" s="266">
        <v>269.45</v>
      </c>
      <c r="AT17" s="266">
        <v>269.45</v>
      </c>
      <c r="AU17" s="266">
        <v>269.45</v>
      </c>
      <c r="AV17" s="266">
        <v>269.45</v>
      </c>
      <c r="AW17" s="266">
        <v>269.45</v>
      </c>
      <c r="AX17" s="266">
        <v>269.45</v>
      </c>
      <c r="AY17" s="266">
        <v>269.45</v>
      </c>
      <c r="AZ17" s="266">
        <v>269.45</v>
      </c>
      <c r="BA17" s="266">
        <v>269.45</v>
      </c>
      <c r="BB17" s="266">
        <v>269.45</v>
      </c>
      <c r="BC17" s="266">
        <v>269.45</v>
      </c>
      <c r="BD17" s="266">
        <v>269.45</v>
      </c>
      <c r="BE17" s="266">
        <v>269.45</v>
      </c>
      <c r="BF17" s="266">
        <v>269.45</v>
      </c>
      <c r="BG17" s="266">
        <v>269.45</v>
      </c>
      <c r="BH17" s="266">
        <v>269.45</v>
      </c>
      <c r="BI17" s="266">
        <v>269.45</v>
      </c>
      <c r="BJ17" s="266">
        <v>269.45</v>
      </c>
      <c r="BK17" s="266">
        <v>269.45</v>
      </c>
      <c r="BL17" s="266">
        <v>269.45</v>
      </c>
      <c r="BM17" s="266">
        <v>269.45</v>
      </c>
      <c r="BN17" s="266">
        <v>269.45</v>
      </c>
      <c r="BO17" s="266">
        <v>269.45</v>
      </c>
      <c r="BP17" s="266">
        <v>269.45</v>
      </c>
      <c r="BQ17" s="266">
        <v>269.45</v>
      </c>
      <c r="BR17" s="266">
        <v>269.45</v>
      </c>
      <c r="BS17" s="266">
        <v>269.45</v>
      </c>
      <c r="BT17" s="266">
        <v>269.45</v>
      </c>
      <c r="BU17" s="266">
        <v>269.45</v>
      </c>
      <c r="BV17" s="266">
        <v>269.45</v>
      </c>
      <c r="BW17" s="266">
        <v>269.45</v>
      </c>
      <c r="BX17" s="266">
        <v>269.45</v>
      </c>
      <c r="BY17" s="266">
        <v>269.45</v>
      </c>
      <c r="BZ17" s="266">
        <v>269.45</v>
      </c>
      <c r="CA17" s="266">
        <v>269.45</v>
      </c>
      <c r="CB17" s="266">
        <v>269.45</v>
      </c>
      <c r="CC17" s="266">
        <v>269.45</v>
      </c>
      <c r="CD17" s="266">
        <v>269.45</v>
      </c>
      <c r="CE17" s="266">
        <v>269.45</v>
      </c>
      <c r="CF17" s="266">
        <v>269.45</v>
      </c>
      <c r="CG17" s="266">
        <v>269.45</v>
      </c>
      <c r="CH17" s="266">
        <v>269.45</v>
      </c>
      <c r="CI17" s="266">
        <v>269.45</v>
      </c>
      <c r="CJ17" s="266">
        <v>269.45</v>
      </c>
      <c r="CK17" s="266">
        <v>269.45</v>
      </c>
      <c r="CL17" s="266">
        <v>269.45</v>
      </c>
      <c r="CM17" s="266">
        <v>269.45</v>
      </c>
      <c r="CN17" s="266">
        <v>269.45</v>
      </c>
      <c r="CO17" s="266">
        <v>269.45</v>
      </c>
      <c r="CP17" s="266">
        <v>269.45</v>
      </c>
      <c r="CQ17" s="266">
        <v>269.45</v>
      </c>
      <c r="CR17" s="266">
        <v>269.45</v>
      </c>
      <c r="CS17" s="266">
        <v>269.45</v>
      </c>
      <c r="CT17" s="174">
        <f t="shared" si="11"/>
        <v>25867.200000000044</v>
      </c>
      <c r="DA17" s="235">
        <v>269.45</v>
      </c>
      <c r="DB17" s="235">
        <v>269.45</v>
      </c>
      <c r="DC17" s="235">
        <v>269.45</v>
      </c>
      <c r="DD17" s="235">
        <v>269.45</v>
      </c>
      <c r="DE17" s="235">
        <v>269.45</v>
      </c>
      <c r="DF17" s="235">
        <v>269.45</v>
      </c>
      <c r="DG17" s="235">
        <v>269.45</v>
      </c>
      <c r="DH17" s="235">
        <v>269.45</v>
      </c>
      <c r="DI17" s="235">
        <v>269.45</v>
      </c>
      <c r="DJ17" s="235">
        <v>269.45</v>
      </c>
      <c r="DK17" s="235">
        <v>269.45</v>
      </c>
      <c r="DL17" s="235">
        <v>269.45</v>
      </c>
      <c r="DM17" s="235">
        <v>269.45</v>
      </c>
      <c r="DN17" s="235">
        <v>269.45</v>
      </c>
      <c r="DO17" s="235">
        <v>269.45</v>
      </c>
      <c r="DP17" s="235">
        <v>269.45</v>
      </c>
      <c r="DQ17" s="235">
        <v>269.45</v>
      </c>
      <c r="DR17" s="235">
        <v>269.45</v>
      </c>
      <c r="DS17" s="235">
        <v>269.45</v>
      </c>
      <c r="DT17" s="235">
        <v>269.45</v>
      </c>
      <c r="DU17" s="235">
        <v>269.45</v>
      </c>
      <c r="DV17" s="235">
        <v>269.45</v>
      </c>
      <c r="DW17" s="235">
        <v>269.45</v>
      </c>
      <c r="DX17" s="235">
        <v>269.45</v>
      </c>
      <c r="DY17" s="235">
        <v>269.45</v>
      </c>
      <c r="DZ17" s="235">
        <v>269.45</v>
      </c>
      <c r="EA17" s="235">
        <v>269.45</v>
      </c>
      <c r="EB17" s="235">
        <v>269.45</v>
      </c>
      <c r="EC17" s="235">
        <v>269.45</v>
      </c>
      <c r="ED17" s="235">
        <v>269.45</v>
      </c>
      <c r="EE17" s="235">
        <v>269.45</v>
      </c>
      <c r="EF17" s="235">
        <v>269.45</v>
      </c>
      <c r="EG17" s="235">
        <v>269.45</v>
      </c>
      <c r="EH17" s="235">
        <v>269.45</v>
      </c>
      <c r="EI17" s="235">
        <v>269.45</v>
      </c>
      <c r="EJ17" s="235">
        <v>269.45</v>
      </c>
      <c r="EK17" s="235">
        <v>269.45</v>
      </c>
      <c r="EL17" s="235">
        <v>269.45</v>
      </c>
      <c r="EM17" s="235">
        <v>269.45</v>
      </c>
      <c r="EN17" s="235">
        <v>269.45</v>
      </c>
      <c r="EO17" s="235">
        <v>269.45</v>
      </c>
      <c r="EP17" s="235">
        <v>269.45</v>
      </c>
      <c r="EQ17" s="235">
        <v>269.45</v>
      </c>
      <c r="ER17" s="235">
        <v>269.45</v>
      </c>
      <c r="ES17" s="235">
        <v>269.45</v>
      </c>
      <c r="ET17" s="235">
        <v>269.45</v>
      </c>
      <c r="EU17" s="235">
        <v>269.45</v>
      </c>
      <c r="EV17" s="235">
        <v>269.45</v>
      </c>
      <c r="EW17" s="235">
        <v>269.45</v>
      </c>
      <c r="EX17" s="235">
        <v>269.45</v>
      </c>
      <c r="EY17" s="235">
        <v>269.45</v>
      </c>
      <c r="EZ17" s="235">
        <v>269.45</v>
      </c>
      <c r="FA17" s="235">
        <v>269.45</v>
      </c>
      <c r="FB17" s="235">
        <v>269.45</v>
      </c>
      <c r="FC17" s="235">
        <v>269.45</v>
      </c>
      <c r="FD17" s="235">
        <v>269.45</v>
      </c>
      <c r="FE17" s="235">
        <v>269.45</v>
      </c>
      <c r="FF17" s="235">
        <v>269.45</v>
      </c>
      <c r="FG17" s="235">
        <v>269.45</v>
      </c>
      <c r="FH17" s="235">
        <v>269.45</v>
      </c>
      <c r="FI17" s="235">
        <v>269.45</v>
      </c>
      <c r="FJ17" s="235">
        <v>269.45</v>
      </c>
      <c r="FK17" s="235">
        <v>269.45</v>
      </c>
      <c r="FL17" s="235">
        <v>269.45</v>
      </c>
      <c r="FM17" s="235">
        <v>269.45</v>
      </c>
      <c r="FN17" s="235">
        <v>269.45</v>
      </c>
      <c r="FO17" s="235">
        <v>269.45</v>
      </c>
      <c r="FP17" s="235">
        <v>269.45</v>
      </c>
      <c r="FQ17" s="235">
        <v>269.45</v>
      </c>
      <c r="FR17" s="235">
        <v>269.45</v>
      </c>
      <c r="FS17" s="235">
        <v>269.45</v>
      </c>
      <c r="FT17" s="235">
        <v>269.45</v>
      </c>
      <c r="FU17" s="235">
        <v>269.45</v>
      </c>
      <c r="FV17" s="235">
        <v>269.45</v>
      </c>
      <c r="FW17" s="235">
        <v>269.45</v>
      </c>
      <c r="FX17" s="235">
        <v>269.45</v>
      </c>
      <c r="FY17" s="235">
        <v>269.45</v>
      </c>
      <c r="FZ17" s="235">
        <v>269.45</v>
      </c>
      <c r="GA17" s="235">
        <v>269.45</v>
      </c>
    </row>
    <row r="18" spans="1:183" ht="15.75">
      <c r="A18" s="239" t="s">
        <v>44</v>
      </c>
      <c r="B18" s="1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234">
        <v>570</v>
      </c>
      <c r="CE18" s="234">
        <v>570</v>
      </c>
      <c r="CF18" s="234">
        <v>570</v>
      </c>
      <c r="CG18" s="234">
        <v>570</v>
      </c>
      <c r="CH18" s="234">
        <v>570</v>
      </c>
      <c r="CI18" s="234">
        <v>570</v>
      </c>
      <c r="CJ18" s="234">
        <v>570</v>
      </c>
      <c r="CK18" s="234">
        <v>570</v>
      </c>
      <c r="CL18" s="234">
        <v>570</v>
      </c>
      <c r="CM18" s="234">
        <v>570</v>
      </c>
      <c r="CN18" s="234">
        <v>570</v>
      </c>
      <c r="CO18" s="234">
        <v>570</v>
      </c>
      <c r="CP18" s="234">
        <v>570</v>
      </c>
      <c r="CQ18" s="234">
        <v>570</v>
      </c>
      <c r="CR18" s="234">
        <v>570</v>
      </c>
      <c r="CS18" s="234">
        <v>570</v>
      </c>
      <c r="CT18" s="174">
        <f t="shared" si="11"/>
        <v>54720</v>
      </c>
      <c r="DA18" s="234">
        <v>570</v>
      </c>
      <c r="DB18" s="234">
        <v>570</v>
      </c>
      <c r="DC18" s="234">
        <v>570</v>
      </c>
      <c r="DD18" s="234">
        <v>570</v>
      </c>
      <c r="DE18" s="234">
        <v>570</v>
      </c>
      <c r="DF18" s="234">
        <v>570</v>
      </c>
      <c r="DG18" s="234">
        <v>570</v>
      </c>
      <c r="DH18" s="234">
        <v>570</v>
      </c>
      <c r="DI18" s="234">
        <v>570</v>
      </c>
      <c r="DJ18" s="234">
        <v>570</v>
      </c>
      <c r="DK18" s="234">
        <v>570</v>
      </c>
      <c r="DL18" s="234">
        <v>570</v>
      </c>
      <c r="DM18" s="234">
        <v>570</v>
      </c>
      <c r="DN18" s="234">
        <v>570</v>
      </c>
      <c r="DO18" s="234">
        <v>570</v>
      </c>
      <c r="DP18" s="234">
        <v>570</v>
      </c>
      <c r="DQ18" s="234">
        <v>570</v>
      </c>
      <c r="DR18" s="234">
        <v>570</v>
      </c>
      <c r="DS18" s="234">
        <v>570</v>
      </c>
      <c r="DT18" s="234">
        <v>570</v>
      </c>
      <c r="DU18" s="234">
        <v>570</v>
      </c>
      <c r="DV18" s="234">
        <v>570</v>
      </c>
      <c r="DW18" s="234">
        <v>570</v>
      </c>
      <c r="DX18" s="234">
        <v>570</v>
      </c>
      <c r="DY18" s="234">
        <v>570</v>
      </c>
      <c r="DZ18" s="234">
        <v>570</v>
      </c>
      <c r="EA18" s="234">
        <v>570</v>
      </c>
      <c r="EB18" s="234">
        <v>570</v>
      </c>
      <c r="EC18" s="234">
        <v>570</v>
      </c>
      <c r="ED18" s="234">
        <v>570</v>
      </c>
      <c r="EE18" s="234">
        <v>570</v>
      </c>
      <c r="EF18" s="234">
        <v>570</v>
      </c>
      <c r="EG18" s="234">
        <v>570</v>
      </c>
      <c r="EH18" s="234">
        <v>570</v>
      </c>
      <c r="EI18" s="234">
        <v>570</v>
      </c>
      <c r="EJ18" s="234">
        <v>570</v>
      </c>
      <c r="EK18" s="234">
        <v>570</v>
      </c>
      <c r="EL18" s="234">
        <v>570</v>
      </c>
      <c r="EM18" s="234">
        <v>570</v>
      </c>
      <c r="EN18" s="234">
        <v>570</v>
      </c>
      <c r="EO18" s="234">
        <v>570</v>
      </c>
      <c r="EP18" s="234">
        <v>570</v>
      </c>
      <c r="EQ18" s="234">
        <v>570</v>
      </c>
      <c r="ER18" s="234">
        <v>570</v>
      </c>
      <c r="ES18" s="234">
        <v>570</v>
      </c>
      <c r="ET18" s="234">
        <v>570</v>
      </c>
      <c r="EU18" s="234">
        <v>570</v>
      </c>
      <c r="EV18" s="234">
        <v>570</v>
      </c>
      <c r="EW18" s="234">
        <v>570</v>
      </c>
      <c r="EX18" s="234">
        <v>570</v>
      </c>
      <c r="EY18" s="234">
        <v>570</v>
      </c>
      <c r="EZ18" s="234">
        <v>570</v>
      </c>
      <c r="FA18" s="234">
        <v>570</v>
      </c>
      <c r="FB18" s="234">
        <v>570</v>
      </c>
      <c r="FC18" s="234">
        <v>570</v>
      </c>
      <c r="FD18" s="234">
        <v>570</v>
      </c>
      <c r="FE18" s="234">
        <v>570</v>
      </c>
      <c r="FF18" s="234">
        <v>570</v>
      </c>
      <c r="FG18" s="234">
        <v>570</v>
      </c>
      <c r="FH18" s="234">
        <v>570</v>
      </c>
      <c r="FI18" s="234">
        <v>570</v>
      </c>
      <c r="FJ18" s="234">
        <v>570</v>
      </c>
      <c r="FK18" s="234">
        <v>570</v>
      </c>
      <c r="FL18" s="234">
        <v>570</v>
      </c>
      <c r="FM18" s="234">
        <v>570</v>
      </c>
      <c r="FN18" s="234">
        <v>570</v>
      </c>
      <c r="FO18" s="234">
        <v>570</v>
      </c>
      <c r="FP18" s="234">
        <v>570</v>
      </c>
      <c r="FQ18" s="234">
        <v>570</v>
      </c>
      <c r="FR18" s="234">
        <v>570</v>
      </c>
      <c r="FS18" s="234">
        <v>570</v>
      </c>
      <c r="FT18" s="234">
        <v>570</v>
      </c>
      <c r="FU18" s="234">
        <v>570</v>
      </c>
      <c r="FV18" s="234">
        <v>570</v>
      </c>
      <c r="FW18" s="234">
        <v>570</v>
      </c>
      <c r="FX18" s="234">
        <v>570</v>
      </c>
      <c r="FY18" s="234">
        <v>570</v>
      </c>
      <c r="FZ18" s="234">
        <v>570</v>
      </c>
      <c r="GA18" s="234">
        <v>570</v>
      </c>
    </row>
    <row r="19" spans="1:183" hidden="1">
      <c r="A19" s="39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74">
        <f t="shared" si="11"/>
        <v>0</v>
      </c>
      <c r="CU19" s="119"/>
      <c r="CV19" s="131"/>
      <c r="CW19" s="109"/>
      <c r="CX19" s="199"/>
    </row>
    <row r="20" spans="1:183">
      <c r="A20" s="74" t="s">
        <v>46</v>
      </c>
      <c r="B20" s="185">
        <f t="shared" ref="B20:AG20" si="12">SUM(B21:B24)</f>
        <v>81.788719999999998</v>
      </c>
      <c r="C20" s="185">
        <f t="shared" si="12"/>
        <v>85.082799999999992</v>
      </c>
      <c r="D20" s="185">
        <f t="shared" si="12"/>
        <v>84.846720000000005</v>
      </c>
      <c r="E20" s="185">
        <f t="shared" si="12"/>
        <v>81.093360000000004</v>
      </c>
      <c r="F20" s="185">
        <f t="shared" si="12"/>
        <v>82.104960000000005</v>
      </c>
      <c r="G20" s="185">
        <f t="shared" si="12"/>
        <v>77.866</v>
      </c>
      <c r="H20" s="185">
        <f t="shared" si="12"/>
        <v>77.037679999999995</v>
      </c>
      <c r="I20" s="185">
        <f t="shared" si="12"/>
        <v>80.471280000000007</v>
      </c>
      <c r="J20" s="185">
        <f t="shared" si="12"/>
        <v>79.505279999999999</v>
      </c>
      <c r="K20" s="185">
        <f t="shared" si="12"/>
        <v>79.488959999999992</v>
      </c>
      <c r="L20" s="185">
        <f t="shared" si="12"/>
        <v>82.001519999999999</v>
      </c>
      <c r="M20" s="185">
        <f t="shared" si="12"/>
        <v>84.230639999999994</v>
      </c>
      <c r="N20" s="185">
        <f t="shared" si="12"/>
        <v>83.880160000000004</v>
      </c>
      <c r="O20" s="185">
        <f t="shared" si="12"/>
        <v>82.236959999999996</v>
      </c>
      <c r="P20" s="185">
        <f t="shared" si="12"/>
        <v>80.00175999999999</v>
      </c>
      <c r="Q20" s="185">
        <f t="shared" si="12"/>
        <v>77.515200000000007</v>
      </c>
      <c r="R20" s="185">
        <f t="shared" si="12"/>
        <v>74.978560000000002</v>
      </c>
      <c r="S20" s="185">
        <f t="shared" si="12"/>
        <v>73.90064000000001</v>
      </c>
      <c r="T20" s="185">
        <f t="shared" si="12"/>
        <v>75.665599999999998</v>
      </c>
      <c r="U20" s="185">
        <f t="shared" si="12"/>
        <v>76.936719999999994</v>
      </c>
      <c r="V20" s="185">
        <f t="shared" si="12"/>
        <v>78.179040000000001</v>
      </c>
      <c r="W20" s="185">
        <f t="shared" si="12"/>
        <v>76.897040000000004</v>
      </c>
      <c r="X20" s="185">
        <f t="shared" si="12"/>
        <v>82.397228415340521</v>
      </c>
      <c r="Y20" s="185">
        <f t="shared" si="12"/>
        <v>72.52234730809468</v>
      </c>
      <c r="Z20" s="185">
        <f t="shared" si="12"/>
        <v>64.102214343843286</v>
      </c>
      <c r="AA20" s="185">
        <f t="shared" si="12"/>
        <v>62.79320027234607</v>
      </c>
      <c r="AB20" s="185">
        <f t="shared" si="12"/>
        <v>63.346211022105791</v>
      </c>
      <c r="AC20" s="185">
        <f t="shared" si="12"/>
        <v>68.661760917743322</v>
      </c>
      <c r="AD20" s="185">
        <f t="shared" si="12"/>
        <v>96.728040399588338</v>
      </c>
      <c r="AE20" s="185">
        <f t="shared" si="12"/>
        <v>161.07311588452933</v>
      </c>
      <c r="AF20" s="185">
        <f t="shared" si="12"/>
        <v>308.33374850039553</v>
      </c>
      <c r="AG20" s="185">
        <f t="shared" si="12"/>
        <v>514.08515339343887</v>
      </c>
      <c r="AH20" s="185">
        <f t="shared" ref="AH20:BM20" si="13">SUM(AH21:AH24)</f>
        <v>782.53731489057668</v>
      </c>
      <c r="AI20" s="185">
        <f t="shared" si="13"/>
        <v>1021.7758629529391</v>
      </c>
      <c r="AJ20" s="185">
        <f t="shared" si="13"/>
        <v>1385.7296940820443</v>
      </c>
      <c r="AK20" s="185">
        <f t="shared" si="13"/>
        <v>1791.8220288006398</v>
      </c>
      <c r="AL20" s="185">
        <f t="shared" si="13"/>
        <v>2359.6021273504516</v>
      </c>
      <c r="AM20" s="185">
        <f t="shared" si="13"/>
        <v>2634.0908587894974</v>
      </c>
      <c r="AN20" s="185">
        <f t="shared" si="13"/>
        <v>2927.4830958164857</v>
      </c>
      <c r="AO20" s="185">
        <f t="shared" si="13"/>
        <v>3189.709025864031</v>
      </c>
      <c r="AP20" s="185">
        <f t="shared" si="13"/>
        <v>3473.2859505144979</v>
      </c>
      <c r="AQ20" s="185">
        <f t="shared" si="13"/>
        <v>3657.6305104549592</v>
      </c>
      <c r="AR20" s="185">
        <f t="shared" si="13"/>
        <v>3854.30795509675</v>
      </c>
      <c r="AS20" s="185">
        <f t="shared" si="13"/>
        <v>3982.177174061801</v>
      </c>
      <c r="AT20" s="185">
        <f t="shared" si="13"/>
        <v>4060.6477580302967</v>
      </c>
      <c r="AU20" s="185">
        <f t="shared" si="13"/>
        <v>4171.6854931673633</v>
      </c>
      <c r="AV20" s="185">
        <f t="shared" si="13"/>
        <v>4212.0315613309403</v>
      </c>
      <c r="AW20" s="185">
        <f t="shared" si="13"/>
        <v>4247.8375928785163</v>
      </c>
      <c r="AX20" s="185">
        <f t="shared" si="13"/>
        <v>4259.6310360550651</v>
      </c>
      <c r="AY20" s="185">
        <f t="shared" si="13"/>
        <v>4266.4325692371413</v>
      </c>
      <c r="AZ20" s="185">
        <f t="shared" si="13"/>
        <v>4275.8957099977033</v>
      </c>
      <c r="BA20" s="185">
        <f t="shared" si="13"/>
        <v>4278.9975813765723</v>
      </c>
      <c r="BB20" s="185">
        <f t="shared" si="13"/>
        <v>4228.3689263011292</v>
      </c>
      <c r="BC20" s="185">
        <f t="shared" si="13"/>
        <v>4190.2869670547161</v>
      </c>
      <c r="BD20" s="185">
        <f t="shared" si="13"/>
        <v>4143.113438114884</v>
      </c>
      <c r="BE20" s="185">
        <f t="shared" si="13"/>
        <v>4083.9665284144903</v>
      </c>
      <c r="BF20" s="185">
        <f t="shared" si="13"/>
        <v>3993.6620043238549</v>
      </c>
      <c r="BG20" s="185">
        <f t="shared" si="13"/>
        <v>3873.9033729532789</v>
      </c>
      <c r="BH20" s="185">
        <f t="shared" si="13"/>
        <v>3760.9407426772336</v>
      </c>
      <c r="BI20" s="185">
        <f t="shared" si="13"/>
        <v>3587.0435926820396</v>
      </c>
      <c r="BJ20" s="185">
        <f t="shared" si="13"/>
        <v>3355.5079525890742</v>
      </c>
      <c r="BK20" s="185">
        <f t="shared" si="13"/>
        <v>3079.7229519187977</v>
      </c>
      <c r="BL20" s="185">
        <f t="shared" si="13"/>
        <v>2816.3987658100641</v>
      </c>
      <c r="BM20" s="185">
        <f t="shared" si="13"/>
        <v>2502.1468088705551</v>
      </c>
      <c r="BN20" s="185">
        <f t="shared" ref="BN20:CS20" si="14">SUM(BN21:BN24)</f>
        <v>2148.4561196886989</v>
      </c>
      <c r="BO20" s="185">
        <f t="shared" si="14"/>
        <v>1759.183021652661</v>
      </c>
      <c r="BP20" s="185">
        <f t="shared" si="14"/>
        <v>1394.848284795145</v>
      </c>
      <c r="BQ20" s="185">
        <f t="shared" si="14"/>
        <v>1001.8181696008369</v>
      </c>
      <c r="BR20" s="185">
        <f t="shared" si="14"/>
        <v>671.03564925423791</v>
      </c>
      <c r="BS20" s="185">
        <f t="shared" si="14"/>
        <v>408.6830681865851</v>
      </c>
      <c r="BT20" s="185">
        <f t="shared" si="14"/>
        <v>212.96130744792509</v>
      </c>
      <c r="BU20" s="185">
        <f t="shared" si="14"/>
        <v>117.15419598838147</v>
      </c>
      <c r="BV20" s="185">
        <f t="shared" si="14"/>
        <v>103.78459573143036</v>
      </c>
      <c r="BW20" s="185">
        <f t="shared" si="14"/>
        <v>90.689279999999997</v>
      </c>
      <c r="BX20" s="185">
        <f t="shared" si="14"/>
        <v>95.149119999999996</v>
      </c>
      <c r="BY20" s="185">
        <f t="shared" si="14"/>
        <v>97.419839999999994</v>
      </c>
      <c r="BZ20" s="185">
        <f t="shared" si="14"/>
        <v>101.4828</v>
      </c>
      <c r="CA20" s="185">
        <f t="shared" si="14"/>
        <v>103.83248</v>
      </c>
      <c r="CB20" s="185">
        <f t="shared" si="14"/>
        <v>110.93248</v>
      </c>
      <c r="CC20" s="185">
        <f t="shared" si="14"/>
        <v>117.05336</v>
      </c>
      <c r="CD20" s="185">
        <f t="shared" si="14"/>
        <v>117.18816000000001</v>
      </c>
      <c r="CE20" s="185">
        <f t="shared" si="14"/>
        <v>118.71744</v>
      </c>
      <c r="CF20" s="185">
        <f t="shared" si="14"/>
        <v>123.74672</v>
      </c>
      <c r="CG20" s="185">
        <f t="shared" si="14"/>
        <v>123.48016000000001</v>
      </c>
      <c r="CH20" s="185">
        <f t="shared" si="14"/>
        <v>118.35535999999999</v>
      </c>
      <c r="CI20" s="185">
        <f t="shared" si="14"/>
        <v>117.45816000000001</v>
      </c>
      <c r="CJ20" s="185">
        <f t="shared" si="14"/>
        <v>114.53631999999999</v>
      </c>
      <c r="CK20" s="185">
        <f t="shared" si="14"/>
        <v>114.79664</v>
      </c>
      <c r="CL20" s="185">
        <f t="shared" si="14"/>
        <v>119.14096000000001</v>
      </c>
      <c r="CM20" s="185">
        <f t="shared" si="14"/>
        <v>123.154</v>
      </c>
      <c r="CN20" s="185">
        <f t="shared" si="14"/>
        <v>126.22064</v>
      </c>
      <c r="CO20" s="185">
        <f t="shared" si="14"/>
        <v>125.10263999999999</v>
      </c>
      <c r="CP20" s="185">
        <f t="shared" si="14"/>
        <v>126.07632</v>
      </c>
      <c r="CQ20" s="185">
        <f t="shared" si="14"/>
        <v>126.85112000000001</v>
      </c>
      <c r="CR20" s="185">
        <f t="shared" si="14"/>
        <v>138.18199999999999</v>
      </c>
      <c r="CS20" s="185">
        <f t="shared" si="14"/>
        <v>138.9932</v>
      </c>
      <c r="CT20" s="174">
        <f t="shared" si="11"/>
        <v>122204.60918526172</v>
      </c>
      <c r="CU20" s="117"/>
      <c r="CW20" s="109"/>
    </row>
    <row r="21" spans="1:183">
      <c r="A21" s="57" t="s">
        <v>65</v>
      </c>
      <c r="B21" s="132" cm="1">
        <f t="array" ref="B21:CS21">TRANSPOSE('[5]JAN-24'!$AF$4:$AF$99)</f>
        <v>0</v>
      </c>
      <c r="C21" s="132">
        <v>0</v>
      </c>
      <c r="D21" s="132">
        <v>0</v>
      </c>
      <c r="E21" s="132">
        <v>0</v>
      </c>
      <c r="F21" s="132">
        <v>0</v>
      </c>
      <c r="G21" s="132">
        <v>0</v>
      </c>
      <c r="H21" s="132">
        <v>0</v>
      </c>
      <c r="I21" s="132">
        <v>0</v>
      </c>
      <c r="J21" s="132">
        <v>0</v>
      </c>
      <c r="K21" s="132">
        <v>0</v>
      </c>
      <c r="L21" s="132">
        <v>0</v>
      </c>
      <c r="M21" s="132">
        <v>0</v>
      </c>
      <c r="N21" s="132">
        <v>0</v>
      </c>
      <c r="O21" s="132">
        <v>0</v>
      </c>
      <c r="P21" s="132">
        <v>0</v>
      </c>
      <c r="Q21" s="132">
        <v>0</v>
      </c>
      <c r="R21" s="132">
        <v>0</v>
      </c>
      <c r="S21" s="132">
        <v>0</v>
      </c>
      <c r="T21" s="132">
        <v>0</v>
      </c>
      <c r="U21" s="132">
        <v>0</v>
      </c>
      <c r="V21" s="132">
        <v>0</v>
      </c>
      <c r="W21" s="132">
        <v>0</v>
      </c>
      <c r="X21" s="132">
        <v>0.26</v>
      </c>
      <c r="Y21" s="132">
        <v>0.23</v>
      </c>
      <c r="Z21" s="132">
        <v>0.26</v>
      </c>
      <c r="AA21" s="132">
        <v>0.32</v>
      </c>
      <c r="AB21" s="132">
        <v>0.61</v>
      </c>
      <c r="AC21" s="132">
        <v>5.13</v>
      </c>
      <c r="AD21" s="132">
        <v>20.55</v>
      </c>
      <c r="AE21" s="132">
        <v>29.57</v>
      </c>
      <c r="AF21" s="132">
        <v>50.93</v>
      </c>
      <c r="AG21" s="132">
        <v>71.989999999999995</v>
      </c>
      <c r="AH21" s="132">
        <v>118.27999999999999</v>
      </c>
      <c r="AI21" s="132">
        <v>184.27</v>
      </c>
      <c r="AJ21" s="132">
        <v>281.2</v>
      </c>
      <c r="AK21" s="132">
        <v>376.8</v>
      </c>
      <c r="AL21" s="132">
        <v>698.92</v>
      </c>
      <c r="AM21" s="132">
        <v>844.16</v>
      </c>
      <c r="AN21" s="132">
        <v>986.21</v>
      </c>
      <c r="AO21" s="132">
        <v>1112.27</v>
      </c>
      <c r="AP21" s="132">
        <v>1254.7700000000002</v>
      </c>
      <c r="AQ21" s="132">
        <v>1358.46</v>
      </c>
      <c r="AR21" s="132">
        <v>1468.2700000000002</v>
      </c>
      <c r="AS21" s="132">
        <v>1529.3899999999999</v>
      </c>
      <c r="AT21" s="132">
        <v>1566.9199999999998</v>
      </c>
      <c r="AU21" s="132">
        <v>1625.15</v>
      </c>
      <c r="AV21" s="132">
        <v>1629.56</v>
      </c>
      <c r="AW21" s="132">
        <v>1654.66</v>
      </c>
      <c r="AX21" s="132">
        <v>1671.1000000000001</v>
      </c>
      <c r="AY21" s="132">
        <v>1672.8700000000001</v>
      </c>
      <c r="AZ21" s="132">
        <v>1674.69</v>
      </c>
      <c r="BA21" s="132">
        <v>1687.77</v>
      </c>
      <c r="BB21" s="132">
        <v>1658.44</v>
      </c>
      <c r="BC21" s="132">
        <v>1656.5500000000002</v>
      </c>
      <c r="BD21" s="132">
        <v>1649.24</v>
      </c>
      <c r="BE21" s="132">
        <v>1637.7</v>
      </c>
      <c r="BF21" s="132">
        <v>1610.5</v>
      </c>
      <c r="BG21" s="132">
        <v>1566.28</v>
      </c>
      <c r="BH21" s="132">
        <v>1535.8400000000001</v>
      </c>
      <c r="BI21" s="132">
        <v>1469.76</v>
      </c>
      <c r="BJ21" s="132">
        <v>1387.01</v>
      </c>
      <c r="BK21" s="132">
        <v>1277.6399999999999</v>
      </c>
      <c r="BL21" s="132">
        <v>1166.5600000000002</v>
      </c>
      <c r="BM21" s="132">
        <v>1010.98</v>
      </c>
      <c r="BN21" s="132">
        <v>856.67</v>
      </c>
      <c r="BO21" s="132">
        <v>707.87</v>
      </c>
      <c r="BP21" s="132">
        <v>570.92999999999995</v>
      </c>
      <c r="BQ21" s="132">
        <v>415.16999999999996</v>
      </c>
      <c r="BR21" s="132">
        <v>272.60000000000002</v>
      </c>
      <c r="BS21" s="132">
        <v>170.67999999999998</v>
      </c>
      <c r="BT21" s="132">
        <v>100.21000000000001</v>
      </c>
      <c r="BU21" s="132">
        <v>32.51</v>
      </c>
      <c r="BV21" s="132">
        <v>16.11</v>
      </c>
      <c r="BW21" s="132">
        <v>1.06</v>
      </c>
      <c r="BX21" s="132">
        <v>0</v>
      </c>
      <c r="BY21" s="132">
        <v>0</v>
      </c>
      <c r="BZ21" s="132">
        <v>0</v>
      </c>
      <c r="CA21" s="132">
        <v>0</v>
      </c>
      <c r="CB21" s="132">
        <v>0</v>
      </c>
      <c r="CC21" s="132">
        <v>0</v>
      </c>
      <c r="CD21" s="132">
        <v>0</v>
      </c>
      <c r="CE21" s="132">
        <v>0</v>
      </c>
      <c r="CF21" s="132">
        <v>0</v>
      </c>
      <c r="CG21" s="132">
        <v>0</v>
      </c>
      <c r="CH21" s="132">
        <v>0</v>
      </c>
      <c r="CI21" s="132">
        <v>0</v>
      </c>
      <c r="CJ21" s="132">
        <v>0</v>
      </c>
      <c r="CK21" s="132">
        <v>0</v>
      </c>
      <c r="CL21" s="132">
        <v>0</v>
      </c>
      <c r="CM21" s="132">
        <v>0</v>
      </c>
      <c r="CN21" s="132">
        <v>0</v>
      </c>
      <c r="CO21" s="132">
        <v>0</v>
      </c>
      <c r="CP21" s="132">
        <v>0</v>
      </c>
      <c r="CQ21" s="132">
        <v>0</v>
      </c>
      <c r="CR21" s="132">
        <v>0</v>
      </c>
      <c r="CS21" s="132">
        <v>0</v>
      </c>
      <c r="CT21" s="174">
        <f>SUM(B21:CS21)</f>
        <v>44345.88</v>
      </c>
      <c r="CU21" s="119"/>
      <c r="CW21" s="109"/>
    </row>
    <row r="22" spans="1:183">
      <c r="A22" s="22" t="s">
        <v>66</v>
      </c>
      <c r="B22" s="132">
        <v>0</v>
      </c>
      <c r="C22" s="132">
        <v>0</v>
      </c>
      <c r="D22" s="132">
        <v>0</v>
      </c>
      <c r="E22" s="132">
        <v>0</v>
      </c>
      <c r="F22" s="132">
        <v>0</v>
      </c>
      <c r="G22" s="132">
        <v>0</v>
      </c>
      <c r="H22" s="132">
        <v>0</v>
      </c>
      <c r="I22" s="132">
        <v>0</v>
      </c>
      <c r="J22" s="132">
        <v>0</v>
      </c>
      <c r="K22" s="132">
        <v>0</v>
      </c>
      <c r="L22" s="132">
        <v>0</v>
      </c>
      <c r="M22" s="132">
        <v>0</v>
      </c>
      <c r="N22" s="132">
        <v>0</v>
      </c>
      <c r="O22" s="132">
        <v>0</v>
      </c>
      <c r="P22" s="132">
        <v>0</v>
      </c>
      <c r="Q22" s="132">
        <v>0</v>
      </c>
      <c r="R22" s="132">
        <v>0</v>
      </c>
      <c r="S22" s="132">
        <v>0</v>
      </c>
      <c r="T22" s="132">
        <v>0</v>
      </c>
      <c r="U22" s="132">
        <v>0</v>
      </c>
      <c r="V22" s="132">
        <v>0</v>
      </c>
      <c r="W22" s="132">
        <v>0</v>
      </c>
      <c r="X22" s="132">
        <v>6.0961084153405176</v>
      </c>
      <c r="Y22" s="132">
        <v>6.0681873080946822</v>
      </c>
      <c r="Z22" s="132">
        <v>6.0774943438432949</v>
      </c>
      <c r="AA22" s="132">
        <v>6.0588802723460713</v>
      </c>
      <c r="AB22" s="132">
        <v>5.9937310221057913</v>
      </c>
      <c r="AC22" s="132">
        <v>6.7476009177433216</v>
      </c>
      <c r="AD22" s="132">
        <v>21.192120399588337</v>
      </c>
      <c r="AE22" s="132">
        <v>75.210155884529343</v>
      </c>
      <c r="AF22" s="132">
        <v>203.46110850039551</v>
      </c>
      <c r="AG22" s="132">
        <v>387.49843339343886</v>
      </c>
      <c r="AH22" s="132">
        <v>609.44331489057674</v>
      </c>
      <c r="AI22" s="132">
        <v>781.28842295293907</v>
      </c>
      <c r="AJ22" s="132">
        <v>1048.698174082044</v>
      </c>
      <c r="AK22" s="132">
        <v>1359.7393088006397</v>
      </c>
      <c r="AL22" s="132">
        <v>1605.649807350452</v>
      </c>
      <c r="AM22" s="132">
        <v>1734.3754187894974</v>
      </c>
      <c r="AN22" s="132">
        <v>1886.9456558164854</v>
      </c>
      <c r="AO22" s="132">
        <v>2025.7228658640313</v>
      </c>
      <c r="AP22" s="132">
        <v>2163.3553105144974</v>
      </c>
      <c r="AQ22" s="132">
        <v>2244.0473104549592</v>
      </c>
      <c r="AR22" s="132">
        <v>2330.9098750967501</v>
      </c>
      <c r="AS22" s="132">
        <v>2389.2184540618009</v>
      </c>
      <c r="AT22" s="132">
        <v>2419.4104780302969</v>
      </c>
      <c r="AU22" s="132">
        <v>2475.941413167363</v>
      </c>
      <c r="AV22" s="132">
        <v>2510.6101213309403</v>
      </c>
      <c r="AW22" s="132">
        <v>2523.5096728785161</v>
      </c>
      <c r="AX22" s="132">
        <v>2526.7173560550646</v>
      </c>
      <c r="AY22" s="132">
        <v>2536.2848892371417</v>
      </c>
      <c r="AZ22" s="132">
        <v>2544.9818699977036</v>
      </c>
      <c r="BA22" s="132">
        <v>2536.0711813765724</v>
      </c>
      <c r="BB22" s="132">
        <v>2511.9965263011286</v>
      </c>
      <c r="BC22" s="132">
        <v>2481.5199270547159</v>
      </c>
      <c r="BD22" s="132">
        <v>2441.1105581148836</v>
      </c>
      <c r="BE22" s="132">
        <v>2392.0042084144902</v>
      </c>
      <c r="BF22" s="132">
        <v>2330.5678443238553</v>
      </c>
      <c r="BG22" s="132">
        <v>2252.8339329532791</v>
      </c>
      <c r="BH22" s="132">
        <v>2167.8246626772334</v>
      </c>
      <c r="BI22" s="132">
        <v>2061.5932726820392</v>
      </c>
      <c r="BJ22" s="132">
        <v>1912.4623525890743</v>
      </c>
      <c r="BK22" s="132">
        <v>1744.7574319187979</v>
      </c>
      <c r="BL22" s="132">
        <v>1592.3186858100637</v>
      </c>
      <c r="BM22" s="132">
        <v>1436.4884888705549</v>
      </c>
      <c r="BN22" s="132">
        <v>1235.7145996886989</v>
      </c>
      <c r="BO22" s="132">
        <v>995.999421652661</v>
      </c>
      <c r="BP22" s="132">
        <v>767.80588479514518</v>
      </c>
      <c r="BQ22" s="132">
        <v>529.06632960083687</v>
      </c>
      <c r="BR22" s="132">
        <v>340.87332925423789</v>
      </c>
      <c r="BS22" s="132">
        <v>179.37522818658513</v>
      </c>
      <c r="BT22" s="132">
        <v>53.891547447925085</v>
      </c>
      <c r="BU22" s="132">
        <v>9.3473959883814892</v>
      </c>
      <c r="BV22" s="132">
        <v>4.9431557314303696</v>
      </c>
      <c r="BW22" s="132">
        <v>0</v>
      </c>
      <c r="BX22" s="132">
        <v>0</v>
      </c>
      <c r="BY22" s="132">
        <v>0</v>
      </c>
      <c r="BZ22" s="132">
        <v>0</v>
      </c>
      <c r="CA22" s="132">
        <v>0</v>
      </c>
      <c r="CB22" s="132">
        <v>0</v>
      </c>
      <c r="CC22" s="132">
        <v>0</v>
      </c>
      <c r="CD22" s="132">
        <v>0</v>
      </c>
      <c r="CE22" s="132">
        <v>0</v>
      </c>
      <c r="CF22" s="132">
        <v>0</v>
      </c>
      <c r="CG22" s="132">
        <v>0</v>
      </c>
      <c r="CH22" s="132">
        <v>0</v>
      </c>
      <c r="CI22" s="132">
        <v>0</v>
      </c>
      <c r="CJ22" s="132">
        <v>0</v>
      </c>
      <c r="CK22" s="132">
        <v>0</v>
      </c>
      <c r="CL22" s="132">
        <v>0</v>
      </c>
      <c r="CM22" s="132">
        <v>0</v>
      </c>
      <c r="CN22" s="132">
        <v>0</v>
      </c>
      <c r="CO22" s="132">
        <v>0</v>
      </c>
      <c r="CP22" s="132">
        <v>0</v>
      </c>
      <c r="CQ22" s="132">
        <v>0</v>
      </c>
      <c r="CR22" s="132">
        <v>0</v>
      </c>
      <c r="CS22" s="132">
        <v>0</v>
      </c>
      <c r="CT22" s="174">
        <f t="shared" ref="CT22:CT25" si="15">SUM(B22:CS22)</f>
        <v>70419.819505261708</v>
      </c>
      <c r="CU22" s="5"/>
      <c r="CW22" s="5"/>
      <c r="CX22" s="5"/>
      <c r="CY22" s="5"/>
      <c r="CZ22" s="5"/>
      <c r="DA22" s="5">
        <v>0</v>
      </c>
      <c r="DB22" s="5">
        <v>0</v>
      </c>
      <c r="DC22" s="5">
        <v>0</v>
      </c>
      <c r="DD22" s="5">
        <v>0</v>
      </c>
      <c r="DE22" s="5">
        <v>0.16</v>
      </c>
      <c r="DF22" s="5">
        <v>6.55</v>
      </c>
      <c r="DG22" s="5">
        <v>6.52</v>
      </c>
      <c r="DH22" s="5">
        <v>6.53</v>
      </c>
      <c r="DI22" s="5">
        <v>6.51</v>
      </c>
      <c r="DJ22" s="5">
        <v>6.44</v>
      </c>
      <c r="DK22" s="5">
        <v>7.25</v>
      </c>
      <c r="DL22" s="5">
        <v>22.77</v>
      </c>
      <c r="DM22" s="5">
        <v>80.81</v>
      </c>
      <c r="DN22" s="5">
        <v>218.61</v>
      </c>
      <c r="DO22" s="5">
        <v>416.35</v>
      </c>
      <c r="DP22" s="5">
        <v>654.82000000000005</v>
      </c>
      <c r="DQ22" s="5">
        <v>839.46</v>
      </c>
      <c r="DR22" s="5">
        <v>1126.78</v>
      </c>
      <c r="DS22" s="5">
        <v>1460.98</v>
      </c>
      <c r="DT22" s="5">
        <v>1725.2</v>
      </c>
      <c r="DU22" s="5">
        <v>1863.51</v>
      </c>
      <c r="DV22" s="5">
        <v>2027.44</v>
      </c>
      <c r="DW22" s="5">
        <v>2176.5500000000002</v>
      </c>
      <c r="DX22" s="5">
        <v>2324.4299999999998</v>
      </c>
      <c r="DY22" s="5">
        <v>2411.13</v>
      </c>
      <c r="DZ22" s="5">
        <v>2504.46</v>
      </c>
      <c r="EA22" s="5">
        <v>2567.11</v>
      </c>
      <c r="EB22" s="5">
        <v>2599.5500000000002</v>
      </c>
      <c r="EC22" s="5">
        <v>2660.29</v>
      </c>
      <c r="ED22" s="5">
        <v>2697.54</v>
      </c>
      <c r="EE22" s="5">
        <v>2711.4</v>
      </c>
      <c r="EF22" s="5">
        <v>2716.01</v>
      </c>
      <c r="EG22" s="5">
        <v>2729.64</v>
      </c>
      <c r="EH22" s="5">
        <v>2739</v>
      </c>
      <c r="EI22" s="5">
        <v>2729.41</v>
      </c>
      <c r="EJ22" s="5">
        <v>2703.5</v>
      </c>
      <c r="EK22" s="5">
        <v>2670.7</v>
      </c>
      <c r="EL22" s="5">
        <v>2627.21</v>
      </c>
      <c r="EM22" s="5">
        <v>2574.36</v>
      </c>
      <c r="EN22" s="5">
        <v>2508.2399999999998</v>
      </c>
      <c r="EO22" s="5">
        <v>2424.58</v>
      </c>
      <c r="EP22" s="5">
        <v>2333.09</v>
      </c>
      <c r="EQ22" s="5">
        <v>2218.7600000000002</v>
      </c>
      <c r="ER22" s="5">
        <v>2058.2600000000002</v>
      </c>
      <c r="ES22" s="5">
        <v>1877.77</v>
      </c>
      <c r="ET22" s="5">
        <v>1713.71</v>
      </c>
      <c r="EU22" s="5">
        <v>1546</v>
      </c>
      <c r="EV22" s="5">
        <v>1329.92</v>
      </c>
      <c r="EW22" s="5">
        <v>1071.93</v>
      </c>
      <c r="EX22" s="5">
        <v>826.34</v>
      </c>
      <c r="EY22" s="5">
        <v>569.4</v>
      </c>
      <c r="EZ22" s="5">
        <v>366.86</v>
      </c>
      <c r="FA22" s="5">
        <v>193.05</v>
      </c>
      <c r="FB22" s="5">
        <v>58</v>
      </c>
      <c r="FC22" s="5">
        <v>10.06</v>
      </c>
      <c r="FD22" s="5">
        <v>5.32</v>
      </c>
      <c r="FE22" s="5">
        <v>0</v>
      </c>
      <c r="FF22" s="5">
        <v>0</v>
      </c>
      <c r="FG22" s="5">
        <v>0</v>
      </c>
      <c r="FH22" s="5">
        <v>0</v>
      </c>
      <c r="FI22" s="5">
        <v>0</v>
      </c>
      <c r="FJ22" s="5">
        <v>0</v>
      </c>
      <c r="FK22" s="5">
        <v>0</v>
      </c>
      <c r="FL22" s="5">
        <v>0</v>
      </c>
      <c r="FM22" s="5">
        <v>0</v>
      </c>
      <c r="FN22" s="5">
        <v>0</v>
      </c>
      <c r="FO22" s="5">
        <v>0</v>
      </c>
      <c r="FP22" s="5">
        <v>0</v>
      </c>
      <c r="FQ22" s="5">
        <v>0</v>
      </c>
      <c r="FR22" s="5">
        <v>0</v>
      </c>
      <c r="FS22" s="5">
        <v>0</v>
      </c>
      <c r="FT22" s="5">
        <v>0</v>
      </c>
      <c r="FU22" s="5">
        <v>0</v>
      </c>
      <c r="FV22" s="5">
        <v>0</v>
      </c>
      <c r="FW22" s="5">
        <v>0</v>
      </c>
      <c r="FX22" s="5">
        <v>0</v>
      </c>
      <c r="FY22" s="5">
        <v>0</v>
      </c>
      <c r="FZ22" s="5">
        <v>0</v>
      </c>
      <c r="GA22" s="5">
        <v>0</v>
      </c>
    </row>
    <row r="23" spans="1:183">
      <c r="A23" s="22" t="s">
        <v>24</v>
      </c>
      <c r="B23" s="132" cm="1">
        <f t="array" ref="B23:CS23">TRANSPOSE(TRANSPOSE(B50:CS50))</f>
        <v>27.57</v>
      </c>
      <c r="C23" s="132">
        <v>31.58</v>
      </c>
      <c r="D23" s="132">
        <v>31.1</v>
      </c>
      <c r="E23" s="132">
        <v>26.89</v>
      </c>
      <c r="F23" s="132">
        <v>27.42</v>
      </c>
      <c r="G23" s="132">
        <v>22.53</v>
      </c>
      <c r="H23" s="132">
        <v>22.33</v>
      </c>
      <c r="I23" s="132">
        <v>26.8</v>
      </c>
      <c r="J23" s="132">
        <v>27.14</v>
      </c>
      <c r="K23" s="132">
        <v>25.47</v>
      </c>
      <c r="L23" s="132">
        <v>27.48</v>
      </c>
      <c r="M23" s="132">
        <v>30.04</v>
      </c>
      <c r="N23" s="132">
        <v>30.63</v>
      </c>
      <c r="O23" s="132">
        <v>29.27</v>
      </c>
      <c r="P23" s="132">
        <v>25.58</v>
      </c>
      <c r="Q23" s="132">
        <v>23.23</v>
      </c>
      <c r="R23" s="132">
        <v>19.989999999999998</v>
      </c>
      <c r="S23" s="132">
        <v>18.350000000000001</v>
      </c>
      <c r="T23" s="132">
        <v>20.48</v>
      </c>
      <c r="U23" s="132">
        <v>21.84</v>
      </c>
      <c r="V23" s="132">
        <v>24.05</v>
      </c>
      <c r="W23" s="132">
        <v>23.35</v>
      </c>
      <c r="X23" s="132">
        <v>22.54</v>
      </c>
      <c r="Y23" s="132">
        <v>12.03</v>
      </c>
      <c r="Z23" s="132">
        <v>2.4700000000000002</v>
      </c>
      <c r="AA23" s="132">
        <v>2.29</v>
      </c>
      <c r="AB23" s="132">
        <v>2.15</v>
      </c>
      <c r="AC23" s="132">
        <v>2.23</v>
      </c>
      <c r="AD23" s="132">
        <v>2.34</v>
      </c>
      <c r="AE23" s="132">
        <v>3.38</v>
      </c>
      <c r="AF23" s="132">
        <v>2.64</v>
      </c>
      <c r="AG23" s="132">
        <v>2.19</v>
      </c>
      <c r="AH23" s="132">
        <v>1.6</v>
      </c>
      <c r="AI23" s="132">
        <v>0.69</v>
      </c>
      <c r="AJ23" s="132">
        <v>0.14000000000000001</v>
      </c>
      <c r="AK23" s="132">
        <v>0.16</v>
      </c>
      <c r="AL23" s="132">
        <v>0.06</v>
      </c>
      <c r="AM23" s="132">
        <v>7.0000000000000007E-2</v>
      </c>
      <c r="AN23" s="132">
        <v>0.08</v>
      </c>
      <c r="AO23" s="132">
        <v>0.36</v>
      </c>
      <c r="AP23" s="132">
        <v>1.0900000000000001</v>
      </c>
      <c r="AQ23" s="132">
        <v>1.19</v>
      </c>
      <c r="AR23" s="132">
        <v>0.97</v>
      </c>
      <c r="AS23" s="132">
        <v>9.51</v>
      </c>
      <c r="AT23" s="132">
        <v>20.18</v>
      </c>
      <c r="AU23" s="132">
        <v>15.47</v>
      </c>
      <c r="AV23" s="132">
        <v>16.82</v>
      </c>
      <c r="AW23" s="132">
        <v>15.72</v>
      </c>
      <c r="AX23" s="132">
        <v>9.2200000000000006</v>
      </c>
      <c r="AY23" s="132">
        <v>4.2300000000000004</v>
      </c>
      <c r="AZ23" s="132">
        <v>2.88</v>
      </c>
      <c r="BA23" s="132">
        <v>0.65</v>
      </c>
      <c r="BB23" s="132">
        <v>3.31</v>
      </c>
      <c r="BC23" s="132">
        <v>0.3</v>
      </c>
      <c r="BD23" s="132">
        <v>0.06</v>
      </c>
      <c r="BE23" s="132">
        <v>0.14000000000000001</v>
      </c>
      <c r="BF23" s="132">
        <v>0.18</v>
      </c>
      <c r="BG23" s="132">
        <v>0.19</v>
      </c>
      <c r="BH23" s="132">
        <v>0.02</v>
      </c>
      <c r="BI23" s="132">
        <v>0.42</v>
      </c>
      <c r="BJ23" s="132">
        <v>0.26</v>
      </c>
      <c r="BK23" s="132">
        <v>1.06</v>
      </c>
      <c r="BL23" s="132">
        <v>1.76</v>
      </c>
      <c r="BM23" s="132">
        <v>1.28</v>
      </c>
      <c r="BN23" s="132">
        <v>1.2</v>
      </c>
      <c r="BO23" s="132">
        <v>1.47</v>
      </c>
      <c r="BP23" s="132">
        <v>2.08</v>
      </c>
      <c r="BQ23" s="132">
        <v>2.74</v>
      </c>
      <c r="BR23" s="132">
        <v>2.63</v>
      </c>
      <c r="BS23" s="132">
        <v>3.36</v>
      </c>
      <c r="BT23" s="132">
        <v>4.63</v>
      </c>
      <c r="BU23" s="132">
        <v>21.77</v>
      </c>
      <c r="BV23" s="132">
        <v>29.47</v>
      </c>
      <c r="BW23" s="132">
        <v>35.64</v>
      </c>
      <c r="BX23" s="132">
        <v>41.72</v>
      </c>
      <c r="BY23" s="132">
        <v>44.42</v>
      </c>
      <c r="BZ23" s="132">
        <v>48.42</v>
      </c>
      <c r="CA23" s="132">
        <v>51.75</v>
      </c>
      <c r="CB23" s="132">
        <v>58.5</v>
      </c>
      <c r="CC23" s="132">
        <v>62.49</v>
      </c>
      <c r="CD23" s="132">
        <v>62.56</v>
      </c>
      <c r="CE23" s="132">
        <v>64.989999999999995</v>
      </c>
      <c r="CF23" s="132">
        <v>69.709999999999994</v>
      </c>
      <c r="CG23" s="132">
        <v>69.92</v>
      </c>
      <c r="CH23" s="132">
        <v>64.61</v>
      </c>
      <c r="CI23" s="132">
        <v>62.59</v>
      </c>
      <c r="CJ23" s="132">
        <v>59.98</v>
      </c>
      <c r="CK23" s="132">
        <v>61.36</v>
      </c>
      <c r="CL23" s="132">
        <v>67.14</v>
      </c>
      <c r="CM23" s="132">
        <v>70.349999999999994</v>
      </c>
      <c r="CN23" s="132">
        <v>72.34</v>
      </c>
      <c r="CO23" s="132">
        <v>72.099999999999994</v>
      </c>
      <c r="CP23" s="132">
        <v>72.91</v>
      </c>
      <c r="CQ23" s="132">
        <v>73.930000000000007</v>
      </c>
      <c r="CR23" s="132">
        <v>84.46</v>
      </c>
      <c r="CS23" s="132">
        <v>86.77</v>
      </c>
      <c r="CT23" s="174">
        <f t="shared" si="15"/>
        <v>2255.4599999999996</v>
      </c>
      <c r="CU23" s="5"/>
      <c r="CW23" s="5"/>
      <c r="CX23" s="5"/>
      <c r="CY23" s="5"/>
      <c r="CZ23" s="5"/>
      <c r="DA23" s="5">
        <v>18.350000000000001</v>
      </c>
      <c r="DB23" s="5">
        <v>20.48</v>
      </c>
      <c r="DC23" s="5">
        <v>21.84</v>
      </c>
      <c r="DD23" s="5">
        <v>24.05</v>
      </c>
      <c r="DE23" s="5">
        <v>23.35</v>
      </c>
      <c r="DF23" s="5">
        <v>22.54</v>
      </c>
      <c r="DG23" s="5">
        <v>12.03</v>
      </c>
      <c r="DH23" s="5">
        <v>2.4700000000000002</v>
      </c>
      <c r="DI23" s="5">
        <v>2.29</v>
      </c>
      <c r="DJ23" s="5">
        <v>2.15</v>
      </c>
      <c r="DK23" s="5">
        <v>2.23</v>
      </c>
      <c r="DL23" s="5">
        <v>2.34</v>
      </c>
      <c r="DM23" s="5">
        <v>3.38</v>
      </c>
      <c r="DN23" s="5">
        <v>2.64</v>
      </c>
      <c r="DO23" s="5">
        <v>2.19</v>
      </c>
      <c r="DP23" s="5">
        <v>1.6</v>
      </c>
      <c r="DQ23" s="5">
        <v>0.69</v>
      </c>
      <c r="DR23" s="5">
        <v>0.14000000000000001</v>
      </c>
      <c r="DS23" s="5">
        <v>0.16</v>
      </c>
      <c r="DT23" s="5">
        <v>0.06</v>
      </c>
      <c r="DU23" s="5">
        <v>7.0000000000000007E-2</v>
      </c>
      <c r="DV23" s="5">
        <v>0.08</v>
      </c>
      <c r="DW23" s="5">
        <v>0.36</v>
      </c>
      <c r="DX23" s="5">
        <v>1.0900000000000001</v>
      </c>
      <c r="DY23" s="5">
        <v>1.19</v>
      </c>
      <c r="DZ23" s="5">
        <v>0.97</v>
      </c>
      <c r="EA23" s="5">
        <v>9.51</v>
      </c>
      <c r="EB23" s="5">
        <v>20.18</v>
      </c>
      <c r="EC23" s="5">
        <v>15.47</v>
      </c>
      <c r="ED23" s="5">
        <v>16.82</v>
      </c>
      <c r="EE23" s="5">
        <v>15.72</v>
      </c>
      <c r="EF23" s="5">
        <v>9.2200000000000006</v>
      </c>
      <c r="EG23" s="5">
        <v>4.2300000000000004</v>
      </c>
      <c r="EH23" s="5">
        <v>2.88</v>
      </c>
      <c r="EI23" s="5">
        <v>0.65</v>
      </c>
      <c r="EJ23" s="5">
        <v>3.31</v>
      </c>
      <c r="EK23" s="5">
        <v>0.3</v>
      </c>
      <c r="EL23" s="5">
        <v>0.06</v>
      </c>
      <c r="EM23" s="5">
        <v>0.14000000000000001</v>
      </c>
      <c r="EN23" s="5">
        <v>0.18</v>
      </c>
      <c r="EO23" s="5">
        <v>0.19</v>
      </c>
      <c r="EP23" s="5">
        <v>0.02</v>
      </c>
      <c r="EQ23" s="5">
        <v>0.42</v>
      </c>
      <c r="ER23" s="5">
        <v>0.26</v>
      </c>
      <c r="ES23" s="5">
        <v>1.06</v>
      </c>
      <c r="ET23" s="5">
        <v>1.76</v>
      </c>
      <c r="EU23" s="5">
        <v>1.28</v>
      </c>
      <c r="EV23" s="5">
        <v>1.2</v>
      </c>
      <c r="EW23" s="5">
        <v>1.47</v>
      </c>
      <c r="EX23" s="5">
        <v>2.08</v>
      </c>
      <c r="EY23" s="5">
        <v>2.74</v>
      </c>
      <c r="EZ23" s="5">
        <v>2.63</v>
      </c>
      <c r="FA23" s="5">
        <v>3.36</v>
      </c>
      <c r="FB23" s="5">
        <v>4.63</v>
      </c>
      <c r="FC23" s="5">
        <v>21.77</v>
      </c>
      <c r="FD23" s="5">
        <v>29.47</v>
      </c>
      <c r="FE23" s="5">
        <v>35.64</v>
      </c>
      <c r="FF23" s="5">
        <v>41.72</v>
      </c>
      <c r="FG23" s="5">
        <v>44.42</v>
      </c>
      <c r="FH23" s="5">
        <v>48.42</v>
      </c>
      <c r="FI23" s="5">
        <v>51.75</v>
      </c>
      <c r="FJ23" s="5">
        <v>58.5</v>
      </c>
      <c r="FK23" s="5">
        <v>62.49</v>
      </c>
      <c r="FL23" s="5">
        <v>62.56</v>
      </c>
      <c r="FM23" s="5">
        <v>64.989999999999995</v>
      </c>
      <c r="FN23" s="5">
        <v>69.709999999999994</v>
      </c>
      <c r="FO23" s="5">
        <v>69.92</v>
      </c>
      <c r="FP23" s="5">
        <v>64.61</v>
      </c>
      <c r="FQ23" s="5">
        <v>62.59</v>
      </c>
      <c r="FR23" s="5">
        <v>59.98</v>
      </c>
      <c r="FS23" s="5">
        <v>61.36</v>
      </c>
      <c r="FT23" s="5">
        <v>67.14</v>
      </c>
      <c r="FU23" s="5">
        <v>70.349999999999994</v>
      </c>
      <c r="FV23" s="5">
        <v>72.34</v>
      </c>
      <c r="FW23" s="5">
        <v>72.099999999999994</v>
      </c>
      <c r="FX23" s="5">
        <v>72.91</v>
      </c>
      <c r="FY23" s="5">
        <v>73.930000000000007</v>
      </c>
      <c r="FZ23" s="5">
        <v>84.46</v>
      </c>
      <c r="GA23" s="5">
        <v>86.77</v>
      </c>
    </row>
    <row r="24" spans="1:183" ht="15.75" thickBot="1">
      <c r="A24" s="22" t="s">
        <v>41</v>
      </c>
      <c r="B24" s="1" cm="1">
        <f t="array" ref="B24:CS24">TRANSPOSE([6]Sheet1!$C$12675:$C$12770)</f>
        <v>54.218719999999998</v>
      </c>
      <c r="C24" s="1">
        <v>53.502800000000001</v>
      </c>
      <c r="D24" s="1">
        <v>53.746720000000003</v>
      </c>
      <c r="E24" s="1">
        <v>54.203360000000004</v>
      </c>
      <c r="F24" s="1">
        <v>54.684959999999997</v>
      </c>
      <c r="G24" s="1">
        <v>55.335999999999999</v>
      </c>
      <c r="H24" s="1">
        <v>54.707680000000003</v>
      </c>
      <c r="I24" s="1">
        <v>53.671280000000003</v>
      </c>
      <c r="J24" s="1">
        <v>52.365279999999998</v>
      </c>
      <c r="K24" s="1">
        <v>54.01896</v>
      </c>
      <c r="L24" s="1">
        <v>54.521520000000002</v>
      </c>
      <c r="M24" s="1">
        <v>54.190640000000002</v>
      </c>
      <c r="N24" s="1">
        <v>53.250160000000001</v>
      </c>
      <c r="O24" s="1">
        <v>52.96696</v>
      </c>
      <c r="P24" s="1">
        <v>54.421759999999999</v>
      </c>
      <c r="Q24" s="1">
        <v>54.285200000000003</v>
      </c>
      <c r="R24" s="1">
        <v>54.98856</v>
      </c>
      <c r="S24" s="1">
        <v>55.550640000000001</v>
      </c>
      <c r="T24" s="1">
        <v>55.185600000000001</v>
      </c>
      <c r="U24" s="1">
        <v>55.096719999999998</v>
      </c>
      <c r="V24" s="1">
        <v>54.129040000000003</v>
      </c>
      <c r="W24" s="1">
        <v>53.547040000000003</v>
      </c>
      <c r="X24" s="1">
        <v>53.50112</v>
      </c>
      <c r="Y24" s="1">
        <v>54.194159999999997</v>
      </c>
      <c r="Z24" s="1">
        <v>55.294719999999998</v>
      </c>
      <c r="AA24" s="1">
        <v>54.124319999999997</v>
      </c>
      <c r="AB24" s="1">
        <v>54.592480000000002</v>
      </c>
      <c r="AC24" s="1">
        <v>54.554160000000003</v>
      </c>
      <c r="AD24" s="1">
        <v>52.645919999999997</v>
      </c>
      <c r="AE24" s="1">
        <v>52.912959999999998</v>
      </c>
      <c r="AF24" s="1">
        <v>51.302639999999997</v>
      </c>
      <c r="AG24" s="1">
        <v>52.40672</v>
      </c>
      <c r="AH24" s="1">
        <v>53.213999999999999</v>
      </c>
      <c r="AI24" s="1">
        <v>55.527439999999999</v>
      </c>
      <c r="AJ24" s="1">
        <v>55.691519999999997</v>
      </c>
      <c r="AK24" s="1">
        <v>55.122720000000001</v>
      </c>
      <c r="AL24" s="1">
        <v>54.972320000000003</v>
      </c>
      <c r="AM24" s="1">
        <v>55.485439999999997</v>
      </c>
      <c r="AN24" s="1">
        <v>54.247439999999997</v>
      </c>
      <c r="AO24" s="1">
        <v>51.356160000000003</v>
      </c>
      <c r="AP24" s="1">
        <v>54.070639999999997</v>
      </c>
      <c r="AQ24" s="1">
        <v>53.933199999999999</v>
      </c>
      <c r="AR24" s="1">
        <v>54.158079999999998</v>
      </c>
      <c r="AS24" s="1">
        <v>54.058720000000001</v>
      </c>
      <c r="AT24" s="1">
        <v>54.137279999999997</v>
      </c>
      <c r="AU24" s="1">
        <v>55.124079999999999</v>
      </c>
      <c r="AV24" s="1">
        <v>55.041440000000001</v>
      </c>
      <c r="AW24" s="1">
        <v>53.947920000000003</v>
      </c>
      <c r="AX24" s="1">
        <v>52.593679999999999</v>
      </c>
      <c r="AY24" s="1">
        <v>53.04768</v>
      </c>
      <c r="AZ24" s="1">
        <v>53.34384</v>
      </c>
      <c r="BA24" s="1">
        <v>54.506399999999999</v>
      </c>
      <c r="BB24" s="1">
        <v>54.622399999999999</v>
      </c>
      <c r="BC24" s="1">
        <v>51.91704</v>
      </c>
      <c r="BD24" s="1">
        <v>52.70288</v>
      </c>
      <c r="BE24" s="1">
        <v>54.122320000000002</v>
      </c>
      <c r="BF24" s="1">
        <v>52.414160000000003</v>
      </c>
      <c r="BG24" s="1">
        <v>54.599440000000001</v>
      </c>
      <c r="BH24" s="1">
        <v>57.256079999999997</v>
      </c>
      <c r="BI24" s="1">
        <v>55.270319999999998</v>
      </c>
      <c r="BJ24" s="1">
        <v>55.775599999999997</v>
      </c>
      <c r="BK24" s="1">
        <v>56.265520000000002</v>
      </c>
      <c r="BL24" s="1">
        <v>55.760080000000002</v>
      </c>
      <c r="BM24" s="1">
        <v>53.398319999999998</v>
      </c>
      <c r="BN24" s="1">
        <v>54.871519999999997</v>
      </c>
      <c r="BO24" s="1">
        <v>53.843600000000002</v>
      </c>
      <c r="BP24" s="1">
        <v>54.032400000000003</v>
      </c>
      <c r="BQ24" s="1">
        <v>54.841839999999998</v>
      </c>
      <c r="BR24" s="1">
        <v>54.932319999999997</v>
      </c>
      <c r="BS24" s="1">
        <v>55.26784</v>
      </c>
      <c r="BT24" s="1">
        <v>54.229759999999999</v>
      </c>
      <c r="BU24" s="1">
        <v>53.526800000000001</v>
      </c>
      <c r="BV24" s="1">
        <v>53.26144</v>
      </c>
      <c r="BW24" s="1">
        <v>53.989280000000001</v>
      </c>
      <c r="BX24" s="1">
        <v>53.429119999999998</v>
      </c>
      <c r="BY24" s="1">
        <v>52.999839999999999</v>
      </c>
      <c r="BZ24" s="1">
        <v>53.062800000000003</v>
      </c>
      <c r="CA24" s="1">
        <v>52.082479999999997</v>
      </c>
      <c r="CB24" s="1">
        <v>52.432479999999998</v>
      </c>
      <c r="CC24" s="1">
        <v>54.563360000000003</v>
      </c>
      <c r="CD24" s="1">
        <v>54.628160000000001</v>
      </c>
      <c r="CE24" s="1">
        <v>53.727440000000001</v>
      </c>
      <c r="CF24" s="1">
        <v>54.036720000000003</v>
      </c>
      <c r="CG24" s="1">
        <v>53.560160000000003</v>
      </c>
      <c r="CH24" s="1">
        <v>53.745359999999998</v>
      </c>
      <c r="CI24" s="1">
        <v>54.868160000000003</v>
      </c>
      <c r="CJ24" s="1">
        <v>54.556319999999999</v>
      </c>
      <c r="CK24" s="1">
        <v>53.436639999999997</v>
      </c>
      <c r="CL24" s="1">
        <v>52.000959999999999</v>
      </c>
      <c r="CM24" s="1">
        <v>52.804000000000002</v>
      </c>
      <c r="CN24" s="1">
        <v>53.88064</v>
      </c>
      <c r="CO24" s="1">
        <v>53.00264</v>
      </c>
      <c r="CP24" s="1">
        <v>53.166319999999999</v>
      </c>
      <c r="CQ24" s="1">
        <v>52.921120000000002</v>
      </c>
      <c r="CR24" s="1">
        <v>53.722000000000001</v>
      </c>
      <c r="CS24" s="1">
        <v>52.223199999999999</v>
      </c>
      <c r="CT24" s="174">
        <f t="shared" si="15"/>
        <v>5183.4496800000006</v>
      </c>
      <c r="CU24" s="119"/>
      <c r="CW24" s="109"/>
    </row>
    <row r="25" spans="1:183" ht="15.75" thickBot="1">
      <c r="A25" s="250" t="s">
        <v>48</v>
      </c>
      <c r="B25" s="252">
        <f>SUM(B3,B13,B15,B20)</f>
        <v>7333.4287199999999</v>
      </c>
      <c r="C25" s="252">
        <f t="shared" ref="C25:BN25" si="16">SUM(C3,C13,C15,C20)</f>
        <v>7346.8627999999999</v>
      </c>
      <c r="D25" s="252">
        <f t="shared" si="16"/>
        <v>7356.6267200000002</v>
      </c>
      <c r="E25" s="252">
        <f t="shared" si="16"/>
        <v>7368.3733599999996</v>
      </c>
      <c r="F25" s="252">
        <f t="shared" si="16"/>
        <v>7369.3849599999994</v>
      </c>
      <c r="G25" s="252">
        <f t="shared" si="16"/>
        <v>7365.1459999999997</v>
      </c>
      <c r="H25" s="252">
        <f t="shared" si="16"/>
        <v>7364.3176800000001</v>
      </c>
      <c r="I25" s="252">
        <f t="shared" si="16"/>
        <v>7367.7512799999995</v>
      </c>
      <c r="J25" s="252">
        <f t="shared" si="16"/>
        <v>7366.7852800000001</v>
      </c>
      <c r="K25" s="252">
        <f t="shared" si="16"/>
        <v>7366.7689599999994</v>
      </c>
      <c r="L25" s="252">
        <f t="shared" si="16"/>
        <v>7369.2815199999995</v>
      </c>
      <c r="M25" s="252">
        <f t="shared" si="16"/>
        <v>7371.5106399999995</v>
      </c>
      <c r="N25" s="252">
        <f t="shared" si="16"/>
        <v>7371.1601599999995</v>
      </c>
      <c r="O25" s="252">
        <f t="shared" si="16"/>
        <v>7369.5169599999999</v>
      </c>
      <c r="P25" s="252">
        <f t="shared" si="16"/>
        <v>7367.2817599999998</v>
      </c>
      <c r="Q25" s="252">
        <f t="shared" si="16"/>
        <v>7364.7951999999996</v>
      </c>
      <c r="R25" s="252">
        <f t="shared" si="16"/>
        <v>7362.2585599999993</v>
      </c>
      <c r="S25" s="252">
        <f t="shared" si="16"/>
        <v>7361.1806399999996</v>
      </c>
      <c r="T25" s="252">
        <f t="shared" si="16"/>
        <v>7362.9456</v>
      </c>
      <c r="U25" s="252">
        <f t="shared" si="16"/>
        <v>7364.2167199999994</v>
      </c>
      <c r="V25" s="252">
        <f t="shared" si="16"/>
        <v>7365.4590399999997</v>
      </c>
      <c r="W25" s="252">
        <f t="shared" si="16"/>
        <v>7364.1770399999996</v>
      </c>
      <c r="X25" s="252">
        <f t="shared" si="16"/>
        <v>7368.1072284153406</v>
      </c>
      <c r="Y25" s="252">
        <f t="shared" si="16"/>
        <v>7358.3923473080949</v>
      </c>
      <c r="Z25" s="252">
        <f t="shared" si="16"/>
        <v>7349.972214343843</v>
      </c>
      <c r="AA25" s="252">
        <f t="shared" si="16"/>
        <v>7348.6632002723463</v>
      </c>
      <c r="AB25" s="252">
        <f t="shared" si="16"/>
        <v>7349.2162110221061</v>
      </c>
      <c r="AC25" s="252">
        <f t="shared" si="16"/>
        <v>7354.5317609177437</v>
      </c>
      <c r="AD25" s="252">
        <f t="shared" si="16"/>
        <v>7382.4980403995878</v>
      </c>
      <c r="AE25" s="252">
        <f t="shared" si="16"/>
        <v>7446.8431158845287</v>
      </c>
      <c r="AF25" s="252">
        <f t="shared" si="16"/>
        <v>7594.1037485003953</v>
      </c>
      <c r="AG25" s="252">
        <f t="shared" si="16"/>
        <v>7799.8551533934387</v>
      </c>
      <c r="AH25" s="252">
        <f t="shared" si="16"/>
        <v>8068.307314890576</v>
      </c>
      <c r="AI25" s="252">
        <f t="shared" si="16"/>
        <v>8307.5458629529385</v>
      </c>
      <c r="AJ25" s="252">
        <f t="shared" si="16"/>
        <v>8672.0896940820439</v>
      </c>
      <c r="AK25" s="252">
        <f t="shared" si="16"/>
        <v>9078.1820288006402</v>
      </c>
      <c r="AL25" s="252">
        <f t="shared" si="16"/>
        <v>9646.0021273504517</v>
      </c>
      <c r="AM25" s="252">
        <f t="shared" si="16"/>
        <v>9920.490858789497</v>
      </c>
      <c r="AN25" s="252">
        <f t="shared" si="16"/>
        <v>10213.933095816486</v>
      </c>
      <c r="AO25" s="252">
        <f t="shared" si="16"/>
        <v>10476.25902586403</v>
      </c>
      <c r="AP25" s="252">
        <f t="shared" si="16"/>
        <v>10759.885950514497</v>
      </c>
      <c r="AQ25" s="252">
        <f t="shared" si="16"/>
        <v>10944.43051045496</v>
      </c>
      <c r="AR25" s="252">
        <f t="shared" si="16"/>
        <v>11142.13795509675</v>
      </c>
      <c r="AS25" s="252">
        <f t="shared" si="16"/>
        <v>11270.0071740618</v>
      </c>
      <c r="AT25" s="252">
        <f t="shared" si="16"/>
        <v>11348.477758030296</v>
      </c>
      <c r="AU25" s="252">
        <f t="shared" si="16"/>
        <v>11459.515493167364</v>
      </c>
      <c r="AV25" s="252">
        <f t="shared" si="16"/>
        <v>11499.47156133094</v>
      </c>
      <c r="AW25" s="252">
        <f t="shared" si="16"/>
        <v>11535.277592878516</v>
      </c>
      <c r="AX25" s="252">
        <f t="shared" si="16"/>
        <v>11547.831036055064</v>
      </c>
      <c r="AY25" s="252">
        <f t="shared" si="16"/>
        <v>11555.442569237141</v>
      </c>
      <c r="AZ25" s="252">
        <f t="shared" si="16"/>
        <v>11564.235709997702</v>
      </c>
      <c r="BA25" s="252">
        <f t="shared" si="16"/>
        <v>11567.097581376573</v>
      </c>
      <c r="BB25" s="252">
        <f t="shared" si="16"/>
        <v>11510.688926301129</v>
      </c>
      <c r="BC25" s="252">
        <f t="shared" si="16"/>
        <v>11472.606967054715</v>
      </c>
      <c r="BD25" s="252">
        <f t="shared" si="16"/>
        <v>11425.433438114884</v>
      </c>
      <c r="BE25" s="252">
        <f t="shared" si="16"/>
        <v>11366.28652841449</v>
      </c>
      <c r="BF25" s="252">
        <f t="shared" si="16"/>
        <v>11276.022004323855</v>
      </c>
      <c r="BG25" s="252">
        <f t="shared" si="16"/>
        <v>11156.263372953279</v>
      </c>
      <c r="BH25" s="252">
        <f t="shared" si="16"/>
        <v>11043.730742677233</v>
      </c>
      <c r="BI25" s="252">
        <f t="shared" si="16"/>
        <v>10869.713592682039</v>
      </c>
      <c r="BJ25" s="252">
        <f t="shared" si="16"/>
        <v>10638.227952589074</v>
      </c>
      <c r="BK25" s="252">
        <f t="shared" si="16"/>
        <v>10362.442951918798</v>
      </c>
      <c r="BL25" s="252">
        <f t="shared" si="16"/>
        <v>10099.168765810064</v>
      </c>
      <c r="BM25" s="252">
        <f t="shared" si="16"/>
        <v>9784.9168088705555</v>
      </c>
      <c r="BN25" s="252">
        <f t="shared" si="16"/>
        <v>9431.2661196886984</v>
      </c>
      <c r="BO25" s="252">
        <f t="shared" ref="BO25:CS25" si="17">SUM(BO3,BO13,BO15,BO20)</f>
        <v>9041.9930216526609</v>
      </c>
      <c r="BP25" s="252">
        <f t="shared" si="17"/>
        <v>8677.9782847951446</v>
      </c>
      <c r="BQ25" s="252">
        <f t="shared" si="17"/>
        <v>8285.2281696008358</v>
      </c>
      <c r="BR25" s="252">
        <f t="shared" si="17"/>
        <v>7955.0556492542373</v>
      </c>
      <c r="BS25" s="252">
        <f t="shared" si="17"/>
        <v>7692.7030681865845</v>
      </c>
      <c r="BT25" s="252">
        <f t="shared" si="17"/>
        <v>7497.551307447924</v>
      </c>
      <c r="BU25" s="252">
        <f t="shared" si="17"/>
        <v>7402.214195988382</v>
      </c>
      <c r="BV25" s="252">
        <f t="shared" si="17"/>
        <v>7429.3045957314298</v>
      </c>
      <c r="BW25" s="252">
        <f t="shared" si="17"/>
        <v>7426.5792799999999</v>
      </c>
      <c r="BX25" s="252">
        <f t="shared" si="17"/>
        <v>7433.7991199999997</v>
      </c>
      <c r="BY25" s="252">
        <f t="shared" si="17"/>
        <v>7441.3498399999989</v>
      </c>
      <c r="BZ25" s="252">
        <f t="shared" si="17"/>
        <v>7450.8327999999992</v>
      </c>
      <c r="CA25" s="252">
        <f t="shared" si="17"/>
        <v>7458.1824799999995</v>
      </c>
      <c r="CB25" s="252">
        <f t="shared" si="17"/>
        <v>7495.5624800000005</v>
      </c>
      <c r="CC25" s="252">
        <f t="shared" si="17"/>
        <v>7521.68336</v>
      </c>
      <c r="CD25" s="252">
        <f t="shared" si="17"/>
        <v>7542.4181600000002</v>
      </c>
      <c r="CE25" s="252">
        <f t="shared" si="17"/>
        <v>7554.6074400000007</v>
      </c>
      <c r="CF25" s="252">
        <f t="shared" si="17"/>
        <v>7609.6367200000004</v>
      </c>
      <c r="CG25" s="252">
        <f t="shared" si="17"/>
        <v>7659.8301599999995</v>
      </c>
      <c r="CH25" s="252">
        <f t="shared" si="17"/>
        <v>7705.2153599999992</v>
      </c>
      <c r="CI25" s="252">
        <f t="shared" si="17"/>
        <v>7734.7881600000001</v>
      </c>
      <c r="CJ25" s="252">
        <f t="shared" si="17"/>
        <v>7782.3363200000003</v>
      </c>
      <c r="CK25" s="252">
        <f t="shared" si="17"/>
        <v>7853.0566399999989</v>
      </c>
      <c r="CL25" s="252">
        <f t="shared" si="17"/>
        <v>7819.2709599999998</v>
      </c>
      <c r="CM25" s="252">
        <f t="shared" si="17"/>
        <v>7785.8439999999991</v>
      </c>
      <c r="CN25" s="252">
        <f t="shared" si="17"/>
        <v>7750.1106400000008</v>
      </c>
      <c r="CO25" s="252">
        <f t="shared" si="17"/>
        <v>7733.7626399999999</v>
      </c>
      <c r="CP25" s="252">
        <f t="shared" si="17"/>
        <v>7734.7963200000004</v>
      </c>
      <c r="CQ25" s="252">
        <f t="shared" si="17"/>
        <v>7735.5711200000005</v>
      </c>
      <c r="CR25" s="252">
        <f t="shared" si="17"/>
        <v>7746.902</v>
      </c>
      <c r="CS25" s="252">
        <f t="shared" si="17"/>
        <v>7747.7132000000001</v>
      </c>
      <c r="CT25" s="174">
        <f t="shared" si="15"/>
        <v>827070.67918526148</v>
      </c>
      <c r="CU25" s="117"/>
      <c r="CW25" s="109"/>
    </row>
    <row r="26" spans="1:183">
      <c r="A26" s="41"/>
      <c r="B26" s="42"/>
      <c r="C26" s="42"/>
      <c r="D26" s="42"/>
      <c r="E26" s="42"/>
      <c r="F26" s="42"/>
      <c r="G26" s="42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41"/>
      <c r="AX26" s="41"/>
      <c r="AY26" s="41"/>
      <c r="AZ26" s="41"/>
      <c r="BA26" s="41"/>
      <c r="BB26" s="41"/>
      <c r="BC26" s="41"/>
      <c r="BD26" s="41"/>
      <c r="BE26" s="41"/>
      <c r="BF26" s="41"/>
      <c r="BG26" s="41"/>
      <c r="BH26" s="41"/>
      <c r="BI26" s="41"/>
      <c r="BJ26" s="41"/>
      <c r="BK26" s="41"/>
      <c r="BL26" s="41"/>
      <c r="BM26" s="41"/>
      <c r="BN26" s="41"/>
      <c r="BO26" s="41"/>
      <c r="BP26" s="41"/>
      <c r="BQ26" s="41"/>
      <c r="BR26" s="41"/>
      <c r="BS26" s="41"/>
      <c r="BT26" s="41"/>
      <c r="BU26" s="41"/>
      <c r="BV26" s="41"/>
      <c r="BW26" s="41"/>
      <c r="BX26" s="41"/>
      <c r="BY26" s="41"/>
      <c r="BZ26" s="41"/>
      <c r="CA26" s="41"/>
      <c r="CB26" s="41"/>
      <c r="CC26" s="41"/>
      <c r="CD26" s="41"/>
      <c r="CE26" s="41"/>
      <c r="CF26" s="41"/>
      <c r="CG26" s="41"/>
      <c r="CH26" s="41"/>
      <c r="CI26" s="41"/>
      <c r="CJ26" s="41"/>
      <c r="CK26" s="41"/>
      <c r="CL26" s="41"/>
      <c r="CM26" s="41"/>
      <c r="CN26" s="41"/>
      <c r="CO26" s="41"/>
      <c r="CP26" s="41"/>
      <c r="CQ26" s="41"/>
      <c r="CR26" s="41"/>
      <c r="CS26" s="41"/>
      <c r="CT26" s="5"/>
      <c r="CU26" s="117"/>
      <c r="CX26" s="136"/>
    </row>
    <row r="27" spans="1:183">
      <c r="A27" s="43"/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41"/>
      <c r="AX27" s="41"/>
      <c r="AY27" s="41"/>
      <c r="AZ27" s="41"/>
      <c r="BA27" s="41"/>
      <c r="BB27" s="41"/>
      <c r="BC27" s="41"/>
      <c r="BD27" s="41"/>
      <c r="BE27" s="41"/>
      <c r="BF27" s="41"/>
      <c r="BG27" s="41"/>
      <c r="BH27" s="41"/>
      <c r="BI27" s="41"/>
      <c r="BJ27" s="41"/>
      <c r="BK27" s="41"/>
      <c r="BL27" s="41"/>
      <c r="BM27" s="41"/>
      <c r="BN27" s="41"/>
      <c r="BO27" s="41"/>
      <c r="BP27" s="41"/>
      <c r="BQ27" s="41"/>
      <c r="BR27" s="41"/>
      <c r="BS27" s="41"/>
      <c r="BT27" s="41"/>
      <c r="BU27" s="41"/>
      <c r="BV27" s="41"/>
      <c r="BW27" s="41"/>
      <c r="BX27" s="41"/>
      <c r="BY27" s="41"/>
      <c r="BZ27" s="41"/>
      <c r="CA27" s="41"/>
      <c r="CB27" s="41"/>
      <c r="CC27" s="41"/>
      <c r="CD27" s="41"/>
      <c r="CE27" s="41"/>
      <c r="CF27" s="41"/>
      <c r="CG27" s="41"/>
      <c r="CH27" s="41"/>
      <c r="CI27" s="41"/>
      <c r="CJ27" s="41"/>
      <c r="CK27" s="41"/>
      <c r="CL27" s="41"/>
      <c r="CM27" s="41"/>
      <c r="CN27" s="41"/>
      <c r="CO27" s="41"/>
      <c r="CP27" s="41"/>
      <c r="CQ27" s="41"/>
      <c r="CR27" s="41"/>
      <c r="CS27" s="41"/>
      <c r="CT27" s="41"/>
      <c r="CU27" s="119"/>
    </row>
    <row r="28" spans="1:183" ht="15.75" thickBot="1">
      <c r="A28" s="44" t="s">
        <v>6</v>
      </c>
      <c r="B28" s="45"/>
      <c r="C28" s="45"/>
      <c r="D28" s="45"/>
      <c r="E28" s="45"/>
      <c r="F28" s="45"/>
      <c r="G28" s="45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41"/>
      <c r="AX28" s="41"/>
      <c r="AY28" s="41"/>
      <c r="AZ28" s="41"/>
      <c r="BA28" s="41"/>
      <c r="BB28" s="41"/>
      <c r="BC28" s="41"/>
      <c r="BD28" s="41"/>
      <c r="BE28" s="41"/>
      <c r="BF28" s="41"/>
      <c r="BG28" s="41"/>
      <c r="BH28" s="41"/>
      <c r="BI28" s="41"/>
      <c r="BJ28" s="41"/>
      <c r="BK28" s="41"/>
      <c r="BL28" s="41"/>
      <c r="BM28" s="41"/>
      <c r="BN28" s="41"/>
      <c r="BO28" s="41"/>
      <c r="BP28" s="41"/>
      <c r="BQ28" s="41"/>
      <c r="BR28" s="41"/>
      <c r="BS28" s="41"/>
      <c r="BT28" s="41"/>
      <c r="BU28" s="41"/>
      <c r="BV28" s="41"/>
      <c r="BW28" s="41"/>
      <c r="BX28" s="41"/>
      <c r="BY28" s="41"/>
      <c r="BZ28" s="41"/>
      <c r="CA28" s="41"/>
      <c r="CB28" s="41"/>
      <c r="CC28" s="41"/>
      <c r="CD28" s="41"/>
      <c r="CE28" s="41"/>
      <c r="CF28" s="41"/>
      <c r="CG28" s="41"/>
      <c r="CH28" s="41"/>
      <c r="CI28" s="41"/>
      <c r="CJ28" s="41"/>
      <c r="CK28" s="41"/>
      <c r="CL28" s="41"/>
      <c r="CM28" s="41"/>
      <c r="CN28" s="41"/>
      <c r="CO28" s="41"/>
      <c r="CP28" s="41"/>
      <c r="CQ28" s="41"/>
      <c r="CR28" s="41"/>
      <c r="CS28" s="41"/>
      <c r="CT28" s="41"/>
      <c r="CU28" s="119"/>
    </row>
    <row r="29" spans="1:183" ht="15.75" thickBot="1">
      <c r="A29" s="46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47">
        <v>96</v>
      </c>
      <c r="CT29" s="15" t="s">
        <v>27</v>
      </c>
      <c r="CU29" s="117"/>
      <c r="CX29" s="198"/>
    </row>
    <row r="30" spans="1:183">
      <c r="A30" s="48" t="s">
        <v>30</v>
      </c>
      <c r="B30" s="49">
        <f t="shared" ref="B30:BM30" si="18">B31+B39</f>
        <v>3005.23</v>
      </c>
      <c r="C30" s="50">
        <f t="shared" si="18"/>
        <v>2915.23</v>
      </c>
      <c r="D30" s="50">
        <f t="shared" si="18"/>
        <v>2873.23</v>
      </c>
      <c r="E30" s="50">
        <f t="shared" si="18"/>
        <v>2843.23</v>
      </c>
      <c r="F30" s="50">
        <f t="shared" si="18"/>
        <v>2814.23</v>
      </c>
      <c r="G30" s="50">
        <f t="shared" si="18"/>
        <v>2739.23</v>
      </c>
      <c r="H30" s="50">
        <f t="shared" si="18"/>
        <v>2664.23</v>
      </c>
      <c r="I30" s="50">
        <f t="shared" si="18"/>
        <v>2420.23</v>
      </c>
      <c r="J30" s="50">
        <f t="shared" si="18"/>
        <v>2414.23</v>
      </c>
      <c r="K30" s="50">
        <f t="shared" si="18"/>
        <v>2414.23</v>
      </c>
      <c r="L30" s="50">
        <f t="shared" si="18"/>
        <v>2414.23</v>
      </c>
      <c r="M30" s="50">
        <f t="shared" si="18"/>
        <v>2414.23</v>
      </c>
      <c r="N30" s="50">
        <f t="shared" si="18"/>
        <v>2414.23</v>
      </c>
      <c r="O30" s="50">
        <f t="shared" si="18"/>
        <v>2414.23</v>
      </c>
      <c r="P30" s="50">
        <f t="shared" si="18"/>
        <v>2414.23</v>
      </c>
      <c r="Q30" s="50">
        <f t="shared" si="18"/>
        <v>2414.23</v>
      </c>
      <c r="R30" s="50">
        <f t="shared" si="18"/>
        <v>2414.23</v>
      </c>
      <c r="S30" s="50">
        <f t="shared" si="18"/>
        <v>2414.23</v>
      </c>
      <c r="T30" s="50">
        <f t="shared" si="18"/>
        <v>2414.23</v>
      </c>
      <c r="U30" s="50">
        <f t="shared" si="18"/>
        <v>2414.23</v>
      </c>
      <c r="V30" s="50">
        <f t="shared" si="18"/>
        <v>2414.23</v>
      </c>
      <c r="W30" s="50">
        <f t="shared" si="18"/>
        <v>2414.23</v>
      </c>
      <c r="X30" s="50">
        <f t="shared" si="18"/>
        <v>2594.23</v>
      </c>
      <c r="Y30" s="50">
        <f t="shared" si="18"/>
        <v>2675.23</v>
      </c>
      <c r="Z30" s="50">
        <f t="shared" si="18"/>
        <v>2813.23</v>
      </c>
      <c r="AA30" s="50">
        <f t="shared" si="18"/>
        <v>2937.23</v>
      </c>
      <c r="AB30" s="50">
        <f t="shared" si="18"/>
        <v>2949.23</v>
      </c>
      <c r="AC30" s="50">
        <f t="shared" si="18"/>
        <v>2979.23</v>
      </c>
      <c r="AD30" s="50">
        <f t="shared" si="18"/>
        <v>3009.23</v>
      </c>
      <c r="AE30" s="50">
        <f t="shared" si="18"/>
        <v>3036.23</v>
      </c>
      <c r="AF30" s="50">
        <f t="shared" si="18"/>
        <v>3121.23</v>
      </c>
      <c r="AG30" s="50">
        <f t="shared" si="18"/>
        <v>3150.23</v>
      </c>
      <c r="AH30" s="50">
        <f t="shared" si="18"/>
        <v>3150.23</v>
      </c>
      <c r="AI30" s="50">
        <f t="shared" si="18"/>
        <v>3151.23</v>
      </c>
      <c r="AJ30" s="50">
        <f t="shared" si="18"/>
        <v>3153.23</v>
      </c>
      <c r="AK30" s="50">
        <f t="shared" si="18"/>
        <v>3146.23</v>
      </c>
      <c r="AL30" s="50">
        <f t="shared" si="18"/>
        <v>3143.23</v>
      </c>
      <c r="AM30" s="50">
        <f t="shared" si="18"/>
        <v>3150.23</v>
      </c>
      <c r="AN30" s="50">
        <f t="shared" si="18"/>
        <v>3153.23</v>
      </c>
      <c r="AO30" s="50">
        <f t="shared" si="18"/>
        <v>3150.23</v>
      </c>
      <c r="AP30" s="50">
        <f t="shared" si="18"/>
        <v>3151.23</v>
      </c>
      <c r="AQ30" s="50">
        <f t="shared" si="18"/>
        <v>3152.23</v>
      </c>
      <c r="AR30" s="50">
        <f t="shared" si="18"/>
        <v>3151.23</v>
      </c>
      <c r="AS30" s="50">
        <f t="shared" si="18"/>
        <v>3150.23</v>
      </c>
      <c r="AT30" s="50">
        <f t="shared" si="18"/>
        <v>3146.23</v>
      </c>
      <c r="AU30" s="50">
        <f t="shared" si="18"/>
        <v>3146.23</v>
      </c>
      <c r="AV30" s="50">
        <f t="shared" si="18"/>
        <v>3146.23</v>
      </c>
      <c r="AW30" s="50">
        <f t="shared" si="18"/>
        <v>3142.23</v>
      </c>
      <c r="AX30" s="50">
        <f t="shared" si="18"/>
        <v>3058.23</v>
      </c>
      <c r="AY30" s="50">
        <f t="shared" si="18"/>
        <v>3058.23</v>
      </c>
      <c r="AZ30" s="50">
        <f t="shared" si="18"/>
        <v>3060.23</v>
      </c>
      <c r="BA30" s="50">
        <f t="shared" si="18"/>
        <v>3056.23</v>
      </c>
      <c r="BB30" s="50">
        <f t="shared" si="18"/>
        <v>3024.23</v>
      </c>
      <c r="BC30" s="50">
        <f t="shared" si="18"/>
        <v>2995.23</v>
      </c>
      <c r="BD30" s="50">
        <f t="shared" si="18"/>
        <v>3027.23</v>
      </c>
      <c r="BE30" s="50">
        <f t="shared" si="18"/>
        <v>3030.23</v>
      </c>
      <c r="BF30" s="50">
        <f t="shared" si="18"/>
        <v>3026.23</v>
      </c>
      <c r="BG30" s="50">
        <f t="shared" si="18"/>
        <v>3024.23</v>
      </c>
      <c r="BH30" s="50">
        <f t="shared" si="18"/>
        <v>3056.23</v>
      </c>
      <c r="BI30" s="50">
        <f t="shared" si="18"/>
        <v>3057.23</v>
      </c>
      <c r="BJ30" s="50">
        <f t="shared" si="18"/>
        <v>3050.23</v>
      </c>
      <c r="BK30" s="50">
        <f t="shared" si="18"/>
        <v>3048.23</v>
      </c>
      <c r="BL30" s="50">
        <f t="shared" si="18"/>
        <v>3045.23</v>
      </c>
      <c r="BM30" s="50">
        <f t="shared" si="18"/>
        <v>3045.23</v>
      </c>
      <c r="BN30" s="50">
        <f t="shared" ref="BN30:CS30" si="19">BN31+BN39</f>
        <v>3042.23</v>
      </c>
      <c r="BO30" s="50">
        <f t="shared" si="19"/>
        <v>3038.23</v>
      </c>
      <c r="BP30" s="50">
        <f t="shared" si="19"/>
        <v>3124.23</v>
      </c>
      <c r="BQ30" s="50">
        <f t="shared" si="19"/>
        <v>3124.23</v>
      </c>
      <c r="BR30" s="50">
        <f t="shared" si="19"/>
        <v>3125.23</v>
      </c>
      <c r="BS30" s="50">
        <f t="shared" si="19"/>
        <v>3132.23</v>
      </c>
      <c r="BT30" s="50">
        <f t="shared" si="19"/>
        <v>3133.23</v>
      </c>
      <c r="BU30" s="50">
        <f t="shared" si="19"/>
        <v>3126.23</v>
      </c>
      <c r="BV30" s="50">
        <f t="shared" si="19"/>
        <v>3125.23</v>
      </c>
      <c r="BW30" s="50">
        <f t="shared" si="19"/>
        <v>3126.23</v>
      </c>
      <c r="BX30" s="50">
        <f t="shared" si="19"/>
        <v>3131.23</v>
      </c>
      <c r="BY30" s="50">
        <f t="shared" si="19"/>
        <v>3134.23</v>
      </c>
      <c r="BZ30" s="50">
        <f t="shared" si="19"/>
        <v>3139.23</v>
      </c>
      <c r="CA30" s="50">
        <f t="shared" si="19"/>
        <v>3146.23</v>
      </c>
      <c r="CB30" s="50">
        <f t="shared" si="19"/>
        <v>3148.23</v>
      </c>
      <c r="CC30" s="50">
        <f t="shared" si="19"/>
        <v>3147.23</v>
      </c>
      <c r="CD30" s="50">
        <f t="shared" si="19"/>
        <v>3146.23</v>
      </c>
      <c r="CE30" s="50">
        <f t="shared" si="19"/>
        <v>3146.23</v>
      </c>
      <c r="CF30" s="50">
        <f t="shared" si="19"/>
        <v>3148.23</v>
      </c>
      <c r="CG30" s="50">
        <f t="shared" si="19"/>
        <v>3148.23</v>
      </c>
      <c r="CH30" s="50">
        <f t="shared" si="19"/>
        <v>3150.23</v>
      </c>
      <c r="CI30" s="50">
        <f t="shared" si="19"/>
        <v>3150.23</v>
      </c>
      <c r="CJ30" s="50">
        <f t="shared" si="19"/>
        <v>3071.23</v>
      </c>
      <c r="CK30" s="50">
        <f t="shared" si="19"/>
        <v>3071.23</v>
      </c>
      <c r="CL30" s="50">
        <f t="shared" si="19"/>
        <v>3041.23</v>
      </c>
      <c r="CM30" s="50">
        <f t="shared" si="19"/>
        <v>2910.23</v>
      </c>
      <c r="CN30" s="50">
        <f t="shared" si="19"/>
        <v>2880.23</v>
      </c>
      <c r="CO30" s="50">
        <f t="shared" si="19"/>
        <v>2850.23</v>
      </c>
      <c r="CP30" s="50">
        <f t="shared" si="19"/>
        <v>2837.23</v>
      </c>
      <c r="CQ30" s="50">
        <f t="shared" si="19"/>
        <v>2837.23</v>
      </c>
      <c r="CR30" s="50">
        <f t="shared" si="19"/>
        <v>2702.23</v>
      </c>
      <c r="CS30" s="50">
        <f t="shared" si="19"/>
        <v>2585.23</v>
      </c>
      <c r="CT30" s="52">
        <f t="shared" ref="CT30:CT47" si="20">SUM(B30:CS30)</f>
        <v>282005.08000000025</v>
      </c>
      <c r="CU30" s="117"/>
    </row>
    <row r="31" spans="1:183">
      <c r="A31" s="53" t="s">
        <v>31</v>
      </c>
      <c r="B31" s="54">
        <f>SUM(B32:B38)</f>
        <v>2875.75</v>
      </c>
      <c r="C31" s="54">
        <f t="shared" ref="C31:BN31" si="21">SUM(C32:C38)</f>
        <v>2785.75</v>
      </c>
      <c r="D31" s="54">
        <f t="shared" si="21"/>
        <v>2743.75</v>
      </c>
      <c r="E31" s="54">
        <f t="shared" si="21"/>
        <v>2713.75</v>
      </c>
      <c r="F31" s="54">
        <f t="shared" si="21"/>
        <v>2684.75</v>
      </c>
      <c r="G31" s="54">
        <f t="shared" si="21"/>
        <v>2609.75</v>
      </c>
      <c r="H31" s="54">
        <f t="shared" si="21"/>
        <v>2534.75</v>
      </c>
      <c r="I31" s="54">
        <f t="shared" si="21"/>
        <v>2290.75</v>
      </c>
      <c r="J31" s="54">
        <f t="shared" si="21"/>
        <v>2284.75</v>
      </c>
      <c r="K31" s="54">
        <f t="shared" si="21"/>
        <v>2284.75</v>
      </c>
      <c r="L31" s="54">
        <f t="shared" si="21"/>
        <v>2284.75</v>
      </c>
      <c r="M31" s="54">
        <f t="shared" si="21"/>
        <v>2284.75</v>
      </c>
      <c r="N31" s="54">
        <f t="shared" si="21"/>
        <v>2284.75</v>
      </c>
      <c r="O31" s="54">
        <f t="shared" si="21"/>
        <v>2284.75</v>
      </c>
      <c r="P31" s="54">
        <f t="shared" si="21"/>
        <v>2284.75</v>
      </c>
      <c r="Q31" s="54">
        <f t="shared" si="21"/>
        <v>2284.75</v>
      </c>
      <c r="R31" s="54">
        <f t="shared" si="21"/>
        <v>2284.75</v>
      </c>
      <c r="S31" s="54">
        <f t="shared" si="21"/>
        <v>2284.75</v>
      </c>
      <c r="T31" s="54">
        <f t="shared" si="21"/>
        <v>2284.75</v>
      </c>
      <c r="U31" s="54">
        <f t="shared" si="21"/>
        <v>2284.75</v>
      </c>
      <c r="V31" s="54">
        <f t="shared" si="21"/>
        <v>2284.75</v>
      </c>
      <c r="W31" s="54">
        <f t="shared" si="21"/>
        <v>2284.75</v>
      </c>
      <c r="X31" s="54">
        <f t="shared" si="21"/>
        <v>2464.75</v>
      </c>
      <c r="Y31" s="54">
        <f t="shared" si="21"/>
        <v>2545.75</v>
      </c>
      <c r="Z31" s="54">
        <f t="shared" si="21"/>
        <v>2683.75</v>
      </c>
      <c r="AA31" s="54">
        <f t="shared" si="21"/>
        <v>2807.75</v>
      </c>
      <c r="AB31" s="54">
        <f t="shared" si="21"/>
        <v>2819.75</v>
      </c>
      <c r="AC31" s="54">
        <f t="shared" si="21"/>
        <v>2849.75</v>
      </c>
      <c r="AD31" s="54">
        <f t="shared" si="21"/>
        <v>2879.75</v>
      </c>
      <c r="AE31" s="54">
        <f t="shared" si="21"/>
        <v>2906.75</v>
      </c>
      <c r="AF31" s="54">
        <f t="shared" si="21"/>
        <v>2991.75</v>
      </c>
      <c r="AG31" s="54">
        <f t="shared" si="21"/>
        <v>3020.75</v>
      </c>
      <c r="AH31" s="54">
        <f t="shared" si="21"/>
        <v>3020.75</v>
      </c>
      <c r="AI31" s="54">
        <f t="shared" si="21"/>
        <v>3021.75</v>
      </c>
      <c r="AJ31" s="54">
        <f t="shared" si="21"/>
        <v>3023.75</v>
      </c>
      <c r="AK31" s="54">
        <f t="shared" si="21"/>
        <v>3016.75</v>
      </c>
      <c r="AL31" s="54">
        <f t="shared" si="21"/>
        <v>3013.75</v>
      </c>
      <c r="AM31" s="54">
        <f t="shared" si="21"/>
        <v>3020.75</v>
      </c>
      <c r="AN31" s="54">
        <f t="shared" si="21"/>
        <v>3023.75</v>
      </c>
      <c r="AO31" s="54">
        <f t="shared" si="21"/>
        <v>3020.75</v>
      </c>
      <c r="AP31" s="54">
        <f t="shared" si="21"/>
        <v>3021.75</v>
      </c>
      <c r="AQ31" s="54">
        <f t="shared" si="21"/>
        <v>3022.75</v>
      </c>
      <c r="AR31" s="54">
        <f t="shared" si="21"/>
        <v>3021.75</v>
      </c>
      <c r="AS31" s="54">
        <f t="shared" si="21"/>
        <v>3020.75</v>
      </c>
      <c r="AT31" s="54">
        <f t="shared" si="21"/>
        <v>3016.75</v>
      </c>
      <c r="AU31" s="54">
        <f t="shared" si="21"/>
        <v>3016.75</v>
      </c>
      <c r="AV31" s="54">
        <f t="shared" si="21"/>
        <v>3016.75</v>
      </c>
      <c r="AW31" s="54">
        <f t="shared" si="21"/>
        <v>3012.75</v>
      </c>
      <c r="AX31" s="54">
        <f t="shared" si="21"/>
        <v>2928.75</v>
      </c>
      <c r="AY31" s="54">
        <f t="shared" si="21"/>
        <v>2928.75</v>
      </c>
      <c r="AZ31" s="54">
        <f t="shared" si="21"/>
        <v>2930.75</v>
      </c>
      <c r="BA31" s="54">
        <f t="shared" si="21"/>
        <v>2926.75</v>
      </c>
      <c r="BB31" s="54">
        <f t="shared" si="21"/>
        <v>2894.75</v>
      </c>
      <c r="BC31" s="54">
        <f t="shared" si="21"/>
        <v>2865.75</v>
      </c>
      <c r="BD31" s="54">
        <f t="shared" si="21"/>
        <v>2897.75</v>
      </c>
      <c r="BE31" s="54">
        <f t="shared" si="21"/>
        <v>2900.75</v>
      </c>
      <c r="BF31" s="54">
        <f t="shared" si="21"/>
        <v>2896.75</v>
      </c>
      <c r="BG31" s="54">
        <f t="shared" si="21"/>
        <v>2894.75</v>
      </c>
      <c r="BH31" s="54">
        <f t="shared" si="21"/>
        <v>2926.75</v>
      </c>
      <c r="BI31" s="54">
        <f t="shared" si="21"/>
        <v>2927.75</v>
      </c>
      <c r="BJ31" s="54">
        <f t="shared" si="21"/>
        <v>2920.75</v>
      </c>
      <c r="BK31" s="54">
        <f t="shared" si="21"/>
        <v>2918.75</v>
      </c>
      <c r="BL31" s="54">
        <f t="shared" si="21"/>
        <v>2915.75</v>
      </c>
      <c r="BM31" s="54">
        <f t="shared" si="21"/>
        <v>2915.75</v>
      </c>
      <c r="BN31" s="54">
        <f t="shared" si="21"/>
        <v>2912.75</v>
      </c>
      <c r="BO31" s="54">
        <f t="shared" ref="BO31:CS31" si="22">SUM(BO32:BO38)</f>
        <v>2908.75</v>
      </c>
      <c r="BP31" s="54">
        <f t="shared" si="22"/>
        <v>2994.75</v>
      </c>
      <c r="BQ31" s="54">
        <f t="shared" si="22"/>
        <v>2994.75</v>
      </c>
      <c r="BR31" s="54">
        <f t="shared" si="22"/>
        <v>2995.75</v>
      </c>
      <c r="BS31" s="54">
        <f t="shared" si="22"/>
        <v>3002.75</v>
      </c>
      <c r="BT31" s="54">
        <f t="shared" si="22"/>
        <v>3003.75</v>
      </c>
      <c r="BU31" s="54">
        <f t="shared" si="22"/>
        <v>2996.75</v>
      </c>
      <c r="BV31" s="54">
        <f t="shared" si="22"/>
        <v>2995.75</v>
      </c>
      <c r="BW31" s="54">
        <f t="shared" si="22"/>
        <v>2996.75</v>
      </c>
      <c r="BX31" s="54">
        <f t="shared" si="22"/>
        <v>3001.75</v>
      </c>
      <c r="BY31" s="54">
        <f t="shared" si="22"/>
        <v>3004.75</v>
      </c>
      <c r="BZ31" s="54">
        <f t="shared" si="22"/>
        <v>3009.75</v>
      </c>
      <c r="CA31" s="54">
        <f t="shared" si="22"/>
        <v>3016.75</v>
      </c>
      <c r="CB31" s="54">
        <f t="shared" si="22"/>
        <v>3018.75</v>
      </c>
      <c r="CC31" s="54">
        <f t="shared" si="22"/>
        <v>3017.75</v>
      </c>
      <c r="CD31" s="54">
        <f t="shared" si="22"/>
        <v>3016.75</v>
      </c>
      <c r="CE31" s="54">
        <f t="shared" si="22"/>
        <v>3016.75</v>
      </c>
      <c r="CF31" s="54">
        <f t="shared" si="22"/>
        <v>3018.75</v>
      </c>
      <c r="CG31" s="54">
        <f t="shared" si="22"/>
        <v>3018.75</v>
      </c>
      <c r="CH31" s="54">
        <f t="shared" si="22"/>
        <v>3020.75</v>
      </c>
      <c r="CI31" s="54">
        <f t="shared" si="22"/>
        <v>3020.75</v>
      </c>
      <c r="CJ31" s="54">
        <f t="shared" si="22"/>
        <v>2941.75</v>
      </c>
      <c r="CK31" s="54">
        <f t="shared" si="22"/>
        <v>2941.75</v>
      </c>
      <c r="CL31" s="54">
        <f t="shared" si="22"/>
        <v>2911.75</v>
      </c>
      <c r="CM31" s="54">
        <f t="shared" si="22"/>
        <v>2780.75</v>
      </c>
      <c r="CN31" s="54">
        <f t="shared" si="22"/>
        <v>2750.75</v>
      </c>
      <c r="CO31" s="54">
        <f t="shared" si="22"/>
        <v>2720.75</v>
      </c>
      <c r="CP31" s="54">
        <f t="shared" si="22"/>
        <v>2707.75</v>
      </c>
      <c r="CQ31" s="54">
        <f t="shared" si="22"/>
        <v>2707.75</v>
      </c>
      <c r="CR31" s="54">
        <f t="shared" si="22"/>
        <v>2572.75</v>
      </c>
      <c r="CS31" s="54">
        <f t="shared" si="22"/>
        <v>2455.75</v>
      </c>
      <c r="CT31" s="24">
        <f t="shared" si="20"/>
        <v>269575</v>
      </c>
      <c r="CU31" s="119"/>
    </row>
    <row r="32" spans="1:183">
      <c r="A32" s="57" t="s">
        <v>32</v>
      </c>
      <c r="B32" s="58">
        <f>B62-B73</f>
        <v>421</v>
      </c>
      <c r="C32" s="59">
        <f t="shared" ref="C32:BN32" si="23">C62-C73</f>
        <v>391</v>
      </c>
      <c r="D32" s="59">
        <f t="shared" si="23"/>
        <v>361</v>
      </c>
      <c r="E32" s="59">
        <f t="shared" si="23"/>
        <v>331</v>
      </c>
      <c r="F32" s="59">
        <f t="shared" si="23"/>
        <v>301</v>
      </c>
      <c r="G32" s="59">
        <f t="shared" si="23"/>
        <v>301</v>
      </c>
      <c r="H32" s="59">
        <f t="shared" si="23"/>
        <v>301</v>
      </c>
      <c r="I32" s="59">
        <f t="shared" si="23"/>
        <v>301</v>
      </c>
      <c r="J32" s="59">
        <f t="shared" si="23"/>
        <v>301</v>
      </c>
      <c r="K32" s="59">
        <f t="shared" si="23"/>
        <v>301</v>
      </c>
      <c r="L32" s="59">
        <f t="shared" si="23"/>
        <v>301</v>
      </c>
      <c r="M32" s="59">
        <f t="shared" si="23"/>
        <v>301</v>
      </c>
      <c r="N32" s="59">
        <f t="shared" si="23"/>
        <v>301</v>
      </c>
      <c r="O32" s="59">
        <f t="shared" si="23"/>
        <v>301</v>
      </c>
      <c r="P32" s="59">
        <f t="shared" si="23"/>
        <v>301</v>
      </c>
      <c r="Q32" s="59">
        <f t="shared" si="23"/>
        <v>301</v>
      </c>
      <c r="R32" s="59">
        <f t="shared" si="23"/>
        <v>301</v>
      </c>
      <c r="S32" s="59">
        <f t="shared" si="23"/>
        <v>301</v>
      </c>
      <c r="T32" s="59">
        <f t="shared" si="23"/>
        <v>301</v>
      </c>
      <c r="U32" s="59">
        <f t="shared" si="23"/>
        <v>301</v>
      </c>
      <c r="V32" s="59">
        <f t="shared" si="23"/>
        <v>301</v>
      </c>
      <c r="W32" s="59">
        <f t="shared" si="23"/>
        <v>301</v>
      </c>
      <c r="X32" s="59">
        <f t="shared" si="23"/>
        <v>301</v>
      </c>
      <c r="Y32" s="59">
        <f t="shared" si="23"/>
        <v>301</v>
      </c>
      <c r="Z32" s="59">
        <f t="shared" si="23"/>
        <v>301</v>
      </c>
      <c r="AA32" s="59">
        <f t="shared" si="23"/>
        <v>301</v>
      </c>
      <c r="AB32" s="59">
        <f t="shared" si="23"/>
        <v>301</v>
      </c>
      <c r="AC32" s="59">
        <f t="shared" si="23"/>
        <v>331</v>
      </c>
      <c r="AD32" s="59">
        <f t="shared" si="23"/>
        <v>361</v>
      </c>
      <c r="AE32" s="59">
        <f t="shared" si="23"/>
        <v>391</v>
      </c>
      <c r="AF32" s="59">
        <f t="shared" si="23"/>
        <v>421</v>
      </c>
      <c r="AG32" s="59">
        <f t="shared" si="23"/>
        <v>451</v>
      </c>
      <c r="AH32" s="59">
        <f t="shared" si="23"/>
        <v>451</v>
      </c>
      <c r="AI32" s="59">
        <f t="shared" si="23"/>
        <v>451</v>
      </c>
      <c r="AJ32" s="59">
        <f t="shared" si="23"/>
        <v>451</v>
      </c>
      <c r="AK32" s="59">
        <f t="shared" si="23"/>
        <v>451</v>
      </c>
      <c r="AL32" s="59">
        <f t="shared" si="23"/>
        <v>451</v>
      </c>
      <c r="AM32" s="59">
        <f t="shared" si="23"/>
        <v>451</v>
      </c>
      <c r="AN32" s="59">
        <f t="shared" si="23"/>
        <v>451</v>
      </c>
      <c r="AO32" s="59">
        <f t="shared" si="23"/>
        <v>451</v>
      </c>
      <c r="AP32" s="59">
        <f t="shared" si="23"/>
        <v>451</v>
      </c>
      <c r="AQ32" s="59">
        <f t="shared" si="23"/>
        <v>451</v>
      </c>
      <c r="AR32" s="59">
        <f t="shared" si="23"/>
        <v>451</v>
      </c>
      <c r="AS32" s="59">
        <f t="shared" si="23"/>
        <v>451</v>
      </c>
      <c r="AT32" s="59">
        <f t="shared" si="23"/>
        <v>451</v>
      </c>
      <c r="AU32" s="59">
        <f t="shared" si="23"/>
        <v>451</v>
      </c>
      <c r="AV32" s="59">
        <f t="shared" si="23"/>
        <v>451</v>
      </c>
      <c r="AW32" s="59">
        <f t="shared" si="23"/>
        <v>451</v>
      </c>
      <c r="AX32" s="59">
        <f t="shared" si="23"/>
        <v>451</v>
      </c>
      <c r="AY32" s="59">
        <f t="shared" si="23"/>
        <v>451</v>
      </c>
      <c r="AZ32" s="59">
        <f t="shared" si="23"/>
        <v>451</v>
      </c>
      <c r="BA32" s="59">
        <f t="shared" si="23"/>
        <v>451</v>
      </c>
      <c r="BB32" s="59">
        <f t="shared" si="23"/>
        <v>421</v>
      </c>
      <c r="BC32" s="59">
        <f t="shared" si="23"/>
        <v>391</v>
      </c>
      <c r="BD32" s="59">
        <f t="shared" si="23"/>
        <v>418</v>
      </c>
      <c r="BE32" s="59">
        <f t="shared" si="23"/>
        <v>418</v>
      </c>
      <c r="BF32" s="59">
        <f t="shared" si="23"/>
        <v>418</v>
      </c>
      <c r="BG32" s="59">
        <f t="shared" si="23"/>
        <v>418</v>
      </c>
      <c r="BH32" s="59">
        <f t="shared" si="23"/>
        <v>448</v>
      </c>
      <c r="BI32" s="59">
        <f t="shared" si="23"/>
        <v>451</v>
      </c>
      <c r="BJ32" s="59">
        <f t="shared" si="23"/>
        <v>451</v>
      </c>
      <c r="BK32" s="59">
        <f t="shared" si="23"/>
        <v>451</v>
      </c>
      <c r="BL32" s="59">
        <f t="shared" si="23"/>
        <v>451</v>
      </c>
      <c r="BM32" s="59">
        <f t="shared" si="23"/>
        <v>451</v>
      </c>
      <c r="BN32" s="59">
        <f t="shared" si="23"/>
        <v>451</v>
      </c>
      <c r="BO32" s="59">
        <f t="shared" ref="BO32:CS32" si="24">BO62-BO73</f>
        <v>451</v>
      </c>
      <c r="BP32" s="59">
        <f t="shared" si="24"/>
        <v>451</v>
      </c>
      <c r="BQ32" s="59">
        <f t="shared" si="24"/>
        <v>451</v>
      </c>
      <c r="BR32" s="59">
        <f t="shared" si="24"/>
        <v>451</v>
      </c>
      <c r="BS32" s="59">
        <f t="shared" si="24"/>
        <v>451</v>
      </c>
      <c r="BT32" s="59">
        <f t="shared" si="24"/>
        <v>451</v>
      </c>
      <c r="BU32" s="59">
        <f t="shared" si="24"/>
        <v>451</v>
      </c>
      <c r="BV32" s="59">
        <f t="shared" si="24"/>
        <v>451</v>
      </c>
      <c r="BW32" s="59">
        <f t="shared" si="24"/>
        <v>451</v>
      </c>
      <c r="BX32" s="59">
        <f t="shared" si="24"/>
        <v>451</v>
      </c>
      <c r="BY32" s="59">
        <f t="shared" si="24"/>
        <v>451</v>
      </c>
      <c r="BZ32" s="59">
        <f t="shared" si="24"/>
        <v>451</v>
      </c>
      <c r="CA32" s="59">
        <f t="shared" si="24"/>
        <v>451</v>
      </c>
      <c r="CB32" s="59">
        <f t="shared" si="24"/>
        <v>451</v>
      </c>
      <c r="CC32" s="59">
        <f t="shared" si="24"/>
        <v>451</v>
      </c>
      <c r="CD32" s="59">
        <f t="shared" si="24"/>
        <v>451</v>
      </c>
      <c r="CE32" s="59">
        <f t="shared" si="24"/>
        <v>451</v>
      </c>
      <c r="CF32" s="59">
        <f t="shared" si="24"/>
        <v>451</v>
      </c>
      <c r="CG32" s="59">
        <f t="shared" si="24"/>
        <v>451</v>
      </c>
      <c r="CH32" s="59">
        <f t="shared" si="24"/>
        <v>451</v>
      </c>
      <c r="CI32" s="59">
        <f t="shared" si="24"/>
        <v>451</v>
      </c>
      <c r="CJ32" s="59">
        <f t="shared" si="24"/>
        <v>451</v>
      </c>
      <c r="CK32" s="59">
        <f t="shared" si="24"/>
        <v>451</v>
      </c>
      <c r="CL32" s="59">
        <f t="shared" si="24"/>
        <v>421</v>
      </c>
      <c r="CM32" s="59">
        <f t="shared" si="24"/>
        <v>391</v>
      </c>
      <c r="CN32" s="59">
        <f t="shared" si="24"/>
        <v>361</v>
      </c>
      <c r="CO32" s="59">
        <f t="shared" si="24"/>
        <v>331</v>
      </c>
      <c r="CP32" s="59">
        <f t="shared" si="24"/>
        <v>318</v>
      </c>
      <c r="CQ32" s="59">
        <f t="shared" si="24"/>
        <v>318</v>
      </c>
      <c r="CR32" s="59">
        <f t="shared" si="24"/>
        <v>318</v>
      </c>
      <c r="CS32" s="60">
        <f t="shared" si="24"/>
        <v>318</v>
      </c>
      <c r="CT32" s="24">
        <f t="shared" si="20"/>
        <v>38189</v>
      </c>
      <c r="CU32" s="119" t="s">
        <v>78</v>
      </c>
    </row>
    <row r="33" spans="1:99">
      <c r="A33" s="22" t="s">
        <v>33</v>
      </c>
      <c r="B33" s="61">
        <f t="shared" ref="B33:Q38" si="25">B63-B74</f>
        <v>475</v>
      </c>
      <c r="C33" s="3">
        <f t="shared" si="25"/>
        <v>415</v>
      </c>
      <c r="D33" s="3">
        <f t="shared" si="25"/>
        <v>403</v>
      </c>
      <c r="E33" s="3">
        <f t="shared" si="25"/>
        <v>403</v>
      </c>
      <c r="F33" s="3">
        <f t="shared" si="25"/>
        <v>403</v>
      </c>
      <c r="G33" s="3">
        <f t="shared" si="25"/>
        <v>403</v>
      </c>
      <c r="H33" s="3">
        <f t="shared" si="25"/>
        <v>403</v>
      </c>
      <c r="I33" s="3">
        <f t="shared" si="25"/>
        <v>403</v>
      </c>
      <c r="J33" s="3">
        <f t="shared" si="25"/>
        <v>403</v>
      </c>
      <c r="K33" s="3">
        <f t="shared" si="25"/>
        <v>403</v>
      </c>
      <c r="L33" s="3">
        <f t="shared" si="25"/>
        <v>403</v>
      </c>
      <c r="M33" s="3">
        <f t="shared" si="25"/>
        <v>403</v>
      </c>
      <c r="N33" s="3">
        <f t="shared" si="25"/>
        <v>403</v>
      </c>
      <c r="O33" s="3">
        <f t="shared" si="25"/>
        <v>403</v>
      </c>
      <c r="P33" s="3">
        <f t="shared" si="25"/>
        <v>403</v>
      </c>
      <c r="Q33" s="3">
        <f t="shared" si="25"/>
        <v>403</v>
      </c>
      <c r="R33" s="3">
        <f t="shared" ref="R33:CC33" si="26">R63-R74</f>
        <v>403</v>
      </c>
      <c r="S33" s="3">
        <f t="shared" si="26"/>
        <v>403</v>
      </c>
      <c r="T33" s="3">
        <f t="shared" si="26"/>
        <v>403</v>
      </c>
      <c r="U33" s="3">
        <f t="shared" si="26"/>
        <v>403</v>
      </c>
      <c r="V33" s="3">
        <f t="shared" si="26"/>
        <v>403</v>
      </c>
      <c r="W33" s="3">
        <f t="shared" si="26"/>
        <v>403</v>
      </c>
      <c r="X33" s="3">
        <f t="shared" si="26"/>
        <v>403</v>
      </c>
      <c r="Y33" s="3">
        <f t="shared" si="26"/>
        <v>403</v>
      </c>
      <c r="Z33" s="3">
        <f t="shared" si="26"/>
        <v>463</v>
      </c>
      <c r="AA33" s="3">
        <f t="shared" si="26"/>
        <v>523</v>
      </c>
      <c r="AB33" s="3">
        <f t="shared" si="26"/>
        <v>535</v>
      </c>
      <c r="AC33" s="3">
        <f t="shared" si="26"/>
        <v>535</v>
      </c>
      <c r="AD33" s="3">
        <f t="shared" si="26"/>
        <v>535</v>
      </c>
      <c r="AE33" s="3">
        <f t="shared" si="26"/>
        <v>535</v>
      </c>
      <c r="AF33" s="3">
        <f t="shared" si="26"/>
        <v>535</v>
      </c>
      <c r="AG33" s="3">
        <f t="shared" si="26"/>
        <v>535</v>
      </c>
      <c r="AH33" s="3">
        <f t="shared" si="26"/>
        <v>535</v>
      </c>
      <c r="AI33" s="3">
        <f t="shared" si="26"/>
        <v>535</v>
      </c>
      <c r="AJ33" s="3">
        <f t="shared" si="26"/>
        <v>535</v>
      </c>
      <c r="AK33" s="3">
        <f t="shared" si="26"/>
        <v>535</v>
      </c>
      <c r="AL33" s="3">
        <f t="shared" si="26"/>
        <v>535</v>
      </c>
      <c r="AM33" s="3">
        <f t="shared" si="26"/>
        <v>535</v>
      </c>
      <c r="AN33" s="3">
        <f t="shared" si="26"/>
        <v>535</v>
      </c>
      <c r="AO33" s="3">
        <f t="shared" si="26"/>
        <v>535</v>
      </c>
      <c r="AP33" s="3">
        <f t="shared" si="26"/>
        <v>535</v>
      </c>
      <c r="AQ33" s="3">
        <f t="shared" si="26"/>
        <v>535</v>
      </c>
      <c r="AR33" s="3">
        <f t="shared" si="26"/>
        <v>535</v>
      </c>
      <c r="AS33" s="3">
        <f t="shared" si="26"/>
        <v>535</v>
      </c>
      <c r="AT33" s="3">
        <f t="shared" si="26"/>
        <v>535</v>
      </c>
      <c r="AU33" s="3">
        <f t="shared" si="26"/>
        <v>535</v>
      </c>
      <c r="AV33" s="3">
        <f t="shared" si="26"/>
        <v>535</v>
      </c>
      <c r="AW33" s="3">
        <f t="shared" si="26"/>
        <v>535</v>
      </c>
      <c r="AX33" s="3">
        <f t="shared" si="26"/>
        <v>535</v>
      </c>
      <c r="AY33" s="3">
        <f t="shared" si="26"/>
        <v>535</v>
      </c>
      <c r="AZ33" s="3">
        <f t="shared" si="26"/>
        <v>535</v>
      </c>
      <c r="BA33" s="3">
        <f t="shared" si="26"/>
        <v>535</v>
      </c>
      <c r="BB33" s="3">
        <f t="shared" si="26"/>
        <v>535</v>
      </c>
      <c r="BC33" s="3">
        <f t="shared" si="26"/>
        <v>535</v>
      </c>
      <c r="BD33" s="3">
        <f t="shared" si="26"/>
        <v>535</v>
      </c>
      <c r="BE33" s="3">
        <f t="shared" si="26"/>
        <v>535</v>
      </c>
      <c r="BF33" s="3">
        <f t="shared" si="26"/>
        <v>535</v>
      </c>
      <c r="BG33" s="3">
        <f t="shared" si="26"/>
        <v>535</v>
      </c>
      <c r="BH33" s="3">
        <f t="shared" si="26"/>
        <v>535</v>
      </c>
      <c r="BI33" s="3">
        <f t="shared" si="26"/>
        <v>535</v>
      </c>
      <c r="BJ33" s="3">
        <f t="shared" si="26"/>
        <v>535</v>
      </c>
      <c r="BK33" s="3">
        <f t="shared" si="26"/>
        <v>535</v>
      </c>
      <c r="BL33" s="3">
        <f t="shared" si="26"/>
        <v>535</v>
      </c>
      <c r="BM33" s="3">
        <f t="shared" si="26"/>
        <v>535</v>
      </c>
      <c r="BN33" s="3">
        <f t="shared" si="26"/>
        <v>535</v>
      </c>
      <c r="BO33" s="3">
        <f t="shared" si="26"/>
        <v>535</v>
      </c>
      <c r="BP33" s="3">
        <f t="shared" si="26"/>
        <v>535</v>
      </c>
      <c r="BQ33" s="3">
        <f t="shared" si="26"/>
        <v>535</v>
      </c>
      <c r="BR33" s="3">
        <f t="shared" si="26"/>
        <v>535</v>
      </c>
      <c r="BS33" s="3">
        <f t="shared" si="26"/>
        <v>535</v>
      </c>
      <c r="BT33" s="3">
        <f t="shared" si="26"/>
        <v>535</v>
      </c>
      <c r="BU33" s="3">
        <f t="shared" si="26"/>
        <v>535</v>
      </c>
      <c r="BV33" s="3">
        <f t="shared" si="26"/>
        <v>535</v>
      </c>
      <c r="BW33" s="3">
        <f t="shared" si="26"/>
        <v>535</v>
      </c>
      <c r="BX33" s="3">
        <f t="shared" si="26"/>
        <v>535</v>
      </c>
      <c r="BY33" s="3">
        <f t="shared" si="26"/>
        <v>535</v>
      </c>
      <c r="BZ33" s="3">
        <f t="shared" si="26"/>
        <v>535</v>
      </c>
      <c r="CA33" s="3">
        <f t="shared" si="26"/>
        <v>535</v>
      </c>
      <c r="CB33" s="3">
        <f t="shared" si="26"/>
        <v>535</v>
      </c>
      <c r="CC33" s="3">
        <f t="shared" si="26"/>
        <v>535</v>
      </c>
      <c r="CD33" s="3">
        <f t="shared" ref="CD33:CS33" si="27">CD63-CD74</f>
        <v>535</v>
      </c>
      <c r="CE33" s="3">
        <f t="shared" si="27"/>
        <v>535</v>
      </c>
      <c r="CF33" s="3">
        <f t="shared" si="27"/>
        <v>535</v>
      </c>
      <c r="CG33" s="3">
        <f t="shared" si="27"/>
        <v>535</v>
      </c>
      <c r="CH33" s="3">
        <f t="shared" si="27"/>
        <v>535</v>
      </c>
      <c r="CI33" s="3">
        <f t="shared" si="27"/>
        <v>535</v>
      </c>
      <c r="CJ33" s="3">
        <f t="shared" si="27"/>
        <v>535</v>
      </c>
      <c r="CK33" s="3">
        <f t="shared" si="27"/>
        <v>535</v>
      </c>
      <c r="CL33" s="3">
        <f t="shared" si="27"/>
        <v>535</v>
      </c>
      <c r="CM33" s="3">
        <f t="shared" si="27"/>
        <v>489</v>
      </c>
      <c r="CN33" s="3">
        <f t="shared" si="27"/>
        <v>489</v>
      </c>
      <c r="CO33" s="3">
        <f t="shared" si="27"/>
        <v>489</v>
      </c>
      <c r="CP33" s="3">
        <f t="shared" si="27"/>
        <v>489</v>
      </c>
      <c r="CQ33" s="3">
        <f t="shared" si="27"/>
        <v>489</v>
      </c>
      <c r="CR33" s="3">
        <f t="shared" si="27"/>
        <v>429</v>
      </c>
      <c r="CS33" s="62">
        <f t="shared" si="27"/>
        <v>387</v>
      </c>
      <c r="CT33" s="24">
        <f t="shared" si="20"/>
        <v>47708</v>
      </c>
      <c r="CU33" s="119"/>
    </row>
    <row r="34" spans="1:99">
      <c r="A34" s="22" t="s">
        <v>34</v>
      </c>
      <c r="B34" s="61">
        <f t="shared" si="25"/>
        <v>833.75</v>
      </c>
      <c r="C34" s="3">
        <f t="shared" si="25"/>
        <v>833.75</v>
      </c>
      <c r="D34" s="3">
        <f t="shared" si="25"/>
        <v>833.75</v>
      </c>
      <c r="E34" s="3">
        <f t="shared" si="25"/>
        <v>833.75</v>
      </c>
      <c r="F34" s="3">
        <f t="shared" si="25"/>
        <v>833.75</v>
      </c>
      <c r="G34" s="3">
        <f t="shared" si="25"/>
        <v>833.75</v>
      </c>
      <c r="H34" s="3">
        <f t="shared" si="25"/>
        <v>833.75</v>
      </c>
      <c r="I34" s="3">
        <f t="shared" si="25"/>
        <v>653.75</v>
      </c>
      <c r="J34" s="3">
        <f t="shared" si="25"/>
        <v>647.75</v>
      </c>
      <c r="K34" s="3">
        <f t="shared" si="25"/>
        <v>647.75</v>
      </c>
      <c r="L34" s="3">
        <f t="shared" si="25"/>
        <v>647.75</v>
      </c>
      <c r="M34" s="3">
        <f t="shared" si="25"/>
        <v>647.75</v>
      </c>
      <c r="N34" s="3">
        <f t="shared" si="25"/>
        <v>647.75</v>
      </c>
      <c r="O34" s="3">
        <f t="shared" si="25"/>
        <v>647.75</v>
      </c>
      <c r="P34" s="3">
        <f t="shared" si="25"/>
        <v>647.75</v>
      </c>
      <c r="Q34" s="3">
        <f t="shared" si="25"/>
        <v>647.75</v>
      </c>
      <c r="R34" s="3">
        <f t="shared" ref="R34:CC34" si="28">R64-R75</f>
        <v>647.75</v>
      </c>
      <c r="S34" s="3">
        <f t="shared" si="28"/>
        <v>647.75</v>
      </c>
      <c r="T34" s="3">
        <f t="shared" si="28"/>
        <v>647.75</v>
      </c>
      <c r="U34" s="3">
        <f t="shared" si="28"/>
        <v>647.75</v>
      </c>
      <c r="V34" s="3">
        <f t="shared" si="28"/>
        <v>647.75</v>
      </c>
      <c r="W34" s="3">
        <f t="shared" si="28"/>
        <v>647.75</v>
      </c>
      <c r="X34" s="3">
        <f t="shared" si="28"/>
        <v>827.75</v>
      </c>
      <c r="Y34" s="3">
        <f t="shared" si="28"/>
        <v>833.75</v>
      </c>
      <c r="Z34" s="3">
        <f t="shared" si="28"/>
        <v>833.75</v>
      </c>
      <c r="AA34" s="3">
        <f t="shared" si="28"/>
        <v>833.75</v>
      </c>
      <c r="AB34" s="3">
        <f t="shared" si="28"/>
        <v>833.75</v>
      </c>
      <c r="AC34" s="3">
        <f t="shared" si="28"/>
        <v>833.75</v>
      </c>
      <c r="AD34" s="3">
        <f t="shared" si="28"/>
        <v>833.75</v>
      </c>
      <c r="AE34" s="3">
        <f t="shared" si="28"/>
        <v>833.75</v>
      </c>
      <c r="AF34" s="3">
        <f t="shared" si="28"/>
        <v>833.75</v>
      </c>
      <c r="AG34" s="3">
        <f t="shared" si="28"/>
        <v>833.75</v>
      </c>
      <c r="AH34" s="3">
        <f t="shared" si="28"/>
        <v>833.75</v>
      </c>
      <c r="AI34" s="3">
        <f t="shared" si="28"/>
        <v>833.75</v>
      </c>
      <c r="AJ34" s="3">
        <f t="shared" si="28"/>
        <v>833.75</v>
      </c>
      <c r="AK34" s="3">
        <f t="shared" si="28"/>
        <v>833.75</v>
      </c>
      <c r="AL34" s="3">
        <f t="shared" si="28"/>
        <v>833.75</v>
      </c>
      <c r="AM34" s="3">
        <f t="shared" si="28"/>
        <v>833.75</v>
      </c>
      <c r="AN34" s="3">
        <f t="shared" si="28"/>
        <v>833.75</v>
      </c>
      <c r="AO34" s="3">
        <f t="shared" si="28"/>
        <v>833.75</v>
      </c>
      <c r="AP34" s="3">
        <f t="shared" si="28"/>
        <v>833.75</v>
      </c>
      <c r="AQ34" s="3">
        <f t="shared" si="28"/>
        <v>833.75</v>
      </c>
      <c r="AR34" s="3">
        <f t="shared" si="28"/>
        <v>833.75</v>
      </c>
      <c r="AS34" s="3">
        <f t="shared" si="28"/>
        <v>833.75</v>
      </c>
      <c r="AT34" s="3">
        <f t="shared" si="28"/>
        <v>833.75</v>
      </c>
      <c r="AU34" s="3">
        <f t="shared" si="28"/>
        <v>833.75</v>
      </c>
      <c r="AV34" s="3">
        <f t="shared" si="28"/>
        <v>833.75</v>
      </c>
      <c r="AW34" s="3">
        <f t="shared" si="28"/>
        <v>833.75</v>
      </c>
      <c r="AX34" s="3">
        <f t="shared" si="28"/>
        <v>833.75</v>
      </c>
      <c r="AY34" s="3">
        <f t="shared" si="28"/>
        <v>833.75</v>
      </c>
      <c r="AZ34" s="3">
        <f t="shared" si="28"/>
        <v>833.75</v>
      </c>
      <c r="BA34" s="3">
        <f t="shared" si="28"/>
        <v>833.75</v>
      </c>
      <c r="BB34" s="3">
        <f t="shared" si="28"/>
        <v>833.75</v>
      </c>
      <c r="BC34" s="3">
        <f t="shared" si="28"/>
        <v>833.75</v>
      </c>
      <c r="BD34" s="3">
        <f t="shared" si="28"/>
        <v>833.75</v>
      </c>
      <c r="BE34" s="3">
        <f t="shared" si="28"/>
        <v>833.75</v>
      </c>
      <c r="BF34" s="3">
        <f t="shared" si="28"/>
        <v>833.75</v>
      </c>
      <c r="BG34" s="3">
        <f t="shared" si="28"/>
        <v>833.75</v>
      </c>
      <c r="BH34" s="3">
        <f t="shared" si="28"/>
        <v>833.75</v>
      </c>
      <c r="BI34" s="3">
        <f t="shared" si="28"/>
        <v>833.75</v>
      </c>
      <c r="BJ34" s="3">
        <f t="shared" si="28"/>
        <v>833.75</v>
      </c>
      <c r="BK34" s="3">
        <f t="shared" si="28"/>
        <v>833.75</v>
      </c>
      <c r="BL34" s="3">
        <f t="shared" si="28"/>
        <v>833.75</v>
      </c>
      <c r="BM34" s="3">
        <f t="shared" si="28"/>
        <v>833.75</v>
      </c>
      <c r="BN34" s="3">
        <f t="shared" si="28"/>
        <v>833.75</v>
      </c>
      <c r="BO34" s="3">
        <f t="shared" si="28"/>
        <v>833.75</v>
      </c>
      <c r="BP34" s="3">
        <f t="shared" si="28"/>
        <v>833.75</v>
      </c>
      <c r="BQ34" s="3">
        <f t="shared" si="28"/>
        <v>833.75</v>
      </c>
      <c r="BR34" s="3">
        <f t="shared" si="28"/>
        <v>833.75</v>
      </c>
      <c r="BS34" s="3">
        <f t="shared" si="28"/>
        <v>833.75</v>
      </c>
      <c r="BT34" s="3">
        <f t="shared" si="28"/>
        <v>833.75</v>
      </c>
      <c r="BU34" s="3">
        <f t="shared" si="28"/>
        <v>833.75</v>
      </c>
      <c r="BV34" s="3">
        <f t="shared" si="28"/>
        <v>833.75</v>
      </c>
      <c r="BW34" s="3">
        <f t="shared" si="28"/>
        <v>833.75</v>
      </c>
      <c r="BX34" s="3">
        <f t="shared" si="28"/>
        <v>833.75</v>
      </c>
      <c r="BY34" s="3">
        <f t="shared" si="28"/>
        <v>833.75</v>
      </c>
      <c r="BZ34" s="3">
        <f t="shared" si="28"/>
        <v>833.75</v>
      </c>
      <c r="CA34" s="3">
        <f t="shared" si="28"/>
        <v>833.75</v>
      </c>
      <c r="CB34" s="3">
        <f t="shared" si="28"/>
        <v>833.75</v>
      </c>
      <c r="CC34" s="3">
        <f t="shared" si="28"/>
        <v>833.75</v>
      </c>
      <c r="CD34" s="3">
        <f t="shared" ref="CD34:CS34" si="29">CD64-CD75</f>
        <v>833.75</v>
      </c>
      <c r="CE34" s="3">
        <f t="shared" si="29"/>
        <v>833.75</v>
      </c>
      <c r="CF34" s="3">
        <f t="shared" si="29"/>
        <v>833.75</v>
      </c>
      <c r="CG34" s="3">
        <f t="shared" si="29"/>
        <v>833.75</v>
      </c>
      <c r="CH34" s="3">
        <f t="shared" si="29"/>
        <v>833.75</v>
      </c>
      <c r="CI34" s="3">
        <f t="shared" si="29"/>
        <v>833.75</v>
      </c>
      <c r="CJ34" s="3">
        <f t="shared" si="29"/>
        <v>833.75</v>
      </c>
      <c r="CK34" s="3">
        <f t="shared" si="29"/>
        <v>833.75</v>
      </c>
      <c r="CL34" s="3">
        <f t="shared" si="29"/>
        <v>833.75</v>
      </c>
      <c r="CM34" s="3">
        <f t="shared" si="29"/>
        <v>833.75</v>
      </c>
      <c r="CN34" s="3">
        <f t="shared" si="29"/>
        <v>833.75</v>
      </c>
      <c r="CO34" s="3">
        <f t="shared" si="29"/>
        <v>833.75</v>
      </c>
      <c r="CP34" s="3">
        <f t="shared" si="29"/>
        <v>833.75</v>
      </c>
      <c r="CQ34" s="3">
        <f t="shared" si="29"/>
        <v>833.75</v>
      </c>
      <c r="CR34" s="3">
        <f t="shared" si="29"/>
        <v>833.75</v>
      </c>
      <c r="CS34" s="62">
        <f t="shared" si="29"/>
        <v>833.75</v>
      </c>
      <c r="CT34" s="24">
        <f t="shared" si="20"/>
        <v>77250</v>
      </c>
      <c r="CU34" s="119" t="s">
        <v>78</v>
      </c>
    </row>
    <row r="35" spans="1:99">
      <c r="A35" s="22" t="s">
        <v>35</v>
      </c>
      <c r="B35" s="61">
        <f t="shared" si="25"/>
        <v>356</v>
      </c>
      <c r="C35" s="3">
        <f t="shared" si="25"/>
        <v>356</v>
      </c>
      <c r="D35" s="3">
        <f t="shared" si="25"/>
        <v>356</v>
      </c>
      <c r="E35" s="3">
        <f t="shared" si="25"/>
        <v>356</v>
      </c>
      <c r="F35" s="3">
        <f t="shared" si="25"/>
        <v>356</v>
      </c>
      <c r="G35" s="3">
        <f t="shared" si="25"/>
        <v>356</v>
      </c>
      <c r="H35" s="3">
        <f t="shared" si="25"/>
        <v>356</v>
      </c>
      <c r="I35" s="3">
        <f t="shared" si="25"/>
        <v>356</v>
      </c>
      <c r="J35" s="3">
        <f t="shared" si="25"/>
        <v>356</v>
      </c>
      <c r="K35" s="3">
        <f t="shared" si="25"/>
        <v>356</v>
      </c>
      <c r="L35" s="3">
        <f t="shared" si="25"/>
        <v>356</v>
      </c>
      <c r="M35" s="3">
        <f t="shared" si="25"/>
        <v>356</v>
      </c>
      <c r="N35" s="3">
        <f t="shared" si="25"/>
        <v>356</v>
      </c>
      <c r="O35" s="3">
        <f t="shared" si="25"/>
        <v>356</v>
      </c>
      <c r="P35" s="3">
        <f t="shared" si="25"/>
        <v>356</v>
      </c>
      <c r="Q35" s="3">
        <f t="shared" si="25"/>
        <v>356</v>
      </c>
      <c r="R35" s="3">
        <f t="shared" ref="R35:CC35" si="30">R65-R76</f>
        <v>356</v>
      </c>
      <c r="S35" s="3">
        <f t="shared" si="30"/>
        <v>356</v>
      </c>
      <c r="T35" s="3">
        <f t="shared" si="30"/>
        <v>356</v>
      </c>
      <c r="U35" s="3">
        <f t="shared" si="30"/>
        <v>356</v>
      </c>
      <c r="V35" s="3">
        <f t="shared" si="30"/>
        <v>356</v>
      </c>
      <c r="W35" s="3">
        <f t="shared" si="30"/>
        <v>356</v>
      </c>
      <c r="X35" s="3">
        <f t="shared" si="30"/>
        <v>356</v>
      </c>
      <c r="Y35" s="3">
        <f t="shared" si="30"/>
        <v>356</v>
      </c>
      <c r="Z35" s="3">
        <f t="shared" si="30"/>
        <v>356</v>
      </c>
      <c r="AA35" s="3">
        <f t="shared" si="30"/>
        <v>356</v>
      </c>
      <c r="AB35" s="3">
        <f t="shared" si="30"/>
        <v>356</v>
      </c>
      <c r="AC35" s="3">
        <f t="shared" si="30"/>
        <v>356</v>
      </c>
      <c r="AD35" s="3">
        <f t="shared" si="30"/>
        <v>356</v>
      </c>
      <c r="AE35" s="3">
        <f t="shared" si="30"/>
        <v>356</v>
      </c>
      <c r="AF35" s="3">
        <f t="shared" si="30"/>
        <v>410</v>
      </c>
      <c r="AG35" s="3">
        <f t="shared" si="30"/>
        <v>410</v>
      </c>
      <c r="AH35" s="3">
        <f t="shared" si="30"/>
        <v>410</v>
      </c>
      <c r="AI35" s="3">
        <f t="shared" si="30"/>
        <v>410</v>
      </c>
      <c r="AJ35" s="3">
        <f t="shared" si="30"/>
        <v>410</v>
      </c>
      <c r="AK35" s="3">
        <f t="shared" si="30"/>
        <v>410</v>
      </c>
      <c r="AL35" s="3">
        <f t="shared" si="30"/>
        <v>410</v>
      </c>
      <c r="AM35" s="3">
        <f t="shared" si="30"/>
        <v>410</v>
      </c>
      <c r="AN35" s="3">
        <f t="shared" si="30"/>
        <v>410</v>
      </c>
      <c r="AO35" s="3">
        <f t="shared" si="30"/>
        <v>410</v>
      </c>
      <c r="AP35" s="3">
        <f t="shared" si="30"/>
        <v>410</v>
      </c>
      <c r="AQ35" s="3">
        <f t="shared" si="30"/>
        <v>410</v>
      </c>
      <c r="AR35" s="3">
        <f t="shared" si="30"/>
        <v>410</v>
      </c>
      <c r="AS35" s="3">
        <f t="shared" si="30"/>
        <v>410</v>
      </c>
      <c r="AT35" s="3">
        <f t="shared" si="30"/>
        <v>410</v>
      </c>
      <c r="AU35" s="3">
        <f t="shared" si="30"/>
        <v>410</v>
      </c>
      <c r="AV35" s="3">
        <f t="shared" si="30"/>
        <v>410</v>
      </c>
      <c r="AW35" s="3">
        <f t="shared" si="30"/>
        <v>410</v>
      </c>
      <c r="AX35" s="3">
        <f t="shared" si="30"/>
        <v>324</v>
      </c>
      <c r="AY35" s="3">
        <f t="shared" si="30"/>
        <v>324</v>
      </c>
      <c r="AZ35" s="3">
        <f t="shared" si="30"/>
        <v>324</v>
      </c>
      <c r="BA35" s="3">
        <f t="shared" si="30"/>
        <v>324</v>
      </c>
      <c r="BB35" s="3">
        <f t="shared" si="30"/>
        <v>324</v>
      </c>
      <c r="BC35" s="3">
        <f t="shared" si="30"/>
        <v>324</v>
      </c>
      <c r="BD35" s="3">
        <f t="shared" si="30"/>
        <v>324</v>
      </c>
      <c r="BE35" s="3">
        <f t="shared" si="30"/>
        <v>324</v>
      </c>
      <c r="BF35" s="3">
        <f t="shared" si="30"/>
        <v>324</v>
      </c>
      <c r="BG35" s="3">
        <f t="shared" si="30"/>
        <v>324</v>
      </c>
      <c r="BH35" s="3">
        <f t="shared" si="30"/>
        <v>324</v>
      </c>
      <c r="BI35" s="3">
        <f t="shared" si="30"/>
        <v>324</v>
      </c>
      <c r="BJ35" s="3">
        <f t="shared" si="30"/>
        <v>324</v>
      </c>
      <c r="BK35" s="3">
        <f t="shared" si="30"/>
        <v>324</v>
      </c>
      <c r="BL35" s="3">
        <f t="shared" si="30"/>
        <v>324</v>
      </c>
      <c r="BM35" s="3">
        <f t="shared" si="30"/>
        <v>324</v>
      </c>
      <c r="BN35" s="3">
        <f t="shared" si="30"/>
        <v>324</v>
      </c>
      <c r="BO35" s="3">
        <f t="shared" si="30"/>
        <v>324</v>
      </c>
      <c r="BP35" s="3">
        <f t="shared" si="30"/>
        <v>410</v>
      </c>
      <c r="BQ35" s="3">
        <f t="shared" si="30"/>
        <v>410</v>
      </c>
      <c r="BR35" s="3">
        <f t="shared" si="30"/>
        <v>410</v>
      </c>
      <c r="BS35" s="3">
        <f t="shared" si="30"/>
        <v>410</v>
      </c>
      <c r="BT35" s="3">
        <f t="shared" si="30"/>
        <v>410</v>
      </c>
      <c r="BU35" s="3">
        <f t="shared" si="30"/>
        <v>410</v>
      </c>
      <c r="BV35" s="3">
        <f t="shared" si="30"/>
        <v>410</v>
      </c>
      <c r="BW35" s="3">
        <f t="shared" si="30"/>
        <v>410</v>
      </c>
      <c r="BX35" s="3">
        <f t="shared" si="30"/>
        <v>410</v>
      </c>
      <c r="BY35" s="3">
        <f t="shared" si="30"/>
        <v>410</v>
      </c>
      <c r="BZ35" s="3">
        <f t="shared" si="30"/>
        <v>410</v>
      </c>
      <c r="CA35" s="3">
        <f t="shared" si="30"/>
        <v>410</v>
      </c>
      <c r="CB35" s="3">
        <f t="shared" si="30"/>
        <v>410</v>
      </c>
      <c r="CC35" s="3">
        <f t="shared" si="30"/>
        <v>410</v>
      </c>
      <c r="CD35" s="3">
        <f t="shared" ref="CD35:CS35" si="31">CD65-CD76</f>
        <v>410</v>
      </c>
      <c r="CE35" s="3">
        <f t="shared" si="31"/>
        <v>410</v>
      </c>
      <c r="CF35" s="3">
        <f t="shared" si="31"/>
        <v>410</v>
      </c>
      <c r="CG35" s="3">
        <f t="shared" si="31"/>
        <v>410</v>
      </c>
      <c r="CH35" s="3">
        <f t="shared" si="31"/>
        <v>410</v>
      </c>
      <c r="CI35" s="3">
        <f t="shared" si="31"/>
        <v>410</v>
      </c>
      <c r="CJ35" s="3">
        <f t="shared" si="31"/>
        <v>331</v>
      </c>
      <c r="CK35" s="3">
        <f t="shared" si="31"/>
        <v>331</v>
      </c>
      <c r="CL35" s="3">
        <f t="shared" si="31"/>
        <v>331</v>
      </c>
      <c r="CM35" s="3">
        <f t="shared" si="31"/>
        <v>331</v>
      </c>
      <c r="CN35" s="3">
        <f t="shared" si="31"/>
        <v>331</v>
      </c>
      <c r="CO35" s="3">
        <f t="shared" si="31"/>
        <v>331</v>
      </c>
      <c r="CP35" s="3">
        <f t="shared" si="31"/>
        <v>331</v>
      </c>
      <c r="CQ35" s="3">
        <f t="shared" si="31"/>
        <v>331</v>
      </c>
      <c r="CR35" s="3">
        <f t="shared" si="31"/>
        <v>331</v>
      </c>
      <c r="CS35" s="62">
        <f t="shared" si="31"/>
        <v>331</v>
      </c>
      <c r="CT35" s="24">
        <f t="shared" si="20"/>
        <v>35402</v>
      </c>
      <c r="CU35" s="119" t="s">
        <v>78</v>
      </c>
    </row>
    <row r="36" spans="1:99">
      <c r="A36" s="22" t="s">
        <v>36</v>
      </c>
      <c r="B36" s="61">
        <f t="shared" si="25"/>
        <v>0</v>
      </c>
      <c r="C36" s="3">
        <f t="shared" si="25"/>
        <v>0</v>
      </c>
      <c r="D36" s="3">
        <f t="shared" si="25"/>
        <v>0</v>
      </c>
      <c r="E36" s="3">
        <f t="shared" si="25"/>
        <v>0</v>
      </c>
      <c r="F36" s="3">
        <f t="shared" si="25"/>
        <v>0</v>
      </c>
      <c r="G36" s="3">
        <f t="shared" si="25"/>
        <v>0</v>
      </c>
      <c r="H36" s="3">
        <f t="shared" si="25"/>
        <v>0</v>
      </c>
      <c r="I36" s="3">
        <f t="shared" si="25"/>
        <v>0</v>
      </c>
      <c r="J36" s="3">
        <f t="shared" si="25"/>
        <v>0</v>
      </c>
      <c r="K36" s="3">
        <f t="shared" si="25"/>
        <v>0</v>
      </c>
      <c r="L36" s="3">
        <f t="shared" si="25"/>
        <v>0</v>
      </c>
      <c r="M36" s="3">
        <f t="shared" si="25"/>
        <v>0</v>
      </c>
      <c r="N36" s="3">
        <f t="shared" si="25"/>
        <v>0</v>
      </c>
      <c r="O36" s="3">
        <f t="shared" si="25"/>
        <v>0</v>
      </c>
      <c r="P36" s="3">
        <f t="shared" si="25"/>
        <v>0</v>
      </c>
      <c r="Q36" s="3">
        <f t="shared" si="25"/>
        <v>0</v>
      </c>
      <c r="R36" s="3">
        <f t="shared" ref="R36:CC36" si="32">R66-R77</f>
        <v>0</v>
      </c>
      <c r="S36" s="3">
        <f t="shared" si="32"/>
        <v>0</v>
      </c>
      <c r="T36" s="3">
        <f t="shared" si="32"/>
        <v>0</v>
      </c>
      <c r="U36" s="3">
        <f t="shared" si="32"/>
        <v>0</v>
      </c>
      <c r="V36" s="3">
        <f t="shared" si="32"/>
        <v>0</v>
      </c>
      <c r="W36" s="3">
        <f t="shared" si="32"/>
        <v>0</v>
      </c>
      <c r="X36" s="3">
        <f t="shared" si="32"/>
        <v>0</v>
      </c>
      <c r="Y36" s="3">
        <f t="shared" si="32"/>
        <v>0</v>
      </c>
      <c r="Z36" s="3">
        <f t="shared" si="32"/>
        <v>0</v>
      </c>
      <c r="AA36" s="3">
        <f t="shared" si="32"/>
        <v>0</v>
      </c>
      <c r="AB36" s="3">
        <f t="shared" si="32"/>
        <v>0</v>
      </c>
      <c r="AC36" s="3">
        <f t="shared" si="32"/>
        <v>0</v>
      </c>
      <c r="AD36" s="3">
        <f t="shared" si="32"/>
        <v>0</v>
      </c>
      <c r="AE36" s="3">
        <f t="shared" si="32"/>
        <v>0</v>
      </c>
      <c r="AF36" s="3">
        <f t="shared" si="32"/>
        <v>0</v>
      </c>
      <c r="AG36" s="3">
        <f t="shared" si="32"/>
        <v>0</v>
      </c>
      <c r="AH36" s="3">
        <f t="shared" si="32"/>
        <v>0</v>
      </c>
      <c r="AI36" s="3">
        <f t="shared" si="32"/>
        <v>0</v>
      </c>
      <c r="AJ36" s="3">
        <f t="shared" si="32"/>
        <v>0</v>
      </c>
      <c r="AK36" s="3">
        <f t="shared" si="32"/>
        <v>0</v>
      </c>
      <c r="AL36" s="3">
        <f t="shared" si="32"/>
        <v>0</v>
      </c>
      <c r="AM36" s="3">
        <f t="shared" si="32"/>
        <v>0</v>
      </c>
      <c r="AN36" s="3">
        <f t="shared" si="32"/>
        <v>0</v>
      </c>
      <c r="AO36" s="3">
        <f t="shared" si="32"/>
        <v>0</v>
      </c>
      <c r="AP36" s="3">
        <f t="shared" si="32"/>
        <v>0</v>
      </c>
      <c r="AQ36" s="3">
        <f t="shared" si="32"/>
        <v>0</v>
      </c>
      <c r="AR36" s="3">
        <f t="shared" si="32"/>
        <v>0</v>
      </c>
      <c r="AS36" s="3">
        <f t="shared" si="32"/>
        <v>0</v>
      </c>
      <c r="AT36" s="3">
        <f t="shared" si="32"/>
        <v>0</v>
      </c>
      <c r="AU36" s="3">
        <f t="shared" si="32"/>
        <v>0</v>
      </c>
      <c r="AV36" s="3">
        <f t="shared" si="32"/>
        <v>0</v>
      </c>
      <c r="AW36" s="3">
        <f t="shared" si="32"/>
        <v>0</v>
      </c>
      <c r="AX36" s="3">
        <f t="shared" si="32"/>
        <v>0</v>
      </c>
      <c r="AY36" s="3">
        <f t="shared" si="32"/>
        <v>0</v>
      </c>
      <c r="AZ36" s="3">
        <f t="shared" si="32"/>
        <v>0</v>
      </c>
      <c r="BA36" s="3">
        <f t="shared" si="32"/>
        <v>0</v>
      </c>
      <c r="BB36" s="3">
        <f t="shared" si="32"/>
        <v>0</v>
      </c>
      <c r="BC36" s="3">
        <f t="shared" si="32"/>
        <v>0</v>
      </c>
      <c r="BD36" s="3">
        <f t="shared" si="32"/>
        <v>0</v>
      </c>
      <c r="BE36" s="3">
        <f t="shared" si="32"/>
        <v>0</v>
      </c>
      <c r="BF36" s="3">
        <f t="shared" si="32"/>
        <v>0</v>
      </c>
      <c r="BG36" s="3">
        <f t="shared" si="32"/>
        <v>0</v>
      </c>
      <c r="BH36" s="3">
        <f t="shared" si="32"/>
        <v>0</v>
      </c>
      <c r="BI36" s="3">
        <f t="shared" si="32"/>
        <v>0</v>
      </c>
      <c r="BJ36" s="3">
        <f t="shared" si="32"/>
        <v>0</v>
      </c>
      <c r="BK36" s="3">
        <f t="shared" si="32"/>
        <v>0</v>
      </c>
      <c r="BL36" s="3">
        <f t="shared" si="32"/>
        <v>0</v>
      </c>
      <c r="BM36" s="3">
        <f t="shared" si="32"/>
        <v>0</v>
      </c>
      <c r="BN36" s="3">
        <f t="shared" si="32"/>
        <v>0</v>
      </c>
      <c r="BO36" s="3">
        <f t="shared" si="32"/>
        <v>0</v>
      </c>
      <c r="BP36" s="3">
        <f t="shared" si="32"/>
        <v>0</v>
      </c>
      <c r="BQ36" s="3">
        <f t="shared" si="32"/>
        <v>0</v>
      </c>
      <c r="BR36" s="3">
        <f t="shared" si="32"/>
        <v>0</v>
      </c>
      <c r="BS36" s="3">
        <f t="shared" si="32"/>
        <v>0</v>
      </c>
      <c r="BT36" s="3">
        <f t="shared" si="32"/>
        <v>0</v>
      </c>
      <c r="BU36" s="3">
        <f t="shared" si="32"/>
        <v>0</v>
      </c>
      <c r="BV36" s="3">
        <f t="shared" si="32"/>
        <v>0</v>
      </c>
      <c r="BW36" s="3">
        <f t="shared" si="32"/>
        <v>0</v>
      </c>
      <c r="BX36" s="3">
        <f t="shared" si="32"/>
        <v>0</v>
      </c>
      <c r="BY36" s="3">
        <f t="shared" si="32"/>
        <v>0</v>
      </c>
      <c r="BZ36" s="3">
        <f t="shared" si="32"/>
        <v>0</v>
      </c>
      <c r="CA36" s="3">
        <f t="shared" si="32"/>
        <v>0</v>
      </c>
      <c r="CB36" s="3">
        <f t="shared" si="32"/>
        <v>0</v>
      </c>
      <c r="CC36" s="3">
        <f t="shared" si="32"/>
        <v>0</v>
      </c>
      <c r="CD36" s="3">
        <f t="shared" ref="CD36:CS36" si="33">CD66-CD77</f>
        <v>0</v>
      </c>
      <c r="CE36" s="3">
        <f t="shared" si="33"/>
        <v>0</v>
      </c>
      <c r="CF36" s="3">
        <f t="shared" si="33"/>
        <v>0</v>
      </c>
      <c r="CG36" s="3">
        <f t="shared" si="33"/>
        <v>0</v>
      </c>
      <c r="CH36" s="3">
        <f t="shared" si="33"/>
        <v>0</v>
      </c>
      <c r="CI36" s="3">
        <f t="shared" si="33"/>
        <v>0</v>
      </c>
      <c r="CJ36" s="3">
        <f t="shared" si="33"/>
        <v>0</v>
      </c>
      <c r="CK36" s="3">
        <f t="shared" si="33"/>
        <v>0</v>
      </c>
      <c r="CL36" s="3">
        <f t="shared" si="33"/>
        <v>0</v>
      </c>
      <c r="CM36" s="3">
        <f t="shared" si="33"/>
        <v>0</v>
      </c>
      <c r="CN36" s="3">
        <f t="shared" si="33"/>
        <v>0</v>
      </c>
      <c r="CO36" s="3">
        <f t="shared" si="33"/>
        <v>0</v>
      </c>
      <c r="CP36" s="3">
        <f t="shared" si="33"/>
        <v>0</v>
      </c>
      <c r="CQ36" s="3">
        <f t="shared" si="33"/>
        <v>0</v>
      </c>
      <c r="CR36" s="3">
        <f t="shared" si="33"/>
        <v>0</v>
      </c>
      <c r="CS36" s="62">
        <f t="shared" si="33"/>
        <v>0</v>
      </c>
      <c r="CT36" s="24">
        <f t="shared" si="20"/>
        <v>0</v>
      </c>
      <c r="CU36" s="119" t="s">
        <v>78</v>
      </c>
    </row>
    <row r="37" spans="1:99">
      <c r="A37" s="22" t="s">
        <v>37</v>
      </c>
      <c r="B37" s="61">
        <f t="shared" si="25"/>
        <v>754</v>
      </c>
      <c r="C37" s="3">
        <f t="shared" si="25"/>
        <v>754</v>
      </c>
      <c r="D37" s="3">
        <f t="shared" si="25"/>
        <v>754</v>
      </c>
      <c r="E37" s="3">
        <f t="shared" si="25"/>
        <v>754</v>
      </c>
      <c r="F37" s="3">
        <f t="shared" si="25"/>
        <v>755</v>
      </c>
      <c r="G37" s="3">
        <f t="shared" si="25"/>
        <v>680</v>
      </c>
      <c r="H37" s="3">
        <f t="shared" si="25"/>
        <v>605</v>
      </c>
      <c r="I37" s="3">
        <f t="shared" si="25"/>
        <v>541</v>
      </c>
      <c r="J37" s="3">
        <f t="shared" si="25"/>
        <v>541</v>
      </c>
      <c r="K37" s="3">
        <f t="shared" si="25"/>
        <v>541</v>
      </c>
      <c r="L37" s="3">
        <f t="shared" si="25"/>
        <v>541</v>
      </c>
      <c r="M37" s="3">
        <f t="shared" si="25"/>
        <v>541</v>
      </c>
      <c r="N37" s="3">
        <f t="shared" si="25"/>
        <v>541</v>
      </c>
      <c r="O37" s="3">
        <f t="shared" si="25"/>
        <v>541</v>
      </c>
      <c r="P37" s="3">
        <f t="shared" si="25"/>
        <v>541</v>
      </c>
      <c r="Q37" s="3">
        <f t="shared" si="25"/>
        <v>541</v>
      </c>
      <c r="R37" s="3">
        <f t="shared" ref="R37:CC37" si="34">R67-R78</f>
        <v>541</v>
      </c>
      <c r="S37" s="3">
        <f t="shared" si="34"/>
        <v>541</v>
      </c>
      <c r="T37" s="3">
        <f t="shared" si="34"/>
        <v>541</v>
      </c>
      <c r="U37" s="3">
        <f t="shared" si="34"/>
        <v>541</v>
      </c>
      <c r="V37" s="3">
        <f t="shared" si="34"/>
        <v>541</v>
      </c>
      <c r="W37" s="3">
        <f t="shared" si="34"/>
        <v>541</v>
      </c>
      <c r="X37" s="3">
        <f t="shared" si="34"/>
        <v>541</v>
      </c>
      <c r="Y37" s="3">
        <f t="shared" si="34"/>
        <v>616</v>
      </c>
      <c r="Z37" s="3">
        <f t="shared" si="34"/>
        <v>694</v>
      </c>
      <c r="AA37" s="3">
        <f t="shared" si="34"/>
        <v>758</v>
      </c>
      <c r="AB37" s="3">
        <f t="shared" si="34"/>
        <v>758</v>
      </c>
      <c r="AC37" s="3">
        <f t="shared" si="34"/>
        <v>758</v>
      </c>
      <c r="AD37" s="3">
        <f t="shared" si="34"/>
        <v>758</v>
      </c>
      <c r="AE37" s="3">
        <f t="shared" si="34"/>
        <v>755</v>
      </c>
      <c r="AF37" s="3">
        <f t="shared" si="34"/>
        <v>756</v>
      </c>
      <c r="AG37" s="3">
        <f t="shared" si="34"/>
        <v>755</v>
      </c>
      <c r="AH37" s="3">
        <f t="shared" si="34"/>
        <v>755</v>
      </c>
      <c r="AI37" s="3">
        <f t="shared" si="34"/>
        <v>756</v>
      </c>
      <c r="AJ37" s="3">
        <f t="shared" si="34"/>
        <v>758</v>
      </c>
      <c r="AK37" s="3">
        <f t="shared" si="34"/>
        <v>751</v>
      </c>
      <c r="AL37" s="3">
        <f t="shared" si="34"/>
        <v>748</v>
      </c>
      <c r="AM37" s="3">
        <f t="shared" si="34"/>
        <v>755</v>
      </c>
      <c r="AN37" s="3">
        <f t="shared" si="34"/>
        <v>758</v>
      </c>
      <c r="AO37" s="3">
        <f t="shared" si="34"/>
        <v>755</v>
      </c>
      <c r="AP37" s="3">
        <f t="shared" si="34"/>
        <v>756</v>
      </c>
      <c r="AQ37" s="3">
        <f t="shared" si="34"/>
        <v>757</v>
      </c>
      <c r="AR37" s="3">
        <f t="shared" si="34"/>
        <v>756</v>
      </c>
      <c r="AS37" s="3">
        <f t="shared" si="34"/>
        <v>755</v>
      </c>
      <c r="AT37" s="3">
        <f t="shared" si="34"/>
        <v>751</v>
      </c>
      <c r="AU37" s="3">
        <f t="shared" si="34"/>
        <v>751</v>
      </c>
      <c r="AV37" s="3">
        <f t="shared" si="34"/>
        <v>751</v>
      </c>
      <c r="AW37" s="3">
        <f t="shared" si="34"/>
        <v>747</v>
      </c>
      <c r="AX37" s="3">
        <f t="shared" si="34"/>
        <v>749</v>
      </c>
      <c r="AY37" s="3">
        <f t="shared" si="34"/>
        <v>749</v>
      </c>
      <c r="AZ37" s="3">
        <f t="shared" si="34"/>
        <v>751</v>
      </c>
      <c r="BA37" s="3">
        <f t="shared" si="34"/>
        <v>747</v>
      </c>
      <c r="BB37" s="3">
        <f t="shared" si="34"/>
        <v>745</v>
      </c>
      <c r="BC37" s="3">
        <f t="shared" si="34"/>
        <v>746</v>
      </c>
      <c r="BD37" s="3">
        <f t="shared" si="34"/>
        <v>751</v>
      </c>
      <c r="BE37" s="3">
        <f t="shared" si="34"/>
        <v>754</v>
      </c>
      <c r="BF37" s="3">
        <f t="shared" si="34"/>
        <v>750</v>
      </c>
      <c r="BG37" s="3">
        <f t="shared" si="34"/>
        <v>748</v>
      </c>
      <c r="BH37" s="3">
        <f t="shared" si="34"/>
        <v>750</v>
      </c>
      <c r="BI37" s="3">
        <f t="shared" si="34"/>
        <v>748</v>
      </c>
      <c r="BJ37" s="3">
        <f t="shared" si="34"/>
        <v>741</v>
      </c>
      <c r="BK37" s="3">
        <f t="shared" si="34"/>
        <v>739</v>
      </c>
      <c r="BL37" s="3">
        <f t="shared" si="34"/>
        <v>736</v>
      </c>
      <c r="BM37" s="3">
        <f t="shared" si="34"/>
        <v>736</v>
      </c>
      <c r="BN37" s="3">
        <f t="shared" si="34"/>
        <v>733</v>
      </c>
      <c r="BO37" s="3">
        <f t="shared" si="34"/>
        <v>729</v>
      </c>
      <c r="BP37" s="3">
        <f t="shared" si="34"/>
        <v>729</v>
      </c>
      <c r="BQ37" s="3">
        <f t="shared" si="34"/>
        <v>729</v>
      </c>
      <c r="BR37" s="3">
        <f t="shared" si="34"/>
        <v>730</v>
      </c>
      <c r="BS37" s="3">
        <f t="shared" si="34"/>
        <v>737</v>
      </c>
      <c r="BT37" s="3">
        <f t="shared" si="34"/>
        <v>738</v>
      </c>
      <c r="BU37" s="3">
        <f t="shared" si="34"/>
        <v>731</v>
      </c>
      <c r="BV37" s="3">
        <f t="shared" si="34"/>
        <v>730</v>
      </c>
      <c r="BW37" s="3">
        <f t="shared" si="34"/>
        <v>731</v>
      </c>
      <c r="BX37" s="3">
        <f t="shared" si="34"/>
        <v>736</v>
      </c>
      <c r="BY37" s="3">
        <f t="shared" si="34"/>
        <v>739</v>
      </c>
      <c r="BZ37" s="3">
        <f t="shared" si="34"/>
        <v>744</v>
      </c>
      <c r="CA37" s="3">
        <f t="shared" si="34"/>
        <v>751</v>
      </c>
      <c r="CB37" s="3">
        <f t="shared" si="34"/>
        <v>753</v>
      </c>
      <c r="CC37" s="3">
        <f t="shared" si="34"/>
        <v>752</v>
      </c>
      <c r="CD37" s="3">
        <f t="shared" ref="CD37:CS37" si="35">CD67-CD78</f>
        <v>751</v>
      </c>
      <c r="CE37" s="3">
        <f t="shared" si="35"/>
        <v>751</v>
      </c>
      <c r="CF37" s="3">
        <f t="shared" si="35"/>
        <v>753</v>
      </c>
      <c r="CG37" s="3">
        <f t="shared" si="35"/>
        <v>753</v>
      </c>
      <c r="CH37" s="3">
        <f t="shared" si="35"/>
        <v>755</v>
      </c>
      <c r="CI37" s="3">
        <f t="shared" si="35"/>
        <v>755</v>
      </c>
      <c r="CJ37" s="3">
        <f t="shared" si="35"/>
        <v>755</v>
      </c>
      <c r="CK37" s="3">
        <f t="shared" si="35"/>
        <v>755</v>
      </c>
      <c r="CL37" s="3">
        <f t="shared" si="35"/>
        <v>755</v>
      </c>
      <c r="CM37" s="3">
        <f t="shared" si="35"/>
        <v>700</v>
      </c>
      <c r="CN37" s="3">
        <f t="shared" si="35"/>
        <v>700</v>
      </c>
      <c r="CO37" s="3">
        <f t="shared" si="35"/>
        <v>700</v>
      </c>
      <c r="CP37" s="3">
        <f t="shared" si="35"/>
        <v>700</v>
      </c>
      <c r="CQ37" s="3">
        <f t="shared" si="35"/>
        <v>700</v>
      </c>
      <c r="CR37" s="3">
        <f t="shared" si="35"/>
        <v>625</v>
      </c>
      <c r="CS37" s="62">
        <f t="shared" si="35"/>
        <v>550</v>
      </c>
      <c r="CT37" s="24">
        <f t="shared" si="20"/>
        <v>67570</v>
      </c>
      <c r="CU37" s="119" t="s">
        <v>78</v>
      </c>
    </row>
    <row r="38" spans="1:99">
      <c r="A38" s="39" t="s">
        <v>38</v>
      </c>
      <c r="B38" s="63">
        <f t="shared" si="25"/>
        <v>36</v>
      </c>
      <c r="C38" s="64">
        <f t="shared" si="25"/>
        <v>36</v>
      </c>
      <c r="D38" s="64">
        <f t="shared" si="25"/>
        <v>36</v>
      </c>
      <c r="E38" s="64">
        <f t="shared" si="25"/>
        <v>36</v>
      </c>
      <c r="F38" s="64">
        <f t="shared" si="25"/>
        <v>36</v>
      </c>
      <c r="G38" s="64">
        <f t="shared" si="25"/>
        <v>36</v>
      </c>
      <c r="H38" s="64">
        <f t="shared" si="25"/>
        <v>36</v>
      </c>
      <c r="I38" s="64">
        <f t="shared" si="25"/>
        <v>36</v>
      </c>
      <c r="J38" s="64">
        <f t="shared" si="25"/>
        <v>36</v>
      </c>
      <c r="K38" s="64">
        <f t="shared" si="25"/>
        <v>36</v>
      </c>
      <c r="L38" s="64">
        <f t="shared" si="25"/>
        <v>36</v>
      </c>
      <c r="M38" s="64">
        <f t="shared" si="25"/>
        <v>36</v>
      </c>
      <c r="N38" s="64">
        <f t="shared" si="25"/>
        <v>36</v>
      </c>
      <c r="O38" s="64">
        <f t="shared" si="25"/>
        <v>36</v>
      </c>
      <c r="P38" s="64">
        <f t="shared" si="25"/>
        <v>36</v>
      </c>
      <c r="Q38" s="64">
        <f t="shared" si="25"/>
        <v>36</v>
      </c>
      <c r="R38" s="64">
        <f t="shared" ref="R38:CC38" si="36">R68-R79</f>
        <v>36</v>
      </c>
      <c r="S38" s="64">
        <f t="shared" si="36"/>
        <v>36</v>
      </c>
      <c r="T38" s="64">
        <f t="shared" si="36"/>
        <v>36</v>
      </c>
      <c r="U38" s="64">
        <f t="shared" si="36"/>
        <v>36</v>
      </c>
      <c r="V38" s="64">
        <f t="shared" si="36"/>
        <v>36</v>
      </c>
      <c r="W38" s="64">
        <f t="shared" si="36"/>
        <v>36</v>
      </c>
      <c r="X38" s="64">
        <f t="shared" si="36"/>
        <v>36</v>
      </c>
      <c r="Y38" s="64">
        <f t="shared" si="36"/>
        <v>36</v>
      </c>
      <c r="Z38" s="64">
        <f t="shared" si="36"/>
        <v>36</v>
      </c>
      <c r="AA38" s="64">
        <f t="shared" si="36"/>
        <v>36</v>
      </c>
      <c r="AB38" s="64">
        <f t="shared" si="36"/>
        <v>36</v>
      </c>
      <c r="AC38" s="64">
        <f t="shared" si="36"/>
        <v>36</v>
      </c>
      <c r="AD38" s="64">
        <f t="shared" si="36"/>
        <v>36</v>
      </c>
      <c r="AE38" s="64">
        <f t="shared" si="36"/>
        <v>36</v>
      </c>
      <c r="AF38" s="64">
        <f t="shared" si="36"/>
        <v>36</v>
      </c>
      <c r="AG38" s="64">
        <f t="shared" si="36"/>
        <v>36</v>
      </c>
      <c r="AH38" s="64">
        <f t="shared" si="36"/>
        <v>36</v>
      </c>
      <c r="AI38" s="64">
        <f t="shared" si="36"/>
        <v>36</v>
      </c>
      <c r="AJ38" s="64">
        <f t="shared" si="36"/>
        <v>36</v>
      </c>
      <c r="AK38" s="64">
        <f t="shared" si="36"/>
        <v>36</v>
      </c>
      <c r="AL38" s="64">
        <f t="shared" si="36"/>
        <v>36</v>
      </c>
      <c r="AM38" s="64">
        <f t="shared" si="36"/>
        <v>36</v>
      </c>
      <c r="AN38" s="64">
        <f t="shared" si="36"/>
        <v>36</v>
      </c>
      <c r="AO38" s="64">
        <f t="shared" si="36"/>
        <v>36</v>
      </c>
      <c r="AP38" s="64">
        <f t="shared" si="36"/>
        <v>36</v>
      </c>
      <c r="AQ38" s="64">
        <f t="shared" si="36"/>
        <v>36</v>
      </c>
      <c r="AR38" s="64">
        <f t="shared" si="36"/>
        <v>36</v>
      </c>
      <c r="AS38" s="64">
        <f t="shared" si="36"/>
        <v>36</v>
      </c>
      <c r="AT38" s="64">
        <f t="shared" si="36"/>
        <v>36</v>
      </c>
      <c r="AU38" s="64">
        <f t="shared" si="36"/>
        <v>36</v>
      </c>
      <c r="AV38" s="64">
        <f t="shared" si="36"/>
        <v>36</v>
      </c>
      <c r="AW38" s="64">
        <f t="shared" si="36"/>
        <v>36</v>
      </c>
      <c r="AX38" s="64">
        <f t="shared" si="36"/>
        <v>36</v>
      </c>
      <c r="AY38" s="64">
        <f t="shared" si="36"/>
        <v>36</v>
      </c>
      <c r="AZ38" s="64">
        <f t="shared" si="36"/>
        <v>36</v>
      </c>
      <c r="BA38" s="64">
        <f t="shared" si="36"/>
        <v>36</v>
      </c>
      <c r="BB38" s="64">
        <f t="shared" si="36"/>
        <v>36</v>
      </c>
      <c r="BC38" s="64">
        <f t="shared" si="36"/>
        <v>36</v>
      </c>
      <c r="BD38" s="64">
        <f t="shared" si="36"/>
        <v>36</v>
      </c>
      <c r="BE38" s="64">
        <f t="shared" si="36"/>
        <v>36</v>
      </c>
      <c r="BF38" s="64">
        <f t="shared" si="36"/>
        <v>36</v>
      </c>
      <c r="BG38" s="64">
        <f t="shared" si="36"/>
        <v>36</v>
      </c>
      <c r="BH38" s="64">
        <f t="shared" si="36"/>
        <v>36</v>
      </c>
      <c r="BI38" s="64">
        <f t="shared" si="36"/>
        <v>36</v>
      </c>
      <c r="BJ38" s="64">
        <f t="shared" si="36"/>
        <v>36</v>
      </c>
      <c r="BK38" s="64">
        <f t="shared" si="36"/>
        <v>36</v>
      </c>
      <c r="BL38" s="64">
        <f t="shared" si="36"/>
        <v>36</v>
      </c>
      <c r="BM38" s="64">
        <f t="shared" si="36"/>
        <v>36</v>
      </c>
      <c r="BN38" s="64">
        <f t="shared" si="36"/>
        <v>36</v>
      </c>
      <c r="BO38" s="64">
        <f t="shared" si="36"/>
        <v>36</v>
      </c>
      <c r="BP38" s="64">
        <f t="shared" si="36"/>
        <v>36</v>
      </c>
      <c r="BQ38" s="64">
        <f t="shared" si="36"/>
        <v>36</v>
      </c>
      <c r="BR38" s="64">
        <f t="shared" si="36"/>
        <v>36</v>
      </c>
      <c r="BS38" s="64">
        <f t="shared" si="36"/>
        <v>36</v>
      </c>
      <c r="BT38" s="64">
        <f t="shared" si="36"/>
        <v>36</v>
      </c>
      <c r="BU38" s="64">
        <f t="shared" si="36"/>
        <v>36</v>
      </c>
      <c r="BV38" s="64">
        <f t="shared" si="36"/>
        <v>36</v>
      </c>
      <c r="BW38" s="64">
        <f t="shared" si="36"/>
        <v>36</v>
      </c>
      <c r="BX38" s="64">
        <f t="shared" si="36"/>
        <v>36</v>
      </c>
      <c r="BY38" s="64">
        <f t="shared" si="36"/>
        <v>36</v>
      </c>
      <c r="BZ38" s="64">
        <f t="shared" si="36"/>
        <v>36</v>
      </c>
      <c r="CA38" s="64">
        <f t="shared" si="36"/>
        <v>36</v>
      </c>
      <c r="CB38" s="64">
        <f t="shared" si="36"/>
        <v>36</v>
      </c>
      <c r="CC38" s="64">
        <f t="shared" si="36"/>
        <v>36</v>
      </c>
      <c r="CD38" s="64">
        <f t="shared" ref="CD38:CS38" si="37">CD68-CD79</f>
        <v>36</v>
      </c>
      <c r="CE38" s="64">
        <f t="shared" si="37"/>
        <v>36</v>
      </c>
      <c r="CF38" s="64">
        <f t="shared" si="37"/>
        <v>36</v>
      </c>
      <c r="CG38" s="64">
        <f t="shared" si="37"/>
        <v>36</v>
      </c>
      <c r="CH38" s="64">
        <f t="shared" si="37"/>
        <v>36</v>
      </c>
      <c r="CI38" s="64">
        <f t="shared" si="37"/>
        <v>36</v>
      </c>
      <c r="CJ38" s="64">
        <f t="shared" si="37"/>
        <v>36</v>
      </c>
      <c r="CK38" s="64">
        <f t="shared" si="37"/>
        <v>36</v>
      </c>
      <c r="CL38" s="64">
        <f t="shared" si="37"/>
        <v>36</v>
      </c>
      <c r="CM38" s="64">
        <f t="shared" si="37"/>
        <v>36</v>
      </c>
      <c r="CN38" s="64">
        <f t="shared" si="37"/>
        <v>36</v>
      </c>
      <c r="CO38" s="64">
        <f t="shared" si="37"/>
        <v>36</v>
      </c>
      <c r="CP38" s="64">
        <f t="shared" si="37"/>
        <v>36</v>
      </c>
      <c r="CQ38" s="64">
        <f t="shared" si="37"/>
        <v>36</v>
      </c>
      <c r="CR38" s="64">
        <f t="shared" si="37"/>
        <v>36</v>
      </c>
      <c r="CS38" s="65">
        <f t="shared" si="37"/>
        <v>36</v>
      </c>
      <c r="CT38" s="24">
        <f t="shared" si="20"/>
        <v>3456</v>
      </c>
      <c r="CU38" s="119" t="s">
        <v>78</v>
      </c>
    </row>
    <row r="39" spans="1:99">
      <c r="A39" s="66" t="s">
        <v>39</v>
      </c>
      <c r="B39" s="67">
        <f>B12</f>
        <v>129.47999999999999</v>
      </c>
      <c r="C39" s="67">
        <f t="shared" ref="C39:BN39" si="38">C12</f>
        <v>129.47999999999999</v>
      </c>
      <c r="D39" s="67">
        <f t="shared" si="38"/>
        <v>129.47999999999999</v>
      </c>
      <c r="E39" s="67">
        <f t="shared" si="38"/>
        <v>129.47999999999999</v>
      </c>
      <c r="F39" s="67">
        <f t="shared" si="38"/>
        <v>129.47999999999999</v>
      </c>
      <c r="G39" s="67">
        <f t="shared" si="38"/>
        <v>129.47999999999999</v>
      </c>
      <c r="H39" s="67">
        <f t="shared" si="38"/>
        <v>129.47999999999999</v>
      </c>
      <c r="I39" s="67">
        <f t="shared" si="38"/>
        <v>129.47999999999999</v>
      </c>
      <c r="J39" s="67">
        <f t="shared" si="38"/>
        <v>129.47999999999999</v>
      </c>
      <c r="K39" s="67">
        <f t="shared" si="38"/>
        <v>129.47999999999999</v>
      </c>
      <c r="L39" s="67">
        <f t="shared" si="38"/>
        <v>129.47999999999999</v>
      </c>
      <c r="M39" s="67">
        <f t="shared" si="38"/>
        <v>129.47999999999999</v>
      </c>
      <c r="N39" s="67">
        <f t="shared" si="38"/>
        <v>129.47999999999999</v>
      </c>
      <c r="O39" s="67">
        <f t="shared" si="38"/>
        <v>129.47999999999999</v>
      </c>
      <c r="P39" s="67">
        <f t="shared" si="38"/>
        <v>129.47999999999999</v>
      </c>
      <c r="Q39" s="67">
        <f t="shared" si="38"/>
        <v>129.47999999999999</v>
      </c>
      <c r="R39" s="67">
        <f t="shared" si="38"/>
        <v>129.47999999999999</v>
      </c>
      <c r="S39" s="67">
        <f t="shared" si="38"/>
        <v>129.47999999999999</v>
      </c>
      <c r="T39" s="67">
        <f t="shared" si="38"/>
        <v>129.47999999999999</v>
      </c>
      <c r="U39" s="67">
        <f t="shared" si="38"/>
        <v>129.47999999999999</v>
      </c>
      <c r="V39" s="67">
        <f t="shared" si="38"/>
        <v>129.47999999999999</v>
      </c>
      <c r="W39" s="67">
        <f t="shared" si="38"/>
        <v>129.47999999999999</v>
      </c>
      <c r="X39" s="67">
        <f t="shared" si="38"/>
        <v>129.47999999999999</v>
      </c>
      <c r="Y39" s="67">
        <f t="shared" si="38"/>
        <v>129.47999999999999</v>
      </c>
      <c r="Z39" s="67">
        <f t="shared" si="38"/>
        <v>129.47999999999999</v>
      </c>
      <c r="AA39" s="67">
        <f t="shared" si="38"/>
        <v>129.47999999999999</v>
      </c>
      <c r="AB39" s="67">
        <f t="shared" si="38"/>
        <v>129.47999999999999</v>
      </c>
      <c r="AC39" s="67">
        <f t="shared" si="38"/>
        <v>129.47999999999999</v>
      </c>
      <c r="AD39" s="67">
        <f t="shared" si="38"/>
        <v>129.47999999999999</v>
      </c>
      <c r="AE39" s="67">
        <f t="shared" si="38"/>
        <v>129.47999999999999</v>
      </c>
      <c r="AF39" s="67">
        <f t="shared" si="38"/>
        <v>129.47999999999999</v>
      </c>
      <c r="AG39" s="67">
        <f t="shared" si="38"/>
        <v>129.47999999999999</v>
      </c>
      <c r="AH39" s="67">
        <f t="shared" si="38"/>
        <v>129.47999999999999</v>
      </c>
      <c r="AI39" s="67">
        <f t="shared" si="38"/>
        <v>129.47999999999999</v>
      </c>
      <c r="AJ39" s="67">
        <f t="shared" si="38"/>
        <v>129.47999999999999</v>
      </c>
      <c r="AK39" s="67">
        <f t="shared" si="38"/>
        <v>129.47999999999999</v>
      </c>
      <c r="AL39" s="67">
        <f t="shared" si="38"/>
        <v>129.47999999999999</v>
      </c>
      <c r="AM39" s="67">
        <f t="shared" si="38"/>
        <v>129.47999999999999</v>
      </c>
      <c r="AN39" s="67">
        <f t="shared" si="38"/>
        <v>129.47999999999999</v>
      </c>
      <c r="AO39" s="67">
        <f t="shared" si="38"/>
        <v>129.47999999999999</v>
      </c>
      <c r="AP39" s="67">
        <f t="shared" si="38"/>
        <v>129.47999999999999</v>
      </c>
      <c r="AQ39" s="67">
        <f t="shared" si="38"/>
        <v>129.47999999999999</v>
      </c>
      <c r="AR39" s="67">
        <f t="shared" si="38"/>
        <v>129.47999999999999</v>
      </c>
      <c r="AS39" s="67">
        <f t="shared" si="38"/>
        <v>129.47999999999999</v>
      </c>
      <c r="AT39" s="67">
        <f t="shared" si="38"/>
        <v>129.47999999999999</v>
      </c>
      <c r="AU39" s="67">
        <f t="shared" si="38"/>
        <v>129.47999999999999</v>
      </c>
      <c r="AV39" s="67">
        <f t="shared" si="38"/>
        <v>129.47999999999999</v>
      </c>
      <c r="AW39" s="67">
        <f t="shared" si="38"/>
        <v>129.47999999999999</v>
      </c>
      <c r="AX39" s="67">
        <f t="shared" si="38"/>
        <v>129.47999999999999</v>
      </c>
      <c r="AY39" s="67">
        <f t="shared" si="38"/>
        <v>129.47999999999999</v>
      </c>
      <c r="AZ39" s="67">
        <f t="shared" si="38"/>
        <v>129.47999999999999</v>
      </c>
      <c r="BA39" s="67">
        <f t="shared" si="38"/>
        <v>129.47999999999999</v>
      </c>
      <c r="BB39" s="67">
        <f t="shared" si="38"/>
        <v>129.47999999999999</v>
      </c>
      <c r="BC39" s="67">
        <f t="shared" si="38"/>
        <v>129.47999999999999</v>
      </c>
      <c r="BD39" s="67">
        <f t="shared" si="38"/>
        <v>129.47999999999999</v>
      </c>
      <c r="BE39" s="67">
        <f t="shared" si="38"/>
        <v>129.47999999999999</v>
      </c>
      <c r="BF39" s="67">
        <f t="shared" si="38"/>
        <v>129.47999999999999</v>
      </c>
      <c r="BG39" s="67">
        <f t="shared" si="38"/>
        <v>129.47999999999999</v>
      </c>
      <c r="BH39" s="67">
        <f t="shared" si="38"/>
        <v>129.47999999999999</v>
      </c>
      <c r="BI39" s="67">
        <f t="shared" si="38"/>
        <v>129.47999999999999</v>
      </c>
      <c r="BJ39" s="67">
        <f t="shared" si="38"/>
        <v>129.47999999999999</v>
      </c>
      <c r="BK39" s="67">
        <f t="shared" si="38"/>
        <v>129.47999999999999</v>
      </c>
      <c r="BL39" s="67">
        <f t="shared" si="38"/>
        <v>129.47999999999999</v>
      </c>
      <c r="BM39" s="67">
        <f t="shared" si="38"/>
        <v>129.47999999999999</v>
      </c>
      <c r="BN39" s="67">
        <f t="shared" si="38"/>
        <v>129.47999999999999</v>
      </c>
      <c r="BO39" s="67">
        <f t="shared" ref="BO39:CS39" si="39">BO12</f>
        <v>129.47999999999999</v>
      </c>
      <c r="BP39" s="67">
        <f t="shared" si="39"/>
        <v>129.47999999999999</v>
      </c>
      <c r="BQ39" s="67">
        <f t="shared" si="39"/>
        <v>129.47999999999999</v>
      </c>
      <c r="BR39" s="67">
        <f t="shared" si="39"/>
        <v>129.47999999999999</v>
      </c>
      <c r="BS39" s="67">
        <f t="shared" si="39"/>
        <v>129.47999999999999</v>
      </c>
      <c r="BT39" s="67">
        <f t="shared" si="39"/>
        <v>129.47999999999999</v>
      </c>
      <c r="BU39" s="67">
        <f t="shared" si="39"/>
        <v>129.47999999999999</v>
      </c>
      <c r="BV39" s="67">
        <f t="shared" si="39"/>
        <v>129.47999999999999</v>
      </c>
      <c r="BW39" s="67">
        <f t="shared" si="39"/>
        <v>129.47999999999999</v>
      </c>
      <c r="BX39" s="67">
        <f t="shared" si="39"/>
        <v>129.47999999999999</v>
      </c>
      <c r="BY39" s="67">
        <f t="shared" si="39"/>
        <v>129.47999999999999</v>
      </c>
      <c r="BZ39" s="67">
        <f t="shared" si="39"/>
        <v>129.47999999999999</v>
      </c>
      <c r="CA39" s="67">
        <f t="shared" si="39"/>
        <v>129.47999999999999</v>
      </c>
      <c r="CB39" s="67">
        <f t="shared" si="39"/>
        <v>129.47999999999999</v>
      </c>
      <c r="CC39" s="67">
        <f t="shared" si="39"/>
        <v>129.47999999999999</v>
      </c>
      <c r="CD39" s="67">
        <f t="shared" si="39"/>
        <v>129.47999999999999</v>
      </c>
      <c r="CE39" s="67">
        <f t="shared" si="39"/>
        <v>129.47999999999999</v>
      </c>
      <c r="CF39" s="67">
        <f t="shared" si="39"/>
        <v>129.47999999999999</v>
      </c>
      <c r="CG39" s="67">
        <f t="shared" si="39"/>
        <v>129.47999999999999</v>
      </c>
      <c r="CH39" s="67">
        <f t="shared" si="39"/>
        <v>129.47999999999999</v>
      </c>
      <c r="CI39" s="67">
        <f t="shared" si="39"/>
        <v>129.47999999999999</v>
      </c>
      <c r="CJ39" s="67">
        <f t="shared" si="39"/>
        <v>129.47999999999999</v>
      </c>
      <c r="CK39" s="67">
        <f t="shared" si="39"/>
        <v>129.47999999999999</v>
      </c>
      <c r="CL39" s="67">
        <f t="shared" si="39"/>
        <v>129.47999999999999</v>
      </c>
      <c r="CM39" s="67">
        <f t="shared" si="39"/>
        <v>129.47999999999999</v>
      </c>
      <c r="CN39" s="67">
        <f t="shared" si="39"/>
        <v>129.47999999999999</v>
      </c>
      <c r="CO39" s="67">
        <f t="shared" si="39"/>
        <v>129.47999999999999</v>
      </c>
      <c r="CP39" s="67">
        <f t="shared" si="39"/>
        <v>129.47999999999999</v>
      </c>
      <c r="CQ39" s="67">
        <f t="shared" si="39"/>
        <v>129.47999999999999</v>
      </c>
      <c r="CR39" s="67">
        <f t="shared" si="39"/>
        <v>129.47999999999999</v>
      </c>
      <c r="CS39" s="67">
        <f t="shared" si="39"/>
        <v>129.47999999999999</v>
      </c>
      <c r="CT39" s="24">
        <f t="shared" si="20"/>
        <v>12430.079999999973</v>
      </c>
      <c r="CU39" s="119"/>
    </row>
    <row r="40" spans="1:99">
      <c r="A40" s="20" t="s">
        <v>40</v>
      </c>
      <c r="B40" s="29">
        <f t="shared" ref="B40:AG40" si="40">SUM(B41:B41)</f>
        <v>1308.6500000000001</v>
      </c>
      <c r="C40" s="30">
        <f t="shared" si="40"/>
        <v>1304.75</v>
      </c>
      <c r="D40" s="30">
        <f t="shared" si="40"/>
        <v>1321.02</v>
      </c>
      <c r="E40" s="30">
        <f t="shared" si="40"/>
        <v>1321.02</v>
      </c>
      <c r="F40" s="30">
        <f t="shared" si="40"/>
        <v>1272.6500000000001</v>
      </c>
      <c r="G40" s="30">
        <f t="shared" si="40"/>
        <v>1268.3499999999999</v>
      </c>
      <c r="H40" s="30">
        <f t="shared" si="40"/>
        <v>1319.36</v>
      </c>
      <c r="I40" s="30">
        <f t="shared" si="40"/>
        <v>1391.34</v>
      </c>
      <c r="J40" s="30">
        <f t="shared" si="40"/>
        <v>1411.5</v>
      </c>
      <c r="K40" s="30">
        <f t="shared" si="40"/>
        <v>1408.08</v>
      </c>
      <c r="L40" s="30">
        <f t="shared" si="40"/>
        <v>1408.08</v>
      </c>
      <c r="M40" s="30">
        <f t="shared" si="40"/>
        <v>1408.08</v>
      </c>
      <c r="N40" s="30">
        <f t="shared" si="40"/>
        <v>1181.81</v>
      </c>
      <c r="O40" s="30">
        <f t="shared" si="40"/>
        <v>1127.49</v>
      </c>
      <c r="P40" s="30">
        <f t="shared" si="40"/>
        <v>1046.55</v>
      </c>
      <c r="Q40" s="30">
        <f t="shared" si="40"/>
        <v>1042.7</v>
      </c>
      <c r="R40" s="30">
        <f t="shared" si="40"/>
        <v>748.94</v>
      </c>
      <c r="S40" s="30">
        <f t="shared" si="40"/>
        <v>737.07</v>
      </c>
      <c r="T40" s="30">
        <f t="shared" si="40"/>
        <v>810.4</v>
      </c>
      <c r="U40" s="30">
        <f t="shared" si="40"/>
        <v>978.18</v>
      </c>
      <c r="V40" s="30">
        <f t="shared" si="40"/>
        <v>1193.05</v>
      </c>
      <c r="W40" s="30">
        <f t="shared" si="40"/>
        <v>1405.67</v>
      </c>
      <c r="X40" s="30">
        <f t="shared" si="40"/>
        <v>1444.54</v>
      </c>
      <c r="Y40" s="30">
        <f t="shared" si="40"/>
        <v>1760.97</v>
      </c>
      <c r="Z40" s="30">
        <f t="shared" si="40"/>
        <v>1878.83</v>
      </c>
      <c r="AA40" s="30">
        <f t="shared" si="40"/>
        <v>1879.47</v>
      </c>
      <c r="AB40" s="30">
        <f t="shared" si="40"/>
        <v>1891.48</v>
      </c>
      <c r="AC40" s="30">
        <f t="shared" si="40"/>
        <v>1896.27</v>
      </c>
      <c r="AD40" s="30">
        <f t="shared" si="40"/>
        <v>2080.6</v>
      </c>
      <c r="AE40" s="30">
        <f t="shared" si="40"/>
        <v>2093.8200000000002</v>
      </c>
      <c r="AF40" s="30">
        <f t="shared" si="40"/>
        <v>2093.9</v>
      </c>
      <c r="AG40" s="30">
        <f t="shared" si="40"/>
        <v>2093.9</v>
      </c>
      <c r="AH40" s="30">
        <f t="shared" ref="AH40:BM40" si="41">SUM(AH41:AH41)</f>
        <v>2093.9</v>
      </c>
      <c r="AI40" s="30">
        <f t="shared" si="41"/>
        <v>2093.9</v>
      </c>
      <c r="AJ40" s="30">
        <f t="shared" si="41"/>
        <v>2094.4</v>
      </c>
      <c r="AK40" s="30">
        <f t="shared" si="41"/>
        <v>2094.4899999999998</v>
      </c>
      <c r="AL40" s="30">
        <f t="shared" si="41"/>
        <v>2506.42</v>
      </c>
      <c r="AM40" s="30">
        <f t="shared" si="41"/>
        <v>2506.42</v>
      </c>
      <c r="AN40" s="30">
        <f t="shared" si="41"/>
        <v>2707.08</v>
      </c>
      <c r="AO40" s="30">
        <f t="shared" si="41"/>
        <v>2707.18</v>
      </c>
      <c r="AP40" s="30">
        <f t="shared" si="41"/>
        <v>2889.95</v>
      </c>
      <c r="AQ40" s="30">
        <f t="shared" si="41"/>
        <v>2891.93</v>
      </c>
      <c r="AR40" s="30">
        <f t="shared" si="41"/>
        <v>2592.16</v>
      </c>
      <c r="AS40" s="30">
        <f t="shared" si="41"/>
        <v>2354.64</v>
      </c>
      <c r="AT40" s="30">
        <f t="shared" si="41"/>
        <v>2412.4</v>
      </c>
      <c r="AU40" s="30">
        <f t="shared" si="41"/>
        <v>2437.36</v>
      </c>
      <c r="AV40" s="30">
        <f t="shared" si="41"/>
        <v>2249.21</v>
      </c>
      <c r="AW40" s="30">
        <f t="shared" si="41"/>
        <v>2021.44</v>
      </c>
      <c r="AX40" s="30">
        <f t="shared" si="41"/>
        <v>1998.2</v>
      </c>
      <c r="AY40" s="30">
        <f t="shared" si="41"/>
        <v>1998.96</v>
      </c>
      <c r="AZ40" s="30">
        <f t="shared" si="41"/>
        <v>2176.54</v>
      </c>
      <c r="BA40" s="30">
        <f t="shared" si="41"/>
        <v>2276.3000000000002</v>
      </c>
      <c r="BB40" s="30">
        <f t="shared" si="41"/>
        <v>2000.6</v>
      </c>
      <c r="BC40" s="30">
        <f t="shared" si="41"/>
        <v>2000.6</v>
      </c>
      <c r="BD40" s="30">
        <f t="shared" si="41"/>
        <v>1877.83</v>
      </c>
      <c r="BE40" s="30">
        <f t="shared" si="41"/>
        <v>1807.14</v>
      </c>
      <c r="BF40" s="30">
        <f t="shared" si="41"/>
        <v>1929.67</v>
      </c>
      <c r="BG40" s="30">
        <f t="shared" si="41"/>
        <v>1852.44</v>
      </c>
      <c r="BH40" s="30">
        <f t="shared" si="41"/>
        <v>1918.67</v>
      </c>
      <c r="BI40" s="30">
        <f t="shared" si="41"/>
        <v>1918.54</v>
      </c>
      <c r="BJ40" s="30">
        <f t="shared" si="41"/>
        <v>1826.57</v>
      </c>
      <c r="BK40" s="30">
        <f t="shared" si="41"/>
        <v>1826.57</v>
      </c>
      <c r="BL40" s="30">
        <f t="shared" si="41"/>
        <v>1788.01</v>
      </c>
      <c r="BM40" s="30">
        <f t="shared" si="41"/>
        <v>1787.99</v>
      </c>
      <c r="BN40" s="30">
        <f t="shared" ref="BN40:CS40" si="42">SUM(BN41:BN41)</f>
        <v>1885.62</v>
      </c>
      <c r="BO40" s="30">
        <f t="shared" si="42"/>
        <v>2019.82</v>
      </c>
      <c r="BP40" s="30">
        <f t="shared" si="42"/>
        <v>2101.88</v>
      </c>
      <c r="BQ40" s="30">
        <f t="shared" si="42"/>
        <v>2102.9499999999998</v>
      </c>
      <c r="BR40" s="30">
        <f t="shared" si="42"/>
        <v>2104.62</v>
      </c>
      <c r="BS40" s="30">
        <f t="shared" si="42"/>
        <v>2106.33</v>
      </c>
      <c r="BT40" s="30">
        <f t="shared" si="42"/>
        <v>2106.87</v>
      </c>
      <c r="BU40" s="30">
        <f t="shared" si="42"/>
        <v>2107.31</v>
      </c>
      <c r="BV40" s="30">
        <f t="shared" si="42"/>
        <v>2107.8200000000002</v>
      </c>
      <c r="BW40" s="30">
        <f t="shared" si="42"/>
        <v>2108.19</v>
      </c>
      <c r="BX40" s="30">
        <f t="shared" si="42"/>
        <v>2106.11</v>
      </c>
      <c r="BY40" s="30">
        <f t="shared" si="42"/>
        <v>2106.11</v>
      </c>
      <c r="BZ40" s="30">
        <f t="shared" si="42"/>
        <v>2106.71</v>
      </c>
      <c r="CA40" s="30">
        <f t="shared" si="42"/>
        <v>2106.81</v>
      </c>
      <c r="CB40" s="30">
        <f t="shared" si="42"/>
        <v>2107.0500000000002</v>
      </c>
      <c r="CC40" s="30">
        <f t="shared" si="42"/>
        <v>2106.96</v>
      </c>
      <c r="CD40" s="30">
        <f t="shared" si="42"/>
        <v>2097.7800000000002</v>
      </c>
      <c r="CE40" s="30">
        <f t="shared" si="42"/>
        <v>2098.38</v>
      </c>
      <c r="CF40" s="30">
        <f t="shared" si="42"/>
        <v>2098.61</v>
      </c>
      <c r="CG40" s="30">
        <f t="shared" si="42"/>
        <v>2099.0700000000002</v>
      </c>
      <c r="CH40" s="30">
        <f t="shared" si="42"/>
        <v>1921.22</v>
      </c>
      <c r="CI40" s="30">
        <f t="shared" si="42"/>
        <v>1918.06</v>
      </c>
      <c r="CJ40" s="30">
        <f t="shared" si="42"/>
        <v>1811.02</v>
      </c>
      <c r="CK40" s="30">
        <f t="shared" si="42"/>
        <v>1792.65</v>
      </c>
      <c r="CL40" s="30">
        <f t="shared" si="42"/>
        <v>1724.89</v>
      </c>
      <c r="CM40" s="30">
        <f t="shared" si="42"/>
        <v>1686.9</v>
      </c>
      <c r="CN40" s="30">
        <f t="shared" si="42"/>
        <v>1691.14</v>
      </c>
      <c r="CO40" s="30">
        <f t="shared" si="42"/>
        <v>1640.14</v>
      </c>
      <c r="CP40" s="30">
        <f t="shared" si="42"/>
        <v>1639.33</v>
      </c>
      <c r="CQ40" s="30">
        <f t="shared" si="42"/>
        <v>1639.33</v>
      </c>
      <c r="CR40" s="30">
        <f t="shared" si="42"/>
        <v>1676.25</v>
      </c>
      <c r="CS40" s="70">
        <f t="shared" si="42"/>
        <v>1676.25</v>
      </c>
      <c r="CT40" s="28">
        <f t="shared" si="20"/>
        <v>177768.20999999996</v>
      </c>
      <c r="CU40" s="117"/>
    </row>
    <row r="41" spans="1:99">
      <c r="A41" s="22" t="s">
        <v>12</v>
      </c>
      <c r="B41" s="31" cm="1">
        <f t="array" ref="B41:CS41">TRANSPOSE('[2]1101'!$AC$110:$AC$205)</f>
        <v>1308.6500000000001</v>
      </c>
      <c r="C41" s="32">
        <v>1304.75</v>
      </c>
      <c r="D41" s="32">
        <v>1321.02</v>
      </c>
      <c r="E41" s="32">
        <v>1321.02</v>
      </c>
      <c r="F41" s="32">
        <v>1272.6500000000001</v>
      </c>
      <c r="G41" s="32">
        <v>1268.3499999999999</v>
      </c>
      <c r="H41" s="32">
        <v>1319.36</v>
      </c>
      <c r="I41" s="32">
        <v>1391.34</v>
      </c>
      <c r="J41" s="32">
        <v>1411.5</v>
      </c>
      <c r="K41" s="32">
        <v>1408.08</v>
      </c>
      <c r="L41" s="32">
        <v>1408.08</v>
      </c>
      <c r="M41" s="32">
        <v>1408.08</v>
      </c>
      <c r="N41" s="32">
        <v>1181.81</v>
      </c>
      <c r="O41" s="32">
        <v>1127.49</v>
      </c>
      <c r="P41" s="32">
        <v>1046.55</v>
      </c>
      <c r="Q41" s="32">
        <v>1042.7</v>
      </c>
      <c r="R41" s="32">
        <v>748.94</v>
      </c>
      <c r="S41" s="32">
        <v>737.07</v>
      </c>
      <c r="T41" s="32">
        <v>810.4</v>
      </c>
      <c r="U41" s="32">
        <v>978.18</v>
      </c>
      <c r="V41" s="32">
        <v>1193.05</v>
      </c>
      <c r="W41" s="32">
        <v>1405.67</v>
      </c>
      <c r="X41" s="32">
        <v>1444.54</v>
      </c>
      <c r="Y41" s="32">
        <v>1760.97</v>
      </c>
      <c r="Z41" s="32">
        <v>1878.83</v>
      </c>
      <c r="AA41" s="32">
        <v>1879.47</v>
      </c>
      <c r="AB41" s="32">
        <v>1891.48</v>
      </c>
      <c r="AC41" s="32">
        <v>1896.27</v>
      </c>
      <c r="AD41" s="32">
        <v>2080.6</v>
      </c>
      <c r="AE41" s="32">
        <v>2093.8200000000002</v>
      </c>
      <c r="AF41" s="32">
        <v>2093.9</v>
      </c>
      <c r="AG41" s="32">
        <v>2093.9</v>
      </c>
      <c r="AH41" s="32">
        <v>2093.9</v>
      </c>
      <c r="AI41" s="32">
        <v>2093.9</v>
      </c>
      <c r="AJ41" s="32">
        <v>2094.4</v>
      </c>
      <c r="AK41" s="32">
        <v>2094.4899999999998</v>
      </c>
      <c r="AL41" s="32">
        <v>2506.42</v>
      </c>
      <c r="AM41" s="32">
        <v>2506.42</v>
      </c>
      <c r="AN41" s="32">
        <v>2707.08</v>
      </c>
      <c r="AO41" s="32">
        <v>2707.18</v>
      </c>
      <c r="AP41" s="32">
        <v>2889.95</v>
      </c>
      <c r="AQ41" s="32">
        <v>2891.93</v>
      </c>
      <c r="AR41" s="32">
        <v>2592.16</v>
      </c>
      <c r="AS41" s="32">
        <v>2354.64</v>
      </c>
      <c r="AT41" s="32">
        <v>2412.4</v>
      </c>
      <c r="AU41" s="32">
        <v>2437.36</v>
      </c>
      <c r="AV41" s="32">
        <v>2249.21</v>
      </c>
      <c r="AW41" s="32">
        <v>2021.44</v>
      </c>
      <c r="AX41" s="32">
        <v>1998.2</v>
      </c>
      <c r="AY41" s="32">
        <v>1998.96</v>
      </c>
      <c r="AZ41" s="32">
        <v>2176.54</v>
      </c>
      <c r="BA41" s="32">
        <v>2276.3000000000002</v>
      </c>
      <c r="BB41" s="32">
        <v>2000.6</v>
      </c>
      <c r="BC41" s="32">
        <v>2000.6</v>
      </c>
      <c r="BD41" s="32">
        <v>1877.83</v>
      </c>
      <c r="BE41" s="32">
        <v>1807.14</v>
      </c>
      <c r="BF41" s="32">
        <v>1929.67</v>
      </c>
      <c r="BG41" s="32">
        <v>1852.44</v>
      </c>
      <c r="BH41" s="32">
        <v>1918.67</v>
      </c>
      <c r="BI41" s="32">
        <v>1918.54</v>
      </c>
      <c r="BJ41" s="32">
        <v>1826.57</v>
      </c>
      <c r="BK41" s="32">
        <v>1826.57</v>
      </c>
      <c r="BL41" s="32">
        <v>1788.01</v>
      </c>
      <c r="BM41" s="32">
        <v>1787.99</v>
      </c>
      <c r="BN41" s="32">
        <v>1885.62</v>
      </c>
      <c r="BO41" s="32">
        <v>2019.82</v>
      </c>
      <c r="BP41" s="32">
        <v>2101.88</v>
      </c>
      <c r="BQ41" s="32">
        <v>2102.9499999999998</v>
      </c>
      <c r="BR41" s="32">
        <v>2104.62</v>
      </c>
      <c r="BS41" s="32">
        <v>2106.33</v>
      </c>
      <c r="BT41" s="32">
        <v>2106.87</v>
      </c>
      <c r="BU41" s="32">
        <v>2107.31</v>
      </c>
      <c r="BV41" s="32">
        <v>2107.8200000000002</v>
      </c>
      <c r="BW41" s="32">
        <v>2108.19</v>
      </c>
      <c r="BX41" s="32">
        <v>2106.11</v>
      </c>
      <c r="BY41" s="32">
        <v>2106.11</v>
      </c>
      <c r="BZ41" s="32">
        <v>2106.71</v>
      </c>
      <c r="CA41" s="32">
        <v>2106.81</v>
      </c>
      <c r="CB41" s="32">
        <v>2107.0500000000002</v>
      </c>
      <c r="CC41" s="32">
        <v>2106.96</v>
      </c>
      <c r="CD41" s="32">
        <v>2097.7800000000002</v>
      </c>
      <c r="CE41" s="32">
        <v>2098.38</v>
      </c>
      <c r="CF41" s="32">
        <v>2098.61</v>
      </c>
      <c r="CG41" s="32">
        <v>2099.0700000000002</v>
      </c>
      <c r="CH41" s="32">
        <v>1921.22</v>
      </c>
      <c r="CI41" s="32">
        <v>1918.06</v>
      </c>
      <c r="CJ41" s="32">
        <v>1811.02</v>
      </c>
      <c r="CK41" s="32">
        <v>1792.65</v>
      </c>
      <c r="CL41" s="32">
        <v>1724.89</v>
      </c>
      <c r="CM41" s="32">
        <v>1686.9</v>
      </c>
      <c r="CN41" s="32">
        <v>1691.14</v>
      </c>
      <c r="CO41" s="32">
        <v>1640.14</v>
      </c>
      <c r="CP41" s="32">
        <v>1639.33</v>
      </c>
      <c r="CQ41" s="32">
        <v>1639.33</v>
      </c>
      <c r="CR41" s="32">
        <v>1676.25</v>
      </c>
      <c r="CS41" s="71">
        <v>1676.25</v>
      </c>
      <c r="CT41" s="24">
        <f t="shared" si="20"/>
        <v>177768.20999999996</v>
      </c>
      <c r="CU41" s="119"/>
    </row>
    <row r="42" spans="1:99">
      <c r="A42" s="74" t="s">
        <v>41</v>
      </c>
      <c r="B42" s="29">
        <f t="shared" ref="B42:AG42" si="43">SUM(B43:B46)</f>
        <v>1773.45</v>
      </c>
      <c r="C42" s="30">
        <f t="shared" si="43"/>
        <v>1783.45</v>
      </c>
      <c r="D42" s="30">
        <f t="shared" si="43"/>
        <v>1793.45</v>
      </c>
      <c r="E42" s="30">
        <f t="shared" si="43"/>
        <v>1808.95</v>
      </c>
      <c r="F42" s="30">
        <f t="shared" si="43"/>
        <v>1808.95</v>
      </c>
      <c r="G42" s="30">
        <f t="shared" si="43"/>
        <v>1808.95</v>
      </c>
      <c r="H42" s="30">
        <f t="shared" si="43"/>
        <v>1808.95</v>
      </c>
      <c r="I42" s="30">
        <f t="shared" si="43"/>
        <v>1808.95</v>
      </c>
      <c r="J42" s="30">
        <f t="shared" si="43"/>
        <v>1703.35</v>
      </c>
      <c r="K42" s="30">
        <f t="shared" si="43"/>
        <v>1597.75</v>
      </c>
      <c r="L42" s="30">
        <f t="shared" si="43"/>
        <v>1539.5</v>
      </c>
      <c r="M42" s="30">
        <f t="shared" si="43"/>
        <v>1539.5</v>
      </c>
      <c r="N42" s="30">
        <f t="shared" si="43"/>
        <v>1539.5</v>
      </c>
      <c r="O42" s="30">
        <f t="shared" si="43"/>
        <v>1539.5</v>
      </c>
      <c r="P42" s="30">
        <f t="shared" si="43"/>
        <v>1539.5</v>
      </c>
      <c r="Q42" s="30">
        <f t="shared" si="43"/>
        <v>1539.5</v>
      </c>
      <c r="R42" s="30">
        <f t="shared" si="43"/>
        <v>1645.1</v>
      </c>
      <c r="S42" s="30">
        <f t="shared" si="43"/>
        <v>1750.7</v>
      </c>
      <c r="T42" s="30">
        <f t="shared" si="43"/>
        <v>1808.95</v>
      </c>
      <c r="U42" s="30">
        <f t="shared" si="43"/>
        <v>1808.95</v>
      </c>
      <c r="V42" s="30">
        <f t="shared" si="43"/>
        <v>1808.95</v>
      </c>
      <c r="W42" s="30">
        <f t="shared" si="43"/>
        <v>1808.95</v>
      </c>
      <c r="X42" s="30">
        <f t="shared" si="43"/>
        <v>1808.95</v>
      </c>
      <c r="Y42" s="30">
        <f t="shared" si="43"/>
        <v>1808.95</v>
      </c>
      <c r="Z42" s="30">
        <f t="shared" si="43"/>
        <v>1808.95</v>
      </c>
      <c r="AA42" s="30">
        <f t="shared" si="43"/>
        <v>1808.95</v>
      </c>
      <c r="AB42" s="30">
        <f t="shared" si="43"/>
        <v>1808.95</v>
      </c>
      <c r="AC42" s="30">
        <f t="shared" si="43"/>
        <v>1840.95</v>
      </c>
      <c r="AD42" s="30">
        <f t="shared" si="43"/>
        <v>1872.95</v>
      </c>
      <c r="AE42" s="30">
        <f t="shared" si="43"/>
        <v>1904.95</v>
      </c>
      <c r="AF42" s="30">
        <f t="shared" si="43"/>
        <v>1936.95</v>
      </c>
      <c r="AG42" s="30">
        <f t="shared" si="43"/>
        <v>1968.95</v>
      </c>
      <c r="AH42" s="30">
        <f t="shared" ref="AH42:BM42" si="44">SUM(AH43:AH46)</f>
        <v>1970.45</v>
      </c>
      <c r="AI42" s="30">
        <f t="shared" si="44"/>
        <v>1970.45</v>
      </c>
      <c r="AJ42" s="30">
        <f t="shared" si="44"/>
        <v>1970.45</v>
      </c>
      <c r="AK42" s="30">
        <f t="shared" si="44"/>
        <v>1970.45</v>
      </c>
      <c r="AL42" s="30">
        <f t="shared" si="44"/>
        <v>1970.45</v>
      </c>
      <c r="AM42" s="30">
        <f t="shared" si="44"/>
        <v>1970.45</v>
      </c>
      <c r="AN42" s="30">
        <f t="shared" si="44"/>
        <v>1970.45</v>
      </c>
      <c r="AO42" s="30">
        <f t="shared" si="44"/>
        <v>1970.45</v>
      </c>
      <c r="AP42" s="30">
        <f t="shared" si="44"/>
        <v>1970.45</v>
      </c>
      <c r="AQ42" s="30">
        <f t="shared" si="44"/>
        <v>1970.45</v>
      </c>
      <c r="AR42" s="30">
        <f t="shared" si="44"/>
        <v>1970.45</v>
      </c>
      <c r="AS42" s="30">
        <f t="shared" si="44"/>
        <v>1970.45</v>
      </c>
      <c r="AT42" s="30">
        <f t="shared" si="44"/>
        <v>1970.45</v>
      </c>
      <c r="AU42" s="30">
        <f t="shared" si="44"/>
        <v>1970.45</v>
      </c>
      <c r="AV42" s="30">
        <f t="shared" si="44"/>
        <v>1970.45</v>
      </c>
      <c r="AW42" s="30">
        <f t="shared" si="44"/>
        <v>1970.45</v>
      </c>
      <c r="AX42" s="30">
        <f t="shared" si="44"/>
        <v>1970.45</v>
      </c>
      <c r="AY42" s="30">
        <f t="shared" si="44"/>
        <v>1938.45</v>
      </c>
      <c r="AZ42" s="30">
        <f t="shared" si="44"/>
        <v>1906.45</v>
      </c>
      <c r="BA42" s="30">
        <f t="shared" si="44"/>
        <v>1874.45</v>
      </c>
      <c r="BB42" s="30">
        <f t="shared" si="44"/>
        <v>1842.45</v>
      </c>
      <c r="BC42" s="30">
        <f t="shared" si="44"/>
        <v>1810.45</v>
      </c>
      <c r="BD42" s="30">
        <f t="shared" si="44"/>
        <v>1808.95</v>
      </c>
      <c r="BE42" s="30">
        <f t="shared" si="44"/>
        <v>1808.95</v>
      </c>
      <c r="BF42" s="30">
        <f t="shared" si="44"/>
        <v>1808.95</v>
      </c>
      <c r="BG42" s="30">
        <f t="shared" si="44"/>
        <v>1808.95</v>
      </c>
      <c r="BH42" s="30">
        <f t="shared" si="44"/>
        <v>1808.95</v>
      </c>
      <c r="BI42" s="30">
        <f t="shared" si="44"/>
        <v>1808.95</v>
      </c>
      <c r="BJ42" s="30">
        <f t="shared" si="44"/>
        <v>1808.95</v>
      </c>
      <c r="BK42" s="30">
        <f t="shared" si="44"/>
        <v>1808.95</v>
      </c>
      <c r="BL42" s="30">
        <f t="shared" si="44"/>
        <v>1840.95</v>
      </c>
      <c r="BM42" s="30">
        <f t="shared" si="44"/>
        <v>1872.95</v>
      </c>
      <c r="BN42" s="30">
        <f t="shared" ref="BN42:CS42" si="45">SUM(BN43:BN46)</f>
        <v>1904.95</v>
      </c>
      <c r="BO42" s="30">
        <f t="shared" si="45"/>
        <v>1936.95</v>
      </c>
      <c r="BP42" s="30">
        <f t="shared" si="45"/>
        <v>1968.95</v>
      </c>
      <c r="BQ42" s="30">
        <f t="shared" si="45"/>
        <v>1970.45</v>
      </c>
      <c r="BR42" s="30">
        <f t="shared" si="45"/>
        <v>1970.45</v>
      </c>
      <c r="BS42" s="30">
        <f t="shared" si="45"/>
        <v>1970.45</v>
      </c>
      <c r="BT42" s="30">
        <f t="shared" si="45"/>
        <v>1970.45</v>
      </c>
      <c r="BU42" s="30">
        <f t="shared" si="45"/>
        <v>1970.45</v>
      </c>
      <c r="BV42" s="30">
        <f t="shared" si="45"/>
        <v>1970.45</v>
      </c>
      <c r="BW42" s="30">
        <f t="shared" si="45"/>
        <v>1970.45</v>
      </c>
      <c r="BX42" s="30">
        <f t="shared" si="45"/>
        <v>1970.45</v>
      </c>
      <c r="BY42" s="30">
        <f t="shared" si="45"/>
        <v>1970.45</v>
      </c>
      <c r="BZ42" s="30">
        <f t="shared" si="45"/>
        <v>1970.45</v>
      </c>
      <c r="CA42" s="30">
        <f t="shared" si="45"/>
        <v>1970.45</v>
      </c>
      <c r="CB42" s="30">
        <f t="shared" si="45"/>
        <v>1970.45</v>
      </c>
      <c r="CC42" s="30">
        <f t="shared" si="45"/>
        <v>1970.45</v>
      </c>
      <c r="CD42" s="30">
        <f t="shared" si="45"/>
        <v>1970.45</v>
      </c>
      <c r="CE42" s="30">
        <f t="shared" si="45"/>
        <v>1970.45</v>
      </c>
      <c r="CF42" s="30">
        <f t="shared" si="45"/>
        <v>1970.45</v>
      </c>
      <c r="CG42" s="30">
        <f t="shared" si="45"/>
        <v>1970.45</v>
      </c>
      <c r="CH42" s="30">
        <f t="shared" si="45"/>
        <v>1970.45</v>
      </c>
      <c r="CI42" s="30">
        <f t="shared" si="45"/>
        <v>1970.45</v>
      </c>
      <c r="CJ42" s="30">
        <f t="shared" si="45"/>
        <v>1970.45</v>
      </c>
      <c r="CK42" s="30">
        <f t="shared" si="45"/>
        <v>1970.45</v>
      </c>
      <c r="CL42" s="30">
        <f t="shared" si="45"/>
        <v>1970.45</v>
      </c>
      <c r="CM42" s="30">
        <f t="shared" si="45"/>
        <v>1970.45</v>
      </c>
      <c r="CN42" s="30">
        <f t="shared" si="45"/>
        <v>1938.45</v>
      </c>
      <c r="CO42" s="30">
        <f t="shared" si="45"/>
        <v>1906.45</v>
      </c>
      <c r="CP42" s="30">
        <f t="shared" si="45"/>
        <v>1874.45</v>
      </c>
      <c r="CQ42" s="30">
        <f t="shared" si="45"/>
        <v>1842.45</v>
      </c>
      <c r="CR42" s="30">
        <f t="shared" si="45"/>
        <v>1810.45</v>
      </c>
      <c r="CS42" s="70">
        <f t="shared" si="45"/>
        <v>1808.95</v>
      </c>
      <c r="CT42" s="28">
        <f t="shared" si="20"/>
        <v>179502.10000000015</v>
      </c>
      <c r="CU42" s="117"/>
    </row>
    <row r="43" spans="1:99">
      <c r="A43" s="57" t="s">
        <v>42</v>
      </c>
      <c r="B43" s="31" cm="1">
        <f t="array" ref="B43:CS43">TRANSPOSE([3]JAN24!$Y$5:$Y$100)</f>
        <v>934</v>
      </c>
      <c r="C43" s="31">
        <v>944</v>
      </c>
      <c r="D43" s="31">
        <v>954</v>
      </c>
      <c r="E43" s="31">
        <v>969.5</v>
      </c>
      <c r="F43" s="31">
        <v>969.5</v>
      </c>
      <c r="G43" s="31">
        <v>969.5</v>
      </c>
      <c r="H43" s="31">
        <v>969.5</v>
      </c>
      <c r="I43" s="31">
        <v>969.5</v>
      </c>
      <c r="J43" s="31">
        <v>969.5</v>
      </c>
      <c r="K43" s="31">
        <v>969.5</v>
      </c>
      <c r="L43" s="31">
        <v>969.5</v>
      </c>
      <c r="M43" s="31">
        <v>969.5</v>
      </c>
      <c r="N43" s="31">
        <v>969.5</v>
      </c>
      <c r="O43" s="31">
        <v>969.5</v>
      </c>
      <c r="P43" s="31">
        <v>969.5</v>
      </c>
      <c r="Q43" s="31">
        <v>969.5</v>
      </c>
      <c r="R43" s="31">
        <v>969.5</v>
      </c>
      <c r="S43" s="31">
        <v>969.5</v>
      </c>
      <c r="T43" s="31">
        <v>969.5</v>
      </c>
      <c r="U43" s="31">
        <v>969.5</v>
      </c>
      <c r="V43" s="31">
        <v>969.5</v>
      </c>
      <c r="W43" s="31">
        <v>969.5</v>
      </c>
      <c r="X43" s="31">
        <v>969.5</v>
      </c>
      <c r="Y43" s="31">
        <v>969.5</v>
      </c>
      <c r="Z43" s="31">
        <v>969.5</v>
      </c>
      <c r="AA43" s="31">
        <v>969.5</v>
      </c>
      <c r="AB43" s="31">
        <v>969.5</v>
      </c>
      <c r="AC43" s="31">
        <v>1001.5</v>
      </c>
      <c r="AD43" s="31">
        <v>1033.5</v>
      </c>
      <c r="AE43" s="31">
        <v>1065.5</v>
      </c>
      <c r="AF43" s="31">
        <v>1097.5</v>
      </c>
      <c r="AG43" s="31">
        <v>1129.5</v>
      </c>
      <c r="AH43" s="31">
        <v>1131</v>
      </c>
      <c r="AI43" s="31">
        <v>1131</v>
      </c>
      <c r="AJ43" s="31">
        <v>1131</v>
      </c>
      <c r="AK43" s="31">
        <v>1131</v>
      </c>
      <c r="AL43" s="31">
        <v>1131</v>
      </c>
      <c r="AM43" s="31">
        <v>1131</v>
      </c>
      <c r="AN43" s="31">
        <v>1131</v>
      </c>
      <c r="AO43" s="31">
        <v>1131</v>
      </c>
      <c r="AP43" s="31">
        <v>1131</v>
      </c>
      <c r="AQ43" s="31">
        <v>1131</v>
      </c>
      <c r="AR43" s="31">
        <v>1131</v>
      </c>
      <c r="AS43" s="31">
        <v>1131</v>
      </c>
      <c r="AT43" s="31">
        <v>1131</v>
      </c>
      <c r="AU43" s="31">
        <v>1131</v>
      </c>
      <c r="AV43" s="31">
        <v>1131</v>
      </c>
      <c r="AW43" s="31">
        <v>1131</v>
      </c>
      <c r="AX43" s="31">
        <v>1131</v>
      </c>
      <c r="AY43" s="31">
        <v>1099</v>
      </c>
      <c r="AZ43" s="31">
        <v>1067</v>
      </c>
      <c r="BA43" s="31">
        <v>1035</v>
      </c>
      <c r="BB43" s="31">
        <v>1003</v>
      </c>
      <c r="BC43" s="31">
        <v>971</v>
      </c>
      <c r="BD43" s="31">
        <v>969.5</v>
      </c>
      <c r="BE43" s="31">
        <v>969.5</v>
      </c>
      <c r="BF43" s="31">
        <v>969.5</v>
      </c>
      <c r="BG43" s="31">
        <v>969.5</v>
      </c>
      <c r="BH43" s="31">
        <v>969.5</v>
      </c>
      <c r="BI43" s="31">
        <v>969.5</v>
      </c>
      <c r="BJ43" s="31">
        <v>969.5</v>
      </c>
      <c r="BK43" s="31">
        <v>969.5</v>
      </c>
      <c r="BL43" s="31">
        <v>1001.5</v>
      </c>
      <c r="BM43" s="31">
        <v>1033.5</v>
      </c>
      <c r="BN43" s="31">
        <v>1065.5</v>
      </c>
      <c r="BO43" s="31">
        <v>1097.5</v>
      </c>
      <c r="BP43" s="31">
        <v>1129.5</v>
      </c>
      <c r="BQ43" s="31">
        <v>1131</v>
      </c>
      <c r="BR43" s="31">
        <v>1131</v>
      </c>
      <c r="BS43" s="31">
        <v>1131</v>
      </c>
      <c r="BT43" s="31">
        <v>1131</v>
      </c>
      <c r="BU43" s="31">
        <v>1131</v>
      </c>
      <c r="BV43" s="31">
        <v>1131</v>
      </c>
      <c r="BW43" s="31">
        <v>1131</v>
      </c>
      <c r="BX43" s="31">
        <v>1131</v>
      </c>
      <c r="BY43" s="31">
        <v>1131</v>
      </c>
      <c r="BZ43" s="31">
        <v>1131</v>
      </c>
      <c r="CA43" s="31">
        <v>1131</v>
      </c>
      <c r="CB43" s="31">
        <v>1131</v>
      </c>
      <c r="CC43" s="31">
        <v>1131</v>
      </c>
      <c r="CD43" s="31">
        <v>1131</v>
      </c>
      <c r="CE43" s="31">
        <v>1131</v>
      </c>
      <c r="CF43" s="31">
        <v>1131</v>
      </c>
      <c r="CG43" s="31">
        <v>1131</v>
      </c>
      <c r="CH43" s="31">
        <v>1131</v>
      </c>
      <c r="CI43" s="31">
        <v>1131</v>
      </c>
      <c r="CJ43" s="31">
        <v>1131</v>
      </c>
      <c r="CK43" s="31">
        <v>1131</v>
      </c>
      <c r="CL43" s="31">
        <v>1131</v>
      </c>
      <c r="CM43" s="31">
        <v>1131</v>
      </c>
      <c r="CN43" s="31">
        <v>1099</v>
      </c>
      <c r="CO43" s="31">
        <v>1067</v>
      </c>
      <c r="CP43" s="31">
        <v>1035</v>
      </c>
      <c r="CQ43" s="31">
        <v>1003</v>
      </c>
      <c r="CR43" s="31">
        <v>971</v>
      </c>
      <c r="CS43" s="31">
        <v>969.5</v>
      </c>
      <c r="CT43" s="24">
        <f t="shared" si="20"/>
        <v>101070.5</v>
      </c>
      <c r="CU43" s="119"/>
    </row>
    <row r="44" spans="1:99">
      <c r="A44" s="22" t="s">
        <v>43</v>
      </c>
      <c r="B44" s="266">
        <v>269.45</v>
      </c>
      <c r="C44" s="266">
        <v>269.45</v>
      </c>
      <c r="D44" s="266">
        <v>269.45</v>
      </c>
      <c r="E44" s="266">
        <v>269.45</v>
      </c>
      <c r="F44" s="266">
        <v>269.45</v>
      </c>
      <c r="G44" s="266">
        <v>269.45</v>
      </c>
      <c r="H44" s="266">
        <v>269.45</v>
      </c>
      <c r="I44" s="266">
        <v>269.45</v>
      </c>
      <c r="J44" s="266">
        <v>163.85</v>
      </c>
      <c r="K44" s="266">
        <v>58.25</v>
      </c>
      <c r="L44" s="266">
        <v>0</v>
      </c>
      <c r="M44" s="266">
        <v>0</v>
      </c>
      <c r="N44" s="266">
        <v>0</v>
      </c>
      <c r="O44" s="266">
        <v>0</v>
      </c>
      <c r="P44" s="266">
        <v>0</v>
      </c>
      <c r="Q44" s="266">
        <v>0</v>
      </c>
      <c r="R44" s="266">
        <v>105.6</v>
      </c>
      <c r="S44" s="266">
        <v>211.2</v>
      </c>
      <c r="T44" s="266">
        <v>269.45</v>
      </c>
      <c r="U44" s="266">
        <v>269.45</v>
      </c>
      <c r="V44" s="266">
        <v>269.45</v>
      </c>
      <c r="W44" s="266">
        <v>269.45</v>
      </c>
      <c r="X44" s="266">
        <v>269.45</v>
      </c>
      <c r="Y44" s="266">
        <v>269.45</v>
      </c>
      <c r="Z44" s="266">
        <v>269.45</v>
      </c>
      <c r="AA44" s="266">
        <v>269.45</v>
      </c>
      <c r="AB44" s="266">
        <v>269.45</v>
      </c>
      <c r="AC44" s="266">
        <v>269.45</v>
      </c>
      <c r="AD44" s="266">
        <v>269.45</v>
      </c>
      <c r="AE44" s="266">
        <v>269.45</v>
      </c>
      <c r="AF44" s="266">
        <v>269.45</v>
      </c>
      <c r="AG44" s="266">
        <v>269.45</v>
      </c>
      <c r="AH44" s="266">
        <v>269.45</v>
      </c>
      <c r="AI44" s="266">
        <v>269.45</v>
      </c>
      <c r="AJ44" s="266">
        <v>269.45</v>
      </c>
      <c r="AK44" s="266">
        <v>269.45</v>
      </c>
      <c r="AL44" s="266">
        <v>269.45</v>
      </c>
      <c r="AM44" s="266">
        <v>269.45</v>
      </c>
      <c r="AN44" s="266">
        <v>269.45</v>
      </c>
      <c r="AO44" s="266">
        <v>269.45</v>
      </c>
      <c r="AP44" s="266">
        <v>269.45</v>
      </c>
      <c r="AQ44" s="266">
        <v>269.45</v>
      </c>
      <c r="AR44" s="266">
        <v>269.45</v>
      </c>
      <c r="AS44" s="266">
        <v>269.45</v>
      </c>
      <c r="AT44" s="266">
        <v>269.45</v>
      </c>
      <c r="AU44" s="266">
        <v>269.45</v>
      </c>
      <c r="AV44" s="266">
        <v>269.45</v>
      </c>
      <c r="AW44" s="266">
        <v>269.45</v>
      </c>
      <c r="AX44" s="266">
        <v>269.45</v>
      </c>
      <c r="AY44" s="266">
        <v>269.45</v>
      </c>
      <c r="AZ44" s="266">
        <v>269.45</v>
      </c>
      <c r="BA44" s="266">
        <v>269.45</v>
      </c>
      <c r="BB44" s="266">
        <v>269.45</v>
      </c>
      <c r="BC44" s="266">
        <v>269.45</v>
      </c>
      <c r="BD44" s="266">
        <v>269.45</v>
      </c>
      <c r="BE44" s="266">
        <v>269.45</v>
      </c>
      <c r="BF44" s="266">
        <v>269.45</v>
      </c>
      <c r="BG44" s="266">
        <v>269.45</v>
      </c>
      <c r="BH44" s="266">
        <v>269.45</v>
      </c>
      <c r="BI44" s="266">
        <v>269.45</v>
      </c>
      <c r="BJ44" s="266">
        <v>269.45</v>
      </c>
      <c r="BK44" s="266">
        <v>269.45</v>
      </c>
      <c r="BL44" s="266">
        <v>269.45</v>
      </c>
      <c r="BM44" s="266">
        <v>269.45</v>
      </c>
      <c r="BN44" s="266">
        <v>269.45</v>
      </c>
      <c r="BO44" s="266">
        <v>269.45</v>
      </c>
      <c r="BP44" s="266">
        <v>269.45</v>
      </c>
      <c r="BQ44" s="266">
        <v>269.45</v>
      </c>
      <c r="BR44" s="266">
        <v>269.45</v>
      </c>
      <c r="BS44" s="266">
        <v>269.45</v>
      </c>
      <c r="BT44" s="266">
        <v>269.45</v>
      </c>
      <c r="BU44" s="266">
        <v>269.45</v>
      </c>
      <c r="BV44" s="266">
        <v>269.45</v>
      </c>
      <c r="BW44" s="266">
        <v>269.45</v>
      </c>
      <c r="BX44" s="266">
        <v>269.45</v>
      </c>
      <c r="BY44" s="266">
        <v>269.45</v>
      </c>
      <c r="BZ44" s="266">
        <v>269.45</v>
      </c>
      <c r="CA44" s="266">
        <v>269.45</v>
      </c>
      <c r="CB44" s="266">
        <v>269.45</v>
      </c>
      <c r="CC44" s="266">
        <v>269.45</v>
      </c>
      <c r="CD44" s="266">
        <v>269.45</v>
      </c>
      <c r="CE44" s="266">
        <v>269.45</v>
      </c>
      <c r="CF44" s="266">
        <v>269.45</v>
      </c>
      <c r="CG44" s="266">
        <v>269.45</v>
      </c>
      <c r="CH44" s="266">
        <v>269.45</v>
      </c>
      <c r="CI44" s="266">
        <v>269.45</v>
      </c>
      <c r="CJ44" s="266">
        <v>269.45</v>
      </c>
      <c r="CK44" s="266">
        <v>269.45</v>
      </c>
      <c r="CL44" s="266">
        <v>269.45</v>
      </c>
      <c r="CM44" s="266">
        <v>269.45</v>
      </c>
      <c r="CN44" s="266">
        <v>269.45</v>
      </c>
      <c r="CO44" s="266">
        <v>269.45</v>
      </c>
      <c r="CP44" s="266">
        <v>269.45</v>
      </c>
      <c r="CQ44" s="266">
        <v>269.45</v>
      </c>
      <c r="CR44" s="266">
        <v>269.45</v>
      </c>
      <c r="CS44" s="266">
        <v>269.45</v>
      </c>
      <c r="CT44" s="24">
        <f t="shared" si="20"/>
        <v>23711.600000000039</v>
      </c>
      <c r="CU44" s="119"/>
    </row>
    <row r="45" spans="1:99">
      <c r="A45" s="22" t="s">
        <v>44</v>
      </c>
      <c r="B45" s="31">
        <f t="shared" ref="B45" si="46">B18</f>
        <v>570</v>
      </c>
      <c r="C45" s="31">
        <f t="shared" ref="C45:BN45" si="47">C18</f>
        <v>570</v>
      </c>
      <c r="D45" s="31">
        <f t="shared" si="47"/>
        <v>570</v>
      </c>
      <c r="E45" s="31">
        <f t="shared" si="47"/>
        <v>570</v>
      </c>
      <c r="F45" s="31">
        <f t="shared" si="47"/>
        <v>570</v>
      </c>
      <c r="G45" s="31">
        <f t="shared" si="47"/>
        <v>570</v>
      </c>
      <c r="H45" s="31">
        <f t="shared" si="47"/>
        <v>570</v>
      </c>
      <c r="I45" s="31">
        <f t="shared" si="47"/>
        <v>570</v>
      </c>
      <c r="J45" s="31">
        <f t="shared" si="47"/>
        <v>570</v>
      </c>
      <c r="K45" s="31">
        <f t="shared" si="47"/>
        <v>570</v>
      </c>
      <c r="L45" s="31">
        <f t="shared" si="47"/>
        <v>570</v>
      </c>
      <c r="M45" s="31">
        <f t="shared" si="47"/>
        <v>570</v>
      </c>
      <c r="N45" s="31">
        <f t="shared" si="47"/>
        <v>570</v>
      </c>
      <c r="O45" s="31">
        <f t="shared" si="47"/>
        <v>570</v>
      </c>
      <c r="P45" s="31">
        <f t="shared" si="47"/>
        <v>570</v>
      </c>
      <c r="Q45" s="31">
        <f t="shared" si="47"/>
        <v>570</v>
      </c>
      <c r="R45" s="31">
        <f t="shared" si="47"/>
        <v>570</v>
      </c>
      <c r="S45" s="31">
        <f t="shared" si="47"/>
        <v>570</v>
      </c>
      <c r="T45" s="31">
        <f t="shared" si="47"/>
        <v>570</v>
      </c>
      <c r="U45" s="31">
        <f t="shared" si="47"/>
        <v>570</v>
      </c>
      <c r="V45" s="31">
        <f t="shared" si="47"/>
        <v>570</v>
      </c>
      <c r="W45" s="31">
        <f t="shared" si="47"/>
        <v>570</v>
      </c>
      <c r="X45" s="31">
        <f t="shared" si="47"/>
        <v>570</v>
      </c>
      <c r="Y45" s="31">
        <f t="shared" si="47"/>
        <v>570</v>
      </c>
      <c r="Z45" s="31">
        <f t="shared" si="47"/>
        <v>570</v>
      </c>
      <c r="AA45" s="31">
        <f t="shared" si="47"/>
        <v>570</v>
      </c>
      <c r="AB45" s="31">
        <f t="shared" si="47"/>
        <v>570</v>
      </c>
      <c r="AC45" s="31">
        <f t="shared" si="47"/>
        <v>570</v>
      </c>
      <c r="AD45" s="31">
        <f t="shared" si="47"/>
        <v>570</v>
      </c>
      <c r="AE45" s="31">
        <f t="shared" si="47"/>
        <v>570</v>
      </c>
      <c r="AF45" s="31">
        <f t="shared" si="47"/>
        <v>570</v>
      </c>
      <c r="AG45" s="31">
        <f t="shared" si="47"/>
        <v>570</v>
      </c>
      <c r="AH45" s="31">
        <f t="shared" si="47"/>
        <v>570</v>
      </c>
      <c r="AI45" s="31">
        <f t="shared" si="47"/>
        <v>570</v>
      </c>
      <c r="AJ45" s="31">
        <f t="shared" si="47"/>
        <v>570</v>
      </c>
      <c r="AK45" s="31">
        <f t="shared" si="47"/>
        <v>570</v>
      </c>
      <c r="AL45" s="31">
        <f t="shared" si="47"/>
        <v>570</v>
      </c>
      <c r="AM45" s="31">
        <f t="shared" si="47"/>
        <v>570</v>
      </c>
      <c r="AN45" s="31">
        <f t="shared" si="47"/>
        <v>570</v>
      </c>
      <c r="AO45" s="31">
        <f t="shared" si="47"/>
        <v>570</v>
      </c>
      <c r="AP45" s="31">
        <f t="shared" si="47"/>
        <v>570</v>
      </c>
      <c r="AQ45" s="31">
        <f t="shared" si="47"/>
        <v>570</v>
      </c>
      <c r="AR45" s="31">
        <f t="shared" si="47"/>
        <v>570</v>
      </c>
      <c r="AS45" s="31">
        <f t="shared" si="47"/>
        <v>570</v>
      </c>
      <c r="AT45" s="31">
        <f t="shared" si="47"/>
        <v>570</v>
      </c>
      <c r="AU45" s="31">
        <f t="shared" si="47"/>
        <v>570</v>
      </c>
      <c r="AV45" s="31">
        <f t="shared" si="47"/>
        <v>570</v>
      </c>
      <c r="AW45" s="31">
        <f t="shared" si="47"/>
        <v>570</v>
      </c>
      <c r="AX45" s="31">
        <f t="shared" si="47"/>
        <v>570</v>
      </c>
      <c r="AY45" s="31">
        <f t="shared" si="47"/>
        <v>570</v>
      </c>
      <c r="AZ45" s="31">
        <f t="shared" si="47"/>
        <v>570</v>
      </c>
      <c r="BA45" s="31">
        <f t="shared" si="47"/>
        <v>570</v>
      </c>
      <c r="BB45" s="31">
        <f t="shared" si="47"/>
        <v>570</v>
      </c>
      <c r="BC45" s="31">
        <f t="shared" si="47"/>
        <v>570</v>
      </c>
      <c r="BD45" s="31">
        <f t="shared" si="47"/>
        <v>570</v>
      </c>
      <c r="BE45" s="31">
        <f t="shared" si="47"/>
        <v>570</v>
      </c>
      <c r="BF45" s="31">
        <f t="shared" si="47"/>
        <v>570</v>
      </c>
      <c r="BG45" s="31">
        <f t="shared" si="47"/>
        <v>570</v>
      </c>
      <c r="BH45" s="31">
        <f t="shared" si="47"/>
        <v>570</v>
      </c>
      <c r="BI45" s="31">
        <f t="shared" si="47"/>
        <v>570</v>
      </c>
      <c r="BJ45" s="31">
        <f t="shared" si="47"/>
        <v>570</v>
      </c>
      <c r="BK45" s="31">
        <f t="shared" si="47"/>
        <v>570</v>
      </c>
      <c r="BL45" s="31">
        <f t="shared" si="47"/>
        <v>570</v>
      </c>
      <c r="BM45" s="31">
        <f t="shared" si="47"/>
        <v>570</v>
      </c>
      <c r="BN45" s="31">
        <f t="shared" si="47"/>
        <v>570</v>
      </c>
      <c r="BO45" s="31">
        <f t="shared" ref="BO45:CS45" si="48">BO18</f>
        <v>570</v>
      </c>
      <c r="BP45" s="31">
        <f t="shared" si="48"/>
        <v>570</v>
      </c>
      <c r="BQ45" s="31">
        <f t="shared" si="48"/>
        <v>570</v>
      </c>
      <c r="BR45" s="31">
        <f t="shared" si="48"/>
        <v>570</v>
      </c>
      <c r="BS45" s="31">
        <f t="shared" si="48"/>
        <v>570</v>
      </c>
      <c r="BT45" s="31">
        <f t="shared" si="48"/>
        <v>570</v>
      </c>
      <c r="BU45" s="31">
        <f t="shared" si="48"/>
        <v>570</v>
      </c>
      <c r="BV45" s="31">
        <f t="shared" si="48"/>
        <v>570</v>
      </c>
      <c r="BW45" s="31">
        <f t="shared" si="48"/>
        <v>570</v>
      </c>
      <c r="BX45" s="31">
        <f t="shared" si="48"/>
        <v>570</v>
      </c>
      <c r="BY45" s="31">
        <f t="shared" si="48"/>
        <v>570</v>
      </c>
      <c r="BZ45" s="31">
        <f t="shared" si="48"/>
        <v>570</v>
      </c>
      <c r="CA45" s="31">
        <f t="shared" si="48"/>
        <v>570</v>
      </c>
      <c r="CB45" s="31">
        <f t="shared" si="48"/>
        <v>570</v>
      </c>
      <c r="CC45" s="31">
        <f t="shared" si="48"/>
        <v>570</v>
      </c>
      <c r="CD45" s="31">
        <f t="shared" si="48"/>
        <v>570</v>
      </c>
      <c r="CE45" s="31">
        <f t="shared" si="48"/>
        <v>570</v>
      </c>
      <c r="CF45" s="31">
        <f t="shared" si="48"/>
        <v>570</v>
      </c>
      <c r="CG45" s="31">
        <f t="shared" si="48"/>
        <v>570</v>
      </c>
      <c r="CH45" s="31">
        <f t="shared" si="48"/>
        <v>570</v>
      </c>
      <c r="CI45" s="31">
        <f t="shared" si="48"/>
        <v>570</v>
      </c>
      <c r="CJ45" s="31">
        <f t="shared" si="48"/>
        <v>570</v>
      </c>
      <c r="CK45" s="31">
        <f t="shared" si="48"/>
        <v>570</v>
      </c>
      <c r="CL45" s="31">
        <f t="shared" si="48"/>
        <v>570</v>
      </c>
      <c r="CM45" s="31">
        <f t="shared" si="48"/>
        <v>570</v>
      </c>
      <c r="CN45" s="31">
        <f t="shared" si="48"/>
        <v>570</v>
      </c>
      <c r="CO45" s="31">
        <f t="shared" si="48"/>
        <v>570</v>
      </c>
      <c r="CP45" s="31">
        <f t="shared" si="48"/>
        <v>570</v>
      </c>
      <c r="CQ45" s="31">
        <f t="shared" si="48"/>
        <v>570</v>
      </c>
      <c r="CR45" s="31">
        <f t="shared" si="48"/>
        <v>570</v>
      </c>
      <c r="CS45" s="31">
        <f t="shared" si="48"/>
        <v>570</v>
      </c>
      <c r="CT45" s="24">
        <f t="shared" si="20"/>
        <v>54720</v>
      </c>
      <c r="CU45" s="119"/>
    </row>
    <row r="46" spans="1:99" hidden="1">
      <c r="A46" s="39" t="s">
        <v>45</v>
      </c>
      <c r="B46" s="26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73"/>
      <c r="CT46" s="24">
        <f t="shared" si="20"/>
        <v>0</v>
      </c>
      <c r="CU46" s="119"/>
    </row>
    <row r="47" spans="1:99">
      <c r="A47" s="74" t="s">
        <v>46</v>
      </c>
      <c r="B47" s="36">
        <f t="shared" ref="B47:AG47" si="49">SUM(B48:B51)</f>
        <v>81.788719999999998</v>
      </c>
      <c r="C47" s="37">
        <f t="shared" si="49"/>
        <v>85.082799999999992</v>
      </c>
      <c r="D47" s="37">
        <f t="shared" si="49"/>
        <v>84.846720000000005</v>
      </c>
      <c r="E47" s="37">
        <f t="shared" si="49"/>
        <v>81.093360000000004</v>
      </c>
      <c r="F47" s="37">
        <f t="shared" si="49"/>
        <v>82.104960000000005</v>
      </c>
      <c r="G47" s="37">
        <f t="shared" si="49"/>
        <v>77.866</v>
      </c>
      <c r="H47" s="37">
        <f t="shared" si="49"/>
        <v>77.037679999999995</v>
      </c>
      <c r="I47" s="37">
        <f t="shared" si="49"/>
        <v>80.471280000000007</v>
      </c>
      <c r="J47" s="37">
        <f t="shared" si="49"/>
        <v>79.505279999999999</v>
      </c>
      <c r="K47" s="37">
        <f t="shared" si="49"/>
        <v>79.488959999999992</v>
      </c>
      <c r="L47" s="37">
        <f t="shared" si="49"/>
        <v>82.001519999999999</v>
      </c>
      <c r="M47" s="37">
        <f t="shared" si="49"/>
        <v>84.230639999999994</v>
      </c>
      <c r="N47" s="37">
        <f t="shared" si="49"/>
        <v>83.880160000000004</v>
      </c>
      <c r="O47" s="37">
        <f t="shared" si="49"/>
        <v>82.236959999999996</v>
      </c>
      <c r="P47" s="37">
        <f t="shared" si="49"/>
        <v>80.00175999999999</v>
      </c>
      <c r="Q47" s="37">
        <f t="shared" si="49"/>
        <v>77.515200000000007</v>
      </c>
      <c r="R47" s="37">
        <f t="shared" si="49"/>
        <v>74.978560000000002</v>
      </c>
      <c r="S47" s="37">
        <f t="shared" si="49"/>
        <v>73.90064000000001</v>
      </c>
      <c r="T47" s="37">
        <f t="shared" si="49"/>
        <v>75.665599999999998</v>
      </c>
      <c r="U47" s="37">
        <f t="shared" si="49"/>
        <v>76.936719999999994</v>
      </c>
      <c r="V47" s="37">
        <f t="shared" si="49"/>
        <v>78.179040000000001</v>
      </c>
      <c r="W47" s="37">
        <f t="shared" si="49"/>
        <v>76.897040000000004</v>
      </c>
      <c r="X47" s="37">
        <f t="shared" si="49"/>
        <v>82.397228415340521</v>
      </c>
      <c r="Y47" s="37">
        <f t="shared" si="49"/>
        <v>72.52234730809468</v>
      </c>
      <c r="Z47" s="37">
        <f t="shared" si="49"/>
        <v>64.102214343843286</v>
      </c>
      <c r="AA47" s="37">
        <f t="shared" si="49"/>
        <v>62.79320027234607</v>
      </c>
      <c r="AB47" s="37">
        <f t="shared" si="49"/>
        <v>63.346211022105791</v>
      </c>
      <c r="AC47" s="37">
        <f t="shared" si="49"/>
        <v>68.661760917743322</v>
      </c>
      <c r="AD47" s="37">
        <f t="shared" si="49"/>
        <v>96.728040399588338</v>
      </c>
      <c r="AE47" s="37">
        <f t="shared" si="49"/>
        <v>161.07311588452933</v>
      </c>
      <c r="AF47" s="37">
        <f t="shared" si="49"/>
        <v>308.33374850039553</v>
      </c>
      <c r="AG47" s="37">
        <f t="shared" si="49"/>
        <v>514.08515339343887</v>
      </c>
      <c r="AH47" s="37">
        <f t="shared" ref="AH47:BM47" si="50">SUM(AH48:AH51)</f>
        <v>782.53731489057668</v>
      </c>
      <c r="AI47" s="37">
        <f t="shared" si="50"/>
        <v>1021.7758629529391</v>
      </c>
      <c r="AJ47" s="37">
        <f t="shared" si="50"/>
        <v>1385.7296940820443</v>
      </c>
      <c r="AK47" s="37">
        <f t="shared" si="50"/>
        <v>1791.8220288006398</v>
      </c>
      <c r="AL47" s="37">
        <f t="shared" si="50"/>
        <v>2359.6021273504516</v>
      </c>
      <c r="AM47" s="37">
        <f t="shared" si="50"/>
        <v>2634.0908587894974</v>
      </c>
      <c r="AN47" s="37">
        <f t="shared" si="50"/>
        <v>2927.4830958164857</v>
      </c>
      <c r="AO47" s="37">
        <f t="shared" si="50"/>
        <v>3189.709025864031</v>
      </c>
      <c r="AP47" s="37">
        <f t="shared" si="50"/>
        <v>3473.2859505144979</v>
      </c>
      <c r="AQ47" s="37">
        <f t="shared" si="50"/>
        <v>3657.6305104549592</v>
      </c>
      <c r="AR47" s="37">
        <f t="shared" si="50"/>
        <v>3854.30795509675</v>
      </c>
      <c r="AS47" s="37">
        <f t="shared" si="50"/>
        <v>3982.177174061801</v>
      </c>
      <c r="AT47" s="37">
        <f t="shared" si="50"/>
        <v>4060.6477580302967</v>
      </c>
      <c r="AU47" s="37">
        <f t="shared" si="50"/>
        <v>4171.6854931673633</v>
      </c>
      <c r="AV47" s="37">
        <f t="shared" si="50"/>
        <v>4212.0315613309403</v>
      </c>
      <c r="AW47" s="37">
        <f t="shared" si="50"/>
        <v>4247.8375928785163</v>
      </c>
      <c r="AX47" s="37">
        <f t="shared" si="50"/>
        <v>4259.6310360550651</v>
      </c>
      <c r="AY47" s="37">
        <f t="shared" si="50"/>
        <v>4266.4325692371413</v>
      </c>
      <c r="AZ47" s="37">
        <f t="shared" si="50"/>
        <v>4275.8957099977033</v>
      </c>
      <c r="BA47" s="37">
        <f t="shared" si="50"/>
        <v>4278.9975813765723</v>
      </c>
      <c r="BB47" s="37">
        <f t="shared" si="50"/>
        <v>4228.3689263011292</v>
      </c>
      <c r="BC47" s="37">
        <f t="shared" si="50"/>
        <v>4190.2869670547161</v>
      </c>
      <c r="BD47" s="37">
        <f t="shared" si="50"/>
        <v>4143.113438114884</v>
      </c>
      <c r="BE47" s="37">
        <f t="shared" si="50"/>
        <v>4083.9665284144903</v>
      </c>
      <c r="BF47" s="37">
        <f t="shared" si="50"/>
        <v>3993.6620043238549</v>
      </c>
      <c r="BG47" s="37">
        <f t="shared" si="50"/>
        <v>3873.9033729532789</v>
      </c>
      <c r="BH47" s="37">
        <f t="shared" si="50"/>
        <v>3760.9407426772336</v>
      </c>
      <c r="BI47" s="37">
        <f t="shared" si="50"/>
        <v>3587.0435926820396</v>
      </c>
      <c r="BJ47" s="37">
        <f t="shared" si="50"/>
        <v>3355.5079525890742</v>
      </c>
      <c r="BK47" s="37">
        <f t="shared" si="50"/>
        <v>3079.7229519187977</v>
      </c>
      <c r="BL47" s="37">
        <f t="shared" si="50"/>
        <v>2816.3987658100641</v>
      </c>
      <c r="BM47" s="37">
        <f t="shared" si="50"/>
        <v>2502.1468088705551</v>
      </c>
      <c r="BN47" s="37">
        <f t="shared" ref="BN47:CS47" si="51">SUM(BN48:BN51)</f>
        <v>2148.4561196886989</v>
      </c>
      <c r="BO47" s="37">
        <f t="shared" si="51"/>
        <v>1759.183021652661</v>
      </c>
      <c r="BP47" s="37">
        <f t="shared" si="51"/>
        <v>1394.848284795145</v>
      </c>
      <c r="BQ47" s="37">
        <f t="shared" si="51"/>
        <v>1001.8181696008369</v>
      </c>
      <c r="BR47" s="37">
        <f t="shared" si="51"/>
        <v>671.03564925423791</v>
      </c>
      <c r="BS47" s="37">
        <f t="shared" si="51"/>
        <v>408.6830681865851</v>
      </c>
      <c r="BT47" s="37">
        <f t="shared" si="51"/>
        <v>212.96130744792509</v>
      </c>
      <c r="BU47" s="37">
        <f t="shared" si="51"/>
        <v>117.15419598838147</v>
      </c>
      <c r="BV47" s="37">
        <f t="shared" si="51"/>
        <v>103.78459573143036</v>
      </c>
      <c r="BW47" s="37">
        <f t="shared" si="51"/>
        <v>90.689279999999997</v>
      </c>
      <c r="BX47" s="37">
        <f t="shared" si="51"/>
        <v>95.149119999999996</v>
      </c>
      <c r="BY47" s="37">
        <f t="shared" si="51"/>
        <v>97.419839999999994</v>
      </c>
      <c r="BZ47" s="37">
        <f t="shared" si="51"/>
        <v>101.4828</v>
      </c>
      <c r="CA47" s="37">
        <f t="shared" si="51"/>
        <v>103.83248</v>
      </c>
      <c r="CB47" s="37">
        <f t="shared" si="51"/>
        <v>110.93248</v>
      </c>
      <c r="CC47" s="37">
        <f t="shared" si="51"/>
        <v>117.05336</v>
      </c>
      <c r="CD47" s="37">
        <f t="shared" si="51"/>
        <v>117.18816000000001</v>
      </c>
      <c r="CE47" s="37">
        <f t="shared" si="51"/>
        <v>118.71744</v>
      </c>
      <c r="CF47" s="37">
        <f t="shared" si="51"/>
        <v>123.74672</v>
      </c>
      <c r="CG47" s="37">
        <f t="shared" si="51"/>
        <v>123.48016000000001</v>
      </c>
      <c r="CH47" s="37">
        <f t="shared" si="51"/>
        <v>118.35535999999999</v>
      </c>
      <c r="CI47" s="37">
        <f t="shared" si="51"/>
        <v>117.45816000000001</v>
      </c>
      <c r="CJ47" s="37">
        <f t="shared" si="51"/>
        <v>114.53631999999999</v>
      </c>
      <c r="CK47" s="37">
        <f t="shared" si="51"/>
        <v>114.79664</v>
      </c>
      <c r="CL47" s="37">
        <f t="shared" si="51"/>
        <v>119.14096000000001</v>
      </c>
      <c r="CM47" s="37">
        <f t="shared" si="51"/>
        <v>123.154</v>
      </c>
      <c r="CN47" s="37">
        <f t="shared" si="51"/>
        <v>126.22064</v>
      </c>
      <c r="CO47" s="37">
        <f t="shared" si="51"/>
        <v>125.10263999999999</v>
      </c>
      <c r="CP47" s="37">
        <f t="shared" si="51"/>
        <v>126.07632</v>
      </c>
      <c r="CQ47" s="37">
        <f t="shared" si="51"/>
        <v>126.85112000000001</v>
      </c>
      <c r="CR47" s="37">
        <f t="shared" si="51"/>
        <v>138.18199999999999</v>
      </c>
      <c r="CS47" s="75">
        <f t="shared" si="51"/>
        <v>138.9932</v>
      </c>
      <c r="CT47" s="28">
        <f t="shared" si="20"/>
        <v>122204.60918526172</v>
      </c>
      <c r="CU47" s="117"/>
    </row>
    <row r="48" spans="1:99">
      <c r="A48" s="23" t="s">
        <v>65</v>
      </c>
      <c r="B48" s="31">
        <f>B21</f>
        <v>0</v>
      </c>
      <c r="C48" s="31">
        <f t="shared" ref="C48:BN49" si="52">C21</f>
        <v>0</v>
      </c>
      <c r="D48" s="31">
        <f t="shared" si="52"/>
        <v>0</v>
      </c>
      <c r="E48" s="31">
        <f t="shared" si="52"/>
        <v>0</v>
      </c>
      <c r="F48" s="31">
        <f t="shared" si="52"/>
        <v>0</v>
      </c>
      <c r="G48" s="31">
        <f t="shared" si="52"/>
        <v>0</v>
      </c>
      <c r="H48" s="31">
        <f t="shared" si="52"/>
        <v>0</v>
      </c>
      <c r="I48" s="31">
        <f t="shared" si="52"/>
        <v>0</v>
      </c>
      <c r="J48" s="31">
        <f t="shared" si="52"/>
        <v>0</v>
      </c>
      <c r="K48" s="31">
        <f t="shared" si="52"/>
        <v>0</v>
      </c>
      <c r="L48" s="31">
        <f t="shared" si="52"/>
        <v>0</v>
      </c>
      <c r="M48" s="31">
        <f t="shared" si="52"/>
        <v>0</v>
      </c>
      <c r="N48" s="31">
        <f t="shared" si="52"/>
        <v>0</v>
      </c>
      <c r="O48" s="31">
        <f t="shared" si="52"/>
        <v>0</v>
      </c>
      <c r="P48" s="31">
        <f t="shared" si="52"/>
        <v>0</v>
      </c>
      <c r="Q48" s="31">
        <f t="shared" si="52"/>
        <v>0</v>
      </c>
      <c r="R48" s="31">
        <f t="shared" si="52"/>
        <v>0</v>
      </c>
      <c r="S48" s="31">
        <f t="shared" si="52"/>
        <v>0</v>
      </c>
      <c r="T48" s="31">
        <f t="shared" si="52"/>
        <v>0</v>
      </c>
      <c r="U48" s="31">
        <f t="shared" si="52"/>
        <v>0</v>
      </c>
      <c r="V48" s="31">
        <f t="shared" si="52"/>
        <v>0</v>
      </c>
      <c r="W48" s="31">
        <f t="shared" si="52"/>
        <v>0</v>
      </c>
      <c r="X48" s="31">
        <f t="shared" si="52"/>
        <v>0.26</v>
      </c>
      <c r="Y48" s="31">
        <f t="shared" si="52"/>
        <v>0.23</v>
      </c>
      <c r="Z48" s="31">
        <f t="shared" si="52"/>
        <v>0.26</v>
      </c>
      <c r="AA48" s="31">
        <f t="shared" si="52"/>
        <v>0.32</v>
      </c>
      <c r="AB48" s="31">
        <f t="shared" si="52"/>
        <v>0.61</v>
      </c>
      <c r="AC48" s="31">
        <f t="shared" si="52"/>
        <v>5.13</v>
      </c>
      <c r="AD48" s="31">
        <f t="shared" si="52"/>
        <v>20.55</v>
      </c>
      <c r="AE48" s="31">
        <f t="shared" si="52"/>
        <v>29.57</v>
      </c>
      <c r="AF48" s="31">
        <f t="shared" si="52"/>
        <v>50.93</v>
      </c>
      <c r="AG48" s="31">
        <f t="shared" si="52"/>
        <v>71.989999999999995</v>
      </c>
      <c r="AH48" s="31">
        <f t="shared" si="52"/>
        <v>118.27999999999999</v>
      </c>
      <c r="AI48" s="31">
        <f t="shared" si="52"/>
        <v>184.27</v>
      </c>
      <c r="AJ48" s="31">
        <f t="shared" si="52"/>
        <v>281.2</v>
      </c>
      <c r="AK48" s="31">
        <f t="shared" si="52"/>
        <v>376.8</v>
      </c>
      <c r="AL48" s="31">
        <f t="shared" si="52"/>
        <v>698.92</v>
      </c>
      <c r="AM48" s="31">
        <f t="shared" si="52"/>
        <v>844.16</v>
      </c>
      <c r="AN48" s="31">
        <f t="shared" si="52"/>
        <v>986.21</v>
      </c>
      <c r="AO48" s="31">
        <f t="shared" si="52"/>
        <v>1112.27</v>
      </c>
      <c r="AP48" s="31">
        <f t="shared" si="52"/>
        <v>1254.7700000000002</v>
      </c>
      <c r="AQ48" s="31">
        <f t="shared" si="52"/>
        <v>1358.46</v>
      </c>
      <c r="AR48" s="31">
        <f t="shared" si="52"/>
        <v>1468.2700000000002</v>
      </c>
      <c r="AS48" s="31">
        <f t="shared" si="52"/>
        <v>1529.3899999999999</v>
      </c>
      <c r="AT48" s="31">
        <f t="shared" si="52"/>
        <v>1566.9199999999998</v>
      </c>
      <c r="AU48" s="31">
        <f t="shared" si="52"/>
        <v>1625.15</v>
      </c>
      <c r="AV48" s="31">
        <f t="shared" si="52"/>
        <v>1629.56</v>
      </c>
      <c r="AW48" s="31">
        <f t="shared" si="52"/>
        <v>1654.66</v>
      </c>
      <c r="AX48" s="31">
        <f t="shared" si="52"/>
        <v>1671.1000000000001</v>
      </c>
      <c r="AY48" s="31">
        <f t="shared" si="52"/>
        <v>1672.8700000000001</v>
      </c>
      <c r="AZ48" s="31">
        <f t="shared" si="52"/>
        <v>1674.69</v>
      </c>
      <c r="BA48" s="31">
        <f t="shared" si="52"/>
        <v>1687.77</v>
      </c>
      <c r="BB48" s="31">
        <f t="shared" si="52"/>
        <v>1658.44</v>
      </c>
      <c r="BC48" s="31">
        <f t="shared" si="52"/>
        <v>1656.5500000000002</v>
      </c>
      <c r="BD48" s="31">
        <f t="shared" si="52"/>
        <v>1649.24</v>
      </c>
      <c r="BE48" s="31">
        <f t="shared" si="52"/>
        <v>1637.7</v>
      </c>
      <c r="BF48" s="31">
        <f t="shared" si="52"/>
        <v>1610.5</v>
      </c>
      <c r="BG48" s="31">
        <f t="shared" si="52"/>
        <v>1566.28</v>
      </c>
      <c r="BH48" s="31">
        <f t="shared" si="52"/>
        <v>1535.8400000000001</v>
      </c>
      <c r="BI48" s="31">
        <f t="shared" si="52"/>
        <v>1469.76</v>
      </c>
      <c r="BJ48" s="31">
        <f t="shared" si="52"/>
        <v>1387.01</v>
      </c>
      <c r="BK48" s="31">
        <f t="shared" si="52"/>
        <v>1277.6399999999999</v>
      </c>
      <c r="BL48" s="31">
        <f t="shared" si="52"/>
        <v>1166.5600000000002</v>
      </c>
      <c r="BM48" s="31">
        <f t="shared" si="52"/>
        <v>1010.98</v>
      </c>
      <c r="BN48" s="31">
        <f t="shared" si="52"/>
        <v>856.67</v>
      </c>
      <c r="BO48" s="31">
        <f t="shared" ref="BO48:CS51" si="53">BO21</f>
        <v>707.87</v>
      </c>
      <c r="BP48" s="31">
        <f t="shared" si="53"/>
        <v>570.92999999999995</v>
      </c>
      <c r="BQ48" s="31">
        <f t="shared" si="53"/>
        <v>415.16999999999996</v>
      </c>
      <c r="BR48" s="31">
        <f t="shared" si="53"/>
        <v>272.60000000000002</v>
      </c>
      <c r="BS48" s="31">
        <f t="shared" si="53"/>
        <v>170.67999999999998</v>
      </c>
      <c r="BT48" s="31">
        <f t="shared" si="53"/>
        <v>100.21000000000001</v>
      </c>
      <c r="BU48" s="31">
        <f t="shared" si="53"/>
        <v>32.51</v>
      </c>
      <c r="BV48" s="31">
        <f t="shared" si="53"/>
        <v>16.11</v>
      </c>
      <c r="BW48" s="31">
        <f t="shared" si="53"/>
        <v>1.06</v>
      </c>
      <c r="BX48" s="31">
        <f t="shared" si="53"/>
        <v>0</v>
      </c>
      <c r="BY48" s="31">
        <f t="shared" si="53"/>
        <v>0</v>
      </c>
      <c r="BZ48" s="31">
        <f t="shared" si="53"/>
        <v>0</v>
      </c>
      <c r="CA48" s="31">
        <f t="shared" si="53"/>
        <v>0</v>
      </c>
      <c r="CB48" s="31">
        <f t="shared" si="53"/>
        <v>0</v>
      </c>
      <c r="CC48" s="31">
        <f t="shared" si="53"/>
        <v>0</v>
      </c>
      <c r="CD48" s="31">
        <f t="shared" si="53"/>
        <v>0</v>
      </c>
      <c r="CE48" s="31">
        <f t="shared" si="53"/>
        <v>0</v>
      </c>
      <c r="CF48" s="31">
        <f t="shared" si="53"/>
        <v>0</v>
      </c>
      <c r="CG48" s="31">
        <f t="shared" si="53"/>
        <v>0</v>
      </c>
      <c r="CH48" s="31">
        <f t="shared" si="53"/>
        <v>0</v>
      </c>
      <c r="CI48" s="31">
        <f t="shared" si="53"/>
        <v>0</v>
      </c>
      <c r="CJ48" s="31">
        <f t="shared" si="53"/>
        <v>0</v>
      </c>
      <c r="CK48" s="31">
        <f t="shared" si="53"/>
        <v>0</v>
      </c>
      <c r="CL48" s="31">
        <f t="shared" si="53"/>
        <v>0</v>
      </c>
      <c r="CM48" s="31">
        <f t="shared" si="53"/>
        <v>0</v>
      </c>
      <c r="CN48" s="31">
        <f t="shared" si="53"/>
        <v>0</v>
      </c>
      <c r="CO48" s="31">
        <f t="shared" si="53"/>
        <v>0</v>
      </c>
      <c r="CP48" s="31">
        <f t="shared" si="53"/>
        <v>0</v>
      </c>
      <c r="CQ48" s="31">
        <f t="shared" si="53"/>
        <v>0</v>
      </c>
      <c r="CR48" s="31">
        <f t="shared" si="53"/>
        <v>0</v>
      </c>
      <c r="CS48" s="31">
        <f t="shared" si="53"/>
        <v>0</v>
      </c>
      <c r="CT48" s="24">
        <f t="shared" ref="CT48:CT51" si="54">SUM(B48:CS48)</f>
        <v>44345.88</v>
      </c>
      <c r="CU48" s="119"/>
    </row>
    <row r="49" spans="1:178">
      <c r="A49" s="24" t="s">
        <v>66</v>
      </c>
      <c r="B49" s="31">
        <f t="shared" ref="B49:Q51" si="55">B22</f>
        <v>0</v>
      </c>
      <c r="C49" s="31">
        <f t="shared" si="55"/>
        <v>0</v>
      </c>
      <c r="D49" s="31">
        <f t="shared" si="55"/>
        <v>0</v>
      </c>
      <c r="E49" s="31">
        <f t="shared" si="55"/>
        <v>0</v>
      </c>
      <c r="F49" s="31">
        <f t="shared" si="55"/>
        <v>0</v>
      </c>
      <c r="G49" s="31">
        <f t="shared" si="55"/>
        <v>0</v>
      </c>
      <c r="H49" s="31">
        <f t="shared" si="55"/>
        <v>0</v>
      </c>
      <c r="I49" s="31">
        <f t="shared" si="55"/>
        <v>0</v>
      </c>
      <c r="J49" s="31">
        <f t="shared" si="55"/>
        <v>0</v>
      </c>
      <c r="K49" s="31">
        <f t="shared" si="55"/>
        <v>0</v>
      </c>
      <c r="L49" s="31">
        <f t="shared" si="55"/>
        <v>0</v>
      </c>
      <c r="M49" s="31">
        <f t="shared" si="55"/>
        <v>0</v>
      </c>
      <c r="N49" s="31">
        <f t="shared" si="55"/>
        <v>0</v>
      </c>
      <c r="O49" s="31">
        <f t="shared" si="55"/>
        <v>0</v>
      </c>
      <c r="P49" s="31">
        <f t="shared" si="55"/>
        <v>0</v>
      </c>
      <c r="Q49" s="31">
        <f t="shared" si="55"/>
        <v>0</v>
      </c>
      <c r="R49" s="31">
        <f t="shared" si="52"/>
        <v>0</v>
      </c>
      <c r="S49" s="31">
        <f t="shared" si="52"/>
        <v>0</v>
      </c>
      <c r="T49" s="31">
        <f t="shared" si="52"/>
        <v>0</v>
      </c>
      <c r="U49" s="31">
        <f t="shared" si="52"/>
        <v>0</v>
      </c>
      <c r="V49" s="31">
        <f t="shared" si="52"/>
        <v>0</v>
      </c>
      <c r="W49" s="31">
        <f t="shared" si="52"/>
        <v>0</v>
      </c>
      <c r="X49" s="31">
        <f t="shared" si="52"/>
        <v>6.0961084153405176</v>
      </c>
      <c r="Y49" s="31">
        <f t="shared" si="52"/>
        <v>6.0681873080946822</v>
      </c>
      <c r="Z49" s="31">
        <f t="shared" si="52"/>
        <v>6.0774943438432949</v>
      </c>
      <c r="AA49" s="31">
        <f t="shared" si="52"/>
        <v>6.0588802723460713</v>
      </c>
      <c r="AB49" s="31">
        <f t="shared" si="52"/>
        <v>5.9937310221057913</v>
      </c>
      <c r="AC49" s="31">
        <f t="shared" si="52"/>
        <v>6.7476009177433216</v>
      </c>
      <c r="AD49" s="31">
        <f t="shared" si="52"/>
        <v>21.192120399588337</v>
      </c>
      <c r="AE49" s="31">
        <f t="shared" si="52"/>
        <v>75.210155884529343</v>
      </c>
      <c r="AF49" s="31">
        <f t="shared" si="52"/>
        <v>203.46110850039551</v>
      </c>
      <c r="AG49" s="31">
        <f t="shared" si="52"/>
        <v>387.49843339343886</v>
      </c>
      <c r="AH49" s="31">
        <f t="shared" si="52"/>
        <v>609.44331489057674</v>
      </c>
      <c r="AI49" s="31">
        <f t="shared" si="52"/>
        <v>781.28842295293907</v>
      </c>
      <c r="AJ49" s="31">
        <f t="shared" si="52"/>
        <v>1048.698174082044</v>
      </c>
      <c r="AK49" s="31">
        <f t="shared" si="52"/>
        <v>1359.7393088006397</v>
      </c>
      <c r="AL49" s="31">
        <f t="shared" si="52"/>
        <v>1605.649807350452</v>
      </c>
      <c r="AM49" s="31">
        <f t="shared" si="52"/>
        <v>1734.3754187894974</v>
      </c>
      <c r="AN49" s="31">
        <f t="shared" si="52"/>
        <v>1886.9456558164854</v>
      </c>
      <c r="AO49" s="31">
        <f t="shared" si="52"/>
        <v>2025.7228658640313</v>
      </c>
      <c r="AP49" s="31">
        <f t="shared" si="52"/>
        <v>2163.3553105144974</v>
      </c>
      <c r="AQ49" s="31">
        <f t="shared" si="52"/>
        <v>2244.0473104549592</v>
      </c>
      <c r="AR49" s="31">
        <f t="shared" si="52"/>
        <v>2330.9098750967501</v>
      </c>
      <c r="AS49" s="31">
        <f t="shared" si="52"/>
        <v>2389.2184540618009</v>
      </c>
      <c r="AT49" s="31">
        <f t="shared" si="52"/>
        <v>2419.4104780302969</v>
      </c>
      <c r="AU49" s="31">
        <f t="shared" si="52"/>
        <v>2475.941413167363</v>
      </c>
      <c r="AV49" s="31">
        <f t="shared" si="52"/>
        <v>2510.6101213309403</v>
      </c>
      <c r="AW49" s="31">
        <f t="shared" si="52"/>
        <v>2523.5096728785161</v>
      </c>
      <c r="AX49" s="31">
        <f t="shared" si="52"/>
        <v>2526.7173560550646</v>
      </c>
      <c r="AY49" s="31">
        <f t="shared" si="52"/>
        <v>2536.2848892371417</v>
      </c>
      <c r="AZ49" s="31">
        <f t="shared" si="52"/>
        <v>2544.9818699977036</v>
      </c>
      <c r="BA49" s="31">
        <f t="shared" si="52"/>
        <v>2536.0711813765724</v>
      </c>
      <c r="BB49" s="31">
        <f t="shared" si="52"/>
        <v>2511.9965263011286</v>
      </c>
      <c r="BC49" s="31">
        <f t="shared" si="52"/>
        <v>2481.5199270547159</v>
      </c>
      <c r="BD49" s="31">
        <f t="shared" si="52"/>
        <v>2441.1105581148836</v>
      </c>
      <c r="BE49" s="31">
        <f t="shared" si="52"/>
        <v>2392.0042084144902</v>
      </c>
      <c r="BF49" s="31">
        <f t="shared" si="52"/>
        <v>2330.5678443238553</v>
      </c>
      <c r="BG49" s="31">
        <f t="shared" si="52"/>
        <v>2252.8339329532791</v>
      </c>
      <c r="BH49" s="31">
        <f t="shared" si="52"/>
        <v>2167.8246626772334</v>
      </c>
      <c r="BI49" s="31">
        <f t="shared" si="52"/>
        <v>2061.5932726820392</v>
      </c>
      <c r="BJ49" s="31">
        <f t="shared" si="52"/>
        <v>1912.4623525890743</v>
      </c>
      <c r="BK49" s="31">
        <f t="shared" si="52"/>
        <v>1744.7574319187979</v>
      </c>
      <c r="BL49" s="31">
        <f t="shared" si="52"/>
        <v>1592.3186858100637</v>
      </c>
      <c r="BM49" s="31">
        <f t="shared" si="52"/>
        <v>1436.4884888705549</v>
      </c>
      <c r="BN49" s="31">
        <f t="shared" si="52"/>
        <v>1235.7145996886989</v>
      </c>
      <c r="BO49" s="31">
        <f t="shared" si="53"/>
        <v>995.999421652661</v>
      </c>
      <c r="BP49" s="31">
        <f t="shared" si="53"/>
        <v>767.80588479514518</v>
      </c>
      <c r="BQ49" s="31">
        <f t="shared" si="53"/>
        <v>529.06632960083687</v>
      </c>
      <c r="BR49" s="31">
        <f t="shared" si="53"/>
        <v>340.87332925423789</v>
      </c>
      <c r="BS49" s="31">
        <f t="shared" si="53"/>
        <v>179.37522818658513</v>
      </c>
      <c r="BT49" s="31">
        <f t="shared" si="53"/>
        <v>53.891547447925085</v>
      </c>
      <c r="BU49" s="31">
        <f t="shared" si="53"/>
        <v>9.3473959883814892</v>
      </c>
      <c r="BV49" s="31">
        <f t="shared" si="53"/>
        <v>4.9431557314303696</v>
      </c>
      <c r="BW49" s="31">
        <f t="shared" si="53"/>
        <v>0</v>
      </c>
      <c r="BX49" s="31">
        <f t="shared" si="53"/>
        <v>0</v>
      </c>
      <c r="BY49" s="31">
        <f t="shared" si="53"/>
        <v>0</v>
      </c>
      <c r="BZ49" s="31">
        <f t="shared" si="53"/>
        <v>0</v>
      </c>
      <c r="CA49" s="31">
        <f t="shared" si="53"/>
        <v>0</v>
      </c>
      <c r="CB49" s="31">
        <f t="shared" si="53"/>
        <v>0</v>
      </c>
      <c r="CC49" s="31">
        <f t="shared" si="53"/>
        <v>0</v>
      </c>
      <c r="CD49" s="31">
        <f t="shared" si="53"/>
        <v>0</v>
      </c>
      <c r="CE49" s="31">
        <f t="shared" si="53"/>
        <v>0</v>
      </c>
      <c r="CF49" s="31">
        <f t="shared" si="53"/>
        <v>0</v>
      </c>
      <c r="CG49" s="31">
        <f t="shared" si="53"/>
        <v>0</v>
      </c>
      <c r="CH49" s="31">
        <f t="shared" si="53"/>
        <v>0</v>
      </c>
      <c r="CI49" s="31">
        <f t="shared" si="53"/>
        <v>0</v>
      </c>
      <c r="CJ49" s="31">
        <f t="shared" si="53"/>
        <v>0</v>
      </c>
      <c r="CK49" s="31">
        <f t="shared" si="53"/>
        <v>0</v>
      </c>
      <c r="CL49" s="31">
        <f t="shared" si="53"/>
        <v>0</v>
      </c>
      <c r="CM49" s="31">
        <f t="shared" si="53"/>
        <v>0</v>
      </c>
      <c r="CN49" s="31">
        <f t="shared" si="53"/>
        <v>0</v>
      </c>
      <c r="CO49" s="31">
        <f t="shared" si="53"/>
        <v>0</v>
      </c>
      <c r="CP49" s="31">
        <f t="shared" si="53"/>
        <v>0</v>
      </c>
      <c r="CQ49" s="31">
        <f t="shared" si="53"/>
        <v>0</v>
      </c>
      <c r="CR49" s="31">
        <f t="shared" si="53"/>
        <v>0</v>
      </c>
      <c r="CS49" s="31">
        <f t="shared" si="53"/>
        <v>0</v>
      </c>
      <c r="CT49" s="24">
        <f t="shared" si="54"/>
        <v>70419.819505261708</v>
      </c>
      <c r="CU49" s="119"/>
    </row>
    <row r="50" spans="1:178">
      <c r="A50" s="24" t="s">
        <v>24</v>
      </c>
      <c r="B50" s="132">
        <v>27.57</v>
      </c>
      <c r="C50" s="132">
        <v>31.58</v>
      </c>
      <c r="D50" s="132">
        <v>31.1</v>
      </c>
      <c r="E50" s="132">
        <v>26.89</v>
      </c>
      <c r="F50" s="132">
        <v>27.42</v>
      </c>
      <c r="G50" s="132">
        <v>22.53</v>
      </c>
      <c r="H50" s="132">
        <v>22.33</v>
      </c>
      <c r="I50" s="132">
        <v>26.8</v>
      </c>
      <c r="J50" s="132">
        <v>27.14</v>
      </c>
      <c r="K50" s="132">
        <v>25.47</v>
      </c>
      <c r="L50" s="132">
        <v>27.48</v>
      </c>
      <c r="M50" s="132">
        <v>30.04</v>
      </c>
      <c r="N50" s="132">
        <v>30.63</v>
      </c>
      <c r="O50" s="132">
        <v>29.27</v>
      </c>
      <c r="P50" s="132">
        <v>25.58</v>
      </c>
      <c r="Q50" s="132">
        <v>23.23</v>
      </c>
      <c r="R50" s="132">
        <v>19.989999999999998</v>
      </c>
      <c r="S50" s="132">
        <v>18.350000000000001</v>
      </c>
      <c r="T50" s="132">
        <v>20.48</v>
      </c>
      <c r="U50" s="132">
        <v>21.84</v>
      </c>
      <c r="V50" s="132">
        <v>24.05</v>
      </c>
      <c r="W50" s="132">
        <v>23.35</v>
      </c>
      <c r="X50" s="132">
        <v>22.54</v>
      </c>
      <c r="Y50" s="132">
        <v>12.03</v>
      </c>
      <c r="Z50" s="132">
        <v>2.4700000000000002</v>
      </c>
      <c r="AA50" s="132">
        <v>2.29</v>
      </c>
      <c r="AB50" s="132">
        <v>2.15</v>
      </c>
      <c r="AC50" s="132">
        <v>2.23</v>
      </c>
      <c r="AD50" s="132">
        <v>2.34</v>
      </c>
      <c r="AE50" s="132">
        <v>3.38</v>
      </c>
      <c r="AF50" s="132">
        <v>2.64</v>
      </c>
      <c r="AG50" s="132">
        <v>2.19</v>
      </c>
      <c r="AH50" s="132">
        <v>1.6</v>
      </c>
      <c r="AI50" s="132">
        <v>0.69</v>
      </c>
      <c r="AJ50" s="132">
        <v>0.14000000000000001</v>
      </c>
      <c r="AK50" s="132">
        <v>0.16</v>
      </c>
      <c r="AL50" s="132">
        <v>0.06</v>
      </c>
      <c r="AM50" s="132">
        <v>7.0000000000000007E-2</v>
      </c>
      <c r="AN50" s="132">
        <v>0.08</v>
      </c>
      <c r="AO50" s="132">
        <v>0.36</v>
      </c>
      <c r="AP50" s="132">
        <v>1.0900000000000001</v>
      </c>
      <c r="AQ50" s="132">
        <v>1.19</v>
      </c>
      <c r="AR50" s="132">
        <v>0.97</v>
      </c>
      <c r="AS50" s="132">
        <v>9.51</v>
      </c>
      <c r="AT50" s="132">
        <v>20.18</v>
      </c>
      <c r="AU50" s="132">
        <v>15.47</v>
      </c>
      <c r="AV50" s="132">
        <v>16.82</v>
      </c>
      <c r="AW50" s="132">
        <v>15.72</v>
      </c>
      <c r="AX50" s="132">
        <v>9.2200000000000006</v>
      </c>
      <c r="AY50" s="132">
        <v>4.2300000000000004</v>
      </c>
      <c r="AZ50" s="132">
        <v>2.88</v>
      </c>
      <c r="BA50" s="132">
        <v>0.65</v>
      </c>
      <c r="BB50" s="132">
        <v>3.31</v>
      </c>
      <c r="BC50" s="132">
        <v>0.3</v>
      </c>
      <c r="BD50" s="132">
        <v>0.06</v>
      </c>
      <c r="BE50" s="132">
        <v>0.14000000000000001</v>
      </c>
      <c r="BF50" s="132">
        <v>0.18</v>
      </c>
      <c r="BG50" s="132">
        <v>0.19</v>
      </c>
      <c r="BH50" s="132">
        <v>0.02</v>
      </c>
      <c r="BI50" s="132">
        <v>0.42</v>
      </c>
      <c r="BJ50" s="132">
        <v>0.26</v>
      </c>
      <c r="BK50" s="132">
        <v>1.06</v>
      </c>
      <c r="BL50" s="132">
        <v>1.76</v>
      </c>
      <c r="BM50" s="132">
        <v>1.28</v>
      </c>
      <c r="BN50" s="132">
        <v>1.2</v>
      </c>
      <c r="BO50" s="132">
        <v>1.47</v>
      </c>
      <c r="BP50" s="132">
        <v>2.08</v>
      </c>
      <c r="BQ50" s="132">
        <v>2.74</v>
      </c>
      <c r="BR50" s="132">
        <v>2.63</v>
      </c>
      <c r="BS50" s="132">
        <v>3.36</v>
      </c>
      <c r="BT50" s="132">
        <v>4.63</v>
      </c>
      <c r="BU50" s="132">
        <v>21.77</v>
      </c>
      <c r="BV50" s="132">
        <v>29.47</v>
      </c>
      <c r="BW50" s="132">
        <v>35.64</v>
      </c>
      <c r="BX50" s="132">
        <v>41.72</v>
      </c>
      <c r="BY50" s="132">
        <v>44.42</v>
      </c>
      <c r="BZ50" s="132">
        <v>48.42</v>
      </c>
      <c r="CA50" s="132">
        <v>51.75</v>
      </c>
      <c r="CB50" s="132">
        <v>58.5</v>
      </c>
      <c r="CC50" s="132">
        <v>62.49</v>
      </c>
      <c r="CD50" s="132">
        <v>62.56</v>
      </c>
      <c r="CE50" s="132">
        <v>64.989999999999995</v>
      </c>
      <c r="CF50" s="132">
        <v>69.709999999999994</v>
      </c>
      <c r="CG50" s="132">
        <v>69.92</v>
      </c>
      <c r="CH50" s="132">
        <v>64.61</v>
      </c>
      <c r="CI50" s="132">
        <v>62.59</v>
      </c>
      <c r="CJ50" s="132">
        <v>59.98</v>
      </c>
      <c r="CK50" s="132">
        <v>61.36</v>
      </c>
      <c r="CL50" s="132">
        <v>67.14</v>
      </c>
      <c r="CM50" s="132">
        <v>70.349999999999994</v>
      </c>
      <c r="CN50" s="132">
        <v>72.34</v>
      </c>
      <c r="CO50" s="132">
        <v>72.099999999999994</v>
      </c>
      <c r="CP50" s="132">
        <v>72.91</v>
      </c>
      <c r="CQ50" s="132">
        <v>73.930000000000007</v>
      </c>
      <c r="CR50" s="132">
        <v>84.46</v>
      </c>
      <c r="CS50" s="132">
        <v>86.77</v>
      </c>
      <c r="CT50" s="24">
        <f t="shared" si="54"/>
        <v>2255.4599999999996</v>
      </c>
      <c r="CU50" s="119"/>
    </row>
    <row r="51" spans="1:178">
      <c r="A51" s="24" t="s">
        <v>41</v>
      </c>
      <c r="B51" s="31">
        <f t="shared" si="55"/>
        <v>54.218719999999998</v>
      </c>
      <c r="C51" s="31">
        <f t="shared" ref="C51:BN51" si="56">C24</f>
        <v>53.502800000000001</v>
      </c>
      <c r="D51" s="31">
        <f t="shared" si="56"/>
        <v>53.746720000000003</v>
      </c>
      <c r="E51" s="31">
        <f t="shared" si="56"/>
        <v>54.203360000000004</v>
      </c>
      <c r="F51" s="31">
        <f t="shared" si="56"/>
        <v>54.684959999999997</v>
      </c>
      <c r="G51" s="31">
        <f t="shared" si="56"/>
        <v>55.335999999999999</v>
      </c>
      <c r="H51" s="31">
        <f t="shared" si="56"/>
        <v>54.707680000000003</v>
      </c>
      <c r="I51" s="31">
        <f t="shared" si="56"/>
        <v>53.671280000000003</v>
      </c>
      <c r="J51" s="31">
        <f t="shared" si="56"/>
        <v>52.365279999999998</v>
      </c>
      <c r="K51" s="31">
        <f t="shared" si="56"/>
        <v>54.01896</v>
      </c>
      <c r="L51" s="31">
        <f t="shared" si="56"/>
        <v>54.521520000000002</v>
      </c>
      <c r="M51" s="31">
        <f t="shared" si="56"/>
        <v>54.190640000000002</v>
      </c>
      <c r="N51" s="31">
        <f t="shared" si="56"/>
        <v>53.250160000000001</v>
      </c>
      <c r="O51" s="31">
        <f t="shared" si="56"/>
        <v>52.96696</v>
      </c>
      <c r="P51" s="31">
        <f t="shared" si="56"/>
        <v>54.421759999999999</v>
      </c>
      <c r="Q51" s="31">
        <f t="shared" si="56"/>
        <v>54.285200000000003</v>
      </c>
      <c r="R51" s="31">
        <f t="shared" si="56"/>
        <v>54.98856</v>
      </c>
      <c r="S51" s="31">
        <f t="shared" si="56"/>
        <v>55.550640000000001</v>
      </c>
      <c r="T51" s="31">
        <f t="shared" si="56"/>
        <v>55.185600000000001</v>
      </c>
      <c r="U51" s="31">
        <f t="shared" si="56"/>
        <v>55.096719999999998</v>
      </c>
      <c r="V51" s="31">
        <f t="shared" si="56"/>
        <v>54.129040000000003</v>
      </c>
      <c r="W51" s="31">
        <f t="shared" si="56"/>
        <v>53.547040000000003</v>
      </c>
      <c r="X51" s="31">
        <f t="shared" si="56"/>
        <v>53.50112</v>
      </c>
      <c r="Y51" s="31">
        <f t="shared" si="56"/>
        <v>54.194159999999997</v>
      </c>
      <c r="Z51" s="31">
        <f t="shared" si="56"/>
        <v>55.294719999999998</v>
      </c>
      <c r="AA51" s="31">
        <f t="shared" si="56"/>
        <v>54.124319999999997</v>
      </c>
      <c r="AB51" s="31">
        <f t="shared" si="56"/>
        <v>54.592480000000002</v>
      </c>
      <c r="AC51" s="31">
        <f t="shared" si="56"/>
        <v>54.554160000000003</v>
      </c>
      <c r="AD51" s="31">
        <f t="shared" si="56"/>
        <v>52.645919999999997</v>
      </c>
      <c r="AE51" s="31">
        <f t="shared" si="56"/>
        <v>52.912959999999998</v>
      </c>
      <c r="AF51" s="31">
        <f t="shared" si="56"/>
        <v>51.302639999999997</v>
      </c>
      <c r="AG51" s="31">
        <f t="shared" si="56"/>
        <v>52.40672</v>
      </c>
      <c r="AH51" s="31">
        <f t="shared" si="56"/>
        <v>53.213999999999999</v>
      </c>
      <c r="AI51" s="31">
        <f t="shared" si="56"/>
        <v>55.527439999999999</v>
      </c>
      <c r="AJ51" s="31">
        <f t="shared" si="56"/>
        <v>55.691519999999997</v>
      </c>
      <c r="AK51" s="31">
        <f t="shared" si="56"/>
        <v>55.122720000000001</v>
      </c>
      <c r="AL51" s="31">
        <f t="shared" si="56"/>
        <v>54.972320000000003</v>
      </c>
      <c r="AM51" s="31">
        <f t="shared" si="56"/>
        <v>55.485439999999997</v>
      </c>
      <c r="AN51" s="31">
        <f t="shared" si="56"/>
        <v>54.247439999999997</v>
      </c>
      <c r="AO51" s="31">
        <f t="shared" si="56"/>
        <v>51.356160000000003</v>
      </c>
      <c r="AP51" s="31">
        <f t="shared" si="56"/>
        <v>54.070639999999997</v>
      </c>
      <c r="AQ51" s="31">
        <f t="shared" si="56"/>
        <v>53.933199999999999</v>
      </c>
      <c r="AR51" s="31">
        <f t="shared" si="56"/>
        <v>54.158079999999998</v>
      </c>
      <c r="AS51" s="31">
        <f t="shared" si="56"/>
        <v>54.058720000000001</v>
      </c>
      <c r="AT51" s="31">
        <f t="shared" si="56"/>
        <v>54.137279999999997</v>
      </c>
      <c r="AU51" s="31">
        <f t="shared" si="56"/>
        <v>55.124079999999999</v>
      </c>
      <c r="AV51" s="31">
        <f t="shared" si="56"/>
        <v>55.041440000000001</v>
      </c>
      <c r="AW51" s="31">
        <f t="shared" si="56"/>
        <v>53.947920000000003</v>
      </c>
      <c r="AX51" s="31">
        <f t="shared" si="56"/>
        <v>52.593679999999999</v>
      </c>
      <c r="AY51" s="31">
        <f t="shared" si="56"/>
        <v>53.04768</v>
      </c>
      <c r="AZ51" s="31">
        <f t="shared" si="56"/>
        <v>53.34384</v>
      </c>
      <c r="BA51" s="31">
        <f t="shared" si="56"/>
        <v>54.506399999999999</v>
      </c>
      <c r="BB51" s="31">
        <f t="shared" si="56"/>
        <v>54.622399999999999</v>
      </c>
      <c r="BC51" s="31">
        <f t="shared" si="56"/>
        <v>51.91704</v>
      </c>
      <c r="BD51" s="31">
        <f t="shared" si="56"/>
        <v>52.70288</v>
      </c>
      <c r="BE51" s="31">
        <f t="shared" si="56"/>
        <v>54.122320000000002</v>
      </c>
      <c r="BF51" s="31">
        <f t="shared" si="56"/>
        <v>52.414160000000003</v>
      </c>
      <c r="BG51" s="31">
        <f t="shared" si="56"/>
        <v>54.599440000000001</v>
      </c>
      <c r="BH51" s="31">
        <f t="shared" si="56"/>
        <v>57.256079999999997</v>
      </c>
      <c r="BI51" s="31">
        <f t="shared" si="56"/>
        <v>55.270319999999998</v>
      </c>
      <c r="BJ51" s="31">
        <f t="shared" si="56"/>
        <v>55.775599999999997</v>
      </c>
      <c r="BK51" s="31">
        <f t="shared" si="56"/>
        <v>56.265520000000002</v>
      </c>
      <c r="BL51" s="31">
        <f t="shared" si="56"/>
        <v>55.760080000000002</v>
      </c>
      <c r="BM51" s="31">
        <f t="shared" si="56"/>
        <v>53.398319999999998</v>
      </c>
      <c r="BN51" s="31">
        <f t="shared" si="56"/>
        <v>54.871519999999997</v>
      </c>
      <c r="BO51" s="31">
        <f t="shared" si="53"/>
        <v>53.843600000000002</v>
      </c>
      <c r="BP51" s="31">
        <f t="shared" si="53"/>
        <v>54.032400000000003</v>
      </c>
      <c r="BQ51" s="31">
        <f t="shared" si="53"/>
        <v>54.841839999999998</v>
      </c>
      <c r="BR51" s="31">
        <f t="shared" si="53"/>
        <v>54.932319999999997</v>
      </c>
      <c r="BS51" s="31">
        <f t="shared" si="53"/>
        <v>55.26784</v>
      </c>
      <c r="BT51" s="31">
        <f t="shared" si="53"/>
        <v>54.229759999999999</v>
      </c>
      <c r="BU51" s="31">
        <f t="shared" si="53"/>
        <v>53.526800000000001</v>
      </c>
      <c r="BV51" s="31">
        <f t="shared" si="53"/>
        <v>53.26144</v>
      </c>
      <c r="BW51" s="31">
        <f t="shared" si="53"/>
        <v>53.989280000000001</v>
      </c>
      <c r="BX51" s="31">
        <f t="shared" si="53"/>
        <v>53.429119999999998</v>
      </c>
      <c r="BY51" s="31">
        <f t="shared" si="53"/>
        <v>52.999839999999999</v>
      </c>
      <c r="BZ51" s="31">
        <f t="shared" si="53"/>
        <v>53.062800000000003</v>
      </c>
      <c r="CA51" s="31">
        <f t="shared" si="53"/>
        <v>52.082479999999997</v>
      </c>
      <c r="CB51" s="31">
        <f t="shared" si="53"/>
        <v>52.432479999999998</v>
      </c>
      <c r="CC51" s="31">
        <f t="shared" si="53"/>
        <v>54.563360000000003</v>
      </c>
      <c r="CD51" s="31">
        <f t="shared" si="53"/>
        <v>54.628160000000001</v>
      </c>
      <c r="CE51" s="31">
        <f t="shared" si="53"/>
        <v>53.727440000000001</v>
      </c>
      <c r="CF51" s="31">
        <f t="shared" si="53"/>
        <v>54.036720000000003</v>
      </c>
      <c r="CG51" s="31">
        <f t="shared" si="53"/>
        <v>53.560160000000003</v>
      </c>
      <c r="CH51" s="31">
        <f t="shared" si="53"/>
        <v>53.745359999999998</v>
      </c>
      <c r="CI51" s="31">
        <f t="shared" si="53"/>
        <v>54.868160000000003</v>
      </c>
      <c r="CJ51" s="31">
        <f t="shared" si="53"/>
        <v>54.556319999999999</v>
      </c>
      <c r="CK51" s="31">
        <f t="shared" si="53"/>
        <v>53.436639999999997</v>
      </c>
      <c r="CL51" s="31">
        <f t="shared" si="53"/>
        <v>52.000959999999999</v>
      </c>
      <c r="CM51" s="31">
        <f t="shared" si="53"/>
        <v>52.804000000000002</v>
      </c>
      <c r="CN51" s="31">
        <f t="shared" si="53"/>
        <v>53.88064</v>
      </c>
      <c r="CO51" s="31">
        <f t="shared" si="53"/>
        <v>53.00264</v>
      </c>
      <c r="CP51" s="31">
        <f t="shared" si="53"/>
        <v>53.166319999999999</v>
      </c>
      <c r="CQ51" s="31">
        <f t="shared" si="53"/>
        <v>52.921120000000002</v>
      </c>
      <c r="CR51" s="31">
        <f t="shared" si="53"/>
        <v>53.722000000000001</v>
      </c>
      <c r="CS51" s="31">
        <f t="shared" si="53"/>
        <v>52.223199999999999</v>
      </c>
      <c r="CT51" s="24">
        <f t="shared" si="54"/>
        <v>5183.4496800000006</v>
      </c>
      <c r="CU51" s="119"/>
    </row>
    <row r="52" spans="1:178" s="106" customFormat="1" ht="15.75" thickBot="1">
      <c r="A52" s="76" t="s">
        <v>49</v>
      </c>
      <c r="B52" s="272">
        <v>0</v>
      </c>
      <c r="C52" s="272">
        <v>0</v>
      </c>
      <c r="D52" s="272">
        <v>0</v>
      </c>
      <c r="E52" s="272">
        <v>0</v>
      </c>
      <c r="F52" s="272">
        <v>0</v>
      </c>
      <c r="G52" s="272">
        <v>0</v>
      </c>
      <c r="H52" s="272">
        <v>0</v>
      </c>
      <c r="I52" s="272">
        <v>0</v>
      </c>
      <c r="J52" s="272">
        <v>0</v>
      </c>
      <c r="K52" s="272">
        <v>0</v>
      </c>
      <c r="L52" s="272">
        <v>0</v>
      </c>
      <c r="M52" s="272">
        <v>0</v>
      </c>
      <c r="N52" s="272">
        <v>0</v>
      </c>
      <c r="O52" s="272">
        <v>0</v>
      </c>
      <c r="P52" s="272">
        <v>0</v>
      </c>
      <c r="Q52" s="272">
        <v>0</v>
      </c>
      <c r="R52" s="272">
        <v>0</v>
      </c>
      <c r="S52" s="272">
        <v>0</v>
      </c>
      <c r="T52" s="272">
        <v>0</v>
      </c>
      <c r="U52" s="272">
        <v>0</v>
      </c>
      <c r="V52" s="272">
        <v>0</v>
      </c>
      <c r="W52" s="272">
        <v>0</v>
      </c>
      <c r="X52" s="272">
        <v>0</v>
      </c>
      <c r="Y52" s="272">
        <v>0</v>
      </c>
      <c r="Z52" s="272">
        <v>0</v>
      </c>
      <c r="AA52" s="272">
        <v>0</v>
      </c>
      <c r="AB52" s="272">
        <v>0</v>
      </c>
      <c r="AC52" s="272">
        <v>0</v>
      </c>
      <c r="AD52" s="272">
        <v>0</v>
      </c>
      <c r="AE52" s="272">
        <v>0</v>
      </c>
      <c r="AF52" s="272">
        <v>0</v>
      </c>
      <c r="AG52" s="272">
        <v>0</v>
      </c>
      <c r="AH52" s="272">
        <v>0</v>
      </c>
      <c r="AI52" s="272">
        <v>0</v>
      </c>
      <c r="AJ52" s="272">
        <v>0</v>
      </c>
      <c r="AK52" s="272">
        <v>0</v>
      </c>
      <c r="AL52" s="272">
        <v>100</v>
      </c>
      <c r="AM52" s="272">
        <v>300</v>
      </c>
      <c r="AN52" s="272">
        <v>500</v>
      </c>
      <c r="AO52" s="272">
        <v>300</v>
      </c>
      <c r="AP52" s="272">
        <v>700</v>
      </c>
      <c r="AQ52" s="272">
        <v>355.67</v>
      </c>
      <c r="AR52" s="272">
        <v>250</v>
      </c>
      <c r="AS52" s="272">
        <v>250</v>
      </c>
      <c r="AT52" s="272">
        <v>500</v>
      </c>
      <c r="AU52" s="272">
        <v>500</v>
      </c>
      <c r="AV52" s="272">
        <v>0</v>
      </c>
      <c r="AW52" s="272">
        <v>0</v>
      </c>
      <c r="AX52" s="272">
        <v>0</v>
      </c>
      <c r="AY52" s="272">
        <v>0</v>
      </c>
      <c r="AZ52" s="272">
        <v>0</v>
      </c>
      <c r="BA52" s="272">
        <v>200</v>
      </c>
      <c r="BB52" s="272">
        <v>0</v>
      </c>
      <c r="BC52" s="272">
        <v>0</v>
      </c>
      <c r="BD52" s="272">
        <v>0</v>
      </c>
      <c r="BE52" s="272">
        <v>0</v>
      </c>
      <c r="BF52" s="272">
        <v>0</v>
      </c>
      <c r="BG52" s="272">
        <v>0</v>
      </c>
      <c r="BH52" s="272">
        <v>0</v>
      </c>
      <c r="BI52" s="272">
        <v>0</v>
      </c>
      <c r="BJ52" s="272">
        <v>0</v>
      </c>
      <c r="BK52" s="272">
        <v>0</v>
      </c>
      <c r="BL52" s="272">
        <v>0</v>
      </c>
      <c r="BM52" s="272">
        <v>0</v>
      </c>
      <c r="BN52" s="272">
        <v>0</v>
      </c>
      <c r="BO52" s="272">
        <v>0</v>
      </c>
      <c r="BP52" s="272">
        <v>0</v>
      </c>
      <c r="BQ52" s="272">
        <v>0</v>
      </c>
      <c r="BR52" s="272">
        <v>0</v>
      </c>
      <c r="BS52" s="272">
        <v>200</v>
      </c>
      <c r="BT52" s="272">
        <v>0</v>
      </c>
      <c r="BU52" s="272">
        <v>0</v>
      </c>
      <c r="BV52" s="272">
        <v>400</v>
      </c>
      <c r="BW52" s="272">
        <v>300</v>
      </c>
      <c r="BX52" s="272">
        <v>200</v>
      </c>
      <c r="BY52" s="272">
        <v>100</v>
      </c>
      <c r="BZ52" s="272">
        <v>500</v>
      </c>
      <c r="CA52" s="272">
        <v>550</v>
      </c>
      <c r="CB52" s="272">
        <v>450</v>
      </c>
      <c r="CC52" s="272">
        <v>385.45</v>
      </c>
      <c r="CD52" s="272">
        <v>0</v>
      </c>
      <c r="CE52" s="272">
        <v>0</v>
      </c>
      <c r="CF52" s="272">
        <v>0</v>
      </c>
      <c r="CG52" s="272">
        <v>0</v>
      </c>
      <c r="CH52" s="272">
        <v>0</v>
      </c>
      <c r="CI52" s="272">
        <v>0</v>
      </c>
      <c r="CJ52" s="272">
        <v>0</v>
      </c>
      <c r="CK52" s="272">
        <v>0</v>
      </c>
      <c r="CL52" s="272">
        <v>100</v>
      </c>
      <c r="CM52" s="272">
        <v>100</v>
      </c>
      <c r="CN52" s="272">
        <v>0</v>
      </c>
      <c r="CO52" s="272">
        <v>0</v>
      </c>
      <c r="CP52" s="272">
        <v>100</v>
      </c>
      <c r="CQ52" s="272">
        <v>100</v>
      </c>
      <c r="CR52" s="272">
        <v>0</v>
      </c>
      <c r="CS52" s="272">
        <v>0</v>
      </c>
      <c r="CT52" s="174">
        <f>SUM(B52:CS52)</f>
        <v>7441.12</v>
      </c>
      <c r="CU52" s="117"/>
      <c r="CV52" s="125"/>
      <c r="CX52" s="118"/>
    </row>
    <row r="53" spans="1:178" ht="15.75" thickBot="1">
      <c r="A53" s="79" t="s">
        <v>50</v>
      </c>
      <c r="B53" s="268">
        <f t="shared" ref="B53:AG53" si="57">SUM(B30,B40,B42,B47,-B52)</f>
        <v>6169.1187199999995</v>
      </c>
      <c r="C53" s="269">
        <f t="shared" si="57"/>
        <v>6088.5127999999995</v>
      </c>
      <c r="D53" s="269">
        <f t="shared" si="57"/>
        <v>6072.5467200000003</v>
      </c>
      <c r="E53" s="269">
        <f t="shared" si="57"/>
        <v>6054.2933599999997</v>
      </c>
      <c r="F53" s="269">
        <f t="shared" si="57"/>
        <v>5977.9349599999996</v>
      </c>
      <c r="G53" s="269">
        <f t="shared" si="57"/>
        <v>5894.3959999999997</v>
      </c>
      <c r="H53" s="269">
        <f t="shared" si="57"/>
        <v>5869.5776800000003</v>
      </c>
      <c r="I53" s="269">
        <f t="shared" si="57"/>
        <v>5700.9912799999993</v>
      </c>
      <c r="J53" s="269">
        <f t="shared" si="57"/>
        <v>5608.5852800000002</v>
      </c>
      <c r="K53" s="269">
        <f t="shared" si="57"/>
        <v>5499.5489599999992</v>
      </c>
      <c r="L53" s="269">
        <f t="shared" si="57"/>
        <v>5443.8115199999993</v>
      </c>
      <c r="M53" s="269">
        <f t="shared" si="57"/>
        <v>5446.0406399999993</v>
      </c>
      <c r="N53" s="269">
        <f t="shared" si="57"/>
        <v>5219.4201599999997</v>
      </c>
      <c r="O53" s="269">
        <f t="shared" si="57"/>
        <v>5163.4569600000004</v>
      </c>
      <c r="P53" s="269">
        <f t="shared" si="57"/>
        <v>5080.2817599999998</v>
      </c>
      <c r="Q53" s="269">
        <f t="shared" si="57"/>
        <v>5073.9452000000001</v>
      </c>
      <c r="R53" s="269">
        <f t="shared" si="57"/>
        <v>4883.24856</v>
      </c>
      <c r="S53" s="269">
        <f t="shared" si="57"/>
        <v>4975.9006399999998</v>
      </c>
      <c r="T53" s="269">
        <f t="shared" si="57"/>
        <v>5109.2456000000002</v>
      </c>
      <c r="U53" s="269">
        <f t="shared" si="57"/>
        <v>5278.2967199999994</v>
      </c>
      <c r="V53" s="269">
        <f t="shared" si="57"/>
        <v>5494.4090399999995</v>
      </c>
      <c r="W53" s="269">
        <f t="shared" si="57"/>
        <v>5705.7470400000002</v>
      </c>
      <c r="X53" s="269">
        <f t="shared" si="57"/>
        <v>5930.1172284153408</v>
      </c>
      <c r="Y53" s="269">
        <f t="shared" si="57"/>
        <v>6317.6723473080947</v>
      </c>
      <c r="Z53" s="269">
        <f t="shared" si="57"/>
        <v>6565.1122143438424</v>
      </c>
      <c r="AA53" s="269">
        <f t="shared" si="57"/>
        <v>6688.4432002723461</v>
      </c>
      <c r="AB53" s="269">
        <f t="shared" si="57"/>
        <v>6713.0062110221061</v>
      </c>
      <c r="AC53" s="269">
        <f t="shared" si="57"/>
        <v>6785.1117609177436</v>
      </c>
      <c r="AD53" s="269">
        <f t="shared" si="57"/>
        <v>7059.508040399588</v>
      </c>
      <c r="AE53" s="269">
        <f t="shared" si="57"/>
        <v>7196.0731158845292</v>
      </c>
      <c r="AF53" s="269">
        <f t="shared" si="57"/>
        <v>7460.4137485003957</v>
      </c>
      <c r="AG53" s="269">
        <f t="shared" si="57"/>
        <v>7727.1651533934391</v>
      </c>
      <c r="AH53" s="269">
        <f t="shared" ref="AH53:BM53" si="58">SUM(AH30,AH40,AH42,AH47,-AH52)</f>
        <v>7997.1173148905764</v>
      </c>
      <c r="AI53" s="269">
        <f t="shared" si="58"/>
        <v>8237.3558629529398</v>
      </c>
      <c r="AJ53" s="269">
        <f t="shared" si="58"/>
        <v>8603.8096940820433</v>
      </c>
      <c r="AK53" s="269">
        <f t="shared" si="58"/>
        <v>9002.9920288006397</v>
      </c>
      <c r="AL53" s="269">
        <f t="shared" si="58"/>
        <v>9879.7021273504506</v>
      </c>
      <c r="AM53" s="269">
        <f t="shared" si="58"/>
        <v>9961.1908587894977</v>
      </c>
      <c r="AN53" s="269">
        <f t="shared" si="58"/>
        <v>10258.243095816484</v>
      </c>
      <c r="AO53" s="269">
        <f t="shared" si="58"/>
        <v>10717.569025864032</v>
      </c>
      <c r="AP53" s="269">
        <f t="shared" si="58"/>
        <v>10784.915950514498</v>
      </c>
      <c r="AQ53" s="269">
        <f t="shared" si="58"/>
        <v>11316.570510454958</v>
      </c>
      <c r="AR53" s="269">
        <f t="shared" si="58"/>
        <v>11318.147955096749</v>
      </c>
      <c r="AS53" s="269">
        <f t="shared" si="58"/>
        <v>11207.4971740618</v>
      </c>
      <c r="AT53" s="269">
        <f t="shared" si="58"/>
        <v>11089.727758030296</v>
      </c>
      <c r="AU53" s="269">
        <f t="shared" si="58"/>
        <v>11225.725493167363</v>
      </c>
      <c r="AV53" s="269">
        <f t="shared" si="58"/>
        <v>11577.921561330941</v>
      </c>
      <c r="AW53" s="269">
        <f t="shared" si="58"/>
        <v>11381.957592878516</v>
      </c>
      <c r="AX53" s="269">
        <f t="shared" si="58"/>
        <v>11286.511036055064</v>
      </c>
      <c r="AY53" s="269">
        <f t="shared" si="58"/>
        <v>11262.072569237142</v>
      </c>
      <c r="AZ53" s="269">
        <f t="shared" si="58"/>
        <v>11419.115709997703</v>
      </c>
      <c r="BA53" s="269">
        <f t="shared" si="58"/>
        <v>11285.977581376574</v>
      </c>
      <c r="BB53" s="269">
        <f t="shared" si="58"/>
        <v>11095.648926301128</v>
      </c>
      <c r="BC53" s="269">
        <f t="shared" si="58"/>
        <v>10996.566967054716</v>
      </c>
      <c r="BD53" s="269">
        <f t="shared" si="58"/>
        <v>10857.123438114882</v>
      </c>
      <c r="BE53" s="269">
        <f t="shared" si="58"/>
        <v>10730.28652841449</v>
      </c>
      <c r="BF53" s="269">
        <f t="shared" si="58"/>
        <v>10758.512004323855</v>
      </c>
      <c r="BG53" s="269">
        <f t="shared" si="58"/>
        <v>10559.523372953279</v>
      </c>
      <c r="BH53" s="269">
        <f t="shared" si="58"/>
        <v>10544.790742677233</v>
      </c>
      <c r="BI53" s="269">
        <f t="shared" si="58"/>
        <v>10371.76359268204</v>
      </c>
      <c r="BJ53" s="269">
        <f t="shared" si="58"/>
        <v>10041.257952589074</v>
      </c>
      <c r="BK53" s="269">
        <f t="shared" si="58"/>
        <v>9763.4729519187968</v>
      </c>
      <c r="BL53" s="269">
        <f t="shared" si="58"/>
        <v>9490.5887658100637</v>
      </c>
      <c r="BM53" s="269">
        <f t="shared" si="58"/>
        <v>9208.3168088705552</v>
      </c>
      <c r="BN53" s="269">
        <f t="shared" ref="BN53:CS53" si="59">SUM(BN30,BN40,BN42,BN47,-BN52)</f>
        <v>8981.2561196887</v>
      </c>
      <c r="BO53" s="269">
        <f t="shared" si="59"/>
        <v>8754.1830216526614</v>
      </c>
      <c r="BP53" s="269">
        <f t="shared" si="59"/>
        <v>8589.9082847951449</v>
      </c>
      <c r="BQ53" s="269">
        <f t="shared" si="59"/>
        <v>8199.448169600837</v>
      </c>
      <c r="BR53" s="269">
        <f t="shared" si="59"/>
        <v>7871.335649254238</v>
      </c>
      <c r="BS53" s="269">
        <f t="shared" si="59"/>
        <v>7417.6930681865842</v>
      </c>
      <c r="BT53" s="269">
        <f t="shared" si="59"/>
        <v>7423.511307447925</v>
      </c>
      <c r="BU53" s="269">
        <f t="shared" si="59"/>
        <v>7321.1441959883814</v>
      </c>
      <c r="BV53" s="269">
        <f t="shared" si="59"/>
        <v>6907.2845957314303</v>
      </c>
      <c r="BW53" s="269">
        <f t="shared" si="59"/>
        <v>6995.5592799999995</v>
      </c>
      <c r="BX53" s="269">
        <f t="shared" si="59"/>
        <v>7102.93912</v>
      </c>
      <c r="BY53" s="269">
        <f t="shared" si="59"/>
        <v>7208.2098399999995</v>
      </c>
      <c r="BZ53" s="269">
        <f t="shared" si="59"/>
        <v>6817.8728000000001</v>
      </c>
      <c r="CA53" s="269">
        <f t="shared" si="59"/>
        <v>6777.3224799999998</v>
      </c>
      <c r="CB53" s="269">
        <f t="shared" si="59"/>
        <v>6886.6624800000009</v>
      </c>
      <c r="CC53" s="269">
        <f t="shared" si="59"/>
        <v>6956.2433600000004</v>
      </c>
      <c r="CD53" s="269">
        <f t="shared" si="59"/>
        <v>7331.6481599999997</v>
      </c>
      <c r="CE53" s="269">
        <f t="shared" si="59"/>
        <v>7333.7774400000008</v>
      </c>
      <c r="CF53" s="269">
        <f t="shared" si="59"/>
        <v>7341.0367200000001</v>
      </c>
      <c r="CG53" s="269">
        <f t="shared" si="59"/>
        <v>7341.2301600000001</v>
      </c>
      <c r="CH53" s="269">
        <f t="shared" si="59"/>
        <v>7160.2553599999992</v>
      </c>
      <c r="CI53" s="269">
        <f t="shared" si="59"/>
        <v>7156.1981599999999</v>
      </c>
      <c r="CJ53" s="269">
        <f t="shared" si="59"/>
        <v>6967.23632</v>
      </c>
      <c r="CK53" s="269">
        <f t="shared" si="59"/>
        <v>6949.1266399999995</v>
      </c>
      <c r="CL53" s="269">
        <f t="shared" si="59"/>
        <v>6755.7109599999994</v>
      </c>
      <c r="CM53" s="269">
        <f t="shared" si="59"/>
        <v>6590.7340000000004</v>
      </c>
      <c r="CN53" s="269">
        <f t="shared" si="59"/>
        <v>6636.0406399999993</v>
      </c>
      <c r="CO53" s="269">
        <f t="shared" si="59"/>
        <v>6521.9226399999998</v>
      </c>
      <c r="CP53" s="269">
        <f t="shared" si="59"/>
        <v>6377.0863199999994</v>
      </c>
      <c r="CQ53" s="269">
        <f t="shared" si="59"/>
        <v>6345.8611199999996</v>
      </c>
      <c r="CR53" s="269">
        <f t="shared" si="59"/>
        <v>6327.1119999999992</v>
      </c>
      <c r="CS53" s="270">
        <f t="shared" si="59"/>
        <v>6209.4231999999993</v>
      </c>
      <c r="CT53" s="83">
        <f>SUM(B53:CS53)</f>
        <v>754038.87918526179</v>
      </c>
      <c r="CU53" s="117"/>
    </row>
    <row r="54" spans="1:178" ht="15.75" thickBot="1">
      <c r="A54" s="43"/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41"/>
      <c r="AX54" s="41"/>
      <c r="AY54" s="41"/>
      <c r="AZ54" s="41"/>
      <c r="BA54" s="41"/>
      <c r="BB54" s="41"/>
      <c r="BC54" s="41"/>
      <c r="BD54" s="41"/>
      <c r="BE54" s="41"/>
      <c r="BF54" s="41"/>
      <c r="BG54" s="41"/>
      <c r="BH54" s="41"/>
      <c r="BI54" s="41"/>
      <c r="BJ54" s="41"/>
      <c r="BK54" s="41"/>
      <c r="BL54" s="41"/>
      <c r="BM54" s="41"/>
      <c r="BN54" s="41"/>
      <c r="BO54" s="41"/>
      <c r="BP54" s="41"/>
      <c r="BQ54" s="41"/>
      <c r="BR54" s="41"/>
      <c r="BS54" s="41"/>
      <c r="BT54" s="41"/>
      <c r="BU54" s="41"/>
      <c r="BV54" s="41"/>
      <c r="BW54" s="41"/>
      <c r="BX54" s="41"/>
      <c r="BY54" s="41"/>
      <c r="BZ54" s="41"/>
      <c r="CA54" s="41"/>
      <c r="CB54" s="41"/>
      <c r="CC54" s="41"/>
      <c r="CD54" s="41"/>
      <c r="CE54" s="41"/>
      <c r="CF54" s="41"/>
      <c r="CG54" s="41"/>
      <c r="CH54" s="41"/>
      <c r="CI54" s="41"/>
      <c r="CJ54" s="41"/>
      <c r="CK54" s="41"/>
      <c r="CL54" s="41"/>
      <c r="CM54" s="41"/>
      <c r="CN54" s="41"/>
      <c r="CO54" s="41"/>
      <c r="CP54" s="41"/>
      <c r="CQ54" s="41"/>
      <c r="CR54" s="41"/>
      <c r="CS54" s="41"/>
      <c r="CT54" s="41"/>
      <c r="CU54" s="5"/>
      <c r="CW54" s="5"/>
      <c r="CX54" s="5"/>
      <c r="CY54" s="5"/>
      <c r="CZ54" s="5"/>
    </row>
    <row r="55" spans="1:178" ht="15.75" thickBot="1">
      <c r="A55" s="84" t="s">
        <v>67</v>
      </c>
      <c r="B55" s="85">
        <f t="shared" ref="B55:AG55" si="60">B25-B53</f>
        <v>1164.3100000000004</v>
      </c>
      <c r="C55" s="85">
        <f t="shared" si="60"/>
        <v>1258.3500000000004</v>
      </c>
      <c r="D55" s="85">
        <f t="shared" si="60"/>
        <v>1284.08</v>
      </c>
      <c r="E55" s="85">
        <f t="shared" si="60"/>
        <v>1314.08</v>
      </c>
      <c r="F55" s="85">
        <f t="shared" si="60"/>
        <v>1391.4499999999998</v>
      </c>
      <c r="G55" s="85">
        <f t="shared" si="60"/>
        <v>1470.75</v>
      </c>
      <c r="H55" s="85">
        <f t="shared" si="60"/>
        <v>1494.7399999999998</v>
      </c>
      <c r="I55" s="85">
        <f t="shared" si="60"/>
        <v>1666.7600000000002</v>
      </c>
      <c r="J55" s="85">
        <f t="shared" si="60"/>
        <v>1758.1999999999998</v>
      </c>
      <c r="K55" s="85">
        <f t="shared" si="60"/>
        <v>1867.2200000000003</v>
      </c>
      <c r="L55" s="85">
        <f t="shared" si="60"/>
        <v>1925.4700000000003</v>
      </c>
      <c r="M55" s="85">
        <f t="shared" si="60"/>
        <v>1925.4700000000003</v>
      </c>
      <c r="N55" s="85">
        <f t="shared" si="60"/>
        <v>2151.7399999999998</v>
      </c>
      <c r="O55" s="85">
        <f t="shared" si="60"/>
        <v>2206.0599999999995</v>
      </c>
      <c r="P55" s="85">
        <f t="shared" si="60"/>
        <v>2287</v>
      </c>
      <c r="Q55" s="85">
        <f t="shared" si="60"/>
        <v>2290.8499999999995</v>
      </c>
      <c r="R55" s="85">
        <f t="shared" si="60"/>
        <v>2479.0099999999993</v>
      </c>
      <c r="S55" s="85">
        <f t="shared" si="60"/>
        <v>2385.2799999999997</v>
      </c>
      <c r="T55" s="85">
        <f t="shared" si="60"/>
        <v>2253.6999999999998</v>
      </c>
      <c r="U55" s="85">
        <f t="shared" si="60"/>
        <v>2085.92</v>
      </c>
      <c r="V55" s="85">
        <f t="shared" si="60"/>
        <v>1871.0500000000002</v>
      </c>
      <c r="W55" s="85">
        <f t="shared" si="60"/>
        <v>1658.4299999999994</v>
      </c>
      <c r="X55" s="85">
        <f t="shared" si="60"/>
        <v>1437.9899999999998</v>
      </c>
      <c r="Y55" s="85">
        <f t="shared" si="60"/>
        <v>1040.7200000000003</v>
      </c>
      <c r="Z55" s="85">
        <f t="shared" si="60"/>
        <v>784.86000000000058</v>
      </c>
      <c r="AA55" s="85">
        <f t="shared" si="60"/>
        <v>660.22000000000025</v>
      </c>
      <c r="AB55" s="85">
        <f t="shared" si="60"/>
        <v>636.21</v>
      </c>
      <c r="AC55" s="85">
        <f t="shared" si="60"/>
        <v>569.42000000000007</v>
      </c>
      <c r="AD55" s="85">
        <f t="shared" si="60"/>
        <v>322.98999999999978</v>
      </c>
      <c r="AE55" s="85">
        <f t="shared" si="60"/>
        <v>250.76999999999953</v>
      </c>
      <c r="AF55" s="85">
        <f t="shared" si="60"/>
        <v>133.6899999999996</v>
      </c>
      <c r="AG55" s="85">
        <f t="shared" si="60"/>
        <v>72.6899999999996</v>
      </c>
      <c r="AH55" s="85">
        <f t="shared" ref="AH55:BM55" si="61">AH25-AH53</f>
        <v>71.1899999999996</v>
      </c>
      <c r="AI55" s="85">
        <f t="shared" si="61"/>
        <v>70.18999999999869</v>
      </c>
      <c r="AJ55" s="85">
        <f t="shared" si="61"/>
        <v>68.280000000000655</v>
      </c>
      <c r="AK55" s="85">
        <f t="shared" si="61"/>
        <v>75.190000000000509</v>
      </c>
      <c r="AL55" s="85">
        <f t="shared" si="61"/>
        <v>-233.69999999999891</v>
      </c>
      <c r="AM55" s="85">
        <f t="shared" si="61"/>
        <v>-40.700000000000728</v>
      </c>
      <c r="AN55" s="85">
        <f t="shared" si="61"/>
        <v>-44.309999999997672</v>
      </c>
      <c r="AO55" s="85">
        <f t="shared" si="61"/>
        <v>-241.31000000000131</v>
      </c>
      <c r="AP55" s="85">
        <f t="shared" si="61"/>
        <v>-25.030000000000655</v>
      </c>
      <c r="AQ55" s="85">
        <f t="shared" si="61"/>
        <v>-372.1399999999976</v>
      </c>
      <c r="AR55" s="85">
        <f t="shared" si="61"/>
        <v>-176.0099999999984</v>
      </c>
      <c r="AS55" s="85">
        <f t="shared" si="61"/>
        <v>62.510000000000218</v>
      </c>
      <c r="AT55" s="85">
        <f t="shared" si="61"/>
        <v>258.75</v>
      </c>
      <c r="AU55" s="85">
        <f t="shared" si="61"/>
        <v>233.79000000000087</v>
      </c>
      <c r="AV55" s="85">
        <f t="shared" si="61"/>
        <v>-78.450000000000728</v>
      </c>
      <c r="AW55" s="85">
        <f t="shared" si="61"/>
        <v>153.31999999999971</v>
      </c>
      <c r="AX55" s="85">
        <f t="shared" si="61"/>
        <v>261.31999999999971</v>
      </c>
      <c r="AY55" s="85">
        <f t="shared" si="61"/>
        <v>293.36999999999898</v>
      </c>
      <c r="AZ55" s="85">
        <f t="shared" si="61"/>
        <v>145.11999999999898</v>
      </c>
      <c r="BA55" s="85">
        <f t="shared" si="61"/>
        <v>281.11999999999898</v>
      </c>
      <c r="BB55" s="85">
        <f t="shared" si="61"/>
        <v>415.04000000000087</v>
      </c>
      <c r="BC55" s="85">
        <f t="shared" si="61"/>
        <v>476.03999999999905</v>
      </c>
      <c r="BD55" s="85">
        <f t="shared" si="61"/>
        <v>568.31000000000131</v>
      </c>
      <c r="BE55" s="85">
        <f t="shared" si="61"/>
        <v>636</v>
      </c>
      <c r="BF55" s="85">
        <f t="shared" si="61"/>
        <v>517.51000000000022</v>
      </c>
      <c r="BG55" s="85">
        <f t="shared" si="61"/>
        <v>596.73999999999978</v>
      </c>
      <c r="BH55" s="85">
        <f t="shared" si="61"/>
        <v>498.94000000000051</v>
      </c>
      <c r="BI55" s="85">
        <f t="shared" si="61"/>
        <v>497.94999999999891</v>
      </c>
      <c r="BJ55" s="85">
        <f t="shared" si="61"/>
        <v>596.96999999999935</v>
      </c>
      <c r="BK55" s="85">
        <f t="shared" si="61"/>
        <v>598.97000000000116</v>
      </c>
      <c r="BL55" s="85">
        <f t="shared" si="61"/>
        <v>608.57999999999993</v>
      </c>
      <c r="BM55" s="85">
        <f t="shared" si="61"/>
        <v>576.60000000000036</v>
      </c>
      <c r="BN55" s="85">
        <f t="shared" ref="BN55:CS55" si="62">BN25-BN53</f>
        <v>450.0099999999984</v>
      </c>
      <c r="BO55" s="85">
        <f t="shared" si="62"/>
        <v>287.80999999999949</v>
      </c>
      <c r="BP55" s="85">
        <f t="shared" si="62"/>
        <v>88.069999999999709</v>
      </c>
      <c r="BQ55" s="85">
        <f t="shared" si="62"/>
        <v>85.779999999998836</v>
      </c>
      <c r="BR55" s="85">
        <f t="shared" si="62"/>
        <v>83.719999999999345</v>
      </c>
      <c r="BS55" s="85">
        <f t="shared" si="62"/>
        <v>275.01000000000022</v>
      </c>
      <c r="BT55" s="85">
        <f t="shared" si="62"/>
        <v>74.039999999999054</v>
      </c>
      <c r="BU55" s="85">
        <f t="shared" si="62"/>
        <v>81.070000000000618</v>
      </c>
      <c r="BV55" s="85">
        <f t="shared" si="62"/>
        <v>522.01999999999953</v>
      </c>
      <c r="BW55" s="85">
        <f t="shared" si="62"/>
        <v>431.02000000000044</v>
      </c>
      <c r="BX55" s="85">
        <f t="shared" si="62"/>
        <v>330.85999999999967</v>
      </c>
      <c r="BY55" s="85">
        <f t="shared" si="62"/>
        <v>233.13999999999942</v>
      </c>
      <c r="BZ55" s="85">
        <f t="shared" si="62"/>
        <v>632.95999999999913</v>
      </c>
      <c r="CA55" s="85">
        <f t="shared" si="62"/>
        <v>680.85999999999967</v>
      </c>
      <c r="CB55" s="85">
        <f t="shared" si="62"/>
        <v>608.89999999999964</v>
      </c>
      <c r="CC55" s="85">
        <f t="shared" si="62"/>
        <v>565.4399999999996</v>
      </c>
      <c r="CD55" s="85">
        <f t="shared" si="62"/>
        <v>210.77000000000044</v>
      </c>
      <c r="CE55" s="260">
        <f t="shared" si="62"/>
        <v>220.82999999999993</v>
      </c>
      <c r="CF55" s="260">
        <f t="shared" si="62"/>
        <v>268.60000000000036</v>
      </c>
      <c r="CG55" s="260">
        <f t="shared" si="62"/>
        <v>318.59999999999945</v>
      </c>
      <c r="CH55" s="260">
        <f t="shared" si="62"/>
        <v>544.96</v>
      </c>
      <c r="CI55" s="260">
        <f t="shared" si="62"/>
        <v>578.59000000000015</v>
      </c>
      <c r="CJ55" s="260">
        <f t="shared" si="62"/>
        <v>815.10000000000036</v>
      </c>
      <c r="CK55" s="260">
        <f t="shared" si="62"/>
        <v>903.92999999999938</v>
      </c>
      <c r="CL55" s="260">
        <f t="shared" si="62"/>
        <v>1063.5600000000004</v>
      </c>
      <c r="CM55" s="260">
        <f t="shared" si="62"/>
        <v>1195.1099999999988</v>
      </c>
      <c r="CN55" s="260">
        <f t="shared" si="62"/>
        <v>1114.0700000000015</v>
      </c>
      <c r="CO55" s="260">
        <f t="shared" si="62"/>
        <v>1211.8400000000001</v>
      </c>
      <c r="CP55" s="260">
        <f t="shared" si="62"/>
        <v>1357.7100000000009</v>
      </c>
      <c r="CQ55" s="260">
        <f t="shared" si="62"/>
        <v>1389.7100000000009</v>
      </c>
      <c r="CR55" s="260">
        <f t="shared" si="62"/>
        <v>1419.7900000000009</v>
      </c>
      <c r="CS55" s="261">
        <f t="shared" si="62"/>
        <v>1538.2900000000009</v>
      </c>
      <c r="CT55" s="264">
        <f>SUM(B55:CS55)</f>
        <v>73031.800000000047</v>
      </c>
      <c r="CU55" s="5"/>
      <c r="CW55" s="5"/>
      <c r="CX55" s="5"/>
      <c r="CY55" s="5"/>
      <c r="CZ55" s="5"/>
    </row>
    <row r="56" spans="1:178" ht="15.75" thickBot="1">
      <c r="A56" s="38" t="s">
        <v>47</v>
      </c>
      <c r="B56" s="26" cm="1">
        <f t="array" ref="B56:CS56">TRANSPOSE([14]Consolidated!$L$3:$L$98)</f>
        <v>2743.89</v>
      </c>
      <c r="C56" s="27">
        <v>2803</v>
      </c>
      <c r="D56" s="27">
        <v>2803</v>
      </c>
      <c r="E56" s="27">
        <v>2803</v>
      </c>
      <c r="F56" s="27">
        <v>3200</v>
      </c>
      <c r="G56" s="27">
        <v>3173.94</v>
      </c>
      <c r="H56" s="27">
        <v>3300</v>
      </c>
      <c r="I56" s="27">
        <v>3300</v>
      </c>
      <c r="J56" s="27">
        <v>3400</v>
      </c>
      <c r="K56" s="27">
        <v>3500</v>
      </c>
      <c r="L56" s="27">
        <v>3550</v>
      </c>
      <c r="M56" s="27">
        <v>3600</v>
      </c>
      <c r="N56" s="27">
        <v>3750</v>
      </c>
      <c r="O56" s="27">
        <v>3800</v>
      </c>
      <c r="P56" s="27">
        <v>3850</v>
      </c>
      <c r="Q56" s="27">
        <v>3850</v>
      </c>
      <c r="R56" s="27">
        <v>4100</v>
      </c>
      <c r="S56" s="27">
        <v>4050</v>
      </c>
      <c r="T56" s="27">
        <v>4000</v>
      </c>
      <c r="U56" s="27">
        <v>3900</v>
      </c>
      <c r="V56" s="27">
        <v>3823</v>
      </c>
      <c r="W56" s="27">
        <v>3803</v>
      </c>
      <c r="X56" s="27">
        <v>3994</v>
      </c>
      <c r="Y56" s="27">
        <v>3940.44</v>
      </c>
      <c r="Z56" s="27">
        <v>4019</v>
      </c>
      <c r="AA56" s="27">
        <v>4318.01</v>
      </c>
      <c r="AB56" s="27">
        <v>4600</v>
      </c>
      <c r="AC56" s="27">
        <v>5100</v>
      </c>
      <c r="AD56" s="27">
        <v>6045</v>
      </c>
      <c r="AE56" s="27">
        <v>6495</v>
      </c>
      <c r="AF56" s="27">
        <v>6745</v>
      </c>
      <c r="AG56" s="27">
        <v>6436.75</v>
      </c>
      <c r="AH56" s="27">
        <v>6487.95</v>
      </c>
      <c r="AI56" s="27">
        <v>5792.2</v>
      </c>
      <c r="AJ56" s="27">
        <v>5731.6299999999992</v>
      </c>
      <c r="AK56" s="27">
        <v>5331.93</v>
      </c>
      <c r="AL56" s="27">
        <v>3757.2200000000003</v>
      </c>
      <c r="AM56" s="27">
        <v>3576.21</v>
      </c>
      <c r="AN56" s="27">
        <v>3029.37</v>
      </c>
      <c r="AO56" s="27">
        <v>2502.2399999999998</v>
      </c>
      <c r="AP56" s="27">
        <v>2229.0700000000002</v>
      </c>
      <c r="AQ56" s="27">
        <v>2106.0100000000002</v>
      </c>
      <c r="AR56" s="27">
        <v>2095.25</v>
      </c>
      <c r="AS56" s="27">
        <v>2095.65</v>
      </c>
      <c r="AT56" s="27">
        <v>2250</v>
      </c>
      <c r="AU56" s="27">
        <v>2050</v>
      </c>
      <c r="AV56" s="27">
        <v>1800</v>
      </c>
      <c r="AW56" s="27">
        <v>1650</v>
      </c>
      <c r="AX56" s="27">
        <v>1900</v>
      </c>
      <c r="AY56" s="27">
        <v>1800</v>
      </c>
      <c r="AZ56" s="27">
        <v>1450</v>
      </c>
      <c r="BA56" s="27">
        <v>1488.31</v>
      </c>
      <c r="BB56" s="27">
        <v>1769</v>
      </c>
      <c r="BC56" s="27">
        <v>1853</v>
      </c>
      <c r="BD56" s="27">
        <v>1919</v>
      </c>
      <c r="BE56" s="27">
        <v>2069</v>
      </c>
      <c r="BF56" s="27">
        <v>2019</v>
      </c>
      <c r="BG56" s="27">
        <v>2219</v>
      </c>
      <c r="BH56" s="27">
        <v>2119</v>
      </c>
      <c r="BI56" s="27">
        <v>2219</v>
      </c>
      <c r="BJ56" s="27">
        <v>2369</v>
      </c>
      <c r="BK56" s="27">
        <v>2619</v>
      </c>
      <c r="BL56" s="27">
        <v>3119</v>
      </c>
      <c r="BM56" s="27">
        <v>3519</v>
      </c>
      <c r="BN56" s="27">
        <v>3823.57</v>
      </c>
      <c r="BO56" s="27">
        <v>4082</v>
      </c>
      <c r="BP56" s="27">
        <v>4282</v>
      </c>
      <c r="BQ56" s="27">
        <v>4257</v>
      </c>
      <c r="BR56" s="27">
        <v>3575.89</v>
      </c>
      <c r="BS56" s="27">
        <v>2683.47</v>
      </c>
      <c r="BT56" s="27">
        <v>1669.47</v>
      </c>
      <c r="BU56" s="27">
        <v>1039.25</v>
      </c>
      <c r="BV56" s="27">
        <v>1042.27</v>
      </c>
      <c r="BW56" s="27">
        <v>797.71</v>
      </c>
      <c r="BX56" s="27">
        <v>659.57</v>
      </c>
      <c r="BY56" s="27">
        <v>512.04999999999995</v>
      </c>
      <c r="BZ56" s="27">
        <v>480.31</v>
      </c>
      <c r="CA56" s="27">
        <v>418.46</v>
      </c>
      <c r="CB56" s="27">
        <v>250</v>
      </c>
      <c r="CC56" s="27">
        <v>200</v>
      </c>
      <c r="CD56" s="27">
        <v>50</v>
      </c>
      <c r="CE56" s="237">
        <v>50</v>
      </c>
      <c r="CF56" s="237">
        <v>170.86</v>
      </c>
      <c r="CG56" s="237">
        <v>400</v>
      </c>
      <c r="CH56" s="237">
        <v>682.5</v>
      </c>
      <c r="CI56" s="237">
        <v>769</v>
      </c>
      <c r="CJ56" s="237">
        <v>719</v>
      </c>
      <c r="CK56" s="237">
        <v>669</v>
      </c>
      <c r="CL56" s="237">
        <v>965.29</v>
      </c>
      <c r="CM56" s="237">
        <v>867.02</v>
      </c>
      <c r="CN56" s="237">
        <v>884</v>
      </c>
      <c r="CO56" s="237">
        <v>1284</v>
      </c>
      <c r="CP56" s="237">
        <v>1694</v>
      </c>
      <c r="CQ56" s="237">
        <v>2044</v>
      </c>
      <c r="CR56" s="237">
        <v>2494</v>
      </c>
      <c r="CS56" s="237">
        <v>2744</v>
      </c>
      <c r="CT56" s="24">
        <f t="shared" ref="CT56" si="63">SUM(B56:CS56)</f>
        <v>261990.75999999998</v>
      </c>
      <c r="CU56" s="5"/>
      <c r="CW56" s="5"/>
      <c r="CX56" s="5"/>
      <c r="CY56" s="5"/>
      <c r="CZ56" s="5"/>
      <c r="DA56" s="237">
        <v>3994</v>
      </c>
      <c r="DB56" s="237">
        <v>3940.44</v>
      </c>
      <c r="DC56" s="237">
        <v>4019</v>
      </c>
      <c r="DD56" s="237">
        <v>4318.01</v>
      </c>
      <c r="DE56" s="237">
        <v>4600</v>
      </c>
      <c r="DF56" s="237">
        <v>5100</v>
      </c>
      <c r="DG56" s="237">
        <v>6045</v>
      </c>
      <c r="DH56" s="237">
        <v>6495</v>
      </c>
      <c r="DI56" s="237">
        <v>6745</v>
      </c>
      <c r="DJ56" s="237">
        <v>6436.75</v>
      </c>
      <c r="DK56" s="237">
        <v>6487.95</v>
      </c>
      <c r="DL56" s="237">
        <v>5792.2</v>
      </c>
      <c r="DM56" s="237">
        <v>5731.6299999999992</v>
      </c>
      <c r="DN56" s="237">
        <v>5331.93</v>
      </c>
      <c r="DO56" s="237">
        <v>3757.2200000000003</v>
      </c>
      <c r="DP56" s="237">
        <v>3576.21</v>
      </c>
      <c r="DQ56" s="237">
        <v>3029.37</v>
      </c>
      <c r="DR56" s="237">
        <v>2502.2399999999998</v>
      </c>
      <c r="DS56" s="237">
        <v>2229.0700000000002</v>
      </c>
      <c r="DT56" s="237">
        <v>2106.0100000000002</v>
      </c>
      <c r="DU56" s="237">
        <v>2095.25</v>
      </c>
      <c r="DV56" s="237">
        <v>2095.65</v>
      </c>
      <c r="DW56" s="237">
        <v>2250</v>
      </c>
      <c r="DX56" s="237">
        <v>2050</v>
      </c>
      <c r="DY56" s="237">
        <v>1800</v>
      </c>
      <c r="DZ56" s="237">
        <v>1650</v>
      </c>
      <c r="EA56" s="237">
        <v>1900</v>
      </c>
      <c r="EB56" s="237">
        <v>1800</v>
      </c>
      <c r="EC56" s="237">
        <v>1450</v>
      </c>
      <c r="ED56" s="237">
        <v>1488.31</v>
      </c>
      <c r="EE56" s="237">
        <v>1769</v>
      </c>
      <c r="EF56" s="237">
        <v>1853</v>
      </c>
      <c r="EG56" s="237">
        <v>1919</v>
      </c>
      <c r="EH56" s="237">
        <v>2069</v>
      </c>
      <c r="EI56" s="237">
        <v>2019</v>
      </c>
      <c r="EJ56" s="237">
        <v>2219</v>
      </c>
      <c r="EK56" s="237">
        <v>2119</v>
      </c>
      <c r="EL56" s="237">
        <v>2219</v>
      </c>
      <c r="EM56" s="237">
        <v>2369</v>
      </c>
      <c r="EN56" s="237">
        <v>2619</v>
      </c>
      <c r="EO56" s="237">
        <v>3119</v>
      </c>
      <c r="EP56" s="237">
        <v>3519</v>
      </c>
      <c r="EQ56" s="237">
        <v>3823.57</v>
      </c>
      <c r="ER56" s="237">
        <v>4082</v>
      </c>
      <c r="ES56" s="237">
        <v>4282</v>
      </c>
      <c r="ET56" s="237">
        <v>4257</v>
      </c>
      <c r="EU56" s="237">
        <v>3575.89</v>
      </c>
      <c r="EV56" s="237">
        <v>2683.47</v>
      </c>
      <c r="EW56" s="237">
        <v>1669.47</v>
      </c>
      <c r="EX56" s="237">
        <v>1039.25</v>
      </c>
      <c r="EY56" s="237">
        <v>1042.27</v>
      </c>
      <c r="EZ56" s="237">
        <v>797.71</v>
      </c>
      <c r="FA56" s="237">
        <v>659.57</v>
      </c>
      <c r="FB56" s="237">
        <v>512.04999999999995</v>
      </c>
      <c r="FC56" s="237">
        <v>480.31</v>
      </c>
      <c r="FD56" s="237">
        <v>418.46</v>
      </c>
      <c r="FE56" s="237">
        <v>250</v>
      </c>
      <c r="FF56" s="237">
        <v>200</v>
      </c>
      <c r="FG56" s="237">
        <v>50</v>
      </c>
      <c r="FH56" s="237">
        <v>50</v>
      </c>
      <c r="FI56" s="237">
        <v>170.86</v>
      </c>
      <c r="FJ56" s="237">
        <v>400</v>
      </c>
      <c r="FK56" s="237">
        <v>682.5</v>
      </c>
      <c r="FL56" s="237">
        <v>769</v>
      </c>
      <c r="FM56" s="237">
        <v>719</v>
      </c>
      <c r="FN56" s="237">
        <v>669</v>
      </c>
      <c r="FO56" s="237">
        <v>965.29</v>
      </c>
      <c r="FP56" s="237">
        <v>867.02</v>
      </c>
      <c r="FQ56" s="237">
        <v>884</v>
      </c>
      <c r="FR56" s="237">
        <v>1284</v>
      </c>
      <c r="FS56" s="237">
        <v>1694</v>
      </c>
      <c r="FT56" s="237">
        <v>2044</v>
      </c>
      <c r="FU56" s="237">
        <v>2494</v>
      </c>
      <c r="FV56" s="237">
        <v>2744</v>
      </c>
    </row>
    <row r="57" spans="1:178" ht="15.75" thickBot="1">
      <c r="A57" s="222" t="s">
        <v>68</v>
      </c>
      <c r="B57" s="85">
        <f>IF(B56&gt;B55,0,B55-B56)</f>
        <v>0</v>
      </c>
      <c r="C57" s="85">
        <f t="shared" ref="C57:BN57" si="64">IF(C56&gt;C55,0,C55-C56)</f>
        <v>0</v>
      </c>
      <c r="D57" s="85">
        <f t="shared" si="64"/>
        <v>0</v>
      </c>
      <c r="E57" s="85">
        <f t="shared" si="64"/>
        <v>0</v>
      </c>
      <c r="F57" s="85">
        <f t="shared" si="64"/>
        <v>0</v>
      </c>
      <c r="G57" s="85">
        <f t="shared" si="64"/>
        <v>0</v>
      </c>
      <c r="H57" s="85">
        <f t="shared" si="64"/>
        <v>0</v>
      </c>
      <c r="I57" s="85">
        <f t="shared" si="64"/>
        <v>0</v>
      </c>
      <c r="J57" s="85">
        <f t="shared" si="64"/>
        <v>0</v>
      </c>
      <c r="K57" s="85">
        <f t="shared" si="64"/>
        <v>0</v>
      </c>
      <c r="L57" s="85">
        <f t="shared" si="64"/>
        <v>0</v>
      </c>
      <c r="M57" s="85">
        <f t="shared" si="64"/>
        <v>0</v>
      </c>
      <c r="N57" s="85">
        <f t="shared" si="64"/>
        <v>0</v>
      </c>
      <c r="O57" s="85">
        <f t="shared" si="64"/>
        <v>0</v>
      </c>
      <c r="P57" s="85">
        <f t="shared" si="64"/>
        <v>0</v>
      </c>
      <c r="Q57" s="85">
        <f t="shared" si="64"/>
        <v>0</v>
      </c>
      <c r="R57" s="85">
        <f t="shared" si="64"/>
        <v>0</v>
      </c>
      <c r="S57" s="85">
        <f t="shared" si="64"/>
        <v>0</v>
      </c>
      <c r="T57" s="85">
        <f t="shared" si="64"/>
        <v>0</v>
      </c>
      <c r="U57" s="85">
        <f t="shared" si="64"/>
        <v>0</v>
      </c>
      <c r="V57" s="85">
        <f t="shared" si="64"/>
        <v>0</v>
      </c>
      <c r="W57" s="85">
        <f t="shared" si="64"/>
        <v>0</v>
      </c>
      <c r="X57" s="85">
        <f t="shared" si="64"/>
        <v>0</v>
      </c>
      <c r="Y57" s="85">
        <f t="shared" si="64"/>
        <v>0</v>
      </c>
      <c r="Z57" s="85">
        <f t="shared" si="64"/>
        <v>0</v>
      </c>
      <c r="AA57" s="85">
        <f t="shared" si="64"/>
        <v>0</v>
      </c>
      <c r="AB57" s="85">
        <f t="shared" si="64"/>
        <v>0</v>
      </c>
      <c r="AC57" s="85">
        <f t="shared" si="64"/>
        <v>0</v>
      </c>
      <c r="AD57" s="85">
        <f t="shared" si="64"/>
        <v>0</v>
      </c>
      <c r="AE57" s="85">
        <f t="shared" si="64"/>
        <v>0</v>
      </c>
      <c r="AF57" s="85">
        <f t="shared" si="64"/>
        <v>0</v>
      </c>
      <c r="AG57" s="85">
        <f t="shared" si="64"/>
        <v>0</v>
      </c>
      <c r="AH57" s="85">
        <f t="shared" si="64"/>
        <v>0</v>
      </c>
      <c r="AI57" s="85">
        <f t="shared" si="64"/>
        <v>0</v>
      </c>
      <c r="AJ57" s="85">
        <f t="shared" si="64"/>
        <v>0</v>
      </c>
      <c r="AK57" s="85">
        <f t="shared" si="64"/>
        <v>0</v>
      </c>
      <c r="AL57" s="85">
        <f t="shared" si="64"/>
        <v>0</v>
      </c>
      <c r="AM57" s="85">
        <f t="shared" si="64"/>
        <v>0</v>
      </c>
      <c r="AN57" s="85">
        <f t="shared" si="64"/>
        <v>0</v>
      </c>
      <c r="AO57" s="85">
        <f t="shared" si="64"/>
        <v>0</v>
      </c>
      <c r="AP57" s="85">
        <f t="shared" si="64"/>
        <v>0</v>
      </c>
      <c r="AQ57" s="85">
        <f t="shared" si="64"/>
        <v>0</v>
      </c>
      <c r="AR57" s="85">
        <f t="shared" si="64"/>
        <v>0</v>
      </c>
      <c r="AS57" s="85">
        <f t="shared" si="64"/>
        <v>0</v>
      </c>
      <c r="AT57" s="85">
        <f t="shared" si="64"/>
        <v>0</v>
      </c>
      <c r="AU57" s="85">
        <f t="shared" si="64"/>
        <v>0</v>
      </c>
      <c r="AV57" s="85">
        <f t="shared" si="64"/>
        <v>0</v>
      </c>
      <c r="AW57" s="85">
        <f t="shared" si="64"/>
        <v>0</v>
      </c>
      <c r="AX57" s="85">
        <f t="shared" si="64"/>
        <v>0</v>
      </c>
      <c r="AY57" s="85">
        <f t="shared" si="64"/>
        <v>0</v>
      </c>
      <c r="AZ57" s="85">
        <f t="shared" si="64"/>
        <v>0</v>
      </c>
      <c r="BA57" s="85">
        <f t="shared" si="64"/>
        <v>0</v>
      </c>
      <c r="BB57" s="85">
        <f t="shared" si="64"/>
        <v>0</v>
      </c>
      <c r="BC57" s="85">
        <f t="shared" si="64"/>
        <v>0</v>
      </c>
      <c r="BD57" s="85">
        <f t="shared" si="64"/>
        <v>0</v>
      </c>
      <c r="BE57" s="85">
        <f t="shared" si="64"/>
        <v>0</v>
      </c>
      <c r="BF57" s="85">
        <f t="shared" si="64"/>
        <v>0</v>
      </c>
      <c r="BG57" s="85">
        <f t="shared" si="64"/>
        <v>0</v>
      </c>
      <c r="BH57" s="85">
        <f t="shared" si="64"/>
        <v>0</v>
      </c>
      <c r="BI57" s="85">
        <f t="shared" si="64"/>
        <v>0</v>
      </c>
      <c r="BJ57" s="85">
        <f t="shared" si="64"/>
        <v>0</v>
      </c>
      <c r="BK57" s="85">
        <f t="shared" si="64"/>
        <v>0</v>
      </c>
      <c r="BL57" s="85">
        <f t="shared" si="64"/>
        <v>0</v>
      </c>
      <c r="BM57" s="85">
        <f t="shared" si="64"/>
        <v>0</v>
      </c>
      <c r="BN57" s="85">
        <f t="shared" si="64"/>
        <v>0</v>
      </c>
      <c r="BO57" s="85">
        <f t="shared" ref="BO57:CS57" si="65">IF(BO56&gt;BO55,0,BO55-BO56)</f>
        <v>0</v>
      </c>
      <c r="BP57" s="85">
        <f t="shared" si="65"/>
        <v>0</v>
      </c>
      <c r="BQ57" s="85">
        <f t="shared" si="65"/>
        <v>0</v>
      </c>
      <c r="BR57" s="85">
        <f t="shared" si="65"/>
        <v>0</v>
      </c>
      <c r="BS57" s="85">
        <f t="shared" si="65"/>
        <v>0</v>
      </c>
      <c r="BT57" s="85">
        <f t="shared" si="65"/>
        <v>0</v>
      </c>
      <c r="BU57" s="85">
        <f t="shared" si="65"/>
        <v>0</v>
      </c>
      <c r="BV57" s="85">
        <f t="shared" si="65"/>
        <v>0</v>
      </c>
      <c r="BW57" s="85">
        <f t="shared" si="65"/>
        <v>0</v>
      </c>
      <c r="BX57" s="85">
        <f t="shared" si="65"/>
        <v>0</v>
      </c>
      <c r="BY57" s="85">
        <f t="shared" si="65"/>
        <v>0</v>
      </c>
      <c r="BZ57" s="85">
        <f t="shared" si="65"/>
        <v>152.64999999999912</v>
      </c>
      <c r="CA57" s="85">
        <f t="shared" si="65"/>
        <v>262.39999999999969</v>
      </c>
      <c r="CB57" s="85">
        <f t="shared" si="65"/>
        <v>358.89999999999964</v>
      </c>
      <c r="CC57" s="85">
        <f t="shared" si="65"/>
        <v>365.4399999999996</v>
      </c>
      <c r="CD57" s="85">
        <f t="shared" si="65"/>
        <v>160.77000000000044</v>
      </c>
      <c r="CE57" s="262">
        <f t="shared" si="65"/>
        <v>170.82999999999993</v>
      </c>
      <c r="CF57" s="262">
        <f t="shared" si="65"/>
        <v>97.74000000000035</v>
      </c>
      <c r="CG57" s="262">
        <f t="shared" si="65"/>
        <v>0</v>
      </c>
      <c r="CH57" s="262">
        <f t="shared" si="65"/>
        <v>0</v>
      </c>
      <c r="CI57" s="262">
        <f t="shared" si="65"/>
        <v>0</v>
      </c>
      <c r="CJ57" s="262">
        <f t="shared" si="65"/>
        <v>96.100000000000364</v>
      </c>
      <c r="CK57" s="262">
        <f t="shared" si="65"/>
        <v>234.92999999999938</v>
      </c>
      <c r="CL57" s="262">
        <f t="shared" si="65"/>
        <v>98.270000000000437</v>
      </c>
      <c r="CM57" s="262">
        <f t="shared" si="65"/>
        <v>328.08999999999878</v>
      </c>
      <c r="CN57" s="262">
        <f t="shared" si="65"/>
        <v>230.07000000000153</v>
      </c>
      <c r="CO57" s="262">
        <f t="shared" si="65"/>
        <v>0</v>
      </c>
      <c r="CP57" s="262">
        <f t="shared" si="65"/>
        <v>0</v>
      </c>
      <c r="CQ57" s="262">
        <f t="shared" si="65"/>
        <v>0</v>
      </c>
      <c r="CR57" s="262">
        <f t="shared" si="65"/>
        <v>0</v>
      </c>
      <c r="CS57" s="263">
        <f t="shared" si="65"/>
        <v>0</v>
      </c>
      <c r="CT57" s="265">
        <f>SUM(B57:CS57)</f>
        <v>2556.1899999999991</v>
      </c>
      <c r="CU57" s="5"/>
      <c r="CW57" s="5"/>
      <c r="CX57" s="5"/>
      <c r="CY57" s="5"/>
      <c r="CZ57" s="5"/>
    </row>
    <row r="58" spans="1:178">
      <c r="A58" s="117"/>
      <c r="B58" s="216"/>
      <c r="C58" s="216"/>
      <c r="D58" s="216"/>
      <c r="E58" s="216"/>
      <c r="F58" s="216"/>
      <c r="G58" s="216"/>
      <c r="H58" s="216"/>
      <c r="I58" s="216"/>
      <c r="J58" s="216"/>
      <c r="K58" s="216"/>
      <c r="L58" s="216"/>
      <c r="M58" s="216"/>
      <c r="N58" s="216"/>
      <c r="O58" s="216"/>
      <c r="P58" s="216"/>
      <c r="Q58" s="216"/>
      <c r="R58" s="216"/>
      <c r="S58" s="216"/>
      <c r="T58" s="216"/>
      <c r="U58" s="216"/>
      <c r="V58" s="216"/>
      <c r="W58" s="216"/>
      <c r="X58" s="216"/>
      <c r="Y58" s="216"/>
      <c r="Z58" s="216"/>
      <c r="AA58" s="216"/>
      <c r="AB58" s="216"/>
      <c r="AC58" s="216"/>
      <c r="AD58" s="216"/>
      <c r="AE58" s="216"/>
      <c r="AF58" s="216"/>
      <c r="AG58" s="216"/>
      <c r="AH58" s="216"/>
      <c r="AI58" s="216"/>
      <c r="AJ58" s="216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  <c r="AZ58" s="216"/>
      <c r="BA58" s="216"/>
      <c r="BB58" s="216"/>
      <c r="BC58" s="216"/>
      <c r="BD58" s="216"/>
      <c r="BE58" s="216"/>
      <c r="BF58" s="216"/>
      <c r="BG58" s="216"/>
      <c r="BH58" s="216"/>
      <c r="BI58" s="216"/>
      <c r="BJ58" s="216"/>
      <c r="BK58" s="216"/>
      <c r="BL58" s="216"/>
      <c r="BM58" s="216"/>
      <c r="BN58" s="216"/>
      <c r="BO58" s="216"/>
      <c r="BP58" s="216"/>
      <c r="BQ58" s="216"/>
      <c r="BR58" s="216"/>
      <c r="BS58" s="216"/>
      <c r="BT58" s="216"/>
      <c r="BU58" s="216"/>
      <c r="BV58" s="216"/>
      <c r="BW58" s="216"/>
      <c r="BX58" s="216"/>
      <c r="BY58" s="216"/>
      <c r="BZ58" s="216"/>
      <c r="CA58" s="216"/>
      <c r="CB58" s="216"/>
      <c r="CC58" s="216"/>
      <c r="CD58" s="216"/>
      <c r="CE58" s="216"/>
      <c r="CF58" s="216"/>
      <c r="CG58" s="216"/>
      <c r="CH58" s="216"/>
      <c r="CI58" s="216"/>
      <c r="CJ58" s="216"/>
      <c r="CK58" s="216"/>
      <c r="CL58" s="216"/>
      <c r="CM58" s="216"/>
      <c r="CN58" s="216"/>
      <c r="CO58" s="216"/>
      <c r="CP58" s="216"/>
      <c r="CQ58" s="216"/>
      <c r="CR58" s="216"/>
      <c r="CS58" s="216"/>
      <c r="CT58" s="216"/>
      <c r="CU58" s="5"/>
      <c r="CW58" s="5"/>
      <c r="CX58" s="5"/>
      <c r="CY58" s="5"/>
      <c r="CZ58" s="5"/>
    </row>
    <row r="59" spans="1:178" ht="15.75" thickBot="1">
      <c r="A59" s="87" t="s">
        <v>63</v>
      </c>
      <c r="B59" s="45"/>
      <c r="C59" s="45"/>
      <c r="D59" s="45"/>
      <c r="E59" s="45"/>
      <c r="F59" s="45"/>
      <c r="G59" s="45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  <c r="AX59" s="41"/>
      <c r="AY59" s="41"/>
      <c r="AZ59" s="41"/>
      <c r="BA59" s="41"/>
      <c r="BB59" s="41"/>
      <c r="BC59" s="41"/>
      <c r="BD59" s="41"/>
      <c r="BE59" s="41"/>
      <c r="BF59" s="41"/>
      <c r="BG59" s="41"/>
      <c r="BH59" s="41"/>
      <c r="BI59" s="41"/>
      <c r="BJ59" s="41"/>
      <c r="BK59" s="41"/>
      <c r="BL59" s="41"/>
      <c r="BM59" s="41"/>
      <c r="BN59" s="41"/>
      <c r="BO59" s="41"/>
      <c r="BP59" s="41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1"/>
      <c r="CS59" s="41"/>
      <c r="CT59" s="41"/>
      <c r="CU59" s="5"/>
      <c r="CW59" s="5"/>
      <c r="CX59" s="5"/>
      <c r="CY59" s="5"/>
      <c r="CZ59" s="5"/>
    </row>
    <row r="60" spans="1:178" ht="15.75" thickBot="1">
      <c r="A60" s="88" t="s">
        <v>26</v>
      </c>
      <c r="B60" s="89">
        <v>1</v>
      </c>
      <c r="C60" s="90">
        <v>2</v>
      </c>
      <c r="D60" s="90">
        <v>3</v>
      </c>
      <c r="E60" s="90">
        <v>4</v>
      </c>
      <c r="F60" s="90">
        <v>5</v>
      </c>
      <c r="G60" s="90">
        <v>6</v>
      </c>
      <c r="H60" s="90">
        <v>7</v>
      </c>
      <c r="I60" s="90">
        <v>8</v>
      </c>
      <c r="J60" s="90">
        <v>9</v>
      </c>
      <c r="K60" s="90">
        <v>10</v>
      </c>
      <c r="L60" s="90">
        <v>11</v>
      </c>
      <c r="M60" s="90">
        <v>12</v>
      </c>
      <c r="N60" s="90">
        <v>13</v>
      </c>
      <c r="O60" s="90">
        <v>14</v>
      </c>
      <c r="P60" s="90">
        <v>15</v>
      </c>
      <c r="Q60" s="90">
        <v>16</v>
      </c>
      <c r="R60" s="90">
        <v>17</v>
      </c>
      <c r="S60" s="90">
        <v>18</v>
      </c>
      <c r="T60" s="90">
        <v>19</v>
      </c>
      <c r="U60" s="90">
        <v>20</v>
      </c>
      <c r="V60" s="90">
        <v>21</v>
      </c>
      <c r="W60" s="90">
        <v>22</v>
      </c>
      <c r="X60" s="90">
        <v>23</v>
      </c>
      <c r="Y60" s="90">
        <v>24</v>
      </c>
      <c r="Z60" s="90">
        <v>25</v>
      </c>
      <c r="AA60" s="90">
        <v>26</v>
      </c>
      <c r="AB60" s="90">
        <v>27</v>
      </c>
      <c r="AC60" s="90">
        <v>28</v>
      </c>
      <c r="AD60" s="90">
        <v>29</v>
      </c>
      <c r="AE60" s="90">
        <v>30</v>
      </c>
      <c r="AF60" s="90">
        <v>31</v>
      </c>
      <c r="AG60" s="90">
        <v>32</v>
      </c>
      <c r="AH60" s="90">
        <v>33</v>
      </c>
      <c r="AI60" s="90">
        <v>34</v>
      </c>
      <c r="AJ60" s="90">
        <v>35</v>
      </c>
      <c r="AK60" s="90">
        <v>36</v>
      </c>
      <c r="AL60" s="90">
        <v>37</v>
      </c>
      <c r="AM60" s="90">
        <v>38</v>
      </c>
      <c r="AN60" s="90">
        <v>39</v>
      </c>
      <c r="AO60" s="90">
        <v>40</v>
      </c>
      <c r="AP60" s="90">
        <v>41</v>
      </c>
      <c r="AQ60" s="90">
        <v>42</v>
      </c>
      <c r="AR60" s="90">
        <v>43</v>
      </c>
      <c r="AS60" s="90">
        <v>44</v>
      </c>
      <c r="AT60" s="90">
        <v>45</v>
      </c>
      <c r="AU60" s="90">
        <v>46</v>
      </c>
      <c r="AV60" s="90">
        <v>47</v>
      </c>
      <c r="AW60" s="90">
        <v>48</v>
      </c>
      <c r="AX60" s="90">
        <v>49</v>
      </c>
      <c r="AY60" s="90">
        <v>50</v>
      </c>
      <c r="AZ60" s="90">
        <v>51</v>
      </c>
      <c r="BA60" s="90">
        <v>52</v>
      </c>
      <c r="BB60" s="90">
        <v>53</v>
      </c>
      <c r="BC60" s="90">
        <v>54</v>
      </c>
      <c r="BD60" s="90">
        <v>55</v>
      </c>
      <c r="BE60" s="90">
        <v>56</v>
      </c>
      <c r="BF60" s="90">
        <v>57</v>
      </c>
      <c r="BG60" s="90">
        <v>58</v>
      </c>
      <c r="BH60" s="90">
        <v>59</v>
      </c>
      <c r="BI60" s="90">
        <v>60</v>
      </c>
      <c r="BJ60" s="90">
        <v>61</v>
      </c>
      <c r="BK60" s="90">
        <v>62</v>
      </c>
      <c r="BL60" s="90">
        <v>63</v>
      </c>
      <c r="BM60" s="90">
        <v>64</v>
      </c>
      <c r="BN60" s="90">
        <v>65</v>
      </c>
      <c r="BO60" s="90">
        <v>66</v>
      </c>
      <c r="BP60" s="90">
        <v>67</v>
      </c>
      <c r="BQ60" s="90">
        <v>68</v>
      </c>
      <c r="BR60" s="90">
        <v>69</v>
      </c>
      <c r="BS60" s="90">
        <v>70</v>
      </c>
      <c r="BT60" s="90">
        <v>71</v>
      </c>
      <c r="BU60" s="90">
        <v>72</v>
      </c>
      <c r="BV60" s="90">
        <v>73</v>
      </c>
      <c r="BW60" s="90">
        <v>74</v>
      </c>
      <c r="BX60" s="90">
        <v>75</v>
      </c>
      <c r="BY60" s="90">
        <v>76</v>
      </c>
      <c r="BZ60" s="90">
        <v>77</v>
      </c>
      <c r="CA60" s="90">
        <v>78</v>
      </c>
      <c r="CB60" s="90">
        <v>79</v>
      </c>
      <c r="CC60" s="90">
        <v>80</v>
      </c>
      <c r="CD60" s="90">
        <v>81</v>
      </c>
      <c r="CE60" s="90">
        <v>82</v>
      </c>
      <c r="CF60" s="90">
        <v>83</v>
      </c>
      <c r="CG60" s="90">
        <v>84</v>
      </c>
      <c r="CH60" s="90">
        <v>85</v>
      </c>
      <c r="CI60" s="90">
        <v>86</v>
      </c>
      <c r="CJ60" s="90">
        <v>87</v>
      </c>
      <c r="CK60" s="90">
        <v>88</v>
      </c>
      <c r="CL60" s="90">
        <v>89</v>
      </c>
      <c r="CM60" s="90">
        <v>90</v>
      </c>
      <c r="CN60" s="90">
        <v>91</v>
      </c>
      <c r="CO60" s="90">
        <v>92</v>
      </c>
      <c r="CP60" s="90">
        <v>93</v>
      </c>
      <c r="CQ60" s="90">
        <v>94</v>
      </c>
      <c r="CR60" s="90">
        <v>95</v>
      </c>
      <c r="CS60" s="91">
        <v>96</v>
      </c>
      <c r="CT60" s="15" t="s">
        <v>27</v>
      </c>
      <c r="CU60" s="117"/>
      <c r="CV60" s="208"/>
      <c r="CX60" s="198"/>
    </row>
    <row r="61" spans="1:178">
      <c r="A61" s="21" t="s">
        <v>31</v>
      </c>
      <c r="B61" s="139">
        <f>SUM(B62:B68)</f>
        <v>3019.75</v>
      </c>
      <c r="C61" s="139">
        <f>SUM(C62:C68)</f>
        <v>3019.75</v>
      </c>
      <c r="D61" s="139">
        <f t="shared" ref="D61:BO61" si="66">SUM(D62:D68)</f>
        <v>3019.75</v>
      </c>
      <c r="E61" s="139">
        <f t="shared" si="66"/>
        <v>3019.75</v>
      </c>
      <c r="F61" s="139">
        <f t="shared" si="66"/>
        <v>3020.75</v>
      </c>
      <c r="G61" s="139">
        <f t="shared" si="66"/>
        <v>3020.75</v>
      </c>
      <c r="H61" s="139">
        <f t="shared" si="66"/>
        <v>3020.75</v>
      </c>
      <c r="I61" s="139">
        <f t="shared" si="66"/>
        <v>3020.75</v>
      </c>
      <c r="J61" s="139">
        <f t="shared" si="66"/>
        <v>3020.75</v>
      </c>
      <c r="K61" s="139">
        <f t="shared" si="66"/>
        <v>3020.75</v>
      </c>
      <c r="L61" s="139">
        <f t="shared" si="66"/>
        <v>3020.75</v>
      </c>
      <c r="M61" s="139">
        <f t="shared" si="66"/>
        <v>3020.75</v>
      </c>
      <c r="N61" s="139">
        <f t="shared" si="66"/>
        <v>3020.75</v>
      </c>
      <c r="O61" s="139">
        <f t="shared" si="66"/>
        <v>3020.75</v>
      </c>
      <c r="P61" s="139">
        <f t="shared" si="66"/>
        <v>3020.75</v>
      </c>
      <c r="Q61" s="139">
        <f t="shared" si="66"/>
        <v>3020.75</v>
      </c>
      <c r="R61" s="139">
        <f t="shared" si="66"/>
        <v>3020.75</v>
      </c>
      <c r="S61" s="139">
        <f t="shared" si="66"/>
        <v>3020.75</v>
      </c>
      <c r="T61" s="139">
        <f t="shared" si="66"/>
        <v>3020.75</v>
      </c>
      <c r="U61" s="139">
        <f t="shared" si="66"/>
        <v>3020.75</v>
      </c>
      <c r="V61" s="139">
        <f t="shared" si="66"/>
        <v>3020.75</v>
      </c>
      <c r="W61" s="139">
        <f t="shared" si="66"/>
        <v>3020.75</v>
      </c>
      <c r="X61" s="139">
        <f t="shared" si="66"/>
        <v>3020.75</v>
      </c>
      <c r="Y61" s="139">
        <f t="shared" si="66"/>
        <v>3020.75</v>
      </c>
      <c r="Z61" s="139">
        <f t="shared" si="66"/>
        <v>3023.75</v>
      </c>
      <c r="AA61" s="139">
        <f t="shared" si="66"/>
        <v>3023.75</v>
      </c>
      <c r="AB61" s="139">
        <f t="shared" si="66"/>
        <v>3023.75</v>
      </c>
      <c r="AC61" s="139">
        <f t="shared" si="66"/>
        <v>3023.75</v>
      </c>
      <c r="AD61" s="139">
        <f t="shared" si="66"/>
        <v>3023.75</v>
      </c>
      <c r="AE61" s="139">
        <f t="shared" si="66"/>
        <v>3020.75</v>
      </c>
      <c r="AF61" s="139">
        <f t="shared" si="66"/>
        <v>3021.75</v>
      </c>
      <c r="AG61" s="139">
        <f t="shared" si="66"/>
        <v>3020.75</v>
      </c>
      <c r="AH61" s="139">
        <f t="shared" si="66"/>
        <v>3020.75</v>
      </c>
      <c r="AI61" s="139">
        <f t="shared" si="66"/>
        <v>3021.75</v>
      </c>
      <c r="AJ61" s="139">
        <f t="shared" si="66"/>
        <v>3023.75</v>
      </c>
      <c r="AK61" s="139">
        <f t="shared" si="66"/>
        <v>3016.75</v>
      </c>
      <c r="AL61" s="139">
        <f t="shared" si="66"/>
        <v>3013.75</v>
      </c>
      <c r="AM61" s="139">
        <f t="shared" si="66"/>
        <v>3020.75</v>
      </c>
      <c r="AN61" s="139">
        <f t="shared" si="66"/>
        <v>3023.75</v>
      </c>
      <c r="AO61" s="139">
        <f t="shared" si="66"/>
        <v>3020.75</v>
      </c>
      <c r="AP61" s="139">
        <f t="shared" si="66"/>
        <v>3021.75</v>
      </c>
      <c r="AQ61" s="139">
        <f t="shared" si="66"/>
        <v>3022.75</v>
      </c>
      <c r="AR61" s="139">
        <f t="shared" si="66"/>
        <v>3021.75</v>
      </c>
      <c r="AS61" s="139">
        <f t="shared" si="66"/>
        <v>3020.75</v>
      </c>
      <c r="AT61" s="139">
        <f t="shared" si="66"/>
        <v>3016.75</v>
      </c>
      <c r="AU61" s="139">
        <f t="shared" si="66"/>
        <v>3016.75</v>
      </c>
      <c r="AV61" s="139">
        <f t="shared" si="66"/>
        <v>3016.75</v>
      </c>
      <c r="AW61" s="139">
        <f t="shared" si="66"/>
        <v>3012.75</v>
      </c>
      <c r="AX61" s="139">
        <f t="shared" si="66"/>
        <v>3014.75</v>
      </c>
      <c r="AY61" s="139">
        <f t="shared" si="66"/>
        <v>3014.75</v>
      </c>
      <c r="AZ61" s="139">
        <f t="shared" si="66"/>
        <v>3016.75</v>
      </c>
      <c r="BA61" s="139">
        <f t="shared" si="66"/>
        <v>3012.75</v>
      </c>
      <c r="BB61" s="139">
        <f t="shared" si="66"/>
        <v>3010.75</v>
      </c>
      <c r="BC61" s="139">
        <f t="shared" si="66"/>
        <v>3011.75</v>
      </c>
      <c r="BD61" s="139">
        <f t="shared" si="66"/>
        <v>3016.75</v>
      </c>
      <c r="BE61" s="139">
        <f t="shared" si="66"/>
        <v>3019.75</v>
      </c>
      <c r="BF61" s="139">
        <f t="shared" si="66"/>
        <v>3015.75</v>
      </c>
      <c r="BG61" s="139">
        <f t="shared" si="66"/>
        <v>3013.75</v>
      </c>
      <c r="BH61" s="139">
        <f t="shared" si="66"/>
        <v>3015.75</v>
      </c>
      <c r="BI61" s="139">
        <f t="shared" si="66"/>
        <v>3013.75</v>
      </c>
      <c r="BJ61" s="139">
        <f t="shared" si="66"/>
        <v>3006.75</v>
      </c>
      <c r="BK61" s="139">
        <f t="shared" si="66"/>
        <v>3004.75</v>
      </c>
      <c r="BL61" s="139">
        <f t="shared" si="66"/>
        <v>3001.75</v>
      </c>
      <c r="BM61" s="139">
        <f t="shared" si="66"/>
        <v>3001.75</v>
      </c>
      <c r="BN61" s="139">
        <f t="shared" si="66"/>
        <v>2998.75</v>
      </c>
      <c r="BO61" s="139">
        <f t="shared" si="66"/>
        <v>2994.75</v>
      </c>
      <c r="BP61" s="139">
        <f t="shared" ref="BP61:CS61" si="67">SUM(BP62:BP68)</f>
        <v>2994.75</v>
      </c>
      <c r="BQ61" s="139">
        <f t="shared" si="67"/>
        <v>2994.75</v>
      </c>
      <c r="BR61" s="139">
        <f t="shared" si="67"/>
        <v>2995.75</v>
      </c>
      <c r="BS61" s="139">
        <f t="shared" si="67"/>
        <v>3002.75</v>
      </c>
      <c r="BT61" s="139">
        <f t="shared" si="67"/>
        <v>3003.75</v>
      </c>
      <c r="BU61" s="139">
        <f t="shared" si="67"/>
        <v>2996.75</v>
      </c>
      <c r="BV61" s="139">
        <f t="shared" si="67"/>
        <v>2995.75</v>
      </c>
      <c r="BW61" s="139">
        <f t="shared" si="67"/>
        <v>2996.75</v>
      </c>
      <c r="BX61" s="139">
        <f t="shared" si="67"/>
        <v>3001.75</v>
      </c>
      <c r="BY61" s="139">
        <f t="shared" si="67"/>
        <v>3004.75</v>
      </c>
      <c r="BZ61" s="139">
        <f t="shared" si="67"/>
        <v>3009.75</v>
      </c>
      <c r="CA61" s="139">
        <f t="shared" si="67"/>
        <v>3016.75</v>
      </c>
      <c r="CB61" s="139">
        <f t="shared" si="67"/>
        <v>3018.75</v>
      </c>
      <c r="CC61" s="139">
        <f t="shared" si="67"/>
        <v>3017.75</v>
      </c>
      <c r="CD61" s="139">
        <f t="shared" si="67"/>
        <v>3016.75</v>
      </c>
      <c r="CE61" s="139">
        <f t="shared" si="67"/>
        <v>3016.75</v>
      </c>
      <c r="CF61" s="139">
        <f t="shared" si="67"/>
        <v>3018.75</v>
      </c>
      <c r="CG61" s="139">
        <f t="shared" si="67"/>
        <v>3018.75</v>
      </c>
      <c r="CH61" s="139">
        <f t="shared" si="67"/>
        <v>3020.75</v>
      </c>
      <c r="CI61" s="139">
        <f t="shared" si="67"/>
        <v>3020.75</v>
      </c>
      <c r="CJ61" s="139">
        <f t="shared" si="67"/>
        <v>3020.75</v>
      </c>
      <c r="CK61" s="139">
        <f t="shared" si="67"/>
        <v>3020.75</v>
      </c>
      <c r="CL61" s="139">
        <f t="shared" si="67"/>
        <v>3020.75</v>
      </c>
      <c r="CM61" s="139">
        <f t="shared" si="67"/>
        <v>3020.75</v>
      </c>
      <c r="CN61" s="139">
        <f t="shared" si="67"/>
        <v>3020.75</v>
      </c>
      <c r="CO61" s="139">
        <f t="shared" si="67"/>
        <v>3020.75</v>
      </c>
      <c r="CP61" s="139">
        <f t="shared" si="67"/>
        <v>3020.75</v>
      </c>
      <c r="CQ61" s="139">
        <f t="shared" si="67"/>
        <v>3020.75</v>
      </c>
      <c r="CR61" s="139">
        <f t="shared" si="67"/>
        <v>3020.75</v>
      </c>
      <c r="CS61" s="140">
        <f t="shared" si="67"/>
        <v>3020.75</v>
      </c>
      <c r="CT61" s="196">
        <f>SUM(B61:CS61)</f>
        <v>289544</v>
      </c>
      <c r="CU61" s="117"/>
      <c r="CV61" s="118"/>
      <c r="CX61" s="200"/>
    </row>
    <row r="62" spans="1:178">
      <c r="A62" s="22" t="s">
        <v>32</v>
      </c>
      <c r="B62" s="237">
        <v>451</v>
      </c>
      <c r="C62" s="237">
        <v>451</v>
      </c>
      <c r="D62" s="237">
        <v>451</v>
      </c>
      <c r="E62" s="237">
        <v>451</v>
      </c>
      <c r="F62" s="237">
        <v>451</v>
      </c>
      <c r="G62" s="237">
        <v>451</v>
      </c>
      <c r="H62" s="237">
        <v>451</v>
      </c>
      <c r="I62" s="237">
        <v>451</v>
      </c>
      <c r="J62" s="237">
        <v>451</v>
      </c>
      <c r="K62" s="237">
        <v>451</v>
      </c>
      <c r="L62" s="237">
        <v>451</v>
      </c>
      <c r="M62" s="237">
        <v>451</v>
      </c>
      <c r="N62" s="237">
        <v>451</v>
      </c>
      <c r="O62" s="237">
        <v>451</v>
      </c>
      <c r="P62" s="237">
        <v>451</v>
      </c>
      <c r="Q62" s="237">
        <v>451</v>
      </c>
      <c r="R62" s="237">
        <v>451</v>
      </c>
      <c r="S62" s="237">
        <v>451</v>
      </c>
      <c r="T62" s="237">
        <v>451</v>
      </c>
      <c r="U62" s="237">
        <v>451</v>
      </c>
      <c r="V62" s="237">
        <v>451</v>
      </c>
      <c r="W62" s="237">
        <v>451</v>
      </c>
      <c r="X62" s="237">
        <v>451</v>
      </c>
      <c r="Y62" s="237">
        <v>451</v>
      </c>
      <c r="Z62" s="237">
        <v>451</v>
      </c>
      <c r="AA62" s="237">
        <v>451</v>
      </c>
      <c r="AB62" s="237">
        <v>451</v>
      </c>
      <c r="AC62" s="237">
        <v>451</v>
      </c>
      <c r="AD62" s="237">
        <v>451</v>
      </c>
      <c r="AE62" s="237">
        <v>451</v>
      </c>
      <c r="AF62" s="237">
        <v>451</v>
      </c>
      <c r="AG62" s="237">
        <v>451</v>
      </c>
      <c r="AH62" s="237">
        <v>451</v>
      </c>
      <c r="AI62" s="237">
        <v>451</v>
      </c>
      <c r="AJ62" s="237">
        <v>451</v>
      </c>
      <c r="AK62" s="237">
        <v>451</v>
      </c>
      <c r="AL62" s="237">
        <v>451</v>
      </c>
      <c r="AM62" s="237">
        <v>451</v>
      </c>
      <c r="AN62" s="237">
        <v>451</v>
      </c>
      <c r="AO62" s="237">
        <v>451</v>
      </c>
      <c r="AP62" s="237">
        <v>451</v>
      </c>
      <c r="AQ62" s="237">
        <v>451</v>
      </c>
      <c r="AR62" s="237">
        <v>451</v>
      </c>
      <c r="AS62" s="237">
        <v>451</v>
      </c>
      <c r="AT62" s="237">
        <v>451</v>
      </c>
      <c r="AU62" s="237">
        <v>451</v>
      </c>
      <c r="AV62" s="237">
        <v>451</v>
      </c>
      <c r="AW62" s="237">
        <v>451</v>
      </c>
      <c r="AX62" s="237">
        <v>451</v>
      </c>
      <c r="AY62" s="237">
        <v>451</v>
      </c>
      <c r="AZ62" s="237">
        <v>451</v>
      </c>
      <c r="BA62" s="237">
        <v>451</v>
      </c>
      <c r="BB62" s="237">
        <v>451</v>
      </c>
      <c r="BC62" s="237">
        <v>451</v>
      </c>
      <c r="BD62" s="237">
        <v>451</v>
      </c>
      <c r="BE62" s="237">
        <v>451</v>
      </c>
      <c r="BF62" s="237">
        <v>451</v>
      </c>
      <c r="BG62" s="237">
        <v>451</v>
      </c>
      <c r="BH62" s="237">
        <v>451</v>
      </c>
      <c r="BI62" s="237">
        <v>451</v>
      </c>
      <c r="BJ62" s="237">
        <v>451</v>
      </c>
      <c r="BK62" s="237">
        <v>451</v>
      </c>
      <c r="BL62" s="237">
        <v>451</v>
      </c>
      <c r="BM62" s="237">
        <v>451</v>
      </c>
      <c r="BN62" s="237">
        <v>451</v>
      </c>
      <c r="BO62" s="237">
        <v>451</v>
      </c>
      <c r="BP62" s="237">
        <v>451</v>
      </c>
      <c r="BQ62" s="237">
        <v>451</v>
      </c>
      <c r="BR62" s="237">
        <v>451</v>
      </c>
      <c r="BS62" s="237">
        <v>451</v>
      </c>
      <c r="BT62" s="237">
        <v>451</v>
      </c>
      <c r="BU62" s="237">
        <v>451</v>
      </c>
      <c r="BV62" s="237">
        <v>451</v>
      </c>
      <c r="BW62" s="237">
        <v>451</v>
      </c>
      <c r="BX62" s="237">
        <v>451</v>
      </c>
      <c r="BY62" s="237">
        <v>451</v>
      </c>
      <c r="BZ62" s="237">
        <v>451</v>
      </c>
      <c r="CA62" s="237">
        <v>451</v>
      </c>
      <c r="CB62" s="237">
        <v>451</v>
      </c>
      <c r="CC62" s="237">
        <v>451</v>
      </c>
      <c r="CD62" s="237">
        <v>451</v>
      </c>
      <c r="CE62" s="237">
        <v>451</v>
      </c>
      <c r="CF62" s="237">
        <v>451</v>
      </c>
      <c r="CG62" s="237">
        <v>451</v>
      </c>
      <c r="CH62" s="237">
        <v>451</v>
      </c>
      <c r="CI62" s="237">
        <v>451</v>
      </c>
      <c r="CJ62" s="237">
        <v>451</v>
      </c>
      <c r="CK62" s="237">
        <v>451</v>
      </c>
      <c r="CL62" s="237">
        <v>451</v>
      </c>
      <c r="CM62" s="237">
        <v>451</v>
      </c>
      <c r="CN62" s="237">
        <v>451</v>
      </c>
      <c r="CO62" s="237">
        <v>451</v>
      </c>
      <c r="CP62" s="237">
        <v>451</v>
      </c>
      <c r="CQ62" s="237">
        <v>451</v>
      </c>
      <c r="CR62" s="237">
        <v>451</v>
      </c>
      <c r="CS62" s="237">
        <v>451</v>
      </c>
      <c r="CT62" s="175">
        <f t="shared" ref="CT62:CT68" si="68">SUM(B62:CS62)</f>
        <v>43296</v>
      </c>
      <c r="CU62" s="119"/>
      <c r="CV62" s="208"/>
    </row>
    <row r="63" spans="1:178">
      <c r="A63" s="22" t="s">
        <v>33</v>
      </c>
      <c r="B63" s="237">
        <v>535</v>
      </c>
      <c r="C63" s="237">
        <v>535</v>
      </c>
      <c r="D63" s="237">
        <v>535</v>
      </c>
      <c r="E63" s="237">
        <v>535</v>
      </c>
      <c r="F63" s="237">
        <v>535</v>
      </c>
      <c r="G63" s="237">
        <v>535</v>
      </c>
      <c r="H63" s="237">
        <v>535</v>
      </c>
      <c r="I63" s="237">
        <v>535</v>
      </c>
      <c r="J63" s="237">
        <v>535</v>
      </c>
      <c r="K63" s="237">
        <v>535</v>
      </c>
      <c r="L63" s="237">
        <v>535</v>
      </c>
      <c r="M63" s="237">
        <v>535</v>
      </c>
      <c r="N63" s="237">
        <v>535</v>
      </c>
      <c r="O63" s="237">
        <v>535</v>
      </c>
      <c r="P63" s="237">
        <v>535</v>
      </c>
      <c r="Q63" s="237">
        <v>535</v>
      </c>
      <c r="R63" s="237">
        <v>535</v>
      </c>
      <c r="S63" s="237">
        <v>535</v>
      </c>
      <c r="T63" s="237">
        <v>535</v>
      </c>
      <c r="U63" s="237">
        <v>535</v>
      </c>
      <c r="V63" s="237">
        <v>535</v>
      </c>
      <c r="W63" s="237">
        <v>535</v>
      </c>
      <c r="X63" s="237">
        <v>535</v>
      </c>
      <c r="Y63" s="237">
        <v>535</v>
      </c>
      <c r="Z63" s="237">
        <v>535</v>
      </c>
      <c r="AA63" s="237">
        <v>535</v>
      </c>
      <c r="AB63" s="237">
        <v>535</v>
      </c>
      <c r="AC63" s="237">
        <v>535</v>
      </c>
      <c r="AD63" s="237">
        <v>535</v>
      </c>
      <c r="AE63" s="237">
        <v>535</v>
      </c>
      <c r="AF63" s="237">
        <v>535</v>
      </c>
      <c r="AG63" s="237">
        <v>535</v>
      </c>
      <c r="AH63" s="237">
        <v>535</v>
      </c>
      <c r="AI63" s="237">
        <v>535</v>
      </c>
      <c r="AJ63" s="237">
        <v>535</v>
      </c>
      <c r="AK63" s="237">
        <v>535</v>
      </c>
      <c r="AL63" s="237">
        <v>535</v>
      </c>
      <c r="AM63" s="237">
        <v>535</v>
      </c>
      <c r="AN63" s="237">
        <v>535</v>
      </c>
      <c r="AO63" s="237">
        <v>535</v>
      </c>
      <c r="AP63" s="237">
        <v>535</v>
      </c>
      <c r="AQ63" s="237">
        <v>535</v>
      </c>
      <c r="AR63" s="237">
        <v>535</v>
      </c>
      <c r="AS63" s="237">
        <v>535</v>
      </c>
      <c r="AT63" s="237">
        <v>535</v>
      </c>
      <c r="AU63" s="237">
        <v>535</v>
      </c>
      <c r="AV63" s="237">
        <v>535</v>
      </c>
      <c r="AW63" s="237">
        <v>535</v>
      </c>
      <c r="AX63" s="237">
        <v>535</v>
      </c>
      <c r="AY63" s="237">
        <v>535</v>
      </c>
      <c r="AZ63" s="237">
        <v>535</v>
      </c>
      <c r="BA63" s="237">
        <v>535</v>
      </c>
      <c r="BB63" s="237">
        <v>535</v>
      </c>
      <c r="BC63" s="237">
        <v>535</v>
      </c>
      <c r="BD63" s="237">
        <v>535</v>
      </c>
      <c r="BE63" s="237">
        <v>535</v>
      </c>
      <c r="BF63" s="237">
        <v>535</v>
      </c>
      <c r="BG63" s="237">
        <v>535</v>
      </c>
      <c r="BH63" s="237">
        <v>535</v>
      </c>
      <c r="BI63" s="237">
        <v>535</v>
      </c>
      <c r="BJ63" s="237">
        <v>535</v>
      </c>
      <c r="BK63" s="237">
        <v>535</v>
      </c>
      <c r="BL63" s="237">
        <v>535</v>
      </c>
      <c r="BM63" s="237">
        <v>535</v>
      </c>
      <c r="BN63" s="237">
        <v>535</v>
      </c>
      <c r="BO63" s="237">
        <v>535</v>
      </c>
      <c r="BP63" s="237">
        <v>535</v>
      </c>
      <c r="BQ63" s="237">
        <v>535</v>
      </c>
      <c r="BR63" s="237">
        <v>535</v>
      </c>
      <c r="BS63" s="237">
        <v>535</v>
      </c>
      <c r="BT63" s="237">
        <v>535</v>
      </c>
      <c r="BU63" s="237">
        <v>535</v>
      </c>
      <c r="BV63" s="237">
        <v>535</v>
      </c>
      <c r="BW63" s="237">
        <v>535</v>
      </c>
      <c r="BX63" s="237">
        <v>535</v>
      </c>
      <c r="BY63" s="237">
        <v>535</v>
      </c>
      <c r="BZ63" s="237">
        <v>535</v>
      </c>
      <c r="CA63" s="237">
        <v>535</v>
      </c>
      <c r="CB63" s="237">
        <v>535</v>
      </c>
      <c r="CC63" s="237">
        <v>535</v>
      </c>
      <c r="CD63" s="237">
        <v>535</v>
      </c>
      <c r="CE63" s="237">
        <v>535</v>
      </c>
      <c r="CF63" s="237">
        <v>535</v>
      </c>
      <c r="CG63" s="237">
        <v>535</v>
      </c>
      <c r="CH63" s="237">
        <v>535</v>
      </c>
      <c r="CI63" s="237">
        <v>535</v>
      </c>
      <c r="CJ63" s="237">
        <v>535</v>
      </c>
      <c r="CK63" s="237">
        <v>535</v>
      </c>
      <c r="CL63" s="237">
        <v>535</v>
      </c>
      <c r="CM63" s="237">
        <v>535</v>
      </c>
      <c r="CN63" s="237">
        <v>535</v>
      </c>
      <c r="CO63" s="237">
        <v>535</v>
      </c>
      <c r="CP63" s="237">
        <v>535</v>
      </c>
      <c r="CQ63" s="237">
        <v>535</v>
      </c>
      <c r="CR63" s="237">
        <v>535</v>
      </c>
      <c r="CS63" s="237">
        <v>535</v>
      </c>
      <c r="CT63" s="175">
        <f t="shared" si="68"/>
        <v>51360</v>
      </c>
      <c r="CU63" s="119"/>
      <c r="CV63" s="208"/>
    </row>
    <row r="64" spans="1:178">
      <c r="A64" s="22" t="s">
        <v>34</v>
      </c>
      <c r="B64" s="237">
        <v>833.75</v>
      </c>
      <c r="C64" s="237">
        <v>833.75</v>
      </c>
      <c r="D64" s="237">
        <v>833.75</v>
      </c>
      <c r="E64" s="237">
        <v>833.75</v>
      </c>
      <c r="F64" s="237">
        <v>833.75</v>
      </c>
      <c r="G64" s="237">
        <v>833.75</v>
      </c>
      <c r="H64" s="237">
        <v>833.75</v>
      </c>
      <c r="I64" s="237">
        <v>833.75</v>
      </c>
      <c r="J64" s="237">
        <v>833.75</v>
      </c>
      <c r="K64" s="237">
        <v>833.75</v>
      </c>
      <c r="L64" s="237">
        <v>833.75</v>
      </c>
      <c r="M64" s="237">
        <v>833.75</v>
      </c>
      <c r="N64" s="237">
        <v>833.75</v>
      </c>
      <c r="O64" s="237">
        <v>833.75</v>
      </c>
      <c r="P64" s="237">
        <v>833.75</v>
      </c>
      <c r="Q64" s="237">
        <v>833.75</v>
      </c>
      <c r="R64" s="237">
        <v>833.75</v>
      </c>
      <c r="S64" s="237">
        <v>833.75</v>
      </c>
      <c r="T64" s="237">
        <v>833.75</v>
      </c>
      <c r="U64" s="237">
        <v>833.75</v>
      </c>
      <c r="V64" s="237">
        <v>833.75</v>
      </c>
      <c r="W64" s="237">
        <v>833.75</v>
      </c>
      <c r="X64" s="237">
        <v>833.75</v>
      </c>
      <c r="Y64" s="237">
        <v>833.75</v>
      </c>
      <c r="Z64" s="237">
        <v>833.75</v>
      </c>
      <c r="AA64" s="237">
        <v>833.75</v>
      </c>
      <c r="AB64" s="237">
        <v>833.75</v>
      </c>
      <c r="AC64" s="237">
        <v>833.75</v>
      </c>
      <c r="AD64" s="237">
        <v>833.75</v>
      </c>
      <c r="AE64" s="237">
        <v>833.75</v>
      </c>
      <c r="AF64" s="237">
        <v>833.75</v>
      </c>
      <c r="AG64" s="237">
        <v>833.75</v>
      </c>
      <c r="AH64" s="237">
        <v>833.75</v>
      </c>
      <c r="AI64" s="237">
        <v>833.75</v>
      </c>
      <c r="AJ64" s="237">
        <v>833.75</v>
      </c>
      <c r="AK64" s="237">
        <v>833.75</v>
      </c>
      <c r="AL64" s="237">
        <v>833.75</v>
      </c>
      <c r="AM64" s="237">
        <v>833.75</v>
      </c>
      <c r="AN64" s="237">
        <v>833.75</v>
      </c>
      <c r="AO64" s="237">
        <v>833.75</v>
      </c>
      <c r="AP64" s="237">
        <v>833.75</v>
      </c>
      <c r="AQ64" s="237">
        <v>833.75</v>
      </c>
      <c r="AR64" s="237">
        <v>833.75</v>
      </c>
      <c r="AS64" s="237">
        <v>833.75</v>
      </c>
      <c r="AT64" s="237">
        <v>833.75</v>
      </c>
      <c r="AU64" s="237">
        <v>833.75</v>
      </c>
      <c r="AV64" s="237">
        <v>833.75</v>
      </c>
      <c r="AW64" s="237">
        <v>833.75</v>
      </c>
      <c r="AX64" s="237">
        <v>833.75</v>
      </c>
      <c r="AY64" s="237">
        <v>833.75</v>
      </c>
      <c r="AZ64" s="237">
        <v>833.75</v>
      </c>
      <c r="BA64" s="237">
        <v>833.75</v>
      </c>
      <c r="BB64" s="237">
        <v>833.75</v>
      </c>
      <c r="BC64" s="237">
        <v>833.75</v>
      </c>
      <c r="BD64" s="237">
        <v>833.75</v>
      </c>
      <c r="BE64" s="237">
        <v>833.75</v>
      </c>
      <c r="BF64" s="237">
        <v>833.75</v>
      </c>
      <c r="BG64" s="237">
        <v>833.75</v>
      </c>
      <c r="BH64" s="237">
        <v>833.75</v>
      </c>
      <c r="BI64" s="237">
        <v>833.75</v>
      </c>
      <c r="BJ64" s="237">
        <v>833.75</v>
      </c>
      <c r="BK64" s="237">
        <v>833.75</v>
      </c>
      <c r="BL64" s="237">
        <v>833.75</v>
      </c>
      <c r="BM64" s="237">
        <v>833.75</v>
      </c>
      <c r="BN64" s="237">
        <v>833.75</v>
      </c>
      <c r="BO64" s="237">
        <v>833.75</v>
      </c>
      <c r="BP64" s="237">
        <v>833.75</v>
      </c>
      <c r="BQ64" s="237">
        <v>833.75</v>
      </c>
      <c r="BR64" s="237">
        <v>833.75</v>
      </c>
      <c r="BS64" s="237">
        <v>833.75</v>
      </c>
      <c r="BT64" s="237">
        <v>833.75</v>
      </c>
      <c r="BU64" s="237">
        <v>833.75</v>
      </c>
      <c r="BV64" s="237">
        <v>833.75</v>
      </c>
      <c r="BW64" s="237">
        <v>833.75</v>
      </c>
      <c r="BX64" s="237">
        <v>833.75</v>
      </c>
      <c r="BY64" s="237">
        <v>833.75</v>
      </c>
      <c r="BZ64" s="237">
        <v>833.75</v>
      </c>
      <c r="CA64" s="237">
        <v>833.75</v>
      </c>
      <c r="CB64" s="237">
        <v>833.75</v>
      </c>
      <c r="CC64" s="237">
        <v>833.75</v>
      </c>
      <c r="CD64" s="237">
        <v>833.75</v>
      </c>
      <c r="CE64" s="237">
        <v>833.75</v>
      </c>
      <c r="CF64" s="237">
        <v>833.75</v>
      </c>
      <c r="CG64" s="237">
        <v>833.75</v>
      </c>
      <c r="CH64" s="237">
        <v>833.75</v>
      </c>
      <c r="CI64" s="237">
        <v>833.75</v>
      </c>
      <c r="CJ64" s="237">
        <v>833.75</v>
      </c>
      <c r="CK64" s="237">
        <v>833.75</v>
      </c>
      <c r="CL64" s="237">
        <v>833.75</v>
      </c>
      <c r="CM64" s="237">
        <v>833.75</v>
      </c>
      <c r="CN64" s="237">
        <v>833.75</v>
      </c>
      <c r="CO64" s="237">
        <v>833.75</v>
      </c>
      <c r="CP64" s="237">
        <v>833.75</v>
      </c>
      <c r="CQ64" s="237">
        <v>833.75</v>
      </c>
      <c r="CR64" s="237">
        <v>833.75</v>
      </c>
      <c r="CS64" s="237">
        <v>833.75</v>
      </c>
      <c r="CT64" s="175">
        <f t="shared" si="68"/>
        <v>80040</v>
      </c>
      <c r="CU64" s="119"/>
      <c r="CV64" s="208"/>
    </row>
    <row r="65" spans="1:100">
      <c r="A65" s="22" t="s">
        <v>35</v>
      </c>
      <c r="B65" s="237" cm="1">
        <f t="array" ref="B65:CS65">TRANSPOSE('[15]11'!$AB$4:$AB$99)</f>
        <v>410</v>
      </c>
      <c r="C65" s="237">
        <v>410</v>
      </c>
      <c r="D65" s="237">
        <v>410</v>
      </c>
      <c r="E65" s="237">
        <v>410</v>
      </c>
      <c r="F65" s="237">
        <v>410</v>
      </c>
      <c r="G65" s="237">
        <v>410</v>
      </c>
      <c r="H65" s="237">
        <v>410</v>
      </c>
      <c r="I65" s="237">
        <v>410</v>
      </c>
      <c r="J65" s="237">
        <v>410</v>
      </c>
      <c r="K65" s="237">
        <v>410</v>
      </c>
      <c r="L65" s="237">
        <v>410</v>
      </c>
      <c r="M65" s="237">
        <v>410</v>
      </c>
      <c r="N65" s="237">
        <v>410</v>
      </c>
      <c r="O65" s="237">
        <v>410</v>
      </c>
      <c r="P65" s="237">
        <v>410</v>
      </c>
      <c r="Q65" s="237">
        <v>410</v>
      </c>
      <c r="R65" s="237">
        <v>410</v>
      </c>
      <c r="S65" s="237">
        <v>410</v>
      </c>
      <c r="T65" s="237">
        <v>410</v>
      </c>
      <c r="U65" s="237">
        <v>410</v>
      </c>
      <c r="V65" s="237">
        <v>410</v>
      </c>
      <c r="W65" s="237">
        <v>410</v>
      </c>
      <c r="X65" s="237">
        <v>410</v>
      </c>
      <c r="Y65" s="237">
        <v>410</v>
      </c>
      <c r="Z65" s="237">
        <v>410</v>
      </c>
      <c r="AA65" s="237">
        <v>410</v>
      </c>
      <c r="AB65" s="237">
        <v>410</v>
      </c>
      <c r="AC65" s="237">
        <v>410</v>
      </c>
      <c r="AD65" s="237">
        <v>410</v>
      </c>
      <c r="AE65" s="237">
        <v>410</v>
      </c>
      <c r="AF65" s="237">
        <v>410</v>
      </c>
      <c r="AG65" s="237">
        <v>410</v>
      </c>
      <c r="AH65" s="237">
        <v>410</v>
      </c>
      <c r="AI65" s="237">
        <v>410</v>
      </c>
      <c r="AJ65" s="237">
        <v>410</v>
      </c>
      <c r="AK65" s="237">
        <v>410</v>
      </c>
      <c r="AL65" s="237">
        <v>410</v>
      </c>
      <c r="AM65" s="237">
        <v>410</v>
      </c>
      <c r="AN65" s="237">
        <v>410</v>
      </c>
      <c r="AO65" s="237">
        <v>410</v>
      </c>
      <c r="AP65" s="237">
        <v>410</v>
      </c>
      <c r="AQ65" s="237">
        <v>410</v>
      </c>
      <c r="AR65" s="237">
        <v>410</v>
      </c>
      <c r="AS65" s="237">
        <v>410</v>
      </c>
      <c r="AT65" s="237">
        <v>410</v>
      </c>
      <c r="AU65" s="237">
        <v>410</v>
      </c>
      <c r="AV65" s="237">
        <v>410</v>
      </c>
      <c r="AW65" s="237">
        <v>410</v>
      </c>
      <c r="AX65" s="237">
        <v>410</v>
      </c>
      <c r="AY65" s="237">
        <v>410</v>
      </c>
      <c r="AZ65" s="237">
        <v>410</v>
      </c>
      <c r="BA65" s="237">
        <v>410</v>
      </c>
      <c r="BB65" s="237">
        <v>410</v>
      </c>
      <c r="BC65" s="237">
        <v>410</v>
      </c>
      <c r="BD65" s="237">
        <v>410</v>
      </c>
      <c r="BE65" s="237">
        <v>410</v>
      </c>
      <c r="BF65" s="237">
        <v>410</v>
      </c>
      <c r="BG65" s="237">
        <v>410</v>
      </c>
      <c r="BH65" s="237">
        <v>410</v>
      </c>
      <c r="BI65" s="237">
        <v>410</v>
      </c>
      <c r="BJ65" s="237">
        <v>410</v>
      </c>
      <c r="BK65" s="237">
        <v>410</v>
      </c>
      <c r="BL65" s="237">
        <v>410</v>
      </c>
      <c r="BM65" s="237">
        <v>410</v>
      </c>
      <c r="BN65" s="237">
        <v>410</v>
      </c>
      <c r="BO65" s="237">
        <v>410</v>
      </c>
      <c r="BP65" s="237">
        <v>410</v>
      </c>
      <c r="BQ65" s="237">
        <v>410</v>
      </c>
      <c r="BR65" s="237">
        <v>410</v>
      </c>
      <c r="BS65" s="237">
        <v>410</v>
      </c>
      <c r="BT65" s="237">
        <v>410</v>
      </c>
      <c r="BU65" s="237">
        <v>410</v>
      </c>
      <c r="BV65" s="237">
        <v>410</v>
      </c>
      <c r="BW65" s="237">
        <v>410</v>
      </c>
      <c r="BX65" s="237">
        <v>410</v>
      </c>
      <c r="BY65" s="237">
        <v>410</v>
      </c>
      <c r="BZ65" s="237">
        <v>410</v>
      </c>
      <c r="CA65" s="237">
        <v>410</v>
      </c>
      <c r="CB65" s="237">
        <v>410</v>
      </c>
      <c r="CC65" s="237">
        <v>410</v>
      </c>
      <c r="CD65" s="237">
        <v>410</v>
      </c>
      <c r="CE65" s="237">
        <v>410</v>
      </c>
      <c r="CF65" s="237">
        <v>410</v>
      </c>
      <c r="CG65" s="237">
        <v>410</v>
      </c>
      <c r="CH65" s="237">
        <v>410</v>
      </c>
      <c r="CI65" s="237">
        <v>410</v>
      </c>
      <c r="CJ65" s="237">
        <v>410</v>
      </c>
      <c r="CK65" s="237">
        <v>410</v>
      </c>
      <c r="CL65" s="237">
        <v>410</v>
      </c>
      <c r="CM65" s="237">
        <v>410</v>
      </c>
      <c r="CN65" s="237">
        <v>410</v>
      </c>
      <c r="CO65" s="237">
        <v>410</v>
      </c>
      <c r="CP65" s="237">
        <v>410</v>
      </c>
      <c r="CQ65" s="237">
        <v>410</v>
      </c>
      <c r="CR65" s="237">
        <v>410</v>
      </c>
      <c r="CS65" s="237">
        <v>410</v>
      </c>
      <c r="CT65" s="175">
        <f t="shared" si="68"/>
        <v>39360</v>
      </c>
      <c r="CU65" s="119" t="s">
        <v>78</v>
      </c>
      <c r="CV65" s="208"/>
    </row>
    <row r="66" spans="1:100">
      <c r="A66" s="22" t="s">
        <v>36</v>
      </c>
      <c r="B66" s="237">
        <v>0</v>
      </c>
      <c r="C66" s="237">
        <v>0</v>
      </c>
      <c r="D66" s="237">
        <v>0</v>
      </c>
      <c r="E66" s="237">
        <v>0</v>
      </c>
      <c r="F66" s="237">
        <v>0</v>
      </c>
      <c r="G66" s="237">
        <v>0</v>
      </c>
      <c r="H66" s="237">
        <v>0</v>
      </c>
      <c r="I66" s="237">
        <v>0</v>
      </c>
      <c r="J66" s="237">
        <v>0</v>
      </c>
      <c r="K66" s="237">
        <v>0</v>
      </c>
      <c r="L66" s="237">
        <v>0</v>
      </c>
      <c r="M66" s="237">
        <v>0</v>
      </c>
      <c r="N66" s="237">
        <v>0</v>
      </c>
      <c r="O66" s="237">
        <v>0</v>
      </c>
      <c r="P66" s="237">
        <v>0</v>
      </c>
      <c r="Q66" s="237">
        <v>0</v>
      </c>
      <c r="R66" s="237">
        <v>0</v>
      </c>
      <c r="S66" s="237">
        <v>0</v>
      </c>
      <c r="T66" s="237">
        <v>0</v>
      </c>
      <c r="U66" s="237">
        <v>0</v>
      </c>
      <c r="V66" s="237">
        <v>0</v>
      </c>
      <c r="W66" s="237">
        <v>0</v>
      </c>
      <c r="X66" s="237">
        <v>0</v>
      </c>
      <c r="Y66" s="237">
        <v>0</v>
      </c>
      <c r="Z66" s="237">
        <v>0</v>
      </c>
      <c r="AA66" s="237">
        <v>0</v>
      </c>
      <c r="AB66" s="237">
        <v>0</v>
      </c>
      <c r="AC66" s="237">
        <v>0</v>
      </c>
      <c r="AD66" s="237">
        <v>0</v>
      </c>
      <c r="AE66" s="237">
        <v>0</v>
      </c>
      <c r="AF66" s="237">
        <v>0</v>
      </c>
      <c r="AG66" s="237">
        <v>0</v>
      </c>
      <c r="AH66" s="237">
        <v>0</v>
      </c>
      <c r="AI66" s="237">
        <v>0</v>
      </c>
      <c r="AJ66" s="237">
        <v>0</v>
      </c>
      <c r="AK66" s="237">
        <v>0</v>
      </c>
      <c r="AL66" s="237">
        <v>0</v>
      </c>
      <c r="AM66" s="237">
        <v>0</v>
      </c>
      <c r="AN66" s="237">
        <v>0</v>
      </c>
      <c r="AO66" s="237">
        <v>0</v>
      </c>
      <c r="AP66" s="237">
        <v>0</v>
      </c>
      <c r="AQ66" s="237">
        <v>0</v>
      </c>
      <c r="AR66" s="237">
        <v>0</v>
      </c>
      <c r="AS66" s="237">
        <v>0</v>
      </c>
      <c r="AT66" s="237">
        <v>0</v>
      </c>
      <c r="AU66" s="237">
        <v>0</v>
      </c>
      <c r="AV66" s="237">
        <v>0</v>
      </c>
      <c r="AW66" s="237">
        <v>0</v>
      </c>
      <c r="AX66" s="237">
        <v>0</v>
      </c>
      <c r="AY66" s="237">
        <v>0</v>
      </c>
      <c r="AZ66" s="237">
        <v>0</v>
      </c>
      <c r="BA66" s="237">
        <v>0</v>
      </c>
      <c r="BB66" s="237">
        <v>0</v>
      </c>
      <c r="BC66" s="237">
        <v>0</v>
      </c>
      <c r="BD66" s="237">
        <v>0</v>
      </c>
      <c r="BE66" s="237">
        <v>0</v>
      </c>
      <c r="BF66" s="237">
        <v>0</v>
      </c>
      <c r="BG66" s="237">
        <v>0</v>
      </c>
      <c r="BH66" s="237">
        <v>0</v>
      </c>
      <c r="BI66" s="237">
        <v>0</v>
      </c>
      <c r="BJ66" s="237">
        <v>0</v>
      </c>
      <c r="BK66" s="237">
        <v>0</v>
      </c>
      <c r="BL66" s="237">
        <v>0</v>
      </c>
      <c r="BM66" s="237">
        <v>0</v>
      </c>
      <c r="BN66" s="237">
        <v>0</v>
      </c>
      <c r="BO66" s="237">
        <v>0</v>
      </c>
      <c r="BP66" s="237">
        <v>0</v>
      </c>
      <c r="BQ66" s="237">
        <v>0</v>
      </c>
      <c r="BR66" s="237">
        <v>0</v>
      </c>
      <c r="BS66" s="237">
        <v>0</v>
      </c>
      <c r="BT66" s="237">
        <v>0</v>
      </c>
      <c r="BU66" s="237">
        <v>0</v>
      </c>
      <c r="BV66" s="237">
        <v>0</v>
      </c>
      <c r="BW66" s="237">
        <v>0</v>
      </c>
      <c r="BX66" s="237">
        <v>0</v>
      </c>
      <c r="BY66" s="237">
        <v>0</v>
      </c>
      <c r="BZ66" s="237">
        <v>0</v>
      </c>
      <c r="CA66" s="237">
        <v>0</v>
      </c>
      <c r="CB66" s="237">
        <v>0</v>
      </c>
      <c r="CC66" s="237">
        <v>0</v>
      </c>
      <c r="CD66" s="237">
        <v>0</v>
      </c>
      <c r="CE66" s="237">
        <v>0</v>
      </c>
      <c r="CF66" s="237">
        <v>0</v>
      </c>
      <c r="CG66" s="237">
        <v>0</v>
      </c>
      <c r="CH66" s="237">
        <v>0</v>
      </c>
      <c r="CI66" s="237">
        <v>0</v>
      </c>
      <c r="CJ66" s="237">
        <v>0</v>
      </c>
      <c r="CK66" s="237">
        <v>0</v>
      </c>
      <c r="CL66" s="237">
        <v>0</v>
      </c>
      <c r="CM66" s="237">
        <v>0</v>
      </c>
      <c r="CN66" s="237">
        <v>0</v>
      </c>
      <c r="CO66" s="237">
        <v>0</v>
      </c>
      <c r="CP66" s="237">
        <v>0</v>
      </c>
      <c r="CQ66" s="237">
        <v>0</v>
      </c>
      <c r="CR66" s="237">
        <v>0</v>
      </c>
      <c r="CS66" s="237">
        <v>0</v>
      </c>
      <c r="CT66" s="175">
        <f t="shared" si="68"/>
        <v>0</v>
      </c>
      <c r="CU66" s="119"/>
      <c r="CV66" s="208"/>
    </row>
    <row r="67" spans="1:100">
      <c r="A67" s="22" t="s">
        <v>37</v>
      </c>
      <c r="B67" s="237">
        <v>754</v>
      </c>
      <c r="C67" s="237">
        <v>754</v>
      </c>
      <c r="D67" s="237">
        <v>754</v>
      </c>
      <c r="E67" s="237">
        <v>754</v>
      </c>
      <c r="F67" s="237">
        <v>755</v>
      </c>
      <c r="G67" s="237">
        <v>755</v>
      </c>
      <c r="H67" s="237">
        <v>755</v>
      </c>
      <c r="I67" s="237">
        <v>755</v>
      </c>
      <c r="J67" s="237">
        <v>755</v>
      </c>
      <c r="K67" s="237">
        <v>755</v>
      </c>
      <c r="L67" s="237">
        <v>755</v>
      </c>
      <c r="M67" s="237">
        <v>755</v>
      </c>
      <c r="N67" s="237">
        <v>755</v>
      </c>
      <c r="O67" s="237">
        <v>755</v>
      </c>
      <c r="P67" s="237">
        <v>755</v>
      </c>
      <c r="Q67" s="237">
        <v>755</v>
      </c>
      <c r="R67" s="237">
        <v>755</v>
      </c>
      <c r="S67" s="237">
        <v>755</v>
      </c>
      <c r="T67" s="237">
        <v>755</v>
      </c>
      <c r="U67" s="237">
        <v>755</v>
      </c>
      <c r="V67" s="237">
        <v>755</v>
      </c>
      <c r="W67" s="237">
        <v>755</v>
      </c>
      <c r="X67" s="237">
        <v>755</v>
      </c>
      <c r="Y67" s="237">
        <v>755</v>
      </c>
      <c r="Z67" s="237">
        <v>758</v>
      </c>
      <c r="AA67" s="237">
        <v>758</v>
      </c>
      <c r="AB67" s="237">
        <v>758</v>
      </c>
      <c r="AC67" s="237">
        <v>758</v>
      </c>
      <c r="AD67" s="237">
        <v>758</v>
      </c>
      <c r="AE67" s="237">
        <v>755</v>
      </c>
      <c r="AF67" s="237">
        <v>756</v>
      </c>
      <c r="AG67" s="237">
        <v>755</v>
      </c>
      <c r="AH67" s="237">
        <v>755</v>
      </c>
      <c r="AI67" s="237">
        <v>756</v>
      </c>
      <c r="AJ67" s="237">
        <v>758</v>
      </c>
      <c r="AK67" s="237">
        <v>751</v>
      </c>
      <c r="AL67" s="237">
        <v>748</v>
      </c>
      <c r="AM67" s="237">
        <v>755</v>
      </c>
      <c r="AN67" s="237">
        <v>758</v>
      </c>
      <c r="AO67" s="237">
        <v>755</v>
      </c>
      <c r="AP67" s="237">
        <v>756</v>
      </c>
      <c r="AQ67" s="237">
        <v>757</v>
      </c>
      <c r="AR67" s="237">
        <v>756</v>
      </c>
      <c r="AS67" s="237">
        <v>755</v>
      </c>
      <c r="AT67" s="237">
        <v>751</v>
      </c>
      <c r="AU67" s="237">
        <v>751</v>
      </c>
      <c r="AV67" s="237">
        <v>751</v>
      </c>
      <c r="AW67" s="237">
        <v>747</v>
      </c>
      <c r="AX67" s="237">
        <v>749</v>
      </c>
      <c r="AY67" s="237">
        <v>749</v>
      </c>
      <c r="AZ67" s="237">
        <v>751</v>
      </c>
      <c r="BA67" s="237">
        <v>747</v>
      </c>
      <c r="BB67" s="237">
        <v>745</v>
      </c>
      <c r="BC67" s="237">
        <v>746</v>
      </c>
      <c r="BD67" s="237">
        <v>751</v>
      </c>
      <c r="BE67" s="237">
        <v>754</v>
      </c>
      <c r="BF67" s="237">
        <v>750</v>
      </c>
      <c r="BG67" s="237">
        <v>748</v>
      </c>
      <c r="BH67" s="237">
        <v>750</v>
      </c>
      <c r="BI67" s="237">
        <v>748</v>
      </c>
      <c r="BJ67" s="237">
        <v>741</v>
      </c>
      <c r="BK67" s="237">
        <v>739</v>
      </c>
      <c r="BL67" s="237">
        <v>736</v>
      </c>
      <c r="BM67" s="237">
        <v>736</v>
      </c>
      <c r="BN67" s="237">
        <v>733</v>
      </c>
      <c r="BO67" s="237">
        <v>729</v>
      </c>
      <c r="BP67" s="237">
        <v>729</v>
      </c>
      <c r="BQ67" s="237">
        <v>729</v>
      </c>
      <c r="BR67" s="237">
        <v>730</v>
      </c>
      <c r="BS67" s="237">
        <v>737</v>
      </c>
      <c r="BT67" s="237">
        <v>738</v>
      </c>
      <c r="BU67" s="237">
        <v>731</v>
      </c>
      <c r="BV67" s="237">
        <v>730</v>
      </c>
      <c r="BW67" s="237">
        <v>731</v>
      </c>
      <c r="BX67" s="237">
        <v>736</v>
      </c>
      <c r="BY67" s="237">
        <v>739</v>
      </c>
      <c r="BZ67" s="237">
        <v>744</v>
      </c>
      <c r="CA67" s="237">
        <v>751</v>
      </c>
      <c r="CB67" s="237">
        <v>753</v>
      </c>
      <c r="CC67" s="237">
        <v>752</v>
      </c>
      <c r="CD67" s="237">
        <v>751</v>
      </c>
      <c r="CE67" s="237">
        <v>751</v>
      </c>
      <c r="CF67" s="237">
        <v>753</v>
      </c>
      <c r="CG67" s="237">
        <v>753</v>
      </c>
      <c r="CH67" s="237">
        <v>755</v>
      </c>
      <c r="CI67" s="237">
        <v>755</v>
      </c>
      <c r="CJ67" s="237">
        <v>755</v>
      </c>
      <c r="CK67" s="237">
        <v>755</v>
      </c>
      <c r="CL67" s="237">
        <v>755</v>
      </c>
      <c r="CM67" s="237">
        <v>755</v>
      </c>
      <c r="CN67" s="237">
        <v>755</v>
      </c>
      <c r="CO67" s="237">
        <v>755</v>
      </c>
      <c r="CP67" s="237">
        <v>755</v>
      </c>
      <c r="CQ67" s="237">
        <v>755</v>
      </c>
      <c r="CR67" s="237">
        <v>755</v>
      </c>
      <c r="CS67" s="237">
        <v>755</v>
      </c>
      <c r="CT67" s="175">
        <f t="shared" si="68"/>
        <v>72032</v>
      </c>
      <c r="CU67" s="119"/>
      <c r="CV67" s="208"/>
    </row>
    <row r="68" spans="1:100" ht="15.75" thickBot="1">
      <c r="A68" s="138" t="s">
        <v>38</v>
      </c>
      <c r="B68" s="237">
        <v>36</v>
      </c>
      <c r="C68" s="237">
        <v>36</v>
      </c>
      <c r="D68" s="237">
        <v>36</v>
      </c>
      <c r="E68" s="237">
        <v>36</v>
      </c>
      <c r="F68" s="237">
        <v>36</v>
      </c>
      <c r="G68" s="237">
        <v>36</v>
      </c>
      <c r="H68" s="237">
        <v>36</v>
      </c>
      <c r="I68" s="237">
        <v>36</v>
      </c>
      <c r="J68" s="237">
        <v>36</v>
      </c>
      <c r="K68" s="237">
        <v>36</v>
      </c>
      <c r="L68" s="237">
        <v>36</v>
      </c>
      <c r="M68" s="237">
        <v>36</v>
      </c>
      <c r="N68" s="237">
        <v>36</v>
      </c>
      <c r="O68" s="237">
        <v>36</v>
      </c>
      <c r="P68" s="237">
        <v>36</v>
      </c>
      <c r="Q68" s="237">
        <v>36</v>
      </c>
      <c r="R68" s="237">
        <v>36</v>
      </c>
      <c r="S68" s="237">
        <v>36</v>
      </c>
      <c r="T68" s="237">
        <v>36</v>
      </c>
      <c r="U68" s="237">
        <v>36</v>
      </c>
      <c r="V68" s="237">
        <v>36</v>
      </c>
      <c r="W68" s="237">
        <v>36</v>
      </c>
      <c r="X68" s="237">
        <v>36</v>
      </c>
      <c r="Y68" s="237">
        <v>36</v>
      </c>
      <c r="Z68" s="237">
        <v>36</v>
      </c>
      <c r="AA68" s="237">
        <v>36</v>
      </c>
      <c r="AB68" s="237">
        <v>36</v>
      </c>
      <c r="AC68" s="237">
        <v>36</v>
      </c>
      <c r="AD68" s="237">
        <v>36</v>
      </c>
      <c r="AE68" s="237">
        <v>36</v>
      </c>
      <c r="AF68" s="237">
        <v>36</v>
      </c>
      <c r="AG68" s="237">
        <v>36</v>
      </c>
      <c r="AH68" s="237">
        <v>36</v>
      </c>
      <c r="AI68" s="237">
        <v>36</v>
      </c>
      <c r="AJ68" s="237">
        <v>36</v>
      </c>
      <c r="AK68" s="237">
        <v>36</v>
      </c>
      <c r="AL68" s="237">
        <v>36</v>
      </c>
      <c r="AM68" s="237">
        <v>36</v>
      </c>
      <c r="AN68" s="237">
        <v>36</v>
      </c>
      <c r="AO68" s="237">
        <v>36</v>
      </c>
      <c r="AP68" s="237">
        <v>36</v>
      </c>
      <c r="AQ68" s="237">
        <v>36</v>
      </c>
      <c r="AR68" s="237">
        <v>36</v>
      </c>
      <c r="AS68" s="237">
        <v>36</v>
      </c>
      <c r="AT68" s="237">
        <v>36</v>
      </c>
      <c r="AU68" s="237">
        <v>36</v>
      </c>
      <c r="AV68" s="237">
        <v>36</v>
      </c>
      <c r="AW68" s="237">
        <v>36</v>
      </c>
      <c r="AX68" s="237">
        <v>36</v>
      </c>
      <c r="AY68" s="237">
        <v>36</v>
      </c>
      <c r="AZ68" s="237">
        <v>36</v>
      </c>
      <c r="BA68" s="237">
        <v>36</v>
      </c>
      <c r="BB68" s="237">
        <v>36</v>
      </c>
      <c r="BC68" s="237">
        <v>36</v>
      </c>
      <c r="BD68" s="237">
        <v>36</v>
      </c>
      <c r="BE68" s="237">
        <v>36</v>
      </c>
      <c r="BF68" s="237">
        <v>36</v>
      </c>
      <c r="BG68" s="237">
        <v>36</v>
      </c>
      <c r="BH68" s="237">
        <v>36</v>
      </c>
      <c r="BI68" s="237">
        <v>36</v>
      </c>
      <c r="BJ68" s="237">
        <v>36</v>
      </c>
      <c r="BK68" s="237">
        <v>36</v>
      </c>
      <c r="BL68" s="237">
        <v>36</v>
      </c>
      <c r="BM68" s="237">
        <v>36</v>
      </c>
      <c r="BN68" s="237">
        <v>36</v>
      </c>
      <c r="BO68" s="237">
        <v>36</v>
      </c>
      <c r="BP68" s="237">
        <v>36</v>
      </c>
      <c r="BQ68" s="237">
        <v>36</v>
      </c>
      <c r="BR68" s="237">
        <v>36</v>
      </c>
      <c r="BS68" s="237">
        <v>36</v>
      </c>
      <c r="BT68" s="237">
        <v>36</v>
      </c>
      <c r="BU68" s="237">
        <v>36</v>
      </c>
      <c r="BV68" s="237">
        <v>36</v>
      </c>
      <c r="BW68" s="237">
        <v>36</v>
      </c>
      <c r="BX68" s="237">
        <v>36</v>
      </c>
      <c r="BY68" s="237">
        <v>36</v>
      </c>
      <c r="BZ68" s="237">
        <v>36</v>
      </c>
      <c r="CA68" s="237">
        <v>36</v>
      </c>
      <c r="CB68" s="237">
        <v>36</v>
      </c>
      <c r="CC68" s="237">
        <v>36</v>
      </c>
      <c r="CD68" s="237">
        <v>36</v>
      </c>
      <c r="CE68" s="237">
        <v>36</v>
      </c>
      <c r="CF68" s="237">
        <v>36</v>
      </c>
      <c r="CG68" s="237">
        <v>36</v>
      </c>
      <c r="CH68" s="237">
        <v>36</v>
      </c>
      <c r="CI68" s="237">
        <v>36</v>
      </c>
      <c r="CJ68" s="237">
        <v>36</v>
      </c>
      <c r="CK68" s="237">
        <v>36</v>
      </c>
      <c r="CL68" s="237">
        <v>36</v>
      </c>
      <c r="CM68" s="237">
        <v>36</v>
      </c>
      <c r="CN68" s="237">
        <v>36</v>
      </c>
      <c r="CO68" s="237">
        <v>36</v>
      </c>
      <c r="CP68" s="237">
        <v>36</v>
      </c>
      <c r="CQ68" s="237">
        <v>36</v>
      </c>
      <c r="CR68" s="237">
        <v>36</v>
      </c>
      <c r="CS68" s="237">
        <v>36</v>
      </c>
      <c r="CT68" s="236">
        <f t="shared" si="68"/>
        <v>3456</v>
      </c>
      <c r="CU68" s="119"/>
      <c r="CV68" s="208"/>
    </row>
    <row r="69" spans="1:100">
      <c r="A69" s="43"/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  <c r="AX69" s="41"/>
      <c r="AY69" s="41"/>
      <c r="AZ69" s="41"/>
      <c r="BA69" s="41"/>
      <c r="BB69" s="41"/>
      <c r="BC69" s="41"/>
      <c r="BD69" s="41"/>
      <c r="BE69" s="41"/>
      <c r="BF69" s="41"/>
      <c r="BG69" s="41"/>
      <c r="BH69" s="41"/>
      <c r="BI69" s="41"/>
      <c r="BJ69" s="41"/>
      <c r="BK69" s="41"/>
      <c r="BL69" s="41"/>
      <c r="BM69" s="41"/>
      <c r="BN69" s="41"/>
      <c r="BO69" s="41"/>
      <c r="BP69" s="41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1"/>
      <c r="CS69" s="41"/>
      <c r="CT69" s="41"/>
      <c r="CU69" s="119"/>
    </row>
    <row r="70" spans="1:100">
      <c r="A70" s="43"/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  <c r="AW70" s="41"/>
      <c r="AX70" s="41"/>
      <c r="AY70" s="41"/>
      <c r="AZ70" s="41"/>
      <c r="BA70" s="41"/>
      <c r="BB70" s="41"/>
      <c r="BC70" s="41"/>
      <c r="BD70" s="41"/>
      <c r="BE70" s="41"/>
      <c r="BF70" s="41"/>
      <c r="BG70" s="41"/>
      <c r="BH70" s="41"/>
      <c r="BI70" s="41"/>
      <c r="BJ70" s="41"/>
      <c r="BK70" s="41"/>
      <c r="BL70" s="41"/>
      <c r="BM70" s="41"/>
      <c r="BN70" s="41"/>
      <c r="BO70" s="41"/>
      <c r="BP70" s="41"/>
      <c r="BQ70" s="41"/>
      <c r="BR70" s="41"/>
      <c r="BS70" s="41"/>
      <c r="BT70" s="41"/>
      <c r="BU70" s="41"/>
      <c r="BV70" s="41"/>
      <c r="BW70" s="41"/>
      <c r="BX70" s="41"/>
      <c r="BY70" s="41"/>
      <c r="BZ70" s="41"/>
      <c r="CA70" s="41"/>
      <c r="CB70" s="41"/>
      <c r="CC70" s="41"/>
      <c r="CD70" s="41"/>
      <c r="CE70" s="41"/>
      <c r="CF70" s="41"/>
      <c r="CG70" s="41"/>
      <c r="CH70" s="41"/>
      <c r="CI70" s="41"/>
      <c r="CJ70" s="41"/>
      <c r="CK70" s="41"/>
      <c r="CL70" s="41"/>
      <c r="CM70" s="41"/>
      <c r="CN70" s="41"/>
      <c r="CO70" s="41"/>
      <c r="CP70" s="41"/>
      <c r="CQ70" s="41"/>
      <c r="CR70" s="41"/>
      <c r="CS70" s="41"/>
      <c r="CT70" s="41"/>
      <c r="CU70" s="119"/>
    </row>
    <row r="71" spans="1:100" ht="15.75" thickBot="1">
      <c r="A71" s="87" t="s">
        <v>64</v>
      </c>
      <c r="B71" s="87"/>
      <c r="C71" s="87"/>
      <c r="D71" s="87"/>
      <c r="E71" s="87"/>
      <c r="F71" s="87"/>
      <c r="G71" s="8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119"/>
    </row>
    <row r="72" spans="1:100" ht="15.75" thickBot="1">
      <c r="A72" s="11" t="s">
        <v>26</v>
      </c>
      <c r="B72" s="93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47">
        <v>96</v>
      </c>
      <c r="CT72" s="15" t="s">
        <v>27</v>
      </c>
      <c r="CU72" s="117"/>
    </row>
    <row r="73" spans="1:100">
      <c r="A73" s="23" t="s">
        <v>32</v>
      </c>
      <c r="B73" s="237">
        <v>30</v>
      </c>
      <c r="C73" s="237">
        <v>60</v>
      </c>
      <c r="D73" s="237">
        <v>90</v>
      </c>
      <c r="E73" s="237">
        <v>120</v>
      </c>
      <c r="F73" s="237">
        <v>150</v>
      </c>
      <c r="G73" s="237">
        <v>150</v>
      </c>
      <c r="H73" s="237">
        <v>150</v>
      </c>
      <c r="I73" s="237">
        <v>150</v>
      </c>
      <c r="J73" s="237">
        <v>150</v>
      </c>
      <c r="K73" s="237">
        <v>150</v>
      </c>
      <c r="L73" s="237">
        <v>150</v>
      </c>
      <c r="M73" s="237">
        <v>150</v>
      </c>
      <c r="N73" s="237">
        <v>150</v>
      </c>
      <c r="O73" s="237">
        <v>150</v>
      </c>
      <c r="P73" s="237">
        <v>150</v>
      </c>
      <c r="Q73" s="237">
        <v>150</v>
      </c>
      <c r="R73" s="237">
        <v>150</v>
      </c>
      <c r="S73" s="237">
        <v>150</v>
      </c>
      <c r="T73" s="237">
        <v>150</v>
      </c>
      <c r="U73" s="237">
        <v>150</v>
      </c>
      <c r="V73" s="237">
        <v>150</v>
      </c>
      <c r="W73" s="237">
        <v>150</v>
      </c>
      <c r="X73" s="237">
        <v>150</v>
      </c>
      <c r="Y73" s="237">
        <v>150</v>
      </c>
      <c r="Z73" s="237">
        <v>150</v>
      </c>
      <c r="AA73" s="237">
        <v>150</v>
      </c>
      <c r="AB73" s="237">
        <v>150</v>
      </c>
      <c r="AC73" s="237">
        <v>120</v>
      </c>
      <c r="AD73" s="237">
        <v>90</v>
      </c>
      <c r="AE73" s="237">
        <v>60</v>
      </c>
      <c r="AF73" s="237">
        <v>30</v>
      </c>
      <c r="AG73" s="237">
        <v>0</v>
      </c>
      <c r="AH73" s="237">
        <v>0</v>
      </c>
      <c r="AI73" s="237">
        <v>0</v>
      </c>
      <c r="AJ73" s="237">
        <v>0</v>
      </c>
      <c r="AK73" s="237">
        <v>0</v>
      </c>
      <c r="AL73" s="237">
        <v>0</v>
      </c>
      <c r="AM73" s="237">
        <v>0</v>
      </c>
      <c r="AN73" s="237">
        <v>0</v>
      </c>
      <c r="AO73" s="237">
        <v>0</v>
      </c>
      <c r="AP73" s="237">
        <v>0</v>
      </c>
      <c r="AQ73" s="237">
        <v>0</v>
      </c>
      <c r="AR73" s="237">
        <v>0</v>
      </c>
      <c r="AS73" s="237">
        <v>0</v>
      </c>
      <c r="AT73" s="237">
        <v>0</v>
      </c>
      <c r="AU73" s="237">
        <v>0</v>
      </c>
      <c r="AV73" s="237">
        <v>0</v>
      </c>
      <c r="AW73" s="237">
        <v>0</v>
      </c>
      <c r="AX73" s="237">
        <v>0</v>
      </c>
      <c r="AY73" s="237">
        <v>0</v>
      </c>
      <c r="AZ73" s="237">
        <v>0</v>
      </c>
      <c r="BA73" s="237">
        <v>0</v>
      </c>
      <c r="BB73" s="237">
        <v>30</v>
      </c>
      <c r="BC73" s="237">
        <v>60</v>
      </c>
      <c r="BD73" s="237">
        <v>33</v>
      </c>
      <c r="BE73" s="237">
        <v>33</v>
      </c>
      <c r="BF73" s="237">
        <v>33</v>
      </c>
      <c r="BG73" s="237">
        <v>33</v>
      </c>
      <c r="BH73" s="237">
        <v>3</v>
      </c>
      <c r="BI73" s="237">
        <v>0</v>
      </c>
      <c r="BJ73" s="237">
        <v>0</v>
      </c>
      <c r="BK73" s="237">
        <v>0</v>
      </c>
      <c r="BL73" s="237">
        <v>0</v>
      </c>
      <c r="BM73" s="237">
        <v>0</v>
      </c>
      <c r="BN73" s="237">
        <v>0</v>
      </c>
      <c r="BO73" s="237">
        <v>0</v>
      </c>
      <c r="BP73" s="237">
        <v>0</v>
      </c>
      <c r="BQ73" s="237">
        <v>0</v>
      </c>
      <c r="BR73" s="237">
        <v>0</v>
      </c>
      <c r="BS73" s="237">
        <v>0</v>
      </c>
      <c r="BT73" s="237">
        <v>0</v>
      </c>
      <c r="BU73" s="237">
        <v>0</v>
      </c>
      <c r="BV73" s="237">
        <v>0</v>
      </c>
      <c r="BW73" s="237">
        <v>0</v>
      </c>
      <c r="BX73" s="237">
        <v>0</v>
      </c>
      <c r="BY73" s="237">
        <v>0</v>
      </c>
      <c r="BZ73" s="237">
        <v>0</v>
      </c>
      <c r="CA73" s="237">
        <v>0</v>
      </c>
      <c r="CB73" s="237">
        <v>0</v>
      </c>
      <c r="CC73" s="237">
        <v>0</v>
      </c>
      <c r="CD73" s="237">
        <v>0</v>
      </c>
      <c r="CE73" s="237">
        <v>0</v>
      </c>
      <c r="CF73" s="237">
        <v>0</v>
      </c>
      <c r="CG73" s="237">
        <v>0</v>
      </c>
      <c r="CH73" s="237">
        <v>0</v>
      </c>
      <c r="CI73" s="237">
        <v>0</v>
      </c>
      <c r="CJ73" s="237">
        <v>0</v>
      </c>
      <c r="CK73" s="237">
        <v>0</v>
      </c>
      <c r="CL73" s="237">
        <v>30</v>
      </c>
      <c r="CM73" s="237">
        <v>60</v>
      </c>
      <c r="CN73" s="237">
        <v>90</v>
      </c>
      <c r="CO73" s="237">
        <v>120</v>
      </c>
      <c r="CP73" s="237">
        <v>133</v>
      </c>
      <c r="CQ73" s="237">
        <v>133</v>
      </c>
      <c r="CR73" s="237">
        <v>133</v>
      </c>
      <c r="CS73" s="237">
        <v>133</v>
      </c>
      <c r="CT73" s="24">
        <f>SUM(B73:CS73)</f>
        <v>5107</v>
      </c>
      <c r="CU73" s="119"/>
    </row>
    <row r="74" spans="1:100">
      <c r="A74" s="24" t="s">
        <v>33</v>
      </c>
      <c r="B74" s="237">
        <v>60</v>
      </c>
      <c r="C74" s="237">
        <v>120</v>
      </c>
      <c r="D74" s="237">
        <v>132</v>
      </c>
      <c r="E74" s="237">
        <v>132</v>
      </c>
      <c r="F74" s="237">
        <v>132</v>
      </c>
      <c r="G74" s="237">
        <v>132</v>
      </c>
      <c r="H74" s="237">
        <v>132</v>
      </c>
      <c r="I74" s="237">
        <v>132</v>
      </c>
      <c r="J74" s="237">
        <v>132</v>
      </c>
      <c r="K74" s="237">
        <v>132</v>
      </c>
      <c r="L74" s="237">
        <v>132</v>
      </c>
      <c r="M74" s="237">
        <v>132</v>
      </c>
      <c r="N74" s="237">
        <v>132</v>
      </c>
      <c r="O74" s="237">
        <v>132</v>
      </c>
      <c r="P74" s="237">
        <v>132</v>
      </c>
      <c r="Q74" s="237">
        <v>132</v>
      </c>
      <c r="R74" s="237">
        <v>132</v>
      </c>
      <c r="S74" s="237">
        <v>132</v>
      </c>
      <c r="T74" s="237">
        <v>132</v>
      </c>
      <c r="U74" s="237">
        <v>132</v>
      </c>
      <c r="V74" s="237">
        <v>132</v>
      </c>
      <c r="W74" s="237">
        <v>132</v>
      </c>
      <c r="X74" s="237">
        <v>132</v>
      </c>
      <c r="Y74" s="237">
        <v>132</v>
      </c>
      <c r="Z74" s="237">
        <v>72</v>
      </c>
      <c r="AA74" s="237">
        <v>12</v>
      </c>
      <c r="AB74" s="237">
        <v>0</v>
      </c>
      <c r="AC74" s="237">
        <v>0</v>
      </c>
      <c r="AD74" s="237">
        <v>0</v>
      </c>
      <c r="AE74" s="237">
        <v>0</v>
      </c>
      <c r="AF74" s="237">
        <v>0</v>
      </c>
      <c r="AG74" s="237">
        <v>0</v>
      </c>
      <c r="AH74" s="237">
        <v>0</v>
      </c>
      <c r="AI74" s="237">
        <v>0</v>
      </c>
      <c r="AJ74" s="237">
        <v>0</v>
      </c>
      <c r="AK74" s="237">
        <v>0</v>
      </c>
      <c r="AL74" s="237">
        <v>0</v>
      </c>
      <c r="AM74" s="237">
        <v>0</v>
      </c>
      <c r="AN74" s="237">
        <v>0</v>
      </c>
      <c r="AO74" s="237">
        <v>0</v>
      </c>
      <c r="AP74" s="237">
        <v>0</v>
      </c>
      <c r="AQ74" s="237">
        <v>0</v>
      </c>
      <c r="AR74" s="237">
        <v>0</v>
      </c>
      <c r="AS74" s="237">
        <v>0</v>
      </c>
      <c r="AT74" s="237">
        <v>0</v>
      </c>
      <c r="AU74" s="237">
        <v>0</v>
      </c>
      <c r="AV74" s="237">
        <v>0</v>
      </c>
      <c r="AW74" s="237">
        <v>0</v>
      </c>
      <c r="AX74" s="237">
        <v>0</v>
      </c>
      <c r="AY74" s="237">
        <v>0</v>
      </c>
      <c r="AZ74" s="237">
        <v>0</v>
      </c>
      <c r="BA74" s="237">
        <v>0</v>
      </c>
      <c r="BB74" s="237">
        <v>0</v>
      </c>
      <c r="BC74" s="237">
        <v>0</v>
      </c>
      <c r="BD74" s="237">
        <v>0</v>
      </c>
      <c r="BE74" s="237">
        <v>0</v>
      </c>
      <c r="BF74" s="237">
        <v>0</v>
      </c>
      <c r="BG74" s="237">
        <v>0</v>
      </c>
      <c r="BH74" s="237">
        <v>0</v>
      </c>
      <c r="BI74" s="237">
        <v>0</v>
      </c>
      <c r="BJ74" s="237">
        <v>0</v>
      </c>
      <c r="BK74" s="237">
        <v>0</v>
      </c>
      <c r="BL74" s="237">
        <v>0</v>
      </c>
      <c r="BM74" s="237">
        <v>0</v>
      </c>
      <c r="BN74" s="237">
        <v>0</v>
      </c>
      <c r="BO74" s="237">
        <v>0</v>
      </c>
      <c r="BP74" s="237">
        <v>0</v>
      </c>
      <c r="BQ74" s="237">
        <v>0</v>
      </c>
      <c r="BR74" s="237">
        <v>0</v>
      </c>
      <c r="BS74" s="237">
        <v>0</v>
      </c>
      <c r="BT74" s="237">
        <v>0</v>
      </c>
      <c r="BU74" s="237">
        <v>0</v>
      </c>
      <c r="BV74" s="237">
        <v>0</v>
      </c>
      <c r="BW74" s="237">
        <v>0</v>
      </c>
      <c r="BX74" s="237">
        <v>0</v>
      </c>
      <c r="BY74" s="237">
        <v>0</v>
      </c>
      <c r="BZ74" s="237">
        <v>0</v>
      </c>
      <c r="CA74" s="237">
        <v>0</v>
      </c>
      <c r="CB74" s="237">
        <v>0</v>
      </c>
      <c r="CC74" s="237">
        <v>0</v>
      </c>
      <c r="CD74" s="237">
        <v>0</v>
      </c>
      <c r="CE74" s="237">
        <v>0</v>
      </c>
      <c r="CF74" s="237">
        <v>0</v>
      </c>
      <c r="CG74" s="237">
        <v>0</v>
      </c>
      <c r="CH74" s="237">
        <v>0</v>
      </c>
      <c r="CI74" s="237">
        <v>0</v>
      </c>
      <c r="CJ74" s="237">
        <v>0</v>
      </c>
      <c r="CK74" s="237">
        <v>0</v>
      </c>
      <c r="CL74" s="237">
        <v>0</v>
      </c>
      <c r="CM74" s="237">
        <v>46</v>
      </c>
      <c r="CN74" s="237">
        <v>46</v>
      </c>
      <c r="CO74" s="237">
        <v>46</v>
      </c>
      <c r="CP74" s="237">
        <v>46</v>
      </c>
      <c r="CQ74" s="237">
        <v>46</v>
      </c>
      <c r="CR74" s="237">
        <v>106</v>
      </c>
      <c r="CS74" s="237">
        <v>148</v>
      </c>
      <c r="CT74" s="24">
        <f t="shared" ref="CT74:CT79" si="69">SUM(B74:CS74)</f>
        <v>3652</v>
      </c>
      <c r="CU74" s="119"/>
    </row>
    <row r="75" spans="1:100">
      <c r="A75" s="24" t="s">
        <v>34</v>
      </c>
      <c r="B75" s="237">
        <v>0</v>
      </c>
      <c r="C75" s="237">
        <v>0</v>
      </c>
      <c r="D75" s="237">
        <v>0</v>
      </c>
      <c r="E75" s="237">
        <v>0</v>
      </c>
      <c r="F75" s="237">
        <v>0</v>
      </c>
      <c r="G75" s="237">
        <v>0</v>
      </c>
      <c r="H75" s="237">
        <v>0</v>
      </c>
      <c r="I75" s="237">
        <v>180</v>
      </c>
      <c r="J75" s="237">
        <v>186</v>
      </c>
      <c r="K75" s="237">
        <v>186</v>
      </c>
      <c r="L75" s="237">
        <v>186</v>
      </c>
      <c r="M75" s="237">
        <v>186</v>
      </c>
      <c r="N75" s="237">
        <v>186</v>
      </c>
      <c r="O75" s="237">
        <v>186</v>
      </c>
      <c r="P75" s="237">
        <v>186</v>
      </c>
      <c r="Q75" s="237">
        <v>186</v>
      </c>
      <c r="R75" s="237">
        <v>186</v>
      </c>
      <c r="S75" s="237">
        <v>186</v>
      </c>
      <c r="T75" s="237">
        <v>186</v>
      </c>
      <c r="U75" s="237">
        <v>186</v>
      </c>
      <c r="V75" s="237">
        <v>186</v>
      </c>
      <c r="W75" s="237">
        <v>186</v>
      </c>
      <c r="X75" s="237">
        <v>6</v>
      </c>
      <c r="Y75" s="237">
        <v>0</v>
      </c>
      <c r="Z75" s="237">
        <v>0</v>
      </c>
      <c r="AA75" s="237">
        <v>0</v>
      </c>
      <c r="AB75" s="237">
        <v>0</v>
      </c>
      <c r="AC75" s="237">
        <v>0</v>
      </c>
      <c r="AD75" s="237">
        <v>0</v>
      </c>
      <c r="AE75" s="237">
        <v>0</v>
      </c>
      <c r="AF75" s="237">
        <v>0</v>
      </c>
      <c r="AG75" s="237">
        <v>0</v>
      </c>
      <c r="AH75" s="237">
        <v>0</v>
      </c>
      <c r="AI75" s="237">
        <v>0</v>
      </c>
      <c r="AJ75" s="237">
        <v>0</v>
      </c>
      <c r="AK75" s="237">
        <v>0</v>
      </c>
      <c r="AL75" s="237">
        <v>0</v>
      </c>
      <c r="AM75" s="237">
        <v>0</v>
      </c>
      <c r="AN75" s="237">
        <v>0</v>
      </c>
      <c r="AO75" s="237">
        <v>0</v>
      </c>
      <c r="AP75" s="237">
        <v>0</v>
      </c>
      <c r="AQ75" s="237">
        <v>0</v>
      </c>
      <c r="AR75" s="237">
        <v>0</v>
      </c>
      <c r="AS75" s="237">
        <v>0</v>
      </c>
      <c r="AT75" s="237">
        <v>0</v>
      </c>
      <c r="AU75" s="237">
        <v>0</v>
      </c>
      <c r="AV75" s="237">
        <v>0</v>
      </c>
      <c r="AW75" s="237">
        <v>0</v>
      </c>
      <c r="AX75" s="237">
        <v>0</v>
      </c>
      <c r="AY75" s="237">
        <v>0</v>
      </c>
      <c r="AZ75" s="237">
        <v>0</v>
      </c>
      <c r="BA75" s="237">
        <v>0</v>
      </c>
      <c r="BB75" s="237">
        <v>0</v>
      </c>
      <c r="BC75" s="237">
        <v>0</v>
      </c>
      <c r="BD75" s="237">
        <v>0</v>
      </c>
      <c r="BE75" s="237">
        <v>0</v>
      </c>
      <c r="BF75" s="237">
        <v>0</v>
      </c>
      <c r="BG75" s="237">
        <v>0</v>
      </c>
      <c r="BH75" s="237">
        <v>0</v>
      </c>
      <c r="BI75" s="237">
        <v>0</v>
      </c>
      <c r="BJ75" s="237">
        <v>0</v>
      </c>
      <c r="BK75" s="237">
        <v>0</v>
      </c>
      <c r="BL75" s="237">
        <v>0</v>
      </c>
      <c r="BM75" s="237">
        <v>0</v>
      </c>
      <c r="BN75" s="237">
        <v>0</v>
      </c>
      <c r="BO75" s="237">
        <v>0</v>
      </c>
      <c r="BP75" s="237">
        <v>0</v>
      </c>
      <c r="BQ75" s="237">
        <v>0</v>
      </c>
      <c r="BR75" s="237">
        <v>0</v>
      </c>
      <c r="BS75" s="237">
        <v>0</v>
      </c>
      <c r="BT75" s="237">
        <v>0</v>
      </c>
      <c r="BU75" s="237">
        <v>0</v>
      </c>
      <c r="BV75" s="237">
        <v>0</v>
      </c>
      <c r="BW75" s="237">
        <v>0</v>
      </c>
      <c r="BX75" s="237">
        <v>0</v>
      </c>
      <c r="BY75" s="237">
        <v>0</v>
      </c>
      <c r="BZ75" s="237">
        <v>0</v>
      </c>
      <c r="CA75" s="237">
        <v>0</v>
      </c>
      <c r="CB75" s="237">
        <v>0</v>
      </c>
      <c r="CC75" s="237">
        <v>0</v>
      </c>
      <c r="CD75" s="237">
        <v>0</v>
      </c>
      <c r="CE75" s="237">
        <v>0</v>
      </c>
      <c r="CF75" s="237">
        <v>0</v>
      </c>
      <c r="CG75" s="237">
        <v>0</v>
      </c>
      <c r="CH75" s="237">
        <v>0</v>
      </c>
      <c r="CI75" s="237">
        <v>0</v>
      </c>
      <c r="CJ75" s="237">
        <v>0</v>
      </c>
      <c r="CK75" s="237">
        <v>0</v>
      </c>
      <c r="CL75" s="237">
        <v>0</v>
      </c>
      <c r="CM75" s="237">
        <v>0</v>
      </c>
      <c r="CN75" s="237">
        <v>0</v>
      </c>
      <c r="CO75" s="237">
        <v>0</v>
      </c>
      <c r="CP75" s="237">
        <v>0</v>
      </c>
      <c r="CQ75" s="237">
        <v>0</v>
      </c>
      <c r="CR75" s="237">
        <v>0</v>
      </c>
      <c r="CS75" s="237">
        <v>0</v>
      </c>
      <c r="CT75" s="24">
        <f t="shared" si="69"/>
        <v>2790</v>
      </c>
      <c r="CU75" s="119"/>
    </row>
    <row r="76" spans="1:100">
      <c r="A76" s="24" t="s">
        <v>35</v>
      </c>
      <c r="B76" s="237">
        <v>54</v>
      </c>
      <c r="C76" s="237">
        <v>54</v>
      </c>
      <c r="D76" s="237">
        <v>54</v>
      </c>
      <c r="E76" s="237">
        <v>54</v>
      </c>
      <c r="F76" s="237">
        <v>54</v>
      </c>
      <c r="G76" s="237">
        <v>54</v>
      </c>
      <c r="H76" s="237">
        <v>54</v>
      </c>
      <c r="I76" s="237">
        <v>54</v>
      </c>
      <c r="J76" s="237">
        <v>54</v>
      </c>
      <c r="K76" s="237">
        <v>54</v>
      </c>
      <c r="L76" s="237">
        <v>54</v>
      </c>
      <c r="M76" s="237">
        <v>54</v>
      </c>
      <c r="N76" s="237">
        <v>54</v>
      </c>
      <c r="O76" s="237">
        <v>54</v>
      </c>
      <c r="P76" s="237">
        <v>54</v>
      </c>
      <c r="Q76" s="237">
        <v>54</v>
      </c>
      <c r="R76" s="237">
        <v>54</v>
      </c>
      <c r="S76" s="237">
        <v>54</v>
      </c>
      <c r="T76" s="237">
        <v>54</v>
      </c>
      <c r="U76" s="237">
        <v>54</v>
      </c>
      <c r="V76" s="237">
        <v>54</v>
      </c>
      <c r="W76" s="237">
        <v>54</v>
      </c>
      <c r="X76" s="237">
        <v>54</v>
      </c>
      <c r="Y76" s="237">
        <v>54</v>
      </c>
      <c r="Z76" s="237">
        <v>54</v>
      </c>
      <c r="AA76" s="237">
        <v>54</v>
      </c>
      <c r="AB76" s="237">
        <v>54</v>
      </c>
      <c r="AC76" s="237">
        <v>54</v>
      </c>
      <c r="AD76" s="237">
        <v>54</v>
      </c>
      <c r="AE76" s="237">
        <v>54</v>
      </c>
      <c r="AF76" s="237">
        <v>0</v>
      </c>
      <c r="AG76" s="237">
        <v>0</v>
      </c>
      <c r="AH76" s="237">
        <v>0</v>
      </c>
      <c r="AI76" s="237">
        <v>0</v>
      </c>
      <c r="AJ76" s="237">
        <v>0</v>
      </c>
      <c r="AK76" s="237">
        <v>0</v>
      </c>
      <c r="AL76" s="237">
        <v>0</v>
      </c>
      <c r="AM76" s="237">
        <v>0</v>
      </c>
      <c r="AN76" s="237">
        <v>0</v>
      </c>
      <c r="AO76" s="237">
        <v>0</v>
      </c>
      <c r="AP76" s="237">
        <v>0</v>
      </c>
      <c r="AQ76" s="237">
        <v>0</v>
      </c>
      <c r="AR76" s="237">
        <v>0</v>
      </c>
      <c r="AS76" s="237">
        <v>0</v>
      </c>
      <c r="AT76" s="237">
        <v>0</v>
      </c>
      <c r="AU76" s="237">
        <v>0</v>
      </c>
      <c r="AV76" s="237">
        <v>0</v>
      </c>
      <c r="AW76" s="237">
        <v>0</v>
      </c>
      <c r="AX76" s="237">
        <v>86</v>
      </c>
      <c r="AY76" s="237">
        <v>86</v>
      </c>
      <c r="AZ76" s="237">
        <v>86</v>
      </c>
      <c r="BA76" s="237">
        <v>86</v>
      </c>
      <c r="BB76" s="237">
        <v>86</v>
      </c>
      <c r="BC76" s="237">
        <v>86</v>
      </c>
      <c r="BD76" s="237">
        <v>86</v>
      </c>
      <c r="BE76" s="237">
        <v>86</v>
      </c>
      <c r="BF76" s="237">
        <v>86</v>
      </c>
      <c r="BG76" s="237">
        <v>86</v>
      </c>
      <c r="BH76" s="237">
        <v>86</v>
      </c>
      <c r="BI76" s="237">
        <v>86</v>
      </c>
      <c r="BJ76" s="237">
        <v>86</v>
      </c>
      <c r="BK76" s="237">
        <v>86</v>
      </c>
      <c r="BL76" s="237">
        <v>86</v>
      </c>
      <c r="BM76" s="237">
        <v>86</v>
      </c>
      <c r="BN76" s="237">
        <v>86</v>
      </c>
      <c r="BO76" s="237">
        <v>86</v>
      </c>
      <c r="BP76" s="237">
        <v>0</v>
      </c>
      <c r="BQ76" s="237">
        <v>0</v>
      </c>
      <c r="BR76" s="237">
        <v>0</v>
      </c>
      <c r="BS76" s="237">
        <v>0</v>
      </c>
      <c r="BT76" s="237">
        <v>0</v>
      </c>
      <c r="BU76" s="237">
        <v>0</v>
      </c>
      <c r="BV76" s="237">
        <v>0</v>
      </c>
      <c r="BW76" s="237">
        <v>0</v>
      </c>
      <c r="BX76" s="237">
        <v>0</v>
      </c>
      <c r="BY76" s="237">
        <v>0</v>
      </c>
      <c r="BZ76" s="237">
        <v>0</v>
      </c>
      <c r="CA76" s="237">
        <v>0</v>
      </c>
      <c r="CB76" s="237">
        <v>0</v>
      </c>
      <c r="CC76" s="237">
        <v>0</v>
      </c>
      <c r="CD76" s="237">
        <v>0</v>
      </c>
      <c r="CE76" s="237">
        <v>0</v>
      </c>
      <c r="CF76" s="237">
        <v>0</v>
      </c>
      <c r="CG76" s="237">
        <v>0</v>
      </c>
      <c r="CH76" s="237">
        <v>0</v>
      </c>
      <c r="CI76" s="237">
        <v>0</v>
      </c>
      <c r="CJ76" s="237">
        <v>79</v>
      </c>
      <c r="CK76" s="237">
        <v>79</v>
      </c>
      <c r="CL76" s="237">
        <v>79</v>
      </c>
      <c r="CM76" s="237">
        <v>79</v>
      </c>
      <c r="CN76" s="237">
        <v>79</v>
      </c>
      <c r="CO76" s="237">
        <v>79</v>
      </c>
      <c r="CP76" s="237">
        <v>79</v>
      </c>
      <c r="CQ76" s="237">
        <v>79</v>
      </c>
      <c r="CR76" s="237">
        <v>79</v>
      </c>
      <c r="CS76" s="237">
        <v>79</v>
      </c>
      <c r="CT76" s="24">
        <f t="shared" si="69"/>
        <v>3958</v>
      </c>
      <c r="CU76" s="119"/>
    </row>
    <row r="77" spans="1:100">
      <c r="A77" s="24" t="s">
        <v>36</v>
      </c>
      <c r="B77" s="237">
        <v>0</v>
      </c>
      <c r="C77" s="237">
        <v>0</v>
      </c>
      <c r="D77" s="237">
        <v>0</v>
      </c>
      <c r="E77" s="237">
        <v>0</v>
      </c>
      <c r="F77" s="237">
        <v>0</v>
      </c>
      <c r="G77" s="237">
        <v>0</v>
      </c>
      <c r="H77" s="237">
        <v>0</v>
      </c>
      <c r="I77" s="237">
        <v>0</v>
      </c>
      <c r="J77" s="237">
        <v>0</v>
      </c>
      <c r="K77" s="237">
        <v>0</v>
      </c>
      <c r="L77" s="237">
        <v>0</v>
      </c>
      <c r="M77" s="237">
        <v>0</v>
      </c>
      <c r="N77" s="237">
        <v>0</v>
      </c>
      <c r="O77" s="237">
        <v>0</v>
      </c>
      <c r="P77" s="237">
        <v>0</v>
      </c>
      <c r="Q77" s="237">
        <v>0</v>
      </c>
      <c r="R77" s="237">
        <v>0</v>
      </c>
      <c r="S77" s="237">
        <v>0</v>
      </c>
      <c r="T77" s="237">
        <v>0</v>
      </c>
      <c r="U77" s="237">
        <v>0</v>
      </c>
      <c r="V77" s="237">
        <v>0</v>
      </c>
      <c r="W77" s="237">
        <v>0</v>
      </c>
      <c r="X77" s="237">
        <v>0</v>
      </c>
      <c r="Y77" s="237">
        <v>0</v>
      </c>
      <c r="Z77" s="237">
        <v>0</v>
      </c>
      <c r="AA77" s="237">
        <v>0</v>
      </c>
      <c r="AB77" s="237">
        <v>0</v>
      </c>
      <c r="AC77" s="237">
        <v>0</v>
      </c>
      <c r="AD77" s="237">
        <v>0</v>
      </c>
      <c r="AE77" s="237">
        <v>0</v>
      </c>
      <c r="AF77" s="237">
        <v>0</v>
      </c>
      <c r="AG77" s="237">
        <v>0</v>
      </c>
      <c r="AH77" s="237">
        <v>0</v>
      </c>
      <c r="AI77" s="237">
        <v>0</v>
      </c>
      <c r="AJ77" s="237">
        <v>0</v>
      </c>
      <c r="AK77" s="237">
        <v>0</v>
      </c>
      <c r="AL77" s="237">
        <v>0</v>
      </c>
      <c r="AM77" s="237">
        <v>0</v>
      </c>
      <c r="AN77" s="237">
        <v>0</v>
      </c>
      <c r="AO77" s="237">
        <v>0</v>
      </c>
      <c r="AP77" s="237">
        <v>0</v>
      </c>
      <c r="AQ77" s="237">
        <v>0</v>
      </c>
      <c r="AR77" s="237">
        <v>0</v>
      </c>
      <c r="AS77" s="237">
        <v>0</v>
      </c>
      <c r="AT77" s="237">
        <v>0</v>
      </c>
      <c r="AU77" s="237">
        <v>0</v>
      </c>
      <c r="AV77" s="237">
        <v>0</v>
      </c>
      <c r="AW77" s="237">
        <v>0</v>
      </c>
      <c r="AX77" s="237">
        <v>0</v>
      </c>
      <c r="AY77" s="237">
        <v>0</v>
      </c>
      <c r="AZ77" s="237">
        <v>0</v>
      </c>
      <c r="BA77" s="237">
        <v>0</v>
      </c>
      <c r="BB77" s="237">
        <v>0</v>
      </c>
      <c r="BC77" s="237">
        <v>0</v>
      </c>
      <c r="BD77" s="237">
        <v>0</v>
      </c>
      <c r="BE77" s="237">
        <v>0</v>
      </c>
      <c r="BF77" s="237">
        <v>0</v>
      </c>
      <c r="BG77" s="237">
        <v>0</v>
      </c>
      <c r="BH77" s="237">
        <v>0</v>
      </c>
      <c r="BI77" s="237">
        <v>0</v>
      </c>
      <c r="BJ77" s="237">
        <v>0</v>
      </c>
      <c r="BK77" s="237">
        <v>0</v>
      </c>
      <c r="BL77" s="237">
        <v>0</v>
      </c>
      <c r="BM77" s="237">
        <v>0</v>
      </c>
      <c r="BN77" s="237">
        <v>0</v>
      </c>
      <c r="BO77" s="237">
        <v>0</v>
      </c>
      <c r="BP77" s="237">
        <v>0</v>
      </c>
      <c r="BQ77" s="237">
        <v>0</v>
      </c>
      <c r="BR77" s="237">
        <v>0</v>
      </c>
      <c r="BS77" s="237">
        <v>0</v>
      </c>
      <c r="BT77" s="237">
        <v>0</v>
      </c>
      <c r="BU77" s="237">
        <v>0</v>
      </c>
      <c r="BV77" s="237">
        <v>0</v>
      </c>
      <c r="BW77" s="237">
        <v>0</v>
      </c>
      <c r="BX77" s="237">
        <v>0</v>
      </c>
      <c r="BY77" s="237">
        <v>0</v>
      </c>
      <c r="BZ77" s="237">
        <v>0</v>
      </c>
      <c r="CA77" s="237">
        <v>0</v>
      </c>
      <c r="CB77" s="237">
        <v>0</v>
      </c>
      <c r="CC77" s="237">
        <v>0</v>
      </c>
      <c r="CD77" s="237">
        <v>0</v>
      </c>
      <c r="CE77" s="237">
        <v>0</v>
      </c>
      <c r="CF77" s="237">
        <v>0</v>
      </c>
      <c r="CG77" s="237">
        <v>0</v>
      </c>
      <c r="CH77" s="237">
        <v>0</v>
      </c>
      <c r="CI77" s="237">
        <v>0</v>
      </c>
      <c r="CJ77" s="237">
        <v>0</v>
      </c>
      <c r="CK77" s="237">
        <v>0</v>
      </c>
      <c r="CL77" s="237">
        <v>0</v>
      </c>
      <c r="CM77" s="237">
        <v>0</v>
      </c>
      <c r="CN77" s="237">
        <v>0</v>
      </c>
      <c r="CO77" s="237">
        <v>0</v>
      </c>
      <c r="CP77" s="237">
        <v>0</v>
      </c>
      <c r="CQ77" s="237">
        <v>0</v>
      </c>
      <c r="CR77" s="237">
        <v>0</v>
      </c>
      <c r="CS77" s="237">
        <v>0</v>
      </c>
      <c r="CT77" s="24">
        <f t="shared" si="69"/>
        <v>0</v>
      </c>
      <c r="CU77" s="119"/>
    </row>
    <row r="78" spans="1:100">
      <c r="A78" s="24" t="s">
        <v>37</v>
      </c>
      <c r="B78" s="237">
        <v>0</v>
      </c>
      <c r="C78" s="237">
        <v>0</v>
      </c>
      <c r="D78" s="237">
        <v>0</v>
      </c>
      <c r="E78" s="237">
        <v>0</v>
      </c>
      <c r="F78" s="237">
        <v>0</v>
      </c>
      <c r="G78" s="237">
        <v>75</v>
      </c>
      <c r="H78" s="237">
        <v>150</v>
      </c>
      <c r="I78" s="237">
        <v>214</v>
      </c>
      <c r="J78" s="237">
        <v>214</v>
      </c>
      <c r="K78" s="237">
        <v>214</v>
      </c>
      <c r="L78" s="237">
        <v>214</v>
      </c>
      <c r="M78" s="237">
        <v>214</v>
      </c>
      <c r="N78" s="237">
        <v>214</v>
      </c>
      <c r="O78" s="237">
        <v>214</v>
      </c>
      <c r="P78" s="237">
        <v>214</v>
      </c>
      <c r="Q78" s="237">
        <v>214</v>
      </c>
      <c r="R78" s="237">
        <v>214</v>
      </c>
      <c r="S78" s="237">
        <v>214</v>
      </c>
      <c r="T78" s="237">
        <v>214</v>
      </c>
      <c r="U78" s="237">
        <v>214</v>
      </c>
      <c r="V78" s="237">
        <v>214</v>
      </c>
      <c r="W78" s="237">
        <v>214</v>
      </c>
      <c r="X78" s="237">
        <v>214</v>
      </c>
      <c r="Y78" s="237">
        <v>139</v>
      </c>
      <c r="Z78" s="237">
        <v>64</v>
      </c>
      <c r="AA78" s="237">
        <v>0</v>
      </c>
      <c r="AB78" s="237">
        <v>0</v>
      </c>
      <c r="AC78" s="237">
        <v>0</v>
      </c>
      <c r="AD78" s="237">
        <v>0</v>
      </c>
      <c r="AE78" s="237">
        <v>0</v>
      </c>
      <c r="AF78" s="237">
        <v>0</v>
      </c>
      <c r="AG78" s="237">
        <v>0</v>
      </c>
      <c r="AH78" s="237">
        <v>0</v>
      </c>
      <c r="AI78" s="237">
        <v>0</v>
      </c>
      <c r="AJ78" s="237">
        <v>0</v>
      </c>
      <c r="AK78" s="237">
        <v>0</v>
      </c>
      <c r="AL78" s="237">
        <v>0</v>
      </c>
      <c r="AM78" s="237">
        <v>0</v>
      </c>
      <c r="AN78" s="237">
        <v>0</v>
      </c>
      <c r="AO78" s="237">
        <v>0</v>
      </c>
      <c r="AP78" s="237">
        <v>0</v>
      </c>
      <c r="AQ78" s="237">
        <v>0</v>
      </c>
      <c r="AR78" s="237">
        <v>0</v>
      </c>
      <c r="AS78" s="237">
        <v>0</v>
      </c>
      <c r="AT78" s="237">
        <v>0</v>
      </c>
      <c r="AU78" s="237">
        <v>0</v>
      </c>
      <c r="AV78" s="237">
        <v>0</v>
      </c>
      <c r="AW78" s="237">
        <v>0</v>
      </c>
      <c r="AX78" s="237">
        <v>0</v>
      </c>
      <c r="AY78" s="237">
        <v>0</v>
      </c>
      <c r="AZ78" s="237">
        <v>0</v>
      </c>
      <c r="BA78" s="237">
        <v>0</v>
      </c>
      <c r="BB78" s="237">
        <v>0</v>
      </c>
      <c r="BC78" s="237">
        <v>0</v>
      </c>
      <c r="BD78" s="237">
        <v>0</v>
      </c>
      <c r="BE78" s="237">
        <v>0</v>
      </c>
      <c r="BF78" s="237">
        <v>0</v>
      </c>
      <c r="BG78" s="237">
        <v>0</v>
      </c>
      <c r="BH78" s="237">
        <v>0</v>
      </c>
      <c r="BI78" s="237">
        <v>0</v>
      </c>
      <c r="BJ78" s="237">
        <v>0</v>
      </c>
      <c r="BK78" s="237">
        <v>0</v>
      </c>
      <c r="BL78" s="237">
        <v>0</v>
      </c>
      <c r="BM78" s="237">
        <v>0</v>
      </c>
      <c r="BN78" s="237">
        <v>0</v>
      </c>
      <c r="BO78" s="237">
        <v>0</v>
      </c>
      <c r="BP78" s="237">
        <v>0</v>
      </c>
      <c r="BQ78" s="237">
        <v>0</v>
      </c>
      <c r="BR78" s="237">
        <v>0</v>
      </c>
      <c r="BS78" s="237">
        <v>0</v>
      </c>
      <c r="BT78" s="237">
        <v>0</v>
      </c>
      <c r="BU78" s="237">
        <v>0</v>
      </c>
      <c r="BV78" s="237">
        <v>0</v>
      </c>
      <c r="BW78" s="237">
        <v>0</v>
      </c>
      <c r="BX78" s="237">
        <v>0</v>
      </c>
      <c r="BY78" s="237">
        <v>0</v>
      </c>
      <c r="BZ78" s="237">
        <v>0</v>
      </c>
      <c r="CA78" s="237">
        <v>0</v>
      </c>
      <c r="CB78" s="237">
        <v>0</v>
      </c>
      <c r="CC78" s="237">
        <v>0</v>
      </c>
      <c r="CD78" s="237">
        <v>0</v>
      </c>
      <c r="CE78" s="237">
        <v>0</v>
      </c>
      <c r="CF78" s="237">
        <v>0</v>
      </c>
      <c r="CG78" s="237">
        <v>0</v>
      </c>
      <c r="CH78" s="237">
        <v>0</v>
      </c>
      <c r="CI78" s="237">
        <v>0</v>
      </c>
      <c r="CJ78" s="237">
        <v>0</v>
      </c>
      <c r="CK78" s="237">
        <v>0</v>
      </c>
      <c r="CL78" s="237">
        <v>0</v>
      </c>
      <c r="CM78" s="237">
        <v>55</v>
      </c>
      <c r="CN78" s="237">
        <v>55</v>
      </c>
      <c r="CO78" s="237">
        <v>55</v>
      </c>
      <c r="CP78" s="237">
        <v>55</v>
      </c>
      <c r="CQ78" s="237">
        <v>55</v>
      </c>
      <c r="CR78" s="237">
        <v>130</v>
      </c>
      <c r="CS78" s="237">
        <v>205</v>
      </c>
      <c r="CT78" s="24">
        <f t="shared" si="69"/>
        <v>4462</v>
      </c>
      <c r="CU78" s="119"/>
    </row>
    <row r="79" spans="1:100" ht="15.75" thickBot="1">
      <c r="A79" s="92" t="s">
        <v>38</v>
      </c>
      <c r="B79" s="237">
        <v>0</v>
      </c>
      <c r="C79" s="237">
        <v>0</v>
      </c>
      <c r="D79" s="237">
        <v>0</v>
      </c>
      <c r="E79" s="237">
        <v>0</v>
      </c>
      <c r="F79" s="237">
        <v>0</v>
      </c>
      <c r="G79" s="237">
        <v>0</v>
      </c>
      <c r="H79" s="237">
        <v>0</v>
      </c>
      <c r="I79" s="237">
        <v>0</v>
      </c>
      <c r="J79" s="237">
        <v>0</v>
      </c>
      <c r="K79" s="237">
        <v>0</v>
      </c>
      <c r="L79" s="237">
        <v>0</v>
      </c>
      <c r="M79" s="237">
        <v>0</v>
      </c>
      <c r="N79" s="237">
        <v>0</v>
      </c>
      <c r="O79" s="237">
        <v>0</v>
      </c>
      <c r="P79" s="237">
        <v>0</v>
      </c>
      <c r="Q79" s="237">
        <v>0</v>
      </c>
      <c r="R79" s="237">
        <v>0</v>
      </c>
      <c r="S79" s="237">
        <v>0</v>
      </c>
      <c r="T79" s="237">
        <v>0</v>
      </c>
      <c r="U79" s="237">
        <v>0</v>
      </c>
      <c r="V79" s="237">
        <v>0</v>
      </c>
      <c r="W79" s="237">
        <v>0</v>
      </c>
      <c r="X79" s="237">
        <v>0</v>
      </c>
      <c r="Y79" s="237">
        <v>0</v>
      </c>
      <c r="Z79" s="237">
        <v>0</v>
      </c>
      <c r="AA79" s="237">
        <v>0</v>
      </c>
      <c r="AB79" s="237">
        <v>0</v>
      </c>
      <c r="AC79" s="237">
        <v>0</v>
      </c>
      <c r="AD79" s="237">
        <v>0</v>
      </c>
      <c r="AE79" s="237">
        <v>0</v>
      </c>
      <c r="AF79" s="237">
        <v>0</v>
      </c>
      <c r="AG79" s="237">
        <v>0</v>
      </c>
      <c r="AH79" s="237">
        <v>0</v>
      </c>
      <c r="AI79" s="237">
        <v>0</v>
      </c>
      <c r="AJ79" s="237">
        <v>0</v>
      </c>
      <c r="AK79" s="237">
        <v>0</v>
      </c>
      <c r="AL79" s="237">
        <v>0</v>
      </c>
      <c r="AM79" s="237">
        <v>0</v>
      </c>
      <c r="AN79" s="237">
        <v>0</v>
      </c>
      <c r="AO79" s="237">
        <v>0</v>
      </c>
      <c r="AP79" s="237">
        <v>0</v>
      </c>
      <c r="AQ79" s="237">
        <v>0</v>
      </c>
      <c r="AR79" s="237">
        <v>0</v>
      </c>
      <c r="AS79" s="237">
        <v>0</v>
      </c>
      <c r="AT79" s="237">
        <v>0</v>
      </c>
      <c r="AU79" s="237">
        <v>0</v>
      </c>
      <c r="AV79" s="237">
        <v>0</v>
      </c>
      <c r="AW79" s="237">
        <v>0</v>
      </c>
      <c r="AX79" s="237">
        <v>0</v>
      </c>
      <c r="AY79" s="237">
        <v>0</v>
      </c>
      <c r="AZ79" s="237">
        <v>0</v>
      </c>
      <c r="BA79" s="237">
        <v>0</v>
      </c>
      <c r="BB79" s="237">
        <v>0</v>
      </c>
      <c r="BC79" s="237">
        <v>0</v>
      </c>
      <c r="BD79" s="237">
        <v>0</v>
      </c>
      <c r="BE79" s="237">
        <v>0</v>
      </c>
      <c r="BF79" s="237">
        <v>0</v>
      </c>
      <c r="BG79" s="237">
        <v>0</v>
      </c>
      <c r="BH79" s="237">
        <v>0</v>
      </c>
      <c r="BI79" s="237">
        <v>0</v>
      </c>
      <c r="BJ79" s="237">
        <v>0</v>
      </c>
      <c r="BK79" s="237">
        <v>0</v>
      </c>
      <c r="BL79" s="237">
        <v>0</v>
      </c>
      <c r="BM79" s="237">
        <v>0</v>
      </c>
      <c r="BN79" s="237">
        <v>0</v>
      </c>
      <c r="BO79" s="237">
        <v>0</v>
      </c>
      <c r="BP79" s="237">
        <v>0</v>
      </c>
      <c r="BQ79" s="237">
        <v>0</v>
      </c>
      <c r="BR79" s="237">
        <v>0</v>
      </c>
      <c r="BS79" s="237">
        <v>0</v>
      </c>
      <c r="BT79" s="237">
        <v>0</v>
      </c>
      <c r="BU79" s="237">
        <v>0</v>
      </c>
      <c r="BV79" s="237">
        <v>0</v>
      </c>
      <c r="BW79" s="237">
        <v>0</v>
      </c>
      <c r="BX79" s="237">
        <v>0</v>
      </c>
      <c r="BY79" s="237">
        <v>0</v>
      </c>
      <c r="BZ79" s="237">
        <v>0</v>
      </c>
      <c r="CA79" s="237">
        <v>0</v>
      </c>
      <c r="CB79" s="237">
        <v>0</v>
      </c>
      <c r="CC79" s="237">
        <v>0</v>
      </c>
      <c r="CD79" s="237">
        <v>0</v>
      </c>
      <c r="CE79" s="237">
        <v>0</v>
      </c>
      <c r="CF79" s="237">
        <v>0</v>
      </c>
      <c r="CG79" s="237">
        <v>0</v>
      </c>
      <c r="CH79" s="237">
        <v>0</v>
      </c>
      <c r="CI79" s="237">
        <v>0</v>
      </c>
      <c r="CJ79" s="237">
        <v>0</v>
      </c>
      <c r="CK79" s="237">
        <v>0</v>
      </c>
      <c r="CL79" s="237">
        <v>0</v>
      </c>
      <c r="CM79" s="237">
        <v>0</v>
      </c>
      <c r="CN79" s="237">
        <v>0</v>
      </c>
      <c r="CO79" s="237">
        <v>0</v>
      </c>
      <c r="CP79" s="237">
        <v>0</v>
      </c>
      <c r="CQ79" s="237">
        <v>0</v>
      </c>
      <c r="CR79" s="237">
        <v>0</v>
      </c>
      <c r="CS79" s="237">
        <v>0</v>
      </c>
      <c r="CT79" s="24">
        <f t="shared" si="69"/>
        <v>0</v>
      </c>
      <c r="CU79" s="119"/>
    </row>
    <row r="80" spans="1:100">
      <c r="A80" s="43"/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  <c r="AI80" s="41"/>
      <c r="AJ80" s="41"/>
      <c r="AK80" s="41"/>
      <c r="AL80" s="41"/>
      <c r="AM80" s="41"/>
      <c r="AN80" s="41"/>
      <c r="AO80" s="41"/>
      <c r="AP80" s="41"/>
      <c r="AQ80" s="41"/>
      <c r="AR80" s="41"/>
      <c r="AS80" s="41"/>
      <c r="AT80" s="41"/>
      <c r="AU80" s="41"/>
      <c r="AV80" s="41"/>
      <c r="AW80" s="41"/>
      <c r="AX80" s="41"/>
      <c r="AY80" s="41"/>
      <c r="AZ80" s="41"/>
      <c r="BA80" s="41"/>
      <c r="BB80" s="41"/>
      <c r="BC80" s="41"/>
      <c r="BD80" s="41"/>
      <c r="BE80" s="41"/>
      <c r="BF80" s="41"/>
      <c r="BG80" s="41"/>
      <c r="BH80" s="41"/>
      <c r="BI80" s="41"/>
      <c r="BJ80" s="41"/>
      <c r="BK80" s="41"/>
      <c r="BL80" s="41"/>
      <c r="BM80" s="41"/>
      <c r="BN80" s="41"/>
      <c r="BO80" s="41"/>
      <c r="BP80" s="41"/>
      <c r="BQ80" s="41"/>
      <c r="BR80" s="41"/>
      <c r="BS80" s="41"/>
      <c r="BT80" s="41"/>
      <c r="BU80" s="41"/>
      <c r="BV80" s="41"/>
      <c r="BW80" s="41"/>
      <c r="BX80" s="41"/>
      <c r="BY80" s="41"/>
      <c r="BZ80" s="41"/>
      <c r="CA80" s="41"/>
      <c r="CB80" s="41"/>
      <c r="CC80" s="41"/>
      <c r="CD80" s="41"/>
      <c r="CE80" s="41"/>
      <c r="CF80" s="41"/>
      <c r="CG80" s="41"/>
      <c r="CH80" s="41"/>
      <c r="CI80" s="41"/>
      <c r="CJ80" s="41"/>
      <c r="CK80" s="41"/>
      <c r="CL80" s="41"/>
      <c r="CM80" s="41"/>
      <c r="CN80" s="41"/>
      <c r="CO80" s="41"/>
      <c r="CP80" s="41"/>
      <c r="CQ80" s="41"/>
      <c r="CR80" s="41"/>
      <c r="CS80" s="41"/>
      <c r="CT80" s="213"/>
      <c r="CU80" s="119"/>
    </row>
    <row r="81" spans="1:102" s="106" customFormat="1">
      <c r="A81" s="43"/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41"/>
      <c r="AP81" s="41"/>
      <c r="AQ81" s="41"/>
      <c r="AR81" s="41"/>
      <c r="AS81" s="41"/>
      <c r="AT81" s="41"/>
      <c r="AU81" s="41"/>
      <c r="AV81" s="41"/>
      <c r="AW81" s="41"/>
      <c r="AX81" s="41"/>
      <c r="AY81" s="41"/>
      <c r="AZ81" s="41"/>
      <c r="BA81" s="41"/>
      <c r="BB81" s="41"/>
      <c r="BC81" s="41"/>
      <c r="BD81" s="41"/>
      <c r="BE81" s="41"/>
      <c r="BF81" s="41"/>
      <c r="BG81" s="41"/>
      <c r="BH81" s="41"/>
      <c r="BI81" s="41"/>
      <c r="BJ81" s="41"/>
      <c r="BK81" s="41"/>
      <c r="BL81" s="41"/>
      <c r="BM81" s="41"/>
      <c r="BN81" s="41"/>
      <c r="BO81" s="41"/>
      <c r="BP81" s="41"/>
      <c r="BQ81" s="41"/>
      <c r="BR81" s="41"/>
      <c r="BS81" s="41"/>
      <c r="BT81" s="41"/>
      <c r="BU81" s="41"/>
      <c r="BV81" s="41"/>
      <c r="BW81" s="41"/>
      <c r="BX81" s="41"/>
      <c r="BY81" s="41"/>
      <c r="BZ81" s="41"/>
      <c r="CA81" s="41"/>
      <c r="CB81" s="41"/>
      <c r="CC81" s="41"/>
      <c r="CD81" s="41"/>
      <c r="CE81" s="41"/>
      <c r="CF81" s="41"/>
      <c r="CG81" s="41"/>
      <c r="CH81" s="41"/>
      <c r="CI81" s="41"/>
      <c r="CJ81" s="41"/>
      <c r="CK81" s="41"/>
      <c r="CL81" s="41"/>
      <c r="CM81" s="41"/>
      <c r="CN81" s="41"/>
      <c r="CO81" s="41"/>
      <c r="CP81" s="41"/>
      <c r="CQ81" s="41"/>
      <c r="CR81" s="41"/>
      <c r="CS81" s="41"/>
      <c r="CT81" s="41"/>
      <c r="CU81" s="119"/>
      <c r="CV81" s="5"/>
      <c r="CX81" s="118"/>
    </row>
    <row r="82" spans="1:102" ht="15.75" thickBot="1">
      <c r="A82" s="96" t="s">
        <v>9</v>
      </c>
      <c r="B82" s="97"/>
      <c r="C82" s="97"/>
      <c r="D82" s="97"/>
      <c r="E82" s="97"/>
      <c r="F82" s="97"/>
      <c r="G82" s="97"/>
      <c r="H82" s="97"/>
      <c r="I82" s="97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117"/>
      <c r="CV82" s="125"/>
      <c r="CX82" s="198"/>
    </row>
    <row r="83" spans="1:102" ht="15.75" thickBot="1">
      <c r="A83" s="46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17"/>
      <c r="CX83" s="198"/>
    </row>
    <row r="84" spans="1:102">
      <c r="A84" s="170" t="s">
        <v>53</v>
      </c>
      <c r="B84" s="176">
        <f>SUM(B85:B87)</f>
        <v>0</v>
      </c>
      <c r="C84" s="177">
        <f t="shared" ref="C84:BN84" si="70">SUM(C85:C87)</f>
        <v>0</v>
      </c>
      <c r="D84" s="177">
        <f t="shared" si="70"/>
        <v>0</v>
      </c>
      <c r="E84" s="177">
        <f t="shared" si="70"/>
        <v>0</v>
      </c>
      <c r="F84" s="177">
        <f t="shared" si="70"/>
        <v>0</v>
      </c>
      <c r="G84" s="177">
        <f t="shared" si="70"/>
        <v>0</v>
      </c>
      <c r="H84" s="177">
        <f t="shared" si="70"/>
        <v>0</v>
      </c>
      <c r="I84" s="177">
        <f t="shared" si="70"/>
        <v>0</v>
      </c>
      <c r="J84" s="177">
        <f t="shared" si="70"/>
        <v>0</v>
      </c>
      <c r="K84" s="177">
        <f t="shared" si="70"/>
        <v>0</v>
      </c>
      <c r="L84" s="177">
        <f t="shared" si="70"/>
        <v>0</v>
      </c>
      <c r="M84" s="177">
        <f t="shared" si="70"/>
        <v>0</v>
      </c>
      <c r="N84" s="177">
        <f t="shared" si="70"/>
        <v>0</v>
      </c>
      <c r="O84" s="177">
        <f t="shared" si="70"/>
        <v>0</v>
      </c>
      <c r="P84" s="177">
        <f t="shared" si="70"/>
        <v>0</v>
      </c>
      <c r="Q84" s="177">
        <f t="shared" si="70"/>
        <v>0</v>
      </c>
      <c r="R84" s="177">
        <f t="shared" si="70"/>
        <v>0</v>
      </c>
      <c r="S84" s="177">
        <f t="shared" si="70"/>
        <v>0</v>
      </c>
      <c r="T84" s="177">
        <f t="shared" si="70"/>
        <v>0</v>
      </c>
      <c r="U84" s="177">
        <f t="shared" si="70"/>
        <v>0</v>
      </c>
      <c r="V84" s="177">
        <f t="shared" si="70"/>
        <v>0</v>
      </c>
      <c r="W84" s="177">
        <f t="shared" si="70"/>
        <v>0</v>
      </c>
      <c r="X84" s="177">
        <f t="shared" si="70"/>
        <v>0</v>
      </c>
      <c r="Y84" s="177">
        <f t="shared" si="70"/>
        <v>0</v>
      </c>
      <c r="Z84" s="177">
        <f t="shared" si="70"/>
        <v>0</v>
      </c>
      <c r="AA84" s="177">
        <f t="shared" si="70"/>
        <v>0</v>
      </c>
      <c r="AB84" s="177">
        <f t="shared" si="70"/>
        <v>0</v>
      </c>
      <c r="AC84" s="177">
        <f t="shared" si="70"/>
        <v>0</v>
      </c>
      <c r="AD84" s="177">
        <f t="shared" si="70"/>
        <v>0</v>
      </c>
      <c r="AE84" s="177">
        <f t="shared" si="70"/>
        <v>0</v>
      </c>
      <c r="AF84" s="177">
        <f t="shared" si="70"/>
        <v>0</v>
      </c>
      <c r="AG84" s="177">
        <f t="shared" si="70"/>
        <v>0</v>
      </c>
      <c r="AH84" s="177">
        <f t="shared" si="70"/>
        <v>0</v>
      </c>
      <c r="AI84" s="177">
        <f t="shared" si="70"/>
        <v>0</v>
      </c>
      <c r="AJ84" s="177">
        <f t="shared" si="70"/>
        <v>0</v>
      </c>
      <c r="AK84" s="177">
        <f t="shared" si="70"/>
        <v>0</v>
      </c>
      <c r="AL84" s="177">
        <f t="shared" si="70"/>
        <v>0</v>
      </c>
      <c r="AM84" s="177">
        <f t="shared" si="70"/>
        <v>0</v>
      </c>
      <c r="AN84" s="177">
        <f t="shared" si="70"/>
        <v>0</v>
      </c>
      <c r="AO84" s="177">
        <f t="shared" si="70"/>
        <v>0</v>
      </c>
      <c r="AP84" s="177">
        <f t="shared" si="70"/>
        <v>0</v>
      </c>
      <c r="AQ84" s="177">
        <f t="shared" si="70"/>
        <v>0</v>
      </c>
      <c r="AR84" s="177">
        <f t="shared" si="70"/>
        <v>0</v>
      </c>
      <c r="AS84" s="177">
        <f t="shared" si="70"/>
        <v>0</v>
      </c>
      <c r="AT84" s="177">
        <f t="shared" si="70"/>
        <v>0</v>
      </c>
      <c r="AU84" s="177">
        <f t="shared" si="70"/>
        <v>0</v>
      </c>
      <c r="AV84" s="177">
        <f t="shared" si="70"/>
        <v>0</v>
      </c>
      <c r="AW84" s="177">
        <f t="shared" si="70"/>
        <v>0</v>
      </c>
      <c r="AX84" s="177">
        <f t="shared" si="70"/>
        <v>0</v>
      </c>
      <c r="AY84" s="177">
        <f t="shared" si="70"/>
        <v>0</v>
      </c>
      <c r="AZ84" s="177">
        <f t="shared" si="70"/>
        <v>0</v>
      </c>
      <c r="BA84" s="177">
        <f t="shared" si="70"/>
        <v>0</v>
      </c>
      <c r="BB84" s="177">
        <f t="shared" si="70"/>
        <v>0</v>
      </c>
      <c r="BC84" s="177">
        <f t="shared" si="70"/>
        <v>0</v>
      </c>
      <c r="BD84" s="177">
        <f t="shared" si="70"/>
        <v>0</v>
      </c>
      <c r="BE84" s="177">
        <f t="shared" si="70"/>
        <v>0</v>
      </c>
      <c r="BF84" s="177">
        <f t="shared" si="70"/>
        <v>0</v>
      </c>
      <c r="BG84" s="177">
        <f t="shared" si="70"/>
        <v>0</v>
      </c>
      <c r="BH84" s="177">
        <f t="shared" si="70"/>
        <v>0</v>
      </c>
      <c r="BI84" s="177">
        <f t="shared" si="70"/>
        <v>0</v>
      </c>
      <c r="BJ84" s="177">
        <f t="shared" si="70"/>
        <v>0</v>
      </c>
      <c r="BK84" s="177">
        <f t="shared" si="70"/>
        <v>0</v>
      </c>
      <c r="BL84" s="177">
        <f t="shared" si="70"/>
        <v>0</v>
      </c>
      <c r="BM84" s="177">
        <f t="shared" si="70"/>
        <v>0</v>
      </c>
      <c r="BN84" s="177">
        <f t="shared" si="70"/>
        <v>0</v>
      </c>
      <c r="BO84" s="177">
        <f t="shared" ref="BO84:CS84" si="71">SUM(BO85:BO87)</f>
        <v>0</v>
      </c>
      <c r="BP84" s="177">
        <f t="shared" si="71"/>
        <v>0</v>
      </c>
      <c r="BQ84" s="177">
        <f t="shared" si="71"/>
        <v>0</v>
      </c>
      <c r="BR84" s="177">
        <f t="shared" si="71"/>
        <v>0</v>
      </c>
      <c r="BS84" s="177">
        <f t="shared" si="71"/>
        <v>0</v>
      </c>
      <c r="BT84" s="177">
        <f t="shared" si="71"/>
        <v>0</v>
      </c>
      <c r="BU84" s="177">
        <f t="shared" si="71"/>
        <v>0</v>
      </c>
      <c r="BV84" s="177">
        <f t="shared" si="71"/>
        <v>0</v>
      </c>
      <c r="BW84" s="177">
        <f t="shared" si="71"/>
        <v>0</v>
      </c>
      <c r="BX84" s="177">
        <f t="shared" si="71"/>
        <v>0</v>
      </c>
      <c r="BY84" s="177">
        <f t="shared" si="71"/>
        <v>0</v>
      </c>
      <c r="BZ84" s="177">
        <f t="shared" si="71"/>
        <v>0</v>
      </c>
      <c r="CA84" s="177">
        <f t="shared" si="71"/>
        <v>0</v>
      </c>
      <c r="CB84" s="177">
        <f t="shared" si="71"/>
        <v>0</v>
      </c>
      <c r="CC84" s="177">
        <f t="shared" si="71"/>
        <v>0</v>
      </c>
      <c r="CD84" s="177">
        <f t="shared" si="71"/>
        <v>0</v>
      </c>
      <c r="CE84" s="177">
        <f t="shared" si="71"/>
        <v>0</v>
      </c>
      <c r="CF84" s="177">
        <f t="shared" si="71"/>
        <v>0</v>
      </c>
      <c r="CG84" s="177">
        <f t="shared" si="71"/>
        <v>0</v>
      </c>
      <c r="CH84" s="177">
        <f t="shared" si="71"/>
        <v>0</v>
      </c>
      <c r="CI84" s="177">
        <f t="shared" si="71"/>
        <v>0</v>
      </c>
      <c r="CJ84" s="177">
        <f t="shared" si="71"/>
        <v>0</v>
      </c>
      <c r="CK84" s="177">
        <f>SUM(CK85:CK87)</f>
        <v>0</v>
      </c>
      <c r="CL84" s="177">
        <f t="shared" si="71"/>
        <v>0</v>
      </c>
      <c r="CM84" s="177">
        <f t="shared" si="71"/>
        <v>0</v>
      </c>
      <c r="CN84" s="177">
        <f t="shared" si="71"/>
        <v>0</v>
      </c>
      <c r="CO84" s="177">
        <f t="shared" si="71"/>
        <v>0</v>
      </c>
      <c r="CP84" s="177">
        <f t="shared" si="71"/>
        <v>0</v>
      </c>
      <c r="CQ84" s="177">
        <f t="shared" si="71"/>
        <v>0</v>
      </c>
      <c r="CR84" s="177">
        <f t="shared" si="71"/>
        <v>0</v>
      </c>
      <c r="CS84" s="178">
        <f t="shared" si="71"/>
        <v>0</v>
      </c>
      <c r="CT84" s="174">
        <f>SUM(B84:CS84)</f>
        <v>0</v>
      </c>
      <c r="CU84" s="117"/>
      <c r="CW84" s="225">
        <f>CU84*(24)/(96*1000)</f>
        <v>0</v>
      </c>
    </row>
    <row r="85" spans="1:102">
      <c r="A85" s="22" t="s">
        <v>54</v>
      </c>
      <c r="B85" s="33" cm="1">
        <f t="array" ref="B85:CS85">[8]Sheet2!$B$12:$CS$12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72">
        <v>0</v>
      </c>
      <c r="CT85" s="175">
        <f>SUM(B85:CS85)</f>
        <v>0</v>
      </c>
      <c r="CU85" s="119"/>
    </row>
    <row r="86" spans="1:102">
      <c r="A86" s="22" t="s">
        <v>55</v>
      </c>
      <c r="B86" s="33" cm="1">
        <f t="array" ref="B86:CS86">[9]Sheet2!$B$12:$CS$12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72">
        <v>0</v>
      </c>
      <c r="CT86" s="175">
        <f t="shared" ref="CT86:CT87" si="72">SUM(B86:CS86)</f>
        <v>0</v>
      </c>
      <c r="CU86" s="119"/>
    </row>
    <row r="87" spans="1:102">
      <c r="A87" s="22" t="s">
        <v>56</v>
      </c>
      <c r="B87" s="33" cm="1">
        <f t="array" ref="B87:CS87">[10]Sheet2!$B$12:$CS$12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72">
        <v>0</v>
      </c>
      <c r="CT87" s="175">
        <f t="shared" si="72"/>
        <v>0</v>
      </c>
      <c r="CU87" s="119"/>
    </row>
    <row r="88" spans="1:102">
      <c r="A88" s="171" t="s">
        <v>57</v>
      </c>
      <c r="B88" s="179">
        <f>SUM(B89:B90)</f>
        <v>0</v>
      </c>
      <c r="C88" s="179">
        <f t="shared" ref="C88:BN88" si="73">SUM(C89:C90)</f>
        <v>0</v>
      </c>
      <c r="D88" s="179">
        <f t="shared" si="73"/>
        <v>0</v>
      </c>
      <c r="E88" s="179">
        <f t="shared" si="73"/>
        <v>0</v>
      </c>
      <c r="F88" s="179">
        <f t="shared" si="73"/>
        <v>0</v>
      </c>
      <c r="G88" s="179">
        <f t="shared" si="73"/>
        <v>0</v>
      </c>
      <c r="H88" s="179">
        <f t="shared" si="73"/>
        <v>0</v>
      </c>
      <c r="I88" s="179">
        <f t="shared" si="73"/>
        <v>0</v>
      </c>
      <c r="J88" s="179">
        <f t="shared" si="73"/>
        <v>0</v>
      </c>
      <c r="K88" s="179">
        <f t="shared" si="73"/>
        <v>0</v>
      </c>
      <c r="L88" s="179">
        <f t="shared" si="73"/>
        <v>0</v>
      </c>
      <c r="M88" s="179">
        <f t="shared" si="73"/>
        <v>0</v>
      </c>
      <c r="N88" s="179">
        <f t="shared" si="73"/>
        <v>0</v>
      </c>
      <c r="O88" s="179">
        <f t="shared" si="73"/>
        <v>0</v>
      </c>
      <c r="P88" s="179">
        <f t="shared" si="73"/>
        <v>0</v>
      </c>
      <c r="Q88" s="179">
        <f t="shared" si="73"/>
        <v>0</v>
      </c>
      <c r="R88" s="179">
        <f t="shared" si="73"/>
        <v>0</v>
      </c>
      <c r="S88" s="179">
        <f t="shared" si="73"/>
        <v>0</v>
      </c>
      <c r="T88" s="179">
        <f t="shared" si="73"/>
        <v>0</v>
      </c>
      <c r="U88" s="179">
        <f t="shared" si="73"/>
        <v>0</v>
      </c>
      <c r="V88" s="179">
        <f t="shared" si="73"/>
        <v>0</v>
      </c>
      <c r="W88" s="179">
        <f t="shared" si="73"/>
        <v>0</v>
      </c>
      <c r="X88" s="179">
        <f t="shared" si="73"/>
        <v>0</v>
      </c>
      <c r="Y88" s="179">
        <f t="shared" si="73"/>
        <v>0</v>
      </c>
      <c r="Z88" s="179">
        <f t="shared" si="73"/>
        <v>0</v>
      </c>
      <c r="AA88" s="179">
        <f t="shared" si="73"/>
        <v>0</v>
      </c>
      <c r="AB88" s="179">
        <f t="shared" si="73"/>
        <v>0</v>
      </c>
      <c r="AC88" s="179">
        <f t="shared" si="73"/>
        <v>0.13806128000000001</v>
      </c>
      <c r="AD88" s="179">
        <f t="shared" si="73"/>
        <v>1.16126752</v>
      </c>
      <c r="AE88" s="179">
        <f t="shared" si="73"/>
        <v>4.5755296000000003</v>
      </c>
      <c r="AF88" s="179">
        <f t="shared" si="73"/>
        <v>9.3750688000000011</v>
      </c>
      <c r="AG88" s="179">
        <f t="shared" si="73"/>
        <v>14.311307899999997</v>
      </c>
      <c r="AH88" s="179">
        <f t="shared" si="73"/>
        <v>19.022044999999999</v>
      </c>
      <c r="AI88" s="179">
        <f t="shared" si="73"/>
        <v>20.951762000000002</v>
      </c>
      <c r="AJ88" s="179">
        <f t="shared" si="73"/>
        <v>25.462175999999999</v>
      </c>
      <c r="AK88" s="179">
        <f t="shared" si="73"/>
        <v>38.230004999999998</v>
      </c>
      <c r="AL88" s="179">
        <f t="shared" si="73"/>
        <v>47.975327000000007</v>
      </c>
      <c r="AM88" s="179">
        <f t="shared" si="73"/>
        <v>58.460767000000011</v>
      </c>
      <c r="AN88" s="179">
        <f t="shared" si="73"/>
        <v>63.742063000000002</v>
      </c>
      <c r="AO88" s="179">
        <f t="shared" si="73"/>
        <v>66.991680000000017</v>
      </c>
      <c r="AP88" s="179">
        <f t="shared" si="73"/>
        <v>78.180276000000021</v>
      </c>
      <c r="AQ88" s="179">
        <f t="shared" si="73"/>
        <v>82.371866999999995</v>
      </c>
      <c r="AR88" s="179">
        <f t="shared" si="73"/>
        <v>86.486774000000011</v>
      </c>
      <c r="AS88" s="179">
        <f t="shared" si="73"/>
        <v>91.748740000000012</v>
      </c>
      <c r="AT88" s="179">
        <f t="shared" si="73"/>
        <v>86.995377000000005</v>
      </c>
      <c r="AU88" s="179">
        <f t="shared" si="73"/>
        <v>88.839392999999987</v>
      </c>
      <c r="AV88" s="179">
        <f t="shared" si="73"/>
        <v>98.114219000000006</v>
      </c>
      <c r="AW88" s="179">
        <f t="shared" si="73"/>
        <v>99.849164000000016</v>
      </c>
      <c r="AX88" s="179">
        <f t="shared" si="73"/>
        <v>100.35383499999999</v>
      </c>
      <c r="AY88" s="179">
        <f t="shared" si="73"/>
        <v>97.663726000000011</v>
      </c>
      <c r="AZ88" s="179">
        <f t="shared" si="73"/>
        <v>96.973748000000015</v>
      </c>
      <c r="BA88" s="179">
        <f t="shared" si="73"/>
        <v>97.478847999999999</v>
      </c>
      <c r="BB88" s="179">
        <f t="shared" si="73"/>
        <v>96.713379000000003</v>
      </c>
      <c r="BC88" s="179">
        <f t="shared" si="73"/>
        <v>95.190824000000006</v>
      </c>
      <c r="BD88" s="179">
        <f t="shared" si="73"/>
        <v>92.537924000000004</v>
      </c>
      <c r="BE88" s="179">
        <f t="shared" si="73"/>
        <v>87.395116000000016</v>
      </c>
      <c r="BF88" s="179">
        <f t="shared" si="73"/>
        <v>83.526286000000013</v>
      </c>
      <c r="BG88" s="179">
        <f t="shared" si="73"/>
        <v>78.796976999999998</v>
      </c>
      <c r="BH88" s="179">
        <f t="shared" si="73"/>
        <v>75.892026999999999</v>
      </c>
      <c r="BI88" s="179">
        <f t="shared" si="73"/>
        <v>70.10321900000001</v>
      </c>
      <c r="BJ88" s="179">
        <f t="shared" si="73"/>
        <v>63.150341999999995</v>
      </c>
      <c r="BK88" s="179">
        <f t="shared" si="73"/>
        <v>56.849151000000006</v>
      </c>
      <c r="BL88" s="179">
        <f t="shared" si="73"/>
        <v>50.050722999999998</v>
      </c>
      <c r="BM88" s="179">
        <f t="shared" si="73"/>
        <v>41.442270000000001</v>
      </c>
      <c r="BN88" s="179">
        <f t="shared" si="73"/>
        <v>34.361719999999998</v>
      </c>
      <c r="BO88" s="179">
        <f t="shared" ref="BO88:CS88" si="74">SUM(BO89:BO90)</f>
        <v>26.190692000000006</v>
      </c>
      <c r="BP88" s="179">
        <f t="shared" si="74"/>
        <v>18.433112999999999</v>
      </c>
      <c r="BQ88" s="179">
        <f t="shared" si="74"/>
        <v>12.164167899999999</v>
      </c>
      <c r="BR88" s="179">
        <f t="shared" si="74"/>
        <v>7.1910633999999991</v>
      </c>
      <c r="BS88" s="179">
        <f t="shared" si="74"/>
        <v>3.5910962</v>
      </c>
      <c r="BT88" s="179">
        <f t="shared" si="74"/>
        <v>1.0557294400000001</v>
      </c>
      <c r="BU88" s="179">
        <f t="shared" si="74"/>
        <v>4.8922560000000004E-2</v>
      </c>
      <c r="BV88" s="179">
        <f t="shared" si="74"/>
        <v>4.0000000000000001E-3</v>
      </c>
      <c r="BW88" s="179">
        <f t="shared" si="74"/>
        <v>0</v>
      </c>
      <c r="BX88" s="179">
        <f t="shared" si="74"/>
        <v>0</v>
      </c>
      <c r="BY88" s="179">
        <f t="shared" si="74"/>
        <v>0</v>
      </c>
      <c r="BZ88" s="179">
        <f t="shared" si="74"/>
        <v>0</v>
      </c>
      <c r="CA88" s="179">
        <f t="shared" si="74"/>
        <v>0</v>
      </c>
      <c r="CB88" s="179">
        <f t="shared" si="74"/>
        <v>0</v>
      </c>
      <c r="CC88" s="179">
        <f t="shared" si="74"/>
        <v>0</v>
      </c>
      <c r="CD88" s="179">
        <f t="shared" si="74"/>
        <v>0</v>
      </c>
      <c r="CE88" s="179">
        <f t="shared" si="74"/>
        <v>0</v>
      </c>
      <c r="CF88" s="179">
        <f t="shared" si="74"/>
        <v>0</v>
      </c>
      <c r="CG88" s="179">
        <f t="shared" si="74"/>
        <v>0</v>
      </c>
      <c r="CH88" s="179">
        <f t="shared" si="74"/>
        <v>0</v>
      </c>
      <c r="CI88" s="179">
        <f t="shared" si="74"/>
        <v>0</v>
      </c>
      <c r="CJ88" s="179">
        <f t="shared" si="74"/>
        <v>0</v>
      </c>
      <c r="CK88" s="179">
        <f t="shared" si="74"/>
        <v>0</v>
      </c>
      <c r="CL88" s="179">
        <f t="shared" si="74"/>
        <v>0</v>
      </c>
      <c r="CM88" s="179">
        <f t="shared" si="74"/>
        <v>0</v>
      </c>
      <c r="CN88" s="179">
        <f t="shared" si="74"/>
        <v>0</v>
      </c>
      <c r="CO88" s="179">
        <f t="shared" si="74"/>
        <v>0</v>
      </c>
      <c r="CP88" s="179">
        <f t="shared" si="74"/>
        <v>0</v>
      </c>
      <c r="CQ88" s="179">
        <f t="shared" si="74"/>
        <v>0</v>
      </c>
      <c r="CR88" s="179">
        <f t="shared" si="74"/>
        <v>0</v>
      </c>
      <c r="CS88" s="179">
        <f t="shared" si="74"/>
        <v>0</v>
      </c>
      <c r="CT88" s="174">
        <f>SUM(B88:CS88)</f>
        <v>2470.1417695999994</v>
      </c>
      <c r="CU88" s="117"/>
      <c r="CW88" s="225">
        <f>CU88*(24)/(96*1000)</f>
        <v>0</v>
      </c>
    </row>
    <row r="89" spans="1:102">
      <c r="A89" s="274" t="s">
        <v>71</v>
      </c>
      <c r="B89" s="180">
        <f>[11]Consol_Captive!B14/1000</f>
        <v>0</v>
      </c>
      <c r="C89" s="180">
        <f>[11]Consol_Captive!C14/1000</f>
        <v>0</v>
      </c>
      <c r="D89" s="180">
        <f>[11]Consol_Captive!D14/1000</f>
        <v>0</v>
      </c>
      <c r="E89" s="180">
        <f>[11]Consol_Captive!E14/1000</f>
        <v>0</v>
      </c>
      <c r="F89" s="180">
        <f>[11]Consol_Captive!F14/1000</f>
        <v>0</v>
      </c>
      <c r="G89" s="180">
        <f>[11]Consol_Captive!G14/1000</f>
        <v>0</v>
      </c>
      <c r="H89" s="180">
        <f>[11]Consol_Captive!H14/1000</f>
        <v>0</v>
      </c>
      <c r="I89" s="180">
        <f>[11]Consol_Captive!I14/1000</f>
        <v>0</v>
      </c>
      <c r="J89" s="180">
        <f>[11]Consol_Captive!J14/1000</f>
        <v>0</v>
      </c>
      <c r="K89" s="180">
        <f>[11]Consol_Captive!K14/1000</f>
        <v>0</v>
      </c>
      <c r="L89" s="180">
        <f>[11]Consol_Captive!L14/1000</f>
        <v>0</v>
      </c>
      <c r="M89" s="180">
        <f>[11]Consol_Captive!M14/1000</f>
        <v>0</v>
      </c>
      <c r="N89" s="180">
        <f>[11]Consol_Captive!N14/1000</f>
        <v>0</v>
      </c>
      <c r="O89" s="180">
        <f>[11]Consol_Captive!O14/1000</f>
        <v>0</v>
      </c>
      <c r="P89" s="180">
        <f>[11]Consol_Captive!P14/1000</f>
        <v>0</v>
      </c>
      <c r="Q89" s="180">
        <f>[11]Consol_Captive!Q14/1000</f>
        <v>0</v>
      </c>
      <c r="R89" s="180">
        <f>[11]Consol_Captive!R14/1000</f>
        <v>0</v>
      </c>
      <c r="S89" s="180">
        <f>[11]Consol_Captive!S14/1000</f>
        <v>0</v>
      </c>
      <c r="T89" s="180">
        <f>[11]Consol_Captive!T14/1000</f>
        <v>0</v>
      </c>
      <c r="U89" s="180">
        <f>[11]Consol_Captive!U14/1000</f>
        <v>0</v>
      </c>
      <c r="V89" s="180">
        <f>[11]Consol_Captive!V14/1000</f>
        <v>0</v>
      </c>
      <c r="W89" s="180">
        <f>[11]Consol_Captive!W14/1000</f>
        <v>0</v>
      </c>
      <c r="X89" s="180">
        <f>[11]Consol_Captive!X14/1000</f>
        <v>0</v>
      </c>
      <c r="Y89" s="180">
        <f>[11]Consol_Captive!Y14/1000</f>
        <v>0</v>
      </c>
      <c r="Z89" s="180">
        <f>[11]Consol_Captive!Z14/1000</f>
        <v>0</v>
      </c>
      <c r="AA89" s="180">
        <f>[11]Consol_Captive!AA14/1000</f>
        <v>0</v>
      </c>
      <c r="AB89" s="180">
        <f>[11]Consol_Captive!AB14/1000</f>
        <v>0</v>
      </c>
      <c r="AC89" s="180">
        <f>[11]Consol_Captive!AC14/1000</f>
        <v>0.13806128000000001</v>
      </c>
      <c r="AD89" s="180">
        <f>[11]Consol_Captive!AD14/1000</f>
        <v>1.10876752</v>
      </c>
      <c r="AE89" s="180">
        <f>[11]Consol_Captive!AE14/1000</f>
        <v>4.3625296000000002</v>
      </c>
      <c r="AF89" s="180">
        <f>[11]Consol_Captive!AF14/1000</f>
        <v>8.8650688000000013</v>
      </c>
      <c r="AG89" s="180">
        <f>[11]Consol_Captive!AG14/1000</f>
        <v>13.369307899999997</v>
      </c>
      <c r="AH89" s="180">
        <f>[11]Consol_Captive!AH14/1000</f>
        <v>17.922545</v>
      </c>
      <c r="AI89" s="180">
        <f>[11]Consol_Captive!AI14/1000</f>
        <v>19.327262000000001</v>
      </c>
      <c r="AJ89" s="180">
        <f>[11]Consol_Captive!AJ14/1000</f>
        <v>23.330676</v>
      </c>
      <c r="AK89" s="180">
        <f>[11]Consol_Captive!AK14/1000</f>
        <v>35.716004999999996</v>
      </c>
      <c r="AL89" s="180">
        <f>[11]Consol_Captive!AL14/1000</f>
        <v>45.161327000000007</v>
      </c>
      <c r="AM89" s="180">
        <f>[11]Consol_Captive!AM14/1000</f>
        <v>55.62276700000001</v>
      </c>
      <c r="AN89" s="180">
        <f>[11]Consol_Captive!AN14/1000</f>
        <v>60.598063000000003</v>
      </c>
      <c r="AO89" s="180">
        <f>[11]Consol_Captive!AO14/1000</f>
        <v>63.43668000000001</v>
      </c>
      <c r="AP89" s="180">
        <f>[11]Consol_Captive!AP14/1000</f>
        <v>74.455776000000014</v>
      </c>
      <c r="AQ89" s="180">
        <f>[11]Consol_Captive!AQ14/1000</f>
        <v>78.731366999999992</v>
      </c>
      <c r="AR89" s="180">
        <f>[11]Consol_Captive!AR14/1000</f>
        <v>82.486274000000009</v>
      </c>
      <c r="AS89" s="180">
        <f>[11]Consol_Captive!AS14/1000</f>
        <v>87.56974000000001</v>
      </c>
      <c r="AT89" s="180">
        <f>[11]Consol_Captive!AT14/1000</f>
        <v>82.80587700000001</v>
      </c>
      <c r="AU89" s="180">
        <f>[11]Consol_Captive!AU14/1000</f>
        <v>84.447392999999991</v>
      </c>
      <c r="AV89" s="180">
        <f>[11]Consol_Captive!AV14/1000</f>
        <v>93.759719000000004</v>
      </c>
      <c r="AW89" s="180">
        <f>[11]Consol_Captive!AW14/1000</f>
        <v>95.37466400000001</v>
      </c>
      <c r="AX89" s="180">
        <f>[11]Consol_Captive!AX14/1000</f>
        <v>95.939334999999986</v>
      </c>
      <c r="AY89" s="180">
        <f>[11]Consol_Captive!AY14/1000</f>
        <v>93.220726000000013</v>
      </c>
      <c r="AZ89" s="180">
        <f>[11]Consol_Captive!AZ14/1000</f>
        <v>92.568248000000011</v>
      </c>
      <c r="BA89" s="180">
        <f>[11]Consol_Captive!BA14/1000</f>
        <v>93.130347999999998</v>
      </c>
      <c r="BB89" s="180">
        <f>[11]Consol_Captive!BB14/1000</f>
        <v>92.409879000000004</v>
      </c>
      <c r="BC89" s="180">
        <f>[11]Consol_Captive!BC14/1000</f>
        <v>90.936824000000001</v>
      </c>
      <c r="BD89" s="180">
        <f>[11]Consol_Captive!BD14/1000</f>
        <v>88.400924000000003</v>
      </c>
      <c r="BE89" s="180">
        <f>[11]Consol_Captive!BE14/1000</f>
        <v>83.367616000000012</v>
      </c>
      <c r="BF89" s="180">
        <f>[11]Consol_Captive!BF14/1000</f>
        <v>79.617286000000007</v>
      </c>
      <c r="BG89" s="180">
        <f>[11]Consol_Captive!BG14/1000</f>
        <v>75.052976999999998</v>
      </c>
      <c r="BH89" s="180">
        <f>[11]Consol_Captive!BH14/1000</f>
        <v>72.311526999999998</v>
      </c>
      <c r="BI89" s="180">
        <f>[11]Consol_Captive!BI14/1000</f>
        <v>66.765719000000004</v>
      </c>
      <c r="BJ89" s="180">
        <f>[11]Consol_Captive!BJ14/1000</f>
        <v>60.058841999999991</v>
      </c>
      <c r="BK89" s="180">
        <f>[11]Consol_Captive!BK14/1000</f>
        <v>53.970651000000004</v>
      </c>
      <c r="BL89" s="180">
        <f>[11]Consol_Captive!BL14/1000</f>
        <v>47.472223</v>
      </c>
      <c r="BM89" s="180">
        <f>[11]Consol_Captive!BM14/1000</f>
        <v>39.139769999999999</v>
      </c>
      <c r="BN89" s="180">
        <f>[11]Consol_Captive!BN14/1000</f>
        <v>32.375720000000001</v>
      </c>
      <c r="BO89" s="180">
        <f>[11]Consol_Captive!BO14/1000</f>
        <v>24.555692000000004</v>
      </c>
      <c r="BP89" s="180">
        <f>[11]Consol_Captive!BP14/1000</f>
        <v>17.153613</v>
      </c>
      <c r="BQ89" s="180">
        <f>[11]Consol_Captive!BQ14/1000</f>
        <v>11.3361679</v>
      </c>
      <c r="BR89" s="180">
        <f>[11]Consol_Captive!BR14/1000</f>
        <v>6.6855633999999995</v>
      </c>
      <c r="BS89" s="180">
        <f>[11]Consol_Captive!BS14/1000</f>
        <v>3.3180961999999998</v>
      </c>
      <c r="BT89" s="180">
        <f>[11]Consol_Captive!BT14/1000</f>
        <v>0.94922944000000009</v>
      </c>
      <c r="BU89" s="180">
        <f>[11]Consol_Captive!BU14/1000</f>
        <v>4.1422560000000004E-2</v>
      </c>
      <c r="BV89" s="180">
        <f>[11]Consol_Captive!BV14/1000</f>
        <v>4.0000000000000001E-3</v>
      </c>
      <c r="BW89" s="180">
        <f>[11]Consol_Captive!BW14/1000</f>
        <v>0</v>
      </c>
      <c r="BX89" s="180">
        <f>[11]Consol_Captive!BX14/1000</f>
        <v>0</v>
      </c>
      <c r="BY89" s="180">
        <f>[11]Consol_Captive!BY14/1000</f>
        <v>0</v>
      </c>
      <c r="BZ89" s="180">
        <f>[11]Consol_Captive!BZ14/1000</f>
        <v>0</v>
      </c>
      <c r="CA89" s="180">
        <f>[11]Consol_Captive!CA14/1000</f>
        <v>0</v>
      </c>
      <c r="CB89" s="180">
        <f>[11]Consol_Captive!CB14/1000</f>
        <v>0</v>
      </c>
      <c r="CC89" s="180">
        <f>[11]Consol_Captive!CC14/1000</f>
        <v>0</v>
      </c>
      <c r="CD89" s="180">
        <f>[11]Consol_Captive!CD14/1000</f>
        <v>0</v>
      </c>
      <c r="CE89" s="180">
        <f>[11]Consol_Captive!CE14/1000</f>
        <v>0</v>
      </c>
      <c r="CF89" s="180">
        <f>[11]Consol_Captive!CF14/1000</f>
        <v>0</v>
      </c>
      <c r="CG89" s="180">
        <f>[11]Consol_Captive!CG14/1000</f>
        <v>0</v>
      </c>
      <c r="CH89" s="180">
        <f>[11]Consol_Captive!CH14/1000</f>
        <v>0</v>
      </c>
      <c r="CI89" s="180">
        <f>[11]Consol_Captive!CI14/1000</f>
        <v>0</v>
      </c>
      <c r="CJ89" s="180">
        <f>[11]Consol_Captive!CJ14/1000</f>
        <v>0</v>
      </c>
      <c r="CK89" s="180">
        <f>[11]Consol_Captive!CK14/1000</f>
        <v>0</v>
      </c>
      <c r="CL89" s="180">
        <f>[11]Consol_Captive!CL14/1000</f>
        <v>0</v>
      </c>
      <c r="CM89" s="180">
        <f>[11]Consol_Captive!CM14/1000</f>
        <v>0</v>
      </c>
      <c r="CN89" s="180">
        <f>[11]Consol_Captive!CN14/1000</f>
        <v>0</v>
      </c>
      <c r="CO89" s="180">
        <f>[11]Consol_Captive!CO14/1000</f>
        <v>0</v>
      </c>
      <c r="CP89" s="180">
        <f>[11]Consol_Captive!CP14/1000</f>
        <v>0</v>
      </c>
      <c r="CQ89" s="180">
        <f>[11]Consol_Captive!CQ14/1000</f>
        <v>0</v>
      </c>
      <c r="CR89" s="180">
        <f>[11]Consol_Captive!CR14/1000</f>
        <v>0</v>
      </c>
      <c r="CS89" s="180">
        <f>[11]Consol_Captive!CS14/1000</f>
        <v>0</v>
      </c>
      <c r="CT89" s="226">
        <f t="shared" ref="CT89:CT92" si="75">SUM(B89:CS89)</f>
        <v>2349.3722696000004</v>
      </c>
      <c r="CU89" s="227"/>
    </row>
    <row r="90" spans="1:102">
      <c r="A90" s="22" t="s">
        <v>73</v>
      </c>
      <c r="B90" s="180">
        <f>[11]Consol_TP!B14/1000</f>
        <v>0</v>
      </c>
      <c r="C90" s="180">
        <f>[11]Consol_TP!C14/1000</f>
        <v>0</v>
      </c>
      <c r="D90" s="180">
        <f>[11]Consol_TP!D14/1000</f>
        <v>0</v>
      </c>
      <c r="E90" s="180">
        <f>[11]Consol_TP!E14/1000</f>
        <v>0</v>
      </c>
      <c r="F90" s="180">
        <f>[11]Consol_TP!F14/1000</f>
        <v>0</v>
      </c>
      <c r="G90" s="180">
        <f>[11]Consol_TP!G14/1000</f>
        <v>0</v>
      </c>
      <c r="H90" s="180">
        <f>[11]Consol_TP!H14/1000</f>
        <v>0</v>
      </c>
      <c r="I90" s="180">
        <f>[11]Consol_TP!I14/1000</f>
        <v>0</v>
      </c>
      <c r="J90" s="180">
        <f>[11]Consol_TP!J14/1000</f>
        <v>0</v>
      </c>
      <c r="K90" s="180">
        <f>[11]Consol_TP!K14/1000</f>
        <v>0</v>
      </c>
      <c r="L90" s="180">
        <f>[11]Consol_TP!L14/1000</f>
        <v>0</v>
      </c>
      <c r="M90" s="180">
        <f>[11]Consol_TP!M14/1000</f>
        <v>0</v>
      </c>
      <c r="N90" s="180">
        <f>[11]Consol_TP!N14/1000</f>
        <v>0</v>
      </c>
      <c r="O90" s="180">
        <f>[11]Consol_TP!O14/1000</f>
        <v>0</v>
      </c>
      <c r="P90" s="180">
        <f>[11]Consol_TP!P14/1000</f>
        <v>0</v>
      </c>
      <c r="Q90" s="180">
        <f>[11]Consol_TP!Q14/1000</f>
        <v>0</v>
      </c>
      <c r="R90" s="180">
        <f>[11]Consol_TP!R14/1000</f>
        <v>0</v>
      </c>
      <c r="S90" s="180">
        <f>[11]Consol_TP!S14/1000</f>
        <v>0</v>
      </c>
      <c r="T90" s="180">
        <f>[11]Consol_TP!T14/1000</f>
        <v>0</v>
      </c>
      <c r="U90" s="180">
        <f>[11]Consol_TP!U14/1000</f>
        <v>0</v>
      </c>
      <c r="V90" s="180">
        <f>[11]Consol_TP!V14/1000</f>
        <v>0</v>
      </c>
      <c r="W90" s="180">
        <f>[11]Consol_TP!W14/1000</f>
        <v>0</v>
      </c>
      <c r="X90" s="180">
        <f>[11]Consol_TP!X14/1000</f>
        <v>0</v>
      </c>
      <c r="Y90" s="180">
        <f>[11]Consol_TP!Y14/1000</f>
        <v>0</v>
      </c>
      <c r="Z90" s="180">
        <f>[11]Consol_TP!Z14/1000</f>
        <v>0</v>
      </c>
      <c r="AA90" s="180">
        <f>[11]Consol_TP!AA14/1000</f>
        <v>0</v>
      </c>
      <c r="AB90" s="180">
        <f>[11]Consol_TP!AB14/1000</f>
        <v>0</v>
      </c>
      <c r="AC90" s="180">
        <f>[11]Consol_TP!AC14/1000</f>
        <v>0</v>
      </c>
      <c r="AD90" s="180">
        <f>[11]Consol_TP!AD14/1000</f>
        <v>5.2499999999999998E-2</v>
      </c>
      <c r="AE90" s="180">
        <f>[11]Consol_TP!AE14/1000</f>
        <v>0.21299999999999999</v>
      </c>
      <c r="AF90" s="180">
        <f>[11]Consol_TP!AF14/1000</f>
        <v>0.51</v>
      </c>
      <c r="AG90" s="180">
        <f>[11]Consol_TP!AG14/1000</f>
        <v>0.94199999999999995</v>
      </c>
      <c r="AH90" s="180">
        <f>[11]Consol_TP!AH14/1000</f>
        <v>1.0994999999999999</v>
      </c>
      <c r="AI90" s="180">
        <f>[11]Consol_TP!AI14/1000</f>
        <v>1.6245000000000001</v>
      </c>
      <c r="AJ90" s="180">
        <f>[11]Consol_TP!AJ14/1000</f>
        <v>2.1315</v>
      </c>
      <c r="AK90" s="180">
        <f>[11]Consol_TP!AK14/1000</f>
        <v>2.5139999999999998</v>
      </c>
      <c r="AL90" s="180">
        <f>[11]Consol_TP!AL14/1000</f>
        <v>2.8140000000000001</v>
      </c>
      <c r="AM90" s="180">
        <f>[11]Consol_TP!AM14/1000</f>
        <v>2.8380000000000001</v>
      </c>
      <c r="AN90" s="180">
        <f>[11]Consol_TP!AN14/1000</f>
        <v>3.1440000000000001</v>
      </c>
      <c r="AO90" s="180">
        <f>[11]Consol_TP!AO14/1000</f>
        <v>3.5550000000000002</v>
      </c>
      <c r="AP90" s="180">
        <f>[11]Consol_TP!AP14/1000</f>
        <v>3.7244999999999999</v>
      </c>
      <c r="AQ90" s="180">
        <f>[11]Consol_TP!AQ14/1000</f>
        <v>3.6404999999999998</v>
      </c>
      <c r="AR90" s="180">
        <f>[11]Consol_TP!AR14/1000</f>
        <v>4.0004999999999997</v>
      </c>
      <c r="AS90" s="180">
        <f>[11]Consol_TP!AS14/1000</f>
        <v>4.1790000000000003</v>
      </c>
      <c r="AT90" s="180">
        <f>[11]Consol_TP!AT14/1000</f>
        <v>4.1894999999999998</v>
      </c>
      <c r="AU90" s="180">
        <f>[11]Consol_TP!AU14/1000</f>
        <v>4.3920000000000003</v>
      </c>
      <c r="AV90" s="180">
        <f>[11]Consol_TP!AV14/1000</f>
        <v>4.3544999999999998</v>
      </c>
      <c r="AW90" s="180">
        <f>[11]Consol_TP!AW14/1000</f>
        <v>4.4744999999999999</v>
      </c>
      <c r="AX90" s="180">
        <f>[11]Consol_TP!AX14/1000</f>
        <v>4.4145000000000003</v>
      </c>
      <c r="AY90" s="180">
        <f>[11]Consol_TP!AY14/1000</f>
        <v>4.4429999999999996</v>
      </c>
      <c r="AZ90" s="180">
        <f>[11]Consol_TP!AZ14/1000</f>
        <v>4.4055</v>
      </c>
      <c r="BA90" s="180">
        <f>[11]Consol_TP!BA14/1000</f>
        <v>4.3484999999999996</v>
      </c>
      <c r="BB90" s="180">
        <f>[11]Consol_TP!BB14/1000</f>
        <v>4.3034999999999997</v>
      </c>
      <c r="BC90" s="180">
        <f>[11]Consol_TP!BC14/1000</f>
        <v>4.2539999999999996</v>
      </c>
      <c r="BD90" s="180">
        <f>[11]Consol_TP!BD14/1000</f>
        <v>4.1369999999999996</v>
      </c>
      <c r="BE90" s="180">
        <f>[11]Consol_TP!BE14/1000</f>
        <v>4.0274999999999999</v>
      </c>
      <c r="BF90" s="180">
        <f>[11]Consol_TP!BF14/1000</f>
        <v>3.9089999999999998</v>
      </c>
      <c r="BG90" s="180">
        <f>[11]Consol_TP!BG14/1000</f>
        <v>3.7440000000000002</v>
      </c>
      <c r="BH90" s="180">
        <f>[11]Consol_TP!BH14/1000</f>
        <v>3.5804999999999998</v>
      </c>
      <c r="BI90" s="180">
        <f>[11]Consol_TP!BI14/1000</f>
        <v>3.3374999999999999</v>
      </c>
      <c r="BJ90" s="180">
        <f>[11]Consol_TP!BJ14/1000</f>
        <v>3.0914999999999999</v>
      </c>
      <c r="BK90" s="180">
        <f>[11]Consol_TP!BK14/1000</f>
        <v>2.8784999999999998</v>
      </c>
      <c r="BL90" s="180">
        <f>[11]Consol_TP!BL14/1000</f>
        <v>2.5785</v>
      </c>
      <c r="BM90" s="180">
        <f>[11]Consol_TP!BM14/1000</f>
        <v>2.3025000000000002</v>
      </c>
      <c r="BN90" s="180">
        <f>[11]Consol_TP!BN14/1000</f>
        <v>1.986</v>
      </c>
      <c r="BO90" s="180">
        <f>[11]Consol_TP!BO14/1000</f>
        <v>1.635</v>
      </c>
      <c r="BP90" s="180">
        <f>[11]Consol_TP!BP14/1000</f>
        <v>1.2795000000000001</v>
      </c>
      <c r="BQ90" s="180">
        <f>[11]Consol_TP!BQ14/1000</f>
        <v>0.82799999999999996</v>
      </c>
      <c r="BR90" s="180">
        <f>[11]Consol_TP!BR14/1000</f>
        <v>0.50549999999999995</v>
      </c>
      <c r="BS90" s="180">
        <f>[11]Consol_TP!BS14/1000</f>
        <v>0.27300000000000002</v>
      </c>
      <c r="BT90" s="180">
        <f>[11]Consol_TP!BT14/1000</f>
        <v>0.1065</v>
      </c>
      <c r="BU90" s="180">
        <f>[11]Consol_TP!BU14/1000</f>
        <v>7.4999999999999997E-3</v>
      </c>
      <c r="BV90" s="180">
        <f>[11]Consol_TP!BV14/1000</f>
        <v>0</v>
      </c>
      <c r="BW90" s="180">
        <f>[11]Consol_TP!BW14/1000</f>
        <v>0</v>
      </c>
      <c r="BX90" s="180">
        <f>[11]Consol_TP!BX14/1000</f>
        <v>0</v>
      </c>
      <c r="BY90" s="180">
        <f>[11]Consol_TP!BY14/1000</f>
        <v>0</v>
      </c>
      <c r="BZ90" s="180">
        <f>[11]Consol_TP!BZ14/1000</f>
        <v>0</v>
      </c>
      <c r="CA90" s="180">
        <f>[11]Consol_TP!CA14/1000</f>
        <v>0</v>
      </c>
      <c r="CB90" s="180">
        <f>[11]Consol_TP!CB14/1000</f>
        <v>0</v>
      </c>
      <c r="CC90" s="180">
        <f>[11]Consol_TP!CC14/1000</f>
        <v>0</v>
      </c>
      <c r="CD90" s="180">
        <f>[11]Consol_TP!CD14/1000</f>
        <v>0</v>
      </c>
      <c r="CE90" s="180">
        <f>[11]Consol_TP!CE14/1000</f>
        <v>0</v>
      </c>
      <c r="CF90" s="180">
        <f>[11]Consol_TP!CF14/1000</f>
        <v>0</v>
      </c>
      <c r="CG90" s="180">
        <f>[11]Consol_TP!CG14/1000</f>
        <v>0</v>
      </c>
      <c r="CH90" s="180">
        <f>[11]Consol_TP!CH14/1000</f>
        <v>0</v>
      </c>
      <c r="CI90" s="180">
        <f>[11]Consol_TP!CI14/1000</f>
        <v>0</v>
      </c>
      <c r="CJ90" s="180">
        <f>[11]Consol_TP!CJ14/1000</f>
        <v>0</v>
      </c>
      <c r="CK90" s="180">
        <f>[11]Consol_TP!CK14/1000</f>
        <v>0</v>
      </c>
      <c r="CL90" s="180">
        <f>[11]Consol_TP!CL14/1000</f>
        <v>0</v>
      </c>
      <c r="CM90" s="180">
        <f>[11]Consol_TP!CM14/1000</f>
        <v>0</v>
      </c>
      <c r="CN90" s="180">
        <f>[11]Consol_TP!CN14/1000</f>
        <v>0</v>
      </c>
      <c r="CO90" s="180">
        <f>[11]Consol_TP!CO14/1000</f>
        <v>0</v>
      </c>
      <c r="CP90" s="180">
        <f>[11]Consol_TP!CP14/1000</f>
        <v>0</v>
      </c>
      <c r="CQ90" s="180">
        <f>[11]Consol_TP!CQ14/1000</f>
        <v>0</v>
      </c>
      <c r="CR90" s="180">
        <f>[11]Consol_TP!CR14/1000</f>
        <v>0</v>
      </c>
      <c r="CS90" s="180">
        <f>[11]Consol_TP!CS14/1000</f>
        <v>0</v>
      </c>
      <c r="CT90" s="226">
        <f t="shared" si="75"/>
        <v>120.76950000000002</v>
      </c>
      <c r="CU90" s="227"/>
    </row>
    <row r="91" spans="1:102">
      <c r="A91" s="172" t="s">
        <v>58</v>
      </c>
      <c r="B91" s="181">
        <f t="shared" ref="B91:AG91" si="76">SUM(B84,B88)</f>
        <v>0</v>
      </c>
      <c r="C91" s="98">
        <f t="shared" si="76"/>
        <v>0</v>
      </c>
      <c r="D91" s="98">
        <f t="shared" si="76"/>
        <v>0</v>
      </c>
      <c r="E91" s="98">
        <f t="shared" si="76"/>
        <v>0</v>
      </c>
      <c r="F91" s="98">
        <f t="shared" si="76"/>
        <v>0</v>
      </c>
      <c r="G91" s="98">
        <f t="shared" si="76"/>
        <v>0</v>
      </c>
      <c r="H91" s="98">
        <f t="shared" si="76"/>
        <v>0</v>
      </c>
      <c r="I91" s="98">
        <f t="shared" si="76"/>
        <v>0</v>
      </c>
      <c r="J91" s="98">
        <f t="shared" si="76"/>
        <v>0</v>
      </c>
      <c r="K91" s="98">
        <f t="shared" si="76"/>
        <v>0</v>
      </c>
      <c r="L91" s="98">
        <f t="shared" si="76"/>
        <v>0</v>
      </c>
      <c r="M91" s="98">
        <f t="shared" si="76"/>
        <v>0</v>
      </c>
      <c r="N91" s="98">
        <f t="shared" si="76"/>
        <v>0</v>
      </c>
      <c r="O91" s="98">
        <f t="shared" si="76"/>
        <v>0</v>
      </c>
      <c r="P91" s="98">
        <f t="shared" si="76"/>
        <v>0</v>
      </c>
      <c r="Q91" s="98">
        <f t="shared" si="76"/>
        <v>0</v>
      </c>
      <c r="R91" s="98">
        <f t="shared" si="76"/>
        <v>0</v>
      </c>
      <c r="S91" s="98">
        <f t="shared" si="76"/>
        <v>0</v>
      </c>
      <c r="T91" s="98">
        <f t="shared" si="76"/>
        <v>0</v>
      </c>
      <c r="U91" s="98">
        <f t="shared" si="76"/>
        <v>0</v>
      </c>
      <c r="V91" s="98">
        <f t="shared" si="76"/>
        <v>0</v>
      </c>
      <c r="W91" s="98">
        <f t="shared" si="76"/>
        <v>0</v>
      </c>
      <c r="X91" s="98">
        <f t="shared" si="76"/>
        <v>0</v>
      </c>
      <c r="Y91" s="98">
        <f t="shared" si="76"/>
        <v>0</v>
      </c>
      <c r="Z91" s="98">
        <f t="shared" si="76"/>
        <v>0</v>
      </c>
      <c r="AA91" s="98">
        <f t="shared" si="76"/>
        <v>0</v>
      </c>
      <c r="AB91" s="98">
        <f t="shared" si="76"/>
        <v>0</v>
      </c>
      <c r="AC91" s="98">
        <f t="shared" si="76"/>
        <v>0.13806128000000001</v>
      </c>
      <c r="AD91" s="98">
        <f t="shared" si="76"/>
        <v>1.16126752</v>
      </c>
      <c r="AE91" s="98">
        <f t="shared" si="76"/>
        <v>4.5755296000000003</v>
      </c>
      <c r="AF91" s="98">
        <f t="shared" si="76"/>
        <v>9.3750688000000011</v>
      </c>
      <c r="AG91" s="98">
        <f t="shared" si="76"/>
        <v>14.311307899999997</v>
      </c>
      <c r="AH91" s="98">
        <f t="shared" ref="AH91:BM91" si="77">SUM(AH84,AH88)</f>
        <v>19.022044999999999</v>
      </c>
      <c r="AI91" s="98">
        <f t="shared" si="77"/>
        <v>20.951762000000002</v>
      </c>
      <c r="AJ91" s="98">
        <f t="shared" si="77"/>
        <v>25.462175999999999</v>
      </c>
      <c r="AK91" s="98">
        <f t="shared" si="77"/>
        <v>38.230004999999998</v>
      </c>
      <c r="AL91" s="98">
        <f t="shared" si="77"/>
        <v>47.975327000000007</v>
      </c>
      <c r="AM91" s="98">
        <f t="shared" si="77"/>
        <v>58.460767000000011</v>
      </c>
      <c r="AN91" s="98">
        <f t="shared" si="77"/>
        <v>63.742063000000002</v>
      </c>
      <c r="AO91" s="98">
        <f t="shared" si="77"/>
        <v>66.991680000000017</v>
      </c>
      <c r="AP91" s="98">
        <f t="shared" si="77"/>
        <v>78.180276000000021</v>
      </c>
      <c r="AQ91" s="98">
        <f t="shared" si="77"/>
        <v>82.371866999999995</v>
      </c>
      <c r="AR91" s="98">
        <f t="shared" si="77"/>
        <v>86.486774000000011</v>
      </c>
      <c r="AS91" s="98">
        <f t="shared" si="77"/>
        <v>91.748740000000012</v>
      </c>
      <c r="AT91" s="98">
        <f t="shared" si="77"/>
        <v>86.995377000000005</v>
      </c>
      <c r="AU91" s="98">
        <f t="shared" si="77"/>
        <v>88.839392999999987</v>
      </c>
      <c r="AV91" s="98">
        <f t="shared" si="77"/>
        <v>98.114219000000006</v>
      </c>
      <c r="AW91" s="98">
        <f t="shared" si="77"/>
        <v>99.849164000000016</v>
      </c>
      <c r="AX91" s="98">
        <f t="shared" si="77"/>
        <v>100.35383499999999</v>
      </c>
      <c r="AY91" s="98">
        <f t="shared" si="77"/>
        <v>97.663726000000011</v>
      </c>
      <c r="AZ91" s="98">
        <f t="shared" si="77"/>
        <v>96.973748000000015</v>
      </c>
      <c r="BA91" s="98">
        <f t="shared" si="77"/>
        <v>97.478847999999999</v>
      </c>
      <c r="BB91" s="98">
        <f t="shared" si="77"/>
        <v>96.713379000000003</v>
      </c>
      <c r="BC91" s="98">
        <f t="shared" si="77"/>
        <v>95.190824000000006</v>
      </c>
      <c r="BD91" s="98">
        <f t="shared" si="77"/>
        <v>92.537924000000004</v>
      </c>
      <c r="BE91" s="98">
        <f t="shared" si="77"/>
        <v>87.395116000000016</v>
      </c>
      <c r="BF91" s="98">
        <f t="shared" si="77"/>
        <v>83.526286000000013</v>
      </c>
      <c r="BG91" s="98">
        <f t="shared" si="77"/>
        <v>78.796976999999998</v>
      </c>
      <c r="BH91" s="98">
        <f t="shared" si="77"/>
        <v>75.892026999999999</v>
      </c>
      <c r="BI91" s="98">
        <f t="shared" si="77"/>
        <v>70.10321900000001</v>
      </c>
      <c r="BJ91" s="98">
        <f t="shared" si="77"/>
        <v>63.150341999999995</v>
      </c>
      <c r="BK91" s="98">
        <f t="shared" si="77"/>
        <v>56.849151000000006</v>
      </c>
      <c r="BL91" s="98">
        <f t="shared" si="77"/>
        <v>50.050722999999998</v>
      </c>
      <c r="BM91" s="98">
        <f t="shared" si="77"/>
        <v>41.442270000000001</v>
      </c>
      <c r="BN91" s="98">
        <f t="shared" ref="BN91:CS91" si="78">SUM(BN84,BN88)</f>
        <v>34.361719999999998</v>
      </c>
      <c r="BO91" s="98">
        <f t="shared" si="78"/>
        <v>26.190692000000006</v>
      </c>
      <c r="BP91" s="98">
        <f t="shared" si="78"/>
        <v>18.433112999999999</v>
      </c>
      <c r="BQ91" s="98">
        <f t="shared" si="78"/>
        <v>12.164167899999999</v>
      </c>
      <c r="BR91" s="98">
        <f t="shared" si="78"/>
        <v>7.1910633999999991</v>
      </c>
      <c r="BS91" s="98">
        <f t="shared" si="78"/>
        <v>3.5910962</v>
      </c>
      <c r="BT91" s="98">
        <f t="shared" si="78"/>
        <v>1.0557294400000001</v>
      </c>
      <c r="BU91" s="98">
        <f t="shared" si="78"/>
        <v>4.8922560000000004E-2</v>
      </c>
      <c r="BV91" s="98">
        <f t="shared" si="78"/>
        <v>4.0000000000000001E-3</v>
      </c>
      <c r="BW91" s="98">
        <f t="shared" si="78"/>
        <v>0</v>
      </c>
      <c r="BX91" s="98">
        <f t="shared" si="78"/>
        <v>0</v>
      </c>
      <c r="BY91" s="98">
        <f t="shared" si="78"/>
        <v>0</v>
      </c>
      <c r="BZ91" s="98">
        <f t="shared" si="78"/>
        <v>0</v>
      </c>
      <c r="CA91" s="98">
        <f t="shared" si="78"/>
        <v>0</v>
      </c>
      <c r="CB91" s="98">
        <f t="shared" si="78"/>
        <v>0</v>
      </c>
      <c r="CC91" s="98">
        <f t="shared" si="78"/>
        <v>0</v>
      </c>
      <c r="CD91" s="98">
        <f t="shared" si="78"/>
        <v>0</v>
      </c>
      <c r="CE91" s="98">
        <f t="shared" si="78"/>
        <v>0</v>
      </c>
      <c r="CF91" s="98">
        <f t="shared" si="78"/>
        <v>0</v>
      </c>
      <c r="CG91" s="98">
        <f t="shared" si="78"/>
        <v>0</v>
      </c>
      <c r="CH91" s="98">
        <f t="shared" si="78"/>
        <v>0</v>
      </c>
      <c r="CI91" s="98">
        <f t="shared" si="78"/>
        <v>0</v>
      </c>
      <c r="CJ91" s="98">
        <f t="shared" si="78"/>
        <v>0</v>
      </c>
      <c r="CK91" s="98">
        <f t="shared" si="78"/>
        <v>0</v>
      </c>
      <c r="CL91" s="98">
        <f t="shared" si="78"/>
        <v>0</v>
      </c>
      <c r="CM91" s="98">
        <f t="shared" si="78"/>
        <v>0</v>
      </c>
      <c r="CN91" s="98">
        <f t="shared" si="78"/>
        <v>0</v>
      </c>
      <c r="CO91" s="98">
        <f t="shared" si="78"/>
        <v>0</v>
      </c>
      <c r="CP91" s="98">
        <f t="shared" si="78"/>
        <v>0</v>
      </c>
      <c r="CQ91" s="98">
        <f t="shared" si="78"/>
        <v>0</v>
      </c>
      <c r="CR91" s="98">
        <f t="shared" si="78"/>
        <v>0</v>
      </c>
      <c r="CS91" s="182">
        <f t="shared" si="78"/>
        <v>0</v>
      </c>
      <c r="CT91" s="174">
        <f t="shared" si="75"/>
        <v>2470.1417695999994</v>
      </c>
      <c r="CU91" s="117"/>
      <c r="CV91" s="125"/>
      <c r="CX91" s="198"/>
    </row>
    <row r="92" spans="1:102">
      <c r="A92" s="171" t="s">
        <v>18</v>
      </c>
      <c r="B92" s="181">
        <f>SUM(B93:B95)</f>
        <v>32.4</v>
      </c>
      <c r="C92" s="181">
        <f t="shared" ref="C92:BN92" si="79">SUM(C93:C95)</f>
        <v>32.4</v>
      </c>
      <c r="D92" s="181">
        <f t="shared" si="79"/>
        <v>32.4</v>
      </c>
      <c r="E92" s="181">
        <f t="shared" si="79"/>
        <v>32.4</v>
      </c>
      <c r="F92" s="181">
        <f t="shared" si="79"/>
        <v>32.4</v>
      </c>
      <c r="G92" s="181">
        <f t="shared" si="79"/>
        <v>32.4</v>
      </c>
      <c r="H92" s="181">
        <f t="shared" si="79"/>
        <v>32.4</v>
      </c>
      <c r="I92" s="181">
        <f t="shared" si="79"/>
        <v>32.4</v>
      </c>
      <c r="J92" s="181">
        <f t="shared" si="79"/>
        <v>32.4</v>
      </c>
      <c r="K92" s="181">
        <f t="shared" si="79"/>
        <v>32.4</v>
      </c>
      <c r="L92" s="181">
        <f t="shared" si="79"/>
        <v>32.4</v>
      </c>
      <c r="M92" s="181">
        <f t="shared" si="79"/>
        <v>32.4</v>
      </c>
      <c r="N92" s="181">
        <f t="shared" si="79"/>
        <v>32.4</v>
      </c>
      <c r="O92" s="181">
        <f t="shared" si="79"/>
        <v>32.4</v>
      </c>
      <c r="P92" s="181">
        <f t="shared" si="79"/>
        <v>32.4</v>
      </c>
      <c r="Q92" s="181">
        <f t="shared" si="79"/>
        <v>32.4</v>
      </c>
      <c r="R92" s="181">
        <f t="shared" si="79"/>
        <v>32.4</v>
      </c>
      <c r="S92" s="181">
        <f t="shared" si="79"/>
        <v>32.4</v>
      </c>
      <c r="T92" s="181">
        <f t="shared" si="79"/>
        <v>32.4</v>
      </c>
      <c r="U92" s="181">
        <f t="shared" si="79"/>
        <v>32.4</v>
      </c>
      <c r="V92" s="181">
        <f t="shared" si="79"/>
        <v>32.4</v>
      </c>
      <c r="W92" s="181">
        <f t="shared" si="79"/>
        <v>32.4</v>
      </c>
      <c r="X92" s="181">
        <f t="shared" si="79"/>
        <v>32.4</v>
      </c>
      <c r="Y92" s="181">
        <f t="shared" si="79"/>
        <v>32.4</v>
      </c>
      <c r="Z92" s="181">
        <f t="shared" si="79"/>
        <v>32.4</v>
      </c>
      <c r="AA92" s="181">
        <f t="shared" si="79"/>
        <v>32.4</v>
      </c>
      <c r="AB92" s="181">
        <f t="shared" si="79"/>
        <v>32.4</v>
      </c>
      <c r="AC92" s="181">
        <f t="shared" si="79"/>
        <v>32.4</v>
      </c>
      <c r="AD92" s="181">
        <f t="shared" si="79"/>
        <v>32.4</v>
      </c>
      <c r="AE92" s="181">
        <f t="shared" si="79"/>
        <v>32.4</v>
      </c>
      <c r="AF92" s="181">
        <f t="shared" si="79"/>
        <v>32.4</v>
      </c>
      <c r="AG92" s="181">
        <f t="shared" si="79"/>
        <v>32.4</v>
      </c>
      <c r="AH92" s="181">
        <f t="shared" si="79"/>
        <v>32.4</v>
      </c>
      <c r="AI92" s="181">
        <f t="shared" si="79"/>
        <v>32.4</v>
      </c>
      <c r="AJ92" s="181">
        <f t="shared" si="79"/>
        <v>32.4</v>
      </c>
      <c r="AK92" s="181">
        <f t="shared" si="79"/>
        <v>32.4</v>
      </c>
      <c r="AL92" s="181">
        <f t="shared" si="79"/>
        <v>32.4</v>
      </c>
      <c r="AM92" s="181">
        <f t="shared" si="79"/>
        <v>32.4</v>
      </c>
      <c r="AN92" s="181">
        <f t="shared" si="79"/>
        <v>32.4</v>
      </c>
      <c r="AO92" s="181">
        <f t="shared" si="79"/>
        <v>32.4</v>
      </c>
      <c r="AP92" s="181">
        <f t="shared" si="79"/>
        <v>32.4</v>
      </c>
      <c r="AQ92" s="181">
        <f t="shared" si="79"/>
        <v>32.4</v>
      </c>
      <c r="AR92" s="181">
        <f t="shared" si="79"/>
        <v>32.4</v>
      </c>
      <c r="AS92" s="181">
        <f t="shared" si="79"/>
        <v>32.4</v>
      </c>
      <c r="AT92" s="181">
        <f t="shared" si="79"/>
        <v>32.4</v>
      </c>
      <c r="AU92" s="181">
        <f t="shared" si="79"/>
        <v>32.4</v>
      </c>
      <c r="AV92" s="181">
        <f t="shared" si="79"/>
        <v>32.4</v>
      </c>
      <c r="AW92" s="181">
        <f t="shared" si="79"/>
        <v>32.4</v>
      </c>
      <c r="AX92" s="181">
        <f t="shared" si="79"/>
        <v>32.4</v>
      </c>
      <c r="AY92" s="181">
        <f t="shared" si="79"/>
        <v>32.4</v>
      </c>
      <c r="AZ92" s="181">
        <f t="shared" si="79"/>
        <v>32.4</v>
      </c>
      <c r="BA92" s="181">
        <f t="shared" si="79"/>
        <v>32.4</v>
      </c>
      <c r="BB92" s="181">
        <f t="shared" si="79"/>
        <v>32.4</v>
      </c>
      <c r="BC92" s="181">
        <f t="shared" si="79"/>
        <v>32.4</v>
      </c>
      <c r="BD92" s="181">
        <f t="shared" si="79"/>
        <v>32.4</v>
      </c>
      <c r="BE92" s="181">
        <f t="shared" si="79"/>
        <v>32.4</v>
      </c>
      <c r="BF92" s="181">
        <f t="shared" si="79"/>
        <v>32.4</v>
      </c>
      <c r="BG92" s="181">
        <f t="shared" si="79"/>
        <v>32.4</v>
      </c>
      <c r="BH92" s="181">
        <f t="shared" si="79"/>
        <v>32.4</v>
      </c>
      <c r="BI92" s="181">
        <f t="shared" si="79"/>
        <v>32.4</v>
      </c>
      <c r="BJ92" s="181">
        <f t="shared" si="79"/>
        <v>32.4</v>
      </c>
      <c r="BK92" s="181">
        <f t="shared" si="79"/>
        <v>32.4</v>
      </c>
      <c r="BL92" s="181">
        <f t="shared" si="79"/>
        <v>32.4</v>
      </c>
      <c r="BM92" s="181">
        <f t="shared" si="79"/>
        <v>32.4</v>
      </c>
      <c r="BN92" s="181">
        <f t="shared" si="79"/>
        <v>32.4</v>
      </c>
      <c r="BO92" s="181">
        <f t="shared" ref="BO92:CS92" si="80">SUM(BO93:BO95)</f>
        <v>32.4</v>
      </c>
      <c r="BP92" s="181">
        <f t="shared" si="80"/>
        <v>32.4</v>
      </c>
      <c r="BQ92" s="181">
        <f t="shared" si="80"/>
        <v>32.4</v>
      </c>
      <c r="BR92" s="181">
        <f t="shared" si="80"/>
        <v>32.4</v>
      </c>
      <c r="BS92" s="181">
        <f t="shared" si="80"/>
        <v>32.4</v>
      </c>
      <c r="BT92" s="181">
        <f t="shared" si="80"/>
        <v>32.4</v>
      </c>
      <c r="BU92" s="181">
        <f t="shared" si="80"/>
        <v>32.4</v>
      </c>
      <c r="BV92" s="181">
        <f t="shared" si="80"/>
        <v>32.4</v>
      </c>
      <c r="BW92" s="181">
        <f t="shared" si="80"/>
        <v>32.4</v>
      </c>
      <c r="BX92" s="181">
        <f t="shared" si="80"/>
        <v>32.4</v>
      </c>
      <c r="BY92" s="181">
        <f t="shared" si="80"/>
        <v>32.4</v>
      </c>
      <c r="BZ92" s="181">
        <f t="shared" si="80"/>
        <v>32.4</v>
      </c>
      <c r="CA92" s="181">
        <f t="shared" si="80"/>
        <v>32.4</v>
      </c>
      <c r="CB92" s="181">
        <f t="shared" si="80"/>
        <v>32.4</v>
      </c>
      <c r="CC92" s="181">
        <f t="shared" si="80"/>
        <v>32.4</v>
      </c>
      <c r="CD92" s="181">
        <f t="shared" si="80"/>
        <v>32.4</v>
      </c>
      <c r="CE92" s="181">
        <f t="shared" si="80"/>
        <v>32.4</v>
      </c>
      <c r="CF92" s="181">
        <f t="shared" si="80"/>
        <v>32.4</v>
      </c>
      <c r="CG92" s="181">
        <f t="shared" si="80"/>
        <v>32.4</v>
      </c>
      <c r="CH92" s="181">
        <f t="shared" si="80"/>
        <v>32.4</v>
      </c>
      <c r="CI92" s="181">
        <f t="shared" si="80"/>
        <v>32.4</v>
      </c>
      <c r="CJ92" s="181">
        <f t="shared" si="80"/>
        <v>32.4</v>
      </c>
      <c r="CK92" s="181">
        <f t="shared" si="80"/>
        <v>32.4</v>
      </c>
      <c r="CL92" s="181">
        <f t="shared" si="80"/>
        <v>32.4</v>
      </c>
      <c r="CM92" s="181">
        <f t="shared" si="80"/>
        <v>32.4</v>
      </c>
      <c r="CN92" s="181">
        <f t="shared" si="80"/>
        <v>32.4</v>
      </c>
      <c r="CO92" s="181">
        <f t="shared" si="80"/>
        <v>32.4</v>
      </c>
      <c r="CP92" s="181">
        <f t="shared" si="80"/>
        <v>32.4</v>
      </c>
      <c r="CQ92" s="181">
        <f t="shared" si="80"/>
        <v>32.4</v>
      </c>
      <c r="CR92" s="181">
        <f t="shared" si="80"/>
        <v>32.4</v>
      </c>
      <c r="CS92" s="181">
        <f t="shared" si="80"/>
        <v>32.4</v>
      </c>
      <c r="CT92" s="174">
        <f t="shared" si="75"/>
        <v>3110.4000000000051</v>
      </c>
      <c r="CU92" s="117"/>
      <c r="CW92" s="225">
        <f>CU92*(24)/(96*1000)</f>
        <v>0</v>
      </c>
    </row>
    <row r="93" spans="1:102">
      <c r="A93" s="22" t="s">
        <v>59</v>
      </c>
      <c r="B93" s="31" cm="1">
        <f t="array" ref="B93:CS93">TRANSPOSE('[13]1101'!$F$14:$F$109)</f>
        <v>0.4</v>
      </c>
      <c r="C93" s="32">
        <v>0.4</v>
      </c>
      <c r="D93" s="32">
        <v>0.4</v>
      </c>
      <c r="E93" s="32">
        <v>0.4</v>
      </c>
      <c r="F93" s="32">
        <v>0.4</v>
      </c>
      <c r="G93" s="32">
        <v>0.4</v>
      </c>
      <c r="H93" s="32">
        <v>0.4</v>
      </c>
      <c r="I93" s="32">
        <v>0.4</v>
      </c>
      <c r="J93" s="32">
        <v>0.4</v>
      </c>
      <c r="K93" s="32">
        <v>0.4</v>
      </c>
      <c r="L93" s="32">
        <v>0.4</v>
      </c>
      <c r="M93" s="32">
        <v>0.4</v>
      </c>
      <c r="N93" s="32">
        <v>0.4</v>
      </c>
      <c r="O93" s="32">
        <v>0.4</v>
      </c>
      <c r="P93" s="32">
        <v>0.4</v>
      </c>
      <c r="Q93" s="32">
        <v>0.4</v>
      </c>
      <c r="R93" s="32">
        <v>0.4</v>
      </c>
      <c r="S93" s="32">
        <v>0.4</v>
      </c>
      <c r="T93" s="32">
        <v>0.4</v>
      </c>
      <c r="U93" s="32">
        <v>0.4</v>
      </c>
      <c r="V93" s="32">
        <v>0.4</v>
      </c>
      <c r="W93" s="32">
        <v>0.4</v>
      </c>
      <c r="X93" s="32">
        <v>0.4</v>
      </c>
      <c r="Y93" s="32">
        <v>0.4</v>
      </c>
      <c r="Z93" s="32">
        <v>0.4</v>
      </c>
      <c r="AA93" s="32">
        <v>0.4</v>
      </c>
      <c r="AB93" s="32">
        <v>0.4</v>
      </c>
      <c r="AC93" s="32">
        <v>0.4</v>
      </c>
      <c r="AD93" s="32">
        <v>0.4</v>
      </c>
      <c r="AE93" s="32">
        <v>0.4</v>
      </c>
      <c r="AF93" s="32">
        <v>0.4</v>
      </c>
      <c r="AG93" s="32">
        <v>0.4</v>
      </c>
      <c r="AH93" s="32">
        <v>0.4</v>
      </c>
      <c r="AI93" s="32">
        <v>0.4</v>
      </c>
      <c r="AJ93" s="32">
        <v>0.4</v>
      </c>
      <c r="AK93" s="32">
        <v>0.4</v>
      </c>
      <c r="AL93" s="32">
        <v>0.4</v>
      </c>
      <c r="AM93" s="32">
        <v>0.4</v>
      </c>
      <c r="AN93" s="32">
        <v>0.4</v>
      </c>
      <c r="AO93" s="32">
        <v>0.4</v>
      </c>
      <c r="AP93" s="32">
        <v>0.4</v>
      </c>
      <c r="AQ93" s="32">
        <v>0.4</v>
      </c>
      <c r="AR93" s="32">
        <v>0.4</v>
      </c>
      <c r="AS93" s="32">
        <v>0.4</v>
      </c>
      <c r="AT93" s="32">
        <v>0.4</v>
      </c>
      <c r="AU93" s="32">
        <v>0.4</v>
      </c>
      <c r="AV93" s="32">
        <v>0.4</v>
      </c>
      <c r="AW93" s="32">
        <v>0.4</v>
      </c>
      <c r="AX93" s="32">
        <v>0.4</v>
      </c>
      <c r="AY93" s="32">
        <v>0.4</v>
      </c>
      <c r="AZ93" s="32">
        <v>0.4</v>
      </c>
      <c r="BA93" s="32">
        <v>0.4</v>
      </c>
      <c r="BB93" s="32">
        <v>0.4</v>
      </c>
      <c r="BC93" s="32">
        <v>0.4</v>
      </c>
      <c r="BD93" s="32">
        <v>0.4</v>
      </c>
      <c r="BE93" s="32">
        <v>0.4</v>
      </c>
      <c r="BF93" s="32">
        <v>0.4</v>
      </c>
      <c r="BG93" s="32">
        <v>0.4</v>
      </c>
      <c r="BH93" s="32">
        <v>0.4</v>
      </c>
      <c r="BI93" s="32">
        <v>0.4</v>
      </c>
      <c r="BJ93" s="32">
        <v>0.4</v>
      </c>
      <c r="BK93" s="32">
        <v>0.4</v>
      </c>
      <c r="BL93" s="32">
        <v>0.4</v>
      </c>
      <c r="BM93" s="32">
        <v>0.4</v>
      </c>
      <c r="BN93" s="32">
        <v>0.4</v>
      </c>
      <c r="BO93" s="32">
        <v>0.4</v>
      </c>
      <c r="BP93" s="32">
        <v>0.4</v>
      </c>
      <c r="BQ93" s="32">
        <v>0.4</v>
      </c>
      <c r="BR93" s="32">
        <v>0.4</v>
      </c>
      <c r="BS93" s="32">
        <v>0.4</v>
      </c>
      <c r="BT93" s="32">
        <v>0.4</v>
      </c>
      <c r="BU93" s="32">
        <v>0.4</v>
      </c>
      <c r="BV93" s="32">
        <v>0.4</v>
      </c>
      <c r="BW93" s="32">
        <v>0.4</v>
      </c>
      <c r="BX93" s="32">
        <v>0.4</v>
      </c>
      <c r="BY93" s="32">
        <v>0.4</v>
      </c>
      <c r="BZ93" s="32">
        <v>0.4</v>
      </c>
      <c r="CA93" s="32">
        <v>0.4</v>
      </c>
      <c r="CB93" s="32">
        <v>0.4</v>
      </c>
      <c r="CC93" s="32">
        <v>0.4</v>
      </c>
      <c r="CD93" s="32">
        <v>0.4</v>
      </c>
      <c r="CE93" s="32">
        <v>0.4</v>
      </c>
      <c r="CF93" s="32">
        <v>0.4</v>
      </c>
      <c r="CG93" s="32">
        <v>0.4</v>
      </c>
      <c r="CH93" s="32">
        <v>0.4</v>
      </c>
      <c r="CI93" s="32">
        <v>0.4</v>
      </c>
      <c r="CJ93" s="32">
        <v>0.4</v>
      </c>
      <c r="CK93" s="32">
        <v>0.4</v>
      </c>
      <c r="CL93" s="32">
        <v>0.4</v>
      </c>
      <c r="CM93" s="32">
        <v>0.4</v>
      </c>
      <c r="CN93" s="32">
        <v>0.4</v>
      </c>
      <c r="CO93" s="32">
        <v>0.4</v>
      </c>
      <c r="CP93" s="32">
        <v>0.4</v>
      </c>
      <c r="CQ93" s="32">
        <v>0.4</v>
      </c>
      <c r="CR93" s="32">
        <v>0.4</v>
      </c>
      <c r="CS93" s="71">
        <v>0.4</v>
      </c>
      <c r="CT93" s="175">
        <f t="shared" ref="CT93:CT96" si="81">SUM(B93:CS93)</f>
        <v>38.399999999999928</v>
      </c>
      <c r="CU93" s="119"/>
    </row>
    <row r="94" spans="1:102" ht="15.75" thickBot="1">
      <c r="A94" s="22" t="s">
        <v>60</v>
      </c>
      <c r="B94" s="95">
        <v>0</v>
      </c>
      <c r="C94" s="95">
        <v>0</v>
      </c>
      <c r="D94" s="95">
        <v>0</v>
      </c>
      <c r="E94" s="95">
        <v>0</v>
      </c>
      <c r="F94" s="95">
        <v>0</v>
      </c>
      <c r="G94" s="95">
        <v>0</v>
      </c>
      <c r="H94" s="95">
        <v>0</v>
      </c>
      <c r="I94" s="95">
        <v>0</v>
      </c>
      <c r="J94" s="95">
        <v>0</v>
      </c>
      <c r="K94" s="95">
        <v>0</v>
      </c>
      <c r="L94" s="95">
        <v>0</v>
      </c>
      <c r="M94" s="95">
        <v>0</v>
      </c>
      <c r="N94" s="95">
        <v>0</v>
      </c>
      <c r="O94" s="95">
        <v>0</v>
      </c>
      <c r="P94" s="95">
        <v>0</v>
      </c>
      <c r="Q94" s="95">
        <v>0</v>
      </c>
      <c r="R94" s="95">
        <v>0</v>
      </c>
      <c r="S94" s="95">
        <v>0</v>
      </c>
      <c r="T94" s="95">
        <v>0</v>
      </c>
      <c r="U94" s="95">
        <v>0</v>
      </c>
      <c r="V94" s="95">
        <v>0</v>
      </c>
      <c r="W94" s="95">
        <v>0</v>
      </c>
      <c r="X94" s="95">
        <v>0</v>
      </c>
      <c r="Y94" s="95">
        <v>0</v>
      </c>
      <c r="Z94" s="95">
        <v>0</v>
      </c>
      <c r="AA94" s="95">
        <v>0</v>
      </c>
      <c r="AB94" s="95">
        <v>0</v>
      </c>
      <c r="AC94" s="95">
        <v>0</v>
      </c>
      <c r="AD94" s="95">
        <v>0</v>
      </c>
      <c r="AE94" s="95">
        <v>0</v>
      </c>
      <c r="AF94" s="95">
        <v>0</v>
      </c>
      <c r="AG94" s="95">
        <v>0</v>
      </c>
      <c r="AH94" s="95">
        <v>0</v>
      </c>
      <c r="AI94" s="95">
        <v>0</v>
      </c>
      <c r="AJ94" s="95">
        <v>0</v>
      </c>
      <c r="AK94" s="95">
        <v>0</v>
      </c>
      <c r="AL94" s="95">
        <v>0</v>
      </c>
      <c r="AM94" s="95">
        <v>0</v>
      </c>
      <c r="AN94" s="95">
        <v>0</v>
      </c>
      <c r="AO94" s="95">
        <v>0</v>
      </c>
      <c r="AP94" s="95">
        <v>0</v>
      </c>
      <c r="AQ94" s="95">
        <v>0</v>
      </c>
      <c r="AR94" s="95">
        <v>0</v>
      </c>
      <c r="AS94" s="95">
        <v>0</v>
      </c>
      <c r="AT94" s="95">
        <v>0</v>
      </c>
      <c r="AU94" s="95">
        <v>0</v>
      </c>
      <c r="AV94" s="95">
        <v>0</v>
      </c>
      <c r="AW94" s="95">
        <v>0</v>
      </c>
      <c r="AX94" s="95">
        <v>0</v>
      </c>
      <c r="AY94" s="95">
        <v>0</v>
      </c>
      <c r="AZ94" s="95">
        <v>0</v>
      </c>
      <c r="BA94" s="95">
        <v>0</v>
      </c>
      <c r="BB94" s="95">
        <v>0</v>
      </c>
      <c r="BC94" s="95">
        <v>0</v>
      </c>
      <c r="BD94" s="95">
        <v>0</v>
      </c>
      <c r="BE94" s="95">
        <v>0</v>
      </c>
      <c r="BF94" s="95">
        <v>0</v>
      </c>
      <c r="BG94" s="95">
        <v>0</v>
      </c>
      <c r="BH94" s="95">
        <v>0</v>
      </c>
      <c r="BI94" s="95">
        <v>0</v>
      </c>
      <c r="BJ94" s="95">
        <v>0</v>
      </c>
      <c r="BK94" s="95">
        <v>0</v>
      </c>
      <c r="BL94" s="95">
        <v>0</v>
      </c>
      <c r="BM94" s="95">
        <v>0</v>
      </c>
      <c r="BN94" s="95">
        <v>0</v>
      </c>
      <c r="BO94" s="95">
        <v>0</v>
      </c>
      <c r="BP94" s="95">
        <v>0</v>
      </c>
      <c r="BQ94" s="95">
        <v>0</v>
      </c>
      <c r="BR94" s="95">
        <v>0</v>
      </c>
      <c r="BS94" s="95">
        <v>0</v>
      </c>
      <c r="BT94" s="95">
        <v>0</v>
      </c>
      <c r="BU94" s="95">
        <v>0</v>
      </c>
      <c r="BV94" s="95">
        <v>0</v>
      </c>
      <c r="BW94" s="95">
        <v>0</v>
      </c>
      <c r="BX94" s="95">
        <v>0</v>
      </c>
      <c r="BY94" s="95">
        <v>0</v>
      </c>
      <c r="BZ94" s="95">
        <v>0</v>
      </c>
      <c r="CA94" s="95">
        <v>0</v>
      </c>
      <c r="CB94" s="95">
        <v>0</v>
      </c>
      <c r="CC94" s="95">
        <v>0</v>
      </c>
      <c r="CD94" s="95">
        <v>0</v>
      </c>
      <c r="CE94" s="95">
        <v>0</v>
      </c>
      <c r="CF94" s="95">
        <v>0</v>
      </c>
      <c r="CG94" s="95">
        <v>0</v>
      </c>
      <c r="CH94" s="95">
        <v>0</v>
      </c>
      <c r="CI94" s="95">
        <v>0</v>
      </c>
      <c r="CJ94" s="95">
        <v>0</v>
      </c>
      <c r="CK94" s="95">
        <v>0</v>
      </c>
      <c r="CL94" s="95">
        <v>0</v>
      </c>
      <c r="CM94" s="95">
        <v>0</v>
      </c>
      <c r="CN94" s="95">
        <v>0</v>
      </c>
      <c r="CO94" s="95">
        <v>0</v>
      </c>
      <c r="CP94" s="95">
        <v>0</v>
      </c>
      <c r="CQ94" s="95">
        <v>0</v>
      </c>
      <c r="CR94" s="95">
        <v>0</v>
      </c>
      <c r="CS94" s="95">
        <v>0</v>
      </c>
      <c r="CT94" s="197">
        <f t="shared" si="81"/>
        <v>0</v>
      </c>
      <c r="CU94" s="119">
        <f>SUM('Day (1):Day (30)'!CT93)</f>
        <v>1027.1999999999987</v>
      </c>
    </row>
    <row r="95" spans="1:102" ht="15.75" thickBot="1">
      <c r="A95" s="39" t="s">
        <v>70</v>
      </c>
      <c r="B95" s="228" cm="1">
        <f t="array" ref="B95:CS95">TRANSPOSE('[13]1101'!$E$14:$E$109)</f>
        <v>32</v>
      </c>
      <c r="C95" s="229">
        <v>32</v>
      </c>
      <c r="D95" s="229">
        <v>32</v>
      </c>
      <c r="E95" s="229">
        <v>32</v>
      </c>
      <c r="F95" s="229">
        <v>32</v>
      </c>
      <c r="G95" s="229">
        <v>32</v>
      </c>
      <c r="H95" s="229">
        <v>32</v>
      </c>
      <c r="I95" s="229">
        <v>32</v>
      </c>
      <c r="J95" s="229">
        <v>32</v>
      </c>
      <c r="K95" s="229">
        <v>32</v>
      </c>
      <c r="L95" s="229">
        <v>32</v>
      </c>
      <c r="M95" s="229">
        <v>32</v>
      </c>
      <c r="N95" s="229">
        <v>32</v>
      </c>
      <c r="O95" s="229">
        <v>32</v>
      </c>
      <c r="P95" s="229">
        <v>32</v>
      </c>
      <c r="Q95" s="229">
        <v>32</v>
      </c>
      <c r="R95" s="229">
        <v>32</v>
      </c>
      <c r="S95" s="229">
        <v>32</v>
      </c>
      <c r="T95" s="229">
        <v>32</v>
      </c>
      <c r="U95" s="229">
        <v>32</v>
      </c>
      <c r="V95" s="229">
        <v>32</v>
      </c>
      <c r="W95" s="229">
        <v>32</v>
      </c>
      <c r="X95" s="229">
        <v>32</v>
      </c>
      <c r="Y95" s="229">
        <v>32</v>
      </c>
      <c r="Z95" s="229">
        <v>32</v>
      </c>
      <c r="AA95" s="229">
        <v>32</v>
      </c>
      <c r="AB95" s="229">
        <v>32</v>
      </c>
      <c r="AC95" s="229">
        <v>32</v>
      </c>
      <c r="AD95" s="229">
        <v>32</v>
      </c>
      <c r="AE95" s="229">
        <v>32</v>
      </c>
      <c r="AF95" s="229">
        <v>32</v>
      </c>
      <c r="AG95" s="229">
        <v>32</v>
      </c>
      <c r="AH95" s="229">
        <v>32</v>
      </c>
      <c r="AI95" s="229">
        <v>32</v>
      </c>
      <c r="AJ95" s="229">
        <v>32</v>
      </c>
      <c r="AK95" s="229">
        <v>32</v>
      </c>
      <c r="AL95" s="229">
        <v>32</v>
      </c>
      <c r="AM95" s="229">
        <v>32</v>
      </c>
      <c r="AN95" s="229">
        <v>32</v>
      </c>
      <c r="AO95" s="229">
        <v>32</v>
      </c>
      <c r="AP95" s="229">
        <v>32</v>
      </c>
      <c r="AQ95" s="229">
        <v>32</v>
      </c>
      <c r="AR95" s="229">
        <v>32</v>
      </c>
      <c r="AS95" s="229">
        <v>32</v>
      </c>
      <c r="AT95" s="229">
        <v>32</v>
      </c>
      <c r="AU95" s="229">
        <v>32</v>
      </c>
      <c r="AV95" s="229">
        <v>32</v>
      </c>
      <c r="AW95" s="229">
        <v>32</v>
      </c>
      <c r="AX95" s="229">
        <v>32</v>
      </c>
      <c r="AY95" s="229">
        <v>32</v>
      </c>
      <c r="AZ95" s="229">
        <v>32</v>
      </c>
      <c r="BA95" s="229">
        <v>32</v>
      </c>
      <c r="BB95" s="229">
        <v>32</v>
      </c>
      <c r="BC95" s="229">
        <v>32</v>
      </c>
      <c r="BD95" s="229">
        <v>32</v>
      </c>
      <c r="BE95" s="229">
        <v>32</v>
      </c>
      <c r="BF95" s="229">
        <v>32</v>
      </c>
      <c r="BG95" s="229">
        <v>32</v>
      </c>
      <c r="BH95" s="229">
        <v>32</v>
      </c>
      <c r="BI95" s="229">
        <v>32</v>
      </c>
      <c r="BJ95" s="229">
        <v>32</v>
      </c>
      <c r="BK95" s="229">
        <v>32</v>
      </c>
      <c r="BL95" s="229">
        <v>32</v>
      </c>
      <c r="BM95" s="229">
        <v>32</v>
      </c>
      <c r="BN95" s="229">
        <v>32</v>
      </c>
      <c r="BO95" s="229">
        <v>32</v>
      </c>
      <c r="BP95" s="229">
        <v>32</v>
      </c>
      <c r="BQ95" s="229">
        <v>32</v>
      </c>
      <c r="BR95" s="229">
        <v>32</v>
      </c>
      <c r="BS95" s="229">
        <v>32</v>
      </c>
      <c r="BT95" s="229">
        <v>32</v>
      </c>
      <c r="BU95" s="229">
        <v>32</v>
      </c>
      <c r="BV95" s="229">
        <v>32</v>
      </c>
      <c r="BW95" s="229">
        <v>32</v>
      </c>
      <c r="BX95" s="229">
        <v>32</v>
      </c>
      <c r="BY95" s="229">
        <v>32</v>
      </c>
      <c r="BZ95" s="229">
        <v>32</v>
      </c>
      <c r="CA95" s="229">
        <v>32</v>
      </c>
      <c r="CB95" s="229">
        <v>32</v>
      </c>
      <c r="CC95" s="229">
        <v>32</v>
      </c>
      <c r="CD95" s="229">
        <v>32</v>
      </c>
      <c r="CE95" s="229">
        <v>32</v>
      </c>
      <c r="CF95" s="229">
        <v>32</v>
      </c>
      <c r="CG95" s="229">
        <v>32</v>
      </c>
      <c r="CH95" s="229">
        <v>32</v>
      </c>
      <c r="CI95" s="229">
        <v>32</v>
      </c>
      <c r="CJ95" s="229">
        <v>32</v>
      </c>
      <c r="CK95" s="229">
        <v>32</v>
      </c>
      <c r="CL95" s="229">
        <v>32</v>
      </c>
      <c r="CM95" s="229">
        <v>32</v>
      </c>
      <c r="CN95" s="229">
        <v>32</v>
      </c>
      <c r="CO95" s="229">
        <v>32</v>
      </c>
      <c r="CP95" s="229">
        <v>32</v>
      </c>
      <c r="CQ95" s="229">
        <v>32</v>
      </c>
      <c r="CR95" s="229">
        <v>32</v>
      </c>
      <c r="CS95" s="230">
        <v>32</v>
      </c>
      <c r="CT95" s="232">
        <f>SUM(B95:CS95)</f>
        <v>3072</v>
      </c>
      <c r="CU95" s="227">
        <f>SUM('Day (1):Day (30)'!CT94)</f>
        <v>0</v>
      </c>
    </row>
    <row r="96" spans="1:102" s="106" customFormat="1" ht="15.75" thickBot="1">
      <c r="A96" s="173" t="s">
        <v>61</v>
      </c>
      <c r="B96" s="183">
        <f t="shared" ref="B96:AG96" si="82">B91+B92</f>
        <v>32.4</v>
      </c>
      <c r="C96" s="135">
        <f t="shared" si="82"/>
        <v>32.4</v>
      </c>
      <c r="D96" s="135">
        <f t="shared" si="82"/>
        <v>32.4</v>
      </c>
      <c r="E96" s="135">
        <f t="shared" si="82"/>
        <v>32.4</v>
      </c>
      <c r="F96" s="135">
        <f t="shared" si="82"/>
        <v>32.4</v>
      </c>
      <c r="G96" s="135">
        <f t="shared" si="82"/>
        <v>32.4</v>
      </c>
      <c r="H96" s="135">
        <f t="shared" si="82"/>
        <v>32.4</v>
      </c>
      <c r="I96" s="135">
        <f t="shared" si="82"/>
        <v>32.4</v>
      </c>
      <c r="J96" s="135">
        <f t="shared" si="82"/>
        <v>32.4</v>
      </c>
      <c r="K96" s="135">
        <f t="shared" si="82"/>
        <v>32.4</v>
      </c>
      <c r="L96" s="135">
        <f t="shared" si="82"/>
        <v>32.4</v>
      </c>
      <c r="M96" s="135">
        <f t="shared" si="82"/>
        <v>32.4</v>
      </c>
      <c r="N96" s="135">
        <f t="shared" si="82"/>
        <v>32.4</v>
      </c>
      <c r="O96" s="135">
        <f t="shared" si="82"/>
        <v>32.4</v>
      </c>
      <c r="P96" s="135">
        <f t="shared" si="82"/>
        <v>32.4</v>
      </c>
      <c r="Q96" s="135">
        <f t="shared" si="82"/>
        <v>32.4</v>
      </c>
      <c r="R96" s="135">
        <f t="shared" si="82"/>
        <v>32.4</v>
      </c>
      <c r="S96" s="135">
        <f t="shared" si="82"/>
        <v>32.4</v>
      </c>
      <c r="T96" s="135">
        <f t="shared" si="82"/>
        <v>32.4</v>
      </c>
      <c r="U96" s="135">
        <f t="shared" si="82"/>
        <v>32.4</v>
      </c>
      <c r="V96" s="135">
        <f t="shared" si="82"/>
        <v>32.4</v>
      </c>
      <c r="W96" s="135">
        <f t="shared" si="82"/>
        <v>32.4</v>
      </c>
      <c r="X96" s="135">
        <f t="shared" si="82"/>
        <v>32.4</v>
      </c>
      <c r="Y96" s="135">
        <f t="shared" si="82"/>
        <v>32.4</v>
      </c>
      <c r="Z96" s="135">
        <f t="shared" si="82"/>
        <v>32.4</v>
      </c>
      <c r="AA96" s="135">
        <f t="shared" si="82"/>
        <v>32.4</v>
      </c>
      <c r="AB96" s="135">
        <f t="shared" si="82"/>
        <v>32.4</v>
      </c>
      <c r="AC96" s="135">
        <f t="shared" si="82"/>
        <v>32.538061280000001</v>
      </c>
      <c r="AD96" s="135">
        <f t="shared" si="82"/>
        <v>33.561267520000001</v>
      </c>
      <c r="AE96" s="135">
        <f t="shared" si="82"/>
        <v>36.975529600000002</v>
      </c>
      <c r="AF96" s="135">
        <f t="shared" si="82"/>
        <v>41.7750688</v>
      </c>
      <c r="AG96" s="135">
        <f t="shared" si="82"/>
        <v>46.711307899999994</v>
      </c>
      <c r="AH96" s="135">
        <f t="shared" ref="AH96:BM96" si="83">AH91+AH92</f>
        <v>51.422044999999997</v>
      </c>
      <c r="AI96" s="135">
        <f t="shared" si="83"/>
        <v>53.351762000000001</v>
      </c>
      <c r="AJ96" s="135">
        <f t="shared" si="83"/>
        <v>57.862175999999998</v>
      </c>
      <c r="AK96" s="135">
        <f t="shared" si="83"/>
        <v>70.630004999999997</v>
      </c>
      <c r="AL96" s="135">
        <f t="shared" si="83"/>
        <v>80.375326999999999</v>
      </c>
      <c r="AM96" s="135">
        <f t="shared" si="83"/>
        <v>90.86076700000001</v>
      </c>
      <c r="AN96" s="135">
        <f t="shared" si="83"/>
        <v>96.142063000000007</v>
      </c>
      <c r="AO96" s="135">
        <f t="shared" si="83"/>
        <v>99.391680000000008</v>
      </c>
      <c r="AP96" s="135">
        <f t="shared" si="83"/>
        <v>110.58027600000003</v>
      </c>
      <c r="AQ96" s="135">
        <f t="shared" si="83"/>
        <v>114.77186699999999</v>
      </c>
      <c r="AR96" s="135">
        <f t="shared" si="83"/>
        <v>118.886774</v>
      </c>
      <c r="AS96" s="135">
        <f t="shared" si="83"/>
        <v>124.14874</v>
      </c>
      <c r="AT96" s="135">
        <f t="shared" si="83"/>
        <v>119.395377</v>
      </c>
      <c r="AU96" s="135">
        <f t="shared" si="83"/>
        <v>121.23939299999998</v>
      </c>
      <c r="AV96" s="135">
        <f t="shared" si="83"/>
        <v>130.514219</v>
      </c>
      <c r="AW96" s="135">
        <f t="shared" si="83"/>
        <v>132.24916400000001</v>
      </c>
      <c r="AX96" s="135">
        <f t="shared" si="83"/>
        <v>132.75383499999998</v>
      </c>
      <c r="AY96" s="135">
        <f t="shared" si="83"/>
        <v>130.063726</v>
      </c>
      <c r="AZ96" s="135">
        <f t="shared" si="83"/>
        <v>129.37374800000001</v>
      </c>
      <c r="BA96" s="135">
        <f t="shared" si="83"/>
        <v>129.878848</v>
      </c>
      <c r="BB96" s="135">
        <f t="shared" si="83"/>
        <v>129.11337900000001</v>
      </c>
      <c r="BC96" s="135">
        <f t="shared" si="83"/>
        <v>127.590824</v>
      </c>
      <c r="BD96" s="135">
        <f t="shared" si="83"/>
        <v>124.93792400000001</v>
      </c>
      <c r="BE96" s="135">
        <f t="shared" si="83"/>
        <v>119.79511600000001</v>
      </c>
      <c r="BF96" s="135">
        <f t="shared" si="83"/>
        <v>115.926286</v>
      </c>
      <c r="BG96" s="135">
        <f t="shared" si="83"/>
        <v>111.196977</v>
      </c>
      <c r="BH96" s="135">
        <f t="shared" si="83"/>
        <v>108.29202699999999</v>
      </c>
      <c r="BI96" s="135">
        <f t="shared" si="83"/>
        <v>102.503219</v>
      </c>
      <c r="BJ96" s="135">
        <f t="shared" si="83"/>
        <v>95.550342000000001</v>
      </c>
      <c r="BK96" s="135">
        <f t="shared" si="83"/>
        <v>89.249151000000012</v>
      </c>
      <c r="BL96" s="135">
        <f t="shared" si="83"/>
        <v>82.450722999999996</v>
      </c>
      <c r="BM96" s="135">
        <f t="shared" si="83"/>
        <v>73.842269999999999</v>
      </c>
      <c r="BN96" s="135">
        <f t="shared" ref="BN96:CS96" si="84">BN91+BN92</f>
        <v>66.761719999999997</v>
      </c>
      <c r="BO96" s="135">
        <f t="shared" si="84"/>
        <v>58.590692000000004</v>
      </c>
      <c r="BP96" s="135">
        <f t="shared" si="84"/>
        <v>50.833112999999997</v>
      </c>
      <c r="BQ96" s="135">
        <f t="shared" si="84"/>
        <v>44.564167900000001</v>
      </c>
      <c r="BR96" s="135">
        <f t="shared" si="84"/>
        <v>39.591063399999996</v>
      </c>
      <c r="BS96" s="135">
        <f t="shared" si="84"/>
        <v>35.991096200000001</v>
      </c>
      <c r="BT96" s="135">
        <f t="shared" si="84"/>
        <v>33.455729439999999</v>
      </c>
      <c r="BU96" s="135">
        <f t="shared" si="84"/>
        <v>32.44892256</v>
      </c>
      <c r="BV96" s="135">
        <f t="shared" si="84"/>
        <v>32.403999999999996</v>
      </c>
      <c r="BW96" s="135">
        <f t="shared" si="84"/>
        <v>32.4</v>
      </c>
      <c r="BX96" s="135">
        <f t="shared" si="84"/>
        <v>32.4</v>
      </c>
      <c r="BY96" s="135">
        <f t="shared" si="84"/>
        <v>32.4</v>
      </c>
      <c r="BZ96" s="135">
        <f t="shared" si="84"/>
        <v>32.4</v>
      </c>
      <c r="CA96" s="135">
        <f t="shared" si="84"/>
        <v>32.4</v>
      </c>
      <c r="CB96" s="135">
        <f t="shared" si="84"/>
        <v>32.4</v>
      </c>
      <c r="CC96" s="135">
        <f t="shared" si="84"/>
        <v>32.4</v>
      </c>
      <c r="CD96" s="135">
        <f t="shared" si="84"/>
        <v>32.4</v>
      </c>
      <c r="CE96" s="135">
        <f t="shared" si="84"/>
        <v>32.4</v>
      </c>
      <c r="CF96" s="135">
        <f t="shared" si="84"/>
        <v>32.4</v>
      </c>
      <c r="CG96" s="135">
        <f t="shared" si="84"/>
        <v>32.4</v>
      </c>
      <c r="CH96" s="135">
        <f t="shared" si="84"/>
        <v>32.4</v>
      </c>
      <c r="CI96" s="135">
        <f t="shared" si="84"/>
        <v>32.4</v>
      </c>
      <c r="CJ96" s="135">
        <f t="shared" si="84"/>
        <v>32.4</v>
      </c>
      <c r="CK96" s="135">
        <f t="shared" si="84"/>
        <v>32.4</v>
      </c>
      <c r="CL96" s="135">
        <f t="shared" si="84"/>
        <v>32.4</v>
      </c>
      <c r="CM96" s="135">
        <f t="shared" si="84"/>
        <v>32.4</v>
      </c>
      <c r="CN96" s="135">
        <f t="shared" si="84"/>
        <v>32.4</v>
      </c>
      <c r="CO96" s="135">
        <f t="shared" si="84"/>
        <v>32.4</v>
      </c>
      <c r="CP96" s="135">
        <f t="shared" si="84"/>
        <v>32.4</v>
      </c>
      <c r="CQ96" s="135">
        <f t="shared" si="84"/>
        <v>32.4</v>
      </c>
      <c r="CR96" s="135">
        <f t="shared" si="84"/>
        <v>32.4</v>
      </c>
      <c r="CS96" s="184">
        <f t="shared" si="84"/>
        <v>32.4</v>
      </c>
      <c r="CT96" s="102">
        <f t="shared" si="81"/>
        <v>5580.5417695999913</v>
      </c>
      <c r="CU96" s="117"/>
      <c r="CV96" s="5"/>
      <c r="CW96" s="225">
        <f>CU96*(24)/(96*1000)</f>
        <v>0</v>
      </c>
      <c r="CX96" s="118"/>
    </row>
    <row r="97" spans="1:102">
      <c r="A97" s="101"/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117"/>
      <c r="CV97" s="118"/>
    </row>
    <row r="98" spans="1:102" ht="15.75" thickBot="1">
      <c r="A98" s="41"/>
      <c r="B98" s="42"/>
      <c r="C98" s="42"/>
      <c r="D98" s="42"/>
      <c r="E98" s="42"/>
      <c r="F98" s="42"/>
      <c r="G98" s="42"/>
      <c r="H98" s="41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1"/>
      <c r="CU98" s="117"/>
      <c r="CV98" s="118"/>
    </row>
    <row r="99" spans="1:102" ht="15.75" thickBot="1">
      <c r="A99" s="99" t="s">
        <v>69</v>
      </c>
      <c r="B99" s="100">
        <f t="shared" ref="B99:AG99" si="85">IF(B57&lt;0,0,MIN(B57,B96))</f>
        <v>0</v>
      </c>
      <c r="C99" s="100">
        <f t="shared" si="85"/>
        <v>0</v>
      </c>
      <c r="D99" s="100">
        <f t="shared" si="85"/>
        <v>0</v>
      </c>
      <c r="E99" s="100">
        <f t="shared" si="85"/>
        <v>0</v>
      </c>
      <c r="F99" s="100">
        <f t="shared" si="85"/>
        <v>0</v>
      </c>
      <c r="G99" s="100">
        <f t="shared" si="85"/>
        <v>0</v>
      </c>
      <c r="H99" s="100">
        <f t="shared" si="85"/>
        <v>0</v>
      </c>
      <c r="I99" s="100">
        <f t="shared" si="85"/>
        <v>0</v>
      </c>
      <c r="J99" s="100">
        <f t="shared" si="85"/>
        <v>0</v>
      </c>
      <c r="K99" s="100">
        <f t="shared" si="85"/>
        <v>0</v>
      </c>
      <c r="L99" s="100">
        <f t="shared" si="85"/>
        <v>0</v>
      </c>
      <c r="M99" s="100">
        <f t="shared" si="85"/>
        <v>0</v>
      </c>
      <c r="N99" s="100">
        <f t="shared" si="85"/>
        <v>0</v>
      </c>
      <c r="O99" s="100">
        <f t="shared" si="85"/>
        <v>0</v>
      </c>
      <c r="P99" s="100">
        <f t="shared" si="85"/>
        <v>0</v>
      </c>
      <c r="Q99" s="100">
        <f t="shared" si="85"/>
        <v>0</v>
      </c>
      <c r="R99" s="100">
        <f t="shared" si="85"/>
        <v>0</v>
      </c>
      <c r="S99" s="100">
        <f t="shared" si="85"/>
        <v>0</v>
      </c>
      <c r="T99" s="100">
        <f t="shared" si="85"/>
        <v>0</v>
      </c>
      <c r="U99" s="100">
        <f t="shared" si="85"/>
        <v>0</v>
      </c>
      <c r="V99" s="100">
        <f t="shared" si="85"/>
        <v>0</v>
      </c>
      <c r="W99" s="100">
        <f t="shared" si="85"/>
        <v>0</v>
      </c>
      <c r="X99" s="100">
        <f t="shared" si="85"/>
        <v>0</v>
      </c>
      <c r="Y99" s="100">
        <f t="shared" si="85"/>
        <v>0</v>
      </c>
      <c r="Z99" s="100">
        <f t="shared" si="85"/>
        <v>0</v>
      </c>
      <c r="AA99" s="100">
        <f t="shared" si="85"/>
        <v>0</v>
      </c>
      <c r="AB99" s="100">
        <f t="shared" si="85"/>
        <v>0</v>
      </c>
      <c r="AC99" s="100">
        <f t="shared" si="85"/>
        <v>0</v>
      </c>
      <c r="AD99" s="100">
        <f t="shared" si="85"/>
        <v>0</v>
      </c>
      <c r="AE99" s="100">
        <f t="shared" si="85"/>
        <v>0</v>
      </c>
      <c r="AF99" s="100">
        <f t="shared" si="85"/>
        <v>0</v>
      </c>
      <c r="AG99" s="100">
        <f t="shared" si="85"/>
        <v>0</v>
      </c>
      <c r="AH99" s="100">
        <f t="shared" ref="AH99:BM99" si="86">IF(AH57&lt;0,0,MIN(AH57,AH96))</f>
        <v>0</v>
      </c>
      <c r="AI99" s="100">
        <f t="shared" si="86"/>
        <v>0</v>
      </c>
      <c r="AJ99" s="100">
        <f t="shared" si="86"/>
        <v>0</v>
      </c>
      <c r="AK99" s="100">
        <f t="shared" si="86"/>
        <v>0</v>
      </c>
      <c r="AL99" s="100">
        <f t="shared" si="86"/>
        <v>0</v>
      </c>
      <c r="AM99" s="100">
        <f t="shared" si="86"/>
        <v>0</v>
      </c>
      <c r="AN99" s="100">
        <f t="shared" si="86"/>
        <v>0</v>
      </c>
      <c r="AO99" s="100">
        <f t="shared" si="86"/>
        <v>0</v>
      </c>
      <c r="AP99" s="100">
        <f t="shared" si="86"/>
        <v>0</v>
      </c>
      <c r="AQ99" s="100">
        <f t="shared" si="86"/>
        <v>0</v>
      </c>
      <c r="AR99" s="100">
        <f t="shared" si="86"/>
        <v>0</v>
      </c>
      <c r="AS99" s="100">
        <f t="shared" si="86"/>
        <v>0</v>
      </c>
      <c r="AT99" s="100">
        <f t="shared" si="86"/>
        <v>0</v>
      </c>
      <c r="AU99" s="100">
        <f t="shared" si="86"/>
        <v>0</v>
      </c>
      <c r="AV99" s="100">
        <f t="shared" si="86"/>
        <v>0</v>
      </c>
      <c r="AW99" s="100">
        <f t="shared" si="86"/>
        <v>0</v>
      </c>
      <c r="AX99" s="100">
        <f t="shared" si="86"/>
        <v>0</v>
      </c>
      <c r="AY99" s="100">
        <f t="shared" si="86"/>
        <v>0</v>
      </c>
      <c r="AZ99" s="100">
        <f t="shared" si="86"/>
        <v>0</v>
      </c>
      <c r="BA99" s="100">
        <f t="shared" si="86"/>
        <v>0</v>
      </c>
      <c r="BB99" s="100">
        <f t="shared" si="86"/>
        <v>0</v>
      </c>
      <c r="BC99" s="100">
        <f t="shared" si="86"/>
        <v>0</v>
      </c>
      <c r="BD99" s="100">
        <f t="shared" si="86"/>
        <v>0</v>
      </c>
      <c r="BE99" s="100">
        <f t="shared" si="86"/>
        <v>0</v>
      </c>
      <c r="BF99" s="100">
        <f t="shared" si="86"/>
        <v>0</v>
      </c>
      <c r="BG99" s="100">
        <f t="shared" si="86"/>
        <v>0</v>
      </c>
      <c r="BH99" s="100">
        <f t="shared" si="86"/>
        <v>0</v>
      </c>
      <c r="BI99" s="100">
        <f t="shared" si="86"/>
        <v>0</v>
      </c>
      <c r="BJ99" s="100">
        <f t="shared" si="86"/>
        <v>0</v>
      </c>
      <c r="BK99" s="100">
        <f t="shared" si="86"/>
        <v>0</v>
      </c>
      <c r="BL99" s="100">
        <f t="shared" si="86"/>
        <v>0</v>
      </c>
      <c r="BM99" s="100">
        <f t="shared" si="86"/>
        <v>0</v>
      </c>
      <c r="BN99" s="100">
        <f t="shared" ref="BN99:CS99" si="87">IF(BN57&lt;0,0,MIN(BN57,BN96))</f>
        <v>0</v>
      </c>
      <c r="BO99" s="100">
        <f t="shared" si="87"/>
        <v>0</v>
      </c>
      <c r="BP99" s="100">
        <f t="shared" si="87"/>
        <v>0</v>
      </c>
      <c r="BQ99" s="100">
        <f t="shared" si="87"/>
        <v>0</v>
      </c>
      <c r="BR99" s="100">
        <f t="shared" si="87"/>
        <v>0</v>
      </c>
      <c r="BS99" s="100">
        <f t="shared" si="87"/>
        <v>0</v>
      </c>
      <c r="BT99" s="100">
        <f t="shared" si="87"/>
        <v>0</v>
      </c>
      <c r="BU99" s="100">
        <f t="shared" si="87"/>
        <v>0</v>
      </c>
      <c r="BV99" s="100">
        <f t="shared" si="87"/>
        <v>0</v>
      </c>
      <c r="BW99" s="100">
        <f t="shared" si="87"/>
        <v>0</v>
      </c>
      <c r="BX99" s="100">
        <f t="shared" si="87"/>
        <v>0</v>
      </c>
      <c r="BY99" s="100">
        <f t="shared" si="87"/>
        <v>0</v>
      </c>
      <c r="BZ99" s="100">
        <f t="shared" si="87"/>
        <v>32.4</v>
      </c>
      <c r="CA99" s="100">
        <f t="shared" si="87"/>
        <v>32.4</v>
      </c>
      <c r="CB99" s="100">
        <f t="shared" si="87"/>
        <v>32.4</v>
      </c>
      <c r="CC99" s="100">
        <f t="shared" si="87"/>
        <v>32.4</v>
      </c>
      <c r="CD99" s="100">
        <f t="shared" si="87"/>
        <v>32.4</v>
      </c>
      <c r="CE99" s="100">
        <f t="shared" si="87"/>
        <v>32.4</v>
      </c>
      <c r="CF99" s="100">
        <f t="shared" si="87"/>
        <v>32.4</v>
      </c>
      <c r="CG99" s="100">
        <f t="shared" si="87"/>
        <v>0</v>
      </c>
      <c r="CH99" s="100">
        <f t="shared" si="87"/>
        <v>0</v>
      </c>
      <c r="CI99" s="100">
        <f t="shared" si="87"/>
        <v>0</v>
      </c>
      <c r="CJ99" s="100">
        <f t="shared" si="87"/>
        <v>32.4</v>
      </c>
      <c r="CK99" s="100">
        <f t="shared" si="87"/>
        <v>32.4</v>
      </c>
      <c r="CL99" s="100">
        <f t="shared" si="87"/>
        <v>32.4</v>
      </c>
      <c r="CM99" s="100">
        <f t="shared" si="87"/>
        <v>32.4</v>
      </c>
      <c r="CN99" s="100">
        <f t="shared" si="87"/>
        <v>32.4</v>
      </c>
      <c r="CO99" s="100">
        <f t="shared" si="87"/>
        <v>0</v>
      </c>
      <c r="CP99" s="100">
        <f t="shared" si="87"/>
        <v>0</v>
      </c>
      <c r="CQ99" s="100">
        <f t="shared" si="87"/>
        <v>0</v>
      </c>
      <c r="CR99" s="100">
        <f t="shared" si="87"/>
        <v>0</v>
      </c>
      <c r="CS99" s="100">
        <f t="shared" si="87"/>
        <v>0</v>
      </c>
      <c r="CT99" s="102">
        <f>SUM(B99:CS99)</f>
        <v>388.7999999999999</v>
      </c>
      <c r="CU99" s="117"/>
      <c r="CX99" s="198"/>
    </row>
    <row r="100" spans="1:102" customFormat="1"/>
    <row r="101" spans="1:102" customFormat="1"/>
    <row r="102" spans="1:102" customFormat="1"/>
    <row r="103" spans="1:102" customFormat="1"/>
    <row r="104" spans="1:102" customFormat="1"/>
    <row r="105" spans="1:102" customFormat="1"/>
    <row r="106" spans="1:102" customFormat="1"/>
    <row r="107" spans="1:102" s="188" customFormat="1">
      <c r="A107" s="134" t="s">
        <v>62</v>
      </c>
      <c r="B107" s="186"/>
      <c r="C107" s="186"/>
      <c r="D107" s="186"/>
      <c r="E107" s="186"/>
      <c r="F107" s="186"/>
      <c r="G107" s="186"/>
      <c r="H107" s="186"/>
      <c r="I107" s="186"/>
      <c r="J107" s="186"/>
      <c r="K107" s="186"/>
      <c r="L107" s="186"/>
      <c r="M107" s="186"/>
      <c r="N107" s="186"/>
      <c r="O107" s="186"/>
      <c r="P107" s="186"/>
      <c r="Q107" s="186"/>
      <c r="R107" s="186"/>
      <c r="S107" s="186"/>
      <c r="T107" s="186"/>
      <c r="U107" s="186"/>
      <c r="V107" s="186"/>
      <c r="W107" s="186"/>
      <c r="X107" s="186"/>
      <c r="Y107" s="186"/>
      <c r="Z107" s="186"/>
      <c r="AA107" s="186"/>
      <c r="AB107" s="186"/>
      <c r="AC107" s="186"/>
      <c r="AD107" s="186"/>
      <c r="AE107" s="186"/>
      <c r="AF107" s="186"/>
      <c r="AG107" s="186"/>
      <c r="AH107" s="186"/>
      <c r="AI107" s="186"/>
      <c r="AJ107" s="186"/>
      <c r="AK107" s="186"/>
      <c r="AL107" s="186"/>
      <c r="AM107" s="186"/>
      <c r="AN107" s="186"/>
      <c r="AO107" s="186"/>
      <c r="AP107" s="186"/>
      <c r="AQ107" s="186"/>
      <c r="AR107" s="186"/>
      <c r="AS107" s="186"/>
      <c r="AT107" s="186"/>
      <c r="AU107" s="186"/>
      <c r="AV107" s="186"/>
      <c r="AW107" s="186"/>
      <c r="AX107" s="186"/>
      <c r="AY107" s="186"/>
      <c r="AZ107" s="186"/>
      <c r="BA107" s="186"/>
      <c r="BB107" s="186"/>
      <c r="BC107" s="186"/>
      <c r="BD107" s="186"/>
      <c r="BE107" s="186"/>
      <c r="BF107" s="186"/>
      <c r="BG107" s="186"/>
      <c r="BH107" s="186"/>
      <c r="BI107" s="186"/>
      <c r="BJ107" s="186"/>
      <c r="BK107" s="186"/>
      <c r="BL107" s="186"/>
      <c r="BM107" s="186"/>
      <c r="BN107" s="186"/>
      <c r="BO107" s="186"/>
      <c r="BP107" s="186"/>
      <c r="BQ107" s="186"/>
      <c r="BR107" s="186"/>
      <c r="BS107" s="186"/>
      <c r="BT107" s="186"/>
      <c r="BU107" s="186"/>
      <c r="BV107" s="186"/>
      <c r="BW107" s="186"/>
      <c r="BX107" s="186"/>
      <c r="BY107" s="186"/>
      <c r="BZ107" s="186"/>
      <c r="CA107" s="186"/>
      <c r="CB107" s="186"/>
      <c r="CC107" s="186"/>
      <c r="CD107" s="186"/>
      <c r="CE107" s="186"/>
      <c r="CF107" s="186"/>
      <c r="CG107" s="186"/>
      <c r="CH107" s="186"/>
      <c r="CI107" s="186"/>
      <c r="CJ107" s="186"/>
      <c r="CK107" s="186"/>
      <c r="CL107" s="186"/>
      <c r="CM107" s="186"/>
      <c r="CN107" s="186"/>
      <c r="CO107" s="186"/>
      <c r="CP107" s="186"/>
      <c r="CQ107" s="186"/>
      <c r="CR107" s="186"/>
      <c r="CS107" s="186"/>
      <c r="CT107" s="186"/>
      <c r="CV107" s="133"/>
      <c r="CX107" s="207"/>
    </row>
    <row r="108" spans="1:102" hidden="1">
      <c r="A108" s="134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  <row r="126"/>
  </sheetData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2">
    <tabColor rgb="FFFFFF99"/>
  </sheetPr>
  <dimension ref="A1:CZ126"/>
  <sheetViews>
    <sheetView showGridLines="0" tabSelected="1" topLeftCell="A9" workbookViewId="0">
      <pane xSplit="1" topLeftCell="CE1" activePane="topRight" state="frozen"/>
      <selection activeCell="CT83" sqref="CT83:CU83"/>
      <selection pane="topRight" activeCell="CT83" sqref="CT83:CU83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04" bestFit="1" customWidth="1"/>
    <col min="100" max="100" width="8.7109375" style="5" customWidth="1"/>
    <col min="101" max="101" width="8.7109375" style="104" customWidth="1"/>
    <col min="102" max="102" width="8.85546875" style="118" customWidth="1"/>
    <col min="103" max="104" width="8.7109375" style="104" customWidth="1"/>
    <col min="105" max="16384" width="8.7109375" style="10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18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17"/>
      <c r="CX2" s="198"/>
    </row>
    <row r="3" spans="1:102">
      <c r="A3" s="16" t="s">
        <v>30</v>
      </c>
      <c r="B3" s="17">
        <f t="shared" ref="B3:G3" si="0">B4+B12</f>
        <v>3666.48</v>
      </c>
      <c r="C3" s="18">
        <f t="shared" si="0"/>
        <v>3666.48</v>
      </c>
      <c r="D3" s="18">
        <f t="shared" si="0"/>
        <v>3666.48</v>
      </c>
      <c r="E3" s="18">
        <f t="shared" si="0"/>
        <v>3666.48</v>
      </c>
      <c r="F3" s="18">
        <f t="shared" si="0"/>
        <v>3666.48</v>
      </c>
      <c r="G3" s="18">
        <f t="shared" si="0"/>
        <v>3666.48</v>
      </c>
      <c r="H3" s="18">
        <f t="shared" ref="H3:BS3" si="1">H4+H12</f>
        <v>3666.48</v>
      </c>
      <c r="I3" s="18">
        <f t="shared" si="1"/>
        <v>3666.48</v>
      </c>
      <c r="J3" s="18">
        <f t="shared" si="1"/>
        <v>3666.48</v>
      </c>
      <c r="K3" s="18">
        <f t="shared" si="1"/>
        <v>3666.48</v>
      </c>
      <c r="L3" s="18">
        <f t="shared" si="1"/>
        <v>3666.48</v>
      </c>
      <c r="M3" s="18">
        <f t="shared" si="1"/>
        <v>3666.48</v>
      </c>
      <c r="N3" s="18">
        <f t="shared" si="1"/>
        <v>3666.48</v>
      </c>
      <c r="O3" s="18">
        <f t="shared" si="1"/>
        <v>3666.48</v>
      </c>
      <c r="P3" s="18">
        <f t="shared" si="1"/>
        <v>3666.48</v>
      </c>
      <c r="Q3" s="18">
        <f t="shared" si="1"/>
        <v>3666.48</v>
      </c>
      <c r="R3" s="18">
        <f t="shared" si="1"/>
        <v>3666.48</v>
      </c>
      <c r="S3" s="18">
        <f t="shared" si="1"/>
        <v>3666.48</v>
      </c>
      <c r="T3" s="18">
        <f t="shared" si="1"/>
        <v>3666.48</v>
      </c>
      <c r="U3" s="18">
        <f t="shared" si="1"/>
        <v>3666.48</v>
      </c>
      <c r="V3" s="18">
        <f t="shared" si="1"/>
        <v>3666.48</v>
      </c>
      <c r="W3" s="18">
        <f t="shared" si="1"/>
        <v>3666.48</v>
      </c>
      <c r="X3" s="18">
        <f t="shared" si="1"/>
        <v>3666.48</v>
      </c>
      <c r="Y3" s="18">
        <f t="shared" si="1"/>
        <v>3666.48</v>
      </c>
      <c r="Z3" s="18">
        <f t="shared" si="1"/>
        <v>3666.48</v>
      </c>
      <c r="AA3" s="18">
        <f t="shared" si="1"/>
        <v>3666.48</v>
      </c>
      <c r="AB3" s="18">
        <f t="shared" si="1"/>
        <v>3666.48</v>
      </c>
      <c r="AC3" s="18">
        <f t="shared" si="1"/>
        <v>3666.48</v>
      </c>
      <c r="AD3" s="18">
        <f t="shared" si="1"/>
        <v>3666.48</v>
      </c>
      <c r="AE3" s="18">
        <f t="shared" si="1"/>
        <v>3666.48</v>
      </c>
      <c r="AF3" s="18">
        <f t="shared" si="1"/>
        <v>3666.48</v>
      </c>
      <c r="AG3" s="18">
        <f t="shared" si="1"/>
        <v>3666.48</v>
      </c>
      <c r="AH3" s="18">
        <f t="shared" si="1"/>
        <v>3666.48</v>
      </c>
      <c r="AI3" s="18">
        <f t="shared" si="1"/>
        <v>3666.48</v>
      </c>
      <c r="AJ3" s="18">
        <f t="shared" si="1"/>
        <v>3666.48</v>
      </c>
      <c r="AK3" s="18">
        <f t="shared" si="1"/>
        <v>3666.48</v>
      </c>
      <c r="AL3" s="18">
        <f t="shared" si="1"/>
        <v>3666.48</v>
      </c>
      <c r="AM3" s="18">
        <f t="shared" si="1"/>
        <v>3666.48</v>
      </c>
      <c r="AN3" s="18">
        <f t="shared" si="1"/>
        <v>3666.48</v>
      </c>
      <c r="AO3" s="18">
        <f t="shared" si="1"/>
        <v>3666.48</v>
      </c>
      <c r="AP3" s="18">
        <f t="shared" si="1"/>
        <v>3666.48</v>
      </c>
      <c r="AQ3" s="18">
        <f t="shared" si="1"/>
        <v>3666.48</v>
      </c>
      <c r="AR3" s="18">
        <f t="shared" si="1"/>
        <v>3666.48</v>
      </c>
      <c r="AS3" s="18">
        <f t="shared" si="1"/>
        <v>3666.48</v>
      </c>
      <c r="AT3" s="18">
        <f t="shared" si="1"/>
        <v>3666.48</v>
      </c>
      <c r="AU3" s="18">
        <f t="shared" si="1"/>
        <v>3666.48</v>
      </c>
      <c r="AV3" s="18">
        <f t="shared" si="1"/>
        <v>3666.48</v>
      </c>
      <c r="AW3" s="18">
        <f t="shared" si="1"/>
        <v>3666.48</v>
      </c>
      <c r="AX3" s="18">
        <f t="shared" si="1"/>
        <v>3666.48</v>
      </c>
      <c r="AY3" s="18">
        <f t="shared" si="1"/>
        <v>3666.48</v>
      </c>
      <c r="AZ3" s="18">
        <f t="shared" si="1"/>
        <v>3666.48</v>
      </c>
      <c r="BA3" s="18">
        <f t="shared" si="1"/>
        <v>3666.48</v>
      </c>
      <c r="BB3" s="18">
        <f t="shared" si="1"/>
        <v>3666.48</v>
      </c>
      <c r="BC3" s="18">
        <f t="shared" si="1"/>
        <v>3666.48</v>
      </c>
      <c r="BD3" s="18">
        <f t="shared" si="1"/>
        <v>3666.48</v>
      </c>
      <c r="BE3" s="18">
        <f t="shared" si="1"/>
        <v>3666.48</v>
      </c>
      <c r="BF3" s="18">
        <f t="shared" si="1"/>
        <v>3666.48</v>
      </c>
      <c r="BG3" s="18">
        <f t="shared" si="1"/>
        <v>3666.48</v>
      </c>
      <c r="BH3" s="18">
        <f t="shared" si="1"/>
        <v>3666.48</v>
      </c>
      <c r="BI3" s="18">
        <f t="shared" si="1"/>
        <v>3666.48</v>
      </c>
      <c r="BJ3" s="18">
        <f t="shared" si="1"/>
        <v>3666.48</v>
      </c>
      <c r="BK3" s="18">
        <f t="shared" si="1"/>
        <v>3666.48</v>
      </c>
      <c r="BL3" s="18">
        <f t="shared" si="1"/>
        <v>3666.48</v>
      </c>
      <c r="BM3" s="18">
        <f t="shared" si="1"/>
        <v>3666.48</v>
      </c>
      <c r="BN3" s="18">
        <f t="shared" si="1"/>
        <v>3666.48</v>
      </c>
      <c r="BO3" s="18">
        <f t="shared" si="1"/>
        <v>3666.48</v>
      </c>
      <c r="BP3" s="18">
        <f t="shared" si="1"/>
        <v>3666.48</v>
      </c>
      <c r="BQ3" s="18">
        <f t="shared" si="1"/>
        <v>3666.48</v>
      </c>
      <c r="BR3" s="18">
        <f t="shared" si="1"/>
        <v>3666.48</v>
      </c>
      <c r="BS3" s="18">
        <f t="shared" si="1"/>
        <v>3666.48</v>
      </c>
      <c r="BT3" s="18">
        <f t="shared" ref="BT3:CS3" si="2">BT4+BT12</f>
        <v>3666.48</v>
      </c>
      <c r="BU3" s="18">
        <f t="shared" si="2"/>
        <v>3666.48</v>
      </c>
      <c r="BV3" s="18">
        <f t="shared" si="2"/>
        <v>3666.48</v>
      </c>
      <c r="BW3" s="18">
        <f t="shared" si="2"/>
        <v>3666.48</v>
      </c>
      <c r="BX3" s="18">
        <f t="shared" si="2"/>
        <v>3666.48</v>
      </c>
      <c r="BY3" s="18">
        <f t="shared" si="2"/>
        <v>3666.48</v>
      </c>
      <c r="BZ3" s="18">
        <f t="shared" si="2"/>
        <v>3666.48</v>
      </c>
      <c r="CA3" s="18">
        <f t="shared" si="2"/>
        <v>3666.48</v>
      </c>
      <c r="CB3" s="18">
        <f t="shared" si="2"/>
        <v>3666.48</v>
      </c>
      <c r="CC3" s="18">
        <f t="shared" si="2"/>
        <v>3666.48</v>
      </c>
      <c r="CD3" s="18">
        <f t="shared" si="2"/>
        <v>3666.48</v>
      </c>
      <c r="CE3" s="18">
        <f t="shared" si="2"/>
        <v>3666.48</v>
      </c>
      <c r="CF3" s="18">
        <f t="shared" si="2"/>
        <v>3666.48</v>
      </c>
      <c r="CG3" s="18">
        <f t="shared" si="2"/>
        <v>3666.48</v>
      </c>
      <c r="CH3" s="18">
        <f t="shared" si="2"/>
        <v>3666.48</v>
      </c>
      <c r="CI3" s="18">
        <f t="shared" si="2"/>
        <v>3666.48</v>
      </c>
      <c r="CJ3" s="18">
        <f t="shared" si="2"/>
        <v>3666.48</v>
      </c>
      <c r="CK3" s="18">
        <f t="shared" si="2"/>
        <v>3666.48</v>
      </c>
      <c r="CL3" s="18">
        <f t="shared" si="2"/>
        <v>3666.48</v>
      </c>
      <c r="CM3" s="18">
        <f t="shared" si="2"/>
        <v>3666.48</v>
      </c>
      <c r="CN3" s="18">
        <f t="shared" si="2"/>
        <v>3666.48</v>
      </c>
      <c r="CO3" s="18">
        <f t="shared" si="2"/>
        <v>3666.48</v>
      </c>
      <c r="CP3" s="18">
        <f t="shared" si="2"/>
        <v>3666.48</v>
      </c>
      <c r="CQ3" s="18">
        <f t="shared" si="2"/>
        <v>3666.48</v>
      </c>
      <c r="CR3" s="18">
        <f t="shared" si="2"/>
        <v>3666.48</v>
      </c>
      <c r="CS3" s="19">
        <f t="shared" si="2"/>
        <v>3666.48</v>
      </c>
      <c r="CT3" s="52">
        <f t="shared" ref="CT3:CT19" si="3">SUM(B3:CS3)</f>
        <v>351982.0799999999</v>
      </c>
      <c r="CU3" s="117"/>
      <c r="CW3" s="109"/>
    </row>
    <row r="4" spans="1:102">
      <c r="A4" s="255" t="s">
        <v>31</v>
      </c>
      <c r="B4" s="34">
        <f>SUM(B5:B11)</f>
        <v>3537</v>
      </c>
      <c r="C4" s="34">
        <f t="shared" ref="C4:BN4" si="4">SUM(C5:C11)</f>
        <v>3537</v>
      </c>
      <c r="D4" s="34">
        <f t="shared" si="4"/>
        <v>3537</v>
      </c>
      <c r="E4" s="34">
        <f t="shared" si="4"/>
        <v>3537</v>
      </c>
      <c r="F4" s="34">
        <f t="shared" si="4"/>
        <v>3537</v>
      </c>
      <c r="G4" s="34">
        <f t="shared" si="4"/>
        <v>3537</v>
      </c>
      <c r="H4" s="34">
        <f t="shared" si="4"/>
        <v>3537</v>
      </c>
      <c r="I4" s="34">
        <f t="shared" si="4"/>
        <v>3537</v>
      </c>
      <c r="J4" s="34">
        <f t="shared" si="4"/>
        <v>3537</v>
      </c>
      <c r="K4" s="34">
        <f t="shared" si="4"/>
        <v>3537</v>
      </c>
      <c r="L4" s="34">
        <f t="shared" si="4"/>
        <v>3537</v>
      </c>
      <c r="M4" s="34">
        <f t="shared" si="4"/>
        <v>3537</v>
      </c>
      <c r="N4" s="34">
        <f t="shared" si="4"/>
        <v>3537</v>
      </c>
      <c r="O4" s="34">
        <f t="shared" si="4"/>
        <v>3537</v>
      </c>
      <c r="P4" s="34">
        <f t="shared" si="4"/>
        <v>3537</v>
      </c>
      <c r="Q4" s="34">
        <f t="shared" si="4"/>
        <v>3537</v>
      </c>
      <c r="R4" s="34">
        <f t="shared" si="4"/>
        <v>3537</v>
      </c>
      <c r="S4" s="34">
        <f t="shared" si="4"/>
        <v>3537</v>
      </c>
      <c r="T4" s="34">
        <f t="shared" si="4"/>
        <v>3537</v>
      </c>
      <c r="U4" s="34">
        <f t="shared" si="4"/>
        <v>3537</v>
      </c>
      <c r="V4" s="34">
        <f t="shared" si="4"/>
        <v>3537</v>
      </c>
      <c r="W4" s="34">
        <f t="shared" si="4"/>
        <v>3537</v>
      </c>
      <c r="X4" s="34">
        <f t="shared" si="4"/>
        <v>3537</v>
      </c>
      <c r="Y4" s="34">
        <f t="shared" si="4"/>
        <v>3537</v>
      </c>
      <c r="Z4" s="34">
        <f t="shared" si="4"/>
        <v>3537</v>
      </c>
      <c r="AA4" s="34">
        <f t="shared" si="4"/>
        <v>3537</v>
      </c>
      <c r="AB4" s="34">
        <f t="shared" si="4"/>
        <v>3537</v>
      </c>
      <c r="AC4" s="34">
        <f t="shared" si="4"/>
        <v>3537</v>
      </c>
      <c r="AD4" s="34">
        <f t="shared" si="4"/>
        <v>3537</v>
      </c>
      <c r="AE4" s="34">
        <f t="shared" si="4"/>
        <v>3537</v>
      </c>
      <c r="AF4" s="34">
        <f t="shared" si="4"/>
        <v>3537</v>
      </c>
      <c r="AG4" s="34">
        <f t="shared" si="4"/>
        <v>3537</v>
      </c>
      <c r="AH4" s="34">
        <f t="shared" si="4"/>
        <v>3537</v>
      </c>
      <c r="AI4" s="34">
        <f t="shared" si="4"/>
        <v>3537</v>
      </c>
      <c r="AJ4" s="34">
        <f t="shared" si="4"/>
        <v>3537</v>
      </c>
      <c r="AK4" s="34">
        <f t="shared" si="4"/>
        <v>3537</v>
      </c>
      <c r="AL4" s="34">
        <f t="shared" si="4"/>
        <v>3537</v>
      </c>
      <c r="AM4" s="34">
        <f t="shared" si="4"/>
        <v>3537</v>
      </c>
      <c r="AN4" s="34">
        <f t="shared" si="4"/>
        <v>3537</v>
      </c>
      <c r="AO4" s="34">
        <f t="shared" si="4"/>
        <v>3537</v>
      </c>
      <c r="AP4" s="34">
        <f t="shared" si="4"/>
        <v>3537</v>
      </c>
      <c r="AQ4" s="34">
        <f t="shared" si="4"/>
        <v>3537</v>
      </c>
      <c r="AR4" s="34">
        <f t="shared" si="4"/>
        <v>3537</v>
      </c>
      <c r="AS4" s="34">
        <f t="shared" si="4"/>
        <v>3537</v>
      </c>
      <c r="AT4" s="34">
        <f t="shared" si="4"/>
        <v>3537</v>
      </c>
      <c r="AU4" s="34">
        <f t="shared" si="4"/>
        <v>3537</v>
      </c>
      <c r="AV4" s="34">
        <f t="shared" si="4"/>
        <v>3537</v>
      </c>
      <c r="AW4" s="34">
        <f t="shared" si="4"/>
        <v>3537</v>
      </c>
      <c r="AX4" s="34">
        <f t="shared" si="4"/>
        <v>3537</v>
      </c>
      <c r="AY4" s="34">
        <f t="shared" si="4"/>
        <v>3537</v>
      </c>
      <c r="AZ4" s="34">
        <f t="shared" si="4"/>
        <v>3537</v>
      </c>
      <c r="BA4" s="34">
        <f t="shared" si="4"/>
        <v>3537</v>
      </c>
      <c r="BB4" s="34">
        <f t="shared" si="4"/>
        <v>3537</v>
      </c>
      <c r="BC4" s="34">
        <f t="shared" si="4"/>
        <v>3537</v>
      </c>
      <c r="BD4" s="34">
        <f t="shared" si="4"/>
        <v>3537</v>
      </c>
      <c r="BE4" s="34">
        <f t="shared" si="4"/>
        <v>3537</v>
      </c>
      <c r="BF4" s="34">
        <f t="shared" si="4"/>
        <v>3537</v>
      </c>
      <c r="BG4" s="34">
        <f t="shared" si="4"/>
        <v>3537</v>
      </c>
      <c r="BH4" s="34">
        <f t="shared" si="4"/>
        <v>3537</v>
      </c>
      <c r="BI4" s="34">
        <f t="shared" si="4"/>
        <v>3537</v>
      </c>
      <c r="BJ4" s="34">
        <f t="shared" si="4"/>
        <v>3537</v>
      </c>
      <c r="BK4" s="34">
        <f t="shared" si="4"/>
        <v>3537</v>
      </c>
      <c r="BL4" s="34">
        <f t="shared" si="4"/>
        <v>3537</v>
      </c>
      <c r="BM4" s="34">
        <f t="shared" si="4"/>
        <v>3537</v>
      </c>
      <c r="BN4" s="34">
        <f t="shared" si="4"/>
        <v>3537</v>
      </c>
      <c r="BO4" s="34">
        <f t="shared" ref="BO4:CS4" si="5">SUM(BO5:BO11)</f>
        <v>3537</v>
      </c>
      <c r="BP4" s="34">
        <f t="shared" si="5"/>
        <v>3537</v>
      </c>
      <c r="BQ4" s="34">
        <f t="shared" si="5"/>
        <v>3537</v>
      </c>
      <c r="BR4" s="34">
        <f t="shared" si="5"/>
        <v>3537</v>
      </c>
      <c r="BS4" s="34">
        <f t="shared" si="5"/>
        <v>3537</v>
      </c>
      <c r="BT4" s="34">
        <f t="shared" si="5"/>
        <v>3537</v>
      </c>
      <c r="BU4" s="34">
        <f t="shared" si="5"/>
        <v>3537</v>
      </c>
      <c r="BV4" s="34">
        <f t="shared" si="5"/>
        <v>3537</v>
      </c>
      <c r="BW4" s="34">
        <f t="shared" si="5"/>
        <v>3537</v>
      </c>
      <c r="BX4" s="34">
        <f t="shared" si="5"/>
        <v>3537</v>
      </c>
      <c r="BY4" s="34">
        <f t="shared" si="5"/>
        <v>3537</v>
      </c>
      <c r="BZ4" s="34">
        <f t="shared" si="5"/>
        <v>3537</v>
      </c>
      <c r="CA4" s="34">
        <f t="shared" si="5"/>
        <v>3537</v>
      </c>
      <c r="CB4" s="34">
        <f t="shared" si="5"/>
        <v>3537</v>
      </c>
      <c r="CC4" s="34">
        <f t="shared" si="5"/>
        <v>3537</v>
      </c>
      <c r="CD4" s="34">
        <f t="shared" si="5"/>
        <v>3537</v>
      </c>
      <c r="CE4" s="34">
        <f t="shared" si="5"/>
        <v>3537</v>
      </c>
      <c r="CF4" s="34">
        <f t="shared" si="5"/>
        <v>3537</v>
      </c>
      <c r="CG4" s="34">
        <f t="shared" si="5"/>
        <v>3537</v>
      </c>
      <c r="CH4" s="34">
        <f t="shared" si="5"/>
        <v>3537</v>
      </c>
      <c r="CI4" s="34">
        <f t="shared" si="5"/>
        <v>3537</v>
      </c>
      <c r="CJ4" s="34">
        <f t="shared" si="5"/>
        <v>3537</v>
      </c>
      <c r="CK4" s="34">
        <f t="shared" si="5"/>
        <v>3537</v>
      </c>
      <c r="CL4" s="34">
        <f t="shared" si="5"/>
        <v>3537</v>
      </c>
      <c r="CM4" s="34">
        <f t="shared" si="5"/>
        <v>3537</v>
      </c>
      <c r="CN4" s="34">
        <f t="shared" si="5"/>
        <v>3537</v>
      </c>
      <c r="CO4" s="34">
        <f t="shared" si="5"/>
        <v>3537</v>
      </c>
      <c r="CP4" s="34">
        <f t="shared" si="5"/>
        <v>3537</v>
      </c>
      <c r="CQ4" s="34">
        <f t="shared" si="5"/>
        <v>3537</v>
      </c>
      <c r="CR4" s="34">
        <f t="shared" si="5"/>
        <v>3537</v>
      </c>
      <c r="CS4" s="34">
        <f t="shared" si="5"/>
        <v>3537</v>
      </c>
      <c r="CT4" s="175">
        <f t="shared" si="3"/>
        <v>339552</v>
      </c>
      <c r="CU4" s="119"/>
      <c r="CW4" s="109"/>
    </row>
    <row r="5" spans="1:102">
      <c r="A5" s="57" t="s">
        <v>32</v>
      </c>
      <c r="B5" s="237">
        <v>475</v>
      </c>
      <c r="C5" s="237">
        <v>475</v>
      </c>
      <c r="D5" s="237">
        <v>475</v>
      </c>
      <c r="E5" s="237">
        <v>475</v>
      </c>
      <c r="F5" s="237">
        <v>475</v>
      </c>
      <c r="G5" s="237">
        <v>475</v>
      </c>
      <c r="H5" s="237">
        <v>475</v>
      </c>
      <c r="I5" s="237">
        <v>475</v>
      </c>
      <c r="J5" s="237">
        <v>475</v>
      </c>
      <c r="K5" s="237">
        <v>475</v>
      </c>
      <c r="L5" s="237">
        <v>475</v>
      </c>
      <c r="M5" s="237">
        <v>475</v>
      </c>
      <c r="N5" s="237">
        <v>475</v>
      </c>
      <c r="O5" s="237">
        <v>475</v>
      </c>
      <c r="P5" s="237">
        <v>475</v>
      </c>
      <c r="Q5" s="237">
        <v>475</v>
      </c>
      <c r="R5" s="237">
        <v>475</v>
      </c>
      <c r="S5" s="237">
        <v>475</v>
      </c>
      <c r="T5" s="237">
        <v>475</v>
      </c>
      <c r="U5" s="237">
        <v>475</v>
      </c>
      <c r="V5" s="237">
        <v>475</v>
      </c>
      <c r="W5" s="237">
        <v>475</v>
      </c>
      <c r="X5" s="237">
        <v>475</v>
      </c>
      <c r="Y5" s="237">
        <v>475</v>
      </c>
      <c r="Z5" s="237">
        <v>475</v>
      </c>
      <c r="AA5" s="237">
        <v>475</v>
      </c>
      <c r="AB5" s="237">
        <v>475</v>
      </c>
      <c r="AC5" s="237">
        <v>475</v>
      </c>
      <c r="AD5" s="237">
        <v>475</v>
      </c>
      <c r="AE5" s="237">
        <v>475</v>
      </c>
      <c r="AF5" s="237">
        <v>475</v>
      </c>
      <c r="AG5" s="237">
        <v>475</v>
      </c>
      <c r="AH5" s="237">
        <v>475</v>
      </c>
      <c r="AI5" s="237">
        <v>475</v>
      </c>
      <c r="AJ5" s="237">
        <v>475</v>
      </c>
      <c r="AK5" s="237">
        <v>475</v>
      </c>
      <c r="AL5" s="237">
        <v>475</v>
      </c>
      <c r="AM5" s="237">
        <v>475</v>
      </c>
      <c r="AN5" s="237">
        <v>475</v>
      </c>
      <c r="AO5" s="237">
        <v>475</v>
      </c>
      <c r="AP5" s="237">
        <v>475</v>
      </c>
      <c r="AQ5" s="237">
        <v>475</v>
      </c>
      <c r="AR5" s="237">
        <v>475</v>
      </c>
      <c r="AS5" s="237">
        <v>475</v>
      </c>
      <c r="AT5" s="237">
        <v>475</v>
      </c>
      <c r="AU5" s="237">
        <v>475</v>
      </c>
      <c r="AV5" s="237">
        <v>475</v>
      </c>
      <c r="AW5" s="237">
        <v>475</v>
      </c>
      <c r="AX5" s="237">
        <v>475</v>
      </c>
      <c r="AY5" s="237">
        <v>475</v>
      </c>
      <c r="AZ5" s="237">
        <v>475</v>
      </c>
      <c r="BA5" s="237">
        <v>475</v>
      </c>
      <c r="BB5" s="237">
        <v>475</v>
      </c>
      <c r="BC5" s="237">
        <v>475</v>
      </c>
      <c r="BD5" s="237">
        <v>475</v>
      </c>
      <c r="BE5" s="237">
        <v>475</v>
      </c>
      <c r="BF5" s="237">
        <v>475</v>
      </c>
      <c r="BG5" s="237">
        <v>475</v>
      </c>
      <c r="BH5" s="237">
        <v>475</v>
      </c>
      <c r="BI5" s="237">
        <v>475</v>
      </c>
      <c r="BJ5" s="237">
        <v>475</v>
      </c>
      <c r="BK5" s="237">
        <v>475</v>
      </c>
      <c r="BL5" s="237">
        <v>475</v>
      </c>
      <c r="BM5" s="237">
        <v>475</v>
      </c>
      <c r="BN5" s="237">
        <v>475</v>
      </c>
      <c r="BO5" s="237">
        <v>475</v>
      </c>
      <c r="BP5" s="237">
        <v>475</v>
      </c>
      <c r="BQ5" s="237">
        <v>475</v>
      </c>
      <c r="BR5" s="237">
        <v>475</v>
      </c>
      <c r="BS5" s="237">
        <v>475</v>
      </c>
      <c r="BT5" s="237">
        <v>475</v>
      </c>
      <c r="BU5" s="237">
        <v>475</v>
      </c>
      <c r="BV5" s="237">
        <v>475</v>
      </c>
      <c r="BW5" s="237">
        <v>475</v>
      </c>
      <c r="BX5" s="237">
        <v>475</v>
      </c>
      <c r="BY5" s="237">
        <v>475</v>
      </c>
      <c r="BZ5" s="237">
        <v>475</v>
      </c>
      <c r="CA5" s="237">
        <v>475</v>
      </c>
      <c r="CB5" s="237">
        <v>475</v>
      </c>
      <c r="CC5" s="237">
        <v>475</v>
      </c>
      <c r="CD5" s="237">
        <v>475</v>
      </c>
      <c r="CE5" s="237">
        <v>475</v>
      </c>
      <c r="CF5" s="237">
        <v>475</v>
      </c>
      <c r="CG5" s="237">
        <v>475</v>
      </c>
      <c r="CH5" s="237">
        <v>475</v>
      </c>
      <c r="CI5" s="237">
        <v>475</v>
      </c>
      <c r="CJ5" s="237">
        <v>475</v>
      </c>
      <c r="CK5" s="237">
        <v>475</v>
      </c>
      <c r="CL5" s="237">
        <v>475</v>
      </c>
      <c r="CM5" s="237">
        <v>475</v>
      </c>
      <c r="CN5" s="237">
        <v>475</v>
      </c>
      <c r="CO5" s="237">
        <v>475</v>
      </c>
      <c r="CP5" s="237">
        <v>475</v>
      </c>
      <c r="CQ5" s="237">
        <v>475</v>
      </c>
      <c r="CR5" s="237">
        <v>475</v>
      </c>
      <c r="CS5" s="237">
        <v>475</v>
      </c>
      <c r="CT5" s="175">
        <f t="shared" si="3"/>
        <v>45600</v>
      </c>
      <c r="CU5" s="119"/>
      <c r="CV5" s="129"/>
      <c r="CW5" s="109"/>
    </row>
    <row r="6" spans="1:102">
      <c r="A6" s="22" t="s">
        <v>33</v>
      </c>
      <c r="B6" s="237">
        <v>570</v>
      </c>
      <c r="C6" s="237">
        <v>570</v>
      </c>
      <c r="D6" s="237">
        <v>570</v>
      </c>
      <c r="E6" s="237">
        <v>570</v>
      </c>
      <c r="F6" s="237">
        <v>570</v>
      </c>
      <c r="G6" s="237">
        <v>570</v>
      </c>
      <c r="H6" s="237">
        <v>570</v>
      </c>
      <c r="I6" s="237">
        <v>570</v>
      </c>
      <c r="J6" s="237">
        <v>570</v>
      </c>
      <c r="K6" s="237">
        <v>570</v>
      </c>
      <c r="L6" s="237">
        <v>570</v>
      </c>
      <c r="M6" s="237">
        <v>570</v>
      </c>
      <c r="N6" s="237">
        <v>570</v>
      </c>
      <c r="O6" s="237">
        <v>570</v>
      </c>
      <c r="P6" s="237">
        <v>570</v>
      </c>
      <c r="Q6" s="237">
        <v>570</v>
      </c>
      <c r="R6" s="237">
        <v>570</v>
      </c>
      <c r="S6" s="237">
        <v>570</v>
      </c>
      <c r="T6" s="237">
        <v>570</v>
      </c>
      <c r="U6" s="237">
        <v>570</v>
      </c>
      <c r="V6" s="237">
        <v>570</v>
      </c>
      <c r="W6" s="237">
        <v>570</v>
      </c>
      <c r="X6" s="237">
        <v>570</v>
      </c>
      <c r="Y6" s="237">
        <v>570</v>
      </c>
      <c r="Z6" s="237">
        <v>570</v>
      </c>
      <c r="AA6" s="237">
        <v>570</v>
      </c>
      <c r="AB6" s="237">
        <v>570</v>
      </c>
      <c r="AC6" s="237">
        <v>570</v>
      </c>
      <c r="AD6" s="237">
        <v>570</v>
      </c>
      <c r="AE6" s="237">
        <v>570</v>
      </c>
      <c r="AF6" s="237">
        <v>570</v>
      </c>
      <c r="AG6" s="237">
        <v>570</v>
      </c>
      <c r="AH6" s="237">
        <v>570</v>
      </c>
      <c r="AI6" s="237">
        <v>570</v>
      </c>
      <c r="AJ6" s="237">
        <v>570</v>
      </c>
      <c r="AK6" s="237">
        <v>570</v>
      </c>
      <c r="AL6" s="237">
        <v>570</v>
      </c>
      <c r="AM6" s="237">
        <v>570</v>
      </c>
      <c r="AN6" s="237">
        <v>570</v>
      </c>
      <c r="AO6" s="237">
        <v>570</v>
      </c>
      <c r="AP6" s="237">
        <v>570</v>
      </c>
      <c r="AQ6" s="237">
        <v>570</v>
      </c>
      <c r="AR6" s="237">
        <v>570</v>
      </c>
      <c r="AS6" s="237">
        <v>570</v>
      </c>
      <c r="AT6" s="237">
        <v>570</v>
      </c>
      <c r="AU6" s="237">
        <v>570</v>
      </c>
      <c r="AV6" s="237">
        <v>570</v>
      </c>
      <c r="AW6" s="237">
        <v>570</v>
      </c>
      <c r="AX6" s="237">
        <v>570</v>
      </c>
      <c r="AY6" s="237">
        <v>570</v>
      </c>
      <c r="AZ6" s="237">
        <v>570</v>
      </c>
      <c r="BA6" s="237">
        <v>570</v>
      </c>
      <c r="BB6" s="237">
        <v>570</v>
      </c>
      <c r="BC6" s="237">
        <v>570</v>
      </c>
      <c r="BD6" s="237">
        <v>570</v>
      </c>
      <c r="BE6" s="237">
        <v>570</v>
      </c>
      <c r="BF6" s="237">
        <v>570</v>
      </c>
      <c r="BG6" s="237">
        <v>570</v>
      </c>
      <c r="BH6" s="237">
        <v>570</v>
      </c>
      <c r="BI6" s="237">
        <v>570</v>
      </c>
      <c r="BJ6" s="237">
        <v>570</v>
      </c>
      <c r="BK6" s="237">
        <v>570</v>
      </c>
      <c r="BL6" s="237">
        <v>570</v>
      </c>
      <c r="BM6" s="237">
        <v>570</v>
      </c>
      <c r="BN6" s="237">
        <v>570</v>
      </c>
      <c r="BO6" s="237">
        <v>570</v>
      </c>
      <c r="BP6" s="237">
        <v>570</v>
      </c>
      <c r="BQ6" s="237">
        <v>570</v>
      </c>
      <c r="BR6" s="237">
        <v>570</v>
      </c>
      <c r="BS6" s="237">
        <v>570</v>
      </c>
      <c r="BT6" s="237">
        <v>570</v>
      </c>
      <c r="BU6" s="237">
        <v>570</v>
      </c>
      <c r="BV6" s="237">
        <v>570</v>
      </c>
      <c r="BW6" s="237">
        <v>570</v>
      </c>
      <c r="BX6" s="237">
        <v>570</v>
      </c>
      <c r="BY6" s="237">
        <v>570</v>
      </c>
      <c r="BZ6" s="237">
        <v>570</v>
      </c>
      <c r="CA6" s="237">
        <v>570</v>
      </c>
      <c r="CB6" s="237">
        <v>570</v>
      </c>
      <c r="CC6" s="237">
        <v>570</v>
      </c>
      <c r="CD6" s="237">
        <v>570</v>
      </c>
      <c r="CE6" s="237">
        <v>570</v>
      </c>
      <c r="CF6" s="237">
        <v>570</v>
      </c>
      <c r="CG6" s="237">
        <v>570</v>
      </c>
      <c r="CH6" s="237">
        <v>570</v>
      </c>
      <c r="CI6" s="237">
        <v>570</v>
      </c>
      <c r="CJ6" s="237">
        <v>570</v>
      </c>
      <c r="CK6" s="237">
        <v>570</v>
      </c>
      <c r="CL6" s="237">
        <v>570</v>
      </c>
      <c r="CM6" s="237">
        <v>570</v>
      </c>
      <c r="CN6" s="237">
        <v>570</v>
      </c>
      <c r="CO6" s="237">
        <v>570</v>
      </c>
      <c r="CP6" s="237">
        <v>570</v>
      </c>
      <c r="CQ6" s="237">
        <v>570</v>
      </c>
      <c r="CR6" s="237">
        <v>570</v>
      </c>
      <c r="CS6" s="237">
        <v>570</v>
      </c>
      <c r="CT6" s="175">
        <f t="shared" si="3"/>
        <v>54720</v>
      </c>
      <c r="CU6" s="119"/>
      <c r="CV6" s="129"/>
      <c r="CW6" s="109"/>
    </row>
    <row r="7" spans="1:102">
      <c r="A7" s="22" t="s">
        <v>34</v>
      </c>
      <c r="B7" s="237">
        <v>880</v>
      </c>
      <c r="C7" s="237">
        <v>880</v>
      </c>
      <c r="D7" s="237">
        <v>880</v>
      </c>
      <c r="E7" s="237">
        <v>880</v>
      </c>
      <c r="F7" s="237">
        <v>880</v>
      </c>
      <c r="G7" s="237">
        <v>880</v>
      </c>
      <c r="H7" s="237">
        <v>880</v>
      </c>
      <c r="I7" s="237">
        <v>880</v>
      </c>
      <c r="J7" s="237">
        <v>880</v>
      </c>
      <c r="K7" s="237">
        <v>880</v>
      </c>
      <c r="L7" s="237">
        <v>880</v>
      </c>
      <c r="M7" s="237">
        <v>880</v>
      </c>
      <c r="N7" s="237">
        <v>880</v>
      </c>
      <c r="O7" s="237">
        <v>880</v>
      </c>
      <c r="P7" s="237">
        <v>880</v>
      </c>
      <c r="Q7" s="237">
        <v>880</v>
      </c>
      <c r="R7" s="237">
        <v>880</v>
      </c>
      <c r="S7" s="237">
        <v>880</v>
      </c>
      <c r="T7" s="237">
        <v>880</v>
      </c>
      <c r="U7" s="237">
        <v>880</v>
      </c>
      <c r="V7" s="237">
        <v>880</v>
      </c>
      <c r="W7" s="237">
        <v>880</v>
      </c>
      <c r="X7" s="237">
        <v>880</v>
      </c>
      <c r="Y7" s="237">
        <v>880</v>
      </c>
      <c r="Z7" s="237">
        <v>880</v>
      </c>
      <c r="AA7" s="237">
        <v>880</v>
      </c>
      <c r="AB7" s="237">
        <v>880</v>
      </c>
      <c r="AC7" s="237">
        <v>880</v>
      </c>
      <c r="AD7" s="237">
        <v>880</v>
      </c>
      <c r="AE7" s="237">
        <v>880</v>
      </c>
      <c r="AF7" s="237">
        <v>880</v>
      </c>
      <c r="AG7" s="237">
        <v>880</v>
      </c>
      <c r="AH7" s="237">
        <v>880</v>
      </c>
      <c r="AI7" s="237">
        <v>880</v>
      </c>
      <c r="AJ7" s="237">
        <v>880</v>
      </c>
      <c r="AK7" s="237">
        <v>880</v>
      </c>
      <c r="AL7" s="237">
        <v>880</v>
      </c>
      <c r="AM7" s="237">
        <v>880</v>
      </c>
      <c r="AN7" s="237">
        <v>880</v>
      </c>
      <c r="AO7" s="237">
        <v>880</v>
      </c>
      <c r="AP7" s="237">
        <v>880</v>
      </c>
      <c r="AQ7" s="237">
        <v>880</v>
      </c>
      <c r="AR7" s="237">
        <v>880</v>
      </c>
      <c r="AS7" s="237">
        <v>880</v>
      </c>
      <c r="AT7" s="237">
        <v>880</v>
      </c>
      <c r="AU7" s="237">
        <v>880</v>
      </c>
      <c r="AV7" s="237">
        <v>880</v>
      </c>
      <c r="AW7" s="237">
        <v>880</v>
      </c>
      <c r="AX7" s="237">
        <v>880</v>
      </c>
      <c r="AY7" s="237">
        <v>880</v>
      </c>
      <c r="AZ7" s="237">
        <v>880</v>
      </c>
      <c r="BA7" s="237">
        <v>880</v>
      </c>
      <c r="BB7" s="237">
        <v>880</v>
      </c>
      <c r="BC7" s="237">
        <v>880</v>
      </c>
      <c r="BD7" s="237">
        <v>880</v>
      </c>
      <c r="BE7" s="237">
        <v>880</v>
      </c>
      <c r="BF7" s="237">
        <v>880</v>
      </c>
      <c r="BG7" s="237">
        <v>880</v>
      </c>
      <c r="BH7" s="237">
        <v>880</v>
      </c>
      <c r="BI7" s="237">
        <v>880</v>
      </c>
      <c r="BJ7" s="237">
        <v>880</v>
      </c>
      <c r="BK7" s="237">
        <v>880</v>
      </c>
      <c r="BL7" s="237">
        <v>880</v>
      </c>
      <c r="BM7" s="237">
        <v>880</v>
      </c>
      <c r="BN7" s="237">
        <v>880</v>
      </c>
      <c r="BO7" s="237">
        <v>880</v>
      </c>
      <c r="BP7" s="237">
        <v>880</v>
      </c>
      <c r="BQ7" s="237">
        <v>880</v>
      </c>
      <c r="BR7" s="237">
        <v>880</v>
      </c>
      <c r="BS7" s="237">
        <v>880</v>
      </c>
      <c r="BT7" s="237">
        <v>880</v>
      </c>
      <c r="BU7" s="237">
        <v>880</v>
      </c>
      <c r="BV7" s="237">
        <v>880</v>
      </c>
      <c r="BW7" s="237">
        <v>880</v>
      </c>
      <c r="BX7" s="237">
        <v>880</v>
      </c>
      <c r="BY7" s="237">
        <v>880</v>
      </c>
      <c r="BZ7" s="237">
        <v>880</v>
      </c>
      <c r="CA7" s="237">
        <v>880</v>
      </c>
      <c r="CB7" s="237">
        <v>880</v>
      </c>
      <c r="CC7" s="237">
        <v>880</v>
      </c>
      <c r="CD7" s="237">
        <v>880</v>
      </c>
      <c r="CE7" s="237">
        <v>880</v>
      </c>
      <c r="CF7" s="237">
        <v>880</v>
      </c>
      <c r="CG7" s="237">
        <v>880</v>
      </c>
      <c r="CH7" s="237">
        <v>880</v>
      </c>
      <c r="CI7" s="237">
        <v>880</v>
      </c>
      <c r="CJ7" s="237">
        <v>880</v>
      </c>
      <c r="CK7" s="237">
        <v>880</v>
      </c>
      <c r="CL7" s="237">
        <v>880</v>
      </c>
      <c r="CM7" s="237">
        <v>880</v>
      </c>
      <c r="CN7" s="237">
        <v>880</v>
      </c>
      <c r="CO7" s="237">
        <v>880</v>
      </c>
      <c r="CP7" s="237">
        <v>880</v>
      </c>
      <c r="CQ7" s="237">
        <v>880</v>
      </c>
      <c r="CR7" s="237">
        <v>880</v>
      </c>
      <c r="CS7" s="237">
        <v>880</v>
      </c>
      <c r="CT7" s="175">
        <f t="shared" si="3"/>
        <v>84480</v>
      </c>
      <c r="CU7" s="119"/>
      <c r="CV7" s="129"/>
      <c r="CW7" s="109"/>
    </row>
    <row r="8" spans="1:102">
      <c r="A8" s="22" t="s">
        <v>35</v>
      </c>
      <c r="B8" s="237">
        <v>405</v>
      </c>
      <c r="C8" s="237">
        <v>405</v>
      </c>
      <c r="D8" s="237">
        <v>405</v>
      </c>
      <c r="E8" s="237">
        <v>405</v>
      </c>
      <c r="F8" s="237">
        <v>405</v>
      </c>
      <c r="G8" s="237">
        <v>405</v>
      </c>
      <c r="H8" s="237">
        <v>405</v>
      </c>
      <c r="I8" s="237">
        <v>405</v>
      </c>
      <c r="J8" s="237">
        <v>405</v>
      </c>
      <c r="K8" s="237">
        <v>405</v>
      </c>
      <c r="L8" s="237">
        <v>405</v>
      </c>
      <c r="M8" s="237">
        <v>405</v>
      </c>
      <c r="N8" s="237">
        <v>405</v>
      </c>
      <c r="O8" s="237">
        <v>405</v>
      </c>
      <c r="P8" s="237">
        <v>405</v>
      </c>
      <c r="Q8" s="237">
        <v>405</v>
      </c>
      <c r="R8" s="237">
        <v>405</v>
      </c>
      <c r="S8" s="237">
        <v>405</v>
      </c>
      <c r="T8" s="237">
        <v>405</v>
      </c>
      <c r="U8" s="237">
        <v>405</v>
      </c>
      <c r="V8" s="237">
        <v>405</v>
      </c>
      <c r="W8" s="237">
        <v>405</v>
      </c>
      <c r="X8" s="237">
        <v>405</v>
      </c>
      <c r="Y8" s="237">
        <v>405</v>
      </c>
      <c r="Z8" s="237">
        <v>405</v>
      </c>
      <c r="AA8" s="237">
        <v>405</v>
      </c>
      <c r="AB8" s="237">
        <v>405</v>
      </c>
      <c r="AC8" s="237">
        <v>405</v>
      </c>
      <c r="AD8" s="237">
        <v>405</v>
      </c>
      <c r="AE8" s="237">
        <v>405</v>
      </c>
      <c r="AF8" s="237">
        <v>405</v>
      </c>
      <c r="AG8" s="237">
        <v>405</v>
      </c>
      <c r="AH8" s="237">
        <v>405</v>
      </c>
      <c r="AI8" s="237">
        <v>405</v>
      </c>
      <c r="AJ8" s="237">
        <v>405</v>
      </c>
      <c r="AK8" s="237">
        <v>405</v>
      </c>
      <c r="AL8" s="237">
        <v>405</v>
      </c>
      <c r="AM8" s="237">
        <v>405</v>
      </c>
      <c r="AN8" s="237">
        <v>405</v>
      </c>
      <c r="AO8" s="237">
        <v>405</v>
      </c>
      <c r="AP8" s="237">
        <v>405</v>
      </c>
      <c r="AQ8" s="237">
        <v>405</v>
      </c>
      <c r="AR8" s="237">
        <v>405</v>
      </c>
      <c r="AS8" s="237">
        <v>405</v>
      </c>
      <c r="AT8" s="237">
        <v>405</v>
      </c>
      <c r="AU8" s="237">
        <v>405</v>
      </c>
      <c r="AV8" s="237">
        <v>405</v>
      </c>
      <c r="AW8" s="237">
        <v>405</v>
      </c>
      <c r="AX8" s="237">
        <v>405</v>
      </c>
      <c r="AY8" s="237">
        <v>405</v>
      </c>
      <c r="AZ8" s="237">
        <v>405</v>
      </c>
      <c r="BA8" s="237">
        <v>405</v>
      </c>
      <c r="BB8" s="237">
        <v>405</v>
      </c>
      <c r="BC8" s="237">
        <v>405</v>
      </c>
      <c r="BD8" s="237">
        <v>405</v>
      </c>
      <c r="BE8" s="237">
        <v>405</v>
      </c>
      <c r="BF8" s="237">
        <v>405</v>
      </c>
      <c r="BG8" s="237">
        <v>405</v>
      </c>
      <c r="BH8" s="237">
        <v>405</v>
      </c>
      <c r="BI8" s="237">
        <v>405</v>
      </c>
      <c r="BJ8" s="237">
        <v>405</v>
      </c>
      <c r="BK8" s="237">
        <v>405</v>
      </c>
      <c r="BL8" s="237">
        <v>405</v>
      </c>
      <c r="BM8" s="237">
        <v>405</v>
      </c>
      <c r="BN8" s="237">
        <v>405</v>
      </c>
      <c r="BO8" s="237">
        <v>405</v>
      </c>
      <c r="BP8" s="237">
        <v>405</v>
      </c>
      <c r="BQ8" s="237">
        <v>405</v>
      </c>
      <c r="BR8" s="237">
        <v>405</v>
      </c>
      <c r="BS8" s="237">
        <v>405</v>
      </c>
      <c r="BT8" s="237">
        <v>405</v>
      </c>
      <c r="BU8" s="237">
        <v>405</v>
      </c>
      <c r="BV8" s="237">
        <v>405</v>
      </c>
      <c r="BW8" s="237">
        <v>405</v>
      </c>
      <c r="BX8" s="237">
        <v>405</v>
      </c>
      <c r="BY8" s="237">
        <v>405</v>
      </c>
      <c r="BZ8" s="237">
        <v>405</v>
      </c>
      <c r="CA8" s="237">
        <v>405</v>
      </c>
      <c r="CB8" s="237">
        <v>405</v>
      </c>
      <c r="CC8" s="237">
        <v>405</v>
      </c>
      <c r="CD8" s="237">
        <v>405</v>
      </c>
      <c r="CE8" s="237">
        <v>405</v>
      </c>
      <c r="CF8" s="237">
        <v>405</v>
      </c>
      <c r="CG8" s="237">
        <v>405</v>
      </c>
      <c r="CH8" s="237">
        <v>405</v>
      </c>
      <c r="CI8" s="237">
        <v>405</v>
      </c>
      <c r="CJ8" s="237">
        <v>405</v>
      </c>
      <c r="CK8" s="237">
        <v>405</v>
      </c>
      <c r="CL8" s="237">
        <v>405</v>
      </c>
      <c r="CM8" s="237">
        <v>405</v>
      </c>
      <c r="CN8" s="237">
        <v>405</v>
      </c>
      <c r="CO8" s="237">
        <v>405</v>
      </c>
      <c r="CP8" s="237">
        <v>405</v>
      </c>
      <c r="CQ8" s="237">
        <v>405</v>
      </c>
      <c r="CR8" s="237">
        <v>405</v>
      </c>
      <c r="CS8" s="237">
        <v>405</v>
      </c>
      <c r="CT8" s="175">
        <f t="shared" si="3"/>
        <v>38880</v>
      </c>
      <c r="CU8" s="119"/>
      <c r="CV8" s="129"/>
      <c r="CW8" s="109"/>
    </row>
    <row r="9" spans="1:102">
      <c r="A9" s="22" t="s">
        <v>36</v>
      </c>
      <c r="B9" s="237" cm="1">
        <f t="array" ref="B9:CS9">TRANSPOSE('[1]12'!$AE$4:$AE$99)</f>
        <v>420</v>
      </c>
      <c r="C9" s="237">
        <v>420</v>
      </c>
      <c r="D9" s="237">
        <v>420</v>
      </c>
      <c r="E9" s="237">
        <v>420</v>
      </c>
      <c r="F9" s="237">
        <v>420</v>
      </c>
      <c r="G9" s="237">
        <v>420</v>
      </c>
      <c r="H9" s="237">
        <v>420</v>
      </c>
      <c r="I9" s="237">
        <v>420</v>
      </c>
      <c r="J9" s="237">
        <v>420</v>
      </c>
      <c r="K9" s="237">
        <v>420</v>
      </c>
      <c r="L9" s="237">
        <v>420</v>
      </c>
      <c r="M9" s="237">
        <v>420</v>
      </c>
      <c r="N9" s="237">
        <v>420</v>
      </c>
      <c r="O9" s="237">
        <v>420</v>
      </c>
      <c r="P9" s="237">
        <v>420</v>
      </c>
      <c r="Q9" s="237">
        <v>420</v>
      </c>
      <c r="R9" s="237">
        <v>420</v>
      </c>
      <c r="S9" s="237">
        <v>420</v>
      </c>
      <c r="T9" s="237">
        <v>420</v>
      </c>
      <c r="U9" s="237">
        <v>420</v>
      </c>
      <c r="V9" s="237">
        <v>420</v>
      </c>
      <c r="W9" s="237">
        <v>420</v>
      </c>
      <c r="X9" s="237">
        <v>420</v>
      </c>
      <c r="Y9" s="237">
        <v>420</v>
      </c>
      <c r="Z9" s="237">
        <v>420</v>
      </c>
      <c r="AA9" s="237">
        <v>420</v>
      </c>
      <c r="AB9" s="237">
        <v>420</v>
      </c>
      <c r="AC9" s="237">
        <v>420</v>
      </c>
      <c r="AD9" s="237">
        <v>420</v>
      </c>
      <c r="AE9" s="237">
        <v>420</v>
      </c>
      <c r="AF9" s="237">
        <v>420</v>
      </c>
      <c r="AG9" s="237">
        <v>420</v>
      </c>
      <c r="AH9" s="237">
        <v>420</v>
      </c>
      <c r="AI9" s="237">
        <v>420</v>
      </c>
      <c r="AJ9" s="237">
        <v>420</v>
      </c>
      <c r="AK9" s="237">
        <v>420</v>
      </c>
      <c r="AL9" s="237">
        <v>420</v>
      </c>
      <c r="AM9" s="237">
        <v>420</v>
      </c>
      <c r="AN9" s="237">
        <v>420</v>
      </c>
      <c r="AO9" s="237">
        <v>420</v>
      </c>
      <c r="AP9" s="237">
        <v>420</v>
      </c>
      <c r="AQ9" s="237">
        <v>420</v>
      </c>
      <c r="AR9" s="237">
        <v>420</v>
      </c>
      <c r="AS9" s="237">
        <v>420</v>
      </c>
      <c r="AT9" s="237">
        <v>420</v>
      </c>
      <c r="AU9" s="237">
        <v>420</v>
      </c>
      <c r="AV9" s="237">
        <v>420</v>
      </c>
      <c r="AW9" s="237">
        <v>420</v>
      </c>
      <c r="AX9" s="237">
        <v>420</v>
      </c>
      <c r="AY9" s="237">
        <v>420</v>
      </c>
      <c r="AZ9" s="237">
        <v>420</v>
      </c>
      <c r="BA9" s="237">
        <v>420</v>
      </c>
      <c r="BB9" s="237">
        <v>420</v>
      </c>
      <c r="BC9" s="237">
        <v>420</v>
      </c>
      <c r="BD9" s="237">
        <v>420</v>
      </c>
      <c r="BE9" s="237">
        <v>420</v>
      </c>
      <c r="BF9" s="237">
        <v>420</v>
      </c>
      <c r="BG9" s="237">
        <v>420</v>
      </c>
      <c r="BH9" s="237">
        <v>420</v>
      </c>
      <c r="BI9" s="237">
        <v>420</v>
      </c>
      <c r="BJ9" s="237">
        <v>420</v>
      </c>
      <c r="BK9" s="237">
        <v>420</v>
      </c>
      <c r="BL9" s="237">
        <v>420</v>
      </c>
      <c r="BM9" s="237">
        <v>420</v>
      </c>
      <c r="BN9" s="237">
        <v>420</v>
      </c>
      <c r="BO9" s="237">
        <v>420</v>
      </c>
      <c r="BP9" s="237">
        <v>420</v>
      </c>
      <c r="BQ9" s="237">
        <v>420</v>
      </c>
      <c r="BR9" s="237">
        <v>420</v>
      </c>
      <c r="BS9" s="237">
        <v>420</v>
      </c>
      <c r="BT9" s="237">
        <v>420</v>
      </c>
      <c r="BU9" s="237">
        <v>420</v>
      </c>
      <c r="BV9" s="237">
        <v>420</v>
      </c>
      <c r="BW9" s="237">
        <v>420</v>
      </c>
      <c r="BX9" s="237">
        <v>420</v>
      </c>
      <c r="BY9" s="237">
        <v>420</v>
      </c>
      <c r="BZ9" s="237">
        <v>420</v>
      </c>
      <c r="CA9" s="237">
        <v>420</v>
      </c>
      <c r="CB9" s="237">
        <v>420</v>
      </c>
      <c r="CC9" s="237">
        <v>420</v>
      </c>
      <c r="CD9" s="237">
        <v>420</v>
      </c>
      <c r="CE9" s="237">
        <v>420</v>
      </c>
      <c r="CF9" s="237">
        <v>420</v>
      </c>
      <c r="CG9" s="237">
        <v>420</v>
      </c>
      <c r="CH9" s="237">
        <v>420</v>
      </c>
      <c r="CI9" s="237">
        <v>420</v>
      </c>
      <c r="CJ9" s="237">
        <v>420</v>
      </c>
      <c r="CK9" s="237">
        <v>420</v>
      </c>
      <c r="CL9" s="237">
        <v>420</v>
      </c>
      <c r="CM9" s="237">
        <v>420</v>
      </c>
      <c r="CN9" s="237">
        <v>420</v>
      </c>
      <c r="CO9" s="237">
        <v>420</v>
      </c>
      <c r="CP9" s="237">
        <v>420</v>
      </c>
      <c r="CQ9" s="237">
        <v>420</v>
      </c>
      <c r="CR9" s="237">
        <v>420</v>
      </c>
      <c r="CS9" s="237">
        <v>420</v>
      </c>
      <c r="CT9" s="175">
        <f t="shared" si="3"/>
        <v>40320</v>
      </c>
      <c r="CU9" s="119"/>
      <c r="CV9" s="129"/>
      <c r="CW9" s="109"/>
    </row>
    <row r="10" spans="1:102">
      <c r="A10" s="22" t="s">
        <v>37</v>
      </c>
      <c r="B10" s="237">
        <v>750</v>
      </c>
      <c r="C10" s="237">
        <v>750</v>
      </c>
      <c r="D10" s="237">
        <v>750</v>
      </c>
      <c r="E10" s="237">
        <v>750</v>
      </c>
      <c r="F10" s="237">
        <v>750</v>
      </c>
      <c r="G10" s="237">
        <v>750</v>
      </c>
      <c r="H10" s="237">
        <v>750</v>
      </c>
      <c r="I10" s="237">
        <v>750</v>
      </c>
      <c r="J10" s="237">
        <v>750</v>
      </c>
      <c r="K10" s="237">
        <v>750</v>
      </c>
      <c r="L10" s="237">
        <v>750</v>
      </c>
      <c r="M10" s="237">
        <v>750</v>
      </c>
      <c r="N10" s="237">
        <v>750</v>
      </c>
      <c r="O10" s="237">
        <v>750</v>
      </c>
      <c r="P10" s="237">
        <v>750</v>
      </c>
      <c r="Q10" s="237">
        <v>750</v>
      </c>
      <c r="R10" s="237">
        <v>750</v>
      </c>
      <c r="S10" s="237">
        <v>750</v>
      </c>
      <c r="T10" s="237">
        <v>750</v>
      </c>
      <c r="U10" s="237">
        <v>750</v>
      </c>
      <c r="V10" s="237">
        <v>750</v>
      </c>
      <c r="W10" s="237">
        <v>750</v>
      </c>
      <c r="X10" s="237">
        <v>750</v>
      </c>
      <c r="Y10" s="237">
        <v>750</v>
      </c>
      <c r="Z10" s="237">
        <v>750</v>
      </c>
      <c r="AA10" s="237">
        <v>750</v>
      </c>
      <c r="AB10" s="237">
        <v>750</v>
      </c>
      <c r="AC10" s="237">
        <v>750</v>
      </c>
      <c r="AD10" s="237">
        <v>750</v>
      </c>
      <c r="AE10" s="237">
        <v>750</v>
      </c>
      <c r="AF10" s="237">
        <v>750</v>
      </c>
      <c r="AG10" s="237">
        <v>750</v>
      </c>
      <c r="AH10" s="237">
        <v>750</v>
      </c>
      <c r="AI10" s="237">
        <v>750</v>
      </c>
      <c r="AJ10" s="237">
        <v>750</v>
      </c>
      <c r="AK10" s="237">
        <v>750</v>
      </c>
      <c r="AL10" s="237">
        <v>750</v>
      </c>
      <c r="AM10" s="237">
        <v>750</v>
      </c>
      <c r="AN10" s="237">
        <v>750</v>
      </c>
      <c r="AO10" s="237">
        <v>750</v>
      </c>
      <c r="AP10" s="237">
        <v>750</v>
      </c>
      <c r="AQ10" s="237">
        <v>750</v>
      </c>
      <c r="AR10" s="237">
        <v>750</v>
      </c>
      <c r="AS10" s="237">
        <v>750</v>
      </c>
      <c r="AT10" s="237">
        <v>750</v>
      </c>
      <c r="AU10" s="237">
        <v>750</v>
      </c>
      <c r="AV10" s="237">
        <v>750</v>
      </c>
      <c r="AW10" s="237">
        <v>750</v>
      </c>
      <c r="AX10" s="237">
        <v>750</v>
      </c>
      <c r="AY10" s="237">
        <v>750</v>
      </c>
      <c r="AZ10" s="237">
        <v>750</v>
      </c>
      <c r="BA10" s="237">
        <v>750</v>
      </c>
      <c r="BB10" s="237">
        <v>750</v>
      </c>
      <c r="BC10" s="237">
        <v>750</v>
      </c>
      <c r="BD10" s="237">
        <v>750</v>
      </c>
      <c r="BE10" s="237">
        <v>750</v>
      </c>
      <c r="BF10" s="237">
        <v>750</v>
      </c>
      <c r="BG10" s="237">
        <v>750</v>
      </c>
      <c r="BH10" s="237">
        <v>750</v>
      </c>
      <c r="BI10" s="237">
        <v>750</v>
      </c>
      <c r="BJ10" s="237">
        <v>750</v>
      </c>
      <c r="BK10" s="237">
        <v>750</v>
      </c>
      <c r="BL10" s="237">
        <v>750</v>
      </c>
      <c r="BM10" s="237">
        <v>750</v>
      </c>
      <c r="BN10" s="237">
        <v>750</v>
      </c>
      <c r="BO10" s="237">
        <v>750</v>
      </c>
      <c r="BP10" s="237">
        <v>750</v>
      </c>
      <c r="BQ10" s="237">
        <v>750</v>
      </c>
      <c r="BR10" s="237">
        <v>750</v>
      </c>
      <c r="BS10" s="237">
        <v>750</v>
      </c>
      <c r="BT10" s="237">
        <v>750</v>
      </c>
      <c r="BU10" s="237">
        <v>750</v>
      </c>
      <c r="BV10" s="237">
        <v>750</v>
      </c>
      <c r="BW10" s="237">
        <v>750</v>
      </c>
      <c r="BX10" s="237">
        <v>750</v>
      </c>
      <c r="BY10" s="237">
        <v>750</v>
      </c>
      <c r="BZ10" s="237">
        <v>750</v>
      </c>
      <c r="CA10" s="237">
        <v>750</v>
      </c>
      <c r="CB10" s="237">
        <v>750</v>
      </c>
      <c r="CC10" s="237">
        <v>750</v>
      </c>
      <c r="CD10" s="237">
        <v>750</v>
      </c>
      <c r="CE10" s="237">
        <v>750</v>
      </c>
      <c r="CF10" s="237">
        <v>750</v>
      </c>
      <c r="CG10" s="237">
        <v>750</v>
      </c>
      <c r="CH10" s="237">
        <v>750</v>
      </c>
      <c r="CI10" s="237">
        <v>750</v>
      </c>
      <c r="CJ10" s="237">
        <v>750</v>
      </c>
      <c r="CK10" s="237">
        <v>750</v>
      </c>
      <c r="CL10" s="237">
        <v>750</v>
      </c>
      <c r="CM10" s="237">
        <v>750</v>
      </c>
      <c r="CN10" s="237">
        <v>750</v>
      </c>
      <c r="CO10" s="237">
        <v>750</v>
      </c>
      <c r="CP10" s="237">
        <v>750</v>
      </c>
      <c r="CQ10" s="237">
        <v>750</v>
      </c>
      <c r="CR10" s="237">
        <v>750</v>
      </c>
      <c r="CS10" s="237">
        <v>750</v>
      </c>
      <c r="CT10" s="175">
        <f t="shared" si="3"/>
        <v>72000</v>
      </c>
      <c r="CU10" s="119"/>
      <c r="CV10" s="129"/>
      <c r="CW10" s="109"/>
    </row>
    <row r="11" spans="1:102">
      <c r="A11" s="22" t="s">
        <v>38</v>
      </c>
      <c r="B11" s="237">
        <v>37</v>
      </c>
      <c r="C11" s="237">
        <v>37</v>
      </c>
      <c r="D11" s="237">
        <v>37</v>
      </c>
      <c r="E11" s="237">
        <v>37</v>
      </c>
      <c r="F11" s="237">
        <v>37</v>
      </c>
      <c r="G11" s="237">
        <v>37</v>
      </c>
      <c r="H11" s="237">
        <v>37</v>
      </c>
      <c r="I11" s="237">
        <v>37</v>
      </c>
      <c r="J11" s="237">
        <v>37</v>
      </c>
      <c r="K11" s="237">
        <v>37</v>
      </c>
      <c r="L11" s="237">
        <v>37</v>
      </c>
      <c r="M11" s="237">
        <v>37</v>
      </c>
      <c r="N11" s="237">
        <v>37</v>
      </c>
      <c r="O11" s="237">
        <v>37</v>
      </c>
      <c r="P11" s="237">
        <v>37</v>
      </c>
      <c r="Q11" s="237">
        <v>37</v>
      </c>
      <c r="R11" s="237">
        <v>37</v>
      </c>
      <c r="S11" s="237">
        <v>37</v>
      </c>
      <c r="T11" s="237">
        <v>37</v>
      </c>
      <c r="U11" s="237">
        <v>37</v>
      </c>
      <c r="V11" s="237">
        <v>37</v>
      </c>
      <c r="W11" s="237">
        <v>37</v>
      </c>
      <c r="X11" s="237">
        <v>37</v>
      </c>
      <c r="Y11" s="237">
        <v>37</v>
      </c>
      <c r="Z11" s="237">
        <v>37</v>
      </c>
      <c r="AA11" s="237">
        <v>37</v>
      </c>
      <c r="AB11" s="237">
        <v>37</v>
      </c>
      <c r="AC11" s="237">
        <v>37</v>
      </c>
      <c r="AD11" s="237">
        <v>37</v>
      </c>
      <c r="AE11" s="237">
        <v>37</v>
      </c>
      <c r="AF11" s="237">
        <v>37</v>
      </c>
      <c r="AG11" s="237">
        <v>37</v>
      </c>
      <c r="AH11" s="237">
        <v>37</v>
      </c>
      <c r="AI11" s="237">
        <v>37</v>
      </c>
      <c r="AJ11" s="237">
        <v>37</v>
      </c>
      <c r="AK11" s="237">
        <v>37</v>
      </c>
      <c r="AL11" s="237">
        <v>37</v>
      </c>
      <c r="AM11" s="237">
        <v>37</v>
      </c>
      <c r="AN11" s="237">
        <v>37</v>
      </c>
      <c r="AO11" s="237">
        <v>37</v>
      </c>
      <c r="AP11" s="237">
        <v>37</v>
      </c>
      <c r="AQ11" s="237">
        <v>37</v>
      </c>
      <c r="AR11" s="237">
        <v>37</v>
      </c>
      <c r="AS11" s="237">
        <v>37</v>
      </c>
      <c r="AT11" s="237">
        <v>37</v>
      </c>
      <c r="AU11" s="237">
        <v>37</v>
      </c>
      <c r="AV11" s="237">
        <v>37</v>
      </c>
      <c r="AW11" s="237">
        <v>37</v>
      </c>
      <c r="AX11" s="237">
        <v>37</v>
      </c>
      <c r="AY11" s="237">
        <v>37</v>
      </c>
      <c r="AZ11" s="237">
        <v>37</v>
      </c>
      <c r="BA11" s="237">
        <v>37</v>
      </c>
      <c r="BB11" s="237">
        <v>37</v>
      </c>
      <c r="BC11" s="237">
        <v>37</v>
      </c>
      <c r="BD11" s="237">
        <v>37</v>
      </c>
      <c r="BE11" s="237">
        <v>37</v>
      </c>
      <c r="BF11" s="237">
        <v>37</v>
      </c>
      <c r="BG11" s="237">
        <v>37</v>
      </c>
      <c r="BH11" s="237">
        <v>37</v>
      </c>
      <c r="BI11" s="237">
        <v>37</v>
      </c>
      <c r="BJ11" s="237">
        <v>37</v>
      </c>
      <c r="BK11" s="237">
        <v>37</v>
      </c>
      <c r="BL11" s="237">
        <v>37</v>
      </c>
      <c r="BM11" s="237">
        <v>37</v>
      </c>
      <c r="BN11" s="237">
        <v>37</v>
      </c>
      <c r="BO11" s="237">
        <v>37</v>
      </c>
      <c r="BP11" s="237">
        <v>37</v>
      </c>
      <c r="BQ11" s="237">
        <v>37</v>
      </c>
      <c r="BR11" s="237">
        <v>37</v>
      </c>
      <c r="BS11" s="237">
        <v>37</v>
      </c>
      <c r="BT11" s="237">
        <v>37</v>
      </c>
      <c r="BU11" s="237">
        <v>37</v>
      </c>
      <c r="BV11" s="237">
        <v>37</v>
      </c>
      <c r="BW11" s="237">
        <v>37</v>
      </c>
      <c r="BX11" s="237">
        <v>37</v>
      </c>
      <c r="BY11" s="237">
        <v>37</v>
      </c>
      <c r="BZ11" s="237">
        <v>37</v>
      </c>
      <c r="CA11" s="237">
        <v>37</v>
      </c>
      <c r="CB11" s="237">
        <v>37</v>
      </c>
      <c r="CC11" s="237">
        <v>37</v>
      </c>
      <c r="CD11" s="237">
        <v>37</v>
      </c>
      <c r="CE11" s="237">
        <v>37</v>
      </c>
      <c r="CF11" s="237">
        <v>37</v>
      </c>
      <c r="CG11" s="237">
        <v>37</v>
      </c>
      <c r="CH11" s="237">
        <v>37</v>
      </c>
      <c r="CI11" s="237">
        <v>37</v>
      </c>
      <c r="CJ11" s="237">
        <v>37</v>
      </c>
      <c r="CK11" s="237">
        <v>37</v>
      </c>
      <c r="CL11" s="237">
        <v>37</v>
      </c>
      <c r="CM11" s="237">
        <v>37</v>
      </c>
      <c r="CN11" s="237">
        <v>37</v>
      </c>
      <c r="CO11" s="237">
        <v>37</v>
      </c>
      <c r="CP11" s="237">
        <v>37</v>
      </c>
      <c r="CQ11" s="237">
        <v>37</v>
      </c>
      <c r="CR11" s="237">
        <v>37</v>
      </c>
      <c r="CS11" s="237">
        <v>37</v>
      </c>
      <c r="CT11" s="175">
        <f t="shared" si="3"/>
        <v>3552</v>
      </c>
      <c r="CU11" s="119"/>
      <c r="CV11" s="129"/>
      <c r="CW11" s="109"/>
    </row>
    <row r="12" spans="1:102">
      <c r="A12" s="238" t="s">
        <v>39</v>
      </c>
      <c r="B12" s="237">
        <v>129.47999999999999</v>
      </c>
      <c r="C12" s="237">
        <v>129.47999999999999</v>
      </c>
      <c r="D12" s="237">
        <v>129.47999999999999</v>
      </c>
      <c r="E12" s="237">
        <v>129.47999999999999</v>
      </c>
      <c r="F12" s="237">
        <v>129.47999999999999</v>
      </c>
      <c r="G12" s="237">
        <v>129.47999999999999</v>
      </c>
      <c r="H12" s="237">
        <v>129.47999999999999</v>
      </c>
      <c r="I12" s="237">
        <v>129.47999999999999</v>
      </c>
      <c r="J12" s="237">
        <v>129.47999999999999</v>
      </c>
      <c r="K12" s="237">
        <v>129.47999999999999</v>
      </c>
      <c r="L12" s="237">
        <v>129.47999999999999</v>
      </c>
      <c r="M12" s="237">
        <v>129.47999999999999</v>
      </c>
      <c r="N12" s="237">
        <v>129.47999999999999</v>
      </c>
      <c r="O12" s="237">
        <v>129.47999999999999</v>
      </c>
      <c r="P12" s="237">
        <v>129.47999999999999</v>
      </c>
      <c r="Q12" s="237">
        <v>129.47999999999999</v>
      </c>
      <c r="R12" s="237">
        <v>129.47999999999999</v>
      </c>
      <c r="S12" s="237">
        <v>129.47999999999999</v>
      </c>
      <c r="T12" s="237">
        <v>129.47999999999999</v>
      </c>
      <c r="U12" s="237">
        <v>129.47999999999999</v>
      </c>
      <c r="V12" s="237">
        <v>129.47999999999999</v>
      </c>
      <c r="W12" s="237">
        <v>129.47999999999999</v>
      </c>
      <c r="X12" s="237">
        <v>129.47999999999999</v>
      </c>
      <c r="Y12" s="237">
        <v>129.47999999999999</v>
      </c>
      <c r="Z12" s="237">
        <v>129.47999999999999</v>
      </c>
      <c r="AA12" s="237">
        <v>129.47999999999999</v>
      </c>
      <c r="AB12" s="237">
        <v>129.47999999999999</v>
      </c>
      <c r="AC12" s="237">
        <v>129.47999999999999</v>
      </c>
      <c r="AD12" s="237">
        <v>129.47999999999999</v>
      </c>
      <c r="AE12" s="237">
        <v>129.47999999999999</v>
      </c>
      <c r="AF12" s="237">
        <v>129.47999999999999</v>
      </c>
      <c r="AG12" s="237">
        <v>129.47999999999999</v>
      </c>
      <c r="AH12" s="237">
        <v>129.47999999999999</v>
      </c>
      <c r="AI12" s="237">
        <v>129.47999999999999</v>
      </c>
      <c r="AJ12" s="237">
        <v>129.47999999999999</v>
      </c>
      <c r="AK12" s="237">
        <v>129.47999999999999</v>
      </c>
      <c r="AL12" s="237">
        <v>129.47999999999999</v>
      </c>
      <c r="AM12" s="237">
        <v>129.47999999999999</v>
      </c>
      <c r="AN12" s="237">
        <v>129.47999999999999</v>
      </c>
      <c r="AO12" s="237">
        <v>129.47999999999999</v>
      </c>
      <c r="AP12" s="237">
        <v>129.47999999999999</v>
      </c>
      <c r="AQ12" s="237">
        <v>129.47999999999999</v>
      </c>
      <c r="AR12" s="237">
        <v>129.47999999999999</v>
      </c>
      <c r="AS12" s="237">
        <v>129.47999999999999</v>
      </c>
      <c r="AT12" s="237">
        <v>129.47999999999999</v>
      </c>
      <c r="AU12" s="237">
        <v>129.47999999999999</v>
      </c>
      <c r="AV12" s="237">
        <v>129.47999999999999</v>
      </c>
      <c r="AW12" s="237">
        <v>129.47999999999999</v>
      </c>
      <c r="AX12" s="237">
        <v>129.47999999999999</v>
      </c>
      <c r="AY12" s="237">
        <v>129.47999999999999</v>
      </c>
      <c r="AZ12" s="237">
        <v>129.47999999999999</v>
      </c>
      <c r="BA12" s="237">
        <v>129.47999999999999</v>
      </c>
      <c r="BB12" s="237">
        <v>129.47999999999999</v>
      </c>
      <c r="BC12" s="237">
        <v>129.47999999999999</v>
      </c>
      <c r="BD12" s="237">
        <v>129.47999999999999</v>
      </c>
      <c r="BE12" s="237">
        <v>129.47999999999999</v>
      </c>
      <c r="BF12" s="237">
        <v>129.47999999999999</v>
      </c>
      <c r="BG12" s="237">
        <v>129.47999999999999</v>
      </c>
      <c r="BH12" s="237">
        <v>129.47999999999999</v>
      </c>
      <c r="BI12" s="237">
        <v>129.47999999999999</v>
      </c>
      <c r="BJ12" s="237">
        <v>129.47999999999999</v>
      </c>
      <c r="BK12" s="237">
        <v>129.47999999999999</v>
      </c>
      <c r="BL12" s="237">
        <v>129.47999999999999</v>
      </c>
      <c r="BM12" s="237">
        <v>129.47999999999999</v>
      </c>
      <c r="BN12" s="237">
        <v>129.47999999999999</v>
      </c>
      <c r="BO12" s="237">
        <v>129.47999999999999</v>
      </c>
      <c r="BP12" s="237">
        <v>129.47999999999999</v>
      </c>
      <c r="BQ12" s="237">
        <v>129.47999999999999</v>
      </c>
      <c r="BR12" s="237">
        <v>129.47999999999999</v>
      </c>
      <c r="BS12" s="237">
        <v>129.47999999999999</v>
      </c>
      <c r="BT12" s="237">
        <v>129.47999999999999</v>
      </c>
      <c r="BU12" s="237">
        <v>129.47999999999999</v>
      </c>
      <c r="BV12" s="237">
        <v>129.47999999999999</v>
      </c>
      <c r="BW12" s="237">
        <v>129.47999999999999</v>
      </c>
      <c r="BX12" s="237">
        <v>129.47999999999999</v>
      </c>
      <c r="BY12" s="237">
        <v>129.47999999999999</v>
      </c>
      <c r="BZ12" s="237">
        <v>129.47999999999999</v>
      </c>
      <c r="CA12" s="237">
        <v>129.47999999999999</v>
      </c>
      <c r="CB12" s="237">
        <v>129.47999999999999</v>
      </c>
      <c r="CC12" s="237">
        <v>129.47999999999999</v>
      </c>
      <c r="CD12" s="237">
        <v>129.47999999999999</v>
      </c>
      <c r="CE12" s="237">
        <v>129.47999999999999</v>
      </c>
      <c r="CF12" s="237">
        <v>129.47999999999999</v>
      </c>
      <c r="CG12" s="237">
        <v>129.47999999999999</v>
      </c>
      <c r="CH12" s="237">
        <v>129.47999999999999</v>
      </c>
      <c r="CI12" s="237">
        <v>129.47999999999999</v>
      </c>
      <c r="CJ12" s="237">
        <v>129.47999999999999</v>
      </c>
      <c r="CK12" s="237">
        <v>129.47999999999999</v>
      </c>
      <c r="CL12" s="237">
        <v>129.47999999999999</v>
      </c>
      <c r="CM12" s="237">
        <v>129.47999999999999</v>
      </c>
      <c r="CN12" s="237">
        <v>129.47999999999999</v>
      </c>
      <c r="CO12" s="237">
        <v>129.47999999999999</v>
      </c>
      <c r="CP12" s="237">
        <v>129.47999999999999</v>
      </c>
      <c r="CQ12" s="237">
        <v>129.47999999999999</v>
      </c>
      <c r="CR12" s="237">
        <v>129.47999999999999</v>
      </c>
      <c r="CS12" s="237">
        <v>129.47999999999999</v>
      </c>
      <c r="CT12" s="226">
        <f t="shared" si="3"/>
        <v>12430.079999999973</v>
      </c>
      <c r="CU12" s="227"/>
      <c r="CW12" s="109"/>
    </row>
    <row r="13" spans="1:102">
      <c r="A13" s="171" t="s">
        <v>40</v>
      </c>
      <c r="B13" s="246">
        <f t="shared" ref="B13:AG13" si="6">SUM(B14:B14)</f>
        <v>1966.86</v>
      </c>
      <c r="C13" s="246">
        <f t="shared" si="6"/>
        <v>1966.86</v>
      </c>
      <c r="D13" s="246">
        <f t="shared" si="6"/>
        <v>1966.86</v>
      </c>
      <c r="E13" s="246">
        <f t="shared" si="6"/>
        <v>1966.86</v>
      </c>
      <c r="F13" s="246">
        <f t="shared" si="6"/>
        <v>1966.93</v>
      </c>
      <c r="G13" s="246">
        <f t="shared" si="6"/>
        <v>1966.93</v>
      </c>
      <c r="H13" s="246">
        <f t="shared" si="6"/>
        <v>1966.93</v>
      </c>
      <c r="I13" s="246">
        <f t="shared" si="6"/>
        <v>1966.93</v>
      </c>
      <c r="J13" s="246">
        <f t="shared" si="6"/>
        <v>1967</v>
      </c>
      <c r="K13" s="246">
        <f t="shared" si="6"/>
        <v>1967</v>
      </c>
      <c r="L13" s="246">
        <f t="shared" si="6"/>
        <v>1967</v>
      </c>
      <c r="M13" s="246">
        <f t="shared" si="6"/>
        <v>1967</v>
      </c>
      <c r="N13" s="246">
        <f t="shared" si="6"/>
        <v>1837.75</v>
      </c>
      <c r="O13" s="246">
        <f t="shared" si="6"/>
        <v>1837.75</v>
      </c>
      <c r="P13" s="246">
        <f t="shared" si="6"/>
        <v>1837.75</v>
      </c>
      <c r="Q13" s="246">
        <f t="shared" si="6"/>
        <v>1837.75</v>
      </c>
      <c r="R13" s="246">
        <f t="shared" si="6"/>
        <v>1837.75</v>
      </c>
      <c r="S13" s="246">
        <f t="shared" si="6"/>
        <v>1837.75</v>
      </c>
      <c r="T13" s="246">
        <f t="shared" si="6"/>
        <v>1837.75</v>
      </c>
      <c r="U13" s="246">
        <f t="shared" si="6"/>
        <v>1837.75</v>
      </c>
      <c r="V13" s="246">
        <f t="shared" si="6"/>
        <v>1837.75</v>
      </c>
      <c r="W13" s="246">
        <f t="shared" si="6"/>
        <v>1837.75</v>
      </c>
      <c r="X13" s="246">
        <f t="shared" si="6"/>
        <v>1837.75</v>
      </c>
      <c r="Y13" s="246">
        <f t="shared" si="6"/>
        <v>1837.91</v>
      </c>
      <c r="Z13" s="246">
        <f t="shared" si="6"/>
        <v>1837.91</v>
      </c>
      <c r="AA13" s="246">
        <f t="shared" si="6"/>
        <v>1837.91</v>
      </c>
      <c r="AB13" s="246">
        <f t="shared" si="6"/>
        <v>1837.91</v>
      </c>
      <c r="AC13" s="246">
        <f t="shared" si="6"/>
        <v>1837.91</v>
      </c>
      <c r="AD13" s="246">
        <f t="shared" si="6"/>
        <v>1837.81</v>
      </c>
      <c r="AE13" s="246">
        <f t="shared" si="6"/>
        <v>1837.81</v>
      </c>
      <c r="AF13" s="246">
        <f t="shared" si="6"/>
        <v>1837.81</v>
      </c>
      <c r="AG13" s="246">
        <f t="shared" si="6"/>
        <v>1837.81</v>
      </c>
      <c r="AH13" s="246">
        <f t="shared" ref="AH13:BM13" si="7">SUM(AH14:AH14)</f>
        <v>1830.59</v>
      </c>
      <c r="AI13" s="246">
        <f t="shared" si="7"/>
        <v>1830.59</v>
      </c>
      <c r="AJ13" s="246">
        <f t="shared" si="7"/>
        <v>1830.59</v>
      </c>
      <c r="AK13" s="246">
        <f t="shared" si="7"/>
        <v>1830.59</v>
      </c>
      <c r="AL13" s="246">
        <f t="shared" si="7"/>
        <v>1830.59</v>
      </c>
      <c r="AM13" s="246">
        <f t="shared" si="7"/>
        <v>1830.59</v>
      </c>
      <c r="AN13" s="246">
        <f t="shared" si="7"/>
        <v>1830.59</v>
      </c>
      <c r="AO13" s="246">
        <f t="shared" si="7"/>
        <v>1830.69</v>
      </c>
      <c r="AP13" s="246">
        <f t="shared" si="7"/>
        <v>1830.69</v>
      </c>
      <c r="AQ13" s="246">
        <f t="shared" si="7"/>
        <v>1830.89</v>
      </c>
      <c r="AR13" s="246">
        <f t="shared" si="7"/>
        <v>1831.56</v>
      </c>
      <c r="AS13" s="246">
        <f t="shared" si="7"/>
        <v>1831.56</v>
      </c>
      <c r="AT13" s="246">
        <f t="shared" si="7"/>
        <v>1831.7</v>
      </c>
      <c r="AU13" s="246">
        <f t="shared" si="7"/>
        <v>1831.7</v>
      </c>
      <c r="AV13" s="246">
        <f t="shared" si="7"/>
        <v>1831.7</v>
      </c>
      <c r="AW13" s="246">
        <f t="shared" si="7"/>
        <v>1831.7</v>
      </c>
      <c r="AX13" s="246">
        <f t="shared" si="7"/>
        <v>1831.7</v>
      </c>
      <c r="AY13" s="246">
        <f t="shared" si="7"/>
        <v>1831.7</v>
      </c>
      <c r="AZ13" s="246">
        <f t="shared" si="7"/>
        <v>1831.03</v>
      </c>
      <c r="BA13" s="246">
        <f t="shared" si="7"/>
        <v>1830.79</v>
      </c>
      <c r="BB13" s="246">
        <f t="shared" si="7"/>
        <v>1830.79</v>
      </c>
      <c r="BC13" s="246">
        <f t="shared" si="7"/>
        <v>1830.79</v>
      </c>
      <c r="BD13" s="246">
        <f t="shared" si="7"/>
        <v>1830.79</v>
      </c>
      <c r="BE13" s="246">
        <f t="shared" si="7"/>
        <v>1830.79</v>
      </c>
      <c r="BF13" s="246">
        <f t="shared" si="7"/>
        <v>1830.79</v>
      </c>
      <c r="BG13" s="246">
        <f t="shared" si="7"/>
        <v>1830.79</v>
      </c>
      <c r="BH13" s="246">
        <f t="shared" si="7"/>
        <v>1830.13</v>
      </c>
      <c r="BI13" s="246">
        <f t="shared" si="7"/>
        <v>1830.01</v>
      </c>
      <c r="BJ13" s="246">
        <f t="shared" si="7"/>
        <v>1830.01</v>
      </c>
      <c r="BK13" s="246">
        <f t="shared" si="7"/>
        <v>1830.01</v>
      </c>
      <c r="BL13" s="246">
        <f t="shared" si="7"/>
        <v>1830.01</v>
      </c>
      <c r="BM13" s="246">
        <f t="shared" si="7"/>
        <v>1830.01</v>
      </c>
      <c r="BN13" s="246">
        <f t="shared" ref="BN13:CS13" si="8">SUM(BN14:BN14)</f>
        <v>1830.01</v>
      </c>
      <c r="BO13" s="246">
        <f t="shared" si="8"/>
        <v>1830.01</v>
      </c>
      <c r="BP13" s="246">
        <f t="shared" si="8"/>
        <v>1830.01</v>
      </c>
      <c r="BQ13" s="246">
        <f t="shared" si="8"/>
        <v>1830.01</v>
      </c>
      <c r="BR13" s="246">
        <f t="shared" si="8"/>
        <v>1830.01</v>
      </c>
      <c r="BS13" s="246">
        <f t="shared" si="8"/>
        <v>1830.01</v>
      </c>
      <c r="BT13" s="246">
        <f t="shared" si="8"/>
        <v>1830.01</v>
      </c>
      <c r="BU13" s="246">
        <f t="shared" si="8"/>
        <v>1830.01</v>
      </c>
      <c r="BV13" s="246">
        <f t="shared" si="8"/>
        <v>1830.01</v>
      </c>
      <c r="BW13" s="246">
        <f t="shared" si="8"/>
        <v>1830.01</v>
      </c>
      <c r="BX13" s="246">
        <f t="shared" si="8"/>
        <v>1830.01</v>
      </c>
      <c r="BY13" s="246">
        <f t="shared" si="8"/>
        <v>1830.01</v>
      </c>
      <c r="BZ13" s="246">
        <f t="shared" si="8"/>
        <v>1830.16</v>
      </c>
      <c r="CA13" s="246">
        <f t="shared" si="8"/>
        <v>1830.31</v>
      </c>
      <c r="CB13" s="246">
        <f t="shared" si="8"/>
        <v>1831.12</v>
      </c>
      <c r="CC13" s="246">
        <f t="shared" si="8"/>
        <v>1831.28</v>
      </c>
      <c r="CD13" s="246">
        <f t="shared" si="8"/>
        <v>1831.44</v>
      </c>
      <c r="CE13" s="246">
        <f t="shared" si="8"/>
        <v>1831.59</v>
      </c>
      <c r="CF13" s="246">
        <f t="shared" si="8"/>
        <v>1831.82</v>
      </c>
      <c r="CG13" s="246">
        <f t="shared" si="8"/>
        <v>1831.82</v>
      </c>
      <c r="CH13" s="246">
        <f t="shared" si="8"/>
        <v>1831.82</v>
      </c>
      <c r="CI13" s="246">
        <f t="shared" si="8"/>
        <v>1831.82</v>
      </c>
      <c r="CJ13" s="246">
        <f t="shared" si="8"/>
        <v>1875.29</v>
      </c>
      <c r="CK13" s="246">
        <f t="shared" si="8"/>
        <v>1875.29</v>
      </c>
      <c r="CL13" s="246">
        <f t="shared" si="8"/>
        <v>1918.94</v>
      </c>
      <c r="CM13" s="246">
        <f t="shared" si="8"/>
        <v>1918.94</v>
      </c>
      <c r="CN13" s="246">
        <f t="shared" si="8"/>
        <v>1962.41</v>
      </c>
      <c r="CO13" s="246">
        <f t="shared" si="8"/>
        <v>2005.7</v>
      </c>
      <c r="CP13" s="246">
        <f t="shared" si="8"/>
        <v>2005.7</v>
      </c>
      <c r="CQ13" s="246">
        <f t="shared" si="8"/>
        <v>2049.17</v>
      </c>
      <c r="CR13" s="246">
        <f t="shared" si="8"/>
        <v>2049.17</v>
      </c>
      <c r="CS13" s="246">
        <f t="shared" si="8"/>
        <v>2092.62</v>
      </c>
      <c r="CT13" s="182">
        <f t="shared" si="3"/>
        <v>178972.19</v>
      </c>
      <c r="CU13" s="117"/>
      <c r="CW13" s="109"/>
    </row>
    <row r="14" spans="1:102">
      <c r="A14" s="22" t="s">
        <v>12</v>
      </c>
      <c r="B14" s="1" cm="1">
        <f t="array" ref="B14:CS14">TRANSPOSE('[2]1201'!$AC$9:$AC$104)</f>
        <v>1966.86</v>
      </c>
      <c r="C14" s="1">
        <v>1966.86</v>
      </c>
      <c r="D14" s="1">
        <v>1966.86</v>
      </c>
      <c r="E14" s="1">
        <v>1966.86</v>
      </c>
      <c r="F14" s="1">
        <v>1966.93</v>
      </c>
      <c r="G14" s="1">
        <v>1966.93</v>
      </c>
      <c r="H14" s="1">
        <v>1966.93</v>
      </c>
      <c r="I14" s="1">
        <v>1966.93</v>
      </c>
      <c r="J14" s="1">
        <v>1967</v>
      </c>
      <c r="K14" s="1">
        <v>1967</v>
      </c>
      <c r="L14" s="1">
        <v>1967</v>
      </c>
      <c r="M14" s="1">
        <v>1967</v>
      </c>
      <c r="N14" s="1">
        <v>1837.75</v>
      </c>
      <c r="O14" s="1">
        <v>1837.75</v>
      </c>
      <c r="P14" s="1">
        <v>1837.75</v>
      </c>
      <c r="Q14" s="1">
        <v>1837.75</v>
      </c>
      <c r="R14" s="1">
        <v>1837.75</v>
      </c>
      <c r="S14" s="1">
        <v>1837.75</v>
      </c>
      <c r="T14" s="1">
        <v>1837.75</v>
      </c>
      <c r="U14" s="1">
        <v>1837.75</v>
      </c>
      <c r="V14" s="1">
        <v>1837.75</v>
      </c>
      <c r="W14" s="1">
        <v>1837.75</v>
      </c>
      <c r="X14" s="1">
        <v>1837.75</v>
      </c>
      <c r="Y14" s="1">
        <v>1837.91</v>
      </c>
      <c r="Z14" s="1">
        <v>1837.91</v>
      </c>
      <c r="AA14" s="1">
        <v>1837.91</v>
      </c>
      <c r="AB14" s="1">
        <v>1837.91</v>
      </c>
      <c r="AC14" s="1">
        <v>1837.91</v>
      </c>
      <c r="AD14" s="1">
        <v>1837.81</v>
      </c>
      <c r="AE14" s="1">
        <v>1837.81</v>
      </c>
      <c r="AF14" s="1">
        <v>1837.81</v>
      </c>
      <c r="AG14" s="1">
        <v>1837.81</v>
      </c>
      <c r="AH14" s="1">
        <v>1830.59</v>
      </c>
      <c r="AI14" s="1">
        <v>1830.59</v>
      </c>
      <c r="AJ14" s="1">
        <v>1830.59</v>
      </c>
      <c r="AK14" s="1">
        <v>1830.59</v>
      </c>
      <c r="AL14" s="1">
        <v>1830.59</v>
      </c>
      <c r="AM14" s="1">
        <v>1830.59</v>
      </c>
      <c r="AN14" s="1">
        <v>1830.59</v>
      </c>
      <c r="AO14" s="1">
        <v>1830.69</v>
      </c>
      <c r="AP14" s="1">
        <v>1830.69</v>
      </c>
      <c r="AQ14" s="1">
        <v>1830.89</v>
      </c>
      <c r="AR14" s="1">
        <v>1831.56</v>
      </c>
      <c r="AS14" s="1">
        <v>1831.56</v>
      </c>
      <c r="AT14" s="1">
        <v>1831.7</v>
      </c>
      <c r="AU14" s="1">
        <v>1831.7</v>
      </c>
      <c r="AV14" s="1">
        <v>1831.7</v>
      </c>
      <c r="AW14" s="1">
        <v>1831.7</v>
      </c>
      <c r="AX14" s="1">
        <v>1831.7</v>
      </c>
      <c r="AY14" s="1">
        <v>1831.7</v>
      </c>
      <c r="AZ14" s="1">
        <v>1831.03</v>
      </c>
      <c r="BA14" s="1">
        <v>1830.79</v>
      </c>
      <c r="BB14" s="1">
        <v>1830.79</v>
      </c>
      <c r="BC14" s="1">
        <v>1830.79</v>
      </c>
      <c r="BD14" s="1">
        <v>1830.79</v>
      </c>
      <c r="BE14" s="1">
        <v>1830.79</v>
      </c>
      <c r="BF14" s="1">
        <v>1830.79</v>
      </c>
      <c r="BG14" s="1">
        <v>1830.79</v>
      </c>
      <c r="BH14" s="1">
        <v>1830.13</v>
      </c>
      <c r="BI14" s="1">
        <v>1830.01</v>
      </c>
      <c r="BJ14" s="1">
        <v>1830.01</v>
      </c>
      <c r="BK14" s="1">
        <v>1830.01</v>
      </c>
      <c r="BL14" s="1">
        <v>1830.01</v>
      </c>
      <c r="BM14" s="1">
        <v>1830.01</v>
      </c>
      <c r="BN14" s="1">
        <v>1830.01</v>
      </c>
      <c r="BO14" s="1">
        <v>1830.01</v>
      </c>
      <c r="BP14" s="1">
        <v>1830.01</v>
      </c>
      <c r="BQ14" s="1">
        <v>1830.01</v>
      </c>
      <c r="BR14" s="1">
        <v>1830.01</v>
      </c>
      <c r="BS14" s="1">
        <v>1830.01</v>
      </c>
      <c r="BT14" s="1">
        <v>1830.01</v>
      </c>
      <c r="BU14" s="1">
        <v>1830.01</v>
      </c>
      <c r="BV14" s="1">
        <v>1830.01</v>
      </c>
      <c r="BW14" s="1">
        <v>1830.01</v>
      </c>
      <c r="BX14" s="1">
        <v>1830.01</v>
      </c>
      <c r="BY14" s="1">
        <v>1830.01</v>
      </c>
      <c r="BZ14" s="1">
        <v>1830.16</v>
      </c>
      <c r="CA14" s="1">
        <v>1830.31</v>
      </c>
      <c r="CB14" s="1">
        <v>1831.12</v>
      </c>
      <c r="CC14" s="1">
        <v>1831.28</v>
      </c>
      <c r="CD14" s="1">
        <v>1831.44</v>
      </c>
      <c r="CE14" s="1">
        <v>1831.59</v>
      </c>
      <c r="CF14" s="1">
        <v>1831.82</v>
      </c>
      <c r="CG14" s="1">
        <v>1831.82</v>
      </c>
      <c r="CH14" s="1">
        <v>1831.82</v>
      </c>
      <c r="CI14" s="1">
        <v>1831.82</v>
      </c>
      <c r="CJ14" s="1">
        <v>1875.29</v>
      </c>
      <c r="CK14" s="1">
        <v>1875.29</v>
      </c>
      <c r="CL14" s="1">
        <v>1918.94</v>
      </c>
      <c r="CM14" s="1">
        <v>1918.94</v>
      </c>
      <c r="CN14" s="1">
        <v>1962.41</v>
      </c>
      <c r="CO14" s="1">
        <v>2005.7</v>
      </c>
      <c r="CP14" s="1">
        <v>2005.7</v>
      </c>
      <c r="CQ14" s="1">
        <v>2049.17</v>
      </c>
      <c r="CR14" s="1">
        <v>2049.17</v>
      </c>
      <c r="CS14" s="1">
        <v>2092.62</v>
      </c>
      <c r="CT14" s="175">
        <f t="shared" si="3"/>
        <v>178972.19</v>
      </c>
      <c r="CU14" s="119"/>
      <c r="CW14" s="109"/>
    </row>
    <row r="15" spans="1:102">
      <c r="A15" s="171" t="s">
        <v>41</v>
      </c>
      <c r="B15" s="246">
        <f>SUM(B16:B19)</f>
        <v>1970.45</v>
      </c>
      <c r="C15" s="246">
        <f t="shared" ref="C15:BN15" si="9">SUM(C16:C19)</f>
        <v>1970.45</v>
      </c>
      <c r="D15" s="246">
        <f t="shared" si="9"/>
        <v>1970.45</v>
      </c>
      <c r="E15" s="246">
        <f t="shared" si="9"/>
        <v>1970.45</v>
      </c>
      <c r="F15" s="246">
        <f t="shared" si="9"/>
        <v>1970.45</v>
      </c>
      <c r="G15" s="246">
        <f t="shared" si="9"/>
        <v>1970.45</v>
      </c>
      <c r="H15" s="246">
        <f t="shared" si="9"/>
        <v>1970.45</v>
      </c>
      <c r="I15" s="246">
        <f t="shared" si="9"/>
        <v>1970.45</v>
      </c>
      <c r="J15" s="246">
        <f t="shared" si="9"/>
        <v>1970.45</v>
      </c>
      <c r="K15" s="246">
        <f t="shared" si="9"/>
        <v>1970.45</v>
      </c>
      <c r="L15" s="246">
        <f t="shared" si="9"/>
        <v>1970.45</v>
      </c>
      <c r="M15" s="246">
        <f t="shared" si="9"/>
        <v>1970.45</v>
      </c>
      <c r="N15" s="246">
        <f t="shared" si="9"/>
        <v>1970.45</v>
      </c>
      <c r="O15" s="246">
        <f t="shared" si="9"/>
        <v>1970.45</v>
      </c>
      <c r="P15" s="246">
        <f t="shared" si="9"/>
        <v>1970.45</v>
      </c>
      <c r="Q15" s="246">
        <f t="shared" si="9"/>
        <v>1970.45</v>
      </c>
      <c r="R15" s="246">
        <f t="shared" si="9"/>
        <v>1970.45</v>
      </c>
      <c r="S15" s="246">
        <f t="shared" si="9"/>
        <v>1970.45</v>
      </c>
      <c r="T15" s="246">
        <f t="shared" si="9"/>
        <v>1970.45</v>
      </c>
      <c r="U15" s="246">
        <f t="shared" si="9"/>
        <v>1970.45</v>
      </c>
      <c r="V15" s="246">
        <f t="shared" si="9"/>
        <v>1970.45</v>
      </c>
      <c r="W15" s="246">
        <f t="shared" si="9"/>
        <v>1970.45</v>
      </c>
      <c r="X15" s="246">
        <f t="shared" si="9"/>
        <v>1970.45</v>
      </c>
      <c r="Y15" s="246">
        <f t="shared" si="9"/>
        <v>1970.45</v>
      </c>
      <c r="Z15" s="246">
        <f t="shared" si="9"/>
        <v>1970.45</v>
      </c>
      <c r="AA15" s="246">
        <f t="shared" si="9"/>
        <v>1970.45</v>
      </c>
      <c r="AB15" s="246">
        <f t="shared" si="9"/>
        <v>1970.45</v>
      </c>
      <c r="AC15" s="246">
        <f t="shared" si="9"/>
        <v>1970.45</v>
      </c>
      <c r="AD15" s="246">
        <f t="shared" si="9"/>
        <v>1970.45</v>
      </c>
      <c r="AE15" s="246">
        <f t="shared" si="9"/>
        <v>1970.45</v>
      </c>
      <c r="AF15" s="246">
        <f t="shared" si="9"/>
        <v>1970.45</v>
      </c>
      <c r="AG15" s="246">
        <f t="shared" si="9"/>
        <v>1970.45</v>
      </c>
      <c r="AH15" s="246">
        <f t="shared" si="9"/>
        <v>1970.45</v>
      </c>
      <c r="AI15" s="246">
        <f t="shared" si="9"/>
        <v>1970.45</v>
      </c>
      <c r="AJ15" s="246">
        <f t="shared" si="9"/>
        <v>1970.45</v>
      </c>
      <c r="AK15" s="246">
        <f t="shared" si="9"/>
        <v>1970.45</v>
      </c>
      <c r="AL15" s="246">
        <f t="shared" si="9"/>
        <v>1970.45</v>
      </c>
      <c r="AM15" s="246">
        <f t="shared" si="9"/>
        <v>1970.45</v>
      </c>
      <c r="AN15" s="246">
        <f t="shared" si="9"/>
        <v>1970.45</v>
      </c>
      <c r="AO15" s="246">
        <f t="shared" si="9"/>
        <v>1970.45</v>
      </c>
      <c r="AP15" s="246">
        <f t="shared" si="9"/>
        <v>1970.45</v>
      </c>
      <c r="AQ15" s="246">
        <f t="shared" si="9"/>
        <v>1970.45</v>
      </c>
      <c r="AR15" s="246">
        <f t="shared" si="9"/>
        <v>1970.45</v>
      </c>
      <c r="AS15" s="246">
        <f t="shared" si="9"/>
        <v>1970.45</v>
      </c>
      <c r="AT15" s="246">
        <f t="shared" si="9"/>
        <v>1970.45</v>
      </c>
      <c r="AU15" s="246">
        <f t="shared" si="9"/>
        <v>1970.45</v>
      </c>
      <c r="AV15" s="246">
        <f t="shared" si="9"/>
        <v>1970.45</v>
      </c>
      <c r="AW15" s="246">
        <f t="shared" si="9"/>
        <v>1970.45</v>
      </c>
      <c r="AX15" s="246">
        <f t="shared" si="9"/>
        <v>1970.45</v>
      </c>
      <c r="AY15" s="246">
        <f t="shared" si="9"/>
        <v>1970.45</v>
      </c>
      <c r="AZ15" s="246">
        <f t="shared" si="9"/>
        <v>1970.45</v>
      </c>
      <c r="BA15" s="246">
        <f t="shared" si="9"/>
        <v>1970.45</v>
      </c>
      <c r="BB15" s="246">
        <f t="shared" si="9"/>
        <v>1970.45</v>
      </c>
      <c r="BC15" s="246">
        <f t="shared" si="9"/>
        <v>1970.45</v>
      </c>
      <c r="BD15" s="246">
        <f t="shared" si="9"/>
        <v>1970.45</v>
      </c>
      <c r="BE15" s="246">
        <f t="shared" si="9"/>
        <v>1970.45</v>
      </c>
      <c r="BF15" s="246">
        <f t="shared" si="9"/>
        <v>1970.45</v>
      </c>
      <c r="BG15" s="246">
        <f t="shared" si="9"/>
        <v>1970.45</v>
      </c>
      <c r="BH15" s="246">
        <f t="shared" si="9"/>
        <v>1970.45</v>
      </c>
      <c r="BI15" s="246">
        <f t="shared" si="9"/>
        <v>1970.45</v>
      </c>
      <c r="BJ15" s="246">
        <f t="shared" si="9"/>
        <v>1970.45</v>
      </c>
      <c r="BK15" s="246">
        <f t="shared" si="9"/>
        <v>1970.45</v>
      </c>
      <c r="BL15" s="246">
        <f t="shared" si="9"/>
        <v>1970.45</v>
      </c>
      <c r="BM15" s="246">
        <f t="shared" si="9"/>
        <v>1970.45</v>
      </c>
      <c r="BN15" s="246">
        <f t="shared" si="9"/>
        <v>1970.45</v>
      </c>
      <c r="BO15" s="246">
        <f t="shared" ref="BO15:CS15" si="10">SUM(BO16:BO19)</f>
        <v>1970.45</v>
      </c>
      <c r="BP15" s="246">
        <f t="shared" si="10"/>
        <v>1970.45</v>
      </c>
      <c r="BQ15" s="246">
        <f t="shared" si="10"/>
        <v>1970.45</v>
      </c>
      <c r="BR15" s="246">
        <f t="shared" si="10"/>
        <v>1970.45</v>
      </c>
      <c r="BS15" s="246">
        <f t="shared" si="10"/>
        <v>1970.45</v>
      </c>
      <c r="BT15" s="246">
        <f t="shared" si="10"/>
        <v>1970.45</v>
      </c>
      <c r="BU15" s="246">
        <f t="shared" si="10"/>
        <v>1970.45</v>
      </c>
      <c r="BV15" s="246">
        <f t="shared" si="10"/>
        <v>1970.45</v>
      </c>
      <c r="BW15" s="246">
        <f t="shared" si="10"/>
        <v>1970.45</v>
      </c>
      <c r="BX15" s="246">
        <f t="shared" si="10"/>
        <v>1970.45</v>
      </c>
      <c r="BY15" s="246">
        <f t="shared" si="10"/>
        <v>1970.45</v>
      </c>
      <c r="BZ15" s="246">
        <f t="shared" si="10"/>
        <v>1970.45</v>
      </c>
      <c r="CA15" s="246">
        <f t="shared" si="10"/>
        <v>1970.45</v>
      </c>
      <c r="CB15" s="246">
        <f t="shared" si="10"/>
        <v>1970.45</v>
      </c>
      <c r="CC15" s="246">
        <f t="shared" si="10"/>
        <v>1970.45</v>
      </c>
      <c r="CD15" s="246">
        <f t="shared" si="10"/>
        <v>1970.45</v>
      </c>
      <c r="CE15" s="246">
        <f t="shared" si="10"/>
        <v>1970.45</v>
      </c>
      <c r="CF15" s="246">
        <f t="shared" si="10"/>
        <v>1970.45</v>
      </c>
      <c r="CG15" s="246">
        <f t="shared" si="10"/>
        <v>1970.45</v>
      </c>
      <c r="CH15" s="246">
        <f t="shared" si="10"/>
        <v>1970.45</v>
      </c>
      <c r="CI15" s="246">
        <f t="shared" si="10"/>
        <v>1970.45</v>
      </c>
      <c r="CJ15" s="246">
        <f t="shared" si="10"/>
        <v>1970.45</v>
      </c>
      <c r="CK15" s="246">
        <f t="shared" si="10"/>
        <v>1970.45</v>
      </c>
      <c r="CL15" s="246">
        <f t="shared" si="10"/>
        <v>1970.45</v>
      </c>
      <c r="CM15" s="246">
        <f t="shared" si="10"/>
        <v>1970.45</v>
      </c>
      <c r="CN15" s="246">
        <f t="shared" si="10"/>
        <v>1970.45</v>
      </c>
      <c r="CO15" s="246">
        <f t="shared" si="10"/>
        <v>1970.45</v>
      </c>
      <c r="CP15" s="246">
        <f t="shared" si="10"/>
        <v>1970.45</v>
      </c>
      <c r="CQ15" s="246">
        <f t="shared" si="10"/>
        <v>1970.45</v>
      </c>
      <c r="CR15" s="246">
        <f t="shared" si="10"/>
        <v>1970.45</v>
      </c>
      <c r="CS15" s="246">
        <f t="shared" si="10"/>
        <v>1970.45</v>
      </c>
      <c r="CT15" s="174">
        <f t="shared" si="3"/>
        <v>189163.20000000022</v>
      </c>
      <c r="CU15" s="117"/>
      <c r="CW15" s="109"/>
    </row>
    <row r="16" spans="1:102">
      <c r="A16" s="22" t="s">
        <v>42</v>
      </c>
      <c r="B16" s="237" cm="1">
        <f t="array" ref="B16:CS16">TRANSPOSE([3]JAN24!$Z$5:$Z$100)</f>
        <v>1131</v>
      </c>
      <c r="C16" s="237">
        <v>1131</v>
      </c>
      <c r="D16" s="237">
        <v>1131</v>
      </c>
      <c r="E16" s="237">
        <v>1131</v>
      </c>
      <c r="F16" s="237">
        <v>1131</v>
      </c>
      <c r="G16" s="237">
        <v>1131</v>
      </c>
      <c r="H16" s="237">
        <v>1131</v>
      </c>
      <c r="I16" s="237">
        <v>1131</v>
      </c>
      <c r="J16" s="237">
        <v>1131</v>
      </c>
      <c r="K16" s="237">
        <v>1131</v>
      </c>
      <c r="L16" s="237">
        <v>1131</v>
      </c>
      <c r="M16" s="237">
        <v>1131</v>
      </c>
      <c r="N16" s="237">
        <v>1131</v>
      </c>
      <c r="O16" s="237">
        <v>1131</v>
      </c>
      <c r="P16" s="237">
        <v>1131</v>
      </c>
      <c r="Q16" s="237">
        <v>1131</v>
      </c>
      <c r="R16" s="237">
        <v>1131</v>
      </c>
      <c r="S16" s="237">
        <v>1131</v>
      </c>
      <c r="T16" s="237">
        <v>1131</v>
      </c>
      <c r="U16" s="237">
        <v>1131</v>
      </c>
      <c r="V16" s="237">
        <v>1131</v>
      </c>
      <c r="W16" s="237">
        <v>1131</v>
      </c>
      <c r="X16" s="237">
        <v>1131</v>
      </c>
      <c r="Y16" s="237">
        <v>1131</v>
      </c>
      <c r="Z16" s="237">
        <v>1131</v>
      </c>
      <c r="AA16" s="237">
        <v>1131</v>
      </c>
      <c r="AB16" s="237">
        <v>1131</v>
      </c>
      <c r="AC16" s="237">
        <v>1131</v>
      </c>
      <c r="AD16" s="237">
        <v>1131</v>
      </c>
      <c r="AE16" s="237">
        <v>1131</v>
      </c>
      <c r="AF16" s="237">
        <v>1131</v>
      </c>
      <c r="AG16" s="237">
        <v>1131</v>
      </c>
      <c r="AH16" s="237">
        <v>1131</v>
      </c>
      <c r="AI16" s="237">
        <v>1131</v>
      </c>
      <c r="AJ16" s="237">
        <v>1131</v>
      </c>
      <c r="AK16" s="237">
        <v>1131</v>
      </c>
      <c r="AL16" s="237">
        <v>1131</v>
      </c>
      <c r="AM16" s="237">
        <v>1131</v>
      </c>
      <c r="AN16" s="237">
        <v>1131</v>
      </c>
      <c r="AO16" s="237">
        <v>1131</v>
      </c>
      <c r="AP16" s="237">
        <v>1131</v>
      </c>
      <c r="AQ16" s="237">
        <v>1131</v>
      </c>
      <c r="AR16" s="237">
        <v>1131</v>
      </c>
      <c r="AS16" s="237">
        <v>1131</v>
      </c>
      <c r="AT16" s="237">
        <v>1131</v>
      </c>
      <c r="AU16" s="237">
        <v>1131</v>
      </c>
      <c r="AV16" s="237">
        <v>1131</v>
      </c>
      <c r="AW16" s="237">
        <v>1131</v>
      </c>
      <c r="AX16" s="237">
        <v>1131</v>
      </c>
      <c r="AY16" s="237">
        <v>1131</v>
      </c>
      <c r="AZ16" s="237">
        <v>1131</v>
      </c>
      <c r="BA16" s="237">
        <v>1131</v>
      </c>
      <c r="BB16" s="237">
        <v>1131</v>
      </c>
      <c r="BC16" s="237">
        <v>1131</v>
      </c>
      <c r="BD16" s="237">
        <v>1131</v>
      </c>
      <c r="BE16" s="237">
        <v>1131</v>
      </c>
      <c r="BF16" s="237">
        <v>1131</v>
      </c>
      <c r="BG16" s="237">
        <v>1131</v>
      </c>
      <c r="BH16" s="237">
        <v>1131</v>
      </c>
      <c r="BI16" s="237">
        <v>1131</v>
      </c>
      <c r="BJ16" s="237">
        <v>1131</v>
      </c>
      <c r="BK16" s="237">
        <v>1131</v>
      </c>
      <c r="BL16" s="237">
        <v>1131</v>
      </c>
      <c r="BM16" s="237">
        <v>1131</v>
      </c>
      <c r="BN16" s="237">
        <v>1131</v>
      </c>
      <c r="BO16" s="237">
        <v>1131</v>
      </c>
      <c r="BP16" s="237">
        <v>1131</v>
      </c>
      <c r="BQ16" s="237">
        <v>1131</v>
      </c>
      <c r="BR16" s="237">
        <v>1131</v>
      </c>
      <c r="BS16" s="237">
        <v>1131</v>
      </c>
      <c r="BT16" s="237">
        <v>1131</v>
      </c>
      <c r="BU16" s="237">
        <v>1131</v>
      </c>
      <c r="BV16" s="237">
        <v>1131</v>
      </c>
      <c r="BW16" s="237">
        <v>1131</v>
      </c>
      <c r="BX16" s="237">
        <v>1131</v>
      </c>
      <c r="BY16" s="237">
        <v>1131</v>
      </c>
      <c r="BZ16" s="237">
        <v>1131</v>
      </c>
      <c r="CA16" s="237">
        <v>1131</v>
      </c>
      <c r="CB16" s="237">
        <v>1131</v>
      </c>
      <c r="CC16" s="237">
        <v>1131</v>
      </c>
      <c r="CD16" s="237">
        <v>1131</v>
      </c>
      <c r="CE16" s="237">
        <v>1131</v>
      </c>
      <c r="CF16" s="237">
        <v>1131</v>
      </c>
      <c r="CG16" s="237">
        <v>1131</v>
      </c>
      <c r="CH16" s="237">
        <v>1131</v>
      </c>
      <c r="CI16" s="237">
        <v>1131</v>
      </c>
      <c r="CJ16" s="237">
        <v>1131</v>
      </c>
      <c r="CK16" s="237">
        <v>1131</v>
      </c>
      <c r="CL16" s="237">
        <v>1131</v>
      </c>
      <c r="CM16" s="237">
        <v>1131</v>
      </c>
      <c r="CN16" s="237">
        <v>1131</v>
      </c>
      <c r="CO16" s="237">
        <v>1131</v>
      </c>
      <c r="CP16" s="237">
        <v>1131</v>
      </c>
      <c r="CQ16" s="237">
        <v>1131</v>
      </c>
      <c r="CR16" s="237">
        <v>1131</v>
      </c>
      <c r="CS16" s="237">
        <v>1131</v>
      </c>
      <c r="CT16" s="175">
        <f t="shared" si="3"/>
        <v>108576</v>
      </c>
      <c r="CU16" s="119"/>
      <c r="CW16" s="109"/>
    </row>
    <row r="17" spans="1:102">
      <c r="A17" s="239" t="s">
        <v>43</v>
      </c>
      <c r="B17" s="266">
        <v>269.45</v>
      </c>
      <c r="C17" s="266">
        <v>269.45</v>
      </c>
      <c r="D17" s="266">
        <v>269.45</v>
      </c>
      <c r="E17" s="266">
        <v>269.45</v>
      </c>
      <c r="F17" s="266">
        <v>269.45</v>
      </c>
      <c r="G17" s="266">
        <v>269.45</v>
      </c>
      <c r="H17" s="266">
        <v>269.45</v>
      </c>
      <c r="I17" s="266">
        <v>269.45</v>
      </c>
      <c r="J17" s="266">
        <v>269.45</v>
      </c>
      <c r="K17" s="266">
        <v>269.45</v>
      </c>
      <c r="L17" s="266">
        <v>269.45</v>
      </c>
      <c r="M17" s="266">
        <v>269.45</v>
      </c>
      <c r="N17" s="266">
        <v>269.45</v>
      </c>
      <c r="O17" s="266">
        <v>269.45</v>
      </c>
      <c r="P17" s="266">
        <v>269.45</v>
      </c>
      <c r="Q17" s="266">
        <v>269.45</v>
      </c>
      <c r="R17" s="266">
        <v>269.45</v>
      </c>
      <c r="S17" s="266">
        <v>269.45</v>
      </c>
      <c r="T17" s="266">
        <v>269.45</v>
      </c>
      <c r="U17" s="266">
        <v>269.45</v>
      </c>
      <c r="V17" s="266">
        <v>269.45</v>
      </c>
      <c r="W17" s="266">
        <v>269.45</v>
      </c>
      <c r="X17" s="266">
        <v>269.45</v>
      </c>
      <c r="Y17" s="266">
        <v>269.45</v>
      </c>
      <c r="Z17" s="266">
        <v>269.45</v>
      </c>
      <c r="AA17" s="266">
        <v>269.45</v>
      </c>
      <c r="AB17" s="266">
        <v>269.45</v>
      </c>
      <c r="AC17" s="266">
        <v>269.45</v>
      </c>
      <c r="AD17" s="266">
        <v>269.45</v>
      </c>
      <c r="AE17" s="266">
        <v>269.45</v>
      </c>
      <c r="AF17" s="266">
        <v>269.45</v>
      </c>
      <c r="AG17" s="266">
        <v>269.45</v>
      </c>
      <c r="AH17" s="266">
        <v>269.45</v>
      </c>
      <c r="AI17" s="266">
        <v>269.45</v>
      </c>
      <c r="AJ17" s="266">
        <v>269.45</v>
      </c>
      <c r="AK17" s="266">
        <v>269.45</v>
      </c>
      <c r="AL17" s="266">
        <v>269.45</v>
      </c>
      <c r="AM17" s="266">
        <v>269.45</v>
      </c>
      <c r="AN17" s="266">
        <v>269.45</v>
      </c>
      <c r="AO17" s="266">
        <v>269.45</v>
      </c>
      <c r="AP17" s="266">
        <v>269.45</v>
      </c>
      <c r="AQ17" s="266">
        <v>269.45</v>
      </c>
      <c r="AR17" s="266">
        <v>269.45</v>
      </c>
      <c r="AS17" s="266">
        <v>269.45</v>
      </c>
      <c r="AT17" s="266">
        <v>269.45</v>
      </c>
      <c r="AU17" s="266">
        <v>269.45</v>
      </c>
      <c r="AV17" s="266">
        <v>269.45</v>
      </c>
      <c r="AW17" s="266">
        <v>269.45</v>
      </c>
      <c r="AX17" s="266">
        <v>269.45</v>
      </c>
      <c r="AY17" s="266">
        <v>269.45</v>
      </c>
      <c r="AZ17" s="266">
        <v>269.45</v>
      </c>
      <c r="BA17" s="266">
        <v>269.45</v>
      </c>
      <c r="BB17" s="266">
        <v>269.45</v>
      </c>
      <c r="BC17" s="266">
        <v>269.45</v>
      </c>
      <c r="BD17" s="266">
        <v>269.45</v>
      </c>
      <c r="BE17" s="266">
        <v>269.45</v>
      </c>
      <c r="BF17" s="266">
        <v>269.45</v>
      </c>
      <c r="BG17" s="266">
        <v>269.45</v>
      </c>
      <c r="BH17" s="266">
        <v>269.45</v>
      </c>
      <c r="BI17" s="266">
        <v>269.45</v>
      </c>
      <c r="BJ17" s="266">
        <v>269.45</v>
      </c>
      <c r="BK17" s="266">
        <v>269.45</v>
      </c>
      <c r="BL17" s="266">
        <v>269.45</v>
      </c>
      <c r="BM17" s="266">
        <v>269.45</v>
      </c>
      <c r="BN17" s="266">
        <v>269.45</v>
      </c>
      <c r="BO17" s="266">
        <v>269.45</v>
      </c>
      <c r="BP17" s="266">
        <v>269.45</v>
      </c>
      <c r="BQ17" s="266">
        <v>269.45</v>
      </c>
      <c r="BR17" s="266">
        <v>269.45</v>
      </c>
      <c r="BS17" s="266">
        <v>269.45</v>
      </c>
      <c r="BT17" s="266">
        <v>269.45</v>
      </c>
      <c r="BU17" s="266">
        <v>269.45</v>
      </c>
      <c r="BV17" s="266">
        <v>269.45</v>
      </c>
      <c r="BW17" s="266">
        <v>269.45</v>
      </c>
      <c r="BX17" s="266">
        <v>269.45</v>
      </c>
      <c r="BY17" s="266">
        <v>269.45</v>
      </c>
      <c r="BZ17" s="266">
        <v>269.45</v>
      </c>
      <c r="CA17" s="266">
        <v>269.45</v>
      </c>
      <c r="CB17" s="266">
        <v>269.45</v>
      </c>
      <c r="CC17" s="266">
        <v>269.45</v>
      </c>
      <c r="CD17" s="266">
        <v>269.45</v>
      </c>
      <c r="CE17" s="266">
        <v>269.45</v>
      </c>
      <c r="CF17" s="266">
        <v>269.45</v>
      </c>
      <c r="CG17" s="266">
        <v>269.45</v>
      </c>
      <c r="CH17" s="266">
        <v>269.45</v>
      </c>
      <c r="CI17" s="266">
        <v>269.45</v>
      </c>
      <c r="CJ17" s="266">
        <v>269.45</v>
      </c>
      <c r="CK17" s="266">
        <v>269.45</v>
      </c>
      <c r="CL17" s="266">
        <v>269.45</v>
      </c>
      <c r="CM17" s="266">
        <v>269.45</v>
      </c>
      <c r="CN17" s="266">
        <v>269.45</v>
      </c>
      <c r="CO17" s="266">
        <v>269.45</v>
      </c>
      <c r="CP17" s="266">
        <v>269.45</v>
      </c>
      <c r="CQ17" s="266">
        <v>269.45</v>
      </c>
      <c r="CR17" s="266">
        <v>269.45</v>
      </c>
      <c r="CS17" s="266">
        <v>269.45</v>
      </c>
      <c r="CT17" s="175">
        <f t="shared" si="3"/>
        <v>25867.200000000044</v>
      </c>
      <c r="CU17" s="119"/>
      <c r="CV17" s="130"/>
      <c r="CW17" s="109"/>
    </row>
    <row r="18" spans="1:102">
      <c r="A18" s="239" t="s">
        <v>44</v>
      </c>
      <c r="B18" s="237">
        <v>570</v>
      </c>
      <c r="C18" s="237">
        <v>570</v>
      </c>
      <c r="D18" s="237">
        <v>570</v>
      </c>
      <c r="E18" s="237">
        <v>570</v>
      </c>
      <c r="F18" s="237">
        <v>570</v>
      </c>
      <c r="G18" s="237">
        <v>570</v>
      </c>
      <c r="H18" s="237">
        <v>570</v>
      </c>
      <c r="I18" s="237">
        <v>570</v>
      </c>
      <c r="J18" s="237">
        <v>570</v>
      </c>
      <c r="K18" s="237">
        <v>570</v>
      </c>
      <c r="L18" s="237">
        <v>570</v>
      </c>
      <c r="M18" s="237">
        <v>570</v>
      </c>
      <c r="N18" s="237">
        <v>570</v>
      </c>
      <c r="O18" s="237">
        <v>570</v>
      </c>
      <c r="P18" s="237">
        <v>570</v>
      </c>
      <c r="Q18" s="237">
        <v>570</v>
      </c>
      <c r="R18" s="237">
        <v>570</v>
      </c>
      <c r="S18" s="237">
        <v>570</v>
      </c>
      <c r="T18" s="237">
        <v>570</v>
      </c>
      <c r="U18" s="237">
        <v>570</v>
      </c>
      <c r="V18" s="237">
        <v>570</v>
      </c>
      <c r="W18" s="237">
        <v>570</v>
      </c>
      <c r="X18" s="237">
        <v>570</v>
      </c>
      <c r="Y18" s="237">
        <v>570</v>
      </c>
      <c r="Z18" s="237">
        <v>570</v>
      </c>
      <c r="AA18" s="237">
        <v>570</v>
      </c>
      <c r="AB18" s="237">
        <v>570</v>
      </c>
      <c r="AC18" s="237">
        <v>570</v>
      </c>
      <c r="AD18" s="237">
        <v>570</v>
      </c>
      <c r="AE18" s="237">
        <v>570</v>
      </c>
      <c r="AF18" s="237">
        <v>570</v>
      </c>
      <c r="AG18" s="237">
        <v>570</v>
      </c>
      <c r="AH18" s="237">
        <v>570</v>
      </c>
      <c r="AI18" s="237">
        <v>570</v>
      </c>
      <c r="AJ18" s="237">
        <v>570</v>
      </c>
      <c r="AK18" s="237">
        <v>570</v>
      </c>
      <c r="AL18" s="237">
        <v>570</v>
      </c>
      <c r="AM18" s="237">
        <v>570</v>
      </c>
      <c r="AN18" s="237">
        <v>570</v>
      </c>
      <c r="AO18" s="237">
        <v>570</v>
      </c>
      <c r="AP18" s="237">
        <v>570</v>
      </c>
      <c r="AQ18" s="237">
        <v>570</v>
      </c>
      <c r="AR18" s="237">
        <v>570</v>
      </c>
      <c r="AS18" s="237">
        <v>570</v>
      </c>
      <c r="AT18" s="237">
        <v>570</v>
      </c>
      <c r="AU18" s="237">
        <v>570</v>
      </c>
      <c r="AV18" s="237">
        <v>570</v>
      </c>
      <c r="AW18" s="237">
        <v>570</v>
      </c>
      <c r="AX18" s="237">
        <v>570</v>
      </c>
      <c r="AY18" s="237">
        <v>570</v>
      </c>
      <c r="AZ18" s="237">
        <v>570</v>
      </c>
      <c r="BA18" s="237">
        <v>570</v>
      </c>
      <c r="BB18" s="237">
        <v>570</v>
      </c>
      <c r="BC18" s="237">
        <v>570</v>
      </c>
      <c r="BD18" s="237">
        <v>570</v>
      </c>
      <c r="BE18" s="237">
        <v>570</v>
      </c>
      <c r="BF18" s="237">
        <v>570</v>
      </c>
      <c r="BG18" s="237">
        <v>570</v>
      </c>
      <c r="BH18" s="237">
        <v>570</v>
      </c>
      <c r="BI18" s="237">
        <v>570</v>
      </c>
      <c r="BJ18" s="237">
        <v>570</v>
      </c>
      <c r="BK18" s="237">
        <v>570</v>
      </c>
      <c r="BL18" s="237">
        <v>570</v>
      </c>
      <c r="BM18" s="237">
        <v>570</v>
      </c>
      <c r="BN18" s="237">
        <v>570</v>
      </c>
      <c r="BO18" s="237">
        <v>570</v>
      </c>
      <c r="BP18" s="237">
        <v>570</v>
      </c>
      <c r="BQ18" s="237">
        <v>570</v>
      </c>
      <c r="BR18" s="237">
        <v>570</v>
      </c>
      <c r="BS18" s="237">
        <v>570</v>
      </c>
      <c r="BT18" s="237">
        <v>570</v>
      </c>
      <c r="BU18" s="237">
        <v>570</v>
      </c>
      <c r="BV18" s="237">
        <v>570</v>
      </c>
      <c r="BW18" s="237">
        <v>570</v>
      </c>
      <c r="BX18" s="237">
        <v>570</v>
      </c>
      <c r="BY18" s="237">
        <v>570</v>
      </c>
      <c r="BZ18" s="237">
        <v>570</v>
      </c>
      <c r="CA18" s="237">
        <v>570</v>
      </c>
      <c r="CB18" s="237">
        <v>570</v>
      </c>
      <c r="CC18" s="237">
        <v>570</v>
      </c>
      <c r="CD18" s="237">
        <v>570</v>
      </c>
      <c r="CE18" s="237">
        <v>570</v>
      </c>
      <c r="CF18" s="237">
        <v>570</v>
      </c>
      <c r="CG18" s="237">
        <v>570</v>
      </c>
      <c r="CH18" s="237">
        <v>570</v>
      </c>
      <c r="CI18" s="237">
        <v>570</v>
      </c>
      <c r="CJ18" s="237">
        <v>570</v>
      </c>
      <c r="CK18" s="237">
        <v>570</v>
      </c>
      <c r="CL18" s="237">
        <v>570</v>
      </c>
      <c r="CM18" s="237">
        <v>570</v>
      </c>
      <c r="CN18" s="237">
        <v>570</v>
      </c>
      <c r="CO18" s="237">
        <v>570</v>
      </c>
      <c r="CP18" s="237">
        <v>570</v>
      </c>
      <c r="CQ18" s="237">
        <v>570</v>
      </c>
      <c r="CR18" s="237">
        <v>570</v>
      </c>
      <c r="CS18" s="237">
        <v>570</v>
      </c>
      <c r="CT18" s="175">
        <f t="shared" si="3"/>
        <v>54720</v>
      </c>
      <c r="CU18" s="119"/>
      <c r="CV18" s="130"/>
      <c r="CW18" s="109"/>
    </row>
    <row r="19" spans="1:102" hidden="1">
      <c r="A19" s="39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75">
        <f t="shared" si="3"/>
        <v>0</v>
      </c>
      <c r="CU19" s="119"/>
      <c r="CV19" s="131"/>
      <c r="CW19" s="109"/>
      <c r="CX19" s="199"/>
    </row>
    <row r="20" spans="1:102">
      <c r="A20" s="74" t="s">
        <v>46</v>
      </c>
      <c r="B20" s="185">
        <f t="shared" ref="B20:AG20" si="11">SUM(B21:B24)</f>
        <v>134.22919999999999</v>
      </c>
      <c r="C20" s="185">
        <f t="shared" si="11"/>
        <v>127.04599999999999</v>
      </c>
      <c r="D20" s="185">
        <f t="shared" si="11"/>
        <v>124.622</v>
      </c>
      <c r="E20" s="185">
        <f t="shared" si="11"/>
        <v>118.10399999999998</v>
      </c>
      <c r="F20" s="185">
        <f t="shared" si="11"/>
        <v>105.41399999999999</v>
      </c>
      <c r="G20" s="185">
        <f t="shared" si="11"/>
        <v>100.964</v>
      </c>
      <c r="H20" s="185">
        <f t="shared" si="11"/>
        <v>98.424000000000007</v>
      </c>
      <c r="I20" s="185">
        <f t="shared" si="11"/>
        <v>96.061999999999998</v>
      </c>
      <c r="J20" s="185">
        <f t="shared" si="11"/>
        <v>92.657999999999987</v>
      </c>
      <c r="K20" s="185">
        <f t="shared" si="11"/>
        <v>85.842000000000013</v>
      </c>
      <c r="L20" s="185">
        <f t="shared" si="11"/>
        <v>83.798000000000002</v>
      </c>
      <c r="M20" s="185">
        <f t="shared" si="11"/>
        <v>83.67</v>
      </c>
      <c r="N20" s="185">
        <f t="shared" si="11"/>
        <v>84.635999999999996</v>
      </c>
      <c r="O20" s="185">
        <f t="shared" si="11"/>
        <v>83.89</v>
      </c>
      <c r="P20" s="185">
        <f t="shared" si="11"/>
        <v>81.74199999999999</v>
      </c>
      <c r="Q20" s="185">
        <f t="shared" si="11"/>
        <v>80.59</v>
      </c>
      <c r="R20" s="185">
        <f t="shared" si="11"/>
        <v>80.036000000000001</v>
      </c>
      <c r="S20" s="185">
        <f t="shared" si="11"/>
        <v>78.759999999999991</v>
      </c>
      <c r="T20" s="185">
        <f t="shared" si="11"/>
        <v>78.412000000000006</v>
      </c>
      <c r="U20" s="185">
        <f t="shared" si="11"/>
        <v>80.682000000000002</v>
      </c>
      <c r="V20" s="185">
        <f t="shared" si="11"/>
        <v>78.914000000000001</v>
      </c>
      <c r="W20" s="185">
        <f t="shared" si="11"/>
        <v>79.861999999999995</v>
      </c>
      <c r="X20" s="185">
        <f t="shared" si="11"/>
        <v>79.692000000000007</v>
      </c>
      <c r="Y20" s="185">
        <f t="shared" si="11"/>
        <v>80.498741866616768</v>
      </c>
      <c r="Z20" s="185">
        <f t="shared" si="11"/>
        <v>81.060639443400163</v>
      </c>
      <c r="AA20" s="185">
        <f t="shared" si="11"/>
        <v>77.929282469741693</v>
      </c>
      <c r="AB20" s="185">
        <f t="shared" si="11"/>
        <v>74.646755929395852</v>
      </c>
      <c r="AC20" s="185">
        <f t="shared" si="11"/>
        <v>78.388143134871697</v>
      </c>
      <c r="AD20" s="185">
        <f t="shared" si="11"/>
        <v>120.41596581873932</v>
      </c>
      <c r="AE20" s="185">
        <f t="shared" si="11"/>
        <v>209.06789919397639</v>
      </c>
      <c r="AF20" s="185">
        <f t="shared" si="11"/>
        <v>393.90508385107717</v>
      </c>
      <c r="AG20" s="185">
        <f t="shared" si="11"/>
        <v>591.72615990818304</v>
      </c>
      <c r="AH20" s="185">
        <f t="shared" ref="AH20:BM20" si="12">SUM(AH21:AH24)</f>
        <v>885.67664352178679</v>
      </c>
      <c r="AI20" s="185">
        <f t="shared" si="12"/>
        <v>1193.8570374368255</v>
      </c>
      <c r="AJ20" s="185">
        <f t="shared" si="12"/>
        <v>1571.0030209316924</v>
      </c>
      <c r="AK20" s="185">
        <f t="shared" si="12"/>
        <v>1962.0881076620085</v>
      </c>
      <c r="AL20" s="185">
        <f t="shared" si="12"/>
        <v>2287.5986538575839</v>
      </c>
      <c r="AM20" s="185">
        <f t="shared" si="12"/>
        <v>2590.7506684490227</v>
      </c>
      <c r="AN20" s="185">
        <f t="shared" si="12"/>
        <v>2876.3081358105319</v>
      </c>
      <c r="AO20" s="185">
        <f t="shared" si="12"/>
        <v>3108.7753959804713</v>
      </c>
      <c r="AP20" s="185">
        <f t="shared" si="12"/>
        <v>3345.006783815737</v>
      </c>
      <c r="AQ20" s="185">
        <f t="shared" si="12"/>
        <v>3554.8427511168579</v>
      </c>
      <c r="AR20" s="185">
        <f t="shared" si="12"/>
        <v>3756.2849251325583</v>
      </c>
      <c r="AS20" s="185">
        <f t="shared" si="12"/>
        <v>3910.345251606263</v>
      </c>
      <c r="AT20" s="185">
        <f t="shared" si="12"/>
        <v>4039.2231682146107</v>
      </c>
      <c r="AU20" s="185">
        <f t="shared" si="12"/>
        <v>4115.5798258233754</v>
      </c>
      <c r="AV20" s="185">
        <f t="shared" si="12"/>
        <v>4155.567381181073</v>
      </c>
      <c r="AW20" s="185">
        <f t="shared" si="12"/>
        <v>4175.7171957850151</v>
      </c>
      <c r="AX20" s="185">
        <f t="shared" si="12"/>
        <v>4199.6715062377625</v>
      </c>
      <c r="AY20" s="185">
        <f t="shared" si="12"/>
        <v>4209.8134868806083</v>
      </c>
      <c r="AZ20" s="185">
        <f t="shared" si="12"/>
        <v>4195.0323065704979</v>
      </c>
      <c r="BA20" s="185">
        <f t="shared" si="12"/>
        <v>4187.873399323983</v>
      </c>
      <c r="BB20" s="185">
        <f t="shared" si="12"/>
        <v>4171.4553397698419</v>
      </c>
      <c r="BC20" s="185">
        <f t="shared" si="12"/>
        <v>4133.0132613722772</v>
      </c>
      <c r="BD20" s="185">
        <f t="shared" si="12"/>
        <v>4100.8907585914885</v>
      </c>
      <c r="BE20" s="185">
        <f t="shared" si="12"/>
        <v>4009.708917768497</v>
      </c>
      <c r="BF20" s="185">
        <f t="shared" si="12"/>
        <v>3944.9741126607751</v>
      </c>
      <c r="BG20" s="185">
        <f t="shared" si="12"/>
        <v>3842.7017865366461</v>
      </c>
      <c r="BH20" s="185">
        <f t="shared" si="12"/>
        <v>3704.6210087016357</v>
      </c>
      <c r="BI20" s="185">
        <f t="shared" si="12"/>
        <v>3469.0119110625919</v>
      </c>
      <c r="BJ20" s="185">
        <f t="shared" si="12"/>
        <v>3229.4356322588478</v>
      </c>
      <c r="BK20" s="185">
        <f t="shared" si="12"/>
        <v>2943.555398478919</v>
      </c>
      <c r="BL20" s="185">
        <f t="shared" si="12"/>
        <v>2581.7796328043478</v>
      </c>
      <c r="BM20" s="185">
        <f t="shared" si="12"/>
        <v>2305.9960626821667</v>
      </c>
      <c r="BN20" s="185">
        <f t="shared" ref="BN20:CS20" si="13">SUM(BN21:BN24)</f>
        <v>2021.286166444319</v>
      </c>
      <c r="BO20" s="185">
        <f t="shared" si="13"/>
        <v>1667.2194824842859</v>
      </c>
      <c r="BP20" s="185">
        <f t="shared" si="13"/>
        <v>1326.6459313860134</v>
      </c>
      <c r="BQ20" s="185">
        <f t="shared" si="13"/>
        <v>958.49352887038469</v>
      </c>
      <c r="BR20" s="185">
        <f t="shared" si="13"/>
        <v>653.11678197616766</v>
      </c>
      <c r="BS20" s="185">
        <f t="shared" si="13"/>
        <v>364.84588358795963</v>
      </c>
      <c r="BT20" s="185">
        <f t="shared" si="13"/>
        <v>188.69525257555011</v>
      </c>
      <c r="BU20" s="185">
        <f t="shared" si="13"/>
        <v>106.50275583587791</v>
      </c>
      <c r="BV20" s="185">
        <f t="shared" si="13"/>
        <v>78.829681697187226</v>
      </c>
      <c r="BW20" s="185">
        <f t="shared" si="13"/>
        <v>70.345359999999999</v>
      </c>
      <c r="BX20" s="185">
        <f t="shared" si="13"/>
        <v>68.852159999999998</v>
      </c>
      <c r="BY20" s="185">
        <f t="shared" si="13"/>
        <v>68.486240000000009</v>
      </c>
      <c r="BZ20" s="185">
        <f t="shared" si="13"/>
        <v>72.495999999999995</v>
      </c>
      <c r="CA20" s="185">
        <f t="shared" si="13"/>
        <v>79.420559999999995</v>
      </c>
      <c r="CB20" s="185">
        <f t="shared" si="13"/>
        <v>86.429120000000012</v>
      </c>
      <c r="CC20" s="185">
        <f t="shared" si="13"/>
        <v>95.331199999999995</v>
      </c>
      <c r="CD20" s="185">
        <f t="shared" si="13"/>
        <v>102.27856</v>
      </c>
      <c r="CE20" s="185">
        <f t="shared" si="13"/>
        <v>107.00712</v>
      </c>
      <c r="CF20" s="185">
        <f t="shared" si="13"/>
        <v>114.70376</v>
      </c>
      <c r="CG20" s="185">
        <f t="shared" si="13"/>
        <v>118.30728000000001</v>
      </c>
      <c r="CH20" s="185">
        <f t="shared" si="13"/>
        <v>109.35816</v>
      </c>
      <c r="CI20" s="185">
        <f t="shared" si="13"/>
        <v>104.11336</v>
      </c>
      <c r="CJ20" s="185">
        <f t="shared" si="13"/>
        <v>101.07375999999999</v>
      </c>
      <c r="CK20" s="185">
        <f t="shared" si="13"/>
        <v>99.114159999999998</v>
      </c>
      <c r="CL20" s="185">
        <f t="shared" si="13"/>
        <v>97.680720000000008</v>
      </c>
      <c r="CM20" s="185">
        <f t="shared" si="13"/>
        <v>99.173360000000002</v>
      </c>
      <c r="CN20" s="185">
        <f t="shared" si="13"/>
        <v>102.46408</v>
      </c>
      <c r="CO20" s="185">
        <f t="shared" si="13"/>
        <v>106.02464000000001</v>
      </c>
      <c r="CP20" s="185">
        <f t="shared" si="13"/>
        <v>107.96536</v>
      </c>
      <c r="CQ20" s="185">
        <f t="shared" si="13"/>
        <v>111.07848</v>
      </c>
      <c r="CR20" s="185">
        <f t="shared" si="13"/>
        <v>110.9212</v>
      </c>
      <c r="CS20" s="185">
        <f t="shared" si="13"/>
        <v>108.05983999999999</v>
      </c>
      <c r="CT20" s="174">
        <f>SUM(B20:CS20)</f>
        <v>120210.16728450004</v>
      </c>
      <c r="CU20" s="117"/>
      <c r="CW20" s="109"/>
    </row>
    <row r="21" spans="1:102">
      <c r="A21" s="57" t="s">
        <v>65</v>
      </c>
      <c r="B21" s="132" cm="1">
        <f t="array" ref="B21:CS21">TRANSPOSE('[5]JAN-24'!$AI$4:$AI$99)</f>
        <v>0</v>
      </c>
      <c r="C21" s="132">
        <v>0</v>
      </c>
      <c r="D21" s="132">
        <v>0</v>
      </c>
      <c r="E21" s="132">
        <v>0</v>
      </c>
      <c r="F21" s="132">
        <v>0</v>
      </c>
      <c r="G21" s="132">
        <v>0</v>
      </c>
      <c r="H21" s="132">
        <v>0</v>
      </c>
      <c r="I21" s="132">
        <v>0</v>
      </c>
      <c r="J21" s="132">
        <v>0</v>
      </c>
      <c r="K21" s="132">
        <v>0</v>
      </c>
      <c r="L21" s="132">
        <v>0</v>
      </c>
      <c r="M21" s="132">
        <v>0</v>
      </c>
      <c r="N21" s="132">
        <v>0</v>
      </c>
      <c r="O21" s="132">
        <v>0</v>
      </c>
      <c r="P21" s="132">
        <v>0</v>
      </c>
      <c r="Q21" s="132">
        <v>0</v>
      </c>
      <c r="R21" s="132">
        <v>0</v>
      </c>
      <c r="S21" s="132">
        <v>0</v>
      </c>
      <c r="T21" s="132">
        <v>0</v>
      </c>
      <c r="U21" s="132">
        <v>0</v>
      </c>
      <c r="V21" s="132">
        <v>0</v>
      </c>
      <c r="W21" s="132">
        <v>0</v>
      </c>
      <c r="X21" s="132">
        <v>0.14000000000000001</v>
      </c>
      <c r="Y21" s="132">
        <v>0.14000000000000001</v>
      </c>
      <c r="Z21" s="132">
        <v>0.29000000000000004</v>
      </c>
      <c r="AA21" s="132">
        <v>1.22</v>
      </c>
      <c r="AB21" s="132">
        <v>3.0700000000000003</v>
      </c>
      <c r="AC21" s="132">
        <v>7.89</v>
      </c>
      <c r="AD21" s="132">
        <v>18.970000000000002</v>
      </c>
      <c r="AE21" s="132">
        <v>33.590000000000003</v>
      </c>
      <c r="AF21" s="132">
        <v>67.790000000000006</v>
      </c>
      <c r="AG21" s="132">
        <v>106.8</v>
      </c>
      <c r="AH21" s="132">
        <v>186.19</v>
      </c>
      <c r="AI21" s="132">
        <v>287.83999999999997</v>
      </c>
      <c r="AJ21" s="132">
        <v>455.66</v>
      </c>
      <c r="AK21" s="132">
        <v>632.54</v>
      </c>
      <c r="AL21" s="132">
        <v>767.36</v>
      </c>
      <c r="AM21" s="132">
        <v>904.4</v>
      </c>
      <c r="AN21" s="132">
        <v>1031.3500000000001</v>
      </c>
      <c r="AO21" s="132">
        <v>1144.6799999999998</v>
      </c>
      <c r="AP21" s="132">
        <v>1269.42</v>
      </c>
      <c r="AQ21" s="132">
        <v>1380.8100000000002</v>
      </c>
      <c r="AR21" s="132">
        <v>1483.05</v>
      </c>
      <c r="AS21" s="132">
        <v>1576.04</v>
      </c>
      <c r="AT21" s="132">
        <v>1655.5</v>
      </c>
      <c r="AU21" s="132">
        <v>1694.67</v>
      </c>
      <c r="AV21" s="132">
        <v>1713.36</v>
      </c>
      <c r="AW21" s="132">
        <v>1720.27</v>
      </c>
      <c r="AX21" s="132">
        <v>1728.43</v>
      </c>
      <c r="AY21" s="132">
        <v>1730.6100000000001</v>
      </c>
      <c r="AZ21" s="132">
        <v>1721.54</v>
      </c>
      <c r="BA21" s="132">
        <v>1719.92</v>
      </c>
      <c r="BB21" s="132">
        <v>1717.54</v>
      </c>
      <c r="BC21" s="132">
        <v>1711.25</v>
      </c>
      <c r="BD21" s="132">
        <v>1716.54</v>
      </c>
      <c r="BE21" s="132">
        <v>1695.85</v>
      </c>
      <c r="BF21" s="132">
        <v>1697.1399999999999</v>
      </c>
      <c r="BG21" s="132">
        <v>1651.6000000000001</v>
      </c>
      <c r="BH21" s="132">
        <v>1609.7900000000002</v>
      </c>
      <c r="BI21" s="132">
        <v>1553.77</v>
      </c>
      <c r="BJ21" s="132">
        <v>1477.95</v>
      </c>
      <c r="BK21" s="132">
        <v>1367.33</v>
      </c>
      <c r="BL21" s="132">
        <v>1185.3</v>
      </c>
      <c r="BM21" s="132">
        <v>1058.52</v>
      </c>
      <c r="BN21" s="132">
        <v>957.38</v>
      </c>
      <c r="BO21" s="132">
        <v>797.86999999999989</v>
      </c>
      <c r="BP21" s="132">
        <v>641.46</v>
      </c>
      <c r="BQ21" s="132">
        <v>468.82</v>
      </c>
      <c r="BR21" s="132">
        <v>333.18</v>
      </c>
      <c r="BS21" s="132">
        <v>205.12</v>
      </c>
      <c r="BT21" s="132">
        <v>98.77</v>
      </c>
      <c r="BU21" s="132">
        <v>37.28</v>
      </c>
      <c r="BV21" s="132">
        <v>11.379999999999999</v>
      </c>
      <c r="BW21" s="132">
        <v>1.3</v>
      </c>
      <c r="BX21" s="132">
        <v>0</v>
      </c>
      <c r="BY21" s="132">
        <v>0</v>
      </c>
      <c r="BZ21" s="132">
        <v>0</v>
      </c>
      <c r="CA21" s="132">
        <v>0</v>
      </c>
      <c r="CB21" s="132">
        <v>0</v>
      </c>
      <c r="CC21" s="132">
        <v>0</v>
      </c>
      <c r="CD21" s="132">
        <v>0</v>
      </c>
      <c r="CE21" s="132">
        <v>0</v>
      </c>
      <c r="CF21" s="132">
        <v>0</v>
      </c>
      <c r="CG21" s="132">
        <v>0</v>
      </c>
      <c r="CH21" s="132">
        <v>0</v>
      </c>
      <c r="CI21" s="132">
        <v>0</v>
      </c>
      <c r="CJ21" s="132">
        <v>0</v>
      </c>
      <c r="CK21" s="132">
        <v>0</v>
      </c>
      <c r="CL21" s="132">
        <v>0</v>
      </c>
      <c r="CM21" s="132">
        <v>0</v>
      </c>
      <c r="CN21" s="132">
        <v>0</v>
      </c>
      <c r="CO21" s="132">
        <v>0</v>
      </c>
      <c r="CP21" s="132">
        <v>0</v>
      </c>
      <c r="CQ21" s="132">
        <v>0</v>
      </c>
      <c r="CR21" s="132">
        <v>0</v>
      </c>
      <c r="CS21" s="132">
        <v>0</v>
      </c>
      <c r="CT21" s="175">
        <f t="shared" ref="CT21:CT25" si="14">SUM(B21:CS21)</f>
        <v>47038.679999999993</v>
      </c>
      <c r="CU21" s="119"/>
      <c r="CW21" s="109"/>
    </row>
    <row r="22" spans="1:102">
      <c r="A22" s="22" t="s">
        <v>66</v>
      </c>
      <c r="B22" s="132">
        <v>0</v>
      </c>
      <c r="C22" s="132">
        <v>0</v>
      </c>
      <c r="D22" s="132">
        <v>0</v>
      </c>
      <c r="E22" s="132">
        <v>0</v>
      </c>
      <c r="F22" s="132">
        <v>0</v>
      </c>
      <c r="G22" s="132">
        <v>0</v>
      </c>
      <c r="H22" s="132">
        <v>0</v>
      </c>
      <c r="I22" s="132">
        <v>0</v>
      </c>
      <c r="J22" s="132">
        <v>0</v>
      </c>
      <c r="K22" s="132">
        <v>0</v>
      </c>
      <c r="L22" s="132">
        <v>0</v>
      </c>
      <c r="M22" s="132">
        <v>0</v>
      </c>
      <c r="N22" s="132">
        <v>0</v>
      </c>
      <c r="O22" s="132">
        <v>0</v>
      </c>
      <c r="P22" s="132">
        <v>0</v>
      </c>
      <c r="Q22" s="132">
        <v>0</v>
      </c>
      <c r="R22" s="132">
        <v>0</v>
      </c>
      <c r="S22" s="132">
        <v>0</v>
      </c>
      <c r="T22" s="132">
        <v>0</v>
      </c>
      <c r="U22" s="132">
        <v>0</v>
      </c>
      <c r="V22" s="132">
        <v>0</v>
      </c>
      <c r="W22" s="132">
        <v>0</v>
      </c>
      <c r="X22" s="132">
        <v>0</v>
      </c>
      <c r="Y22" s="132">
        <v>2.5687418666167678</v>
      </c>
      <c r="Z22" s="132">
        <v>4.0206394434001584</v>
      </c>
      <c r="AA22" s="132">
        <v>4.001282469741688</v>
      </c>
      <c r="AB22" s="132">
        <v>3.9547559293958545</v>
      </c>
      <c r="AC22" s="132">
        <v>5.229583134871695</v>
      </c>
      <c r="AD22" s="132">
        <v>27.813565818739313</v>
      </c>
      <c r="AE22" s="132">
        <v>107.35533919397641</v>
      </c>
      <c r="AF22" s="132">
        <v>260.33460385107719</v>
      </c>
      <c r="AG22" s="132">
        <v>432.68751990818316</v>
      </c>
      <c r="AH22" s="132">
        <v>656.76864352178688</v>
      </c>
      <c r="AI22" s="132">
        <v>857.90287743682541</v>
      </c>
      <c r="AJ22" s="132">
        <v>1063.8572609316923</v>
      </c>
      <c r="AK22" s="132">
        <v>1279.4240276620085</v>
      </c>
      <c r="AL22" s="132">
        <v>1471.5620138575839</v>
      </c>
      <c r="AM22" s="132">
        <v>1637.2703484490225</v>
      </c>
      <c r="AN22" s="132">
        <v>1796.5148558105316</v>
      </c>
      <c r="AO22" s="132">
        <v>1915.1814759804713</v>
      </c>
      <c r="AP22" s="132">
        <v>2025.5767838157371</v>
      </c>
      <c r="AQ22" s="132">
        <v>2123.4213911168572</v>
      </c>
      <c r="AR22" s="132">
        <v>2222.626365132558</v>
      </c>
      <c r="AS22" s="132">
        <v>2282.8156516062631</v>
      </c>
      <c r="AT22" s="132">
        <v>2332.0202082146106</v>
      </c>
      <c r="AU22" s="132">
        <v>2369.712545823375</v>
      </c>
      <c r="AV22" s="132">
        <v>2392.4223411810735</v>
      </c>
      <c r="AW22" s="132">
        <v>2407.8953557850145</v>
      </c>
      <c r="AX22" s="132">
        <v>2425.2562262377623</v>
      </c>
      <c r="AY22" s="132">
        <v>2431.9192468806082</v>
      </c>
      <c r="AZ22" s="132">
        <v>2426.977506570498</v>
      </c>
      <c r="BA22" s="132">
        <v>2419.5278793239831</v>
      </c>
      <c r="BB22" s="132">
        <v>2405.1468597698413</v>
      </c>
      <c r="BC22" s="132">
        <v>2373.3864613722772</v>
      </c>
      <c r="BD22" s="132">
        <v>2335.638598591489</v>
      </c>
      <c r="BE22" s="132">
        <v>2264.6311577684974</v>
      </c>
      <c r="BF22" s="132">
        <v>2198.1582726607753</v>
      </c>
      <c r="BG22" s="132">
        <v>2141.8773865366456</v>
      </c>
      <c r="BH22" s="132">
        <v>2045.0396487016355</v>
      </c>
      <c r="BI22" s="132">
        <v>1865.5156710625918</v>
      </c>
      <c r="BJ22" s="132">
        <v>1701.0415522588478</v>
      </c>
      <c r="BK22" s="132">
        <v>1526.5187584789192</v>
      </c>
      <c r="BL22" s="132">
        <v>1347.500992804348</v>
      </c>
      <c r="BM22" s="132">
        <v>1198.8751826821665</v>
      </c>
      <c r="BN22" s="132">
        <v>1014.2997664443187</v>
      </c>
      <c r="BO22" s="132">
        <v>820.37652248428606</v>
      </c>
      <c r="BP22" s="132">
        <v>636.96377138601349</v>
      </c>
      <c r="BQ22" s="132">
        <v>441.73760887038469</v>
      </c>
      <c r="BR22" s="132">
        <v>270.81046197616757</v>
      </c>
      <c r="BS22" s="132">
        <v>109.98596358795962</v>
      </c>
      <c r="BT22" s="132">
        <v>39.629892575550095</v>
      </c>
      <c r="BU22" s="132">
        <v>9.4334758358778945</v>
      </c>
      <c r="BV22" s="132">
        <v>0.52976169718723154</v>
      </c>
      <c r="BW22" s="132">
        <v>0</v>
      </c>
      <c r="BX22" s="132">
        <v>0</v>
      </c>
      <c r="BY22" s="132">
        <v>0</v>
      </c>
      <c r="BZ22" s="132">
        <v>0</v>
      </c>
      <c r="CA22" s="132">
        <v>0</v>
      </c>
      <c r="CB22" s="132">
        <v>0</v>
      </c>
      <c r="CC22" s="132">
        <v>0</v>
      </c>
      <c r="CD22" s="132">
        <v>0</v>
      </c>
      <c r="CE22" s="132">
        <v>0</v>
      </c>
      <c r="CF22" s="132">
        <v>0</v>
      </c>
      <c r="CG22" s="132">
        <v>0</v>
      </c>
      <c r="CH22" s="132">
        <v>0</v>
      </c>
      <c r="CI22" s="132">
        <v>0</v>
      </c>
      <c r="CJ22" s="132">
        <v>0</v>
      </c>
      <c r="CK22" s="132">
        <v>0</v>
      </c>
      <c r="CL22" s="132">
        <v>0</v>
      </c>
      <c r="CM22" s="132">
        <v>0</v>
      </c>
      <c r="CN22" s="132">
        <v>0</v>
      </c>
      <c r="CO22" s="132">
        <v>0</v>
      </c>
      <c r="CP22" s="132">
        <v>0</v>
      </c>
      <c r="CQ22" s="132">
        <v>0</v>
      </c>
      <c r="CR22" s="132">
        <v>0</v>
      </c>
      <c r="CS22" s="132">
        <v>0</v>
      </c>
      <c r="CT22" s="175">
        <f t="shared" si="14"/>
        <v>66133.716804500029</v>
      </c>
      <c r="CU22" s="119"/>
      <c r="CW22" s="109"/>
    </row>
    <row r="23" spans="1:102">
      <c r="A23" s="22" t="s">
        <v>24</v>
      </c>
      <c r="B23" s="132" cm="1">
        <f t="array" ref="B23:CS23">TRANSPOSE(TRANSPOSE(B50:CS50))</f>
        <v>86.17</v>
      </c>
      <c r="C23" s="132">
        <v>87.53</v>
      </c>
      <c r="D23" s="132">
        <v>83.97</v>
      </c>
      <c r="E23" s="132">
        <v>77.989999999999995</v>
      </c>
      <c r="F23" s="132">
        <v>65.489999999999995</v>
      </c>
      <c r="G23" s="132">
        <v>59.1</v>
      </c>
      <c r="H23" s="132">
        <v>57.75</v>
      </c>
      <c r="I23" s="132">
        <v>54.96</v>
      </c>
      <c r="J23" s="132">
        <v>50.23</v>
      </c>
      <c r="K23" s="132">
        <v>43.52</v>
      </c>
      <c r="L23" s="132">
        <v>40.99</v>
      </c>
      <c r="M23" s="132">
        <v>41.42</v>
      </c>
      <c r="N23" s="132">
        <v>42.2</v>
      </c>
      <c r="O23" s="132">
        <v>41.4</v>
      </c>
      <c r="P23" s="132">
        <v>40.22</v>
      </c>
      <c r="Q23" s="132">
        <v>38.64</v>
      </c>
      <c r="R23" s="132">
        <v>39.31</v>
      </c>
      <c r="S23" s="132">
        <v>38.6</v>
      </c>
      <c r="T23" s="132">
        <v>36.9</v>
      </c>
      <c r="U23" s="132">
        <v>37.1</v>
      </c>
      <c r="V23" s="132">
        <v>37.520000000000003</v>
      </c>
      <c r="W23" s="132">
        <v>38.71</v>
      </c>
      <c r="X23" s="132">
        <v>37.94</v>
      </c>
      <c r="Y23" s="132">
        <v>35.99</v>
      </c>
      <c r="Z23" s="132">
        <v>34.54</v>
      </c>
      <c r="AA23" s="132">
        <v>30.91</v>
      </c>
      <c r="AB23" s="132">
        <v>25.52</v>
      </c>
      <c r="AC23" s="132">
        <v>22.76</v>
      </c>
      <c r="AD23" s="132">
        <v>21.98</v>
      </c>
      <c r="AE23" s="132">
        <v>18.84</v>
      </c>
      <c r="AF23" s="132">
        <v>17.34</v>
      </c>
      <c r="AG23" s="132">
        <v>5.67</v>
      </c>
      <c r="AH23" s="132">
        <v>1.87</v>
      </c>
      <c r="AI23" s="132">
        <v>2.4</v>
      </c>
      <c r="AJ23" s="132">
        <v>2.63</v>
      </c>
      <c r="AK23" s="132">
        <v>1.91</v>
      </c>
      <c r="AL23" s="132">
        <v>0.71</v>
      </c>
      <c r="AM23" s="132">
        <v>0.21</v>
      </c>
      <c r="AN23" s="132">
        <v>0.26</v>
      </c>
      <c r="AO23" s="132">
        <v>0.49</v>
      </c>
      <c r="AP23" s="132">
        <v>1.39</v>
      </c>
      <c r="AQ23" s="132">
        <v>1.8</v>
      </c>
      <c r="AR23" s="132">
        <v>1.94</v>
      </c>
      <c r="AS23" s="132">
        <v>2.17</v>
      </c>
      <c r="AT23" s="132">
        <v>2.37</v>
      </c>
      <c r="AU23" s="132">
        <v>2.27</v>
      </c>
      <c r="AV23" s="132">
        <v>2.0499999999999998</v>
      </c>
      <c r="AW23" s="132">
        <v>1.24</v>
      </c>
      <c r="AX23" s="132">
        <v>1.1399999999999999</v>
      </c>
      <c r="AY23" s="132">
        <v>0.63</v>
      </c>
      <c r="AZ23" s="132">
        <v>0.65</v>
      </c>
      <c r="BA23" s="132">
        <v>0.53</v>
      </c>
      <c r="BB23" s="132">
        <v>0.55000000000000004</v>
      </c>
      <c r="BC23" s="132">
        <v>0.35</v>
      </c>
      <c r="BD23" s="132">
        <v>0.18</v>
      </c>
      <c r="BE23" s="132">
        <v>0.33</v>
      </c>
      <c r="BF23" s="132">
        <v>0.45</v>
      </c>
      <c r="BG23" s="132">
        <v>0.32</v>
      </c>
      <c r="BH23" s="132">
        <v>0.91</v>
      </c>
      <c r="BI23" s="132">
        <v>0.8</v>
      </c>
      <c r="BJ23" s="132">
        <v>1.04</v>
      </c>
      <c r="BK23" s="132">
        <v>0.64</v>
      </c>
      <c r="BL23" s="132">
        <v>0.46</v>
      </c>
      <c r="BM23" s="132">
        <v>0.4</v>
      </c>
      <c r="BN23" s="132">
        <v>0.19</v>
      </c>
      <c r="BO23" s="132">
        <v>0.17</v>
      </c>
      <c r="BP23" s="132">
        <v>0.27</v>
      </c>
      <c r="BQ23" s="132">
        <v>0.32</v>
      </c>
      <c r="BR23" s="132">
        <v>0.59</v>
      </c>
      <c r="BS23" s="132">
        <v>0.56000000000000005</v>
      </c>
      <c r="BT23" s="132">
        <v>1.59</v>
      </c>
      <c r="BU23" s="132">
        <v>9.99</v>
      </c>
      <c r="BV23" s="132">
        <v>17.920000000000002</v>
      </c>
      <c r="BW23" s="132">
        <v>19.84</v>
      </c>
      <c r="BX23" s="132">
        <v>18.79</v>
      </c>
      <c r="BY23" s="132">
        <v>19.28</v>
      </c>
      <c r="BZ23" s="132">
        <v>24.94</v>
      </c>
      <c r="CA23" s="132">
        <v>31.74</v>
      </c>
      <c r="CB23" s="132">
        <v>37.590000000000003</v>
      </c>
      <c r="CC23" s="132">
        <v>45.76</v>
      </c>
      <c r="CD23" s="132">
        <v>51.61</v>
      </c>
      <c r="CE23" s="132">
        <v>55.84</v>
      </c>
      <c r="CF23" s="132">
        <v>62.95</v>
      </c>
      <c r="CG23" s="132">
        <v>67.37</v>
      </c>
      <c r="CH23" s="132">
        <v>59.61</v>
      </c>
      <c r="CI23" s="132">
        <v>52.88</v>
      </c>
      <c r="CJ23" s="132">
        <v>50.87</v>
      </c>
      <c r="CK23" s="132">
        <v>48.38</v>
      </c>
      <c r="CL23" s="132">
        <v>47.03</v>
      </c>
      <c r="CM23" s="132">
        <v>49.02</v>
      </c>
      <c r="CN23" s="132">
        <v>53.45</v>
      </c>
      <c r="CO23" s="132">
        <v>54.72</v>
      </c>
      <c r="CP23" s="132">
        <v>56.22</v>
      </c>
      <c r="CQ23" s="132">
        <v>59.98</v>
      </c>
      <c r="CR23" s="132">
        <v>60.28</v>
      </c>
      <c r="CS23" s="132">
        <v>58.23</v>
      </c>
      <c r="CT23" s="175">
        <f t="shared" si="14"/>
        <v>2544.2800000000002</v>
      </c>
      <c r="CU23" s="119"/>
      <c r="CW23" s="109"/>
    </row>
    <row r="24" spans="1:102" ht="15.75" thickBot="1">
      <c r="A24" s="22" t="s">
        <v>41</v>
      </c>
      <c r="B24" s="1" cm="1">
        <f t="array" ref="B24:CS24">TRANSPOSE([6]Sheet1!$C$12771:$C$12866)</f>
        <v>48.059199999999997</v>
      </c>
      <c r="C24" s="1">
        <v>39.515999999999998</v>
      </c>
      <c r="D24" s="1">
        <v>40.652000000000001</v>
      </c>
      <c r="E24" s="1">
        <v>40.113999999999997</v>
      </c>
      <c r="F24" s="1">
        <v>39.923999999999999</v>
      </c>
      <c r="G24" s="1">
        <v>41.863999999999997</v>
      </c>
      <c r="H24" s="1">
        <v>40.673999999999999</v>
      </c>
      <c r="I24" s="1">
        <v>41.101999999999997</v>
      </c>
      <c r="J24" s="1">
        <v>42.427999999999997</v>
      </c>
      <c r="K24" s="1">
        <v>42.322000000000003</v>
      </c>
      <c r="L24" s="1">
        <v>42.808</v>
      </c>
      <c r="M24" s="1">
        <v>42.25</v>
      </c>
      <c r="N24" s="1">
        <v>42.436</v>
      </c>
      <c r="O24" s="1">
        <v>42.49</v>
      </c>
      <c r="P24" s="1">
        <v>41.521999999999998</v>
      </c>
      <c r="Q24" s="1">
        <v>41.95</v>
      </c>
      <c r="R24" s="1">
        <v>40.725999999999999</v>
      </c>
      <c r="S24" s="1">
        <v>40.159999999999997</v>
      </c>
      <c r="T24" s="1">
        <v>41.512</v>
      </c>
      <c r="U24" s="1">
        <v>43.582000000000001</v>
      </c>
      <c r="V24" s="1">
        <v>41.393999999999998</v>
      </c>
      <c r="W24" s="1">
        <v>41.152000000000001</v>
      </c>
      <c r="X24" s="1">
        <v>41.612000000000002</v>
      </c>
      <c r="Y24" s="1">
        <v>41.8</v>
      </c>
      <c r="Z24" s="1">
        <v>42.21</v>
      </c>
      <c r="AA24" s="1">
        <v>41.798000000000002</v>
      </c>
      <c r="AB24" s="1">
        <v>42.101999999999997</v>
      </c>
      <c r="AC24" s="1">
        <v>42.508560000000003</v>
      </c>
      <c r="AD24" s="1">
        <v>51.6524</v>
      </c>
      <c r="AE24" s="1">
        <v>49.282559999999997</v>
      </c>
      <c r="AF24" s="1">
        <v>48.440480000000001</v>
      </c>
      <c r="AG24" s="1">
        <v>46.568640000000002</v>
      </c>
      <c r="AH24" s="1">
        <v>40.847999999999999</v>
      </c>
      <c r="AI24" s="1">
        <v>45.71416</v>
      </c>
      <c r="AJ24" s="1">
        <v>48.855759999999997</v>
      </c>
      <c r="AK24" s="1">
        <v>48.214080000000003</v>
      </c>
      <c r="AL24" s="1">
        <v>47.966639999999998</v>
      </c>
      <c r="AM24" s="1">
        <v>48.87032</v>
      </c>
      <c r="AN24" s="1">
        <v>48.183280000000003</v>
      </c>
      <c r="AO24" s="1">
        <v>48.423920000000003</v>
      </c>
      <c r="AP24" s="1">
        <v>48.62</v>
      </c>
      <c r="AQ24" s="1">
        <v>48.811360000000001</v>
      </c>
      <c r="AR24" s="1">
        <v>48.668559999999999</v>
      </c>
      <c r="AS24" s="1">
        <v>49.319600000000001</v>
      </c>
      <c r="AT24" s="1">
        <v>49.33296</v>
      </c>
      <c r="AU24" s="1">
        <v>48.927280000000003</v>
      </c>
      <c r="AV24" s="1">
        <v>47.735039999999998</v>
      </c>
      <c r="AW24" s="1">
        <v>46.311839999999997</v>
      </c>
      <c r="AX24" s="1">
        <v>44.845280000000002</v>
      </c>
      <c r="AY24" s="1">
        <v>46.654240000000001</v>
      </c>
      <c r="AZ24" s="1">
        <v>45.864800000000002</v>
      </c>
      <c r="BA24" s="1">
        <v>47.895519999999998</v>
      </c>
      <c r="BB24" s="1">
        <v>48.21848</v>
      </c>
      <c r="BC24" s="1">
        <v>48.026800000000001</v>
      </c>
      <c r="BD24" s="1">
        <v>48.532159999999998</v>
      </c>
      <c r="BE24" s="1">
        <v>48.897759999999998</v>
      </c>
      <c r="BF24" s="1">
        <v>49.225839999999998</v>
      </c>
      <c r="BG24" s="1">
        <v>48.904400000000003</v>
      </c>
      <c r="BH24" s="1">
        <v>48.881360000000001</v>
      </c>
      <c r="BI24" s="1">
        <v>48.92624</v>
      </c>
      <c r="BJ24" s="1">
        <v>49.40408</v>
      </c>
      <c r="BK24" s="1">
        <v>49.06664</v>
      </c>
      <c r="BL24" s="1">
        <v>48.518639999999998</v>
      </c>
      <c r="BM24" s="1">
        <v>48.200879999999998</v>
      </c>
      <c r="BN24" s="1">
        <v>49.416400000000003</v>
      </c>
      <c r="BO24" s="1">
        <v>48.802959999999999</v>
      </c>
      <c r="BP24" s="1">
        <v>47.952159999999999</v>
      </c>
      <c r="BQ24" s="1">
        <v>47.615920000000003</v>
      </c>
      <c r="BR24" s="1">
        <v>48.536320000000003</v>
      </c>
      <c r="BS24" s="1">
        <v>49.179920000000003</v>
      </c>
      <c r="BT24" s="1">
        <v>48.705359999999999</v>
      </c>
      <c r="BU24" s="1">
        <v>49.799280000000003</v>
      </c>
      <c r="BV24" s="1">
        <v>48.999920000000003</v>
      </c>
      <c r="BW24" s="1">
        <v>49.205359999999999</v>
      </c>
      <c r="BX24" s="1">
        <v>50.062159999999999</v>
      </c>
      <c r="BY24" s="1">
        <v>49.206240000000001</v>
      </c>
      <c r="BZ24" s="1">
        <v>47.555999999999997</v>
      </c>
      <c r="CA24" s="1">
        <v>47.68056</v>
      </c>
      <c r="CB24" s="1">
        <v>48.839120000000001</v>
      </c>
      <c r="CC24" s="1">
        <v>49.571199999999997</v>
      </c>
      <c r="CD24" s="1">
        <v>50.668559999999999</v>
      </c>
      <c r="CE24" s="1">
        <v>51.167119999999997</v>
      </c>
      <c r="CF24" s="1">
        <v>51.75376</v>
      </c>
      <c r="CG24" s="1">
        <v>50.937280000000001</v>
      </c>
      <c r="CH24" s="1">
        <v>49.748159999999999</v>
      </c>
      <c r="CI24" s="1">
        <v>51.233359999999998</v>
      </c>
      <c r="CJ24" s="1">
        <v>50.203760000000003</v>
      </c>
      <c r="CK24" s="1">
        <v>50.734160000000003</v>
      </c>
      <c r="CL24" s="1">
        <v>50.65072</v>
      </c>
      <c r="CM24" s="1">
        <v>50.153359999999999</v>
      </c>
      <c r="CN24" s="1">
        <v>49.01408</v>
      </c>
      <c r="CO24" s="1">
        <v>51.304639999999999</v>
      </c>
      <c r="CP24" s="1">
        <v>51.745359999999998</v>
      </c>
      <c r="CQ24" s="1">
        <v>51.098480000000002</v>
      </c>
      <c r="CR24" s="1">
        <v>50.641199999999998</v>
      </c>
      <c r="CS24" s="1">
        <v>49.829839999999997</v>
      </c>
      <c r="CT24" s="175">
        <f t="shared" si="14"/>
        <v>4493.4904799999995</v>
      </c>
      <c r="CU24" s="119"/>
      <c r="CW24" s="109"/>
    </row>
    <row r="25" spans="1:102" ht="15.75" thickBot="1">
      <c r="A25" s="250" t="s">
        <v>48</v>
      </c>
      <c r="B25" s="252">
        <f>SUM(B3,B13,B15,B20)</f>
        <v>7738.0191999999997</v>
      </c>
      <c r="C25" s="252">
        <f t="shared" ref="C25:BN25" si="15">SUM(C3,C13,C15,C20)</f>
        <v>7730.8360000000002</v>
      </c>
      <c r="D25" s="252">
        <f t="shared" si="15"/>
        <v>7728.4120000000003</v>
      </c>
      <c r="E25" s="252">
        <f t="shared" si="15"/>
        <v>7721.8940000000002</v>
      </c>
      <c r="F25" s="252">
        <f t="shared" si="15"/>
        <v>7709.2739999999994</v>
      </c>
      <c r="G25" s="252">
        <f t="shared" si="15"/>
        <v>7704.8239999999996</v>
      </c>
      <c r="H25" s="252">
        <f t="shared" si="15"/>
        <v>7702.2839999999997</v>
      </c>
      <c r="I25" s="252">
        <f t="shared" si="15"/>
        <v>7699.9219999999996</v>
      </c>
      <c r="J25" s="252">
        <f t="shared" si="15"/>
        <v>7696.5879999999997</v>
      </c>
      <c r="K25" s="252">
        <f t="shared" si="15"/>
        <v>7689.771999999999</v>
      </c>
      <c r="L25" s="252">
        <f t="shared" si="15"/>
        <v>7687.7279999999992</v>
      </c>
      <c r="M25" s="252">
        <f t="shared" si="15"/>
        <v>7687.5999999999995</v>
      </c>
      <c r="N25" s="252">
        <f t="shared" si="15"/>
        <v>7559.3159999999998</v>
      </c>
      <c r="O25" s="252">
        <f t="shared" si="15"/>
        <v>7558.57</v>
      </c>
      <c r="P25" s="252">
        <f t="shared" si="15"/>
        <v>7556.4219999999996</v>
      </c>
      <c r="Q25" s="252">
        <f t="shared" si="15"/>
        <v>7555.2699999999995</v>
      </c>
      <c r="R25" s="252">
        <f t="shared" si="15"/>
        <v>7554.7159999999994</v>
      </c>
      <c r="S25" s="252">
        <f t="shared" si="15"/>
        <v>7553.44</v>
      </c>
      <c r="T25" s="252">
        <f t="shared" si="15"/>
        <v>7553.0919999999996</v>
      </c>
      <c r="U25" s="252">
        <f t="shared" si="15"/>
        <v>7555.3619999999992</v>
      </c>
      <c r="V25" s="252">
        <f t="shared" si="15"/>
        <v>7553.5939999999991</v>
      </c>
      <c r="W25" s="252">
        <f t="shared" si="15"/>
        <v>7554.5419999999995</v>
      </c>
      <c r="X25" s="252">
        <f t="shared" si="15"/>
        <v>7554.3719999999994</v>
      </c>
      <c r="Y25" s="252">
        <f t="shared" si="15"/>
        <v>7555.3387418666171</v>
      </c>
      <c r="Z25" s="252">
        <f t="shared" si="15"/>
        <v>7555.9006394434</v>
      </c>
      <c r="AA25" s="252">
        <f t="shared" si="15"/>
        <v>7552.7692824697415</v>
      </c>
      <c r="AB25" s="252">
        <f t="shared" si="15"/>
        <v>7549.4867559293962</v>
      </c>
      <c r="AC25" s="252">
        <f t="shared" si="15"/>
        <v>7553.228143134872</v>
      </c>
      <c r="AD25" s="252">
        <f t="shared" si="15"/>
        <v>7595.1559658187389</v>
      </c>
      <c r="AE25" s="252">
        <f t="shared" si="15"/>
        <v>7683.8078991939765</v>
      </c>
      <c r="AF25" s="252">
        <f t="shared" si="15"/>
        <v>7868.6450838510773</v>
      </c>
      <c r="AG25" s="252">
        <f t="shared" si="15"/>
        <v>8066.4661599081828</v>
      </c>
      <c r="AH25" s="252">
        <f t="shared" si="15"/>
        <v>8353.1966435217855</v>
      </c>
      <c r="AI25" s="252">
        <f t="shared" si="15"/>
        <v>8661.377037436825</v>
      </c>
      <c r="AJ25" s="252">
        <f t="shared" si="15"/>
        <v>9038.5230209316924</v>
      </c>
      <c r="AK25" s="252">
        <f t="shared" si="15"/>
        <v>9429.6081076620085</v>
      </c>
      <c r="AL25" s="252">
        <f t="shared" si="15"/>
        <v>9755.1186538575839</v>
      </c>
      <c r="AM25" s="252">
        <f t="shared" si="15"/>
        <v>10058.270668449022</v>
      </c>
      <c r="AN25" s="252">
        <f t="shared" si="15"/>
        <v>10343.828135810531</v>
      </c>
      <c r="AO25" s="252">
        <f t="shared" si="15"/>
        <v>10576.395395980471</v>
      </c>
      <c r="AP25" s="252">
        <f t="shared" si="15"/>
        <v>10812.626783815736</v>
      </c>
      <c r="AQ25" s="252">
        <f t="shared" si="15"/>
        <v>11022.662751116857</v>
      </c>
      <c r="AR25" s="252">
        <f t="shared" si="15"/>
        <v>11224.774925132559</v>
      </c>
      <c r="AS25" s="252">
        <f t="shared" si="15"/>
        <v>11378.835251606262</v>
      </c>
      <c r="AT25" s="252">
        <f t="shared" si="15"/>
        <v>11507.853168214611</v>
      </c>
      <c r="AU25" s="252">
        <f t="shared" si="15"/>
        <v>11584.209825823375</v>
      </c>
      <c r="AV25" s="252">
        <f t="shared" si="15"/>
        <v>11624.197381181073</v>
      </c>
      <c r="AW25" s="252">
        <f t="shared" si="15"/>
        <v>11644.347195785016</v>
      </c>
      <c r="AX25" s="252">
        <f t="shared" si="15"/>
        <v>11668.301506237764</v>
      </c>
      <c r="AY25" s="252">
        <f t="shared" si="15"/>
        <v>11678.443486880609</v>
      </c>
      <c r="AZ25" s="252">
        <f t="shared" si="15"/>
        <v>11662.992306570497</v>
      </c>
      <c r="BA25" s="252">
        <f t="shared" si="15"/>
        <v>11655.593399323983</v>
      </c>
      <c r="BB25" s="252">
        <f t="shared" si="15"/>
        <v>11639.175339769841</v>
      </c>
      <c r="BC25" s="252">
        <f t="shared" si="15"/>
        <v>11600.733261372277</v>
      </c>
      <c r="BD25" s="252">
        <f t="shared" si="15"/>
        <v>11568.610758591489</v>
      </c>
      <c r="BE25" s="252">
        <f t="shared" si="15"/>
        <v>11477.428917768497</v>
      </c>
      <c r="BF25" s="252">
        <f t="shared" si="15"/>
        <v>11412.694112660774</v>
      </c>
      <c r="BG25" s="252">
        <f t="shared" si="15"/>
        <v>11310.421786536646</v>
      </c>
      <c r="BH25" s="252">
        <f t="shared" si="15"/>
        <v>11171.681008701637</v>
      </c>
      <c r="BI25" s="252">
        <f t="shared" si="15"/>
        <v>10935.951911062592</v>
      </c>
      <c r="BJ25" s="252">
        <f t="shared" si="15"/>
        <v>10696.375632258847</v>
      </c>
      <c r="BK25" s="252">
        <f t="shared" si="15"/>
        <v>10410.495398478919</v>
      </c>
      <c r="BL25" s="252">
        <f t="shared" si="15"/>
        <v>10048.719632804346</v>
      </c>
      <c r="BM25" s="252">
        <f t="shared" si="15"/>
        <v>9772.9360626821654</v>
      </c>
      <c r="BN25" s="252">
        <f t="shared" si="15"/>
        <v>9488.2261664443176</v>
      </c>
      <c r="BO25" s="252">
        <f t="shared" ref="BO25:CS25" si="16">SUM(BO3,BO13,BO15,BO20)</f>
        <v>9134.159482484285</v>
      </c>
      <c r="BP25" s="252">
        <f t="shared" si="16"/>
        <v>8793.5859313860128</v>
      </c>
      <c r="BQ25" s="252">
        <f t="shared" si="16"/>
        <v>8425.4335288703842</v>
      </c>
      <c r="BR25" s="252">
        <f t="shared" si="16"/>
        <v>8120.0567819761673</v>
      </c>
      <c r="BS25" s="252">
        <f t="shared" si="16"/>
        <v>7831.7858835879597</v>
      </c>
      <c r="BT25" s="252">
        <f t="shared" si="16"/>
        <v>7655.6352525755501</v>
      </c>
      <c r="BU25" s="252">
        <f t="shared" si="16"/>
        <v>7573.4427558358775</v>
      </c>
      <c r="BV25" s="252">
        <f t="shared" si="16"/>
        <v>7545.7696816971866</v>
      </c>
      <c r="BW25" s="252">
        <f t="shared" si="16"/>
        <v>7537.2853599999999</v>
      </c>
      <c r="BX25" s="252">
        <f t="shared" si="16"/>
        <v>7535.79216</v>
      </c>
      <c r="BY25" s="252">
        <f t="shared" si="16"/>
        <v>7535.4262399999998</v>
      </c>
      <c r="BZ25" s="252">
        <f t="shared" si="16"/>
        <v>7539.5860000000002</v>
      </c>
      <c r="CA25" s="252">
        <f t="shared" si="16"/>
        <v>7546.6605599999994</v>
      </c>
      <c r="CB25" s="252">
        <f t="shared" si="16"/>
        <v>7554.47912</v>
      </c>
      <c r="CC25" s="252">
        <f t="shared" si="16"/>
        <v>7563.5411999999997</v>
      </c>
      <c r="CD25" s="252">
        <f t="shared" si="16"/>
        <v>7570.6485599999996</v>
      </c>
      <c r="CE25" s="252">
        <f t="shared" si="16"/>
        <v>7575.5271199999997</v>
      </c>
      <c r="CF25" s="252">
        <f t="shared" si="16"/>
        <v>7583.4537600000003</v>
      </c>
      <c r="CG25" s="252">
        <f t="shared" si="16"/>
        <v>7587.05728</v>
      </c>
      <c r="CH25" s="252">
        <f t="shared" si="16"/>
        <v>7578.1081599999998</v>
      </c>
      <c r="CI25" s="252">
        <f t="shared" si="16"/>
        <v>7572.8633600000003</v>
      </c>
      <c r="CJ25" s="252">
        <f t="shared" si="16"/>
        <v>7613.2937600000005</v>
      </c>
      <c r="CK25" s="252">
        <f t="shared" si="16"/>
        <v>7611.3341600000003</v>
      </c>
      <c r="CL25" s="252">
        <f t="shared" si="16"/>
        <v>7653.5507200000002</v>
      </c>
      <c r="CM25" s="252">
        <f t="shared" si="16"/>
        <v>7655.0433599999997</v>
      </c>
      <c r="CN25" s="252">
        <f t="shared" si="16"/>
        <v>7701.8040799999999</v>
      </c>
      <c r="CO25" s="252">
        <f t="shared" si="16"/>
        <v>7748.6546399999997</v>
      </c>
      <c r="CP25" s="252">
        <f t="shared" si="16"/>
        <v>7750.5953600000003</v>
      </c>
      <c r="CQ25" s="252">
        <f t="shared" si="16"/>
        <v>7797.1784799999996</v>
      </c>
      <c r="CR25" s="252">
        <f t="shared" si="16"/>
        <v>7797.0211999999992</v>
      </c>
      <c r="CS25" s="252">
        <f t="shared" si="16"/>
        <v>7837.6098400000001</v>
      </c>
      <c r="CT25" s="251">
        <f t="shared" si="14"/>
        <v>840327.63728449971</v>
      </c>
      <c r="CU25" s="117"/>
      <c r="CW25" s="109"/>
    </row>
    <row r="26" spans="1:102">
      <c r="A26" s="41"/>
      <c r="B26" s="42"/>
      <c r="C26" s="42"/>
      <c r="D26" s="42"/>
      <c r="E26" s="42"/>
      <c r="F26" s="42"/>
      <c r="G26" s="42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41"/>
      <c r="AX26" s="41"/>
      <c r="AY26" s="41"/>
      <c r="AZ26" s="41"/>
      <c r="BA26" s="41"/>
      <c r="BB26" s="41"/>
      <c r="BC26" s="41"/>
      <c r="BD26" s="41"/>
      <c r="BE26" s="41"/>
      <c r="BF26" s="41"/>
      <c r="BG26" s="41"/>
      <c r="BH26" s="41"/>
      <c r="BI26" s="41"/>
      <c r="BJ26" s="41"/>
      <c r="BK26" s="41"/>
      <c r="BL26" s="41"/>
      <c r="BM26" s="41"/>
      <c r="BN26" s="41"/>
      <c r="BO26" s="41"/>
      <c r="BP26" s="41"/>
      <c r="BQ26" s="41"/>
      <c r="BR26" s="41"/>
      <c r="BS26" s="41"/>
      <c r="BT26" s="41"/>
      <c r="BU26" s="41"/>
      <c r="BV26" s="41"/>
      <c r="BW26" s="41"/>
      <c r="BX26" s="41"/>
      <c r="BY26" s="41"/>
      <c r="BZ26" s="41"/>
      <c r="CA26" s="41"/>
      <c r="CB26" s="41"/>
      <c r="CC26" s="41"/>
      <c r="CD26" s="41"/>
      <c r="CE26" s="41"/>
      <c r="CF26" s="41"/>
      <c r="CG26" s="41"/>
      <c r="CH26" s="41"/>
      <c r="CI26" s="41"/>
      <c r="CJ26" s="41"/>
      <c r="CK26" s="41"/>
      <c r="CL26" s="41"/>
      <c r="CM26" s="41"/>
      <c r="CN26" s="41"/>
      <c r="CO26" s="41"/>
      <c r="CP26" s="41"/>
      <c r="CQ26" s="41"/>
      <c r="CR26" s="41"/>
      <c r="CS26" s="41"/>
      <c r="CT26" s="5"/>
      <c r="CU26" s="117"/>
      <c r="CX26" s="136"/>
    </row>
    <row r="27" spans="1:102">
      <c r="A27" s="43"/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41"/>
      <c r="AX27" s="41"/>
      <c r="AY27" s="41"/>
      <c r="AZ27" s="41"/>
      <c r="BA27" s="41"/>
      <c r="BB27" s="41"/>
      <c r="BC27" s="41"/>
      <c r="BD27" s="41"/>
      <c r="BE27" s="41"/>
      <c r="BF27" s="41"/>
      <c r="BG27" s="41"/>
      <c r="BH27" s="41"/>
      <c r="BI27" s="41"/>
      <c r="BJ27" s="41"/>
      <c r="BK27" s="41"/>
      <c r="BL27" s="41"/>
      <c r="BM27" s="41"/>
      <c r="BN27" s="41"/>
      <c r="BO27" s="41"/>
      <c r="BP27" s="41"/>
      <c r="BQ27" s="41"/>
      <c r="BR27" s="41"/>
      <c r="BS27" s="41"/>
      <c r="BT27" s="41"/>
      <c r="BU27" s="41"/>
      <c r="BV27" s="41"/>
      <c r="BW27" s="41"/>
      <c r="BX27" s="41"/>
      <c r="BY27" s="41"/>
      <c r="BZ27" s="41"/>
      <c r="CA27" s="41"/>
      <c r="CB27" s="41"/>
      <c r="CC27" s="41"/>
      <c r="CD27" s="41"/>
      <c r="CE27" s="41"/>
      <c r="CF27" s="41"/>
      <c r="CG27" s="41"/>
      <c r="CH27" s="41"/>
      <c r="CI27" s="41"/>
      <c r="CJ27" s="41"/>
      <c r="CK27" s="41"/>
      <c r="CL27" s="41"/>
      <c r="CM27" s="41"/>
      <c r="CN27" s="41"/>
      <c r="CO27" s="41"/>
      <c r="CP27" s="41"/>
      <c r="CQ27" s="41"/>
      <c r="CR27" s="41"/>
      <c r="CS27" s="41"/>
      <c r="CT27" s="41"/>
      <c r="CU27" s="119"/>
    </row>
    <row r="28" spans="1:102" ht="15.75" thickBot="1">
      <c r="A28" s="44" t="s">
        <v>6</v>
      </c>
      <c r="B28" s="45"/>
      <c r="C28" s="45"/>
      <c r="D28" s="45"/>
      <c r="E28" s="45"/>
      <c r="F28" s="45"/>
      <c r="G28" s="45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41"/>
      <c r="AX28" s="41"/>
      <c r="AY28" s="41"/>
      <c r="AZ28" s="41"/>
      <c r="BA28" s="41"/>
      <c r="BB28" s="41"/>
      <c r="BC28" s="41"/>
      <c r="BD28" s="41"/>
      <c r="BE28" s="41"/>
      <c r="BF28" s="41"/>
      <c r="BG28" s="41"/>
      <c r="BH28" s="41"/>
      <c r="BI28" s="41"/>
      <c r="BJ28" s="41"/>
      <c r="BK28" s="41"/>
      <c r="BL28" s="41"/>
      <c r="BM28" s="41"/>
      <c r="BN28" s="41"/>
      <c r="BO28" s="41"/>
      <c r="BP28" s="41"/>
      <c r="BQ28" s="41"/>
      <c r="BR28" s="41"/>
      <c r="BS28" s="41"/>
      <c r="BT28" s="41"/>
      <c r="BU28" s="41"/>
      <c r="BV28" s="41"/>
      <c r="BW28" s="41"/>
      <c r="BX28" s="41"/>
      <c r="BY28" s="41"/>
      <c r="BZ28" s="41"/>
      <c r="CA28" s="41"/>
      <c r="CB28" s="41"/>
      <c r="CC28" s="41"/>
      <c r="CD28" s="41"/>
      <c r="CE28" s="41"/>
      <c r="CF28" s="41"/>
      <c r="CG28" s="41"/>
      <c r="CH28" s="41"/>
      <c r="CI28" s="41"/>
      <c r="CJ28" s="41"/>
      <c r="CK28" s="41"/>
      <c r="CL28" s="41"/>
      <c r="CM28" s="41"/>
      <c r="CN28" s="41"/>
      <c r="CO28" s="41"/>
      <c r="CP28" s="41"/>
      <c r="CQ28" s="41"/>
      <c r="CR28" s="41"/>
      <c r="CS28" s="41"/>
      <c r="CT28" s="41"/>
      <c r="CU28" s="119"/>
    </row>
    <row r="29" spans="1:102" ht="15.75" thickBot="1">
      <c r="A29" s="46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47">
        <v>96</v>
      </c>
      <c r="CT29" s="15" t="s">
        <v>27</v>
      </c>
      <c r="CU29" s="117"/>
      <c r="CX29" s="198"/>
    </row>
    <row r="30" spans="1:102">
      <c r="A30" s="48" t="s">
        <v>30</v>
      </c>
      <c r="B30" s="49">
        <f t="shared" ref="B30:G30" si="17">B31+B39</f>
        <v>2945.163</v>
      </c>
      <c r="C30" s="50">
        <f t="shared" si="17"/>
        <v>2743.163</v>
      </c>
      <c r="D30" s="50">
        <f t="shared" si="17"/>
        <v>2621.163</v>
      </c>
      <c r="E30" s="50">
        <f t="shared" si="17"/>
        <v>2440.663</v>
      </c>
      <c r="F30" s="50">
        <f t="shared" si="17"/>
        <v>2427.663</v>
      </c>
      <c r="G30" s="50">
        <f t="shared" si="17"/>
        <v>2427.663</v>
      </c>
      <c r="H30" s="50">
        <f t="shared" ref="H30:BS30" si="18">H31+H39</f>
        <v>2427.663</v>
      </c>
      <c r="I30" s="50">
        <f t="shared" si="18"/>
        <v>2427.663</v>
      </c>
      <c r="J30" s="50">
        <f t="shared" si="18"/>
        <v>2427.663</v>
      </c>
      <c r="K30" s="50">
        <f t="shared" si="18"/>
        <v>2427.663</v>
      </c>
      <c r="L30" s="50">
        <f t="shared" si="18"/>
        <v>2427.663</v>
      </c>
      <c r="M30" s="50">
        <f t="shared" si="18"/>
        <v>2427.663</v>
      </c>
      <c r="N30" s="50">
        <f t="shared" si="18"/>
        <v>2441.663</v>
      </c>
      <c r="O30" s="50">
        <f t="shared" si="18"/>
        <v>2501.663</v>
      </c>
      <c r="P30" s="50">
        <f t="shared" si="18"/>
        <v>2519.663</v>
      </c>
      <c r="Q30" s="50">
        <f t="shared" si="18"/>
        <v>2592.663</v>
      </c>
      <c r="R30" s="50">
        <f t="shared" si="18"/>
        <v>2627.663</v>
      </c>
      <c r="S30" s="50">
        <f t="shared" si="18"/>
        <v>2651.663</v>
      </c>
      <c r="T30" s="50">
        <f t="shared" si="18"/>
        <v>2697.663</v>
      </c>
      <c r="U30" s="50">
        <f t="shared" si="18"/>
        <v>2697.663</v>
      </c>
      <c r="V30" s="50">
        <f t="shared" si="18"/>
        <v>2725.663</v>
      </c>
      <c r="W30" s="50">
        <f t="shared" si="18"/>
        <v>2950.663</v>
      </c>
      <c r="X30" s="50">
        <f t="shared" si="18"/>
        <v>3023.663</v>
      </c>
      <c r="Y30" s="50">
        <f t="shared" si="18"/>
        <v>3125.663</v>
      </c>
      <c r="Z30" s="50">
        <f t="shared" si="18"/>
        <v>3340.663</v>
      </c>
      <c r="AA30" s="50">
        <f t="shared" si="18"/>
        <v>3402.163</v>
      </c>
      <c r="AB30" s="50">
        <f t="shared" si="18"/>
        <v>3460.163</v>
      </c>
      <c r="AC30" s="50">
        <f t="shared" si="18"/>
        <v>3493.663</v>
      </c>
      <c r="AD30" s="50">
        <f t="shared" si="18"/>
        <v>3532.663</v>
      </c>
      <c r="AE30" s="50">
        <f t="shared" si="18"/>
        <v>3638.663</v>
      </c>
      <c r="AF30" s="50">
        <f t="shared" si="18"/>
        <v>3665.663</v>
      </c>
      <c r="AG30" s="50">
        <f t="shared" si="18"/>
        <v>3664.663</v>
      </c>
      <c r="AH30" s="50">
        <f t="shared" si="18"/>
        <v>3666.663</v>
      </c>
      <c r="AI30" s="50">
        <f t="shared" si="18"/>
        <v>3662.663</v>
      </c>
      <c r="AJ30" s="50">
        <f t="shared" si="18"/>
        <v>3658.663</v>
      </c>
      <c r="AK30" s="50">
        <f t="shared" si="18"/>
        <v>3658.663</v>
      </c>
      <c r="AL30" s="50">
        <f t="shared" si="18"/>
        <v>3659.663</v>
      </c>
      <c r="AM30" s="50">
        <f t="shared" si="18"/>
        <v>3653.663</v>
      </c>
      <c r="AN30" s="50">
        <f t="shared" si="18"/>
        <v>3652.663</v>
      </c>
      <c r="AO30" s="50">
        <f t="shared" si="18"/>
        <v>3651.663</v>
      </c>
      <c r="AP30" s="50">
        <f t="shared" si="18"/>
        <v>3640.663</v>
      </c>
      <c r="AQ30" s="50">
        <f t="shared" si="18"/>
        <v>3638.663</v>
      </c>
      <c r="AR30" s="50">
        <f t="shared" si="18"/>
        <v>3642.663</v>
      </c>
      <c r="AS30" s="50">
        <f t="shared" si="18"/>
        <v>3646.663</v>
      </c>
      <c r="AT30" s="50">
        <f t="shared" si="18"/>
        <v>3647.663</v>
      </c>
      <c r="AU30" s="50">
        <f t="shared" si="18"/>
        <v>3642.663</v>
      </c>
      <c r="AV30" s="50">
        <f t="shared" si="18"/>
        <v>3639.663</v>
      </c>
      <c r="AW30" s="50">
        <f t="shared" si="18"/>
        <v>3658.663</v>
      </c>
      <c r="AX30" s="50">
        <f t="shared" si="18"/>
        <v>3583.663</v>
      </c>
      <c r="AY30" s="50">
        <f t="shared" si="18"/>
        <v>3591.663</v>
      </c>
      <c r="AZ30" s="50">
        <f t="shared" si="18"/>
        <v>3596.663</v>
      </c>
      <c r="BA30" s="50">
        <f t="shared" si="18"/>
        <v>3620.663</v>
      </c>
      <c r="BB30" s="50">
        <f t="shared" si="18"/>
        <v>3621.663</v>
      </c>
      <c r="BC30" s="50">
        <f t="shared" si="18"/>
        <v>3619.663</v>
      </c>
      <c r="BD30" s="50">
        <f t="shared" si="18"/>
        <v>3606.663</v>
      </c>
      <c r="BE30" s="50">
        <f t="shared" si="18"/>
        <v>3590.663</v>
      </c>
      <c r="BF30" s="50">
        <f t="shared" si="18"/>
        <v>3601.663</v>
      </c>
      <c r="BG30" s="50">
        <f t="shared" si="18"/>
        <v>3610.663</v>
      </c>
      <c r="BH30" s="50">
        <f t="shared" si="18"/>
        <v>3607.663</v>
      </c>
      <c r="BI30" s="50">
        <f t="shared" si="18"/>
        <v>3607.663</v>
      </c>
      <c r="BJ30" s="50">
        <f t="shared" si="18"/>
        <v>3613.663</v>
      </c>
      <c r="BK30" s="50">
        <f t="shared" si="18"/>
        <v>3620.663</v>
      </c>
      <c r="BL30" s="50">
        <f t="shared" si="18"/>
        <v>3625.663</v>
      </c>
      <c r="BM30" s="50">
        <f t="shared" si="18"/>
        <v>3628.663</v>
      </c>
      <c r="BN30" s="50">
        <f t="shared" si="18"/>
        <v>3635.663</v>
      </c>
      <c r="BO30" s="50">
        <f t="shared" si="18"/>
        <v>3650.663</v>
      </c>
      <c r="BP30" s="50">
        <f t="shared" si="18"/>
        <v>3653.663</v>
      </c>
      <c r="BQ30" s="50">
        <f t="shared" si="18"/>
        <v>3650.663</v>
      </c>
      <c r="BR30" s="50">
        <f t="shared" si="18"/>
        <v>3646.663</v>
      </c>
      <c r="BS30" s="50">
        <f t="shared" si="18"/>
        <v>3648.663</v>
      </c>
      <c r="BT30" s="50">
        <f t="shared" ref="BT30:CS30" si="19">BT31+BT39</f>
        <v>3660.663</v>
      </c>
      <c r="BU30" s="50">
        <f t="shared" si="19"/>
        <v>3666.663</v>
      </c>
      <c r="BV30" s="50">
        <f t="shared" si="19"/>
        <v>3644.663</v>
      </c>
      <c r="BW30" s="50">
        <f t="shared" si="19"/>
        <v>3644.663</v>
      </c>
      <c r="BX30" s="50">
        <f t="shared" si="19"/>
        <v>3637.663</v>
      </c>
      <c r="BY30" s="50">
        <f t="shared" si="19"/>
        <v>3649.663</v>
      </c>
      <c r="BZ30" s="50">
        <f t="shared" si="19"/>
        <v>3661.663</v>
      </c>
      <c r="CA30" s="50">
        <f t="shared" si="19"/>
        <v>3658.663</v>
      </c>
      <c r="CB30" s="50">
        <f t="shared" si="19"/>
        <v>3660.663</v>
      </c>
      <c r="CC30" s="50">
        <f t="shared" si="19"/>
        <v>3655.663</v>
      </c>
      <c r="CD30" s="50">
        <f t="shared" si="19"/>
        <v>3658.663</v>
      </c>
      <c r="CE30" s="50">
        <f t="shared" si="19"/>
        <v>3666.163</v>
      </c>
      <c r="CF30" s="50">
        <f t="shared" si="19"/>
        <v>3659.163</v>
      </c>
      <c r="CG30" s="50">
        <f t="shared" si="19"/>
        <v>3661.163</v>
      </c>
      <c r="CH30" s="50">
        <f t="shared" si="19"/>
        <v>3660.163</v>
      </c>
      <c r="CI30" s="50">
        <f t="shared" si="19"/>
        <v>3593.163</v>
      </c>
      <c r="CJ30" s="50">
        <f t="shared" si="19"/>
        <v>3595.163</v>
      </c>
      <c r="CK30" s="50">
        <f t="shared" si="19"/>
        <v>3592.163</v>
      </c>
      <c r="CL30" s="50">
        <f t="shared" si="19"/>
        <v>3590.163</v>
      </c>
      <c r="CM30" s="50">
        <f t="shared" si="19"/>
        <v>3406.163</v>
      </c>
      <c r="CN30" s="50">
        <f t="shared" si="19"/>
        <v>3384.163</v>
      </c>
      <c r="CO30" s="50">
        <f t="shared" si="19"/>
        <v>3351.163</v>
      </c>
      <c r="CP30" s="50">
        <f t="shared" si="19"/>
        <v>3321.163</v>
      </c>
      <c r="CQ30" s="50">
        <f t="shared" si="19"/>
        <v>3303.163</v>
      </c>
      <c r="CR30" s="50">
        <f t="shared" si="19"/>
        <v>3299.163</v>
      </c>
      <c r="CS30" s="51">
        <f t="shared" si="19"/>
        <v>3297.163</v>
      </c>
      <c r="CT30" s="52">
        <f t="shared" ref="CT30:CT47" si="20">SUM(B30:CS30)</f>
        <v>321559.64799999999</v>
      </c>
      <c r="CU30" s="117"/>
    </row>
    <row r="31" spans="1:102">
      <c r="A31" s="53" t="s">
        <v>31</v>
      </c>
      <c r="B31" s="54">
        <f>SUM(B32:B38)</f>
        <v>2815.683</v>
      </c>
      <c r="C31" s="55">
        <f t="shared" ref="C31:BN31" si="21">SUM(C32:C38)</f>
        <v>2613.683</v>
      </c>
      <c r="D31" s="55">
        <f t="shared" si="21"/>
        <v>2491.683</v>
      </c>
      <c r="E31" s="55">
        <f t="shared" si="21"/>
        <v>2311.183</v>
      </c>
      <c r="F31" s="55">
        <f t="shared" si="21"/>
        <v>2298.183</v>
      </c>
      <c r="G31" s="55">
        <f t="shared" si="21"/>
        <v>2298.183</v>
      </c>
      <c r="H31" s="55">
        <f t="shared" si="21"/>
        <v>2298.183</v>
      </c>
      <c r="I31" s="55">
        <f t="shared" si="21"/>
        <v>2298.183</v>
      </c>
      <c r="J31" s="55">
        <f t="shared" si="21"/>
        <v>2298.183</v>
      </c>
      <c r="K31" s="55">
        <f t="shared" si="21"/>
        <v>2298.183</v>
      </c>
      <c r="L31" s="55">
        <f t="shared" si="21"/>
        <v>2298.183</v>
      </c>
      <c r="M31" s="55">
        <f t="shared" si="21"/>
        <v>2298.183</v>
      </c>
      <c r="N31" s="55">
        <f t="shared" si="21"/>
        <v>2312.183</v>
      </c>
      <c r="O31" s="55">
        <f t="shared" si="21"/>
        <v>2372.183</v>
      </c>
      <c r="P31" s="55">
        <f t="shared" si="21"/>
        <v>2390.183</v>
      </c>
      <c r="Q31" s="55">
        <f t="shared" si="21"/>
        <v>2463.183</v>
      </c>
      <c r="R31" s="55">
        <f t="shared" si="21"/>
        <v>2498.183</v>
      </c>
      <c r="S31" s="55">
        <f t="shared" si="21"/>
        <v>2522.183</v>
      </c>
      <c r="T31" s="55">
        <f t="shared" si="21"/>
        <v>2568.183</v>
      </c>
      <c r="U31" s="55">
        <f t="shared" si="21"/>
        <v>2568.183</v>
      </c>
      <c r="V31" s="55">
        <f t="shared" si="21"/>
        <v>2596.183</v>
      </c>
      <c r="W31" s="55">
        <f t="shared" si="21"/>
        <v>2821.183</v>
      </c>
      <c r="X31" s="55">
        <f t="shared" si="21"/>
        <v>2894.183</v>
      </c>
      <c r="Y31" s="55">
        <f t="shared" si="21"/>
        <v>2996.183</v>
      </c>
      <c r="Z31" s="55">
        <f t="shared" si="21"/>
        <v>3211.183</v>
      </c>
      <c r="AA31" s="55">
        <f t="shared" si="21"/>
        <v>3272.683</v>
      </c>
      <c r="AB31" s="55">
        <f t="shared" si="21"/>
        <v>3330.683</v>
      </c>
      <c r="AC31" s="55">
        <f t="shared" si="21"/>
        <v>3364.183</v>
      </c>
      <c r="AD31" s="55">
        <f t="shared" si="21"/>
        <v>3403.183</v>
      </c>
      <c r="AE31" s="55">
        <f t="shared" si="21"/>
        <v>3509.183</v>
      </c>
      <c r="AF31" s="55">
        <f t="shared" si="21"/>
        <v>3536.183</v>
      </c>
      <c r="AG31" s="55">
        <f t="shared" si="21"/>
        <v>3535.183</v>
      </c>
      <c r="AH31" s="55">
        <f t="shared" si="21"/>
        <v>3537.183</v>
      </c>
      <c r="AI31" s="55">
        <f t="shared" si="21"/>
        <v>3533.183</v>
      </c>
      <c r="AJ31" s="55">
        <f t="shared" si="21"/>
        <v>3529.183</v>
      </c>
      <c r="AK31" s="55">
        <f t="shared" si="21"/>
        <v>3529.183</v>
      </c>
      <c r="AL31" s="55">
        <f t="shared" si="21"/>
        <v>3530.183</v>
      </c>
      <c r="AM31" s="55">
        <f t="shared" si="21"/>
        <v>3524.183</v>
      </c>
      <c r="AN31" s="55">
        <f t="shared" si="21"/>
        <v>3523.183</v>
      </c>
      <c r="AO31" s="55">
        <f t="shared" si="21"/>
        <v>3522.183</v>
      </c>
      <c r="AP31" s="55">
        <f t="shared" si="21"/>
        <v>3511.183</v>
      </c>
      <c r="AQ31" s="55">
        <f t="shared" si="21"/>
        <v>3509.183</v>
      </c>
      <c r="AR31" s="55">
        <f t="shared" si="21"/>
        <v>3513.183</v>
      </c>
      <c r="AS31" s="55">
        <f t="shared" si="21"/>
        <v>3517.183</v>
      </c>
      <c r="AT31" s="55">
        <f t="shared" si="21"/>
        <v>3518.183</v>
      </c>
      <c r="AU31" s="55">
        <f t="shared" si="21"/>
        <v>3513.183</v>
      </c>
      <c r="AV31" s="55">
        <f t="shared" si="21"/>
        <v>3510.183</v>
      </c>
      <c r="AW31" s="55">
        <f t="shared" si="21"/>
        <v>3529.183</v>
      </c>
      <c r="AX31" s="55">
        <f t="shared" si="21"/>
        <v>3454.183</v>
      </c>
      <c r="AY31" s="55">
        <f t="shared" si="21"/>
        <v>3462.183</v>
      </c>
      <c r="AZ31" s="55">
        <f t="shared" si="21"/>
        <v>3467.183</v>
      </c>
      <c r="BA31" s="55">
        <f t="shared" si="21"/>
        <v>3491.183</v>
      </c>
      <c r="BB31" s="55">
        <f t="shared" si="21"/>
        <v>3492.183</v>
      </c>
      <c r="BC31" s="55">
        <f t="shared" si="21"/>
        <v>3490.183</v>
      </c>
      <c r="BD31" s="55">
        <f t="shared" si="21"/>
        <v>3477.183</v>
      </c>
      <c r="BE31" s="55">
        <f t="shared" si="21"/>
        <v>3461.183</v>
      </c>
      <c r="BF31" s="55">
        <f t="shared" si="21"/>
        <v>3472.183</v>
      </c>
      <c r="BG31" s="55">
        <f t="shared" si="21"/>
        <v>3481.183</v>
      </c>
      <c r="BH31" s="55">
        <f t="shared" si="21"/>
        <v>3478.183</v>
      </c>
      <c r="BI31" s="55">
        <f t="shared" si="21"/>
        <v>3478.183</v>
      </c>
      <c r="BJ31" s="55">
        <f t="shared" si="21"/>
        <v>3484.183</v>
      </c>
      <c r="BK31" s="55">
        <f t="shared" si="21"/>
        <v>3491.183</v>
      </c>
      <c r="BL31" s="55">
        <f t="shared" si="21"/>
        <v>3496.183</v>
      </c>
      <c r="BM31" s="55">
        <f t="shared" si="21"/>
        <v>3499.183</v>
      </c>
      <c r="BN31" s="55">
        <f t="shared" si="21"/>
        <v>3506.183</v>
      </c>
      <c r="BO31" s="55">
        <f t="shared" ref="BO31:CS31" si="22">SUM(BO32:BO38)</f>
        <v>3521.183</v>
      </c>
      <c r="BP31" s="55">
        <f t="shared" si="22"/>
        <v>3524.183</v>
      </c>
      <c r="BQ31" s="55">
        <f t="shared" si="22"/>
        <v>3521.183</v>
      </c>
      <c r="BR31" s="55">
        <f t="shared" si="22"/>
        <v>3517.183</v>
      </c>
      <c r="BS31" s="55">
        <f t="shared" si="22"/>
        <v>3519.183</v>
      </c>
      <c r="BT31" s="55">
        <f t="shared" si="22"/>
        <v>3531.183</v>
      </c>
      <c r="BU31" s="55">
        <f t="shared" si="22"/>
        <v>3537.183</v>
      </c>
      <c r="BV31" s="55">
        <f t="shared" si="22"/>
        <v>3515.183</v>
      </c>
      <c r="BW31" s="55">
        <f t="shared" si="22"/>
        <v>3515.183</v>
      </c>
      <c r="BX31" s="55">
        <f t="shared" si="22"/>
        <v>3508.183</v>
      </c>
      <c r="BY31" s="55">
        <f t="shared" si="22"/>
        <v>3520.183</v>
      </c>
      <c r="BZ31" s="55">
        <f t="shared" si="22"/>
        <v>3532.183</v>
      </c>
      <c r="CA31" s="55">
        <f t="shared" si="22"/>
        <v>3529.183</v>
      </c>
      <c r="CB31" s="55">
        <f t="shared" si="22"/>
        <v>3531.183</v>
      </c>
      <c r="CC31" s="55">
        <f t="shared" si="22"/>
        <v>3526.183</v>
      </c>
      <c r="CD31" s="55">
        <f t="shared" si="22"/>
        <v>3529.183</v>
      </c>
      <c r="CE31" s="55">
        <f t="shared" si="22"/>
        <v>3536.683</v>
      </c>
      <c r="CF31" s="55">
        <f t="shared" si="22"/>
        <v>3529.683</v>
      </c>
      <c r="CG31" s="55">
        <f t="shared" si="22"/>
        <v>3531.683</v>
      </c>
      <c r="CH31" s="55">
        <f t="shared" si="22"/>
        <v>3530.683</v>
      </c>
      <c r="CI31" s="55">
        <f t="shared" si="22"/>
        <v>3463.683</v>
      </c>
      <c r="CJ31" s="55">
        <f t="shared" si="22"/>
        <v>3465.683</v>
      </c>
      <c r="CK31" s="55">
        <f t="shared" si="22"/>
        <v>3462.683</v>
      </c>
      <c r="CL31" s="55">
        <f t="shared" si="22"/>
        <v>3460.683</v>
      </c>
      <c r="CM31" s="55">
        <f t="shared" si="22"/>
        <v>3276.683</v>
      </c>
      <c r="CN31" s="55">
        <f t="shared" si="22"/>
        <v>3254.683</v>
      </c>
      <c r="CO31" s="55">
        <f t="shared" si="22"/>
        <v>3221.683</v>
      </c>
      <c r="CP31" s="55">
        <f t="shared" si="22"/>
        <v>3191.683</v>
      </c>
      <c r="CQ31" s="55">
        <f t="shared" si="22"/>
        <v>3173.683</v>
      </c>
      <c r="CR31" s="55">
        <f t="shared" si="22"/>
        <v>3169.683</v>
      </c>
      <c r="CS31" s="56">
        <f t="shared" si="22"/>
        <v>3167.683</v>
      </c>
      <c r="CT31" s="24">
        <f t="shared" si="20"/>
        <v>309129.56799999997</v>
      </c>
      <c r="CU31" s="119"/>
    </row>
    <row r="32" spans="1:102">
      <c r="A32" s="57" t="s">
        <v>32</v>
      </c>
      <c r="B32" s="58">
        <f>B62-B73</f>
        <v>417</v>
      </c>
      <c r="C32" s="59">
        <f t="shared" ref="C32:BN32" si="23">C62-C73</f>
        <v>387</v>
      </c>
      <c r="D32" s="59">
        <f t="shared" si="23"/>
        <v>357</v>
      </c>
      <c r="E32" s="59">
        <f t="shared" si="23"/>
        <v>327</v>
      </c>
      <c r="F32" s="59">
        <f t="shared" si="23"/>
        <v>314</v>
      </c>
      <c r="G32" s="59">
        <f t="shared" si="23"/>
        <v>314</v>
      </c>
      <c r="H32" s="59">
        <f t="shared" si="23"/>
        <v>314</v>
      </c>
      <c r="I32" s="59">
        <f t="shared" si="23"/>
        <v>314</v>
      </c>
      <c r="J32" s="59">
        <f t="shared" si="23"/>
        <v>314</v>
      </c>
      <c r="K32" s="59">
        <f t="shared" si="23"/>
        <v>314</v>
      </c>
      <c r="L32" s="59">
        <f t="shared" si="23"/>
        <v>314</v>
      </c>
      <c r="M32" s="59">
        <f t="shared" si="23"/>
        <v>314</v>
      </c>
      <c r="N32" s="59">
        <f t="shared" si="23"/>
        <v>314</v>
      </c>
      <c r="O32" s="59">
        <f t="shared" si="23"/>
        <v>314</v>
      </c>
      <c r="P32" s="59">
        <f t="shared" si="23"/>
        <v>314</v>
      </c>
      <c r="Q32" s="59">
        <f t="shared" si="23"/>
        <v>314</v>
      </c>
      <c r="R32" s="59">
        <f t="shared" si="23"/>
        <v>314</v>
      </c>
      <c r="S32" s="59">
        <f t="shared" si="23"/>
        <v>314</v>
      </c>
      <c r="T32" s="59">
        <f t="shared" si="23"/>
        <v>314</v>
      </c>
      <c r="U32" s="59">
        <f t="shared" si="23"/>
        <v>314</v>
      </c>
      <c r="V32" s="59">
        <f t="shared" si="23"/>
        <v>314</v>
      </c>
      <c r="W32" s="59">
        <f t="shared" si="23"/>
        <v>314</v>
      </c>
      <c r="X32" s="59">
        <f t="shared" si="23"/>
        <v>314</v>
      </c>
      <c r="Y32" s="59">
        <f t="shared" si="23"/>
        <v>314</v>
      </c>
      <c r="Z32" s="59">
        <f t="shared" si="23"/>
        <v>314</v>
      </c>
      <c r="AA32" s="59">
        <f t="shared" si="23"/>
        <v>314</v>
      </c>
      <c r="AB32" s="59">
        <f t="shared" si="23"/>
        <v>344</v>
      </c>
      <c r="AC32" s="59">
        <f t="shared" si="23"/>
        <v>374</v>
      </c>
      <c r="AD32" s="59">
        <f t="shared" si="23"/>
        <v>404</v>
      </c>
      <c r="AE32" s="59">
        <f t="shared" si="23"/>
        <v>434</v>
      </c>
      <c r="AF32" s="59">
        <f t="shared" si="23"/>
        <v>447</v>
      </c>
      <c r="AG32" s="59">
        <f t="shared" si="23"/>
        <v>447</v>
      </c>
      <c r="AH32" s="59">
        <f t="shared" si="23"/>
        <v>447</v>
      </c>
      <c r="AI32" s="59">
        <f t="shared" si="23"/>
        <v>447</v>
      </c>
      <c r="AJ32" s="59">
        <f t="shared" si="23"/>
        <v>447</v>
      </c>
      <c r="AK32" s="59">
        <f t="shared" si="23"/>
        <v>447</v>
      </c>
      <c r="AL32" s="59">
        <f t="shared" si="23"/>
        <v>447</v>
      </c>
      <c r="AM32" s="59">
        <f t="shared" si="23"/>
        <v>447</v>
      </c>
      <c r="AN32" s="59">
        <f t="shared" si="23"/>
        <v>447</v>
      </c>
      <c r="AO32" s="59">
        <f t="shared" si="23"/>
        <v>447</v>
      </c>
      <c r="AP32" s="59">
        <f t="shared" si="23"/>
        <v>447</v>
      </c>
      <c r="AQ32" s="59">
        <f t="shared" si="23"/>
        <v>447</v>
      </c>
      <c r="AR32" s="59">
        <f t="shared" si="23"/>
        <v>447</v>
      </c>
      <c r="AS32" s="59">
        <f t="shared" si="23"/>
        <v>447</v>
      </c>
      <c r="AT32" s="59">
        <f t="shared" si="23"/>
        <v>447</v>
      </c>
      <c r="AU32" s="59">
        <f t="shared" si="23"/>
        <v>447</v>
      </c>
      <c r="AV32" s="59">
        <f t="shared" si="23"/>
        <v>447</v>
      </c>
      <c r="AW32" s="59">
        <f t="shared" si="23"/>
        <v>447</v>
      </c>
      <c r="AX32" s="59">
        <f t="shared" si="23"/>
        <v>447</v>
      </c>
      <c r="AY32" s="59">
        <f t="shared" si="23"/>
        <v>447</v>
      </c>
      <c r="AZ32" s="59">
        <f t="shared" si="23"/>
        <v>447</v>
      </c>
      <c r="BA32" s="59">
        <f t="shared" si="23"/>
        <v>447</v>
      </c>
      <c r="BB32" s="59">
        <f t="shared" si="23"/>
        <v>447</v>
      </c>
      <c r="BC32" s="59">
        <f t="shared" si="23"/>
        <v>447</v>
      </c>
      <c r="BD32" s="59">
        <f t="shared" si="23"/>
        <v>447</v>
      </c>
      <c r="BE32" s="59">
        <f t="shared" si="23"/>
        <v>447</v>
      </c>
      <c r="BF32" s="59">
        <f t="shared" si="23"/>
        <v>447</v>
      </c>
      <c r="BG32" s="59">
        <f t="shared" si="23"/>
        <v>447</v>
      </c>
      <c r="BH32" s="59">
        <f t="shared" si="23"/>
        <v>447</v>
      </c>
      <c r="BI32" s="59">
        <f t="shared" si="23"/>
        <v>447</v>
      </c>
      <c r="BJ32" s="59">
        <f t="shared" si="23"/>
        <v>447</v>
      </c>
      <c r="BK32" s="59">
        <f t="shared" si="23"/>
        <v>447</v>
      </c>
      <c r="BL32" s="59">
        <f t="shared" si="23"/>
        <v>447</v>
      </c>
      <c r="BM32" s="59">
        <f t="shared" si="23"/>
        <v>447</v>
      </c>
      <c r="BN32" s="59">
        <f t="shared" si="23"/>
        <v>447</v>
      </c>
      <c r="BO32" s="59">
        <f t="shared" ref="BO32:CS32" si="24">BO62-BO73</f>
        <v>447</v>
      </c>
      <c r="BP32" s="59">
        <f t="shared" si="24"/>
        <v>447</v>
      </c>
      <c r="BQ32" s="59">
        <f t="shared" si="24"/>
        <v>447</v>
      </c>
      <c r="BR32" s="59">
        <f t="shared" si="24"/>
        <v>447</v>
      </c>
      <c r="BS32" s="59">
        <f t="shared" si="24"/>
        <v>447</v>
      </c>
      <c r="BT32" s="59">
        <f t="shared" si="24"/>
        <v>447</v>
      </c>
      <c r="BU32" s="59">
        <f t="shared" si="24"/>
        <v>447</v>
      </c>
      <c r="BV32" s="59">
        <f t="shared" si="24"/>
        <v>447</v>
      </c>
      <c r="BW32" s="59">
        <f t="shared" si="24"/>
        <v>447</v>
      </c>
      <c r="BX32" s="59">
        <f t="shared" si="24"/>
        <v>447</v>
      </c>
      <c r="BY32" s="59">
        <f t="shared" si="24"/>
        <v>447</v>
      </c>
      <c r="BZ32" s="59">
        <f t="shared" si="24"/>
        <v>447</v>
      </c>
      <c r="CA32" s="59">
        <f t="shared" si="24"/>
        <v>447</v>
      </c>
      <c r="CB32" s="59">
        <f t="shared" si="24"/>
        <v>447</v>
      </c>
      <c r="CC32" s="59">
        <f t="shared" si="24"/>
        <v>447</v>
      </c>
      <c r="CD32" s="59">
        <f t="shared" si="24"/>
        <v>447</v>
      </c>
      <c r="CE32" s="59">
        <f t="shared" si="24"/>
        <v>447</v>
      </c>
      <c r="CF32" s="59">
        <f t="shared" si="24"/>
        <v>447</v>
      </c>
      <c r="CG32" s="59">
        <f t="shared" si="24"/>
        <v>447</v>
      </c>
      <c r="CH32" s="59">
        <f t="shared" si="24"/>
        <v>447</v>
      </c>
      <c r="CI32" s="59">
        <f t="shared" si="24"/>
        <v>447</v>
      </c>
      <c r="CJ32" s="59">
        <f t="shared" si="24"/>
        <v>447</v>
      </c>
      <c r="CK32" s="59">
        <f t="shared" si="24"/>
        <v>447</v>
      </c>
      <c r="CL32" s="59">
        <f t="shared" si="24"/>
        <v>447</v>
      </c>
      <c r="CM32" s="59">
        <f t="shared" si="24"/>
        <v>447</v>
      </c>
      <c r="CN32" s="59">
        <f t="shared" si="24"/>
        <v>447</v>
      </c>
      <c r="CO32" s="59">
        <f t="shared" si="24"/>
        <v>447</v>
      </c>
      <c r="CP32" s="59">
        <f t="shared" si="24"/>
        <v>447</v>
      </c>
      <c r="CQ32" s="59">
        <f t="shared" si="24"/>
        <v>447</v>
      </c>
      <c r="CR32" s="59">
        <f t="shared" si="24"/>
        <v>447</v>
      </c>
      <c r="CS32" s="60">
        <f t="shared" si="24"/>
        <v>447</v>
      </c>
      <c r="CT32" s="24">
        <f t="shared" si="20"/>
        <v>39454</v>
      </c>
      <c r="CU32" s="119"/>
    </row>
    <row r="33" spans="1:99">
      <c r="A33" s="22" t="s">
        <v>33</v>
      </c>
      <c r="B33" s="61">
        <f t="shared" ref="B33:Q38" si="25">B63-B74</f>
        <v>459</v>
      </c>
      <c r="C33" s="3">
        <f t="shared" si="25"/>
        <v>399</v>
      </c>
      <c r="D33" s="3">
        <f t="shared" si="25"/>
        <v>371</v>
      </c>
      <c r="E33" s="3">
        <f t="shared" si="25"/>
        <v>371</v>
      </c>
      <c r="F33" s="3">
        <f t="shared" si="25"/>
        <v>371</v>
      </c>
      <c r="G33" s="3">
        <f t="shared" si="25"/>
        <v>371</v>
      </c>
      <c r="H33" s="3">
        <f t="shared" si="25"/>
        <v>371</v>
      </c>
      <c r="I33" s="3">
        <f t="shared" si="25"/>
        <v>371</v>
      </c>
      <c r="J33" s="3">
        <f t="shared" si="25"/>
        <v>371</v>
      </c>
      <c r="K33" s="3">
        <f t="shared" si="25"/>
        <v>371</v>
      </c>
      <c r="L33" s="3">
        <f t="shared" si="25"/>
        <v>371</v>
      </c>
      <c r="M33" s="3">
        <f t="shared" si="25"/>
        <v>371</v>
      </c>
      <c r="N33" s="3">
        <f t="shared" si="25"/>
        <v>371</v>
      </c>
      <c r="O33" s="3">
        <f t="shared" si="25"/>
        <v>371</v>
      </c>
      <c r="P33" s="3">
        <f t="shared" si="25"/>
        <v>371</v>
      </c>
      <c r="Q33" s="3">
        <f t="shared" si="25"/>
        <v>371</v>
      </c>
      <c r="R33" s="3">
        <f t="shared" ref="R33:CC33" si="26">R63-R74</f>
        <v>371</v>
      </c>
      <c r="S33" s="3">
        <f t="shared" si="26"/>
        <v>371</v>
      </c>
      <c r="T33" s="3">
        <f t="shared" si="26"/>
        <v>371</v>
      </c>
      <c r="U33" s="3">
        <f t="shared" si="26"/>
        <v>371</v>
      </c>
      <c r="V33" s="3">
        <f t="shared" si="26"/>
        <v>371</v>
      </c>
      <c r="W33" s="3">
        <f t="shared" si="26"/>
        <v>371</v>
      </c>
      <c r="X33" s="3">
        <f t="shared" si="26"/>
        <v>371</v>
      </c>
      <c r="Y33" s="3">
        <f t="shared" si="26"/>
        <v>371</v>
      </c>
      <c r="Z33" s="3">
        <f t="shared" si="26"/>
        <v>431</v>
      </c>
      <c r="AA33" s="3">
        <f t="shared" si="26"/>
        <v>491</v>
      </c>
      <c r="AB33" s="3">
        <f t="shared" si="26"/>
        <v>519</v>
      </c>
      <c r="AC33" s="3">
        <f t="shared" si="26"/>
        <v>519</v>
      </c>
      <c r="AD33" s="3">
        <f t="shared" si="26"/>
        <v>519</v>
      </c>
      <c r="AE33" s="3">
        <f t="shared" si="26"/>
        <v>519</v>
      </c>
      <c r="AF33" s="3">
        <f t="shared" si="26"/>
        <v>519</v>
      </c>
      <c r="AG33" s="3">
        <f t="shared" si="26"/>
        <v>519</v>
      </c>
      <c r="AH33" s="3">
        <f t="shared" si="26"/>
        <v>519</v>
      </c>
      <c r="AI33" s="3">
        <f t="shared" si="26"/>
        <v>519</v>
      </c>
      <c r="AJ33" s="3">
        <f t="shared" si="26"/>
        <v>519</v>
      </c>
      <c r="AK33" s="3">
        <f t="shared" si="26"/>
        <v>519</v>
      </c>
      <c r="AL33" s="3">
        <f t="shared" si="26"/>
        <v>519</v>
      </c>
      <c r="AM33" s="3">
        <f t="shared" si="26"/>
        <v>519</v>
      </c>
      <c r="AN33" s="3">
        <f t="shared" si="26"/>
        <v>519</v>
      </c>
      <c r="AO33" s="3">
        <f t="shared" si="26"/>
        <v>519</v>
      </c>
      <c r="AP33" s="3">
        <f t="shared" si="26"/>
        <v>519</v>
      </c>
      <c r="AQ33" s="3">
        <f t="shared" si="26"/>
        <v>519</v>
      </c>
      <c r="AR33" s="3">
        <f t="shared" si="26"/>
        <v>519</v>
      </c>
      <c r="AS33" s="3">
        <f t="shared" si="26"/>
        <v>519</v>
      </c>
      <c r="AT33" s="3">
        <f t="shared" si="26"/>
        <v>519</v>
      </c>
      <c r="AU33" s="3">
        <f t="shared" si="26"/>
        <v>519</v>
      </c>
      <c r="AV33" s="3">
        <f t="shared" si="26"/>
        <v>519</v>
      </c>
      <c r="AW33" s="3">
        <f t="shared" si="26"/>
        <v>519</v>
      </c>
      <c r="AX33" s="3">
        <f t="shared" si="26"/>
        <v>519</v>
      </c>
      <c r="AY33" s="3">
        <f t="shared" si="26"/>
        <v>519</v>
      </c>
      <c r="AZ33" s="3">
        <f t="shared" si="26"/>
        <v>519</v>
      </c>
      <c r="BA33" s="3">
        <f t="shared" si="26"/>
        <v>519</v>
      </c>
      <c r="BB33" s="3">
        <f t="shared" si="26"/>
        <v>519</v>
      </c>
      <c r="BC33" s="3">
        <f t="shared" si="26"/>
        <v>519</v>
      </c>
      <c r="BD33" s="3">
        <f t="shared" si="26"/>
        <v>519</v>
      </c>
      <c r="BE33" s="3">
        <f t="shared" si="26"/>
        <v>519</v>
      </c>
      <c r="BF33" s="3">
        <f t="shared" si="26"/>
        <v>519</v>
      </c>
      <c r="BG33" s="3">
        <f t="shared" si="26"/>
        <v>519</v>
      </c>
      <c r="BH33" s="3">
        <f t="shared" si="26"/>
        <v>519</v>
      </c>
      <c r="BI33" s="3">
        <f t="shared" si="26"/>
        <v>519</v>
      </c>
      <c r="BJ33" s="3">
        <f t="shared" si="26"/>
        <v>519</v>
      </c>
      <c r="BK33" s="3">
        <f t="shared" si="26"/>
        <v>519</v>
      </c>
      <c r="BL33" s="3">
        <f t="shared" si="26"/>
        <v>519</v>
      </c>
      <c r="BM33" s="3">
        <f t="shared" si="26"/>
        <v>519</v>
      </c>
      <c r="BN33" s="3">
        <f t="shared" si="26"/>
        <v>519</v>
      </c>
      <c r="BO33" s="3">
        <f t="shared" si="26"/>
        <v>519</v>
      </c>
      <c r="BP33" s="3">
        <f t="shared" si="26"/>
        <v>519</v>
      </c>
      <c r="BQ33" s="3">
        <f t="shared" si="26"/>
        <v>519</v>
      </c>
      <c r="BR33" s="3">
        <f t="shared" si="26"/>
        <v>519</v>
      </c>
      <c r="BS33" s="3">
        <f t="shared" si="26"/>
        <v>519</v>
      </c>
      <c r="BT33" s="3">
        <f t="shared" si="26"/>
        <v>519</v>
      </c>
      <c r="BU33" s="3">
        <f t="shared" si="26"/>
        <v>519</v>
      </c>
      <c r="BV33" s="3">
        <f t="shared" si="26"/>
        <v>519</v>
      </c>
      <c r="BW33" s="3">
        <f t="shared" si="26"/>
        <v>519</v>
      </c>
      <c r="BX33" s="3">
        <f t="shared" si="26"/>
        <v>519</v>
      </c>
      <c r="BY33" s="3">
        <f t="shared" si="26"/>
        <v>519</v>
      </c>
      <c r="BZ33" s="3">
        <f t="shared" si="26"/>
        <v>519</v>
      </c>
      <c r="CA33" s="3">
        <f t="shared" si="26"/>
        <v>519</v>
      </c>
      <c r="CB33" s="3">
        <f t="shared" si="26"/>
        <v>519</v>
      </c>
      <c r="CC33" s="3">
        <f t="shared" si="26"/>
        <v>519</v>
      </c>
      <c r="CD33" s="3">
        <f t="shared" ref="CD33:CS33" si="27">CD63-CD74</f>
        <v>519</v>
      </c>
      <c r="CE33" s="3">
        <f t="shared" si="27"/>
        <v>519</v>
      </c>
      <c r="CF33" s="3">
        <f t="shared" si="27"/>
        <v>519</v>
      </c>
      <c r="CG33" s="3">
        <f t="shared" si="27"/>
        <v>519</v>
      </c>
      <c r="CH33" s="3">
        <f t="shared" si="27"/>
        <v>519</v>
      </c>
      <c r="CI33" s="3">
        <f t="shared" si="27"/>
        <v>519</v>
      </c>
      <c r="CJ33" s="3">
        <f t="shared" si="27"/>
        <v>519</v>
      </c>
      <c r="CK33" s="3">
        <f t="shared" si="27"/>
        <v>519</v>
      </c>
      <c r="CL33" s="3">
        <f t="shared" si="27"/>
        <v>519</v>
      </c>
      <c r="CM33" s="3">
        <f t="shared" si="27"/>
        <v>519</v>
      </c>
      <c r="CN33" s="3">
        <f t="shared" si="27"/>
        <v>519</v>
      </c>
      <c r="CO33" s="3">
        <f t="shared" si="27"/>
        <v>519</v>
      </c>
      <c r="CP33" s="3">
        <f t="shared" si="27"/>
        <v>519</v>
      </c>
      <c r="CQ33" s="3">
        <f t="shared" si="27"/>
        <v>519</v>
      </c>
      <c r="CR33" s="3">
        <f t="shared" si="27"/>
        <v>519</v>
      </c>
      <c r="CS33" s="62">
        <f t="shared" si="27"/>
        <v>519</v>
      </c>
      <c r="CT33" s="24">
        <f t="shared" si="20"/>
        <v>46272</v>
      </c>
      <c r="CU33" s="119"/>
    </row>
    <row r="34" spans="1:99">
      <c r="A34" s="22" t="s">
        <v>34</v>
      </c>
      <c r="B34" s="61">
        <f t="shared" si="25"/>
        <v>898.08299999999997</v>
      </c>
      <c r="C34" s="3">
        <f t="shared" si="25"/>
        <v>861.08299999999997</v>
      </c>
      <c r="D34" s="3">
        <f t="shared" si="25"/>
        <v>861.08299999999997</v>
      </c>
      <c r="E34" s="3">
        <f t="shared" si="25"/>
        <v>710.58299999999997</v>
      </c>
      <c r="F34" s="3">
        <f t="shared" si="25"/>
        <v>710.58299999999997</v>
      </c>
      <c r="G34" s="3">
        <f t="shared" si="25"/>
        <v>710.58299999999997</v>
      </c>
      <c r="H34" s="3">
        <f t="shared" si="25"/>
        <v>710.58299999999997</v>
      </c>
      <c r="I34" s="3">
        <f t="shared" si="25"/>
        <v>710.58299999999997</v>
      </c>
      <c r="J34" s="3">
        <f t="shared" si="25"/>
        <v>710.58299999999997</v>
      </c>
      <c r="K34" s="3">
        <f t="shared" si="25"/>
        <v>710.58299999999997</v>
      </c>
      <c r="L34" s="3">
        <f t="shared" si="25"/>
        <v>710.58299999999997</v>
      </c>
      <c r="M34" s="3">
        <f t="shared" si="25"/>
        <v>710.58299999999997</v>
      </c>
      <c r="N34" s="3">
        <f t="shared" si="25"/>
        <v>710.58299999999997</v>
      </c>
      <c r="O34" s="3">
        <f t="shared" si="25"/>
        <v>710.58299999999997</v>
      </c>
      <c r="P34" s="3">
        <f t="shared" si="25"/>
        <v>710.58299999999997</v>
      </c>
      <c r="Q34" s="3">
        <f t="shared" si="25"/>
        <v>710.58299999999997</v>
      </c>
      <c r="R34" s="3">
        <f t="shared" ref="R34:CC34" si="28">R64-R75</f>
        <v>710.58299999999997</v>
      </c>
      <c r="S34" s="3">
        <f t="shared" si="28"/>
        <v>710.58299999999997</v>
      </c>
      <c r="T34" s="3">
        <f t="shared" si="28"/>
        <v>710.58299999999997</v>
      </c>
      <c r="U34" s="3">
        <f t="shared" si="28"/>
        <v>710.58299999999997</v>
      </c>
      <c r="V34" s="3">
        <f t="shared" si="28"/>
        <v>710.58299999999997</v>
      </c>
      <c r="W34" s="3">
        <f t="shared" si="28"/>
        <v>897.58299999999997</v>
      </c>
      <c r="X34" s="3">
        <f t="shared" si="28"/>
        <v>897.58299999999997</v>
      </c>
      <c r="Y34" s="3">
        <f t="shared" si="28"/>
        <v>897.58299999999997</v>
      </c>
      <c r="Z34" s="3">
        <f t="shared" si="28"/>
        <v>897.58299999999997</v>
      </c>
      <c r="AA34" s="3">
        <f t="shared" si="28"/>
        <v>898.08299999999997</v>
      </c>
      <c r="AB34" s="3">
        <f t="shared" si="28"/>
        <v>898.08299999999997</v>
      </c>
      <c r="AC34" s="3">
        <f t="shared" si="28"/>
        <v>898.58299999999997</v>
      </c>
      <c r="AD34" s="3">
        <f t="shared" si="28"/>
        <v>898.58299999999997</v>
      </c>
      <c r="AE34" s="3">
        <f t="shared" si="28"/>
        <v>898.58299999999997</v>
      </c>
      <c r="AF34" s="3">
        <f t="shared" si="28"/>
        <v>898.58299999999997</v>
      </c>
      <c r="AG34" s="3">
        <f t="shared" si="28"/>
        <v>898.58299999999997</v>
      </c>
      <c r="AH34" s="3">
        <f t="shared" si="28"/>
        <v>898.58299999999997</v>
      </c>
      <c r="AI34" s="3">
        <f t="shared" si="28"/>
        <v>898.58299999999997</v>
      </c>
      <c r="AJ34" s="3">
        <f t="shared" si="28"/>
        <v>898.58299999999997</v>
      </c>
      <c r="AK34" s="3">
        <f t="shared" si="28"/>
        <v>898.58299999999997</v>
      </c>
      <c r="AL34" s="3">
        <f t="shared" si="28"/>
        <v>898.58299999999997</v>
      </c>
      <c r="AM34" s="3">
        <f t="shared" si="28"/>
        <v>898.58299999999997</v>
      </c>
      <c r="AN34" s="3">
        <f t="shared" si="28"/>
        <v>898.58299999999997</v>
      </c>
      <c r="AO34" s="3">
        <f t="shared" si="28"/>
        <v>898.58299999999997</v>
      </c>
      <c r="AP34" s="3">
        <f t="shared" si="28"/>
        <v>898.58299999999997</v>
      </c>
      <c r="AQ34" s="3">
        <f t="shared" si="28"/>
        <v>898.58299999999997</v>
      </c>
      <c r="AR34" s="3">
        <f t="shared" si="28"/>
        <v>898.58299999999997</v>
      </c>
      <c r="AS34" s="3">
        <f t="shared" si="28"/>
        <v>898.58299999999997</v>
      </c>
      <c r="AT34" s="3">
        <f t="shared" si="28"/>
        <v>898.58299999999997</v>
      </c>
      <c r="AU34" s="3">
        <f t="shared" si="28"/>
        <v>898.58299999999997</v>
      </c>
      <c r="AV34" s="3">
        <f t="shared" si="28"/>
        <v>898.58299999999997</v>
      </c>
      <c r="AW34" s="3">
        <f t="shared" si="28"/>
        <v>898.58299999999997</v>
      </c>
      <c r="AX34" s="3">
        <f t="shared" si="28"/>
        <v>898.58299999999997</v>
      </c>
      <c r="AY34" s="3">
        <f t="shared" si="28"/>
        <v>898.58299999999997</v>
      </c>
      <c r="AZ34" s="3">
        <f t="shared" si="28"/>
        <v>898.58299999999997</v>
      </c>
      <c r="BA34" s="3">
        <f t="shared" si="28"/>
        <v>898.58299999999997</v>
      </c>
      <c r="BB34" s="3">
        <f t="shared" si="28"/>
        <v>898.58299999999997</v>
      </c>
      <c r="BC34" s="3">
        <f t="shared" si="28"/>
        <v>898.58299999999997</v>
      </c>
      <c r="BD34" s="3">
        <f t="shared" si="28"/>
        <v>898.58299999999997</v>
      </c>
      <c r="BE34" s="3">
        <f t="shared" si="28"/>
        <v>898.58299999999997</v>
      </c>
      <c r="BF34" s="3">
        <f t="shared" si="28"/>
        <v>898.58299999999997</v>
      </c>
      <c r="BG34" s="3">
        <f t="shared" si="28"/>
        <v>898.58299999999997</v>
      </c>
      <c r="BH34" s="3">
        <f t="shared" si="28"/>
        <v>898.58299999999997</v>
      </c>
      <c r="BI34" s="3">
        <f t="shared" si="28"/>
        <v>898.58299999999997</v>
      </c>
      <c r="BJ34" s="3">
        <f t="shared" si="28"/>
        <v>898.58299999999997</v>
      </c>
      <c r="BK34" s="3">
        <f t="shared" si="28"/>
        <v>898.58299999999997</v>
      </c>
      <c r="BL34" s="3">
        <f t="shared" si="28"/>
        <v>898.58299999999997</v>
      </c>
      <c r="BM34" s="3">
        <f t="shared" si="28"/>
        <v>898.58299999999997</v>
      </c>
      <c r="BN34" s="3">
        <f t="shared" si="28"/>
        <v>898.58299999999997</v>
      </c>
      <c r="BO34" s="3">
        <f t="shared" si="28"/>
        <v>898.58299999999997</v>
      </c>
      <c r="BP34" s="3">
        <f t="shared" si="28"/>
        <v>898.58299999999997</v>
      </c>
      <c r="BQ34" s="3">
        <f t="shared" si="28"/>
        <v>898.58299999999997</v>
      </c>
      <c r="BR34" s="3">
        <f t="shared" si="28"/>
        <v>898.58299999999997</v>
      </c>
      <c r="BS34" s="3">
        <f t="shared" si="28"/>
        <v>898.58299999999997</v>
      </c>
      <c r="BT34" s="3">
        <f t="shared" si="28"/>
        <v>898.58299999999997</v>
      </c>
      <c r="BU34" s="3">
        <f t="shared" si="28"/>
        <v>898.58299999999997</v>
      </c>
      <c r="BV34" s="3">
        <f t="shared" si="28"/>
        <v>898.58299999999997</v>
      </c>
      <c r="BW34" s="3">
        <f t="shared" si="28"/>
        <v>898.58299999999997</v>
      </c>
      <c r="BX34" s="3">
        <f t="shared" si="28"/>
        <v>898.58299999999997</v>
      </c>
      <c r="BY34" s="3">
        <f t="shared" si="28"/>
        <v>898.58299999999997</v>
      </c>
      <c r="BZ34" s="3">
        <f t="shared" si="28"/>
        <v>898.58299999999997</v>
      </c>
      <c r="CA34" s="3">
        <f t="shared" si="28"/>
        <v>898.58299999999997</v>
      </c>
      <c r="CB34" s="3">
        <f t="shared" si="28"/>
        <v>898.58299999999997</v>
      </c>
      <c r="CC34" s="3">
        <f t="shared" si="28"/>
        <v>898.58299999999997</v>
      </c>
      <c r="CD34" s="3">
        <f t="shared" ref="CD34:CS34" si="29">CD64-CD75</f>
        <v>898.58299999999997</v>
      </c>
      <c r="CE34" s="3">
        <f t="shared" si="29"/>
        <v>898.08299999999997</v>
      </c>
      <c r="CF34" s="3">
        <f t="shared" si="29"/>
        <v>898.08299999999997</v>
      </c>
      <c r="CG34" s="3">
        <f t="shared" si="29"/>
        <v>898.08299999999997</v>
      </c>
      <c r="CH34" s="3">
        <f t="shared" si="29"/>
        <v>898.08299999999997</v>
      </c>
      <c r="CI34" s="3">
        <f t="shared" si="29"/>
        <v>898.08299999999997</v>
      </c>
      <c r="CJ34" s="3">
        <f t="shared" si="29"/>
        <v>898.08299999999997</v>
      </c>
      <c r="CK34" s="3">
        <f t="shared" si="29"/>
        <v>898.08299999999997</v>
      </c>
      <c r="CL34" s="3">
        <f t="shared" si="29"/>
        <v>898.08299999999997</v>
      </c>
      <c r="CM34" s="3">
        <f t="shared" si="29"/>
        <v>898.08299999999997</v>
      </c>
      <c r="CN34" s="3">
        <f t="shared" si="29"/>
        <v>898.08299999999997</v>
      </c>
      <c r="CO34" s="3">
        <f t="shared" si="29"/>
        <v>898.08299999999997</v>
      </c>
      <c r="CP34" s="3">
        <f t="shared" si="29"/>
        <v>898.08299999999997</v>
      </c>
      <c r="CQ34" s="3">
        <f t="shared" si="29"/>
        <v>898.08299999999997</v>
      </c>
      <c r="CR34" s="3">
        <f t="shared" si="29"/>
        <v>898.08299999999997</v>
      </c>
      <c r="CS34" s="62">
        <f t="shared" si="29"/>
        <v>898.08299999999997</v>
      </c>
      <c r="CT34" s="24">
        <f t="shared" si="20"/>
        <v>82791.967999999921</v>
      </c>
      <c r="CU34" s="119"/>
    </row>
    <row r="35" spans="1:99">
      <c r="A35" s="22" t="s">
        <v>35</v>
      </c>
      <c r="B35" s="61">
        <f t="shared" si="25"/>
        <v>326</v>
      </c>
      <c r="C35" s="3">
        <f t="shared" si="25"/>
        <v>326</v>
      </c>
      <c r="D35" s="3">
        <f t="shared" si="25"/>
        <v>326</v>
      </c>
      <c r="E35" s="3">
        <f t="shared" si="25"/>
        <v>326</v>
      </c>
      <c r="F35" s="3">
        <f t="shared" si="25"/>
        <v>326</v>
      </c>
      <c r="G35" s="3">
        <f t="shared" si="25"/>
        <v>326</v>
      </c>
      <c r="H35" s="3">
        <f t="shared" si="25"/>
        <v>326</v>
      </c>
      <c r="I35" s="3">
        <f t="shared" si="25"/>
        <v>326</v>
      </c>
      <c r="J35" s="3">
        <f t="shared" si="25"/>
        <v>326</v>
      </c>
      <c r="K35" s="3">
        <f t="shared" si="25"/>
        <v>326</v>
      </c>
      <c r="L35" s="3">
        <f t="shared" si="25"/>
        <v>326</v>
      </c>
      <c r="M35" s="3">
        <f t="shared" si="25"/>
        <v>326</v>
      </c>
      <c r="N35" s="3">
        <f t="shared" si="25"/>
        <v>326</v>
      </c>
      <c r="O35" s="3">
        <f t="shared" si="25"/>
        <v>326</v>
      </c>
      <c r="P35" s="3">
        <f t="shared" si="25"/>
        <v>326</v>
      </c>
      <c r="Q35" s="3">
        <f t="shared" si="25"/>
        <v>326</v>
      </c>
      <c r="R35" s="3">
        <f t="shared" ref="R35:CC35" si="30">R65-R76</f>
        <v>326</v>
      </c>
      <c r="S35" s="3">
        <f t="shared" si="30"/>
        <v>326</v>
      </c>
      <c r="T35" s="3">
        <f t="shared" si="30"/>
        <v>326</v>
      </c>
      <c r="U35" s="3">
        <f t="shared" si="30"/>
        <v>326</v>
      </c>
      <c r="V35" s="3">
        <f t="shared" si="30"/>
        <v>326</v>
      </c>
      <c r="W35" s="3">
        <f t="shared" si="30"/>
        <v>326</v>
      </c>
      <c r="X35" s="3">
        <f t="shared" si="30"/>
        <v>326</v>
      </c>
      <c r="Y35" s="3">
        <f t="shared" si="30"/>
        <v>326</v>
      </c>
      <c r="Z35" s="3">
        <f t="shared" si="30"/>
        <v>326</v>
      </c>
      <c r="AA35" s="3">
        <f t="shared" si="30"/>
        <v>326</v>
      </c>
      <c r="AB35" s="3">
        <f t="shared" si="30"/>
        <v>326</v>
      </c>
      <c r="AC35" s="3">
        <f t="shared" si="30"/>
        <v>326</v>
      </c>
      <c r="AD35" s="3">
        <f t="shared" si="30"/>
        <v>326</v>
      </c>
      <c r="AE35" s="3">
        <f t="shared" si="30"/>
        <v>405</v>
      </c>
      <c r="AF35" s="3">
        <f t="shared" si="30"/>
        <v>405</v>
      </c>
      <c r="AG35" s="3">
        <f t="shared" si="30"/>
        <v>405</v>
      </c>
      <c r="AH35" s="3">
        <f t="shared" si="30"/>
        <v>405</v>
      </c>
      <c r="AI35" s="3">
        <f t="shared" si="30"/>
        <v>405</v>
      </c>
      <c r="AJ35" s="3">
        <f t="shared" si="30"/>
        <v>405</v>
      </c>
      <c r="AK35" s="3">
        <f t="shared" si="30"/>
        <v>405</v>
      </c>
      <c r="AL35" s="3">
        <f t="shared" si="30"/>
        <v>405</v>
      </c>
      <c r="AM35" s="3">
        <f t="shared" si="30"/>
        <v>405</v>
      </c>
      <c r="AN35" s="3">
        <f t="shared" si="30"/>
        <v>405</v>
      </c>
      <c r="AO35" s="3">
        <f t="shared" si="30"/>
        <v>405</v>
      </c>
      <c r="AP35" s="3">
        <f t="shared" si="30"/>
        <v>405</v>
      </c>
      <c r="AQ35" s="3">
        <f t="shared" si="30"/>
        <v>405</v>
      </c>
      <c r="AR35" s="3">
        <f t="shared" si="30"/>
        <v>405</v>
      </c>
      <c r="AS35" s="3">
        <f t="shared" si="30"/>
        <v>405</v>
      </c>
      <c r="AT35" s="3">
        <f t="shared" si="30"/>
        <v>405</v>
      </c>
      <c r="AU35" s="3">
        <f t="shared" si="30"/>
        <v>405</v>
      </c>
      <c r="AV35" s="3">
        <f t="shared" si="30"/>
        <v>405</v>
      </c>
      <c r="AW35" s="3">
        <f t="shared" si="30"/>
        <v>405</v>
      </c>
      <c r="AX35" s="3">
        <f t="shared" si="30"/>
        <v>405</v>
      </c>
      <c r="AY35" s="3">
        <f t="shared" si="30"/>
        <v>405</v>
      </c>
      <c r="AZ35" s="3">
        <f t="shared" si="30"/>
        <v>405</v>
      </c>
      <c r="BA35" s="3">
        <f t="shared" si="30"/>
        <v>405</v>
      </c>
      <c r="BB35" s="3">
        <f t="shared" si="30"/>
        <v>405</v>
      </c>
      <c r="BC35" s="3">
        <f t="shared" si="30"/>
        <v>405</v>
      </c>
      <c r="BD35" s="3">
        <f t="shared" si="30"/>
        <v>405</v>
      </c>
      <c r="BE35" s="3">
        <f t="shared" si="30"/>
        <v>405</v>
      </c>
      <c r="BF35" s="3">
        <f t="shared" si="30"/>
        <v>405</v>
      </c>
      <c r="BG35" s="3">
        <f t="shared" si="30"/>
        <v>405</v>
      </c>
      <c r="BH35" s="3">
        <f t="shared" si="30"/>
        <v>405</v>
      </c>
      <c r="BI35" s="3">
        <f t="shared" si="30"/>
        <v>405</v>
      </c>
      <c r="BJ35" s="3">
        <f t="shared" si="30"/>
        <v>405</v>
      </c>
      <c r="BK35" s="3">
        <f t="shared" si="30"/>
        <v>405</v>
      </c>
      <c r="BL35" s="3">
        <f t="shared" si="30"/>
        <v>405</v>
      </c>
      <c r="BM35" s="3">
        <f t="shared" si="30"/>
        <v>405</v>
      </c>
      <c r="BN35" s="3">
        <f t="shared" si="30"/>
        <v>405</v>
      </c>
      <c r="BO35" s="3">
        <f t="shared" si="30"/>
        <v>405</v>
      </c>
      <c r="BP35" s="3">
        <f t="shared" si="30"/>
        <v>405</v>
      </c>
      <c r="BQ35" s="3">
        <f t="shared" si="30"/>
        <v>405</v>
      </c>
      <c r="BR35" s="3">
        <f t="shared" si="30"/>
        <v>405</v>
      </c>
      <c r="BS35" s="3">
        <f t="shared" si="30"/>
        <v>405</v>
      </c>
      <c r="BT35" s="3">
        <f t="shared" si="30"/>
        <v>405</v>
      </c>
      <c r="BU35" s="3">
        <f t="shared" si="30"/>
        <v>405</v>
      </c>
      <c r="BV35" s="3">
        <f t="shared" si="30"/>
        <v>405</v>
      </c>
      <c r="BW35" s="3">
        <f t="shared" si="30"/>
        <v>405</v>
      </c>
      <c r="BX35" s="3">
        <f t="shared" si="30"/>
        <v>405</v>
      </c>
      <c r="BY35" s="3">
        <f t="shared" si="30"/>
        <v>405</v>
      </c>
      <c r="BZ35" s="3">
        <f t="shared" si="30"/>
        <v>405</v>
      </c>
      <c r="CA35" s="3">
        <f t="shared" si="30"/>
        <v>405</v>
      </c>
      <c r="CB35" s="3">
        <f t="shared" si="30"/>
        <v>405</v>
      </c>
      <c r="CC35" s="3">
        <f t="shared" si="30"/>
        <v>405</v>
      </c>
      <c r="CD35" s="3">
        <f t="shared" ref="CD35:CS35" si="31">CD65-CD76</f>
        <v>405</v>
      </c>
      <c r="CE35" s="3">
        <f t="shared" si="31"/>
        <v>405</v>
      </c>
      <c r="CF35" s="3">
        <f t="shared" si="31"/>
        <v>405</v>
      </c>
      <c r="CG35" s="3">
        <f t="shared" si="31"/>
        <v>405</v>
      </c>
      <c r="CH35" s="3">
        <f t="shared" si="31"/>
        <v>405</v>
      </c>
      <c r="CI35" s="3">
        <f t="shared" si="31"/>
        <v>337</v>
      </c>
      <c r="CJ35" s="3">
        <f t="shared" si="31"/>
        <v>337</v>
      </c>
      <c r="CK35" s="3">
        <f t="shared" si="31"/>
        <v>337</v>
      </c>
      <c r="CL35" s="3">
        <f t="shared" si="31"/>
        <v>337</v>
      </c>
      <c r="CM35" s="3">
        <f t="shared" si="31"/>
        <v>337</v>
      </c>
      <c r="CN35" s="3">
        <f t="shared" si="31"/>
        <v>337</v>
      </c>
      <c r="CO35" s="3">
        <f t="shared" si="31"/>
        <v>337</v>
      </c>
      <c r="CP35" s="3">
        <f t="shared" si="31"/>
        <v>337</v>
      </c>
      <c r="CQ35" s="3">
        <f t="shared" si="31"/>
        <v>337</v>
      </c>
      <c r="CR35" s="3">
        <f t="shared" si="31"/>
        <v>337</v>
      </c>
      <c r="CS35" s="62">
        <f t="shared" si="31"/>
        <v>337</v>
      </c>
      <c r="CT35" s="24">
        <f t="shared" si="20"/>
        <v>35841</v>
      </c>
      <c r="CU35" s="119"/>
    </row>
    <row r="36" spans="1:99">
      <c r="A36" s="22" t="s">
        <v>36</v>
      </c>
      <c r="B36" s="61">
        <f t="shared" si="25"/>
        <v>0</v>
      </c>
      <c r="C36" s="3">
        <f t="shared" si="25"/>
        <v>0</v>
      </c>
      <c r="D36" s="3">
        <f t="shared" si="25"/>
        <v>0</v>
      </c>
      <c r="E36" s="3">
        <f t="shared" si="25"/>
        <v>0</v>
      </c>
      <c r="F36" s="3">
        <f t="shared" si="25"/>
        <v>0</v>
      </c>
      <c r="G36" s="3">
        <f t="shared" si="25"/>
        <v>0</v>
      </c>
      <c r="H36" s="3">
        <f t="shared" si="25"/>
        <v>0</v>
      </c>
      <c r="I36" s="3">
        <f t="shared" si="25"/>
        <v>0</v>
      </c>
      <c r="J36" s="3">
        <f t="shared" si="25"/>
        <v>0</v>
      </c>
      <c r="K36" s="3">
        <f t="shared" si="25"/>
        <v>0</v>
      </c>
      <c r="L36" s="3">
        <f t="shared" si="25"/>
        <v>0</v>
      </c>
      <c r="M36" s="3">
        <f t="shared" si="25"/>
        <v>0</v>
      </c>
      <c r="N36" s="3">
        <f t="shared" si="25"/>
        <v>14</v>
      </c>
      <c r="O36" s="3">
        <f t="shared" si="25"/>
        <v>74</v>
      </c>
      <c r="P36" s="3">
        <f t="shared" si="25"/>
        <v>92</v>
      </c>
      <c r="Q36" s="3">
        <f t="shared" si="25"/>
        <v>165</v>
      </c>
      <c r="R36" s="3">
        <f t="shared" ref="R36:CC36" si="32">R66-R77</f>
        <v>200</v>
      </c>
      <c r="S36" s="3">
        <f t="shared" si="32"/>
        <v>224</v>
      </c>
      <c r="T36" s="3">
        <f t="shared" si="32"/>
        <v>270</v>
      </c>
      <c r="U36" s="3">
        <f t="shared" si="32"/>
        <v>270</v>
      </c>
      <c r="V36" s="3">
        <f t="shared" si="32"/>
        <v>298</v>
      </c>
      <c r="W36" s="3">
        <f t="shared" si="32"/>
        <v>336</v>
      </c>
      <c r="X36" s="3">
        <f t="shared" si="32"/>
        <v>338</v>
      </c>
      <c r="Y36" s="3">
        <f t="shared" si="32"/>
        <v>365</v>
      </c>
      <c r="Z36" s="3">
        <f t="shared" si="32"/>
        <v>465</v>
      </c>
      <c r="AA36" s="3">
        <f t="shared" si="32"/>
        <v>466</v>
      </c>
      <c r="AB36" s="3">
        <f t="shared" si="32"/>
        <v>466</v>
      </c>
      <c r="AC36" s="3">
        <f t="shared" si="32"/>
        <v>469</v>
      </c>
      <c r="AD36" s="3">
        <f t="shared" si="32"/>
        <v>478</v>
      </c>
      <c r="AE36" s="3">
        <f t="shared" si="32"/>
        <v>475</v>
      </c>
      <c r="AF36" s="3">
        <f t="shared" si="32"/>
        <v>487</v>
      </c>
      <c r="AG36" s="3">
        <f t="shared" si="32"/>
        <v>486</v>
      </c>
      <c r="AH36" s="3">
        <f t="shared" si="32"/>
        <v>487</v>
      </c>
      <c r="AI36" s="3">
        <f t="shared" si="32"/>
        <v>483</v>
      </c>
      <c r="AJ36" s="3">
        <f t="shared" si="32"/>
        <v>482</v>
      </c>
      <c r="AK36" s="3">
        <f t="shared" si="32"/>
        <v>480</v>
      </c>
      <c r="AL36" s="3">
        <f t="shared" si="32"/>
        <v>478</v>
      </c>
      <c r="AM36" s="3">
        <f t="shared" si="32"/>
        <v>474</v>
      </c>
      <c r="AN36" s="3">
        <f t="shared" si="32"/>
        <v>474</v>
      </c>
      <c r="AO36" s="3">
        <f t="shared" si="32"/>
        <v>473</v>
      </c>
      <c r="AP36" s="3">
        <f t="shared" si="32"/>
        <v>467</v>
      </c>
      <c r="AQ36" s="3">
        <f t="shared" si="32"/>
        <v>464</v>
      </c>
      <c r="AR36" s="3">
        <f t="shared" si="32"/>
        <v>465</v>
      </c>
      <c r="AS36" s="3">
        <f t="shared" si="32"/>
        <v>466</v>
      </c>
      <c r="AT36" s="3">
        <f t="shared" si="32"/>
        <v>466</v>
      </c>
      <c r="AU36" s="3">
        <f t="shared" si="32"/>
        <v>466</v>
      </c>
      <c r="AV36" s="3">
        <f t="shared" si="32"/>
        <v>463</v>
      </c>
      <c r="AW36" s="3">
        <f t="shared" si="32"/>
        <v>479</v>
      </c>
      <c r="AX36" s="3">
        <f t="shared" si="32"/>
        <v>458</v>
      </c>
      <c r="AY36" s="3">
        <f t="shared" si="32"/>
        <v>455</v>
      </c>
      <c r="AZ36" s="3">
        <f t="shared" si="32"/>
        <v>449</v>
      </c>
      <c r="BA36" s="3">
        <f t="shared" si="32"/>
        <v>448</v>
      </c>
      <c r="BB36" s="3">
        <f t="shared" si="32"/>
        <v>440</v>
      </c>
      <c r="BC36" s="3">
        <f t="shared" si="32"/>
        <v>438</v>
      </c>
      <c r="BD36" s="3">
        <f t="shared" si="32"/>
        <v>430</v>
      </c>
      <c r="BE36" s="3">
        <f t="shared" si="32"/>
        <v>420</v>
      </c>
      <c r="BF36" s="3">
        <f t="shared" si="32"/>
        <v>428</v>
      </c>
      <c r="BG36" s="3">
        <f t="shared" si="32"/>
        <v>433</v>
      </c>
      <c r="BH36" s="3">
        <f t="shared" si="32"/>
        <v>430</v>
      </c>
      <c r="BI36" s="3">
        <f t="shared" si="32"/>
        <v>430</v>
      </c>
      <c r="BJ36" s="3">
        <f t="shared" si="32"/>
        <v>436</v>
      </c>
      <c r="BK36" s="3">
        <f t="shared" si="32"/>
        <v>442</v>
      </c>
      <c r="BL36" s="3">
        <f t="shared" si="32"/>
        <v>450</v>
      </c>
      <c r="BM36" s="3">
        <f t="shared" si="32"/>
        <v>458</v>
      </c>
      <c r="BN36" s="3">
        <f t="shared" si="32"/>
        <v>460</v>
      </c>
      <c r="BO36" s="3">
        <f t="shared" si="32"/>
        <v>470</v>
      </c>
      <c r="BP36" s="3">
        <f t="shared" si="32"/>
        <v>472</v>
      </c>
      <c r="BQ36" s="3">
        <f t="shared" si="32"/>
        <v>470</v>
      </c>
      <c r="BR36" s="3">
        <f t="shared" si="32"/>
        <v>470</v>
      </c>
      <c r="BS36" s="3">
        <f t="shared" si="32"/>
        <v>475</v>
      </c>
      <c r="BT36" s="3">
        <f t="shared" si="32"/>
        <v>480</v>
      </c>
      <c r="BU36" s="3">
        <f t="shared" si="32"/>
        <v>483</v>
      </c>
      <c r="BV36" s="3">
        <f t="shared" si="32"/>
        <v>470</v>
      </c>
      <c r="BW36" s="3">
        <f t="shared" si="32"/>
        <v>480</v>
      </c>
      <c r="BX36" s="3">
        <f t="shared" si="32"/>
        <v>473</v>
      </c>
      <c r="BY36" s="3">
        <f t="shared" si="32"/>
        <v>475</v>
      </c>
      <c r="BZ36" s="3">
        <f t="shared" si="32"/>
        <v>485</v>
      </c>
      <c r="CA36" s="3">
        <f t="shared" si="32"/>
        <v>482</v>
      </c>
      <c r="CB36" s="3">
        <f t="shared" si="32"/>
        <v>482</v>
      </c>
      <c r="CC36" s="3">
        <f t="shared" si="32"/>
        <v>485</v>
      </c>
      <c r="CD36" s="3">
        <f t="shared" ref="CD36:CS36" si="33">CD66-CD77</f>
        <v>486</v>
      </c>
      <c r="CE36" s="3">
        <f t="shared" si="33"/>
        <v>486</v>
      </c>
      <c r="CF36" s="3">
        <f t="shared" si="33"/>
        <v>484</v>
      </c>
      <c r="CG36" s="3">
        <f t="shared" si="33"/>
        <v>484</v>
      </c>
      <c r="CH36" s="3">
        <f t="shared" si="33"/>
        <v>480</v>
      </c>
      <c r="CI36" s="3">
        <f t="shared" si="33"/>
        <v>482</v>
      </c>
      <c r="CJ36" s="3">
        <f t="shared" si="33"/>
        <v>486</v>
      </c>
      <c r="CK36" s="3">
        <f t="shared" si="33"/>
        <v>484</v>
      </c>
      <c r="CL36" s="3">
        <f t="shared" si="33"/>
        <v>485</v>
      </c>
      <c r="CM36" s="3">
        <f t="shared" si="33"/>
        <v>300</v>
      </c>
      <c r="CN36" s="3">
        <f t="shared" si="33"/>
        <v>270</v>
      </c>
      <c r="CO36" s="3">
        <f t="shared" si="33"/>
        <v>240</v>
      </c>
      <c r="CP36" s="3">
        <f t="shared" si="33"/>
        <v>210</v>
      </c>
      <c r="CQ36" s="3">
        <f t="shared" si="33"/>
        <v>190</v>
      </c>
      <c r="CR36" s="3">
        <f t="shared" si="33"/>
        <v>190</v>
      </c>
      <c r="CS36" s="62">
        <f t="shared" si="33"/>
        <v>190</v>
      </c>
      <c r="CT36" s="24">
        <f t="shared" si="20"/>
        <v>34609</v>
      </c>
      <c r="CU36" s="119"/>
    </row>
    <row r="37" spans="1:99">
      <c r="A37" s="22" t="s">
        <v>37</v>
      </c>
      <c r="B37" s="61">
        <f t="shared" si="25"/>
        <v>680</v>
      </c>
      <c r="C37" s="3">
        <f t="shared" si="25"/>
        <v>605</v>
      </c>
      <c r="D37" s="3">
        <f t="shared" si="25"/>
        <v>541</v>
      </c>
      <c r="E37" s="3">
        <f t="shared" si="25"/>
        <v>541</v>
      </c>
      <c r="F37" s="3">
        <f t="shared" si="25"/>
        <v>541</v>
      </c>
      <c r="G37" s="3">
        <f t="shared" si="25"/>
        <v>541</v>
      </c>
      <c r="H37" s="3">
        <f t="shared" si="25"/>
        <v>541</v>
      </c>
      <c r="I37" s="3">
        <f t="shared" si="25"/>
        <v>541</v>
      </c>
      <c r="J37" s="3">
        <f t="shared" si="25"/>
        <v>541</v>
      </c>
      <c r="K37" s="3">
        <f t="shared" si="25"/>
        <v>541</v>
      </c>
      <c r="L37" s="3">
        <f t="shared" si="25"/>
        <v>541</v>
      </c>
      <c r="M37" s="3">
        <f t="shared" si="25"/>
        <v>541</v>
      </c>
      <c r="N37" s="3">
        <f t="shared" si="25"/>
        <v>541</v>
      </c>
      <c r="O37" s="3">
        <f t="shared" si="25"/>
        <v>541</v>
      </c>
      <c r="P37" s="3">
        <f t="shared" si="25"/>
        <v>541</v>
      </c>
      <c r="Q37" s="3">
        <f t="shared" si="25"/>
        <v>541</v>
      </c>
      <c r="R37" s="3">
        <f t="shared" ref="R37:CC37" si="34">R67-R78</f>
        <v>541</v>
      </c>
      <c r="S37" s="3">
        <f t="shared" si="34"/>
        <v>541</v>
      </c>
      <c r="T37" s="3">
        <f t="shared" si="34"/>
        <v>541</v>
      </c>
      <c r="U37" s="3">
        <f t="shared" si="34"/>
        <v>541</v>
      </c>
      <c r="V37" s="3">
        <f t="shared" si="34"/>
        <v>541</v>
      </c>
      <c r="W37" s="3">
        <f t="shared" si="34"/>
        <v>541</v>
      </c>
      <c r="X37" s="3">
        <f t="shared" si="34"/>
        <v>612</v>
      </c>
      <c r="Y37" s="3">
        <f t="shared" si="34"/>
        <v>687</v>
      </c>
      <c r="Z37" s="3">
        <f t="shared" si="34"/>
        <v>742</v>
      </c>
      <c r="AA37" s="3">
        <f t="shared" si="34"/>
        <v>742</v>
      </c>
      <c r="AB37" s="3">
        <f t="shared" si="34"/>
        <v>742</v>
      </c>
      <c r="AC37" s="3">
        <f t="shared" si="34"/>
        <v>742</v>
      </c>
      <c r="AD37" s="3">
        <f t="shared" si="34"/>
        <v>742</v>
      </c>
      <c r="AE37" s="3">
        <f t="shared" si="34"/>
        <v>742</v>
      </c>
      <c r="AF37" s="3">
        <f t="shared" si="34"/>
        <v>744</v>
      </c>
      <c r="AG37" s="3">
        <f t="shared" si="34"/>
        <v>744</v>
      </c>
      <c r="AH37" s="3">
        <f t="shared" si="34"/>
        <v>745</v>
      </c>
      <c r="AI37" s="3">
        <f t="shared" si="34"/>
        <v>745</v>
      </c>
      <c r="AJ37" s="3">
        <f t="shared" si="34"/>
        <v>742</v>
      </c>
      <c r="AK37" s="3">
        <f t="shared" si="34"/>
        <v>744</v>
      </c>
      <c r="AL37" s="3">
        <f t="shared" si="34"/>
        <v>747</v>
      </c>
      <c r="AM37" s="3">
        <f t="shared" si="34"/>
        <v>745</v>
      </c>
      <c r="AN37" s="3">
        <f t="shared" si="34"/>
        <v>744</v>
      </c>
      <c r="AO37" s="3">
        <f t="shared" si="34"/>
        <v>744</v>
      </c>
      <c r="AP37" s="3">
        <f t="shared" si="34"/>
        <v>739</v>
      </c>
      <c r="AQ37" s="3">
        <f t="shared" si="34"/>
        <v>740</v>
      </c>
      <c r="AR37" s="3">
        <f t="shared" si="34"/>
        <v>743</v>
      </c>
      <c r="AS37" s="3">
        <f t="shared" si="34"/>
        <v>746</v>
      </c>
      <c r="AT37" s="3">
        <f t="shared" si="34"/>
        <v>747</v>
      </c>
      <c r="AU37" s="3">
        <f t="shared" si="34"/>
        <v>742</v>
      </c>
      <c r="AV37" s="3">
        <f t="shared" si="34"/>
        <v>742</v>
      </c>
      <c r="AW37" s="3">
        <f t="shared" si="34"/>
        <v>745</v>
      </c>
      <c r="AX37" s="3">
        <f t="shared" si="34"/>
        <v>691</v>
      </c>
      <c r="AY37" s="3">
        <f t="shared" si="34"/>
        <v>702</v>
      </c>
      <c r="AZ37" s="3">
        <f t="shared" si="34"/>
        <v>713</v>
      </c>
      <c r="BA37" s="3">
        <f t="shared" si="34"/>
        <v>738</v>
      </c>
      <c r="BB37" s="3">
        <f t="shared" si="34"/>
        <v>747</v>
      </c>
      <c r="BC37" s="3">
        <f t="shared" si="34"/>
        <v>747</v>
      </c>
      <c r="BD37" s="3">
        <f t="shared" si="34"/>
        <v>742</v>
      </c>
      <c r="BE37" s="3">
        <f t="shared" si="34"/>
        <v>736</v>
      </c>
      <c r="BF37" s="3">
        <f t="shared" si="34"/>
        <v>739</v>
      </c>
      <c r="BG37" s="3">
        <f t="shared" si="34"/>
        <v>743</v>
      </c>
      <c r="BH37" s="3">
        <f t="shared" si="34"/>
        <v>743</v>
      </c>
      <c r="BI37" s="3">
        <f t="shared" si="34"/>
        <v>743</v>
      </c>
      <c r="BJ37" s="3">
        <f t="shared" si="34"/>
        <v>743</v>
      </c>
      <c r="BK37" s="3">
        <f t="shared" si="34"/>
        <v>744</v>
      </c>
      <c r="BL37" s="3">
        <f t="shared" si="34"/>
        <v>741</v>
      </c>
      <c r="BM37" s="3">
        <f t="shared" si="34"/>
        <v>736</v>
      </c>
      <c r="BN37" s="3">
        <f t="shared" si="34"/>
        <v>741</v>
      </c>
      <c r="BO37" s="3">
        <f t="shared" si="34"/>
        <v>746</v>
      </c>
      <c r="BP37" s="3">
        <f t="shared" si="34"/>
        <v>747</v>
      </c>
      <c r="BQ37" s="3">
        <f t="shared" si="34"/>
        <v>746</v>
      </c>
      <c r="BR37" s="3">
        <f t="shared" si="34"/>
        <v>742</v>
      </c>
      <c r="BS37" s="3">
        <f t="shared" si="34"/>
        <v>739</v>
      </c>
      <c r="BT37" s="3">
        <f t="shared" si="34"/>
        <v>746</v>
      </c>
      <c r="BU37" s="3">
        <f t="shared" si="34"/>
        <v>749</v>
      </c>
      <c r="BV37" s="3">
        <f t="shared" si="34"/>
        <v>740</v>
      </c>
      <c r="BW37" s="3">
        <f t="shared" si="34"/>
        <v>730</v>
      </c>
      <c r="BX37" s="3">
        <f t="shared" si="34"/>
        <v>730</v>
      </c>
      <c r="BY37" s="3">
        <f t="shared" si="34"/>
        <v>740</v>
      </c>
      <c r="BZ37" s="3">
        <f t="shared" si="34"/>
        <v>742</v>
      </c>
      <c r="CA37" s="3">
        <f t="shared" si="34"/>
        <v>742</v>
      </c>
      <c r="CB37" s="3">
        <f t="shared" si="34"/>
        <v>744</v>
      </c>
      <c r="CC37" s="3">
        <f t="shared" si="34"/>
        <v>736</v>
      </c>
      <c r="CD37" s="3">
        <f t="shared" ref="CD37:CS37" si="35">CD67-CD78</f>
        <v>738</v>
      </c>
      <c r="CE37" s="3">
        <f t="shared" si="35"/>
        <v>746</v>
      </c>
      <c r="CF37" s="3">
        <f t="shared" si="35"/>
        <v>741</v>
      </c>
      <c r="CG37" s="3">
        <f t="shared" si="35"/>
        <v>743</v>
      </c>
      <c r="CH37" s="3">
        <f t="shared" si="35"/>
        <v>746</v>
      </c>
      <c r="CI37" s="3">
        <f t="shared" si="35"/>
        <v>745</v>
      </c>
      <c r="CJ37" s="3">
        <f t="shared" si="35"/>
        <v>743</v>
      </c>
      <c r="CK37" s="3">
        <f t="shared" si="35"/>
        <v>742</v>
      </c>
      <c r="CL37" s="3">
        <f t="shared" si="35"/>
        <v>739</v>
      </c>
      <c r="CM37" s="3">
        <f t="shared" si="35"/>
        <v>740</v>
      </c>
      <c r="CN37" s="3">
        <f t="shared" si="35"/>
        <v>748</v>
      </c>
      <c r="CO37" s="3">
        <f t="shared" si="35"/>
        <v>745</v>
      </c>
      <c r="CP37" s="3">
        <f t="shared" si="35"/>
        <v>745</v>
      </c>
      <c r="CQ37" s="3">
        <f t="shared" si="35"/>
        <v>747</v>
      </c>
      <c r="CR37" s="3">
        <f t="shared" si="35"/>
        <v>743</v>
      </c>
      <c r="CS37" s="62">
        <f t="shared" si="35"/>
        <v>741</v>
      </c>
      <c r="CT37" s="24">
        <f t="shared" si="20"/>
        <v>66744</v>
      </c>
      <c r="CU37" s="119"/>
    </row>
    <row r="38" spans="1:99">
      <c r="A38" s="39" t="s">
        <v>38</v>
      </c>
      <c r="B38" s="63">
        <f t="shared" si="25"/>
        <v>35.6</v>
      </c>
      <c r="C38" s="64">
        <f t="shared" si="25"/>
        <v>35.6</v>
      </c>
      <c r="D38" s="64">
        <f t="shared" si="25"/>
        <v>35.6</v>
      </c>
      <c r="E38" s="64">
        <f t="shared" si="25"/>
        <v>35.6</v>
      </c>
      <c r="F38" s="64">
        <f t="shared" si="25"/>
        <v>35.6</v>
      </c>
      <c r="G38" s="64">
        <f t="shared" si="25"/>
        <v>35.6</v>
      </c>
      <c r="H38" s="64">
        <f t="shared" si="25"/>
        <v>35.6</v>
      </c>
      <c r="I38" s="64">
        <f t="shared" si="25"/>
        <v>35.6</v>
      </c>
      <c r="J38" s="64">
        <f t="shared" si="25"/>
        <v>35.6</v>
      </c>
      <c r="K38" s="64">
        <f t="shared" si="25"/>
        <v>35.6</v>
      </c>
      <c r="L38" s="64">
        <f t="shared" si="25"/>
        <v>35.6</v>
      </c>
      <c r="M38" s="64">
        <f t="shared" si="25"/>
        <v>35.6</v>
      </c>
      <c r="N38" s="64">
        <f t="shared" si="25"/>
        <v>35.6</v>
      </c>
      <c r="O38" s="64">
        <f t="shared" si="25"/>
        <v>35.6</v>
      </c>
      <c r="P38" s="64">
        <f t="shared" si="25"/>
        <v>35.6</v>
      </c>
      <c r="Q38" s="64">
        <f t="shared" si="25"/>
        <v>35.6</v>
      </c>
      <c r="R38" s="64">
        <f t="shared" ref="R38:CC38" si="36">R68-R79</f>
        <v>35.6</v>
      </c>
      <c r="S38" s="64">
        <f t="shared" si="36"/>
        <v>35.6</v>
      </c>
      <c r="T38" s="64">
        <f t="shared" si="36"/>
        <v>35.6</v>
      </c>
      <c r="U38" s="64">
        <f t="shared" si="36"/>
        <v>35.6</v>
      </c>
      <c r="V38" s="64">
        <f t="shared" si="36"/>
        <v>35.6</v>
      </c>
      <c r="W38" s="64">
        <f t="shared" si="36"/>
        <v>35.6</v>
      </c>
      <c r="X38" s="64">
        <f t="shared" si="36"/>
        <v>35.6</v>
      </c>
      <c r="Y38" s="64">
        <f t="shared" si="36"/>
        <v>35.6</v>
      </c>
      <c r="Z38" s="64">
        <f t="shared" si="36"/>
        <v>35.6</v>
      </c>
      <c r="AA38" s="64">
        <f t="shared" si="36"/>
        <v>35.6</v>
      </c>
      <c r="AB38" s="64">
        <f t="shared" si="36"/>
        <v>35.6</v>
      </c>
      <c r="AC38" s="64">
        <f t="shared" si="36"/>
        <v>35.6</v>
      </c>
      <c r="AD38" s="64">
        <f t="shared" si="36"/>
        <v>35.6</v>
      </c>
      <c r="AE38" s="64">
        <f t="shared" si="36"/>
        <v>35.6</v>
      </c>
      <c r="AF38" s="64">
        <f t="shared" si="36"/>
        <v>35.6</v>
      </c>
      <c r="AG38" s="64">
        <f t="shared" si="36"/>
        <v>35.6</v>
      </c>
      <c r="AH38" s="64">
        <f t="shared" si="36"/>
        <v>35.6</v>
      </c>
      <c r="AI38" s="64">
        <f t="shared" si="36"/>
        <v>35.6</v>
      </c>
      <c r="AJ38" s="64">
        <f t="shared" si="36"/>
        <v>35.6</v>
      </c>
      <c r="AK38" s="64">
        <f t="shared" si="36"/>
        <v>35.6</v>
      </c>
      <c r="AL38" s="64">
        <f t="shared" si="36"/>
        <v>35.6</v>
      </c>
      <c r="AM38" s="64">
        <f t="shared" si="36"/>
        <v>35.6</v>
      </c>
      <c r="AN38" s="64">
        <f t="shared" si="36"/>
        <v>35.6</v>
      </c>
      <c r="AO38" s="64">
        <f t="shared" si="36"/>
        <v>35.6</v>
      </c>
      <c r="AP38" s="64">
        <f t="shared" si="36"/>
        <v>35.6</v>
      </c>
      <c r="AQ38" s="64">
        <f t="shared" si="36"/>
        <v>35.6</v>
      </c>
      <c r="AR38" s="64">
        <f t="shared" si="36"/>
        <v>35.6</v>
      </c>
      <c r="AS38" s="64">
        <f t="shared" si="36"/>
        <v>35.6</v>
      </c>
      <c r="AT38" s="64">
        <f t="shared" si="36"/>
        <v>35.6</v>
      </c>
      <c r="AU38" s="64">
        <f t="shared" si="36"/>
        <v>35.6</v>
      </c>
      <c r="AV38" s="64">
        <f t="shared" si="36"/>
        <v>35.6</v>
      </c>
      <c r="AW38" s="64">
        <f t="shared" si="36"/>
        <v>35.6</v>
      </c>
      <c r="AX38" s="64">
        <f t="shared" si="36"/>
        <v>35.6</v>
      </c>
      <c r="AY38" s="64">
        <f t="shared" si="36"/>
        <v>35.6</v>
      </c>
      <c r="AZ38" s="64">
        <f t="shared" si="36"/>
        <v>35.6</v>
      </c>
      <c r="BA38" s="64">
        <f t="shared" si="36"/>
        <v>35.6</v>
      </c>
      <c r="BB38" s="64">
        <f t="shared" si="36"/>
        <v>35.6</v>
      </c>
      <c r="BC38" s="64">
        <f t="shared" si="36"/>
        <v>35.6</v>
      </c>
      <c r="BD38" s="64">
        <f t="shared" si="36"/>
        <v>35.6</v>
      </c>
      <c r="BE38" s="64">
        <f t="shared" si="36"/>
        <v>35.6</v>
      </c>
      <c r="BF38" s="64">
        <f t="shared" si="36"/>
        <v>35.6</v>
      </c>
      <c r="BG38" s="64">
        <f t="shared" si="36"/>
        <v>35.6</v>
      </c>
      <c r="BH38" s="64">
        <f t="shared" si="36"/>
        <v>35.6</v>
      </c>
      <c r="BI38" s="64">
        <f t="shared" si="36"/>
        <v>35.6</v>
      </c>
      <c r="BJ38" s="64">
        <f t="shared" si="36"/>
        <v>35.6</v>
      </c>
      <c r="BK38" s="64">
        <f t="shared" si="36"/>
        <v>35.6</v>
      </c>
      <c r="BL38" s="64">
        <f t="shared" si="36"/>
        <v>35.6</v>
      </c>
      <c r="BM38" s="64">
        <f t="shared" si="36"/>
        <v>35.6</v>
      </c>
      <c r="BN38" s="64">
        <f t="shared" si="36"/>
        <v>35.6</v>
      </c>
      <c r="BO38" s="64">
        <f t="shared" si="36"/>
        <v>35.6</v>
      </c>
      <c r="BP38" s="64">
        <f t="shared" si="36"/>
        <v>35.6</v>
      </c>
      <c r="BQ38" s="64">
        <f t="shared" si="36"/>
        <v>35.6</v>
      </c>
      <c r="BR38" s="64">
        <f t="shared" si="36"/>
        <v>35.6</v>
      </c>
      <c r="BS38" s="64">
        <f t="shared" si="36"/>
        <v>35.6</v>
      </c>
      <c r="BT38" s="64">
        <f t="shared" si="36"/>
        <v>35.6</v>
      </c>
      <c r="BU38" s="64">
        <f t="shared" si="36"/>
        <v>35.6</v>
      </c>
      <c r="BV38" s="64">
        <f t="shared" si="36"/>
        <v>35.6</v>
      </c>
      <c r="BW38" s="64">
        <f t="shared" si="36"/>
        <v>35.6</v>
      </c>
      <c r="BX38" s="64">
        <f t="shared" si="36"/>
        <v>35.6</v>
      </c>
      <c r="BY38" s="64">
        <f t="shared" si="36"/>
        <v>35.6</v>
      </c>
      <c r="BZ38" s="64">
        <f t="shared" si="36"/>
        <v>35.6</v>
      </c>
      <c r="CA38" s="64">
        <f t="shared" si="36"/>
        <v>35.6</v>
      </c>
      <c r="CB38" s="64">
        <f t="shared" si="36"/>
        <v>35.6</v>
      </c>
      <c r="CC38" s="64">
        <f t="shared" si="36"/>
        <v>35.6</v>
      </c>
      <c r="CD38" s="64">
        <f t="shared" ref="CD38:CS38" si="37">CD68-CD79</f>
        <v>35.6</v>
      </c>
      <c r="CE38" s="64">
        <f t="shared" si="37"/>
        <v>35.6</v>
      </c>
      <c r="CF38" s="64">
        <f t="shared" si="37"/>
        <v>35.6</v>
      </c>
      <c r="CG38" s="64">
        <f t="shared" si="37"/>
        <v>35.6</v>
      </c>
      <c r="CH38" s="64">
        <f t="shared" si="37"/>
        <v>35.6</v>
      </c>
      <c r="CI38" s="64">
        <f t="shared" si="37"/>
        <v>35.6</v>
      </c>
      <c r="CJ38" s="64">
        <f t="shared" si="37"/>
        <v>35.6</v>
      </c>
      <c r="CK38" s="64">
        <f t="shared" si="37"/>
        <v>35.6</v>
      </c>
      <c r="CL38" s="64">
        <f t="shared" si="37"/>
        <v>35.6</v>
      </c>
      <c r="CM38" s="64">
        <f t="shared" si="37"/>
        <v>35.6</v>
      </c>
      <c r="CN38" s="64">
        <f t="shared" si="37"/>
        <v>35.6</v>
      </c>
      <c r="CO38" s="64">
        <f t="shared" si="37"/>
        <v>35.6</v>
      </c>
      <c r="CP38" s="64">
        <f t="shared" si="37"/>
        <v>35.6</v>
      </c>
      <c r="CQ38" s="64">
        <f t="shared" si="37"/>
        <v>35.6</v>
      </c>
      <c r="CR38" s="64">
        <f t="shared" si="37"/>
        <v>35.6</v>
      </c>
      <c r="CS38" s="65">
        <f t="shared" si="37"/>
        <v>35.6</v>
      </c>
      <c r="CT38" s="24">
        <f t="shared" si="20"/>
        <v>3417.5999999999945</v>
      </c>
      <c r="CU38" s="119"/>
    </row>
    <row r="39" spans="1:99">
      <c r="A39" s="66" t="s">
        <v>39</v>
      </c>
      <c r="B39" s="67">
        <f t="shared" ref="B39:AG39" si="38">B12</f>
        <v>129.47999999999999</v>
      </c>
      <c r="C39" s="68">
        <f t="shared" si="38"/>
        <v>129.47999999999999</v>
      </c>
      <c r="D39" s="68">
        <f t="shared" si="38"/>
        <v>129.47999999999999</v>
      </c>
      <c r="E39" s="68">
        <f t="shared" si="38"/>
        <v>129.47999999999999</v>
      </c>
      <c r="F39" s="68">
        <f t="shared" si="38"/>
        <v>129.47999999999999</v>
      </c>
      <c r="G39" s="68">
        <f t="shared" si="38"/>
        <v>129.47999999999999</v>
      </c>
      <c r="H39" s="68">
        <f t="shared" si="38"/>
        <v>129.47999999999999</v>
      </c>
      <c r="I39" s="68">
        <f t="shared" si="38"/>
        <v>129.47999999999999</v>
      </c>
      <c r="J39" s="68">
        <f t="shared" si="38"/>
        <v>129.47999999999999</v>
      </c>
      <c r="K39" s="68">
        <f t="shared" si="38"/>
        <v>129.47999999999999</v>
      </c>
      <c r="L39" s="68">
        <f t="shared" si="38"/>
        <v>129.47999999999999</v>
      </c>
      <c r="M39" s="68">
        <f t="shared" si="38"/>
        <v>129.47999999999999</v>
      </c>
      <c r="N39" s="68">
        <f t="shared" si="38"/>
        <v>129.47999999999999</v>
      </c>
      <c r="O39" s="68">
        <f t="shared" si="38"/>
        <v>129.47999999999999</v>
      </c>
      <c r="P39" s="68">
        <f t="shared" si="38"/>
        <v>129.47999999999999</v>
      </c>
      <c r="Q39" s="68">
        <f t="shared" si="38"/>
        <v>129.47999999999999</v>
      </c>
      <c r="R39" s="68">
        <f t="shared" si="38"/>
        <v>129.47999999999999</v>
      </c>
      <c r="S39" s="68">
        <f t="shared" si="38"/>
        <v>129.47999999999999</v>
      </c>
      <c r="T39" s="68">
        <f t="shared" si="38"/>
        <v>129.47999999999999</v>
      </c>
      <c r="U39" s="68">
        <f t="shared" si="38"/>
        <v>129.47999999999999</v>
      </c>
      <c r="V39" s="68">
        <f t="shared" si="38"/>
        <v>129.47999999999999</v>
      </c>
      <c r="W39" s="68">
        <f t="shared" si="38"/>
        <v>129.47999999999999</v>
      </c>
      <c r="X39" s="68">
        <f t="shared" si="38"/>
        <v>129.47999999999999</v>
      </c>
      <c r="Y39" s="68">
        <f t="shared" si="38"/>
        <v>129.47999999999999</v>
      </c>
      <c r="Z39" s="68">
        <f t="shared" si="38"/>
        <v>129.47999999999999</v>
      </c>
      <c r="AA39" s="68">
        <f t="shared" si="38"/>
        <v>129.47999999999999</v>
      </c>
      <c r="AB39" s="68">
        <f t="shared" si="38"/>
        <v>129.47999999999999</v>
      </c>
      <c r="AC39" s="68">
        <f t="shared" si="38"/>
        <v>129.47999999999999</v>
      </c>
      <c r="AD39" s="68">
        <f t="shared" si="38"/>
        <v>129.47999999999999</v>
      </c>
      <c r="AE39" s="68">
        <f t="shared" si="38"/>
        <v>129.47999999999999</v>
      </c>
      <c r="AF39" s="68">
        <f t="shared" si="38"/>
        <v>129.47999999999999</v>
      </c>
      <c r="AG39" s="68">
        <f t="shared" si="38"/>
        <v>129.47999999999999</v>
      </c>
      <c r="AH39" s="68">
        <f t="shared" ref="AH39:BM39" si="39">AH12</f>
        <v>129.47999999999999</v>
      </c>
      <c r="AI39" s="68">
        <f t="shared" si="39"/>
        <v>129.47999999999999</v>
      </c>
      <c r="AJ39" s="68">
        <f t="shared" si="39"/>
        <v>129.47999999999999</v>
      </c>
      <c r="AK39" s="68">
        <f t="shared" si="39"/>
        <v>129.47999999999999</v>
      </c>
      <c r="AL39" s="68">
        <f t="shared" si="39"/>
        <v>129.47999999999999</v>
      </c>
      <c r="AM39" s="68">
        <f t="shared" si="39"/>
        <v>129.47999999999999</v>
      </c>
      <c r="AN39" s="68">
        <f t="shared" si="39"/>
        <v>129.47999999999999</v>
      </c>
      <c r="AO39" s="68">
        <f t="shared" si="39"/>
        <v>129.47999999999999</v>
      </c>
      <c r="AP39" s="68">
        <f t="shared" si="39"/>
        <v>129.47999999999999</v>
      </c>
      <c r="AQ39" s="68">
        <f t="shared" si="39"/>
        <v>129.47999999999999</v>
      </c>
      <c r="AR39" s="68">
        <f t="shared" si="39"/>
        <v>129.47999999999999</v>
      </c>
      <c r="AS39" s="68">
        <f t="shared" si="39"/>
        <v>129.47999999999999</v>
      </c>
      <c r="AT39" s="68">
        <f t="shared" si="39"/>
        <v>129.47999999999999</v>
      </c>
      <c r="AU39" s="68">
        <f t="shared" si="39"/>
        <v>129.47999999999999</v>
      </c>
      <c r="AV39" s="68">
        <f t="shared" si="39"/>
        <v>129.47999999999999</v>
      </c>
      <c r="AW39" s="68">
        <f t="shared" si="39"/>
        <v>129.47999999999999</v>
      </c>
      <c r="AX39" s="68">
        <f t="shared" si="39"/>
        <v>129.47999999999999</v>
      </c>
      <c r="AY39" s="68">
        <f t="shared" si="39"/>
        <v>129.47999999999999</v>
      </c>
      <c r="AZ39" s="68">
        <f t="shared" si="39"/>
        <v>129.47999999999999</v>
      </c>
      <c r="BA39" s="68">
        <f t="shared" si="39"/>
        <v>129.47999999999999</v>
      </c>
      <c r="BB39" s="68">
        <f t="shared" si="39"/>
        <v>129.47999999999999</v>
      </c>
      <c r="BC39" s="68">
        <f t="shared" si="39"/>
        <v>129.47999999999999</v>
      </c>
      <c r="BD39" s="68">
        <f t="shared" si="39"/>
        <v>129.47999999999999</v>
      </c>
      <c r="BE39" s="68">
        <f t="shared" si="39"/>
        <v>129.47999999999999</v>
      </c>
      <c r="BF39" s="68">
        <f t="shared" si="39"/>
        <v>129.47999999999999</v>
      </c>
      <c r="BG39" s="68">
        <f t="shared" si="39"/>
        <v>129.47999999999999</v>
      </c>
      <c r="BH39" s="68">
        <f t="shared" si="39"/>
        <v>129.47999999999999</v>
      </c>
      <c r="BI39" s="68">
        <f t="shared" si="39"/>
        <v>129.47999999999999</v>
      </c>
      <c r="BJ39" s="68">
        <f t="shared" si="39"/>
        <v>129.47999999999999</v>
      </c>
      <c r="BK39" s="68">
        <f t="shared" si="39"/>
        <v>129.47999999999999</v>
      </c>
      <c r="BL39" s="68">
        <f t="shared" si="39"/>
        <v>129.47999999999999</v>
      </c>
      <c r="BM39" s="68">
        <f t="shared" si="39"/>
        <v>129.47999999999999</v>
      </c>
      <c r="BN39" s="68">
        <f t="shared" ref="BN39:CS39" si="40">BN12</f>
        <v>129.47999999999999</v>
      </c>
      <c r="BO39" s="68">
        <f t="shared" si="40"/>
        <v>129.47999999999999</v>
      </c>
      <c r="BP39" s="68">
        <f t="shared" si="40"/>
        <v>129.47999999999999</v>
      </c>
      <c r="BQ39" s="68">
        <f t="shared" si="40"/>
        <v>129.47999999999999</v>
      </c>
      <c r="BR39" s="68">
        <f t="shared" si="40"/>
        <v>129.47999999999999</v>
      </c>
      <c r="BS39" s="68">
        <f t="shared" si="40"/>
        <v>129.47999999999999</v>
      </c>
      <c r="BT39" s="68">
        <f t="shared" si="40"/>
        <v>129.47999999999999</v>
      </c>
      <c r="BU39" s="68">
        <f t="shared" si="40"/>
        <v>129.47999999999999</v>
      </c>
      <c r="BV39" s="68">
        <f t="shared" si="40"/>
        <v>129.47999999999999</v>
      </c>
      <c r="BW39" s="68">
        <f t="shared" si="40"/>
        <v>129.47999999999999</v>
      </c>
      <c r="BX39" s="68">
        <f t="shared" si="40"/>
        <v>129.47999999999999</v>
      </c>
      <c r="BY39" s="68">
        <f t="shared" si="40"/>
        <v>129.47999999999999</v>
      </c>
      <c r="BZ39" s="68">
        <f t="shared" si="40"/>
        <v>129.47999999999999</v>
      </c>
      <c r="CA39" s="68">
        <f t="shared" si="40"/>
        <v>129.47999999999999</v>
      </c>
      <c r="CB39" s="68">
        <f t="shared" si="40"/>
        <v>129.47999999999999</v>
      </c>
      <c r="CC39" s="68">
        <f t="shared" si="40"/>
        <v>129.47999999999999</v>
      </c>
      <c r="CD39" s="68">
        <f t="shared" si="40"/>
        <v>129.47999999999999</v>
      </c>
      <c r="CE39" s="68">
        <f t="shared" si="40"/>
        <v>129.47999999999999</v>
      </c>
      <c r="CF39" s="68">
        <f t="shared" si="40"/>
        <v>129.47999999999999</v>
      </c>
      <c r="CG39" s="68">
        <f t="shared" si="40"/>
        <v>129.47999999999999</v>
      </c>
      <c r="CH39" s="68">
        <f t="shared" si="40"/>
        <v>129.47999999999999</v>
      </c>
      <c r="CI39" s="68">
        <f t="shared" si="40"/>
        <v>129.47999999999999</v>
      </c>
      <c r="CJ39" s="68">
        <f t="shared" si="40"/>
        <v>129.47999999999999</v>
      </c>
      <c r="CK39" s="68">
        <f t="shared" si="40"/>
        <v>129.47999999999999</v>
      </c>
      <c r="CL39" s="68">
        <f t="shared" si="40"/>
        <v>129.47999999999999</v>
      </c>
      <c r="CM39" s="68">
        <f t="shared" si="40"/>
        <v>129.47999999999999</v>
      </c>
      <c r="CN39" s="68">
        <f t="shared" si="40"/>
        <v>129.47999999999999</v>
      </c>
      <c r="CO39" s="68">
        <f t="shared" si="40"/>
        <v>129.47999999999999</v>
      </c>
      <c r="CP39" s="68">
        <f t="shared" si="40"/>
        <v>129.47999999999999</v>
      </c>
      <c r="CQ39" s="68">
        <f t="shared" si="40"/>
        <v>129.47999999999999</v>
      </c>
      <c r="CR39" s="68">
        <f t="shared" si="40"/>
        <v>129.47999999999999</v>
      </c>
      <c r="CS39" s="69">
        <f t="shared" si="40"/>
        <v>129.47999999999999</v>
      </c>
      <c r="CT39" s="24">
        <f t="shared" si="20"/>
        <v>12430.079999999973</v>
      </c>
      <c r="CU39" s="119"/>
    </row>
    <row r="40" spans="1:99">
      <c r="A40" s="20" t="s">
        <v>40</v>
      </c>
      <c r="B40" s="29">
        <f t="shared" ref="B40:AG40" si="41">SUM(B41:B41)</f>
        <v>1301.71</v>
      </c>
      <c r="C40" s="30">
        <f t="shared" si="41"/>
        <v>1368.29</v>
      </c>
      <c r="D40" s="30">
        <f t="shared" si="41"/>
        <v>1454.67</v>
      </c>
      <c r="E40" s="30">
        <f t="shared" si="41"/>
        <v>1454.67</v>
      </c>
      <c r="F40" s="30">
        <f t="shared" si="41"/>
        <v>1458.24</v>
      </c>
      <c r="G40" s="30">
        <f t="shared" si="41"/>
        <v>1458.96</v>
      </c>
      <c r="H40" s="30">
        <f t="shared" si="41"/>
        <v>1406.81</v>
      </c>
      <c r="I40" s="30">
        <f t="shared" si="41"/>
        <v>1402.33</v>
      </c>
      <c r="J40" s="30">
        <f t="shared" si="41"/>
        <v>1405.61</v>
      </c>
      <c r="K40" s="30">
        <f t="shared" si="41"/>
        <v>1400.66</v>
      </c>
      <c r="L40" s="30">
        <f t="shared" si="41"/>
        <v>1256.9100000000001</v>
      </c>
      <c r="M40" s="30">
        <f t="shared" si="41"/>
        <v>1241.8399999999999</v>
      </c>
      <c r="N40" s="30">
        <f t="shared" si="41"/>
        <v>1150.67</v>
      </c>
      <c r="O40" s="30">
        <f t="shared" si="41"/>
        <v>967.21</v>
      </c>
      <c r="P40" s="30">
        <f t="shared" si="41"/>
        <v>861.02</v>
      </c>
      <c r="Q40" s="30">
        <f t="shared" si="41"/>
        <v>854.26</v>
      </c>
      <c r="R40" s="30">
        <f t="shared" si="41"/>
        <v>870.16</v>
      </c>
      <c r="S40" s="30">
        <f t="shared" si="41"/>
        <v>935.4</v>
      </c>
      <c r="T40" s="30">
        <f t="shared" si="41"/>
        <v>1007.4</v>
      </c>
      <c r="U40" s="30">
        <f t="shared" si="41"/>
        <v>1041.72</v>
      </c>
      <c r="V40" s="30">
        <f t="shared" si="41"/>
        <v>1281.71</v>
      </c>
      <c r="W40" s="30">
        <f t="shared" si="41"/>
        <v>1230.17</v>
      </c>
      <c r="X40" s="30">
        <f t="shared" si="41"/>
        <v>1232.1300000000001</v>
      </c>
      <c r="Y40" s="30">
        <f t="shared" si="41"/>
        <v>1232.3699999999999</v>
      </c>
      <c r="Z40" s="30">
        <f t="shared" si="41"/>
        <v>1597.22</v>
      </c>
      <c r="AA40" s="30">
        <f t="shared" si="41"/>
        <v>1604.86</v>
      </c>
      <c r="AB40" s="30">
        <f t="shared" si="41"/>
        <v>1645.59</v>
      </c>
      <c r="AC40" s="30">
        <f t="shared" si="41"/>
        <v>1651.22</v>
      </c>
      <c r="AD40" s="30">
        <f t="shared" si="41"/>
        <v>1830.16</v>
      </c>
      <c r="AE40" s="30">
        <f t="shared" si="41"/>
        <v>1835.47</v>
      </c>
      <c r="AF40" s="30">
        <f t="shared" si="41"/>
        <v>1837.82</v>
      </c>
      <c r="AG40" s="30">
        <f t="shared" si="41"/>
        <v>1837.82</v>
      </c>
      <c r="AH40" s="30">
        <f t="shared" ref="AH40:BM40" si="42">SUM(AH41:AH41)</f>
        <v>1830.6</v>
      </c>
      <c r="AI40" s="30">
        <f t="shared" si="42"/>
        <v>1830.6</v>
      </c>
      <c r="AJ40" s="30">
        <f t="shared" si="42"/>
        <v>1830.6</v>
      </c>
      <c r="AK40" s="30">
        <f t="shared" si="42"/>
        <v>1830.6</v>
      </c>
      <c r="AL40" s="30">
        <f t="shared" si="42"/>
        <v>1830.6</v>
      </c>
      <c r="AM40" s="30">
        <f t="shared" si="42"/>
        <v>1830.6</v>
      </c>
      <c r="AN40" s="30">
        <f t="shared" si="42"/>
        <v>1830.6</v>
      </c>
      <c r="AO40" s="30">
        <f t="shared" si="42"/>
        <v>1830.7</v>
      </c>
      <c r="AP40" s="30">
        <f t="shared" si="42"/>
        <v>1830.7</v>
      </c>
      <c r="AQ40" s="30">
        <f t="shared" si="42"/>
        <v>1830.88</v>
      </c>
      <c r="AR40" s="30">
        <f t="shared" si="42"/>
        <v>2196.6799999999998</v>
      </c>
      <c r="AS40" s="30">
        <f t="shared" si="42"/>
        <v>2196.75</v>
      </c>
      <c r="AT40" s="30">
        <f t="shared" si="42"/>
        <v>2289.59</v>
      </c>
      <c r="AU40" s="30">
        <f t="shared" si="42"/>
        <v>2487.69</v>
      </c>
      <c r="AV40" s="30">
        <f t="shared" si="42"/>
        <v>2683.02</v>
      </c>
      <c r="AW40" s="30">
        <f t="shared" si="42"/>
        <v>2772.05</v>
      </c>
      <c r="AX40" s="30">
        <f t="shared" si="42"/>
        <v>2077.4</v>
      </c>
      <c r="AY40" s="30">
        <f t="shared" si="42"/>
        <v>1870.47</v>
      </c>
      <c r="AZ40" s="30">
        <f t="shared" si="42"/>
        <v>1869.8</v>
      </c>
      <c r="BA40" s="30">
        <f t="shared" si="42"/>
        <v>1869.56</v>
      </c>
      <c r="BB40" s="30">
        <f t="shared" si="42"/>
        <v>1869.56</v>
      </c>
      <c r="BC40" s="30">
        <f t="shared" si="42"/>
        <v>1792.33</v>
      </c>
      <c r="BD40" s="30">
        <f t="shared" si="42"/>
        <v>1795.37</v>
      </c>
      <c r="BE40" s="30">
        <f t="shared" si="42"/>
        <v>1824.87</v>
      </c>
      <c r="BF40" s="30">
        <f t="shared" si="42"/>
        <v>1867.28</v>
      </c>
      <c r="BG40" s="30">
        <f t="shared" si="42"/>
        <v>1883.87</v>
      </c>
      <c r="BH40" s="30">
        <f t="shared" si="42"/>
        <v>1781.83</v>
      </c>
      <c r="BI40" s="30">
        <f t="shared" si="42"/>
        <v>1739.3</v>
      </c>
      <c r="BJ40" s="30">
        <f t="shared" si="42"/>
        <v>1889.7</v>
      </c>
      <c r="BK40" s="30">
        <f t="shared" si="42"/>
        <v>2026.62</v>
      </c>
      <c r="BL40" s="30">
        <f t="shared" si="42"/>
        <v>2040.6</v>
      </c>
      <c r="BM40" s="30">
        <f t="shared" si="42"/>
        <v>1948.55</v>
      </c>
      <c r="BN40" s="30">
        <f t="shared" ref="BN40:CS40" si="43">SUM(BN41:BN41)</f>
        <v>1865.63</v>
      </c>
      <c r="BO40" s="30">
        <f t="shared" si="43"/>
        <v>1847.45</v>
      </c>
      <c r="BP40" s="30">
        <f t="shared" si="43"/>
        <v>1847.46</v>
      </c>
      <c r="BQ40" s="30">
        <f t="shared" si="43"/>
        <v>1830.36</v>
      </c>
      <c r="BR40" s="30">
        <f t="shared" si="43"/>
        <v>1830.56</v>
      </c>
      <c r="BS40" s="30">
        <f t="shared" si="43"/>
        <v>1830.56</v>
      </c>
      <c r="BT40" s="30">
        <f t="shared" si="43"/>
        <v>1830.56</v>
      </c>
      <c r="BU40" s="30">
        <f t="shared" si="43"/>
        <v>1830.56</v>
      </c>
      <c r="BV40" s="30">
        <f t="shared" si="43"/>
        <v>1830.56</v>
      </c>
      <c r="BW40" s="30">
        <f t="shared" si="43"/>
        <v>1830.56</v>
      </c>
      <c r="BX40" s="30">
        <f t="shared" si="43"/>
        <v>1830.56</v>
      </c>
      <c r="BY40" s="30">
        <f t="shared" si="43"/>
        <v>1830.56</v>
      </c>
      <c r="BZ40" s="30">
        <f t="shared" si="43"/>
        <v>1830.69</v>
      </c>
      <c r="CA40" s="30">
        <f t="shared" si="43"/>
        <v>1830.84</v>
      </c>
      <c r="CB40" s="30">
        <f t="shared" si="43"/>
        <v>1831.63</v>
      </c>
      <c r="CC40" s="30">
        <f t="shared" si="43"/>
        <v>1831.66</v>
      </c>
      <c r="CD40" s="30">
        <f t="shared" si="43"/>
        <v>1850.97</v>
      </c>
      <c r="CE40" s="30">
        <f t="shared" si="43"/>
        <v>1851.14</v>
      </c>
      <c r="CF40" s="30">
        <f t="shared" si="43"/>
        <v>1851.33</v>
      </c>
      <c r="CG40" s="30">
        <f t="shared" si="43"/>
        <v>1883.47</v>
      </c>
      <c r="CH40" s="30">
        <f t="shared" si="43"/>
        <v>1831.82</v>
      </c>
      <c r="CI40" s="30">
        <f t="shared" si="43"/>
        <v>1831.82</v>
      </c>
      <c r="CJ40" s="30">
        <f t="shared" si="43"/>
        <v>1748.69</v>
      </c>
      <c r="CK40" s="30">
        <f t="shared" si="43"/>
        <v>1697.22</v>
      </c>
      <c r="CL40" s="30">
        <f t="shared" si="43"/>
        <v>1691.19</v>
      </c>
      <c r="CM40" s="30">
        <f t="shared" si="43"/>
        <v>1699.95</v>
      </c>
      <c r="CN40" s="30">
        <f t="shared" si="43"/>
        <v>1675.71</v>
      </c>
      <c r="CO40" s="30">
        <f t="shared" si="43"/>
        <v>1649.78</v>
      </c>
      <c r="CP40" s="30">
        <f t="shared" si="43"/>
        <v>1551.98</v>
      </c>
      <c r="CQ40" s="30">
        <f t="shared" si="43"/>
        <v>1536.91</v>
      </c>
      <c r="CR40" s="30">
        <f t="shared" si="43"/>
        <v>1573.83</v>
      </c>
      <c r="CS40" s="70">
        <f t="shared" si="43"/>
        <v>1609.89</v>
      </c>
      <c r="CT40" s="28">
        <f t="shared" si="20"/>
        <v>163090.35000000003</v>
      </c>
      <c r="CU40" s="117"/>
    </row>
    <row r="41" spans="1:99">
      <c r="A41" s="22" t="s">
        <v>12</v>
      </c>
      <c r="B41" s="31" cm="1">
        <f t="array" ref="B41:CS41">TRANSPOSE('[2]1201'!$AC$110:$AC$205)</f>
        <v>1301.71</v>
      </c>
      <c r="C41" s="32">
        <v>1368.29</v>
      </c>
      <c r="D41" s="32">
        <v>1454.67</v>
      </c>
      <c r="E41" s="32">
        <v>1454.67</v>
      </c>
      <c r="F41" s="32">
        <v>1458.24</v>
      </c>
      <c r="G41" s="32">
        <v>1458.96</v>
      </c>
      <c r="H41" s="32">
        <v>1406.81</v>
      </c>
      <c r="I41" s="32">
        <v>1402.33</v>
      </c>
      <c r="J41" s="32">
        <v>1405.61</v>
      </c>
      <c r="K41" s="32">
        <v>1400.66</v>
      </c>
      <c r="L41" s="32">
        <v>1256.9100000000001</v>
      </c>
      <c r="M41" s="32">
        <v>1241.8399999999999</v>
      </c>
      <c r="N41" s="32">
        <v>1150.67</v>
      </c>
      <c r="O41" s="32">
        <v>967.21</v>
      </c>
      <c r="P41" s="32">
        <v>861.02</v>
      </c>
      <c r="Q41" s="32">
        <v>854.26</v>
      </c>
      <c r="R41" s="32">
        <v>870.16</v>
      </c>
      <c r="S41" s="32">
        <v>935.4</v>
      </c>
      <c r="T41" s="32">
        <v>1007.4</v>
      </c>
      <c r="U41" s="32">
        <v>1041.72</v>
      </c>
      <c r="V41" s="32">
        <v>1281.71</v>
      </c>
      <c r="W41" s="32">
        <v>1230.17</v>
      </c>
      <c r="X41" s="32">
        <v>1232.1300000000001</v>
      </c>
      <c r="Y41" s="32">
        <v>1232.3699999999999</v>
      </c>
      <c r="Z41" s="32">
        <v>1597.22</v>
      </c>
      <c r="AA41" s="32">
        <v>1604.86</v>
      </c>
      <c r="AB41" s="32">
        <v>1645.59</v>
      </c>
      <c r="AC41" s="32">
        <v>1651.22</v>
      </c>
      <c r="AD41" s="32">
        <v>1830.16</v>
      </c>
      <c r="AE41" s="32">
        <v>1835.47</v>
      </c>
      <c r="AF41" s="32">
        <v>1837.82</v>
      </c>
      <c r="AG41" s="32">
        <v>1837.82</v>
      </c>
      <c r="AH41" s="32">
        <v>1830.6</v>
      </c>
      <c r="AI41" s="32">
        <v>1830.6</v>
      </c>
      <c r="AJ41" s="32">
        <v>1830.6</v>
      </c>
      <c r="AK41" s="32">
        <v>1830.6</v>
      </c>
      <c r="AL41" s="32">
        <v>1830.6</v>
      </c>
      <c r="AM41" s="32">
        <v>1830.6</v>
      </c>
      <c r="AN41" s="32">
        <v>1830.6</v>
      </c>
      <c r="AO41" s="32">
        <v>1830.7</v>
      </c>
      <c r="AP41" s="32">
        <v>1830.7</v>
      </c>
      <c r="AQ41" s="32">
        <v>1830.88</v>
      </c>
      <c r="AR41" s="32">
        <v>2196.6799999999998</v>
      </c>
      <c r="AS41" s="32">
        <v>2196.75</v>
      </c>
      <c r="AT41" s="32">
        <v>2289.59</v>
      </c>
      <c r="AU41" s="32">
        <v>2487.69</v>
      </c>
      <c r="AV41" s="32">
        <v>2683.02</v>
      </c>
      <c r="AW41" s="32">
        <v>2772.05</v>
      </c>
      <c r="AX41" s="32">
        <v>2077.4</v>
      </c>
      <c r="AY41" s="32">
        <v>1870.47</v>
      </c>
      <c r="AZ41" s="32">
        <v>1869.8</v>
      </c>
      <c r="BA41" s="32">
        <v>1869.56</v>
      </c>
      <c r="BB41" s="32">
        <v>1869.56</v>
      </c>
      <c r="BC41" s="32">
        <v>1792.33</v>
      </c>
      <c r="BD41" s="32">
        <v>1795.37</v>
      </c>
      <c r="BE41" s="32">
        <v>1824.87</v>
      </c>
      <c r="BF41" s="32">
        <v>1867.28</v>
      </c>
      <c r="BG41" s="32">
        <v>1883.87</v>
      </c>
      <c r="BH41" s="32">
        <v>1781.83</v>
      </c>
      <c r="BI41" s="32">
        <v>1739.3</v>
      </c>
      <c r="BJ41" s="32">
        <v>1889.7</v>
      </c>
      <c r="BK41" s="32">
        <v>2026.62</v>
      </c>
      <c r="BL41" s="32">
        <v>2040.6</v>
      </c>
      <c r="BM41" s="32">
        <v>1948.55</v>
      </c>
      <c r="BN41" s="32">
        <v>1865.63</v>
      </c>
      <c r="BO41" s="32">
        <v>1847.45</v>
      </c>
      <c r="BP41" s="32">
        <v>1847.46</v>
      </c>
      <c r="BQ41" s="32">
        <v>1830.36</v>
      </c>
      <c r="BR41" s="32">
        <v>1830.56</v>
      </c>
      <c r="BS41" s="32">
        <v>1830.56</v>
      </c>
      <c r="BT41" s="32">
        <v>1830.56</v>
      </c>
      <c r="BU41" s="32">
        <v>1830.56</v>
      </c>
      <c r="BV41" s="32">
        <v>1830.56</v>
      </c>
      <c r="BW41" s="32">
        <v>1830.56</v>
      </c>
      <c r="BX41" s="32">
        <v>1830.56</v>
      </c>
      <c r="BY41" s="32">
        <v>1830.56</v>
      </c>
      <c r="BZ41" s="32">
        <v>1830.69</v>
      </c>
      <c r="CA41" s="32">
        <v>1830.84</v>
      </c>
      <c r="CB41" s="32">
        <v>1831.63</v>
      </c>
      <c r="CC41" s="32">
        <v>1831.66</v>
      </c>
      <c r="CD41" s="32">
        <v>1850.97</v>
      </c>
      <c r="CE41" s="32">
        <v>1851.14</v>
      </c>
      <c r="CF41" s="32">
        <v>1851.33</v>
      </c>
      <c r="CG41" s="32">
        <v>1883.47</v>
      </c>
      <c r="CH41" s="32">
        <v>1831.82</v>
      </c>
      <c r="CI41" s="32">
        <v>1831.82</v>
      </c>
      <c r="CJ41" s="32">
        <v>1748.69</v>
      </c>
      <c r="CK41" s="32">
        <v>1697.22</v>
      </c>
      <c r="CL41" s="32">
        <v>1691.19</v>
      </c>
      <c r="CM41" s="32">
        <v>1699.95</v>
      </c>
      <c r="CN41" s="32">
        <v>1675.71</v>
      </c>
      <c r="CO41" s="32">
        <v>1649.78</v>
      </c>
      <c r="CP41" s="32">
        <v>1551.98</v>
      </c>
      <c r="CQ41" s="32">
        <v>1536.91</v>
      </c>
      <c r="CR41" s="32">
        <v>1573.83</v>
      </c>
      <c r="CS41" s="71">
        <v>1609.89</v>
      </c>
      <c r="CT41" s="24">
        <f t="shared" si="20"/>
        <v>163090.35000000003</v>
      </c>
      <c r="CU41" s="119"/>
    </row>
    <row r="42" spans="1:99">
      <c r="A42" s="74" t="s">
        <v>41</v>
      </c>
      <c r="B42" s="247">
        <f t="shared" ref="B42:AG42" si="44">SUM(B43:B46)</f>
        <v>1808.95</v>
      </c>
      <c r="C42" s="248">
        <f t="shared" si="44"/>
        <v>1808.95</v>
      </c>
      <c r="D42" s="248">
        <f t="shared" si="44"/>
        <v>1808.95</v>
      </c>
      <c r="E42" s="248">
        <f t="shared" si="44"/>
        <v>1808.95</v>
      </c>
      <c r="F42" s="248">
        <f t="shared" si="44"/>
        <v>1808.95</v>
      </c>
      <c r="G42" s="248">
        <f t="shared" si="44"/>
        <v>1808.95</v>
      </c>
      <c r="H42" s="248">
        <f t="shared" si="44"/>
        <v>1808.95</v>
      </c>
      <c r="I42" s="248">
        <f t="shared" si="44"/>
        <v>1808.95</v>
      </c>
      <c r="J42" s="248">
        <f t="shared" si="44"/>
        <v>1703.35</v>
      </c>
      <c r="K42" s="248">
        <f t="shared" si="44"/>
        <v>1597.75</v>
      </c>
      <c r="L42" s="248">
        <f t="shared" si="44"/>
        <v>1539.5</v>
      </c>
      <c r="M42" s="248">
        <f t="shared" si="44"/>
        <v>1539.5</v>
      </c>
      <c r="N42" s="248">
        <f t="shared" si="44"/>
        <v>1539.5</v>
      </c>
      <c r="O42" s="248">
        <f t="shared" si="44"/>
        <v>1539.5</v>
      </c>
      <c r="P42" s="248">
        <f t="shared" si="44"/>
        <v>1539.5</v>
      </c>
      <c r="Q42" s="248">
        <f t="shared" si="44"/>
        <v>1539.5</v>
      </c>
      <c r="R42" s="248">
        <f t="shared" si="44"/>
        <v>1539.5</v>
      </c>
      <c r="S42" s="248">
        <f t="shared" si="44"/>
        <v>1539.5</v>
      </c>
      <c r="T42" s="248">
        <f t="shared" si="44"/>
        <v>1645.1</v>
      </c>
      <c r="U42" s="248">
        <f t="shared" si="44"/>
        <v>1750.7</v>
      </c>
      <c r="V42" s="248">
        <f t="shared" si="44"/>
        <v>1808.95</v>
      </c>
      <c r="W42" s="248">
        <f t="shared" si="44"/>
        <v>1808.95</v>
      </c>
      <c r="X42" s="248">
        <f t="shared" si="44"/>
        <v>1808.95</v>
      </c>
      <c r="Y42" s="248">
        <f t="shared" si="44"/>
        <v>1808.95</v>
      </c>
      <c r="Z42" s="248">
        <f t="shared" si="44"/>
        <v>1808.95</v>
      </c>
      <c r="AA42" s="248">
        <f t="shared" si="44"/>
        <v>1840.95</v>
      </c>
      <c r="AB42" s="248">
        <f t="shared" si="44"/>
        <v>1872.95</v>
      </c>
      <c r="AC42" s="248">
        <f t="shared" si="44"/>
        <v>1904.95</v>
      </c>
      <c r="AD42" s="248">
        <f t="shared" si="44"/>
        <v>1936.95</v>
      </c>
      <c r="AE42" s="248">
        <f t="shared" si="44"/>
        <v>1968.95</v>
      </c>
      <c r="AF42" s="248">
        <f t="shared" si="44"/>
        <v>1970.45</v>
      </c>
      <c r="AG42" s="248">
        <f t="shared" si="44"/>
        <v>1970.45</v>
      </c>
      <c r="AH42" s="248">
        <f t="shared" ref="AH42:BM42" si="45">SUM(AH43:AH46)</f>
        <v>1970.45</v>
      </c>
      <c r="AI42" s="248">
        <f t="shared" si="45"/>
        <v>1970.45</v>
      </c>
      <c r="AJ42" s="248">
        <f t="shared" si="45"/>
        <v>1970.45</v>
      </c>
      <c r="AK42" s="248">
        <f t="shared" si="45"/>
        <v>1970.45</v>
      </c>
      <c r="AL42" s="248">
        <f t="shared" si="45"/>
        <v>1970.45</v>
      </c>
      <c r="AM42" s="248">
        <f t="shared" si="45"/>
        <v>1970.45</v>
      </c>
      <c r="AN42" s="248">
        <f t="shared" si="45"/>
        <v>1970.45</v>
      </c>
      <c r="AO42" s="248">
        <f t="shared" si="45"/>
        <v>1970.45</v>
      </c>
      <c r="AP42" s="248">
        <f t="shared" si="45"/>
        <v>1970.45</v>
      </c>
      <c r="AQ42" s="248">
        <f t="shared" si="45"/>
        <v>1970.45</v>
      </c>
      <c r="AR42" s="248">
        <f t="shared" si="45"/>
        <v>1970.45</v>
      </c>
      <c r="AS42" s="248">
        <f t="shared" si="45"/>
        <v>1970.45</v>
      </c>
      <c r="AT42" s="248">
        <f t="shared" si="45"/>
        <v>1970.45</v>
      </c>
      <c r="AU42" s="248">
        <f t="shared" si="45"/>
        <v>1970.45</v>
      </c>
      <c r="AV42" s="248">
        <f t="shared" si="45"/>
        <v>1970.45</v>
      </c>
      <c r="AW42" s="248">
        <f t="shared" si="45"/>
        <v>1970.45</v>
      </c>
      <c r="AX42" s="248">
        <f t="shared" si="45"/>
        <v>1970.45</v>
      </c>
      <c r="AY42" s="248">
        <f t="shared" si="45"/>
        <v>1970.45</v>
      </c>
      <c r="AZ42" s="248">
        <f t="shared" si="45"/>
        <v>1970.45</v>
      </c>
      <c r="BA42" s="248">
        <f t="shared" si="45"/>
        <v>1970.45</v>
      </c>
      <c r="BB42" s="248">
        <f t="shared" si="45"/>
        <v>1970.45</v>
      </c>
      <c r="BC42" s="248">
        <f t="shared" si="45"/>
        <v>1970.45</v>
      </c>
      <c r="BD42" s="248">
        <f t="shared" si="45"/>
        <v>1970.45</v>
      </c>
      <c r="BE42" s="248">
        <f t="shared" si="45"/>
        <v>1970.45</v>
      </c>
      <c r="BF42" s="248">
        <f t="shared" si="45"/>
        <v>1970.45</v>
      </c>
      <c r="BG42" s="248">
        <f t="shared" si="45"/>
        <v>1970.45</v>
      </c>
      <c r="BH42" s="248">
        <f t="shared" si="45"/>
        <v>1970.45</v>
      </c>
      <c r="BI42" s="248">
        <f t="shared" si="45"/>
        <v>1970.45</v>
      </c>
      <c r="BJ42" s="248">
        <f t="shared" si="45"/>
        <v>1970.45</v>
      </c>
      <c r="BK42" s="248">
        <f t="shared" si="45"/>
        <v>1970.45</v>
      </c>
      <c r="BL42" s="248">
        <f t="shared" si="45"/>
        <v>1970.45</v>
      </c>
      <c r="BM42" s="248">
        <f t="shared" si="45"/>
        <v>1970.45</v>
      </c>
      <c r="BN42" s="248">
        <f t="shared" ref="BN42:CS42" si="46">SUM(BN43:BN46)</f>
        <v>1970.45</v>
      </c>
      <c r="BO42" s="248">
        <f t="shared" si="46"/>
        <v>1970.45</v>
      </c>
      <c r="BP42" s="248">
        <f t="shared" si="46"/>
        <v>1970.45</v>
      </c>
      <c r="BQ42" s="248">
        <f t="shared" si="46"/>
        <v>1970.45</v>
      </c>
      <c r="BR42" s="248">
        <f t="shared" si="46"/>
        <v>1970.45</v>
      </c>
      <c r="BS42" s="248">
        <f t="shared" si="46"/>
        <v>1970.45</v>
      </c>
      <c r="BT42" s="248">
        <f t="shared" si="46"/>
        <v>1970.45</v>
      </c>
      <c r="BU42" s="248">
        <f t="shared" si="46"/>
        <v>1970.45</v>
      </c>
      <c r="BV42" s="248">
        <f t="shared" si="46"/>
        <v>1970.45</v>
      </c>
      <c r="BW42" s="248">
        <f t="shared" si="46"/>
        <v>1970.45</v>
      </c>
      <c r="BX42" s="248">
        <f t="shared" si="46"/>
        <v>1970.45</v>
      </c>
      <c r="BY42" s="248">
        <f t="shared" si="46"/>
        <v>1970.45</v>
      </c>
      <c r="BZ42" s="248">
        <f t="shared" si="46"/>
        <v>1970.45</v>
      </c>
      <c r="CA42" s="248">
        <f t="shared" si="46"/>
        <v>1970.45</v>
      </c>
      <c r="CB42" s="248">
        <f t="shared" si="46"/>
        <v>1970.45</v>
      </c>
      <c r="CC42" s="248">
        <f t="shared" si="46"/>
        <v>1970.45</v>
      </c>
      <c r="CD42" s="248">
        <f t="shared" si="46"/>
        <v>1970.45</v>
      </c>
      <c r="CE42" s="248">
        <f t="shared" si="46"/>
        <v>1970.45</v>
      </c>
      <c r="CF42" s="248">
        <f t="shared" si="46"/>
        <v>1970.45</v>
      </c>
      <c r="CG42" s="248">
        <f t="shared" si="46"/>
        <v>1970.45</v>
      </c>
      <c r="CH42" s="248">
        <f t="shared" si="46"/>
        <v>1970.45</v>
      </c>
      <c r="CI42" s="248">
        <f t="shared" si="46"/>
        <v>1970.45</v>
      </c>
      <c r="CJ42" s="248">
        <f t="shared" si="46"/>
        <v>1970.45</v>
      </c>
      <c r="CK42" s="248">
        <f t="shared" si="46"/>
        <v>1906.45</v>
      </c>
      <c r="CL42" s="248">
        <f t="shared" si="46"/>
        <v>1842.45</v>
      </c>
      <c r="CM42" s="248">
        <f t="shared" si="46"/>
        <v>1778.45</v>
      </c>
      <c r="CN42" s="248">
        <f t="shared" si="46"/>
        <v>1714.45</v>
      </c>
      <c r="CO42" s="248">
        <f t="shared" si="46"/>
        <v>1650.45</v>
      </c>
      <c r="CP42" s="248">
        <f t="shared" si="46"/>
        <v>1647.45</v>
      </c>
      <c r="CQ42" s="248">
        <f t="shared" si="46"/>
        <v>1647.45</v>
      </c>
      <c r="CR42" s="248">
        <f t="shared" si="46"/>
        <v>1647.45</v>
      </c>
      <c r="CS42" s="249">
        <f t="shared" si="46"/>
        <v>1647.45</v>
      </c>
      <c r="CT42" s="28">
        <f t="shared" si="20"/>
        <v>179851.70000000016</v>
      </c>
      <c r="CU42" s="117"/>
    </row>
    <row r="43" spans="1:99">
      <c r="A43" s="57" t="s">
        <v>42</v>
      </c>
      <c r="B43" s="237" cm="1">
        <f t="array" ref="B43:CS43">TRANSPOSE([3]JAN24!$AA$5:$AA$100)</f>
        <v>969.5</v>
      </c>
      <c r="C43" s="237">
        <v>969.5</v>
      </c>
      <c r="D43" s="237">
        <v>969.5</v>
      </c>
      <c r="E43" s="237">
        <v>969.5</v>
      </c>
      <c r="F43" s="237">
        <v>969.5</v>
      </c>
      <c r="G43" s="237">
        <v>969.5</v>
      </c>
      <c r="H43" s="237">
        <v>969.5</v>
      </c>
      <c r="I43" s="237">
        <v>969.5</v>
      </c>
      <c r="J43" s="237">
        <v>969.5</v>
      </c>
      <c r="K43" s="237">
        <v>969.5</v>
      </c>
      <c r="L43" s="237">
        <v>969.5</v>
      </c>
      <c r="M43" s="237">
        <v>969.5</v>
      </c>
      <c r="N43" s="237">
        <v>969.5</v>
      </c>
      <c r="O43" s="237">
        <v>969.5</v>
      </c>
      <c r="P43" s="237">
        <v>969.5</v>
      </c>
      <c r="Q43" s="237">
        <v>969.5</v>
      </c>
      <c r="R43" s="237">
        <v>969.5</v>
      </c>
      <c r="S43" s="237">
        <v>969.5</v>
      </c>
      <c r="T43" s="237">
        <v>969.5</v>
      </c>
      <c r="U43" s="237">
        <v>969.5</v>
      </c>
      <c r="V43" s="237">
        <v>969.5</v>
      </c>
      <c r="W43" s="237">
        <v>969.5</v>
      </c>
      <c r="X43" s="237">
        <v>969.5</v>
      </c>
      <c r="Y43" s="237">
        <v>969.5</v>
      </c>
      <c r="Z43" s="237">
        <v>969.5</v>
      </c>
      <c r="AA43" s="237">
        <v>1001.5</v>
      </c>
      <c r="AB43" s="237">
        <v>1033.5</v>
      </c>
      <c r="AC43" s="237">
        <v>1065.5</v>
      </c>
      <c r="AD43" s="237">
        <v>1097.5</v>
      </c>
      <c r="AE43" s="237">
        <v>1129.5</v>
      </c>
      <c r="AF43" s="237">
        <v>1131</v>
      </c>
      <c r="AG43" s="237">
        <v>1131</v>
      </c>
      <c r="AH43" s="237">
        <v>1131</v>
      </c>
      <c r="AI43" s="237">
        <v>1131</v>
      </c>
      <c r="AJ43" s="237">
        <v>1131</v>
      </c>
      <c r="AK43" s="237">
        <v>1131</v>
      </c>
      <c r="AL43" s="237">
        <v>1131</v>
      </c>
      <c r="AM43" s="237">
        <v>1131</v>
      </c>
      <c r="AN43" s="237">
        <v>1131</v>
      </c>
      <c r="AO43" s="237">
        <v>1131</v>
      </c>
      <c r="AP43" s="237">
        <v>1131</v>
      </c>
      <c r="AQ43" s="237">
        <v>1131</v>
      </c>
      <c r="AR43" s="237">
        <v>1131</v>
      </c>
      <c r="AS43" s="237">
        <v>1131</v>
      </c>
      <c r="AT43" s="237">
        <v>1131</v>
      </c>
      <c r="AU43" s="237">
        <v>1131</v>
      </c>
      <c r="AV43" s="237">
        <v>1131</v>
      </c>
      <c r="AW43" s="237">
        <v>1131</v>
      </c>
      <c r="AX43" s="237">
        <v>1131</v>
      </c>
      <c r="AY43" s="237">
        <v>1131</v>
      </c>
      <c r="AZ43" s="237">
        <v>1131</v>
      </c>
      <c r="BA43" s="237">
        <v>1131</v>
      </c>
      <c r="BB43" s="237">
        <v>1131</v>
      </c>
      <c r="BC43" s="237">
        <v>1131</v>
      </c>
      <c r="BD43" s="237">
        <v>1131</v>
      </c>
      <c r="BE43" s="237">
        <v>1131</v>
      </c>
      <c r="BF43" s="237">
        <v>1131</v>
      </c>
      <c r="BG43" s="237">
        <v>1131</v>
      </c>
      <c r="BH43" s="237">
        <v>1131</v>
      </c>
      <c r="BI43" s="237">
        <v>1131</v>
      </c>
      <c r="BJ43" s="237">
        <v>1131</v>
      </c>
      <c r="BK43" s="237">
        <v>1131</v>
      </c>
      <c r="BL43" s="237">
        <v>1131</v>
      </c>
      <c r="BM43" s="237">
        <v>1131</v>
      </c>
      <c r="BN43" s="237">
        <v>1131</v>
      </c>
      <c r="BO43" s="237">
        <v>1131</v>
      </c>
      <c r="BP43" s="237">
        <v>1131</v>
      </c>
      <c r="BQ43" s="237">
        <v>1131</v>
      </c>
      <c r="BR43" s="237">
        <v>1131</v>
      </c>
      <c r="BS43" s="237">
        <v>1131</v>
      </c>
      <c r="BT43" s="237">
        <v>1131</v>
      </c>
      <c r="BU43" s="237">
        <v>1131</v>
      </c>
      <c r="BV43" s="237">
        <v>1131</v>
      </c>
      <c r="BW43" s="237">
        <v>1131</v>
      </c>
      <c r="BX43" s="237">
        <v>1131</v>
      </c>
      <c r="BY43" s="237">
        <v>1131</v>
      </c>
      <c r="BZ43" s="237">
        <v>1131</v>
      </c>
      <c r="CA43" s="237">
        <v>1131</v>
      </c>
      <c r="CB43" s="237">
        <v>1131</v>
      </c>
      <c r="CC43" s="237">
        <v>1131</v>
      </c>
      <c r="CD43" s="237">
        <v>1131</v>
      </c>
      <c r="CE43" s="237">
        <v>1131</v>
      </c>
      <c r="CF43" s="237">
        <v>1131</v>
      </c>
      <c r="CG43" s="237">
        <v>1131</v>
      </c>
      <c r="CH43" s="237">
        <v>1131</v>
      </c>
      <c r="CI43" s="237">
        <v>1131</v>
      </c>
      <c r="CJ43" s="237">
        <v>1131</v>
      </c>
      <c r="CK43" s="237">
        <v>1067</v>
      </c>
      <c r="CL43" s="237">
        <v>1003</v>
      </c>
      <c r="CM43" s="237">
        <v>939</v>
      </c>
      <c r="CN43" s="237">
        <v>875</v>
      </c>
      <c r="CO43" s="237">
        <v>811</v>
      </c>
      <c r="CP43" s="237">
        <v>808</v>
      </c>
      <c r="CQ43" s="237">
        <v>808</v>
      </c>
      <c r="CR43" s="237">
        <v>808</v>
      </c>
      <c r="CS43" s="237">
        <v>808</v>
      </c>
      <c r="CT43" s="175">
        <f t="shared" si="20"/>
        <v>101959</v>
      </c>
      <c r="CU43" s="119"/>
    </row>
    <row r="44" spans="1:99">
      <c r="A44" s="22" t="s">
        <v>43</v>
      </c>
      <c r="B44" s="266">
        <v>269.45</v>
      </c>
      <c r="C44" s="266">
        <v>269.45</v>
      </c>
      <c r="D44" s="266">
        <v>269.45</v>
      </c>
      <c r="E44" s="266">
        <v>269.45</v>
      </c>
      <c r="F44" s="266">
        <v>269.45</v>
      </c>
      <c r="G44" s="266">
        <v>269.45</v>
      </c>
      <c r="H44" s="266">
        <v>269.45</v>
      </c>
      <c r="I44" s="266">
        <v>269.45</v>
      </c>
      <c r="J44" s="266">
        <v>163.85</v>
      </c>
      <c r="K44" s="266">
        <v>58.25</v>
      </c>
      <c r="L44" s="266">
        <v>0</v>
      </c>
      <c r="M44" s="266">
        <v>0</v>
      </c>
      <c r="N44" s="266">
        <v>0</v>
      </c>
      <c r="O44" s="266">
        <v>0</v>
      </c>
      <c r="P44" s="266">
        <v>0</v>
      </c>
      <c r="Q44" s="266">
        <v>0</v>
      </c>
      <c r="R44" s="266">
        <v>0</v>
      </c>
      <c r="S44" s="266">
        <v>0</v>
      </c>
      <c r="T44" s="266">
        <v>105.6</v>
      </c>
      <c r="U44" s="266">
        <v>211.2</v>
      </c>
      <c r="V44" s="266">
        <v>269.45</v>
      </c>
      <c r="W44" s="266">
        <v>269.45</v>
      </c>
      <c r="X44" s="266">
        <v>269.45</v>
      </c>
      <c r="Y44" s="266">
        <v>269.45</v>
      </c>
      <c r="Z44" s="266">
        <v>269.45</v>
      </c>
      <c r="AA44" s="266">
        <v>269.45</v>
      </c>
      <c r="AB44" s="266">
        <v>269.45</v>
      </c>
      <c r="AC44" s="266">
        <v>269.45</v>
      </c>
      <c r="AD44" s="266">
        <v>269.45</v>
      </c>
      <c r="AE44" s="266">
        <v>269.45</v>
      </c>
      <c r="AF44" s="266">
        <v>269.45</v>
      </c>
      <c r="AG44" s="266">
        <v>269.45</v>
      </c>
      <c r="AH44" s="266">
        <v>269.45</v>
      </c>
      <c r="AI44" s="266">
        <v>269.45</v>
      </c>
      <c r="AJ44" s="266">
        <v>269.45</v>
      </c>
      <c r="AK44" s="266">
        <v>269.45</v>
      </c>
      <c r="AL44" s="266">
        <v>269.45</v>
      </c>
      <c r="AM44" s="266">
        <v>269.45</v>
      </c>
      <c r="AN44" s="266">
        <v>269.45</v>
      </c>
      <c r="AO44" s="266">
        <v>269.45</v>
      </c>
      <c r="AP44" s="266">
        <v>269.45</v>
      </c>
      <c r="AQ44" s="266">
        <v>269.45</v>
      </c>
      <c r="AR44" s="266">
        <v>269.45</v>
      </c>
      <c r="AS44" s="266">
        <v>269.45</v>
      </c>
      <c r="AT44" s="266">
        <v>269.45</v>
      </c>
      <c r="AU44" s="266">
        <v>269.45</v>
      </c>
      <c r="AV44" s="266">
        <v>269.45</v>
      </c>
      <c r="AW44" s="266">
        <v>269.45</v>
      </c>
      <c r="AX44" s="266">
        <v>269.45</v>
      </c>
      <c r="AY44" s="266">
        <v>269.45</v>
      </c>
      <c r="AZ44" s="266">
        <v>269.45</v>
      </c>
      <c r="BA44" s="266">
        <v>269.45</v>
      </c>
      <c r="BB44" s="266">
        <v>269.45</v>
      </c>
      <c r="BC44" s="266">
        <v>269.45</v>
      </c>
      <c r="BD44" s="266">
        <v>269.45</v>
      </c>
      <c r="BE44" s="266">
        <v>269.45</v>
      </c>
      <c r="BF44" s="266">
        <v>269.45</v>
      </c>
      <c r="BG44" s="266">
        <v>269.45</v>
      </c>
      <c r="BH44" s="266">
        <v>269.45</v>
      </c>
      <c r="BI44" s="266">
        <v>269.45</v>
      </c>
      <c r="BJ44" s="266">
        <v>269.45</v>
      </c>
      <c r="BK44" s="266">
        <v>269.45</v>
      </c>
      <c r="BL44" s="266">
        <v>269.45</v>
      </c>
      <c r="BM44" s="266">
        <v>269.45</v>
      </c>
      <c r="BN44" s="266">
        <v>269.45</v>
      </c>
      <c r="BO44" s="266">
        <v>269.45</v>
      </c>
      <c r="BP44" s="266">
        <v>269.45</v>
      </c>
      <c r="BQ44" s="266">
        <v>269.45</v>
      </c>
      <c r="BR44" s="266">
        <v>269.45</v>
      </c>
      <c r="BS44" s="266">
        <v>269.45</v>
      </c>
      <c r="BT44" s="266">
        <v>269.45</v>
      </c>
      <c r="BU44" s="266">
        <v>269.45</v>
      </c>
      <c r="BV44" s="266">
        <v>269.45</v>
      </c>
      <c r="BW44" s="266">
        <v>269.45</v>
      </c>
      <c r="BX44" s="266">
        <v>269.45</v>
      </c>
      <c r="BY44" s="266">
        <v>269.45</v>
      </c>
      <c r="BZ44" s="266">
        <v>269.45</v>
      </c>
      <c r="CA44" s="266">
        <v>269.45</v>
      </c>
      <c r="CB44" s="266">
        <v>269.45</v>
      </c>
      <c r="CC44" s="266">
        <v>269.45</v>
      </c>
      <c r="CD44" s="266">
        <v>269.45</v>
      </c>
      <c r="CE44" s="266">
        <v>269.45</v>
      </c>
      <c r="CF44" s="266">
        <v>269.45</v>
      </c>
      <c r="CG44" s="266">
        <v>269.45</v>
      </c>
      <c r="CH44" s="266">
        <v>269.45</v>
      </c>
      <c r="CI44" s="266">
        <v>269.45</v>
      </c>
      <c r="CJ44" s="266">
        <v>269.45</v>
      </c>
      <c r="CK44" s="266">
        <v>269.45</v>
      </c>
      <c r="CL44" s="266">
        <v>269.45</v>
      </c>
      <c r="CM44" s="266">
        <v>269.45</v>
      </c>
      <c r="CN44" s="266">
        <v>269.45</v>
      </c>
      <c r="CO44" s="266">
        <v>269.45</v>
      </c>
      <c r="CP44" s="266">
        <v>269.45</v>
      </c>
      <c r="CQ44" s="266">
        <v>269.45</v>
      </c>
      <c r="CR44" s="266">
        <v>269.45</v>
      </c>
      <c r="CS44" s="266">
        <v>269.45</v>
      </c>
      <c r="CT44" s="175">
        <f t="shared" si="20"/>
        <v>23172.700000000037</v>
      </c>
      <c r="CU44" s="119"/>
    </row>
    <row r="45" spans="1:99">
      <c r="A45" s="22" t="s">
        <v>44</v>
      </c>
      <c r="B45" s="237">
        <f t="shared" ref="B45" si="47">B18</f>
        <v>570</v>
      </c>
      <c r="C45" s="237">
        <f t="shared" ref="C45:BN45" si="48">C18</f>
        <v>570</v>
      </c>
      <c r="D45" s="237">
        <f t="shared" si="48"/>
        <v>570</v>
      </c>
      <c r="E45" s="237">
        <f t="shared" si="48"/>
        <v>570</v>
      </c>
      <c r="F45" s="237">
        <f t="shared" si="48"/>
        <v>570</v>
      </c>
      <c r="G45" s="237">
        <f t="shared" si="48"/>
        <v>570</v>
      </c>
      <c r="H45" s="237">
        <f t="shared" si="48"/>
        <v>570</v>
      </c>
      <c r="I45" s="237">
        <f t="shared" si="48"/>
        <v>570</v>
      </c>
      <c r="J45" s="237">
        <f t="shared" si="48"/>
        <v>570</v>
      </c>
      <c r="K45" s="237">
        <f t="shared" si="48"/>
        <v>570</v>
      </c>
      <c r="L45" s="237">
        <f t="shared" si="48"/>
        <v>570</v>
      </c>
      <c r="M45" s="237">
        <f t="shared" si="48"/>
        <v>570</v>
      </c>
      <c r="N45" s="237">
        <f t="shared" si="48"/>
        <v>570</v>
      </c>
      <c r="O45" s="237">
        <f t="shared" si="48"/>
        <v>570</v>
      </c>
      <c r="P45" s="237">
        <f t="shared" si="48"/>
        <v>570</v>
      </c>
      <c r="Q45" s="237">
        <f t="shared" si="48"/>
        <v>570</v>
      </c>
      <c r="R45" s="237">
        <f t="shared" si="48"/>
        <v>570</v>
      </c>
      <c r="S45" s="237">
        <f t="shared" si="48"/>
        <v>570</v>
      </c>
      <c r="T45" s="237">
        <f t="shared" si="48"/>
        <v>570</v>
      </c>
      <c r="U45" s="237">
        <f t="shared" si="48"/>
        <v>570</v>
      </c>
      <c r="V45" s="237">
        <f t="shared" si="48"/>
        <v>570</v>
      </c>
      <c r="W45" s="237">
        <f t="shared" si="48"/>
        <v>570</v>
      </c>
      <c r="X45" s="237">
        <f t="shared" si="48"/>
        <v>570</v>
      </c>
      <c r="Y45" s="237">
        <f t="shared" si="48"/>
        <v>570</v>
      </c>
      <c r="Z45" s="237">
        <f t="shared" si="48"/>
        <v>570</v>
      </c>
      <c r="AA45" s="237">
        <f t="shared" si="48"/>
        <v>570</v>
      </c>
      <c r="AB45" s="237">
        <f t="shared" si="48"/>
        <v>570</v>
      </c>
      <c r="AC45" s="237">
        <f t="shared" si="48"/>
        <v>570</v>
      </c>
      <c r="AD45" s="237">
        <f t="shared" si="48"/>
        <v>570</v>
      </c>
      <c r="AE45" s="237">
        <f t="shared" si="48"/>
        <v>570</v>
      </c>
      <c r="AF45" s="237">
        <f t="shared" si="48"/>
        <v>570</v>
      </c>
      <c r="AG45" s="237">
        <f t="shared" si="48"/>
        <v>570</v>
      </c>
      <c r="AH45" s="237">
        <f t="shared" si="48"/>
        <v>570</v>
      </c>
      <c r="AI45" s="237">
        <f t="shared" si="48"/>
        <v>570</v>
      </c>
      <c r="AJ45" s="237">
        <f t="shared" si="48"/>
        <v>570</v>
      </c>
      <c r="AK45" s="237">
        <f t="shared" si="48"/>
        <v>570</v>
      </c>
      <c r="AL45" s="237">
        <f t="shared" si="48"/>
        <v>570</v>
      </c>
      <c r="AM45" s="237">
        <f t="shared" si="48"/>
        <v>570</v>
      </c>
      <c r="AN45" s="237">
        <f t="shared" si="48"/>
        <v>570</v>
      </c>
      <c r="AO45" s="237">
        <f t="shared" si="48"/>
        <v>570</v>
      </c>
      <c r="AP45" s="237">
        <f t="shared" si="48"/>
        <v>570</v>
      </c>
      <c r="AQ45" s="237">
        <f t="shared" si="48"/>
        <v>570</v>
      </c>
      <c r="AR45" s="237">
        <f t="shared" si="48"/>
        <v>570</v>
      </c>
      <c r="AS45" s="237">
        <f t="shared" si="48"/>
        <v>570</v>
      </c>
      <c r="AT45" s="237">
        <f t="shared" si="48"/>
        <v>570</v>
      </c>
      <c r="AU45" s="237">
        <f t="shared" si="48"/>
        <v>570</v>
      </c>
      <c r="AV45" s="237">
        <f t="shared" si="48"/>
        <v>570</v>
      </c>
      <c r="AW45" s="237">
        <f t="shared" si="48"/>
        <v>570</v>
      </c>
      <c r="AX45" s="237">
        <f t="shared" si="48"/>
        <v>570</v>
      </c>
      <c r="AY45" s="237">
        <f t="shared" si="48"/>
        <v>570</v>
      </c>
      <c r="AZ45" s="237">
        <f t="shared" si="48"/>
        <v>570</v>
      </c>
      <c r="BA45" s="237">
        <f t="shared" si="48"/>
        <v>570</v>
      </c>
      <c r="BB45" s="237">
        <f t="shared" si="48"/>
        <v>570</v>
      </c>
      <c r="BC45" s="237">
        <f t="shared" si="48"/>
        <v>570</v>
      </c>
      <c r="BD45" s="237">
        <f t="shared" si="48"/>
        <v>570</v>
      </c>
      <c r="BE45" s="237">
        <f t="shared" si="48"/>
        <v>570</v>
      </c>
      <c r="BF45" s="237">
        <f t="shared" si="48"/>
        <v>570</v>
      </c>
      <c r="BG45" s="237">
        <f t="shared" si="48"/>
        <v>570</v>
      </c>
      <c r="BH45" s="237">
        <f t="shared" si="48"/>
        <v>570</v>
      </c>
      <c r="BI45" s="237">
        <f t="shared" si="48"/>
        <v>570</v>
      </c>
      <c r="BJ45" s="237">
        <f t="shared" si="48"/>
        <v>570</v>
      </c>
      <c r="BK45" s="237">
        <f t="shared" si="48"/>
        <v>570</v>
      </c>
      <c r="BL45" s="237">
        <f t="shared" si="48"/>
        <v>570</v>
      </c>
      <c r="BM45" s="237">
        <f t="shared" si="48"/>
        <v>570</v>
      </c>
      <c r="BN45" s="237">
        <f t="shared" si="48"/>
        <v>570</v>
      </c>
      <c r="BO45" s="237">
        <f t="shared" ref="BO45:CS45" si="49">BO18</f>
        <v>570</v>
      </c>
      <c r="BP45" s="237">
        <f t="shared" si="49"/>
        <v>570</v>
      </c>
      <c r="BQ45" s="237">
        <f t="shared" si="49"/>
        <v>570</v>
      </c>
      <c r="BR45" s="237">
        <f t="shared" si="49"/>
        <v>570</v>
      </c>
      <c r="BS45" s="237">
        <f t="shared" si="49"/>
        <v>570</v>
      </c>
      <c r="BT45" s="237">
        <f t="shared" si="49"/>
        <v>570</v>
      </c>
      <c r="BU45" s="237">
        <f t="shared" si="49"/>
        <v>570</v>
      </c>
      <c r="BV45" s="237">
        <f t="shared" si="49"/>
        <v>570</v>
      </c>
      <c r="BW45" s="237">
        <f t="shared" si="49"/>
        <v>570</v>
      </c>
      <c r="BX45" s="237">
        <f t="shared" si="49"/>
        <v>570</v>
      </c>
      <c r="BY45" s="237">
        <f t="shared" si="49"/>
        <v>570</v>
      </c>
      <c r="BZ45" s="237">
        <f t="shared" si="49"/>
        <v>570</v>
      </c>
      <c r="CA45" s="237">
        <f t="shared" si="49"/>
        <v>570</v>
      </c>
      <c r="CB45" s="237">
        <f t="shared" si="49"/>
        <v>570</v>
      </c>
      <c r="CC45" s="237">
        <f t="shared" si="49"/>
        <v>570</v>
      </c>
      <c r="CD45" s="237">
        <f t="shared" si="49"/>
        <v>570</v>
      </c>
      <c r="CE45" s="237">
        <f t="shared" si="49"/>
        <v>570</v>
      </c>
      <c r="CF45" s="237">
        <f t="shared" si="49"/>
        <v>570</v>
      </c>
      <c r="CG45" s="237">
        <f t="shared" si="49"/>
        <v>570</v>
      </c>
      <c r="CH45" s="237">
        <f t="shared" si="49"/>
        <v>570</v>
      </c>
      <c r="CI45" s="237">
        <f t="shared" si="49"/>
        <v>570</v>
      </c>
      <c r="CJ45" s="237">
        <f t="shared" si="49"/>
        <v>570</v>
      </c>
      <c r="CK45" s="237">
        <f t="shared" si="49"/>
        <v>570</v>
      </c>
      <c r="CL45" s="237">
        <f t="shared" si="49"/>
        <v>570</v>
      </c>
      <c r="CM45" s="237">
        <f t="shared" si="49"/>
        <v>570</v>
      </c>
      <c r="CN45" s="237">
        <f t="shared" si="49"/>
        <v>570</v>
      </c>
      <c r="CO45" s="237">
        <f t="shared" si="49"/>
        <v>570</v>
      </c>
      <c r="CP45" s="237">
        <f t="shared" si="49"/>
        <v>570</v>
      </c>
      <c r="CQ45" s="237">
        <f t="shared" si="49"/>
        <v>570</v>
      </c>
      <c r="CR45" s="237">
        <f t="shared" si="49"/>
        <v>570</v>
      </c>
      <c r="CS45" s="237">
        <f t="shared" si="49"/>
        <v>570</v>
      </c>
      <c r="CT45" s="175">
        <f t="shared" si="20"/>
        <v>54720</v>
      </c>
      <c r="CU45" s="119"/>
    </row>
    <row r="46" spans="1:99" hidden="1">
      <c r="A46" s="39" t="s">
        <v>45</v>
      </c>
      <c r="B46" s="26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73"/>
      <c r="CT46" s="24">
        <f t="shared" si="20"/>
        <v>0</v>
      </c>
      <c r="CU46" s="119"/>
    </row>
    <row r="47" spans="1:99">
      <c r="A47" s="74" t="s">
        <v>46</v>
      </c>
      <c r="B47" s="36">
        <f t="shared" ref="B47:AG47" si="50">SUM(B48:B51)</f>
        <v>134.22919999999999</v>
      </c>
      <c r="C47" s="37">
        <f t="shared" si="50"/>
        <v>127.04599999999999</v>
      </c>
      <c r="D47" s="37">
        <f t="shared" si="50"/>
        <v>124.622</v>
      </c>
      <c r="E47" s="37">
        <f t="shared" si="50"/>
        <v>118.10399999999998</v>
      </c>
      <c r="F47" s="37">
        <f t="shared" si="50"/>
        <v>105.41399999999999</v>
      </c>
      <c r="G47" s="37">
        <f t="shared" si="50"/>
        <v>100.964</v>
      </c>
      <c r="H47" s="37">
        <f t="shared" si="50"/>
        <v>98.424000000000007</v>
      </c>
      <c r="I47" s="37">
        <f t="shared" si="50"/>
        <v>96.061999999999998</v>
      </c>
      <c r="J47" s="37">
        <f t="shared" si="50"/>
        <v>92.657999999999987</v>
      </c>
      <c r="K47" s="37">
        <f t="shared" si="50"/>
        <v>85.842000000000013</v>
      </c>
      <c r="L47" s="37">
        <f t="shared" si="50"/>
        <v>83.798000000000002</v>
      </c>
      <c r="M47" s="37">
        <f t="shared" si="50"/>
        <v>83.67</v>
      </c>
      <c r="N47" s="37">
        <f t="shared" si="50"/>
        <v>84.635999999999996</v>
      </c>
      <c r="O47" s="37">
        <f t="shared" si="50"/>
        <v>83.89</v>
      </c>
      <c r="P47" s="37">
        <f t="shared" si="50"/>
        <v>81.74199999999999</v>
      </c>
      <c r="Q47" s="37">
        <f t="shared" si="50"/>
        <v>80.59</v>
      </c>
      <c r="R47" s="37">
        <f t="shared" si="50"/>
        <v>80.036000000000001</v>
      </c>
      <c r="S47" s="37">
        <f t="shared" si="50"/>
        <v>78.759999999999991</v>
      </c>
      <c r="T47" s="37">
        <f t="shared" si="50"/>
        <v>78.412000000000006</v>
      </c>
      <c r="U47" s="37">
        <f t="shared" si="50"/>
        <v>80.682000000000002</v>
      </c>
      <c r="V47" s="37">
        <f t="shared" si="50"/>
        <v>78.914000000000001</v>
      </c>
      <c r="W47" s="37">
        <f t="shared" si="50"/>
        <v>79.861999999999995</v>
      </c>
      <c r="X47" s="37">
        <f t="shared" si="50"/>
        <v>79.692000000000007</v>
      </c>
      <c r="Y47" s="37">
        <f t="shared" si="50"/>
        <v>80.498741866616768</v>
      </c>
      <c r="Z47" s="37">
        <f t="shared" si="50"/>
        <v>81.060639443400163</v>
      </c>
      <c r="AA47" s="37">
        <f t="shared" si="50"/>
        <v>77.929282469741693</v>
      </c>
      <c r="AB47" s="37">
        <f t="shared" si="50"/>
        <v>74.646755929395852</v>
      </c>
      <c r="AC47" s="37">
        <f t="shared" si="50"/>
        <v>78.388143134871697</v>
      </c>
      <c r="AD47" s="37">
        <f t="shared" si="50"/>
        <v>120.41596581873932</v>
      </c>
      <c r="AE47" s="37">
        <f t="shared" si="50"/>
        <v>209.06789919397639</v>
      </c>
      <c r="AF47" s="37">
        <f t="shared" si="50"/>
        <v>393.90508385107717</v>
      </c>
      <c r="AG47" s="37">
        <f t="shared" si="50"/>
        <v>591.72615990818304</v>
      </c>
      <c r="AH47" s="37">
        <f t="shared" ref="AH47:BM47" si="51">SUM(AH48:AH51)</f>
        <v>885.67664352178679</v>
      </c>
      <c r="AI47" s="37">
        <f t="shared" si="51"/>
        <v>1193.8570374368255</v>
      </c>
      <c r="AJ47" s="37">
        <f t="shared" si="51"/>
        <v>1571.0030209316924</v>
      </c>
      <c r="AK47" s="37">
        <f t="shared" si="51"/>
        <v>1962.0881076620085</v>
      </c>
      <c r="AL47" s="37">
        <f t="shared" si="51"/>
        <v>2287.5986538575839</v>
      </c>
      <c r="AM47" s="37">
        <f t="shared" si="51"/>
        <v>2590.7506684490227</v>
      </c>
      <c r="AN47" s="37">
        <f t="shared" si="51"/>
        <v>2876.3081358105319</v>
      </c>
      <c r="AO47" s="37">
        <f t="shared" si="51"/>
        <v>3108.7753959804713</v>
      </c>
      <c r="AP47" s="37">
        <f t="shared" si="51"/>
        <v>3345.006783815737</v>
      </c>
      <c r="AQ47" s="37">
        <f t="shared" si="51"/>
        <v>3554.8427511168579</v>
      </c>
      <c r="AR47" s="37">
        <f t="shared" si="51"/>
        <v>3756.2849251325583</v>
      </c>
      <c r="AS47" s="37">
        <f t="shared" si="51"/>
        <v>3910.345251606263</v>
      </c>
      <c r="AT47" s="37">
        <f t="shared" si="51"/>
        <v>4039.2231682146107</v>
      </c>
      <c r="AU47" s="37">
        <f t="shared" si="51"/>
        <v>4115.5798258233754</v>
      </c>
      <c r="AV47" s="37">
        <f t="shared" si="51"/>
        <v>4155.567381181073</v>
      </c>
      <c r="AW47" s="37">
        <f t="shared" si="51"/>
        <v>4175.7171957850151</v>
      </c>
      <c r="AX47" s="37">
        <f t="shared" si="51"/>
        <v>4199.6715062377625</v>
      </c>
      <c r="AY47" s="37">
        <f t="shared" si="51"/>
        <v>4209.8134868806083</v>
      </c>
      <c r="AZ47" s="37">
        <f t="shared" si="51"/>
        <v>4195.0323065704979</v>
      </c>
      <c r="BA47" s="37">
        <f t="shared" si="51"/>
        <v>4187.873399323983</v>
      </c>
      <c r="BB47" s="37">
        <f t="shared" si="51"/>
        <v>4171.4553397698419</v>
      </c>
      <c r="BC47" s="37">
        <f t="shared" si="51"/>
        <v>4133.0132613722772</v>
      </c>
      <c r="BD47" s="37">
        <f t="shared" si="51"/>
        <v>4100.8907585914885</v>
      </c>
      <c r="BE47" s="37">
        <f t="shared" si="51"/>
        <v>4009.708917768497</v>
      </c>
      <c r="BF47" s="37">
        <f t="shared" si="51"/>
        <v>3944.9741126607751</v>
      </c>
      <c r="BG47" s="37">
        <f t="shared" si="51"/>
        <v>3842.7017865366461</v>
      </c>
      <c r="BH47" s="37">
        <f t="shared" si="51"/>
        <v>3704.6210087016357</v>
      </c>
      <c r="BI47" s="37">
        <f t="shared" si="51"/>
        <v>3469.0119110625919</v>
      </c>
      <c r="BJ47" s="37">
        <f t="shared" si="51"/>
        <v>3229.4356322588478</v>
      </c>
      <c r="BK47" s="37">
        <f t="shared" si="51"/>
        <v>2943.555398478919</v>
      </c>
      <c r="BL47" s="37">
        <f t="shared" si="51"/>
        <v>2581.7796328043478</v>
      </c>
      <c r="BM47" s="37">
        <f t="shared" si="51"/>
        <v>2305.9960626821667</v>
      </c>
      <c r="BN47" s="37">
        <f t="shared" ref="BN47:CS47" si="52">SUM(BN48:BN51)</f>
        <v>2021.286166444319</v>
      </c>
      <c r="BO47" s="37">
        <f t="shared" si="52"/>
        <v>1667.2194824842859</v>
      </c>
      <c r="BP47" s="37">
        <f t="shared" si="52"/>
        <v>1326.6459313860134</v>
      </c>
      <c r="BQ47" s="37">
        <f t="shared" si="52"/>
        <v>958.49352887038469</v>
      </c>
      <c r="BR47" s="37">
        <f t="shared" si="52"/>
        <v>653.11678197616766</v>
      </c>
      <c r="BS47" s="37">
        <f t="shared" si="52"/>
        <v>364.84588358795963</v>
      </c>
      <c r="BT47" s="37">
        <f t="shared" si="52"/>
        <v>188.69525257555011</v>
      </c>
      <c r="BU47" s="37">
        <f t="shared" si="52"/>
        <v>106.50275583587791</v>
      </c>
      <c r="BV47" s="37">
        <f t="shared" si="52"/>
        <v>78.829681697187226</v>
      </c>
      <c r="BW47" s="37">
        <f t="shared" si="52"/>
        <v>70.345359999999999</v>
      </c>
      <c r="BX47" s="37">
        <f t="shared" si="52"/>
        <v>68.852159999999998</v>
      </c>
      <c r="BY47" s="37">
        <f t="shared" si="52"/>
        <v>68.486240000000009</v>
      </c>
      <c r="BZ47" s="37">
        <f t="shared" si="52"/>
        <v>72.495999999999995</v>
      </c>
      <c r="CA47" s="37">
        <f t="shared" si="52"/>
        <v>79.420559999999995</v>
      </c>
      <c r="CB47" s="37">
        <f t="shared" si="52"/>
        <v>86.429120000000012</v>
      </c>
      <c r="CC47" s="37">
        <f t="shared" si="52"/>
        <v>95.331199999999995</v>
      </c>
      <c r="CD47" s="37">
        <f t="shared" si="52"/>
        <v>102.27856</v>
      </c>
      <c r="CE47" s="37">
        <f t="shared" si="52"/>
        <v>107.00712</v>
      </c>
      <c r="CF47" s="37">
        <f t="shared" si="52"/>
        <v>114.70376</v>
      </c>
      <c r="CG47" s="37">
        <f t="shared" si="52"/>
        <v>118.30728000000001</v>
      </c>
      <c r="CH47" s="37">
        <f t="shared" si="52"/>
        <v>109.35816</v>
      </c>
      <c r="CI47" s="37">
        <f t="shared" si="52"/>
        <v>104.11336</v>
      </c>
      <c r="CJ47" s="37">
        <f t="shared" si="52"/>
        <v>101.07375999999999</v>
      </c>
      <c r="CK47" s="37">
        <f t="shared" si="52"/>
        <v>99.114159999999998</v>
      </c>
      <c r="CL47" s="37">
        <f t="shared" si="52"/>
        <v>97.680720000000008</v>
      </c>
      <c r="CM47" s="37">
        <f t="shared" si="52"/>
        <v>99.173360000000002</v>
      </c>
      <c r="CN47" s="37">
        <f t="shared" si="52"/>
        <v>102.46408</v>
      </c>
      <c r="CO47" s="37">
        <f t="shared" si="52"/>
        <v>106.02464000000001</v>
      </c>
      <c r="CP47" s="37">
        <f t="shared" si="52"/>
        <v>107.96536</v>
      </c>
      <c r="CQ47" s="37">
        <f t="shared" si="52"/>
        <v>111.07848</v>
      </c>
      <c r="CR47" s="37">
        <f t="shared" si="52"/>
        <v>110.9212</v>
      </c>
      <c r="CS47" s="75">
        <f t="shared" si="52"/>
        <v>108.05983999999999</v>
      </c>
      <c r="CT47" s="28">
        <f t="shared" si="20"/>
        <v>120210.16728450004</v>
      </c>
      <c r="CU47" s="117"/>
    </row>
    <row r="48" spans="1:99">
      <c r="A48" s="23" t="s">
        <v>65</v>
      </c>
      <c r="B48" s="31">
        <f>B21</f>
        <v>0</v>
      </c>
      <c r="C48" s="31">
        <f t="shared" ref="C48:BN49" si="53">C21</f>
        <v>0</v>
      </c>
      <c r="D48" s="31">
        <f t="shared" si="53"/>
        <v>0</v>
      </c>
      <c r="E48" s="31">
        <f t="shared" si="53"/>
        <v>0</v>
      </c>
      <c r="F48" s="31">
        <f t="shared" si="53"/>
        <v>0</v>
      </c>
      <c r="G48" s="31">
        <f t="shared" si="53"/>
        <v>0</v>
      </c>
      <c r="H48" s="31">
        <f t="shared" si="53"/>
        <v>0</v>
      </c>
      <c r="I48" s="31">
        <f t="shared" si="53"/>
        <v>0</v>
      </c>
      <c r="J48" s="31">
        <f t="shared" si="53"/>
        <v>0</v>
      </c>
      <c r="K48" s="31">
        <f t="shared" si="53"/>
        <v>0</v>
      </c>
      <c r="L48" s="31">
        <f t="shared" si="53"/>
        <v>0</v>
      </c>
      <c r="M48" s="31">
        <f t="shared" si="53"/>
        <v>0</v>
      </c>
      <c r="N48" s="31">
        <f t="shared" si="53"/>
        <v>0</v>
      </c>
      <c r="O48" s="31">
        <f t="shared" si="53"/>
        <v>0</v>
      </c>
      <c r="P48" s="31">
        <f t="shared" si="53"/>
        <v>0</v>
      </c>
      <c r="Q48" s="31">
        <f t="shared" si="53"/>
        <v>0</v>
      </c>
      <c r="R48" s="31">
        <f t="shared" si="53"/>
        <v>0</v>
      </c>
      <c r="S48" s="31">
        <f t="shared" si="53"/>
        <v>0</v>
      </c>
      <c r="T48" s="31">
        <f t="shared" si="53"/>
        <v>0</v>
      </c>
      <c r="U48" s="31">
        <f t="shared" si="53"/>
        <v>0</v>
      </c>
      <c r="V48" s="31">
        <f t="shared" si="53"/>
        <v>0</v>
      </c>
      <c r="W48" s="31">
        <f t="shared" si="53"/>
        <v>0</v>
      </c>
      <c r="X48" s="31">
        <f t="shared" si="53"/>
        <v>0.14000000000000001</v>
      </c>
      <c r="Y48" s="31">
        <f t="shared" si="53"/>
        <v>0.14000000000000001</v>
      </c>
      <c r="Z48" s="31">
        <f t="shared" si="53"/>
        <v>0.29000000000000004</v>
      </c>
      <c r="AA48" s="31">
        <f t="shared" si="53"/>
        <v>1.22</v>
      </c>
      <c r="AB48" s="31">
        <f t="shared" si="53"/>
        <v>3.0700000000000003</v>
      </c>
      <c r="AC48" s="31">
        <f t="shared" si="53"/>
        <v>7.89</v>
      </c>
      <c r="AD48" s="31">
        <f t="shared" si="53"/>
        <v>18.970000000000002</v>
      </c>
      <c r="AE48" s="31">
        <f t="shared" si="53"/>
        <v>33.590000000000003</v>
      </c>
      <c r="AF48" s="31">
        <f t="shared" si="53"/>
        <v>67.790000000000006</v>
      </c>
      <c r="AG48" s="31">
        <f t="shared" si="53"/>
        <v>106.8</v>
      </c>
      <c r="AH48" s="31">
        <f t="shared" si="53"/>
        <v>186.19</v>
      </c>
      <c r="AI48" s="31">
        <f t="shared" si="53"/>
        <v>287.83999999999997</v>
      </c>
      <c r="AJ48" s="31">
        <f t="shared" si="53"/>
        <v>455.66</v>
      </c>
      <c r="AK48" s="31">
        <f t="shared" si="53"/>
        <v>632.54</v>
      </c>
      <c r="AL48" s="31">
        <f t="shared" si="53"/>
        <v>767.36</v>
      </c>
      <c r="AM48" s="31">
        <f t="shared" si="53"/>
        <v>904.4</v>
      </c>
      <c r="AN48" s="31">
        <f t="shared" si="53"/>
        <v>1031.3500000000001</v>
      </c>
      <c r="AO48" s="31">
        <f t="shared" si="53"/>
        <v>1144.6799999999998</v>
      </c>
      <c r="AP48" s="31">
        <f t="shared" si="53"/>
        <v>1269.42</v>
      </c>
      <c r="AQ48" s="31">
        <f t="shared" si="53"/>
        <v>1380.8100000000002</v>
      </c>
      <c r="AR48" s="31">
        <f t="shared" si="53"/>
        <v>1483.05</v>
      </c>
      <c r="AS48" s="31">
        <f t="shared" si="53"/>
        <v>1576.04</v>
      </c>
      <c r="AT48" s="31">
        <f t="shared" si="53"/>
        <v>1655.5</v>
      </c>
      <c r="AU48" s="31">
        <f t="shared" si="53"/>
        <v>1694.67</v>
      </c>
      <c r="AV48" s="31">
        <f t="shared" si="53"/>
        <v>1713.36</v>
      </c>
      <c r="AW48" s="31">
        <f t="shared" si="53"/>
        <v>1720.27</v>
      </c>
      <c r="AX48" s="31">
        <f t="shared" si="53"/>
        <v>1728.43</v>
      </c>
      <c r="AY48" s="31">
        <f t="shared" si="53"/>
        <v>1730.6100000000001</v>
      </c>
      <c r="AZ48" s="31">
        <f t="shared" si="53"/>
        <v>1721.54</v>
      </c>
      <c r="BA48" s="31">
        <f t="shared" si="53"/>
        <v>1719.92</v>
      </c>
      <c r="BB48" s="31">
        <f t="shared" si="53"/>
        <v>1717.54</v>
      </c>
      <c r="BC48" s="31">
        <f t="shared" si="53"/>
        <v>1711.25</v>
      </c>
      <c r="BD48" s="31">
        <f t="shared" si="53"/>
        <v>1716.54</v>
      </c>
      <c r="BE48" s="31">
        <f t="shared" si="53"/>
        <v>1695.85</v>
      </c>
      <c r="BF48" s="31">
        <f t="shared" si="53"/>
        <v>1697.1399999999999</v>
      </c>
      <c r="BG48" s="31">
        <f t="shared" si="53"/>
        <v>1651.6000000000001</v>
      </c>
      <c r="BH48" s="31">
        <f t="shared" si="53"/>
        <v>1609.7900000000002</v>
      </c>
      <c r="BI48" s="31">
        <f t="shared" si="53"/>
        <v>1553.77</v>
      </c>
      <c r="BJ48" s="31">
        <f t="shared" si="53"/>
        <v>1477.95</v>
      </c>
      <c r="BK48" s="31">
        <f t="shared" si="53"/>
        <v>1367.33</v>
      </c>
      <c r="BL48" s="31">
        <f t="shared" si="53"/>
        <v>1185.3</v>
      </c>
      <c r="BM48" s="31">
        <f t="shared" si="53"/>
        <v>1058.52</v>
      </c>
      <c r="BN48" s="31">
        <f t="shared" si="53"/>
        <v>957.38</v>
      </c>
      <c r="BO48" s="31">
        <f t="shared" ref="BO48:CS51" si="54">BO21</f>
        <v>797.86999999999989</v>
      </c>
      <c r="BP48" s="31">
        <f t="shared" si="54"/>
        <v>641.46</v>
      </c>
      <c r="BQ48" s="31">
        <f t="shared" si="54"/>
        <v>468.82</v>
      </c>
      <c r="BR48" s="31">
        <f t="shared" si="54"/>
        <v>333.18</v>
      </c>
      <c r="BS48" s="31">
        <f t="shared" si="54"/>
        <v>205.12</v>
      </c>
      <c r="BT48" s="31">
        <f t="shared" si="54"/>
        <v>98.77</v>
      </c>
      <c r="BU48" s="31">
        <f t="shared" si="54"/>
        <v>37.28</v>
      </c>
      <c r="BV48" s="31">
        <f t="shared" si="54"/>
        <v>11.379999999999999</v>
      </c>
      <c r="BW48" s="31">
        <f t="shared" si="54"/>
        <v>1.3</v>
      </c>
      <c r="BX48" s="31">
        <f t="shared" si="54"/>
        <v>0</v>
      </c>
      <c r="BY48" s="31">
        <f t="shared" si="54"/>
        <v>0</v>
      </c>
      <c r="BZ48" s="31">
        <f t="shared" si="54"/>
        <v>0</v>
      </c>
      <c r="CA48" s="31">
        <f t="shared" si="54"/>
        <v>0</v>
      </c>
      <c r="CB48" s="31">
        <f t="shared" si="54"/>
        <v>0</v>
      </c>
      <c r="CC48" s="31">
        <f t="shared" si="54"/>
        <v>0</v>
      </c>
      <c r="CD48" s="31">
        <f t="shared" si="54"/>
        <v>0</v>
      </c>
      <c r="CE48" s="31">
        <f t="shared" si="54"/>
        <v>0</v>
      </c>
      <c r="CF48" s="31">
        <f t="shared" si="54"/>
        <v>0</v>
      </c>
      <c r="CG48" s="31">
        <f t="shared" si="54"/>
        <v>0</v>
      </c>
      <c r="CH48" s="31">
        <f t="shared" si="54"/>
        <v>0</v>
      </c>
      <c r="CI48" s="31">
        <f t="shared" si="54"/>
        <v>0</v>
      </c>
      <c r="CJ48" s="31">
        <f t="shared" si="54"/>
        <v>0</v>
      </c>
      <c r="CK48" s="31">
        <f t="shared" si="54"/>
        <v>0</v>
      </c>
      <c r="CL48" s="31">
        <f t="shared" si="54"/>
        <v>0</v>
      </c>
      <c r="CM48" s="31">
        <f t="shared" si="54"/>
        <v>0</v>
      </c>
      <c r="CN48" s="31">
        <f t="shared" si="54"/>
        <v>0</v>
      </c>
      <c r="CO48" s="31">
        <f t="shared" si="54"/>
        <v>0</v>
      </c>
      <c r="CP48" s="31">
        <f t="shared" si="54"/>
        <v>0</v>
      </c>
      <c r="CQ48" s="31">
        <f t="shared" si="54"/>
        <v>0</v>
      </c>
      <c r="CR48" s="31">
        <f t="shared" si="54"/>
        <v>0</v>
      </c>
      <c r="CS48" s="31">
        <f t="shared" si="54"/>
        <v>0</v>
      </c>
      <c r="CT48" s="24">
        <f t="shared" ref="CT48:CT51" si="55">SUM(B48:CS48)</f>
        <v>47038.679999999993</v>
      </c>
      <c r="CU48" s="119"/>
    </row>
    <row r="49" spans="1:102">
      <c r="A49" s="24" t="s">
        <v>66</v>
      </c>
      <c r="B49" s="31">
        <f t="shared" ref="B49:Q51" si="56">B22</f>
        <v>0</v>
      </c>
      <c r="C49" s="31">
        <f t="shared" si="56"/>
        <v>0</v>
      </c>
      <c r="D49" s="31">
        <f t="shared" si="56"/>
        <v>0</v>
      </c>
      <c r="E49" s="31">
        <f t="shared" si="56"/>
        <v>0</v>
      </c>
      <c r="F49" s="31">
        <f t="shared" si="56"/>
        <v>0</v>
      </c>
      <c r="G49" s="31">
        <f t="shared" si="56"/>
        <v>0</v>
      </c>
      <c r="H49" s="31">
        <f t="shared" si="56"/>
        <v>0</v>
      </c>
      <c r="I49" s="31">
        <f t="shared" si="56"/>
        <v>0</v>
      </c>
      <c r="J49" s="31">
        <f t="shared" si="56"/>
        <v>0</v>
      </c>
      <c r="K49" s="31">
        <f t="shared" si="56"/>
        <v>0</v>
      </c>
      <c r="L49" s="31">
        <f t="shared" si="56"/>
        <v>0</v>
      </c>
      <c r="M49" s="31">
        <f t="shared" si="56"/>
        <v>0</v>
      </c>
      <c r="N49" s="31">
        <f t="shared" si="56"/>
        <v>0</v>
      </c>
      <c r="O49" s="31">
        <f t="shared" si="56"/>
        <v>0</v>
      </c>
      <c r="P49" s="31">
        <f t="shared" si="56"/>
        <v>0</v>
      </c>
      <c r="Q49" s="31">
        <f t="shared" si="56"/>
        <v>0</v>
      </c>
      <c r="R49" s="31">
        <f t="shared" si="53"/>
        <v>0</v>
      </c>
      <c r="S49" s="31">
        <f t="shared" si="53"/>
        <v>0</v>
      </c>
      <c r="T49" s="31">
        <f t="shared" si="53"/>
        <v>0</v>
      </c>
      <c r="U49" s="31">
        <f t="shared" si="53"/>
        <v>0</v>
      </c>
      <c r="V49" s="31">
        <f t="shared" si="53"/>
        <v>0</v>
      </c>
      <c r="W49" s="31">
        <f t="shared" si="53"/>
        <v>0</v>
      </c>
      <c r="X49" s="31">
        <f t="shared" si="53"/>
        <v>0</v>
      </c>
      <c r="Y49" s="31">
        <f t="shared" si="53"/>
        <v>2.5687418666167678</v>
      </c>
      <c r="Z49" s="31">
        <f t="shared" si="53"/>
        <v>4.0206394434001584</v>
      </c>
      <c r="AA49" s="31">
        <f t="shared" si="53"/>
        <v>4.001282469741688</v>
      </c>
      <c r="AB49" s="31">
        <f t="shared" si="53"/>
        <v>3.9547559293958545</v>
      </c>
      <c r="AC49" s="31">
        <f t="shared" si="53"/>
        <v>5.229583134871695</v>
      </c>
      <c r="AD49" s="31">
        <f t="shared" si="53"/>
        <v>27.813565818739313</v>
      </c>
      <c r="AE49" s="31">
        <f t="shared" si="53"/>
        <v>107.35533919397641</v>
      </c>
      <c r="AF49" s="31">
        <f t="shared" si="53"/>
        <v>260.33460385107719</v>
      </c>
      <c r="AG49" s="31">
        <f t="shared" si="53"/>
        <v>432.68751990818316</v>
      </c>
      <c r="AH49" s="31">
        <f t="shared" si="53"/>
        <v>656.76864352178688</v>
      </c>
      <c r="AI49" s="31">
        <f t="shared" si="53"/>
        <v>857.90287743682541</v>
      </c>
      <c r="AJ49" s="31">
        <f t="shared" si="53"/>
        <v>1063.8572609316923</v>
      </c>
      <c r="AK49" s="31">
        <f t="shared" si="53"/>
        <v>1279.4240276620085</v>
      </c>
      <c r="AL49" s="31">
        <f t="shared" si="53"/>
        <v>1471.5620138575839</v>
      </c>
      <c r="AM49" s="31">
        <f t="shared" si="53"/>
        <v>1637.2703484490225</v>
      </c>
      <c r="AN49" s="31">
        <f t="shared" si="53"/>
        <v>1796.5148558105316</v>
      </c>
      <c r="AO49" s="31">
        <f t="shared" si="53"/>
        <v>1915.1814759804713</v>
      </c>
      <c r="AP49" s="31">
        <f t="shared" si="53"/>
        <v>2025.5767838157371</v>
      </c>
      <c r="AQ49" s="31">
        <f t="shared" si="53"/>
        <v>2123.4213911168572</v>
      </c>
      <c r="AR49" s="31">
        <f t="shared" si="53"/>
        <v>2222.626365132558</v>
      </c>
      <c r="AS49" s="31">
        <f t="shared" si="53"/>
        <v>2282.8156516062631</v>
      </c>
      <c r="AT49" s="31">
        <f t="shared" si="53"/>
        <v>2332.0202082146106</v>
      </c>
      <c r="AU49" s="31">
        <f t="shared" si="53"/>
        <v>2369.712545823375</v>
      </c>
      <c r="AV49" s="31">
        <f t="shared" si="53"/>
        <v>2392.4223411810735</v>
      </c>
      <c r="AW49" s="31">
        <f t="shared" si="53"/>
        <v>2407.8953557850145</v>
      </c>
      <c r="AX49" s="31">
        <f t="shared" si="53"/>
        <v>2425.2562262377623</v>
      </c>
      <c r="AY49" s="31">
        <f t="shared" si="53"/>
        <v>2431.9192468806082</v>
      </c>
      <c r="AZ49" s="31">
        <f t="shared" si="53"/>
        <v>2426.977506570498</v>
      </c>
      <c r="BA49" s="31">
        <f t="shared" si="53"/>
        <v>2419.5278793239831</v>
      </c>
      <c r="BB49" s="31">
        <f t="shared" si="53"/>
        <v>2405.1468597698413</v>
      </c>
      <c r="BC49" s="31">
        <f t="shared" si="53"/>
        <v>2373.3864613722772</v>
      </c>
      <c r="BD49" s="31">
        <f t="shared" si="53"/>
        <v>2335.638598591489</v>
      </c>
      <c r="BE49" s="31">
        <f t="shared" si="53"/>
        <v>2264.6311577684974</v>
      </c>
      <c r="BF49" s="31">
        <f t="shared" si="53"/>
        <v>2198.1582726607753</v>
      </c>
      <c r="BG49" s="31">
        <f t="shared" si="53"/>
        <v>2141.8773865366456</v>
      </c>
      <c r="BH49" s="31">
        <f t="shared" si="53"/>
        <v>2045.0396487016355</v>
      </c>
      <c r="BI49" s="31">
        <f t="shared" si="53"/>
        <v>1865.5156710625918</v>
      </c>
      <c r="BJ49" s="31">
        <f t="shared" si="53"/>
        <v>1701.0415522588478</v>
      </c>
      <c r="BK49" s="31">
        <f t="shared" si="53"/>
        <v>1526.5187584789192</v>
      </c>
      <c r="BL49" s="31">
        <f t="shared" si="53"/>
        <v>1347.500992804348</v>
      </c>
      <c r="BM49" s="31">
        <f t="shared" si="53"/>
        <v>1198.8751826821665</v>
      </c>
      <c r="BN49" s="31">
        <f t="shared" si="53"/>
        <v>1014.2997664443187</v>
      </c>
      <c r="BO49" s="31">
        <f t="shared" si="54"/>
        <v>820.37652248428606</v>
      </c>
      <c r="BP49" s="31">
        <f t="shared" si="54"/>
        <v>636.96377138601349</v>
      </c>
      <c r="BQ49" s="31">
        <f t="shared" si="54"/>
        <v>441.73760887038469</v>
      </c>
      <c r="BR49" s="31">
        <f t="shared" si="54"/>
        <v>270.81046197616757</v>
      </c>
      <c r="BS49" s="31">
        <f t="shared" si="54"/>
        <v>109.98596358795962</v>
      </c>
      <c r="BT49" s="31">
        <f t="shared" si="54"/>
        <v>39.629892575550095</v>
      </c>
      <c r="BU49" s="31">
        <f t="shared" si="54"/>
        <v>9.4334758358778945</v>
      </c>
      <c r="BV49" s="31">
        <f t="shared" si="54"/>
        <v>0.52976169718723154</v>
      </c>
      <c r="BW49" s="31">
        <f t="shared" si="54"/>
        <v>0</v>
      </c>
      <c r="BX49" s="31">
        <f t="shared" si="54"/>
        <v>0</v>
      </c>
      <c r="BY49" s="31">
        <f t="shared" si="54"/>
        <v>0</v>
      </c>
      <c r="BZ49" s="31">
        <f t="shared" si="54"/>
        <v>0</v>
      </c>
      <c r="CA49" s="31">
        <f t="shared" si="54"/>
        <v>0</v>
      </c>
      <c r="CB49" s="31">
        <f t="shared" si="54"/>
        <v>0</v>
      </c>
      <c r="CC49" s="31">
        <f t="shared" si="54"/>
        <v>0</v>
      </c>
      <c r="CD49" s="31">
        <f t="shared" si="54"/>
        <v>0</v>
      </c>
      <c r="CE49" s="31">
        <f t="shared" si="54"/>
        <v>0</v>
      </c>
      <c r="CF49" s="31">
        <f t="shared" si="54"/>
        <v>0</v>
      </c>
      <c r="CG49" s="31">
        <f t="shared" si="54"/>
        <v>0</v>
      </c>
      <c r="CH49" s="31">
        <f t="shared" si="54"/>
        <v>0</v>
      </c>
      <c r="CI49" s="31">
        <f t="shared" si="54"/>
        <v>0</v>
      </c>
      <c r="CJ49" s="31">
        <f t="shared" si="54"/>
        <v>0</v>
      </c>
      <c r="CK49" s="31">
        <f t="shared" si="54"/>
        <v>0</v>
      </c>
      <c r="CL49" s="31">
        <f t="shared" si="54"/>
        <v>0</v>
      </c>
      <c r="CM49" s="31">
        <f t="shared" si="54"/>
        <v>0</v>
      </c>
      <c r="CN49" s="31">
        <f t="shared" si="54"/>
        <v>0</v>
      </c>
      <c r="CO49" s="31">
        <f t="shared" si="54"/>
        <v>0</v>
      </c>
      <c r="CP49" s="31">
        <f t="shared" si="54"/>
        <v>0</v>
      </c>
      <c r="CQ49" s="31">
        <f t="shared" si="54"/>
        <v>0</v>
      </c>
      <c r="CR49" s="31">
        <f t="shared" si="54"/>
        <v>0</v>
      </c>
      <c r="CS49" s="31">
        <f t="shared" si="54"/>
        <v>0</v>
      </c>
      <c r="CT49" s="24">
        <f t="shared" si="55"/>
        <v>66133.716804500029</v>
      </c>
      <c r="CU49" s="119"/>
    </row>
    <row r="50" spans="1:102">
      <c r="A50" s="24" t="s">
        <v>24</v>
      </c>
      <c r="B50" s="132">
        <v>86.17</v>
      </c>
      <c r="C50" s="132">
        <v>87.53</v>
      </c>
      <c r="D50" s="132">
        <v>83.97</v>
      </c>
      <c r="E50" s="132">
        <v>77.989999999999995</v>
      </c>
      <c r="F50" s="132">
        <v>65.489999999999995</v>
      </c>
      <c r="G50" s="132">
        <v>59.1</v>
      </c>
      <c r="H50" s="132">
        <v>57.75</v>
      </c>
      <c r="I50" s="132">
        <v>54.96</v>
      </c>
      <c r="J50" s="132">
        <v>50.23</v>
      </c>
      <c r="K50" s="132">
        <v>43.52</v>
      </c>
      <c r="L50" s="132">
        <v>40.99</v>
      </c>
      <c r="M50" s="132">
        <v>41.42</v>
      </c>
      <c r="N50" s="132">
        <v>42.2</v>
      </c>
      <c r="O50" s="132">
        <v>41.4</v>
      </c>
      <c r="P50" s="132">
        <v>40.22</v>
      </c>
      <c r="Q50" s="132">
        <v>38.64</v>
      </c>
      <c r="R50" s="132">
        <v>39.31</v>
      </c>
      <c r="S50" s="132">
        <v>38.6</v>
      </c>
      <c r="T50" s="132">
        <v>36.9</v>
      </c>
      <c r="U50" s="132">
        <v>37.1</v>
      </c>
      <c r="V50" s="132">
        <v>37.520000000000003</v>
      </c>
      <c r="W50" s="132">
        <v>38.71</v>
      </c>
      <c r="X50" s="132">
        <v>37.94</v>
      </c>
      <c r="Y50" s="132">
        <v>35.99</v>
      </c>
      <c r="Z50" s="132">
        <v>34.54</v>
      </c>
      <c r="AA50" s="132">
        <v>30.91</v>
      </c>
      <c r="AB50" s="132">
        <v>25.52</v>
      </c>
      <c r="AC50" s="132">
        <v>22.76</v>
      </c>
      <c r="AD50" s="132">
        <v>21.98</v>
      </c>
      <c r="AE50" s="132">
        <v>18.84</v>
      </c>
      <c r="AF50" s="132">
        <v>17.34</v>
      </c>
      <c r="AG50" s="132">
        <v>5.67</v>
      </c>
      <c r="AH50" s="132">
        <v>1.87</v>
      </c>
      <c r="AI50" s="132">
        <v>2.4</v>
      </c>
      <c r="AJ50" s="132">
        <v>2.63</v>
      </c>
      <c r="AK50" s="132">
        <v>1.91</v>
      </c>
      <c r="AL50" s="132">
        <v>0.71</v>
      </c>
      <c r="AM50" s="132">
        <v>0.21</v>
      </c>
      <c r="AN50" s="132">
        <v>0.26</v>
      </c>
      <c r="AO50" s="132">
        <v>0.49</v>
      </c>
      <c r="AP50" s="132">
        <v>1.39</v>
      </c>
      <c r="AQ50" s="132">
        <v>1.8</v>
      </c>
      <c r="AR50" s="132">
        <v>1.94</v>
      </c>
      <c r="AS50" s="132">
        <v>2.17</v>
      </c>
      <c r="AT50" s="132">
        <v>2.37</v>
      </c>
      <c r="AU50" s="132">
        <v>2.27</v>
      </c>
      <c r="AV50" s="132">
        <v>2.0499999999999998</v>
      </c>
      <c r="AW50" s="132">
        <v>1.24</v>
      </c>
      <c r="AX50" s="132">
        <v>1.1399999999999999</v>
      </c>
      <c r="AY50" s="132">
        <v>0.63</v>
      </c>
      <c r="AZ50" s="132">
        <v>0.65</v>
      </c>
      <c r="BA50" s="132">
        <v>0.53</v>
      </c>
      <c r="BB50" s="132">
        <v>0.55000000000000004</v>
      </c>
      <c r="BC50" s="132">
        <v>0.35</v>
      </c>
      <c r="BD50" s="132">
        <v>0.18</v>
      </c>
      <c r="BE50" s="132">
        <v>0.33</v>
      </c>
      <c r="BF50" s="132">
        <v>0.45</v>
      </c>
      <c r="BG50" s="132">
        <v>0.32</v>
      </c>
      <c r="BH50" s="132">
        <v>0.91</v>
      </c>
      <c r="BI50" s="132">
        <v>0.8</v>
      </c>
      <c r="BJ50" s="132">
        <v>1.04</v>
      </c>
      <c r="BK50" s="132">
        <v>0.64</v>
      </c>
      <c r="BL50" s="132">
        <v>0.46</v>
      </c>
      <c r="BM50" s="132">
        <v>0.4</v>
      </c>
      <c r="BN50" s="132">
        <v>0.19</v>
      </c>
      <c r="BO50" s="132">
        <v>0.17</v>
      </c>
      <c r="BP50" s="132">
        <v>0.27</v>
      </c>
      <c r="BQ50" s="132">
        <v>0.32</v>
      </c>
      <c r="BR50" s="132">
        <v>0.59</v>
      </c>
      <c r="BS50" s="132">
        <v>0.56000000000000005</v>
      </c>
      <c r="BT50" s="132">
        <v>1.59</v>
      </c>
      <c r="BU50" s="132">
        <v>9.99</v>
      </c>
      <c r="BV50" s="132">
        <v>17.920000000000002</v>
      </c>
      <c r="BW50" s="132">
        <v>19.84</v>
      </c>
      <c r="BX50" s="132">
        <v>18.79</v>
      </c>
      <c r="BY50" s="132">
        <v>19.28</v>
      </c>
      <c r="BZ50" s="132">
        <v>24.94</v>
      </c>
      <c r="CA50" s="132">
        <v>31.74</v>
      </c>
      <c r="CB50" s="132">
        <v>37.590000000000003</v>
      </c>
      <c r="CC50" s="132">
        <v>45.76</v>
      </c>
      <c r="CD50" s="132">
        <v>51.61</v>
      </c>
      <c r="CE50" s="132">
        <v>55.84</v>
      </c>
      <c r="CF50" s="132">
        <v>62.95</v>
      </c>
      <c r="CG50" s="132">
        <v>67.37</v>
      </c>
      <c r="CH50" s="132">
        <v>59.61</v>
      </c>
      <c r="CI50" s="132">
        <v>52.88</v>
      </c>
      <c r="CJ50" s="132">
        <v>50.87</v>
      </c>
      <c r="CK50" s="132">
        <v>48.38</v>
      </c>
      <c r="CL50" s="132">
        <v>47.03</v>
      </c>
      <c r="CM50" s="132">
        <v>49.02</v>
      </c>
      <c r="CN50" s="132">
        <v>53.45</v>
      </c>
      <c r="CO50" s="132">
        <v>54.72</v>
      </c>
      <c r="CP50" s="132">
        <v>56.22</v>
      </c>
      <c r="CQ50" s="132">
        <v>59.98</v>
      </c>
      <c r="CR50" s="132">
        <v>60.28</v>
      </c>
      <c r="CS50" s="132">
        <v>58.23</v>
      </c>
      <c r="CT50" s="24">
        <f t="shared" si="55"/>
        <v>2544.2800000000002</v>
      </c>
      <c r="CU50" s="119"/>
    </row>
    <row r="51" spans="1:102">
      <c r="A51" s="24" t="s">
        <v>41</v>
      </c>
      <c r="B51" s="31">
        <f t="shared" si="56"/>
        <v>48.059199999999997</v>
      </c>
      <c r="C51" s="31">
        <f t="shared" ref="C51:BN51" si="57">C24</f>
        <v>39.515999999999998</v>
      </c>
      <c r="D51" s="31">
        <f t="shared" si="57"/>
        <v>40.652000000000001</v>
      </c>
      <c r="E51" s="31">
        <f t="shared" si="57"/>
        <v>40.113999999999997</v>
      </c>
      <c r="F51" s="31">
        <f t="shared" si="57"/>
        <v>39.923999999999999</v>
      </c>
      <c r="G51" s="31">
        <f t="shared" si="57"/>
        <v>41.863999999999997</v>
      </c>
      <c r="H51" s="31">
        <f t="shared" si="57"/>
        <v>40.673999999999999</v>
      </c>
      <c r="I51" s="31">
        <f t="shared" si="57"/>
        <v>41.101999999999997</v>
      </c>
      <c r="J51" s="31">
        <f t="shared" si="57"/>
        <v>42.427999999999997</v>
      </c>
      <c r="K51" s="31">
        <f t="shared" si="57"/>
        <v>42.322000000000003</v>
      </c>
      <c r="L51" s="31">
        <f t="shared" si="57"/>
        <v>42.808</v>
      </c>
      <c r="M51" s="31">
        <f t="shared" si="57"/>
        <v>42.25</v>
      </c>
      <c r="N51" s="31">
        <f t="shared" si="57"/>
        <v>42.436</v>
      </c>
      <c r="O51" s="31">
        <f t="shared" si="57"/>
        <v>42.49</v>
      </c>
      <c r="P51" s="31">
        <f t="shared" si="57"/>
        <v>41.521999999999998</v>
      </c>
      <c r="Q51" s="31">
        <f t="shared" si="57"/>
        <v>41.95</v>
      </c>
      <c r="R51" s="31">
        <f t="shared" si="57"/>
        <v>40.725999999999999</v>
      </c>
      <c r="S51" s="31">
        <f t="shared" si="57"/>
        <v>40.159999999999997</v>
      </c>
      <c r="T51" s="31">
        <f t="shared" si="57"/>
        <v>41.512</v>
      </c>
      <c r="U51" s="31">
        <f t="shared" si="57"/>
        <v>43.582000000000001</v>
      </c>
      <c r="V51" s="31">
        <f t="shared" si="57"/>
        <v>41.393999999999998</v>
      </c>
      <c r="W51" s="31">
        <f t="shared" si="57"/>
        <v>41.152000000000001</v>
      </c>
      <c r="X51" s="31">
        <f t="shared" si="57"/>
        <v>41.612000000000002</v>
      </c>
      <c r="Y51" s="31">
        <f t="shared" si="57"/>
        <v>41.8</v>
      </c>
      <c r="Z51" s="31">
        <f t="shared" si="57"/>
        <v>42.21</v>
      </c>
      <c r="AA51" s="31">
        <f t="shared" si="57"/>
        <v>41.798000000000002</v>
      </c>
      <c r="AB51" s="31">
        <f t="shared" si="57"/>
        <v>42.101999999999997</v>
      </c>
      <c r="AC51" s="31">
        <f t="shared" si="57"/>
        <v>42.508560000000003</v>
      </c>
      <c r="AD51" s="31">
        <f t="shared" si="57"/>
        <v>51.6524</v>
      </c>
      <c r="AE51" s="31">
        <f t="shared" si="57"/>
        <v>49.282559999999997</v>
      </c>
      <c r="AF51" s="31">
        <f t="shared" si="57"/>
        <v>48.440480000000001</v>
      </c>
      <c r="AG51" s="31">
        <f t="shared" si="57"/>
        <v>46.568640000000002</v>
      </c>
      <c r="AH51" s="31">
        <f t="shared" si="57"/>
        <v>40.847999999999999</v>
      </c>
      <c r="AI51" s="31">
        <f t="shared" si="57"/>
        <v>45.71416</v>
      </c>
      <c r="AJ51" s="31">
        <f t="shared" si="57"/>
        <v>48.855759999999997</v>
      </c>
      <c r="AK51" s="31">
        <f t="shared" si="57"/>
        <v>48.214080000000003</v>
      </c>
      <c r="AL51" s="31">
        <f t="shared" si="57"/>
        <v>47.966639999999998</v>
      </c>
      <c r="AM51" s="31">
        <f t="shared" si="57"/>
        <v>48.87032</v>
      </c>
      <c r="AN51" s="31">
        <f t="shared" si="57"/>
        <v>48.183280000000003</v>
      </c>
      <c r="AO51" s="31">
        <f t="shared" si="57"/>
        <v>48.423920000000003</v>
      </c>
      <c r="AP51" s="31">
        <f t="shared" si="57"/>
        <v>48.62</v>
      </c>
      <c r="AQ51" s="31">
        <f t="shared" si="57"/>
        <v>48.811360000000001</v>
      </c>
      <c r="AR51" s="31">
        <f t="shared" si="57"/>
        <v>48.668559999999999</v>
      </c>
      <c r="AS51" s="31">
        <f t="shared" si="57"/>
        <v>49.319600000000001</v>
      </c>
      <c r="AT51" s="31">
        <f t="shared" si="57"/>
        <v>49.33296</v>
      </c>
      <c r="AU51" s="31">
        <f t="shared" si="57"/>
        <v>48.927280000000003</v>
      </c>
      <c r="AV51" s="31">
        <f t="shared" si="57"/>
        <v>47.735039999999998</v>
      </c>
      <c r="AW51" s="31">
        <f t="shared" si="57"/>
        <v>46.311839999999997</v>
      </c>
      <c r="AX51" s="31">
        <f t="shared" si="57"/>
        <v>44.845280000000002</v>
      </c>
      <c r="AY51" s="31">
        <f t="shared" si="57"/>
        <v>46.654240000000001</v>
      </c>
      <c r="AZ51" s="31">
        <f t="shared" si="57"/>
        <v>45.864800000000002</v>
      </c>
      <c r="BA51" s="31">
        <f t="shared" si="57"/>
        <v>47.895519999999998</v>
      </c>
      <c r="BB51" s="31">
        <f t="shared" si="57"/>
        <v>48.21848</v>
      </c>
      <c r="BC51" s="31">
        <f t="shared" si="57"/>
        <v>48.026800000000001</v>
      </c>
      <c r="BD51" s="31">
        <f t="shared" si="57"/>
        <v>48.532159999999998</v>
      </c>
      <c r="BE51" s="31">
        <f t="shared" si="57"/>
        <v>48.897759999999998</v>
      </c>
      <c r="BF51" s="31">
        <f t="shared" si="57"/>
        <v>49.225839999999998</v>
      </c>
      <c r="BG51" s="31">
        <f t="shared" si="57"/>
        <v>48.904400000000003</v>
      </c>
      <c r="BH51" s="31">
        <f t="shared" si="57"/>
        <v>48.881360000000001</v>
      </c>
      <c r="BI51" s="31">
        <f t="shared" si="57"/>
        <v>48.92624</v>
      </c>
      <c r="BJ51" s="31">
        <f t="shared" si="57"/>
        <v>49.40408</v>
      </c>
      <c r="BK51" s="31">
        <f t="shared" si="57"/>
        <v>49.06664</v>
      </c>
      <c r="BL51" s="31">
        <f t="shared" si="57"/>
        <v>48.518639999999998</v>
      </c>
      <c r="BM51" s="31">
        <f t="shared" si="57"/>
        <v>48.200879999999998</v>
      </c>
      <c r="BN51" s="31">
        <f t="shared" si="57"/>
        <v>49.416400000000003</v>
      </c>
      <c r="BO51" s="31">
        <f t="shared" si="54"/>
        <v>48.802959999999999</v>
      </c>
      <c r="BP51" s="31">
        <f t="shared" si="54"/>
        <v>47.952159999999999</v>
      </c>
      <c r="BQ51" s="31">
        <f t="shared" si="54"/>
        <v>47.615920000000003</v>
      </c>
      <c r="BR51" s="31">
        <f t="shared" si="54"/>
        <v>48.536320000000003</v>
      </c>
      <c r="BS51" s="31">
        <f t="shared" si="54"/>
        <v>49.179920000000003</v>
      </c>
      <c r="BT51" s="31">
        <f t="shared" si="54"/>
        <v>48.705359999999999</v>
      </c>
      <c r="BU51" s="31">
        <f t="shared" si="54"/>
        <v>49.799280000000003</v>
      </c>
      <c r="BV51" s="31">
        <f t="shared" si="54"/>
        <v>48.999920000000003</v>
      </c>
      <c r="BW51" s="31">
        <f t="shared" si="54"/>
        <v>49.205359999999999</v>
      </c>
      <c r="BX51" s="31">
        <f t="shared" si="54"/>
        <v>50.062159999999999</v>
      </c>
      <c r="BY51" s="31">
        <f t="shared" si="54"/>
        <v>49.206240000000001</v>
      </c>
      <c r="BZ51" s="31">
        <f t="shared" si="54"/>
        <v>47.555999999999997</v>
      </c>
      <c r="CA51" s="31">
        <f t="shared" si="54"/>
        <v>47.68056</v>
      </c>
      <c r="CB51" s="31">
        <f t="shared" si="54"/>
        <v>48.839120000000001</v>
      </c>
      <c r="CC51" s="31">
        <f t="shared" si="54"/>
        <v>49.571199999999997</v>
      </c>
      <c r="CD51" s="31">
        <f t="shared" si="54"/>
        <v>50.668559999999999</v>
      </c>
      <c r="CE51" s="31">
        <f t="shared" si="54"/>
        <v>51.167119999999997</v>
      </c>
      <c r="CF51" s="31">
        <f t="shared" si="54"/>
        <v>51.75376</v>
      </c>
      <c r="CG51" s="31">
        <f t="shared" si="54"/>
        <v>50.937280000000001</v>
      </c>
      <c r="CH51" s="31">
        <f t="shared" si="54"/>
        <v>49.748159999999999</v>
      </c>
      <c r="CI51" s="31">
        <f t="shared" si="54"/>
        <v>51.233359999999998</v>
      </c>
      <c r="CJ51" s="31">
        <f t="shared" si="54"/>
        <v>50.203760000000003</v>
      </c>
      <c r="CK51" s="31">
        <f t="shared" si="54"/>
        <v>50.734160000000003</v>
      </c>
      <c r="CL51" s="31">
        <f t="shared" si="54"/>
        <v>50.65072</v>
      </c>
      <c r="CM51" s="31">
        <f t="shared" si="54"/>
        <v>50.153359999999999</v>
      </c>
      <c r="CN51" s="31">
        <f t="shared" si="54"/>
        <v>49.01408</v>
      </c>
      <c r="CO51" s="31">
        <f t="shared" si="54"/>
        <v>51.304639999999999</v>
      </c>
      <c r="CP51" s="31">
        <f t="shared" si="54"/>
        <v>51.745359999999998</v>
      </c>
      <c r="CQ51" s="31">
        <f t="shared" si="54"/>
        <v>51.098480000000002</v>
      </c>
      <c r="CR51" s="31">
        <f t="shared" si="54"/>
        <v>50.641199999999998</v>
      </c>
      <c r="CS51" s="31">
        <f t="shared" si="54"/>
        <v>49.829839999999997</v>
      </c>
      <c r="CT51" s="24">
        <f t="shared" si="55"/>
        <v>4493.4904799999995</v>
      </c>
      <c r="CU51" s="119"/>
    </row>
    <row r="52" spans="1:102" s="106" customFormat="1" ht="15.75" thickBot="1">
      <c r="A52" s="76" t="s">
        <v>49</v>
      </c>
      <c r="B52" s="272">
        <v>0</v>
      </c>
      <c r="C52" s="272">
        <v>0</v>
      </c>
      <c r="D52" s="272">
        <v>0</v>
      </c>
      <c r="E52" s="272">
        <v>0</v>
      </c>
      <c r="F52" s="272">
        <v>0</v>
      </c>
      <c r="G52" s="272">
        <v>0</v>
      </c>
      <c r="H52" s="272">
        <v>0</v>
      </c>
      <c r="I52" s="272">
        <v>0</v>
      </c>
      <c r="J52" s="272">
        <v>0</v>
      </c>
      <c r="K52" s="272">
        <v>0</v>
      </c>
      <c r="L52" s="272">
        <v>0</v>
      </c>
      <c r="M52" s="272">
        <v>0</v>
      </c>
      <c r="N52" s="272">
        <v>0</v>
      </c>
      <c r="O52" s="272">
        <v>0</v>
      </c>
      <c r="P52" s="272">
        <v>0</v>
      </c>
      <c r="Q52" s="272">
        <v>0</v>
      </c>
      <c r="R52" s="272">
        <v>0</v>
      </c>
      <c r="S52" s="272">
        <v>0</v>
      </c>
      <c r="T52" s="272">
        <v>0</v>
      </c>
      <c r="U52" s="272">
        <v>0</v>
      </c>
      <c r="V52" s="272">
        <v>0</v>
      </c>
      <c r="W52" s="272">
        <v>0</v>
      </c>
      <c r="X52" s="272">
        <v>0</v>
      </c>
      <c r="Y52" s="272">
        <v>0</v>
      </c>
      <c r="Z52" s="272">
        <v>0</v>
      </c>
      <c r="AA52" s="272">
        <v>0</v>
      </c>
      <c r="AB52" s="272">
        <v>0</v>
      </c>
      <c r="AC52" s="272">
        <v>0</v>
      </c>
      <c r="AD52" s="272">
        <v>0</v>
      </c>
      <c r="AE52" s="272">
        <v>0</v>
      </c>
      <c r="AF52" s="272">
        <v>0</v>
      </c>
      <c r="AG52" s="272">
        <v>0</v>
      </c>
      <c r="AH52" s="272">
        <v>0</v>
      </c>
      <c r="AI52" s="272">
        <v>0</v>
      </c>
      <c r="AJ52" s="272">
        <v>0</v>
      </c>
      <c r="AK52" s="272">
        <v>0</v>
      </c>
      <c r="AL52" s="272">
        <v>200</v>
      </c>
      <c r="AM52" s="272">
        <v>400</v>
      </c>
      <c r="AN52" s="272">
        <v>0</v>
      </c>
      <c r="AO52" s="272">
        <v>0</v>
      </c>
      <c r="AP52" s="272">
        <v>0</v>
      </c>
      <c r="AQ52" s="272">
        <v>0</v>
      </c>
      <c r="AR52" s="272">
        <v>0</v>
      </c>
      <c r="AS52" s="272">
        <v>0</v>
      </c>
      <c r="AT52" s="272">
        <v>0</v>
      </c>
      <c r="AU52" s="272">
        <v>0</v>
      </c>
      <c r="AV52" s="272">
        <v>0</v>
      </c>
      <c r="AW52" s="272">
        <v>0</v>
      </c>
      <c r="AX52" s="272">
        <v>0</v>
      </c>
      <c r="AY52" s="272">
        <v>0</v>
      </c>
      <c r="AZ52" s="272">
        <v>0</v>
      </c>
      <c r="BA52" s="272">
        <v>0</v>
      </c>
      <c r="BB52" s="272">
        <v>0</v>
      </c>
      <c r="BC52" s="272">
        <v>0</v>
      </c>
      <c r="BD52" s="272">
        <v>0</v>
      </c>
      <c r="BE52" s="272">
        <v>0</v>
      </c>
      <c r="BF52" s="272">
        <v>0</v>
      </c>
      <c r="BG52" s="272">
        <v>0</v>
      </c>
      <c r="BH52" s="272">
        <v>0</v>
      </c>
      <c r="BI52" s="272">
        <v>0</v>
      </c>
      <c r="BJ52" s="272">
        <v>0</v>
      </c>
      <c r="BK52" s="272">
        <v>0</v>
      </c>
      <c r="BL52" s="272">
        <v>0</v>
      </c>
      <c r="BM52" s="272">
        <v>0</v>
      </c>
      <c r="BN52" s="272">
        <v>0</v>
      </c>
      <c r="BO52" s="272">
        <v>0</v>
      </c>
      <c r="BP52" s="272">
        <v>0</v>
      </c>
      <c r="BQ52" s="272">
        <v>0</v>
      </c>
      <c r="BR52" s="272">
        <v>0</v>
      </c>
      <c r="BS52" s="272">
        <v>0</v>
      </c>
      <c r="BT52" s="272">
        <v>0</v>
      </c>
      <c r="BU52" s="272">
        <v>0</v>
      </c>
      <c r="BV52" s="272">
        <v>0</v>
      </c>
      <c r="BW52" s="272">
        <v>0</v>
      </c>
      <c r="BX52" s="272">
        <v>0</v>
      </c>
      <c r="BY52" s="272">
        <v>0</v>
      </c>
      <c r="BZ52" s="272">
        <v>0</v>
      </c>
      <c r="CA52" s="272">
        <v>0</v>
      </c>
      <c r="CB52" s="272">
        <v>400</v>
      </c>
      <c r="CC52" s="272">
        <v>400</v>
      </c>
      <c r="CD52" s="272">
        <v>613.1</v>
      </c>
      <c r="CE52" s="272">
        <v>599.86</v>
      </c>
      <c r="CF52" s="272">
        <v>267.79000000000002</v>
      </c>
      <c r="CG52" s="272">
        <v>0</v>
      </c>
      <c r="CH52" s="272">
        <v>0</v>
      </c>
      <c r="CI52" s="272">
        <v>0</v>
      </c>
      <c r="CJ52" s="272">
        <v>0</v>
      </c>
      <c r="CK52" s="272">
        <v>0</v>
      </c>
      <c r="CL52" s="272">
        <v>0</v>
      </c>
      <c r="CM52" s="272">
        <v>0</v>
      </c>
      <c r="CN52" s="272">
        <v>0</v>
      </c>
      <c r="CO52" s="272">
        <v>0</v>
      </c>
      <c r="CP52" s="272">
        <v>0</v>
      </c>
      <c r="CQ52" s="272">
        <v>0</v>
      </c>
      <c r="CR52" s="272">
        <v>0</v>
      </c>
      <c r="CS52" s="272">
        <v>0</v>
      </c>
      <c r="CT52" s="174">
        <f>SUM(B52:CS52)</f>
        <v>2880.75</v>
      </c>
      <c r="CU52" s="117"/>
      <c r="CV52" s="125"/>
      <c r="CX52" s="118"/>
    </row>
    <row r="53" spans="1:102" ht="15.75" thickBot="1">
      <c r="A53" s="79" t="s">
        <v>50</v>
      </c>
      <c r="B53" s="268">
        <f t="shared" ref="B53:AG53" si="58">SUM(B30,B40,B42,B47,-B52)</f>
        <v>6190.0521999999992</v>
      </c>
      <c r="C53" s="269">
        <f t="shared" si="58"/>
        <v>6047.4489999999996</v>
      </c>
      <c r="D53" s="269">
        <f t="shared" si="58"/>
        <v>6009.4050000000007</v>
      </c>
      <c r="E53" s="269">
        <f t="shared" si="58"/>
        <v>5822.3870000000006</v>
      </c>
      <c r="F53" s="269">
        <f t="shared" si="58"/>
        <v>5800.2669999999998</v>
      </c>
      <c r="G53" s="269">
        <f t="shared" si="58"/>
        <v>5796.5370000000003</v>
      </c>
      <c r="H53" s="269">
        <f t="shared" si="58"/>
        <v>5741.8469999999998</v>
      </c>
      <c r="I53" s="269">
        <f t="shared" si="58"/>
        <v>5735.0050000000001</v>
      </c>
      <c r="J53" s="269">
        <f t="shared" si="58"/>
        <v>5629.2809999999999</v>
      </c>
      <c r="K53" s="269">
        <f t="shared" si="58"/>
        <v>5511.915</v>
      </c>
      <c r="L53" s="269">
        <f t="shared" si="58"/>
        <v>5307.8710000000001</v>
      </c>
      <c r="M53" s="269">
        <f t="shared" si="58"/>
        <v>5292.6729999999998</v>
      </c>
      <c r="N53" s="269">
        <f t="shared" si="58"/>
        <v>5216.469000000001</v>
      </c>
      <c r="O53" s="269">
        <f t="shared" si="58"/>
        <v>5092.2629999999999</v>
      </c>
      <c r="P53" s="269">
        <f t="shared" si="58"/>
        <v>5001.9250000000002</v>
      </c>
      <c r="Q53" s="269">
        <f t="shared" si="58"/>
        <v>5067.0129999999999</v>
      </c>
      <c r="R53" s="269">
        <f t="shared" si="58"/>
        <v>5117.3590000000004</v>
      </c>
      <c r="S53" s="269">
        <f t="shared" si="58"/>
        <v>5205.3230000000003</v>
      </c>
      <c r="T53" s="269">
        <f t="shared" si="58"/>
        <v>5428.5750000000007</v>
      </c>
      <c r="U53" s="269">
        <f t="shared" si="58"/>
        <v>5570.7649999999994</v>
      </c>
      <c r="V53" s="269">
        <f t="shared" si="58"/>
        <v>5895.2370000000001</v>
      </c>
      <c r="W53" s="269">
        <f t="shared" si="58"/>
        <v>6069.6450000000004</v>
      </c>
      <c r="X53" s="269">
        <f t="shared" si="58"/>
        <v>6144.4349999999995</v>
      </c>
      <c r="Y53" s="269">
        <f t="shared" si="58"/>
        <v>6247.4817418666162</v>
      </c>
      <c r="Z53" s="269">
        <f t="shared" si="58"/>
        <v>6827.8936394433995</v>
      </c>
      <c r="AA53" s="269">
        <f t="shared" si="58"/>
        <v>6925.9022824697413</v>
      </c>
      <c r="AB53" s="269">
        <f t="shared" si="58"/>
        <v>7053.3497559293955</v>
      </c>
      <c r="AC53" s="269">
        <f t="shared" si="58"/>
        <v>7128.2211431348715</v>
      </c>
      <c r="AD53" s="269">
        <f t="shared" si="58"/>
        <v>7420.1889658187392</v>
      </c>
      <c r="AE53" s="269">
        <f t="shared" si="58"/>
        <v>7652.1508991939763</v>
      </c>
      <c r="AF53" s="269">
        <f t="shared" si="58"/>
        <v>7867.8380838510775</v>
      </c>
      <c r="AG53" s="269">
        <f t="shared" si="58"/>
        <v>8064.659159908183</v>
      </c>
      <c r="AH53" s="269">
        <f t="shared" ref="AH53:BM53" si="59">SUM(AH30,AH40,AH42,AH47,-AH52)</f>
        <v>8353.3896435217866</v>
      </c>
      <c r="AI53" s="269">
        <f t="shared" si="59"/>
        <v>8657.5700374368244</v>
      </c>
      <c r="AJ53" s="269">
        <f t="shared" si="59"/>
        <v>9030.7160209316917</v>
      </c>
      <c r="AK53" s="269">
        <f t="shared" si="59"/>
        <v>9421.8011076620078</v>
      </c>
      <c r="AL53" s="269">
        <f t="shared" si="59"/>
        <v>9548.3116538575832</v>
      </c>
      <c r="AM53" s="269">
        <f t="shared" si="59"/>
        <v>9645.4636684490215</v>
      </c>
      <c r="AN53" s="269">
        <f t="shared" si="59"/>
        <v>10330.021135810532</v>
      </c>
      <c r="AO53" s="269">
        <f t="shared" si="59"/>
        <v>10561.588395980471</v>
      </c>
      <c r="AP53" s="269">
        <f t="shared" si="59"/>
        <v>10786.819783815738</v>
      </c>
      <c r="AQ53" s="269">
        <f t="shared" si="59"/>
        <v>10994.835751116858</v>
      </c>
      <c r="AR53" s="269">
        <f t="shared" si="59"/>
        <v>11566.077925132558</v>
      </c>
      <c r="AS53" s="269">
        <f t="shared" si="59"/>
        <v>11724.208251606264</v>
      </c>
      <c r="AT53" s="269">
        <f t="shared" si="59"/>
        <v>11946.926168214612</v>
      </c>
      <c r="AU53" s="269">
        <f t="shared" si="59"/>
        <v>12216.382825823375</v>
      </c>
      <c r="AV53" s="269">
        <f t="shared" si="59"/>
        <v>12448.700381181072</v>
      </c>
      <c r="AW53" s="269">
        <f t="shared" si="59"/>
        <v>12576.880195785016</v>
      </c>
      <c r="AX53" s="269">
        <f t="shared" si="59"/>
        <v>11831.184506237762</v>
      </c>
      <c r="AY53" s="269">
        <f t="shared" si="59"/>
        <v>11642.396486880607</v>
      </c>
      <c r="AZ53" s="269">
        <f t="shared" si="59"/>
        <v>11631.945306570498</v>
      </c>
      <c r="BA53" s="269">
        <f t="shared" si="59"/>
        <v>11648.546399323983</v>
      </c>
      <c r="BB53" s="269">
        <f t="shared" si="59"/>
        <v>11633.128339769843</v>
      </c>
      <c r="BC53" s="269">
        <f t="shared" si="59"/>
        <v>11515.456261372277</v>
      </c>
      <c r="BD53" s="269">
        <f t="shared" si="59"/>
        <v>11473.373758591488</v>
      </c>
      <c r="BE53" s="269">
        <f t="shared" si="59"/>
        <v>11395.691917768496</v>
      </c>
      <c r="BF53" s="269">
        <f t="shared" si="59"/>
        <v>11384.367112660775</v>
      </c>
      <c r="BG53" s="269">
        <f t="shared" si="59"/>
        <v>11307.684786536645</v>
      </c>
      <c r="BH53" s="269">
        <f t="shared" si="59"/>
        <v>11064.564008701636</v>
      </c>
      <c r="BI53" s="269">
        <f t="shared" si="59"/>
        <v>10786.424911062591</v>
      </c>
      <c r="BJ53" s="269">
        <f t="shared" si="59"/>
        <v>10703.248632258848</v>
      </c>
      <c r="BK53" s="269">
        <f t="shared" si="59"/>
        <v>10561.288398478919</v>
      </c>
      <c r="BL53" s="269">
        <f t="shared" si="59"/>
        <v>10218.492632804348</v>
      </c>
      <c r="BM53" s="269">
        <f t="shared" si="59"/>
        <v>9853.6590626821671</v>
      </c>
      <c r="BN53" s="269">
        <f t="shared" ref="BN53:CS53" si="60">SUM(BN30,BN40,BN42,BN47,-BN52)</f>
        <v>9493.0291664443175</v>
      </c>
      <c r="BO53" s="269">
        <f t="shared" si="60"/>
        <v>9135.7824824842864</v>
      </c>
      <c r="BP53" s="269">
        <f t="shared" si="60"/>
        <v>8798.2189313860126</v>
      </c>
      <c r="BQ53" s="269">
        <f t="shared" si="60"/>
        <v>8409.9665288703854</v>
      </c>
      <c r="BR53" s="269">
        <f t="shared" si="60"/>
        <v>8100.7897819761674</v>
      </c>
      <c r="BS53" s="269">
        <f t="shared" si="60"/>
        <v>7814.5188835879599</v>
      </c>
      <c r="BT53" s="269">
        <f t="shared" si="60"/>
        <v>7650.3682525755503</v>
      </c>
      <c r="BU53" s="269">
        <f t="shared" si="60"/>
        <v>7574.1757558358777</v>
      </c>
      <c r="BV53" s="269">
        <f t="shared" si="60"/>
        <v>7524.5026816971867</v>
      </c>
      <c r="BW53" s="269">
        <f t="shared" si="60"/>
        <v>7516.01836</v>
      </c>
      <c r="BX53" s="269">
        <f t="shared" si="60"/>
        <v>7507.5251600000001</v>
      </c>
      <c r="BY53" s="269">
        <f t="shared" si="60"/>
        <v>7519.15924</v>
      </c>
      <c r="BZ53" s="269">
        <f t="shared" si="60"/>
        <v>7535.299</v>
      </c>
      <c r="CA53" s="269">
        <f t="shared" si="60"/>
        <v>7539.3735599999991</v>
      </c>
      <c r="CB53" s="269">
        <f t="shared" si="60"/>
        <v>7149.1721199999993</v>
      </c>
      <c r="CC53" s="269">
        <f t="shared" si="60"/>
        <v>7153.1041999999998</v>
      </c>
      <c r="CD53" s="269">
        <f t="shared" si="60"/>
        <v>6969.261559999999</v>
      </c>
      <c r="CE53" s="269">
        <f t="shared" si="60"/>
        <v>6994.9001200000002</v>
      </c>
      <c r="CF53" s="269">
        <f t="shared" si="60"/>
        <v>7327.8567600000006</v>
      </c>
      <c r="CG53" s="269">
        <f t="shared" si="60"/>
        <v>7633.3902799999996</v>
      </c>
      <c r="CH53" s="269">
        <f t="shared" si="60"/>
        <v>7571.7911599999998</v>
      </c>
      <c r="CI53" s="269">
        <f t="shared" si="60"/>
        <v>7499.5463600000003</v>
      </c>
      <c r="CJ53" s="269">
        <f t="shared" si="60"/>
        <v>7415.3767600000001</v>
      </c>
      <c r="CK53" s="269">
        <f t="shared" si="60"/>
        <v>7294.9471599999997</v>
      </c>
      <c r="CL53" s="269">
        <f t="shared" si="60"/>
        <v>7221.4837200000002</v>
      </c>
      <c r="CM53" s="269">
        <f t="shared" si="60"/>
        <v>6983.7363599999999</v>
      </c>
      <c r="CN53" s="269">
        <f t="shared" si="60"/>
        <v>6876.7870799999992</v>
      </c>
      <c r="CO53" s="269">
        <f t="shared" si="60"/>
        <v>6757.4176399999997</v>
      </c>
      <c r="CP53" s="269">
        <f t="shared" si="60"/>
        <v>6628.55836</v>
      </c>
      <c r="CQ53" s="269">
        <f t="shared" si="60"/>
        <v>6598.6014800000003</v>
      </c>
      <c r="CR53" s="269">
        <f t="shared" si="60"/>
        <v>6631.3642</v>
      </c>
      <c r="CS53" s="270">
        <f t="shared" si="60"/>
        <v>6662.5628399999996</v>
      </c>
      <c r="CT53" s="83">
        <f>SUM(B53:CS53)</f>
        <v>781831.11528449983</v>
      </c>
      <c r="CU53" s="117"/>
    </row>
    <row r="54" spans="1:102" ht="15.75" thickBot="1">
      <c r="A54" s="43"/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41"/>
      <c r="AX54" s="41"/>
      <c r="AY54" s="41"/>
      <c r="AZ54" s="41"/>
      <c r="BA54" s="41"/>
      <c r="BB54" s="41"/>
      <c r="BC54" s="41"/>
      <c r="BD54" s="41"/>
      <c r="BE54" s="41"/>
      <c r="BF54" s="41"/>
      <c r="BG54" s="41"/>
      <c r="BH54" s="41"/>
      <c r="BI54" s="41"/>
      <c r="BJ54" s="41"/>
      <c r="BK54" s="41"/>
      <c r="BL54" s="41"/>
      <c r="BM54" s="41"/>
      <c r="BN54" s="41"/>
      <c r="BO54" s="41"/>
      <c r="BP54" s="41"/>
      <c r="BQ54" s="41"/>
      <c r="BR54" s="41"/>
      <c r="BS54" s="41"/>
      <c r="BT54" s="41"/>
      <c r="BU54" s="41"/>
      <c r="BV54" s="41"/>
      <c r="BW54" s="41"/>
      <c r="BX54" s="41"/>
      <c r="BY54" s="41"/>
      <c r="BZ54" s="41"/>
      <c r="CA54" s="41"/>
      <c r="CB54" s="41"/>
      <c r="CC54" s="41"/>
      <c r="CD54" s="41"/>
      <c r="CE54" s="41"/>
      <c r="CF54" s="41"/>
      <c r="CG54" s="41"/>
      <c r="CH54" s="41"/>
      <c r="CI54" s="41"/>
      <c r="CJ54" s="41"/>
      <c r="CK54" s="41"/>
      <c r="CL54" s="41"/>
      <c r="CM54" s="41"/>
      <c r="CN54" s="41"/>
      <c r="CO54" s="41"/>
      <c r="CP54" s="41"/>
      <c r="CQ54" s="41"/>
      <c r="CR54" s="41"/>
      <c r="CS54" s="41"/>
      <c r="CT54" s="41"/>
      <c r="CU54" s="119"/>
    </row>
    <row r="55" spans="1:102" ht="15.75" thickBot="1">
      <c r="A55" s="84" t="s">
        <v>67</v>
      </c>
      <c r="B55" s="260">
        <f t="shared" ref="B55:AG55" si="61">B25-B53</f>
        <v>1547.9670000000006</v>
      </c>
      <c r="C55" s="260">
        <f t="shared" si="61"/>
        <v>1683.3870000000006</v>
      </c>
      <c r="D55" s="260">
        <f t="shared" si="61"/>
        <v>1719.0069999999996</v>
      </c>
      <c r="E55" s="260">
        <f t="shared" si="61"/>
        <v>1899.5069999999996</v>
      </c>
      <c r="F55" s="260">
        <f t="shared" si="61"/>
        <v>1909.0069999999996</v>
      </c>
      <c r="G55" s="260">
        <f t="shared" si="61"/>
        <v>1908.2869999999994</v>
      </c>
      <c r="H55" s="260">
        <f t="shared" si="61"/>
        <v>1960.4369999999999</v>
      </c>
      <c r="I55" s="260">
        <f t="shared" si="61"/>
        <v>1964.9169999999995</v>
      </c>
      <c r="J55" s="260">
        <f t="shared" si="61"/>
        <v>2067.3069999999998</v>
      </c>
      <c r="K55" s="260">
        <f t="shared" si="61"/>
        <v>2177.8569999999991</v>
      </c>
      <c r="L55" s="260">
        <f t="shared" si="61"/>
        <v>2379.8569999999991</v>
      </c>
      <c r="M55" s="260">
        <f t="shared" si="61"/>
        <v>2394.9269999999997</v>
      </c>
      <c r="N55" s="260">
        <f t="shared" si="61"/>
        <v>2342.8469999999988</v>
      </c>
      <c r="O55" s="260">
        <f t="shared" si="61"/>
        <v>2466.3069999999998</v>
      </c>
      <c r="P55" s="260">
        <f t="shared" si="61"/>
        <v>2554.4969999999994</v>
      </c>
      <c r="Q55" s="260">
        <f t="shared" si="61"/>
        <v>2488.2569999999996</v>
      </c>
      <c r="R55" s="260">
        <f t="shared" si="61"/>
        <v>2437.3569999999991</v>
      </c>
      <c r="S55" s="260">
        <f t="shared" si="61"/>
        <v>2348.1169999999993</v>
      </c>
      <c r="T55" s="260">
        <f t="shared" si="61"/>
        <v>2124.5169999999989</v>
      </c>
      <c r="U55" s="260">
        <f t="shared" si="61"/>
        <v>1984.5969999999998</v>
      </c>
      <c r="V55" s="260">
        <f t="shared" si="61"/>
        <v>1658.3569999999991</v>
      </c>
      <c r="W55" s="260">
        <f t="shared" si="61"/>
        <v>1484.896999999999</v>
      </c>
      <c r="X55" s="260">
        <f t="shared" si="61"/>
        <v>1409.9369999999999</v>
      </c>
      <c r="Y55" s="260">
        <f t="shared" si="61"/>
        <v>1307.8570000000009</v>
      </c>
      <c r="Z55" s="260">
        <f t="shared" si="61"/>
        <v>728.00700000000052</v>
      </c>
      <c r="AA55" s="260">
        <f t="shared" si="61"/>
        <v>626.86700000000019</v>
      </c>
      <c r="AB55" s="260">
        <f t="shared" si="61"/>
        <v>496.13700000000063</v>
      </c>
      <c r="AC55" s="260">
        <f t="shared" si="61"/>
        <v>425.00700000000052</v>
      </c>
      <c r="AD55" s="260">
        <f t="shared" si="61"/>
        <v>174.96699999999964</v>
      </c>
      <c r="AE55" s="260">
        <f t="shared" si="61"/>
        <v>31.657000000000153</v>
      </c>
      <c r="AF55" s="260">
        <f t="shared" si="61"/>
        <v>0.806999999999789</v>
      </c>
      <c r="AG55" s="260">
        <f t="shared" si="61"/>
        <v>1.806999999999789</v>
      </c>
      <c r="AH55" s="260">
        <f t="shared" ref="AH55:BM55" si="62">AH25-AH53</f>
        <v>-0.1930000000011205</v>
      </c>
      <c r="AI55" s="260">
        <f t="shared" si="62"/>
        <v>3.8070000000006985</v>
      </c>
      <c r="AJ55" s="260">
        <f t="shared" si="62"/>
        <v>7.8070000000006985</v>
      </c>
      <c r="AK55" s="260">
        <f t="shared" si="62"/>
        <v>7.8070000000006985</v>
      </c>
      <c r="AL55" s="260">
        <f t="shared" si="62"/>
        <v>206.8070000000007</v>
      </c>
      <c r="AM55" s="260">
        <f t="shared" si="62"/>
        <v>412.8070000000007</v>
      </c>
      <c r="AN55" s="260">
        <f t="shared" si="62"/>
        <v>13.80699999999888</v>
      </c>
      <c r="AO55" s="260">
        <f t="shared" si="62"/>
        <v>14.807000000000698</v>
      </c>
      <c r="AP55" s="260">
        <f t="shared" si="62"/>
        <v>25.80699999999888</v>
      </c>
      <c r="AQ55" s="260">
        <f t="shared" si="62"/>
        <v>27.826999999999316</v>
      </c>
      <c r="AR55" s="260">
        <f t="shared" si="62"/>
        <v>-341.30299999999988</v>
      </c>
      <c r="AS55" s="260">
        <f t="shared" si="62"/>
        <v>-345.37300000000141</v>
      </c>
      <c r="AT55" s="260">
        <f t="shared" si="62"/>
        <v>-439.07300000000032</v>
      </c>
      <c r="AU55" s="260">
        <f t="shared" si="62"/>
        <v>-632.17300000000068</v>
      </c>
      <c r="AV55" s="260">
        <f t="shared" si="62"/>
        <v>-824.50299999999879</v>
      </c>
      <c r="AW55" s="260">
        <f t="shared" si="62"/>
        <v>-932.53299999999945</v>
      </c>
      <c r="AX55" s="260">
        <f t="shared" si="62"/>
        <v>-162.88299999999799</v>
      </c>
      <c r="AY55" s="260">
        <f t="shared" si="62"/>
        <v>36.047000000002299</v>
      </c>
      <c r="AZ55" s="260">
        <f t="shared" si="62"/>
        <v>31.046999999998661</v>
      </c>
      <c r="BA55" s="260">
        <f t="shared" si="62"/>
        <v>7.0470000000004802</v>
      </c>
      <c r="BB55" s="260">
        <f t="shared" si="62"/>
        <v>6.0469999999986612</v>
      </c>
      <c r="BC55" s="260">
        <f t="shared" si="62"/>
        <v>85.277000000000044</v>
      </c>
      <c r="BD55" s="260">
        <f t="shared" si="62"/>
        <v>95.23700000000099</v>
      </c>
      <c r="BE55" s="260">
        <f t="shared" si="62"/>
        <v>81.73700000000099</v>
      </c>
      <c r="BF55" s="260">
        <f t="shared" si="62"/>
        <v>28.326999999999316</v>
      </c>
      <c r="BG55" s="260">
        <f t="shared" si="62"/>
        <v>2.7370000000009895</v>
      </c>
      <c r="BH55" s="260">
        <f t="shared" si="62"/>
        <v>107.11700000000019</v>
      </c>
      <c r="BI55" s="260">
        <f t="shared" si="62"/>
        <v>149.52700000000004</v>
      </c>
      <c r="BJ55" s="260">
        <f t="shared" si="62"/>
        <v>-6.8730000000014115</v>
      </c>
      <c r="BK55" s="260">
        <f t="shared" si="62"/>
        <v>-150.79299999999967</v>
      </c>
      <c r="BL55" s="260">
        <f t="shared" si="62"/>
        <v>-169.77300000000105</v>
      </c>
      <c r="BM55" s="260">
        <f t="shared" si="62"/>
        <v>-80.723000000001775</v>
      </c>
      <c r="BN55" s="260">
        <f t="shared" ref="BN55:CS55" si="63">BN25-BN53</f>
        <v>-4.8029999999998836</v>
      </c>
      <c r="BO55" s="260">
        <f t="shared" si="63"/>
        <v>-1.6230000000014115</v>
      </c>
      <c r="BP55" s="260">
        <f t="shared" si="63"/>
        <v>-4.6329999999998108</v>
      </c>
      <c r="BQ55" s="260">
        <f t="shared" si="63"/>
        <v>15.466999999998734</v>
      </c>
      <c r="BR55" s="260">
        <f t="shared" si="63"/>
        <v>19.266999999999825</v>
      </c>
      <c r="BS55" s="260">
        <f t="shared" si="63"/>
        <v>17.266999999999825</v>
      </c>
      <c r="BT55" s="260">
        <f t="shared" si="63"/>
        <v>5.2669999999998254</v>
      </c>
      <c r="BU55" s="260">
        <f t="shared" si="63"/>
        <v>-0.73300000000017462</v>
      </c>
      <c r="BV55" s="260">
        <f t="shared" si="63"/>
        <v>21.266999999999825</v>
      </c>
      <c r="BW55" s="260">
        <f t="shared" si="63"/>
        <v>21.266999999999825</v>
      </c>
      <c r="BX55" s="260">
        <f t="shared" si="63"/>
        <v>28.266999999999825</v>
      </c>
      <c r="BY55" s="260">
        <f t="shared" si="63"/>
        <v>16.266999999999825</v>
      </c>
      <c r="BZ55" s="260">
        <f t="shared" si="63"/>
        <v>4.2870000000002619</v>
      </c>
      <c r="CA55" s="260">
        <f t="shared" si="63"/>
        <v>7.2870000000002619</v>
      </c>
      <c r="CB55" s="260">
        <f t="shared" si="63"/>
        <v>405.3070000000007</v>
      </c>
      <c r="CC55" s="260">
        <f t="shared" si="63"/>
        <v>410.4369999999999</v>
      </c>
      <c r="CD55" s="260">
        <f t="shared" si="63"/>
        <v>601.38700000000063</v>
      </c>
      <c r="CE55" s="260">
        <f t="shared" si="63"/>
        <v>580.6269999999995</v>
      </c>
      <c r="CF55" s="260">
        <f t="shared" si="63"/>
        <v>255.59699999999975</v>
      </c>
      <c r="CG55" s="260">
        <f t="shared" si="63"/>
        <v>-46.332999999999629</v>
      </c>
      <c r="CH55" s="260">
        <f t="shared" si="63"/>
        <v>6.3170000000000073</v>
      </c>
      <c r="CI55" s="260">
        <f t="shared" si="63"/>
        <v>73.317000000000007</v>
      </c>
      <c r="CJ55" s="260">
        <f t="shared" si="63"/>
        <v>197.91700000000037</v>
      </c>
      <c r="CK55" s="260">
        <f t="shared" si="63"/>
        <v>316.38700000000063</v>
      </c>
      <c r="CL55" s="260">
        <f t="shared" si="63"/>
        <v>432.06700000000001</v>
      </c>
      <c r="CM55" s="260">
        <f t="shared" si="63"/>
        <v>671.30699999999979</v>
      </c>
      <c r="CN55" s="260">
        <f t="shared" si="63"/>
        <v>825.01700000000073</v>
      </c>
      <c r="CO55" s="260">
        <f t="shared" si="63"/>
        <v>991.23700000000008</v>
      </c>
      <c r="CP55" s="260">
        <f t="shared" si="63"/>
        <v>1122.0370000000003</v>
      </c>
      <c r="CQ55" s="260">
        <f t="shared" si="63"/>
        <v>1198.5769999999993</v>
      </c>
      <c r="CR55" s="260">
        <f t="shared" si="63"/>
        <v>1165.6569999999992</v>
      </c>
      <c r="CS55" s="261">
        <f t="shared" si="63"/>
        <v>1175.0470000000005</v>
      </c>
      <c r="CT55" s="86">
        <f>SUM(B55:CS55)</f>
        <v>58496.521999999975</v>
      </c>
      <c r="CU55" s="218"/>
      <c r="CV55" s="219"/>
    </row>
    <row r="56" spans="1:102" ht="15.75" thickBot="1">
      <c r="A56" s="259" t="s">
        <v>47</v>
      </c>
      <c r="B56" s="237">
        <v>3106</v>
      </c>
      <c r="C56" s="237">
        <v>3183.99</v>
      </c>
      <c r="D56" s="237">
        <v>3265</v>
      </c>
      <c r="E56" s="237">
        <v>3269</v>
      </c>
      <c r="F56" s="237">
        <v>3319</v>
      </c>
      <c r="G56" s="237">
        <v>3319</v>
      </c>
      <c r="H56" s="237">
        <v>3437.87</v>
      </c>
      <c r="I56" s="237">
        <v>3450</v>
      </c>
      <c r="J56" s="237">
        <v>3500</v>
      </c>
      <c r="K56" s="237">
        <v>3600</v>
      </c>
      <c r="L56" s="237">
        <v>3800</v>
      </c>
      <c r="M56" s="237">
        <v>3800</v>
      </c>
      <c r="N56" s="237">
        <v>3850</v>
      </c>
      <c r="O56" s="237">
        <v>3950</v>
      </c>
      <c r="P56" s="237">
        <v>4000</v>
      </c>
      <c r="Q56" s="237">
        <v>4050</v>
      </c>
      <c r="R56" s="237">
        <v>4350</v>
      </c>
      <c r="S56" s="237">
        <v>4345</v>
      </c>
      <c r="T56" s="237">
        <v>3850</v>
      </c>
      <c r="U56" s="237">
        <v>3845</v>
      </c>
      <c r="V56" s="237">
        <v>3469</v>
      </c>
      <c r="W56" s="237">
        <v>3756</v>
      </c>
      <c r="X56" s="237">
        <v>3796</v>
      </c>
      <c r="Y56" s="237">
        <v>3966</v>
      </c>
      <c r="Z56" s="237">
        <v>3735.6</v>
      </c>
      <c r="AA56" s="237">
        <v>3984.94</v>
      </c>
      <c r="AB56" s="237">
        <v>4400</v>
      </c>
      <c r="AC56" s="237">
        <v>5100</v>
      </c>
      <c r="AD56" s="237">
        <v>5995</v>
      </c>
      <c r="AE56" s="237">
        <v>6295</v>
      </c>
      <c r="AF56" s="237">
        <v>6213.55</v>
      </c>
      <c r="AG56" s="237">
        <v>5909</v>
      </c>
      <c r="AH56" s="237">
        <v>5721.32</v>
      </c>
      <c r="AI56" s="237">
        <v>5136.41</v>
      </c>
      <c r="AJ56" s="237">
        <v>4759.67</v>
      </c>
      <c r="AK56" s="237">
        <v>4156.29</v>
      </c>
      <c r="AL56" s="237">
        <v>3607.99</v>
      </c>
      <c r="AM56" s="237">
        <v>3497.37</v>
      </c>
      <c r="AN56" s="237">
        <v>2888.98</v>
      </c>
      <c r="AO56" s="237">
        <v>2552.0500000000002</v>
      </c>
      <c r="AP56" s="237">
        <v>2102.13</v>
      </c>
      <c r="AQ56" s="237">
        <v>1823.89</v>
      </c>
      <c r="AR56" s="237">
        <v>1428.72</v>
      </c>
      <c r="AS56" s="237">
        <v>1266.29</v>
      </c>
      <c r="AT56" s="237">
        <v>1550</v>
      </c>
      <c r="AU56" s="237">
        <v>1150</v>
      </c>
      <c r="AV56" s="237">
        <v>1000</v>
      </c>
      <c r="AW56" s="237">
        <v>900</v>
      </c>
      <c r="AX56" s="237">
        <v>1437.26</v>
      </c>
      <c r="AY56" s="237">
        <v>1590.3</v>
      </c>
      <c r="AZ56" s="237">
        <v>1569</v>
      </c>
      <c r="BA56" s="237">
        <v>1519</v>
      </c>
      <c r="BB56" s="237">
        <v>1497.4</v>
      </c>
      <c r="BC56" s="237">
        <v>1507.9</v>
      </c>
      <c r="BD56" s="237">
        <v>1881</v>
      </c>
      <c r="BE56" s="237">
        <v>1931</v>
      </c>
      <c r="BF56" s="237">
        <v>2081</v>
      </c>
      <c r="BG56" s="237">
        <v>2181</v>
      </c>
      <c r="BH56" s="237">
        <v>2381</v>
      </c>
      <c r="BI56" s="237">
        <v>2631</v>
      </c>
      <c r="BJ56" s="237">
        <v>2518</v>
      </c>
      <c r="BK56" s="237">
        <v>2612.6999999999998</v>
      </c>
      <c r="BL56" s="237">
        <v>2831</v>
      </c>
      <c r="BM56" s="237">
        <v>3206</v>
      </c>
      <c r="BN56" s="237">
        <v>3563</v>
      </c>
      <c r="BO56" s="237">
        <v>4001</v>
      </c>
      <c r="BP56" s="237">
        <v>3658.7</v>
      </c>
      <c r="BQ56" s="237">
        <v>3782</v>
      </c>
      <c r="BR56" s="237">
        <v>2534.4499999999998</v>
      </c>
      <c r="BS56" s="237">
        <v>1803.54</v>
      </c>
      <c r="BT56" s="237">
        <v>1040.05</v>
      </c>
      <c r="BU56" s="237">
        <v>412.52</v>
      </c>
      <c r="BV56" s="237">
        <v>0</v>
      </c>
      <c r="BW56" s="237">
        <v>0</v>
      </c>
      <c r="BX56" s="237">
        <v>0</v>
      </c>
      <c r="BY56" s="237">
        <v>0</v>
      </c>
      <c r="BZ56" s="237">
        <v>0</v>
      </c>
      <c r="CA56" s="237">
        <v>0</v>
      </c>
      <c r="CB56" s="237">
        <v>0</v>
      </c>
      <c r="CC56" s="237">
        <v>0</v>
      </c>
      <c r="CD56" s="237">
        <v>0</v>
      </c>
      <c r="CE56" s="237">
        <v>0</v>
      </c>
      <c r="CF56" s="237">
        <v>400</v>
      </c>
      <c r="CG56" s="237">
        <v>200</v>
      </c>
      <c r="CH56" s="237">
        <v>250</v>
      </c>
      <c r="CI56" s="237">
        <v>200</v>
      </c>
      <c r="CJ56" s="237">
        <v>250</v>
      </c>
      <c r="CK56" s="237">
        <v>411.6</v>
      </c>
      <c r="CL56" s="237">
        <v>646</v>
      </c>
      <c r="CM56" s="237">
        <v>510.96</v>
      </c>
      <c r="CN56" s="237">
        <v>750.01</v>
      </c>
      <c r="CO56" s="237">
        <v>1160</v>
      </c>
      <c r="CP56" s="237">
        <v>1639.07</v>
      </c>
      <c r="CQ56" s="237">
        <v>2096</v>
      </c>
      <c r="CR56" s="237">
        <v>2346</v>
      </c>
      <c r="CS56" s="237">
        <v>2556</v>
      </c>
      <c r="CT56" s="197">
        <f>SUM(B56:CS56)</f>
        <v>241036.52000000008</v>
      </c>
      <c r="CU56" s="119"/>
      <c r="CV56" s="220"/>
      <c r="CW56" s="109"/>
    </row>
    <row r="57" spans="1:102" ht="15.75" thickBot="1">
      <c r="A57" s="222" t="s">
        <v>68</v>
      </c>
      <c r="B57" s="262">
        <f>IF(B56&gt;B55,0,B55-B56)</f>
        <v>0</v>
      </c>
      <c r="C57" s="262">
        <f t="shared" ref="C57:BN57" si="64">IF(C56&gt;C55,0,C55-C56)</f>
        <v>0</v>
      </c>
      <c r="D57" s="262">
        <f t="shared" si="64"/>
        <v>0</v>
      </c>
      <c r="E57" s="262">
        <f t="shared" si="64"/>
        <v>0</v>
      </c>
      <c r="F57" s="262">
        <f t="shared" si="64"/>
        <v>0</v>
      </c>
      <c r="G57" s="262">
        <f t="shared" si="64"/>
        <v>0</v>
      </c>
      <c r="H57" s="262">
        <f t="shared" si="64"/>
        <v>0</v>
      </c>
      <c r="I57" s="262">
        <f t="shared" si="64"/>
        <v>0</v>
      </c>
      <c r="J57" s="262">
        <f t="shared" si="64"/>
        <v>0</v>
      </c>
      <c r="K57" s="262">
        <f t="shared" si="64"/>
        <v>0</v>
      </c>
      <c r="L57" s="262">
        <f t="shared" si="64"/>
        <v>0</v>
      </c>
      <c r="M57" s="262">
        <f t="shared" si="64"/>
        <v>0</v>
      </c>
      <c r="N57" s="262">
        <f t="shared" si="64"/>
        <v>0</v>
      </c>
      <c r="O57" s="262">
        <f t="shared" si="64"/>
        <v>0</v>
      </c>
      <c r="P57" s="262">
        <f t="shared" si="64"/>
        <v>0</v>
      </c>
      <c r="Q57" s="262">
        <f t="shared" si="64"/>
        <v>0</v>
      </c>
      <c r="R57" s="262">
        <f t="shared" si="64"/>
        <v>0</v>
      </c>
      <c r="S57" s="262">
        <f t="shared" si="64"/>
        <v>0</v>
      </c>
      <c r="T57" s="262">
        <f t="shared" si="64"/>
        <v>0</v>
      </c>
      <c r="U57" s="262">
        <f t="shared" si="64"/>
        <v>0</v>
      </c>
      <c r="V57" s="262">
        <f t="shared" si="64"/>
        <v>0</v>
      </c>
      <c r="W57" s="262">
        <f t="shared" si="64"/>
        <v>0</v>
      </c>
      <c r="X57" s="262">
        <f t="shared" si="64"/>
        <v>0</v>
      </c>
      <c r="Y57" s="262">
        <f t="shared" si="64"/>
        <v>0</v>
      </c>
      <c r="Z57" s="262">
        <f t="shared" si="64"/>
        <v>0</v>
      </c>
      <c r="AA57" s="262">
        <f t="shared" si="64"/>
        <v>0</v>
      </c>
      <c r="AB57" s="262">
        <f t="shared" si="64"/>
        <v>0</v>
      </c>
      <c r="AC57" s="262">
        <f t="shared" si="64"/>
        <v>0</v>
      </c>
      <c r="AD57" s="262">
        <f t="shared" si="64"/>
        <v>0</v>
      </c>
      <c r="AE57" s="262">
        <f t="shared" si="64"/>
        <v>0</v>
      </c>
      <c r="AF57" s="262">
        <f t="shared" si="64"/>
        <v>0</v>
      </c>
      <c r="AG57" s="262">
        <f t="shared" si="64"/>
        <v>0</v>
      </c>
      <c r="AH57" s="262">
        <f t="shared" si="64"/>
        <v>0</v>
      </c>
      <c r="AI57" s="262">
        <f t="shared" si="64"/>
        <v>0</v>
      </c>
      <c r="AJ57" s="262">
        <f t="shared" si="64"/>
        <v>0</v>
      </c>
      <c r="AK57" s="262">
        <f t="shared" si="64"/>
        <v>0</v>
      </c>
      <c r="AL57" s="262">
        <f t="shared" si="64"/>
        <v>0</v>
      </c>
      <c r="AM57" s="262">
        <f t="shared" si="64"/>
        <v>0</v>
      </c>
      <c r="AN57" s="262">
        <f t="shared" si="64"/>
        <v>0</v>
      </c>
      <c r="AO57" s="262">
        <f t="shared" si="64"/>
        <v>0</v>
      </c>
      <c r="AP57" s="262">
        <f t="shared" si="64"/>
        <v>0</v>
      </c>
      <c r="AQ57" s="262">
        <f t="shared" si="64"/>
        <v>0</v>
      </c>
      <c r="AR57" s="262">
        <f t="shared" si="64"/>
        <v>0</v>
      </c>
      <c r="AS57" s="262">
        <f t="shared" si="64"/>
        <v>0</v>
      </c>
      <c r="AT57" s="262">
        <f t="shared" si="64"/>
        <v>0</v>
      </c>
      <c r="AU57" s="262">
        <f t="shared" si="64"/>
        <v>0</v>
      </c>
      <c r="AV57" s="262">
        <f t="shared" si="64"/>
        <v>0</v>
      </c>
      <c r="AW57" s="262">
        <f t="shared" si="64"/>
        <v>0</v>
      </c>
      <c r="AX57" s="262">
        <f t="shared" si="64"/>
        <v>0</v>
      </c>
      <c r="AY57" s="262">
        <f t="shared" si="64"/>
        <v>0</v>
      </c>
      <c r="AZ57" s="262">
        <f t="shared" si="64"/>
        <v>0</v>
      </c>
      <c r="BA57" s="262">
        <f t="shared" si="64"/>
        <v>0</v>
      </c>
      <c r="BB57" s="262">
        <f t="shared" si="64"/>
        <v>0</v>
      </c>
      <c r="BC57" s="262">
        <f t="shared" si="64"/>
        <v>0</v>
      </c>
      <c r="BD57" s="262">
        <f t="shared" si="64"/>
        <v>0</v>
      </c>
      <c r="BE57" s="262">
        <f t="shared" si="64"/>
        <v>0</v>
      </c>
      <c r="BF57" s="262">
        <f t="shared" si="64"/>
        <v>0</v>
      </c>
      <c r="BG57" s="262">
        <f t="shared" si="64"/>
        <v>0</v>
      </c>
      <c r="BH57" s="262">
        <f t="shared" si="64"/>
        <v>0</v>
      </c>
      <c r="BI57" s="262">
        <f t="shared" si="64"/>
        <v>0</v>
      </c>
      <c r="BJ57" s="262">
        <f t="shared" si="64"/>
        <v>0</v>
      </c>
      <c r="BK57" s="262">
        <f t="shared" si="64"/>
        <v>0</v>
      </c>
      <c r="BL57" s="262">
        <f t="shared" si="64"/>
        <v>0</v>
      </c>
      <c r="BM57" s="262">
        <f t="shared" si="64"/>
        <v>0</v>
      </c>
      <c r="BN57" s="262">
        <f t="shared" si="64"/>
        <v>0</v>
      </c>
      <c r="BO57" s="262">
        <f t="shared" ref="BO57:CS57" si="65">IF(BO56&gt;BO55,0,BO55-BO56)</f>
        <v>0</v>
      </c>
      <c r="BP57" s="262">
        <f t="shared" si="65"/>
        <v>0</v>
      </c>
      <c r="BQ57" s="262">
        <f t="shared" si="65"/>
        <v>0</v>
      </c>
      <c r="BR57" s="262">
        <f t="shared" si="65"/>
        <v>0</v>
      </c>
      <c r="BS57" s="262">
        <f t="shared" si="65"/>
        <v>0</v>
      </c>
      <c r="BT57" s="262">
        <f t="shared" si="65"/>
        <v>0</v>
      </c>
      <c r="BU57" s="262">
        <f t="shared" si="65"/>
        <v>0</v>
      </c>
      <c r="BV57" s="262">
        <f t="shared" si="65"/>
        <v>21.266999999999825</v>
      </c>
      <c r="BW57" s="262">
        <f t="shared" si="65"/>
        <v>21.266999999999825</v>
      </c>
      <c r="BX57" s="262">
        <f t="shared" si="65"/>
        <v>28.266999999999825</v>
      </c>
      <c r="BY57" s="262">
        <f t="shared" si="65"/>
        <v>16.266999999999825</v>
      </c>
      <c r="BZ57" s="262">
        <f t="shared" si="65"/>
        <v>4.2870000000002619</v>
      </c>
      <c r="CA57" s="262">
        <f t="shared" si="65"/>
        <v>7.2870000000002619</v>
      </c>
      <c r="CB57" s="262">
        <f t="shared" si="65"/>
        <v>405.3070000000007</v>
      </c>
      <c r="CC57" s="262">
        <f t="shared" si="65"/>
        <v>410.4369999999999</v>
      </c>
      <c r="CD57" s="262">
        <f t="shared" si="65"/>
        <v>601.38700000000063</v>
      </c>
      <c r="CE57" s="262">
        <f t="shared" si="65"/>
        <v>580.6269999999995</v>
      </c>
      <c r="CF57" s="262">
        <f t="shared" si="65"/>
        <v>0</v>
      </c>
      <c r="CG57" s="262">
        <f t="shared" si="65"/>
        <v>0</v>
      </c>
      <c r="CH57" s="262">
        <f t="shared" si="65"/>
        <v>0</v>
      </c>
      <c r="CI57" s="262">
        <f t="shared" si="65"/>
        <v>0</v>
      </c>
      <c r="CJ57" s="262">
        <f t="shared" si="65"/>
        <v>0</v>
      </c>
      <c r="CK57" s="262">
        <f t="shared" si="65"/>
        <v>0</v>
      </c>
      <c r="CL57" s="262">
        <f t="shared" si="65"/>
        <v>0</v>
      </c>
      <c r="CM57" s="262">
        <f t="shared" si="65"/>
        <v>160.34699999999981</v>
      </c>
      <c r="CN57" s="262">
        <f t="shared" si="65"/>
        <v>75.007000000000744</v>
      </c>
      <c r="CO57" s="262">
        <f t="shared" si="65"/>
        <v>0</v>
      </c>
      <c r="CP57" s="262">
        <f t="shared" si="65"/>
        <v>0</v>
      </c>
      <c r="CQ57" s="262">
        <f t="shared" si="65"/>
        <v>0</v>
      </c>
      <c r="CR57" s="262">
        <f t="shared" si="65"/>
        <v>0</v>
      </c>
      <c r="CS57" s="263">
        <f t="shared" si="65"/>
        <v>0</v>
      </c>
      <c r="CT57" s="86">
        <f>SUM(B57:CS57)</f>
        <v>2331.7540000000008</v>
      </c>
      <c r="CU57" s="218"/>
      <c r="CV57" s="224"/>
    </row>
    <row r="58" spans="1:102">
      <c r="A58" s="117"/>
      <c r="B58" s="216"/>
      <c r="C58" s="216"/>
      <c r="D58" s="216"/>
      <c r="E58" s="216"/>
      <c r="F58" s="216"/>
      <c r="G58" s="216"/>
      <c r="H58" s="216"/>
      <c r="I58" s="216"/>
      <c r="J58" s="216"/>
      <c r="K58" s="216"/>
      <c r="L58" s="216"/>
      <c r="M58" s="216"/>
      <c r="N58" s="216"/>
      <c r="O58" s="216"/>
      <c r="P58" s="216"/>
      <c r="Q58" s="216"/>
      <c r="R58" s="216"/>
      <c r="S58" s="216"/>
      <c r="T58" s="216"/>
      <c r="U58" s="216"/>
      <c r="V58" s="216"/>
      <c r="W58" s="216"/>
      <c r="X58" s="216"/>
      <c r="Y58" s="216"/>
      <c r="Z58" s="216"/>
      <c r="AA58" s="216"/>
      <c r="AB58" s="216"/>
      <c r="AC58" s="216"/>
      <c r="AD58" s="216"/>
      <c r="AE58" s="216"/>
      <c r="AF58" s="216"/>
      <c r="AG58" s="216"/>
      <c r="AH58" s="216"/>
      <c r="AI58" s="216"/>
      <c r="AJ58" s="216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  <c r="AZ58" s="216"/>
      <c r="BA58" s="216"/>
      <c r="BB58" s="216"/>
      <c r="BC58" s="216"/>
      <c r="BD58" s="216"/>
      <c r="BE58" s="216"/>
      <c r="BF58" s="216"/>
      <c r="BG58" s="216"/>
      <c r="BH58" s="216"/>
      <c r="BI58" s="216"/>
      <c r="BJ58" s="216"/>
      <c r="BK58" s="216"/>
      <c r="BL58" s="216"/>
      <c r="BM58" s="216"/>
      <c r="BN58" s="216"/>
      <c r="BO58" s="216"/>
      <c r="BP58" s="216"/>
      <c r="BQ58" s="216"/>
      <c r="BR58" s="216"/>
      <c r="BS58" s="216"/>
      <c r="BT58" s="216"/>
      <c r="BU58" s="216"/>
      <c r="BV58" s="216"/>
      <c r="BW58" s="216"/>
      <c r="BX58" s="216"/>
      <c r="BY58" s="216"/>
      <c r="BZ58" s="216"/>
      <c r="CA58" s="216"/>
      <c r="CB58" s="216"/>
      <c r="CC58" s="216"/>
      <c r="CD58" s="216"/>
      <c r="CE58" s="216"/>
      <c r="CF58" s="216"/>
      <c r="CG58" s="216"/>
      <c r="CH58" s="216"/>
      <c r="CI58" s="216"/>
      <c r="CJ58" s="216"/>
      <c r="CK58" s="216"/>
      <c r="CL58" s="216"/>
      <c r="CM58" s="216"/>
      <c r="CN58" s="216"/>
      <c r="CO58" s="216"/>
      <c r="CP58" s="216"/>
      <c r="CQ58" s="216"/>
      <c r="CR58" s="216"/>
      <c r="CS58" s="216"/>
      <c r="CT58" s="216"/>
      <c r="CU58" s="119"/>
      <c r="CV58" s="217"/>
    </row>
    <row r="59" spans="1:102" ht="15.75" thickBot="1">
      <c r="A59" s="87" t="s">
        <v>63</v>
      </c>
      <c r="B59" s="45"/>
      <c r="C59" s="45"/>
      <c r="D59" s="45"/>
      <c r="E59" s="45"/>
      <c r="F59" s="45"/>
      <c r="G59" s="45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  <c r="AX59" s="41"/>
      <c r="AY59" s="41"/>
      <c r="AZ59" s="41"/>
      <c r="BA59" s="41"/>
      <c r="BB59" s="41"/>
      <c r="BC59" s="41"/>
      <c r="BD59" s="41"/>
      <c r="BE59" s="41"/>
      <c r="BF59" s="41"/>
      <c r="BG59" s="41"/>
      <c r="BH59" s="41"/>
      <c r="BI59" s="41"/>
      <c r="BJ59" s="41"/>
      <c r="BK59" s="41"/>
      <c r="BL59" s="41"/>
      <c r="BM59" s="41"/>
      <c r="BN59" s="41"/>
      <c r="BO59" s="41"/>
      <c r="BP59" s="41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1"/>
      <c r="CS59" s="41"/>
      <c r="CT59" s="41"/>
      <c r="CU59" s="119"/>
    </row>
    <row r="60" spans="1:102" ht="15.75" thickBot="1">
      <c r="A60" s="88" t="s">
        <v>26</v>
      </c>
      <c r="B60" s="89">
        <v>1</v>
      </c>
      <c r="C60" s="90">
        <v>2</v>
      </c>
      <c r="D60" s="90">
        <v>3</v>
      </c>
      <c r="E60" s="90">
        <v>4</v>
      </c>
      <c r="F60" s="90">
        <v>5</v>
      </c>
      <c r="G60" s="90">
        <v>6</v>
      </c>
      <c r="H60" s="90">
        <v>7</v>
      </c>
      <c r="I60" s="90">
        <v>8</v>
      </c>
      <c r="J60" s="90">
        <v>9</v>
      </c>
      <c r="K60" s="90">
        <v>10</v>
      </c>
      <c r="L60" s="90">
        <v>11</v>
      </c>
      <c r="M60" s="90">
        <v>12</v>
      </c>
      <c r="N60" s="90">
        <v>13</v>
      </c>
      <c r="O60" s="90">
        <v>14</v>
      </c>
      <c r="P60" s="90">
        <v>15</v>
      </c>
      <c r="Q60" s="90">
        <v>16</v>
      </c>
      <c r="R60" s="90">
        <v>17</v>
      </c>
      <c r="S60" s="90">
        <v>18</v>
      </c>
      <c r="T60" s="90">
        <v>19</v>
      </c>
      <c r="U60" s="90">
        <v>20</v>
      </c>
      <c r="V60" s="90">
        <v>21</v>
      </c>
      <c r="W60" s="90">
        <v>22</v>
      </c>
      <c r="X60" s="90">
        <v>23</v>
      </c>
      <c r="Y60" s="90">
        <v>24</v>
      </c>
      <c r="Z60" s="90">
        <v>25</v>
      </c>
      <c r="AA60" s="90">
        <v>26</v>
      </c>
      <c r="AB60" s="90">
        <v>27</v>
      </c>
      <c r="AC60" s="90">
        <v>28</v>
      </c>
      <c r="AD60" s="90">
        <v>29</v>
      </c>
      <c r="AE60" s="90">
        <v>30</v>
      </c>
      <c r="AF60" s="90">
        <v>31</v>
      </c>
      <c r="AG60" s="90">
        <v>32</v>
      </c>
      <c r="AH60" s="90">
        <v>33</v>
      </c>
      <c r="AI60" s="90">
        <v>34</v>
      </c>
      <c r="AJ60" s="90">
        <v>35</v>
      </c>
      <c r="AK60" s="90">
        <v>36</v>
      </c>
      <c r="AL60" s="90">
        <v>37</v>
      </c>
      <c r="AM60" s="90">
        <v>38</v>
      </c>
      <c r="AN60" s="90">
        <v>39</v>
      </c>
      <c r="AO60" s="90">
        <v>40</v>
      </c>
      <c r="AP60" s="90">
        <v>41</v>
      </c>
      <c r="AQ60" s="90">
        <v>42</v>
      </c>
      <c r="AR60" s="90">
        <v>43</v>
      </c>
      <c r="AS60" s="90">
        <v>44</v>
      </c>
      <c r="AT60" s="90">
        <v>45</v>
      </c>
      <c r="AU60" s="90">
        <v>46</v>
      </c>
      <c r="AV60" s="90">
        <v>47</v>
      </c>
      <c r="AW60" s="90">
        <v>48</v>
      </c>
      <c r="AX60" s="90">
        <v>49</v>
      </c>
      <c r="AY60" s="90">
        <v>50</v>
      </c>
      <c r="AZ60" s="90">
        <v>51</v>
      </c>
      <c r="BA60" s="90">
        <v>52</v>
      </c>
      <c r="BB60" s="90">
        <v>53</v>
      </c>
      <c r="BC60" s="90">
        <v>54</v>
      </c>
      <c r="BD60" s="90">
        <v>55</v>
      </c>
      <c r="BE60" s="90">
        <v>56</v>
      </c>
      <c r="BF60" s="90">
        <v>57</v>
      </c>
      <c r="BG60" s="90">
        <v>58</v>
      </c>
      <c r="BH60" s="90">
        <v>59</v>
      </c>
      <c r="BI60" s="90">
        <v>60</v>
      </c>
      <c r="BJ60" s="90">
        <v>61</v>
      </c>
      <c r="BK60" s="90">
        <v>62</v>
      </c>
      <c r="BL60" s="90">
        <v>63</v>
      </c>
      <c r="BM60" s="90">
        <v>64</v>
      </c>
      <c r="BN60" s="90">
        <v>65</v>
      </c>
      <c r="BO60" s="90">
        <v>66</v>
      </c>
      <c r="BP60" s="90">
        <v>67</v>
      </c>
      <c r="BQ60" s="90">
        <v>68</v>
      </c>
      <c r="BR60" s="90">
        <v>69</v>
      </c>
      <c r="BS60" s="90">
        <v>70</v>
      </c>
      <c r="BT60" s="90">
        <v>71</v>
      </c>
      <c r="BU60" s="90">
        <v>72</v>
      </c>
      <c r="BV60" s="90">
        <v>73</v>
      </c>
      <c r="BW60" s="90">
        <v>74</v>
      </c>
      <c r="BX60" s="90">
        <v>75</v>
      </c>
      <c r="BY60" s="90">
        <v>76</v>
      </c>
      <c r="BZ60" s="90">
        <v>77</v>
      </c>
      <c r="CA60" s="90">
        <v>78</v>
      </c>
      <c r="CB60" s="90">
        <v>79</v>
      </c>
      <c r="CC60" s="90">
        <v>80</v>
      </c>
      <c r="CD60" s="90">
        <v>81</v>
      </c>
      <c r="CE60" s="90">
        <v>82</v>
      </c>
      <c r="CF60" s="90">
        <v>83</v>
      </c>
      <c r="CG60" s="90">
        <v>84</v>
      </c>
      <c r="CH60" s="90">
        <v>85</v>
      </c>
      <c r="CI60" s="90">
        <v>86</v>
      </c>
      <c r="CJ60" s="90">
        <v>87</v>
      </c>
      <c r="CK60" s="90">
        <v>88</v>
      </c>
      <c r="CL60" s="90">
        <v>89</v>
      </c>
      <c r="CM60" s="90">
        <v>90</v>
      </c>
      <c r="CN60" s="90">
        <v>91</v>
      </c>
      <c r="CO60" s="90">
        <v>92</v>
      </c>
      <c r="CP60" s="90">
        <v>93</v>
      </c>
      <c r="CQ60" s="90">
        <v>94</v>
      </c>
      <c r="CR60" s="90">
        <v>95</v>
      </c>
      <c r="CS60" s="91">
        <v>96</v>
      </c>
      <c r="CT60" s="15" t="s">
        <v>27</v>
      </c>
      <c r="CU60" s="117"/>
      <c r="CV60" s="208"/>
      <c r="CX60" s="198"/>
    </row>
    <row r="61" spans="1:102">
      <c r="A61" s="21" t="s">
        <v>31</v>
      </c>
      <c r="B61" s="139">
        <f>SUM(B62:B68)</f>
        <v>3059.683</v>
      </c>
      <c r="C61" s="139">
        <f>SUM(C62:C68)</f>
        <v>3022.683</v>
      </c>
      <c r="D61" s="139">
        <f t="shared" ref="D61:BO61" si="66">SUM(D62:D68)</f>
        <v>3022.683</v>
      </c>
      <c r="E61" s="139">
        <f t="shared" si="66"/>
        <v>2988.183</v>
      </c>
      <c r="F61" s="139">
        <f t="shared" si="66"/>
        <v>2988.183</v>
      </c>
      <c r="G61" s="139">
        <f t="shared" si="66"/>
        <v>2988.183</v>
      </c>
      <c r="H61" s="139">
        <f t="shared" si="66"/>
        <v>2988.183</v>
      </c>
      <c r="I61" s="139">
        <f t="shared" si="66"/>
        <v>2988.183</v>
      </c>
      <c r="J61" s="139">
        <f t="shared" si="66"/>
        <v>2988.183</v>
      </c>
      <c r="K61" s="139">
        <f t="shared" si="66"/>
        <v>2988.183</v>
      </c>
      <c r="L61" s="139">
        <f t="shared" si="66"/>
        <v>2988.183</v>
      </c>
      <c r="M61" s="139">
        <f t="shared" si="66"/>
        <v>2988.183</v>
      </c>
      <c r="N61" s="139">
        <f t="shared" si="66"/>
        <v>3002.183</v>
      </c>
      <c r="O61" s="139">
        <f t="shared" si="66"/>
        <v>3062.183</v>
      </c>
      <c r="P61" s="139">
        <f t="shared" si="66"/>
        <v>3080.183</v>
      </c>
      <c r="Q61" s="139">
        <f t="shared" si="66"/>
        <v>3153.183</v>
      </c>
      <c r="R61" s="139">
        <f t="shared" si="66"/>
        <v>3188.183</v>
      </c>
      <c r="S61" s="139">
        <f t="shared" si="66"/>
        <v>3212.183</v>
      </c>
      <c r="T61" s="139">
        <f t="shared" si="66"/>
        <v>3258.183</v>
      </c>
      <c r="U61" s="139">
        <f t="shared" si="66"/>
        <v>3258.183</v>
      </c>
      <c r="V61" s="139">
        <f t="shared" si="66"/>
        <v>3286.183</v>
      </c>
      <c r="W61" s="139">
        <f t="shared" si="66"/>
        <v>3395.183</v>
      </c>
      <c r="X61" s="139">
        <f t="shared" si="66"/>
        <v>3393.183</v>
      </c>
      <c r="Y61" s="139">
        <f t="shared" si="66"/>
        <v>3420.183</v>
      </c>
      <c r="Z61" s="139">
        <f t="shared" si="66"/>
        <v>3511.183</v>
      </c>
      <c r="AA61" s="139">
        <f t="shared" si="66"/>
        <v>3512.683</v>
      </c>
      <c r="AB61" s="139">
        <f t="shared" si="66"/>
        <v>3512.683</v>
      </c>
      <c r="AC61" s="139">
        <f t="shared" si="66"/>
        <v>3516.183</v>
      </c>
      <c r="AD61" s="139">
        <f t="shared" si="66"/>
        <v>3525.183</v>
      </c>
      <c r="AE61" s="139">
        <f t="shared" si="66"/>
        <v>3522.183</v>
      </c>
      <c r="AF61" s="139">
        <f t="shared" si="66"/>
        <v>3536.183</v>
      </c>
      <c r="AG61" s="139">
        <f t="shared" si="66"/>
        <v>3535.183</v>
      </c>
      <c r="AH61" s="139">
        <f t="shared" si="66"/>
        <v>3537.183</v>
      </c>
      <c r="AI61" s="139">
        <f t="shared" si="66"/>
        <v>3533.183</v>
      </c>
      <c r="AJ61" s="139">
        <f t="shared" si="66"/>
        <v>3529.183</v>
      </c>
      <c r="AK61" s="139">
        <f t="shared" si="66"/>
        <v>3529.183</v>
      </c>
      <c r="AL61" s="139">
        <f t="shared" si="66"/>
        <v>3530.183</v>
      </c>
      <c r="AM61" s="139">
        <f t="shared" si="66"/>
        <v>3524.183</v>
      </c>
      <c r="AN61" s="139">
        <f t="shared" si="66"/>
        <v>3523.183</v>
      </c>
      <c r="AO61" s="139">
        <f t="shared" si="66"/>
        <v>3522.183</v>
      </c>
      <c r="AP61" s="139">
        <f t="shared" si="66"/>
        <v>3511.183</v>
      </c>
      <c r="AQ61" s="139">
        <f t="shared" si="66"/>
        <v>3509.183</v>
      </c>
      <c r="AR61" s="139">
        <f t="shared" si="66"/>
        <v>3513.183</v>
      </c>
      <c r="AS61" s="139">
        <f t="shared" si="66"/>
        <v>3517.183</v>
      </c>
      <c r="AT61" s="139">
        <f t="shared" si="66"/>
        <v>3518.183</v>
      </c>
      <c r="AU61" s="139">
        <f t="shared" si="66"/>
        <v>3513.183</v>
      </c>
      <c r="AV61" s="139">
        <f t="shared" si="66"/>
        <v>3510.183</v>
      </c>
      <c r="AW61" s="139">
        <f t="shared" si="66"/>
        <v>3529.183</v>
      </c>
      <c r="AX61" s="139">
        <f t="shared" si="66"/>
        <v>3454.183</v>
      </c>
      <c r="AY61" s="139">
        <f t="shared" si="66"/>
        <v>3462.183</v>
      </c>
      <c r="AZ61" s="139">
        <f t="shared" si="66"/>
        <v>3467.183</v>
      </c>
      <c r="BA61" s="139">
        <f t="shared" si="66"/>
        <v>3491.183</v>
      </c>
      <c r="BB61" s="139">
        <f t="shared" si="66"/>
        <v>3492.183</v>
      </c>
      <c r="BC61" s="139">
        <f t="shared" si="66"/>
        <v>3490.183</v>
      </c>
      <c r="BD61" s="139">
        <f t="shared" si="66"/>
        <v>3477.183</v>
      </c>
      <c r="BE61" s="139">
        <f t="shared" si="66"/>
        <v>3461.183</v>
      </c>
      <c r="BF61" s="139">
        <f t="shared" si="66"/>
        <v>3472.183</v>
      </c>
      <c r="BG61" s="139">
        <f t="shared" si="66"/>
        <v>3481.183</v>
      </c>
      <c r="BH61" s="139">
        <f t="shared" si="66"/>
        <v>3478.183</v>
      </c>
      <c r="BI61" s="139">
        <f t="shared" si="66"/>
        <v>3478.183</v>
      </c>
      <c r="BJ61" s="139">
        <f t="shared" si="66"/>
        <v>3484.183</v>
      </c>
      <c r="BK61" s="139">
        <f t="shared" si="66"/>
        <v>3491.183</v>
      </c>
      <c r="BL61" s="139">
        <f t="shared" si="66"/>
        <v>3496.183</v>
      </c>
      <c r="BM61" s="139">
        <f t="shared" si="66"/>
        <v>3499.183</v>
      </c>
      <c r="BN61" s="139">
        <f t="shared" si="66"/>
        <v>3506.183</v>
      </c>
      <c r="BO61" s="139">
        <f t="shared" si="66"/>
        <v>3521.183</v>
      </c>
      <c r="BP61" s="139">
        <f t="shared" ref="BP61:CS61" si="67">SUM(BP62:BP68)</f>
        <v>3524.183</v>
      </c>
      <c r="BQ61" s="139">
        <f t="shared" si="67"/>
        <v>3521.183</v>
      </c>
      <c r="BR61" s="139">
        <f t="shared" si="67"/>
        <v>3517.183</v>
      </c>
      <c r="BS61" s="139">
        <f t="shared" si="67"/>
        <v>3519.183</v>
      </c>
      <c r="BT61" s="139">
        <f t="shared" si="67"/>
        <v>3531.183</v>
      </c>
      <c r="BU61" s="139">
        <f t="shared" si="67"/>
        <v>3537.183</v>
      </c>
      <c r="BV61" s="139">
        <f t="shared" si="67"/>
        <v>3515.183</v>
      </c>
      <c r="BW61" s="139">
        <f t="shared" si="67"/>
        <v>3515.183</v>
      </c>
      <c r="BX61" s="139">
        <f t="shared" si="67"/>
        <v>3508.183</v>
      </c>
      <c r="BY61" s="139">
        <f t="shared" si="67"/>
        <v>3520.183</v>
      </c>
      <c r="BZ61" s="139">
        <f t="shared" si="67"/>
        <v>3532.183</v>
      </c>
      <c r="CA61" s="139">
        <f t="shared" si="67"/>
        <v>3529.183</v>
      </c>
      <c r="CB61" s="139">
        <f t="shared" si="67"/>
        <v>3531.183</v>
      </c>
      <c r="CC61" s="139">
        <f t="shared" si="67"/>
        <v>3526.183</v>
      </c>
      <c r="CD61" s="139">
        <f t="shared" si="67"/>
        <v>3529.183</v>
      </c>
      <c r="CE61" s="139">
        <f t="shared" si="67"/>
        <v>3536.683</v>
      </c>
      <c r="CF61" s="139">
        <f t="shared" si="67"/>
        <v>3529.683</v>
      </c>
      <c r="CG61" s="139">
        <f t="shared" si="67"/>
        <v>3531.683</v>
      </c>
      <c r="CH61" s="139">
        <f t="shared" si="67"/>
        <v>3530.683</v>
      </c>
      <c r="CI61" s="139">
        <f t="shared" si="67"/>
        <v>3531.683</v>
      </c>
      <c r="CJ61" s="139">
        <f t="shared" si="67"/>
        <v>3533.683</v>
      </c>
      <c r="CK61" s="139">
        <f t="shared" si="67"/>
        <v>3530.683</v>
      </c>
      <c r="CL61" s="139">
        <f t="shared" si="67"/>
        <v>3528.683</v>
      </c>
      <c r="CM61" s="139">
        <f t="shared" si="67"/>
        <v>3374.683</v>
      </c>
      <c r="CN61" s="139">
        <f t="shared" si="67"/>
        <v>3382.683</v>
      </c>
      <c r="CO61" s="139">
        <f t="shared" si="67"/>
        <v>3379.683</v>
      </c>
      <c r="CP61" s="139">
        <f t="shared" si="67"/>
        <v>3379.683</v>
      </c>
      <c r="CQ61" s="139">
        <f t="shared" si="67"/>
        <v>3381.683</v>
      </c>
      <c r="CR61" s="139">
        <f t="shared" si="67"/>
        <v>3377.683</v>
      </c>
      <c r="CS61" s="140">
        <f t="shared" si="67"/>
        <v>3375.683</v>
      </c>
      <c r="CT61" s="196">
        <f>SUM(B61:CS61)</f>
        <v>326694.56800000003</v>
      </c>
      <c r="CU61" s="117"/>
      <c r="CV61" s="118"/>
      <c r="CX61" s="200"/>
    </row>
    <row r="62" spans="1:102">
      <c r="A62" s="22" t="s">
        <v>32</v>
      </c>
      <c r="B62" s="237">
        <v>447</v>
      </c>
      <c r="C62" s="237">
        <v>447</v>
      </c>
      <c r="D62" s="237">
        <v>447</v>
      </c>
      <c r="E62" s="237">
        <v>447</v>
      </c>
      <c r="F62" s="237">
        <v>447</v>
      </c>
      <c r="G62" s="237">
        <v>447</v>
      </c>
      <c r="H62" s="237">
        <v>447</v>
      </c>
      <c r="I62" s="237">
        <v>447</v>
      </c>
      <c r="J62" s="237">
        <v>447</v>
      </c>
      <c r="K62" s="237">
        <v>447</v>
      </c>
      <c r="L62" s="237">
        <v>447</v>
      </c>
      <c r="M62" s="237">
        <v>447</v>
      </c>
      <c r="N62" s="237">
        <v>447</v>
      </c>
      <c r="O62" s="237">
        <v>447</v>
      </c>
      <c r="P62" s="237">
        <v>447</v>
      </c>
      <c r="Q62" s="237">
        <v>447</v>
      </c>
      <c r="R62" s="237">
        <v>447</v>
      </c>
      <c r="S62" s="237">
        <v>447</v>
      </c>
      <c r="T62" s="237">
        <v>447</v>
      </c>
      <c r="U62" s="237">
        <v>447</v>
      </c>
      <c r="V62" s="237">
        <v>447</v>
      </c>
      <c r="W62" s="237">
        <v>447</v>
      </c>
      <c r="X62" s="237">
        <v>447</v>
      </c>
      <c r="Y62" s="237">
        <v>447</v>
      </c>
      <c r="Z62" s="237">
        <v>447</v>
      </c>
      <c r="AA62" s="237">
        <v>447</v>
      </c>
      <c r="AB62" s="237">
        <v>447</v>
      </c>
      <c r="AC62" s="237">
        <v>447</v>
      </c>
      <c r="AD62" s="237">
        <v>447</v>
      </c>
      <c r="AE62" s="237">
        <v>447</v>
      </c>
      <c r="AF62" s="237">
        <v>447</v>
      </c>
      <c r="AG62" s="237">
        <v>447</v>
      </c>
      <c r="AH62" s="237">
        <v>447</v>
      </c>
      <c r="AI62" s="237">
        <v>447</v>
      </c>
      <c r="AJ62" s="237">
        <v>447</v>
      </c>
      <c r="AK62" s="237">
        <v>447</v>
      </c>
      <c r="AL62" s="237">
        <v>447</v>
      </c>
      <c r="AM62" s="237">
        <v>447</v>
      </c>
      <c r="AN62" s="237">
        <v>447</v>
      </c>
      <c r="AO62" s="237">
        <v>447</v>
      </c>
      <c r="AP62" s="237">
        <v>447</v>
      </c>
      <c r="AQ62" s="237">
        <v>447</v>
      </c>
      <c r="AR62" s="237">
        <v>447</v>
      </c>
      <c r="AS62" s="237">
        <v>447</v>
      </c>
      <c r="AT62" s="237">
        <v>447</v>
      </c>
      <c r="AU62" s="237">
        <v>447</v>
      </c>
      <c r="AV62" s="237">
        <v>447</v>
      </c>
      <c r="AW62" s="237">
        <v>447</v>
      </c>
      <c r="AX62" s="237">
        <v>447</v>
      </c>
      <c r="AY62" s="237">
        <v>447</v>
      </c>
      <c r="AZ62" s="237">
        <v>447</v>
      </c>
      <c r="BA62" s="237">
        <v>447</v>
      </c>
      <c r="BB62" s="237">
        <v>447</v>
      </c>
      <c r="BC62" s="237">
        <v>447</v>
      </c>
      <c r="BD62" s="237">
        <v>447</v>
      </c>
      <c r="BE62" s="237">
        <v>447</v>
      </c>
      <c r="BF62" s="237">
        <v>447</v>
      </c>
      <c r="BG62" s="237">
        <v>447</v>
      </c>
      <c r="BH62" s="237">
        <v>447</v>
      </c>
      <c r="BI62" s="237">
        <v>447</v>
      </c>
      <c r="BJ62" s="237">
        <v>447</v>
      </c>
      <c r="BK62" s="237">
        <v>447</v>
      </c>
      <c r="BL62" s="237">
        <v>447</v>
      </c>
      <c r="BM62" s="237">
        <v>447</v>
      </c>
      <c r="BN62" s="237">
        <v>447</v>
      </c>
      <c r="BO62" s="237">
        <v>447</v>
      </c>
      <c r="BP62" s="237">
        <v>447</v>
      </c>
      <c r="BQ62" s="237">
        <v>447</v>
      </c>
      <c r="BR62" s="237">
        <v>447</v>
      </c>
      <c r="BS62" s="237">
        <v>447</v>
      </c>
      <c r="BT62" s="237">
        <v>447</v>
      </c>
      <c r="BU62" s="237">
        <v>447</v>
      </c>
      <c r="BV62" s="237">
        <v>447</v>
      </c>
      <c r="BW62" s="237">
        <v>447</v>
      </c>
      <c r="BX62" s="237">
        <v>447</v>
      </c>
      <c r="BY62" s="237">
        <v>447</v>
      </c>
      <c r="BZ62" s="237">
        <v>447</v>
      </c>
      <c r="CA62" s="237">
        <v>447</v>
      </c>
      <c r="CB62" s="237">
        <v>447</v>
      </c>
      <c r="CC62" s="237">
        <v>447</v>
      </c>
      <c r="CD62" s="237">
        <v>447</v>
      </c>
      <c r="CE62" s="237">
        <v>447</v>
      </c>
      <c r="CF62" s="237">
        <v>447</v>
      </c>
      <c r="CG62" s="237">
        <v>447</v>
      </c>
      <c r="CH62" s="237">
        <v>447</v>
      </c>
      <c r="CI62" s="237">
        <v>447</v>
      </c>
      <c r="CJ62" s="237">
        <v>447</v>
      </c>
      <c r="CK62" s="237">
        <v>447</v>
      </c>
      <c r="CL62" s="237">
        <v>447</v>
      </c>
      <c r="CM62" s="237">
        <v>447</v>
      </c>
      <c r="CN62" s="237">
        <v>447</v>
      </c>
      <c r="CO62" s="237">
        <v>447</v>
      </c>
      <c r="CP62" s="237">
        <v>447</v>
      </c>
      <c r="CQ62" s="237">
        <v>447</v>
      </c>
      <c r="CR62" s="237">
        <v>447</v>
      </c>
      <c r="CS62" s="237">
        <v>447</v>
      </c>
      <c r="CT62" s="175">
        <f t="shared" ref="CT62:CT68" si="68">SUM(B62:CS62)</f>
        <v>42912</v>
      </c>
      <c r="CU62" s="119"/>
      <c r="CV62" s="208"/>
    </row>
    <row r="63" spans="1:102">
      <c r="A63" s="22" t="s">
        <v>33</v>
      </c>
      <c r="B63" s="237">
        <v>519</v>
      </c>
      <c r="C63" s="237">
        <v>519</v>
      </c>
      <c r="D63" s="237">
        <v>519</v>
      </c>
      <c r="E63" s="237">
        <v>519</v>
      </c>
      <c r="F63" s="237">
        <v>519</v>
      </c>
      <c r="G63" s="237">
        <v>519</v>
      </c>
      <c r="H63" s="237">
        <v>519</v>
      </c>
      <c r="I63" s="237">
        <v>519</v>
      </c>
      <c r="J63" s="237">
        <v>519</v>
      </c>
      <c r="K63" s="237">
        <v>519</v>
      </c>
      <c r="L63" s="237">
        <v>519</v>
      </c>
      <c r="M63" s="237">
        <v>519</v>
      </c>
      <c r="N63" s="237">
        <v>519</v>
      </c>
      <c r="O63" s="237">
        <v>519</v>
      </c>
      <c r="P63" s="237">
        <v>519</v>
      </c>
      <c r="Q63" s="237">
        <v>519</v>
      </c>
      <c r="R63" s="237">
        <v>519</v>
      </c>
      <c r="S63" s="237">
        <v>519</v>
      </c>
      <c r="T63" s="237">
        <v>519</v>
      </c>
      <c r="U63" s="237">
        <v>519</v>
      </c>
      <c r="V63" s="237">
        <v>519</v>
      </c>
      <c r="W63" s="237">
        <v>519</v>
      </c>
      <c r="X63" s="237">
        <v>519</v>
      </c>
      <c r="Y63" s="237">
        <v>519</v>
      </c>
      <c r="Z63" s="237">
        <v>519</v>
      </c>
      <c r="AA63" s="237">
        <v>519</v>
      </c>
      <c r="AB63" s="237">
        <v>519</v>
      </c>
      <c r="AC63" s="237">
        <v>519</v>
      </c>
      <c r="AD63" s="237">
        <v>519</v>
      </c>
      <c r="AE63" s="237">
        <v>519</v>
      </c>
      <c r="AF63" s="237">
        <v>519</v>
      </c>
      <c r="AG63" s="237">
        <v>519</v>
      </c>
      <c r="AH63" s="237">
        <v>519</v>
      </c>
      <c r="AI63" s="237">
        <v>519</v>
      </c>
      <c r="AJ63" s="237">
        <v>519</v>
      </c>
      <c r="AK63" s="237">
        <v>519</v>
      </c>
      <c r="AL63" s="237">
        <v>519</v>
      </c>
      <c r="AM63" s="237">
        <v>519</v>
      </c>
      <c r="AN63" s="237">
        <v>519</v>
      </c>
      <c r="AO63" s="237">
        <v>519</v>
      </c>
      <c r="AP63" s="237">
        <v>519</v>
      </c>
      <c r="AQ63" s="237">
        <v>519</v>
      </c>
      <c r="AR63" s="237">
        <v>519</v>
      </c>
      <c r="AS63" s="237">
        <v>519</v>
      </c>
      <c r="AT63" s="237">
        <v>519</v>
      </c>
      <c r="AU63" s="237">
        <v>519</v>
      </c>
      <c r="AV63" s="237">
        <v>519</v>
      </c>
      <c r="AW63" s="237">
        <v>519</v>
      </c>
      <c r="AX63" s="237">
        <v>519</v>
      </c>
      <c r="AY63" s="237">
        <v>519</v>
      </c>
      <c r="AZ63" s="237">
        <v>519</v>
      </c>
      <c r="BA63" s="237">
        <v>519</v>
      </c>
      <c r="BB63" s="237">
        <v>519</v>
      </c>
      <c r="BC63" s="237">
        <v>519</v>
      </c>
      <c r="BD63" s="237">
        <v>519</v>
      </c>
      <c r="BE63" s="237">
        <v>519</v>
      </c>
      <c r="BF63" s="237">
        <v>519</v>
      </c>
      <c r="BG63" s="237">
        <v>519</v>
      </c>
      <c r="BH63" s="237">
        <v>519</v>
      </c>
      <c r="BI63" s="237">
        <v>519</v>
      </c>
      <c r="BJ63" s="237">
        <v>519</v>
      </c>
      <c r="BK63" s="237">
        <v>519</v>
      </c>
      <c r="BL63" s="237">
        <v>519</v>
      </c>
      <c r="BM63" s="237">
        <v>519</v>
      </c>
      <c r="BN63" s="237">
        <v>519</v>
      </c>
      <c r="BO63" s="237">
        <v>519</v>
      </c>
      <c r="BP63" s="237">
        <v>519</v>
      </c>
      <c r="BQ63" s="237">
        <v>519</v>
      </c>
      <c r="BR63" s="237">
        <v>519</v>
      </c>
      <c r="BS63" s="237">
        <v>519</v>
      </c>
      <c r="BT63" s="237">
        <v>519</v>
      </c>
      <c r="BU63" s="237">
        <v>519</v>
      </c>
      <c r="BV63" s="237">
        <v>519</v>
      </c>
      <c r="BW63" s="237">
        <v>519</v>
      </c>
      <c r="BX63" s="237">
        <v>519</v>
      </c>
      <c r="BY63" s="237">
        <v>519</v>
      </c>
      <c r="BZ63" s="237">
        <v>519</v>
      </c>
      <c r="CA63" s="237">
        <v>519</v>
      </c>
      <c r="CB63" s="237">
        <v>519</v>
      </c>
      <c r="CC63" s="237">
        <v>519</v>
      </c>
      <c r="CD63" s="237">
        <v>519</v>
      </c>
      <c r="CE63" s="237">
        <v>519</v>
      </c>
      <c r="CF63" s="237">
        <v>519</v>
      </c>
      <c r="CG63" s="237">
        <v>519</v>
      </c>
      <c r="CH63" s="237">
        <v>519</v>
      </c>
      <c r="CI63" s="237">
        <v>519</v>
      </c>
      <c r="CJ63" s="237">
        <v>519</v>
      </c>
      <c r="CK63" s="237">
        <v>519</v>
      </c>
      <c r="CL63" s="237">
        <v>519</v>
      </c>
      <c r="CM63" s="237">
        <v>519</v>
      </c>
      <c r="CN63" s="237">
        <v>519</v>
      </c>
      <c r="CO63" s="237">
        <v>519</v>
      </c>
      <c r="CP63" s="237">
        <v>519</v>
      </c>
      <c r="CQ63" s="237">
        <v>519</v>
      </c>
      <c r="CR63" s="237">
        <v>519</v>
      </c>
      <c r="CS63" s="237">
        <v>519</v>
      </c>
      <c r="CT63" s="175">
        <f t="shared" si="68"/>
        <v>49824</v>
      </c>
      <c r="CU63" s="119"/>
      <c r="CV63" s="208"/>
    </row>
    <row r="64" spans="1:102">
      <c r="A64" s="22" t="s">
        <v>34</v>
      </c>
      <c r="B64" s="237">
        <v>898.08299999999997</v>
      </c>
      <c r="C64" s="237">
        <v>861.08299999999997</v>
      </c>
      <c r="D64" s="237">
        <v>861.08299999999997</v>
      </c>
      <c r="E64" s="237">
        <v>826.58299999999997</v>
      </c>
      <c r="F64" s="237">
        <v>826.58299999999997</v>
      </c>
      <c r="G64" s="237">
        <v>826.58299999999997</v>
      </c>
      <c r="H64" s="237">
        <v>826.58299999999997</v>
      </c>
      <c r="I64" s="237">
        <v>826.58299999999997</v>
      </c>
      <c r="J64" s="237">
        <v>826.58299999999997</v>
      </c>
      <c r="K64" s="237">
        <v>826.58299999999997</v>
      </c>
      <c r="L64" s="237">
        <v>826.58299999999997</v>
      </c>
      <c r="M64" s="237">
        <v>826.58299999999997</v>
      </c>
      <c r="N64" s="237">
        <v>826.58299999999997</v>
      </c>
      <c r="O64" s="237">
        <v>826.58299999999997</v>
      </c>
      <c r="P64" s="237">
        <v>826.58299999999997</v>
      </c>
      <c r="Q64" s="237">
        <v>826.58299999999997</v>
      </c>
      <c r="R64" s="237">
        <v>826.58299999999997</v>
      </c>
      <c r="S64" s="237">
        <v>826.58299999999997</v>
      </c>
      <c r="T64" s="237">
        <v>826.58299999999997</v>
      </c>
      <c r="U64" s="237">
        <v>826.58299999999997</v>
      </c>
      <c r="V64" s="237">
        <v>826.58299999999997</v>
      </c>
      <c r="W64" s="237">
        <v>897.58299999999997</v>
      </c>
      <c r="X64" s="237">
        <v>897.58299999999997</v>
      </c>
      <c r="Y64" s="237">
        <v>897.58299999999997</v>
      </c>
      <c r="Z64" s="237">
        <v>897.58299999999997</v>
      </c>
      <c r="AA64" s="237">
        <v>898.08299999999997</v>
      </c>
      <c r="AB64" s="237">
        <v>898.08299999999997</v>
      </c>
      <c r="AC64" s="237">
        <v>898.58299999999997</v>
      </c>
      <c r="AD64" s="237">
        <v>898.58299999999997</v>
      </c>
      <c r="AE64" s="237">
        <v>898.58299999999997</v>
      </c>
      <c r="AF64" s="237">
        <v>898.58299999999997</v>
      </c>
      <c r="AG64" s="237">
        <v>898.58299999999997</v>
      </c>
      <c r="AH64" s="237">
        <v>898.58299999999997</v>
      </c>
      <c r="AI64" s="237">
        <v>898.58299999999997</v>
      </c>
      <c r="AJ64" s="237">
        <v>898.58299999999997</v>
      </c>
      <c r="AK64" s="237">
        <v>898.58299999999997</v>
      </c>
      <c r="AL64" s="237">
        <v>898.58299999999997</v>
      </c>
      <c r="AM64" s="237">
        <v>898.58299999999997</v>
      </c>
      <c r="AN64" s="237">
        <v>898.58299999999997</v>
      </c>
      <c r="AO64" s="237">
        <v>898.58299999999997</v>
      </c>
      <c r="AP64" s="237">
        <v>898.58299999999997</v>
      </c>
      <c r="AQ64" s="237">
        <v>898.58299999999997</v>
      </c>
      <c r="AR64" s="237">
        <v>898.58299999999997</v>
      </c>
      <c r="AS64" s="237">
        <v>898.58299999999997</v>
      </c>
      <c r="AT64" s="237">
        <v>898.58299999999997</v>
      </c>
      <c r="AU64" s="237">
        <v>898.58299999999997</v>
      </c>
      <c r="AV64" s="237">
        <v>898.58299999999997</v>
      </c>
      <c r="AW64" s="237">
        <v>898.58299999999997</v>
      </c>
      <c r="AX64" s="237">
        <v>898.58299999999997</v>
      </c>
      <c r="AY64" s="237">
        <v>898.58299999999997</v>
      </c>
      <c r="AZ64" s="237">
        <v>898.58299999999997</v>
      </c>
      <c r="BA64" s="237">
        <v>898.58299999999997</v>
      </c>
      <c r="BB64" s="237">
        <v>898.58299999999997</v>
      </c>
      <c r="BC64" s="237">
        <v>898.58299999999997</v>
      </c>
      <c r="BD64" s="237">
        <v>898.58299999999997</v>
      </c>
      <c r="BE64" s="237">
        <v>898.58299999999997</v>
      </c>
      <c r="BF64" s="237">
        <v>898.58299999999997</v>
      </c>
      <c r="BG64" s="237">
        <v>898.58299999999997</v>
      </c>
      <c r="BH64" s="237">
        <v>898.58299999999997</v>
      </c>
      <c r="BI64" s="237">
        <v>898.58299999999997</v>
      </c>
      <c r="BJ64" s="237">
        <v>898.58299999999997</v>
      </c>
      <c r="BK64" s="237">
        <v>898.58299999999997</v>
      </c>
      <c r="BL64" s="237">
        <v>898.58299999999997</v>
      </c>
      <c r="BM64" s="237">
        <v>898.58299999999997</v>
      </c>
      <c r="BN64" s="237">
        <v>898.58299999999997</v>
      </c>
      <c r="BO64" s="237">
        <v>898.58299999999997</v>
      </c>
      <c r="BP64" s="237">
        <v>898.58299999999997</v>
      </c>
      <c r="BQ64" s="237">
        <v>898.58299999999997</v>
      </c>
      <c r="BR64" s="237">
        <v>898.58299999999997</v>
      </c>
      <c r="BS64" s="237">
        <v>898.58299999999997</v>
      </c>
      <c r="BT64" s="237">
        <v>898.58299999999997</v>
      </c>
      <c r="BU64" s="237">
        <v>898.58299999999997</v>
      </c>
      <c r="BV64" s="237">
        <v>898.58299999999997</v>
      </c>
      <c r="BW64" s="237">
        <v>898.58299999999997</v>
      </c>
      <c r="BX64" s="237">
        <v>898.58299999999997</v>
      </c>
      <c r="BY64" s="237">
        <v>898.58299999999997</v>
      </c>
      <c r="BZ64" s="237">
        <v>898.58299999999997</v>
      </c>
      <c r="CA64" s="237">
        <v>898.58299999999997</v>
      </c>
      <c r="CB64" s="237">
        <v>898.58299999999997</v>
      </c>
      <c r="CC64" s="237">
        <v>898.58299999999997</v>
      </c>
      <c r="CD64" s="237">
        <v>898.58299999999997</v>
      </c>
      <c r="CE64" s="237">
        <v>898.08299999999997</v>
      </c>
      <c r="CF64" s="237">
        <v>898.08299999999997</v>
      </c>
      <c r="CG64" s="237">
        <v>898.08299999999997</v>
      </c>
      <c r="CH64" s="237">
        <v>898.08299999999997</v>
      </c>
      <c r="CI64" s="237">
        <v>898.08299999999997</v>
      </c>
      <c r="CJ64" s="237">
        <v>898.08299999999997</v>
      </c>
      <c r="CK64" s="237">
        <v>898.08299999999997</v>
      </c>
      <c r="CL64" s="237">
        <v>898.08299999999997</v>
      </c>
      <c r="CM64" s="237">
        <v>898.08299999999997</v>
      </c>
      <c r="CN64" s="237">
        <v>898.08299999999997</v>
      </c>
      <c r="CO64" s="237">
        <v>898.08299999999997</v>
      </c>
      <c r="CP64" s="237">
        <v>898.08299999999997</v>
      </c>
      <c r="CQ64" s="237">
        <v>898.08299999999997</v>
      </c>
      <c r="CR64" s="237">
        <v>898.08299999999997</v>
      </c>
      <c r="CS64" s="237">
        <v>898.08299999999997</v>
      </c>
      <c r="CT64" s="175">
        <f t="shared" si="68"/>
        <v>84879.967999999906</v>
      </c>
      <c r="CU64" s="119"/>
      <c r="CV64" s="208"/>
    </row>
    <row r="65" spans="1:100">
      <c r="A65" s="22" t="s">
        <v>35</v>
      </c>
      <c r="B65" s="237" cm="1">
        <f t="array" ref="B65:CS65">TRANSPOSE('[15]12'!$AB$4:$AB$99)</f>
        <v>405</v>
      </c>
      <c r="C65" s="237">
        <v>405</v>
      </c>
      <c r="D65" s="237">
        <v>405</v>
      </c>
      <c r="E65" s="237">
        <v>405</v>
      </c>
      <c r="F65" s="237">
        <v>405</v>
      </c>
      <c r="G65" s="237">
        <v>405</v>
      </c>
      <c r="H65" s="237">
        <v>405</v>
      </c>
      <c r="I65" s="237">
        <v>405</v>
      </c>
      <c r="J65" s="237">
        <v>405</v>
      </c>
      <c r="K65" s="237">
        <v>405</v>
      </c>
      <c r="L65" s="237">
        <v>405</v>
      </c>
      <c r="M65" s="237">
        <v>405</v>
      </c>
      <c r="N65" s="237">
        <v>405</v>
      </c>
      <c r="O65" s="237">
        <v>405</v>
      </c>
      <c r="P65" s="237">
        <v>405</v>
      </c>
      <c r="Q65" s="237">
        <v>405</v>
      </c>
      <c r="R65" s="237">
        <v>405</v>
      </c>
      <c r="S65" s="237">
        <v>405</v>
      </c>
      <c r="T65" s="237">
        <v>405</v>
      </c>
      <c r="U65" s="237">
        <v>405</v>
      </c>
      <c r="V65" s="237">
        <v>405</v>
      </c>
      <c r="W65" s="237">
        <v>405</v>
      </c>
      <c r="X65" s="237">
        <v>405</v>
      </c>
      <c r="Y65" s="237">
        <v>405</v>
      </c>
      <c r="Z65" s="237">
        <v>405</v>
      </c>
      <c r="AA65" s="237">
        <v>405</v>
      </c>
      <c r="AB65" s="237">
        <v>405</v>
      </c>
      <c r="AC65" s="237">
        <v>405</v>
      </c>
      <c r="AD65" s="237">
        <v>405</v>
      </c>
      <c r="AE65" s="237">
        <v>405</v>
      </c>
      <c r="AF65" s="237">
        <v>405</v>
      </c>
      <c r="AG65" s="237">
        <v>405</v>
      </c>
      <c r="AH65" s="237">
        <v>405</v>
      </c>
      <c r="AI65" s="237">
        <v>405</v>
      </c>
      <c r="AJ65" s="237">
        <v>405</v>
      </c>
      <c r="AK65" s="237">
        <v>405</v>
      </c>
      <c r="AL65" s="237">
        <v>405</v>
      </c>
      <c r="AM65" s="237">
        <v>405</v>
      </c>
      <c r="AN65" s="237">
        <v>405</v>
      </c>
      <c r="AO65" s="237">
        <v>405</v>
      </c>
      <c r="AP65" s="237">
        <v>405</v>
      </c>
      <c r="AQ65" s="237">
        <v>405</v>
      </c>
      <c r="AR65" s="237">
        <v>405</v>
      </c>
      <c r="AS65" s="237">
        <v>405</v>
      </c>
      <c r="AT65" s="237">
        <v>405</v>
      </c>
      <c r="AU65" s="237">
        <v>405</v>
      </c>
      <c r="AV65" s="237">
        <v>405</v>
      </c>
      <c r="AW65" s="237">
        <v>405</v>
      </c>
      <c r="AX65" s="237">
        <v>405</v>
      </c>
      <c r="AY65" s="237">
        <v>405</v>
      </c>
      <c r="AZ65" s="237">
        <v>405</v>
      </c>
      <c r="BA65" s="237">
        <v>405</v>
      </c>
      <c r="BB65" s="237">
        <v>405</v>
      </c>
      <c r="BC65" s="237">
        <v>405</v>
      </c>
      <c r="BD65" s="237">
        <v>405</v>
      </c>
      <c r="BE65" s="237">
        <v>405</v>
      </c>
      <c r="BF65" s="237">
        <v>405</v>
      </c>
      <c r="BG65" s="237">
        <v>405</v>
      </c>
      <c r="BH65" s="237">
        <v>405</v>
      </c>
      <c r="BI65" s="237">
        <v>405</v>
      </c>
      <c r="BJ65" s="237">
        <v>405</v>
      </c>
      <c r="BK65" s="237">
        <v>405</v>
      </c>
      <c r="BL65" s="237">
        <v>405</v>
      </c>
      <c r="BM65" s="237">
        <v>405</v>
      </c>
      <c r="BN65" s="237">
        <v>405</v>
      </c>
      <c r="BO65" s="237">
        <v>405</v>
      </c>
      <c r="BP65" s="237">
        <v>405</v>
      </c>
      <c r="BQ65" s="237">
        <v>405</v>
      </c>
      <c r="BR65" s="237">
        <v>405</v>
      </c>
      <c r="BS65" s="237">
        <v>405</v>
      </c>
      <c r="BT65" s="237">
        <v>405</v>
      </c>
      <c r="BU65" s="237">
        <v>405</v>
      </c>
      <c r="BV65" s="237">
        <v>405</v>
      </c>
      <c r="BW65" s="237">
        <v>405</v>
      </c>
      <c r="BX65" s="237">
        <v>405</v>
      </c>
      <c r="BY65" s="237">
        <v>405</v>
      </c>
      <c r="BZ65" s="237">
        <v>405</v>
      </c>
      <c r="CA65" s="237">
        <v>405</v>
      </c>
      <c r="CB65" s="237">
        <v>405</v>
      </c>
      <c r="CC65" s="237">
        <v>405</v>
      </c>
      <c r="CD65" s="237">
        <v>405</v>
      </c>
      <c r="CE65" s="237">
        <v>405</v>
      </c>
      <c r="CF65" s="237">
        <v>405</v>
      </c>
      <c r="CG65" s="237">
        <v>405</v>
      </c>
      <c r="CH65" s="237">
        <v>405</v>
      </c>
      <c r="CI65" s="237">
        <v>405</v>
      </c>
      <c r="CJ65" s="237">
        <v>405</v>
      </c>
      <c r="CK65" s="237">
        <v>405</v>
      </c>
      <c r="CL65" s="237">
        <v>405</v>
      </c>
      <c r="CM65" s="237">
        <v>405</v>
      </c>
      <c r="CN65" s="237">
        <v>405</v>
      </c>
      <c r="CO65" s="237">
        <v>405</v>
      </c>
      <c r="CP65" s="237">
        <v>405</v>
      </c>
      <c r="CQ65" s="237">
        <v>405</v>
      </c>
      <c r="CR65" s="237">
        <v>405</v>
      </c>
      <c r="CS65" s="237">
        <v>405</v>
      </c>
      <c r="CT65" s="175">
        <f t="shared" si="68"/>
        <v>38880</v>
      </c>
      <c r="CU65" s="119" t="s">
        <v>78</v>
      </c>
      <c r="CV65" s="208"/>
    </row>
    <row r="66" spans="1:100">
      <c r="A66" s="22" t="s">
        <v>36</v>
      </c>
      <c r="B66" s="237">
        <v>0</v>
      </c>
      <c r="C66" s="237">
        <v>0</v>
      </c>
      <c r="D66" s="237">
        <v>0</v>
      </c>
      <c r="E66" s="237">
        <v>0</v>
      </c>
      <c r="F66" s="237">
        <v>0</v>
      </c>
      <c r="G66" s="237">
        <v>0</v>
      </c>
      <c r="H66" s="237">
        <v>0</v>
      </c>
      <c r="I66" s="237">
        <v>0</v>
      </c>
      <c r="J66" s="237">
        <v>0</v>
      </c>
      <c r="K66" s="237">
        <v>0</v>
      </c>
      <c r="L66" s="237">
        <v>0</v>
      </c>
      <c r="M66" s="237">
        <v>0</v>
      </c>
      <c r="N66" s="237">
        <v>14</v>
      </c>
      <c r="O66" s="237">
        <v>74</v>
      </c>
      <c r="P66" s="237">
        <v>92</v>
      </c>
      <c r="Q66" s="237">
        <v>165</v>
      </c>
      <c r="R66" s="237">
        <v>200</v>
      </c>
      <c r="S66" s="237">
        <v>224</v>
      </c>
      <c r="T66" s="237">
        <v>270</v>
      </c>
      <c r="U66" s="237">
        <v>270</v>
      </c>
      <c r="V66" s="237">
        <v>298</v>
      </c>
      <c r="W66" s="237">
        <v>336</v>
      </c>
      <c r="X66" s="237">
        <v>338</v>
      </c>
      <c r="Y66" s="237">
        <v>365</v>
      </c>
      <c r="Z66" s="237">
        <v>465</v>
      </c>
      <c r="AA66" s="237">
        <v>466</v>
      </c>
      <c r="AB66" s="237">
        <v>466</v>
      </c>
      <c r="AC66" s="237">
        <v>469</v>
      </c>
      <c r="AD66" s="237">
        <v>478</v>
      </c>
      <c r="AE66" s="237">
        <v>475</v>
      </c>
      <c r="AF66" s="237">
        <v>487</v>
      </c>
      <c r="AG66" s="237">
        <v>486</v>
      </c>
      <c r="AH66" s="237">
        <v>487</v>
      </c>
      <c r="AI66" s="237">
        <v>483</v>
      </c>
      <c r="AJ66" s="237">
        <v>482</v>
      </c>
      <c r="AK66" s="237">
        <v>480</v>
      </c>
      <c r="AL66" s="237">
        <v>478</v>
      </c>
      <c r="AM66" s="237">
        <v>474</v>
      </c>
      <c r="AN66" s="237">
        <v>474</v>
      </c>
      <c r="AO66" s="237">
        <v>473</v>
      </c>
      <c r="AP66" s="237">
        <v>467</v>
      </c>
      <c r="AQ66" s="237">
        <v>464</v>
      </c>
      <c r="AR66" s="237">
        <v>465</v>
      </c>
      <c r="AS66" s="237">
        <v>466</v>
      </c>
      <c r="AT66" s="237">
        <v>466</v>
      </c>
      <c r="AU66" s="237">
        <v>466</v>
      </c>
      <c r="AV66" s="237">
        <v>463</v>
      </c>
      <c r="AW66" s="237">
        <v>479</v>
      </c>
      <c r="AX66" s="237">
        <v>458</v>
      </c>
      <c r="AY66" s="237">
        <v>455</v>
      </c>
      <c r="AZ66" s="237">
        <v>449</v>
      </c>
      <c r="BA66" s="237">
        <v>448</v>
      </c>
      <c r="BB66" s="237">
        <v>440</v>
      </c>
      <c r="BC66" s="237">
        <v>438</v>
      </c>
      <c r="BD66" s="237">
        <v>430</v>
      </c>
      <c r="BE66" s="237">
        <v>420</v>
      </c>
      <c r="BF66" s="237">
        <v>428</v>
      </c>
      <c r="BG66" s="237">
        <v>433</v>
      </c>
      <c r="BH66" s="237">
        <v>430</v>
      </c>
      <c r="BI66" s="237">
        <v>430</v>
      </c>
      <c r="BJ66" s="237">
        <v>436</v>
      </c>
      <c r="BK66" s="237">
        <v>442</v>
      </c>
      <c r="BL66" s="237">
        <v>450</v>
      </c>
      <c r="BM66" s="237">
        <v>458</v>
      </c>
      <c r="BN66" s="237">
        <v>460</v>
      </c>
      <c r="BO66" s="237">
        <v>470</v>
      </c>
      <c r="BP66" s="237">
        <v>472</v>
      </c>
      <c r="BQ66" s="237">
        <v>470</v>
      </c>
      <c r="BR66" s="237">
        <v>470</v>
      </c>
      <c r="BS66" s="237">
        <v>475</v>
      </c>
      <c r="BT66" s="237">
        <v>480</v>
      </c>
      <c r="BU66" s="237">
        <v>483</v>
      </c>
      <c r="BV66" s="237">
        <v>470</v>
      </c>
      <c r="BW66" s="237">
        <v>480</v>
      </c>
      <c r="BX66" s="237">
        <v>473</v>
      </c>
      <c r="BY66" s="237">
        <v>475</v>
      </c>
      <c r="BZ66" s="237">
        <v>485</v>
      </c>
      <c r="CA66" s="237">
        <v>482</v>
      </c>
      <c r="CB66" s="237">
        <v>482</v>
      </c>
      <c r="CC66" s="237">
        <v>485</v>
      </c>
      <c r="CD66" s="237">
        <v>486</v>
      </c>
      <c r="CE66" s="237">
        <v>486</v>
      </c>
      <c r="CF66" s="237">
        <v>484</v>
      </c>
      <c r="CG66" s="237">
        <v>484</v>
      </c>
      <c r="CH66" s="237">
        <v>480</v>
      </c>
      <c r="CI66" s="237">
        <v>482</v>
      </c>
      <c r="CJ66" s="237">
        <v>486</v>
      </c>
      <c r="CK66" s="237">
        <v>484</v>
      </c>
      <c r="CL66" s="237">
        <v>485</v>
      </c>
      <c r="CM66" s="237">
        <v>330</v>
      </c>
      <c r="CN66" s="237">
        <v>330</v>
      </c>
      <c r="CO66" s="237">
        <v>330</v>
      </c>
      <c r="CP66" s="237">
        <v>330</v>
      </c>
      <c r="CQ66" s="237">
        <v>330</v>
      </c>
      <c r="CR66" s="237">
        <v>330</v>
      </c>
      <c r="CS66" s="237">
        <v>330</v>
      </c>
      <c r="CT66" s="175">
        <f t="shared" si="68"/>
        <v>35329</v>
      </c>
      <c r="CU66" s="119"/>
      <c r="CV66" s="208"/>
    </row>
    <row r="67" spans="1:100">
      <c r="A67" s="22" t="s">
        <v>37</v>
      </c>
      <c r="B67" s="237">
        <v>755</v>
      </c>
      <c r="C67" s="237">
        <v>755</v>
      </c>
      <c r="D67" s="237">
        <v>755</v>
      </c>
      <c r="E67" s="237">
        <v>755</v>
      </c>
      <c r="F67" s="237">
        <v>755</v>
      </c>
      <c r="G67" s="237">
        <v>755</v>
      </c>
      <c r="H67" s="237">
        <v>755</v>
      </c>
      <c r="I67" s="237">
        <v>755</v>
      </c>
      <c r="J67" s="237">
        <v>755</v>
      </c>
      <c r="K67" s="237">
        <v>755</v>
      </c>
      <c r="L67" s="237">
        <v>755</v>
      </c>
      <c r="M67" s="237">
        <v>755</v>
      </c>
      <c r="N67" s="237">
        <v>755</v>
      </c>
      <c r="O67" s="237">
        <v>755</v>
      </c>
      <c r="P67" s="237">
        <v>755</v>
      </c>
      <c r="Q67" s="237">
        <v>755</v>
      </c>
      <c r="R67" s="237">
        <v>755</v>
      </c>
      <c r="S67" s="237">
        <v>755</v>
      </c>
      <c r="T67" s="237">
        <v>755</v>
      </c>
      <c r="U67" s="237">
        <v>755</v>
      </c>
      <c r="V67" s="237">
        <v>755</v>
      </c>
      <c r="W67" s="237">
        <v>755</v>
      </c>
      <c r="X67" s="237">
        <v>751</v>
      </c>
      <c r="Y67" s="237">
        <v>751</v>
      </c>
      <c r="Z67" s="237">
        <v>742</v>
      </c>
      <c r="AA67" s="237">
        <v>742</v>
      </c>
      <c r="AB67" s="237">
        <v>742</v>
      </c>
      <c r="AC67" s="237">
        <v>742</v>
      </c>
      <c r="AD67" s="237">
        <v>742</v>
      </c>
      <c r="AE67" s="237">
        <v>742</v>
      </c>
      <c r="AF67" s="237">
        <v>744</v>
      </c>
      <c r="AG67" s="237">
        <v>744</v>
      </c>
      <c r="AH67" s="237">
        <v>745</v>
      </c>
      <c r="AI67" s="237">
        <v>745</v>
      </c>
      <c r="AJ67" s="237">
        <v>742</v>
      </c>
      <c r="AK67" s="237">
        <v>744</v>
      </c>
      <c r="AL67" s="237">
        <v>747</v>
      </c>
      <c r="AM67" s="237">
        <v>745</v>
      </c>
      <c r="AN67" s="237">
        <v>744</v>
      </c>
      <c r="AO67" s="237">
        <v>744</v>
      </c>
      <c r="AP67" s="237">
        <v>739</v>
      </c>
      <c r="AQ67" s="237">
        <v>740</v>
      </c>
      <c r="AR67" s="237">
        <v>743</v>
      </c>
      <c r="AS67" s="237">
        <v>746</v>
      </c>
      <c r="AT67" s="237">
        <v>747</v>
      </c>
      <c r="AU67" s="237">
        <v>742</v>
      </c>
      <c r="AV67" s="237">
        <v>742</v>
      </c>
      <c r="AW67" s="237">
        <v>745</v>
      </c>
      <c r="AX67" s="237">
        <v>691</v>
      </c>
      <c r="AY67" s="237">
        <v>702</v>
      </c>
      <c r="AZ67" s="237">
        <v>713</v>
      </c>
      <c r="BA67" s="237">
        <v>738</v>
      </c>
      <c r="BB67" s="237">
        <v>747</v>
      </c>
      <c r="BC67" s="237">
        <v>747</v>
      </c>
      <c r="BD67" s="237">
        <v>742</v>
      </c>
      <c r="BE67" s="237">
        <v>736</v>
      </c>
      <c r="BF67" s="237">
        <v>739</v>
      </c>
      <c r="BG67" s="237">
        <v>743</v>
      </c>
      <c r="BH67" s="237">
        <v>743</v>
      </c>
      <c r="BI67" s="237">
        <v>743</v>
      </c>
      <c r="BJ67" s="237">
        <v>743</v>
      </c>
      <c r="BK67" s="237">
        <v>744</v>
      </c>
      <c r="BL67" s="237">
        <v>741</v>
      </c>
      <c r="BM67" s="237">
        <v>736</v>
      </c>
      <c r="BN67" s="237">
        <v>741</v>
      </c>
      <c r="BO67" s="237">
        <v>746</v>
      </c>
      <c r="BP67" s="237">
        <v>747</v>
      </c>
      <c r="BQ67" s="237">
        <v>746</v>
      </c>
      <c r="BR67" s="237">
        <v>742</v>
      </c>
      <c r="BS67" s="237">
        <v>739</v>
      </c>
      <c r="BT67" s="237">
        <v>746</v>
      </c>
      <c r="BU67" s="237">
        <v>749</v>
      </c>
      <c r="BV67" s="237">
        <v>740</v>
      </c>
      <c r="BW67" s="237">
        <v>730</v>
      </c>
      <c r="BX67" s="237">
        <v>730</v>
      </c>
      <c r="BY67" s="237">
        <v>740</v>
      </c>
      <c r="BZ67" s="237">
        <v>742</v>
      </c>
      <c r="CA67" s="237">
        <v>742</v>
      </c>
      <c r="CB67" s="237">
        <v>744</v>
      </c>
      <c r="CC67" s="237">
        <v>736</v>
      </c>
      <c r="CD67" s="237">
        <v>738</v>
      </c>
      <c r="CE67" s="237">
        <v>746</v>
      </c>
      <c r="CF67" s="237">
        <v>741</v>
      </c>
      <c r="CG67" s="237">
        <v>743</v>
      </c>
      <c r="CH67" s="237">
        <v>746</v>
      </c>
      <c r="CI67" s="237">
        <v>745</v>
      </c>
      <c r="CJ67" s="237">
        <v>743</v>
      </c>
      <c r="CK67" s="237">
        <v>742</v>
      </c>
      <c r="CL67" s="237">
        <v>739</v>
      </c>
      <c r="CM67" s="237">
        <v>740</v>
      </c>
      <c r="CN67" s="237">
        <v>748</v>
      </c>
      <c r="CO67" s="237">
        <v>745</v>
      </c>
      <c r="CP67" s="237">
        <v>745</v>
      </c>
      <c r="CQ67" s="237">
        <v>747</v>
      </c>
      <c r="CR67" s="237">
        <v>743</v>
      </c>
      <c r="CS67" s="237">
        <v>741</v>
      </c>
      <c r="CT67" s="175">
        <f t="shared" si="68"/>
        <v>71452</v>
      </c>
      <c r="CU67" s="119"/>
      <c r="CV67" s="208"/>
    </row>
    <row r="68" spans="1:100" ht="15.75" thickBot="1">
      <c r="A68" s="138" t="s">
        <v>38</v>
      </c>
      <c r="B68" s="237">
        <v>35.6</v>
      </c>
      <c r="C68" s="237">
        <v>35.6</v>
      </c>
      <c r="D68" s="237">
        <v>35.6</v>
      </c>
      <c r="E68" s="237">
        <v>35.6</v>
      </c>
      <c r="F68" s="237">
        <v>35.6</v>
      </c>
      <c r="G68" s="237">
        <v>35.6</v>
      </c>
      <c r="H68" s="237">
        <v>35.6</v>
      </c>
      <c r="I68" s="237">
        <v>35.6</v>
      </c>
      <c r="J68" s="237">
        <v>35.6</v>
      </c>
      <c r="K68" s="237">
        <v>35.6</v>
      </c>
      <c r="L68" s="237">
        <v>35.6</v>
      </c>
      <c r="M68" s="237">
        <v>35.6</v>
      </c>
      <c r="N68" s="237">
        <v>35.6</v>
      </c>
      <c r="O68" s="237">
        <v>35.6</v>
      </c>
      <c r="P68" s="237">
        <v>35.6</v>
      </c>
      <c r="Q68" s="237">
        <v>35.6</v>
      </c>
      <c r="R68" s="237">
        <v>35.6</v>
      </c>
      <c r="S68" s="237">
        <v>35.6</v>
      </c>
      <c r="T68" s="237">
        <v>35.6</v>
      </c>
      <c r="U68" s="237">
        <v>35.6</v>
      </c>
      <c r="V68" s="237">
        <v>35.6</v>
      </c>
      <c r="W68" s="237">
        <v>35.6</v>
      </c>
      <c r="X68" s="237">
        <v>35.6</v>
      </c>
      <c r="Y68" s="237">
        <v>35.6</v>
      </c>
      <c r="Z68" s="237">
        <v>35.6</v>
      </c>
      <c r="AA68" s="237">
        <v>35.6</v>
      </c>
      <c r="AB68" s="237">
        <v>35.6</v>
      </c>
      <c r="AC68" s="237">
        <v>35.6</v>
      </c>
      <c r="AD68" s="237">
        <v>35.6</v>
      </c>
      <c r="AE68" s="237">
        <v>35.6</v>
      </c>
      <c r="AF68" s="237">
        <v>35.6</v>
      </c>
      <c r="AG68" s="237">
        <v>35.6</v>
      </c>
      <c r="AH68" s="237">
        <v>35.6</v>
      </c>
      <c r="AI68" s="237">
        <v>35.6</v>
      </c>
      <c r="AJ68" s="237">
        <v>35.6</v>
      </c>
      <c r="AK68" s="237">
        <v>35.6</v>
      </c>
      <c r="AL68" s="237">
        <v>35.6</v>
      </c>
      <c r="AM68" s="237">
        <v>35.6</v>
      </c>
      <c r="AN68" s="237">
        <v>35.6</v>
      </c>
      <c r="AO68" s="237">
        <v>35.6</v>
      </c>
      <c r="AP68" s="237">
        <v>35.6</v>
      </c>
      <c r="AQ68" s="237">
        <v>35.6</v>
      </c>
      <c r="AR68" s="237">
        <v>35.6</v>
      </c>
      <c r="AS68" s="237">
        <v>35.6</v>
      </c>
      <c r="AT68" s="237">
        <v>35.6</v>
      </c>
      <c r="AU68" s="237">
        <v>35.6</v>
      </c>
      <c r="AV68" s="237">
        <v>35.6</v>
      </c>
      <c r="AW68" s="237">
        <v>35.6</v>
      </c>
      <c r="AX68" s="237">
        <v>35.6</v>
      </c>
      <c r="AY68" s="237">
        <v>35.6</v>
      </c>
      <c r="AZ68" s="237">
        <v>35.6</v>
      </c>
      <c r="BA68" s="237">
        <v>35.6</v>
      </c>
      <c r="BB68" s="237">
        <v>35.6</v>
      </c>
      <c r="BC68" s="237">
        <v>35.6</v>
      </c>
      <c r="BD68" s="237">
        <v>35.6</v>
      </c>
      <c r="BE68" s="237">
        <v>35.6</v>
      </c>
      <c r="BF68" s="237">
        <v>35.6</v>
      </c>
      <c r="BG68" s="237">
        <v>35.6</v>
      </c>
      <c r="BH68" s="237">
        <v>35.6</v>
      </c>
      <c r="BI68" s="237">
        <v>35.6</v>
      </c>
      <c r="BJ68" s="237">
        <v>35.6</v>
      </c>
      <c r="BK68" s="237">
        <v>35.6</v>
      </c>
      <c r="BL68" s="237">
        <v>35.6</v>
      </c>
      <c r="BM68" s="237">
        <v>35.6</v>
      </c>
      <c r="BN68" s="237">
        <v>35.6</v>
      </c>
      <c r="BO68" s="237">
        <v>35.6</v>
      </c>
      <c r="BP68" s="237">
        <v>35.6</v>
      </c>
      <c r="BQ68" s="237">
        <v>35.6</v>
      </c>
      <c r="BR68" s="237">
        <v>35.6</v>
      </c>
      <c r="BS68" s="237">
        <v>35.6</v>
      </c>
      <c r="BT68" s="237">
        <v>35.6</v>
      </c>
      <c r="BU68" s="237">
        <v>35.6</v>
      </c>
      <c r="BV68" s="237">
        <v>35.6</v>
      </c>
      <c r="BW68" s="237">
        <v>35.6</v>
      </c>
      <c r="BX68" s="237">
        <v>35.6</v>
      </c>
      <c r="BY68" s="237">
        <v>35.6</v>
      </c>
      <c r="BZ68" s="237">
        <v>35.6</v>
      </c>
      <c r="CA68" s="237">
        <v>35.6</v>
      </c>
      <c r="CB68" s="237">
        <v>35.6</v>
      </c>
      <c r="CC68" s="237">
        <v>35.6</v>
      </c>
      <c r="CD68" s="237">
        <v>35.6</v>
      </c>
      <c r="CE68" s="237">
        <v>35.6</v>
      </c>
      <c r="CF68" s="237">
        <v>35.6</v>
      </c>
      <c r="CG68" s="237">
        <v>35.6</v>
      </c>
      <c r="CH68" s="237">
        <v>35.6</v>
      </c>
      <c r="CI68" s="237">
        <v>35.6</v>
      </c>
      <c r="CJ68" s="237">
        <v>35.6</v>
      </c>
      <c r="CK68" s="237">
        <v>35.6</v>
      </c>
      <c r="CL68" s="237">
        <v>35.6</v>
      </c>
      <c r="CM68" s="237">
        <v>35.6</v>
      </c>
      <c r="CN68" s="237">
        <v>35.6</v>
      </c>
      <c r="CO68" s="237">
        <v>35.6</v>
      </c>
      <c r="CP68" s="237">
        <v>35.6</v>
      </c>
      <c r="CQ68" s="237">
        <v>35.6</v>
      </c>
      <c r="CR68" s="237">
        <v>35.6</v>
      </c>
      <c r="CS68" s="237">
        <v>35.6</v>
      </c>
      <c r="CT68" s="236">
        <f t="shared" si="68"/>
        <v>3417.5999999999945</v>
      </c>
      <c r="CU68" s="119"/>
      <c r="CV68" s="208"/>
    </row>
    <row r="69" spans="1:100">
      <c r="A69" s="43"/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  <c r="AX69" s="41"/>
      <c r="AY69" s="41"/>
      <c r="AZ69" s="41"/>
      <c r="BA69" s="41"/>
      <c r="BB69" s="41"/>
      <c r="BC69" s="41"/>
      <c r="BD69" s="41"/>
      <c r="BE69" s="41"/>
      <c r="BF69" s="41"/>
      <c r="BG69" s="41"/>
      <c r="BH69" s="41"/>
      <c r="BI69" s="41"/>
      <c r="BJ69" s="41"/>
      <c r="BK69" s="41"/>
      <c r="BL69" s="41"/>
      <c r="BM69" s="41"/>
      <c r="BN69" s="41"/>
      <c r="BO69" s="41"/>
      <c r="BP69" s="41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1"/>
      <c r="CS69" s="41"/>
      <c r="CT69" s="41"/>
      <c r="CU69" s="119"/>
    </row>
    <row r="70" spans="1:100">
      <c r="A70" s="43"/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  <c r="AW70" s="41"/>
      <c r="AX70" s="41"/>
      <c r="AY70" s="41"/>
      <c r="AZ70" s="41"/>
      <c r="BA70" s="41"/>
      <c r="BB70" s="41"/>
      <c r="BC70" s="41"/>
      <c r="BD70" s="41"/>
      <c r="BE70" s="41"/>
      <c r="BF70" s="41"/>
      <c r="BG70" s="41"/>
      <c r="BH70" s="41"/>
      <c r="BI70" s="41"/>
      <c r="BJ70" s="41"/>
      <c r="BK70" s="41"/>
      <c r="BL70" s="41"/>
      <c r="BM70" s="41"/>
      <c r="BN70" s="41"/>
      <c r="BO70" s="41"/>
      <c r="BP70" s="41"/>
      <c r="BQ70" s="41"/>
      <c r="BR70" s="41"/>
      <c r="BS70" s="41"/>
      <c r="BT70" s="41"/>
      <c r="BU70" s="41"/>
      <c r="BV70" s="41"/>
      <c r="BW70" s="41"/>
      <c r="BX70" s="41"/>
      <c r="BY70" s="41"/>
      <c r="BZ70" s="41"/>
      <c r="CA70" s="41"/>
      <c r="CB70" s="41"/>
      <c r="CC70" s="41"/>
      <c r="CD70" s="41"/>
      <c r="CE70" s="41"/>
      <c r="CF70" s="41"/>
      <c r="CG70" s="41"/>
      <c r="CH70" s="41"/>
      <c r="CI70" s="41"/>
      <c r="CJ70" s="41"/>
      <c r="CK70" s="41"/>
      <c r="CL70" s="41"/>
      <c r="CM70" s="41"/>
      <c r="CN70" s="41"/>
      <c r="CO70" s="41"/>
      <c r="CP70" s="41"/>
      <c r="CQ70" s="41"/>
      <c r="CR70" s="41"/>
      <c r="CS70" s="41"/>
      <c r="CT70" s="41"/>
      <c r="CU70" s="119"/>
    </row>
    <row r="71" spans="1:100" ht="15.75" thickBot="1">
      <c r="A71" s="87" t="s">
        <v>64</v>
      </c>
      <c r="B71" s="87"/>
      <c r="C71" s="87"/>
      <c r="D71" s="87"/>
      <c r="E71" s="87"/>
      <c r="F71" s="87"/>
      <c r="G71" s="8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119"/>
    </row>
    <row r="72" spans="1:100" ht="15.75" thickBot="1">
      <c r="A72" s="11" t="s">
        <v>26</v>
      </c>
      <c r="B72" s="93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47">
        <v>96</v>
      </c>
      <c r="CT72" s="15" t="s">
        <v>27</v>
      </c>
      <c r="CU72" s="117"/>
    </row>
    <row r="73" spans="1:100">
      <c r="A73" s="23" t="s">
        <v>32</v>
      </c>
      <c r="B73" s="237">
        <v>30</v>
      </c>
      <c r="C73" s="237">
        <v>60</v>
      </c>
      <c r="D73" s="237">
        <v>90</v>
      </c>
      <c r="E73" s="237">
        <v>120</v>
      </c>
      <c r="F73" s="237">
        <v>133</v>
      </c>
      <c r="G73" s="237">
        <v>133</v>
      </c>
      <c r="H73" s="237">
        <v>133</v>
      </c>
      <c r="I73" s="237">
        <v>133</v>
      </c>
      <c r="J73" s="237">
        <v>133</v>
      </c>
      <c r="K73" s="237">
        <v>133</v>
      </c>
      <c r="L73" s="237">
        <v>133</v>
      </c>
      <c r="M73" s="237">
        <v>133</v>
      </c>
      <c r="N73" s="237">
        <v>133</v>
      </c>
      <c r="O73" s="237">
        <v>133</v>
      </c>
      <c r="P73" s="237">
        <v>133</v>
      </c>
      <c r="Q73" s="237">
        <v>133</v>
      </c>
      <c r="R73" s="237">
        <v>133</v>
      </c>
      <c r="S73" s="237">
        <v>133</v>
      </c>
      <c r="T73" s="237">
        <v>133</v>
      </c>
      <c r="U73" s="237">
        <v>133</v>
      </c>
      <c r="V73" s="237">
        <v>133</v>
      </c>
      <c r="W73" s="237">
        <v>133</v>
      </c>
      <c r="X73" s="237">
        <v>133</v>
      </c>
      <c r="Y73" s="237">
        <v>133</v>
      </c>
      <c r="Z73" s="237">
        <v>133</v>
      </c>
      <c r="AA73" s="237">
        <v>133</v>
      </c>
      <c r="AB73" s="237">
        <v>103</v>
      </c>
      <c r="AC73" s="237">
        <v>73</v>
      </c>
      <c r="AD73" s="237">
        <v>43</v>
      </c>
      <c r="AE73" s="237">
        <v>13</v>
      </c>
      <c r="AF73" s="237">
        <v>0</v>
      </c>
      <c r="AG73" s="237">
        <v>0</v>
      </c>
      <c r="AH73" s="237">
        <v>0</v>
      </c>
      <c r="AI73" s="237">
        <v>0</v>
      </c>
      <c r="AJ73" s="237">
        <v>0</v>
      </c>
      <c r="AK73" s="237">
        <v>0</v>
      </c>
      <c r="AL73" s="237">
        <v>0</v>
      </c>
      <c r="AM73" s="237">
        <v>0</v>
      </c>
      <c r="AN73" s="237">
        <v>0</v>
      </c>
      <c r="AO73" s="237">
        <v>0</v>
      </c>
      <c r="AP73" s="237">
        <v>0</v>
      </c>
      <c r="AQ73" s="237">
        <v>0</v>
      </c>
      <c r="AR73" s="237">
        <v>0</v>
      </c>
      <c r="AS73" s="237">
        <v>0</v>
      </c>
      <c r="AT73" s="237">
        <v>0</v>
      </c>
      <c r="AU73" s="237">
        <v>0</v>
      </c>
      <c r="AV73" s="237">
        <v>0</v>
      </c>
      <c r="AW73" s="237">
        <v>0</v>
      </c>
      <c r="AX73" s="237">
        <v>0</v>
      </c>
      <c r="AY73" s="237">
        <v>0</v>
      </c>
      <c r="AZ73" s="237">
        <v>0</v>
      </c>
      <c r="BA73" s="237">
        <v>0</v>
      </c>
      <c r="BB73" s="237">
        <v>0</v>
      </c>
      <c r="BC73" s="237">
        <v>0</v>
      </c>
      <c r="BD73" s="237">
        <v>0</v>
      </c>
      <c r="BE73" s="237">
        <v>0</v>
      </c>
      <c r="BF73" s="237">
        <v>0</v>
      </c>
      <c r="BG73" s="237">
        <v>0</v>
      </c>
      <c r="BH73" s="237">
        <v>0</v>
      </c>
      <c r="BI73" s="237">
        <v>0</v>
      </c>
      <c r="BJ73" s="237">
        <v>0</v>
      </c>
      <c r="BK73" s="237">
        <v>0</v>
      </c>
      <c r="BL73" s="237">
        <v>0</v>
      </c>
      <c r="BM73" s="237">
        <v>0</v>
      </c>
      <c r="BN73" s="237">
        <v>0</v>
      </c>
      <c r="BO73" s="237">
        <v>0</v>
      </c>
      <c r="BP73" s="237">
        <v>0</v>
      </c>
      <c r="BQ73" s="237">
        <v>0</v>
      </c>
      <c r="BR73" s="237">
        <v>0</v>
      </c>
      <c r="BS73" s="237">
        <v>0</v>
      </c>
      <c r="BT73" s="237">
        <v>0</v>
      </c>
      <c r="BU73" s="237">
        <v>0</v>
      </c>
      <c r="BV73" s="237">
        <v>0</v>
      </c>
      <c r="BW73" s="237">
        <v>0</v>
      </c>
      <c r="BX73" s="237">
        <v>0</v>
      </c>
      <c r="BY73" s="237">
        <v>0</v>
      </c>
      <c r="BZ73" s="237">
        <v>0</v>
      </c>
      <c r="CA73" s="237">
        <v>0</v>
      </c>
      <c r="CB73" s="237">
        <v>0</v>
      </c>
      <c r="CC73" s="237">
        <v>0</v>
      </c>
      <c r="CD73" s="237">
        <v>0</v>
      </c>
      <c r="CE73" s="237">
        <v>0</v>
      </c>
      <c r="CF73" s="237">
        <v>0</v>
      </c>
      <c r="CG73" s="237">
        <v>0</v>
      </c>
      <c r="CH73" s="237">
        <v>0</v>
      </c>
      <c r="CI73" s="237">
        <v>0</v>
      </c>
      <c r="CJ73" s="237">
        <v>0</v>
      </c>
      <c r="CK73" s="237">
        <v>0</v>
      </c>
      <c r="CL73" s="237">
        <v>0</v>
      </c>
      <c r="CM73" s="237">
        <v>0</v>
      </c>
      <c r="CN73" s="237">
        <v>0</v>
      </c>
      <c r="CO73" s="237">
        <v>0</v>
      </c>
      <c r="CP73" s="237">
        <v>0</v>
      </c>
      <c r="CQ73" s="237">
        <v>0</v>
      </c>
      <c r="CR73" s="237">
        <v>0</v>
      </c>
      <c r="CS73" s="237">
        <v>0</v>
      </c>
      <c r="CT73" s="24">
        <f>SUM(B73:CS73)</f>
        <v>3458</v>
      </c>
      <c r="CU73" s="119"/>
    </row>
    <row r="74" spans="1:100">
      <c r="A74" s="24" t="s">
        <v>33</v>
      </c>
      <c r="B74" s="237">
        <v>60</v>
      </c>
      <c r="C74" s="237">
        <v>120</v>
      </c>
      <c r="D74" s="237">
        <v>148</v>
      </c>
      <c r="E74" s="237">
        <v>148</v>
      </c>
      <c r="F74" s="237">
        <v>148</v>
      </c>
      <c r="G74" s="237">
        <v>148</v>
      </c>
      <c r="H74" s="237">
        <v>148</v>
      </c>
      <c r="I74" s="237">
        <v>148</v>
      </c>
      <c r="J74" s="237">
        <v>148</v>
      </c>
      <c r="K74" s="237">
        <v>148</v>
      </c>
      <c r="L74" s="237">
        <v>148</v>
      </c>
      <c r="M74" s="237">
        <v>148</v>
      </c>
      <c r="N74" s="237">
        <v>148</v>
      </c>
      <c r="O74" s="237">
        <v>148</v>
      </c>
      <c r="P74" s="237">
        <v>148</v>
      </c>
      <c r="Q74" s="237">
        <v>148</v>
      </c>
      <c r="R74" s="237">
        <v>148</v>
      </c>
      <c r="S74" s="237">
        <v>148</v>
      </c>
      <c r="T74" s="237">
        <v>148</v>
      </c>
      <c r="U74" s="237">
        <v>148</v>
      </c>
      <c r="V74" s="237">
        <v>148</v>
      </c>
      <c r="W74" s="237">
        <v>148</v>
      </c>
      <c r="X74" s="237">
        <v>148</v>
      </c>
      <c r="Y74" s="237">
        <v>148</v>
      </c>
      <c r="Z74" s="237">
        <v>88</v>
      </c>
      <c r="AA74" s="237">
        <v>28</v>
      </c>
      <c r="AB74" s="237">
        <v>0</v>
      </c>
      <c r="AC74" s="237">
        <v>0</v>
      </c>
      <c r="AD74" s="237">
        <v>0</v>
      </c>
      <c r="AE74" s="237">
        <v>0</v>
      </c>
      <c r="AF74" s="237">
        <v>0</v>
      </c>
      <c r="AG74" s="237">
        <v>0</v>
      </c>
      <c r="AH74" s="237">
        <v>0</v>
      </c>
      <c r="AI74" s="237">
        <v>0</v>
      </c>
      <c r="AJ74" s="237">
        <v>0</v>
      </c>
      <c r="AK74" s="237">
        <v>0</v>
      </c>
      <c r="AL74" s="237">
        <v>0</v>
      </c>
      <c r="AM74" s="237">
        <v>0</v>
      </c>
      <c r="AN74" s="237">
        <v>0</v>
      </c>
      <c r="AO74" s="237">
        <v>0</v>
      </c>
      <c r="AP74" s="237">
        <v>0</v>
      </c>
      <c r="AQ74" s="237">
        <v>0</v>
      </c>
      <c r="AR74" s="237">
        <v>0</v>
      </c>
      <c r="AS74" s="237">
        <v>0</v>
      </c>
      <c r="AT74" s="237">
        <v>0</v>
      </c>
      <c r="AU74" s="237">
        <v>0</v>
      </c>
      <c r="AV74" s="237">
        <v>0</v>
      </c>
      <c r="AW74" s="237">
        <v>0</v>
      </c>
      <c r="AX74" s="237">
        <v>0</v>
      </c>
      <c r="AY74" s="237">
        <v>0</v>
      </c>
      <c r="AZ74" s="237">
        <v>0</v>
      </c>
      <c r="BA74" s="237">
        <v>0</v>
      </c>
      <c r="BB74" s="237">
        <v>0</v>
      </c>
      <c r="BC74" s="237">
        <v>0</v>
      </c>
      <c r="BD74" s="237">
        <v>0</v>
      </c>
      <c r="BE74" s="237">
        <v>0</v>
      </c>
      <c r="BF74" s="237">
        <v>0</v>
      </c>
      <c r="BG74" s="237">
        <v>0</v>
      </c>
      <c r="BH74" s="237">
        <v>0</v>
      </c>
      <c r="BI74" s="237">
        <v>0</v>
      </c>
      <c r="BJ74" s="237">
        <v>0</v>
      </c>
      <c r="BK74" s="237">
        <v>0</v>
      </c>
      <c r="BL74" s="237">
        <v>0</v>
      </c>
      <c r="BM74" s="237">
        <v>0</v>
      </c>
      <c r="BN74" s="237">
        <v>0</v>
      </c>
      <c r="BO74" s="237">
        <v>0</v>
      </c>
      <c r="BP74" s="237">
        <v>0</v>
      </c>
      <c r="BQ74" s="237">
        <v>0</v>
      </c>
      <c r="BR74" s="237">
        <v>0</v>
      </c>
      <c r="BS74" s="237">
        <v>0</v>
      </c>
      <c r="BT74" s="237">
        <v>0</v>
      </c>
      <c r="BU74" s="237">
        <v>0</v>
      </c>
      <c r="BV74" s="237">
        <v>0</v>
      </c>
      <c r="BW74" s="237">
        <v>0</v>
      </c>
      <c r="BX74" s="237">
        <v>0</v>
      </c>
      <c r="BY74" s="237">
        <v>0</v>
      </c>
      <c r="BZ74" s="237">
        <v>0</v>
      </c>
      <c r="CA74" s="237">
        <v>0</v>
      </c>
      <c r="CB74" s="237">
        <v>0</v>
      </c>
      <c r="CC74" s="237">
        <v>0</v>
      </c>
      <c r="CD74" s="237">
        <v>0</v>
      </c>
      <c r="CE74" s="237">
        <v>0</v>
      </c>
      <c r="CF74" s="237">
        <v>0</v>
      </c>
      <c r="CG74" s="237">
        <v>0</v>
      </c>
      <c r="CH74" s="237">
        <v>0</v>
      </c>
      <c r="CI74" s="237">
        <v>0</v>
      </c>
      <c r="CJ74" s="237">
        <v>0</v>
      </c>
      <c r="CK74" s="237">
        <v>0</v>
      </c>
      <c r="CL74" s="237">
        <v>0</v>
      </c>
      <c r="CM74" s="237">
        <v>0</v>
      </c>
      <c r="CN74" s="237">
        <v>0</v>
      </c>
      <c r="CO74" s="237">
        <v>0</v>
      </c>
      <c r="CP74" s="237">
        <v>0</v>
      </c>
      <c r="CQ74" s="237">
        <v>0</v>
      </c>
      <c r="CR74" s="237">
        <v>0</v>
      </c>
      <c r="CS74" s="237">
        <v>0</v>
      </c>
      <c r="CT74" s="24">
        <f t="shared" ref="CT74:CT79" si="69">SUM(B74:CS74)</f>
        <v>3552</v>
      </c>
      <c r="CU74" s="119"/>
    </row>
    <row r="75" spans="1:100">
      <c r="A75" s="24" t="s">
        <v>34</v>
      </c>
      <c r="B75" s="237">
        <v>0</v>
      </c>
      <c r="C75" s="237">
        <v>0</v>
      </c>
      <c r="D75" s="237">
        <v>0</v>
      </c>
      <c r="E75" s="237">
        <v>116</v>
      </c>
      <c r="F75" s="237">
        <v>116</v>
      </c>
      <c r="G75" s="237">
        <v>116</v>
      </c>
      <c r="H75" s="237">
        <v>116</v>
      </c>
      <c r="I75" s="237">
        <v>116</v>
      </c>
      <c r="J75" s="237">
        <v>116</v>
      </c>
      <c r="K75" s="237">
        <v>116</v>
      </c>
      <c r="L75" s="237">
        <v>116</v>
      </c>
      <c r="M75" s="237">
        <v>116</v>
      </c>
      <c r="N75" s="237">
        <v>116</v>
      </c>
      <c r="O75" s="237">
        <v>116</v>
      </c>
      <c r="P75" s="237">
        <v>116</v>
      </c>
      <c r="Q75" s="237">
        <v>116</v>
      </c>
      <c r="R75" s="237">
        <v>116</v>
      </c>
      <c r="S75" s="237">
        <v>116</v>
      </c>
      <c r="T75" s="237">
        <v>116</v>
      </c>
      <c r="U75" s="237">
        <v>116</v>
      </c>
      <c r="V75" s="237">
        <v>116</v>
      </c>
      <c r="W75" s="237">
        <v>0</v>
      </c>
      <c r="X75" s="237">
        <v>0</v>
      </c>
      <c r="Y75" s="237">
        <v>0</v>
      </c>
      <c r="Z75" s="237">
        <v>0</v>
      </c>
      <c r="AA75" s="237">
        <v>0</v>
      </c>
      <c r="AB75" s="237">
        <v>0</v>
      </c>
      <c r="AC75" s="237">
        <v>0</v>
      </c>
      <c r="AD75" s="237">
        <v>0</v>
      </c>
      <c r="AE75" s="237">
        <v>0</v>
      </c>
      <c r="AF75" s="237">
        <v>0</v>
      </c>
      <c r="AG75" s="237">
        <v>0</v>
      </c>
      <c r="AH75" s="237">
        <v>0</v>
      </c>
      <c r="AI75" s="237">
        <v>0</v>
      </c>
      <c r="AJ75" s="237">
        <v>0</v>
      </c>
      <c r="AK75" s="237">
        <v>0</v>
      </c>
      <c r="AL75" s="237">
        <v>0</v>
      </c>
      <c r="AM75" s="237">
        <v>0</v>
      </c>
      <c r="AN75" s="237">
        <v>0</v>
      </c>
      <c r="AO75" s="237">
        <v>0</v>
      </c>
      <c r="AP75" s="237">
        <v>0</v>
      </c>
      <c r="AQ75" s="237">
        <v>0</v>
      </c>
      <c r="AR75" s="237">
        <v>0</v>
      </c>
      <c r="AS75" s="237">
        <v>0</v>
      </c>
      <c r="AT75" s="237">
        <v>0</v>
      </c>
      <c r="AU75" s="237">
        <v>0</v>
      </c>
      <c r="AV75" s="237">
        <v>0</v>
      </c>
      <c r="AW75" s="237">
        <v>0</v>
      </c>
      <c r="AX75" s="237">
        <v>0</v>
      </c>
      <c r="AY75" s="237">
        <v>0</v>
      </c>
      <c r="AZ75" s="237">
        <v>0</v>
      </c>
      <c r="BA75" s="237">
        <v>0</v>
      </c>
      <c r="BB75" s="237">
        <v>0</v>
      </c>
      <c r="BC75" s="237">
        <v>0</v>
      </c>
      <c r="BD75" s="237">
        <v>0</v>
      </c>
      <c r="BE75" s="237">
        <v>0</v>
      </c>
      <c r="BF75" s="237">
        <v>0</v>
      </c>
      <c r="BG75" s="237">
        <v>0</v>
      </c>
      <c r="BH75" s="237">
        <v>0</v>
      </c>
      <c r="BI75" s="237">
        <v>0</v>
      </c>
      <c r="BJ75" s="237">
        <v>0</v>
      </c>
      <c r="BK75" s="237">
        <v>0</v>
      </c>
      <c r="BL75" s="237">
        <v>0</v>
      </c>
      <c r="BM75" s="237">
        <v>0</v>
      </c>
      <c r="BN75" s="237">
        <v>0</v>
      </c>
      <c r="BO75" s="237">
        <v>0</v>
      </c>
      <c r="BP75" s="237">
        <v>0</v>
      </c>
      <c r="BQ75" s="237">
        <v>0</v>
      </c>
      <c r="BR75" s="237">
        <v>0</v>
      </c>
      <c r="BS75" s="237">
        <v>0</v>
      </c>
      <c r="BT75" s="237">
        <v>0</v>
      </c>
      <c r="BU75" s="237">
        <v>0</v>
      </c>
      <c r="BV75" s="237">
        <v>0</v>
      </c>
      <c r="BW75" s="237">
        <v>0</v>
      </c>
      <c r="BX75" s="237">
        <v>0</v>
      </c>
      <c r="BY75" s="237">
        <v>0</v>
      </c>
      <c r="BZ75" s="237">
        <v>0</v>
      </c>
      <c r="CA75" s="237">
        <v>0</v>
      </c>
      <c r="CB75" s="237">
        <v>0</v>
      </c>
      <c r="CC75" s="237">
        <v>0</v>
      </c>
      <c r="CD75" s="237">
        <v>0</v>
      </c>
      <c r="CE75" s="237">
        <v>0</v>
      </c>
      <c r="CF75" s="237">
        <v>0</v>
      </c>
      <c r="CG75" s="237">
        <v>0</v>
      </c>
      <c r="CH75" s="237">
        <v>0</v>
      </c>
      <c r="CI75" s="237">
        <v>0</v>
      </c>
      <c r="CJ75" s="237">
        <v>0</v>
      </c>
      <c r="CK75" s="237">
        <v>0</v>
      </c>
      <c r="CL75" s="237">
        <v>0</v>
      </c>
      <c r="CM75" s="237">
        <v>0</v>
      </c>
      <c r="CN75" s="237">
        <v>0</v>
      </c>
      <c r="CO75" s="237">
        <v>0</v>
      </c>
      <c r="CP75" s="237">
        <v>0</v>
      </c>
      <c r="CQ75" s="237">
        <v>0</v>
      </c>
      <c r="CR75" s="237">
        <v>0</v>
      </c>
      <c r="CS75" s="237">
        <v>0</v>
      </c>
      <c r="CT75" s="24">
        <f t="shared" si="69"/>
        <v>2088</v>
      </c>
      <c r="CU75" s="119"/>
    </row>
    <row r="76" spans="1:100">
      <c r="A76" s="24" t="s">
        <v>35</v>
      </c>
      <c r="B76" s="237">
        <v>79</v>
      </c>
      <c r="C76" s="237">
        <v>79</v>
      </c>
      <c r="D76" s="237">
        <v>79</v>
      </c>
      <c r="E76" s="237">
        <v>79</v>
      </c>
      <c r="F76" s="237">
        <v>79</v>
      </c>
      <c r="G76" s="237">
        <v>79</v>
      </c>
      <c r="H76" s="237">
        <v>79</v>
      </c>
      <c r="I76" s="237">
        <v>79</v>
      </c>
      <c r="J76" s="237">
        <v>79</v>
      </c>
      <c r="K76" s="237">
        <v>79</v>
      </c>
      <c r="L76" s="237">
        <v>79</v>
      </c>
      <c r="M76" s="237">
        <v>79</v>
      </c>
      <c r="N76" s="237">
        <v>79</v>
      </c>
      <c r="O76" s="237">
        <v>79</v>
      </c>
      <c r="P76" s="237">
        <v>79</v>
      </c>
      <c r="Q76" s="237">
        <v>79</v>
      </c>
      <c r="R76" s="237">
        <v>79</v>
      </c>
      <c r="S76" s="237">
        <v>79</v>
      </c>
      <c r="T76" s="237">
        <v>79</v>
      </c>
      <c r="U76" s="237">
        <v>79</v>
      </c>
      <c r="V76" s="237">
        <v>79</v>
      </c>
      <c r="W76" s="237">
        <v>79</v>
      </c>
      <c r="X76" s="237">
        <v>79</v>
      </c>
      <c r="Y76" s="237">
        <v>79</v>
      </c>
      <c r="Z76" s="237">
        <v>79</v>
      </c>
      <c r="AA76" s="237">
        <v>79</v>
      </c>
      <c r="AB76" s="237">
        <v>79</v>
      </c>
      <c r="AC76" s="237">
        <v>79</v>
      </c>
      <c r="AD76" s="237">
        <v>79</v>
      </c>
      <c r="AE76" s="237">
        <v>0</v>
      </c>
      <c r="AF76" s="237">
        <v>0</v>
      </c>
      <c r="AG76" s="237">
        <v>0</v>
      </c>
      <c r="AH76" s="237">
        <v>0</v>
      </c>
      <c r="AI76" s="237">
        <v>0</v>
      </c>
      <c r="AJ76" s="237">
        <v>0</v>
      </c>
      <c r="AK76" s="237">
        <v>0</v>
      </c>
      <c r="AL76" s="237">
        <v>0</v>
      </c>
      <c r="AM76" s="237">
        <v>0</v>
      </c>
      <c r="AN76" s="237">
        <v>0</v>
      </c>
      <c r="AO76" s="237">
        <v>0</v>
      </c>
      <c r="AP76" s="237">
        <v>0</v>
      </c>
      <c r="AQ76" s="237">
        <v>0</v>
      </c>
      <c r="AR76" s="237">
        <v>0</v>
      </c>
      <c r="AS76" s="237">
        <v>0</v>
      </c>
      <c r="AT76" s="237">
        <v>0</v>
      </c>
      <c r="AU76" s="237">
        <v>0</v>
      </c>
      <c r="AV76" s="237">
        <v>0</v>
      </c>
      <c r="AW76" s="237">
        <v>0</v>
      </c>
      <c r="AX76" s="237">
        <v>0</v>
      </c>
      <c r="AY76" s="237">
        <v>0</v>
      </c>
      <c r="AZ76" s="237">
        <v>0</v>
      </c>
      <c r="BA76" s="237">
        <v>0</v>
      </c>
      <c r="BB76" s="237">
        <v>0</v>
      </c>
      <c r="BC76" s="237">
        <v>0</v>
      </c>
      <c r="BD76" s="237">
        <v>0</v>
      </c>
      <c r="BE76" s="237">
        <v>0</v>
      </c>
      <c r="BF76" s="237">
        <v>0</v>
      </c>
      <c r="BG76" s="237">
        <v>0</v>
      </c>
      <c r="BH76" s="237">
        <v>0</v>
      </c>
      <c r="BI76" s="237">
        <v>0</v>
      </c>
      <c r="BJ76" s="237">
        <v>0</v>
      </c>
      <c r="BK76" s="237">
        <v>0</v>
      </c>
      <c r="BL76" s="237">
        <v>0</v>
      </c>
      <c r="BM76" s="237">
        <v>0</v>
      </c>
      <c r="BN76" s="237">
        <v>0</v>
      </c>
      <c r="BO76" s="237">
        <v>0</v>
      </c>
      <c r="BP76" s="237">
        <v>0</v>
      </c>
      <c r="BQ76" s="237">
        <v>0</v>
      </c>
      <c r="BR76" s="237">
        <v>0</v>
      </c>
      <c r="BS76" s="237">
        <v>0</v>
      </c>
      <c r="BT76" s="237">
        <v>0</v>
      </c>
      <c r="BU76" s="237">
        <v>0</v>
      </c>
      <c r="BV76" s="237">
        <v>0</v>
      </c>
      <c r="BW76" s="237">
        <v>0</v>
      </c>
      <c r="BX76" s="237">
        <v>0</v>
      </c>
      <c r="BY76" s="237">
        <v>0</v>
      </c>
      <c r="BZ76" s="237">
        <v>0</v>
      </c>
      <c r="CA76" s="237">
        <v>0</v>
      </c>
      <c r="CB76" s="237">
        <v>0</v>
      </c>
      <c r="CC76" s="237">
        <v>0</v>
      </c>
      <c r="CD76" s="237">
        <v>0</v>
      </c>
      <c r="CE76" s="237">
        <v>0</v>
      </c>
      <c r="CF76" s="237">
        <v>0</v>
      </c>
      <c r="CG76" s="237">
        <v>0</v>
      </c>
      <c r="CH76" s="237">
        <v>0</v>
      </c>
      <c r="CI76" s="237">
        <v>68</v>
      </c>
      <c r="CJ76" s="237">
        <v>68</v>
      </c>
      <c r="CK76" s="237">
        <v>68</v>
      </c>
      <c r="CL76" s="237">
        <v>68</v>
      </c>
      <c r="CM76" s="237">
        <v>68</v>
      </c>
      <c r="CN76" s="237">
        <v>68</v>
      </c>
      <c r="CO76" s="237">
        <v>68</v>
      </c>
      <c r="CP76" s="237">
        <v>68</v>
      </c>
      <c r="CQ76" s="237">
        <v>68</v>
      </c>
      <c r="CR76" s="237">
        <v>68</v>
      </c>
      <c r="CS76" s="237">
        <v>68</v>
      </c>
      <c r="CT76" s="24">
        <f t="shared" si="69"/>
        <v>3039</v>
      </c>
      <c r="CU76" s="119"/>
    </row>
    <row r="77" spans="1:100">
      <c r="A77" s="24" t="s">
        <v>36</v>
      </c>
      <c r="B77" s="237">
        <v>0</v>
      </c>
      <c r="C77" s="237">
        <v>0</v>
      </c>
      <c r="D77" s="237">
        <v>0</v>
      </c>
      <c r="E77" s="237">
        <v>0</v>
      </c>
      <c r="F77" s="237">
        <v>0</v>
      </c>
      <c r="G77" s="237">
        <v>0</v>
      </c>
      <c r="H77" s="237">
        <v>0</v>
      </c>
      <c r="I77" s="237">
        <v>0</v>
      </c>
      <c r="J77" s="237">
        <v>0</v>
      </c>
      <c r="K77" s="237">
        <v>0</v>
      </c>
      <c r="L77" s="237">
        <v>0</v>
      </c>
      <c r="M77" s="237">
        <v>0</v>
      </c>
      <c r="N77" s="237">
        <v>0</v>
      </c>
      <c r="O77" s="237">
        <v>0</v>
      </c>
      <c r="P77" s="237">
        <v>0</v>
      </c>
      <c r="Q77" s="237">
        <v>0</v>
      </c>
      <c r="R77" s="237">
        <v>0</v>
      </c>
      <c r="S77" s="237">
        <v>0</v>
      </c>
      <c r="T77" s="237">
        <v>0</v>
      </c>
      <c r="U77" s="237">
        <v>0</v>
      </c>
      <c r="V77" s="237">
        <v>0</v>
      </c>
      <c r="W77" s="237">
        <v>0</v>
      </c>
      <c r="X77" s="237">
        <v>0</v>
      </c>
      <c r="Y77" s="237">
        <v>0</v>
      </c>
      <c r="Z77" s="237">
        <v>0</v>
      </c>
      <c r="AA77" s="237">
        <v>0</v>
      </c>
      <c r="AB77" s="237">
        <v>0</v>
      </c>
      <c r="AC77" s="237">
        <v>0</v>
      </c>
      <c r="AD77" s="237">
        <v>0</v>
      </c>
      <c r="AE77" s="237">
        <v>0</v>
      </c>
      <c r="AF77" s="237">
        <v>0</v>
      </c>
      <c r="AG77" s="237">
        <v>0</v>
      </c>
      <c r="AH77" s="237">
        <v>0</v>
      </c>
      <c r="AI77" s="237">
        <v>0</v>
      </c>
      <c r="AJ77" s="237">
        <v>0</v>
      </c>
      <c r="AK77" s="237">
        <v>0</v>
      </c>
      <c r="AL77" s="237">
        <v>0</v>
      </c>
      <c r="AM77" s="237">
        <v>0</v>
      </c>
      <c r="AN77" s="237">
        <v>0</v>
      </c>
      <c r="AO77" s="237">
        <v>0</v>
      </c>
      <c r="AP77" s="237">
        <v>0</v>
      </c>
      <c r="AQ77" s="237">
        <v>0</v>
      </c>
      <c r="AR77" s="237">
        <v>0</v>
      </c>
      <c r="AS77" s="237">
        <v>0</v>
      </c>
      <c r="AT77" s="237">
        <v>0</v>
      </c>
      <c r="AU77" s="237">
        <v>0</v>
      </c>
      <c r="AV77" s="237">
        <v>0</v>
      </c>
      <c r="AW77" s="237">
        <v>0</v>
      </c>
      <c r="AX77" s="237">
        <v>0</v>
      </c>
      <c r="AY77" s="237">
        <v>0</v>
      </c>
      <c r="AZ77" s="237">
        <v>0</v>
      </c>
      <c r="BA77" s="237">
        <v>0</v>
      </c>
      <c r="BB77" s="237">
        <v>0</v>
      </c>
      <c r="BC77" s="237">
        <v>0</v>
      </c>
      <c r="BD77" s="237">
        <v>0</v>
      </c>
      <c r="BE77" s="237">
        <v>0</v>
      </c>
      <c r="BF77" s="237">
        <v>0</v>
      </c>
      <c r="BG77" s="237">
        <v>0</v>
      </c>
      <c r="BH77" s="237">
        <v>0</v>
      </c>
      <c r="BI77" s="237">
        <v>0</v>
      </c>
      <c r="BJ77" s="237">
        <v>0</v>
      </c>
      <c r="BK77" s="237">
        <v>0</v>
      </c>
      <c r="BL77" s="237">
        <v>0</v>
      </c>
      <c r="BM77" s="237">
        <v>0</v>
      </c>
      <c r="BN77" s="237">
        <v>0</v>
      </c>
      <c r="BO77" s="237">
        <v>0</v>
      </c>
      <c r="BP77" s="237">
        <v>0</v>
      </c>
      <c r="BQ77" s="237">
        <v>0</v>
      </c>
      <c r="BR77" s="237">
        <v>0</v>
      </c>
      <c r="BS77" s="237">
        <v>0</v>
      </c>
      <c r="BT77" s="237">
        <v>0</v>
      </c>
      <c r="BU77" s="237">
        <v>0</v>
      </c>
      <c r="BV77" s="237">
        <v>0</v>
      </c>
      <c r="BW77" s="237">
        <v>0</v>
      </c>
      <c r="BX77" s="237">
        <v>0</v>
      </c>
      <c r="BY77" s="237">
        <v>0</v>
      </c>
      <c r="BZ77" s="237">
        <v>0</v>
      </c>
      <c r="CA77" s="237">
        <v>0</v>
      </c>
      <c r="CB77" s="237">
        <v>0</v>
      </c>
      <c r="CC77" s="237">
        <v>0</v>
      </c>
      <c r="CD77" s="237">
        <v>0</v>
      </c>
      <c r="CE77" s="237">
        <v>0</v>
      </c>
      <c r="CF77" s="237">
        <v>0</v>
      </c>
      <c r="CG77" s="237">
        <v>0</v>
      </c>
      <c r="CH77" s="237">
        <v>0</v>
      </c>
      <c r="CI77" s="237">
        <v>0</v>
      </c>
      <c r="CJ77" s="237">
        <v>0</v>
      </c>
      <c r="CK77" s="237">
        <v>0</v>
      </c>
      <c r="CL77" s="237">
        <v>0</v>
      </c>
      <c r="CM77" s="237">
        <v>30</v>
      </c>
      <c r="CN77" s="237">
        <v>60</v>
      </c>
      <c r="CO77" s="237">
        <v>90</v>
      </c>
      <c r="CP77" s="237">
        <v>120</v>
      </c>
      <c r="CQ77" s="237">
        <v>140</v>
      </c>
      <c r="CR77" s="237">
        <v>140</v>
      </c>
      <c r="CS77" s="237">
        <v>140</v>
      </c>
      <c r="CT77" s="24">
        <f t="shared" si="69"/>
        <v>720</v>
      </c>
      <c r="CU77" s="119"/>
    </row>
    <row r="78" spans="1:100">
      <c r="A78" s="24" t="s">
        <v>37</v>
      </c>
      <c r="B78" s="237">
        <v>75</v>
      </c>
      <c r="C78" s="237">
        <v>150</v>
      </c>
      <c r="D78" s="237">
        <v>214</v>
      </c>
      <c r="E78" s="237">
        <v>214</v>
      </c>
      <c r="F78" s="237">
        <v>214</v>
      </c>
      <c r="G78" s="237">
        <v>214</v>
      </c>
      <c r="H78" s="237">
        <v>214</v>
      </c>
      <c r="I78" s="237">
        <v>214</v>
      </c>
      <c r="J78" s="237">
        <v>214</v>
      </c>
      <c r="K78" s="237">
        <v>214</v>
      </c>
      <c r="L78" s="237">
        <v>214</v>
      </c>
      <c r="M78" s="237">
        <v>214</v>
      </c>
      <c r="N78" s="237">
        <v>214</v>
      </c>
      <c r="O78" s="237">
        <v>214</v>
      </c>
      <c r="P78" s="237">
        <v>214</v>
      </c>
      <c r="Q78" s="237">
        <v>214</v>
      </c>
      <c r="R78" s="237">
        <v>214</v>
      </c>
      <c r="S78" s="237">
        <v>214</v>
      </c>
      <c r="T78" s="237">
        <v>214</v>
      </c>
      <c r="U78" s="237">
        <v>214</v>
      </c>
      <c r="V78" s="237">
        <v>214</v>
      </c>
      <c r="W78" s="237">
        <v>214</v>
      </c>
      <c r="X78" s="237">
        <v>139</v>
      </c>
      <c r="Y78" s="237">
        <v>64</v>
      </c>
      <c r="Z78" s="237">
        <v>0</v>
      </c>
      <c r="AA78" s="237">
        <v>0</v>
      </c>
      <c r="AB78" s="237">
        <v>0</v>
      </c>
      <c r="AC78" s="237">
        <v>0</v>
      </c>
      <c r="AD78" s="237">
        <v>0</v>
      </c>
      <c r="AE78" s="237">
        <v>0</v>
      </c>
      <c r="AF78" s="237">
        <v>0</v>
      </c>
      <c r="AG78" s="237">
        <v>0</v>
      </c>
      <c r="AH78" s="237">
        <v>0</v>
      </c>
      <c r="AI78" s="237">
        <v>0</v>
      </c>
      <c r="AJ78" s="237">
        <v>0</v>
      </c>
      <c r="AK78" s="237">
        <v>0</v>
      </c>
      <c r="AL78" s="237">
        <v>0</v>
      </c>
      <c r="AM78" s="237">
        <v>0</v>
      </c>
      <c r="AN78" s="237">
        <v>0</v>
      </c>
      <c r="AO78" s="237">
        <v>0</v>
      </c>
      <c r="AP78" s="237">
        <v>0</v>
      </c>
      <c r="AQ78" s="237">
        <v>0</v>
      </c>
      <c r="AR78" s="237">
        <v>0</v>
      </c>
      <c r="AS78" s="237">
        <v>0</v>
      </c>
      <c r="AT78" s="237">
        <v>0</v>
      </c>
      <c r="AU78" s="237">
        <v>0</v>
      </c>
      <c r="AV78" s="237">
        <v>0</v>
      </c>
      <c r="AW78" s="237">
        <v>0</v>
      </c>
      <c r="AX78" s="237">
        <v>0</v>
      </c>
      <c r="AY78" s="237">
        <v>0</v>
      </c>
      <c r="AZ78" s="237">
        <v>0</v>
      </c>
      <c r="BA78" s="237">
        <v>0</v>
      </c>
      <c r="BB78" s="237">
        <v>0</v>
      </c>
      <c r="BC78" s="237">
        <v>0</v>
      </c>
      <c r="BD78" s="237">
        <v>0</v>
      </c>
      <c r="BE78" s="237">
        <v>0</v>
      </c>
      <c r="BF78" s="237">
        <v>0</v>
      </c>
      <c r="BG78" s="237">
        <v>0</v>
      </c>
      <c r="BH78" s="237">
        <v>0</v>
      </c>
      <c r="BI78" s="237">
        <v>0</v>
      </c>
      <c r="BJ78" s="237">
        <v>0</v>
      </c>
      <c r="BK78" s="237">
        <v>0</v>
      </c>
      <c r="BL78" s="237">
        <v>0</v>
      </c>
      <c r="BM78" s="237">
        <v>0</v>
      </c>
      <c r="BN78" s="237">
        <v>0</v>
      </c>
      <c r="BO78" s="237">
        <v>0</v>
      </c>
      <c r="BP78" s="237">
        <v>0</v>
      </c>
      <c r="BQ78" s="237">
        <v>0</v>
      </c>
      <c r="BR78" s="237">
        <v>0</v>
      </c>
      <c r="BS78" s="237">
        <v>0</v>
      </c>
      <c r="BT78" s="237">
        <v>0</v>
      </c>
      <c r="BU78" s="237">
        <v>0</v>
      </c>
      <c r="BV78" s="237">
        <v>0</v>
      </c>
      <c r="BW78" s="237">
        <v>0</v>
      </c>
      <c r="BX78" s="237">
        <v>0</v>
      </c>
      <c r="BY78" s="237">
        <v>0</v>
      </c>
      <c r="BZ78" s="237">
        <v>0</v>
      </c>
      <c r="CA78" s="237">
        <v>0</v>
      </c>
      <c r="CB78" s="237">
        <v>0</v>
      </c>
      <c r="CC78" s="237">
        <v>0</v>
      </c>
      <c r="CD78" s="237">
        <v>0</v>
      </c>
      <c r="CE78" s="237">
        <v>0</v>
      </c>
      <c r="CF78" s="237">
        <v>0</v>
      </c>
      <c r="CG78" s="237">
        <v>0</v>
      </c>
      <c r="CH78" s="237">
        <v>0</v>
      </c>
      <c r="CI78" s="237">
        <v>0</v>
      </c>
      <c r="CJ78" s="237">
        <v>0</v>
      </c>
      <c r="CK78" s="237">
        <v>0</v>
      </c>
      <c r="CL78" s="237">
        <v>0</v>
      </c>
      <c r="CM78" s="237">
        <v>0</v>
      </c>
      <c r="CN78" s="237">
        <v>0</v>
      </c>
      <c r="CO78" s="237">
        <v>0</v>
      </c>
      <c r="CP78" s="237">
        <v>0</v>
      </c>
      <c r="CQ78" s="237">
        <v>0</v>
      </c>
      <c r="CR78" s="237">
        <v>0</v>
      </c>
      <c r="CS78" s="237">
        <v>0</v>
      </c>
      <c r="CT78" s="24">
        <f t="shared" si="69"/>
        <v>4708</v>
      </c>
      <c r="CU78" s="119"/>
    </row>
    <row r="79" spans="1:100" ht="15.75" thickBot="1">
      <c r="A79" s="92" t="s">
        <v>38</v>
      </c>
      <c r="B79" s="237">
        <v>0</v>
      </c>
      <c r="C79" s="237">
        <v>0</v>
      </c>
      <c r="D79" s="237">
        <v>0</v>
      </c>
      <c r="E79" s="237">
        <v>0</v>
      </c>
      <c r="F79" s="237">
        <v>0</v>
      </c>
      <c r="G79" s="237">
        <v>0</v>
      </c>
      <c r="H79" s="237">
        <v>0</v>
      </c>
      <c r="I79" s="237">
        <v>0</v>
      </c>
      <c r="J79" s="237">
        <v>0</v>
      </c>
      <c r="K79" s="237">
        <v>0</v>
      </c>
      <c r="L79" s="237">
        <v>0</v>
      </c>
      <c r="M79" s="237">
        <v>0</v>
      </c>
      <c r="N79" s="237">
        <v>0</v>
      </c>
      <c r="O79" s="237">
        <v>0</v>
      </c>
      <c r="P79" s="237">
        <v>0</v>
      </c>
      <c r="Q79" s="237">
        <v>0</v>
      </c>
      <c r="R79" s="237">
        <v>0</v>
      </c>
      <c r="S79" s="237">
        <v>0</v>
      </c>
      <c r="T79" s="237">
        <v>0</v>
      </c>
      <c r="U79" s="237">
        <v>0</v>
      </c>
      <c r="V79" s="237">
        <v>0</v>
      </c>
      <c r="W79" s="237">
        <v>0</v>
      </c>
      <c r="X79" s="237">
        <v>0</v>
      </c>
      <c r="Y79" s="237">
        <v>0</v>
      </c>
      <c r="Z79" s="237">
        <v>0</v>
      </c>
      <c r="AA79" s="237">
        <v>0</v>
      </c>
      <c r="AB79" s="237">
        <v>0</v>
      </c>
      <c r="AC79" s="237">
        <v>0</v>
      </c>
      <c r="AD79" s="237">
        <v>0</v>
      </c>
      <c r="AE79" s="237">
        <v>0</v>
      </c>
      <c r="AF79" s="237">
        <v>0</v>
      </c>
      <c r="AG79" s="237">
        <v>0</v>
      </c>
      <c r="AH79" s="237">
        <v>0</v>
      </c>
      <c r="AI79" s="237">
        <v>0</v>
      </c>
      <c r="AJ79" s="237">
        <v>0</v>
      </c>
      <c r="AK79" s="237">
        <v>0</v>
      </c>
      <c r="AL79" s="237">
        <v>0</v>
      </c>
      <c r="AM79" s="237">
        <v>0</v>
      </c>
      <c r="AN79" s="237">
        <v>0</v>
      </c>
      <c r="AO79" s="237">
        <v>0</v>
      </c>
      <c r="AP79" s="237">
        <v>0</v>
      </c>
      <c r="AQ79" s="237">
        <v>0</v>
      </c>
      <c r="AR79" s="237">
        <v>0</v>
      </c>
      <c r="AS79" s="237">
        <v>0</v>
      </c>
      <c r="AT79" s="237">
        <v>0</v>
      </c>
      <c r="AU79" s="237">
        <v>0</v>
      </c>
      <c r="AV79" s="237">
        <v>0</v>
      </c>
      <c r="AW79" s="237">
        <v>0</v>
      </c>
      <c r="AX79" s="237">
        <v>0</v>
      </c>
      <c r="AY79" s="237">
        <v>0</v>
      </c>
      <c r="AZ79" s="237">
        <v>0</v>
      </c>
      <c r="BA79" s="237">
        <v>0</v>
      </c>
      <c r="BB79" s="237">
        <v>0</v>
      </c>
      <c r="BC79" s="237">
        <v>0</v>
      </c>
      <c r="BD79" s="237">
        <v>0</v>
      </c>
      <c r="BE79" s="237">
        <v>0</v>
      </c>
      <c r="BF79" s="237">
        <v>0</v>
      </c>
      <c r="BG79" s="237">
        <v>0</v>
      </c>
      <c r="BH79" s="237">
        <v>0</v>
      </c>
      <c r="BI79" s="237">
        <v>0</v>
      </c>
      <c r="BJ79" s="237">
        <v>0</v>
      </c>
      <c r="BK79" s="237">
        <v>0</v>
      </c>
      <c r="BL79" s="237">
        <v>0</v>
      </c>
      <c r="BM79" s="237">
        <v>0</v>
      </c>
      <c r="BN79" s="237">
        <v>0</v>
      </c>
      <c r="BO79" s="237">
        <v>0</v>
      </c>
      <c r="BP79" s="237">
        <v>0</v>
      </c>
      <c r="BQ79" s="237">
        <v>0</v>
      </c>
      <c r="BR79" s="237">
        <v>0</v>
      </c>
      <c r="BS79" s="237">
        <v>0</v>
      </c>
      <c r="BT79" s="237">
        <v>0</v>
      </c>
      <c r="BU79" s="237">
        <v>0</v>
      </c>
      <c r="BV79" s="237">
        <v>0</v>
      </c>
      <c r="BW79" s="237">
        <v>0</v>
      </c>
      <c r="BX79" s="237">
        <v>0</v>
      </c>
      <c r="BY79" s="237">
        <v>0</v>
      </c>
      <c r="BZ79" s="237">
        <v>0</v>
      </c>
      <c r="CA79" s="237">
        <v>0</v>
      </c>
      <c r="CB79" s="237">
        <v>0</v>
      </c>
      <c r="CC79" s="237">
        <v>0</v>
      </c>
      <c r="CD79" s="237">
        <v>0</v>
      </c>
      <c r="CE79" s="237">
        <v>0</v>
      </c>
      <c r="CF79" s="237">
        <v>0</v>
      </c>
      <c r="CG79" s="237">
        <v>0</v>
      </c>
      <c r="CH79" s="237">
        <v>0</v>
      </c>
      <c r="CI79" s="237">
        <v>0</v>
      </c>
      <c r="CJ79" s="237">
        <v>0</v>
      </c>
      <c r="CK79" s="237">
        <v>0</v>
      </c>
      <c r="CL79" s="237">
        <v>0</v>
      </c>
      <c r="CM79" s="237">
        <v>0</v>
      </c>
      <c r="CN79" s="237">
        <v>0</v>
      </c>
      <c r="CO79" s="237">
        <v>0</v>
      </c>
      <c r="CP79" s="237">
        <v>0</v>
      </c>
      <c r="CQ79" s="237">
        <v>0</v>
      </c>
      <c r="CR79" s="237">
        <v>0</v>
      </c>
      <c r="CS79" s="237">
        <v>0</v>
      </c>
      <c r="CT79" s="24">
        <f t="shared" si="69"/>
        <v>0</v>
      </c>
      <c r="CU79" s="119"/>
    </row>
    <row r="80" spans="1:100">
      <c r="A80" s="43"/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  <c r="AI80" s="41"/>
      <c r="AJ80" s="41"/>
      <c r="AK80" s="41"/>
      <c r="AL80" s="41"/>
      <c r="AM80" s="41"/>
      <c r="AN80" s="41"/>
      <c r="AO80" s="41"/>
      <c r="AP80" s="41"/>
      <c r="AQ80" s="41"/>
      <c r="AR80" s="41"/>
      <c r="AS80" s="41"/>
      <c r="AT80" s="41"/>
      <c r="AU80" s="41"/>
      <c r="AV80" s="41"/>
      <c r="AW80" s="41"/>
      <c r="AX80" s="41"/>
      <c r="AY80" s="41"/>
      <c r="AZ80" s="41"/>
      <c r="BA80" s="41"/>
      <c r="BB80" s="41"/>
      <c r="BC80" s="41"/>
      <c r="BD80" s="41"/>
      <c r="BE80" s="41"/>
      <c r="BF80" s="41"/>
      <c r="BG80" s="41"/>
      <c r="BH80" s="41"/>
      <c r="BI80" s="41"/>
      <c r="BJ80" s="41"/>
      <c r="BK80" s="41"/>
      <c r="BL80" s="41"/>
      <c r="BM80" s="41"/>
      <c r="BN80" s="41"/>
      <c r="BO80" s="41"/>
      <c r="BP80" s="41"/>
      <c r="BQ80" s="41"/>
      <c r="BR80" s="41"/>
      <c r="BS80" s="41"/>
      <c r="BT80" s="41"/>
      <c r="BU80" s="41"/>
      <c r="BV80" s="41"/>
      <c r="BW80" s="41"/>
      <c r="BX80" s="41"/>
      <c r="BY80" s="41"/>
      <c r="BZ80" s="41"/>
      <c r="CA80" s="41"/>
      <c r="CB80" s="41"/>
      <c r="CC80" s="41"/>
      <c r="CD80" s="41"/>
      <c r="CE80" s="41"/>
      <c r="CF80" s="41"/>
      <c r="CG80" s="41"/>
      <c r="CH80" s="41"/>
      <c r="CI80" s="41"/>
      <c r="CJ80" s="41"/>
      <c r="CK80" s="41"/>
      <c r="CL80" s="41"/>
      <c r="CM80" s="41"/>
      <c r="CN80" s="41"/>
      <c r="CO80" s="41"/>
      <c r="CP80" s="41"/>
      <c r="CQ80" s="41"/>
      <c r="CR80" s="41"/>
      <c r="CS80" s="41"/>
      <c r="CT80" s="213"/>
      <c r="CU80" s="119"/>
    </row>
    <row r="81" spans="1:102" s="106" customFormat="1">
      <c r="A81" s="43"/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41"/>
      <c r="AP81" s="41"/>
      <c r="AQ81" s="41"/>
      <c r="AR81" s="41"/>
      <c r="AS81" s="41"/>
      <c r="AT81" s="41"/>
      <c r="AU81" s="41"/>
      <c r="AV81" s="41"/>
      <c r="AW81" s="41"/>
      <c r="AX81" s="41"/>
      <c r="AY81" s="41"/>
      <c r="AZ81" s="41"/>
      <c r="BA81" s="41"/>
      <c r="BB81" s="41"/>
      <c r="BC81" s="41"/>
      <c r="BD81" s="41"/>
      <c r="BE81" s="41"/>
      <c r="BF81" s="41"/>
      <c r="BG81" s="41"/>
      <c r="BH81" s="41"/>
      <c r="BI81" s="41"/>
      <c r="BJ81" s="41"/>
      <c r="BK81" s="41"/>
      <c r="BL81" s="41"/>
      <c r="BM81" s="41"/>
      <c r="BN81" s="41"/>
      <c r="BO81" s="41"/>
      <c r="BP81" s="41"/>
      <c r="BQ81" s="41"/>
      <c r="BR81" s="41"/>
      <c r="BS81" s="41"/>
      <c r="BT81" s="41"/>
      <c r="BU81" s="41"/>
      <c r="BV81" s="41"/>
      <c r="BW81" s="41"/>
      <c r="BX81" s="41"/>
      <c r="BY81" s="41"/>
      <c r="BZ81" s="41"/>
      <c r="CA81" s="41"/>
      <c r="CB81" s="41"/>
      <c r="CC81" s="41"/>
      <c r="CD81" s="41"/>
      <c r="CE81" s="41"/>
      <c r="CF81" s="41"/>
      <c r="CG81" s="41"/>
      <c r="CH81" s="41"/>
      <c r="CI81" s="41"/>
      <c r="CJ81" s="41"/>
      <c r="CK81" s="41"/>
      <c r="CL81" s="41"/>
      <c r="CM81" s="41"/>
      <c r="CN81" s="41"/>
      <c r="CO81" s="41"/>
      <c r="CP81" s="41"/>
      <c r="CQ81" s="41"/>
      <c r="CR81" s="41"/>
      <c r="CS81" s="41"/>
      <c r="CT81" s="41"/>
      <c r="CU81" s="119"/>
      <c r="CV81" s="5"/>
      <c r="CX81" s="118"/>
    </row>
    <row r="82" spans="1:102" ht="15.75" thickBot="1">
      <c r="A82" s="96" t="s">
        <v>9</v>
      </c>
      <c r="B82" s="97"/>
      <c r="C82" s="97"/>
      <c r="D82" s="97"/>
      <c r="E82" s="97"/>
      <c r="F82" s="97"/>
      <c r="G82" s="97"/>
      <c r="H82" s="97"/>
      <c r="I82" s="97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117"/>
      <c r="CV82" s="125"/>
      <c r="CX82" s="198"/>
    </row>
    <row r="83" spans="1:102" ht="15.75" thickBot="1">
      <c r="A83" s="46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17"/>
      <c r="CX83" s="198"/>
    </row>
    <row r="84" spans="1:102">
      <c r="A84" s="170" t="s">
        <v>53</v>
      </c>
      <c r="B84" s="176">
        <f>SUM(B85:B87)</f>
        <v>0</v>
      </c>
      <c r="C84" s="177">
        <f t="shared" ref="C84:BN84" si="70">SUM(C85:C87)</f>
        <v>0</v>
      </c>
      <c r="D84" s="177">
        <f t="shared" si="70"/>
        <v>0</v>
      </c>
      <c r="E84" s="177">
        <f t="shared" si="70"/>
        <v>0</v>
      </c>
      <c r="F84" s="177">
        <f t="shared" si="70"/>
        <v>0</v>
      </c>
      <c r="G84" s="177">
        <f t="shared" si="70"/>
        <v>0</v>
      </c>
      <c r="H84" s="177">
        <f t="shared" si="70"/>
        <v>0</v>
      </c>
      <c r="I84" s="177">
        <f t="shared" si="70"/>
        <v>0</v>
      </c>
      <c r="J84" s="177">
        <f t="shared" si="70"/>
        <v>0</v>
      </c>
      <c r="K84" s="177">
        <f t="shared" si="70"/>
        <v>0</v>
      </c>
      <c r="L84" s="177">
        <f t="shared" si="70"/>
        <v>0</v>
      </c>
      <c r="M84" s="177">
        <f t="shared" si="70"/>
        <v>0</v>
      </c>
      <c r="N84" s="177">
        <f t="shared" si="70"/>
        <v>0</v>
      </c>
      <c r="O84" s="177">
        <f t="shared" si="70"/>
        <v>0</v>
      </c>
      <c r="P84" s="177">
        <f t="shared" si="70"/>
        <v>0</v>
      </c>
      <c r="Q84" s="177">
        <f t="shared" si="70"/>
        <v>0</v>
      </c>
      <c r="R84" s="177">
        <f t="shared" si="70"/>
        <v>0</v>
      </c>
      <c r="S84" s="177">
        <f t="shared" si="70"/>
        <v>0</v>
      </c>
      <c r="T84" s="177">
        <f t="shared" si="70"/>
        <v>0</v>
      </c>
      <c r="U84" s="177">
        <f t="shared" si="70"/>
        <v>0</v>
      </c>
      <c r="V84" s="177">
        <f t="shared" si="70"/>
        <v>0</v>
      </c>
      <c r="W84" s="177">
        <f t="shared" si="70"/>
        <v>0</v>
      </c>
      <c r="X84" s="177">
        <f t="shared" si="70"/>
        <v>0</v>
      </c>
      <c r="Y84" s="177">
        <f t="shared" si="70"/>
        <v>0</v>
      </c>
      <c r="Z84" s="177">
        <f t="shared" si="70"/>
        <v>0</v>
      </c>
      <c r="AA84" s="177">
        <f t="shared" si="70"/>
        <v>0</v>
      </c>
      <c r="AB84" s="177">
        <f t="shared" si="70"/>
        <v>0</v>
      </c>
      <c r="AC84" s="177">
        <f t="shared" si="70"/>
        <v>0</v>
      </c>
      <c r="AD84" s="177">
        <f t="shared" si="70"/>
        <v>0</v>
      </c>
      <c r="AE84" s="177">
        <f t="shared" si="70"/>
        <v>0</v>
      </c>
      <c r="AF84" s="177">
        <f t="shared" si="70"/>
        <v>0</v>
      </c>
      <c r="AG84" s="177">
        <f t="shared" si="70"/>
        <v>0</v>
      </c>
      <c r="AH84" s="177">
        <f t="shared" si="70"/>
        <v>0</v>
      </c>
      <c r="AI84" s="177">
        <f t="shared" si="70"/>
        <v>0</v>
      </c>
      <c r="AJ84" s="177">
        <f t="shared" si="70"/>
        <v>0</v>
      </c>
      <c r="AK84" s="177">
        <f t="shared" si="70"/>
        <v>0</v>
      </c>
      <c r="AL84" s="177">
        <f t="shared" si="70"/>
        <v>0</v>
      </c>
      <c r="AM84" s="177">
        <f t="shared" si="70"/>
        <v>0</v>
      </c>
      <c r="AN84" s="177">
        <f t="shared" si="70"/>
        <v>0</v>
      </c>
      <c r="AO84" s="177">
        <f t="shared" si="70"/>
        <v>0</v>
      </c>
      <c r="AP84" s="177">
        <f t="shared" si="70"/>
        <v>0</v>
      </c>
      <c r="AQ84" s="177">
        <f t="shared" si="70"/>
        <v>0</v>
      </c>
      <c r="AR84" s="177">
        <f t="shared" si="70"/>
        <v>0</v>
      </c>
      <c r="AS84" s="177">
        <f t="shared" si="70"/>
        <v>0</v>
      </c>
      <c r="AT84" s="177">
        <f t="shared" si="70"/>
        <v>0</v>
      </c>
      <c r="AU84" s="177">
        <f t="shared" si="70"/>
        <v>0</v>
      </c>
      <c r="AV84" s="177">
        <f t="shared" si="70"/>
        <v>0</v>
      </c>
      <c r="AW84" s="177">
        <f t="shared" si="70"/>
        <v>0</v>
      </c>
      <c r="AX84" s="177">
        <f t="shared" si="70"/>
        <v>0</v>
      </c>
      <c r="AY84" s="177">
        <f t="shared" si="70"/>
        <v>0</v>
      </c>
      <c r="AZ84" s="177">
        <f t="shared" si="70"/>
        <v>0</v>
      </c>
      <c r="BA84" s="177">
        <f t="shared" si="70"/>
        <v>0</v>
      </c>
      <c r="BB84" s="177">
        <f t="shared" si="70"/>
        <v>0</v>
      </c>
      <c r="BC84" s="177">
        <f t="shared" si="70"/>
        <v>0</v>
      </c>
      <c r="BD84" s="177">
        <f t="shared" si="70"/>
        <v>0</v>
      </c>
      <c r="BE84" s="177">
        <f t="shared" si="70"/>
        <v>0</v>
      </c>
      <c r="BF84" s="177">
        <f t="shared" si="70"/>
        <v>0</v>
      </c>
      <c r="BG84" s="177">
        <f t="shared" si="70"/>
        <v>0</v>
      </c>
      <c r="BH84" s="177">
        <f t="shared" si="70"/>
        <v>0</v>
      </c>
      <c r="BI84" s="177">
        <f t="shared" si="70"/>
        <v>0</v>
      </c>
      <c r="BJ84" s="177">
        <f t="shared" si="70"/>
        <v>0</v>
      </c>
      <c r="BK84" s="177">
        <f t="shared" si="70"/>
        <v>0</v>
      </c>
      <c r="BL84" s="177">
        <f t="shared" si="70"/>
        <v>0</v>
      </c>
      <c r="BM84" s="177">
        <f t="shared" si="70"/>
        <v>0</v>
      </c>
      <c r="BN84" s="177">
        <f t="shared" si="70"/>
        <v>0</v>
      </c>
      <c r="BO84" s="177">
        <f t="shared" ref="BO84:CS84" si="71">SUM(BO85:BO87)</f>
        <v>0</v>
      </c>
      <c r="BP84" s="177">
        <f t="shared" si="71"/>
        <v>0</v>
      </c>
      <c r="BQ84" s="177">
        <f t="shared" si="71"/>
        <v>0</v>
      </c>
      <c r="BR84" s="177">
        <f t="shared" si="71"/>
        <v>0</v>
      </c>
      <c r="BS84" s="177">
        <f t="shared" si="71"/>
        <v>0</v>
      </c>
      <c r="BT84" s="177">
        <f t="shared" si="71"/>
        <v>0</v>
      </c>
      <c r="BU84" s="177">
        <f t="shared" si="71"/>
        <v>0</v>
      </c>
      <c r="BV84" s="177">
        <f t="shared" si="71"/>
        <v>0</v>
      </c>
      <c r="BW84" s="177">
        <f t="shared" si="71"/>
        <v>0</v>
      </c>
      <c r="BX84" s="177">
        <f t="shared" si="71"/>
        <v>0</v>
      </c>
      <c r="BY84" s="177">
        <f t="shared" si="71"/>
        <v>0</v>
      </c>
      <c r="BZ84" s="177">
        <f t="shared" si="71"/>
        <v>0</v>
      </c>
      <c r="CA84" s="177">
        <f t="shared" si="71"/>
        <v>0</v>
      </c>
      <c r="CB84" s="177">
        <f t="shared" si="71"/>
        <v>0</v>
      </c>
      <c r="CC84" s="177">
        <f t="shared" si="71"/>
        <v>0</v>
      </c>
      <c r="CD84" s="177">
        <f t="shared" si="71"/>
        <v>0</v>
      </c>
      <c r="CE84" s="177">
        <f t="shared" si="71"/>
        <v>0</v>
      </c>
      <c r="CF84" s="177">
        <f t="shared" si="71"/>
        <v>0</v>
      </c>
      <c r="CG84" s="177">
        <f t="shared" si="71"/>
        <v>0</v>
      </c>
      <c r="CH84" s="177">
        <f t="shared" si="71"/>
        <v>0</v>
      </c>
      <c r="CI84" s="177">
        <f t="shared" si="71"/>
        <v>0</v>
      </c>
      <c r="CJ84" s="177">
        <f t="shared" si="71"/>
        <v>0</v>
      </c>
      <c r="CK84" s="177">
        <f>SUM(CK85:CK87)</f>
        <v>0</v>
      </c>
      <c r="CL84" s="177">
        <f t="shared" si="71"/>
        <v>0</v>
      </c>
      <c r="CM84" s="177">
        <f t="shared" si="71"/>
        <v>0</v>
      </c>
      <c r="CN84" s="177">
        <f t="shared" si="71"/>
        <v>0</v>
      </c>
      <c r="CO84" s="177">
        <f t="shared" si="71"/>
        <v>0</v>
      </c>
      <c r="CP84" s="177">
        <f t="shared" si="71"/>
        <v>0</v>
      </c>
      <c r="CQ84" s="177">
        <f t="shared" si="71"/>
        <v>0</v>
      </c>
      <c r="CR84" s="177">
        <f t="shared" si="71"/>
        <v>0</v>
      </c>
      <c r="CS84" s="178">
        <f t="shared" si="71"/>
        <v>0</v>
      </c>
      <c r="CT84" s="174">
        <f>SUM(B84:CS84)</f>
        <v>0</v>
      </c>
      <c r="CU84" s="117"/>
      <c r="CW84" s="225">
        <f>CU84*(24)/(96*1000)</f>
        <v>0</v>
      </c>
    </row>
    <row r="85" spans="1:102">
      <c r="A85" s="22" t="s">
        <v>54</v>
      </c>
      <c r="B85" s="33" cm="1">
        <f t="array" ref="B85:CS85">[8]Sheet2!$B$13:$CS$13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72">
        <v>0</v>
      </c>
      <c r="CT85" s="175">
        <f>SUM(B85:CS85)</f>
        <v>0</v>
      </c>
      <c r="CU85" s="119"/>
    </row>
    <row r="86" spans="1:102">
      <c r="A86" s="22" t="s">
        <v>55</v>
      </c>
      <c r="B86" s="33" cm="1">
        <f t="array" ref="B86:CS86">[9]Sheet2!$B$13:$CS$13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72">
        <v>0</v>
      </c>
      <c r="CT86" s="175">
        <f t="shared" ref="CT86:CT87" si="72">SUM(B86:CS86)</f>
        <v>0</v>
      </c>
      <c r="CU86" s="119"/>
    </row>
    <row r="87" spans="1:102">
      <c r="A87" s="22" t="s">
        <v>56</v>
      </c>
      <c r="B87" s="33" cm="1">
        <f t="array" ref="B87:CS87">[10]Sheet2!$B$13:$CS$13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72">
        <v>0</v>
      </c>
      <c r="CT87" s="175">
        <f t="shared" si="72"/>
        <v>0</v>
      </c>
      <c r="CU87" s="119"/>
    </row>
    <row r="88" spans="1:102">
      <c r="A88" s="171" t="s">
        <v>57</v>
      </c>
      <c r="B88" s="179">
        <f>SUM(B89:B90)</f>
        <v>0</v>
      </c>
      <c r="C88" s="179">
        <f t="shared" ref="C88:BN88" si="73">SUM(C89:C90)</f>
        <v>0</v>
      </c>
      <c r="D88" s="179">
        <f t="shared" si="73"/>
        <v>0</v>
      </c>
      <c r="E88" s="179">
        <f t="shared" si="73"/>
        <v>0</v>
      </c>
      <c r="F88" s="179">
        <f t="shared" si="73"/>
        <v>0</v>
      </c>
      <c r="G88" s="179">
        <f t="shared" si="73"/>
        <v>0</v>
      </c>
      <c r="H88" s="179">
        <f t="shared" si="73"/>
        <v>0</v>
      </c>
      <c r="I88" s="179">
        <f t="shared" si="73"/>
        <v>0</v>
      </c>
      <c r="J88" s="179">
        <f t="shared" si="73"/>
        <v>0</v>
      </c>
      <c r="K88" s="179">
        <f t="shared" si="73"/>
        <v>0</v>
      </c>
      <c r="L88" s="179">
        <f t="shared" si="73"/>
        <v>0</v>
      </c>
      <c r="M88" s="179">
        <f t="shared" si="73"/>
        <v>0</v>
      </c>
      <c r="N88" s="179">
        <f t="shared" si="73"/>
        <v>0</v>
      </c>
      <c r="O88" s="179">
        <f t="shared" si="73"/>
        <v>0</v>
      </c>
      <c r="P88" s="179">
        <f t="shared" si="73"/>
        <v>0</v>
      </c>
      <c r="Q88" s="179">
        <f t="shared" si="73"/>
        <v>0</v>
      </c>
      <c r="R88" s="179">
        <f t="shared" si="73"/>
        <v>0</v>
      </c>
      <c r="S88" s="179">
        <f t="shared" si="73"/>
        <v>0</v>
      </c>
      <c r="T88" s="179">
        <f t="shared" si="73"/>
        <v>0</v>
      </c>
      <c r="U88" s="179">
        <f t="shared" si="73"/>
        <v>0</v>
      </c>
      <c r="V88" s="179">
        <f t="shared" si="73"/>
        <v>0</v>
      </c>
      <c r="W88" s="179">
        <f t="shared" si="73"/>
        <v>0</v>
      </c>
      <c r="X88" s="179">
        <f t="shared" si="73"/>
        <v>0</v>
      </c>
      <c r="Y88" s="179">
        <f t="shared" si="73"/>
        <v>0</v>
      </c>
      <c r="Z88" s="179">
        <f t="shared" si="73"/>
        <v>0</v>
      </c>
      <c r="AA88" s="179">
        <f t="shared" si="73"/>
        <v>0</v>
      </c>
      <c r="AB88" s="179">
        <f t="shared" si="73"/>
        <v>0</v>
      </c>
      <c r="AC88" s="179">
        <f t="shared" si="73"/>
        <v>0.31419999999999998</v>
      </c>
      <c r="AD88" s="179">
        <f t="shared" si="73"/>
        <v>2.1612904000000004</v>
      </c>
      <c r="AE88" s="179">
        <f t="shared" si="73"/>
        <v>6.179111999999999</v>
      </c>
      <c r="AF88" s="179">
        <f t="shared" si="73"/>
        <v>11.323709600000001</v>
      </c>
      <c r="AG88" s="179">
        <f t="shared" si="73"/>
        <v>17.065967899999997</v>
      </c>
      <c r="AH88" s="179">
        <f t="shared" si="73"/>
        <v>23.280193000000004</v>
      </c>
      <c r="AI88" s="179">
        <f t="shared" si="73"/>
        <v>30.296512</v>
      </c>
      <c r="AJ88" s="179">
        <f t="shared" si="73"/>
        <v>37.359743999999992</v>
      </c>
      <c r="AK88" s="179">
        <f t="shared" si="73"/>
        <v>44.820616000000001</v>
      </c>
      <c r="AL88" s="179">
        <f t="shared" si="73"/>
        <v>52.710691999999995</v>
      </c>
      <c r="AM88" s="179">
        <f t="shared" si="73"/>
        <v>59.849773000000013</v>
      </c>
      <c r="AN88" s="179">
        <f t="shared" si="73"/>
        <v>66.518799999999999</v>
      </c>
      <c r="AO88" s="179">
        <f t="shared" si="73"/>
        <v>72.573030999999986</v>
      </c>
      <c r="AP88" s="179">
        <f t="shared" si="73"/>
        <v>78.02060800000001</v>
      </c>
      <c r="AQ88" s="179">
        <f t="shared" si="73"/>
        <v>83.040572000000026</v>
      </c>
      <c r="AR88" s="179">
        <f t="shared" si="73"/>
        <v>87.172331</v>
      </c>
      <c r="AS88" s="179">
        <f t="shared" si="73"/>
        <v>90.258383000000009</v>
      </c>
      <c r="AT88" s="179">
        <f t="shared" si="73"/>
        <v>92.745735999999994</v>
      </c>
      <c r="AU88" s="179">
        <f t="shared" si="73"/>
        <v>95.152414000000007</v>
      </c>
      <c r="AV88" s="179">
        <f t="shared" si="73"/>
        <v>96.822036999999995</v>
      </c>
      <c r="AW88" s="179">
        <f t="shared" si="73"/>
        <v>98.186975999999987</v>
      </c>
      <c r="AX88" s="179">
        <f t="shared" si="73"/>
        <v>96.429316</v>
      </c>
      <c r="AY88" s="179">
        <f t="shared" si="73"/>
        <v>96.977410000000006</v>
      </c>
      <c r="AZ88" s="179">
        <f t="shared" si="73"/>
        <v>98.767551999999995</v>
      </c>
      <c r="BA88" s="179">
        <f t="shared" si="73"/>
        <v>97.439088000000012</v>
      </c>
      <c r="BB88" s="179">
        <f t="shared" si="73"/>
        <v>96.051378000000014</v>
      </c>
      <c r="BC88" s="179">
        <f t="shared" si="73"/>
        <v>92.671715000000006</v>
      </c>
      <c r="BD88" s="179">
        <f t="shared" si="73"/>
        <v>89.725879000000006</v>
      </c>
      <c r="BE88" s="179">
        <f t="shared" si="73"/>
        <v>85.195746</v>
      </c>
      <c r="BF88" s="179">
        <f t="shared" si="73"/>
        <v>82.633081000000033</v>
      </c>
      <c r="BG88" s="179">
        <f t="shared" si="73"/>
        <v>78.362690000000001</v>
      </c>
      <c r="BH88" s="179">
        <f t="shared" si="73"/>
        <v>73.959207000000006</v>
      </c>
      <c r="BI88" s="179">
        <f t="shared" si="73"/>
        <v>69.033548999999994</v>
      </c>
      <c r="BJ88" s="179">
        <f t="shared" si="73"/>
        <v>61.120131999999991</v>
      </c>
      <c r="BK88" s="179">
        <f t="shared" si="73"/>
        <v>52.956031000000003</v>
      </c>
      <c r="BL88" s="179">
        <f t="shared" si="73"/>
        <v>45.567478000000008</v>
      </c>
      <c r="BM88" s="179">
        <f t="shared" si="73"/>
        <v>37.479417999999995</v>
      </c>
      <c r="BN88" s="179">
        <f t="shared" si="73"/>
        <v>31.641227000000001</v>
      </c>
      <c r="BO88" s="179">
        <f t="shared" ref="BO88:CS88" si="74">SUM(BO89:BO90)</f>
        <v>25.271928000000003</v>
      </c>
      <c r="BP88" s="179">
        <f t="shared" si="74"/>
        <v>17.764676499999997</v>
      </c>
      <c r="BQ88" s="179">
        <f t="shared" si="74"/>
        <v>12.194249999999998</v>
      </c>
      <c r="BR88" s="179">
        <f t="shared" si="74"/>
        <v>7.4562977999999998</v>
      </c>
      <c r="BS88" s="179">
        <f t="shared" si="74"/>
        <v>3.8199556000000001</v>
      </c>
      <c r="BT88" s="179">
        <f t="shared" si="74"/>
        <v>1.11895184</v>
      </c>
      <c r="BU88" s="179">
        <f t="shared" si="74"/>
        <v>6.0490240000000001E-2</v>
      </c>
      <c r="BV88" s="179">
        <f t="shared" si="74"/>
        <v>0</v>
      </c>
      <c r="BW88" s="179">
        <f t="shared" si="74"/>
        <v>0</v>
      </c>
      <c r="BX88" s="179">
        <f t="shared" si="74"/>
        <v>0</v>
      </c>
      <c r="BY88" s="179">
        <f t="shared" si="74"/>
        <v>0</v>
      </c>
      <c r="BZ88" s="179">
        <f t="shared" si="74"/>
        <v>0</v>
      </c>
      <c r="CA88" s="179">
        <f t="shared" si="74"/>
        <v>0</v>
      </c>
      <c r="CB88" s="179">
        <f t="shared" si="74"/>
        <v>0</v>
      </c>
      <c r="CC88" s="179">
        <f t="shared" si="74"/>
        <v>0</v>
      </c>
      <c r="CD88" s="179">
        <f t="shared" si="74"/>
        <v>0</v>
      </c>
      <c r="CE88" s="179">
        <f t="shared" si="74"/>
        <v>0</v>
      </c>
      <c r="CF88" s="179">
        <f t="shared" si="74"/>
        <v>0</v>
      </c>
      <c r="CG88" s="179">
        <f t="shared" si="74"/>
        <v>0</v>
      </c>
      <c r="CH88" s="179">
        <f t="shared" si="74"/>
        <v>0</v>
      </c>
      <c r="CI88" s="179">
        <f t="shared" si="74"/>
        <v>0</v>
      </c>
      <c r="CJ88" s="179">
        <f t="shared" si="74"/>
        <v>0</v>
      </c>
      <c r="CK88" s="179">
        <f t="shared" si="74"/>
        <v>0</v>
      </c>
      <c r="CL88" s="179">
        <f t="shared" si="74"/>
        <v>0</v>
      </c>
      <c r="CM88" s="179">
        <f t="shared" si="74"/>
        <v>0</v>
      </c>
      <c r="CN88" s="179">
        <f t="shared" si="74"/>
        <v>0</v>
      </c>
      <c r="CO88" s="179">
        <f t="shared" si="74"/>
        <v>0</v>
      </c>
      <c r="CP88" s="179">
        <f t="shared" si="74"/>
        <v>0</v>
      </c>
      <c r="CQ88" s="179">
        <f t="shared" si="74"/>
        <v>0</v>
      </c>
      <c r="CR88" s="179">
        <f t="shared" si="74"/>
        <v>0</v>
      </c>
      <c r="CS88" s="179">
        <f t="shared" si="74"/>
        <v>0</v>
      </c>
      <c r="CT88" s="174">
        <f>SUM(B88:CS88)</f>
        <v>2499.5501448800005</v>
      </c>
      <c r="CU88" s="117"/>
      <c r="CW88" s="225">
        <f>CU88*(24)/(96*1000)</f>
        <v>0</v>
      </c>
    </row>
    <row r="89" spans="1:102">
      <c r="A89" s="274" t="s">
        <v>71</v>
      </c>
      <c r="B89" s="180">
        <f>[11]Consol_Captive!B15/1000</f>
        <v>0</v>
      </c>
      <c r="C89" s="180">
        <f>[11]Consol_Captive!C15/1000</f>
        <v>0</v>
      </c>
      <c r="D89" s="180">
        <f>[11]Consol_Captive!D15/1000</f>
        <v>0</v>
      </c>
      <c r="E89" s="180">
        <f>[11]Consol_Captive!E15/1000</f>
        <v>0</v>
      </c>
      <c r="F89" s="180">
        <f>[11]Consol_Captive!F15/1000</f>
        <v>0</v>
      </c>
      <c r="G89" s="180">
        <f>[11]Consol_Captive!G15/1000</f>
        <v>0</v>
      </c>
      <c r="H89" s="180">
        <f>[11]Consol_Captive!H15/1000</f>
        <v>0</v>
      </c>
      <c r="I89" s="180">
        <f>[11]Consol_Captive!I15/1000</f>
        <v>0</v>
      </c>
      <c r="J89" s="180">
        <f>[11]Consol_Captive!J15/1000</f>
        <v>0</v>
      </c>
      <c r="K89" s="180">
        <f>[11]Consol_Captive!K15/1000</f>
        <v>0</v>
      </c>
      <c r="L89" s="180">
        <f>[11]Consol_Captive!L15/1000</f>
        <v>0</v>
      </c>
      <c r="M89" s="180">
        <f>[11]Consol_Captive!M15/1000</f>
        <v>0</v>
      </c>
      <c r="N89" s="180">
        <f>[11]Consol_Captive!N15/1000</f>
        <v>0</v>
      </c>
      <c r="O89" s="180">
        <f>[11]Consol_Captive!O15/1000</f>
        <v>0</v>
      </c>
      <c r="P89" s="180">
        <f>[11]Consol_Captive!P15/1000</f>
        <v>0</v>
      </c>
      <c r="Q89" s="180">
        <f>[11]Consol_Captive!Q15/1000</f>
        <v>0</v>
      </c>
      <c r="R89" s="180">
        <f>[11]Consol_Captive!R15/1000</f>
        <v>0</v>
      </c>
      <c r="S89" s="180">
        <f>[11]Consol_Captive!S15/1000</f>
        <v>0</v>
      </c>
      <c r="T89" s="180">
        <f>[11]Consol_Captive!T15/1000</f>
        <v>0</v>
      </c>
      <c r="U89" s="180">
        <f>[11]Consol_Captive!U15/1000</f>
        <v>0</v>
      </c>
      <c r="V89" s="180">
        <f>[11]Consol_Captive!V15/1000</f>
        <v>0</v>
      </c>
      <c r="W89" s="180">
        <f>[11]Consol_Captive!W15/1000</f>
        <v>0</v>
      </c>
      <c r="X89" s="180">
        <f>[11]Consol_Captive!X15/1000</f>
        <v>0</v>
      </c>
      <c r="Y89" s="180">
        <f>[11]Consol_Captive!Y15/1000</f>
        <v>0</v>
      </c>
      <c r="Z89" s="180">
        <f>[11]Consol_Captive!Z15/1000</f>
        <v>0</v>
      </c>
      <c r="AA89" s="180">
        <f>[11]Consol_Captive!AA15/1000</f>
        <v>0</v>
      </c>
      <c r="AB89" s="180">
        <f>[11]Consol_Captive!AB15/1000</f>
        <v>0</v>
      </c>
      <c r="AC89" s="180">
        <f>[11]Consol_Captive!AC15/1000</f>
        <v>0.31419999999999998</v>
      </c>
      <c r="AD89" s="180">
        <f>[11]Consol_Captive!AD15/1000</f>
        <v>2.0817904000000005</v>
      </c>
      <c r="AE89" s="180">
        <f>[11]Consol_Captive!AE15/1000</f>
        <v>5.9406119999999989</v>
      </c>
      <c r="AF89" s="180">
        <f>[11]Consol_Captive!AF15/1000</f>
        <v>10.851209600000001</v>
      </c>
      <c r="AG89" s="180">
        <f>[11]Consol_Captive!AG15/1000</f>
        <v>16.264967899999998</v>
      </c>
      <c r="AH89" s="180">
        <f>[11]Consol_Captive!AH15/1000</f>
        <v>22.153693000000004</v>
      </c>
      <c r="AI89" s="180">
        <f>[11]Consol_Captive!AI15/1000</f>
        <v>28.760511999999999</v>
      </c>
      <c r="AJ89" s="180">
        <f>[11]Consol_Captive!AJ15/1000</f>
        <v>35.463743999999991</v>
      </c>
      <c r="AK89" s="180">
        <f>[11]Consol_Captive!AK15/1000</f>
        <v>42.585616000000002</v>
      </c>
      <c r="AL89" s="180">
        <f>[11]Consol_Captive!AL15/1000</f>
        <v>50.142691999999997</v>
      </c>
      <c r="AM89" s="180">
        <f>[11]Consol_Captive!AM15/1000</f>
        <v>56.990773000000011</v>
      </c>
      <c r="AN89" s="180">
        <f>[11]Consol_Captive!AN15/1000</f>
        <v>63.3538</v>
      </c>
      <c r="AO89" s="180">
        <f>[11]Consol_Captive!AO15/1000</f>
        <v>69.138030999999984</v>
      </c>
      <c r="AP89" s="180">
        <f>[11]Consol_Captive!AP15/1000</f>
        <v>74.453608000000003</v>
      </c>
      <c r="AQ89" s="180">
        <f>[11]Consol_Captive!AQ15/1000</f>
        <v>79.298072000000019</v>
      </c>
      <c r="AR89" s="180">
        <f>[11]Consol_Captive!AR15/1000</f>
        <v>83.354831000000004</v>
      </c>
      <c r="AS89" s="180">
        <f>[11]Consol_Captive!AS15/1000</f>
        <v>86.427383000000006</v>
      </c>
      <c r="AT89" s="180">
        <f>[11]Consol_Captive!AT15/1000</f>
        <v>88.785736</v>
      </c>
      <c r="AU89" s="180">
        <f>[11]Consol_Captive!AU15/1000</f>
        <v>90.946414000000004</v>
      </c>
      <c r="AV89" s="180">
        <f>[11]Consol_Captive!AV15/1000</f>
        <v>92.590536999999998</v>
      </c>
      <c r="AW89" s="180">
        <f>[11]Consol_Captive!AW15/1000</f>
        <v>93.848975999999993</v>
      </c>
      <c r="AX89" s="180">
        <f>[11]Consol_Captive!AX15/1000</f>
        <v>92.175315999999995</v>
      </c>
      <c r="AY89" s="180">
        <f>[11]Consol_Captive!AY15/1000</f>
        <v>92.580910000000003</v>
      </c>
      <c r="AZ89" s="180">
        <f>[11]Consol_Captive!AZ15/1000</f>
        <v>94.473051999999996</v>
      </c>
      <c r="BA89" s="180">
        <f>[11]Consol_Captive!BA15/1000</f>
        <v>93.24808800000001</v>
      </c>
      <c r="BB89" s="180">
        <f>[11]Consol_Captive!BB15/1000</f>
        <v>91.804878000000016</v>
      </c>
      <c r="BC89" s="180">
        <f>[11]Consol_Captive!BC15/1000</f>
        <v>88.569215</v>
      </c>
      <c r="BD89" s="180">
        <f>[11]Consol_Captive!BD15/1000</f>
        <v>85.704379000000003</v>
      </c>
      <c r="BE89" s="180">
        <f>[11]Consol_Captive!BE15/1000</f>
        <v>81.379745999999997</v>
      </c>
      <c r="BF89" s="180">
        <f>[11]Consol_Captive!BF15/1000</f>
        <v>78.878581000000025</v>
      </c>
      <c r="BG89" s="180">
        <f>[11]Consol_Captive!BG15/1000</f>
        <v>74.692189999999997</v>
      </c>
      <c r="BH89" s="180">
        <f>[11]Consol_Captive!BH15/1000</f>
        <v>70.534707000000012</v>
      </c>
      <c r="BI89" s="180">
        <f>[11]Consol_Captive!BI15/1000</f>
        <v>65.849048999999994</v>
      </c>
      <c r="BJ89" s="180">
        <f>[11]Consol_Captive!BJ15/1000</f>
        <v>58.316631999999991</v>
      </c>
      <c r="BK89" s="180">
        <f>[11]Consol_Captive!BK15/1000</f>
        <v>50.200531000000005</v>
      </c>
      <c r="BL89" s="180">
        <f>[11]Consol_Captive!BL15/1000</f>
        <v>43.063978000000006</v>
      </c>
      <c r="BM89" s="180">
        <f>[11]Consol_Captive!BM15/1000</f>
        <v>35.268417999999997</v>
      </c>
      <c r="BN89" s="180">
        <f>[11]Consol_Captive!BN15/1000</f>
        <v>29.731726999999999</v>
      </c>
      <c r="BO89" s="180">
        <f>[11]Consol_Captive!BO15/1000</f>
        <v>23.729928000000001</v>
      </c>
      <c r="BP89" s="180">
        <f>[11]Consol_Captive!BP15/1000</f>
        <v>16.585676499999998</v>
      </c>
      <c r="BQ89" s="180">
        <f>[11]Consol_Captive!BQ15/1000</f>
        <v>11.376749999999998</v>
      </c>
      <c r="BR89" s="180">
        <f>[11]Consol_Captive!BR15/1000</f>
        <v>6.9507978000000001</v>
      </c>
      <c r="BS89" s="180">
        <f>[11]Consol_Captive!BS15/1000</f>
        <v>3.5229556</v>
      </c>
      <c r="BT89" s="180">
        <f>[11]Consol_Captive!BT15/1000</f>
        <v>1.00045184</v>
      </c>
      <c r="BU89" s="180">
        <f>[11]Consol_Captive!BU15/1000</f>
        <v>4.9990239999999998E-2</v>
      </c>
      <c r="BV89" s="180">
        <f>[11]Consol_Captive!BV15/1000</f>
        <v>0</v>
      </c>
      <c r="BW89" s="180">
        <f>[11]Consol_Captive!BW15/1000</f>
        <v>0</v>
      </c>
      <c r="BX89" s="180">
        <f>[11]Consol_Captive!BX15/1000</f>
        <v>0</v>
      </c>
      <c r="BY89" s="180">
        <f>[11]Consol_Captive!BY15/1000</f>
        <v>0</v>
      </c>
      <c r="BZ89" s="180">
        <f>[11]Consol_Captive!BZ15/1000</f>
        <v>0</v>
      </c>
      <c r="CA89" s="180">
        <f>[11]Consol_Captive!CA15/1000</f>
        <v>0</v>
      </c>
      <c r="CB89" s="180">
        <f>[11]Consol_Captive!CB15/1000</f>
        <v>0</v>
      </c>
      <c r="CC89" s="180">
        <f>[11]Consol_Captive!CC15/1000</f>
        <v>0</v>
      </c>
      <c r="CD89" s="180">
        <f>[11]Consol_Captive!CD15/1000</f>
        <v>0</v>
      </c>
      <c r="CE89" s="180">
        <f>[11]Consol_Captive!CE15/1000</f>
        <v>0</v>
      </c>
      <c r="CF89" s="180">
        <f>[11]Consol_Captive!CF15/1000</f>
        <v>0</v>
      </c>
      <c r="CG89" s="180">
        <f>[11]Consol_Captive!CG15/1000</f>
        <v>0</v>
      </c>
      <c r="CH89" s="180">
        <f>[11]Consol_Captive!CH15/1000</f>
        <v>0</v>
      </c>
      <c r="CI89" s="180">
        <f>[11]Consol_Captive!CI15/1000</f>
        <v>0</v>
      </c>
      <c r="CJ89" s="180">
        <f>[11]Consol_Captive!CJ15/1000</f>
        <v>0</v>
      </c>
      <c r="CK89" s="180">
        <f>[11]Consol_Captive!CK15/1000</f>
        <v>0</v>
      </c>
      <c r="CL89" s="180">
        <f>[11]Consol_Captive!CL15/1000</f>
        <v>0</v>
      </c>
      <c r="CM89" s="180">
        <f>[11]Consol_Captive!CM15/1000</f>
        <v>0</v>
      </c>
      <c r="CN89" s="180">
        <f>[11]Consol_Captive!CN15/1000</f>
        <v>0</v>
      </c>
      <c r="CO89" s="180">
        <f>[11]Consol_Captive!CO15/1000</f>
        <v>0</v>
      </c>
      <c r="CP89" s="180">
        <f>[11]Consol_Captive!CP15/1000</f>
        <v>0</v>
      </c>
      <c r="CQ89" s="180">
        <f>[11]Consol_Captive!CQ15/1000</f>
        <v>0</v>
      </c>
      <c r="CR89" s="180">
        <f>[11]Consol_Captive!CR15/1000</f>
        <v>0</v>
      </c>
      <c r="CS89" s="180">
        <f>[11]Consol_Captive!CS15/1000</f>
        <v>0</v>
      </c>
      <c r="CT89" s="226">
        <f t="shared" ref="CT89:CT92" si="75">SUM(B89:CS89)</f>
        <v>2383.4351448800007</v>
      </c>
      <c r="CU89" s="227"/>
    </row>
    <row r="90" spans="1:102">
      <c r="A90" s="22" t="s">
        <v>73</v>
      </c>
      <c r="B90" s="180">
        <f>[11]Consol_TP!B15/1000</f>
        <v>0</v>
      </c>
      <c r="C90" s="180">
        <f>[11]Consol_TP!C15/1000</f>
        <v>0</v>
      </c>
      <c r="D90" s="180">
        <f>[11]Consol_TP!D15/1000</f>
        <v>0</v>
      </c>
      <c r="E90" s="180">
        <f>[11]Consol_TP!E15/1000</f>
        <v>0</v>
      </c>
      <c r="F90" s="180">
        <f>[11]Consol_TP!F15/1000</f>
        <v>0</v>
      </c>
      <c r="G90" s="180">
        <f>[11]Consol_TP!G15/1000</f>
        <v>0</v>
      </c>
      <c r="H90" s="180">
        <f>[11]Consol_TP!H15/1000</f>
        <v>0</v>
      </c>
      <c r="I90" s="180">
        <f>[11]Consol_TP!I15/1000</f>
        <v>0</v>
      </c>
      <c r="J90" s="180">
        <f>[11]Consol_TP!J15/1000</f>
        <v>0</v>
      </c>
      <c r="K90" s="180">
        <f>[11]Consol_TP!K15/1000</f>
        <v>0</v>
      </c>
      <c r="L90" s="180">
        <f>[11]Consol_TP!L15/1000</f>
        <v>0</v>
      </c>
      <c r="M90" s="180">
        <f>[11]Consol_TP!M15/1000</f>
        <v>0</v>
      </c>
      <c r="N90" s="180">
        <f>[11]Consol_TP!N15/1000</f>
        <v>0</v>
      </c>
      <c r="O90" s="180">
        <f>[11]Consol_TP!O15/1000</f>
        <v>0</v>
      </c>
      <c r="P90" s="180">
        <f>[11]Consol_TP!P15/1000</f>
        <v>0</v>
      </c>
      <c r="Q90" s="180">
        <f>[11]Consol_TP!Q15/1000</f>
        <v>0</v>
      </c>
      <c r="R90" s="180">
        <f>[11]Consol_TP!R15/1000</f>
        <v>0</v>
      </c>
      <c r="S90" s="180">
        <f>[11]Consol_TP!S15/1000</f>
        <v>0</v>
      </c>
      <c r="T90" s="180">
        <f>[11]Consol_TP!T15/1000</f>
        <v>0</v>
      </c>
      <c r="U90" s="180">
        <f>[11]Consol_TP!U15/1000</f>
        <v>0</v>
      </c>
      <c r="V90" s="180">
        <f>[11]Consol_TP!V15/1000</f>
        <v>0</v>
      </c>
      <c r="W90" s="180">
        <f>[11]Consol_TP!W15/1000</f>
        <v>0</v>
      </c>
      <c r="X90" s="180">
        <f>[11]Consol_TP!X15/1000</f>
        <v>0</v>
      </c>
      <c r="Y90" s="180">
        <f>[11]Consol_TP!Y15/1000</f>
        <v>0</v>
      </c>
      <c r="Z90" s="180">
        <f>[11]Consol_TP!Z15/1000</f>
        <v>0</v>
      </c>
      <c r="AA90" s="180">
        <f>[11]Consol_TP!AA15/1000</f>
        <v>0</v>
      </c>
      <c r="AB90" s="180">
        <f>[11]Consol_TP!AB15/1000</f>
        <v>0</v>
      </c>
      <c r="AC90" s="180">
        <f>[11]Consol_TP!AC15/1000</f>
        <v>0</v>
      </c>
      <c r="AD90" s="180">
        <f>[11]Consol_TP!AD15/1000</f>
        <v>7.9500000000000001E-2</v>
      </c>
      <c r="AE90" s="180">
        <f>[11]Consol_TP!AE15/1000</f>
        <v>0.23849999999999999</v>
      </c>
      <c r="AF90" s="180">
        <f>[11]Consol_TP!AF15/1000</f>
        <v>0.47249999999999998</v>
      </c>
      <c r="AG90" s="180">
        <f>[11]Consol_TP!AG15/1000</f>
        <v>0.80100000000000005</v>
      </c>
      <c r="AH90" s="180">
        <f>[11]Consol_TP!AH15/1000</f>
        <v>1.1265000000000001</v>
      </c>
      <c r="AI90" s="180">
        <f>[11]Consol_TP!AI15/1000</f>
        <v>1.536</v>
      </c>
      <c r="AJ90" s="180">
        <f>[11]Consol_TP!AJ15/1000</f>
        <v>1.8959999999999999</v>
      </c>
      <c r="AK90" s="180">
        <f>[11]Consol_TP!AK15/1000</f>
        <v>2.2349999999999999</v>
      </c>
      <c r="AL90" s="180">
        <f>[11]Consol_TP!AL15/1000</f>
        <v>2.5680000000000001</v>
      </c>
      <c r="AM90" s="180">
        <f>[11]Consol_TP!AM15/1000</f>
        <v>2.859</v>
      </c>
      <c r="AN90" s="180">
        <f>[11]Consol_TP!AN15/1000</f>
        <v>3.165</v>
      </c>
      <c r="AO90" s="180">
        <f>[11]Consol_TP!AO15/1000</f>
        <v>3.4350000000000001</v>
      </c>
      <c r="AP90" s="180">
        <f>[11]Consol_TP!AP15/1000</f>
        <v>3.5670000000000002</v>
      </c>
      <c r="AQ90" s="180">
        <f>[11]Consol_TP!AQ15/1000</f>
        <v>3.7425000000000002</v>
      </c>
      <c r="AR90" s="180">
        <f>[11]Consol_TP!AR15/1000</f>
        <v>3.8174999999999999</v>
      </c>
      <c r="AS90" s="180">
        <f>[11]Consol_TP!AS15/1000</f>
        <v>3.831</v>
      </c>
      <c r="AT90" s="180">
        <f>[11]Consol_TP!AT15/1000</f>
        <v>3.96</v>
      </c>
      <c r="AU90" s="180">
        <f>[11]Consol_TP!AU15/1000</f>
        <v>4.2060000000000004</v>
      </c>
      <c r="AV90" s="180">
        <f>[11]Consol_TP!AV15/1000</f>
        <v>4.2314999999999996</v>
      </c>
      <c r="AW90" s="180">
        <f>[11]Consol_TP!AW15/1000</f>
        <v>4.3380000000000001</v>
      </c>
      <c r="AX90" s="180">
        <f>[11]Consol_TP!AX15/1000</f>
        <v>4.2539999999999996</v>
      </c>
      <c r="AY90" s="180">
        <f>[11]Consol_TP!AY15/1000</f>
        <v>4.3964999999999996</v>
      </c>
      <c r="AZ90" s="180">
        <f>[11]Consol_TP!AZ15/1000</f>
        <v>4.2945000000000002</v>
      </c>
      <c r="BA90" s="180">
        <f>[11]Consol_TP!BA15/1000</f>
        <v>4.1909999999999998</v>
      </c>
      <c r="BB90" s="180">
        <f>[11]Consol_TP!BB15/1000</f>
        <v>4.2465000000000002</v>
      </c>
      <c r="BC90" s="180">
        <f>[11]Consol_TP!BC15/1000</f>
        <v>4.1025</v>
      </c>
      <c r="BD90" s="180">
        <f>[11]Consol_TP!BD15/1000</f>
        <v>4.0214999999999996</v>
      </c>
      <c r="BE90" s="180">
        <f>[11]Consol_TP!BE15/1000</f>
        <v>3.8159999999999998</v>
      </c>
      <c r="BF90" s="180">
        <f>[11]Consol_TP!BF15/1000</f>
        <v>3.7545000000000002</v>
      </c>
      <c r="BG90" s="180">
        <f>[11]Consol_TP!BG15/1000</f>
        <v>3.6705000000000001</v>
      </c>
      <c r="BH90" s="180">
        <f>[11]Consol_TP!BH15/1000</f>
        <v>3.4245000000000001</v>
      </c>
      <c r="BI90" s="180">
        <f>[11]Consol_TP!BI15/1000</f>
        <v>3.1844999999999999</v>
      </c>
      <c r="BJ90" s="180">
        <f>[11]Consol_TP!BJ15/1000</f>
        <v>2.8035000000000001</v>
      </c>
      <c r="BK90" s="180">
        <f>[11]Consol_TP!BK15/1000</f>
        <v>2.7555000000000001</v>
      </c>
      <c r="BL90" s="180">
        <f>[11]Consol_TP!BL15/1000</f>
        <v>2.5034999999999998</v>
      </c>
      <c r="BM90" s="180">
        <f>[11]Consol_TP!BM15/1000</f>
        <v>2.2109999999999999</v>
      </c>
      <c r="BN90" s="180">
        <f>[11]Consol_TP!BN15/1000</f>
        <v>1.9095</v>
      </c>
      <c r="BO90" s="180">
        <f>[11]Consol_TP!BO15/1000</f>
        <v>1.542</v>
      </c>
      <c r="BP90" s="180">
        <f>[11]Consol_TP!BP15/1000</f>
        <v>1.179</v>
      </c>
      <c r="BQ90" s="180">
        <f>[11]Consol_TP!BQ15/1000</f>
        <v>0.8175</v>
      </c>
      <c r="BR90" s="180">
        <f>[11]Consol_TP!BR15/1000</f>
        <v>0.50549999999999995</v>
      </c>
      <c r="BS90" s="180">
        <f>[11]Consol_TP!BS15/1000</f>
        <v>0.29699999999999999</v>
      </c>
      <c r="BT90" s="180">
        <f>[11]Consol_TP!BT15/1000</f>
        <v>0.11849999999999999</v>
      </c>
      <c r="BU90" s="180">
        <f>[11]Consol_TP!BU15/1000</f>
        <v>1.0500000000000001E-2</v>
      </c>
      <c r="BV90" s="180">
        <f>[11]Consol_TP!BV15/1000</f>
        <v>0</v>
      </c>
      <c r="BW90" s="180">
        <f>[11]Consol_TP!BW15/1000</f>
        <v>0</v>
      </c>
      <c r="BX90" s="180">
        <f>[11]Consol_TP!BX15/1000</f>
        <v>0</v>
      </c>
      <c r="BY90" s="180">
        <f>[11]Consol_TP!BY15/1000</f>
        <v>0</v>
      </c>
      <c r="BZ90" s="180">
        <f>[11]Consol_TP!BZ15/1000</f>
        <v>0</v>
      </c>
      <c r="CA90" s="180">
        <f>[11]Consol_TP!CA15/1000</f>
        <v>0</v>
      </c>
      <c r="CB90" s="180">
        <f>[11]Consol_TP!CB15/1000</f>
        <v>0</v>
      </c>
      <c r="CC90" s="180">
        <f>[11]Consol_TP!CC15/1000</f>
        <v>0</v>
      </c>
      <c r="CD90" s="180">
        <f>[11]Consol_TP!CD15/1000</f>
        <v>0</v>
      </c>
      <c r="CE90" s="180">
        <f>[11]Consol_TP!CE15/1000</f>
        <v>0</v>
      </c>
      <c r="CF90" s="180">
        <f>[11]Consol_TP!CF15/1000</f>
        <v>0</v>
      </c>
      <c r="CG90" s="180">
        <f>[11]Consol_TP!CG15/1000</f>
        <v>0</v>
      </c>
      <c r="CH90" s="180">
        <f>[11]Consol_TP!CH15/1000</f>
        <v>0</v>
      </c>
      <c r="CI90" s="180">
        <f>[11]Consol_TP!CI15/1000</f>
        <v>0</v>
      </c>
      <c r="CJ90" s="180">
        <f>[11]Consol_TP!CJ15/1000</f>
        <v>0</v>
      </c>
      <c r="CK90" s="180">
        <f>[11]Consol_TP!CK15/1000</f>
        <v>0</v>
      </c>
      <c r="CL90" s="180">
        <f>[11]Consol_TP!CL15/1000</f>
        <v>0</v>
      </c>
      <c r="CM90" s="180">
        <f>[11]Consol_TP!CM15/1000</f>
        <v>0</v>
      </c>
      <c r="CN90" s="180">
        <f>[11]Consol_TP!CN15/1000</f>
        <v>0</v>
      </c>
      <c r="CO90" s="180">
        <f>[11]Consol_TP!CO15/1000</f>
        <v>0</v>
      </c>
      <c r="CP90" s="180">
        <f>[11]Consol_TP!CP15/1000</f>
        <v>0</v>
      </c>
      <c r="CQ90" s="180">
        <f>[11]Consol_TP!CQ15/1000</f>
        <v>0</v>
      </c>
      <c r="CR90" s="180">
        <f>[11]Consol_TP!CR15/1000</f>
        <v>0</v>
      </c>
      <c r="CS90" s="180">
        <f>[11]Consol_TP!CS15/1000</f>
        <v>0</v>
      </c>
      <c r="CT90" s="226">
        <f t="shared" si="75"/>
        <v>116.11499999999998</v>
      </c>
      <c r="CU90" s="227"/>
    </row>
    <row r="91" spans="1:102">
      <c r="A91" s="172" t="s">
        <v>58</v>
      </c>
      <c r="B91" s="181">
        <f t="shared" ref="B91:AG91" si="76">SUM(B84,B88)</f>
        <v>0</v>
      </c>
      <c r="C91" s="98">
        <f t="shared" si="76"/>
        <v>0</v>
      </c>
      <c r="D91" s="98">
        <f t="shared" si="76"/>
        <v>0</v>
      </c>
      <c r="E91" s="98">
        <f t="shared" si="76"/>
        <v>0</v>
      </c>
      <c r="F91" s="98">
        <f t="shared" si="76"/>
        <v>0</v>
      </c>
      <c r="G91" s="98">
        <f t="shared" si="76"/>
        <v>0</v>
      </c>
      <c r="H91" s="98">
        <f t="shared" si="76"/>
        <v>0</v>
      </c>
      <c r="I91" s="98">
        <f t="shared" si="76"/>
        <v>0</v>
      </c>
      <c r="J91" s="98">
        <f t="shared" si="76"/>
        <v>0</v>
      </c>
      <c r="K91" s="98">
        <f t="shared" si="76"/>
        <v>0</v>
      </c>
      <c r="L91" s="98">
        <f t="shared" si="76"/>
        <v>0</v>
      </c>
      <c r="M91" s="98">
        <f t="shared" si="76"/>
        <v>0</v>
      </c>
      <c r="N91" s="98">
        <f t="shared" si="76"/>
        <v>0</v>
      </c>
      <c r="O91" s="98">
        <f t="shared" si="76"/>
        <v>0</v>
      </c>
      <c r="P91" s="98">
        <f t="shared" si="76"/>
        <v>0</v>
      </c>
      <c r="Q91" s="98">
        <f t="shared" si="76"/>
        <v>0</v>
      </c>
      <c r="R91" s="98">
        <f t="shared" si="76"/>
        <v>0</v>
      </c>
      <c r="S91" s="98">
        <f t="shared" si="76"/>
        <v>0</v>
      </c>
      <c r="T91" s="98">
        <f t="shared" si="76"/>
        <v>0</v>
      </c>
      <c r="U91" s="98">
        <f t="shared" si="76"/>
        <v>0</v>
      </c>
      <c r="V91" s="98">
        <f t="shared" si="76"/>
        <v>0</v>
      </c>
      <c r="W91" s="98">
        <f t="shared" si="76"/>
        <v>0</v>
      </c>
      <c r="X91" s="98">
        <f t="shared" si="76"/>
        <v>0</v>
      </c>
      <c r="Y91" s="98">
        <f t="shared" si="76"/>
        <v>0</v>
      </c>
      <c r="Z91" s="98">
        <f t="shared" si="76"/>
        <v>0</v>
      </c>
      <c r="AA91" s="98">
        <f t="shared" si="76"/>
        <v>0</v>
      </c>
      <c r="AB91" s="98">
        <f t="shared" si="76"/>
        <v>0</v>
      </c>
      <c r="AC91" s="98">
        <f t="shared" si="76"/>
        <v>0.31419999999999998</v>
      </c>
      <c r="AD91" s="98">
        <f t="shared" si="76"/>
        <v>2.1612904000000004</v>
      </c>
      <c r="AE91" s="98">
        <f t="shared" si="76"/>
        <v>6.179111999999999</v>
      </c>
      <c r="AF91" s="98">
        <f t="shared" si="76"/>
        <v>11.323709600000001</v>
      </c>
      <c r="AG91" s="98">
        <f t="shared" si="76"/>
        <v>17.065967899999997</v>
      </c>
      <c r="AH91" s="98">
        <f t="shared" ref="AH91:BM91" si="77">SUM(AH84,AH88)</f>
        <v>23.280193000000004</v>
      </c>
      <c r="AI91" s="98">
        <f t="shared" si="77"/>
        <v>30.296512</v>
      </c>
      <c r="AJ91" s="98">
        <f t="shared" si="77"/>
        <v>37.359743999999992</v>
      </c>
      <c r="AK91" s="98">
        <f t="shared" si="77"/>
        <v>44.820616000000001</v>
      </c>
      <c r="AL91" s="98">
        <f t="shared" si="77"/>
        <v>52.710691999999995</v>
      </c>
      <c r="AM91" s="98">
        <f t="shared" si="77"/>
        <v>59.849773000000013</v>
      </c>
      <c r="AN91" s="98">
        <f t="shared" si="77"/>
        <v>66.518799999999999</v>
      </c>
      <c r="AO91" s="98">
        <f t="shared" si="77"/>
        <v>72.573030999999986</v>
      </c>
      <c r="AP91" s="98">
        <f t="shared" si="77"/>
        <v>78.02060800000001</v>
      </c>
      <c r="AQ91" s="98">
        <f t="shared" si="77"/>
        <v>83.040572000000026</v>
      </c>
      <c r="AR91" s="98">
        <f t="shared" si="77"/>
        <v>87.172331</v>
      </c>
      <c r="AS91" s="98">
        <f t="shared" si="77"/>
        <v>90.258383000000009</v>
      </c>
      <c r="AT91" s="98">
        <f t="shared" si="77"/>
        <v>92.745735999999994</v>
      </c>
      <c r="AU91" s="98">
        <f t="shared" si="77"/>
        <v>95.152414000000007</v>
      </c>
      <c r="AV91" s="98">
        <f t="shared" si="77"/>
        <v>96.822036999999995</v>
      </c>
      <c r="AW91" s="98">
        <f t="shared" si="77"/>
        <v>98.186975999999987</v>
      </c>
      <c r="AX91" s="98">
        <f t="shared" si="77"/>
        <v>96.429316</v>
      </c>
      <c r="AY91" s="98">
        <f t="shared" si="77"/>
        <v>96.977410000000006</v>
      </c>
      <c r="AZ91" s="98">
        <f t="shared" si="77"/>
        <v>98.767551999999995</v>
      </c>
      <c r="BA91" s="98">
        <f t="shared" si="77"/>
        <v>97.439088000000012</v>
      </c>
      <c r="BB91" s="98">
        <f t="shared" si="77"/>
        <v>96.051378000000014</v>
      </c>
      <c r="BC91" s="98">
        <f t="shared" si="77"/>
        <v>92.671715000000006</v>
      </c>
      <c r="BD91" s="98">
        <f t="shared" si="77"/>
        <v>89.725879000000006</v>
      </c>
      <c r="BE91" s="98">
        <f t="shared" si="77"/>
        <v>85.195746</v>
      </c>
      <c r="BF91" s="98">
        <f t="shared" si="77"/>
        <v>82.633081000000033</v>
      </c>
      <c r="BG91" s="98">
        <f t="shared" si="77"/>
        <v>78.362690000000001</v>
      </c>
      <c r="BH91" s="98">
        <f t="shared" si="77"/>
        <v>73.959207000000006</v>
      </c>
      <c r="BI91" s="98">
        <f t="shared" si="77"/>
        <v>69.033548999999994</v>
      </c>
      <c r="BJ91" s="98">
        <f t="shared" si="77"/>
        <v>61.120131999999991</v>
      </c>
      <c r="BK91" s="98">
        <f t="shared" si="77"/>
        <v>52.956031000000003</v>
      </c>
      <c r="BL91" s="98">
        <f t="shared" si="77"/>
        <v>45.567478000000008</v>
      </c>
      <c r="BM91" s="98">
        <f t="shared" si="77"/>
        <v>37.479417999999995</v>
      </c>
      <c r="BN91" s="98">
        <f t="shared" ref="BN91:CS91" si="78">SUM(BN84,BN88)</f>
        <v>31.641227000000001</v>
      </c>
      <c r="BO91" s="98">
        <f t="shared" si="78"/>
        <v>25.271928000000003</v>
      </c>
      <c r="BP91" s="98">
        <f t="shared" si="78"/>
        <v>17.764676499999997</v>
      </c>
      <c r="BQ91" s="98">
        <f t="shared" si="78"/>
        <v>12.194249999999998</v>
      </c>
      <c r="BR91" s="98">
        <f t="shared" si="78"/>
        <v>7.4562977999999998</v>
      </c>
      <c r="BS91" s="98">
        <f t="shared" si="78"/>
        <v>3.8199556000000001</v>
      </c>
      <c r="BT91" s="98">
        <f t="shared" si="78"/>
        <v>1.11895184</v>
      </c>
      <c r="BU91" s="98">
        <f t="shared" si="78"/>
        <v>6.0490240000000001E-2</v>
      </c>
      <c r="BV91" s="98">
        <f t="shared" si="78"/>
        <v>0</v>
      </c>
      <c r="BW91" s="98">
        <f t="shared" si="78"/>
        <v>0</v>
      </c>
      <c r="BX91" s="98">
        <f t="shared" si="78"/>
        <v>0</v>
      </c>
      <c r="BY91" s="98">
        <f t="shared" si="78"/>
        <v>0</v>
      </c>
      <c r="BZ91" s="98">
        <f t="shared" si="78"/>
        <v>0</v>
      </c>
      <c r="CA91" s="98">
        <f t="shared" si="78"/>
        <v>0</v>
      </c>
      <c r="CB91" s="98">
        <f t="shared" si="78"/>
        <v>0</v>
      </c>
      <c r="CC91" s="98">
        <f t="shared" si="78"/>
        <v>0</v>
      </c>
      <c r="CD91" s="98">
        <f t="shared" si="78"/>
        <v>0</v>
      </c>
      <c r="CE91" s="98">
        <f t="shared" si="78"/>
        <v>0</v>
      </c>
      <c r="CF91" s="98">
        <f t="shared" si="78"/>
        <v>0</v>
      </c>
      <c r="CG91" s="98">
        <f t="shared" si="78"/>
        <v>0</v>
      </c>
      <c r="CH91" s="98">
        <f t="shared" si="78"/>
        <v>0</v>
      </c>
      <c r="CI91" s="98">
        <f t="shared" si="78"/>
        <v>0</v>
      </c>
      <c r="CJ91" s="98">
        <f t="shared" si="78"/>
        <v>0</v>
      </c>
      <c r="CK91" s="98">
        <f t="shared" si="78"/>
        <v>0</v>
      </c>
      <c r="CL91" s="98">
        <f t="shared" si="78"/>
        <v>0</v>
      </c>
      <c r="CM91" s="98">
        <f t="shared" si="78"/>
        <v>0</v>
      </c>
      <c r="CN91" s="98">
        <f t="shared" si="78"/>
        <v>0</v>
      </c>
      <c r="CO91" s="98">
        <f t="shared" si="78"/>
        <v>0</v>
      </c>
      <c r="CP91" s="98">
        <f t="shared" si="78"/>
        <v>0</v>
      </c>
      <c r="CQ91" s="98">
        <f t="shared" si="78"/>
        <v>0</v>
      </c>
      <c r="CR91" s="98">
        <f t="shared" si="78"/>
        <v>0</v>
      </c>
      <c r="CS91" s="182">
        <f t="shared" si="78"/>
        <v>0</v>
      </c>
      <c r="CT91" s="174">
        <f t="shared" si="75"/>
        <v>2499.5501448800005</v>
      </c>
      <c r="CU91" s="117"/>
      <c r="CV91" s="125"/>
      <c r="CX91" s="198"/>
    </row>
    <row r="92" spans="1:102">
      <c r="A92" s="171" t="s">
        <v>18</v>
      </c>
      <c r="B92" s="181">
        <f>SUM(B93:B95)</f>
        <v>32.4</v>
      </c>
      <c r="C92" s="181">
        <f t="shared" ref="C92:BN92" si="79">SUM(C93:C95)</f>
        <v>32.4</v>
      </c>
      <c r="D92" s="181">
        <f t="shared" si="79"/>
        <v>32.4</v>
      </c>
      <c r="E92" s="181">
        <f t="shared" si="79"/>
        <v>32.4</v>
      </c>
      <c r="F92" s="181">
        <f t="shared" si="79"/>
        <v>32.4</v>
      </c>
      <c r="G92" s="181">
        <f t="shared" si="79"/>
        <v>32.4</v>
      </c>
      <c r="H92" s="181">
        <f t="shared" si="79"/>
        <v>32.4</v>
      </c>
      <c r="I92" s="181">
        <f t="shared" si="79"/>
        <v>32.4</v>
      </c>
      <c r="J92" s="181">
        <f t="shared" si="79"/>
        <v>32.4</v>
      </c>
      <c r="K92" s="181">
        <f t="shared" si="79"/>
        <v>32.4</v>
      </c>
      <c r="L92" s="181">
        <f t="shared" si="79"/>
        <v>32.4</v>
      </c>
      <c r="M92" s="181">
        <f t="shared" si="79"/>
        <v>32.4</v>
      </c>
      <c r="N92" s="181">
        <f t="shared" si="79"/>
        <v>32.4</v>
      </c>
      <c r="O92" s="181">
        <f t="shared" si="79"/>
        <v>32.4</v>
      </c>
      <c r="P92" s="181">
        <f t="shared" si="79"/>
        <v>32.4</v>
      </c>
      <c r="Q92" s="181">
        <f t="shared" si="79"/>
        <v>32.4</v>
      </c>
      <c r="R92" s="181">
        <f t="shared" si="79"/>
        <v>32.4</v>
      </c>
      <c r="S92" s="181">
        <f t="shared" si="79"/>
        <v>32.4</v>
      </c>
      <c r="T92" s="181">
        <f t="shared" si="79"/>
        <v>32.4</v>
      </c>
      <c r="U92" s="181">
        <f t="shared" si="79"/>
        <v>32.4</v>
      </c>
      <c r="V92" s="181">
        <f t="shared" si="79"/>
        <v>32.4</v>
      </c>
      <c r="W92" s="181">
        <f t="shared" si="79"/>
        <v>32.4</v>
      </c>
      <c r="X92" s="181">
        <f t="shared" si="79"/>
        <v>32.4</v>
      </c>
      <c r="Y92" s="181">
        <f t="shared" si="79"/>
        <v>32.4</v>
      </c>
      <c r="Z92" s="181">
        <f t="shared" si="79"/>
        <v>32.4</v>
      </c>
      <c r="AA92" s="181">
        <f t="shared" si="79"/>
        <v>32.4</v>
      </c>
      <c r="AB92" s="181">
        <f t="shared" si="79"/>
        <v>32.4</v>
      </c>
      <c r="AC92" s="181">
        <f t="shared" si="79"/>
        <v>32.4</v>
      </c>
      <c r="AD92" s="181">
        <f t="shared" si="79"/>
        <v>32.4</v>
      </c>
      <c r="AE92" s="181">
        <f t="shared" si="79"/>
        <v>32.4</v>
      </c>
      <c r="AF92" s="181">
        <f t="shared" si="79"/>
        <v>32.4</v>
      </c>
      <c r="AG92" s="181">
        <f t="shared" si="79"/>
        <v>32.4</v>
      </c>
      <c r="AH92" s="181">
        <f t="shared" si="79"/>
        <v>32.4</v>
      </c>
      <c r="AI92" s="181">
        <f t="shared" si="79"/>
        <v>32.4</v>
      </c>
      <c r="AJ92" s="181">
        <f t="shared" si="79"/>
        <v>32.4</v>
      </c>
      <c r="AK92" s="181">
        <f t="shared" si="79"/>
        <v>32.4</v>
      </c>
      <c r="AL92" s="181">
        <f t="shared" si="79"/>
        <v>32.4</v>
      </c>
      <c r="AM92" s="181">
        <f t="shared" si="79"/>
        <v>32.4</v>
      </c>
      <c r="AN92" s="181">
        <f t="shared" si="79"/>
        <v>32.4</v>
      </c>
      <c r="AO92" s="181">
        <f t="shared" si="79"/>
        <v>32.4</v>
      </c>
      <c r="AP92" s="181">
        <f t="shared" si="79"/>
        <v>32.4</v>
      </c>
      <c r="AQ92" s="181">
        <f t="shared" si="79"/>
        <v>32.4</v>
      </c>
      <c r="AR92" s="181">
        <f t="shared" si="79"/>
        <v>32.4</v>
      </c>
      <c r="AS92" s="181">
        <f t="shared" si="79"/>
        <v>32.4</v>
      </c>
      <c r="AT92" s="181">
        <f t="shared" si="79"/>
        <v>32.4</v>
      </c>
      <c r="AU92" s="181">
        <f t="shared" si="79"/>
        <v>32.4</v>
      </c>
      <c r="AV92" s="181">
        <f t="shared" si="79"/>
        <v>32.4</v>
      </c>
      <c r="AW92" s="181">
        <f t="shared" si="79"/>
        <v>32.4</v>
      </c>
      <c r="AX92" s="181">
        <f t="shared" si="79"/>
        <v>32.4</v>
      </c>
      <c r="AY92" s="181">
        <f t="shared" si="79"/>
        <v>32.4</v>
      </c>
      <c r="AZ92" s="181">
        <f t="shared" si="79"/>
        <v>32.4</v>
      </c>
      <c r="BA92" s="181">
        <f t="shared" si="79"/>
        <v>32.4</v>
      </c>
      <c r="BB92" s="181">
        <f t="shared" si="79"/>
        <v>32.4</v>
      </c>
      <c r="BC92" s="181">
        <f t="shared" si="79"/>
        <v>32.4</v>
      </c>
      <c r="BD92" s="181">
        <f t="shared" si="79"/>
        <v>32.4</v>
      </c>
      <c r="BE92" s="181">
        <f t="shared" si="79"/>
        <v>32.4</v>
      </c>
      <c r="BF92" s="181">
        <f t="shared" si="79"/>
        <v>32.4</v>
      </c>
      <c r="BG92" s="181">
        <f t="shared" si="79"/>
        <v>32.4</v>
      </c>
      <c r="BH92" s="181">
        <f t="shared" si="79"/>
        <v>32.4</v>
      </c>
      <c r="BI92" s="181">
        <f t="shared" si="79"/>
        <v>32.4</v>
      </c>
      <c r="BJ92" s="181">
        <f t="shared" si="79"/>
        <v>32.4</v>
      </c>
      <c r="BK92" s="181">
        <f t="shared" si="79"/>
        <v>32.4</v>
      </c>
      <c r="BL92" s="181">
        <f t="shared" si="79"/>
        <v>32.4</v>
      </c>
      <c r="BM92" s="181">
        <f t="shared" si="79"/>
        <v>32.4</v>
      </c>
      <c r="BN92" s="181">
        <f t="shared" si="79"/>
        <v>32.4</v>
      </c>
      <c r="BO92" s="181">
        <f t="shared" ref="BO92:CS92" si="80">SUM(BO93:BO95)</f>
        <v>32.4</v>
      </c>
      <c r="BP92" s="181">
        <f t="shared" si="80"/>
        <v>32.4</v>
      </c>
      <c r="BQ92" s="181">
        <f t="shared" si="80"/>
        <v>32.4</v>
      </c>
      <c r="BR92" s="181">
        <f t="shared" si="80"/>
        <v>32.4</v>
      </c>
      <c r="BS92" s="181">
        <f t="shared" si="80"/>
        <v>32.4</v>
      </c>
      <c r="BT92" s="181">
        <f t="shared" si="80"/>
        <v>32.4</v>
      </c>
      <c r="BU92" s="181">
        <f t="shared" si="80"/>
        <v>32.4</v>
      </c>
      <c r="BV92" s="181">
        <f t="shared" si="80"/>
        <v>32.4</v>
      </c>
      <c r="BW92" s="181">
        <f t="shared" si="80"/>
        <v>32.4</v>
      </c>
      <c r="BX92" s="181">
        <f t="shared" si="80"/>
        <v>32.4</v>
      </c>
      <c r="BY92" s="181">
        <f t="shared" si="80"/>
        <v>32.4</v>
      </c>
      <c r="BZ92" s="181">
        <f t="shared" si="80"/>
        <v>32.4</v>
      </c>
      <c r="CA92" s="181">
        <f t="shared" si="80"/>
        <v>32.4</v>
      </c>
      <c r="CB92" s="181">
        <f t="shared" si="80"/>
        <v>32.4</v>
      </c>
      <c r="CC92" s="181">
        <f t="shared" si="80"/>
        <v>32.4</v>
      </c>
      <c r="CD92" s="181">
        <f t="shared" si="80"/>
        <v>32.4</v>
      </c>
      <c r="CE92" s="181">
        <f t="shared" si="80"/>
        <v>32.4</v>
      </c>
      <c r="CF92" s="181">
        <f t="shared" si="80"/>
        <v>32.4</v>
      </c>
      <c r="CG92" s="181">
        <f t="shared" si="80"/>
        <v>32.4</v>
      </c>
      <c r="CH92" s="181">
        <f t="shared" si="80"/>
        <v>32.4</v>
      </c>
      <c r="CI92" s="181">
        <f t="shared" si="80"/>
        <v>32.4</v>
      </c>
      <c r="CJ92" s="181">
        <f t="shared" si="80"/>
        <v>32.4</v>
      </c>
      <c r="CK92" s="181">
        <f t="shared" si="80"/>
        <v>32.4</v>
      </c>
      <c r="CL92" s="181">
        <f t="shared" si="80"/>
        <v>32.4</v>
      </c>
      <c r="CM92" s="181">
        <f t="shared" si="80"/>
        <v>32.4</v>
      </c>
      <c r="CN92" s="181">
        <f t="shared" si="80"/>
        <v>32.4</v>
      </c>
      <c r="CO92" s="181">
        <f t="shared" si="80"/>
        <v>32.4</v>
      </c>
      <c r="CP92" s="181">
        <f t="shared" si="80"/>
        <v>32.4</v>
      </c>
      <c r="CQ92" s="181">
        <f t="shared" si="80"/>
        <v>32.4</v>
      </c>
      <c r="CR92" s="181">
        <f t="shared" si="80"/>
        <v>32.4</v>
      </c>
      <c r="CS92" s="181">
        <f t="shared" si="80"/>
        <v>32.4</v>
      </c>
      <c r="CT92" s="174">
        <f t="shared" si="75"/>
        <v>3110.4000000000051</v>
      </c>
      <c r="CU92" s="117"/>
      <c r="CW92" s="225">
        <f>CU92*(24)/(96*1000)</f>
        <v>0</v>
      </c>
    </row>
    <row r="93" spans="1:102">
      <c r="A93" s="22" t="s">
        <v>59</v>
      </c>
      <c r="B93" s="31" cm="1">
        <f t="array" ref="B93:CS93">TRANSPOSE('[13]1201'!$F$14:$F$109)</f>
        <v>0.4</v>
      </c>
      <c r="C93" s="32">
        <v>0.4</v>
      </c>
      <c r="D93" s="32">
        <v>0.4</v>
      </c>
      <c r="E93" s="32">
        <v>0.4</v>
      </c>
      <c r="F93" s="32">
        <v>0.4</v>
      </c>
      <c r="G93" s="32">
        <v>0.4</v>
      </c>
      <c r="H93" s="32">
        <v>0.4</v>
      </c>
      <c r="I93" s="32">
        <v>0.4</v>
      </c>
      <c r="J93" s="32">
        <v>0.4</v>
      </c>
      <c r="K93" s="32">
        <v>0.4</v>
      </c>
      <c r="L93" s="32">
        <v>0.4</v>
      </c>
      <c r="M93" s="32">
        <v>0.4</v>
      </c>
      <c r="N93" s="32">
        <v>0.4</v>
      </c>
      <c r="O93" s="32">
        <v>0.4</v>
      </c>
      <c r="P93" s="32">
        <v>0.4</v>
      </c>
      <c r="Q93" s="32">
        <v>0.4</v>
      </c>
      <c r="R93" s="32">
        <v>0.4</v>
      </c>
      <c r="S93" s="32">
        <v>0.4</v>
      </c>
      <c r="T93" s="32">
        <v>0.4</v>
      </c>
      <c r="U93" s="32">
        <v>0.4</v>
      </c>
      <c r="V93" s="32">
        <v>0.4</v>
      </c>
      <c r="W93" s="32">
        <v>0.4</v>
      </c>
      <c r="X93" s="32">
        <v>0.4</v>
      </c>
      <c r="Y93" s="32">
        <v>0.4</v>
      </c>
      <c r="Z93" s="32">
        <v>0.4</v>
      </c>
      <c r="AA93" s="32">
        <v>0.4</v>
      </c>
      <c r="AB93" s="32">
        <v>0.4</v>
      </c>
      <c r="AC93" s="32">
        <v>0.4</v>
      </c>
      <c r="AD93" s="32">
        <v>0.4</v>
      </c>
      <c r="AE93" s="32">
        <v>0.4</v>
      </c>
      <c r="AF93" s="32">
        <v>0.4</v>
      </c>
      <c r="AG93" s="32">
        <v>0.4</v>
      </c>
      <c r="AH93" s="32">
        <v>0.4</v>
      </c>
      <c r="AI93" s="32">
        <v>0.4</v>
      </c>
      <c r="AJ93" s="32">
        <v>0.4</v>
      </c>
      <c r="AK93" s="32">
        <v>0.4</v>
      </c>
      <c r="AL93" s="32">
        <v>0.4</v>
      </c>
      <c r="AM93" s="32">
        <v>0.4</v>
      </c>
      <c r="AN93" s="32">
        <v>0.4</v>
      </c>
      <c r="AO93" s="32">
        <v>0.4</v>
      </c>
      <c r="AP93" s="32">
        <v>0.4</v>
      </c>
      <c r="AQ93" s="32">
        <v>0.4</v>
      </c>
      <c r="AR93" s="32">
        <v>0.4</v>
      </c>
      <c r="AS93" s="32">
        <v>0.4</v>
      </c>
      <c r="AT93" s="32">
        <v>0.4</v>
      </c>
      <c r="AU93" s="32">
        <v>0.4</v>
      </c>
      <c r="AV93" s="32">
        <v>0.4</v>
      </c>
      <c r="AW93" s="32">
        <v>0.4</v>
      </c>
      <c r="AX93" s="32">
        <v>0.4</v>
      </c>
      <c r="AY93" s="32">
        <v>0.4</v>
      </c>
      <c r="AZ93" s="32">
        <v>0.4</v>
      </c>
      <c r="BA93" s="32">
        <v>0.4</v>
      </c>
      <c r="BB93" s="32">
        <v>0.4</v>
      </c>
      <c r="BC93" s="32">
        <v>0.4</v>
      </c>
      <c r="BD93" s="32">
        <v>0.4</v>
      </c>
      <c r="BE93" s="32">
        <v>0.4</v>
      </c>
      <c r="BF93" s="32">
        <v>0.4</v>
      </c>
      <c r="BG93" s="32">
        <v>0.4</v>
      </c>
      <c r="BH93" s="32">
        <v>0.4</v>
      </c>
      <c r="BI93" s="32">
        <v>0.4</v>
      </c>
      <c r="BJ93" s="32">
        <v>0.4</v>
      </c>
      <c r="BK93" s="32">
        <v>0.4</v>
      </c>
      <c r="BL93" s="32">
        <v>0.4</v>
      </c>
      <c r="BM93" s="32">
        <v>0.4</v>
      </c>
      <c r="BN93" s="32">
        <v>0.4</v>
      </c>
      <c r="BO93" s="32">
        <v>0.4</v>
      </c>
      <c r="BP93" s="32">
        <v>0.4</v>
      </c>
      <c r="BQ93" s="32">
        <v>0.4</v>
      </c>
      <c r="BR93" s="32">
        <v>0.4</v>
      </c>
      <c r="BS93" s="32">
        <v>0.4</v>
      </c>
      <c r="BT93" s="32">
        <v>0.4</v>
      </c>
      <c r="BU93" s="32">
        <v>0.4</v>
      </c>
      <c r="BV93" s="32">
        <v>0.4</v>
      </c>
      <c r="BW93" s="32">
        <v>0.4</v>
      </c>
      <c r="BX93" s="32">
        <v>0.4</v>
      </c>
      <c r="BY93" s="32">
        <v>0.4</v>
      </c>
      <c r="BZ93" s="32">
        <v>0.4</v>
      </c>
      <c r="CA93" s="32">
        <v>0.4</v>
      </c>
      <c r="CB93" s="32">
        <v>0.4</v>
      </c>
      <c r="CC93" s="32">
        <v>0.4</v>
      </c>
      <c r="CD93" s="32">
        <v>0.4</v>
      </c>
      <c r="CE93" s="32">
        <v>0.4</v>
      </c>
      <c r="CF93" s="32">
        <v>0.4</v>
      </c>
      <c r="CG93" s="32">
        <v>0.4</v>
      </c>
      <c r="CH93" s="32">
        <v>0.4</v>
      </c>
      <c r="CI93" s="32">
        <v>0.4</v>
      </c>
      <c r="CJ93" s="32">
        <v>0.4</v>
      </c>
      <c r="CK93" s="32">
        <v>0.4</v>
      </c>
      <c r="CL93" s="32">
        <v>0.4</v>
      </c>
      <c r="CM93" s="32">
        <v>0.4</v>
      </c>
      <c r="CN93" s="32">
        <v>0.4</v>
      </c>
      <c r="CO93" s="32">
        <v>0.4</v>
      </c>
      <c r="CP93" s="32">
        <v>0.4</v>
      </c>
      <c r="CQ93" s="32">
        <v>0.4</v>
      </c>
      <c r="CR93" s="32">
        <v>0.4</v>
      </c>
      <c r="CS93" s="71">
        <v>0.4</v>
      </c>
      <c r="CT93" s="175">
        <f t="shared" ref="CT93:CT96" si="81">SUM(B93:CS93)</f>
        <v>38.399999999999928</v>
      </c>
      <c r="CU93" s="119"/>
    </row>
    <row r="94" spans="1:102" ht="15.75" thickBot="1">
      <c r="A94" s="22" t="s">
        <v>60</v>
      </c>
      <c r="B94" s="95">
        <v>0</v>
      </c>
      <c r="C94" s="95">
        <v>0</v>
      </c>
      <c r="D94" s="95">
        <v>0</v>
      </c>
      <c r="E94" s="95">
        <v>0</v>
      </c>
      <c r="F94" s="95">
        <v>0</v>
      </c>
      <c r="G94" s="95">
        <v>0</v>
      </c>
      <c r="H94" s="95">
        <v>0</v>
      </c>
      <c r="I94" s="95">
        <v>0</v>
      </c>
      <c r="J94" s="95">
        <v>0</v>
      </c>
      <c r="K94" s="95">
        <v>0</v>
      </c>
      <c r="L94" s="95">
        <v>0</v>
      </c>
      <c r="M94" s="95">
        <v>0</v>
      </c>
      <c r="N94" s="95">
        <v>0</v>
      </c>
      <c r="O94" s="95">
        <v>0</v>
      </c>
      <c r="P94" s="95">
        <v>0</v>
      </c>
      <c r="Q94" s="95">
        <v>0</v>
      </c>
      <c r="R94" s="95">
        <v>0</v>
      </c>
      <c r="S94" s="95">
        <v>0</v>
      </c>
      <c r="T94" s="95">
        <v>0</v>
      </c>
      <c r="U94" s="95">
        <v>0</v>
      </c>
      <c r="V94" s="95">
        <v>0</v>
      </c>
      <c r="W94" s="95">
        <v>0</v>
      </c>
      <c r="X94" s="95">
        <v>0</v>
      </c>
      <c r="Y94" s="95">
        <v>0</v>
      </c>
      <c r="Z94" s="95">
        <v>0</v>
      </c>
      <c r="AA94" s="95">
        <v>0</v>
      </c>
      <c r="AB94" s="95">
        <v>0</v>
      </c>
      <c r="AC94" s="95">
        <v>0</v>
      </c>
      <c r="AD94" s="95">
        <v>0</v>
      </c>
      <c r="AE94" s="95">
        <v>0</v>
      </c>
      <c r="AF94" s="95">
        <v>0</v>
      </c>
      <c r="AG94" s="95">
        <v>0</v>
      </c>
      <c r="AH94" s="95">
        <v>0</v>
      </c>
      <c r="AI94" s="95">
        <v>0</v>
      </c>
      <c r="AJ94" s="95">
        <v>0</v>
      </c>
      <c r="AK94" s="95">
        <v>0</v>
      </c>
      <c r="AL94" s="95">
        <v>0</v>
      </c>
      <c r="AM94" s="95">
        <v>0</v>
      </c>
      <c r="AN94" s="95">
        <v>0</v>
      </c>
      <c r="AO94" s="95">
        <v>0</v>
      </c>
      <c r="AP94" s="95">
        <v>0</v>
      </c>
      <c r="AQ94" s="95">
        <v>0</v>
      </c>
      <c r="AR94" s="95">
        <v>0</v>
      </c>
      <c r="AS94" s="95">
        <v>0</v>
      </c>
      <c r="AT94" s="95">
        <v>0</v>
      </c>
      <c r="AU94" s="95">
        <v>0</v>
      </c>
      <c r="AV94" s="95">
        <v>0</v>
      </c>
      <c r="AW94" s="95">
        <v>0</v>
      </c>
      <c r="AX94" s="95">
        <v>0</v>
      </c>
      <c r="AY94" s="95">
        <v>0</v>
      </c>
      <c r="AZ94" s="95">
        <v>0</v>
      </c>
      <c r="BA94" s="95">
        <v>0</v>
      </c>
      <c r="BB94" s="95">
        <v>0</v>
      </c>
      <c r="BC94" s="95">
        <v>0</v>
      </c>
      <c r="BD94" s="95">
        <v>0</v>
      </c>
      <c r="BE94" s="95">
        <v>0</v>
      </c>
      <c r="BF94" s="95">
        <v>0</v>
      </c>
      <c r="BG94" s="95">
        <v>0</v>
      </c>
      <c r="BH94" s="95">
        <v>0</v>
      </c>
      <c r="BI94" s="95">
        <v>0</v>
      </c>
      <c r="BJ94" s="95">
        <v>0</v>
      </c>
      <c r="BK94" s="95">
        <v>0</v>
      </c>
      <c r="BL94" s="95">
        <v>0</v>
      </c>
      <c r="BM94" s="95">
        <v>0</v>
      </c>
      <c r="BN94" s="95">
        <v>0</v>
      </c>
      <c r="BO94" s="95">
        <v>0</v>
      </c>
      <c r="BP94" s="95">
        <v>0</v>
      </c>
      <c r="BQ94" s="95">
        <v>0</v>
      </c>
      <c r="BR94" s="95">
        <v>0</v>
      </c>
      <c r="BS94" s="95">
        <v>0</v>
      </c>
      <c r="BT94" s="95">
        <v>0</v>
      </c>
      <c r="BU94" s="95">
        <v>0</v>
      </c>
      <c r="BV94" s="95">
        <v>0</v>
      </c>
      <c r="BW94" s="95">
        <v>0</v>
      </c>
      <c r="BX94" s="95">
        <v>0</v>
      </c>
      <c r="BY94" s="95">
        <v>0</v>
      </c>
      <c r="BZ94" s="95">
        <v>0</v>
      </c>
      <c r="CA94" s="95">
        <v>0</v>
      </c>
      <c r="CB94" s="95">
        <v>0</v>
      </c>
      <c r="CC94" s="95">
        <v>0</v>
      </c>
      <c r="CD94" s="95">
        <v>0</v>
      </c>
      <c r="CE94" s="95">
        <v>0</v>
      </c>
      <c r="CF94" s="95">
        <v>0</v>
      </c>
      <c r="CG94" s="95">
        <v>0</v>
      </c>
      <c r="CH94" s="95">
        <v>0</v>
      </c>
      <c r="CI94" s="95">
        <v>0</v>
      </c>
      <c r="CJ94" s="95">
        <v>0</v>
      </c>
      <c r="CK94" s="95">
        <v>0</v>
      </c>
      <c r="CL94" s="95">
        <v>0</v>
      </c>
      <c r="CM94" s="95">
        <v>0</v>
      </c>
      <c r="CN94" s="95">
        <v>0</v>
      </c>
      <c r="CO94" s="95">
        <v>0</v>
      </c>
      <c r="CP94" s="95">
        <v>0</v>
      </c>
      <c r="CQ94" s="95">
        <v>0</v>
      </c>
      <c r="CR94" s="95">
        <v>0</v>
      </c>
      <c r="CS94" s="95">
        <v>0</v>
      </c>
      <c r="CT94" s="197">
        <f t="shared" si="81"/>
        <v>0</v>
      </c>
      <c r="CU94" s="119">
        <f>SUM('Day (1):Day (30)'!CT93)</f>
        <v>1027.1999999999987</v>
      </c>
    </row>
    <row r="95" spans="1:102" ht="15.75" thickBot="1">
      <c r="A95" s="39" t="s">
        <v>70</v>
      </c>
      <c r="B95" s="306" cm="1">
        <f t="array" ref="B95:CS95">TRANSPOSE('[13]1201'!$E$14:$E$109)</f>
        <v>32</v>
      </c>
      <c r="C95" s="229">
        <v>32</v>
      </c>
      <c r="D95" s="229">
        <v>32</v>
      </c>
      <c r="E95" s="229">
        <v>32</v>
      </c>
      <c r="F95" s="229">
        <v>32</v>
      </c>
      <c r="G95" s="229">
        <v>32</v>
      </c>
      <c r="H95" s="229">
        <v>32</v>
      </c>
      <c r="I95" s="229">
        <v>32</v>
      </c>
      <c r="J95" s="229">
        <v>32</v>
      </c>
      <c r="K95" s="229">
        <v>32</v>
      </c>
      <c r="L95" s="229">
        <v>32</v>
      </c>
      <c r="M95" s="229">
        <v>32</v>
      </c>
      <c r="N95" s="229">
        <v>32</v>
      </c>
      <c r="O95" s="229">
        <v>32</v>
      </c>
      <c r="P95" s="229">
        <v>32</v>
      </c>
      <c r="Q95" s="229">
        <v>32</v>
      </c>
      <c r="R95" s="229">
        <v>32</v>
      </c>
      <c r="S95" s="229">
        <v>32</v>
      </c>
      <c r="T95" s="229">
        <v>32</v>
      </c>
      <c r="U95" s="229">
        <v>32</v>
      </c>
      <c r="V95" s="229">
        <v>32</v>
      </c>
      <c r="W95" s="229">
        <v>32</v>
      </c>
      <c r="X95" s="229">
        <v>32</v>
      </c>
      <c r="Y95" s="229">
        <v>32</v>
      </c>
      <c r="Z95" s="229">
        <v>32</v>
      </c>
      <c r="AA95" s="229">
        <v>32</v>
      </c>
      <c r="AB95" s="229">
        <v>32</v>
      </c>
      <c r="AC95" s="229">
        <v>32</v>
      </c>
      <c r="AD95" s="229">
        <v>32</v>
      </c>
      <c r="AE95" s="229">
        <v>32</v>
      </c>
      <c r="AF95" s="229">
        <v>32</v>
      </c>
      <c r="AG95" s="229">
        <v>32</v>
      </c>
      <c r="AH95" s="229">
        <v>32</v>
      </c>
      <c r="AI95" s="229">
        <v>32</v>
      </c>
      <c r="AJ95" s="229">
        <v>32</v>
      </c>
      <c r="AK95" s="229">
        <v>32</v>
      </c>
      <c r="AL95" s="229">
        <v>32</v>
      </c>
      <c r="AM95" s="229">
        <v>32</v>
      </c>
      <c r="AN95" s="229">
        <v>32</v>
      </c>
      <c r="AO95" s="229">
        <v>32</v>
      </c>
      <c r="AP95" s="229">
        <v>32</v>
      </c>
      <c r="AQ95" s="229">
        <v>32</v>
      </c>
      <c r="AR95" s="229">
        <v>32</v>
      </c>
      <c r="AS95" s="229">
        <v>32</v>
      </c>
      <c r="AT95" s="229">
        <v>32</v>
      </c>
      <c r="AU95" s="229">
        <v>32</v>
      </c>
      <c r="AV95" s="229">
        <v>32</v>
      </c>
      <c r="AW95" s="229">
        <v>32</v>
      </c>
      <c r="AX95" s="229">
        <v>32</v>
      </c>
      <c r="AY95" s="229">
        <v>32</v>
      </c>
      <c r="AZ95" s="229">
        <v>32</v>
      </c>
      <c r="BA95" s="229">
        <v>32</v>
      </c>
      <c r="BB95" s="229">
        <v>32</v>
      </c>
      <c r="BC95" s="229">
        <v>32</v>
      </c>
      <c r="BD95" s="229">
        <v>32</v>
      </c>
      <c r="BE95" s="229">
        <v>32</v>
      </c>
      <c r="BF95" s="229">
        <v>32</v>
      </c>
      <c r="BG95" s="229">
        <v>32</v>
      </c>
      <c r="BH95" s="229">
        <v>32</v>
      </c>
      <c r="BI95" s="229">
        <v>32</v>
      </c>
      <c r="BJ95" s="229">
        <v>32</v>
      </c>
      <c r="BK95" s="229">
        <v>32</v>
      </c>
      <c r="BL95" s="229">
        <v>32</v>
      </c>
      <c r="BM95" s="229">
        <v>32</v>
      </c>
      <c r="BN95" s="229">
        <v>32</v>
      </c>
      <c r="BO95" s="229">
        <v>32</v>
      </c>
      <c r="BP95" s="229">
        <v>32</v>
      </c>
      <c r="BQ95" s="229">
        <v>32</v>
      </c>
      <c r="BR95" s="229">
        <v>32</v>
      </c>
      <c r="BS95" s="229">
        <v>32</v>
      </c>
      <c r="BT95" s="229">
        <v>32</v>
      </c>
      <c r="BU95" s="229">
        <v>32</v>
      </c>
      <c r="BV95" s="229">
        <v>32</v>
      </c>
      <c r="BW95" s="229">
        <v>32</v>
      </c>
      <c r="BX95" s="229">
        <v>32</v>
      </c>
      <c r="BY95" s="229">
        <v>32</v>
      </c>
      <c r="BZ95" s="229">
        <v>32</v>
      </c>
      <c r="CA95" s="229">
        <v>32</v>
      </c>
      <c r="CB95" s="229">
        <v>32</v>
      </c>
      <c r="CC95" s="229">
        <v>32</v>
      </c>
      <c r="CD95" s="229">
        <v>32</v>
      </c>
      <c r="CE95" s="229">
        <v>32</v>
      </c>
      <c r="CF95" s="229">
        <v>32</v>
      </c>
      <c r="CG95" s="229">
        <v>32</v>
      </c>
      <c r="CH95" s="229">
        <v>32</v>
      </c>
      <c r="CI95" s="229">
        <v>32</v>
      </c>
      <c r="CJ95" s="229">
        <v>32</v>
      </c>
      <c r="CK95" s="229">
        <v>32</v>
      </c>
      <c r="CL95" s="229">
        <v>32</v>
      </c>
      <c r="CM95" s="229">
        <v>32</v>
      </c>
      <c r="CN95" s="229">
        <v>32</v>
      </c>
      <c r="CO95" s="229">
        <v>32</v>
      </c>
      <c r="CP95" s="229">
        <v>32</v>
      </c>
      <c r="CQ95" s="229">
        <v>32</v>
      </c>
      <c r="CR95" s="229">
        <v>32</v>
      </c>
      <c r="CS95" s="230">
        <v>32</v>
      </c>
      <c r="CT95" s="232">
        <f>SUM(B95:CS95)</f>
        <v>3072</v>
      </c>
      <c r="CU95" s="227">
        <f>SUM('Day (1):Day (30)'!CT94)</f>
        <v>0</v>
      </c>
    </row>
    <row r="96" spans="1:102" s="106" customFormat="1" ht="15.75" thickBot="1">
      <c r="A96" s="173" t="s">
        <v>61</v>
      </c>
      <c r="B96" s="183">
        <f t="shared" ref="B96:AG96" si="82">B91+B92</f>
        <v>32.4</v>
      </c>
      <c r="C96" s="135">
        <f t="shared" si="82"/>
        <v>32.4</v>
      </c>
      <c r="D96" s="135">
        <f t="shared" si="82"/>
        <v>32.4</v>
      </c>
      <c r="E96" s="135">
        <f t="shared" si="82"/>
        <v>32.4</v>
      </c>
      <c r="F96" s="135">
        <f t="shared" si="82"/>
        <v>32.4</v>
      </c>
      <c r="G96" s="135">
        <f t="shared" si="82"/>
        <v>32.4</v>
      </c>
      <c r="H96" s="135">
        <f t="shared" si="82"/>
        <v>32.4</v>
      </c>
      <c r="I96" s="135">
        <f t="shared" si="82"/>
        <v>32.4</v>
      </c>
      <c r="J96" s="135">
        <f t="shared" si="82"/>
        <v>32.4</v>
      </c>
      <c r="K96" s="135">
        <f t="shared" si="82"/>
        <v>32.4</v>
      </c>
      <c r="L96" s="135">
        <f t="shared" si="82"/>
        <v>32.4</v>
      </c>
      <c r="M96" s="135">
        <f t="shared" si="82"/>
        <v>32.4</v>
      </c>
      <c r="N96" s="135">
        <f t="shared" si="82"/>
        <v>32.4</v>
      </c>
      <c r="O96" s="135">
        <f t="shared" si="82"/>
        <v>32.4</v>
      </c>
      <c r="P96" s="135">
        <f t="shared" si="82"/>
        <v>32.4</v>
      </c>
      <c r="Q96" s="135">
        <f t="shared" si="82"/>
        <v>32.4</v>
      </c>
      <c r="R96" s="135">
        <f t="shared" si="82"/>
        <v>32.4</v>
      </c>
      <c r="S96" s="135">
        <f t="shared" si="82"/>
        <v>32.4</v>
      </c>
      <c r="T96" s="135">
        <f t="shared" si="82"/>
        <v>32.4</v>
      </c>
      <c r="U96" s="135">
        <f t="shared" si="82"/>
        <v>32.4</v>
      </c>
      <c r="V96" s="135">
        <f t="shared" si="82"/>
        <v>32.4</v>
      </c>
      <c r="W96" s="135">
        <f t="shared" si="82"/>
        <v>32.4</v>
      </c>
      <c r="X96" s="135">
        <f t="shared" si="82"/>
        <v>32.4</v>
      </c>
      <c r="Y96" s="135">
        <f t="shared" si="82"/>
        <v>32.4</v>
      </c>
      <c r="Z96" s="135">
        <f t="shared" si="82"/>
        <v>32.4</v>
      </c>
      <c r="AA96" s="135">
        <f t="shared" si="82"/>
        <v>32.4</v>
      </c>
      <c r="AB96" s="135">
        <f t="shared" si="82"/>
        <v>32.4</v>
      </c>
      <c r="AC96" s="135">
        <f t="shared" si="82"/>
        <v>32.714199999999998</v>
      </c>
      <c r="AD96" s="135">
        <f t="shared" si="82"/>
        <v>34.561290399999997</v>
      </c>
      <c r="AE96" s="135">
        <f t="shared" si="82"/>
        <v>38.579111999999995</v>
      </c>
      <c r="AF96" s="135">
        <f t="shared" si="82"/>
        <v>43.723709599999999</v>
      </c>
      <c r="AG96" s="135">
        <f t="shared" si="82"/>
        <v>49.465967899999995</v>
      </c>
      <c r="AH96" s="135">
        <f t="shared" ref="AH96:BM96" si="83">AH91+AH92</f>
        <v>55.680193000000003</v>
      </c>
      <c r="AI96" s="135">
        <f t="shared" si="83"/>
        <v>62.696511999999998</v>
      </c>
      <c r="AJ96" s="135">
        <f t="shared" si="83"/>
        <v>69.759743999999984</v>
      </c>
      <c r="AK96" s="135">
        <f t="shared" si="83"/>
        <v>77.220616000000007</v>
      </c>
      <c r="AL96" s="135">
        <f t="shared" si="83"/>
        <v>85.110692</v>
      </c>
      <c r="AM96" s="135">
        <f t="shared" si="83"/>
        <v>92.249773000000005</v>
      </c>
      <c r="AN96" s="135">
        <f t="shared" si="83"/>
        <v>98.918800000000005</v>
      </c>
      <c r="AO96" s="135">
        <f t="shared" si="83"/>
        <v>104.97303099999999</v>
      </c>
      <c r="AP96" s="135">
        <f t="shared" si="83"/>
        <v>110.42060800000002</v>
      </c>
      <c r="AQ96" s="135">
        <f t="shared" si="83"/>
        <v>115.44057200000003</v>
      </c>
      <c r="AR96" s="135">
        <f t="shared" si="83"/>
        <v>119.57233099999999</v>
      </c>
      <c r="AS96" s="135">
        <f t="shared" si="83"/>
        <v>122.65838300000001</v>
      </c>
      <c r="AT96" s="135">
        <f t="shared" si="83"/>
        <v>125.145736</v>
      </c>
      <c r="AU96" s="135">
        <f t="shared" si="83"/>
        <v>127.552414</v>
      </c>
      <c r="AV96" s="135">
        <f t="shared" si="83"/>
        <v>129.222037</v>
      </c>
      <c r="AW96" s="135">
        <f t="shared" si="83"/>
        <v>130.58697599999999</v>
      </c>
      <c r="AX96" s="135">
        <f t="shared" si="83"/>
        <v>128.82931600000001</v>
      </c>
      <c r="AY96" s="135">
        <f t="shared" si="83"/>
        <v>129.37741</v>
      </c>
      <c r="AZ96" s="135">
        <f t="shared" si="83"/>
        <v>131.167552</v>
      </c>
      <c r="BA96" s="135">
        <f t="shared" si="83"/>
        <v>129.839088</v>
      </c>
      <c r="BB96" s="135">
        <f t="shared" si="83"/>
        <v>128.45137800000001</v>
      </c>
      <c r="BC96" s="135">
        <f t="shared" si="83"/>
        <v>125.07171500000001</v>
      </c>
      <c r="BD96" s="135">
        <f t="shared" si="83"/>
        <v>122.125879</v>
      </c>
      <c r="BE96" s="135">
        <f t="shared" si="83"/>
        <v>117.59574599999999</v>
      </c>
      <c r="BF96" s="135">
        <f t="shared" si="83"/>
        <v>115.03308100000004</v>
      </c>
      <c r="BG96" s="135">
        <f t="shared" si="83"/>
        <v>110.76268999999999</v>
      </c>
      <c r="BH96" s="135">
        <f t="shared" si="83"/>
        <v>106.359207</v>
      </c>
      <c r="BI96" s="135">
        <f t="shared" si="83"/>
        <v>101.433549</v>
      </c>
      <c r="BJ96" s="135">
        <f t="shared" si="83"/>
        <v>93.52013199999999</v>
      </c>
      <c r="BK96" s="135">
        <f t="shared" si="83"/>
        <v>85.356031000000002</v>
      </c>
      <c r="BL96" s="135">
        <f t="shared" si="83"/>
        <v>77.967478</v>
      </c>
      <c r="BM96" s="135">
        <f t="shared" si="83"/>
        <v>69.879417999999987</v>
      </c>
      <c r="BN96" s="135">
        <f t="shared" ref="BN96:CS96" si="84">BN91+BN92</f>
        <v>64.041226999999992</v>
      </c>
      <c r="BO96" s="135">
        <f t="shared" si="84"/>
        <v>57.671928000000001</v>
      </c>
      <c r="BP96" s="135">
        <f t="shared" si="84"/>
        <v>50.164676499999999</v>
      </c>
      <c r="BQ96" s="135">
        <f t="shared" si="84"/>
        <v>44.594249999999995</v>
      </c>
      <c r="BR96" s="135">
        <f t="shared" si="84"/>
        <v>39.8562978</v>
      </c>
      <c r="BS96" s="135">
        <f t="shared" si="84"/>
        <v>36.219955599999999</v>
      </c>
      <c r="BT96" s="135">
        <f t="shared" si="84"/>
        <v>33.51895184</v>
      </c>
      <c r="BU96" s="135">
        <f t="shared" si="84"/>
        <v>32.460490239999999</v>
      </c>
      <c r="BV96" s="135">
        <f t="shared" si="84"/>
        <v>32.4</v>
      </c>
      <c r="BW96" s="135">
        <f t="shared" si="84"/>
        <v>32.4</v>
      </c>
      <c r="BX96" s="135">
        <f t="shared" si="84"/>
        <v>32.4</v>
      </c>
      <c r="BY96" s="135">
        <f t="shared" si="84"/>
        <v>32.4</v>
      </c>
      <c r="BZ96" s="135">
        <f t="shared" si="84"/>
        <v>32.4</v>
      </c>
      <c r="CA96" s="135">
        <f t="shared" si="84"/>
        <v>32.4</v>
      </c>
      <c r="CB96" s="135">
        <f t="shared" si="84"/>
        <v>32.4</v>
      </c>
      <c r="CC96" s="135">
        <f t="shared" si="84"/>
        <v>32.4</v>
      </c>
      <c r="CD96" s="135">
        <f t="shared" si="84"/>
        <v>32.4</v>
      </c>
      <c r="CE96" s="135">
        <f t="shared" si="84"/>
        <v>32.4</v>
      </c>
      <c r="CF96" s="135">
        <f t="shared" si="84"/>
        <v>32.4</v>
      </c>
      <c r="CG96" s="135">
        <f t="shared" si="84"/>
        <v>32.4</v>
      </c>
      <c r="CH96" s="135">
        <f t="shared" si="84"/>
        <v>32.4</v>
      </c>
      <c r="CI96" s="135">
        <f t="shared" si="84"/>
        <v>32.4</v>
      </c>
      <c r="CJ96" s="135">
        <f t="shared" si="84"/>
        <v>32.4</v>
      </c>
      <c r="CK96" s="135">
        <f t="shared" si="84"/>
        <v>32.4</v>
      </c>
      <c r="CL96" s="135">
        <f t="shared" si="84"/>
        <v>32.4</v>
      </c>
      <c r="CM96" s="135">
        <f t="shared" si="84"/>
        <v>32.4</v>
      </c>
      <c r="CN96" s="135">
        <f t="shared" si="84"/>
        <v>32.4</v>
      </c>
      <c r="CO96" s="135">
        <f t="shared" si="84"/>
        <v>32.4</v>
      </c>
      <c r="CP96" s="135">
        <f t="shared" si="84"/>
        <v>32.4</v>
      </c>
      <c r="CQ96" s="135">
        <f t="shared" si="84"/>
        <v>32.4</v>
      </c>
      <c r="CR96" s="135">
        <f t="shared" si="84"/>
        <v>32.4</v>
      </c>
      <c r="CS96" s="184">
        <f t="shared" si="84"/>
        <v>32.4</v>
      </c>
      <c r="CT96" s="102">
        <f t="shared" si="81"/>
        <v>5609.9501448799883</v>
      </c>
      <c r="CU96" s="117"/>
      <c r="CV96" s="5"/>
      <c r="CW96" s="225">
        <f>CU96*(24)/(96*1000)</f>
        <v>0</v>
      </c>
      <c r="CX96" s="118"/>
    </row>
    <row r="97" spans="1:102">
      <c r="A97" s="101"/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117"/>
      <c r="CV97" s="118"/>
    </row>
    <row r="98" spans="1:102" ht="15.75" thickBot="1">
      <c r="A98" s="41"/>
      <c r="B98" s="42"/>
      <c r="C98" s="42"/>
      <c r="D98" s="42"/>
      <c r="E98" s="42"/>
      <c r="F98" s="42"/>
      <c r="G98" s="42"/>
      <c r="H98" s="41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1"/>
      <c r="CU98" s="117"/>
      <c r="CV98" s="118"/>
    </row>
    <row r="99" spans="1:102" ht="15.75" thickBot="1">
      <c r="A99" s="99" t="s">
        <v>69</v>
      </c>
      <c r="B99" s="100">
        <f t="shared" ref="B99:AG99" si="85">IF(B57&lt;0,0,MIN(B57,B96))</f>
        <v>0</v>
      </c>
      <c r="C99" s="100">
        <f t="shared" si="85"/>
        <v>0</v>
      </c>
      <c r="D99" s="100">
        <f t="shared" si="85"/>
        <v>0</v>
      </c>
      <c r="E99" s="100">
        <f t="shared" si="85"/>
        <v>0</v>
      </c>
      <c r="F99" s="100">
        <f t="shared" si="85"/>
        <v>0</v>
      </c>
      <c r="G99" s="100">
        <f t="shared" si="85"/>
        <v>0</v>
      </c>
      <c r="H99" s="100">
        <f t="shared" si="85"/>
        <v>0</v>
      </c>
      <c r="I99" s="100">
        <f t="shared" si="85"/>
        <v>0</v>
      </c>
      <c r="J99" s="100">
        <f t="shared" si="85"/>
        <v>0</v>
      </c>
      <c r="K99" s="100">
        <f t="shared" si="85"/>
        <v>0</v>
      </c>
      <c r="L99" s="100">
        <f t="shared" si="85"/>
        <v>0</v>
      </c>
      <c r="M99" s="100">
        <f t="shared" si="85"/>
        <v>0</v>
      </c>
      <c r="N99" s="100">
        <f t="shared" si="85"/>
        <v>0</v>
      </c>
      <c r="O99" s="100">
        <f t="shared" si="85"/>
        <v>0</v>
      </c>
      <c r="P99" s="100">
        <f t="shared" si="85"/>
        <v>0</v>
      </c>
      <c r="Q99" s="100">
        <f t="shared" si="85"/>
        <v>0</v>
      </c>
      <c r="R99" s="100">
        <f t="shared" si="85"/>
        <v>0</v>
      </c>
      <c r="S99" s="100">
        <f t="shared" si="85"/>
        <v>0</v>
      </c>
      <c r="T99" s="100">
        <f t="shared" si="85"/>
        <v>0</v>
      </c>
      <c r="U99" s="100">
        <f t="shared" si="85"/>
        <v>0</v>
      </c>
      <c r="V99" s="100">
        <f t="shared" si="85"/>
        <v>0</v>
      </c>
      <c r="W99" s="100">
        <f t="shared" si="85"/>
        <v>0</v>
      </c>
      <c r="X99" s="100">
        <f t="shared" si="85"/>
        <v>0</v>
      </c>
      <c r="Y99" s="100">
        <f t="shared" si="85"/>
        <v>0</v>
      </c>
      <c r="Z99" s="100">
        <f t="shared" si="85"/>
        <v>0</v>
      </c>
      <c r="AA99" s="100">
        <f t="shared" si="85"/>
        <v>0</v>
      </c>
      <c r="AB99" s="100">
        <f t="shared" si="85"/>
        <v>0</v>
      </c>
      <c r="AC99" s="100">
        <f t="shared" si="85"/>
        <v>0</v>
      </c>
      <c r="AD99" s="100">
        <f t="shared" si="85"/>
        <v>0</v>
      </c>
      <c r="AE99" s="100">
        <f t="shared" si="85"/>
        <v>0</v>
      </c>
      <c r="AF99" s="100">
        <f t="shared" si="85"/>
        <v>0</v>
      </c>
      <c r="AG99" s="100">
        <f t="shared" si="85"/>
        <v>0</v>
      </c>
      <c r="AH99" s="100">
        <f t="shared" ref="AH99:BM99" si="86">IF(AH57&lt;0,0,MIN(AH57,AH96))</f>
        <v>0</v>
      </c>
      <c r="AI99" s="100">
        <f t="shared" si="86"/>
        <v>0</v>
      </c>
      <c r="AJ99" s="100">
        <f t="shared" si="86"/>
        <v>0</v>
      </c>
      <c r="AK99" s="100">
        <f t="shared" si="86"/>
        <v>0</v>
      </c>
      <c r="AL99" s="100">
        <f t="shared" si="86"/>
        <v>0</v>
      </c>
      <c r="AM99" s="100">
        <f t="shared" si="86"/>
        <v>0</v>
      </c>
      <c r="AN99" s="100">
        <f t="shared" si="86"/>
        <v>0</v>
      </c>
      <c r="AO99" s="100">
        <f t="shared" si="86"/>
        <v>0</v>
      </c>
      <c r="AP99" s="100">
        <f t="shared" si="86"/>
        <v>0</v>
      </c>
      <c r="AQ99" s="100">
        <f t="shared" si="86"/>
        <v>0</v>
      </c>
      <c r="AR99" s="100">
        <f t="shared" si="86"/>
        <v>0</v>
      </c>
      <c r="AS99" s="100">
        <f t="shared" si="86"/>
        <v>0</v>
      </c>
      <c r="AT99" s="100">
        <f t="shared" si="86"/>
        <v>0</v>
      </c>
      <c r="AU99" s="100">
        <f t="shared" si="86"/>
        <v>0</v>
      </c>
      <c r="AV99" s="100">
        <f t="shared" si="86"/>
        <v>0</v>
      </c>
      <c r="AW99" s="100">
        <f t="shared" si="86"/>
        <v>0</v>
      </c>
      <c r="AX99" s="100">
        <f t="shared" si="86"/>
        <v>0</v>
      </c>
      <c r="AY99" s="100">
        <f t="shared" si="86"/>
        <v>0</v>
      </c>
      <c r="AZ99" s="100">
        <f t="shared" si="86"/>
        <v>0</v>
      </c>
      <c r="BA99" s="100">
        <f t="shared" si="86"/>
        <v>0</v>
      </c>
      <c r="BB99" s="100">
        <f t="shared" si="86"/>
        <v>0</v>
      </c>
      <c r="BC99" s="100">
        <f t="shared" si="86"/>
        <v>0</v>
      </c>
      <c r="BD99" s="100">
        <f t="shared" si="86"/>
        <v>0</v>
      </c>
      <c r="BE99" s="100">
        <f t="shared" si="86"/>
        <v>0</v>
      </c>
      <c r="BF99" s="100">
        <f t="shared" si="86"/>
        <v>0</v>
      </c>
      <c r="BG99" s="100">
        <f t="shared" si="86"/>
        <v>0</v>
      </c>
      <c r="BH99" s="100">
        <f t="shared" si="86"/>
        <v>0</v>
      </c>
      <c r="BI99" s="100">
        <f t="shared" si="86"/>
        <v>0</v>
      </c>
      <c r="BJ99" s="100">
        <f t="shared" si="86"/>
        <v>0</v>
      </c>
      <c r="BK99" s="100">
        <f t="shared" si="86"/>
        <v>0</v>
      </c>
      <c r="BL99" s="100">
        <f t="shared" si="86"/>
        <v>0</v>
      </c>
      <c r="BM99" s="100">
        <f t="shared" si="86"/>
        <v>0</v>
      </c>
      <c r="BN99" s="100">
        <f t="shared" ref="BN99:CS99" si="87">IF(BN57&lt;0,0,MIN(BN57,BN96))</f>
        <v>0</v>
      </c>
      <c r="BO99" s="100">
        <f t="shared" si="87"/>
        <v>0</v>
      </c>
      <c r="BP99" s="100">
        <f t="shared" si="87"/>
        <v>0</v>
      </c>
      <c r="BQ99" s="100">
        <f t="shared" si="87"/>
        <v>0</v>
      </c>
      <c r="BR99" s="100">
        <f t="shared" si="87"/>
        <v>0</v>
      </c>
      <c r="BS99" s="100">
        <f t="shared" si="87"/>
        <v>0</v>
      </c>
      <c r="BT99" s="100">
        <f t="shared" si="87"/>
        <v>0</v>
      </c>
      <c r="BU99" s="100">
        <f t="shared" si="87"/>
        <v>0</v>
      </c>
      <c r="BV99" s="100">
        <f t="shared" si="87"/>
        <v>21.266999999999825</v>
      </c>
      <c r="BW99" s="100">
        <f t="shared" si="87"/>
        <v>21.266999999999825</v>
      </c>
      <c r="BX99" s="100">
        <f t="shared" si="87"/>
        <v>28.266999999999825</v>
      </c>
      <c r="BY99" s="100">
        <f t="shared" si="87"/>
        <v>16.266999999999825</v>
      </c>
      <c r="BZ99" s="100">
        <f t="shared" si="87"/>
        <v>4.2870000000002619</v>
      </c>
      <c r="CA99" s="100">
        <f t="shared" si="87"/>
        <v>7.2870000000002619</v>
      </c>
      <c r="CB99" s="100">
        <f t="shared" si="87"/>
        <v>32.4</v>
      </c>
      <c r="CC99" s="100">
        <f t="shared" si="87"/>
        <v>32.4</v>
      </c>
      <c r="CD99" s="100">
        <f t="shared" si="87"/>
        <v>32.4</v>
      </c>
      <c r="CE99" s="100">
        <f t="shared" si="87"/>
        <v>32.4</v>
      </c>
      <c r="CF99" s="100">
        <f t="shared" si="87"/>
        <v>0</v>
      </c>
      <c r="CG99" s="100">
        <f t="shared" si="87"/>
        <v>0</v>
      </c>
      <c r="CH99" s="100">
        <f t="shared" si="87"/>
        <v>0</v>
      </c>
      <c r="CI99" s="100">
        <f t="shared" si="87"/>
        <v>0</v>
      </c>
      <c r="CJ99" s="100">
        <f t="shared" si="87"/>
        <v>0</v>
      </c>
      <c r="CK99" s="100">
        <f t="shared" si="87"/>
        <v>0</v>
      </c>
      <c r="CL99" s="100">
        <f t="shared" si="87"/>
        <v>0</v>
      </c>
      <c r="CM99" s="100">
        <f t="shared" si="87"/>
        <v>32.4</v>
      </c>
      <c r="CN99" s="100">
        <f t="shared" si="87"/>
        <v>32.4</v>
      </c>
      <c r="CO99" s="100">
        <f t="shared" si="87"/>
        <v>0</v>
      </c>
      <c r="CP99" s="100">
        <f t="shared" si="87"/>
        <v>0</v>
      </c>
      <c r="CQ99" s="100">
        <f t="shared" si="87"/>
        <v>0</v>
      </c>
      <c r="CR99" s="100">
        <f t="shared" si="87"/>
        <v>0</v>
      </c>
      <c r="CS99" s="100">
        <f t="shared" si="87"/>
        <v>0</v>
      </c>
      <c r="CT99" s="102">
        <f>SUM(B99:CS99)</f>
        <v>293.0419999999998</v>
      </c>
      <c r="CU99" s="117"/>
      <c r="CX99" s="198"/>
    </row>
    <row r="100" spans="1:102" customFormat="1"/>
    <row r="101" spans="1:102" customFormat="1"/>
    <row r="102" spans="1:102" customFormat="1"/>
    <row r="103" spans="1:102" customFormat="1"/>
    <row r="104" spans="1:102" customFormat="1"/>
    <row r="105" spans="1:102" customFormat="1"/>
    <row r="106" spans="1:102" customFormat="1"/>
    <row r="107" spans="1:102" s="188" customFormat="1">
      <c r="A107" s="134" t="s">
        <v>62</v>
      </c>
      <c r="B107" s="186"/>
      <c r="C107" s="186"/>
      <c r="D107" s="186"/>
      <c r="E107" s="186"/>
      <c r="F107" s="186"/>
      <c r="G107" s="186"/>
      <c r="H107" s="186"/>
      <c r="I107" s="186"/>
      <c r="J107" s="186"/>
      <c r="K107" s="186"/>
      <c r="L107" s="186"/>
      <c r="M107" s="186"/>
      <c r="N107" s="186"/>
      <c r="O107" s="186"/>
      <c r="P107" s="186"/>
      <c r="Q107" s="186"/>
      <c r="R107" s="186"/>
      <c r="S107" s="186"/>
      <c r="T107" s="186"/>
      <c r="U107" s="186"/>
      <c r="V107" s="186"/>
      <c r="W107" s="186"/>
      <c r="X107" s="186"/>
      <c r="Y107" s="186"/>
      <c r="Z107" s="186"/>
      <c r="AA107" s="186"/>
      <c r="AB107" s="186"/>
      <c r="AC107" s="186"/>
      <c r="AD107" s="186"/>
      <c r="AE107" s="186"/>
      <c r="AF107" s="186"/>
      <c r="AG107" s="186"/>
      <c r="AH107" s="186"/>
      <c r="AI107" s="186"/>
      <c r="AJ107" s="186"/>
      <c r="AK107" s="186"/>
      <c r="AL107" s="186"/>
      <c r="AM107" s="186"/>
      <c r="AN107" s="186"/>
      <c r="AO107" s="186"/>
      <c r="AP107" s="186"/>
      <c r="AQ107" s="186"/>
      <c r="AR107" s="186"/>
      <c r="AS107" s="186"/>
      <c r="AT107" s="186"/>
      <c r="AU107" s="186"/>
      <c r="AV107" s="186"/>
      <c r="AW107" s="186"/>
      <c r="AX107" s="186"/>
      <c r="AY107" s="186"/>
      <c r="AZ107" s="186"/>
      <c r="BA107" s="186"/>
      <c r="BB107" s="186"/>
      <c r="BC107" s="186"/>
      <c r="BD107" s="186"/>
      <c r="BE107" s="186"/>
      <c r="BF107" s="186"/>
      <c r="BG107" s="186"/>
      <c r="BH107" s="186"/>
      <c r="BI107" s="186"/>
      <c r="BJ107" s="186"/>
      <c r="BK107" s="186"/>
      <c r="BL107" s="186"/>
      <c r="BM107" s="186"/>
      <c r="BN107" s="186"/>
      <c r="BO107" s="186"/>
      <c r="BP107" s="186"/>
      <c r="BQ107" s="186"/>
      <c r="BR107" s="186"/>
      <c r="BS107" s="186"/>
      <c r="BT107" s="186"/>
      <c r="BU107" s="186"/>
      <c r="BV107" s="186"/>
      <c r="BW107" s="186"/>
      <c r="BX107" s="186"/>
      <c r="BY107" s="186"/>
      <c r="BZ107" s="186"/>
      <c r="CA107" s="186"/>
      <c r="CB107" s="186"/>
      <c r="CC107" s="186"/>
      <c r="CD107" s="186"/>
      <c r="CE107" s="186"/>
      <c r="CF107" s="186"/>
      <c r="CG107" s="186"/>
      <c r="CH107" s="186"/>
      <c r="CI107" s="186"/>
      <c r="CJ107" s="186"/>
      <c r="CK107" s="186"/>
      <c r="CL107" s="186"/>
      <c r="CM107" s="186"/>
      <c r="CN107" s="186"/>
      <c r="CO107" s="186"/>
      <c r="CP107" s="186"/>
      <c r="CQ107" s="186"/>
      <c r="CR107" s="186"/>
      <c r="CS107" s="186"/>
      <c r="CT107" s="186"/>
      <c r="CV107" s="133"/>
      <c r="CX107" s="207"/>
    </row>
    <row r="108" spans="1:102" hidden="1">
      <c r="A108" s="134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  <row r="126"/>
  </sheetData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3">
    <tabColor rgb="FFFFFF99"/>
  </sheetPr>
  <dimension ref="A1:CZ125"/>
  <sheetViews>
    <sheetView showGridLines="0" tabSelected="1" topLeftCell="A11" workbookViewId="0">
      <pane xSplit="1" topLeftCell="CE1" activePane="topRight" state="frozen"/>
      <selection activeCell="CT83" sqref="CT83:CU83"/>
      <selection pane="topRight" activeCell="CT83" sqref="CT83:CU83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04" bestFit="1" customWidth="1"/>
    <col min="100" max="100" width="8.7109375" style="5" customWidth="1"/>
    <col min="101" max="101" width="8.7109375" style="104" customWidth="1"/>
    <col min="102" max="102" width="8.85546875" style="118" customWidth="1"/>
    <col min="103" max="104" width="8.7109375" style="104" customWidth="1"/>
    <col min="105" max="16384" width="8.7109375" style="10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18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17"/>
      <c r="CX2" s="198"/>
    </row>
    <row r="3" spans="1:102">
      <c r="A3" s="16" t="s">
        <v>30</v>
      </c>
      <c r="B3" s="17">
        <f t="shared" ref="B3:G3" si="0">B4+B12</f>
        <v>3675.48</v>
      </c>
      <c r="C3" s="18">
        <f t="shared" si="0"/>
        <v>3675.48</v>
      </c>
      <c r="D3" s="18">
        <f t="shared" si="0"/>
        <v>3675.48</v>
      </c>
      <c r="E3" s="18">
        <f t="shared" si="0"/>
        <v>3675.48</v>
      </c>
      <c r="F3" s="18">
        <f t="shared" si="0"/>
        <v>3675.48</v>
      </c>
      <c r="G3" s="18">
        <f t="shared" si="0"/>
        <v>3675.48</v>
      </c>
      <c r="H3" s="18">
        <f t="shared" ref="H3:BS3" si="1">H4+H12</f>
        <v>3675.48</v>
      </c>
      <c r="I3" s="18">
        <f t="shared" si="1"/>
        <v>3675.48</v>
      </c>
      <c r="J3" s="18">
        <f t="shared" si="1"/>
        <v>3675.48</v>
      </c>
      <c r="K3" s="18">
        <f t="shared" si="1"/>
        <v>3675.48</v>
      </c>
      <c r="L3" s="18">
        <f t="shared" si="1"/>
        <v>3675.48</v>
      </c>
      <c r="M3" s="18">
        <f t="shared" si="1"/>
        <v>3675.48</v>
      </c>
      <c r="N3" s="18">
        <f t="shared" si="1"/>
        <v>3675.48</v>
      </c>
      <c r="O3" s="18">
        <f t="shared" si="1"/>
        <v>3675.48</v>
      </c>
      <c r="P3" s="18">
        <f t="shared" si="1"/>
        <v>3675.48</v>
      </c>
      <c r="Q3" s="18">
        <f t="shared" si="1"/>
        <v>3675.48</v>
      </c>
      <c r="R3" s="18">
        <f t="shared" si="1"/>
        <v>3675.48</v>
      </c>
      <c r="S3" s="18">
        <f t="shared" si="1"/>
        <v>3675.48</v>
      </c>
      <c r="T3" s="18">
        <f t="shared" si="1"/>
        <v>3675.48</v>
      </c>
      <c r="U3" s="18">
        <f t="shared" si="1"/>
        <v>3675.48</v>
      </c>
      <c r="V3" s="18">
        <f t="shared" si="1"/>
        <v>3675.48</v>
      </c>
      <c r="W3" s="18">
        <f t="shared" si="1"/>
        <v>3675.48</v>
      </c>
      <c r="X3" s="18">
        <f t="shared" si="1"/>
        <v>3675.48</v>
      </c>
      <c r="Y3" s="18">
        <f t="shared" si="1"/>
        <v>3675.48</v>
      </c>
      <c r="Z3" s="18">
        <f t="shared" si="1"/>
        <v>3675.48</v>
      </c>
      <c r="AA3" s="18">
        <f t="shared" si="1"/>
        <v>3675.48</v>
      </c>
      <c r="AB3" s="18">
        <f t="shared" si="1"/>
        <v>3675.48</v>
      </c>
      <c r="AC3" s="18">
        <f t="shared" si="1"/>
        <v>3675.48</v>
      </c>
      <c r="AD3" s="18">
        <f t="shared" si="1"/>
        <v>3675.48</v>
      </c>
      <c r="AE3" s="18">
        <f t="shared" si="1"/>
        <v>3675.48</v>
      </c>
      <c r="AF3" s="18">
        <f t="shared" si="1"/>
        <v>3675.48</v>
      </c>
      <c r="AG3" s="18">
        <f t="shared" si="1"/>
        <v>3675.48</v>
      </c>
      <c r="AH3" s="18">
        <f t="shared" si="1"/>
        <v>3675.48</v>
      </c>
      <c r="AI3" s="18">
        <f t="shared" si="1"/>
        <v>3675.48</v>
      </c>
      <c r="AJ3" s="18">
        <f t="shared" si="1"/>
        <v>3675.48</v>
      </c>
      <c r="AK3" s="18">
        <f t="shared" si="1"/>
        <v>3675.48</v>
      </c>
      <c r="AL3" s="18">
        <f t="shared" si="1"/>
        <v>3675.48</v>
      </c>
      <c r="AM3" s="18">
        <f t="shared" si="1"/>
        <v>3675.48</v>
      </c>
      <c r="AN3" s="18">
        <f t="shared" si="1"/>
        <v>3675.48</v>
      </c>
      <c r="AO3" s="18">
        <f t="shared" si="1"/>
        <v>3675.48</v>
      </c>
      <c r="AP3" s="18">
        <f t="shared" si="1"/>
        <v>3675.48</v>
      </c>
      <c r="AQ3" s="18">
        <f t="shared" si="1"/>
        <v>3675.48</v>
      </c>
      <c r="AR3" s="18">
        <f t="shared" si="1"/>
        <v>3675.48</v>
      </c>
      <c r="AS3" s="18">
        <f t="shared" si="1"/>
        <v>3675.48</v>
      </c>
      <c r="AT3" s="18">
        <f t="shared" si="1"/>
        <v>3675.48</v>
      </c>
      <c r="AU3" s="18">
        <f t="shared" si="1"/>
        <v>3675.48</v>
      </c>
      <c r="AV3" s="18">
        <f t="shared" si="1"/>
        <v>3675.48</v>
      </c>
      <c r="AW3" s="18">
        <f t="shared" si="1"/>
        <v>3675.48</v>
      </c>
      <c r="AX3" s="18">
        <f t="shared" si="1"/>
        <v>3675.48</v>
      </c>
      <c r="AY3" s="18">
        <f t="shared" si="1"/>
        <v>3675.48</v>
      </c>
      <c r="AZ3" s="18">
        <f t="shared" si="1"/>
        <v>3675.48</v>
      </c>
      <c r="BA3" s="18">
        <f t="shared" si="1"/>
        <v>3675.48</v>
      </c>
      <c r="BB3" s="18">
        <f t="shared" si="1"/>
        <v>3675.48</v>
      </c>
      <c r="BC3" s="18">
        <f t="shared" si="1"/>
        <v>3675.48</v>
      </c>
      <c r="BD3" s="18">
        <f t="shared" si="1"/>
        <v>3675.48</v>
      </c>
      <c r="BE3" s="18">
        <f t="shared" si="1"/>
        <v>3675.48</v>
      </c>
      <c r="BF3" s="18">
        <f t="shared" si="1"/>
        <v>3675.48</v>
      </c>
      <c r="BG3" s="18">
        <f t="shared" si="1"/>
        <v>3675.48</v>
      </c>
      <c r="BH3" s="18">
        <f t="shared" si="1"/>
        <v>3675.48</v>
      </c>
      <c r="BI3" s="18">
        <f t="shared" si="1"/>
        <v>3675.48</v>
      </c>
      <c r="BJ3" s="18">
        <f t="shared" si="1"/>
        <v>3675.48</v>
      </c>
      <c r="BK3" s="18">
        <f t="shared" si="1"/>
        <v>3675.48</v>
      </c>
      <c r="BL3" s="18">
        <f t="shared" si="1"/>
        <v>3675.48</v>
      </c>
      <c r="BM3" s="18">
        <f t="shared" si="1"/>
        <v>3675.48</v>
      </c>
      <c r="BN3" s="18">
        <f t="shared" si="1"/>
        <v>3675.48</v>
      </c>
      <c r="BO3" s="18">
        <f t="shared" si="1"/>
        <v>3675.48</v>
      </c>
      <c r="BP3" s="18">
        <f t="shared" si="1"/>
        <v>3675.48</v>
      </c>
      <c r="BQ3" s="18">
        <f t="shared" si="1"/>
        <v>3675.48</v>
      </c>
      <c r="BR3" s="18">
        <f t="shared" si="1"/>
        <v>3675.48</v>
      </c>
      <c r="BS3" s="18">
        <f t="shared" si="1"/>
        <v>3675.48</v>
      </c>
      <c r="BT3" s="18">
        <f t="shared" ref="BT3:CS3" si="2">BT4+BT12</f>
        <v>3675.48</v>
      </c>
      <c r="BU3" s="18">
        <f t="shared" si="2"/>
        <v>3675.48</v>
      </c>
      <c r="BV3" s="18">
        <f t="shared" si="2"/>
        <v>3675.48</v>
      </c>
      <c r="BW3" s="18">
        <f t="shared" si="2"/>
        <v>3675.48</v>
      </c>
      <c r="BX3" s="18">
        <f t="shared" si="2"/>
        <v>3675.48</v>
      </c>
      <c r="BY3" s="18">
        <f t="shared" si="2"/>
        <v>3675.48</v>
      </c>
      <c r="BZ3" s="18">
        <f t="shared" si="2"/>
        <v>3675.48</v>
      </c>
      <c r="CA3" s="18">
        <f t="shared" si="2"/>
        <v>3675.48</v>
      </c>
      <c r="CB3" s="18">
        <f t="shared" si="2"/>
        <v>3675.48</v>
      </c>
      <c r="CC3" s="18">
        <f t="shared" si="2"/>
        <v>3675.48</v>
      </c>
      <c r="CD3" s="18">
        <f t="shared" si="2"/>
        <v>3675.48</v>
      </c>
      <c r="CE3" s="18">
        <f t="shared" si="2"/>
        <v>3675.48</v>
      </c>
      <c r="CF3" s="18">
        <f t="shared" si="2"/>
        <v>3675.48</v>
      </c>
      <c r="CG3" s="18">
        <f t="shared" si="2"/>
        <v>3675.48</v>
      </c>
      <c r="CH3" s="18">
        <f t="shared" si="2"/>
        <v>3675.48</v>
      </c>
      <c r="CI3" s="18">
        <f t="shared" si="2"/>
        <v>3675.48</v>
      </c>
      <c r="CJ3" s="18">
        <f t="shared" si="2"/>
        <v>3675.48</v>
      </c>
      <c r="CK3" s="18">
        <f t="shared" si="2"/>
        <v>3675.48</v>
      </c>
      <c r="CL3" s="18">
        <f t="shared" si="2"/>
        <v>3675.48</v>
      </c>
      <c r="CM3" s="18">
        <f t="shared" si="2"/>
        <v>3675.48</v>
      </c>
      <c r="CN3" s="18">
        <f t="shared" si="2"/>
        <v>3675.48</v>
      </c>
      <c r="CO3" s="18">
        <f t="shared" si="2"/>
        <v>3675.48</v>
      </c>
      <c r="CP3" s="18">
        <f t="shared" si="2"/>
        <v>3675.48</v>
      </c>
      <c r="CQ3" s="18">
        <f t="shared" si="2"/>
        <v>3675.48</v>
      </c>
      <c r="CR3" s="18">
        <f t="shared" si="2"/>
        <v>3675.48</v>
      </c>
      <c r="CS3" s="19">
        <f t="shared" si="2"/>
        <v>3675.48</v>
      </c>
      <c r="CT3" s="52">
        <f t="shared" ref="CT3:CT19" si="3">SUM(B3:CS3)</f>
        <v>352846.0799999999</v>
      </c>
      <c r="CU3" s="117"/>
      <c r="CW3" s="109"/>
    </row>
    <row r="4" spans="1:102">
      <c r="A4" s="255" t="s">
        <v>31</v>
      </c>
      <c r="B4" s="34">
        <f>SUM(B5:B11)</f>
        <v>3546</v>
      </c>
      <c r="C4" s="34">
        <f t="shared" ref="C4:BN4" si="4">SUM(C5:C11)</f>
        <v>3546</v>
      </c>
      <c r="D4" s="34">
        <f t="shared" si="4"/>
        <v>3546</v>
      </c>
      <c r="E4" s="34">
        <f t="shared" si="4"/>
        <v>3546</v>
      </c>
      <c r="F4" s="34">
        <f t="shared" si="4"/>
        <v>3546</v>
      </c>
      <c r="G4" s="34">
        <f t="shared" si="4"/>
        <v>3546</v>
      </c>
      <c r="H4" s="34">
        <f t="shared" si="4"/>
        <v>3546</v>
      </c>
      <c r="I4" s="34">
        <f t="shared" si="4"/>
        <v>3546</v>
      </c>
      <c r="J4" s="34">
        <f t="shared" si="4"/>
        <v>3546</v>
      </c>
      <c r="K4" s="34">
        <f t="shared" si="4"/>
        <v>3546</v>
      </c>
      <c r="L4" s="34">
        <f t="shared" si="4"/>
        <v>3546</v>
      </c>
      <c r="M4" s="34">
        <f t="shared" si="4"/>
        <v>3546</v>
      </c>
      <c r="N4" s="34">
        <f t="shared" si="4"/>
        <v>3546</v>
      </c>
      <c r="O4" s="34">
        <f t="shared" si="4"/>
        <v>3546</v>
      </c>
      <c r="P4" s="34">
        <f t="shared" si="4"/>
        <v>3546</v>
      </c>
      <c r="Q4" s="34">
        <f t="shared" si="4"/>
        <v>3546</v>
      </c>
      <c r="R4" s="34">
        <f t="shared" si="4"/>
        <v>3546</v>
      </c>
      <c r="S4" s="34">
        <f t="shared" si="4"/>
        <v>3546</v>
      </c>
      <c r="T4" s="34">
        <f t="shared" si="4"/>
        <v>3546</v>
      </c>
      <c r="U4" s="34">
        <f t="shared" si="4"/>
        <v>3546</v>
      </c>
      <c r="V4" s="34">
        <f t="shared" si="4"/>
        <v>3546</v>
      </c>
      <c r="W4" s="34">
        <f t="shared" si="4"/>
        <v>3546</v>
      </c>
      <c r="X4" s="34">
        <f t="shared" si="4"/>
        <v>3546</v>
      </c>
      <c r="Y4" s="34">
        <f t="shared" si="4"/>
        <v>3546</v>
      </c>
      <c r="Z4" s="34">
        <f t="shared" si="4"/>
        <v>3546</v>
      </c>
      <c r="AA4" s="34">
        <f t="shared" si="4"/>
        <v>3546</v>
      </c>
      <c r="AB4" s="34">
        <f t="shared" si="4"/>
        <v>3546</v>
      </c>
      <c r="AC4" s="34">
        <f t="shared" si="4"/>
        <v>3546</v>
      </c>
      <c r="AD4" s="34">
        <f t="shared" si="4"/>
        <v>3546</v>
      </c>
      <c r="AE4" s="34">
        <f t="shared" si="4"/>
        <v>3546</v>
      </c>
      <c r="AF4" s="34">
        <f t="shared" si="4"/>
        <v>3546</v>
      </c>
      <c r="AG4" s="34">
        <f t="shared" si="4"/>
        <v>3546</v>
      </c>
      <c r="AH4" s="34">
        <f t="shared" si="4"/>
        <v>3546</v>
      </c>
      <c r="AI4" s="34">
        <f t="shared" si="4"/>
        <v>3546</v>
      </c>
      <c r="AJ4" s="34">
        <f t="shared" si="4"/>
        <v>3546</v>
      </c>
      <c r="AK4" s="34">
        <f t="shared" si="4"/>
        <v>3546</v>
      </c>
      <c r="AL4" s="34">
        <f t="shared" si="4"/>
        <v>3546</v>
      </c>
      <c r="AM4" s="34">
        <f t="shared" si="4"/>
        <v>3546</v>
      </c>
      <c r="AN4" s="34">
        <f t="shared" si="4"/>
        <v>3546</v>
      </c>
      <c r="AO4" s="34">
        <f t="shared" si="4"/>
        <v>3546</v>
      </c>
      <c r="AP4" s="34">
        <f t="shared" si="4"/>
        <v>3546</v>
      </c>
      <c r="AQ4" s="34">
        <f t="shared" si="4"/>
        <v>3546</v>
      </c>
      <c r="AR4" s="34">
        <f t="shared" si="4"/>
        <v>3546</v>
      </c>
      <c r="AS4" s="34">
        <f t="shared" si="4"/>
        <v>3546</v>
      </c>
      <c r="AT4" s="34">
        <f t="shared" si="4"/>
        <v>3546</v>
      </c>
      <c r="AU4" s="34">
        <f t="shared" si="4"/>
        <v>3546</v>
      </c>
      <c r="AV4" s="34">
        <f t="shared" si="4"/>
        <v>3546</v>
      </c>
      <c r="AW4" s="34">
        <f t="shared" si="4"/>
        <v>3546</v>
      </c>
      <c r="AX4" s="34">
        <f t="shared" si="4"/>
        <v>3546</v>
      </c>
      <c r="AY4" s="34">
        <f t="shared" si="4"/>
        <v>3546</v>
      </c>
      <c r="AZ4" s="34">
        <f t="shared" si="4"/>
        <v>3546</v>
      </c>
      <c r="BA4" s="34">
        <f t="shared" si="4"/>
        <v>3546</v>
      </c>
      <c r="BB4" s="34">
        <f t="shared" si="4"/>
        <v>3546</v>
      </c>
      <c r="BC4" s="34">
        <f t="shared" si="4"/>
        <v>3546</v>
      </c>
      <c r="BD4" s="34">
        <f t="shared" si="4"/>
        <v>3546</v>
      </c>
      <c r="BE4" s="34">
        <f t="shared" si="4"/>
        <v>3546</v>
      </c>
      <c r="BF4" s="34">
        <f t="shared" si="4"/>
        <v>3546</v>
      </c>
      <c r="BG4" s="34">
        <f t="shared" si="4"/>
        <v>3546</v>
      </c>
      <c r="BH4" s="34">
        <f t="shared" si="4"/>
        <v>3546</v>
      </c>
      <c r="BI4" s="34">
        <f t="shared" si="4"/>
        <v>3546</v>
      </c>
      <c r="BJ4" s="34">
        <f t="shared" si="4"/>
        <v>3546</v>
      </c>
      <c r="BK4" s="34">
        <f t="shared" si="4"/>
        <v>3546</v>
      </c>
      <c r="BL4" s="34">
        <f t="shared" si="4"/>
        <v>3546</v>
      </c>
      <c r="BM4" s="34">
        <f t="shared" si="4"/>
        <v>3546</v>
      </c>
      <c r="BN4" s="34">
        <f t="shared" si="4"/>
        <v>3546</v>
      </c>
      <c r="BO4" s="34">
        <f t="shared" ref="BO4:CS4" si="5">SUM(BO5:BO11)</f>
        <v>3546</v>
      </c>
      <c r="BP4" s="34">
        <f t="shared" si="5"/>
        <v>3546</v>
      </c>
      <c r="BQ4" s="34">
        <f t="shared" si="5"/>
        <v>3546</v>
      </c>
      <c r="BR4" s="34">
        <f t="shared" si="5"/>
        <v>3546</v>
      </c>
      <c r="BS4" s="34">
        <f t="shared" si="5"/>
        <v>3546</v>
      </c>
      <c r="BT4" s="34">
        <f t="shared" si="5"/>
        <v>3546</v>
      </c>
      <c r="BU4" s="34">
        <f t="shared" si="5"/>
        <v>3546</v>
      </c>
      <c r="BV4" s="34">
        <f t="shared" si="5"/>
        <v>3546</v>
      </c>
      <c r="BW4" s="34">
        <f t="shared" si="5"/>
        <v>3546</v>
      </c>
      <c r="BX4" s="34">
        <f t="shared" si="5"/>
        <v>3546</v>
      </c>
      <c r="BY4" s="34">
        <f t="shared" si="5"/>
        <v>3546</v>
      </c>
      <c r="BZ4" s="34">
        <f t="shared" si="5"/>
        <v>3546</v>
      </c>
      <c r="CA4" s="34">
        <f t="shared" si="5"/>
        <v>3546</v>
      </c>
      <c r="CB4" s="34">
        <f t="shared" si="5"/>
        <v>3546</v>
      </c>
      <c r="CC4" s="34">
        <f t="shared" si="5"/>
        <v>3546</v>
      </c>
      <c r="CD4" s="34">
        <f t="shared" si="5"/>
        <v>3546</v>
      </c>
      <c r="CE4" s="34">
        <f t="shared" si="5"/>
        <v>3546</v>
      </c>
      <c r="CF4" s="34">
        <f t="shared" si="5"/>
        <v>3546</v>
      </c>
      <c r="CG4" s="34">
        <f t="shared" si="5"/>
        <v>3546</v>
      </c>
      <c r="CH4" s="34">
        <f t="shared" si="5"/>
        <v>3546</v>
      </c>
      <c r="CI4" s="34">
        <f t="shared" si="5"/>
        <v>3546</v>
      </c>
      <c r="CJ4" s="34">
        <f t="shared" si="5"/>
        <v>3546</v>
      </c>
      <c r="CK4" s="34">
        <f t="shared" si="5"/>
        <v>3546</v>
      </c>
      <c r="CL4" s="34">
        <f t="shared" si="5"/>
        <v>3546</v>
      </c>
      <c r="CM4" s="34">
        <f t="shared" si="5"/>
        <v>3546</v>
      </c>
      <c r="CN4" s="34">
        <f t="shared" si="5"/>
        <v>3546</v>
      </c>
      <c r="CO4" s="34">
        <f t="shared" si="5"/>
        <v>3546</v>
      </c>
      <c r="CP4" s="34">
        <f t="shared" si="5"/>
        <v>3546</v>
      </c>
      <c r="CQ4" s="34">
        <f t="shared" si="5"/>
        <v>3546</v>
      </c>
      <c r="CR4" s="34">
        <f t="shared" si="5"/>
        <v>3546</v>
      </c>
      <c r="CS4" s="34">
        <f t="shared" si="5"/>
        <v>3546</v>
      </c>
      <c r="CT4" s="175">
        <f t="shared" si="3"/>
        <v>340416</v>
      </c>
      <c r="CU4" s="119"/>
      <c r="CW4" s="109"/>
    </row>
    <row r="5" spans="1:102">
      <c r="A5" s="57" t="s">
        <v>32</v>
      </c>
      <c r="B5" s="237">
        <v>475</v>
      </c>
      <c r="C5" s="237">
        <v>475</v>
      </c>
      <c r="D5" s="237">
        <v>475</v>
      </c>
      <c r="E5" s="237">
        <v>475</v>
      </c>
      <c r="F5" s="237">
        <v>475</v>
      </c>
      <c r="G5" s="237">
        <v>475</v>
      </c>
      <c r="H5" s="237">
        <v>475</v>
      </c>
      <c r="I5" s="237">
        <v>475</v>
      </c>
      <c r="J5" s="237">
        <v>475</v>
      </c>
      <c r="K5" s="237">
        <v>475</v>
      </c>
      <c r="L5" s="237">
        <v>475</v>
      </c>
      <c r="M5" s="237">
        <v>475</v>
      </c>
      <c r="N5" s="237">
        <v>475</v>
      </c>
      <c r="O5" s="237">
        <v>475</v>
      </c>
      <c r="P5" s="237">
        <v>475</v>
      </c>
      <c r="Q5" s="237">
        <v>475</v>
      </c>
      <c r="R5" s="237">
        <v>475</v>
      </c>
      <c r="S5" s="237">
        <v>475</v>
      </c>
      <c r="T5" s="237">
        <v>475</v>
      </c>
      <c r="U5" s="237">
        <v>475</v>
      </c>
      <c r="V5" s="237">
        <v>475</v>
      </c>
      <c r="W5" s="237">
        <v>475</v>
      </c>
      <c r="X5" s="237">
        <v>475</v>
      </c>
      <c r="Y5" s="237">
        <v>475</v>
      </c>
      <c r="Z5" s="237">
        <v>475</v>
      </c>
      <c r="AA5" s="237">
        <v>475</v>
      </c>
      <c r="AB5" s="237">
        <v>475</v>
      </c>
      <c r="AC5" s="237">
        <v>475</v>
      </c>
      <c r="AD5" s="237">
        <v>475</v>
      </c>
      <c r="AE5" s="237">
        <v>475</v>
      </c>
      <c r="AF5" s="237">
        <v>475</v>
      </c>
      <c r="AG5" s="237">
        <v>475</v>
      </c>
      <c r="AH5" s="237">
        <v>475</v>
      </c>
      <c r="AI5" s="237">
        <v>475</v>
      </c>
      <c r="AJ5" s="237">
        <v>475</v>
      </c>
      <c r="AK5" s="237">
        <v>475</v>
      </c>
      <c r="AL5" s="237">
        <v>475</v>
      </c>
      <c r="AM5" s="237">
        <v>475</v>
      </c>
      <c r="AN5" s="237">
        <v>475</v>
      </c>
      <c r="AO5" s="237">
        <v>475</v>
      </c>
      <c r="AP5" s="237">
        <v>475</v>
      </c>
      <c r="AQ5" s="237">
        <v>475</v>
      </c>
      <c r="AR5" s="237">
        <v>475</v>
      </c>
      <c r="AS5" s="237">
        <v>475</v>
      </c>
      <c r="AT5" s="237">
        <v>475</v>
      </c>
      <c r="AU5" s="237">
        <v>475</v>
      </c>
      <c r="AV5" s="237">
        <v>475</v>
      </c>
      <c r="AW5" s="237">
        <v>475</v>
      </c>
      <c r="AX5" s="237">
        <v>475</v>
      </c>
      <c r="AY5" s="237">
        <v>475</v>
      </c>
      <c r="AZ5" s="237">
        <v>475</v>
      </c>
      <c r="BA5" s="237">
        <v>475</v>
      </c>
      <c r="BB5" s="237">
        <v>475</v>
      </c>
      <c r="BC5" s="237">
        <v>475</v>
      </c>
      <c r="BD5" s="237">
        <v>475</v>
      </c>
      <c r="BE5" s="237">
        <v>475</v>
      </c>
      <c r="BF5" s="237">
        <v>475</v>
      </c>
      <c r="BG5" s="237">
        <v>475</v>
      </c>
      <c r="BH5" s="237">
        <v>475</v>
      </c>
      <c r="BI5" s="237">
        <v>475</v>
      </c>
      <c r="BJ5" s="237">
        <v>475</v>
      </c>
      <c r="BK5" s="237">
        <v>475</v>
      </c>
      <c r="BL5" s="237">
        <v>475</v>
      </c>
      <c r="BM5" s="237">
        <v>475</v>
      </c>
      <c r="BN5" s="237">
        <v>475</v>
      </c>
      <c r="BO5" s="237">
        <v>475</v>
      </c>
      <c r="BP5" s="237">
        <v>475</v>
      </c>
      <c r="BQ5" s="237">
        <v>475</v>
      </c>
      <c r="BR5" s="237">
        <v>475</v>
      </c>
      <c r="BS5" s="237">
        <v>475</v>
      </c>
      <c r="BT5" s="237">
        <v>475</v>
      </c>
      <c r="BU5" s="237">
        <v>475</v>
      </c>
      <c r="BV5" s="237">
        <v>475</v>
      </c>
      <c r="BW5" s="237">
        <v>475</v>
      </c>
      <c r="BX5" s="237">
        <v>475</v>
      </c>
      <c r="BY5" s="237">
        <v>475</v>
      </c>
      <c r="BZ5" s="237">
        <v>475</v>
      </c>
      <c r="CA5" s="237">
        <v>475</v>
      </c>
      <c r="CB5" s="237">
        <v>475</v>
      </c>
      <c r="CC5" s="237">
        <v>475</v>
      </c>
      <c r="CD5" s="237">
        <v>475</v>
      </c>
      <c r="CE5" s="237">
        <v>475</v>
      </c>
      <c r="CF5" s="237">
        <v>475</v>
      </c>
      <c r="CG5" s="237">
        <v>475</v>
      </c>
      <c r="CH5" s="237">
        <v>475</v>
      </c>
      <c r="CI5" s="237">
        <v>475</v>
      </c>
      <c r="CJ5" s="237">
        <v>475</v>
      </c>
      <c r="CK5" s="237">
        <v>475</v>
      </c>
      <c r="CL5" s="237">
        <v>475</v>
      </c>
      <c r="CM5" s="237">
        <v>475</v>
      </c>
      <c r="CN5" s="237">
        <v>475</v>
      </c>
      <c r="CO5" s="237">
        <v>475</v>
      </c>
      <c r="CP5" s="237">
        <v>475</v>
      </c>
      <c r="CQ5" s="237">
        <v>475</v>
      </c>
      <c r="CR5" s="237">
        <v>475</v>
      </c>
      <c r="CS5" s="237">
        <v>475</v>
      </c>
      <c r="CT5" s="175">
        <f t="shared" si="3"/>
        <v>45600</v>
      </c>
      <c r="CU5" s="119"/>
      <c r="CV5" s="129"/>
      <c r="CW5" s="109"/>
    </row>
    <row r="6" spans="1:102">
      <c r="A6" s="22" t="s">
        <v>33</v>
      </c>
      <c r="B6" s="237">
        <v>570</v>
      </c>
      <c r="C6" s="237">
        <v>570</v>
      </c>
      <c r="D6" s="237">
        <v>570</v>
      </c>
      <c r="E6" s="237">
        <v>570</v>
      </c>
      <c r="F6" s="237">
        <v>570</v>
      </c>
      <c r="G6" s="237">
        <v>570</v>
      </c>
      <c r="H6" s="237">
        <v>570</v>
      </c>
      <c r="I6" s="237">
        <v>570</v>
      </c>
      <c r="J6" s="237">
        <v>570</v>
      </c>
      <c r="K6" s="237">
        <v>570</v>
      </c>
      <c r="L6" s="237">
        <v>570</v>
      </c>
      <c r="M6" s="237">
        <v>570</v>
      </c>
      <c r="N6" s="237">
        <v>570</v>
      </c>
      <c r="O6" s="237">
        <v>570</v>
      </c>
      <c r="P6" s="237">
        <v>570</v>
      </c>
      <c r="Q6" s="237">
        <v>570</v>
      </c>
      <c r="R6" s="237">
        <v>570</v>
      </c>
      <c r="S6" s="237">
        <v>570</v>
      </c>
      <c r="T6" s="237">
        <v>570</v>
      </c>
      <c r="U6" s="237">
        <v>570</v>
      </c>
      <c r="V6" s="237">
        <v>570</v>
      </c>
      <c r="W6" s="237">
        <v>570</v>
      </c>
      <c r="X6" s="237">
        <v>570</v>
      </c>
      <c r="Y6" s="237">
        <v>570</v>
      </c>
      <c r="Z6" s="237">
        <v>570</v>
      </c>
      <c r="AA6" s="237">
        <v>570</v>
      </c>
      <c r="AB6" s="237">
        <v>570</v>
      </c>
      <c r="AC6" s="237">
        <v>570</v>
      </c>
      <c r="AD6" s="237">
        <v>570</v>
      </c>
      <c r="AE6" s="237">
        <v>570</v>
      </c>
      <c r="AF6" s="237">
        <v>570</v>
      </c>
      <c r="AG6" s="237">
        <v>570</v>
      </c>
      <c r="AH6" s="237">
        <v>570</v>
      </c>
      <c r="AI6" s="237">
        <v>570</v>
      </c>
      <c r="AJ6" s="237">
        <v>570</v>
      </c>
      <c r="AK6" s="237">
        <v>570</v>
      </c>
      <c r="AL6" s="237">
        <v>570</v>
      </c>
      <c r="AM6" s="237">
        <v>570</v>
      </c>
      <c r="AN6" s="237">
        <v>570</v>
      </c>
      <c r="AO6" s="237">
        <v>570</v>
      </c>
      <c r="AP6" s="237">
        <v>570</v>
      </c>
      <c r="AQ6" s="237">
        <v>570</v>
      </c>
      <c r="AR6" s="237">
        <v>570</v>
      </c>
      <c r="AS6" s="237">
        <v>570</v>
      </c>
      <c r="AT6" s="237">
        <v>570</v>
      </c>
      <c r="AU6" s="237">
        <v>570</v>
      </c>
      <c r="AV6" s="237">
        <v>570</v>
      </c>
      <c r="AW6" s="237">
        <v>570</v>
      </c>
      <c r="AX6" s="237">
        <v>570</v>
      </c>
      <c r="AY6" s="237">
        <v>570</v>
      </c>
      <c r="AZ6" s="237">
        <v>570</v>
      </c>
      <c r="BA6" s="237">
        <v>570</v>
      </c>
      <c r="BB6" s="237">
        <v>570</v>
      </c>
      <c r="BC6" s="237">
        <v>570</v>
      </c>
      <c r="BD6" s="237">
        <v>570</v>
      </c>
      <c r="BE6" s="237">
        <v>570</v>
      </c>
      <c r="BF6" s="237">
        <v>570</v>
      </c>
      <c r="BG6" s="237">
        <v>570</v>
      </c>
      <c r="BH6" s="237">
        <v>570</v>
      </c>
      <c r="BI6" s="237">
        <v>570</v>
      </c>
      <c r="BJ6" s="237">
        <v>570</v>
      </c>
      <c r="BK6" s="237">
        <v>570</v>
      </c>
      <c r="BL6" s="237">
        <v>570</v>
      </c>
      <c r="BM6" s="237">
        <v>570</v>
      </c>
      <c r="BN6" s="237">
        <v>570</v>
      </c>
      <c r="BO6" s="237">
        <v>570</v>
      </c>
      <c r="BP6" s="237">
        <v>570</v>
      </c>
      <c r="BQ6" s="237">
        <v>570</v>
      </c>
      <c r="BR6" s="237">
        <v>570</v>
      </c>
      <c r="BS6" s="237">
        <v>570</v>
      </c>
      <c r="BT6" s="237">
        <v>570</v>
      </c>
      <c r="BU6" s="237">
        <v>570</v>
      </c>
      <c r="BV6" s="237">
        <v>570</v>
      </c>
      <c r="BW6" s="237">
        <v>570</v>
      </c>
      <c r="BX6" s="237">
        <v>570</v>
      </c>
      <c r="BY6" s="237">
        <v>570</v>
      </c>
      <c r="BZ6" s="237">
        <v>570</v>
      </c>
      <c r="CA6" s="237">
        <v>570</v>
      </c>
      <c r="CB6" s="237">
        <v>570</v>
      </c>
      <c r="CC6" s="237">
        <v>570</v>
      </c>
      <c r="CD6" s="237">
        <v>570</v>
      </c>
      <c r="CE6" s="237">
        <v>570</v>
      </c>
      <c r="CF6" s="237">
        <v>570</v>
      </c>
      <c r="CG6" s="237">
        <v>570</v>
      </c>
      <c r="CH6" s="237">
        <v>570</v>
      </c>
      <c r="CI6" s="237">
        <v>570</v>
      </c>
      <c r="CJ6" s="237">
        <v>570</v>
      </c>
      <c r="CK6" s="237">
        <v>570</v>
      </c>
      <c r="CL6" s="237">
        <v>570</v>
      </c>
      <c r="CM6" s="237">
        <v>570</v>
      </c>
      <c r="CN6" s="237">
        <v>570</v>
      </c>
      <c r="CO6" s="237">
        <v>570</v>
      </c>
      <c r="CP6" s="237">
        <v>570</v>
      </c>
      <c r="CQ6" s="237">
        <v>570</v>
      </c>
      <c r="CR6" s="237">
        <v>570</v>
      </c>
      <c r="CS6" s="237">
        <v>570</v>
      </c>
      <c r="CT6" s="175">
        <f t="shared" si="3"/>
        <v>54720</v>
      </c>
      <c r="CU6" s="119"/>
      <c r="CV6" s="129"/>
      <c r="CW6" s="109"/>
    </row>
    <row r="7" spans="1:102">
      <c r="A7" s="22" t="s">
        <v>34</v>
      </c>
      <c r="B7" s="237">
        <v>865</v>
      </c>
      <c r="C7" s="237">
        <v>865</v>
      </c>
      <c r="D7" s="237">
        <v>865</v>
      </c>
      <c r="E7" s="237">
        <v>865</v>
      </c>
      <c r="F7" s="237">
        <v>865</v>
      </c>
      <c r="G7" s="237">
        <v>865</v>
      </c>
      <c r="H7" s="237">
        <v>865</v>
      </c>
      <c r="I7" s="237">
        <v>865</v>
      </c>
      <c r="J7" s="237">
        <v>865</v>
      </c>
      <c r="K7" s="237">
        <v>865</v>
      </c>
      <c r="L7" s="237">
        <v>865</v>
      </c>
      <c r="M7" s="237">
        <v>865</v>
      </c>
      <c r="N7" s="237">
        <v>865</v>
      </c>
      <c r="O7" s="237">
        <v>865</v>
      </c>
      <c r="P7" s="237">
        <v>865</v>
      </c>
      <c r="Q7" s="237">
        <v>865</v>
      </c>
      <c r="R7" s="237">
        <v>865</v>
      </c>
      <c r="S7" s="237">
        <v>865</v>
      </c>
      <c r="T7" s="237">
        <v>865</v>
      </c>
      <c r="U7" s="237">
        <v>865</v>
      </c>
      <c r="V7" s="237">
        <v>865</v>
      </c>
      <c r="W7" s="237">
        <v>865</v>
      </c>
      <c r="X7" s="237">
        <v>865</v>
      </c>
      <c r="Y7" s="237">
        <v>865</v>
      </c>
      <c r="Z7" s="237">
        <v>865</v>
      </c>
      <c r="AA7" s="237">
        <v>865</v>
      </c>
      <c r="AB7" s="237">
        <v>865</v>
      </c>
      <c r="AC7" s="237">
        <v>865</v>
      </c>
      <c r="AD7" s="237">
        <v>865</v>
      </c>
      <c r="AE7" s="237">
        <v>865</v>
      </c>
      <c r="AF7" s="237">
        <v>865</v>
      </c>
      <c r="AG7" s="237">
        <v>865</v>
      </c>
      <c r="AH7" s="237">
        <v>865</v>
      </c>
      <c r="AI7" s="237">
        <v>865</v>
      </c>
      <c r="AJ7" s="237">
        <v>865</v>
      </c>
      <c r="AK7" s="237">
        <v>865</v>
      </c>
      <c r="AL7" s="237">
        <v>865</v>
      </c>
      <c r="AM7" s="237">
        <v>865</v>
      </c>
      <c r="AN7" s="237">
        <v>865</v>
      </c>
      <c r="AO7" s="237">
        <v>865</v>
      </c>
      <c r="AP7" s="237">
        <v>865</v>
      </c>
      <c r="AQ7" s="237">
        <v>865</v>
      </c>
      <c r="AR7" s="237">
        <v>865</v>
      </c>
      <c r="AS7" s="237">
        <v>865</v>
      </c>
      <c r="AT7" s="237">
        <v>865</v>
      </c>
      <c r="AU7" s="237">
        <v>865</v>
      </c>
      <c r="AV7" s="237">
        <v>865</v>
      </c>
      <c r="AW7" s="237">
        <v>865</v>
      </c>
      <c r="AX7" s="237">
        <v>865</v>
      </c>
      <c r="AY7" s="237">
        <v>865</v>
      </c>
      <c r="AZ7" s="237">
        <v>865</v>
      </c>
      <c r="BA7" s="237">
        <v>865</v>
      </c>
      <c r="BB7" s="237">
        <v>865</v>
      </c>
      <c r="BC7" s="237">
        <v>865</v>
      </c>
      <c r="BD7" s="237">
        <v>865</v>
      </c>
      <c r="BE7" s="237">
        <v>865</v>
      </c>
      <c r="BF7" s="237">
        <v>865</v>
      </c>
      <c r="BG7" s="237">
        <v>865</v>
      </c>
      <c r="BH7" s="237">
        <v>865</v>
      </c>
      <c r="BI7" s="237">
        <v>865</v>
      </c>
      <c r="BJ7" s="237">
        <v>865</v>
      </c>
      <c r="BK7" s="237">
        <v>865</v>
      </c>
      <c r="BL7" s="237">
        <v>865</v>
      </c>
      <c r="BM7" s="237">
        <v>865</v>
      </c>
      <c r="BN7" s="237">
        <v>865</v>
      </c>
      <c r="BO7" s="237">
        <v>865</v>
      </c>
      <c r="BP7" s="237">
        <v>865</v>
      </c>
      <c r="BQ7" s="237">
        <v>865</v>
      </c>
      <c r="BR7" s="237">
        <v>865</v>
      </c>
      <c r="BS7" s="237">
        <v>865</v>
      </c>
      <c r="BT7" s="237">
        <v>865</v>
      </c>
      <c r="BU7" s="237">
        <v>865</v>
      </c>
      <c r="BV7" s="237">
        <v>865</v>
      </c>
      <c r="BW7" s="237">
        <v>865</v>
      </c>
      <c r="BX7" s="237">
        <v>865</v>
      </c>
      <c r="BY7" s="237">
        <v>865</v>
      </c>
      <c r="BZ7" s="237">
        <v>865</v>
      </c>
      <c r="CA7" s="237">
        <v>865</v>
      </c>
      <c r="CB7" s="237">
        <v>865</v>
      </c>
      <c r="CC7" s="237">
        <v>865</v>
      </c>
      <c r="CD7" s="237">
        <v>865</v>
      </c>
      <c r="CE7" s="237">
        <v>865</v>
      </c>
      <c r="CF7" s="237">
        <v>865</v>
      </c>
      <c r="CG7" s="237">
        <v>865</v>
      </c>
      <c r="CH7" s="237">
        <v>865</v>
      </c>
      <c r="CI7" s="237">
        <v>865</v>
      </c>
      <c r="CJ7" s="237">
        <v>865</v>
      </c>
      <c r="CK7" s="237">
        <v>865</v>
      </c>
      <c r="CL7" s="237">
        <v>865</v>
      </c>
      <c r="CM7" s="237">
        <v>865</v>
      </c>
      <c r="CN7" s="237">
        <v>865</v>
      </c>
      <c r="CO7" s="237">
        <v>865</v>
      </c>
      <c r="CP7" s="237">
        <v>865</v>
      </c>
      <c r="CQ7" s="237">
        <v>865</v>
      </c>
      <c r="CR7" s="237">
        <v>865</v>
      </c>
      <c r="CS7" s="237">
        <v>865</v>
      </c>
      <c r="CT7" s="175">
        <f t="shared" si="3"/>
        <v>83040</v>
      </c>
      <c r="CU7" s="119"/>
      <c r="CV7" s="129"/>
      <c r="CW7" s="109"/>
    </row>
    <row r="8" spans="1:102">
      <c r="A8" s="22" t="s">
        <v>35</v>
      </c>
      <c r="B8" s="237">
        <v>404</v>
      </c>
      <c r="C8" s="237">
        <v>404</v>
      </c>
      <c r="D8" s="237">
        <v>404</v>
      </c>
      <c r="E8" s="237">
        <v>404</v>
      </c>
      <c r="F8" s="237">
        <v>404</v>
      </c>
      <c r="G8" s="237">
        <v>404</v>
      </c>
      <c r="H8" s="237">
        <v>404</v>
      </c>
      <c r="I8" s="237">
        <v>404</v>
      </c>
      <c r="J8" s="237">
        <v>404</v>
      </c>
      <c r="K8" s="237">
        <v>404</v>
      </c>
      <c r="L8" s="237">
        <v>404</v>
      </c>
      <c r="M8" s="237">
        <v>404</v>
      </c>
      <c r="N8" s="237">
        <v>404</v>
      </c>
      <c r="O8" s="237">
        <v>404</v>
      </c>
      <c r="P8" s="237">
        <v>404</v>
      </c>
      <c r="Q8" s="237">
        <v>404</v>
      </c>
      <c r="R8" s="237">
        <v>404</v>
      </c>
      <c r="S8" s="237">
        <v>404</v>
      </c>
      <c r="T8" s="237">
        <v>404</v>
      </c>
      <c r="U8" s="237">
        <v>404</v>
      </c>
      <c r="V8" s="237">
        <v>404</v>
      </c>
      <c r="W8" s="237">
        <v>404</v>
      </c>
      <c r="X8" s="237">
        <v>404</v>
      </c>
      <c r="Y8" s="237">
        <v>404</v>
      </c>
      <c r="Z8" s="237">
        <v>404</v>
      </c>
      <c r="AA8" s="237">
        <v>404</v>
      </c>
      <c r="AB8" s="237">
        <v>404</v>
      </c>
      <c r="AC8" s="237">
        <v>404</v>
      </c>
      <c r="AD8" s="237">
        <v>404</v>
      </c>
      <c r="AE8" s="237">
        <v>404</v>
      </c>
      <c r="AF8" s="237">
        <v>404</v>
      </c>
      <c r="AG8" s="237">
        <v>404</v>
      </c>
      <c r="AH8" s="237">
        <v>404</v>
      </c>
      <c r="AI8" s="237">
        <v>404</v>
      </c>
      <c r="AJ8" s="237">
        <v>404</v>
      </c>
      <c r="AK8" s="237">
        <v>404</v>
      </c>
      <c r="AL8" s="237">
        <v>404</v>
      </c>
      <c r="AM8" s="237">
        <v>404</v>
      </c>
      <c r="AN8" s="237">
        <v>404</v>
      </c>
      <c r="AO8" s="237">
        <v>404</v>
      </c>
      <c r="AP8" s="237">
        <v>404</v>
      </c>
      <c r="AQ8" s="237">
        <v>404</v>
      </c>
      <c r="AR8" s="237">
        <v>404</v>
      </c>
      <c r="AS8" s="237">
        <v>404</v>
      </c>
      <c r="AT8" s="237">
        <v>404</v>
      </c>
      <c r="AU8" s="237">
        <v>404</v>
      </c>
      <c r="AV8" s="237">
        <v>404</v>
      </c>
      <c r="AW8" s="237">
        <v>404</v>
      </c>
      <c r="AX8" s="237">
        <v>404</v>
      </c>
      <c r="AY8" s="237">
        <v>404</v>
      </c>
      <c r="AZ8" s="237">
        <v>404</v>
      </c>
      <c r="BA8" s="237">
        <v>404</v>
      </c>
      <c r="BB8" s="237">
        <v>404</v>
      </c>
      <c r="BC8" s="237">
        <v>404</v>
      </c>
      <c r="BD8" s="237">
        <v>404</v>
      </c>
      <c r="BE8" s="237">
        <v>404</v>
      </c>
      <c r="BF8" s="237">
        <v>404</v>
      </c>
      <c r="BG8" s="237">
        <v>404</v>
      </c>
      <c r="BH8" s="237">
        <v>404</v>
      </c>
      <c r="BI8" s="237">
        <v>404</v>
      </c>
      <c r="BJ8" s="237">
        <v>404</v>
      </c>
      <c r="BK8" s="237">
        <v>404</v>
      </c>
      <c r="BL8" s="237">
        <v>404</v>
      </c>
      <c r="BM8" s="237">
        <v>404</v>
      </c>
      <c r="BN8" s="237">
        <v>404</v>
      </c>
      <c r="BO8" s="237">
        <v>404</v>
      </c>
      <c r="BP8" s="237">
        <v>404</v>
      </c>
      <c r="BQ8" s="237">
        <v>404</v>
      </c>
      <c r="BR8" s="237">
        <v>404</v>
      </c>
      <c r="BS8" s="237">
        <v>404</v>
      </c>
      <c r="BT8" s="237">
        <v>404</v>
      </c>
      <c r="BU8" s="237">
        <v>404</v>
      </c>
      <c r="BV8" s="237">
        <v>404</v>
      </c>
      <c r="BW8" s="237">
        <v>404</v>
      </c>
      <c r="BX8" s="237">
        <v>404</v>
      </c>
      <c r="BY8" s="237">
        <v>404</v>
      </c>
      <c r="BZ8" s="237">
        <v>404</v>
      </c>
      <c r="CA8" s="237">
        <v>404</v>
      </c>
      <c r="CB8" s="237">
        <v>404</v>
      </c>
      <c r="CC8" s="237">
        <v>404</v>
      </c>
      <c r="CD8" s="237">
        <v>404</v>
      </c>
      <c r="CE8" s="237">
        <v>404</v>
      </c>
      <c r="CF8" s="237">
        <v>404</v>
      </c>
      <c r="CG8" s="237">
        <v>404</v>
      </c>
      <c r="CH8" s="237">
        <v>404</v>
      </c>
      <c r="CI8" s="237">
        <v>404</v>
      </c>
      <c r="CJ8" s="237">
        <v>404</v>
      </c>
      <c r="CK8" s="237">
        <v>404</v>
      </c>
      <c r="CL8" s="237">
        <v>404</v>
      </c>
      <c r="CM8" s="237">
        <v>404</v>
      </c>
      <c r="CN8" s="237">
        <v>404</v>
      </c>
      <c r="CO8" s="237">
        <v>404</v>
      </c>
      <c r="CP8" s="237">
        <v>404</v>
      </c>
      <c r="CQ8" s="237">
        <v>404</v>
      </c>
      <c r="CR8" s="237">
        <v>404</v>
      </c>
      <c r="CS8" s="237">
        <v>404</v>
      </c>
      <c r="CT8" s="175">
        <f t="shared" si="3"/>
        <v>38784</v>
      </c>
      <c r="CU8" s="119"/>
      <c r="CV8" s="129"/>
      <c r="CW8" s="109"/>
    </row>
    <row r="9" spans="1:102">
      <c r="A9" s="22" t="s">
        <v>36</v>
      </c>
      <c r="B9" s="237" cm="1">
        <f t="array" ref="B9:CS9">TRANSPOSE('[1]13'!$AE$4:$AE$99)</f>
        <v>450</v>
      </c>
      <c r="C9" s="237">
        <v>450</v>
      </c>
      <c r="D9" s="237">
        <v>450</v>
      </c>
      <c r="E9" s="237">
        <v>450</v>
      </c>
      <c r="F9" s="237">
        <v>450</v>
      </c>
      <c r="G9" s="237">
        <v>450</v>
      </c>
      <c r="H9" s="237">
        <v>450</v>
      </c>
      <c r="I9" s="237">
        <v>450</v>
      </c>
      <c r="J9" s="237">
        <v>450</v>
      </c>
      <c r="K9" s="237">
        <v>450</v>
      </c>
      <c r="L9" s="237">
        <v>450</v>
      </c>
      <c r="M9" s="237">
        <v>450</v>
      </c>
      <c r="N9" s="237">
        <v>450</v>
      </c>
      <c r="O9" s="237">
        <v>450</v>
      </c>
      <c r="P9" s="237">
        <v>450</v>
      </c>
      <c r="Q9" s="237">
        <v>450</v>
      </c>
      <c r="R9" s="237">
        <v>450</v>
      </c>
      <c r="S9" s="237">
        <v>450</v>
      </c>
      <c r="T9" s="237">
        <v>450</v>
      </c>
      <c r="U9" s="237">
        <v>450</v>
      </c>
      <c r="V9" s="237">
        <v>450</v>
      </c>
      <c r="W9" s="237">
        <v>450</v>
      </c>
      <c r="X9" s="237">
        <v>450</v>
      </c>
      <c r="Y9" s="237">
        <v>450</v>
      </c>
      <c r="Z9" s="237">
        <v>450</v>
      </c>
      <c r="AA9" s="237">
        <v>450</v>
      </c>
      <c r="AB9" s="237">
        <v>450</v>
      </c>
      <c r="AC9" s="237">
        <v>450</v>
      </c>
      <c r="AD9" s="237">
        <v>450</v>
      </c>
      <c r="AE9" s="237">
        <v>450</v>
      </c>
      <c r="AF9" s="237">
        <v>450</v>
      </c>
      <c r="AG9" s="237">
        <v>450</v>
      </c>
      <c r="AH9" s="237">
        <v>450</v>
      </c>
      <c r="AI9" s="237">
        <v>450</v>
      </c>
      <c r="AJ9" s="237">
        <v>450</v>
      </c>
      <c r="AK9" s="237">
        <v>450</v>
      </c>
      <c r="AL9" s="237">
        <v>450</v>
      </c>
      <c r="AM9" s="237">
        <v>450</v>
      </c>
      <c r="AN9" s="237">
        <v>450</v>
      </c>
      <c r="AO9" s="237">
        <v>450</v>
      </c>
      <c r="AP9" s="237">
        <v>450</v>
      </c>
      <c r="AQ9" s="237">
        <v>450</v>
      </c>
      <c r="AR9" s="237">
        <v>450</v>
      </c>
      <c r="AS9" s="237">
        <v>450</v>
      </c>
      <c r="AT9" s="237">
        <v>450</v>
      </c>
      <c r="AU9" s="237">
        <v>450</v>
      </c>
      <c r="AV9" s="237">
        <v>450</v>
      </c>
      <c r="AW9" s="237">
        <v>450</v>
      </c>
      <c r="AX9" s="237">
        <v>450</v>
      </c>
      <c r="AY9" s="237">
        <v>450</v>
      </c>
      <c r="AZ9" s="237">
        <v>450</v>
      </c>
      <c r="BA9" s="237">
        <v>450</v>
      </c>
      <c r="BB9" s="237">
        <v>450</v>
      </c>
      <c r="BC9" s="237">
        <v>450</v>
      </c>
      <c r="BD9" s="237">
        <v>450</v>
      </c>
      <c r="BE9" s="237">
        <v>450</v>
      </c>
      <c r="BF9" s="237">
        <v>450</v>
      </c>
      <c r="BG9" s="237">
        <v>450</v>
      </c>
      <c r="BH9" s="237">
        <v>450</v>
      </c>
      <c r="BI9" s="237">
        <v>450</v>
      </c>
      <c r="BJ9" s="237">
        <v>450</v>
      </c>
      <c r="BK9" s="237">
        <v>450</v>
      </c>
      <c r="BL9" s="237">
        <v>450</v>
      </c>
      <c r="BM9" s="237">
        <v>450</v>
      </c>
      <c r="BN9" s="237">
        <v>450</v>
      </c>
      <c r="BO9" s="237">
        <v>450</v>
      </c>
      <c r="BP9" s="237">
        <v>450</v>
      </c>
      <c r="BQ9" s="237">
        <v>450</v>
      </c>
      <c r="BR9" s="237">
        <v>450</v>
      </c>
      <c r="BS9" s="237">
        <v>450</v>
      </c>
      <c r="BT9" s="237">
        <v>450</v>
      </c>
      <c r="BU9" s="237">
        <v>450</v>
      </c>
      <c r="BV9" s="237">
        <v>450</v>
      </c>
      <c r="BW9" s="237">
        <v>450</v>
      </c>
      <c r="BX9" s="237">
        <v>450</v>
      </c>
      <c r="BY9" s="237">
        <v>450</v>
      </c>
      <c r="BZ9" s="237">
        <v>450</v>
      </c>
      <c r="CA9" s="237">
        <v>450</v>
      </c>
      <c r="CB9" s="237">
        <v>450</v>
      </c>
      <c r="CC9" s="237">
        <v>450</v>
      </c>
      <c r="CD9" s="237">
        <v>450</v>
      </c>
      <c r="CE9" s="237">
        <v>450</v>
      </c>
      <c r="CF9" s="237">
        <v>450</v>
      </c>
      <c r="CG9" s="237">
        <v>450</v>
      </c>
      <c r="CH9" s="237">
        <v>450</v>
      </c>
      <c r="CI9" s="237">
        <v>450</v>
      </c>
      <c r="CJ9" s="237">
        <v>450</v>
      </c>
      <c r="CK9" s="237">
        <v>450</v>
      </c>
      <c r="CL9" s="237">
        <v>450</v>
      </c>
      <c r="CM9" s="237">
        <v>450</v>
      </c>
      <c r="CN9" s="237">
        <v>450</v>
      </c>
      <c r="CO9" s="237">
        <v>450</v>
      </c>
      <c r="CP9" s="237">
        <v>450</v>
      </c>
      <c r="CQ9" s="237">
        <v>450</v>
      </c>
      <c r="CR9" s="237">
        <v>450</v>
      </c>
      <c r="CS9" s="237">
        <v>450</v>
      </c>
      <c r="CT9" s="175">
        <f t="shared" si="3"/>
        <v>43200</v>
      </c>
      <c r="CU9" s="119"/>
      <c r="CV9" s="129"/>
      <c r="CW9" s="109"/>
    </row>
    <row r="10" spans="1:102">
      <c r="A10" s="22" t="s">
        <v>37</v>
      </c>
      <c r="B10" s="237">
        <v>745</v>
      </c>
      <c r="C10" s="237">
        <v>745</v>
      </c>
      <c r="D10" s="237">
        <v>745</v>
      </c>
      <c r="E10" s="237">
        <v>745</v>
      </c>
      <c r="F10" s="237">
        <v>745</v>
      </c>
      <c r="G10" s="237">
        <v>745</v>
      </c>
      <c r="H10" s="237">
        <v>745</v>
      </c>
      <c r="I10" s="237">
        <v>745</v>
      </c>
      <c r="J10" s="237">
        <v>745</v>
      </c>
      <c r="K10" s="237">
        <v>745</v>
      </c>
      <c r="L10" s="237">
        <v>745</v>
      </c>
      <c r="M10" s="237">
        <v>745</v>
      </c>
      <c r="N10" s="237">
        <v>745</v>
      </c>
      <c r="O10" s="237">
        <v>745</v>
      </c>
      <c r="P10" s="237">
        <v>745</v>
      </c>
      <c r="Q10" s="237">
        <v>745</v>
      </c>
      <c r="R10" s="237">
        <v>745</v>
      </c>
      <c r="S10" s="237">
        <v>745</v>
      </c>
      <c r="T10" s="237">
        <v>745</v>
      </c>
      <c r="U10" s="237">
        <v>745</v>
      </c>
      <c r="V10" s="237">
        <v>745</v>
      </c>
      <c r="W10" s="237">
        <v>745</v>
      </c>
      <c r="X10" s="237">
        <v>745</v>
      </c>
      <c r="Y10" s="237">
        <v>745</v>
      </c>
      <c r="Z10" s="237">
        <v>745</v>
      </c>
      <c r="AA10" s="237">
        <v>745</v>
      </c>
      <c r="AB10" s="237">
        <v>745</v>
      </c>
      <c r="AC10" s="237">
        <v>745</v>
      </c>
      <c r="AD10" s="237">
        <v>745</v>
      </c>
      <c r="AE10" s="237">
        <v>745</v>
      </c>
      <c r="AF10" s="237">
        <v>745</v>
      </c>
      <c r="AG10" s="237">
        <v>745</v>
      </c>
      <c r="AH10" s="237">
        <v>745</v>
      </c>
      <c r="AI10" s="237">
        <v>745</v>
      </c>
      <c r="AJ10" s="237">
        <v>745</v>
      </c>
      <c r="AK10" s="237">
        <v>745</v>
      </c>
      <c r="AL10" s="237">
        <v>745</v>
      </c>
      <c r="AM10" s="237">
        <v>745</v>
      </c>
      <c r="AN10" s="237">
        <v>745</v>
      </c>
      <c r="AO10" s="237">
        <v>745</v>
      </c>
      <c r="AP10" s="237">
        <v>745</v>
      </c>
      <c r="AQ10" s="237">
        <v>745</v>
      </c>
      <c r="AR10" s="237">
        <v>745</v>
      </c>
      <c r="AS10" s="237">
        <v>745</v>
      </c>
      <c r="AT10" s="237">
        <v>745</v>
      </c>
      <c r="AU10" s="237">
        <v>745</v>
      </c>
      <c r="AV10" s="237">
        <v>745</v>
      </c>
      <c r="AW10" s="237">
        <v>745</v>
      </c>
      <c r="AX10" s="237">
        <v>745</v>
      </c>
      <c r="AY10" s="237">
        <v>745</v>
      </c>
      <c r="AZ10" s="237">
        <v>745</v>
      </c>
      <c r="BA10" s="237">
        <v>745</v>
      </c>
      <c r="BB10" s="237">
        <v>745</v>
      </c>
      <c r="BC10" s="237">
        <v>745</v>
      </c>
      <c r="BD10" s="237">
        <v>745</v>
      </c>
      <c r="BE10" s="237">
        <v>745</v>
      </c>
      <c r="BF10" s="237">
        <v>745</v>
      </c>
      <c r="BG10" s="237">
        <v>745</v>
      </c>
      <c r="BH10" s="237">
        <v>745</v>
      </c>
      <c r="BI10" s="237">
        <v>745</v>
      </c>
      <c r="BJ10" s="237">
        <v>745</v>
      </c>
      <c r="BK10" s="237">
        <v>745</v>
      </c>
      <c r="BL10" s="237">
        <v>745</v>
      </c>
      <c r="BM10" s="237">
        <v>745</v>
      </c>
      <c r="BN10" s="237">
        <v>745</v>
      </c>
      <c r="BO10" s="237">
        <v>745</v>
      </c>
      <c r="BP10" s="237">
        <v>745</v>
      </c>
      <c r="BQ10" s="237">
        <v>745</v>
      </c>
      <c r="BR10" s="237">
        <v>745</v>
      </c>
      <c r="BS10" s="237">
        <v>745</v>
      </c>
      <c r="BT10" s="237">
        <v>745</v>
      </c>
      <c r="BU10" s="237">
        <v>745</v>
      </c>
      <c r="BV10" s="237">
        <v>745</v>
      </c>
      <c r="BW10" s="237">
        <v>745</v>
      </c>
      <c r="BX10" s="237">
        <v>745</v>
      </c>
      <c r="BY10" s="237">
        <v>745</v>
      </c>
      <c r="BZ10" s="237">
        <v>745</v>
      </c>
      <c r="CA10" s="237">
        <v>745</v>
      </c>
      <c r="CB10" s="237">
        <v>745</v>
      </c>
      <c r="CC10" s="237">
        <v>745</v>
      </c>
      <c r="CD10" s="237">
        <v>745</v>
      </c>
      <c r="CE10" s="237">
        <v>745</v>
      </c>
      <c r="CF10" s="237">
        <v>745</v>
      </c>
      <c r="CG10" s="237">
        <v>745</v>
      </c>
      <c r="CH10" s="237">
        <v>745</v>
      </c>
      <c r="CI10" s="237">
        <v>745</v>
      </c>
      <c r="CJ10" s="237">
        <v>745</v>
      </c>
      <c r="CK10" s="237">
        <v>745</v>
      </c>
      <c r="CL10" s="237">
        <v>745</v>
      </c>
      <c r="CM10" s="237">
        <v>745</v>
      </c>
      <c r="CN10" s="237">
        <v>745</v>
      </c>
      <c r="CO10" s="237">
        <v>745</v>
      </c>
      <c r="CP10" s="237">
        <v>745</v>
      </c>
      <c r="CQ10" s="237">
        <v>745</v>
      </c>
      <c r="CR10" s="237">
        <v>745</v>
      </c>
      <c r="CS10" s="237">
        <v>745</v>
      </c>
      <c r="CT10" s="175">
        <f t="shared" si="3"/>
        <v>71520</v>
      </c>
      <c r="CU10" s="119"/>
      <c r="CV10" s="129"/>
      <c r="CW10" s="109"/>
    </row>
    <row r="11" spans="1:102">
      <c r="A11" s="22" t="s">
        <v>38</v>
      </c>
      <c r="B11" s="237">
        <v>37</v>
      </c>
      <c r="C11" s="237">
        <v>37</v>
      </c>
      <c r="D11" s="237">
        <v>37</v>
      </c>
      <c r="E11" s="237">
        <v>37</v>
      </c>
      <c r="F11" s="237">
        <v>37</v>
      </c>
      <c r="G11" s="237">
        <v>37</v>
      </c>
      <c r="H11" s="237">
        <v>37</v>
      </c>
      <c r="I11" s="237">
        <v>37</v>
      </c>
      <c r="J11" s="237">
        <v>37</v>
      </c>
      <c r="K11" s="237">
        <v>37</v>
      </c>
      <c r="L11" s="237">
        <v>37</v>
      </c>
      <c r="M11" s="237">
        <v>37</v>
      </c>
      <c r="N11" s="237">
        <v>37</v>
      </c>
      <c r="O11" s="237">
        <v>37</v>
      </c>
      <c r="P11" s="237">
        <v>37</v>
      </c>
      <c r="Q11" s="237">
        <v>37</v>
      </c>
      <c r="R11" s="237">
        <v>37</v>
      </c>
      <c r="S11" s="237">
        <v>37</v>
      </c>
      <c r="T11" s="237">
        <v>37</v>
      </c>
      <c r="U11" s="237">
        <v>37</v>
      </c>
      <c r="V11" s="237">
        <v>37</v>
      </c>
      <c r="W11" s="237">
        <v>37</v>
      </c>
      <c r="X11" s="237">
        <v>37</v>
      </c>
      <c r="Y11" s="237">
        <v>37</v>
      </c>
      <c r="Z11" s="237">
        <v>37</v>
      </c>
      <c r="AA11" s="237">
        <v>37</v>
      </c>
      <c r="AB11" s="237">
        <v>37</v>
      </c>
      <c r="AC11" s="237">
        <v>37</v>
      </c>
      <c r="AD11" s="237">
        <v>37</v>
      </c>
      <c r="AE11" s="237">
        <v>37</v>
      </c>
      <c r="AF11" s="237">
        <v>37</v>
      </c>
      <c r="AG11" s="237">
        <v>37</v>
      </c>
      <c r="AH11" s="237">
        <v>37</v>
      </c>
      <c r="AI11" s="237">
        <v>37</v>
      </c>
      <c r="AJ11" s="237">
        <v>37</v>
      </c>
      <c r="AK11" s="237">
        <v>37</v>
      </c>
      <c r="AL11" s="237">
        <v>37</v>
      </c>
      <c r="AM11" s="237">
        <v>37</v>
      </c>
      <c r="AN11" s="237">
        <v>37</v>
      </c>
      <c r="AO11" s="237">
        <v>37</v>
      </c>
      <c r="AP11" s="237">
        <v>37</v>
      </c>
      <c r="AQ11" s="237">
        <v>37</v>
      </c>
      <c r="AR11" s="237">
        <v>37</v>
      </c>
      <c r="AS11" s="237">
        <v>37</v>
      </c>
      <c r="AT11" s="237">
        <v>37</v>
      </c>
      <c r="AU11" s="237">
        <v>37</v>
      </c>
      <c r="AV11" s="237">
        <v>37</v>
      </c>
      <c r="AW11" s="237">
        <v>37</v>
      </c>
      <c r="AX11" s="237">
        <v>37</v>
      </c>
      <c r="AY11" s="237">
        <v>37</v>
      </c>
      <c r="AZ11" s="237">
        <v>37</v>
      </c>
      <c r="BA11" s="237">
        <v>37</v>
      </c>
      <c r="BB11" s="237">
        <v>37</v>
      </c>
      <c r="BC11" s="237">
        <v>37</v>
      </c>
      <c r="BD11" s="237">
        <v>37</v>
      </c>
      <c r="BE11" s="237">
        <v>37</v>
      </c>
      <c r="BF11" s="237">
        <v>37</v>
      </c>
      <c r="BG11" s="237">
        <v>37</v>
      </c>
      <c r="BH11" s="237">
        <v>37</v>
      </c>
      <c r="BI11" s="237">
        <v>37</v>
      </c>
      <c r="BJ11" s="237">
        <v>37</v>
      </c>
      <c r="BK11" s="237">
        <v>37</v>
      </c>
      <c r="BL11" s="237">
        <v>37</v>
      </c>
      <c r="BM11" s="237">
        <v>37</v>
      </c>
      <c r="BN11" s="237">
        <v>37</v>
      </c>
      <c r="BO11" s="237">
        <v>37</v>
      </c>
      <c r="BP11" s="237">
        <v>37</v>
      </c>
      <c r="BQ11" s="237">
        <v>37</v>
      </c>
      <c r="BR11" s="237">
        <v>37</v>
      </c>
      <c r="BS11" s="237">
        <v>37</v>
      </c>
      <c r="BT11" s="237">
        <v>37</v>
      </c>
      <c r="BU11" s="237">
        <v>37</v>
      </c>
      <c r="BV11" s="237">
        <v>37</v>
      </c>
      <c r="BW11" s="237">
        <v>37</v>
      </c>
      <c r="BX11" s="237">
        <v>37</v>
      </c>
      <c r="BY11" s="237">
        <v>37</v>
      </c>
      <c r="BZ11" s="237">
        <v>37</v>
      </c>
      <c r="CA11" s="237">
        <v>37</v>
      </c>
      <c r="CB11" s="237">
        <v>37</v>
      </c>
      <c r="CC11" s="237">
        <v>37</v>
      </c>
      <c r="CD11" s="237">
        <v>37</v>
      </c>
      <c r="CE11" s="237">
        <v>37</v>
      </c>
      <c r="CF11" s="237">
        <v>37</v>
      </c>
      <c r="CG11" s="237">
        <v>37</v>
      </c>
      <c r="CH11" s="237">
        <v>37</v>
      </c>
      <c r="CI11" s="237">
        <v>37</v>
      </c>
      <c r="CJ11" s="237">
        <v>37</v>
      </c>
      <c r="CK11" s="237">
        <v>37</v>
      </c>
      <c r="CL11" s="237">
        <v>37</v>
      </c>
      <c r="CM11" s="237">
        <v>37</v>
      </c>
      <c r="CN11" s="237">
        <v>37</v>
      </c>
      <c r="CO11" s="237">
        <v>37</v>
      </c>
      <c r="CP11" s="237">
        <v>37</v>
      </c>
      <c r="CQ11" s="237">
        <v>37</v>
      </c>
      <c r="CR11" s="237">
        <v>37</v>
      </c>
      <c r="CS11" s="237">
        <v>37</v>
      </c>
      <c r="CT11" s="175">
        <f t="shared" si="3"/>
        <v>3552</v>
      </c>
      <c r="CU11" s="119"/>
      <c r="CV11" s="129"/>
      <c r="CW11" s="109"/>
    </row>
    <row r="12" spans="1:102">
      <c r="A12" s="238" t="s">
        <v>39</v>
      </c>
      <c r="B12" s="237">
        <v>129.47999999999999</v>
      </c>
      <c r="C12" s="237">
        <v>129.47999999999999</v>
      </c>
      <c r="D12" s="237">
        <v>129.47999999999999</v>
      </c>
      <c r="E12" s="237">
        <v>129.47999999999999</v>
      </c>
      <c r="F12" s="237">
        <v>129.47999999999999</v>
      </c>
      <c r="G12" s="237">
        <v>129.47999999999999</v>
      </c>
      <c r="H12" s="237">
        <v>129.47999999999999</v>
      </c>
      <c r="I12" s="237">
        <v>129.47999999999999</v>
      </c>
      <c r="J12" s="237">
        <v>129.47999999999999</v>
      </c>
      <c r="K12" s="237">
        <v>129.47999999999999</v>
      </c>
      <c r="L12" s="237">
        <v>129.47999999999999</v>
      </c>
      <c r="M12" s="237">
        <v>129.47999999999999</v>
      </c>
      <c r="N12" s="237">
        <v>129.47999999999999</v>
      </c>
      <c r="O12" s="237">
        <v>129.47999999999999</v>
      </c>
      <c r="P12" s="237">
        <v>129.47999999999999</v>
      </c>
      <c r="Q12" s="237">
        <v>129.47999999999999</v>
      </c>
      <c r="R12" s="237">
        <v>129.47999999999999</v>
      </c>
      <c r="S12" s="237">
        <v>129.47999999999999</v>
      </c>
      <c r="T12" s="237">
        <v>129.47999999999999</v>
      </c>
      <c r="U12" s="237">
        <v>129.47999999999999</v>
      </c>
      <c r="V12" s="237">
        <v>129.47999999999999</v>
      </c>
      <c r="W12" s="237">
        <v>129.47999999999999</v>
      </c>
      <c r="X12" s="237">
        <v>129.47999999999999</v>
      </c>
      <c r="Y12" s="237">
        <v>129.47999999999999</v>
      </c>
      <c r="Z12" s="237">
        <v>129.47999999999999</v>
      </c>
      <c r="AA12" s="237">
        <v>129.47999999999999</v>
      </c>
      <c r="AB12" s="237">
        <v>129.47999999999999</v>
      </c>
      <c r="AC12" s="237">
        <v>129.47999999999999</v>
      </c>
      <c r="AD12" s="237">
        <v>129.47999999999999</v>
      </c>
      <c r="AE12" s="237">
        <v>129.47999999999999</v>
      </c>
      <c r="AF12" s="237">
        <v>129.47999999999999</v>
      </c>
      <c r="AG12" s="237">
        <v>129.47999999999999</v>
      </c>
      <c r="AH12" s="237">
        <v>129.47999999999999</v>
      </c>
      <c r="AI12" s="237">
        <v>129.47999999999999</v>
      </c>
      <c r="AJ12" s="237">
        <v>129.47999999999999</v>
      </c>
      <c r="AK12" s="237">
        <v>129.47999999999999</v>
      </c>
      <c r="AL12" s="237">
        <v>129.47999999999999</v>
      </c>
      <c r="AM12" s="237">
        <v>129.47999999999999</v>
      </c>
      <c r="AN12" s="237">
        <v>129.47999999999999</v>
      </c>
      <c r="AO12" s="237">
        <v>129.47999999999999</v>
      </c>
      <c r="AP12" s="237">
        <v>129.47999999999999</v>
      </c>
      <c r="AQ12" s="237">
        <v>129.47999999999999</v>
      </c>
      <c r="AR12" s="237">
        <v>129.47999999999999</v>
      </c>
      <c r="AS12" s="237">
        <v>129.47999999999999</v>
      </c>
      <c r="AT12" s="237">
        <v>129.47999999999999</v>
      </c>
      <c r="AU12" s="237">
        <v>129.47999999999999</v>
      </c>
      <c r="AV12" s="237">
        <v>129.47999999999999</v>
      </c>
      <c r="AW12" s="237">
        <v>129.47999999999999</v>
      </c>
      <c r="AX12" s="237">
        <v>129.47999999999999</v>
      </c>
      <c r="AY12" s="237">
        <v>129.47999999999999</v>
      </c>
      <c r="AZ12" s="237">
        <v>129.47999999999999</v>
      </c>
      <c r="BA12" s="237">
        <v>129.47999999999999</v>
      </c>
      <c r="BB12" s="237">
        <v>129.47999999999999</v>
      </c>
      <c r="BC12" s="237">
        <v>129.47999999999999</v>
      </c>
      <c r="BD12" s="237">
        <v>129.47999999999999</v>
      </c>
      <c r="BE12" s="237">
        <v>129.47999999999999</v>
      </c>
      <c r="BF12" s="237">
        <v>129.47999999999999</v>
      </c>
      <c r="BG12" s="237">
        <v>129.47999999999999</v>
      </c>
      <c r="BH12" s="237">
        <v>129.47999999999999</v>
      </c>
      <c r="BI12" s="237">
        <v>129.47999999999999</v>
      </c>
      <c r="BJ12" s="237">
        <v>129.47999999999999</v>
      </c>
      <c r="BK12" s="237">
        <v>129.47999999999999</v>
      </c>
      <c r="BL12" s="237">
        <v>129.47999999999999</v>
      </c>
      <c r="BM12" s="237">
        <v>129.47999999999999</v>
      </c>
      <c r="BN12" s="237">
        <v>129.47999999999999</v>
      </c>
      <c r="BO12" s="237">
        <v>129.47999999999999</v>
      </c>
      <c r="BP12" s="237">
        <v>129.47999999999999</v>
      </c>
      <c r="BQ12" s="237">
        <v>129.47999999999999</v>
      </c>
      <c r="BR12" s="237">
        <v>129.47999999999999</v>
      </c>
      <c r="BS12" s="237">
        <v>129.47999999999999</v>
      </c>
      <c r="BT12" s="237">
        <v>129.47999999999999</v>
      </c>
      <c r="BU12" s="237">
        <v>129.47999999999999</v>
      </c>
      <c r="BV12" s="237">
        <v>129.47999999999999</v>
      </c>
      <c r="BW12" s="237">
        <v>129.47999999999999</v>
      </c>
      <c r="BX12" s="237">
        <v>129.47999999999999</v>
      </c>
      <c r="BY12" s="237">
        <v>129.47999999999999</v>
      </c>
      <c r="BZ12" s="237">
        <v>129.47999999999999</v>
      </c>
      <c r="CA12" s="237">
        <v>129.47999999999999</v>
      </c>
      <c r="CB12" s="237">
        <v>129.47999999999999</v>
      </c>
      <c r="CC12" s="237">
        <v>129.47999999999999</v>
      </c>
      <c r="CD12" s="237">
        <v>129.47999999999999</v>
      </c>
      <c r="CE12" s="237">
        <v>129.47999999999999</v>
      </c>
      <c r="CF12" s="237">
        <v>129.47999999999999</v>
      </c>
      <c r="CG12" s="237">
        <v>129.47999999999999</v>
      </c>
      <c r="CH12" s="237">
        <v>129.47999999999999</v>
      </c>
      <c r="CI12" s="237">
        <v>129.47999999999999</v>
      </c>
      <c r="CJ12" s="237">
        <v>129.47999999999999</v>
      </c>
      <c r="CK12" s="237">
        <v>129.47999999999999</v>
      </c>
      <c r="CL12" s="237">
        <v>129.47999999999999</v>
      </c>
      <c r="CM12" s="237">
        <v>129.47999999999999</v>
      </c>
      <c r="CN12" s="237">
        <v>129.47999999999999</v>
      </c>
      <c r="CO12" s="237">
        <v>129.47999999999999</v>
      </c>
      <c r="CP12" s="237">
        <v>129.47999999999999</v>
      </c>
      <c r="CQ12" s="237">
        <v>129.47999999999999</v>
      </c>
      <c r="CR12" s="237">
        <v>129.47999999999999</v>
      </c>
      <c r="CS12" s="237">
        <v>129.47999999999999</v>
      </c>
      <c r="CT12" s="226">
        <f t="shared" si="3"/>
        <v>12430.079999999973</v>
      </c>
      <c r="CU12" s="227"/>
      <c r="CW12" s="109"/>
    </row>
    <row r="13" spans="1:102">
      <c r="A13" s="171" t="s">
        <v>40</v>
      </c>
      <c r="B13" s="246">
        <f t="shared" ref="B13:AG13" si="6">SUM(B14:B14)</f>
        <v>2182.4699999999998</v>
      </c>
      <c r="C13" s="246">
        <f t="shared" si="6"/>
        <v>2269.39</v>
      </c>
      <c r="D13" s="246">
        <f t="shared" si="6"/>
        <v>2356.3200000000002</v>
      </c>
      <c r="E13" s="246">
        <f t="shared" si="6"/>
        <v>2443.2399999999998</v>
      </c>
      <c r="F13" s="246">
        <f t="shared" si="6"/>
        <v>2486.71</v>
      </c>
      <c r="G13" s="246">
        <f t="shared" si="6"/>
        <v>2486.71</v>
      </c>
      <c r="H13" s="246">
        <f t="shared" si="6"/>
        <v>2486.71</v>
      </c>
      <c r="I13" s="246">
        <f t="shared" si="6"/>
        <v>2486.71</v>
      </c>
      <c r="J13" s="246">
        <f t="shared" si="6"/>
        <v>2486.7800000000002</v>
      </c>
      <c r="K13" s="246">
        <f t="shared" si="6"/>
        <v>2486.7800000000002</v>
      </c>
      <c r="L13" s="246">
        <f t="shared" si="6"/>
        <v>2408.7600000000002</v>
      </c>
      <c r="M13" s="246">
        <f t="shared" si="6"/>
        <v>2408.7600000000002</v>
      </c>
      <c r="N13" s="246">
        <f t="shared" si="6"/>
        <v>2408.7600000000002</v>
      </c>
      <c r="O13" s="246">
        <f t="shared" si="6"/>
        <v>2408.7600000000002</v>
      </c>
      <c r="P13" s="246">
        <f t="shared" si="6"/>
        <v>2408.7600000000002</v>
      </c>
      <c r="Q13" s="246">
        <f t="shared" si="6"/>
        <v>2408.7600000000002</v>
      </c>
      <c r="R13" s="246">
        <f t="shared" si="6"/>
        <v>2408.7600000000002</v>
      </c>
      <c r="S13" s="246">
        <f t="shared" si="6"/>
        <v>2408.7600000000002</v>
      </c>
      <c r="T13" s="246">
        <f t="shared" si="6"/>
        <v>2408.7600000000002</v>
      </c>
      <c r="U13" s="246">
        <f t="shared" si="6"/>
        <v>2408.7600000000002</v>
      </c>
      <c r="V13" s="246">
        <f t="shared" si="6"/>
        <v>2408.7600000000002</v>
      </c>
      <c r="W13" s="246">
        <f t="shared" si="6"/>
        <v>2408.7600000000002</v>
      </c>
      <c r="X13" s="246">
        <f t="shared" si="6"/>
        <v>2408.7600000000002</v>
      </c>
      <c r="Y13" s="246">
        <f t="shared" si="6"/>
        <v>2408.9299999999998</v>
      </c>
      <c r="Z13" s="246">
        <f t="shared" si="6"/>
        <v>2407.6799999999998</v>
      </c>
      <c r="AA13" s="246">
        <f t="shared" si="6"/>
        <v>2407.6799999999998</v>
      </c>
      <c r="AB13" s="246">
        <f t="shared" si="6"/>
        <v>2407.6799999999998</v>
      </c>
      <c r="AC13" s="246">
        <f t="shared" si="6"/>
        <v>2407.6799999999998</v>
      </c>
      <c r="AD13" s="246">
        <f t="shared" si="6"/>
        <v>2407.5700000000002</v>
      </c>
      <c r="AE13" s="246">
        <f t="shared" si="6"/>
        <v>2407.5700000000002</v>
      </c>
      <c r="AF13" s="246">
        <f t="shared" si="6"/>
        <v>2407.5700000000002</v>
      </c>
      <c r="AG13" s="246">
        <f t="shared" si="6"/>
        <v>2407.5700000000002</v>
      </c>
      <c r="AH13" s="246">
        <f t="shared" ref="AH13:BM13" si="7">SUM(AH14:AH14)</f>
        <v>2407.5700000000002</v>
      </c>
      <c r="AI13" s="246">
        <f t="shared" si="7"/>
        <v>2407.5700000000002</v>
      </c>
      <c r="AJ13" s="246">
        <f t="shared" si="7"/>
        <v>2407.5700000000002</v>
      </c>
      <c r="AK13" s="246">
        <f t="shared" si="7"/>
        <v>2407.5700000000002</v>
      </c>
      <c r="AL13" s="246">
        <f t="shared" si="7"/>
        <v>2369.2399999999998</v>
      </c>
      <c r="AM13" s="246">
        <f t="shared" si="7"/>
        <v>2369.2399999999998</v>
      </c>
      <c r="AN13" s="246">
        <f t="shared" si="7"/>
        <v>2368.25</v>
      </c>
      <c r="AO13" s="246">
        <f t="shared" si="7"/>
        <v>2368.36</v>
      </c>
      <c r="AP13" s="246">
        <f t="shared" si="7"/>
        <v>2368.36</v>
      </c>
      <c r="AQ13" s="246">
        <f t="shared" si="7"/>
        <v>2368.52</v>
      </c>
      <c r="AR13" s="246">
        <f t="shared" si="7"/>
        <v>2368.52</v>
      </c>
      <c r="AS13" s="246">
        <f t="shared" si="7"/>
        <v>2368.52</v>
      </c>
      <c r="AT13" s="246">
        <f t="shared" si="7"/>
        <v>2368.52</v>
      </c>
      <c r="AU13" s="246">
        <f t="shared" si="7"/>
        <v>2368.52</v>
      </c>
      <c r="AV13" s="246">
        <f t="shared" si="7"/>
        <v>2368.4499999999998</v>
      </c>
      <c r="AW13" s="246">
        <f t="shared" si="7"/>
        <v>2368.4499999999998</v>
      </c>
      <c r="AX13" s="246">
        <f t="shared" si="7"/>
        <v>2368.4499999999998</v>
      </c>
      <c r="AY13" s="246">
        <f t="shared" si="7"/>
        <v>2368.4499999999998</v>
      </c>
      <c r="AZ13" s="246">
        <f t="shared" si="7"/>
        <v>2368.4499999999998</v>
      </c>
      <c r="BA13" s="246">
        <f t="shared" si="7"/>
        <v>2368.2600000000002</v>
      </c>
      <c r="BB13" s="246">
        <f t="shared" si="7"/>
        <v>2368.2600000000002</v>
      </c>
      <c r="BC13" s="246">
        <f t="shared" si="7"/>
        <v>2368.2600000000002</v>
      </c>
      <c r="BD13" s="246">
        <f t="shared" si="7"/>
        <v>2395.58</v>
      </c>
      <c r="BE13" s="246">
        <f t="shared" si="7"/>
        <v>2422.52</v>
      </c>
      <c r="BF13" s="246">
        <f t="shared" si="7"/>
        <v>2422.52</v>
      </c>
      <c r="BG13" s="246">
        <f t="shared" si="7"/>
        <v>2449.4699999999998</v>
      </c>
      <c r="BH13" s="246">
        <f t="shared" si="7"/>
        <v>2449.4699999999998</v>
      </c>
      <c r="BI13" s="246">
        <f t="shared" si="7"/>
        <v>2449.34</v>
      </c>
      <c r="BJ13" s="246">
        <f t="shared" si="7"/>
        <v>2476.2800000000002</v>
      </c>
      <c r="BK13" s="246">
        <f t="shared" si="7"/>
        <v>2476.2800000000002</v>
      </c>
      <c r="BL13" s="246">
        <f t="shared" si="7"/>
        <v>2503.23</v>
      </c>
      <c r="BM13" s="246">
        <f t="shared" si="7"/>
        <v>2503.23</v>
      </c>
      <c r="BN13" s="246">
        <f t="shared" ref="BN13:CS13" si="8">SUM(BN14:BN14)</f>
        <v>2503.23</v>
      </c>
      <c r="BO13" s="246">
        <f t="shared" si="8"/>
        <v>2503.23</v>
      </c>
      <c r="BP13" s="246">
        <f t="shared" si="8"/>
        <v>2502.75</v>
      </c>
      <c r="BQ13" s="246">
        <f t="shared" si="8"/>
        <v>2502.75</v>
      </c>
      <c r="BR13" s="246">
        <f t="shared" si="8"/>
        <v>2502.75</v>
      </c>
      <c r="BS13" s="246">
        <f t="shared" si="8"/>
        <v>2502.75</v>
      </c>
      <c r="BT13" s="246">
        <f t="shared" si="8"/>
        <v>2502.75</v>
      </c>
      <c r="BU13" s="246">
        <f t="shared" si="8"/>
        <v>2502.75</v>
      </c>
      <c r="BV13" s="246">
        <f t="shared" si="8"/>
        <v>2502.75</v>
      </c>
      <c r="BW13" s="246">
        <f t="shared" si="8"/>
        <v>2502.75</v>
      </c>
      <c r="BX13" s="246">
        <f t="shared" si="8"/>
        <v>2497.77</v>
      </c>
      <c r="BY13" s="246">
        <f t="shared" si="8"/>
        <v>2497.77</v>
      </c>
      <c r="BZ13" s="246">
        <f t="shared" si="8"/>
        <v>1846.37</v>
      </c>
      <c r="CA13" s="246">
        <f t="shared" si="8"/>
        <v>1846.37</v>
      </c>
      <c r="CB13" s="246">
        <f t="shared" si="8"/>
        <v>1846.37</v>
      </c>
      <c r="CC13" s="246">
        <f t="shared" si="8"/>
        <v>1846.37</v>
      </c>
      <c r="CD13" s="246">
        <f t="shared" si="8"/>
        <v>1846.37</v>
      </c>
      <c r="CE13" s="246">
        <f t="shared" si="8"/>
        <v>1846.37</v>
      </c>
      <c r="CF13" s="246">
        <f t="shared" si="8"/>
        <v>1846.37</v>
      </c>
      <c r="CG13" s="246">
        <f t="shared" si="8"/>
        <v>1846.37</v>
      </c>
      <c r="CH13" s="246">
        <f t="shared" si="8"/>
        <v>1846.37</v>
      </c>
      <c r="CI13" s="246">
        <f t="shared" si="8"/>
        <v>1846.37</v>
      </c>
      <c r="CJ13" s="246">
        <f t="shared" si="8"/>
        <v>1834.77</v>
      </c>
      <c r="CK13" s="246">
        <f t="shared" si="8"/>
        <v>1834.77</v>
      </c>
      <c r="CL13" s="246">
        <f t="shared" si="8"/>
        <v>1834.93</v>
      </c>
      <c r="CM13" s="246">
        <f t="shared" si="8"/>
        <v>1834.93</v>
      </c>
      <c r="CN13" s="246">
        <f t="shared" si="8"/>
        <v>1834.93</v>
      </c>
      <c r="CO13" s="246">
        <f t="shared" si="8"/>
        <v>1834.8</v>
      </c>
      <c r="CP13" s="246">
        <f t="shared" si="8"/>
        <v>1834.8</v>
      </c>
      <c r="CQ13" s="246">
        <f t="shared" si="8"/>
        <v>1834.8</v>
      </c>
      <c r="CR13" s="246">
        <f t="shared" si="8"/>
        <v>1834.8</v>
      </c>
      <c r="CS13" s="246">
        <f t="shared" si="8"/>
        <v>1912.4</v>
      </c>
      <c r="CT13" s="182">
        <f t="shared" si="3"/>
        <v>220880.53999999992</v>
      </c>
      <c r="CU13" s="117"/>
      <c r="CW13" s="109"/>
    </row>
    <row r="14" spans="1:102">
      <c r="A14" s="22" t="s">
        <v>12</v>
      </c>
      <c r="B14" s="1" cm="1">
        <f t="array" ref="B14:CS14">TRANSPOSE('[2]1301'!$AC$9:$AC$104)</f>
        <v>2182.4699999999998</v>
      </c>
      <c r="C14" s="1">
        <v>2269.39</v>
      </c>
      <c r="D14" s="1">
        <v>2356.3200000000002</v>
      </c>
      <c r="E14" s="1">
        <v>2443.2399999999998</v>
      </c>
      <c r="F14" s="1">
        <v>2486.71</v>
      </c>
      <c r="G14" s="1">
        <v>2486.71</v>
      </c>
      <c r="H14" s="1">
        <v>2486.71</v>
      </c>
      <c r="I14" s="1">
        <v>2486.71</v>
      </c>
      <c r="J14" s="1">
        <v>2486.7800000000002</v>
      </c>
      <c r="K14" s="1">
        <v>2486.7800000000002</v>
      </c>
      <c r="L14" s="1">
        <v>2408.7600000000002</v>
      </c>
      <c r="M14" s="1">
        <v>2408.7600000000002</v>
      </c>
      <c r="N14" s="1">
        <v>2408.7600000000002</v>
      </c>
      <c r="O14" s="1">
        <v>2408.7600000000002</v>
      </c>
      <c r="P14" s="1">
        <v>2408.7600000000002</v>
      </c>
      <c r="Q14" s="1">
        <v>2408.7600000000002</v>
      </c>
      <c r="R14" s="1">
        <v>2408.7600000000002</v>
      </c>
      <c r="S14" s="1">
        <v>2408.7600000000002</v>
      </c>
      <c r="T14" s="1">
        <v>2408.7600000000002</v>
      </c>
      <c r="U14" s="1">
        <v>2408.7600000000002</v>
      </c>
      <c r="V14" s="1">
        <v>2408.7600000000002</v>
      </c>
      <c r="W14" s="1">
        <v>2408.7600000000002</v>
      </c>
      <c r="X14" s="1">
        <v>2408.7600000000002</v>
      </c>
      <c r="Y14" s="1">
        <v>2408.9299999999998</v>
      </c>
      <c r="Z14" s="1">
        <v>2407.6799999999998</v>
      </c>
      <c r="AA14" s="1">
        <v>2407.6799999999998</v>
      </c>
      <c r="AB14" s="1">
        <v>2407.6799999999998</v>
      </c>
      <c r="AC14" s="1">
        <v>2407.6799999999998</v>
      </c>
      <c r="AD14" s="1">
        <v>2407.5700000000002</v>
      </c>
      <c r="AE14" s="1">
        <v>2407.5700000000002</v>
      </c>
      <c r="AF14" s="1">
        <v>2407.5700000000002</v>
      </c>
      <c r="AG14" s="1">
        <v>2407.5700000000002</v>
      </c>
      <c r="AH14" s="1">
        <v>2407.5700000000002</v>
      </c>
      <c r="AI14" s="1">
        <v>2407.5700000000002</v>
      </c>
      <c r="AJ14" s="1">
        <v>2407.5700000000002</v>
      </c>
      <c r="AK14" s="1">
        <v>2407.5700000000002</v>
      </c>
      <c r="AL14" s="1">
        <v>2369.2399999999998</v>
      </c>
      <c r="AM14" s="1">
        <v>2369.2399999999998</v>
      </c>
      <c r="AN14" s="1">
        <v>2368.25</v>
      </c>
      <c r="AO14" s="1">
        <v>2368.36</v>
      </c>
      <c r="AP14" s="1">
        <v>2368.36</v>
      </c>
      <c r="AQ14" s="1">
        <v>2368.52</v>
      </c>
      <c r="AR14" s="1">
        <v>2368.52</v>
      </c>
      <c r="AS14" s="1">
        <v>2368.52</v>
      </c>
      <c r="AT14" s="1">
        <v>2368.52</v>
      </c>
      <c r="AU14" s="1">
        <v>2368.52</v>
      </c>
      <c r="AV14" s="1">
        <v>2368.4499999999998</v>
      </c>
      <c r="AW14" s="1">
        <v>2368.4499999999998</v>
      </c>
      <c r="AX14" s="1">
        <v>2368.4499999999998</v>
      </c>
      <c r="AY14" s="1">
        <v>2368.4499999999998</v>
      </c>
      <c r="AZ14" s="1">
        <v>2368.4499999999998</v>
      </c>
      <c r="BA14" s="1">
        <v>2368.2600000000002</v>
      </c>
      <c r="BB14" s="1">
        <v>2368.2600000000002</v>
      </c>
      <c r="BC14" s="1">
        <v>2368.2600000000002</v>
      </c>
      <c r="BD14" s="1">
        <v>2395.58</v>
      </c>
      <c r="BE14" s="1">
        <v>2422.52</v>
      </c>
      <c r="BF14" s="1">
        <v>2422.52</v>
      </c>
      <c r="BG14" s="1">
        <v>2449.4699999999998</v>
      </c>
      <c r="BH14" s="1">
        <v>2449.4699999999998</v>
      </c>
      <c r="BI14" s="1">
        <v>2449.34</v>
      </c>
      <c r="BJ14" s="1">
        <v>2476.2800000000002</v>
      </c>
      <c r="BK14" s="1">
        <v>2476.2800000000002</v>
      </c>
      <c r="BL14" s="1">
        <v>2503.23</v>
      </c>
      <c r="BM14" s="1">
        <v>2503.23</v>
      </c>
      <c r="BN14" s="1">
        <v>2503.23</v>
      </c>
      <c r="BO14" s="1">
        <v>2503.23</v>
      </c>
      <c r="BP14" s="1">
        <v>2502.75</v>
      </c>
      <c r="BQ14" s="1">
        <v>2502.75</v>
      </c>
      <c r="BR14" s="1">
        <v>2502.75</v>
      </c>
      <c r="BS14" s="1">
        <v>2502.75</v>
      </c>
      <c r="BT14" s="1">
        <v>2502.75</v>
      </c>
      <c r="BU14" s="1">
        <v>2502.75</v>
      </c>
      <c r="BV14" s="1">
        <v>2502.75</v>
      </c>
      <c r="BW14" s="1">
        <v>2502.75</v>
      </c>
      <c r="BX14" s="1">
        <v>2497.77</v>
      </c>
      <c r="BY14" s="1">
        <v>2497.77</v>
      </c>
      <c r="BZ14" s="1">
        <v>1846.37</v>
      </c>
      <c r="CA14" s="1">
        <v>1846.37</v>
      </c>
      <c r="CB14" s="1">
        <v>1846.37</v>
      </c>
      <c r="CC14" s="1">
        <v>1846.37</v>
      </c>
      <c r="CD14" s="1">
        <v>1846.37</v>
      </c>
      <c r="CE14" s="1">
        <v>1846.37</v>
      </c>
      <c r="CF14" s="1">
        <v>1846.37</v>
      </c>
      <c r="CG14" s="1">
        <v>1846.37</v>
      </c>
      <c r="CH14" s="1">
        <v>1846.37</v>
      </c>
      <c r="CI14" s="1">
        <v>1846.37</v>
      </c>
      <c r="CJ14" s="1">
        <v>1834.77</v>
      </c>
      <c r="CK14" s="1">
        <v>1834.77</v>
      </c>
      <c r="CL14" s="1">
        <v>1834.93</v>
      </c>
      <c r="CM14" s="1">
        <v>1834.93</v>
      </c>
      <c r="CN14" s="1">
        <v>1834.93</v>
      </c>
      <c r="CO14" s="1">
        <v>1834.8</v>
      </c>
      <c r="CP14" s="1">
        <v>1834.8</v>
      </c>
      <c r="CQ14" s="1">
        <v>1834.8</v>
      </c>
      <c r="CR14" s="1">
        <v>1834.8</v>
      </c>
      <c r="CS14" s="1">
        <v>1912.4</v>
      </c>
      <c r="CT14" s="175">
        <f t="shared" si="3"/>
        <v>220880.53999999992</v>
      </c>
      <c r="CU14" s="119"/>
      <c r="CV14" s="132"/>
      <c r="CW14" s="109"/>
    </row>
    <row r="15" spans="1:102">
      <c r="A15" s="171" t="s">
        <v>41</v>
      </c>
      <c r="B15" s="246">
        <f>SUM(B16:B19)</f>
        <v>1970.45</v>
      </c>
      <c r="C15" s="246">
        <f t="shared" ref="C15:BN15" si="9">SUM(C16:C19)</f>
        <v>1970.45</v>
      </c>
      <c r="D15" s="246">
        <f t="shared" si="9"/>
        <v>1970.45</v>
      </c>
      <c r="E15" s="246">
        <f t="shared" si="9"/>
        <v>1970.45</v>
      </c>
      <c r="F15" s="246">
        <f t="shared" si="9"/>
        <v>1970.45</v>
      </c>
      <c r="G15" s="246">
        <f t="shared" si="9"/>
        <v>1970.45</v>
      </c>
      <c r="H15" s="246">
        <f t="shared" si="9"/>
        <v>1970.45</v>
      </c>
      <c r="I15" s="246">
        <f t="shared" si="9"/>
        <v>1970.45</v>
      </c>
      <c r="J15" s="246">
        <f t="shared" si="9"/>
        <v>1970.45</v>
      </c>
      <c r="K15" s="246">
        <f t="shared" si="9"/>
        <v>1970.45</v>
      </c>
      <c r="L15" s="246">
        <f t="shared" si="9"/>
        <v>1970.45</v>
      </c>
      <c r="M15" s="246">
        <f t="shared" si="9"/>
        <v>1970.45</v>
      </c>
      <c r="N15" s="246">
        <f t="shared" si="9"/>
        <v>1970.45</v>
      </c>
      <c r="O15" s="246">
        <f t="shared" si="9"/>
        <v>1970.45</v>
      </c>
      <c r="P15" s="246">
        <f t="shared" si="9"/>
        <v>1970.45</v>
      </c>
      <c r="Q15" s="246">
        <f t="shared" si="9"/>
        <v>1970.45</v>
      </c>
      <c r="R15" s="246">
        <f t="shared" si="9"/>
        <v>1970.45</v>
      </c>
      <c r="S15" s="246">
        <f t="shared" si="9"/>
        <v>1970.45</v>
      </c>
      <c r="T15" s="246">
        <f t="shared" si="9"/>
        <v>1970.45</v>
      </c>
      <c r="U15" s="246">
        <f t="shared" si="9"/>
        <v>1970.45</v>
      </c>
      <c r="V15" s="246">
        <f t="shared" si="9"/>
        <v>1970.45</v>
      </c>
      <c r="W15" s="246">
        <f t="shared" si="9"/>
        <v>1970.45</v>
      </c>
      <c r="X15" s="246">
        <f t="shared" si="9"/>
        <v>1970.45</v>
      </c>
      <c r="Y15" s="246">
        <f t="shared" si="9"/>
        <v>1970.45</v>
      </c>
      <c r="Z15" s="246">
        <f t="shared" si="9"/>
        <v>1970.45</v>
      </c>
      <c r="AA15" s="246">
        <f t="shared" si="9"/>
        <v>1970.45</v>
      </c>
      <c r="AB15" s="246">
        <f t="shared" si="9"/>
        <v>1970.45</v>
      </c>
      <c r="AC15" s="246">
        <f t="shared" si="9"/>
        <v>1970.45</v>
      </c>
      <c r="AD15" s="246">
        <f t="shared" si="9"/>
        <v>1970.45</v>
      </c>
      <c r="AE15" s="246">
        <f t="shared" si="9"/>
        <v>1970.45</v>
      </c>
      <c r="AF15" s="246">
        <f t="shared" si="9"/>
        <v>1970.45</v>
      </c>
      <c r="AG15" s="246">
        <f t="shared" si="9"/>
        <v>1970.45</v>
      </c>
      <c r="AH15" s="246">
        <f t="shared" si="9"/>
        <v>1970.45</v>
      </c>
      <c r="AI15" s="246">
        <f t="shared" si="9"/>
        <v>1970.45</v>
      </c>
      <c r="AJ15" s="246">
        <f t="shared" si="9"/>
        <v>1970.45</v>
      </c>
      <c r="AK15" s="246">
        <f t="shared" si="9"/>
        <v>1970.45</v>
      </c>
      <c r="AL15" s="246">
        <f t="shared" si="9"/>
        <v>1970.45</v>
      </c>
      <c r="AM15" s="246">
        <f t="shared" si="9"/>
        <v>1970.45</v>
      </c>
      <c r="AN15" s="246">
        <f t="shared" si="9"/>
        <v>1970.45</v>
      </c>
      <c r="AO15" s="246">
        <f t="shared" si="9"/>
        <v>1970.45</v>
      </c>
      <c r="AP15" s="246">
        <f t="shared" si="9"/>
        <v>1970.45</v>
      </c>
      <c r="AQ15" s="246">
        <f t="shared" si="9"/>
        <v>1970.45</v>
      </c>
      <c r="AR15" s="246">
        <f t="shared" si="9"/>
        <v>1970.45</v>
      </c>
      <c r="AS15" s="246">
        <f t="shared" si="9"/>
        <v>1970.45</v>
      </c>
      <c r="AT15" s="246">
        <f t="shared" si="9"/>
        <v>1970.45</v>
      </c>
      <c r="AU15" s="246">
        <f t="shared" si="9"/>
        <v>1970.45</v>
      </c>
      <c r="AV15" s="246">
        <f t="shared" si="9"/>
        <v>1970.45</v>
      </c>
      <c r="AW15" s="246">
        <f t="shared" si="9"/>
        <v>1970.45</v>
      </c>
      <c r="AX15" s="246">
        <f t="shared" si="9"/>
        <v>1970.45</v>
      </c>
      <c r="AY15" s="246">
        <f t="shared" si="9"/>
        <v>1970.45</v>
      </c>
      <c r="AZ15" s="246">
        <f t="shared" si="9"/>
        <v>1970.45</v>
      </c>
      <c r="BA15" s="246">
        <f t="shared" si="9"/>
        <v>1970.45</v>
      </c>
      <c r="BB15" s="246">
        <f t="shared" si="9"/>
        <v>1970.45</v>
      </c>
      <c r="BC15" s="246">
        <f t="shared" si="9"/>
        <v>1970.45</v>
      </c>
      <c r="BD15" s="246">
        <f t="shared" si="9"/>
        <v>1970.45</v>
      </c>
      <c r="BE15" s="246">
        <f t="shared" si="9"/>
        <v>1970.45</v>
      </c>
      <c r="BF15" s="246">
        <f t="shared" si="9"/>
        <v>1970.45</v>
      </c>
      <c r="BG15" s="246">
        <f t="shared" si="9"/>
        <v>1970.45</v>
      </c>
      <c r="BH15" s="246">
        <f t="shared" si="9"/>
        <v>1970.45</v>
      </c>
      <c r="BI15" s="246">
        <f t="shared" si="9"/>
        <v>1970.45</v>
      </c>
      <c r="BJ15" s="246">
        <f t="shared" si="9"/>
        <v>1970.45</v>
      </c>
      <c r="BK15" s="246">
        <f t="shared" si="9"/>
        <v>1970.45</v>
      </c>
      <c r="BL15" s="246">
        <f t="shared" si="9"/>
        <v>1970.45</v>
      </c>
      <c r="BM15" s="246">
        <f t="shared" si="9"/>
        <v>1970.45</v>
      </c>
      <c r="BN15" s="246">
        <f t="shared" si="9"/>
        <v>1970.45</v>
      </c>
      <c r="BO15" s="246">
        <f t="shared" ref="BO15:CS15" si="10">SUM(BO16:BO19)</f>
        <v>1970.45</v>
      </c>
      <c r="BP15" s="246">
        <f t="shared" si="10"/>
        <v>1970.45</v>
      </c>
      <c r="BQ15" s="246">
        <f t="shared" si="10"/>
        <v>1970.45</v>
      </c>
      <c r="BR15" s="246">
        <f t="shared" si="10"/>
        <v>1970.45</v>
      </c>
      <c r="BS15" s="246">
        <f t="shared" si="10"/>
        <v>1970.45</v>
      </c>
      <c r="BT15" s="246">
        <f t="shared" si="10"/>
        <v>1970.45</v>
      </c>
      <c r="BU15" s="246">
        <f t="shared" si="10"/>
        <v>1970.45</v>
      </c>
      <c r="BV15" s="246">
        <f t="shared" si="10"/>
        <v>1970.45</v>
      </c>
      <c r="BW15" s="246">
        <f t="shared" si="10"/>
        <v>1970.45</v>
      </c>
      <c r="BX15" s="246">
        <f t="shared" si="10"/>
        <v>1970.45</v>
      </c>
      <c r="BY15" s="246">
        <f t="shared" si="10"/>
        <v>1970.45</v>
      </c>
      <c r="BZ15" s="246">
        <f t="shared" si="10"/>
        <v>1970.45</v>
      </c>
      <c r="CA15" s="246">
        <f t="shared" si="10"/>
        <v>1970.45</v>
      </c>
      <c r="CB15" s="246">
        <f t="shared" si="10"/>
        <v>1970.45</v>
      </c>
      <c r="CC15" s="246">
        <f t="shared" si="10"/>
        <v>1970.45</v>
      </c>
      <c r="CD15" s="246">
        <f t="shared" si="10"/>
        <v>1970.45</v>
      </c>
      <c r="CE15" s="246">
        <f t="shared" si="10"/>
        <v>1970.45</v>
      </c>
      <c r="CF15" s="246">
        <f t="shared" si="10"/>
        <v>1970.45</v>
      </c>
      <c r="CG15" s="246">
        <f t="shared" si="10"/>
        <v>1970.45</v>
      </c>
      <c r="CH15" s="246">
        <f t="shared" si="10"/>
        <v>1970.45</v>
      </c>
      <c r="CI15" s="246">
        <f t="shared" si="10"/>
        <v>1970.45</v>
      </c>
      <c r="CJ15" s="246">
        <f t="shared" si="10"/>
        <v>1970.45</v>
      </c>
      <c r="CK15" s="246">
        <f t="shared" si="10"/>
        <v>1970.45</v>
      </c>
      <c r="CL15" s="246">
        <f t="shared" si="10"/>
        <v>1970.45</v>
      </c>
      <c r="CM15" s="246">
        <f t="shared" si="10"/>
        <v>1970.45</v>
      </c>
      <c r="CN15" s="246">
        <f t="shared" si="10"/>
        <v>1970.45</v>
      </c>
      <c r="CO15" s="246">
        <f t="shared" si="10"/>
        <v>1970.45</v>
      </c>
      <c r="CP15" s="246">
        <f t="shared" si="10"/>
        <v>1970.45</v>
      </c>
      <c r="CQ15" s="246">
        <f t="shared" si="10"/>
        <v>1970.45</v>
      </c>
      <c r="CR15" s="246">
        <f t="shared" si="10"/>
        <v>1970.45</v>
      </c>
      <c r="CS15" s="246">
        <f t="shared" si="10"/>
        <v>1970.45</v>
      </c>
      <c r="CT15" s="174">
        <f t="shared" si="3"/>
        <v>189163.20000000022</v>
      </c>
      <c r="CU15" s="117"/>
      <c r="CW15" s="109"/>
    </row>
    <row r="16" spans="1:102">
      <c r="A16" s="22" t="s">
        <v>42</v>
      </c>
      <c r="B16" s="237" cm="1">
        <f t="array" ref="B16:CS16">TRANSPOSE([3]JAN24!$AB$5:$AB$100)</f>
        <v>1131</v>
      </c>
      <c r="C16" s="237">
        <v>1131</v>
      </c>
      <c r="D16" s="237">
        <v>1131</v>
      </c>
      <c r="E16" s="237">
        <v>1131</v>
      </c>
      <c r="F16" s="237">
        <v>1131</v>
      </c>
      <c r="G16" s="237">
        <v>1131</v>
      </c>
      <c r="H16" s="237">
        <v>1131</v>
      </c>
      <c r="I16" s="237">
        <v>1131</v>
      </c>
      <c r="J16" s="237">
        <v>1131</v>
      </c>
      <c r="K16" s="237">
        <v>1131</v>
      </c>
      <c r="L16" s="237">
        <v>1131</v>
      </c>
      <c r="M16" s="237">
        <v>1131</v>
      </c>
      <c r="N16" s="237">
        <v>1131</v>
      </c>
      <c r="O16" s="237">
        <v>1131</v>
      </c>
      <c r="P16" s="237">
        <v>1131</v>
      </c>
      <c r="Q16" s="237">
        <v>1131</v>
      </c>
      <c r="R16" s="237">
        <v>1131</v>
      </c>
      <c r="S16" s="237">
        <v>1131</v>
      </c>
      <c r="T16" s="237">
        <v>1131</v>
      </c>
      <c r="U16" s="237">
        <v>1131</v>
      </c>
      <c r="V16" s="237">
        <v>1131</v>
      </c>
      <c r="W16" s="237">
        <v>1131</v>
      </c>
      <c r="X16" s="237">
        <v>1131</v>
      </c>
      <c r="Y16" s="237">
        <v>1131</v>
      </c>
      <c r="Z16" s="237">
        <v>1131</v>
      </c>
      <c r="AA16" s="237">
        <v>1131</v>
      </c>
      <c r="AB16" s="237">
        <v>1131</v>
      </c>
      <c r="AC16" s="237">
        <v>1131</v>
      </c>
      <c r="AD16" s="237">
        <v>1131</v>
      </c>
      <c r="AE16" s="237">
        <v>1131</v>
      </c>
      <c r="AF16" s="237">
        <v>1131</v>
      </c>
      <c r="AG16" s="237">
        <v>1131</v>
      </c>
      <c r="AH16" s="237">
        <v>1131</v>
      </c>
      <c r="AI16" s="237">
        <v>1131</v>
      </c>
      <c r="AJ16" s="237">
        <v>1131</v>
      </c>
      <c r="AK16" s="237">
        <v>1131</v>
      </c>
      <c r="AL16" s="237">
        <v>1131</v>
      </c>
      <c r="AM16" s="237">
        <v>1131</v>
      </c>
      <c r="AN16" s="237">
        <v>1131</v>
      </c>
      <c r="AO16" s="237">
        <v>1131</v>
      </c>
      <c r="AP16" s="237">
        <v>1131</v>
      </c>
      <c r="AQ16" s="237">
        <v>1131</v>
      </c>
      <c r="AR16" s="237">
        <v>1131</v>
      </c>
      <c r="AS16" s="237">
        <v>1131</v>
      </c>
      <c r="AT16" s="237">
        <v>1131</v>
      </c>
      <c r="AU16" s="237">
        <v>1131</v>
      </c>
      <c r="AV16" s="237">
        <v>1131</v>
      </c>
      <c r="AW16" s="237">
        <v>1131</v>
      </c>
      <c r="AX16" s="237">
        <v>1131</v>
      </c>
      <c r="AY16" s="237">
        <v>1131</v>
      </c>
      <c r="AZ16" s="237">
        <v>1131</v>
      </c>
      <c r="BA16" s="237">
        <v>1131</v>
      </c>
      <c r="BB16" s="237">
        <v>1131</v>
      </c>
      <c r="BC16" s="237">
        <v>1131</v>
      </c>
      <c r="BD16" s="237">
        <v>1131</v>
      </c>
      <c r="BE16" s="237">
        <v>1131</v>
      </c>
      <c r="BF16" s="237">
        <v>1131</v>
      </c>
      <c r="BG16" s="237">
        <v>1131</v>
      </c>
      <c r="BH16" s="237">
        <v>1131</v>
      </c>
      <c r="BI16" s="237">
        <v>1131</v>
      </c>
      <c r="BJ16" s="237">
        <v>1131</v>
      </c>
      <c r="BK16" s="237">
        <v>1131</v>
      </c>
      <c r="BL16" s="237">
        <v>1131</v>
      </c>
      <c r="BM16" s="237">
        <v>1131</v>
      </c>
      <c r="BN16" s="237">
        <v>1131</v>
      </c>
      <c r="BO16" s="237">
        <v>1131</v>
      </c>
      <c r="BP16" s="237">
        <v>1131</v>
      </c>
      <c r="BQ16" s="237">
        <v>1131</v>
      </c>
      <c r="BR16" s="237">
        <v>1131</v>
      </c>
      <c r="BS16" s="237">
        <v>1131</v>
      </c>
      <c r="BT16" s="237">
        <v>1131</v>
      </c>
      <c r="BU16" s="237">
        <v>1131</v>
      </c>
      <c r="BV16" s="237">
        <v>1131</v>
      </c>
      <c r="BW16" s="237">
        <v>1131</v>
      </c>
      <c r="BX16" s="237">
        <v>1131</v>
      </c>
      <c r="BY16" s="237">
        <v>1131</v>
      </c>
      <c r="BZ16" s="237">
        <v>1131</v>
      </c>
      <c r="CA16" s="237">
        <v>1131</v>
      </c>
      <c r="CB16" s="237">
        <v>1131</v>
      </c>
      <c r="CC16" s="237">
        <v>1131</v>
      </c>
      <c r="CD16" s="237">
        <v>1131</v>
      </c>
      <c r="CE16" s="237">
        <v>1131</v>
      </c>
      <c r="CF16" s="237">
        <v>1131</v>
      </c>
      <c r="CG16" s="237">
        <v>1131</v>
      </c>
      <c r="CH16" s="237">
        <v>1131</v>
      </c>
      <c r="CI16" s="237">
        <v>1131</v>
      </c>
      <c r="CJ16" s="237">
        <v>1131</v>
      </c>
      <c r="CK16" s="237">
        <v>1131</v>
      </c>
      <c r="CL16" s="237">
        <v>1131</v>
      </c>
      <c r="CM16" s="237">
        <v>1131</v>
      </c>
      <c r="CN16" s="237">
        <v>1131</v>
      </c>
      <c r="CO16" s="237">
        <v>1131</v>
      </c>
      <c r="CP16" s="237">
        <v>1131</v>
      </c>
      <c r="CQ16" s="237">
        <v>1131</v>
      </c>
      <c r="CR16" s="237">
        <v>1131</v>
      </c>
      <c r="CS16" s="237">
        <v>1131</v>
      </c>
      <c r="CT16" s="175">
        <f t="shared" si="3"/>
        <v>108576</v>
      </c>
      <c r="CU16" s="119"/>
      <c r="CW16" s="109"/>
    </row>
    <row r="17" spans="1:102">
      <c r="A17" s="239" t="s">
        <v>43</v>
      </c>
      <c r="B17" s="266">
        <v>269.45</v>
      </c>
      <c r="C17" s="266">
        <v>269.45</v>
      </c>
      <c r="D17" s="266">
        <v>269.45</v>
      </c>
      <c r="E17" s="266">
        <v>269.45</v>
      </c>
      <c r="F17" s="266">
        <v>269.45</v>
      </c>
      <c r="G17" s="266">
        <v>269.45</v>
      </c>
      <c r="H17" s="266">
        <v>269.45</v>
      </c>
      <c r="I17" s="266">
        <v>269.45</v>
      </c>
      <c r="J17" s="266">
        <v>269.45</v>
      </c>
      <c r="K17" s="266">
        <v>269.45</v>
      </c>
      <c r="L17" s="266">
        <v>269.45</v>
      </c>
      <c r="M17" s="266">
        <v>269.45</v>
      </c>
      <c r="N17" s="266">
        <v>269.45</v>
      </c>
      <c r="O17" s="266">
        <v>269.45</v>
      </c>
      <c r="P17" s="266">
        <v>269.45</v>
      </c>
      <c r="Q17" s="266">
        <v>269.45</v>
      </c>
      <c r="R17" s="266">
        <v>269.45</v>
      </c>
      <c r="S17" s="266">
        <v>269.45</v>
      </c>
      <c r="T17" s="266">
        <v>269.45</v>
      </c>
      <c r="U17" s="266">
        <v>269.45</v>
      </c>
      <c r="V17" s="266">
        <v>269.45</v>
      </c>
      <c r="W17" s="266">
        <v>269.45</v>
      </c>
      <c r="X17" s="266">
        <v>269.45</v>
      </c>
      <c r="Y17" s="266">
        <v>269.45</v>
      </c>
      <c r="Z17" s="266">
        <v>269.45</v>
      </c>
      <c r="AA17" s="266">
        <v>269.45</v>
      </c>
      <c r="AB17" s="266">
        <v>269.45</v>
      </c>
      <c r="AC17" s="266">
        <v>269.45</v>
      </c>
      <c r="AD17" s="266">
        <v>269.45</v>
      </c>
      <c r="AE17" s="266">
        <v>269.45</v>
      </c>
      <c r="AF17" s="266">
        <v>269.45</v>
      </c>
      <c r="AG17" s="266">
        <v>269.45</v>
      </c>
      <c r="AH17" s="266">
        <v>269.45</v>
      </c>
      <c r="AI17" s="266">
        <v>269.45</v>
      </c>
      <c r="AJ17" s="266">
        <v>269.45</v>
      </c>
      <c r="AK17" s="266">
        <v>269.45</v>
      </c>
      <c r="AL17" s="266">
        <v>269.45</v>
      </c>
      <c r="AM17" s="266">
        <v>269.45</v>
      </c>
      <c r="AN17" s="266">
        <v>269.45</v>
      </c>
      <c r="AO17" s="266">
        <v>269.45</v>
      </c>
      <c r="AP17" s="266">
        <v>269.45</v>
      </c>
      <c r="AQ17" s="266">
        <v>269.45</v>
      </c>
      <c r="AR17" s="266">
        <v>269.45</v>
      </c>
      <c r="AS17" s="266">
        <v>269.45</v>
      </c>
      <c r="AT17" s="266">
        <v>269.45</v>
      </c>
      <c r="AU17" s="266">
        <v>269.45</v>
      </c>
      <c r="AV17" s="266">
        <v>269.45</v>
      </c>
      <c r="AW17" s="266">
        <v>269.45</v>
      </c>
      <c r="AX17" s="266">
        <v>269.45</v>
      </c>
      <c r="AY17" s="266">
        <v>269.45</v>
      </c>
      <c r="AZ17" s="266">
        <v>269.45</v>
      </c>
      <c r="BA17" s="266">
        <v>269.45</v>
      </c>
      <c r="BB17" s="266">
        <v>269.45</v>
      </c>
      <c r="BC17" s="266">
        <v>269.45</v>
      </c>
      <c r="BD17" s="266">
        <v>269.45</v>
      </c>
      <c r="BE17" s="266">
        <v>269.45</v>
      </c>
      <c r="BF17" s="266">
        <v>269.45</v>
      </c>
      <c r="BG17" s="266">
        <v>269.45</v>
      </c>
      <c r="BH17" s="266">
        <v>269.45</v>
      </c>
      <c r="BI17" s="266">
        <v>269.45</v>
      </c>
      <c r="BJ17" s="266">
        <v>269.45</v>
      </c>
      <c r="BK17" s="266">
        <v>269.45</v>
      </c>
      <c r="BL17" s="266">
        <v>269.45</v>
      </c>
      <c r="BM17" s="266">
        <v>269.45</v>
      </c>
      <c r="BN17" s="266">
        <v>269.45</v>
      </c>
      <c r="BO17" s="266">
        <v>269.45</v>
      </c>
      <c r="BP17" s="266">
        <v>269.45</v>
      </c>
      <c r="BQ17" s="266">
        <v>269.45</v>
      </c>
      <c r="BR17" s="266">
        <v>269.45</v>
      </c>
      <c r="BS17" s="266">
        <v>269.45</v>
      </c>
      <c r="BT17" s="266">
        <v>269.45</v>
      </c>
      <c r="BU17" s="266">
        <v>269.45</v>
      </c>
      <c r="BV17" s="266">
        <v>269.45</v>
      </c>
      <c r="BW17" s="266">
        <v>269.45</v>
      </c>
      <c r="BX17" s="266">
        <v>269.45</v>
      </c>
      <c r="BY17" s="266">
        <v>269.45</v>
      </c>
      <c r="BZ17" s="266">
        <v>269.45</v>
      </c>
      <c r="CA17" s="266">
        <v>269.45</v>
      </c>
      <c r="CB17" s="266">
        <v>269.45</v>
      </c>
      <c r="CC17" s="266">
        <v>269.45</v>
      </c>
      <c r="CD17" s="266">
        <v>269.45</v>
      </c>
      <c r="CE17" s="266">
        <v>269.45</v>
      </c>
      <c r="CF17" s="266">
        <v>269.45</v>
      </c>
      <c r="CG17" s="266">
        <v>269.45</v>
      </c>
      <c r="CH17" s="266">
        <v>269.45</v>
      </c>
      <c r="CI17" s="266">
        <v>269.45</v>
      </c>
      <c r="CJ17" s="266">
        <v>269.45</v>
      </c>
      <c r="CK17" s="266">
        <v>269.45</v>
      </c>
      <c r="CL17" s="266">
        <v>269.45</v>
      </c>
      <c r="CM17" s="266">
        <v>269.45</v>
      </c>
      <c r="CN17" s="266">
        <v>269.45</v>
      </c>
      <c r="CO17" s="266">
        <v>269.45</v>
      </c>
      <c r="CP17" s="266">
        <v>269.45</v>
      </c>
      <c r="CQ17" s="266">
        <v>269.45</v>
      </c>
      <c r="CR17" s="266">
        <v>269.45</v>
      </c>
      <c r="CS17" s="266">
        <v>269.45</v>
      </c>
      <c r="CT17" s="175">
        <f t="shared" si="3"/>
        <v>25867.200000000044</v>
      </c>
      <c r="CU17" s="119"/>
      <c r="CV17" s="130"/>
      <c r="CW17" s="109"/>
    </row>
    <row r="18" spans="1:102">
      <c r="A18" s="239" t="s">
        <v>44</v>
      </c>
      <c r="B18" s="237">
        <v>570</v>
      </c>
      <c r="C18" s="237">
        <v>570</v>
      </c>
      <c r="D18" s="237">
        <v>570</v>
      </c>
      <c r="E18" s="237">
        <v>570</v>
      </c>
      <c r="F18" s="237">
        <v>570</v>
      </c>
      <c r="G18" s="237">
        <v>570</v>
      </c>
      <c r="H18" s="237">
        <v>570</v>
      </c>
      <c r="I18" s="237">
        <v>570</v>
      </c>
      <c r="J18" s="237">
        <v>570</v>
      </c>
      <c r="K18" s="237">
        <v>570</v>
      </c>
      <c r="L18" s="237">
        <v>570</v>
      </c>
      <c r="M18" s="237">
        <v>570</v>
      </c>
      <c r="N18" s="237">
        <v>570</v>
      </c>
      <c r="O18" s="237">
        <v>570</v>
      </c>
      <c r="P18" s="237">
        <v>570</v>
      </c>
      <c r="Q18" s="237">
        <v>570</v>
      </c>
      <c r="R18" s="237">
        <v>570</v>
      </c>
      <c r="S18" s="237">
        <v>570</v>
      </c>
      <c r="T18" s="237">
        <v>570</v>
      </c>
      <c r="U18" s="237">
        <v>570</v>
      </c>
      <c r="V18" s="237">
        <v>570</v>
      </c>
      <c r="W18" s="237">
        <v>570</v>
      </c>
      <c r="X18" s="237">
        <v>570</v>
      </c>
      <c r="Y18" s="237">
        <v>570</v>
      </c>
      <c r="Z18" s="237">
        <v>570</v>
      </c>
      <c r="AA18" s="237">
        <v>570</v>
      </c>
      <c r="AB18" s="237">
        <v>570</v>
      </c>
      <c r="AC18" s="237">
        <v>570</v>
      </c>
      <c r="AD18" s="237">
        <v>570</v>
      </c>
      <c r="AE18" s="237">
        <v>570</v>
      </c>
      <c r="AF18" s="237">
        <v>570</v>
      </c>
      <c r="AG18" s="237">
        <v>570</v>
      </c>
      <c r="AH18" s="237">
        <v>570</v>
      </c>
      <c r="AI18" s="237">
        <v>570</v>
      </c>
      <c r="AJ18" s="237">
        <v>570</v>
      </c>
      <c r="AK18" s="237">
        <v>570</v>
      </c>
      <c r="AL18" s="237">
        <v>570</v>
      </c>
      <c r="AM18" s="237">
        <v>570</v>
      </c>
      <c r="AN18" s="237">
        <v>570</v>
      </c>
      <c r="AO18" s="237">
        <v>570</v>
      </c>
      <c r="AP18" s="237">
        <v>570</v>
      </c>
      <c r="AQ18" s="237">
        <v>570</v>
      </c>
      <c r="AR18" s="237">
        <v>570</v>
      </c>
      <c r="AS18" s="237">
        <v>570</v>
      </c>
      <c r="AT18" s="237">
        <v>570</v>
      </c>
      <c r="AU18" s="237">
        <v>570</v>
      </c>
      <c r="AV18" s="237">
        <v>570</v>
      </c>
      <c r="AW18" s="237">
        <v>570</v>
      </c>
      <c r="AX18" s="237">
        <v>570</v>
      </c>
      <c r="AY18" s="237">
        <v>570</v>
      </c>
      <c r="AZ18" s="237">
        <v>570</v>
      </c>
      <c r="BA18" s="237">
        <v>570</v>
      </c>
      <c r="BB18" s="237">
        <v>570</v>
      </c>
      <c r="BC18" s="237">
        <v>570</v>
      </c>
      <c r="BD18" s="237">
        <v>570</v>
      </c>
      <c r="BE18" s="237">
        <v>570</v>
      </c>
      <c r="BF18" s="237">
        <v>570</v>
      </c>
      <c r="BG18" s="237">
        <v>570</v>
      </c>
      <c r="BH18" s="237">
        <v>570</v>
      </c>
      <c r="BI18" s="237">
        <v>570</v>
      </c>
      <c r="BJ18" s="237">
        <v>570</v>
      </c>
      <c r="BK18" s="237">
        <v>570</v>
      </c>
      <c r="BL18" s="237">
        <v>570</v>
      </c>
      <c r="BM18" s="237">
        <v>570</v>
      </c>
      <c r="BN18" s="237">
        <v>570</v>
      </c>
      <c r="BO18" s="237">
        <v>570</v>
      </c>
      <c r="BP18" s="237">
        <v>570</v>
      </c>
      <c r="BQ18" s="237">
        <v>570</v>
      </c>
      <c r="BR18" s="237">
        <v>570</v>
      </c>
      <c r="BS18" s="237">
        <v>570</v>
      </c>
      <c r="BT18" s="237">
        <v>570</v>
      </c>
      <c r="BU18" s="237">
        <v>570</v>
      </c>
      <c r="BV18" s="237">
        <v>570</v>
      </c>
      <c r="BW18" s="237">
        <v>570</v>
      </c>
      <c r="BX18" s="237">
        <v>570</v>
      </c>
      <c r="BY18" s="237">
        <v>570</v>
      </c>
      <c r="BZ18" s="237">
        <v>570</v>
      </c>
      <c r="CA18" s="237">
        <v>570</v>
      </c>
      <c r="CB18" s="237">
        <v>570</v>
      </c>
      <c r="CC18" s="237">
        <v>570</v>
      </c>
      <c r="CD18" s="237">
        <v>570</v>
      </c>
      <c r="CE18" s="237">
        <v>570</v>
      </c>
      <c r="CF18" s="237">
        <v>570</v>
      </c>
      <c r="CG18" s="237">
        <v>570</v>
      </c>
      <c r="CH18" s="237">
        <v>570</v>
      </c>
      <c r="CI18" s="237">
        <v>570</v>
      </c>
      <c r="CJ18" s="237">
        <v>570</v>
      </c>
      <c r="CK18" s="237">
        <v>570</v>
      </c>
      <c r="CL18" s="237">
        <v>570</v>
      </c>
      <c r="CM18" s="237">
        <v>570</v>
      </c>
      <c r="CN18" s="237">
        <v>570</v>
      </c>
      <c r="CO18" s="237">
        <v>570</v>
      </c>
      <c r="CP18" s="237">
        <v>570</v>
      </c>
      <c r="CQ18" s="237">
        <v>570</v>
      </c>
      <c r="CR18" s="237">
        <v>570</v>
      </c>
      <c r="CS18" s="237">
        <v>570</v>
      </c>
      <c r="CT18" s="175">
        <f t="shared" si="3"/>
        <v>54720</v>
      </c>
      <c r="CU18" s="119"/>
      <c r="CV18" s="130"/>
      <c r="CW18" s="109"/>
    </row>
    <row r="19" spans="1:102" hidden="1">
      <c r="A19" s="39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75">
        <f t="shared" si="3"/>
        <v>0</v>
      </c>
      <c r="CU19" s="119"/>
      <c r="CV19" s="131"/>
      <c r="CW19" s="109"/>
      <c r="CX19" s="199"/>
    </row>
    <row r="20" spans="1:102">
      <c r="A20" s="74" t="s">
        <v>46</v>
      </c>
      <c r="B20" s="185">
        <f t="shared" ref="B20:AG20" si="11">SUM(B21:B24)</f>
        <v>97.480400000000003</v>
      </c>
      <c r="C20" s="185">
        <f t="shared" si="11"/>
        <v>89.885999999999996</v>
      </c>
      <c r="D20" s="185">
        <f t="shared" si="11"/>
        <v>87.557999999999993</v>
      </c>
      <c r="E20" s="185">
        <f t="shared" si="11"/>
        <v>87.277999999999992</v>
      </c>
      <c r="F20" s="185">
        <f t="shared" si="11"/>
        <v>81.484000000000009</v>
      </c>
      <c r="G20" s="185">
        <f t="shared" si="11"/>
        <v>83.146000000000001</v>
      </c>
      <c r="H20" s="185">
        <f t="shared" si="11"/>
        <v>81.996000000000009</v>
      </c>
      <c r="I20" s="185">
        <f t="shared" si="11"/>
        <v>77.391999999999996</v>
      </c>
      <c r="J20" s="185">
        <f t="shared" si="11"/>
        <v>77.37</v>
      </c>
      <c r="K20" s="185">
        <f t="shared" si="11"/>
        <v>73.192000000000007</v>
      </c>
      <c r="L20" s="185">
        <f t="shared" si="11"/>
        <v>68.366</v>
      </c>
      <c r="M20" s="185">
        <f t="shared" si="11"/>
        <v>65.69</v>
      </c>
      <c r="N20" s="185">
        <f t="shared" si="11"/>
        <v>63.41</v>
      </c>
      <c r="O20" s="185">
        <f t="shared" si="11"/>
        <v>53.805999999999997</v>
      </c>
      <c r="P20" s="185">
        <f t="shared" si="11"/>
        <v>48.944000000000003</v>
      </c>
      <c r="Q20" s="185">
        <f t="shared" si="11"/>
        <v>48.018000000000001</v>
      </c>
      <c r="R20" s="185">
        <f t="shared" si="11"/>
        <v>60.16</v>
      </c>
      <c r="S20" s="185">
        <f t="shared" si="11"/>
        <v>54.542000000000002</v>
      </c>
      <c r="T20" s="185">
        <f t="shared" si="11"/>
        <v>46.304000000000002</v>
      </c>
      <c r="U20" s="185">
        <f t="shared" si="11"/>
        <v>49.362000000000002</v>
      </c>
      <c r="V20" s="185">
        <f t="shared" si="11"/>
        <v>49.561999999999998</v>
      </c>
      <c r="W20" s="185">
        <f t="shared" si="11"/>
        <v>49.851999999999997</v>
      </c>
      <c r="X20" s="185">
        <f t="shared" si="11"/>
        <v>50.47450872132584</v>
      </c>
      <c r="Y20" s="185">
        <f t="shared" si="11"/>
        <v>54.091404080980851</v>
      </c>
      <c r="Z20" s="185">
        <f t="shared" si="11"/>
        <v>59.470814697119188</v>
      </c>
      <c r="AA20" s="185">
        <f t="shared" si="11"/>
        <v>59.595054697119188</v>
      </c>
      <c r="AB20" s="185">
        <f t="shared" si="11"/>
        <v>59.981800005188354</v>
      </c>
      <c r="AC20" s="185">
        <f t="shared" si="11"/>
        <v>69.178059721615028</v>
      </c>
      <c r="AD20" s="185">
        <f t="shared" si="11"/>
        <v>108.03741879885345</v>
      </c>
      <c r="AE20" s="185">
        <f t="shared" si="11"/>
        <v>202.03721434988219</v>
      </c>
      <c r="AF20" s="185">
        <f t="shared" si="11"/>
        <v>357.51722352080873</v>
      </c>
      <c r="AG20" s="185">
        <f t="shared" si="11"/>
        <v>536.38292474908781</v>
      </c>
      <c r="AH20" s="185">
        <f t="shared" ref="AH20:BM20" si="12">SUM(AH21:AH24)</f>
        <v>808.87297864596701</v>
      </c>
      <c r="AI20" s="185">
        <f t="shared" si="12"/>
        <v>1087.2401347238263</v>
      </c>
      <c r="AJ20" s="185">
        <f t="shared" si="12"/>
        <v>1448.7730179351202</v>
      </c>
      <c r="AK20" s="185">
        <f t="shared" si="12"/>
        <v>1778.893000334011</v>
      </c>
      <c r="AL20" s="185">
        <f t="shared" si="12"/>
        <v>2081.8578758934177</v>
      </c>
      <c r="AM20" s="185">
        <f t="shared" si="12"/>
        <v>2386.702232845897</v>
      </c>
      <c r="AN20" s="185">
        <f t="shared" si="12"/>
        <v>2677.8276644666626</v>
      </c>
      <c r="AO20" s="185">
        <f t="shared" si="12"/>
        <v>2945.890078636186</v>
      </c>
      <c r="AP20" s="185">
        <f t="shared" si="12"/>
        <v>3214.1231629194272</v>
      </c>
      <c r="AQ20" s="185">
        <f t="shared" si="12"/>
        <v>3401.1347234897212</v>
      </c>
      <c r="AR20" s="185">
        <f t="shared" si="12"/>
        <v>3557.978878196579</v>
      </c>
      <c r="AS20" s="185">
        <f t="shared" si="12"/>
        <v>3723.6898328233156</v>
      </c>
      <c r="AT20" s="185">
        <f t="shared" si="12"/>
        <v>3863.1441172126206</v>
      </c>
      <c r="AU20" s="185">
        <f t="shared" si="12"/>
        <v>3959.0792419212648</v>
      </c>
      <c r="AV20" s="185">
        <f t="shared" si="12"/>
        <v>4006.4505895015345</v>
      </c>
      <c r="AW20" s="185">
        <f t="shared" si="12"/>
        <v>4019.6180804530454</v>
      </c>
      <c r="AX20" s="185">
        <f t="shared" si="12"/>
        <v>4060.1302947310137</v>
      </c>
      <c r="AY20" s="185">
        <f t="shared" si="12"/>
        <v>4066.9302103357968</v>
      </c>
      <c r="AZ20" s="185">
        <f t="shared" si="12"/>
        <v>4036.3415911229386</v>
      </c>
      <c r="BA20" s="185">
        <f t="shared" si="12"/>
        <v>3981.3362721646067</v>
      </c>
      <c r="BB20" s="185">
        <f t="shared" si="12"/>
        <v>3906.5772010481328</v>
      </c>
      <c r="BC20" s="185">
        <f t="shared" si="12"/>
        <v>3869.6595054265081</v>
      </c>
      <c r="BD20" s="185">
        <f t="shared" si="12"/>
        <v>3787.1401313400411</v>
      </c>
      <c r="BE20" s="185">
        <f t="shared" si="12"/>
        <v>3685.0649195604788</v>
      </c>
      <c r="BF20" s="185">
        <f t="shared" si="12"/>
        <v>3582.4555722564237</v>
      </c>
      <c r="BG20" s="185">
        <f t="shared" si="12"/>
        <v>3435.8858588630278</v>
      </c>
      <c r="BH20" s="185">
        <f t="shared" si="12"/>
        <v>3255.4434103215076</v>
      </c>
      <c r="BI20" s="185">
        <f t="shared" si="12"/>
        <v>3096.6495685909363</v>
      </c>
      <c r="BJ20" s="185">
        <f t="shared" si="12"/>
        <v>2923.2710241972509</v>
      </c>
      <c r="BK20" s="185">
        <f t="shared" si="12"/>
        <v>2643.8703430709957</v>
      </c>
      <c r="BL20" s="185">
        <f t="shared" si="12"/>
        <v>2487.4339079841538</v>
      </c>
      <c r="BM20" s="185">
        <f t="shared" si="12"/>
        <v>2211.3898193705077</v>
      </c>
      <c r="BN20" s="185">
        <f t="shared" ref="BN20:CS20" si="13">SUM(BN21:BN24)</f>
        <v>1970.7365883660509</v>
      </c>
      <c r="BO20" s="185">
        <f t="shared" si="13"/>
        <v>1707.0194688044671</v>
      </c>
      <c r="BP20" s="185">
        <f t="shared" si="13"/>
        <v>1319.1223234080257</v>
      </c>
      <c r="BQ20" s="185">
        <f t="shared" si="13"/>
        <v>998.05391556157554</v>
      </c>
      <c r="BR20" s="185">
        <f t="shared" si="13"/>
        <v>672.13792026562669</v>
      </c>
      <c r="BS20" s="185">
        <f t="shared" si="13"/>
        <v>371.48687717932143</v>
      </c>
      <c r="BT20" s="185">
        <f t="shared" si="13"/>
        <v>219.69819867909604</v>
      </c>
      <c r="BU20" s="185">
        <f t="shared" si="13"/>
        <v>120.4439556488845</v>
      </c>
      <c r="BV20" s="185">
        <f t="shared" si="13"/>
        <v>87.024706682302622</v>
      </c>
      <c r="BW20" s="185">
        <f t="shared" si="13"/>
        <v>67.84008</v>
      </c>
      <c r="BX20" s="185">
        <f t="shared" si="13"/>
        <v>69.304239999999993</v>
      </c>
      <c r="BY20" s="185">
        <f t="shared" si="13"/>
        <v>71.585599999999999</v>
      </c>
      <c r="BZ20" s="185">
        <f t="shared" si="13"/>
        <v>80.455759999999998</v>
      </c>
      <c r="CA20" s="185">
        <f t="shared" si="13"/>
        <v>86.42992000000001</v>
      </c>
      <c r="CB20" s="185">
        <f t="shared" si="13"/>
        <v>81.49888</v>
      </c>
      <c r="CC20" s="185">
        <f t="shared" si="13"/>
        <v>76.043279999999996</v>
      </c>
      <c r="CD20" s="185">
        <f t="shared" si="13"/>
        <v>75.989760000000004</v>
      </c>
      <c r="CE20" s="185">
        <f t="shared" si="13"/>
        <v>77.403279999999995</v>
      </c>
      <c r="CF20" s="185">
        <f t="shared" si="13"/>
        <v>79.688320000000004</v>
      </c>
      <c r="CG20" s="185">
        <f t="shared" si="13"/>
        <v>77.492639999999994</v>
      </c>
      <c r="CH20" s="185">
        <f t="shared" si="13"/>
        <v>74.768479999999997</v>
      </c>
      <c r="CI20" s="185">
        <f t="shared" si="13"/>
        <v>77.159279999999995</v>
      </c>
      <c r="CJ20" s="185">
        <f t="shared" si="13"/>
        <v>78.228080000000006</v>
      </c>
      <c r="CK20" s="185">
        <f t="shared" si="13"/>
        <v>78.848399999999998</v>
      </c>
      <c r="CL20" s="185">
        <f t="shared" si="13"/>
        <v>85.61160000000001</v>
      </c>
      <c r="CM20" s="185">
        <f t="shared" si="13"/>
        <v>95.923760000000001</v>
      </c>
      <c r="CN20" s="185">
        <f t="shared" si="13"/>
        <v>88.506640000000004</v>
      </c>
      <c r="CO20" s="185">
        <f t="shared" si="13"/>
        <v>89.513440000000003</v>
      </c>
      <c r="CP20" s="185">
        <f t="shared" si="13"/>
        <v>89.076239999999999</v>
      </c>
      <c r="CQ20" s="185">
        <f t="shared" si="13"/>
        <v>90.113759999999999</v>
      </c>
      <c r="CR20" s="185">
        <f t="shared" si="13"/>
        <v>89.419600000000003</v>
      </c>
      <c r="CS20" s="185">
        <f t="shared" si="13"/>
        <v>84.044880000000006</v>
      </c>
      <c r="CT20" s="174">
        <f>SUM(B20:CS20)</f>
        <v>112373.08993832022</v>
      </c>
      <c r="CU20" s="117"/>
      <c r="CW20" s="109"/>
    </row>
    <row r="21" spans="1:102">
      <c r="A21" s="57" t="s">
        <v>65</v>
      </c>
      <c r="B21" s="132" cm="1">
        <f t="array" ref="B21:CS21">TRANSPOSE('[5]JAN-24'!$AL$4:$AL$99)</f>
        <v>0</v>
      </c>
      <c r="C21" s="132">
        <v>0</v>
      </c>
      <c r="D21" s="132">
        <v>0</v>
      </c>
      <c r="E21" s="132">
        <v>0</v>
      </c>
      <c r="F21" s="132">
        <v>0</v>
      </c>
      <c r="G21" s="132">
        <v>0</v>
      </c>
      <c r="H21" s="132">
        <v>0</v>
      </c>
      <c r="I21" s="132">
        <v>0</v>
      </c>
      <c r="J21" s="132">
        <v>0</v>
      </c>
      <c r="K21" s="132">
        <v>0</v>
      </c>
      <c r="L21" s="132">
        <v>0</v>
      </c>
      <c r="M21" s="132">
        <v>0</v>
      </c>
      <c r="N21" s="132">
        <v>0</v>
      </c>
      <c r="O21" s="132">
        <v>0</v>
      </c>
      <c r="P21" s="132">
        <v>0</v>
      </c>
      <c r="Q21" s="132">
        <v>0</v>
      </c>
      <c r="R21" s="132">
        <v>0</v>
      </c>
      <c r="S21" s="132">
        <v>0</v>
      </c>
      <c r="T21" s="132">
        <v>0</v>
      </c>
      <c r="U21" s="132">
        <v>0</v>
      </c>
      <c r="V21" s="132">
        <v>0</v>
      </c>
      <c r="W21" s="132">
        <v>0</v>
      </c>
      <c r="X21" s="132">
        <v>0.26</v>
      </c>
      <c r="Y21" s="132">
        <v>0.23</v>
      </c>
      <c r="Z21" s="132">
        <v>0.25</v>
      </c>
      <c r="AA21" s="132">
        <v>0.32</v>
      </c>
      <c r="AB21" s="132">
        <v>0.64</v>
      </c>
      <c r="AC21" s="132">
        <v>8.83</v>
      </c>
      <c r="AD21" s="132">
        <v>28.92</v>
      </c>
      <c r="AE21" s="132">
        <v>46.92</v>
      </c>
      <c r="AF21" s="132">
        <v>76.19</v>
      </c>
      <c r="AG21" s="132">
        <v>114.87</v>
      </c>
      <c r="AH21" s="132">
        <v>200.23999999999998</v>
      </c>
      <c r="AI21" s="132">
        <v>292.37</v>
      </c>
      <c r="AJ21" s="132">
        <v>447.14</v>
      </c>
      <c r="AK21" s="132">
        <v>611.64</v>
      </c>
      <c r="AL21" s="132">
        <v>760.18000000000006</v>
      </c>
      <c r="AM21" s="132">
        <v>895.94999999999993</v>
      </c>
      <c r="AN21" s="132">
        <v>1023.2199999999999</v>
      </c>
      <c r="AO21" s="132">
        <v>1142.1500000000001</v>
      </c>
      <c r="AP21" s="132">
        <v>1292.21</v>
      </c>
      <c r="AQ21" s="132">
        <v>1390.8799999999999</v>
      </c>
      <c r="AR21" s="132">
        <v>1438.71</v>
      </c>
      <c r="AS21" s="132">
        <v>1515.46</v>
      </c>
      <c r="AT21" s="132">
        <v>1586.15</v>
      </c>
      <c r="AU21" s="132">
        <v>1641.31</v>
      </c>
      <c r="AV21" s="132">
        <v>1674.6599999999999</v>
      </c>
      <c r="AW21" s="132">
        <v>1683.1599999999999</v>
      </c>
      <c r="AX21" s="132">
        <v>1714.94</v>
      </c>
      <c r="AY21" s="132">
        <v>1718.8400000000001</v>
      </c>
      <c r="AZ21" s="132">
        <v>1721.26</v>
      </c>
      <c r="BA21" s="132">
        <v>1718.52</v>
      </c>
      <c r="BB21" s="132">
        <v>1660.5900000000001</v>
      </c>
      <c r="BC21" s="132">
        <v>1650.18</v>
      </c>
      <c r="BD21" s="132">
        <v>1610.97</v>
      </c>
      <c r="BE21" s="132">
        <v>1599.8</v>
      </c>
      <c r="BF21" s="132">
        <v>1572.3999999999999</v>
      </c>
      <c r="BG21" s="132">
        <v>1520.21</v>
      </c>
      <c r="BH21" s="132">
        <v>1418.43</v>
      </c>
      <c r="BI21" s="132">
        <v>1350.1499999999999</v>
      </c>
      <c r="BJ21" s="132">
        <v>1274.1699999999998</v>
      </c>
      <c r="BK21" s="132">
        <v>1186.1099999999999</v>
      </c>
      <c r="BL21" s="132">
        <v>1139.81</v>
      </c>
      <c r="BM21" s="132">
        <v>1031.8400000000001</v>
      </c>
      <c r="BN21" s="132">
        <v>963.23</v>
      </c>
      <c r="BO21" s="132">
        <v>808.81000000000006</v>
      </c>
      <c r="BP21" s="132">
        <v>661.92</v>
      </c>
      <c r="BQ21" s="132">
        <v>487.96</v>
      </c>
      <c r="BR21" s="132">
        <v>331.88</v>
      </c>
      <c r="BS21" s="132">
        <v>208.31</v>
      </c>
      <c r="BT21" s="132">
        <v>111.89</v>
      </c>
      <c r="BU21" s="132">
        <v>42.660000000000004</v>
      </c>
      <c r="BV21" s="132">
        <v>15.549999999999999</v>
      </c>
      <c r="BW21" s="132">
        <v>0.15</v>
      </c>
      <c r="BX21" s="132">
        <v>0</v>
      </c>
      <c r="BY21" s="132">
        <v>0</v>
      </c>
      <c r="BZ21" s="132">
        <v>0</v>
      </c>
      <c r="CA21" s="132">
        <v>0</v>
      </c>
      <c r="CB21" s="132">
        <v>0</v>
      </c>
      <c r="CC21" s="132">
        <v>0</v>
      </c>
      <c r="CD21" s="132">
        <v>0</v>
      </c>
      <c r="CE21" s="132">
        <v>0</v>
      </c>
      <c r="CF21" s="132">
        <v>0</v>
      </c>
      <c r="CG21" s="132">
        <v>0</v>
      </c>
      <c r="CH21" s="132">
        <v>0</v>
      </c>
      <c r="CI21" s="132">
        <v>0</v>
      </c>
      <c r="CJ21" s="132">
        <v>0</v>
      </c>
      <c r="CK21" s="132">
        <v>0</v>
      </c>
      <c r="CL21" s="132">
        <v>0</v>
      </c>
      <c r="CM21" s="132">
        <v>0</v>
      </c>
      <c r="CN21" s="132">
        <v>0</v>
      </c>
      <c r="CO21" s="132">
        <v>0</v>
      </c>
      <c r="CP21" s="132">
        <v>0</v>
      </c>
      <c r="CQ21" s="132">
        <v>0</v>
      </c>
      <c r="CR21" s="132">
        <v>0</v>
      </c>
      <c r="CS21" s="132">
        <v>0</v>
      </c>
      <c r="CT21" s="175">
        <f t="shared" ref="CT21:CT25" si="14">SUM(B21:CS21)</f>
        <v>45393.439999999988</v>
      </c>
      <c r="CU21" s="119"/>
      <c r="CW21" s="109"/>
    </row>
    <row r="22" spans="1:102">
      <c r="A22" s="22" t="s">
        <v>66</v>
      </c>
      <c r="B22" s="132">
        <v>0</v>
      </c>
      <c r="C22" s="132">
        <v>0</v>
      </c>
      <c r="D22" s="132">
        <v>0</v>
      </c>
      <c r="E22" s="132">
        <v>0</v>
      </c>
      <c r="F22" s="132">
        <v>0</v>
      </c>
      <c r="G22" s="132">
        <v>0</v>
      </c>
      <c r="H22" s="132">
        <v>0</v>
      </c>
      <c r="I22" s="132">
        <v>0</v>
      </c>
      <c r="J22" s="132">
        <v>0</v>
      </c>
      <c r="K22" s="132">
        <v>0</v>
      </c>
      <c r="L22" s="132">
        <v>0</v>
      </c>
      <c r="M22" s="132">
        <v>0</v>
      </c>
      <c r="N22" s="132">
        <v>0</v>
      </c>
      <c r="O22" s="132">
        <v>0</v>
      </c>
      <c r="P22" s="132">
        <v>0</v>
      </c>
      <c r="Q22" s="132">
        <v>0</v>
      </c>
      <c r="R22" s="132">
        <v>0</v>
      </c>
      <c r="S22" s="132">
        <v>0</v>
      </c>
      <c r="T22" s="132">
        <v>0</v>
      </c>
      <c r="U22" s="132">
        <v>0</v>
      </c>
      <c r="V22" s="132">
        <v>0</v>
      </c>
      <c r="W22" s="132">
        <v>0</v>
      </c>
      <c r="X22" s="132">
        <v>0.71650872132583709</v>
      </c>
      <c r="Y22" s="132">
        <v>3.8989240809808545</v>
      </c>
      <c r="Z22" s="132">
        <v>3.9175346971191876</v>
      </c>
      <c r="AA22" s="132">
        <v>3.9175346971191876</v>
      </c>
      <c r="AB22" s="132">
        <v>3.9268400051883541</v>
      </c>
      <c r="AC22" s="132">
        <v>4.5223797216150246</v>
      </c>
      <c r="AD22" s="132">
        <v>23.523818798853458</v>
      </c>
      <c r="AE22" s="132">
        <v>99.808734349882201</v>
      </c>
      <c r="AF22" s="132">
        <v>225.5885835208087</v>
      </c>
      <c r="AG22" s="132">
        <v>366.08012474908782</v>
      </c>
      <c r="AH22" s="132">
        <v>553.47041864596702</v>
      </c>
      <c r="AI22" s="132">
        <v>741.5306947238264</v>
      </c>
      <c r="AJ22" s="132">
        <v>948.08061793512002</v>
      </c>
      <c r="AK22" s="132">
        <v>1113.677880334011</v>
      </c>
      <c r="AL22" s="132">
        <v>1268.0436358934176</v>
      </c>
      <c r="AM22" s="132">
        <v>1439.1034328458973</v>
      </c>
      <c r="AN22" s="132">
        <v>1603.0691044666626</v>
      </c>
      <c r="AO22" s="132">
        <v>1752.6823186361858</v>
      </c>
      <c r="AP22" s="132">
        <v>1870.7275629194276</v>
      </c>
      <c r="AQ22" s="132">
        <v>1959.2777634897211</v>
      </c>
      <c r="AR22" s="132">
        <v>2068.4456781965791</v>
      </c>
      <c r="AS22" s="132">
        <v>2157.3491128233154</v>
      </c>
      <c r="AT22" s="132">
        <v>2227.9680372126204</v>
      </c>
      <c r="AU22" s="132">
        <v>2267.9764419212647</v>
      </c>
      <c r="AV22" s="132">
        <v>2282.4776295015349</v>
      </c>
      <c r="AW22" s="132">
        <v>2286.4561604530454</v>
      </c>
      <c r="AX22" s="132">
        <v>2296.4303747310137</v>
      </c>
      <c r="AY22" s="132">
        <v>2298.5683703357968</v>
      </c>
      <c r="AZ22" s="132">
        <v>2265.6153511229386</v>
      </c>
      <c r="BA22" s="132">
        <v>2213.504032164607</v>
      </c>
      <c r="BB22" s="132">
        <v>2195.6471210481327</v>
      </c>
      <c r="BC22" s="132">
        <v>2170.1095054265079</v>
      </c>
      <c r="BD22" s="132">
        <v>2126.1884513400414</v>
      </c>
      <c r="BE22" s="132">
        <v>2034.7637995604782</v>
      </c>
      <c r="BF22" s="132">
        <v>1958.8790122564237</v>
      </c>
      <c r="BG22" s="132">
        <v>1865.5932988630275</v>
      </c>
      <c r="BH22" s="132">
        <v>1785.7444503215077</v>
      </c>
      <c r="BI22" s="132">
        <v>1695.5294885909364</v>
      </c>
      <c r="BJ22" s="132">
        <v>1598.4379041972509</v>
      </c>
      <c r="BK22" s="132">
        <v>1407.6991430709954</v>
      </c>
      <c r="BL22" s="132">
        <v>1296.3530279841541</v>
      </c>
      <c r="BM22" s="132">
        <v>1128.3060593705079</v>
      </c>
      <c r="BN22" s="132">
        <v>957.0036283660512</v>
      </c>
      <c r="BO22" s="132">
        <v>847.03410880446711</v>
      </c>
      <c r="BP22" s="132">
        <v>606.49264340802574</v>
      </c>
      <c r="BQ22" s="132">
        <v>458.16447556157556</v>
      </c>
      <c r="BR22" s="132">
        <v>288.09912026562677</v>
      </c>
      <c r="BS22" s="132">
        <v>111.78327717932144</v>
      </c>
      <c r="BT22" s="132">
        <v>43.641798679096034</v>
      </c>
      <c r="BU22" s="132">
        <v>9.403635648884503</v>
      </c>
      <c r="BV22" s="132">
        <v>2.0183866823026086</v>
      </c>
      <c r="BW22" s="132">
        <v>0</v>
      </c>
      <c r="BX22" s="132">
        <v>0</v>
      </c>
      <c r="BY22" s="132">
        <v>0</v>
      </c>
      <c r="BZ22" s="132">
        <v>0</v>
      </c>
      <c r="CA22" s="132">
        <v>0</v>
      </c>
      <c r="CB22" s="132">
        <v>0</v>
      </c>
      <c r="CC22" s="132">
        <v>0</v>
      </c>
      <c r="CD22" s="132">
        <v>0</v>
      </c>
      <c r="CE22" s="132">
        <v>0</v>
      </c>
      <c r="CF22" s="132">
        <v>0</v>
      </c>
      <c r="CG22" s="132">
        <v>0</v>
      </c>
      <c r="CH22" s="132">
        <v>0</v>
      </c>
      <c r="CI22" s="132">
        <v>0</v>
      </c>
      <c r="CJ22" s="132">
        <v>0</v>
      </c>
      <c r="CK22" s="132">
        <v>0</v>
      </c>
      <c r="CL22" s="132">
        <v>0</v>
      </c>
      <c r="CM22" s="132">
        <v>0</v>
      </c>
      <c r="CN22" s="132">
        <v>0</v>
      </c>
      <c r="CO22" s="132">
        <v>0</v>
      </c>
      <c r="CP22" s="132">
        <v>0</v>
      </c>
      <c r="CQ22" s="132">
        <v>0</v>
      </c>
      <c r="CR22" s="132">
        <v>0</v>
      </c>
      <c r="CS22" s="132">
        <v>0</v>
      </c>
      <c r="CT22" s="175">
        <f t="shared" si="14"/>
        <v>60937.247938320266</v>
      </c>
      <c r="CU22" s="119"/>
      <c r="CW22" s="109"/>
    </row>
    <row r="23" spans="1:102">
      <c r="A23" s="22" t="s">
        <v>24</v>
      </c>
      <c r="B23" s="132" cm="1">
        <f t="array" ref="B23:CS23">TRANSPOSE(TRANSPOSE(B50:CS50))</f>
        <v>51.62</v>
      </c>
      <c r="C23" s="132">
        <v>46.88</v>
      </c>
      <c r="D23" s="132">
        <v>46.69</v>
      </c>
      <c r="E23" s="132">
        <v>44.26</v>
      </c>
      <c r="F23" s="132">
        <v>38.61</v>
      </c>
      <c r="G23" s="132">
        <v>39.880000000000003</v>
      </c>
      <c r="H23" s="132">
        <v>39.5</v>
      </c>
      <c r="I23" s="132">
        <v>35.9</v>
      </c>
      <c r="J23" s="132">
        <v>35.31</v>
      </c>
      <c r="K23" s="132">
        <v>30.92</v>
      </c>
      <c r="L23" s="132">
        <v>25.3</v>
      </c>
      <c r="M23" s="132">
        <v>22.61</v>
      </c>
      <c r="N23" s="132">
        <v>21.75</v>
      </c>
      <c r="O23" s="132">
        <v>12.72</v>
      </c>
      <c r="P23" s="132">
        <v>7.81</v>
      </c>
      <c r="Q23" s="132">
        <v>6.94</v>
      </c>
      <c r="R23" s="132">
        <v>17.489999999999998</v>
      </c>
      <c r="S23" s="132">
        <v>12.4</v>
      </c>
      <c r="T23" s="132">
        <v>5.24</v>
      </c>
      <c r="U23" s="132">
        <v>6.97</v>
      </c>
      <c r="V23" s="132">
        <v>7.36</v>
      </c>
      <c r="W23" s="132">
        <v>6.8</v>
      </c>
      <c r="X23" s="132">
        <v>6.87</v>
      </c>
      <c r="Y23" s="132">
        <v>6.53</v>
      </c>
      <c r="Z23" s="132">
        <v>5.39</v>
      </c>
      <c r="AA23" s="132">
        <v>5.1100000000000003</v>
      </c>
      <c r="AB23" s="132">
        <v>4.46</v>
      </c>
      <c r="AC23" s="132">
        <v>4.76</v>
      </c>
      <c r="AD23" s="132">
        <v>4.21</v>
      </c>
      <c r="AE23" s="132">
        <v>4.0199999999999996</v>
      </c>
      <c r="AF23" s="132">
        <v>3.99</v>
      </c>
      <c r="AG23" s="132">
        <v>3.8</v>
      </c>
      <c r="AH23" s="132">
        <v>3.59</v>
      </c>
      <c r="AI23" s="132">
        <v>2.97</v>
      </c>
      <c r="AJ23" s="132">
        <v>3.2</v>
      </c>
      <c r="AK23" s="132">
        <v>2.4900000000000002</v>
      </c>
      <c r="AL23" s="132">
        <v>1.45</v>
      </c>
      <c r="AM23" s="132">
        <v>0.7</v>
      </c>
      <c r="AN23" s="132">
        <v>0.04</v>
      </c>
      <c r="AO23" s="132">
        <v>0.04</v>
      </c>
      <c r="AP23" s="132">
        <v>0.04</v>
      </c>
      <c r="AQ23" s="132">
        <v>0.04</v>
      </c>
      <c r="AR23" s="132">
        <v>0.04</v>
      </c>
      <c r="AS23" s="132">
        <v>0.04</v>
      </c>
      <c r="AT23" s="132">
        <v>0.04</v>
      </c>
      <c r="AU23" s="132">
        <v>0.04</v>
      </c>
      <c r="AV23" s="132">
        <v>0.04</v>
      </c>
      <c r="AW23" s="132">
        <v>0.04</v>
      </c>
      <c r="AX23" s="132">
        <v>0.04</v>
      </c>
      <c r="AY23" s="132">
        <v>0.04</v>
      </c>
      <c r="AZ23" s="132">
        <v>0.04</v>
      </c>
      <c r="BA23" s="132">
        <v>0.04</v>
      </c>
      <c r="BB23" s="132">
        <v>0.04</v>
      </c>
      <c r="BC23" s="132">
        <v>0.04</v>
      </c>
      <c r="BD23" s="132">
        <v>0.04</v>
      </c>
      <c r="BE23" s="132">
        <v>0.09</v>
      </c>
      <c r="BF23" s="132">
        <v>0.1</v>
      </c>
      <c r="BG23" s="132">
        <v>0.03</v>
      </c>
      <c r="BH23" s="132">
        <v>0.43</v>
      </c>
      <c r="BI23" s="132">
        <v>0.28000000000000003</v>
      </c>
      <c r="BJ23" s="132">
        <v>7.0000000000000007E-2</v>
      </c>
      <c r="BK23" s="132">
        <v>0.21</v>
      </c>
      <c r="BL23" s="132">
        <v>0.18</v>
      </c>
      <c r="BM23" s="132">
        <v>0.1</v>
      </c>
      <c r="BN23" s="132">
        <v>0.12</v>
      </c>
      <c r="BO23" s="132">
        <v>0.55000000000000004</v>
      </c>
      <c r="BP23" s="132">
        <v>0.62</v>
      </c>
      <c r="BQ23" s="132">
        <v>1</v>
      </c>
      <c r="BR23" s="132">
        <v>1.29</v>
      </c>
      <c r="BS23" s="132">
        <v>0.82</v>
      </c>
      <c r="BT23" s="132">
        <v>12.8</v>
      </c>
      <c r="BU23" s="132">
        <v>17.86</v>
      </c>
      <c r="BV23" s="132">
        <v>18.489999999999998</v>
      </c>
      <c r="BW23" s="132">
        <v>19.920000000000002</v>
      </c>
      <c r="BX23" s="132">
        <v>22.33</v>
      </c>
      <c r="BY23" s="132">
        <v>23.49</v>
      </c>
      <c r="BZ23" s="132">
        <v>29.56</v>
      </c>
      <c r="CA23" s="132">
        <v>33.96</v>
      </c>
      <c r="CB23" s="132">
        <v>30.33</v>
      </c>
      <c r="CC23" s="132">
        <v>26.19</v>
      </c>
      <c r="CD23" s="132">
        <v>25.14</v>
      </c>
      <c r="CE23" s="132">
        <v>26.25</v>
      </c>
      <c r="CF23" s="132">
        <v>27.99</v>
      </c>
      <c r="CG23" s="132">
        <v>27.33</v>
      </c>
      <c r="CH23" s="132">
        <v>25.45</v>
      </c>
      <c r="CI23" s="132">
        <v>29.34</v>
      </c>
      <c r="CJ23" s="132">
        <v>29.81</v>
      </c>
      <c r="CK23" s="132">
        <v>28.9</v>
      </c>
      <c r="CL23" s="132">
        <v>36.39</v>
      </c>
      <c r="CM23" s="132">
        <v>48.32</v>
      </c>
      <c r="CN23" s="132">
        <v>40.200000000000003</v>
      </c>
      <c r="CO23" s="132">
        <v>38.93</v>
      </c>
      <c r="CP23" s="132">
        <v>38.11</v>
      </c>
      <c r="CQ23" s="132">
        <v>39.75</v>
      </c>
      <c r="CR23" s="132">
        <v>39.07</v>
      </c>
      <c r="CS23" s="132">
        <v>34.17</v>
      </c>
      <c r="CT23" s="175">
        <f t="shared" si="14"/>
        <v>1403.1499999999999</v>
      </c>
      <c r="CU23" s="119"/>
      <c r="CW23" s="109"/>
    </row>
    <row r="24" spans="1:102" ht="15.75" thickBot="1">
      <c r="A24" s="22" t="s">
        <v>41</v>
      </c>
      <c r="B24" s="1" cm="1">
        <f t="array" ref="B24:CS24">TRANSPOSE([6]Sheet1!$C$12867:$C$12962)</f>
        <v>45.860399999999998</v>
      </c>
      <c r="C24" s="1">
        <v>43.006</v>
      </c>
      <c r="D24" s="1">
        <v>40.868000000000002</v>
      </c>
      <c r="E24" s="1">
        <v>43.018000000000001</v>
      </c>
      <c r="F24" s="1">
        <v>42.874000000000002</v>
      </c>
      <c r="G24" s="1">
        <v>43.265999999999998</v>
      </c>
      <c r="H24" s="1">
        <v>42.496000000000002</v>
      </c>
      <c r="I24" s="1">
        <v>41.491999999999997</v>
      </c>
      <c r="J24" s="1">
        <v>42.06</v>
      </c>
      <c r="K24" s="1">
        <v>42.271999999999998</v>
      </c>
      <c r="L24" s="1">
        <v>43.066000000000003</v>
      </c>
      <c r="M24" s="1">
        <v>43.08</v>
      </c>
      <c r="N24" s="1">
        <v>41.66</v>
      </c>
      <c r="O24" s="1">
        <v>41.085999999999999</v>
      </c>
      <c r="P24" s="1">
        <v>41.134</v>
      </c>
      <c r="Q24" s="1">
        <v>41.078000000000003</v>
      </c>
      <c r="R24" s="1">
        <v>42.67</v>
      </c>
      <c r="S24" s="1">
        <v>42.142000000000003</v>
      </c>
      <c r="T24" s="1">
        <v>41.064</v>
      </c>
      <c r="U24" s="1">
        <v>42.392000000000003</v>
      </c>
      <c r="V24" s="1">
        <v>42.201999999999998</v>
      </c>
      <c r="W24" s="1">
        <v>43.052</v>
      </c>
      <c r="X24" s="1">
        <v>42.628</v>
      </c>
      <c r="Y24" s="1">
        <v>43.432479999999998</v>
      </c>
      <c r="Z24" s="1">
        <v>49.91328</v>
      </c>
      <c r="AA24" s="1">
        <v>50.247520000000002</v>
      </c>
      <c r="AB24" s="1">
        <v>50.95496</v>
      </c>
      <c r="AC24" s="1">
        <v>51.06568</v>
      </c>
      <c r="AD24" s="1">
        <v>51.383600000000001</v>
      </c>
      <c r="AE24" s="1">
        <v>51.28848</v>
      </c>
      <c r="AF24" s="1">
        <v>51.748640000000002</v>
      </c>
      <c r="AG24" s="1">
        <v>51.632800000000003</v>
      </c>
      <c r="AH24" s="1">
        <v>51.572560000000003</v>
      </c>
      <c r="AI24" s="1">
        <v>50.369439999999997</v>
      </c>
      <c r="AJ24" s="1">
        <v>50.352400000000003</v>
      </c>
      <c r="AK24" s="1">
        <v>51.085120000000003</v>
      </c>
      <c r="AL24" s="1">
        <v>52.184240000000003</v>
      </c>
      <c r="AM24" s="1">
        <v>50.948799999999999</v>
      </c>
      <c r="AN24" s="1">
        <v>51.498559999999998</v>
      </c>
      <c r="AO24" s="1">
        <v>51.017760000000003</v>
      </c>
      <c r="AP24" s="1">
        <v>51.145600000000002</v>
      </c>
      <c r="AQ24" s="1">
        <v>50.936959999999999</v>
      </c>
      <c r="AR24" s="1">
        <v>50.783200000000001</v>
      </c>
      <c r="AS24" s="1">
        <v>50.840719999999997</v>
      </c>
      <c r="AT24" s="1">
        <v>48.986080000000001</v>
      </c>
      <c r="AU24" s="1">
        <v>49.752800000000001</v>
      </c>
      <c r="AV24" s="1">
        <v>49.272959999999998</v>
      </c>
      <c r="AW24" s="1">
        <v>49.961919999999999</v>
      </c>
      <c r="AX24" s="1">
        <v>48.719920000000002</v>
      </c>
      <c r="AY24" s="1">
        <v>49.481839999999998</v>
      </c>
      <c r="AZ24" s="1">
        <v>49.42624</v>
      </c>
      <c r="BA24" s="1">
        <v>49.272239999999996</v>
      </c>
      <c r="BB24" s="1">
        <v>50.300080000000001</v>
      </c>
      <c r="BC24" s="1">
        <v>49.33</v>
      </c>
      <c r="BD24" s="1">
        <v>49.941679999999998</v>
      </c>
      <c r="BE24" s="1">
        <v>50.411119999999997</v>
      </c>
      <c r="BF24" s="1">
        <v>51.076560000000001</v>
      </c>
      <c r="BG24" s="1">
        <v>50.05256</v>
      </c>
      <c r="BH24" s="1">
        <v>50.83896</v>
      </c>
      <c r="BI24" s="1">
        <v>50.690080000000002</v>
      </c>
      <c r="BJ24" s="1">
        <v>50.593119999999999</v>
      </c>
      <c r="BK24" s="1">
        <v>49.851199999999999</v>
      </c>
      <c r="BL24" s="1">
        <v>51.090879999999999</v>
      </c>
      <c r="BM24" s="1">
        <v>51.14376</v>
      </c>
      <c r="BN24" s="1">
        <v>50.382959999999997</v>
      </c>
      <c r="BO24" s="1">
        <v>50.625360000000001</v>
      </c>
      <c r="BP24" s="1">
        <v>50.089680000000001</v>
      </c>
      <c r="BQ24" s="1">
        <v>50.92944</v>
      </c>
      <c r="BR24" s="1">
        <v>50.8688</v>
      </c>
      <c r="BS24" s="1">
        <v>50.573599999999999</v>
      </c>
      <c r="BT24" s="1">
        <v>51.366399999999999</v>
      </c>
      <c r="BU24" s="1">
        <v>50.520319999999998</v>
      </c>
      <c r="BV24" s="1">
        <v>50.966320000000003</v>
      </c>
      <c r="BW24" s="1">
        <v>47.77008</v>
      </c>
      <c r="BX24" s="1">
        <v>46.974240000000002</v>
      </c>
      <c r="BY24" s="1">
        <v>48.095599999999997</v>
      </c>
      <c r="BZ24" s="1">
        <v>50.895760000000003</v>
      </c>
      <c r="CA24" s="1">
        <v>52.469920000000002</v>
      </c>
      <c r="CB24" s="1">
        <v>51.168880000000001</v>
      </c>
      <c r="CC24" s="1">
        <v>49.853279999999998</v>
      </c>
      <c r="CD24" s="1">
        <v>50.849760000000003</v>
      </c>
      <c r="CE24" s="1">
        <v>51.153280000000002</v>
      </c>
      <c r="CF24" s="1">
        <v>51.698320000000002</v>
      </c>
      <c r="CG24" s="1">
        <v>50.162640000000003</v>
      </c>
      <c r="CH24" s="1">
        <v>49.318480000000001</v>
      </c>
      <c r="CI24" s="1">
        <v>47.819279999999999</v>
      </c>
      <c r="CJ24" s="1">
        <v>48.418080000000003</v>
      </c>
      <c r="CK24" s="1">
        <v>49.948399999999999</v>
      </c>
      <c r="CL24" s="1">
        <v>49.221600000000002</v>
      </c>
      <c r="CM24" s="1">
        <v>47.603760000000001</v>
      </c>
      <c r="CN24" s="1">
        <v>48.306640000000002</v>
      </c>
      <c r="CO24" s="1">
        <v>50.583440000000003</v>
      </c>
      <c r="CP24" s="1">
        <v>50.966239999999999</v>
      </c>
      <c r="CQ24" s="1">
        <v>50.363759999999999</v>
      </c>
      <c r="CR24" s="1">
        <v>50.349600000000002</v>
      </c>
      <c r="CS24" s="1">
        <v>49.874879999999997</v>
      </c>
      <c r="CT24" s="175">
        <f t="shared" si="14"/>
        <v>4639.2520000000004</v>
      </c>
      <c r="CU24" s="119"/>
      <c r="CW24" s="109"/>
    </row>
    <row r="25" spans="1:102" ht="15.75" thickBot="1">
      <c r="A25" s="250" t="s">
        <v>48</v>
      </c>
      <c r="B25" s="252">
        <f>SUM(B3,B13,B15,B20)</f>
        <v>7925.8804</v>
      </c>
      <c r="C25" s="252">
        <f t="shared" ref="C25:BN25" si="15">SUM(C3,C13,C15,C20)</f>
        <v>8005.2060000000001</v>
      </c>
      <c r="D25" s="252">
        <f t="shared" si="15"/>
        <v>8089.808</v>
      </c>
      <c r="E25" s="252">
        <f t="shared" si="15"/>
        <v>8176.4479999999994</v>
      </c>
      <c r="F25" s="252">
        <f t="shared" si="15"/>
        <v>8214.1239999999998</v>
      </c>
      <c r="G25" s="252">
        <f t="shared" si="15"/>
        <v>8215.7860000000001</v>
      </c>
      <c r="H25" s="252">
        <f t="shared" si="15"/>
        <v>8214.6360000000004</v>
      </c>
      <c r="I25" s="252">
        <f t="shared" si="15"/>
        <v>8210.0320000000011</v>
      </c>
      <c r="J25" s="252">
        <f t="shared" si="15"/>
        <v>8210.08</v>
      </c>
      <c r="K25" s="252">
        <f t="shared" si="15"/>
        <v>8205.902</v>
      </c>
      <c r="L25" s="252">
        <f t="shared" si="15"/>
        <v>8123.0559999999996</v>
      </c>
      <c r="M25" s="252">
        <f t="shared" si="15"/>
        <v>8120.3799999999992</v>
      </c>
      <c r="N25" s="252">
        <f t="shared" si="15"/>
        <v>8118.0999999999995</v>
      </c>
      <c r="O25" s="252">
        <f t="shared" si="15"/>
        <v>8108.4959999999992</v>
      </c>
      <c r="P25" s="252">
        <f t="shared" si="15"/>
        <v>8103.634</v>
      </c>
      <c r="Q25" s="252">
        <f t="shared" si="15"/>
        <v>8102.7079999999996</v>
      </c>
      <c r="R25" s="252">
        <f t="shared" si="15"/>
        <v>8114.8499999999995</v>
      </c>
      <c r="S25" s="252">
        <f t="shared" si="15"/>
        <v>8109.232</v>
      </c>
      <c r="T25" s="252">
        <f t="shared" si="15"/>
        <v>8100.9939999999997</v>
      </c>
      <c r="U25" s="252">
        <f t="shared" si="15"/>
        <v>8104.0519999999997</v>
      </c>
      <c r="V25" s="252">
        <f t="shared" si="15"/>
        <v>8104.2519999999995</v>
      </c>
      <c r="W25" s="252">
        <f t="shared" si="15"/>
        <v>8104.5419999999995</v>
      </c>
      <c r="X25" s="252">
        <f t="shared" si="15"/>
        <v>8105.1645087213255</v>
      </c>
      <c r="Y25" s="252">
        <f t="shared" si="15"/>
        <v>8108.9514040809809</v>
      </c>
      <c r="Z25" s="252">
        <f t="shared" si="15"/>
        <v>8113.0808146971185</v>
      </c>
      <c r="AA25" s="252">
        <f t="shared" si="15"/>
        <v>8113.2050546971186</v>
      </c>
      <c r="AB25" s="252">
        <f t="shared" si="15"/>
        <v>8113.5918000051879</v>
      </c>
      <c r="AC25" s="252">
        <f t="shared" si="15"/>
        <v>8122.7880597216144</v>
      </c>
      <c r="AD25" s="252">
        <f t="shared" si="15"/>
        <v>8161.5374187988537</v>
      </c>
      <c r="AE25" s="252">
        <f t="shared" si="15"/>
        <v>8255.5372143498826</v>
      </c>
      <c r="AF25" s="252">
        <f t="shared" si="15"/>
        <v>8411.0172235208083</v>
      </c>
      <c r="AG25" s="252">
        <f t="shared" si="15"/>
        <v>8589.8829247490885</v>
      </c>
      <c r="AH25" s="252">
        <f t="shared" si="15"/>
        <v>8862.3729786459662</v>
      </c>
      <c r="AI25" s="252">
        <f t="shared" si="15"/>
        <v>9140.7401347238265</v>
      </c>
      <c r="AJ25" s="252">
        <f t="shared" si="15"/>
        <v>9502.2730179351202</v>
      </c>
      <c r="AK25" s="252">
        <f t="shared" si="15"/>
        <v>9832.3930003340101</v>
      </c>
      <c r="AL25" s="252">
        <f t="shared" si="15"/>
        <v>10097.027875893416</v>
      </c>
      <c r="AM25" s="252">
        <f t="shared" si="15"/>
        <v>10401.872232845897</v>
      </c>
      <c r="AN25" s="252">
        <f t="shared" si="15"/>
        <v>10692.007664466662</v>
      </c>
      <c r="AO25" s="252">
        <f t="shared" si="15"/>
        <v>10960.180078636185</v>
      </c>
      <c r="AP25" s="252">
        <f t="shared" si="15"/>
        <v>11228.413162919427</v>
      </c>
      <c r="AQ25" s="252">
        <f t="shared" si="15"/>
        <v>11415.584723489721</v>
      </c>
      <c r="AR25" s="252">
        <f t="shared" si="15"/>
        <v>11572.428878196579</v>
      </c>
      <c r="AS25" s="252">
        <f t="shared" si="15"/>
        <v>11738.139832823315</v>
      </c>
      <c r="AT25" s="252">
        <f t="shared" si="15"/>
        <v>11877.59411721262</v>
      </c>
      <c r="AU25" s="252">
        <f t="shared" si="15"/>
        <v>11973.529241921264</v>
      </c>
      <c r="AV25" s="252">
        <f t="shared" si="15"/>
        <v>12020.830589501535</v>
      </c>
      <c r="AW25" s="252">
        <f t="shared" si="15"/>
        <v>12033.998080453046</v>
      </c>
      <c r="AX25" s="252">
        <f t="shared" si="15"/>
        <v>12074.510294731013</v>
      </c>
      <c r="AY25" s="252">
        <f t="shared" si="15"/>
        <v>12081.310210335796</v>
      </c>
      <c r="AZ25" s="252">
        <f t="shared" si="15"/>
        <v>12050.72159112294</v>
      </c>
      <c r="BA25" s="252">
        <f t="shared" si="15"/>
        <v>11995.526272164607</v>
      </c>
      <c r="BB25" s="252">
        <f t="shared" si="15"/>
        <v>11920.767201048133</v>
      </c>
      <c r="BC25" s="252">
        <f t="shared" si="15"/>
        <v>11883.849505426508</v>
      </c>
      <c r="BD25" s="252">
        <f t="shared" si="15"/>
        <v>11828.65013134004</v>
      </c>
      <c r="BE25" s="252">
        <f t="shared" si="15"/>
        <v>11753.514919560479</v>
      </c>
      <c r="BF25" s="252">
        <f t="shared" si="15"/>
        <v>11650.905572256423</v>
      </c>
      <c r="BG25" s="252">
        <f t="shared" si="15"/>
        <v>11531.285858863028</v>
      </c>
      <c r="BH25" s="252">
        <f t="shared" si="15"/>
        <v>11350.843410321508</v>
      </c>
      <c r="BI25" s="252">
        <f t="shared" si="15"/>
        <v>11191.919568590936</v>
      </c>
      <c r="BJ25" s="252">
        <f t="shared" si="15"/>
        <v>11045.481024197252</v>
      </c>
      <c r="BK25" s="252">
        <f t="shared" si="15"/>
        <v>10766.080343070997</v>
      </c>
      <c r="BL25" s="252">
        <f t="shared" si="15"/>
        <v>10636.593907984154</v>
      </c>
      <c r="BM25" s="252">
        <f t="shared" si="15"/>
        <v>10360.549819370508</v>
      </c>
      <c r="BN25" s="252">
        <f t="shared" si="15"/>
        <v>10119.896588366051</v>
      </c>
      <c r="BO25" s="252">
        <f t="shared" ref="BO25:CS25" si="16">SUM(BO3,BO13,BO15,BO20)</f>
        <v>9856.1794688044665</v>
      </c>
      <c r="BP25" s="252">
        <f t="shared" si="16"/>
        <v>9467.8023234080247</v>
      </c>
      <c r="BQ25" s="252">
        <f t="shared" si="16"/>
        <v>9146.7339155615755</v>
      </c>
      <c r="BR25" s="252">
        <f t="shared" si="16"/>
        <v>8820.8179202656265</v>
      </c>
      <c r="BS25" s="252">
        <f t="shared" si="16"/>
        <v>8520.1668771793211</v>
      </c>
      <c r="BT25" s="252">
        <f t="shared" si="16"/>
        <v>8368.3781986790946</v>
      </c>
      <c r="BU25" s="252">
        <f t="shared" si="16"/>
        <v>8269.1239556488836</v>
      </c>
      <c r="BV25" s="252">
        <f t="shared" si="16"/>
        <v>8235.7047066823015</v>
      </c>
      <c r="BW25" s="252">
        <f t="shared" si="16"/>
        <v>8216.5200800000002</v>
      </c>
      <c r="BX25" s="252">
        <f t="shared" si="16"/>
        <v>8213.0042400000002</v>
      </c>
      <c r="BY25" s="252">
        <f t="shared" si="16"/>
        <v>8215.2855999999992</v>
      </c>
      <c r="BZ25" s="252">
        <f t="shared" si="16"/>
        <v>7572.75576</v>
      </c>
      <c r="CA25" s="252">
        <f t="shared" si="16"/>
        <v>7578.7299199999998</v>
      </c>
      <c r="CB25" s="252">
        <f t="shared" si="16"/>
        <v>7573.7988800000003</v>
      </c>
      <c r="CC25" s="252">
        <f t="shared" si="16"/>
        <v>7568.34328</v>
      </c>
      <c r="CD25" s="252">
        <f t="shared" si="16"/>
        <v>7568.2897600000006</v>
      </c>
      <c r="CE25" s="252">
        <f t="shared" si="16"/>
        <v>7569.7032799999997</v>
      </c>
      <c r="CF25" s="252">
        <f t="shared" si="16"/>
        <v>7571.9883200000004</v>
      </c>
      <c r="CG25" s="252">
        <f t="shared" si="16"/>
        <v>7569.7926400000006</v>
      </c>
      <c r="CH25" s="252">
        <f t="shared" si="16"/>
        <v>7567.0684799999999</v>
      </c>
      <c r="CI25" s="252">
        <f t="shared" si="16"/>
        <v>7569.45928</v>
      </c>
      <c r="CJ25" s="252">
        <f t="shared" si="16"/>
        <v>7558.9280799999997</v>
      </c>
      <c r="CK25" s="252">
        <f t="shared" si="16"/>
        <v>7559.5483999999997</v>
      </c>
      <c r="CL25" s="252">
        <f t="shared" si="16"/>
        <v>7566.4715999999999</v>
      </c>
      <c r="CM25" s="252">
        <f t="shared" si="16"/>
        <v>7576.7837599999993</v>
      </c>
      <c r="CN25" s="252">
        <f t="shared" si="16"/>
        <v>7569.3666399999993</v>
      </c>
      <c r="CO25" s="252">
        <f t="shared" si="16"/>
        <v>7570.2434399999993</v>
      </c>
      <c r="CP25" s="252">
        <f t="shared" si="16"/>
        <v>7569.8062399999999</v>
      </c>
      <c r="CQ25" s="252">
        <f t="shared" si="16"/>
        <v>7570.8437599999997</v>
      </c>
      <c r="CR25" s="252">
        <f t="shared" si="16"/>
        <v>7570.1495999999997</v>
      </c>
      <c r="CS25" s="252">
        <f t="shared" si="16"/>
        <v>7642.3748800000003</v>
      </c>
      <c r="CT25" s="251">
        <f t="shared" si="14"/>
        <v>875262.90993832028</v>
      </c>
      <c r="CU25" s="117"/>
      <c r="CW25" s="109"/>
    </row>
    <row r="26" spans="1:102">
      <c r="A26" s="41"/>
      <c r="B26" s="42"/>
      <c r="C26" s="42"/>
      <c r="D26" s="42"/>
      <c r="E26" s="42"/>
      <c r="F26" s="42"/>
      <c r="G26" s="42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41"/>
      <c r="AX26" s="41"/>
      <c r="AY26" s="41"/>
      <c r="AZ26" s="41"/>
      <c r="BA26" s="41"/>
      <c r="BB26" s="41"/>
      <c r="BC26" s="41"/>
      <c r="BD26" s="41"/>
      <c r="BE26" s="41"/>
      <c r="BF26" s="41"/>
      <c r="BG26" s="41"/>
      <c r="BH26" s="41"/>
      <c r="BI26" s="41"/>
      <c r="BJ26" s="41"/>
      <c r="BK26" s="41"/>
      <c r="BL26" s="41"/>
      <c r="BM26" s="41"/>
      <c r="BN26" s="41"/>
      <c r="BO26" s="41"/>
      <c r="BP26" s="41"/>
      <c r="BQ26" s="41"/>
      <c r="BR26" s="41"/>
      <c r="BS26" s="41"/>
      <c r="BT26" s="41"/>
      <c r="BU26" s="41"/>
      <c r="BV26" s="41"/>
      <c r="BW26" s="41"/>
      <c r="BX26" s="41"/>
      <c r="BY26" s="41"/>
      <c r="BZ26" s="41"/>
      <c r="CA26" s="41"/>
      <c r="CB26" s="41"/>
      <c r="CC26" s="41"/>
      <c r="CD26" s="41"/>
      <c r="CE26" s="41"/>
      <c r="CF26" s="41"/>
      <c r="CG26" s="41"/>
      <c r="CH26" s="41"/>
      <c r="CI26" s="41"/>
      <c r="CJ26" s="41"/>
      <c r="CK26" s="41"/>
      <c r="CL26" s="41"/>
      <c r="CM26" s="41"/>
      <c r="CN26" s="41"/>
      <c r="CO26" s="41"/>
      <c r="CP26" s="41"/>
      <c r="CQ26" s="41"/>
      <c r="CR26" s="41"/>
      <c r="CS26" s="41"/>
      <c r="CT26" s="5"/>
      <c r="CU26" s="117"/>
      <c r="CX26" s="136"/>
    </row>
    <row r="27" spans="1:102">
      <c r="A27" s="43"/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41"/>
      <c r="AX27" s="41"/>
      <c r="AY27" s="41"/>
      <c r="AZ27" s="41"/>
      <c r="BA27" s="41"/>
      <c r="BB27" s="41"/>
      <c r="BC27" s="41"/>
      <c r="BD27" s="41"/>
      <c r="BE27" s="41"/>
      <c r="BF27" s="41"/>
      <c r="BG27" s="41"/>
      <c r="BH27" s="41"/>
      <c r="BI27" s="41"/>
      <c r="BJ27" s="41"/>
      <c r="BK27" s="41"/>
      <c r="BL27" s="41"/>
      <c r="BM27" s="41"/>
      <c r="BN27" s="41"/>
      <c r="BO27" s="41"/>
      <c r="BP27" s="41"/>
      <c r="BQ27" s="41"/>
      <c r="BR27" s="41"/>
      <c r="BS27" s="41"/>
      <c r="BT27" s="41"/>
      <c r="BU27" s="41"/>
      <c r="BV27" s="41"/>
      <c r="BW27" s="41"/>
      <c r="BX27" s="41"/>
      <c r="BY27" s="41"/>
      <c r="BZ27" s="41"/>
      <c r="CA27" s="41"/>
      <c r="CB27" s="41"/>
      <c r="CC27" s="41"/>
      <c r="CD27" s="41"/>
      <c r="CE27" s="41"/>
      <c r="CF27" s="41"/>
      <c r="CG27" s="41"/>
      <c r="CH27" s="41"/>
      <c r="CI27" s="41"/>
      <c r="CJ27" s="41"/>
      <c r="CK27" s="41"/>
      <c r="CL27" s="41"/>
      <c r="CM27" s="41"/>
      <c r="CN27" s="41"/>
      <c r="CO27" s="41"/>
      <c r="CP27" s="41"/>
      <c r="CQ27" s="41"/>
      <c r="CR27" s="41"/>
      <c r="CS27" s="41"/>
      <c r="CT27" s="41"/>
      <c r="CU27" s="119"/>
    </row>
    <row r="28" spans="1:102" ht="15.75" thickBot="1">
      <c r="A28" s="44" t="s">
        <v>6</v>
      </c>
      <c r="B28" s="45"/>
      <c r="C28" s="45"/>
      <c r="D28" s="45"/>
      <c r="E28" s="45"/>
      <c r="F28" s="45"/>
      <c r="G28" s="45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41"/>
      <c r="AX28" s="41"/>
      <c r="AY28" s="41"/>
      <c r="AZ28" s="41"/>
      <c r="BA28" s="41"/>
      <c r="BB28" s="41"/>
      <c r="BC28" s="41"/>
      <c r="BD28" s="41"/>
      <c r="BE28" s="41"/>
      <c r="BF28" s="41"/>
      <c r="BG28" s="41"/>
      <c r="BH28" s="41"/>
      <c r="BI28" s="41"/>
      <c r="BJ28" s="41"/>
      <c r="BK28" s="41"/>
      <c r="BL28" s="41"/>
      <c r="BM28" s="41"/>
      <c r="BN28" s="41"/>
      <c r="BO28" s="41"/>
      <c r="BP28" s="41"/>
      <c r="BQ28" s="41"/>
      <c r="BR28" s="41"/>
      <c r="BS28" s="41"/>
      <c r="BT28" s="41"/>
      <c r="BU28" s="41"/>
      <c r="BV28" s="41"/>
      <c r="BW28" s="41"/>
      <c r="BX28" s="41"/>
      <c r="BY28" s="41"/>
      <c r="BZ28" s="41"/>
      <c r="CA28" s="41"/>
      <c r="CB28" s="41"/>
      <c r="CC28" s="41"/>
      <c r="CD28" s="41"/>
      <c r="CE28" s="41"/>
      <c r="CF28" s="41"/>
      <c r="CG28" s="41"/>
      <c r="CH28" s="41"/>
      <c r="CI28" s="41"/>
      <c r="CJ28" s="41"/>
      <c r="CK28" s="41"/>
      <c r="CL28" s="41"/>
      <c r="CM28" s="41"/>
      <c r="CN28" s="41"/>
      <c r="CO28" s="41"/>
      <c r="CP28" s="41"/>
      <c r="CQ28" s="41"/>
      <c r="CR28" s="41"/>
      <c r="CS28" s="41"/>
      <c r="CT28" s="41"/>
      <c r="CU28" s="119"/>
    </row>
    <row r="29" spans="1:102" ht="15.75" thickBot="1">
      <c r="A29" s="46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47">
        <v>96</v>
      </c>
      <c r="CT29" s="15" t="s">
        <v>27</v>
      </c>
      <c r="CU29" s="117"/>
      <c r="CX29" s="198"/>
    </row>
    <row r="30" spans="1:102">
      <c r="A30" s="48" t="s">
        <v>30</v>
      </c>
      <c r="B30" s="49">
        <f t="shared" ref="B30:G30" si="17">B31+B39</f>
        <v>3595.48</v>
      </c>
      <c r="C30" s="50">
        <f t="shared" si="17"/>
        <v>3566.48</v>
      </c>
      <c r="D30" s="50">
        <f t="shared" si="17"/>
        <v>3537.48</v>
      </c>
      <c r="E30" s="50">
        <f t="shared" si="17"/>
        <v>3506.48</v>
      </c>
      <c r="F30" s="50">
        <f t="shared" si="17"/>
        <v>3396.48</v>
      </c>
      <c r="G30" s="50">
        <f t="shared" si="17"/>
        <v>3231.48</v>
      </c>
      <c r="H30" s="50">
        <f t="shared" ref="H30:BS30" si="18">H31+H39</f>
        <v>3110.48</v>
      </c>
      <c r="I30" s="50">
        <f t="shared" si="18"/>
        <v>2759.48</v>
      </c>
      <c r="J30" s="50">
        <f t="shared" si="18"/>
        <v>2680.48</v>
      </c>
      <c r="K30" s="50">
        <f t="shared" si="18"/>
        <v>2680.48</v>
      </c>
      <c r="L30" s="50">
        <f t="shared" si="18"/>
        <v>2680.48</v>
      </c>
      <c r="M30" s="50">
        <f t="shared" si="18"/>
        <v>2680.48</v>
      </c>
      <c r="N30" s="50">
        <f t="shared" si="18"/>
        <v>2680.48</v>
      </c>
      <c r="O30" s="50">
        <f t="shared" si="18"/>
        <v>2680.48</v>
      </c>
      <c r="P30" s="50">
        <f t="shared" si="18"/>
        <v>2680.48</v>
      </c>
      <c r="Q30" s="50">
        <f t="shared" si="18"/>
        <v>2680.48</v>
      </c>
      <c r="R30" s="50">
        <f t="shared" si="18"/>
        <v>2939.48</v>
      </c>
      <c r="S30" s="50">
        <f t="shared" si="18"/>
        <v>2996.48</v>
      </c>
      <c r="T30" s="50">
        <f t="shared" si="18"/>
        <v>2996.48</v>
      </c>
      <c r="U30" s="50">
        <f t="shared" si="18"/>
        <v>2996.48</v>
      </c>
      <c r="V30" s="50">
        <f t="shared" si="18"/>
        <v>3071.48</v>
      </c>
      <c r="W30" s="50">
        <f t="shared" si="18"/>
        <v>3146.48</v>
      </c>
      <c r="X30" s="50">
        <f t="shared" si="18"/>
        <v>3266.48</v>
      </c>
      <c r="Y30" s="50">
        <f t="shared" si="18"/>
        <v>3454.48</v>
      </c>
      <c r="Z30" s="50">
        <f t="shared" si="18"/>
        <v>3529.48</v>
      </c>
      <c r="AA30" s="50">
        <f t="shared" si="18"/>
        <v>3589.48</v>
      </c>
      <c r="AB30" s="50">
        <f t="shared" si="18"/>
        <v>3649.48</v>
      </c>
      <c r="AC30" s="50">
        <f t="shared" si="18"/>
        <v>3691.48</v>
      </c>
      <c r="AD30" s="50">
        <f t="shared" si="18"/>
        <v>3691.48</v>
      </c>
      <c r="AE30" s="50">
        <f t="shared" si="18"/>
        <v>3690.48</v>
      </c>
      <c r="AF30" s="50">
        <f t="shared" si="18"/>
        <v>3691.48</v>
      </c>
      <c r="AG30" s="50">
        <f t="shared" si="18"/>
        <v>3696.48</v>
      </c>
      <c r="AH30" s="50">
        <f t="shared" si="18"/>
        <v>3700.48</v>
      </c>
      <c r="AI30" s="50">
        <f t="shared" si="18"/>
        <v>3695.48</v>
      </c>
      <c r="AJ30" s="50">
        <f t="shared" si="18"/>
        <v>3693.48</v>
      </c>
      <c r="AK30" s="50">
        <f t="shared" si="18"/>
        <v>3696.48</v>
      </c>
      <c r="AL30" s="50">
        <f t="shared" si="18"/>
        <v>3700.48</v>
      </c>
      <c r="AM30" s="50">
        <f t="shared" si="18"/>
        <v>3700.48</v>
      </c>
      <c r="AN30" s="50">
        <f t="shared" si="18"/>
        <v>3697.48</v>
      </c>
      <c r="AO30" s="50">
        <f t="shared" si="18"/>
        <v>3695.48</v>
      </c>
      <c r="AP30" s="50">
        <f t="shared" si="18"/>
        <v>3694.48</v>
      </c>
      <c r="AQ30" s="50">
        <f t="shared" si="18"/>
        <v>3695.48</v>
      </c>
      <c r="AR30" s="50">
        <f t="shared" si="18"/>
        <v>3695.48</v>
      </c>
      <c r="AS30" s="50">
        <f t="shared" si="18"/>
        <v>3696.48</v>
      </c>
      <c r="AT30" s="50">
        <f t="shared" si="18"/>
        <v>3697.48</v>
      </c>
      <c r="AU30" s="50">
        <f t="shared" si="18"/>
        <v>3695.48</v>
      </c>
      <c r="AV30" s="50">
        <f t="shared" si="18"/>
        <v>3694.48</v>
      </c>
      <c r="AW30" s="50">
        <f t="shared" si="18"/>
        <v>3694.48</v>
      </c>
      <c r="AX30" s="50">
        <f t="shared" si="18"/>
        <v>3695.48</v>
      </c>
      <c r="AY30" s="50">
        <f t="shared" si="18"/>
        <v>3695.48</v>
      </c>
      <c r="AZ30" s="50">
        <f t="shared" si="18"/>
        <v>3694.48</v>
      </c>
      <c r="BA30" s="50">
        <f t="shared" si="18"/>
        <v>3696.48</v>
      </c>
      <c r="BB30" s="50">
        <f t="shared" si="18"/>
        <v>3692.48</v>
      </c>
      <c r="BC30" s="50">
        <f t="shared" si="18"/>
        <v>3690.48</v>
      </c>
      <c r="BD30" s="50">
        <f t="shared" si="18"/>
        <v>3693.48</v>
      </c>
      <c r="BE30" s="50">
        <f t="shared" si="18"/>
        <v>3698.48</v>
      </c>
      <c r="BF30" s="50">
        <f t="shared" si="18"/>
        <v>3697.48</v>
      </c>
      <c r="BG30" s="50">
        <f t="shared" si="18"/>
        <v>3694.48</v>
      </c>
      <c r="BH30" s="50">
        <f t="shared" si="18"/>
        <v>3661.48</v>
      </c>
      <c r="BI30" s="50">
        <f t="shared" si="18"/>
        <v>3662.48</v>
      </c>
      <c r="BJ30" s="50">
        <f t="shared" si="18"/>
        <v>3661.48</v>
      </c>
      <c r="BK30" s="50">
        <f t="shared" si="18"/>
        <v>3655.48</v>
      </c>
      <c r="BL30" s="50">
        <f t="shared" si="18"/>
        <v>3656.48</v>
      </c>
      <c r="BM30" s="50">
        <f t="shared" si="18"/>
        <v>3660.48</v>
      </c>
      <c r="BN30" s="50">
        <f t="shared" si="18"/>
        <v>3665.48</v>
      </c>
      <c r="BO30" s="50">
        <f t="shared" si="18"/>
        <v>3667.48</v>
      </c>
      <c r="BP30" s="50">
        <f t="shared" si="18"/>
        <v>3666.48</v>
      </c>
      <c r="BQ30" s="50">
        <f t="shared" si="18"/>
        <v>3662.48</v>
      </c>
      <c r="BR30" s="50">
        <f t="shared" si="18"/>
        <v>3663.48</v>
      </c>
      <c r="BS30" s="50">
        <f t="shared" si="18"/>
        <v>3663.48</v>
      </c>
      <c r="BT30" s="50">
        <f t="shared" ref="BT30:CS30" si="19">BT31+BT39</f>
        <v>3663.48</v>
      </c>
      <c r="BU30" s="50">
        <f t="shared" si="19"/>
        <v>3663.48</v>
      </c>
      <c r="BV30" s="50">
        <f t="shared" si="19"/>
        <v>3662.48</v>
      </c>
      <c r="BW30" s="50">
        <f t="shared" si="19"/>
        <v>3663.48</v>
      </c>
      <c r="BX30" s="50">
        <f t="shared" si="19"/>
        <v>3664.48</v>
      </c>
      <c r="BY30" s="50">
        <f t="shared" si="19"/>
        <v>3663.48</v>
      </c>
      <c r="BZ30" s="50">
        <f t="shared" si="19"/>
        <v>3660.48</v>
      </c>
      <c r="CA30" s="50">
        <f t="shared" si="19"/>
        <v>3660.48</v>
      </c>
      <c r="CB30" s="50">
        <f t="shared" si="19"/>
        <v>3666.48</v>
      </c>
      <c r="CC30" s="50">
        <f t="shared" si="19"/>
        <v>3666.48</v>
      </c>
      <c r="CD30" s="50">
        <f t="shared" si="19"/>
        <v>3660.48</v>
      </c>
      <c r="CE30" s="50">
        <f t="shared" si="19"/>
        <v>3662.48</v>
      </c>
      <c r="CF30" s="50">
        <f t="shared" si="19"/>
        <v>3663.48</v>
      </c>
      <c r="CG30" s="50">
        <f t="shared" si="19"/>
        <v>3667.48</v>
      </c>
      <c r="CH30" s="50">
        <f t="shared" si="19"/>
        <v>3664.48</v>
      </c>
      <c r="CI30" s="50">
        <f t="shared" si="19"/>
        <v>3660.48</v>
      </c>
      <c r="CJ30" s="50">
        <f t="shared" si="19"/>
        <v>3663.48</v>
      </c>
      <c r="CK30" s="50">
        <f t="shared" si="19"/>
        <v>3661.48</v>
      </c>
      <c r="CL30" s="50">
        <f t="shared" si="19"/>
        <v>3666.48</v>
      </c>
      <c r="CM30" s="50">
        <f t="shared" si="19"/>
        <v>3694.48</v>
      </c>
      <c r="CN30" s="50">
        <f t="shared" si="19"/>
        <v>3692.48</v>
      </c>
      <c r="CO30" s="50">
        <f t="shared" si="19"/>
        <v>3696.48</v>
      </c>
      <c r="CP30" s="50">
        <f t="shared" si="19"/>
        <v>3697.48</v>
      </c>
      <c r="CQ30" s="50">
        <f t="shared" si="19"/>
        <v>3697.48</v>
      </c>
      <c r="CR30" s="50">
        <f t="shared" si="19"/>
        <v>3696.48</v>
      </c>
      <c r="CS30" s="51">
        <f t="shared" si="19"/>
        <v>3698.48</v>
      </c>
      <c r="CT30" s="52">
        <f t="shared" ref="CT30:CT47" si="20">SUM(B30:CS30)</f>
        <v>337763.07999999996</v>
      </c>
      <c r="CU30" s="117"/>
    </row>
    <row r="31" spans="1:102">
      <c r="A31" s="53" t="s">
        <v>31</v>
      </c>
      <c r="B31" s="54">
        <f>SUM(B32:B38)</f>
        <v>3466</v>
      </c>
      <c r="C31" s="55">
        <f t="shared" ref="C31:BN31" si="21">SUM(C32:C38)</f>
        <v>3437</v>
      </c>
      <c r="D31" s="55">
        <f t="shared" si="21"/>
        <v>3408</v>
      </c>
      <c r="E31" s="55">
        <f t="shared" si="21"/>
        <v>3377</v>
      </c>
      <c r="F31" s="55">
        <f t="shared" si="21"/>
        <v>3267</v>
      </c>
      <c r="G31" s="55">
        <f t="shared" si="21"/>
        <v>3102</v>
      </c>
      <c r="H31" s="55">
        <f t="shared" si="21"/>
        <v>2981</v>
      </c>
      <c r="I31" s="55">
        <f t="shared" si="21"/>
        <v>2630</v>
      </c>
      <c r="J31" s="55">
        <f t="shared" si="21"/>
        <v>2551</v>
      </c>
      <c r="K31" s="55">
        <f t="shared" si="21"/>
        <v>2551</v>
      </c>
      <c r="L31" s="55">
        <f t="shared" si="21"/>
        <v>2551</v>
      </c>
      <c r="M31" s="55">
        <f t="shared" si="21"/>
        <v>2551</v>
      </c>
      <c r="N31" s="55">
        <f t="shared" si="21"/>
        <v>2551</v>
      </c>
      <c r="O31" s="55">
        <f t="shared" si="21"/>
        <v>2551</v>
      </c>
      <c r="P31" s="55">
        <f t="shared" si="21"/>
        <v>2551</v>
      </c>
      <c r="Q31" s="55">
        <f t="shared" si="21"/>
        <v>2551</v>
      </c>
      <c r="R31" s="55">
        <f t="shared" si="21"/>
        <v>2810</v>
      </c>
      <c r="S31" s="55">
        <f t="shared" si="21"/>
        <v>2867</v>
      </c>
      <c r="T31" s="55">
        <f t="shared" si="21"/>
        <v>2867</v>
      </c>
      <c r="U31" s="55">
        <f t="shared" si="21"/>
        <v>2867</v>
      </c>
      <c r="V31" s="55">
        <f t="shared" si="21"/>
        <v>2942</v>
      </c>
      <c r="W31" s="55">
        <f t="shared" si="21"/>
        <v>3017</v>
      </c>
      <c r="X31" s="55">
        <f t="shared" si="21"/>
        <v>3137</v>
      </c>
      <c r="Y31" s="55">
        <f t="shared" si="21"/>
        <v>3325</v>
      </c>
      <c r="Z31" s="55">
        <f t="shared" si="21"/>
        <v>3400</v>
      </c>
      <c r="AA31" s="55">
        <f t="shared" si="21"/>
        <v>3460</v>
      </c>
      <c r="AB31" s="55">
        <f t="shared" si="21"/>
        <v>3520</v>
      </c>
      <c r="AC31" s="55">
        <f t="shared" si="21"/>
        <v>3562</v>
      </c>
      <c r="AD31" s="55">
        <f t="shared" si="21"/>
        <v>3562</v>
      </c>
      <c r="AE31" s="55">
        <f t="shared" si="21"/>
        <v>3561</v>
      </c>
      <c r="AF31" s="55">
        <f t="shared" si="21"/>
        <v>3562</v>
      </c>
      <c r="AG31" s="55">
        <f t="shared" si="21"/>
        <v>3567</v>
      </c>
      <c r="AH31" s="55">
        <f t="shared" si="21"/>
        <v>3571</v>
      </c>
      <c r="AI31" s="55">
        <f t="shared" si="21"/>
        <v>3566</v>
      </c>
      <c r="AJ31" s="55">
        <f t="shared" si="21"/>
        <v>3564</v>
      </c>
      <c r="AK31" s="55">
        <f t="shared" si="21"/>
        <v>3567</v>
      </c>
      <c r="AL31" s="55">
        <f t="shared" si="21"/>
        <v>3571</v>
      </c>
      <c r="AM31" s="55">
        <f t="shared" si="21"/>
        <v>3571</v>
      </c>
      <c r="AN31" s="55">
        <f t="shared" si="21"/>
        <v>3568</v>
      </c>
      <c r="AO31" s="55">
        <f t="shared" si="21"/>
        <v>3566</v>
      </c>
      <c r="AP31" s="55">
        <f t="shared" si="21"/>
        <v>3565</v>
      </c>
      <c r="AQ31" s="55">
        <f t="shared" si="21"/>
        <v>3566</v>
      </c>
      <c r="AR31" s="55">
        <f t="shared" si="21"/>
        <v>3566</v>
      </c>
      <c r="AS31" s="55">
        <f t="shared" si="21"/>
        <v>3567</v>
      </c>
      <c r="AT31" s="55">
        <f t="shared" si="21"/>
        <v>3568</v>
      </c>
      <c r="AU31" s="55">
        <f t="shared" si="21"/>
        <v>3566</v>
      </c>
      <c r="AV31" s="55">
        <f t="shared" si="21"/>
        <v>3565</v>
      </c>
      <c r="AW31" s="55">
        <f t="shared" si="21"/>
        <v>3565</v>
      </c>
      <c r="AX31" s="55">
        <f t="shared" si="21"/>
        <v>3566</v>
      </c>
      <c r="AY31" s="55">
        <f t="shared" si="21"/>
        <v>3566</v>
      </c>
      <c r="AZ31" s="55">
        <f t="shared" si="21"/>
        <v>3565</v>
      </c>
      <c r="BA31" s="55">
        <f t="shared" si="21"/>
        <v>3567</v>
      </c>
      <c r="BB31" s="55">
        <f t="shared" si="21"/>
        <v>3563</v>
      </c>
      <c r="BC31" s="55">
        <f t="shared" si="21"/>
        <v>3561</v>
      </c>
      <c r="BD31" s="55">
        <f t="shared" si="21"/>
        <v>3564</v>
      </c>
      <c r="BE31" s="55">
        <f t="shared" si="21"/>
        <v>3569</v>
      </c>
      <c r="BF31" s="55">
        <f t="shared" si="21"/>
        <v>3568</v>
      </c>
      <c r="BG31" s="55">
        <f t="shared" si="21"/>
        <v>3565</v>
      </c>
      <c r="BH31" s="55">
        <f t="shared" si="21"/>
        <v>3532</v>
      </c>
      <c r="BI31" s="55">
        <f t="shared" si="21"/>
        <v>3533</v>
      </c>
      <c r="BJ31" s="55">
        <f t="shared" si="21"/>
        <v>3532</v>
      </c>
      <c r="BK31" s="55">
        <f t="shared" si="21"/>
        <v>3526</v>
      </c>
      <c r="BL31" s="55">
        <f t="shared" si="21"/>
        <v>3527</v>
      </c>
      <c r="BM31" s="55">
        <f t="shared" si="21"/>
        <v>3531</v>
      </c>
      <c r="BN31" s="55">
        <f t="shared" si="21"/>
        <v>3536</v>
      </c>
      <c r="BO31" s="55">
        <f t="shared" ref="BO31:CS31" si="22">SUM(BO32:BO38)</f>
        <v>3538</v>
      </c>
      <c r="BP31" s="55">
        <f t="shared" si="22"/>
        <v>3537</v>
      </c>
      <c r="BQ31" s="55">
        <f t="shared" si="22"/>
        <v>3533</v>
      </c>
      <c r="BR31" s="55">
        <f t="shared" si="22"/>
        <v>3534</v>
      </c>
      <c r="BS31" s="55">
        <f t="shared" si="22"/>
        <v>3534</v>
      </c>
      <c r="BT31" s="55">
        <f t="shared" si="22"/>
        <v>3534</v>
      </c>
      <c r="BU31" s="55">
        <f t="shared" si="22"/>
        <v>3534</v>
      </c>
      <c r="BV31" s="55">
        <f t="shared" si="22"/>
        <v>3533</v>
      </c>
      <c r="BW31" s="55">
        <f t="shared" si="22"/>
        <v>3534</v>
      </c>
      <c r="BX31" s="55">
        <f t="shared" si="22"/>
        <v>3535</v>
      </c>
      <c r="BY31" s="55">
        <f t="shared" si="22"/>
        <v>3534</v>
      </c>
      <c r="BZ31" s="55">
        <f t="shared" si="22"/>
        <v>3531</v>
      </c>
      <c r="CA31" s="55">
        <f t="shared" si="22"/>
        <v>3531</v>
      </c>
      <c r="CB31" s="55">
        <f t="shared" si="22"/>
        <v>3537</v>
      </c>
      <c r="CC31" s="55">
        <f t="shared" si="22"/>
        <v>3537</v>
      </c>
      <c r="CD31" s="55">
        <f t="shared" si="22"/>
        <v>3531</v>
      </c>
      <c r="CE31" s="55">
        <f t="shared" si="22"/>
        <v>3533</v>
      </c>
      <c r="CF31" s="55">
        <f t="shared" si="22"/>
        <v>3534</v>
      </c>
      <c r="CG31" s="55">
        <f t="shared" si="22"/>
        <v>3538</v>
      </c>
      <c r="CH31" s="55">
        <f t="shared" si="22"/>
        <v>3535</v>
      </c>
      <c r="CI31" s="55">
        <f t="shared" si="22"/>
        <v>3531</v>
      </c>
      <c r="CJ31" s="55">
        <f t="shared" si="22"/>
        <v>3534</v>
      </c>
      <c r="CK31" s="55">
        <f t="shared" si="22"/>
        <v>3532</v>
      </c>
      <c r="CL31" s="55">
        <f t="shared" si="22"/>
        <v>3537</v>
      </c>
      <c r="CM31" s="55">
        <f t="shared" si="22"/>
        <v>3565</v>
      </c>
      <c r="CN31" s="55">
        <f t="shared" si="22"/>
        <v>3563</v>
      </c>
      <c r="CO31" s="55">
        <f t="shared" si="22"/>
        <v>3567</v>
      </c>
      <c r="CP31" s="55">
        <f t="shared" si="22"/>
        <v>3568</v>
      </c>
      <c r="CQ31" s="55">
        <f t="shared" si="22"/>
        <v>3568</v>
      </c>
      <c r="CR31" s="55">
        <f t="shared" si="22"/>
        <v>3567</v>
      </c>
      <c r="CS31" s="56">
        <f t="shared" si="22"/>
        <v>3569</v>
      </c>
      <c r="CT31" s="24">
        <f t="shared" si="20"/>
        <v>325333</v>
      </c>
      <c r="CU31" s="119"/>
    </row>
    <row r="32" spans="1:102">
      <c r="A32" s="57" t="s">
        <v>32</v>
      </c>
      <c r="B32" s="58">
        <f>B62-B73</f>
        <v>462</v>
      </c>
      <c r="C32" s="59">
        <f t="shared" ref="C32:BN32" si="23">C62-C73</f>
        <v>462</v>
      </c>
      <c r="D32" s="59">
        <f t="shared" si="23"/>
        <v>462</v>
      </c>
      <c r="E32" s="59">
        <f t="shared" si="23"/>
        <v>462</v>
      </c>
      <c r="F32" s="59">
        <f t="shared" si="23"/>
        <v>432</v>
      </c>
      <c r="G32" s="59">
        <f t="shared" si="23"/>
        <v>402</v>
      </c>
      <c r="H32" s="59">
        <f t="shared" si="23"/>
        <v>372</v>
      </c>
      <c r="I32" s="59">
        <f t="shared" si="23"/>
        <v>342</v>
      </c>
      <c r="J32" s="59">
        <f t="shared" si="23"/>
        <v>320</v>
      </c>
      <c r="K32" s="59">
        <f t="shared" si="23"/>
        <v>320</v>
      </c>
      <c r="L32" s="59">
        <f t="shared" si="23"/>
        <v>320</v>
      </c>
      <c r="M32" s="59">
        <f t="shared" si="23"/>
        <v>320</v>
      </c>
      <c r="N32" s="59">
        <f t="shared" si="23"/>
        <v>320</v>
      </c>
      <c r="O32" s="59">
        <f t="shared" si="23"/>
        <v>320</v>
      </c>
      <c r="P32" s="59">
        <f t="shared" si="23"/>
        <v>320</v>
      </c>
      <c r="Q32" s="59">
        <f t="shared" si="23"/>
        <v>320</v>
      </c>
      <c r="R32" s="59">
        <f t="shared" si="23"/>
        <v>320</v>
      </c>
      <c r="S32" s="59">
        <f t="shared" si="23"/>
        <v>320</v>
      </c>
      <c r="T32" s="59">
        <f t="shared" si="23"/>
        <v>320</v>
      </c>
      <c r="U32" s="59">
        <f t="shared" si="23"/>
        <v>320</v>
      </c>
      <c r="V32" s="59">
        <f t="shared" si="23"/>
        <v>320</v>
      </c>
      <c r="W32" s="59">
        <f t="shared" si="23"/>
        <v>320</v>
      </c>
      <c r="X32" s="59">
        <f t="shared" si="23"/>
        <v>320</v>
      </c>
      <c r="Y32" s="59">
        <f t="shared" si="23"/>
        <v>350</v>
      </c>
      <c r="Z32" s="59">
        <f t="shared" si="23"/>
        <v>380</v>
      </c>
      <c r="AA32" s="59">
        <f t="shared" si="23"/>
        <v>410</v>
      </c>
      <c r="AB32" s="59">
        <f t="shared" si="23"/>
        <v>440</v>
      </c>
      <c r="AC32" s="59">
        <f t="shared" si="23"/>
        <v>462</v>
      </c>
      <c r="AD32" s="59">
        <f t="shared" si="23"/>
        <v>462</v>
      </c>
      <c r="AE32" s="59">
        <f t="shared" si="23"/>
        <v>462</v>
      </c>
      <c r="AF32" s="59">
        <f t="shared" si="23"/>
        <v>462</v>
      </c>
      <c r="AG32" s="59">
        <f t="shared" si="23"/>
        <v>462</v>
      </c>
      <c r="AH32" s="59">
        <f t="shared" si="23"/>
        <v>462</v>
      </c>
      <c r="AI32" s="59">
        <f t="shared" si="23"/>
        <v>462</v>
      </c>
      <c r="AJ32" s="59">
        <f t="shared" si="23"/>
        <v>462</v>
      </c>
      <c r="AK32" s="59">
        <f t="shared" si="23"/>
        <v>462</v>
      </c>
      <c r="AL32" s="59">
        <f t="shared" si="23"/>
        <v>462</v>
      </c>
      <c r="AM32" s="59">
        <f t="shared" si="23"/>
        <v>462</v>
      </c>
      <c r="AN32" s="59">
        <f t="shared" si="23"/>
        <v>462</v>
      </c>
      <c r="AO32" s="59">
        <f t="shared" si="23"/>
        <v>462</v>
      </c>
      <c r="AP32" s="59">
        <f t="shared" si="23"/>
        <v>462</v>
      </c>
      <c r="AQ32" s="59">
        <f t="shared" si="23"/>
        <v>462</v>
      </c>
      <c r="AR32" s="59">
        <f t="shared" si="23"/>
        <v>462</v>
      </c>
      <c r="AS32" s="59">
        <f t="shared" si="23"/>
        <v>462</v>
      </c>
      <c r="AT32" s="59">
        <f t="shared" si="23"/>
        <v>462</v>
      </c>
      <c r="AU32" s="59">
        <f t="shared" si="23"/>
        <v>462</v>
      </c>
      <c r="AV32" s="59">
        <f t="shared" si="23"/>
        <v>462</v>
      </c>
      <c r="AW32" s="59">
        <f t="shared" si="23"/>
        <v>462</v>
      </c>
      <c r="AX32" s="59">
        <f t="shared" si="23"/>
        <v>462</v>
      </c>
      <c r="AY32" s="59">
        <f t="shared" si="23"/>
        <v>462</v>
      </c>
      <c r="AZ32" s="59">
        <f t="shared" si="23"/>
        <v>462</v>
      </c>
      <c r="BA32" s="59">
        <f t="shared" si="23"/>
        <v>462</v>
      </c>
      <c r="BB32" s="59">
        <f t="shared" si="23"/>
        <v>462</v>
      </c>
      <c r="BC32" s="59">
        <f t="shared" si="23"/>
        <v>462</v>
      </c>
      <c r="BD32" s="59">
        <f t="shared" si="23"/>
        <v>462</v>
      </c>
      <c r="BE32" s="59">
        <f t="shared" si="23"/>
        <v>462</v>
      </c>
      <c r="BF32" s="59">
        <f t="shared" si="23"/>
        <v>462</v>
      </c>
      <c r="BG32" s="59">
        <f t="shared" si="23"/>
        <v>462</v>
      </c>
      <c r="BH32" s="59">
        <f t="shared" si="23"/>
        <v>462</v>
      </c>
      <c r="BI32" s="59">
        <f t="shared" si="23"/>
        <v>462</v>
      </c>
      <c r="BJ32" s="59">
        <f t="shared" si="23"/>
        <v>462</v>
      </c>
      <c r="BK32" s="59">
        <f t="shared" si="23"/>
        <v>462</v>
      </c>
      <c r="BL32" s="59">
        <f t="shared" si="23"/>
        <v>462</v>
      </c>
      <c r="BM32" s="59">
        <f t="shared" si="23"/>
        <v>462</v>
      </c>
      <c r="BN32" s="59">
        <f t="shared" si="23"/>
        <v>462</v>
      </c>
      <c r="BO32" s="59">
        <f t="shared" ref="BO32:CS32" si="24">BO62-BO73</f>
        <v>462</v>
      </c>
      <c r="BP32" s="59">
        <f t="shared" si="24"/>
        <v>462</v>
      </c>
      <c r="BQ32" s="59">
        <f t="shared" si="24"/>
        <v>462</v>
      </c>
      <c r="BR32" s="59">
        <f t="shared" si="24"/>
        <v>462</v>
      </c>
      <c r="BS32" s="59">
        <f t="shared" si="24"/>
        <v>462</v>
      </c>
      <c r="BT32" s="59">
        <f t="shared" si="24"/>
        <v>462</v>
      </c>
      <c r="BU32" s="59">
        <f t="shared" si="24"/>
        <v>462</v>
      </c>
      <c r="BV32" s="59">
        <f t="shared" si="24"/>
        <v>462</v>
      </c>
      <c r="BW32" s="59">
        <f t="shared" si="24"/>
        <v>462</v>
      </c>
      <c r="BX32" s="59">
        <f t="shared" si="24"/>
        <v>462</v>
      </c>
      <c r="BY32" s="59">
        <f t="shared" si="24"/>
        <v>462</v>
      </c>
      <c r="BZ32" s="59">
        <f t="shared" si="24"/>
        <v>462</v>
      </c>
      <c r="CA32" s="59">
        <f t="shared" si="24"/>
        <v>462</v>
      </c>
      <c r="CB32" s="59">
        <f t="shared" si="24"/>
        <v>462</v>
      </c>
      <c r="CC32" s="59">
        <f t="shared" si="24"/>
        <v>462</v>
      </c>
      <c r="CD32" s="59">
        <f t="shared" si="24"/>
        <v>462</v>
      </c>
      <c r="CE32" s="59">
        <f t="shared" si="24"/>
        <v>462</v>
      </c>
      <c r="CF32" s="59">
        <f t="shared" si="24"/>
        <v>462</v>
      </c>
      <c r="CG32" s="59">
        <f t="shared" si="24"/>
        <v>462</v>
      </c>
      <c r="CH32" s="59">
        <f t="shared" si="24"/>
        <v>462</v>
      </c>
      <c r="CI32" s="59">
        <f t="shared" si="24"/>
        <v>462</v>
      </c>
      <c r="CJ32" s="59">
        <f t="shared" si="24"/>
        <v>462</v>
      </c>
      <c r="CK32" s="59">
        <f t="shared" si="24"/>
        <v>462</v>
      </c>
      <c r="CL32" s="59">
        <f t="shared" si="24"/>
        <v>462</v>
      </c>
      <c r="CM32" s="59">
        <f t="shared" si="24"/>
        <v>462</v>
      </c>
      <c r="CN32" s="59">
        <f t="shared" si="24"/>
        <v>462</v>
      </c>
      <c r="CO32" s="59">
        <f t="shared" si="24"/>
        <v>462</v>
      </c>
      <c r="CP32" s="59">
        <f t="shared" si="24"/>
        <v>462</v>
      </c>
      <c r="CQ32" s="59">
        <f t="shared" si="24"/>
        <v>462</v>
      </c>
      <c r="CR32" s="59">
        <f t="shared" si="24"/>
        <v>462</v>
      </c>
      <c r="CS32" s="60">
        <f t="shared" si="24"/>
        <v>462</v>
      </c>
      <c r="CT32" s="24">
        <f t="shared" si="20"/>
        <v>41654</v>
      </c>
      <c r="CU32" s="119"/>
    </row>
    <row r="33" spans="1:99">
      <c r="A33" s="22" t="s">
        <v>33</v>
      </c>
      <c r="B33" s="61">
        <f t="shared" ref="B33:Q38" si="25">B63-B74</f>
        <v>544</v>
      </c>
      <c r="C33" s="3">
        <f t="shared" si="25"/>
        <v>544</v>
      </c>
      <c r="D33" s="3">
        <f t="shared" si="25"/>
        <v>544</v>
      </c>
      <c r="E33" s="3">
        <f t="shared" si="25"/>
        <v>544</v>
      </c>
      <c r="F33" s="3">
        <f t="shared" si="25"/>
        <v>484</v>
      </c>
      <c r="G33" s="3">
        <f t="shared" si="25"/>
        <v>424</v>
      </c>
      <c r="H33" s="3">
        <f t="shared" si="25"/>
        <v>408</v>
      </c>
      <c r="I33" s="3">
        <f t="shared" si="25"/>
        <v>408</v>
      </c>
      <c r="J33" s="3">
        <f t="shared" si="25"/>
        <v>408</v>
      </c>
      <c r="K33" s="3">
        <f t="shared" si="25"/>
        <v>408</v>
      </c>
      <c r="L33" s="3">
        <f t="shared" si="25"/>
        <v>408</v>
      </c>
      <c r="M33" s="3">
        <f t="shared" si="25"/>
        <v>408</v>
      </c>
      <c r="N33" s="3">
        <f t="shared" si="25"/>
        <v>408</v>
      </c>
      <c r="O33" s="3">
        <f t="shared" si="25"/>
        <v>408</v>
      </c>
      <c r="P33" s="3">
        <f t="shared" si="25"/>
        <v>408</v>
      </c>
      <c r="Q33" s="3">
        <f t="shared" si="25"/>
        <v>408</v>
      </c>
      <c r="R33" s="3">
        <f t="shared" ref="R33:CC33" si="26">R63-R74</f>
        <v>408</v>
      </c>
      <c r="S33" s="3">
        <f t="shared" si="26"/>
        <v>408</v>
      </c>
      <c r="T33" s="3">
        <f t="shared" si="26"/>
        <v>408</v>
      </c>
      <c r="U33" s="3">
        <f t="shared" si="26"/>
        <v>408</v>
      </c>
      <c r="V33" s="3">
        <f t="shared" si="26"/>
        <v>408</v>
      </c>
      <c r="W33" s="3">
        <f t="shared" si="26"/>
        <v>408</v>
      </c>
      <c r="X33" s="3">
        <f t="shared" si="26"/>
        <v>468</v>
      </c>
      <c r="Y33" s="3">
        <f t="shared" si="26"/>
        <v>528</v>
      </c>
      <c r="Z33" s="3">
        <f t="shared" si="26"/>
        <v>544</v>
      </c>
      <c r="AA33" s="3">
        <f t="shared" si="26"/>
        <v>544</v>
      </c>
      <c r="AB33" s="3">
        <f t="shared" si="26"/>
        <v>544</v>
      </c>
      <c r="AC33" s="3">
        <f t="shared" si="26"/>
        <v>544</v>
      </c>
      <c r="AD33" s="3">
        <f t="shared" si="26"/>
        <v>544</v>
      </c>
      <c r="AE33" s="3">
        <f t="shared" si="26"/>
        <v>544</v>
      </c>
      <c r="AF33" s="3">
        <f t="shared" si="26"/>
        <v>544</v>
      </c>
      <c r="AG33" s="3">
        <f t="shared" si="26"/>
        <v>544</v>
      </c>
      <c r="AH33" s="3">
        <f t="shared" si="26"/>
        <v>544</v>
      </c>
      <c r="AI33" s="3">
        <f t="shared" si="26"/>
        <v>544</v>
      </c>
      <c r="AJ33" s="3">
        <f t="shared" si="26"/>
        <v>544</v>
      </c>
      <c r="AK33" s="3">
        <f t="shared" si="26"/>
        <v>544</v>
      </c>
      <c r="AL33" s="3">
        <f t="shared" si="26"/>
        <v>544</v>
      </c>
      <c r="AM33" s="3">
        <f t="shared" si="26"/>
        <v>544</v>
      </c>
      <c r="AN33" s="3">
        <f t="shared" si="26"/>
        <v>544</v>
      </c>
      <c r="AO33" s="3">
        <f t="shared" si="26"/>
        <v>544</v>
      </c>
      <c r="AP33" s="3">
        <f t="shared" si="26"/>
        <v>544</v>
      </c>
      <c r="AQ33" s="3">
        <f t="shared" si="26"/>
        <v>544</v>
      </c>
      <c r="AR33" s="3">
        <f t="shared" si="26"/>
        <v>544</v>
      </c>
      <c r="AS33" s="3">
        <f t="shared" si="26"/>
        <v>544</v>
      </c>
      <c r="AT33" s="3">
        <f t="shared" si="26"/>
        <v>544</v>
      </c>
      <c r="AU33" s="3">
        <f t="shared" si="26"/>
        <v>544</v>
      </c>
      <c r="AV33" s="3">
        <f t="shared" si="26"/>
        <v>544</v>
      </c>
      <c r="AW33" s="3">
        <f t="shared" si="26"/>
        <v>544</v>
      </c>
      <c r="AX33" s="3">
        <f t="shared" si="26"/>
        <v>544</v>
      </c>
      <c r="AY33" s="3">
        <f t="shared" si="26"/>
        <v>544</v>
      </c>
      <c r="AZ33" s="3">
        <f t="shared" si="26"/>
        <v>544</v>
      </c>
      <c r="BA33" s="3">
        <f t="shared" si="26"/>
        <v>544</v>
      </c>
      <c r="BB33" s="3">
        <f t="shared" si="26"/>
        <v>544</v>
      </c>
      <c r="BC33" s="3">
        <f t="shared" si="26"/>
        <v>544</v>
      </c>
      <c r="BD33" s="3">
        <f t="shared" si="26"/>
        <v>544</v>
      </c>
      <c r="BE33" s="3">
        <f t="shared" si="26"/>
        <v>544</v>
      </c>
      <c r="BF33" s="3">
        <f t="shared" si="26"/>
        <v>544</v>
      </c>
      <c r="BG33" s="3">
        <f t="shared" si="26"/>
        <v>544</v>
      </c>
      <c r="BH33" s="3">
        <f t="shared" si="26"/>
        <v>544</v>
      </c>
      <c r="BI33" s="3">
        <f t="shared" si="26"/>
        <v>544</v>
      </c>
      <c r="BJ33" s="3">
        <f t="shared" si="26"/>
        <v>544</v>
      </c>
      <c r="BK33" s="3">
        <f t="shared" si="26"/>
        <v>544</v>
      </c>
      <c r="BL33" s="3">
        <f t="shared" si="26"/>
        <v>544</v>
      </c>
      <c r="BM33" s="3">
        <f t="shared" si="26"/>
        <v>544</v>
      </c>
      <c r="BN33" s="3">
        <f t="shared" si="26"/>
        <v>544</v>
      </c>
      <c r="BO33" s="3">
        <f t="shared" si="26"/>
        <v>544</v>
      </c>
      <c r="BP33" s="3">
        <f t="shared" si="26"/>
        <v>544</v>
      </c>
      <c r="BQ33" s="3">
        <f t="shared" si="26"/>
        <v>544</v>
      </c>
      <c r="BR33" s="3">
        <f t="shared" si="26"/>
        <v>544</v>
      </c>
      <c r="BS33" s="3">
        <f t="shared" si="26"/>
        <v>544</v>
      </c>
      <c r="BT33" s="3">
        <f t="shared" si="26"/>
        <v>544</v>
      </c>
      <c r="BU33" s="3">
        <f t="shared" si="26"/>
        <v>544</v>
      </c>
      <c r="BV33" s="3">
        <f t="shared" si="26"/>
        <v>544</v>
      </c>
      <c r="BW33" s="3">
        <f t="shared" si="26"/>
        <v>544</v>
      </c>
      <c r="BX33" s="3">
        <f t="shared" si="26"/>
        <v>544</v>
      </c>
      <c r="BY33" s="3">
        <f t="shared" si="26"/>
        <v>544</v>
      </c>
      <c r="BZ33" s="3">
        <f t="shared" si="26"/>
        <v>544</v>
      </c>
      <c r="CA33" s="3">
        <f t="shared" si="26"/>
        <v>544</v>
      </c>
      <c r="CB33" s="3">
        <f t="shared" si="26"/>
        <v>544</v>
      </c>
      <c r="CC33" s="3">
        <f t="shared" si="26"/>
        <v>544</v>
      </c>
      <c r="CD33" s="3">
        <f t="shared" ref="CD33:CS33" si="27">CD63-CD74</f>
        <v>544</v>
      </c>
      <c r="CE33" s="3">
        <f t="shared" si="27"/>
        <v>544</v>
      </c>
      <c r="CF33" s="3">
        <f t="shared" si="27"/>
        <v>544</v>
      </c>
      <c r="CG33" s="3">
        <f t="shared" si="27"/>
        <v>544</v>
      </c>
      <c r="CH33" s="3">
        <f t="shared" si="27"/>
        <v>544</v>
      </c>
      <c r="CI33" s="3">
        <f t="shared" si="27"/>
        <v>544</v>
      </c>
      <c r="CJ33" s="3">
        <f t="shared" si="27"/>
        <v>544</v>
      </c>
      <c r="CK33" s="3">
        <f t="shared" si="27"/>
        <v>544</v>
      </c>
      <c r="CL33" s="3">
        <f t="shared" si="27"/>
        <v>544</v>
      </c>
      <c r="CM33" s="3">
        <f t="shared" si="27"/>
        <v>544</v>
      </c>
      <c r="CN33" s="3">
        <f t="shared" si="27"/>
        <v>544</v>
      </c>
      <c r="CO33" s="3">
        <f t="shared" si="27"/>
        <v>544</v>
      </c>
      <c r="CP33" s="3">
        <f t="shared" si="27"/>
        <v>544</v>
      </c>
      <c r="CQ33" s="3">
        <f t="shared" si="27"/>
        <v>544</v>
      </c>
      <c r="CR33" s="3">
        <f t="shared" si="27"/>
        <v>544</v>
      </c>
      <c r="CS33" s="62">
        <f t="shared" si="27"/>
        <v>544</v>
      </c>
      <c r="CT33" s="24">
        <f t="shared" si="20"/>
        <v>49776</v>
      </c>
      <c r="CU33" s="119"/>
    </row>
    <row r="34" spans="1:99">
      <c r="A34" s="22" t="s">
        <v>34</v>
      </c>
      <c r="B34" s="61">
        <f t="shared" si="25"/>
        <v>921</v>
      </c>
      <c r="C34" s="3">
        <f t="shared" si="25"/>
        <v>921</v>
      </c>
      <c r="D34" s="3">
        <f t="shared" si="25"/>
        <v>921</v>
      </c>
      <c r="E34" s="3">
        <f t="shared" si="25"/>
        <v>921</v>
      </c>
      <c r="F34" s="3">
        <f t="shared" si="25"/>
        <v>921</v>
      </c>
      <c r="G34" s="3">
        <f t="shared" si="25"/>
        <v>921</v>
      </c>
      <c r="H34" s="3">
        <f t="shared" si="25"/>
        <v>921</v>
      </c>
      <c r="I34" s="3">
        <f t="shared" si="25"/>
        <v>660</v>
      </c>
      <c r="J34" s="3">
        <f t="shared" si="25"/>
        <v>603</v>
      </c>
      <c r="K34" s="3">
        <f t="shared" si="25"/>
        <v>603</v>
      </c>
      <c r="L34" s="3">
        <f t="shared" si="25"/>
        <v>603</v>
      </c>
      <c r="M34" s="3">
        <f t="shared" si="25"/>
        <v>603</v>
      </c>
      <c r="N34" s="3">
        <f t="shared" si="25"/>
        <v>603</v>
      </c>
      <c r="O34" s="3">
        <f t="shared" si="25"/>
        <v>603</v>
      </c>
      <c r="P34" s="3">
        <f t="shared" si="25"/>
        <v>603</v>
      </c>
      <c r="Q34" s="3">
        <f t="shared" si="25"/>
        <v>603</v>
      </c>
      <c r="R34" s="3">
        <f t="shared" ref="R34:CC34" si="28">R64-R75</f>
        <v>862</v>
      </c>
      <c r="S34" s="3">
        <f t="shared" si="28"/>
        <v>919</v>
      </c>
      <c r="T34" s="3">
        <f t="shared" si="28"/>
        <v>919</v>
      </c>
      <c r="U34" s="3">
        <f t="shared" si="28"/>
        <v>919</v>
      </c>
      <c r="V34" s="3">
        <f t="shared" si="28"/>
        <v>919</v>
      </c>
      <c r="W34" s="3">
        <f t="shared" si="28"/>
        <v>919</v>
      </c>
      <c r="X34" s="3">
        <f t="shared" si="28"/>
        <v>919</v>
      </c>
      <c r="Y34" s="3">
        <f t="shared" si="28"/>
        <v>919</v>
      </c>
      <c r="Z34" s="3">
        <f t="shared" si="28"/>
        <v>919</v>
      </c>
      <c r="AA34" s="3">
        <f t="shared" si="28"/>
        <v>919</v>
      </c>
      <c r="AB34" s="3">
        <f t="shared" si="28"/>
        <v>919</v>
      </c>
      <c r="AC34" s="3">
        <f t="shared" si="28"/>
        <v>919</v>
      </c>
      <c r="AD34" s="3">
        <f t="shared" si="28"/>
        <v>919</v>
      </c>
      <c r="AE34" s="3">
        <f t="shared" si="28"/>
        <v>919</v>
      </c>
      <c r="AF34" s="3">
        <f t="shared" si="28"/>
        <v>919</v>
      </c>
      <c r="AG34" s="3">
        <f t="shared" si="28"/>
        <v>919</v>
      </c>
      <c r="AH34" s="3">
        <f t="shared" si="28"/>
        <v>919</v>
      </c>
      <c r="AI34" s="3">
        <f t="shared" si="28"/>
        <v>919</v>
      </c>
      <c r="AJ34" s="3">
        <f t="shared" si="28"/>
        <v>919</v>
      </c>
      <c r="AK34" s="3">
        <f t="shared" si="28"/>
        <v>919</v>
      </c>
      <c r="AL34" s="3">
        <f t="shared" si="28"/>
        <v>919</v>
      </c>
      <c r="AM34" s="3">
        <f t="shared" si="28"/>
        <v>919</v>
      </c>
      <c r="AN34" s="3">
        <f t="shared" si="28"/>
        <v>919</v>
      </c>
      <c r="AO34" s="3">
        <f t="shared" si="28"/>
        <v>919</v>
      </c>
      <c r="AP34" s="3">
        <f t="shared" si="28"/>
        <v>919</v>
      </c>
      <c r="AQ34" s="3">
        <f t="shared" si="28"/>
        <v>919</v>
      </c>
      <c r="AR34" s="3">
        <f t="shared" si="28"/>
        <v>919</v>
      </c>
      <c r="AS34" s="3">
        <f t="shared" si="28"/>
        <v>919</v>
      </c>
      <c r="AT34" s="3">
        <f t="shared" si="28"/>
        <v>919</v>
      </c>
      <c r="AU34" s="3">
        <f t="shared" si="28"/>
        <v>919</v>
      </c>
      <c r="AV34" s="3">
        <f t="shared" si="28"/>
        <v>919</v>
      </c>
      <c r="AW34" s="3">
        <f t="shared" si="28"/>
        <v>919</v>
      </c>
      <c r="AX34" s="3">
        <f t="shared" si="28"/>
        <v>919</v>
      </c>
      <c r="AY34" s="3">
        <f t="shared" si="28"/>
        <v>919</v>
      </c>
      <c r="AZ34" s="3">
        <f t="shared" si="28"/>
        <v>919</v>
      </c>
      <c r="BA34" s="3">
        <f t="shared" si="28"/>
        <v>919</v>
      </c>
      <c r="BB34" s="3">
        <f t="shared" si="28"/>
        <v>919</v>
      </c>
      <c r="BC34" s="3">
        <f t="shared" si="28"/>
        <v>919</v>
      </c>
      <c r="BD34" s="3">
        <f t="shared" si="28"/>
        <v>919</v>
      </c>
      <c r="BE34" s="3">
        <f t="shared" si="28"/>
        <v>920</v>
      </c>
      <c r="BF34" s="3">
        <f t="shared" si="28"/>
        <v>920</v>
      </c>
      <c r="BG34" s="3">
        <f t="shared" si="28"/>
        <v>920</v>
      </c>
      <c r="BH34" s="3">
        <f t="shared" si="28"/>
        <v>920</v>
      </c>
      <c r="BI34" s="3">
        <f t="shared" si="28"/>
        <v>920</v>
      </c>
      <c r="BJ34" s="3">
        <f t="shared" si="28"/>
        <v>920</v>
      </c>
      <c r="BK34" s="3">
        <f t="shared" si="28"/>
        <v>920</v>
      </c>
      <c r="BL34" s="3">
        <f t="shared" si="28"/>
        <v>920</v>
      </c>
      <c r="BM34" s="3">
        <f t="shared" si="28"/>
        <v>920</v>
      </c>
      <c r="BN34" s="3">
        <f t="shared" si="28"/>
        <v>921</v>
      </c>
      <c r="BO34" s="3">
        <f t="shared" si="28"/>
        <v>921</v>
      </c>
      <c r="BP34" s="3">
        <f t="shared" si="28"/>
        <v>921</v>
      </c>
      <c r="BQ34" s="3">
        <f t="shared" si="28"/>
        <v>921</v>
      </c>
      <c r="BR34" s="3">
        <f t="shared" si="28"/>
        <v>921</v>
      </c>
      <c r="BS34" s="3">
        <f t="shared" si="28"/>
        <v>921</v>
      </c>
      <c r="BT34" s="3">
        <f t="shared" si="28"/>
        <v>921</v>
      </c>
      <c r="BU34" s="3">
        <f t="shared" si="28"/>
        <v>921</v>
      </c>
      <c r="BV34" s="3">
        <f t="shared" si="28"/>
        <v>921</v>
      </c>
      <c r="BW34" s="3">
        <f t="shared" si="28"/>
        <v>921</v>
      </c>
      <c r="BX34" s="3">
        <f t="shared" si="28"/>
        <v>921</v>
      </c>
      <c r="BY34" s="3">
        <f t="shared" si="28"/>
        <v>921</v>
      </c>
      <c r="BZ34" s="3">
        <f t="shared" si="28"/>
        <v>921</v>
      </c>
      <c r="CA34" s="3">
        <f t="shared" si="28"/>
        <v>921</v>
      </c>
      <c r="CB34" s="3">
        <f t="shared" si="28"/>
        <v>921</v>
      </c>
      <c r="CC34" s="3">
        <f t="shared" si="28"/>
        <v>921</v>
      </c>
      <c r="CD34" s="3">
        <f t="shared" ref="CD34:CS34" si="29">CD64-CD75</f>
        <v>921</v>
      </c>
      <c r="CE34" s="3">
        <f t="shared" si="29"/>
        <v>921</v>
      </c>
      <c r="CF34" s="3">
        <f t="shared" si="29"/>
        <v>921</v>
      </c>
      <c r="CG34" s="3">
        <f t="shared" si="29"/>
        <v>921</v>
      </c>
      <c r="CH34" s="3">
        <f t="shared" si="29"/>
        <v>921</v>
      </c>
      <c r="CI34" s="3">
        <f t="shared" si="29"/>
        <v>921</v>
      </c>
      <c r="CJ34" s="3">
        <f t="shared" si="29"/>
        <v>921</v>
      </c>
      <c r="CK34" s="3">
        <f t="shared" si="29"/>
        <v>921</v>
      </c>
      <c r="CL34" s="3">
        <f t="shared" si="29"/>
        <v>921</v>
      </c>
      <c r="CM34" s="3">
        <f t="shared" si="29"/>
        <v>921</v>
      </c>
      <c r="CN34" s="3">
        <f t="shared" si="29"/>
        <v>921</v>
      </c>
      <c r="CO34" s="3">
        <f t="shared" si="29"/>
        <v>921</v>
      </c>
      <c r="CP34" s="3">
        <f t="shared" si="29"/>
        <v>921</v>
      </c>
      <c r="CQ34" s="3">
        <f t="shared" si="29"/>
        <v>921</v>
      </c>
      <c r="CR34" s="3">
        <f t="shared" si="29"/>
        <v>921</v>
      </c>
      <c r="CS34" s="62">
        <f t="shared" si="29"/>
        <v>921</v>
      </c>
      <c r="CT34" s="24">
        <f t="shared" si="20"/>
        <v>85467</v>
      </c>
      <c r="CU34" s="119"/>
    </row>
    <row r="35" spans="1:99">
      <c r="A35" s="22" t="s">
        <v>35</v>
      </c>
      <c r="B35" s="61">
        <f t="shared" si="25"/>
        <v>336</v>
      </c>
      <c r="C35" s="3">
        <f t="shared" si="25"/>
        <v>336</v>
      </c>
      <c r="D35" s="3">
        <f t="shared" si="25"/>
        <v>336</v>
      </c>
      <c r="E35" s="3">
        <f t="shared" si="25"/>
        <v>336</v>
      </c>
      <c r="F35" s="3">
        <f t="shared" si="25"/>
        <v>336</v>
      </c>
      <c r="G35" s="3">
        <f t="shared" si="25"/>
        <v>336</v>
      </c>
      <c r="H35" s="3">
        <f t="shared" si="25"/>
        <v>336</v>
      </c>
      <c r="I35" s="3">
        <f t="shared" si="25"/>
        <v>336</v>
      </c>
      <c r="J35" s="3">
        <f t="shared" si="25"/>
        <v>336</v>
      </c>
      <c r="K35" s="3">
        <f t="shared" si="25"/>
        <v>336</v>
      </c>
      <c r="L35" s="3">
        <f t="shared" si="25"/>
        <v>336</v>
      </c>
      <c r="M35" s="3">
        <f t="shared" si="25"/>
        <v>336</v>
      </c>
      <c r="N35" s="3">
        <f t="shared" si="25"/>
        <v>336</v>
      </c>
      <c r="O35" s="3">
        <f t="shared" si="25"/>
        <v>336</v>
      </c>
      <c r="P35" s="3">
        <f t="shared" si="25"/>
        <v>336</v>
      </c>
      <c r="Q35" s="3">
        <f t="shared" si="25"/>
        <v>336</v>
      </c>
      <c r="R35" s="3">
        <f t="shared" ref="R35:CC35" si="30">R65-R76</f>
        <v>336</v>
      </c>
      <c r="S35" s="3">
        <f t="shared" si="30"/>
        <v>336</v>
      </c>
      <c r="T35" s="3">
        <f t="shared" si="30"/>
        <v>336</v>
      </c>
      <c r="U35" s="3">
        <f t="shared" si="30"/>
        <v>336</v>
      </c>
      <c r="V35" s="3">
        <f t="shared" si="30"/>
        <v>336</v>
      </c>
      <c r="W35" s="3">
        <f t="shared" si="30"/>
        <v>336</v>
      </c>
      <c r="X35" s="3">
        <f t="shared" si="30"/>
        <v>336</v>
      </c>
      <c r="Y35" s="3">
        <f t="shared" si="30"/>
        <v>404</v>
      </c>
      <c r="Z35" s="3">
        <f t="shared" si="30"/>
        <v>404</v>
      </c>
      <c r="AA35" s="3">
        <f t="shared" si="30"/>
        <v>404</v>
      </c>
      <c r="AB35" s="3">
        <f t="shared" si="30"/>
        <v>404</v>
      </c>
      <c r="AC35" s="3">
        <f t="shared" si="30"/>
        <v>404</v>
      </c>
      <c r="AD35" s="3">
        <f t="shared" si="30"/>
        <v>404</v>
      </c>
      <c r="AE35" s="3">
        <f t="shared" si="30"/>
        <v>404</v>
      </c>
      <c r="AF35" s="3">
        <f t="shared" si="30"/>
        <v>404</v>
      </c>
      <c r="AG35" s="3">
        <f t="shared" si="30"/>
        <v>404</v>
      </c>
      <c r="AH35" s="3">
        <f t="shared" si="30"/>
        <v>404</v>
      </c>
      <c r="AI35" s="3">
        <f t="shared" si="30"/>
        <v>404</v>
      </c>
      <c r="AJ35" s="3">
        <f t="shared" si="30"/>
        <v>404</v>
      </c>
      <c r="AK35" s="3">
        <f t="shared" si="30"/>
        <v>404</v>
      </c>
      <c r="AL35" s="3">
        <f t="shared" si="30"/>
        <v>404</v>
      </c>
      <c r="AM35" s="3">
        <f t="shared" si="30"/>
        <v>404</v>
      </c>
      <c r="AN35" s="3">
        <f t="shared" si="30"/>
        <v>404</v>
      </c>
      <c r="AO35" s="3">
        <f t="shared" si="30"/>
        <v>404</v>
      </c>
      <c r="AP35" s="3">
        <f t="shared" si="30"/>
        <v>404</v>
      </c>
      <c r="AQ35" s="3">
        <f t="shared" si="30"/>
        <v>404</v>
      </c>
      <c r="AR35" s="3">
        <f t="shared" si="30"/>
        <v>404</v>
      </c>
      <c r="AS35" s="3">
        <f t="shared" si="30"/>
        <v>404</v>
      </c>
      <c r="AT35" s="3">
        <f t="shared" si="30"/>
        <v>404</v>
      </c>
      <c r="AU35" s="3">
        <f t="shared" si="30"/>
        <v>404</v>
      </c>
      <c r="AV35" s="3">
        <f t="shared" si="30"/>
        <v>404</v>
      </c>
      <c r="AW35" s="3">
        <f t="shared" si="30"/>
        <v>404</v>
      </c>
      <c r="AX35" s="3">
        <f t="shared" si="30"/>
        <v>404</v>
      </c>
      <c r="AY35" s="3">
        <f t="shared" si="30"/>
        <v>404</v>
      </c>
      <c r="AZ35" s="3">
        <f t="shared" si="30"/>
        <v>404</v>
      </c>
      <c r="BA35" s="3">
        <f t="shared" si="30"/>
        <v>404</v>
      </c>
      <c r="BB35" s="3">
        <f t="shared" si="30"/>
        <v>404</v>
      </c>
      <c r="BC35" s="3">
        <f t="shared" si="30"/>
        <v>404</v>
      </c>
      <c r="BD35" s="3">
        <f t="shared" si="30"/>
        <v>404</v>
      </c>
      <c r="BE35" s="3">
        <f t="shared" si="30"/>
        <v>404</v>
      </c>
      <c r="BF35" s="3">
        <f t="shared" si="30"/>
        <v>404</v>
      </c>
      <c r="BG35" s="3">
        <f t="shared" si="30"/>
        <v>404</v>
      </c>
      <c r="BH35" s="3">
        <f t="shared" si="30"/>
        <v>404</v>
      </c>
      <c r="BI35" s="3">
        <f t="shared" si="30"/>
        <v>404</v>
      </c>
      <c r="BJ35" s="3">
        <f t="shared" si="30"/>
        <v>404</v>
      </c>
      <c r="BK35" s="3">
        <f t="shared" si="30"/>
        <v>404</v>
      </c>
      <c r="BL35" s="3">
        <f t="shared" si="30"/>
        <v>404</v>
      </c>
      <c r="BM35" s="3">
        <f t="shared" si="30"/>
        <v>404</v>
      </c>
      <c r="BN35" s="3">
        <f t="shared" si="30"/>
        <v>404</v>
      </c>
      <c r="BO35" s="3">
        <f t="shared" si="30"/>
        <v>404</v>
      </c>
      <c r="BP35" s="3">
        <f t="shared" si="30"/>
        <v>404</v>
      </c>
      <c r="BQ35" s="3">
        <f t="shared" si="30"/>
        <v>404</v>
      </c>
      <c r="BR35" s="3">
        <f t="shared" si="30"/>
        <v>404</v>
      </c>
      <c r="BS35" s="3">
        <f t="shared" si="30"/>
        <v>404</v>
      </c>
      <c r="BT35" s="3">
        <f t="shared" si="30"/>
        <v>404</v>
      </c>
      <c r="BU35" s="3">
        <f t="shared" si="30"/>
        <v>404</v>
      </c>
      <c r="BV35" s="3">
        <f t="shared" si="30"/>
        <v>404</v>
      </c>
      <c r="BW35" s="3">
        <f t="shared" si="30"/>
        <v>404</v>
      </c>
      <c r="BX35" s="3">
        <f t="shared" si="30"/>
        <v>404</v>
      </c>
      <c r="BY35" s="3">
        <f t="shared" si="30"/>
        <v>404</v>
      </c>
      <c r="BZ35" s="3">
        <f t="shared" si="30"/>
        <v>404</v>
      </c>
      <c r="CA35" s="3">
        <f t="shared" si="30"/>
        <v>404</v>
      </c>
      <c r="CB35" s="3">
        <f t="shared" si="30"/>
        <v>404</v>
      </c>
      <c r="CC35" s="3">
        <f t="shared" si="30"/>
        <v>404</v>
      </c>
      <c r="CD35" s="3">
        <f t="shared" ref="CD35:CS35" si="31">CD65-CD76</f>
        <v>404</v>
      </c>
      <c r="CE35" s="3">
        <f t="shared" si="31"/>
        <v>404</v>
      </c>
      <c r="CF35" s="3">
        <f t="shared" si="31"/>
        <v>404</v>
      </c>
      <c r="CG35" s="3">
        <f t="shared" si="31"/>
        <v>404</v>
      </c>
      <c r="CH35" s="3">
        <f t="shared" si="31"/>
        <v>404</v>
      </c>
      <c r="CI35" s="3">
        <f t="shared" si="31"/>
        <v>404</v>
      </c>
      <c r="CJ35" s="3">
        <f t="shared" si="31"/>
        <v>404</v>
      </c>
      <c r="CK35" s="3">
        <f t="shared" si="31"/>
        <v>404</v>
      </c>
      <c r="CL35" s="3">
        <f t="shared" si="31"/>
        <v>404</v>
      </c>
      <c r="CM35" s="3">
        <f t="shared" si="31"/>
        <v>404</v>
      </c>
      <c r="CN35" s="3">
        <f t="shared" si="31"/>
        <v>404</v>
      </c>
      <c r="CO35" s="3">
        <f t="shared" si="31"/>
        <v>404</v>
      </c>
      <c r="CP35" s="3">
        <f t="shared" si="31"/>
        <v>404</v>
      </c>
      <c r="CQ35" s="3">
        <f t="shared" si="31"/>
        <v>404</v>
      </c>
      <c r="CR35" s="3">
        <f t="shared" si="31"/>
        <v>404</v>
      </c>
      <c r="CS35" s="62">
        <f t="shared" si="31"/>
        <v>404</v>
      </c>
      <c r="CT35" s="24">
        <f t="shared" si="20"/>
        <v>37220</v>
      </c>
      <c r="CU35" s="119"/>
    </row>
    <row r="36" spans="1:99">
      <c r="A36" s="22" t="s">
        <v>36</v>
      </c>
      <c r="B36" s="61">
        <f t="shared" si="25"/>
        <v>420</v>
      </c>
      <c r="C36" s="3">
        <f t="shared" si="25"/>
        <v>390</v>
      </c>
      <c r="D36" s="3">
        <f t="shared" si="25"/>
        <v>360</v>
      </c>
      <c r="E36" s="3">
        <f t="shared" si="25"/>
        <v>330</v>
      </c>
      <c r="F36" s="3">
        <f t="shared" si="25"/>
        <v>310</v>
      </c>
      <c r="G36" s="3">
        <f t="shared" si="25"/>
        <v>310</v>
      </c>
      <c r="H36" s="3">
        <f t="shared" si="25"/>
        <v>310</v>
      </c>
      <c r="I36" s="3">
        <f t="shared" si="25"/>
        <v>310</v>
      </c>
      <c r="J36" s="3">
        <f t="shared" si="25"/>
        <v>310</v>
      </c>
      <c r="K36" s="3">
        <f t="shared" si="25"/>
        <v>310</v>
      </c>
      <c r="L36" s="3">
        <f t="shared" si="25"/>
        <v>310</v>
      </c>
      <c r="M36" s="3">
        <f t="shared" si="25"/>
        <v>310</v>
      </c>
      <c r="N36" s="3">
        <f t="shared" si="25"/>
        <v>310</v>
      </c>
      <c r="O36" s="3">
        <f t="shared" si="25"/>
        <v>310</v>
      </c>
      <c r="P36" s="3">
        <f t="shared" si="25"/>
        <v>310</v>
      </c>
      <c r="Q36" s="3">
        <f t="shared" si="25"/>
        <v>310</v>
      </c>
      <c r="R36" s="3">
        <f t="shared" ref="R36:CC36" si="32">R66-R77</f>
        <v>310</v>
      </c>
      <c r="S36" s="3">
        <f t="shared" si="32"/>
        <v>310</v>
      </c>
      <c r="T36" s="3">
        <f t="shared" si="32"/>
        <v>310</v>
      </c>
      <c r="U36" s="3">
        <f t="shared" si="32"/>
        <v>310</v>
      </c>
      <c r="V36" s="3">
        <f t="shared" si="32"/>
        <v>310</v>
      </c>
      <c r="W36" s="3">
        <f t="shared" si="32"/>
        <v>310</v>
      </c>
      <c r="X36" s="3">
        <f t="shared" si="32"/>
        <v>310</v>
      </c>
      <c r="Y36" s="3">
        <f t="shared" si="32"/>
        <v>340</v>
      </c>
      <c r="Z36" s="3">
        <f t="shared" si="32"/>
        <v>370</v>
      </c>
      <c r="AA36" s="3">
        <f t="shared" si="32"/>
        <v>400</v>
      </c>
      <c r="AB36" s="3">
        <f t="shared" si="32"/>
        <v>430</v>
      </c>
      <c r="AC36" s="3">
        <f t="shared" si="32"/>
        <v>450</v>
      </c>
      <c r="AD36" s="3">
        <f t="shared" si="32"/>
        <v>450</v>
      </c>
      <c r="AE36" s="3">
        <f t="shared" si="32"/>
        <v>450</v>
      </c>
      <c r="AF36" s="3">
        <f t="shared" si="32"/>
        <v>450</v>
      </c>
      <c r="AG36" s="3">
        <f t="shared" si="32"/>
        <v>450</v>
      </c>
      <c r="AH36" s="3">
        <f t="shared" si="32"/>
        <v>450</v>
      </c>
      <c r="AI36" s="3">
        <f t="shared" si="32"/>
        <v>450</v>
      </c>
      <c r="AJ36" s="3">
        <f t="shared" si="32"/>
        <v>450</v>
      </c>
      <c r="AK36" s="3">
        <f t="shared" si="32"/>
        <v>450</v>
      </c>
      <c r="AL36" s="3">
        <f t="shared" si="32"/>
        <v>450</v>
      </c>
      <c r="AM36" s="3">
        <f t="shared" si="32"/>
        <v>450</v>
      </c>
      <c r="AN36" s="3">
        <f t="shared" si="32"/>
        <v>450</v>
      </c>
      <c r="AO36" s="3">
        <f t="shared" si="32"/>
        <v>450</v>
      </c>
      <c r="AP36" s="3">
        <f t="shared" si="32"/>
        <v>450</v>
      </c>
      <c r="AQ36" s="3">
        <f t="shared" si="32"/>
        <v>450</v>
      </c>
      <c r="AR36" s="3">
        <f t="shared" si="32"/>
        <v>450</v>
      </c>
      <c r="AS36" s="3">
        <f t="shared" si="32"/>
        <v>450</v>
      </c>
      <c r="AT36" s="3">
        <f t="shared" si="32"/>
        <v>450</v>
      </c>
      <c r="AU36" s="3">
        <f t="shared" si="32"/>
        <v>450</v>
      </c>
      <c r="AV36" s="3">
        <f t="shared" si="32"/>
        <v>450</v>
      </c>
      <c r="AW36" s="3">
        <f t="shared" si="32"/>
        <v>450</v>
      </c>
      <c r="AX36" s="3">
        <f t="shared" si="32"/>
        <v>450</v>
      </c>
      <c r="AY36" s="3">
        <f t="shared" si="32"/>
        <v>450</v>
      </c>
      <c r="AZ36" s="3">
        <f t="shared" si="32"/>
        <v>450</v>
      </c>
      <c r="BA36" s="3">
        <f t="shared" si="32"/>
        <v>450</v>
      </c>
      <c r="BB36" s="3">
        <f t="shared" si="32"/>
        <v>450</v>
      </c>
      <c r="BC36" s="3">
        <f t="shared" si="32"/>
        <v>450</v>
      </c>
      <c r="BD36" s="3">
        <f t="shared" si="32"/>
        <v>450</v>
      </c>
      <c r="BE36" s="3">
        <f t="shared" si="32"/>
        <v>450</v>
      </c>
      <c r="BF36" s="3">
        <f t="shared" si="32"/>
        <v>450</v>
      </c>
      <c r="BG36" s="3">
        <f t="shared" si="32"/>
        <v>450</v>
      </c>
      <c r="BH36" s="3">
        <f t="shared" si="32"/>
        <v>450</v>
      </c>
      <c r="BI36" s="3">
        <f t="shared" si="32"/>
        <v>450</v>
      </c>
      <c r="BJ36" s="3">
        <f t="shared" si="32"/>
        <v>450</v>
      </c>
      <c r="BK36" s="3">
        <f t="shared" si="32"/>
        <v>450</v>
      </c>
      <c r="BL36" s="3">
        <f t="shared" si="32"/>
        <v>450</v>
      </c>
      <c r="BM36" s="3">
        <f t="shared" si="32"/>
        <v>450</v>
      </c>
      <c r="BN36" s="3">
        <f t="shared" si="32"/>
        <v>450</v>
      </c>
      <c r="BO36" s="3">
        <f t="shared" si="32"/>
        <v>450</v>
      </c>
      <c r="BP36" s="3">
        <f t="shared" si="32"/>
        <v>450</v>
      </c>
      <c r="BQ36" s="3">
        <f t="shared" si="32"/>
        <v>450</v>
      </c>
      <c r="BR36" s="3">
        <f t="shared" si="32"/>
        <v>450</v>
      </c>
      <c r="BS36" s="3">
        <f t="shared" si="32"/>
        <v>450</v>
      </c>
      <c r="BT36" s="3">
        <f t="shared" si="32"/>
        <v>450</v>
      </c>
      <c r="BU36" s="3">
        <f t="shared" si="32"/>
        <v>450</v>
      </c>
      <c r="BV36" s="3">
        <f t="shared" si="32"/>
        <v>450</v>
      </c>
      <c r="BW36" s="3">
        <f t="shared" si="32"/>
        <v>450</v>
      </c>
      <c r="BX36" s="3">
        <f t="shared" si="32"/>
        <v>450</v>
      </c>
      <c r="BY36" s="3">
        <f t="shared" si="32"/>
        <v>450</v>
      </c>
      <c r="BZ36" s="3">
        <f t="shared" si="32"/>
        <v>450</v>
      </c>
      <c r="CA36" s="3">
        <f t="shared" si="32"/>
        <v>450</v>
      </c>
      <c r="CB36" s="3">
        <f t="shared" si="32"/>
        <v>450</v>
      </c>
      <c r="CC36" s="3">
        <f t="shared" si="32"/>
        <v>450</v>
      </c>
      <c r="CD36" s="3">
        <f t="shared" ref="CD36:CS36" si="33">CD66-CD77</f>
        <v>450</v>
      </c>
      <c r="CE36" s="3">
        <f t="shared" si="33"/>
        <v>450</v>
      </c>
      <c r="CF36" s="3">
        <f t="shared" si="33"/>
        <v>450</v>
      </c>
      <c r="CG36" s="3">
        <f t="shared" si="33"/>
        <v>450</v>
      </c>
      <c r="CH36" s="3">
        <f t="shared" si="33"/>
        <v>450</v>
      </c>
      <c r="CI36" s="3">
        <f t="shared" si="33"/>
        <v>450</v>
      </c>
      <c r="CJ36" s="3">
        <f t="shared" si="33"/>
        <v>450</v>
      </c>
      <c r="CK36" s="3">
        <f t="shared" si="33"/>
        <v>450</v>
      </c>
      <c r="CL36" s="3">
        <f t="shared" si="33"/>
        <v>450</v>
      </c>
      <c r="CM36" s="3">
        <f t="shared" si="33"/>
        <v>450</v>
      </c>
      <c r="CN36" s="3">
        <f t="shared" si="33"/>
        <v>450</v>
      </c>
      <c r="CO36" s="3">
        <f t="shared" si="33"/>
        <v>450</v>
      </c>
      <c r="CP36" s="3">
        <f t="shared" si="33"/>
        <v>450</v>
      </c>
      <c r="CQ36" s="3">
        <f t="shared" si="33"/>
        <v>450</v>
      </c>
      <c r="CR36" s="3">
        <f t="shared" si="33"/>
        <v>450</v>
      </c>
      <c r="CS36" s="62">
        <f t="shared" si="33"/>
        <v>450</v>
      </c>
      <c r="CT36" s="24">
        <f t="shared" si="20"/>
        <v>39980</v>
      </c>
      <c r="CU36" s="119"/>
    </row>
    <row r="37" spans="1:99">
      <c r="A37" s="22" t="s">
        <v>37</v>
      </c>
      <c r="B37" s="61">
        <f t="shared" si="25"/>
        <v>750</v>
      </c>
      <c r="C37" s="3">
        <f t="shared" si="25"/>
        <v>751</v>
      </c>
      <c r="D37" s="3">
        <f t="shared" si="25"/>
        <v>752</v>
      </c>
      <c r="E37" s="3">
        <f t="shared" si="25"/>
        <v>751</v>
      </c>
      <c r="F37" s="3">
        <f t="shared" si="25"/>
        <v>751</v>
      </c>
      <c r="G37" s="3">
        <f t="shared" si="25"/>
        <v>676</v>
      </c>
      <c r="H37" s="3">
        <f t="shared" si="25"/>
        <v>601</v>
      </c>
      <c r="I37" s="3">
        <f t="shared" si="25"/>
        <v>541</v>
      </c>
      <c r="J37" s="3">
        <f t="shared" si="25"/>
        <v>541</v>
      </c>
      <c r="K37" s="3">
        <f t="shared" si="25"/>
        <v>541</v>
      </c>
      <c r="L37" s="3">
        <f t="shared" si="25"/>
        <v>541</v>
      </c>
      <c r="M37" s="3">
        <f t="shared" si="25"/>
        <v>541</v>
      </c>
      <c r="N37" s="3">
        <f t="shared" si="25"/>
        <v>541</v>
      </c>
      <c r="O37" s="3">
        <f t="shared" si="25"/>
        <v>541</v>
      </c>
      <c r="P37" s="3">
        <f t="shared" si="25"/>
        <v>541</v>
      </c>
      <c r="Q37" s="3">
        <f t="shared" si="25"/>
        <v>541</v>
      </c>
      <c r="R37" s="3">
        <f t="shared" ref="R37:CC37" si="34">R67-R78</f>
        <v>541</v>
      </c>
      <c r="S37" s="3">
        <f t="shared" si="34"/>
        <v>541</v>
      </c>
      <c r="T37" s="3">
        <f t="shared" si="34"/>
        <v>541</v>
      </c>
      <c r="U37" s="3">
        <f t="shared" si="34"/>
        <v>541</v>
      </c>
      <c r="V37" s="3">
        <f t="shared" si="34"/>
        <v>616</v>
      </c>
      <c r="W37" s="3">
        <f t="shared" si="34"/>
        <v>691</v>
      </c>
      <c r="X37" s="3">
        <f t="shared" si="34"/>
        <v>751</v>
      </c>
      <c r="Y37" s="3">
        <f t="shared" si="34"/>
        <v>751</v>
      </c>
      <c r="Z37" s="3">
        <f t="shared" si="34"/>
        <v>750</v>
      </c>
      <c r="AA37" s="3">
        <f t="shared" si="34"/>
        <v>750</v>
      </c>
      <c r="AB37" s="3">
        <f t="shared" si="34"/>
        <v>750</v>
      </c>
      <c r="AC37" s="3">
        <f t="shared" si="34"/>
        <v>750</v>
      </c>
      <c r="AD37" s="3">
        <f t="shared" si="34"/>
        <v>750</v>
      </c>
      <c r="AE37" s="3">
        <f t="shared" si="34"/>
        <v>749</v>
      </c>
      <c r="AF37" s="3">
        <f t="shared" si="34"/>
        <v>750</v>
      </c>
      <c r="AG37" s="3">
        <f t="shared" si="34"/>
        <v>755</v>
      </c>
      <c r="AH37" s="3">
        <f t="shared" si="34"/>
        <v>759</v>
      </c>
      <c r="AI37" s="3">
        <f t="shared" si="34"/>
        <v>754</v>
      </c>
      <c r="AJ37" s="3">
        <f t="shared" si="34"/>
        <v>752</v>
      </c>
      <c r="AK37" s="3">
        <f t="shared" si="34"/>
        <v>755</v>
      </c>
      <c r="AL37" s="3">
        <f t="shared" si="34"/>
        <v>759</v>
      </c>
      <c r="AM37" s="3">
        <f t="shared" si="34"/>
        <v>759</v>
      </c>
      <c r="AN37" s="3">
        <f t="shared" si="34"/>
        <v>756</v>
      </c>
      <c r="AO37" s="3">
        <f t="shared" si="34"/>
        <v>754</v>
      </c>
      <c r="AP37" s="3">
        <f t="shared" si="34"/>
        <v>753</v>
      </c>
      <c r="AQ37" s="3">
        <f t="shared" si="34"/>
        <v>754</v>
      </c>
      <c r="AR37" s="3">
        <f t="shared" si="34"/>
        <v>754</v>
      </c>
      <c r="AS37" s="3">
        <f t="shared" si="34"/>
        <v>755</v>
      </c>
      <c r="AT37" s="3">
        <f t="shared" si="34"/>
        <v>756</v>
      </c>
      <c r="AU37" s="3">
        <f t="shared" si="34"/>
        <v>754</v>
      </c>
      <c r="AV37" s="3">
        <f t="shared" si="34"/>
        <v>753</v>
      </c>
      <c r="AW37" s="3">
        <f t="shared" si="34"/>
        <v>753</v>
      </c>
      <c r="AX37" s="3">
        <f t="shared" si="34"/>
        <v>754</v>
      </c>
      <c r="AY37" s="3">
        <f t="shared" si="34"/>
        <v>754</v>
      </c>
      <c r="AZ37" s="3">
        <f t="shared" si="34"/>
        <v>753</v>
      </c>
      <c r="BA37" s="3">
        <f t="shared" si="34"/>
        <v>755</v>
      </c>
      <c r="BB37" s="3">
        <f t="shared" si="34"/>
        <v>751</v>
      </c>
      <c r="BC37" s="3">
        <f t="shared" si="34"/>
        <v>749</v>
      </c>
      <c r="BD37" s="3">
        <f t="shared" si="34"/>
        <v>752</v>
      </c>
      <c r="BE37" s="3">
        <f t="shared" si="34"/>
        <v>756</v>
      </c>
      <c r="BF37" s="3">
        <f t="shared" si="34"/>
        <v>755</v>
      </c>
      <c r="BG37" s="3">
        <f t="shared" si="34"/>
        <v>752</v>
      </c>
      <c r="BH37" s="3">
        <f t="shared" si="34"/>
        <v>752</v>
      </c>
      <c r="BI37" s="3">
        <f t="shared" si="34"/>
        <v>753</v>
      </c>
      <c r="BJ37" s="3">
        <f t="shared" si="34"/>
        <v>752</v>
      </c>
      <c r="BK37" s="3">
        <f t="shared" si="34"/>
        <v>746</v>
      </c>
      <c r="BL37" s="3">
        <f t="shared" si="34"/>
        <v>747</v>
      </c>
      <c r="BM37" s="3">
        <f t="shared" si="34"/>
        <v>751</v>
      </c>
      <c r="BN37" s="3">
        <f t="shared" si="34"/>
        <v>755</v>
      </c>
      <c r="BO37" s="3">
        <f t="shared" si="34"/>
        <v>757</v>
      </c>
      <c r="BP37" s="3">
        <f t="shared" si="34"/>
        <v>756</v>
      </c>
      <c r="BQ37" s="3">
        <f t="shared" si="34"/>
        <v>752</v>
      </c>
      <c r="BR37" s="3">
        <f t="shared" si="34"/>
        <v>753</v>
      </c>
      <c r="BS37" s="3">
        <f t="shared" si="34"/>
        <v>753</v>
      </c>
      <c r="BT37" s="3">
        <f t="shared" si="34"/>
        <v>753</v>
      </c>
      <c r="BU37" s="3">
        <f t="shared" si="34"/>
        <v>753</v>
      </c>
      <c r="BV37" s="3">
        <f t="shared" si="34"/>
        <v>752</v>
      </c>
      <c r="BW37" s="3">
        <f t="shared" si="34"/>
        <v>753</v>
      </c>
      <c r="BX37" s="3">
        <f t="shared" si="34"/>
        <v>754</v>
      </c>
      <c r="BY37" s="3">
        <f t="shared" si="34"/>
        <v>753</v>
      </c>
      <c r="BZ37" s="3">
        <f t="shared" si="34"/>
        <v>750</v>
      </c>
      <c r="CA37" s="3">
        <f t="shared" si="34"/>
        <v>750</v>
      </c>
      <c r="CB37" s="3">
        <f t="shared" si="34"/>
        <v>756</v>
      </c>
      <c r="CC37" s="3">
        <f t="shared" si="34"/>
        <v>756</v>
      </c>
      <c r="CD37" s="3">
        <f t="shared" ref="CD37:CS37" si="35">CD67-CD78</f>
        <v>750</v>
      </c>
      <c r="CE37" s="3">
        <f t="shared" si="35"/>
        <v>752</v>
      </c>
      <c r="CF37" s="3">
        <f t="shared" si="35"/>
        <v>753</v>
      </c>
      <c r="CG37" s="3">
        <f t="shared" si="35"/>
        <v>757</v>
      </c>
      <c r="CH37" s="3">
        <f t="shared" si="35"/>
        <v>754</v>
      </c>
      <c r="CI37" s="3">
        <f t="shared" si="35"/>
        <v>750</v>
      </c>
      <c r="CJ37" s="3">
        <f t="shared" si="35"/>
        <v>753</v>
      </c>
      <c r="CK37" s="3">
        <f t="shared" si="35"/>
        <v>751</v>
      </c>
      <c r="CL37" s="3">
        <f t="shared" si="35"/>
        <v>756</v>
      </c>
      <c r="CM37" s="3">
        <f t="shared" si="35"/>
        <v>754</v>
      </c>
      <c r="CN37" s="3">
        <f t="shared" si="35"/>
        <v>749</v>
      </c>
      <c r="CO37" s="3">
        <f t="shared" si="35"/>
        <v>753</v>
      </c>
      <c r="CP37" s="3">
        <f t="shared" si="35"/>
        <v>754</v>
      </c>
      <c r="CQ37" s="3">
        <f t="shared" si="35"/>
        <v>754</v>
      </c>
      <c r="CR37" s="3">
        <f t="shared" si="35"/>
        <v>753</v>
      </c>
      <c r="CS37" s="62">
        <f t="shared" si="35"/>
        <v>755</v>
      </c>
      <c r="CT37" s="24">
        <f t="shared" si="20"/>
        <v>69094</v>
      </c>
      <c r="CU37" s="119"/>
    </row>
    <row r="38" spans="1:99">
      <c r="A38" s="39" t="s">
        <v>38</v>
      </c>
      <c r="B38" s="63">
        <f t="shared" si="25"/>
        <v>33</v>
      </c>
      <c r="C38" s="64">
        <f t="shared" si="25"/>
        <v>33</v>
      </c>
      <c r="D38" s="64">
        <f t="shared" si="25"/>
        <v>33</v>
      </c>
      <c r="E38" s="64">
        <f t="shared" si="25"/>
        <v>33</v>
      </c>
      <c r="F38" s="64">
        <f t="shared" si="25"/>
        <v>33</v>
      </c>
      <c r="G38" s="64">
        <f t="shared" si="25"/>
        <v>33</v>
      </c>
      <c r="H38" s="64">
        <f t="shared" si="25"/>
        <v>33</v>
      </c>
      <c r="I38" s="64">
        <f t="shared" si="25"/>
        <v>33</v>
      </c>
      <c r="J38" s="64">
        <f t="shared" si="25"/>
        <v>33</v>
      </c>
      <c r="K38" s="64">
        <f t="shared" si="25"/>
        <v>33</v>
      </c>
      <c r="L38" s="64">
        <f t="shared" si="25"/>
        <v>33</v>
      </c>
      <c r="M38" s="64">
        <f t="shared" si="25"/>
        <v>33</v>
      </c>
      <c r="N38" s="64">
        <f t="shared" si="25"/>
        <v>33</v>
      </c>
      <c r="O38" s="64">
        <f t="shared" si="25"/>
        <v>33</v>
      </c>
      <c r="P38" s="64">
        <f t="shared" si="25"/>
        <v>33</v>
      </c>
      <c r="Q38" s="64">
        <f t="shared" si="25"/>
        <v>33</v>
      </c>
      <c r="R38" s="64">
        <f t="shared" ref="R38:CC38" si="36">R68-R79</f>
        <v>33</v>
      </c>
      <c r="S38" s="64">
        <f t="shared" si="36"/>
        <v>33</v>
      </c>
      <c r="T38" s="64">
        <f t="shared" si="36"/>
        <v>33</v>
      </c>
      <c r="U38" s="64">
        <f t="shared" si="36"/>
        <v>33</v>
      </c>
      <c r="V38" s="64">
        <f t="shared" si="36"/>
        <v>33</v>
      </c>
      <c r="W38" s="64">
        <f t="shared" si="36"/>
        <v>33</v>
      </c>
      <c r="X38" s="64">
        <f t="shared" si="36"/>
        <v>33</v>
      </c>
      <c r="Y38" s="64">
        <f t="shared" si="36"/>
        <v>33</v>
      </c>
      <c r="Z38" s="64">
        <f t="shared" si="36"/>
        <v>33</v>
      </c>
      <c r="AA38" s="64">
        <f t="shared" si="36"/>
        <v>33</v>
      </c>
      <c r="AB38" s="64">
        <f t="shared" si="36"/>
        <v>33</v>
      </c>
      <c r="AC38" s="64">
        <f t="shared" si="36"/>
        <v>33</v>
      </c>
      <c r="AD38" s="64">
        <f t="shared" si="36"/>
        <v>33</v>
      </c>
      <c r="AE38" s="64">
        <f t="shared" si="36"/>
        <v>33</v>
      </c>
      <c r="AF38" s="64">
        <f t="shared" si="36"/>
        <v>33</v>
      </c>
      <c r="AG38" s="64">
        <f t="shared" si="36"/>
        <v>33</v>
      </c>
      <c r="AH38" s="64">
        <f t="shared" si="36"/>
        <v>33</v>
      </c>
      <c r="AI38" s="64">
        <f t="shared" si="36"/>
        <v>33</v>
      </c>
      <c r="AJ38" s="64">
        <f t="shared" si="36"/>
        <v>33</v>
      </c>
      <c r="AK38" s="64">
        <f t="shared" si="36"/>
        <v>33</v>
      </c>
      <c r="AL38" s="64">
        <f t="shared" si="36"/>
        <v>33</v>
      </c>
      <c r="AM38" s="64">
        <f t="shared" si="36"/>
        <v>33</v>
      </c>
      <c r="AN38" s="64">
        <f t="shared" si="36"/>
        <v>33</v>
      </c>
      <c r="AO38" s="64">
        <f t="shared" si="36"/>
        <v>33</v>
      </c>
      <c r="AP38" s="64">
        <f t="shared" si="36"/>
        <v>33</v>
      </c>
      <c r="AQ38" s="64">
        <f t="shared" si="36"/>
        <v>33</v>
      </c>
      <c r="AR38" s="64">
        <f t="shared" si="36"/>
        <v>33</v>
      </c>
      <c r="AS38" s="64">
        <f t="shared" si="36"/>
        <v>33</v>
      </c>
      <c r="AT38" s="64">
        <f t="shared" si="36"/>
        <v>33</v>
      </c>
      <c r="AU38" s="64">
        <f t="shared" si="36"/>
        <v>33</v>
      </c>
      <c r="AV38" s="64">
        <f t="shared" si="36"/>
        <v>33</v>
      </c>
      <c r="AW38" s="64">
        <f t="shared" si="36"/>
        <v>33</v>
      </c>
      <c r="AX38" s="64">
        <f t="shared" si="36"/>
        <v>33</v>
      </c>
      <c r="AY38" s="64">
        <f t="shared" si="36"/>
        <v>33</v>
      </c>
      <c r="AZ38" s="64">
        <f t="shared" si="36"/>
        <v>33</v>
      </c>
      <c r="BA38" s="64">
        <f t="shared" si="36"/>
        <v>33</v>
      </c>
      <c r="BB38" s="64">
        <f t="shared" si="36"/>
        <v>33</v>
      </c>
      <c r="BC38" s="64">
        <f t="shared" si="36"/>
        <v>33</v>
      </c>
      <c r="BD38" s="64">
        <f t="shared" si="36"/>
        <v>33</v>
      </c>
      <c r="BE38" s="64">
        <f t="shared" si="36"/>
        <v>33</v>
      </c>
      <c r="BF38" s="64">
        <f t="shared" si="36"/>
        <v>33</v>
      </c>
      <c r="BG38" s="64">
        <f t="shared" si="36"/>
        <v>33</v>
      </c>
      <c r="BH38" s="64">
        <f t="shared" si="36"/>
        <v>0</v>
      </c>
      <c r="BI38" s="64">
        <f t="shared" si="36"/>
        <v>0</v>
      </c>
      <c r="BJ38" s="64">
        <f t="shared" si="36"/>
        <v>0</v>
      </c>
      <c r="BK38" s="64">
        <f t="shared" si="36"/>
        <v>0</v>
      </c>
      <c r="BL38" s="64">
        <f t="shared" si="36"/>
        <v>0</v>
      </c>
      <c r="BM38" s="64">
        <f t="shared" si="36"/>
        <v>0</v>
      </c>
      <c r="BN38" s="64">
        <f t="shared" si="36"/>
        <v>0</v>
      </c>
      <c r="BO38" s="64">
        <f t="shared" si="36"/>
        <v>0</v>
      </c>
      <c r="BP38" s="64">
        <f t="shared" si="36"/>
        <v>0</v>
      </c>
      <c r="BQ38" s="64">
        <f t="shared" si="36"/>
        <v>0</v>
      </c>
      <c r="BR38" s="64">
        <f t="shared" si="36"/>
        <v>0</v>
      </c>
      <c r="BS38" s="64">
        <f t="shared" si="36"/>
        <v>0</v>
      </c>
      <c r="BT38" s="64">
        <f t="shared" si="36"/>
        <v>0</v>
      </c>
      <c r="BU38" s="64">
        <f t="shared" si="36"/>
        <v>0</v>
      </c>
      <c r="BV38" s="64">
        <f t="shared" si="36"/>
        <v>0</v>
      </c>
      <c r="BW38" s="64">
        <f t="shared" si="36"/>
        <v>0</v>
      </c>
      <c r="BX38" s="64">
        <f t="shared" si="36"/>
        <v>0</v>
      </c>
      <c r="BY38" s="64">
        <f t="shared" si="36"/>
        <v>0</v>
      </c>
      <c r="BZ38" s="64">
        <f t="shared" si="36"/>
        <v>0</v>
      </c>
      <c r="CA38" s="64">
        <f t="shared" si="36"/>
        <v>0</v>
      </c>
      <c r="CB38" s="64">
        <f t="shared" si="36"/>
        <v>0</v>
      </c>
      <c r="CC38" s="64">
        <f t="shared" si="36"/>
        <v>0</v>
      </c>
      <c r="CD38" s="64">
        <f t="shared" ref="CD38:CS38" si="37">CD68-CD79</f>
        <v>0</v>
      </c>
      <c r="CE38" s="64">
        <f t="shared" si="37"/>
        <v>0</v>
      </c>
      <c r="CF38" s="64">
        <f t="shared" si="37"/>
        <v>0</v>
      </c>
      <c r="CG38" s="64">
        <f t="shared" si="37"/>
        <v>0</v>
      </c>
      <c r="CH38" s="64">
        <f t="shared" si="37"/>
        <v>0</v>
      </c>
      <c r="CI38" s="64">
        <f t="shared" si="37"/>
        <v>0</v>
      </c>
      <c r="CJ38" s="64">
        <f t="shared" si="37"/>
        <v>0</v>
      </c>
      <c r="CK38" s="64">
        <f t="shared" si="37"/>
        <v>0</v>
      </c>
      <c r="CL38" s="64">
        <f t="shared" si="37"/>
        <v>0</v>
      </c>
      <c r="CM38" s="64">
        <f t="shared" si="37"/>
        <v>30</v>
      </c>
      <c r="CN38" s="64">
        <f t="shared" si="37"/>
        <v>33</v>
      </c>
      <c r="CO38" s="64">
        <f t="shared" si="37"/>
        <v>33</v>
      </c>
      <c r="CP38" s="64">
        <f t="shared" si="37"/>
        <v>33</v>
      </c>
      <c r="CQ38" s="64">
        <f t="shared" si="37"/>
        <v>33</v>
      </c>
      <c r="CR38" s="64">
        <f t="shared" si="37"/>
        <v>33</v>
      </c>
      <c r="CS38" s="65">
        <f t="shared" si="37"/>
        <v>33</v>
      </c>
      <c r="CT38" s="24">
        <f t="shared" si="20"/>
        <v>2142</v>
      </c>
      <c r="CU38" s="119"/>
    </row>
    <row r="39" spans="1:99">
      <c r="A39" s="66" t="s">
        <v>39</v>
      </c>
      <c r="B39" s="67">
        <f t="shared" ref="B39:AG39" si="38">B12</f>
        <v>129.47999999999999</v>
      </c>
      <c r="C39" s="68">
        <f t="shared" si="38"/>
        <v>129.47999999999999</v>
      </c>
      <c r="D39" s="68">
        <f t="shared" si="38"/>
        <v>129.47999999999999</v>
      </c>
      <c r="E39" s="68">
        <f t="shared" si="38"/>
        <v>129.47999999999999</v>
      </c>
      <c r="F39" s="68">
        <f t="shared" si="38"/>
        <v>129.47999999999999</v>
      </c>
      <c r="G39" s="68">
        <f t="shared" si="38"/>
        <v>129.47999999999999</v>
      </c>
      <c r="H39" s="68">
        <f t="shared" si="38"/>
        <v>129.47999999999999</v>
      </c>
      <c r="I39" s="68">
        <f t="shared" si="38"/>
        <v>129.47999999999999</v>
      </c>
      <c r="J39" s="68">
        <f t="shared" si="38"/>
        <v>129.47999999999999</v>
      </c>
      <c r="K39" s="68">
        <f t="shared" si="38"/>
        <v>129.47999999999999</v>
      </c>
      <c r="L39" s="68">
        <f t="shared" si="38"/>
        <v>129.47999999999999</v>
      </c>
      <c r="M39" s="68">
        <f t="shared" si="38"/>
        <v>129.47999999999999</v>
      </c>
      <c r="N39" s="68">
        <f t="shared" si="38"/>
        <v>129.47999999999999</v>
      </c>
      <c r="O39" s="68">
        <f t="shared" si="38"/>
        <v>129.47999999999999</v>
      </c>
      <c r="P39" s="68">
        <f t="shared" si="38"/>
        <v>129.47999999999999</v>
      </c>
      <c r="Q39" s="68">
        <f t="shared" si="38"/>
        <v>129.47999999999999</v>
      </c>
      <c r="R39" s="68">
        <f t="shared" si="38"/>
        <v>129.47999999999999</v>
      </c>
      <c r="S39" s="68">
        <f t="shared" si="38"/>
        <v>129.47999999999999</v>
      </c>
      <c r="T39" s="68">
        <f t="shared" si="38"/>
        <v>129.47999999999999</v>
      </c>
      <c r="U39" s="68">
        <f t="shared" si="38"/>
        <v>129.47999999999999</v>
      </c>
      <c r="V39" s="68">
        <f t="shared" si="38"/>
        <v>129.47999999999999</v>
      </c>
      <c r="W39" s="68">
        <f t="shared" si="38"/>
        <v>129.47999999999999</v>
      </c>
      <c r="X39" s="68">
        <f t="shared" si="38"/>
        <v>129.47999999999999</v>
      </c>
      <c r="Y39" s="68">
        <f t="shared" si="38"/>
        <v>129.47999999999999</v>
      </c>
      <c r="Z39" s="68">
        <f t="shared" si="38"/>
        <v>129.47999999999999</v>
      </c>
      <c r="AA39" s="68">
        <f t="shared" si="38"/>
        <v>129.47999999999999</v>
      </c>
      <c r="AB39" s="68">
        <f t="shared" si="38"/>
        <v>129.47999999999999</v>
      </c>
      <c r="AC39" s="68">
        <f t="shared" si="38"/>
        <v>129.47999999999999</v>
      </c>
      <c r="AD39" s="68">
        <f t="shared" si="38"/>
        <v>129.47999999999999</v>
      </c>
      <c r="AE39" s="68">
        <f t="shared" si="38"/>
        <v>129.47999999999999</v>
      </c>
      <c r="AF39" s="68">
        <f t="shared" si="38"/>
        <v>129.47999999999999</v>
      </c>
      <c r="AG39" s="68">
        <f t="shared" si="38"/>
        <v>129.47999999999999</v>
      </c>
      <c r="AH39" s="68">
        <f t="shared" ref="AH39:BM39" si="39">AH12</f>
        <v>129.47999999999999</v>
      </c>
      <c r="AI39" s="68">
        <f t="shared" si="39"/>
        <v>129.47999999999999</v>
      </c>
      <c r="AJ39" s="68">
        <f t="shared" si="39"/>
        <v>129.47999999999999</v>
      </c>
      <c r="AK39" s="68">
        <f t="shared" si="39"/>
        <v>129.47999999999999</v>
      </c>
      <c r="AL39" s="68">
        <f t="shared" si="39"/>
        <v>129.47999999999999</v>
      </c>
      <c r="AM39" s="68">
        <f t="shared" si="39"/>
        <v>129.47999999999999</v>
      </c>
      <c r="AN39" s="68">
        <f t="shared" si="39"/>
        <v>129.47999999999999</v>
      </c>
      <c r="AO39" s="68">
        <f t="shared" si="39"/>
        <v>129.47999999999999</v>
      </c>
      <c r="AP39" s="68">
        <f t="shared" si="39"/>
        <v>129.47999999999999</v>
      </c>
      <c r="AQ39" s="68">
        <f t="shared" si="39"/>
        <v>129.47999999999999</v>
      </c>
      <c r="AR39" s="68">
        <f t="shared" si="39"/>
        <v>129.47999999999999</v>
      </c>
      <c r="AS39" s="68">
        <f t="shared" si="39"/>
        <v>129.47999999999999</v>
      </c>
      <c r="AT39" s="68">
        <f t="shared" si="39"/>
        <v>129.47999999999999</v>
      </c>
      <c r="AU39" s="68">
        <f t="shared" si="39"/>
        <v>129.47999999999999</v>
      </c>
      <c r="AV39" s="68">
        <f t="shared" si="39"/>
        <v>129.47999999999999</v>
      </c>
      <c r="AW39" s="68">
        <f t="shared" si="39"/>
        <v>129.47999999999999</v>
      </c>
      <c r="AX39" s="68">
        <f t="shared" si="39"/>
        <v>129.47999999999999</v>
      </c>
      <c r="AY39" s="68">
        <f t="shared" si="39"/>
        <v>129.47999999999999</v>
      </c>
      <c r="AZ39" s="68">
        <f t="shared" si="39"/>
        <v>129.47999999999999</v>
      </c>
      <c r="BA39" s="68">
        <f t="shared" si="39"/>
        <v>129.47999999999999</v>
      </c>
      <c r="BB39" s="68">
        <f t="shared" si="39"/>
        <v>129.47999999999999</v>
      </c>
      <c r="BC39" s="68">
        <f t="shared" si="39"/>
        <v>129.47999999999999</v>
      </c>
      <c r="BD39" s="68">
        <f t="shared" si="39"/>
        <v>129.47999999999999</v>
      </c>
      <c r="BE39" s="68">
        <f t="shared" si="39"/>
        <v>129.47999999999999</v>
      </c>
      <c r="BF39" s="68">
        <f t="shared" si="39"/>
        <v>129.47999999999999</v>
      </c>
      <c r="BG39" s="68">
        <f t="shared" si="39"/>
        <v>129.47999999999999</v>
      </c>
      <c r="BH39" s="68">
        <f t="shared" si="39"/>
        <v>129.47999999999999</v>
      </c>
      <c r="BI39" s="68">
        <f t="shared" si="39"/>
        <v>129.47999999999999</v>
      </c>
      <c r="BJ39" s="68">
        <f t="shared" si="39"/>
        <v>129.47999999999999</v>
      </c>
      <c r="BK39" s="68">
        <f t="shared" si="39"/>
        <v>129.47999999999999</v>
      </c>
      <c r="BL39" s="68">
        <f t="shared" si="39"/>
        <v>129.47999999999999</v>
      </c>
      <c r="BM39" s="68">
        <f t="shared" si="39"/>
        <v>129.47999999999999</v>
      </c>
      <c r="BN39" s="68">
        <f t="shared" ref="BN39:CS39" si="40">BN12</f>
        <v>129.47999999999999</v>
      </c>
      <c r="BO39" s="68">
        <f t="shared" si="40"/>
        <v>129.47999999999999</v>
      </c>
      <c r="BP39" s="68">
        <f t="shared" si="40"/>
        <v>129.47999999999999</v>
      </c>
      <c r="BQ39" s="68">
        <f t="shared" si="40"/>
        <v>129.47999999999999</v>
      </c>
      <c r="BR39" s="68">
        <f t="shared" si="40"/>
        <v>129.47999999999999</v>
      </c>
      <c r="BS39" s="68">
        <f t="shared" si="40"/>
        <v>129.47999999999999</v>
      </c>
      <c r="BT39" s="68">
        <f t="shared" si="40"/>
        <v>129.47999999999999</v>
      </c>
      <c r="BU39" s="68">
        <f t="shared" si="40"/>
        <v>129.47999999999999</v>
      </c>
      <c r="BV39" s="68">
        <f t="shared" si="40"/>
        <v>129.47999999999999</v>
      </c>
      <c r="BW39" s="68">
        <f t="shared" si="40"/>
        <v>129.47999999999999</v>
      </c>
      <c r="BX39" s="68">
        <f t="shared" si="40"/>
        <v>129.47999999999999</v>
      </c>
      <c r="BY39" s="68">
        <f t="shared" si="40"/>
        <v>129.47999999999999</v>
      </c>
      <c r="BZ39" s="68">
        <f t="shared" si="40"/>
        <v>129.47999999999999</v>
      </c>
      <c r="CA39" s="68">
        <f t="shared" si="40"/>
        <v>129.47999999999999</v>
      </c>
      <c r="CB39" s="68">
        <f t="shared" si="40"/>
        <v>129.47999999999999</v>
      </c>
      <c r="CC39" s="68">
        <f t="shared" si="40"/>
        <v>129.47999999999999</v>
      </c>
      <c r="CD39" s="68">
        <f t="shared" si="40"/>
        <v>129.47999999999999</v>
      </c>
      <c r="CE39" s="68">
        <f t="shared" si="40"/>
        <v>129.47999999999999</v>
      </c>
      <c r="CF39" s="68">
        <f t="shared" si="40"/>
        <v>129.47999999999999</v>
      </c>
      <c r="CG39" s="68">
        <f t="shared" si="40"/>
        <v>129.47999999999999</v>
      </c>
      <c r="CH39" s="68">
        <f t="shared" si="40"/>
        <v>129.47999999999999</v>
      </c>
      <c r="CI39" s="68">
        <f t="shared" si="40"/>
        <v>129.47999999999999</v>
      </c>
      <c r="CJ39" s="68">
        <f t="shared" si="40"/>
        <v>129.47999999999999</v>
      </c>
      <c r="CK39" s="68">
        <f t="shared" si="40"/>
        <v>129.47999999999999</v>
      </c>
      <c r="CL39" s="68">
        <f t="shared" si="40"/>
        <v>129.47999999999999</v>
      </c>
      <c r="CM39" s="68">
        <f t="shared" si="40"/>
        <v>129.47999999999999</v>
      </c>
      <c r="CN39" s="68">
        <f t="shared" si="40"/>
        <v>129.47999999999999</v>
      </c>
      <c r="CO39" s="68">
        <f t="shared" si="40"/>
        <v>129.47999999999999</v>
      </c>
      <c r="CP39" s="68">
        <f t="shared" si="40"/>
        <v>129.47999999999999</v>
      </c>
      <c r="CQ39" s="68">
        <f t="shared" si="40"/>
        <v>129.47999999999999</v>
      </c>
      <c r="CR39" s="68">
        <f t="shared" si="40"/>
        <v>129.47999999999999</v>
      </c>
      <c r="CS39" s="69">
        <f t="shared" si="40"/>
        <v>129.47999999999999</v>
      </c>
      <c r="CT39" s="24">
        <f t="shared" si="20"/>
        <v>12430.079999999973</v>
      </c>
      <c r="CU39" s="119"/>
    </row>
    <row r="40" spans="1:99">
      <c r="A40" s="20" t="s">
        <v>40</v>
      </c>
      <c r="B40" s="29">
        <f t="shared" ref="B40:AG40" si="41">SUM(B41:B41)</f>
        <v>1179.6500000000001</v>
      </c>
      <c r="C40" s="30">
        <f t="shared" si="41"/>
        <v>1186.8499999999999</v>
      </c>
      <c r="D40" s="30">
        <f t="shared" si="41"/>
        <v>1169.6500000000001</v>
      </c>
      <c r="E40" s="30">
        <f t="shared" si="41"/>
        <v>1169.6500000000001</v>
      </c>
      <c r="F40" s="30">
        <f t="shared" si="41"/>
        <v>1645.97</v>
      </c>
      <c r="G40" s="30">
        <f t="shared" si="41"/>
        <v>1609.91</v>
      </c>
      <c r="H40" s="30">
        <f t="shared" si="41"/>
        <v>1617.2</v>
      </c>
      <c r="I40" s="30">
        <f t="shared" si="41"/>
        <v>1615.04</v>
      </c>
      <c r="J40" s="30">
        <f t="shared" si="41"/>
        <v>1630.51</v>
      </c>
      <c r="K40" s="30">
        <f t="shared" si="41"/>
        <v>1616.55</v>
      </c>
      <c r="L40" s="30">
        <f t="shared" si="41"/>
        <v>1542.23</v>
      </c>
      <c r="M40" s="30">
        <f t="shared" si="41"/>
        <v>1535.44</v>
      </c>
      <c r="N40" s="30">
        <f t="shared" si="41"/>
        <v>1425.61</v>
      </c>
      <c r="O40" s="30">
        <f t="shared" si="41"/>
        <v>1245.55</v>
      </c>
      <c r="P40" s="30">
        <f t="shared" si="41"/>
        <v>1219.6600000000001</v>
      </c>
      <c r="Q40" s="30">
        <f t="shared" si="41"/>
        <v>1219.6600000000001</v>
      </c>
      <c r="R40" s="30">
        <f t="shared" si="41"/>
        <v>1370.22</v>
      </c>
      <c r="S40" s="30">
        <f t="shared" si="41"/>
        <v>1466.19</v>
      </c>
      <c r="T40" s="30">
        <f t="shared" si="41"/>
        <v>1493.39</v>
      </c>
      <c r="U40" s="30">
        <f t="shared" si="41"/>
        <v>1493.39</v>
      </c>
      <c r="V40" s="30">
        <f t="shared" si="41"/>
        <v>1489.69</v>
      </c>
      <c r="W40" s="30">
        <f t="shared" si="41"/>
        <v>1489.69</v>
      </c>
      <c r="X40" s="30">
        <f t="shared" si="41"/>
        <v>1713.87</v>
      </c>
      <c r="Y40" s="30">
        <f t="shared" si="41"/>
        <v>1835.11</v>
      </c>
      <c r="Z40" s="30">
        <f t="shared" si="41"/>
        <v>2041.85</v>
      </c>
      <c r="AA40" s="30">
        <f t="shared" si="41"/>
        <v>2076.4499999999998</v>
      </c>
      <c r="AB40" s="30">
        <f t="shared" si="41"/>
        <v>2256.61</v>
      </c>
      <c r="AC40" s="30">
        <f t="shared" si="41"/>
        <v>2399.15</v>
      </c>
      <c r="AD40" s="30">
        <f t="shared" si="41"/>
        <v>2407.5100000000002</v>
      </c>
      <c r="AE40" s="30">
        <f t="shared" si="41"/>
        <v>2407.5700000000002</v>
      </c>
      <c r="AF40" s="30">
        <f t="shared" si="41"/>
        <v>2407.5700000000002</v>
      </c>
      <c r="AG40" s="30">
        <f t="shared" si="41"/>
        <v>2407.5700000000002</v>
      </c>
      <c r="AH40" s="30">
        <f t="shared" ref="AH40:BM40" si="42">SUM(AH41:AH41)</f>
        <v>2407.5700000000002</v>
      </c>
      <c r="AI40" s="30">
        <f t="shared" si="42"/>
        <v>2407.5700000000002</v>
      </c>
      <c r="AJ40" s="30">
        <f t="shared" si="42"/>
        <v>2407.5700000000002</v>
      </c>
      <c r="AK40" s="30">
        <f t="shared" si="42"/>
        <v>2407.5700000000002</v>
      </c>
      <c r="AL40" s="30">
        <f t="shared" si="42"/>
        <v>2369.2399999999998</v>
      </c>
      <c r="AM40" s="30">
        <f t="shared" si="42"/>
        <v>2369.2399999999998</v>
      </c>
      <c r="AN40" s="30">
        <f t="shared" si="42"/>
        <v>2485.5300000000002</v>
      </c>
      <c r="AO40" s="30">
        <f t="shared" si="42"/>
        <v>2569.16</v>
      </c>
      <c r="AP40" s="30">
        <f t="shared" si="42"/>
        <v>2710.29</v>
      </c>
      <c r="AQ40" s="30">
        <f t="shared" si="42"/>
        <v>2784.63</v>
      </c>
      <c r="AR40" s="30">
        <f t="shared" si="42"/>
        <v>2479.23</v>
      </c>
      <c r="AS40" s="30">
        <f t="shared" si="42"/>
        <v>2479.19</v>
      </c>
      <c r="AT40" s="30">
        <f t="shared" si="42"/>
        <v>2546.4899999999998</v>
      </c>
      <c r="AU40" s="30">
        <f t="shared" si="42"/>
        <v>2495.4899999999998</v>
      </c>
      <c r="AV40" s="30">
        <f t="shared" si="42"/>
        <v>2517.94</v>
      </c>
      <c r="AW40" s="30">
        <f t="shared" si="42"/>
        <v>2509.7600000000002</v>
      </c>
      <c r="AX40" s="30">
        <f t="shared" si="42"/>
        <v>2507.33</v>
      </c>
      <c r="AY40" s="30">
        <f t="shared" si="42"/>
        <v>2504.5300000000002</v>
      </c>
      <c r="AZ40" s="30">
        <f t="shared" si="42"/>
        <v>2503.7600000000002</v>
      </c>
      <c r="BA40" s="30">
        <f t="shared" si="42"/>
        <v>2503.02</v>
      </c>
      <c r="BB40" s="30">
        <f t="shared" si="42"/>
        <v>2336.96</v>
      </c>
      <c r="BC40" s="30">
        <f t="shared" si="42"/>
        <v>2181.56</v>
      </c>
      <c r="BD40" s="30">
        <f t="shared" si="42"/>
        <v>2203.2199999999998</v>
      </c>
      <c r="BE40" s="30">
        <f t="shared" si="42"/>
        <v>2231.15</v>
      </c>
      <c r="BF40" s="30">
        <f t="shared" si="42"/>
        <v>2501.71</v>
      </c>
      <c r="BG40" s="30">
        <f t="shared" si="42"/>
        <v>2710.9</v>
      </c>
      <c r="BH40" s="30">
        <f t="shared" si="42"/>
        <v>2357.9899999999998</v>
      </c>
      <c r="BI40" s="30">
        <f t="shared" si="42"/>
        <v>2274.4499999999998</v>
      </c>
      <c r="BJ40" s="30">
        <f t="shared" si="42"/>
        <v>2390.8200000000002</v>
      </c>
      <c r="BK40" s="30">
        <f t="shared" si="42"/>
        <v>2540.1999999999998</v>
      </c>
      <c r="BL40" s="30">
        <f t="shared" si="42"/>
        <v>2469.84</v>
      </c>
      <c r="BM40" s="30">
        <f t="shared" si="42"/>
        <v>2529.34</v>
      </c>
      <c r="BN40" s="30">
        <f t="shared" ref="BN40:CS40" si="43">SUM(BN41:BN41)</f>
        <v>2597.37</v>
      </c>
      <c r="BO40" s="30">
        <f t="shared" si="43"/>
        <v>2655.38</v>
      </c>
      <c r="BP40" s="30">
        <f t="shared" si="43"/>
        <v>2504.79</v>
      </c>
      <c r="BQ40" s="30">
        <f t="shared" si="43"/>
        <v>2503.0500000000002</v>
      </c>
      <c r="BR40" s="30">
        <f t="shared" si="43"/>
        <v>2523.25</v>
      </c>
      <c r="BS40" s="30">
        <f t="shared" si="43"/>
        <v>2523.25</v>
      </c>
      <c r="BT40" s="30">
        <f t="shared" si="43"/>
        <v>2530.0500000000002</v>
      </c>
      <c r="BU40" s="30">
        <f t="shared" si="43"/>
        <v>2503.23</v>
      </c>
      <c r="BV40" s="30">
        <f t="shared" si="43"/>
        <v>2513.25</v>
      </c>
      <c r="BW40" s="30">
        <f t="shared" si="43"/>
        <v>2508.25</v>
      </c>
      <c r="BX40" s="30">
        <f t="shared" si="43"/>
        <v>2498.25</v>
      </c>
      <c r="BY40" s="30">
        <f t="shared" si="43"/>
        <v>2498.25</v>
      </c>
      <c r="BZ40" s="30">
        <f t="shared" si="43"/>
        <v>1846.72</v>
      </c>
      <c r="CA40" s="30">
        <f t="shared" si="43"/>
        <v>1846.85</v>
      </c>
      <c r="CB40" s="30">
        <f t="shared" si="43"/>
        <v>1846.85</v>
      </c>
      <c r="CC40" s="30">
        <f t="shared" si="43"/>
        <v>1846.85</v>
      </c>
      <c r="CD40" s="30">
        <f t="shared" si="43"/>
        <v>1846.37</v>
      </c>
      <c r="CE40" s="30">
        <f t="shared" si="43"/>
        <v>1869.49</v>
      </c>
      <c r="CF40" s="30">
        <f t="shared" si="43"/>
        <v>1869.49</v>
      </c>
      <c r="CG40" s="30">
        <f t="shared" si="43"/>
        <v>1869.49</v>
      </c>
      <c r="CH40" s="30">
        <f t="shared" si="43"/>
        <v>1869.49</v>
      </c>
      <c r="CI40" s="30">
        <f t="shared" si="43"/>
        <v>1869.49</v>
      </c>
      <c r="CJ40" s="30">
        <f t="shared" si="43"/>
        <v>1857.89</v>
      </c>
      <c r="CK40" s="30">
        <f t="shared" si="43"/>
        <v>1857.89</v>
      </c>
      <c r="CL40" s="30">
        <f t="shared" si="43"/>
        <v>1856.77</v>
      </c>
      <c r="CM40" s="30">
        <f t="shared" si="43"/>
        <v>1854.09</v>
      </c>
      <c r="CN40" s="30">
        <f t="shared" si="43"/>
        <v>1703.8</v>
      </c>
      <c r="CO40" s="30">
        <f t="shared" si="43"/>
        <v>1633.19</v>
      </c>
      <c r="CP40" s="30">
        <f t="shared" si="43"/>
        <v>1637.35</v>
      </c>
      <c r="CQ40" s="30">
        <f t="shared" si="43"/>
        <v>1637.66</v>
      </c>
      <c r="CR40" s="30">
        <f t="shared" si="43"/>
        <v>1637.16</v>
      </c>
      <c r="CS40" s="70">
        <f t="shared" si="43"/>
        <v>1675.96</v>
      </c>
      <c r="CT40" s="28">
        <f t="shared" si="20"/>
        <v>198369.43</v>
      </c>
      <c r="CU40" s="117"/>
    </row>
    <row r="41" spans="1:99">
      <c r="A41" s="22" t="s">
        <v>12</v>
      </c>
      <c r="B41" s="31" cm="1">
        <f t="array" ref="B41:CS41">TRANSPOSE('[2]1301'!$AC$110:$AC$205)</f>
        <v>1179.6500000000001</v>
      </c>
      <c r="C41" s="32">
        <v>1186.8499999999999</v>
      </c>
      <c r="D41" s="32">
        <v>1169.6500000000001</v>
      </c>
      <c r="E41" s="32">
        <v>1169.6500000000001</v>
      </c>
      <c r="F41" s="32">
        <v>1645.97</v>
      </c>
      <c r="G41" s="32">
        <v>1609.91</v>
      </c>
      <c r="H41" s="32">
        <v>1617.2</v>
      </c>
      <c r="I41" s="32">
        <v>1615.04</v>
      </c>
      <c r="J41" s="32">
        <v>1630.51</v>
      </c>
      <c r="K41" s="32">
        <v>1616.55</v>
      </c>
      <c r="L41" s="32">
        <v>1542.23</v>
      </c>
      <c r="M41" s="32">
        <v>1535.44</v>
      </c>
      <c r="N41" s="32">
        <v>1425.61</v>
      </c>
      <c r="O41" s="32">
        <v>1245.55</v>
      </c>
      <c r="P41" s="32">
        <v>1219.6600000000001</v>
      </c>
      <c r="Q41" s="32">
        <v>1219.6600000000001</v>
      </c>
      <c r="R41" s="32">
        <v>1370.22</v>
      </c>
      <c r="S41" s="32">
        <v>1466.19</v>
      </c>
      <c r="T41" s="32">
        <v>1493.39</v>
      </c>
      <c r="U41" s="32">
        <v>1493.39</v>
      </c>
      <c r="V41" s="32">
        <v>1489.69</v>
      </c>
      <c r="W41" s="32">
        <v>1489.69</v>
      </c>
      <c r="X41" s="32">
        <v>1713.87</v>
      </c>
      <c r="Y41" s="32">
        <v>1835.11</v>
      </c>
      <c r="Z41" s="32">
        <v>2041.85</v>
      </c>
      <c r="AA41" s="32">
        <v>2076.4499999999998</v>
      </c>
      <c r="AB41" s="32">
        <v>2256.61</v>
      </c>
      <c r="AC41" s="32">
        <v>2399.15</v>
      </c>
      <c r="AD41" s="32">
        <v>2407.5100000000002</v>
      </c>
      <c r="AE41" s="32">
        <v>2407.5700000000002</v>
      </c>
      <c r="AF41" s="32">
        <v>2407.5700000000002</v>
      </c>
      <c r="AG41" s="32">
        <v>2407.5700000000002</v>
      </c>
      <c r="AH41" s="32">
        <v>2407.5700000000002</v>
      </c>
      <c r="AI41" s="32">
        <v>2407.5700000000002</v>
      </c>
      <c r="AJ41" s="32">
        <v>2407.5700000000002</v>
      </c>
      <c r="AK41" s="32">
        <v>2407.5700000000002</v>
      </c>
      <c r="AL41" s="32">
        <v>2369.2399999999998</v>
      </c>
      <c r="AM41" s="32">
        <v>2369.2399999999998</v>
      </c>
      <c r="AN41" s="32">
        <v>2485.5300000000002</v>
      </c>
      <c r="AO41" s="32">
        <v>2569.16</v>
      </c>
      <c r="AP41" s="32">
        <v>2710.29</v>
      </c>
      <c r="AQ41" s="32">
        <v>2784.63</v>
      </c>
      <c r="AR41" s="32">
        <v>2479.23</v>
      </c>
      <c r="AS41" s="32">
        <v>2479.19</v>
      </c>
      <c r="AT41" s="32">
        <v>2546.4899999999998</v>
      </c>
      <c r="AU41" s="32">
        <v>2495.4899999999998</v>
      </c>
      <c r="AV41" s="32">
        <v>2517.94</v>
      </c>
      <c r="AW41" s="32">
        <v>2509.7600000000002</v>
      </c>
      <c r="AX41" s="32">
        <v>2507.33</v>
      </c>
      <c r="AY41" s="32">
        <v>2504.5300000000002</v>
      </c>
      <c r="AZ41" s="32">
        <v>2503.7600000000002</v>
      </c>
      <c r="BA41" s="32">
        <v>2503.02</v>
      </c>
      <c r="BB41" s="32">
        <v>2336.96</v>
      </c>
      <c r="BC41" s="32">
        <v>2181.56</v>
      </c>
      <c r="BD41" s="32">
        <v>2203.2199999999998</v>
      </c>
      <c r="BE41" s="32">
        <v>2231.15</v>
      </c>
      <c r="BF41" s="32">
        <v>2501.71</v>
      </c>
      <c r="BG41" s="32">
        <v>2710.9</v>
      </c>
      <c r="BH41" s="32">
        <v>2357.9899999999998</v>
      </c>
      <c r="BI41" s="32">
        <v>2274.4499999999998</v>
      </c>
      <c r="BJ41" s="32">
        <v>2390.8200000000002</v>
      </c>
      <c r="BK41" s="32">
        <v>2540.1999999999998</v>
      </c>
      <c r="BL41" s="32">
        <v>2469.84</v>
      </c>
      <c r="BM41" s="32">
        <v>2529.34</v>
      </c>
      <c r="BN41" s="32">
        <v>2597.37</v>
      </c>
      <c r="BO41" s="32">
        <v>2655.38</v>
      </c>
      <c r="BP41" s="32">
        <v>2504.79</v>
      </c>
      <c r="BQ41" s="32">
        <v>2503.0500000000002</v>
      </c>
      <c r="BR41" s="32">
        <v>2523.25</v>
      </c>
      <c r="BS41" s="32">
        <v>2523.25</v>
      </c>
      <c r="BT41" s="32">
        <v>2530.0500000000002</v>
      </c>
      <c r="BU41" s="32">
        <v>2503.23</v>
      </c>
      <c r="BV41" s="32">
        <v>2513.25</v>
      </c>
      <c r="BW41" s="32">
        <v>2508.25</v>
      </c>
      <c r="BX41" s="32">
        <v>2498.25</v>
      </c>
      <c r="BY41" s="32">
        <v>2498.25</v>
      </c>
      <c r="BZ41" s="32">
        <v>1846.72</v>
      </c>
      <c r="CA41" s="32">
        <v>1846.85</v>
      </c>
      <c r="CB41" s="32">
        <v>1846.85</v>
      </c>
      <c r="CC41" s="32">
        <v>1846.85</v>
      </c>
      <c r="CD41" s="32">
        <v>1846.37</v>
      </c>
      <c r="CE41" s="32">
        <v>1869.49</v>
      </c>
      <c r="CF41" s="32">
        <v>1869.49</v>
      </c>
      <c r="CG41" s="32">
        <v>1869.49</v>
      </c>
      <c r="CH41" s="32">
        <v>1869.49</v>
      </c>
      <c r="CI41" s="32">
        <v>1869.49</v>
      </c>
      <c r="CJ41" s="32">
        <v>1857.89</v>
      </c>
      <c r="CK41" s="32">
        <v>1857.89</v>
      </c>
      <c r="CL41" s="32">
        <v>1856.77</v>
      </c>
      <c r="CM41" s="32">
        <v>1854.09</v>
      </c>
      <c r="CN41" s="32">
        <v>1703.8</v>
      </c>
      <c r="CO41" s="32">
        <v>1633.19</v>
      </c>
      <c r="CP41" s="32">
        <v>1637.35</v>
      </c>
      <c r="CQ41" s="32">
        <v>1637.66</v>
      </c>
      <c r="CR41" s="32">
        <v>1637.16</v>
      </c>
      <c r="CS41" s="71">
        <v>1675.96</v>
      </c>
      <c r="CT41" s="24">
        <f t="shared" si="20"/>
        <v>198369.43</v>
      </c>
      <c r="CU41" s="119"/>
    </row>
    <row r="42" spans="1:99">
      <c r="A42" s="74" t="s">
        <v>41</v>
      </c>
      <c r="B42" s="247">
        <f t="shared" ref="B42:AG42" si="44">SUM(B43:B46)</f>
        <v>1647.45</v>
      </c>
      <c r="C42" s="248">
        <f t="shared" si="44"/>
        <v>1647.45</v>
      </c>
      <c r="D42" s="248">
        <f t="shared" si="44"/>
        <v>1647.45</v>
      </c>
      <c r="E42" s="248">
        <f t="shared" si="44"/>
        <v>1647.45</v>
      </c>
      <c r="F42" s="248">
        <f t="shared" si="44"/>
        <v>1647.45</v>
      </c>
      <c r="G42" s="248">
        <f t="shared" si="44"/>
        <v>1647.45</v>
      </c>
      <c r="H42" s="248">
        <f t="shared" si="44"/>
        <v>1647.45</v>
      </c>
      <c r="I42" s="248">
        <f t="shared" si="44"/>
        <v>1647.45</v>
      </c>
      <c r="J42" s="248">
        <f t="shared" si="44"/>
        <v>1647.45</v>
      </c>
      <c r="K42" s="248">
        <f t="shared" si="44"/>
        <v>1647.45</v>
      </c>
      <c r="L42" s="248">
        <f t="shared" si="44"/>
        <v>1647.45</v>
      </c>
      <c r="M42" s="248">
        <f t="shared" si="44"/>
        <v>1647.45</v>
      </c>
      <c r="N42" s="248">
        <f t="shared" si="44"/>
        <v>1647.45</v>
      </c>
      <c r="O42" s="248">
        <f t="shared" si="44"/>
        <v>1647.45</v>
      </c>
      <c r="P42" s="248">
        <f t="shared" si="44"/>
        <v>1647.45</v>
      </c>
      <c r="Q42" s="248">
        <f t="shared" si="44"/>
        <v>1647.45</v>
      </c>
      <c r="R42" s="248">
        <f t="shared" si="44"/>
        <v>1647.45</v>
      </c>
      <c r="S42" s="248">
        <f t="shared" si="44"/>
        <v>1647.45</v>
      </c>
      <c r="T42" s="248">
        <f t="shared" si="44"/>
        <v>1647.45</v>
      </c>
      <c r="U42" s="248">
        <f t="shared" si="44"/>
        <v>1647.45</v>
      </c>
      <c r="V42" s="248">
        <f t="shared" si="44"/>
        <v>1647.45</v>
      </c>
      <c r="W42" s="248">
        <f t="shared" si="44"/>
        <v>1647.45</v>
      </c>
      <c r="X42" s="248">
        <f t="shared" si="44"/>
        <v>1711.45</v>
      </c>
      <c r="Y42" s="248">
        <f t="shared" si="44"/>
        <v>1775.45</v>
      </c>
      <c r="Z42" s="248">
        <f t="shared" si="44"/>
        <v>1839.45</v>
      </c>
      <c r="AA42" s="248">
        <f t="shared" si="44"/>
        <v>1903.45</v>
      </c>
      <c r="AB42" s="248">
        <f t="shared" si="44"/>
        <v>1967.45</v>
      </c>
      <c r="AC42" s="248">
        <f t="shared" si="44"/>
        <v>1970.45</v>
      </c>
      <c r="AD42" s="248">
        <f t="shared" si="44"/>
        <v>1970.45</v>
      </c>
      <c r="AE42" s="248">
        <f t="shared" si="44"/>
        <v>1970.45</v>
      </c>
      <c r="AF42" s="248">
        <f t="shared" si="44"/>
        <v>1970.45</v>
      </c>
      <c r="AG42" s="248">
        <f t="shared" si="44"/>
        <v>1970.45</v>
      </c>
      <c r="AH42" s="248">
        <f t="shared" ref="AH42:BM42" si="45">SUM(AH43:AH46)</f>
        <v>1970.45</v>
      </c>
      <c r="AI42" s="248">
        <f t="shared" si="45"/>
        <v>1970.45</v>
      </c>
      <c r="AJ42" s="248">
        <f t="shared" si="45"/>
        <v>1970.45</v>
      </c>
      <c r="AK42" s="248">
        <f t="shared" si="45"/>
        <v>1970.45</v>
      </c>
      <c r="AL42" s="248">
        <f t="shared" si="45"/>
        <v>1970.45</v>
      </c>
      <c r="AM42" s="248">
        <f t="shared" si="45"/>
        <v>1970.45</v>
      </c>
      <c r="AN42" s="248">
        <f t="shared" si="45"/>
        <v>1970.45</v>
      </c>
      <c r="AO42" s="248">
        <f t="shared" si="45"/>
        <v>1970.45</v>
      </c>
      <c r="AP42" s="248">
        <f t="shared" si="45"/>
        <v>1970.45</v>
      </c>
      <c r="AQ42" s="248">
        <f t="shared" si="45"/>
        <v>1970.45</v>
      </c>
      <c r="AR42" s="248">
        <f t="shared" si="45"/>
        <v>1970.45</v>
      </c>
      <c r="AS42" s="248">
        <f t="shared" si="45"/>
        <v>1970.45</v>
      </c>
      <c r="AT42" s="248">
        <f t="shared" si="45"/>
        <v>1970.45</v>
      </c>
      <c r="AU42" s="248">
        <f t="shared" si="45"/>
        <v>1970.45</v>
      </c>
      <c r="AV42" s="248">
        <f t="shared" si="45"/>
        <v>1970.45</v>
      </c>
      <c r="AW42" s="248">
        <f t="shared" si="45"/>
        <v>1970.45</v>
      </c>
      <c r="AX42" s="248">
        <f t="shared" si="45"/>
        <v>1970.45</v>
      </c>
      <c r="AY42" s="248">
        <f t="shared" si="45"/>
        <v>1970.45</v>
      </c>
      <c r="AZ42" s="248">
        <f t="shared" si="45"/>
        <v>1970.45</v>
      </c>
      <c r="BA42" s="248">
        <f t="shared" si="45"/>
        <v>1970.45</v>
      </c>
      <c r="BB42" s="248">
        <f t="shared" si="45"/>
        <v>1970.45</v>
      </c>
      <c r="BC42" s="248">
        <f t="shared" si="45"/>
        <v>1970.45</v>
      </c>
      <c r="BD42" s="248">
        <f t="shared" si="45"/>
        <v>1970.45</v>
      </c>
      <c r="BE42" s="248">
        <f t="shared" si="45"/>
        <v>1970.45</v>
      </c>
      <c r="BF42" s="248">
        <f t="shared" si="45"/>
        <v>1970.45</v>
      </c>
      <c r="BG42" s="248">
        <f t="shared" si="45"/>
        <v>1970.45</v>
      </c>
      <c r="BH42" s="248">
        <f t="shared" si="45"/>
        <v>1970.45</v>
      </c>
      <c r="BI42" s="248">
        <f t="shared" si="45"/>
        <v>1970.45</v>
      </c>
      <c r="BJ42" s="248">
        <f t="shared" si="45"/>
        <v>1970.45</v>
      </c>
      <c r="BK42" s="248">
        <f t="shared" si="45"/>
        <v>1970.45</v>
      </c>
      <c r="BL42" s="248">
        <f t="shared" si="45"/>
        <v>1970.45</v>
      </c>
      <c r="BM42" s="248">
        <f t="shared" si="45"/>
        <v>1970.45</v>
      </c>
      <c r="BN42" s="248">
        <f t="shared" ref="BN42:CS42" si="46">SUM(BN43:BN46)</f>
        <v>1970.45</v>
      </c>
      <c r="BO42" s="248">
        <f t="shared" si="46"/>
        <v>1970.45</v>
      </c>
      <c r="BP42" s="248">
        <f t="shared" si="46"/>
        <v>1970.45</v>
      </c>
      <c r="BQ42" s="248">
        <f t="shared" si="46"/>
        <v>1970.45</v>
      </c>
      <c r="BR42" s="248">
        <f t="shared" si="46"/>
        <v>1970.45</v>
      </c>
      <c r="BS42" s="248">
        <f t="shared" si="46"/>
        <v>1970.45</v>
      </c>
      <c r="BT42" s="248">
        <f t="shared" si="46"/>
        <v>1970.45</v>
      </c>
      <c r="BU42" s="248">
        <f t="shared" si="46"/>
        <v>1970.45</v>
      </c>
      <c r="BV42" s="248">
        <f t="shared" si="46"/>
        <v>1970.45</v>
      </c>
      <c r="BW42" s="248">
        <f t="shared" si="46"/>
        <v>1970.45</v>
      </c>
      <c r="BX42" s="248">
        <f t="shared" si="46"/>
        <v>1970.45</v>
      </c>
      <c r="BY42" s="248">
        <f t="shared" si="46"/>
        <v>1970.45</v>
      </c>
      <c r="BZ42" s="248">
        <f t="shared" si="46"/>
        <v>1970.45</v>
      </c>
      <c r="CA42" s="248">
        <f t="shared" si="46"/>
        <v>1970.45</v>
      </c>
      <c r="CB42" s="248">
        <f t="shared" si="46"/>
        <v>1970.45</v>
      </c>
      <c r="CC42" s="248">
        <f t="shared" si="46"/>
        <v>1970.45</v>
      </c>
      <c r="CD42" s="248">
        <f t="shared" si="46"/>
        <v>1970.45</v>
      </c>
      <c r="CE42" s="248">
        <f t="shared" si="46"/>
        <v>1970.45</v>
      </c>
      <c r="CF42" s="248">
        <f t="shared" si="46"/>
        <v>1970.45</v>
      </c>
      <c r="CG42" s="248">
        <f t="shared" si="46"/>
        <v>1970.45</v>
      </c>
      <c r="CH42" s="248">
        <f t="shared" si="46"/>
        <v>1970.45</v>
      </c>
      <c r="CI42" s="248">
        <f t="shared" si="46"/>
        <v>1970.45</v>
      </c>
      <c r="CJ42" s="248">
        <f t="shared" si="46"/>
        <v>1970.45</v>
      </c>
      <c r="CK42" s="248">
        <f t="shared" si="46"/>
        <v>1970.45</v>
      </c>
      <c r="CL42" s="248">
        <f t="shared" si="46"/>
        <v>1970.45</v>
      </c>
      <c r="CM42" s="248">
        <f t="shared" si="46"/>
        <v>1970.45</v>
      </c>
      <c r="CN42" s="248">
        <f t="shared" si="46"/>
        <v>1970.45</v>
      </c>
      <c r="CO42" s="248">
        <f t="shared" si="46"/>
        <v>1970.45</v>
      </c>
      <c r="CP42" s="248">
        <f t="shared" si="46"/>
        <v>1970.45</v>
      </c>
      <c r="CQ42" s="248">
        <f t="shared" si="46"/>
        <v>1970.45</v>
      </c>
      <c r="CR42" s="248">
        <f t="shared" si="46"/>
        <v>1970.45</v>
      </c>
      <c r="CS42" s="249">
        <f t="shared" si="46"/>
        <v>1970.45</v>
      </c>
      <c r="CT42" s="28">
        <f t="shared" si="20"/>
        <v>181402.20000000016</v>
      </c>
      <c r="CU42" s="117"/>
    </row>
    <row r="43" spans="1:99">
      <c r="A43" s="57" t="s">
        <v>42</v>
      </c>
      <c r="B43" s="237" cm="1">
        <f t="array" ref="B43:CS43">TRANSPOSE([3]JAN24!$AC$5:$AC$100)</f>
        <v>808</v>
      </c>
      <c r="C43" s="237">
        <v>808</v>
      </c>
      <c r="D43" s="237">
        <v>808</v>
      </c>
      <c r="E43" s="237">
        <v>808</v>
      </c>
      <c r="F43" s="237">
        <v>808</v>
      </c>
      <c r="G43" s="237">
        <v>808</v>
      </c>
      <c r="H43" s="237">
        <v>808</v>
      </c>
      <c r="I43" s="237">
        <v>808</v>
      </c>
      <c r="J43" s="237">
        <v>808</v>
      </c>
      <c r="K43" s="237">
        <v>808</v>
      </c>
      <c r="L43" s="237">
        <v>808</v>
      </c>
      <c r="M43" s="237">
        <v>808</v>
      </c>
      <c r="N43" s="237">
        <v>808</v>
      </c>
      <c r="O43" s="237">
        <v>808</v>
      </c>
      <c r="P43" s="237">
        <v>808</v>
      </c>
      <c r="Q43" s="237">
        <v>808</v>
      </c>
      <c r="R43" s="237">
        <v>808</v>
      </c>
      <c r="S43" s="237">
        <v>808</v>
      </c>
      <c r="T43" s="237">
        <v>808</v>
      </c>
      <c r="U43" s="237">
        <v>808</v>
      </c>
      <c r="V43" s="237">
        <v>808</v>
      </c>
      <c r="W43" s="237">
        <v>808</v>
      </c>
      <c r="X43" s="237">
        <v>872</v>
      </c>
      <c r="Y43" s="237">
        <v>936</v>
      </c>
      <c r="Z43" s="237">
        <v>1000</v>
      </c>
      <c r="AA43" s="237">
        <v>1064</v>
      </c>
      <c r="AB43" s="237">
        <v>1128</v>
      </c>
      <c r="AC43" s="237">
        <v>1131</v>
      </c>
      <c r="AD43" s="237">
        <v>1131</v>
      </c>
      <c r="AE43" s="237">
        <v>1131</v>
      </c>
      <c r="AF43" s="237">
        <v>1131</v>
      </c>
      <c r="AG43" s="237">
        <v>1131</v>
      </c>
      <c r="AH43" s="237">
        <v>1131</v>
      </c>
      <c r="AI43" s="237">
        <v>1131</v>
      </c>
      <c r="AJ43" s="237">
        <v>1131</v>
      </c>
      <c r="AK43" s="237">
        <v>1131</v>
      </c>
      <c r="AL43" s="237">
        <v>1131</v>
      </c>
      <c r="AM43" s="237">
        <v>1131</v>
      </c>
      <c r="AN43" s="237">
        <v>1131</v>
      </c>
      <c r="AO43" s="237">
        <v>1131</v>
      </c>
      <c r="AP43" s="237">
        <v>1131</v>
      </c>
      <c r="AQ43" s="237">
        <v>1131</v>
      </c>
      <c r="AR43" s="237">
        <v>1131</v>
      </c>
      <c r="AS43" s="237">
        <v>1131</v>
      </c>
      <c r="AT43" s="237">
        <v>1131</v>
      </c>
      <c r="AU43" s="237">
        <v>1131</v>
      </c>
      <c r="AV43" s="237">
        <v>1131</v>
      </c>
      <c r="AW43" s="237">
        <v>1131</v>
      </c>
      <c r="AX43" s="237">
        <v>1131</v>
      </c>
      <c r="AY43" s="237">
        <v>1131</v>
      </c>
      <c r="AZ43" s="237">
        <v>1131</v>
      </c>
      <c r="BA43" s="237">
        <v>1131</v>
      </c>
      <c r="BB43" s="237">
        <v>1131</v>
      </c>
      <c r="BC43" s="237">
        <v>1131</v>
      </c>
      <c r="BD43" s="237">
        <v>1131</v>
      </c>
      <c r="BE43" s="237">
        <v>1131</v>
      </c>
      <c r="BF43" s="237">
        <v>1131</v>
      </c>
      <c r="BG43" s="237">
        <v>1131</v>
      </c>
      <c r="BH43" s="237">
        <v>1131</v>
      </c>
      <c r="BI43" s="237">
        <v>1131</v>
      </c>
      <c r="BJ43" s="237">
        <v>1131</v>
      </c>
      <c r="BK43" s="237">
        <v>1131</v>
      </c>
      <c r="BL43" s="237">
        <v>1131</v>
      </c>
      <c r="BM43" s="237">
        <v>1131</v>
      </c>
      <c r="BN43" s="237">
        <v>1131</v>
      </c>
      <c r="BO43" s="237">
        <v>1131</v>
      </c>
      <c r="BP43" s="237">
        <v>1131</v>
      </c>
      <c r="BQ43" s="237">
        <v>1131</v>
      </c>
      <c r="BR43" s="237">
        <v>1131</v>
      </c>
      <c r="BS43" s="237">
        <v>1131</v>
      </c>
      <c r="BT43" s="237">
        <v>1131</v>
      </c>
      <c r="BU43" s="237">
        <v>1131</v>
      </c>
      <c r="BV43" s="237">
        <v>1131</v>
      </c>
      <c r="BW43" s="237">
        <v>1131</v>
      </c>
      <c r="BX43" s="237">
        <v>1131</v>
      </c>
      <c r="BY43" s="237">
        <v>1131</v>
      </c>
      <c r="BZ43" s="237">
        <v>1131</v>
      </c>
      <c r="CA43" s="237">
        <v>1131</v>
      </c>
      <c r="CB43" s="237">
        <v>1131</v>
      </c>
      <c r="CC43" s="237">
        <v>1131</v>
      </c>
      <c r="CD43" s="237">
        <v>1131</v>
      </c>
      <c r="CE43" s="237">
        <v>1131</v>
      </c>
      <c r="CF43" s="237">
        <v>1131</v>
      </c>
      <c r="CG43" s="237">
        <v>1131</v>
      </c>
      <c r="CH43" s="237">
        <v>1131</v>
      </c>
      <c r="CI43" s="237">
        <v>1131</v>
      </c>
      <c r="CJ43" s="237">
        <v>1131</v>
      </c>
      <c r="CK43" s="237">
        <v>1131</v>
      </c>
      <c r="CL43" s="237">
        <v>1131</v>
      </c>
      <c r="CM43" s="237">
        <v>1131</v>
      </c>
      <c r="CN43" s="237">
        <v>1131</v>
      </c>
      <c r="CO43" s="237">
        <v>1131</v>
      </c>
      <c r="CP43" s="237">
        <v>1131</v>
      </c>
      <c r="CQ43" s="237">
        <v>1131</v>
      </c>
      <c r="CR43" s="237">
        <v>1131</v>
      </c>
      <c r="CS43" s="237">
        <v>1131</v>
      </c>
      <c r="CT43" s="175">
        <f t="shared" si="20"/>
        <v>100815</v>
      </c>
      <c r="CU43" s="119"/>
    </row>
    <row r="44" spans="1:99">
      <c r="A44" s="22" t="s">
        <v>43</v>
      </c>
      <c r="B44" s="266">
        <v>269.45</v>
      </c>
      <c r="C44" s="266">
        <v>269.45</v>
      </c>
      <c r="D44" s="266">
        <v>269.45</v>
      </c>
      <c r="E44" s="266">
        <v>269.45</v>
      </c>
      <c r="F44" s="266">
        <v>269.45</v>
      </c>
      <c r="G44" s="266">
        <v>269.45</v>
      </c>
      <c r="H44" s="266">
        <v>269.45</v>
      </c>
      <c r="I44" s="266">
        <v>269.45</v>
      </c>
      <c r="J44" s="266">
        <v>269.45</v>
      </c>
      <c r="K44" s="266">
        <v>269.45</v>
      </c>
      <c r="L44" s="266">
        <v>269.45</v>
      </c>
      <c r="M44" s="266">
        <v>269.45</v>
      </c>
      <c r="N44" s="266">
        <v>269.45</v>
      </c>
      <c r="O44" s="266">
        <v>269.45</v>
      </c>
      <c r="P44" s="266">
        <v>269.45</v>
      </c>
      <c r="Q44" s="266">
        <v>269.45</v>
      </c>
      <c r="R44" s="266">
        <v>269.45</v>
      </c>
      <c r="S44" s="266">
        <v>269.45</v>
      </c>
      <c r="T44" s="266">
        <v>269.45</v>
      </c>
      <c r="U44" s="266">
        <v>269.45</v>
      </c>
      <c r="V44" s="266">
        <v>269.45</v>
      </c>
      <c r="W44" s="266">
        <v>269.45</v>
      </c>
      <c r="X44" s="266">
        <v>269.45</v>
      </c>
      <c r="Y44" s="266">
        <v>269.45</v>
      </c>
      <c r="Z44" s="266">
        <v>269.45</v>
      </c>
      <c r="AA44" s="266">
        <v>269.45</v>
      </c>
      <c r="AB44" s="266">
        <v>269.45</v>
      </c>
      <c r="AC44" s="266">
        <v>269.45</v>
      </c>
      <c r="AD44" s="266">
        <v>269.45</v>
      </c>
      <c r="AE44" s="266">
        <v>269.45</v>
      </c>
      <c r="AF44" s="266">
        <v>269.45</v>
      </c>
      <c r="AG44" s="266">
        <v>269.45</v>
      </c>
      <c r="AH44" s="266">
        <v>269.45</v>
      </c>
      <c r="AI44" s="266">
        <v>269.45</v>
      </c>
      <c r="AJ44" s="266">
        <v>269.45</v>
      </c>
      <c r="AK44" s="266">
        <v>269.45</v>
      </c>
      <c r="AL44" s="266">
        <v>269.45</v>
      </c>
      <c r="AM44" s="266">
        <v>269.45</v>
      </c>
      <c r="AN44" s="266">
        <v>269.45</v>
      </c>
      <c r="AO44" s="266">
        <v>269.45</v>
      </c>
      <c r="AP44" s="266">
        <v>269.45</v>
      </c>
      <c r="AQ44" s="266">
        <v>269.45</v>
      </c>
      <c r="AR44" s="266">
        <v>269.45</v>
      </c>
      <c r="AS44" s="266">
        <v>269.45</v>
      </c>
      <c r="AT44" s="266">
        <v>269.45</v>
      </c>
      <c r="AU44" s="266">
        <v>269.45</v>
      </c>
      <c r="AV44" s="266">
        <v>269.45</v>
      </c>
      <c r="AW44" s="266">
        <v>269.45</v>
      </c>
      <c r="AX44" s="266">
        <v>269.45</v>
      </c>
      <c r="AY44" s="266">
        <v>269.45</v>
      </c>
      <c r="AZ44" s="266">
        <v>269.45</v>
      </c>
      <c r="BA44" s="266">
        <v>269.45</v>
      </c>
      <c r="BB44" s="266">
        <v>269.45</v>
      </c>
      <c r="BC44" s="266">
        <v>269.45</v>
      </c>
      <c r="BD44" s="266">
        <v>269.45</v>
      </c>
      <c r="BE44" s="266">
        <v>269.45</v>
      </c>
      <c r="BF44" s="266">
        <v>269.45</v>
      </c>
      <c r="BG44" s="266">
        <v>269.45</v>
      </c>
      <c r="BH44" s="266">
        <v>269.45</v>
      </c>
      <c r="BI44" s="266">
        <v>269.45</v>
      </c>
      <c r="BJ44" s="266">
        <v>269.45</v>
      </c>
      <c r="BK44" s="266">
        <v>269.45</v>
      </c>
      <c r="BL44" s="266">
        <v>269.45</v>
      </c>
      <c r="BM44" s="266">
        <v>269.45</v>
      </c>
      <c r="BN44" s="266">
        <v>269.45</v>
      </c>
      <c r="BO44" s="266">
        <v>269.45</v>
      </c>
      <c r="BP44" s="266">
        <v>269.45</v>
      </c>
      <c r="BQ44" s="266">
        <v>269.45</v>
      </c>
      <c r="BR44" s="266">
        <v>269.45</v>
      </c>
      <c r="BS44" s="266">
        <v>269.45</v>
      </c>
      <c r="BT44" s="266">
        <v>269.45</v>
      </c>
      <c r="BU44" s="266">
        <v>269.45</v>
      </c>
      <c r="BV44" s="266">
        <v>269.45</v>
      </c>
      <c r="BW44" s="266">
        <v>269.45</v>
      </c>
      <c r="BX44" s="266">
        <v>269.45</v>
      </c>
      <c r="BY44" s="266">
        <v>269.45</v>
      </c>
      <c r="BZ44" s="266">
        <v>269.45</v>
      </c>
      <c r="CA44" s="266">
        <v>269.45</v>
      </c>
      <c r="CB44" s="266">
        <v>269.45</v>
      </c>
      <c r="CC44" s="266">
        <v>269.45</v>
      </c>
      <c r="CD44" s="266">
        <v>269.45</v>
      </c>
      <c r="CE44" s="266">
        <v>269.45</v>
      </c>
      <c r="CF44" s="266">
        <v>269.45</v>
      </c>
      <c r="CG44" s="266">
        <v>269.45</v>
      </c>
      <c r="CH44" s="266">
        <v>269.45</v>
      </c>
      <c r="CI44" s="266">
        <v>269.45</v>
      </c>
      <c r="CJ44" s="266">
        <v>269.45</v>
      </c>
      <c r="CK44" s="266">
        <v>269.45</v>
      </c>
      <c r="CL44" s="266">
        <v>269.45</v>
      </c>
      <c r="CM44" s="266">
        <v>269.45</v>
      </c>
      <c r="CN44" s="266">
        <v>269.45</v>
      </c>
      <c r="CO44" s="266">
        <v>269.45</v>
      </c>
      <c r="CP44" s="266">
        <v>269.45</v>
      </c>
      <c r="CQ44" s="266">
        <v>269.45</v>
      </c>
      <c r="CR44" s="266">
        <v>269.45</v>
      </c>
      <c r="CS44" s="266">
        <v>269.45</v>
      </c>
      <c r="CT44" s="175">
        <f t="shared" si="20"/>
        <v>25867.200000000044</v>
      </c>
      <c r="CU44" s="119"/>
    </row>
    <row r="45" spans="1:99">
      <c r="A45" s="22" t="s">
        <v>44</v>
      </c>
      <c r="B45" s="237">
        <f t="shared" ref="B45" si="47">B18</f>
        <v>570</v>
      </c>
      <c r="C45" s="237">
        <f t="shared" ref="C45:BN45" si="48">C18</f>
        <v>570</v>
      </c>
      <c r="D45" s="237">
        <f t="shared" si="48"/>
        <v>570</v>
      </c>
      <c r="E45" s="237">
        <f t="shared" si="48"/>
        <v>570</v>
      </c>
      <c r="F45" s="237">
        <f t="shared" si="48"/>
        <v>570</v>
      </c>
      <c r="G45" s="237">
        <f t="shared" si="48"/>
        <v>570</v>
      </c>
      <c r="H45" s="237">
        <f t="shared" si="48"/>
        <v>570</v>
      </c>
      <c r="I45" s="237">
        <f t="shared" si="48"/>
        <v>570</v>
      </c>
      <c r="J45" s="237">
        <f t="shared" si="48"/>
        <v>570</v>
      </c>
      <c r="K45" s="237">
        <f t="shared" si="48"/>
        <v>570</v>
      </c>
      <c r="L45" s="237">
        <f t="shared" si="48"/>
        <v>570</v>
      </c>
      <c r="M45" s="237">
        <f t="shared" si="48"/>
        <v>570</v>
      </c>
      <c r="N45" s="237">
        <f t="shared" si="48"/>
        <v>570</v>
      </c>
      <c r="O45" s="237">
        <f t="shared" si="48"/>
        <v>570</v>
      </c>
      <c r="P45" s="237">
        <f t="shared" si="48"/>
        <v>570</v>
      </c>
      <c r="Q45" s="237">
        <f t="shared" si="48"/>
        <v>570</v>
      </c>
      <c r="R45" s="237">
        <f t="shared" si="48"/>
        <v>570</v>
      </c>
      <c r="S45" s="237">
        <f t="shared" si="48"/>
        <v>570</v>
      </c>
      <c r="T45" s="237">
        <f t="shared" si="48"/>
        <v>570</v>
      </c>
      <c r="U45" s="237">
        <f t="shared" si="48"/>
        <v>570</v>
      </c>
      <c r="V45" s="237">
        <f t="shared" si="48"/>
        <v>570</v>
      </c>
      <c r="W45" s="237">
        <f t="shared" si="48"/>
        <v>570</v>
      </c>
      <c r="X45" s="237">
        <f t="shared" si="48"/>
        <v>570</v>
      </c>
      <c r="Y45" s="237">
        <f t="shared" si="48"/>
        <v>570</v>
      </c>
      <c r="Z45" s="237">
        <f t="shared" si="48"/>
        <v>570</v>
      </c>
      <c r="AA45" s="237">
        <f t="shared" si="48"/>
        <v>570</v>
      </c>
      <c r="AB45" s="237">
        <f t="shared" si="48"/>
        <v>570</v>
      </c>
      <c r="AC45" s="237">
        <f t="shared" si="48"/>
        <v>570</v>
      </c>
      <c r="AD45" s="237">
        <f t="shared" si="48"/>
        <v>570</v>
      </c>
      <c r="AE45" s="237">
        <f t="shared" si="48"/>
        <v>570</v>
      </c>
      <c r="AF45" s="237">
        <f t="shared" si="48"/>
        <v>570</v>
      </c>
      <c r="AG45" s="237">
        <f t="shared" si="48"/>
        <v>570</v>
      </c>
      <c r="AH45" s="237">
        <f t="shared" si="48"/>
        <v>570</v>
      </c>
      <c r="AI45" s="237">
        <f t="shared" si="48"/>
        <v>570</v>
      </c>
      <c r="AJ45" s="237">
        <f t="shared" si="48"/>
        <v>570</v>
      </c>
      <c r="AK45" s="237">
        <f t="shared" si="48"/>
        <v>570</v>
      </c>
      <c r="AL45" s="237">
        <f t="shared" si="48"/>
        <v>570</v>
      </c>
      <c r="AM45" s="237">
        <f t="shared" si="48"/>
        <v>570</v>
      </c>
      <c r="AN45" s="237">
        <f t="shared" si="48"/>
        <v>570</v>
      </c>
      <c r="AO45" s="237">
        <f t="shared" si="48"/>
        <v>570</v>
      </c>
      <c r="AP45" s="237">
        <f t="shared" si="48"/>
        <v>570</v>
      </c>
      <c r="AQ45" s="237">
        <f t="shared" si="48"/>
        <v>570</v>
      </c>
      <c r="AR45" s="237">
        <f t="shared" si="48"/>
        <v>570</v>
      </c>
      <c r="AS45" s="237">
        <f t="shared" si="48"/>
        <v>570</v>
      </c>
      <c r="AT45" s="237">
        <f t="shared" si="48"/>
        <v>570</v>
      </c>
      <c r="AU45" s="237">
        <f t="shared" si="48"/>
        <v>570</v>
      </c>
      <c r="AV45" s="237">
        <f t="shared" si="48"/>
        <v>570</v>
      </c>
      <c r="AW45" s="237">
        <f t="shared" si="48"/>
        <v>570</v>
      </c>
      <c r="AX45" s="237">
        <f t="shared" si="48"/>
        <v>570</v>
      </c>
      <c r="AY45" s="237">
        <f t="shared" si="48"/>
        <v>570</v>
      </c>
      <c r="AZ45" s="237">
        <f t="shared" si="48"/>
        <v>570</v>
      </c>
      <c r="BA45" s="237">
        <f t="shared" si="48"/>
        <v>570</v>
      </c>
      <c r="BB45" s="237">
        <f t="shared" si="48"/>
        <v>570</v>
      </c>
      <c r="BC45" s="237">
        <f t="shared" si="48"/>
        <v>570</v>
      </c>
      <c r="BD45" s="237">
        <f t="shared" si="48"/>
        <v>570</v>
      </c>
      <c r="BE45" s="237">
        <f t="shared" si="48"/>
        <v>570</v>
      </c>
      <c r="BF45" s="237">
        <f t="shared" si="48"/>
        <v>570</v>
      </c>
      <c r="BG45" s="237">
        <f t="shared" si="48"/>
        <v>570</v>
      </c>
      <c r="BH45" s="237">
        <f t="shared" si="48"/>
        <v>570</v>
      </c>
      <c r="BI45" s="237">
        <f t="shared" si="48"/>
        <v>570</v>
      </c>
      <c r="BJ45" s="237">
        <f t="shared" si="48"/>
        <v>570</v>
      </c>
      <c r="BK45" s="237">
        <f t="shared" si="48"/>
        <v>570</v>
      </c>
      <c r="BL45" s="237">
        <f t="shared" si="48"/>
        <v>570</v>
      </c>
      <c r="BM45" s="237">
        <f t="shared" si="48"/>
        <v>570</v>
      </c>
      <c r="BN45" s="237">
        <f t="shared" si="48"/>
        <v>570</v>
      </c>
      <c r="BO45" s="237">
        <f t="shared" ref="BO45:CS45" si="49">BO18</f>
        <v>570</v>
      </c>
      <c r="BP45" s="237">
        <f t="shared" si="49"/>
        <v>570</v>
      </c>
      <c r="BQ45" s="237">
        <f t="shared" si="49"/>
        <v>570</v>
      </c>
      <c r="BR45" s="237">
        <f t="shared" si="49"/>
        <v>570</v>
      </c>
      <c r="BS45" s="237">
        <f t="shared" si="49"/>
        <v>570</v>
      </c>
      <c r="BT45" s="237">
        <f t="shared" si="49"/>
        <v>570</v>
      </c>
      <c r="BU45" s="237">
        <f t="shared" si="49"/>
        <v>570</v>
      </c>
      <c r="BV45" s="237">
        <f t="shared" si="49"/>
        <v>570</v>
      </c>
      <c r="BW45" s="237">
        <f t="shared" si="49"/>
        <v>570</v>
      </c>
      <c r="BX45" s="237">
        <f t="shared" si="49"/>
        <v>570</v>
      </c>
      <c r="BY45" s="237">
        <f t="shared" si="49"/>
        <v>570</v>
      </c>
      <c r="BZ45" s="237">
        <f t="shared" si="49"/>
        <v>570</v>
      </c>
      <c r="CA45" s="237">
        <f t="shared" si="49"/>
        <v>570</v>
      </c>
      <c r="CB45" s="237">
        <f t="shared" si="49"/>
        <v>570</v>
      </c>
      <c r="CC45" s="237">
        <f t="shared" si="49"/>
        <v>570</v>
      </c>
      <c r="CD45" s="237">
        <f t="shared" si="49"/>
        <v>570</v>
      </c>
      <c r="CE45" s="237">
        <f t="shared" si="49"/>
        <v>570</v>
      </c>
      <c r="CF45" s="237">
        <f t="shared" si="49"/>
        <v>570</v>
      </c>
      <c r="CG45" s="237">
        <f t="shared" si="49"/>
        <v>570</v>
      </c>
      <c r="CH45" s="237">
        <f t="shared" si="49"/>
        <v>570</v>
      </c>
      <c r="CI45" s="237">
        <f t="shared" si="49"/>
        <v>570</v>
      </c>
      <c r="CJ45" s="237">
        <f t="shared" si="49"/>
        <v>570</v>
      </c>
      <c r="CK45" s="237">
        <f t="shared" si="49"/>
        <v>570</v>
      </c>
      <c r="CL45" s="237">
        <f t="shared" si="49"/>
        <v>570</v>
      </c>
      <c r="CM45" s="237">
        <f t="shared" si="49"/>
        <v>570</v>
      </c>
      <c r="CN45" s="237">
        <f t="shared" si="49"/>
        <v>570</v>
      </c>
      <c r="CO45" s="237">
        <f t="shared" si="49"/>
        <v>570</v>
      </c>
      <c r="CP45" s="237">
        <f t="shared" si="49"/>
        <v>570</v>
      </c>
      <c r="CQ45" s="237">
        <f t="shared" si="49"/>
        <v>570</v>
      </c>
      <c r="CR45" s="237">
        <f t="shared" si="49"/>
        <v>570</v>
      </c>
      <c r="CS45" s="237">
        <f t="shared" si="49"/>
        <v>570</v>
      </c>
      <c r="CT45" s="175">
        <f t="shared" si="20"/>
        <v>54720</v>
      </c>
      <c r="CU45" s="119"/>
    </row>
    <row r="46" spans="1:99" hidden="1">
      <c r="A46" s="39" t="s">
        <v>45</v>
      </c>
      <c r="B46" s="26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73"/>
      <c r="CT46" s="24">
        <f t="shared" si="20"/>
        <v>0</v>
      </c>
      <c r="CU46" s="119"/>
    </row>
    <row r="47" spans="1:99">
      <c r="A47" s="74" t="s">
        <v>46</v>
      </c>
      <c r="B47" s="36">
        <f t="shared" ref="B47:AG47" si="50">SUM(B48:B51)</f>
        <v>97.480400000000003</v>
      </c>
      <c r="C47" s="37">
        <f t="shared" si="50"/>
        <v>89.885999999999996</v>
      </c>
      <c r="D47" s="37">
        <f t="shared" si="50"/>
        <v>87.557999999999993</v>
      </c>
      <c r="E47" s="37">
        <f t="shared" si="50"/>
        <v>87.277999999999992</v>
      </c>
      <c r="F47" s="37">
        <f t="shared" si="50"/>
        <v>81.484000000000009</v>
      </c>
      <c r="G47" s="37">
        <f t="shared" si="50"/>
        <v>83.146000000000001</v>
      </c>
      <c r="H47" s="37">
        <f t="shared" si="50"/>
        <v>81.996000000000009</v>
      </c>
      <c r="I47" s="37">
        <f t="shared" si="50"/>
        <v>77.391999999999996</v>
      </c>
      <c r="J47" s="37">
        <f t="shared" si="50"/>
        <v>77.37</v>
      </c>
      <c r="K47" s="37">
        <f t="shared" si="50"/>
        <v>73.192000000000007</v>
      </c>
      <c r="L47" s="37">
        <f t="shared" si="50"/>
        <v>68.366</v>
      </c>
      <c r="M47" s="37">
        <f t="shared" si="50"/>
        <v>65.69</v>
      </c>
      <c r="N47" s="37">
        <f t="shared" si="50"/>
        <v>63.41</v>
      </c>
      <c r="O47" s="37">
        <f t="shared" si="50"/>
        <v>53.805999999999997</v>
      </c>
      <c r="P47" s="37">
        <f t="shared" si="50"/>
        <v>48.944000000000003</v>
      </c>
      <c r="Q47" s="37">
        <f t="shared" si="50"/>
        <v>48.018000000000001</v>
      </c>
      <c r="R47" s="37">
        <f t="shared" si="50"/>
        <v>60.16</v>
      </c>
      <c r="S47" s="37">
        <f t="shared" si="50"/>
        <v>54.542000000000002</v>
      </c>
      <c r="T47" s="37">
        <f t="shared" si="50"/>
        <v>46.304000000000002</v>
      </c>
      <c r="U47" s="37">
        <f t="shared" si="50"/>
        <v>49.362000000000002</v>
      </c>
      <c r="V47" s="37">
        <f t="shared" si="50"/>
        <v>49.561999999999998</v>
      </c>
      <c r="W47" s="37">
        <f t="shared" si="50"/>
        <v>49.851999999999997</v>
      </c>
      <c r="X47" s="37">
        <f t="shared" si="50"/>
        <v>50.47450872132584</v>
      </c>
      <c r="Y47" s="37">
        <f t="shared" si="50"/>
        <v>54.091404080980851</v>
      </c>
      <c r="Z47" s="37">
        <f t="shared" si="50"/>
        <v>59.470814697119188</v>
      </c>
      <c r="AA47" s="37">
        <f t="shared" si="50"/>
        <v>59.595054697119188</v>
      </c>
      <c r="AB47" s="37">
        <f t="shared" si="50"/>
        <v>59.981800005188354</v>
      </c>
      <c r="AC47" s="37">
        <f t="shared" si="50"/>
        <v>69.178059721615028</v>
      </c>
      <c r="AD47" s="37">
        <f t="shared" si="50"/>
        <v>108.03741879885345</v>
      </c>
      <c r="AE47" s="37">
        <f t="shared" si="50"/>
        <v>202.03721434988219</v>
      </c>
      <c r="AF47" s="37">
        <f t="shared" si="50"/>
        <v>357.51722352080873</v>
      </c>
      <c r="AG47" s="37">
        <f t="shared" si="50"/>
        <v>536.38292474908781</v>
      </c>
      <c r="AH47" s="37">
        <f t="shared" ref="AH47:BM47" si="51">SUM(AH48:AH51)</f>
        <v>808.87297864596701</v>
      </c>
      <c r="AI47" s="37">
        <f t="shared" si="51"/>
        <v>1087.2401347238263</v>
      </c>
      <c r="AJ47" s="37">
        <f t="shared" si="51"/>
        <v>1448.7730179351202</v>
      </c>
      <c r="AK47" s="37">
        <f t="shared" si="51"/>
        <v>1778.893000334011</v>
      </c>
      <c r="AL47" s="37">
        <f t="shared" si="51"/>
        <v>2081.8578758934177</v>
      </c>
      <c r="AM47" s="37">
        <f t="shared" si="51"/>
        <v>2386.702232845897</v>
      </c>
      <c r="AN47" s="37">
        <f t="shared" si="51"/>
        <v>2677.8276644666626</v>
      </c>
      <c r="AO47" s="37">
        <f t="shared" si="51"/>
        <v>2945.890078636186</v>
      </c>
      <c r="AP47" s="37">
        <f t="shared" si="51"/>
        <v>3214.1231629194272</v>
      </c>
      <c r="AQ47" s="37">
        <f t="shared" si="51"/>
        <v>3401.1347234897212</v>
      </c>
      <c r="AR47" s="37">
        <f t="shared" si="51"/>
        <v>3557.978878196579</v>
      </c>
      <c r="AS47" s="37">
        <f t="shared" si="51"/>
        <v>3723.6898328233156</v>
      </c>
      <c r="AT47" s="37">
        <f t="shared" si="51"/>
        <v>3863.1441172126206</v>
      </c>
      <c r="AU47" s="37">
        <f t="shared" si="51"/>
        <v>3959.0792419212648</v>
      </c>
      <c r="AV47" s="37">
        <f t="shared" si="51"/>
        <v>4006.4505895015345</v>
      </c>
      <c r="AW47" s="37">
        <f t="shared" si="51"/>
        <v>4019.6180804530454</v>
      </c>
      <c r="AX47" s="37">
        <f t="shared" si="51"/>
        <v>4060.1302947310137</v>
      </c>
      <c r="AY47" s="37">
        <f t="shared" si="51"/>
        <v>4066.9302103357968</v>
      </c>
      <c r="AZ47" s="37">
        <f t="shared" si="51"/>
        <v>4036.3415911229386</v>
      </c>
      <c r="BA47" s="37">
        <f t="shared" si="51"/>
        <v>3981.3362721646067</v>
      </c>
      <c r="BB47" s="37">
        <f t="shared" si="51"/>
        <v>3906.5772010481328</v>
      </c>
      <c r="BC47" s="37">
        <f t="shared" si="51"/>
        <v>3869.6595054265081</v>
      </c>
      <c r="BD47" s="37">
        <f t="shared" si="51"/>
        <v>3787.1401313400411</v>
      </c>
      <c r="BE47" s="37">
        <f t="shared" si="51"/>
        <v>3685.0649195604788</v>
      </c>
      <c r="BF47" s="37">
        <f t="shared" si="51"/>
        <v>3582.4555722564237</v>
      </c>
      <c r="BG47" s="37">
        <f t="shared" si="51"/>
        <v>3435.8858588630278</v>
      </c>
      <c r="BH47" s="37">
        <f t="shared" si="51"/>
        <v>3255.4434103215076</v>
      </c>
      <c r="BI47" s="37">
        <f t="shared" si="51"/>
        <v>3096.6495685909363</v>
      </c>
      <c r="BJ47" s="37">
        <f t="shared" si="51"/>
        <v>2923.2710241972509</v>
      </c>
      <c r="BK47" s="37">
        <f t="shared" si="51"/>
        <v>2643.8703430709957</v>
      </c>
      <c r="BL47" s="37">
        <f t="shared" si="51"/>
        <v>2487.4339079841538</v>
      </c>
      <c r="BM47" s="37">
        <f t="shared" si="51"/>
        <v>2211.3898193705077</v>
      </c>
      <c r="BN47" s="37">
        <f t="shared" ref="BN47:CS47" si="52">SUM(BN48:BN51)</f>
        <v>1970.7365883660509</v>
      </c>
      <c r="BO47" s="37">
        <f t="shared" si="52"/>
        <v>1707.0194688044671</v>
      </c>
      <c r="BP47" s="37">
        <f t="shared" si="52"/>
        <v>1319.1223234080257</v>
      </c>
      <c r="BQ47" s="37">
        <f t="shared" si="52"/>
        <v>998.05391556157554</v>
      </c>
      <c r="BR47" s="37">
        <f t="shared" si="52"/>
        <v>672.13792026562669</v>
      </c>
      <c r="BS47" s="37">
        <f t="shared" si="52"/>
        <v>371.48687717932143</v>
      </c>
      <c r="BT47" s="37">
        <f t="shared" si="52"/>
        <v>219.69819867909604</v>
      </c>
      <c r="BU47" s="37">
        <f t="shared" si="52"/>
        <v>120.4439556488845</v>
      </c>
      <c r="BV47" s="37">
        <f t="shared" si="52"/>
        <v>87.024706682302622</v>
      </c>
      <c r="BW47" s="37">
        <f t="shared" si="52"/>
        <v>67.84008</v>
      </c>
      <c r="BX47" s="37">
        <f t="shared" si="52"/>
        <v>69.304239999999993</v>
      </c>
      <c r="BY47" s="37">
        <f t="shared" si="52"/>
        <v>71.585599999999999</v>
      </c>
      <c r="BZ47" s="37">
        <f t="shared" si="52"/>
        <v>80.455759999999998</v>
      </c>
      <c r="CA47" s="37">
        <f t="shared" si="52"/>
        <v>86.42992000000001</v>
      </c>
      <c r="CB47" s="37">
        <f t="shared" si="52"/>
        <v>81.49888</v>
      </c>
      <c r="CC47" s="37">
        <f t="shared" si="52"/>
        <v>76.043279999999996</v>
      </c>
      <c r="CD47" s="37">
        <f t="shared" si="52"/>
        <v>75.989760000000004</v>
      </c>
      <c r="CE47" s="37">
        <f t="shared" si="52"/>
        <v>77.403279999999995</v>
      </c>
      <c r="CF47" s="37">
        <f t="shared" si="52"/>
        <v>79.688320000000004</v>
      </c>
      <c r="CG47" s="37">
        <f t="shared" si="52"/>
        <v>77.492639999999994</v>
      </c>
      <c r="CH47" s="37">
        <f t="shared" si="52"/>
        <v>74.768479999999997</v>
      </c>
      <c r="CI47" s="37">
        <f t="shared" si="52"/>
        <v>77.159279999999995</v>
      </c>
      <c r="CJ47" s="37">
        <f t="shared" si="52"/>
        <v>78.228080000000006</v>
      </c>
      <c r="CK47" s="37">
        <f t="shared" si="52"/>
        <v>78.848399999999998</v>
      </c>
      <c r="CL47" s="37">
        <f t="shared" si="52"/>
        <v>85.61160000000001</v>
      </c>
      <c r="CM47" s="37">
        <f t="shared" si="52"/>
        <v>95.923760000000001</v>
      </c>
      <c r="CN47" s="37">
        <f t="shared" si="52"/>
        <v>88.506640000000004</v>
      </c>
      <c r="CO47" s="37">
        <f t="shared" si="52"/>
        <v>89.513440000000003</v>
      </c>
      <c r="CP47" s="37">
        <f t="shared" si="52"/>
        <v>89.076239999999999</v>
      </c>
      <c r="CQ47" s="37">
        <f t="shared" si="52"/>
        <v>90.113759999999999</v>
      </c>
      <c r="CR47" s="37">
        <f t="shared" si="52"/>
        <v>89.419600000000003</v>
      </c>
      <c r="CS47" s="75">
        <f t="shared" si="52"/>
        <v>84.044880000000006</v>
      </c>
      <c r="CT47" s="28">
        <f t="shared" si="20"/>
        <v>112373.08993832022</v>
      </c>
      <c r="CU47" s="117"/>
    </row>
    <row r="48" spans="1:99">
      <c r="A48" s="23" t="s">
        <v>65</v>
      </c>
      <c r="B48" s="31">
        <f>B21</f>
        <v>0</v>
      </c>
      <c r="C48" s="31">
        <f t="shared" ref="C48:BN49" si="53">C21</f>
        <v>0</v>
      </c>
      <c r="D48" s="31">
        <f t="shared" si="53"/>
        <v>0</v>
      </c>
      <c r="E48" s="31">
        <f t="shared" si="53"/>
        <v>0</v>
      </c>
      <c r="F48" s="31">
        <f t="shared" si="53"/>
        <v>0</v>
      </c>
      <c r="G48" s="31">
        <f t="shared" si="53"/>
        <v>0</v>
      </c>
      <c r="H48" s="31">
        <f t="shared" si="53"/>
        <v>0</v>
      </c>
      <c r="I48" s="31">
        <f t="shared" si="53"/>
        <v>0</v>
      </c>
      <c r="J48" s="31">
        <f t="shared" si="53"/>
        <v>0</v>
      </c>
      <c r="K48" s="31">
        <f t="shared" si="53"/>
        <v>0</v>
      </c>
      <c r="L48" s="31">
        <f t="shared" si="53"/>
        <v>0</v>
      </c>
      <c r="M48" s="31">
        <f t="shared" si="53"/>
        <v>0</v>
      </c>
      <c r="N48" s="31">
        <f t="shared" si="53"/>
        <v>0</v>
      </c>
      <c r="O48" s="31">
        <f t="shared" si="53"/>
        <v>0</v>
      </c>
      <c r="P48" s="31">
        <f t="shared" si="53"/>
        <v>0</v>
      </c>
      <c r="Q48" s="31">
        <f t="shared" si="53"/>
        <v>0</v>
      </c>
      <c r="R48" s="31">
        <f t="shared" si="53"/>
        <v>0</v>
      </c>
      <c r="S48" s="31">
        <f t="shared" si="53"/>
        <v>0</v>
      </c>
      <c r="T48" s="31">
        <f t="shared" si="53"/>
        <v>0</v>
      </c>
      <c r="U48" s="31">
        <f t="shared" si="53"/>
        <v>0</v>
      </c>
      <c r="V48" s="31">
        <f t="shared" si="53"/>
        <v>0</v>
      </c>
      <c r="W48" s="31">
        <f t="shared" si="53"/>
        <v>0</v>
      </c>
      <c r="X48" s="31">
        <f t="shared" si="53"/>
        <v>0.26</v>
      </c>
      <c r="Y48" s="31">
        <f t="shared" si="53"/>
        <v>0.23</v>
      </c>
      <c r="Z48" s="31">
        <f t="shared" si="53"/>
        <v>0.25</v>
      </c>
      <c r="AA48" s="31">
        <f t="shared" si="53"/>
        <v>0.32</v>
      </c>
      <c r="AB48" s="31">
        <f t="shared" si="53"/>
        <v>0.64</v>
      </c>
      <c r="AC48" s="31">
        <f t="shared" si="53"/>
        <v>8.83</v>
      </c>
      <c r="AD48" s="31">
        <f t="shared" si="53"/>
        <v>28.92</v>
      </c>
      <c r="AE48" s="31">
        <f t="shared" si="53"/>
        <v>46.92</v>
      </c>
      <c r="AF48" s="31">
        <f t="shared" si="53"/>
        <v>76.19</v>
      </c>
      <c r="AG48" s="31">
        <f t="shared" si="53"/>
        <v>114.87</v>
      </c>
      <c r="AH48" s="31">
        <f t="shared" si="53"/>
        <v>200.23999999999998</v>
      </c>
      <c r="AI48" s="31">
        <f t="shared" si="53"/>
        <v>292.37</v>
      </c>
      <c r="AJ48" s="31">
        <f t="shared" si="53"/>
        <v>447.14</v>
      </c>
      <c r="AK48" s="31">
        <f t="shared" si="53"/>
        <v>611.64</v>
      </c>
      <c r="AL48" s="31">
        <f t="shared" si="53"/>
        <v>760.18000000000006</v>
      </c>
      <c r="AM48" s="31">
        <f t="shared" si="53"/>
        <v>895.94999999999993</v>
      </c>
      <c r="AN48" s="31">
        <f t="shared" si="53"/>
        <v>1023.2199999999999</v>
      </c>
      <c r="AO48" s="31">
        <f t="shared" si="53"/>
        <v>1142.1500000000001</v>
      </c>
      <c r="AP48" s="31">
        <f t="shared" si="53"/>
        <v>1292.21</v>
      </c>
      <c r="AQ48" s="31">
        <f t="shared" si="53"/>
        <v>1390.8799999999999</v>
      </c>
      <c r="AR48" s="31">
        <f t="shared" si="53"/>
        <v>1438.71</v>
      </c>
      <c r="AS48" s="31">
        <f t="shared" si="53"/>
        <v>1515.46</v>
      </c>
      <c r="AT48" s="31">
        <f t="shared" si="53"/>
        <v>1586.15</v>
      </c>
      <c r="AU48" s="31">
        <f t="shared" si="53"/>
        <v>1641.31</v>
      </c>
      <c r="AV48" s="31">
        <f t="shared" si="53"/>
        <v>1674.6599999999999</v>
      </c>
      <c r="AW48" s="31">
        <f t="shared" si="53"/>
        <v>1683.1599999999999</v>
      </c>
      <c r="AX48" s="31">
        <f t="shared" si="53"/>
        <v>1714.94</v>
      </c>
      <c r="AY48" s="31">
        <f t="shared" si="53"/>
        <v>1718.8400000000001</v>
      </c>
      <c r="AZ48" s="31">
        <f t="shared" si="53"/>
        <v>1721.26</v>
      </c>
      <c r="BA48" s="31">
        <f t="shared" si="53"/>
        <v>1718.52</v>
      </c>
      <c r="BB48" s="31">
        <f t="shared" si="53"/>
        <v>1660.5900000000001</v>
      </c>
      <c r="BC48" s="31">
        <f t="shared" si="53"/>
        <v>1650.18</v>
      </c>
      <c r="BD48" s="31">
        <f t="shared" si="53"/>
        <v>1610.97</v>
      </c>
      <c r="BE48" s="31">
        <f t="shared" si="53"/>
        <v>1599.8</v>
      </c>
      <c r="BF48" s="31">
        <f t="shared" si="53"/>
        <v>1572.3999999999999</v>
      </c>
      <c r="BG48" s="31">
        <f t="shared" si="53"/>
        <v>1520.21</v>
      </c>
      <c r="BH48" s="31">
        <f t="shared" si="53"/>
        <v>1418.43</v>
      </c>
      <c r="BI48" s="31">
        <f t="shared" si="53"/>
        <v>1350.1499999999999</v>
      </c>
      <c r="BJ48" s="31">
        <f t="shared" si="53"/>
        <v>1274.1699999999998</v>
      </c>
      <c r="BK48" s="31">
        <f t="shared" si="53"/>
        <v>1186.1099999999999</v>
      </c>
      <c r="BL48" s="31">
        <f t="shared" si="53"/>
        <v>1139.81</v>
      </c>
      <c r="BM48" s="31">
        <f t="shared" si="53"/>
        <v>1031.8400000000001</v>
      </c>
      <c r="BN48" s="31">
        <f t="shared" si="53"/>
        <v>963.23</v>
      </c>
      <c r="BO48" s="31">
        <f t="shared" ref="BO48:CS51" si="54">BO21</f>
        <v>808.81000000000006</v>
      </c>
      <c r="BP48" s="31">
        <f t="shared" si="54"/>
        <v>661.92</v>
      </c>
      <c r="BQ48" s="31">
        <f t="shared" si="54"/>
        <v>487.96</v>
      </c>
      <c r="BR48" s="31">
        <f t="shared" si="54"/>
        <v>331.88</v>
      </c>
      <c r="BS48" s="31">
        <f t="shared" si="54"/>
        <v>208.31</v>
      </c>
      <c r="BT48" s="31">
        <f t="shared" si="54"/>
        <v>111.89</v>
      </c>
      <c r="BU48" s="31">
        <f t="shared" si="54"/>
        <v>42.660000000000004</v>
      </c>
      <c r="BV48" s="31">
        <f t="shared" si="54"/>
        <v>15.549999999999999</v>
      </c>
      <c r="BW48" s="31">
        <f t="shared" si="54"/>
        <v>0.15</v>
      </c>
      <c r="BX48" s="31">
        <f t="shared" si="54"/>
        <v>0</v>
      </c>
      <c r="BY48" s="31">
        <f t="shared" si="54"/>
        <v>0</v>
      </c>
      <c r="BZ48" s="31">
        <f t="shared" si="54"/>
        <v>0</v>
      </c>
      <c r="CA48" s="31">
        <f t="shared" si="54"/>
        <v>0</v>
      </c>
      <c r="CB48" s="31">
        <f t="shared" si="54"/>
        <v>0</v>
      </c>
      <c r="CC48" s="31">
        <f t="shared" si="54"/>
        <v>0</v>
      </c>
      <c r="CD48" s="31">
        <f t="shared" si="54"/>
        <v>0</v>
      </c>
      <c r="CE48" s="31">
        <f t="shared" si="54"/>
        <v>0</v>
      </c>
      <c r="CF48" s="31">
        <f t="shared" si="54"/>
        <v>0</v>
      </c>
      <c r="CG48" s="31">
        <f t="shared" si="54"/>
        <v>0</v>
      </c>
      <c r="CH48" s="31">
        <f t="shared" si="54"/>
        <v>0</v>
      </c>
      <c r="CI48" s="31">
        <f t="shared" si="54"/>
        <v>0</v>
      </c>
      <c r="CJ48" s="31">
        <f t="shared" si="54"/>
        <v>0</v>
      </c>
      <c r="CK48" s="31">
        <f t="shared" si="54"/>
        <v>0</v>
      </c>
      <c r="CL48" s="31">
        <f t="shared" si="54"/>
        <v>0</v>
      </c>
      <c r="CM48" s="31">
        <f t="shared" si="54"/>
        <v>0</v>
      </c>
      <c r="CN48" s="31">
        <f t="shared" si="54"/>
        <v>0</v>
      </c>
      <c r="CO48" s="31">
        <f t="shared" si="54"/>
        <v>0</v>
      </c>
      <c r="CP48" s="31">
        <f t="shared" si="54"/>
        <v>0</v>
      </c>
      <c r="CQ48" s="31">
        <f t="shared" si="54"/>
        <v>0</v>
      </c>
      <c r="CR48" s="31">
        <f t="shared" si="54"/>
        <v>0</v>
      </c>
      <c r="CS48" s="31">
        <f t="shared" si="54"/>
        <v>0</v>
      </c>
      <c r="CT48" s="24">
        <f t="shared" ref="CT48:CT51" si="55">SUM(B48:CS48)</f>
        <v>45393.439999999988</v>
      </c>
      <c r="CU48" s="119"/>
    </row>
    <row r="49" spans="1:102">
      <c r="A49" s="24" t="s">
        <v>66</v>
      </c>
      <c r="B49" s="31">
        <f t="shared" ref="B49:Q51" si="56">B22</f>
        <v>0</v>
      </c>
      <c r="C49" s="31">
        <f t="shared" si="56"/>
        <v>0</v>
      </c>
      <c r="D49" s="31">
        <f t="shared" si="56"/>
        <v>0</v>
      </c>
      <c r="E49" s="31">
        <f t="shared" si="56"/>
        <v>0</v>
      </c>
      <c r="F49" s="31">
        <f t="shared" si="56"/>
        <v>0</v>
      </c>
      <c r="G49" s="31">
        <f t="shared" si="56"/>
        <v>0</v>
      </c>
      <c r="H49" s="31">
        <f t="shared" si="56"/>
        <v>0</v>
      </c>
      <c r="I49" s="31">
        <f t="shared" si="56"/>
        <v>0</v>
      </c>
      <c r="J49" s="31">
        <f t="shared" si="56"/>
        <v>0</v>
      </c>
      <c r="K49" s="31">
        <f t="shared" si="56"/>
        <v>0</v>
      </c>
      <c r="L49" s="31">
        <f t="shared" si="56"/>
        <v>0</v>
      </c>
      <c r="M49" s="31">
        <f t="shared" si="56"/>
        <v>0</v>
      </c>
      <c r="N49" s="31">
        <f t="shared" si="56"/>
        <v>0</v>
      </c>
      <c r="O49" s="31">
        <f t="shared" si="56"/>
        <v>0</v>
      </c>
      <c r="P49" s="31">
        <f t="shared" si="56"/>
        <v>0</v>
      </c>
      <c r="Q49" s="31">
        <f t="shared" si="56"/>
        <v>0</v>
      </c>
      <c r="R49" s="31">
        <f t="shared" si="53"/>
        <v>0</v>
      </c>
      <c r="S49" s="31">
        <f t="shared" si="53"/>
        <v>0</v>
      </c>
      <c r="T49" s="31">
        <f t="shared" si="53"/>
        <v>0</v>
      </c>
      <c r="U49" s="31">
        <f t="shared" si="53"/>
        <v>0</v>
      </c>
      <c r="V49" s="31">
        <f t="shared" si="53"/>
        <v>0</v>
      </c>
      <c r="W49" s="31">
        <f t="shared" si="53"/>
        <v>0</v>
      </c>
      <c r="X49" s="31">
        <f t="shared" si="53"/>
        <v>0.71650872132583709</v>
      </c>
      <c r="Y49" s="31">
        <f t="shared" si="53"/>
        <v>3.8989240809808545</v>
      </c>
      <c r="Z49" s="31">
        <f t="shared" si="53"/>
        <v>3.9175346971191876</v>
      </c>
      <c r="AA49" s="31">
        <f t="shared" si="53"/>
        <v>3.9175346971191876</v>
      </c>
      <c r="AB49" s="31">
        <f t="shared" si="53"/>
        <v>3.9268400051883541</v>
      </c>
      <c r="AC49" s="31">
        <f t="shared" si="53"/>
        <v>4.5223797216150246</v>
      </c>
      <c r="AD49" s="31">
        <f t="shared" si="53"/>
        <v>23.523818798853458</v>
      </c>
      <c r="AE49" s="31">
        <f t="shared" si="53"/>
        <v>99.808734349882201</v>
      </c>
      <c r="AF49" s="31">
        <f t="shared" si="53"/>
        <v>225.5885835208087</v>
      </c>
      <c r="AG49" s="31">
        <f t="shared" si="53"/>
        <v>366.08012474908782</v>
      </c>
      <c r="AH49" s="31">
        <f t="shared" si="53"/>
        <v>553.47041864596702</v>
      </c>
      <c r="AI49" s="31">
        <f t="shared" si="53"/>
        <v>741.5306947238264</v>
      </c>
      <c r="AJ49" s="31">
        <f t="shared" si="53"/>
        <v>948.08061793512002</v>
      </c>
      <c r="AK49" s="31">
        <f t="shared" si="53"/>
        <v>1113.677880334011</v>
      </c>
      <c r="AL49" s="31">
        <f t="shared" si="53"/>
        <v>1268.0436358934176</v>
      </c>
      <c r="AM49" s="31">
        <f t="shared" si="53"/>
        <v>1439.1034328458973</v>
      </c>
      <c r="AN49" s="31">
        <f t="shared" si="53"/>
        <v>1603.0691044666626</v>
      </c>
      <c r="AO49" s="31">
        <f t="shared" si="53"/>
        <v>1752.6823186361858</v>
      </c>
      <c r="AP49" s="31">
        <f t="shared" si="53"/>
        <v>1870.7275629194276</v>
      </c>
      <c r="AQ49" s="31">
        <f t="shared" si="53"/>
        <v>1959.2777634897211</v>
      </c>
      <c r="AR49" s="31">
        <f t="shared" si="53"/>
        <v>2068.4456781965791</v>
      </c>
      <c r="AS49" s="31">
        <f t="shared" si="53"/>
        <v>2157.3491128233154</v>
      </c>
      <c r="AT49" s="31">
        <f t="shared" si="53"/>
        <v>2227.9680372126204</v>
      </c>
      <c r="AU49" s="31">
        <f t="shared" si="53"/>
        <v>2267.9764419212647</v>
      </c>
      <c r="AV49" s="31">
        <f t="shared" si="53"/>
        <v>2282.4776295015349</v>
      </c>
      <c r="AW49" s="31">
        <f t="shared" si="53"/>
        <v>2286.4561604530454</v>
      </c>
      <c r="AX49" s="31">
        <f t="shared" si="53"/>
        <v>2296.4303747310137</v>
      </c>
      <c r="AY49" s="31">
        <f t="shared" si="53"/>
        <v>2298.5683703357968</v>
      </c>
      <c r="AZ49" s="31">
        <f t="shared" si="53"/>
        <v>2265.6153511229386</v>
      </c>
      <c r="BA49" s="31">
        <f t="shared" si="53"/>
        <v>2213.504032164607</v>
      </c>
      <c r="BB49" s="31">
        <f t="shared" si="53"/>
        <v>2195.6471210481327</v>
      </c>
      <c r="BC49" s="31">
        <f t="shared" si="53"/>
        <v>2170.1095054265079</v>
      </c>
      <c r="BD49" s="31">
        <f t="shared" si="53"/>
        <v>2126.1884513400414</v>
      </c>
      <c r="BE49" s="31">
        <f t="shared" si="53"/>
        <v>2034.7637995604782</v>
      </c>
      <c r="BF49" s="31">
        <f t="shared" si="53"/>
        <v>1958.8790122564237</v>
      </c>
      <c r="BG49" s="31">
        <f t="shared" si="53"/>
        <v>1865.5932988630275</v>
      </c>
      <c r="BH49" s="31">
        <f t="shared" si="53"/>
        <v>1785.7444503215077</v>
      </c>
      <c r="BI49" s="31">
        <f t="shared" si="53"/>
        <v>1695.5294885909364</v>
      </c>
      <c r="BJ49" s="31">
        <f t="shared" si="53"/>
        <v>1598.4379041972509</v>
      </c>
      <c r="BK49" s="31">
        <f t="shared" si="53"/>
        <v>1407.6991430709954</v>
      </c>
      <c r="BL49" s="31">
        <f t="shared" si="53"/>
        <v>1296.3530279841541</v>
      </c>
      <c r="BM49" s="31">
        <f t="shared" si="53"/>
        <v>1128.3060593705079</v>
      </c>
      <c r="BN49" s="31">
        <f t="shared" si="53"/>
        <v>957.0036283660512</v>
      </c>
      <c r="BO49" s="31">
        <f t="shared" si="54"/>
        <v>847.03410880446711</v>
      </c>
      <c r="BP49" s="31">
        <f t="shared" si="54"/>
        <v>606.49264340802574</v>
      </c>
      <c r="BQ49" s="31">
        <f t="shared" si="54"/>
        <v>458.16447556157556</v>
      </c>
      <c r="BR49" s="31">
        <f t="shared" si="54"/>
        <v>288.09912026562677</v>
      </c>
      <c r="BS49" s="31">
        <f t="shared" si="54"/>
        <v>111.78327717932144</v>
      </c>
      <c r="BT49" s="31">
        <f t="shared" si="54"/>
        <v>43.641798679096034</v>
      </c>
      <c r="BU49" s="31">
        <f t="shared" si="54"/>
        <v>9.403635648884503</v>
      </c>
      <c r="BV49" s="31">
        <f t="shared" si="54"/>
        <v>2.0183866823026086</v>
      </c>
      <c r="BW49" s="31">
        <f t="shared" si="54"/>
        <v>0</v>
      </c>
      <c r="BX49" s="31">
        <f t="shared" si="54"/>
        <v>0</v>
      </c>
      <c r="BY49" s="31">
        <f t="shared" si="54"/>
        <v>0</v>
      </c>
      <c r="BZ49" s="31">
        <f t="shared" si="54"/>
        <v>0</v>
      </c>
      <c r="CA49" s="31">
        <f t="shared" si="54"/>
        <v>0</v>
      </c>
      <c r="CB49" s="31">
        <f t="shared" si="54"/>
        <v>0</v>
      </c>
      <c r="CC49" s="31">
        <f t="shared" si="54"/>
        <v>0</v>
      </c>
      <c r="CD49" s="31">
        <f t="shared" si="54"/>
        <v>0</v>
      </c>
      <c r="CE49" s="31">
        <f t="shared" si="54"/>
        <v>0</v>
      </c>
      <c r="CF49" s="31">
        <f t="shared" si="54"/>
        <v>0</v>
      </c>
      <c r="CG49" s="31">
        <f t="shared" si="54"/>
        <v>0</v>
      </c>
      <c r="CH49" s="31">
        <f t="shared" si="54"/>
        <v>0</v>
      </c>
      <c r="CI49" s="31">
        <f t="shared" si="54"/>
        <v>0</v>
      </c>
      <c r="CJ49" s="31">
        <f t="shared" si="54"/>
        <v>0</v>
      </c>
      <c r="CK49" s="31">
        <f t="shared" si="54"/>
        <v>0</v>
      </c>
      <c r="CL49" s="31">
        <f t="shared" si="54"/>
        <v>0</v>
      </c>
      <c r="CM49" s="31">
        <f t="shared" si="54"/>
        <v>0</v>
      </c>
      <c r="CN49" s="31">
        <f t="shared" si="54"/>
        <v>0</v>
      </c>
      <c r="CO49" s="31">
        <f t="shared" si="54"/>
        <v>0</v>
      </c>
      <c r="CP49" s="31">
        <f t="shared" si="54"/>
        <v>0</v>
      </c>
      <c r="CQ49" s="31">
        <f t="shared" si="54"/>
        <v>0</v>
      </c>
      <c r="CR49" s="31">
        <f t="shared" si="54"/>
        <v>0</v>
      </c>
      <c r="CS49" s="31">
        <f t="shared" si="54"/>
        <v>0</v>
      </c>
      <c r="CT49" s="24">
        <f t="shared" si="55"/>
        <v>60937.247938320266</v>
      </c>
      <c r="CU49" s="119"/>
    </row>
    <row r="50" spans="1:102">
      <c r="A50" s="24" t="s">
        <v>24</v>
      </c>
      <c r="B50" s="132">
        <v>51.62</v>
      </c>
      <c r="C50" s="132">
        <v>46.88</v>
      </c>
      <c r="D50" s="132">
        <v>46.69</v>
      </c>
      <c r="E50" s="132">
        <v>44.26</v>
      </c>
      <c r="F50" s="132">
        <v>38.61</v>
      </c>
      <c r="G50" s="132">
        <v>39.880000000000003</v>
      </c>
      <c r="H50" s="132">
        <v>39.5</v>
      </c>
      <c r="I50" s="132">
        <v>35.9</v>
      </c>
      <c r="J50" s="132">
        <v>35.31</v>
      </c>
      <c r="K50" s="132">
        <v>30.92</v>
      </c>
      <c r="L50" s="132">
        <v>25.3</v>
      </c>
      <c r="M50" s="132">
        <v>22.61</v>
      </c>
      <c r="N50" s="132">
        <v>21.75</v>
      </c>
      <c r="O50" s="132">
        <v>12.72</v>
      </c>
      <c r="P50" s="132">
        <v>7.81</v>
      </c>
      <c r="Q50" s="132">
        <v>6.94</v>
      </c>
      <c r="R50" s="132">
        <v>17.489999999999998</v>
      </c>
      <c r="S50" s="132">
        <v>12.4</v>
      </c>
      <c r="T50" s="132">
        <v>5.24</v>
      </c>
      <c r="U50" s="132">
        <v>6.97</v>
      </c>
      <c r="V50" s="132">
        <v>7.36</v>
      </c>
      <c r="W50" s="132">
        <v>6.8</v>
      </c>
      <c r="X50" s="132">
        <v>6.87</v>
      </c>
      <c r="Y50" s="132">
        <v>6.53</v>
      </c>
      <c r="Z50" s="132">
        <v>5.39</v>
      </c>
      <c r="AA50" s="132">
        <v>5.1100000000000003</v>
      </c>
      <c r="AB50" s="132">
        <v>4.46</v>
      </c>
      <c r="AC50" s="132">
        <v>4.76</v>
      </c>
      <c r="AD50" s="132">
        <v>4.21</v>
      </c>
      <c r="AE50" s="132">
        <v>4.0199999999999996</v>
      </c>
      <c r="AF50" s="132">
        <v>3.99</v>
      </c>
      <c r="AG50" s="132">
        <v>3.8</v>
      </c>
      <c r="AH50" s="132">
        <v>3.59</v>
      </c>
      <c r="AI50" s="132">
        <v>2.97</v>
      </c>
      <c r="AJ50" s="132">
        <v>3.2</v>
      </c>
      <c r="AK50" s="132">
        <v>2.4900000000000002</v>
      </c>
      <c r="AL50" s="132">
        <v>1.45</v>
      </c>
      <c r="AM50" s="132">
        <v>0.7</v>
      </c>
      <c r="AN50" s="132">
        <v>0.04</v>
      </c>
      <c r="AO50" s="132">
        <v>0.04</v>
      </c>
      <c r="AP50" s="132">
        <v>0.04</v>
      </c>
      <c r="AQ50" s="132">
        <v>0.04</v>
      </c>
      <c r="AR50" s="132">
        <v>0.04</v>
      </c>
      <c r="AS50" s="132">
        <v>0.04</v>
      </c>
      <c r="AT50" s="132">
        <v>0.04</v>
      </c>
      <c r="AU50" s="132">
        <v>0.04</v>
      </c>
      <c r="AV50" s="132">
        <v>0.04</v>
      </c>
      <c r="AW50" s="132">
        <v>0.04</v>
      </c>
      <c r="AX50" s="132">
        <v>0.04</v>
      </c>
      <c r="AY50" s="132">
        <v>0.04</v>
      </c>
      <c r="AZ50" s="132">
        <v>0.04</v>
      </c>
      <c r="BA50" s="132">
        <v>0.04</v>
      </c>
      <c r="BB50" s="132">
        <v>0.04</v>
      </c>
      <c r="BC50" s="132">
        <v>0.04</v>
      </c>
      <c r="BD50" s="132">
        <v>0.04</v>
      </c>
      <c r="BE50" s="132">
        <v>0.09</v>
      </c>
      <c r="BF50" s="132">
        <v>0.1</v>
      </c>
      <c r="BG50" s="132">
        <v>0.03</v>
      </c>
      <c r="BH50" s="132">
        <v>0.43</v>
      </c>
      <c r="BI50" s="132">
        <v>0.28000000000000003</v>
      </c>
      <c r="BJ50" s="132">
        <v>7.0000000000000007E-2</v>
      </c>
      <c r="BK50" s="132">
        <v>0.21</v>
      </c>
      <c r="BL50" s="132">
        <v>0.18</v>
      </c>
      <c r="BM50" s="132">
        <v>0.1</v>
      </c>
      <c r="BN50" s="132">
        <v>0.12</v>
      </c>
      <c r="BO50" s="132">
        <v>0.55000000000000004</v>
      </c>
      <c r="BP50" s="132">
        <v>0.62</v>
      </c>
      <c r="BQ50" s="132">
        <v>1</v>
      </c>
      <c r="BR50" s="132">
        <v>1.29</v>
      </c>
      <c r="BS50" s="132">
        <v>0.82</v>
      </c>
      <c r="BT50" s="132">
        <v>12.8</v>
      </c>
      <c r="BU50" s="132">
        <v>17.86</v>
      </c>
      <c r="BV50" s="132">
        <v>18.489999999999998</v>
      </c>
      <c r="BW50" s="132">
        <v>19.920000000000002</v>
      </c>
      <c r="BX50" s="132">
        <v>22.33</v>
      </c>
      <c r="BY50" s="132">
        <v>23.49</v>
      </c>
      <c r="BZ50" s="132">
        <v>29.56</v>
      </c>
      <c r="CA50" s="132">
        <v>33.96</v>
      </c>
      <c r="CB50" s="132">
        <v>30.33</v>
      </c>
      <c r="CC50" s="132">
        <v>26.19</v>
      </c>
      <c r="CD50" s="132">
        <v>25.14</v>
      </c>
      <c r="CE50" s="132">
        <v>26.25</v>
      </c>
      <c r="CF50" s="132">
        <v>27.99</v>
      </c>
      <c r="CG50" s="132">
        <v>27.33</v>
      </c>
      <c r="CH50" s="132">
        <v>25.45</v>
      </c>
      <c r="CI50" s="132">
        <v>29.34</v>
      </c>
      <c r="CJ50" s="132">
        <v>29.81</v>
      </c>
      <c r="CK50" s="132">
        <v>28.9</v>
      </c>
      <c r="CL50" s="132">
        <v>36.39</v>
      </c>
      <c r="CM50" s="132">
        <v>48.32</v>
      </c>
      <c r="CN50" s="132">
        <v>40.200000000000003</v>
      </c>
      <c r="CO50" s="132">
        <v>38.93</v>
      </c>
      <c r="CP50" s="132">
        <v>38.11</v>
      </c>
      <c r="CQ50" s="132">
        <v>39.75</v>
      </c>
      <c r="CR50" s="132">
        <v>39.07</v>
      </c>
      <c r="CS50" s="132">
        <v>34.17</v>
      </c>
      <c r="CT50" s="24">
        <f t="shared" si="55"/>
        <v>1403.1499999999999</v>
      </c>
      <c r="CU50" s="119"/>
    </row>
    <row r="51" spans="1:102">
      <c r="A51" s="24" t="s">
        <v>41</v>
      </c>
      <c r="B51" s="31">
        <f t="shared" si="56"/>
        <v>45.860399999999998</v>
      </c>
      <c r="C51" s="31">
        <f t="shared" ref="C51:BN51" si="57">C24</f>
        <v>43.006</v>
      </c>
      <c r="D51" s="31">
        <f t="shared" si="57"/>
        <v>40.868000000000002</v>
      </c>
      <c r="E51" s="31">
        <f t="shared" si="57"/>
        <v>43.018000000000001</v>
      </c>
      <c r="F51" s="31">
        <f t="shared" si="57"/>
        <v>42.874000000000002</v>
      </c>
      <c r="G51" s="31">
        <f t="shared" si="57"/>
        <v>43.265999999999998</v>
      </c>
      <c r="H51" s="31">
        <f t="shared" si="57"/>
        <v>42.496000000000002</v>
      </c>
      <c r="I51" s="31">
        <f t="shared" si="57"/>
        <v>41.491999999999997</v>
      </c>
      <c r="J51" s="31">
        <f t="shared" si="57"/>
        <v>42.06</v>
      </c>
      <c r="K51" s="31">
        <f t="shared" si="57"/>
        <v>42.271999999999998</v>
      </c>
      <c r="L51" s="31">
        <f t="shared" si="57"/>
        <v>43.066000000000003</v>
      </c>
      <c r="M51" s="31">
        <f t="shared" si="57"/>
        <v>43.08</v>
      </c>
      <c r="N51" s="31">
        <f t="shared" si="57"/>
        <v>41.66</v>
      </c>
      <c r="O51" s="31">
        <f t="shared" si="57"/>
        <v>41.085999999999999</v>
      </c>
      <c r="P51" s="31">
        <f t="shared" si="57"/>
        <v>41.134</v>
      </c>
      <c r="Q51" s="31">
        <f t="shared" si="57"/>
        <v>41.078000000000003</v>
      </c>
      <c r="R51" s="31">
        <f t="shared" si="57"/>
        <v>42.67</v>
      </c>
      <c r="S51" s="31">
        <f t="shared" si="57"/>
        <v>42.142000000000003</v>
      </c>
      <c r="T51" s="31">
        <f t="shared" si="57"/>
        <v>41.064</v>
      </c>
      <c r="U51" s="31">
        <f t="shared" si="57"/>
        <v>42.392000000000003</v>
      </c>
      <c r="V51" s="31">
        <f t="shared" si="57"/>
        <v>42.201999999999998</v>
      </c>
      <c r="W51" s="31">
        <f t="shared" si="57"/>
        <v>43.052</v>
      </c>
      <c r="X51" s="31">
        <f t="shared" si="57"/>
        <v>42.628</v>
      </c>
      <c r="Y51" s="31">
        <f t="shared" si="57"/>
        <v>43.432479999999998</v>
      </c>
      <c r="Z51" s="31">
        <f t="shared" si="57"/>
        <v>49.91328</v>
      </c>
      <c r="AA51" s="31">
        <f t="shared" si="57"/>
        <v>50.247520000000002</v>
      </c>
      <c r="AB51" s="31">
        <f t="shared" si="57"/>
        <v>50.95496</v>
      </c>
      <c r="AC51" s="31">
        <f t="shared" si="57"/>
        <v>51.06568</v>
      </c>
      <c r="AD51" s="31">
        <f t="shared" si="57"/>
        <v>51.383600000000001</v>
      </c>
      <c r="AE51" s="31">
        <f t="shared" si="57"/>
        <v>51.28848</v>
      </c>
      <c r="AF51" s="31">
        <f t="shared" si="57"/>
        <v>51.748640000000002</v>
      </c>
      <c r="AG51" s="31">
        <f t="shared" si="57"/>
        <v>51.632800000000003</v>
      </c>
      <c r="AH51" s="31">
        <f t="shared" si="57"/>
        <v>51.572560000000003</v>
      </c>
      <c r="AI51" s="31">
        <f t="shared" si="57"/>
        <v>50.369439999999997</v>
      </c>
      <c r="AJ51" s="31">
        <f t="shared" si="57"/>
        <v>50.352400000000003</v>
      </c>
      <c r="AK51" s="31">
        <f t="shared" si="57"/>
        <v>51.085120000000003</v>
      </c>
      <c r="AL51" s="31">
        <f t="shared" si="57"/>
        <v>52.184240000000003</v>
      </c>
      <c r="AM51" s="31">
        <f t="shared" si="57"/>
        <v>50.948799999999999</v>
      </c>
      <c r="AN51" s="31">
        <f t="shared" si="57"/>
        <v>51.498559999999998</v>
      </c>
      <c r="AO51" s="31">
        <f t="shared" si="57"/>
        <v>51.017760000000003</v>
      </c>
      <c r="AP51" s="31">
        <f t="shared" si="57"/>
        <v>51.145600000000002</v>
      </c>
      <c r="AQ51" s="31">
        <f t="shared" si="57"/>
        <v>50.936959999999999</v>
      </c>
      <c r="AR51" s="31">
        <f t="shared" si="57"/>
        <v>50.783200000000001</v>
      </c>
      <c r="AS51" s="31">
        <f t="shared" si="57"/>
        <v>50.840719999999997</v>
      </c>
      <c r="AT51" s="31">
        <f t="shared" si="57"/>
        <v>48.986080000000001</v>
      </c>
      <c r="AU51" s="31">
        <f t="shared" si="57"/>
        <v>49.752800000000001</v>
      </c>
      <c r="AV51" s="31">
        <f t="shared" si="57"/>
        <v>49.272959999999998</v>
      </c>
      <c r="AW51" s="31">
        <f t="shared" si="57"/>
        <v>49.961919999999999</v>
      </c>
      <c r="AX51" s="31">
        <f t="shared" si="57"/>
        <v>48.719920000000002</v>
      </c>
      <c r="AY51" s="31">
        <f t="shared" si="57"/>
        <v>49.481839999999998</v>
      </c>
      <c r="AZ51" s="31">
        <f t="shared" si="57"/>
        <v>49.42624</v>
      </c>
      <c r="BA51" s="31">
        <f t="shared" si="57"/>
        <v>49.272239999999996</v>
      </c>
      <c r="BB51" s="31">
        <f t="shared" si="57"/>
        <v>50.300080000000001</v>
      </c>
      <c r="BC51" s="31">
        <f t="shared" si="57"/>
        <v>49.33</v>
      </c>
      <c r="BD51" s="31">
        <f t="shared" si="57"/>
        <v>49.941679999999998</v>
      </c>
      <c r="BE51" s="31">
        <f t="shared" si="57"/>
        <v>50.411119999999997</v>
      </c>
      <c r="BF51" s="31">
        <f t="shared" si="57"/>
        <v>51.076560000000001</v>
      </c>
      <c r="BG51" s="31">
        <f t="shared" si="57"/>
        <v>50.05256</v>
      </c>
      <c r="BH51" s="31">
        <f t="shared" si="57"/>
        <v>50.83896</v>
      </c>
      <c r="BI51" s="31">
        <f t="shared" si="57"/>
        <v>50.690080000000002</v>
      </c>
      <c r="BJ51" s="31">
        <f t="shared" si="57"/>
        <v>50.593119999999999</v>
      </c>
      <c r="BK51" s="31">
        <f t="shared" si="57"/>
        <v>49.851199999999999</v>
      </c>
      <c r="BL51" s="31">
        <f t="shared" si="57"/>
        <v>51.090879999999999</v>
      </c>
      <c r="BM51" s="31">
        <f t="shared" si="57"/>
        <v>51.14376</v>
      </c>
      <c r="BN51" s="31">
        <f t="shared" si="57"/>
        <v>50.382959999999997</v>
      </c>
      <c r="BO51" s="31">
        <f t="shared" si="54"/>
        <v>50.625360000000001</v>
      </c>
      <c r="BP51" s="31">
        <f t="shared" si="54"/>
        <v>50.089680000000001</v>
      </c>
      <c r="BQ51" s="31">
        <f t="shared" si="54"/>
        <v>50.92944</v>
      </c>
      <c r="BR51" s="31">
        <f t="shared" si="54"/>
        <v>50.8688</v>
      </c>
      <c r="BS51" s="31">
        <f t="shared" si="54"/>
        <v>50.573599999999999</v>
      </c>
      <c r="BT51" s="31">
        <f t="shared" si="54"/>
        <v>51.366399999999999</v>
      </c>
      <c r="BU51" s="31">
        <f t="shared" si="54"/>
        <v>50.520319999999998</v>
      </c>
      <c r="BV51" s="31">
        <f t="shared" si="54"/>
        <v>50.966320000000003</v>
      </c>
      <c r="BW51" s="31">
        <f t="shared" si="54"/>
        <v>47.77008</v>
      </c>
      <c r="BX51" s="31">
        <f t="shared" si="54"/>
        <v>46.974240000000002</v>
      </c>
      <c r="BY51" s="31">
        <f t="shared" si="54"/>
        <v>48.095599999999997</v>
      </c>
      <c r="BZ51" s="31">
        <f t="shared" si="54"/>
        <v>50.895760000000003</v>
      </c>
      <c r="CA51" s="31">
        <f t="shared" si="54"/>
        <v>52.469920000000002</v>
      </c>
      <c r="CB51" s="31">
        <f t="shared" si="54"/>
        <v>51.168880000000001</v>
      </c>
      <c r="CC51" s="31">
        <f t="shared" si="54"/>
        <v>49.853279999999998</v>
      </c>
      <c r="CD51" s="31">
        <f t="shared" si="54"/>
        <v>50.849760000000003</v>
      </c>
      <c r="CE51" s="31">
        <f t="shared" si="54"/>
        <v>51.153280000000002</v>
      </c>
      <c r="CF51" s="31">
        <f t="shared" si="54"/>
        <v>51.698320000000002</v>
      </c>
      <c r="CG51" s="31">
        <f t="shared" si="54"/>
        <v>50.162640000000003</v>
      </c>
      <c r="CH51" s="31">
        <f t="shared" si="54"/>
        <v>49.318480000000001</v>
      </c>
      <c r="CI51" s="31">
        <f t="shared" si="54"/>
        <v>47.819279999999999</v>
      </c>
      <c r="CJ51" s="31">
        <f t="shared" si="54"/>
        <v>48.418080000000003</v>
      </c>
      <c r="CK51" s="31">
        <f t="shared" si="54"/>
        <v>49.948399999999999</v>
      </c>
      <c r="CL51" s="31">
        <f t="shared" si="54"/>
        <v>49.221600000000002</v>
      </c>
      <c r="CM51" s="31">
        <f t="shared" si="54"/>
        <v>47.603760000000001</v>
      </c>
      <c r="CN51" s="31">
        <f t="shared" si="54"/>
        <v>48.306640000000002</v>
      </c>
      <c r="CO51" s="31">
        <f t="shared" si="54"/>
        <v>50.583440000000003</v>
      </c>
      <c r="CP51" s="31">
        <f t="shared" si="54"/>
        <v>50.966239999999999</v>
      </c>
      <c r="CQ51" s="31">
        <f t="shared" si="54"/>
        <v>50.363759999999999</v>
      </c>
      <c r="CR51" s="31">
        <f t="shared" si="54"/>
        <v>50.349600000000002</v>
      </c>
      <c r="CS51" s="31">
        <f t="shared" si="54"/>
        <v>49.874879999999997</v>
      </c>
      <c r="CT51" s="24">
        <f t="shared" si="55"/>
        <v>4639.2520000000004</v>
      </c>
      <c r="CU51" s="119"/>
    </row>
    <row r="52" spans="1:102" s="106" customFormat="1" ht="15.75" thickBot="1">
      <c r="A52" s="76" t="s">
        <v>49</v>
      </c>
      <c r="B52" s="272">
        <v>0</v>
      </c>
      <c r="C52" s="272">
        <v>0</v>
      </c>
      <c r="D52" s="272">
        <v>0</v>
      </c>
      <c r="E52" s="272">
        <v>0</v>
      </c>
      <c r="F52" s="272">
        <v>0</v>
      </c>
      <c r="G52" s="272">
        <v>0</v>
      </c>
      <c r="H52" s="272">
        <v>0</v>
      </c>
      <c r="I52" s="272">
        <v>0</v>
      </c>
      <c r="J52" s="272">
        <v>0</v>
      </c>
      <c r="K52" s="272">
        <v>0</v>
      </c>
      <c r="L52" s="272">
        <v>0</v>
      </c>
      <c r="M52" s="272">
        <v>0</v>
      </c>
      <c r="N52" s="272">
        <v>0</v>
      </c>
      <c r="O52" s="272">
        <v>0</v>
      </c>
      <c r="P52" s="272">
        <v>0</v>
      </c>
      <c r="Q52" s="272">
        <v>0</v>
      </c>
      <c r="R52" s="272">
        <v>0</v>
      </c>
      <c r="S52" s="272">
        <v>0</v>
      </c>
      <c r="T52" s="272">
        <v>0</v>
      </c>
      <c r="U52" s="272">
        <v>0</v>
      </c>
      <c r="V52" s="272">
        <v>0</v>
      </c>
      <c r="W52" s="272">
        <v>0</v>
      </c>
      <c r="X52" s="272">
        <v>0</v>
      </c>
      <c r="Y52" s="272">
        <v>0</v>
      </c>
      <c r="Z52" s="272">
        <v>0</v>
      </c>
      <c r="AA52" s="272">
        <v>0</v>
      </c>
      <c r="AB52" s="272">
        <v>0</v>
      </c>
      <c r="AC52" s="272">
        <v>0</v>
      </c>
      <c r="AD52" s="272">
        <v>0</v>
      </c>
      <c r="AE52" s="272">
        <v>0</v>
      </c>
      <c r="AF52" s="272">
        <v>0</v>
      </c>
      <c r="AG52" s="272">
        <v>0</v>
      </c>
      <c r="AH52" s="272">
        <v>0</v>
      </c>
      <c r="AI52" s="272">
        <v>0</v>
      </c>
      <c r="AJ52" s="272">
        <v>0</v>
      </c>
      <c r="AK52" s="272">
        <v>0</v>
      </c>
      <c r="AL52" s="272">
        <v>0</v>
      </c>
      <c r="AM52" s="272">
        <v>0</v>
      </c>
      <c r="AN52" s="272">
        <v>0</v>
      </c>
      <c r="AO52" s="272">
        <v>0</v>
      </c>
      <c r="AP52" s="272">
        <v>0</v>
      </c>
      <c r="AQ52" s="272">
        <v>200</v>
      </c>
      <c r="AR52" s="272">
        <v>100</v>
      </c>
      <c r="AS52" s="272">
        <v>100</v>
      </c>
      <c r="AT52" s="272">
        <v>0</v>
      </c>
      <c r="AU52" s="272">
        <v>0</v>
      </c>
      <c r="AV52" s="272">
        <v>0</v>
      </c>
      <c r="AW52" s="272">
        <v>0</v>
      </c>
      <c r="AX52" s="272">
        <v>0</v>
      </c>
      <c r="AY52" s="272">
        <v>0</v>
      </c>
      <c r="AZ52" s="272">
        <v>0</v>
      </c>
      <c r="BA52" s="272">
        <v>0</v>
      </c>
      <c r="BB52" s="272">
        <v>0</v>
      </c>
      <c r="BC52" s="272">
        <v>0</v>
      </c>
      <c r="BD52" s="272">
        <v>0</v>
      </c>
      <c r="BE52" s="272">
        <v>0</v>
      </c>
      <c r="BF52" s="272">
        <v>0</v>
      </c>
      <c r="BG52" s="272">
        <v>0</v>
      </c>
      <c r="BH52" s="272">
        <v>0</v>
      </c>
      <c r="BI52" s="272">
        <v>0</v>
      </c>
      <c r="BJ52" s="272">
        <v>0</v>
      </c>
      <c r="BK52" s="272">
        <v>0</v>
      </c>
      <c r="BL52" s="272">
        <v>0</v>
      </c>
      <c r="BM52" s="272">
        <v>0</v>
      </c>
      <c r="BN52" s="272">
        <v>0</v>
      </c>
      <c r="BO52" s="272">
        <v>0</v>
      </c>
      <c r="BP52" s="272">
        <v>0</v>
      </c>
      <c r="BQ52" s="272">
        <v>0</v>
      </c>
      <c r="BR52" s="272">
        <v>0</v>
      </c>
      <c r="BS52" s="272">
        <v>0</v>
      </c>
      <c r="BT52" s="272">
        <v>0</v>
      </c>
      <c r="BU52" s="272">
        <v>0</v>
      </c>
      <c r="BV52" s="272">
        <v>0</v>
      </c>
      <c r="BW52" s="272">
        <v>0</v>
      </c>
      <c r="BX52" s="272">
        <v>200</v>
      </c>
      <c r="BY52" s="272">
        <v>300</v>
      </c>
      <c r="BZ52" s="272">
        <v>300</v>
      </c>
      <c r="CA52" s="272">
        <v>500</v>
      </c>
      <c r="CB52" s="272">
        <v>700</v>
      </c>
      <c r="CC52" s="272">
        <v>900</v>
      </c>
      <c r="CD52" s="272">
        <v>1000</v>
      </c>
      <c r="CE52" s="272">
        <v>1121.2</v>
      </c>
      <c r="CF52" s="272">
        <v>1121.2</v>
      </c>
      <c r="CG52" s="272">
        <v>921.2</v>
      </c>
      <c r="CH52" s="272">
        <v>906.4</v>
      </c>
      <c r="CI52" s="272">
        <v>244.1</v>
      </c>
      <c r="CJ52" s="272">
        <v>214.03</v>
      </c>
      <c r="CK52" s="272">
        <v>9.27</v>
      </c>
      <c r="CL52" s="272">
        <v>300</v>
      </c>
      <c r="CM52" s="272">
        <v>300</v>
      </c>
      <c r="CN52" s="272">
        <v>0</v>
      </c>
      <c r="CO52" s="272">
        <v>0</v>
      </c>
      <c r="CP52" s="272">
        <v>0</v>
      </c>
      <c r="CQ52" s="272">
        <v>0</v>
      </c>
      <c r="CR52" s="272">
        <v>0</v>
      </c>
      <c r="CS52" s="272">
        <v>0</v>
      </c>
      <c r="CT52" s="174">
        <f>SUM(B52:CS52)</f>
        <v>9437.4000000000015</v>
      </c>
      <c r="CU52" s="117"/>
      <c r="CV52" s="125"/>
      <c r="CX52" s="118"/>
    </row>
    <row r="53" spans="1:102" ht="15.75" thickBot="1">
      <c r="A53" s="79" t="s">
        <v>50</v>
      </c>
      <c r="B53" s="268">
        <f t="shared" ref="B53:AG53" si="58">SUM(B30,B40,B42,B47,-B52)</f>
        <v>6520.0604000000003</v>
      </c>
      <c r="C53" s="269">
        <f t="shared" si="58"/>
        <v>6490.6660000000002</v>
      </c>
      <c r="D53" s="269">
        <f t="shared" si="58"/>
        <v>6442.1379999999999</v>
      </c>
      <c r="E53" s="269">
        <f t="shared" si="58"/>
        <v>6410.8580000000002</v>
      </c>
      <c r="F53" s="269">
        <f t="shared" si="58"/>
        <v>6771.384</v>
      </c>
      <c r="G53" s="269">
        <f t="shared" si="58"/>
        <v>6571.9859999999999</v>
      </c>
      <c r="H53" s="269">
        <f t="shared" si="58"/>
        <v>6457.1260000000002</v>
      </c>
      <c r="I53" s="269">
        <f t="shared" si="58"/>
        <v>6099.3620000000001</v>
      </c>
      <c r="J53" s="269">
        <f t="shared" si="58"/>
        <v>6035.8099999999995</v>
      </c>
      <c r="K53" s="269">
        <f t="shared" si="58"/>
        <v>6017.6719999999996</v>
      </c>
      <c r="L53" s="269">
        <f t="shared" si="58"/>
        <v>5938.5259999999998</v>
      </c>
      <c r="M53" s="269">
        <f t="shared" si="58"/>
        <v>5929.0599999999995</v>
      </c>
      <c r="N53" s="269">
        <f t="shared" si="58"/>
        <v>5816.95</v>
      </c>
      <c r="O53" s="269">
        <f t="shared" si="58"/>
        <v>5627.2859999999991</v>
      </c>
      <c r="P53" s="269">
        <f t="shared" si="58"/>
        <v>5596.5340000000006</v>
      </c>
      <c r="Q53" s="269">
        <f t="shared" si="58"/>
        <v>5595.6080000000002</v>
      </c>
      <c r="R53" s="269">
        <f t="shared" si="58"/>
        <v>6017.3099999999995</v>
      </c>
      <c r="S53" s="269">
        <f t="shared" si="58"/>
        <v>6164.6620000000003</v>
      </c>
      <c r="T53" s="269">
        <f t="shared" si="58"/>
        <v>6183.6239999999998</v>
      </c>
      <c r="U53" s="269">
        <f t="shared" si="58"/>
        <v>6186.6819999999998</v>
      </c>
      <c r="V53" s="269">
        <f t="shared" si="58"/>
        <v>6258.1819999999998</v>
      </c>
      <c r="W53" s="269">
        <f t="shared" si="58"/>
        <v>6333.4719999999998</v>
      </c>
      <c r="X53" s="269">
        <f t="shared" si="58"/>
        <v>6742.2745087213261</v>
      </c>
      <c r="Y53" s="269">
        <f t="shared" si="58"/>
        <v>7119.1314040809812</v>
      </c>
      <c r="Z53" s="269">
        <f t="shared" si="58"/>
        <v>7470.2508146971186</v>
      </c>
      <c r="AA53" s="269">
        <f t="shared" si="58"/>
        <v>7628.975054697119</v>
      </c>
      <c r="AB53" s="269">
        <f t="shared" si="58"/>
        <v>7933.5218000051882</v>
      </c>
      <c r="AC53" s="269">
        <f t="shared" si="58"/>
        <v>8130.2580597216147</v>
      </c>
      <c r="AD53" s="269">
        <f t="shared" si="58"/>
        <v>8177.4774187988533</v>
      </c>
      <c r="AE53" s="269">
        <f t="shared" si="58"/>
        <v>8270.5372143498826</v>
      </c>
      <c r="AF53" s="269">
        <f t="shared" si="58"/>
        <v>8427.0172235208083</v>
      </c>
      <c r="AG53" s="269">
        <f t="shared" si="58"/>
        <v>8610.8829247490885</v>
      </c>
      <c r="AH53" s="269">
        <f t="shared" ref="AH53:BM53" si="59">SUM(AH30,AH40,AH42,AH47,-AH52)</f>
        <v>8887.3729786459662</v>
      </c>
      <c r="AI53" s="269">
        <f t="shared" si="59"/>
        <v>9160.7401347238265</v>
      </c>
      <c r="AJ53" s="269">
        <f t="shared" si="59"/>
        <v>9520.2730179351202</v>
      </c>
      <c r="AK53" s="269">
        <f t="shared" si="59"/>
        <v>9853.3930003340101</v>
      </c>
      <c r="AL53" s="269">
        <f t="shared" si="59"/>
        <v>10122.027875893416</v>
      </c>
      <c r="AM53" s="269">
        <f t="shared" si="59"/>
        <v>10426.872232845897</v>
      </c>
      <c r="AN53" s="269">
        <f t="shared" si="59"/>
        <v>10831.287664466663</v>
      </c>
      <c r="AO53" s="269">
        <f t="shared" si="59"/>
        <v>11180.980078636187</v>
      </c>
      <c r="AP53" s="269">
        <f t="shared" si="59"/>
        <v>11589.343162919427</v>
      </c>
      <c r="AQ53" s="269">
        <f t="shared" si="59"/>
        <v>11651.694723489723</v>
      </c>
      <c r="AR53" s="269">
        <f t="shared" si="59"/>
        <v>11603.13887819658</v>
      </c>
      <c r="AS53" s="269">
        <f t="shared" si="59"/>
        <v>11769.809832823315</v>
      </c>
      <c r="AT53" s="269">
        <f t="shared" si="59"/>
        <v>12077.56411721262</v>
      </c>
      <c r="AU53" s="269">
        <f t="shared" si="59"/>
        <v>12120.499241921265</v>
      </c>
      <c r="AV53" s="269">
        <f t="shared" si="59"/>
        <v>12189.320589501534</v>
      </c>
      <c r="AW53" s="269">
        <f t="shared" si="59"/>
        <v>12194.308080453045</v>
      </c>
      <c r="AX53" s="269">
        <f t="shared" si="59"/>
        <v>12233.390294731013</v>
      </c>
      <c r="AY53" s="269">
        <f t="shared" si="59"/>
        <v>12237.390210335798</v>
      </c>
      <c r="AZ53" s="269">
        <f t="shared" si="59"/>
        <v>12205.031591122937</v>
      </c>
      <c r="BA53" s="269">
        <f t="shared" si="59"/>
        <v>12151.286272164607</v>
      </c>
      <c r="BB53" s="269">
        <f t="shared" si="59"/>
        <v>11906.467201048134</v>
      </c>
      <c r="BC53" s="269">
        <f t="shared" si="59"/>
        <v>11712.149505426507</v>
      </c>
      <c r="BD53" s="269">
        <f t="shared" si="59"/>
        <v>11654.29013134004</v>
      </c>
      <c r="BE53" s="269">
        <f t="shared" si="59"/>
        <v>11585.144919560478</v>
      </c>
      <c r="BF53" s="269">
        <f t="shared" si="59"/>
        <v>11752.095572256425</v>
      </c>
      <c r="BG53" s="269">
        <f t="shared" si="59"/>
        <v>11811.715858863028</v>
      </c>
      <c r="BH53" s="269">
        <f t="shared" si="59"/>
        <v>11245.363410321506</v>
      </c>
      <c r="BI53" s="269">
        <f t="shared" si="59"/>
        <v>11004.029568590937</v>
      </c>
      <c r="BJ53" s="269">
        <f t="shared" si="59"/>
        <v>10946.021024197251</v>
      </c>
      <c r="BK53" s="269">
        <f t="shared" si="59"/>
        <v>10810.000343070995</v>
      </c>
      <c r="BL53" s="269">
        <f t="shared" si="59"/>
        <v>10584.203907984152</v>
      </c>
      <c r="BM53" s="269">
        <f t="shared" si="59"/>
        <v>10371.659819370507</v>
      </c>
      <c r="BN53" s="269">
        <f t="shared" ref="BN53:CS53" si="60">SUM(BN30,BN40,BN42,BN47,-BN52)</f>
        <v>10204.036588366052</v>
      </c>
      <c r="BO53" s="269">
        <f t="shared" si="60"/>
        <v>10000.329468804468</v>
      </c>
      <c r="BP53" s="269">
        <f t="shared" si="60"/>
        <v>9460.8423234080255</v>
      </c>
      <c r="BQ53" s="269">
        <f t="shared" si="60"/>
        <v>9134.0339155615766</v>
      </c>
      <c r="BR53" s="269">
        <f t="shared" si="60"/>
        <v>8829.3179202656265</v>
      </c>
      <c r="BS53" s="269">
        <f t="shared" si="60"/>
        <v>8528.6668771793211</v>
      </c>
      <c r="BT53" s="269">
        <f t="shared" si="60"/>
        <v>8383.6781986790957</v>
      </c>
      <c r="BU53" s="269">
        <f t="shared" si="60"/>
        <v>8257.6039556488849</v>
      </c>
      <c r="BV53" s="269">
        <f t="shared" si="60"/>
        <v>8233.2047066823015</v>
      </c>
      <c r="BW53" s="269">
        <f t="shared" si="60"/>
        <v>8210.0200800000002</v>
      </c>
      <c r="BX53" s="269">
        <f t="shared" si="60"/>
        <v>8002.4842399999998</v>
      </c>
      <c r="BY53" s="269">
        <f t="shared" si="60"/>
        <v>7903.7655999999988</v>
      </c>
      <c r="BZ53" s="269">
        <f t="shared" si="60"/>
        <v>7258.1057599999995</v>
      </c>
      <c r="CA53" s="269">
        <f t="shared" si="60"/>
        <v>7064.2099199999993</v>
      </c>
      <c r="CB53" s="269">
        <f t="shared" si="60"/>
        <v>6865.2788799999998</v>
      </c>
      <c r="CC53" s="269">
        <f t="shared" si="60"/>
        <v>6659.8232799999996</v>
      </c>
      <c r="CD53" s="269">
        <f t="shared" si="60"/>
        <v>6553.2897600000006</v>
      </c>
      <c r="CE53" s="269">
        <f t="shared" si="60"/>
        <v>6458.6232800000007</v>
      </c>
      <c r="CF53" s="269">
        <f t="shared" si="60"/>
        <v>6461.9083200000005</v>
      </c>
      <c r="CG53" s="269">
        <f t="shared" si="60"/>
        <v>6663.7126400000006</v>
      </c>
      <c r="CH53" s="269">
        <f t="shared" si="60"/>
        <v>6672.7884800000002</v>
      </c>
      <c r="CI53" s="269">
        <f t="shared" si="60"/>
        <v>7333.4792799999996</v>
      </c>
      <c r="CJ53" s="269">
        <f t="shared" si="60"/>
        <v>7356.0180799999998</v>
      </c>
      <c r="CK53" s="269">
        <f t="shared" si="60"/>
        <v>7559.3983999999991</v>
      </c>
      <c r="CL53" s="269">
        <f t="shared" si="60"/>
        <v>7279.3116</v>
      </c>
      <c r="CM53" s="269">
        <f t="shared" si="60"/>
        <v>7314.9437599999992</v>
      </c>
      <c r="CN53" s="269">
        <f t="shared" si="60"/>
        <v>7455.2366399999992</v>
      </c>
      <c r="CO53" s="269">
        <f t="shared" si="60"/>
        <v>7389.6334399999996</v>
      </c>
      <c r="CP53" s="269">
        <f t="shared" si="60"/>
        <v>7394.3562400000001</v>
      </c>
      <c r="CQ53" s="269">
        <f t="shared" si="60"/>
        <v>7395.7037600000003</v>
      </c>
      <c r="CR53" s="269">
        <f t="shared" si="60"/>
        <v>7393.5096000000003</v>
      </c>
      <c r="CS53" s="270">
        <f t="shared" si="60"/>
        <v>7428.9348800000007</v>
      </c>
      <c r="CT53" s="83">
        <f>SUM(B53:CS53)</f>
        <v>820470.39993832016</v>
      </c>
      <c r="CU53" s="117"/>
    </row>
    <row r="54" spans="1:102" ht="15.75" thickBot="1">
      <c r="A54" s="43"/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41"/>
      <c r="AX54" s="41"/>
      <c r="AY54" s="41"/>
      <c r="AZ54" s="41"/>
      <c r="BA54" s="41"/>
      <c r="BB54" s="41"/>
      <c r="BC54" s="41"/>
      <c r="BD54" s="41"/>
      <c r="BE54" s="41"/>
      <c r="BF54" s="41"/>
      <c r="BG54" s="41"/>
      <c r="BH54" s="41"/>
      <c r="BI54" s="41"/>
      <c r="BJ54" s="41"/>
      <c r="BK54" s="41"/>
      <c r="BL54" s="41"/>
      <c r="BM54" s="41"/>
      <c r="BN54" s="41"/>
      <c r="BO54" s="41"/>
      <c r="BP54" s="41"/>
      <c r="BQ54" s="41"/>
      <c r="BR54" s="41"/>
      <c r="BS54" s="41"/>
      <c r="BT54" s="41"/>
      <c r="BU54" s="41"/>
      <c r="BV54" s="41"/>
      <c r="BW54" s="41"/>
      <c r="BX54" s="41"/>
      <c r="BY54" s="41"/>
      <c r="BZ54" s="41"/>
      <c r="CA54" s="41"/>
      <c r="CB54" s="41"/>
      <c r="CC54" s="41"/>
      <c r="CD54" s="41"/>
      <c r="CE54" s="41"/>
      <c r="CF54" s="41"/>
      <c r="CG54" s="41"/>
      <c r="CH54" s="41"/>
      <c r="CI54" s="41"/>
      <c r="CJ54" s="41"/>
      <c r="CK54" s="41"/>
      <c r="CL54" s="41"/>
      <c r="CM54" s="41"/>
      <c r="CN54" s="41"/>
      <c r="CO54" s="41"/>
      <c r="CP54" s="41"/>
      <c r="CQ54" s="41"/>
      <c r="CR54" s="41"/>
      <c r="CS54" s="41"/>
      <c r="CT54" s="41"/>
      <c r="CU54" s="119"/>
    </row>
    <row r="55" spans="1:102" ht="15.75" thickBot="1">
      <c r="A55" s="84" t="s">
        <v>67</v>
      </c>
      <c r="B55" s="260">
        <f t="shared" ref="B55:AG55" si="61">B25-B53</f>
        <v>1405.8199999999997</v>
      </c>
      <c r="C55" s="260">
        <f t="shared" si="61"/>
        <v>1514.54</v>
      </c>
      <c r="D55" s="260">
        <f t="shared" si="61"/>
        <v>1647.67</v>
      </c>
      <c r="E55" s="260">
        <f t="shared" si="61"/>
        <v>1765.5899999999992</v>
      </c>
      <c r="F55" s="260">
        <f t="shared" si="61"/>
        <v>1442.7399999999998</v>
      </c>
      <c r="G55" s="260">
        <f t="shared" si="61"/>
        <v>1643.8000000000002</v>
      </c>
      <c r="H55" s="260">
        <f t="shared" si="61"/>
        <v>1757.5100000000002</v>
      </c>
      <c r="I55" s="260">
        <f t="shared" si="61"/>
        <v>2110.670000000001</v>
      </c>
      <c r="J55" s="260">
        <f t="shared" si="61"/>
        <v>2174.2700000000004</v>
      </c>
      <c r="K55" s="260">
        <f t="shared" si="61"/>
        <v>2188.2300000000005</v>
      </c>
      <c r="L55" s="260">
        <f t="shared" si="61"/>
        <v>2184.5299999999997</v>
      </c>
      <c r="M55" s="260">
        <f t="shared" si="61"/>
        <v>2191.3199999999997</v>
      </c>
      <c r="N55" s="260">
        <f t="shared" si="61"/>
        <v>2301.1499999999996</v>
      </c>
      <c r="O55" s="260">
        <f t="shared" si="61"/>
        <v>2481.21</v>
      </c>
      <c r="P55" s="260">
        <f t="shared" si="61"/>
        <v>2507.0999999999995</v>
      </c>
      <c r="Q55" s="260">
        <f t="shared" si="61"/>
        <v>2507.0999999999995</v>
      </c>
      <c r="R55" s="260">
        <f t="shared" si="61"/>
        <v>2097.54</v>
      </c>
      <c r="S55" s="260">
        <f t="shared" si="61"/>
        <v>1944.5699999999997</v>
      </c>
      <c r="T55" s="260">
        <f t="shared" si="61"/>
        <v>1917.37</v>
      </c>
      <c r="U55" s="260">
        <f t="shared" si="61"/>
        <v>1917.37</v>
      </c>
      <c r="V55" s="260">
        <f t="shared" si="61"/>
        <v>1846.0699999999997</v>
      </c>
      <c r="W55" s="260">
        <f t="shared" si="61"/>
        <v>1771.0699999999997</v>
      </c>
      <c r="X55" s="260">
        <f t="shared" si="61"/>
        <v>1362.8899999999994</v>
      </c>
      <c r="Y55" s="260">
        <f t="shared" si="61"/>
        <v>989.81999999999971</v>
      </c>
      <c r="Z55" s="260">
        <f t="shared" si="61"/>
        <v>642.82999999999993</v>
      </c>
      <c r="AA55" s="260">
        <f t="shared" si="61"/>
        <v>484.22999999999956</v>
      </c>
      <c r="AB55" s="260">
        <f t="shared" si="61"/>
        <v>180.06999999999971</v>
      </c>
      <c r="AC55" s="260">
        <f t="shared" si="61"/>
        <v>-7.4700000000002547</v>
      </c>
      <c r="AD55" s="260">
        <f t="shared" si="61"/>
        <v>-15.9399999999996</v>
      </c>
      <c r="AE55" s="260">
        <f t="shared" si="61"/>
        <v>-15</v>
      </c>
      <c r="AF55" s="260">
        <f t="shared" si="61"/>
        <v>-16</v>
      </c>
      <c r="AG55" s="260">
        <f t="shared" si="61"/>
        <v>-21</v>
      </c>
      <c r="AH55" s="260">
        <f t="shared" ref="AH55:BM55" si="62">AH25-AH53</f>
        <v>-25</v>
      </c>
      <c r="AI55" s="260">
        <f t="shared" si="62"/>
        <v>-20</v>
      </c>
      <c r="AJ55" s="260">
        <f t="shared" si="62"/>
        <v>-18</v>
      </c>
      <c r="AK55" s="260">
        <f t="shared" si="62"/>
        <v>-21</v>
      </c>
      <c r="AL55" s="260">
        <f t="shared" si="62"/>
        <v>-25</v>
      </c>
      <c r="AM55" s="260">
        <f t="shared" si="62"/>
        <v>-25</v>
      </c>
      <c r="AN55" s="260">
        <f t="shared" si="62"/>
        <v>-139.28000000000065</v>
      </c>
      <c r="AO55" s="260">
        <f t="shared" si="62"/>
        <v>-220.80000000000109</v>
      </c>
      <c r="AP55" s="260">
        <f t="shared" si="62"/>
        <v>-360.93000000000029</v>
      </c>
      <c r="AQ55" s="260">
        <f t="shared" si="62"/>
        <v>-236.1100000000024</v>
      </c>
      <c r="AR55" s="260">
        <f t="shared" si="62"/>
        <v>-30.710000000000946</v>
      </c>
      <c r="AS55" s="260">
        <f t="shared" si="62"/>
        <v>-31.670000000000073</v>
      </c>
      <c r="AT55" s="260">
        <f t="shared" si="62"/>
        <v>-199.96999999999935</v>
      </c>
      <c r="AU55" s="260">
        <f t="shared" si="62"/>
        <v>-146.97000000000116</v>
      </c>
      <c r="AV55" s="260">
        <f t="shared" si="62"/>
        <v>-168.48999999999978</v>
      </c>
      <c r="AW55" s="260">
        <f t="shared" si="62"/>
        <v>-160.30999999999949</v>
      </c>
      <c r="AX55" s="260">
        <f t="shared" si="62"/>
        <v>-158.8799999999992</v>
      </c>
      <c r="AY55" s="260">
        <f t="shared" si="62"/>
        <v>-156.08000000000175</v>
      </c>
      <c r="AZ55" s="260">
        <f t="shared" si="62"/>
        <v>-154.30999999999767</v>
      </c>
      <c r="BA55" s="260">
        <f t="shared" si="62"/>
        <v>-155.76000000000022</v>
      </c>
      <c r="BB55" s="260">
        <f t="shared" si="62"/>
        <v>14.299999999999272</v>
      </c>
      <c r="BC55" s="260">
        <f t="shared" si="62"/>
        <v>171.70000000000073</v>
      </c>
      <c r="BD55" s="260">
        <f t="shared" si="62"/>
        <v>174.36000000000058</v>
      </c>
      <c r="BE55" s="260">
        <f t="shared" si="62"/>
        <v>168.3700000000008</v>
      </c>
      <c r="BF55" s="260">
        <f t="shared" si="62"/>
        <v>-101.19000000000233</v>
      </c>
      <c r="BG55" s="260">
        <f t="shared" si="62"/>
        <v>-280.43000000000029</v>
      </c>
      <c r="BH55" s="260">
        <f t="shared" si="62"/>
        <v>105.48000000000138</v>
      </c>
      <c r="BI55" s="260">
        <f t="shared" si="62"/>
        <v>187.88999999999942</v>
      </c>
      <c r="BJ55" s="260">
        <f t="shared" si="62"/>
        <v>99.460000000000946</v>
      </c>
      <c r="BK55" s="260">
        <f t="shared" si="62"/>
        <v>-43.919999999998254</v>
      </c>
      <c r="BL55" s="260">
        <f t="shared" si="62"/>
        <v>52.390000000001237</v>
      </c>
      <c r="BM55" s="260">
        <f t="shared" si="62"/>
        <v>-11.109999999998763</v>
      </c>
      <c r="BN55" s="260">
        <f t="shared" ref="BN55:CS55" si="63">BN25-BN53</f>
        <v>-84.140000000001237</v>
      </c>
      <c r="BO55" s="260">
        <f t="shared" si="63"/>
        <v>-144.15000000000146</v>
      </c>
      <c r="BP55" s="260">
        <f t="shared" si="63"/>
        <v>6.9599999999991269</v>
      </c>
      <c r="BQ55" s="260">
        <f t="shared" si="63"/>
        <v>12.699999999998909</v>
      </c>
      <c r="BR55" s="260">
        <f t="shared" si="63"/>
        <v>-8.5</v>
      </c>
      <c r="BS55" s="260">
        <f t="shared" si="63"/>
        <v>-8.5</v>
      </c>
      <c r="BT55" s="260">
        <f t="shared" si="63"/>
        <v>-15.300000000001091</v>
      </c>
      <c r="BU55" s="260">
        <f t="shared" si="63"/>
        <v>11.519999999998618</v>
      </c>
      <c r="BV55" s="260">
        <f t="shared" si="63"/>
        <v>2.5</v>
      </c>
      <c r="BW55" s="260">
        <f t="shared" si="63"/>
        <v>6.5</v>
      </c>
      <c r="BX55" s="260">
        <f t="shared" si="63"/>
        <v>210.52000000000044</v>
      </c>
      <c r="BY55" s="260">
        <f t="shared" si="63"/>
        <v>311.52000000000044</v>
      </c>
      <c r="BZ55" s="260">
        <f t="shared" si="63"/>
        <v>314.65000000000055</v>
      </c>
      <c r="CA55" s="260">
        <f t="shared" si="63"/>
        <v>514.52000000000044</v>
      </c>
      <c r="CB55" s="260">
        <f t="shared" si="63"/>
        <v>708.52000000000044</v>
      </c>
      <c r="CC55" s="260">
        <f t="shared" si="63"/>
        <v>908.52000000000044</v>
      </c>
      <c r="CD55" s="260">
        <f t="shared" si="63"/>
        <v>1015</v>
      </c>
      <c r="CE55" s="260">
        <f t="shared" si="63"/>
        <v>1111.079999999999</v>
      </c>
      <c r="CF55" s="260">
        <f t="shared" si="63"/>
        <v>1110.08</v>
      </c>
      <c r="CG55" s="260">
        <f t="shared" si="63"/>
        <v>906.07999999999993</v>
      </c>
      <c r="CH55" s="260">
        <f t="shared" si="63"/>
        <v>894.27999999999975</v>
      </c>
      <c r="CI55" s="260">
        <f t="shared" si="63"/>
        <v>235.98000000000047</v>
      </c>
      <c r="CJ55" s="260">
        <f t="shared" si="63"/>
        <v>202.90999999999985</v>
      </c>
      <c r="CK55" s="260">
        <f t="shared" si="63"/>
        <v>0.1500000000005457</v>
      </c>
      <c r="CL55" s="260">
        <f t="shared" si="63"/>
        <v>287.15999999999985</v>
      </c>
      <c r="CM55" s="260">
        <f t="shared" si="63"/>
        <v>261.84000000000015</v>
      </c>
      <c r="CN55" s="260">
        <f t="shared" si="63"/>
        <v>114.13000000000011</v>
      </c>
      <c r="CO55" s="260">
        <f t="shared" si="63"/>
        <v>180.60999999999967</v>
      </c>
      <c r="CP55" s="260">
        <f t="shared" si="63"/>
        <v>175.44999999999982</v>
      </c>
      <c r="CQ55" s="260">
        <f t="shared" si="63"/>
        <v>175.13999999999942</v>
      </c>
      <c r="CR55" s="260">
        <f t="shared" si="63"/>
        <v>176.63999999999942</v>
      </c>
      <c r="CS55" s="261">
        <f t="shared" si="63"/>
        <v>213.4399999999996</v>
      </c>
      <c r="CT55" s="86">
        <f>SUM(B55:CS55)</f>
        <v>54792.509999999987</v>
      </c>
      <c r="CU55" s="218"/>
      <c r="CV55" s="219"/>
    </row>
    <row r="56" spans="1:102" ht="15.75" thickBot="1">
      <c r="A56" s="259" t="s">
        <v>47</v>
      </c>
      <c r="B56" s="237">
        <v>2795</v>
      </c>
      <c r="C56" s="237">
        <v>2860.81</v>
      </c>
      <c r="D56" s="237">
        <v>2907.11</v>
      </c>
      <c r="E56" s="237">
        <v>2906</v>
      </c>
      <c r="F56" s="237">
        <v>2556</v>
      </c>
      <c r="G56" s="237">
        <v>2606</v>
      </c>
      <c r="H56" s="237">
        <v>2856</v>
      </c>
      <c r="I56" s="237">
        <v>2906</v>
      </c>
      <c r="J56" s="237">
        <v>2823.48</v>
      </c>
      <c r="K56" s="237">
        <v>2945</v>
      </c>
      <c r="L56" s="237">
        <v>3098.94</v>
      </c>
      <c r="M56" s="237">
        <v>3100</v>
      </c>
      <c r="N56" s="237">
        <v>3195</v>
      </c>
      <c r="O56" s="237">
        <v>3350</v>
      </c>
      <c r="P56" s="237">
        <v>3450</v>
      </c>
      <c r="Q56" s="237">
        <v>3450</v>
      </c>
      <c r="R56" s="237">
        <v>3400</v>
      </c>
      <c r="S56" s="237">
        <v>3365</v>
      </c>
      <c r="T56" s="237">
        <v>3206</v>
      </c>
      <c r="U56" s="237">
        <v>3306</v>
      </c>
      <c r="V56" s="237">
        <v>3369.8</v>
      </c>
      <c r="W56" s="237">
        <v>3396</v>
      </c>
      <c r="X56" s="237">
        <v>3118</v>
      </c>
      <c r="Y56" s="237">
        <v>3031</v>
      </c>
      <c r="Z56" s="237">
        <v>3011</v>
      </c>
      <c r="AA56" s="237">
        <v>3150</v>
      </c>
      <c r="AB56" s="237">
        <v>3299.99</v>
      </c>
      <c r="AC56" s="237">
        <v>3850</v>
      </c>
      <c r="AD56" s="237">
        <v>4900</v>
      </c>
      <c r="AE56" s="237">
        <v>5062.2700000000004</v>
      </c>
      <c r="AF56" s="237">
        <v>4881.78</v>
      </c>
      <c r="AG56" s="237">
        <v>4728.16</v>
      </c>
      <c r="AH56" s="237">
        <v>4489.57</v>
      </c>
      <c r="AI56" s="237">
        <v>3724.04</v>
      </c>
      <c r="AJ56" s="237">
        <v>3260.73</v>
      </c>
      <c r="AK56" s="237">
        <v>2714.34</v>
      </c>
      <c r="AL56" s="237">
        <v>2051.1999999999998</v>
      </c>
      <c r="AM56" s="237">
        <v>1858.1</v>
      </c>
      <c r="AN56" s="237">
        <v>1601.8600000000001</v>
      </c>
      <c r="AO56" s="237">
        <v>1487.24</v>
      </c>
      <c r="AP56" s="237">
        <v>900.54</v>
      </c>
      <c r="AQ56" s="237">
        <v>948.11</v>
      </c>
      <c r="AR56" s="237">
        <v>900</v>
      </c>
      <c r="AS56" s="237">
        <v>800</v>
      </c>
      <c r="AT56" s="237">
        <v>928.52</v>
      </c>
      <c r="AU56" s="237">
        <v>700</v>
      </c>
      <c r="AV56" s="237">
        <v>750</v>
      </c>
      <c r="AW56" s="237">
        <v>700</v>
      </c>
      <c r="AX56" s="237">
        <v>700</v>
      </c>
      <c r="AY56" s="237">
        <v>600</v>
      </c>
      <c r="AZ56" s="237">
        <v>907.5</v>
      </c>
      <c r="BA56" s="237">
        <v>850</v>
      </c>
      <c r="BB56" s="237">
        <v>1018</v>
      </c>
      <c r="BC56" s="237">
        <v>1164.22</v>
      </c>
      <c r="BD56" s="237">
        <v>1261</v>
      </c>
      <c r="BE56" s="237">
        <v>1261</v>
      </c>
      <c r="BF56" s="237">
        <v>1561</v>
      </c>
      <c r="BG56" s="237">
        <v>1511</v>
      </c>
      <c r="BH56" s="237">
        <v>1761</v>
      </c>
      <c r="BI56" s="237">
        <v>2011</v>
      </c>
      <c r="BJ56" s="237">
        <v>2161</v>
      </c>
      <c r="BK56" s="237">
        <v>2261</v>
      </c>
      <c r="BL56" s="237">
        <v>2611</v>
      </c>
      <c r="BM56" s="237">
        <v>2961</v>
      </c>
      <c r="BN56" s="237">
        <v>2927.09</v>
      </c>
      <c r="BO56" s="237">
        <v>3290.2</v>
      </c>
      <c r="BP56" s="237">
        <v>3720.94</v>
      </c>
      <c r="BQ56" s="237">
        <v>3297.7</v>
      </c>
      <c r="BR56" s="237">
        <v>2254.9899999999998</v>
      </c>
      <c r="BS56" s="237">
        <v>1347.6399999999999</v>
      </c>
      <c r="BT56" s="237">
        <v>765.32</v>
      </c>
      <c r="BU56" s="237">
        <v>239.1</v>
      </c>
      <c r="BV56" s="237">
        <v>0</v>
      </c>
      <c r="BW56" s="237">
        <v>0</v>
      </c>
      <c r="BX56" s="237">
        <v>0</v>
      </c>
      <c r="BY56" s="237">
        <v>0</v>
      </c>
      <c r="BZ56" s="237">
        <v>0</v>
      </c>
      <c r="CA56" s="237">
        <v>0</v>
      </c>
      <c r="CB56" s="237">
        <v>1080.04</v>
      </c>
      <c r="CC56" s="237">
        <v>1251.9100000000001</v>
      </c>
      <c r="CD56" s="237">
        <v>455.56</v>
      </c>
      <c r="CE56" s="237">
        <v>479.07</v>
      </c>
      <c r="CF56" s="237">
        <v>777.58</v>
      </c>
      <c r="CG56" s="237">
        <v>926.88</v>
      </c>
      <c r="CH56" s="237">
        <v>759.68</v>
      </c>
      <c r="CI56" s="237">
        <v>0</v>
      </c>
      <c r="CJ56" s="237">
        <v>0</v>
      </c>
      <c r="CK56" s="237">
        <v>0</v>
      </c>
      <c r="CL56" s="237">
        <v>0</v>
      </c>
      <c r="CM56" s="237">
        <v>0</v>
      </c>
      <c r="CN56" s="237">
        <v>300</v>
      </c>
      <c r="CO56" s="237">
        <v>700</v>
      </c>
      <c r="CP56" s="237">
        <v>993.87</v>
      </c>
      <c r="CQ56" s="237">
        <v>1416</v>
      </c>
      <c r="CR56" s="237">
        <v>1966</v>
      </c>
      <c r="CS56" s="237">
        <v>2110</v>
      </c>
      <c r="CT56" s="197">
        <f>SUM(B56:CS56)</f>
        <v>190353.88000000003</v>
      </c>
      <c r="CU56" s="119"/>
      <c r="CV56" s="220"/>
      <c r="CW56" s="109"/>
    </row>
    <row r="57" spans="1:102" ht="15.75" thickBot="1">
      <c r="A57" s="222" t="s">
        <v>68</v>
      </c>
      <c r="B57" s="262">
        <f>IF(B56&gt;B55,0,B55-B56)</f>
        <v>0</v>
      </c>
      <c r="C57" s="262">
        <f t="shared" ref="C57:BN57" si="64">IF(C56&gt;C55,0,C55-C56)</f>
        <v>0</v>
      </c>
      <c r="D57" s="262">
        <f t="shared" si="64"/>
        <v>0</v>
      </c>
      <c r="E57" s="262">
        <f t="shared" si="64"/>
        <v>0</v>
      </c>
      <c r="F57" s="262">
        <f t="shared" si="64"/>
        <v>0</v>
      </c>
      <c r="G57" s="262">
        <f t="shared" si="64"/>
        <v>0</v>
      </c>
      <c r="H57" s="262">
        <f t="shared" si="64"/>
        <v>0</v>
      </c>
      <c r="I57" s="262">
        <f t="shared" si="64"/>
        <v>0</v>
      </c>
      <c r="J57" s="262">
        <f t="shared" si="64"/>
        <v>0</v>
      </c>
      <c r="K57" s="262">
        <f t="shared" si="64"/>
        <v>0</v>
      </c>
      <c r="L57" s="262">
        <f t="shared" si="64"/>
        <v>0</v>
      </c>
      <c r="M57" s="262">
        <f t="shared" si="64"/>
        <v>0</v>
      </c>
      <c r="N57" s="262">
        <f t="shared" si="64"/>
        <v>0</v>
      </c>
      <c r="O57" s="262">
        <f t="shared" si="64"/>
        <v>0</v>
      </c>
      <c r="P57" s="262">
        <f t="shared" si="64"/>
        <v>0</v>
      </c>
      <c r="Q57" s="262">
        <f t="shared" si="64"/>
        <v>0</v>
      </c>
      <c r="R57" s="262">
        <f t="shared" si="64"/>
        <v>0</v>
      </c>
      <c r="S57" s="262">
        <f t="shared" si="64"/>
        <v>0</v>
      </c>
      <c r="T57" s="262">
        <f t="shared" si="64"/>
        <v>0</v>
      </c>
      <c r="U57" s="262">
        <f t="shared" si="64"/>
        <v>0</v>
      </c>
      <c r="V57" s="262">
        <f t="shared" si="64"/>
        <v>0</v>
      </c>
      <c r="W57" s="262">
        <f t="shared" si="64"/>
        <v>0</v>
      </c>
      <c r="X57" s="262">
        <f t="shared" si="64"/>
        <v>0</v>
      </c>
      <c r="Y57" s="262">
        <f t="shared" si="64"/>
        <v>0</v>
      </c>
      <c r="Z57" s="262">
        <f t="shared" si="64"/>
        <v>0</v>
      </c>
      <c r="AA57" s="262">
        <f t="shared" si="64"/>
        <v>0</v>
      </c>
      <c r="AB57" s="262">
        <f t="shared" si="64"/>
        <v>0</v>
      </c>
      <c r="AC57" s="262">
        <f t="shared" si="64"/>
        <v>0</v>
      </c>
      <c r="AD57" s="262">
        <f t="shared" si="64"/>
        <v>0</v>
      </c>
      <c r="AE57" s="262">
        <f t="shared" si="64"/>
        <v>0</v>
      </c>
      <c r="AF57" s="262">
        <f t="shared" si="64"/>
        <v>0</v>
      </c>
      <c r="AG57" s="262">
        <f t="shared" si="64"/>
        <v>0</v>
      </c>
      <c r="AH57" s="262">
        <f t="shared" si="64"/>
        <v>0</v>
      </c>
      <c r="AI57" s="262">
        <f t="shared" si="64"/>
        <v>0</v>
      </c>
      <c r="AJ57" s="262">
        <f t="shared" si="64"/>
        <v>0</v>
      </c>
      <c r="AK57" s="262">
        <f t="shared" si="64"/>
        <v>0</v>
      </c>
      <c r="AL57" s="262">
        <f t="shared" si="64"/>
        <v>0</v>
      </c>
      <c r="AM57" s="262">
        <f t="shared" si="64"/>
        <v>0</v>
      </c>
      <c r="AN57" s="262">
        <f t="shared" si="64"/>
        <v>0</v>
      </c>
      <c r="AO57" s="262">
        <f t="shared" si="64"/>
        <v>0</v>
      </c>
      <c r="AP57" s="262">
        <f t="shared" si="64"/>
        <v>0</v>
      </c>
      <c r="AQ57" s="262">
        <f t="shared" si="64"/>
        <v>0</v>
      </c>
      <c r="AR57" s="262">
        <f t="shared" si="64"/>
        <v>0</v>
      </c>
      <c r="AS57" s="262">
        <f t="shared" si="64"/>
        <v>0</v>
      </c>
      <c r="AT57" s="262">
        <f t="shared" si="64"/>
        <v>0</v>
      </c>
      <c r="AU57" s="262">
        <f t="shared" si="64"/>
        <v>0</v>
      </c>
      <c r="AV57" s="262">
        <f t="shared" si="64"/>
        <v>0</v>
      </c>
      <c r="AW57" s="262">
        <f t="shared" si="64"/>
        <v>0</v>
      </c>
      <c r="AX57" s="262">
        <f t="shared" si="64"/>
        <v>0</v>
      </c>
      <c r="AY57" s="262">
        <f t="shared" si="64"/>
        <v>0</v>
      </c>
      <c r="AZ57" s="262">
        <f t="shared" si="64"/>
        <v>0</v>
      </c>
      <c r="BA57" s="262">
        <f t="shared" si="64"/>
        <v>0</v>
      </c>
      <c r="BB57" s="262">
        <f t="shared" si="64"/>
        <v>0</v>
      </c>
      <c r="BC57" s="262">
        <f t="shared" si="64"/>
        <v>0</v>
      </c>
      <c r="BD57" s="262">
        <f t="shared" si="64"/>
        <v>0</v>
      </c>
      <c r="BE57" s="262">
        <f t="shared" si="64"/>
        <v>0</v>
      </c>
      <c r="BF57" s="262">
        <f t="shared" si="64"/>
        <v>0</v>
      </c>
      <c r="BG57" s="262">
        <f t="shared" si="64"/>
        <v>0</v>
      </c>
      <c r="BH57" s="262">
        <f t="shared" si="64"/>
        <v>0</v>
      </c>
      <c r="BI57" s="262">
        <f t="shared" si="64"/>
        <v>0</v>
      </c>
      <c r="BJ57" s="262">
        <f t="shared" si="64"/>
        <v>0</v>
      </c>
      <c r="BK57" s="262">
        <f t="shared" si="64"/>
        <v>0</v>
      </c>
      <c r="BL57" s="262">
        <f t="shared" si="64"/>
        <v>0</v>
      </c>
      <c r="BM57" s="262">
        <f t="shared" si="64"/>
        <v>0</v>
      </c>
      <c r="BN57" s="262">
        <f t="shared" si="64"/>
        <v>0</v>
      </c>
      <c r="BO57" s="262">
        <f t="shared" ref="BO57:CS57" si="65">IF(BO56&gt;BO55,0,BO55-BO56)</f>
        <v>0</v>
      </c>
      <c r="BP57" s="262">
        <f t="shared" si="65"/>
        <v>0</v>
      </c>
      <c r="BQ57" s="262">
        <f t="shared" si="65"/>
        <v>0</v>
      </c>
      <c r="BR57" s="262">
        <f t="shared" si="65"/>
        <v>0</v>
      </c>
      <c r="BS57" s="262">
        <f t="shared" si="65"/>
        <v>0</v>
      </c>
      <c r="BT57" s="262">
        <f t="shared" si="65"/>
        <v>0</v>
      </c>
      <c r="BU57" s="262">
        <f t="shared" si="65"/>
        <v>0</v>
      </c>
      <c r="BV57" s="262">
        <f t="shared" si="65"/>
        <v>2.5</v>
      </c>
      <c r="BW57" s="262">
        <f t="shared" si="65"/>
        <v>6.5</v>
      </c>
      <c r="BX57" s="262">
        <f t="shared" si="65"/>
        <v>210.52000000000044</v>
      </c>
      <c r="BY57" s="262">
        <f t="shared" si="65"/>
        <v>311.52000000000044</v>
      </c>
      <c r="BZ57" s="262">
        <f t="shared" si="65"/>
        <v>314.65000000000055</v>
      </c>
      <c r="CA57" s="262">
        <f t="shared" si="65"/>
        <v>514.52000000000044</v>
      </c>
      <c r="CB57" s="262">
        <f t="shared" si="65"/>
        <v>0</v>
      </c>
      <c r="CC57" s="262">
        <f t="shared" si="65"/>
        <v>0</v>
      </c>
      <c r="CD57" s="262">
        <f t="shared" si="65"/>
        <v>559.44000000000005</v>
      </c>
      <c r="CE57" s="262">
        <f t="shared" si="65"/>
        <v>632.00999999999908</v>
      </c>
      <c r="CF57" s="262">
        <f t="shared" si="65"/>
        <v>332.49999999999989</v>
      </c>
      <c r="CG57" s="262">
        <f t="shared" si="65"/>
        <v>0</v>
      </c>
      <c r="CH57" s="262">
        <f t="shared" si="65"/>
        <v>134.5999999999998</v>
      </c>
      <c r="CI57" s="262">
        <f t="shared" si="65"/>
        <v>235.98000000000047</v>
      </c>
      <c r="CJ57" s="262">
        <f t="shared" si="65"/>
        <v>202.90999999999985</v>
      </c>
      <c r="CK57" s="262">
        <f t="shared" si="65"/>
        <v>0.1500000000005457</v>
      </c>
      <c r="CL57" s="262">
        <f t="shared" si="65"/>
        <v>287.15999999999985</v>
      </c>
      <c r="CM57" s="262">
        <f t="shared" si="65"/>
        <v>261.84000000000015</v>
      </c>
      <c r="CN57" s="262">
        <f t="shared" si="65"/>
        <v>0</v>
      </c>
      <c r="CO57" s="262">
        <f t="shared" si="65"/>
        <v>0</v>
      </c>
      <c r="CP57" s="262">
        <f t="shared" si="65"/>
        <v>0</v>
      </c>
      <c r="CQ57" s="262">
        <f t="shared" si="65"/>
        <v>0</v>
      </c>
      <c r="CR57" s="262">
        <f t="shared" si="65"/>
        <v>0</v>
      </c>
      <c r="CS57" s="263">
        <f t="shared" si="65"/>
        <v>0</v>
      </c>
      <c r="CT57" s="86">
        <f>SUM(B57:CS57)</f>
        <v>4006.8000000000015</v>
      </c>
      <c r="CU57" s="218"/>
      <c r="CV57" s="224"/>
    </row>
    <row r="58" spans="1:102">
      <c r="A58" s="117"/>
      <c r="B58" s="216"/>
      <c r="C58" s="216"/>
      <c r="D58" s="216"/>
      <c r="E58" s="216"/>
      <c r="F58" s="216"/>
      <c r="G58" s="216"/>
      <c r="H58" s="216"/>
      <c r="I58" s="216"/>
      <c r="J58" s="216"/>
      <c r="K58" s="216"/>
      <c r="L58" s="216"/>
      <c r="M58" s="216"/>
      <c r="N58" s="216"/>
      <c r="O58" s="216"/>
      <c r="P58" s="216"/>
      <c r="Q58" s="216"/>
      <c r="R58" s="216"/>
      <c r="S58" s="216"/>
      <c r="T58" s="216"/>
      <c r="U58" s="216"/>
      <c r="V58" s="216"/>
      <c r="W58" s="216"/>
      <c r="X58" s="216"/>
      <c r="Y58" s="216"/>
      <c r="Z58" s="216"/>
      <c r="AA58" s="216"/>
      <c r="AB58" s="216"/>
      <c r="AC58" s="216"/>
      <c r="AD58" s="216"/>
      <c r="AE58" s="216"/>
      <c r="AF58" s="216"/>
      <c r="AG58" s="216"/>
      <c r="AH58" s="216"/>
      <c r="AI58" s="216"/>
      <c r="AJ58" s="216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  <c r="AZ58" s="216"/>
      <c r="BA58" s="216"/>
      <c r="BB58" s="216"/>
      <c r="BC58" s="216"/>
      <c r="BD58" s="216"/>
      <c r="BE58" s="216"/>
      <c r="BF58" s="216"/>
      <c r="BG58" s="216"/>
      <c r="BH58" s="216"/>
      <c r="BI58" s="216"/>
      <c r="BJ58" s="216"/>
      <c r="BK58" s="216"/>
      <c r="BL58" s="216"/>
      <c r="BM58" s="216"/>
      <c r="BN58" s="216"/>
      <c r="BO58" s="216"/>
      <c r="BP58" s="216"/>
      <c r="BQ58" s="216"/>
      <c r="BR58" s="216"/>
      <c r="BS58" s="216"/>
      <c r="BT58" s="216"/>
      <c r="BU58" s="216"/>
      <c r="BV58" s="216"/>
      <c r="BW58" s="216"/>
      <c r="BX58" s="216"/>
      <c r="BY58" s="216"/>
      <c r="BZ58" s="216"/>
      <c r="CA58" s="216"/>
      <c r="CB58" s="216"/>
      <c r="CC58" s="216"/>
      <c r="CD58" s="216"/>
      <c r="CE58" s="216"/>
      <c r="CF58" s="216"/>
      <c r="CG58" s="216"/>
      <c r="CH58" s="216"/>
      <c r="CI58" s="216"/>
      <c r="CJ58" s="216"/>
      <c r="CK58" s="216"/>
      <c r="CL58" s="216"/>
      <c r="CM58" s="216"/>
      <c r="CN58" s="216"/>
      <c r="CO58" s="216"/>
      <c r="CP58" s="216"/>
      <c r="CQ58" s="216"/>
      <c r="CR58" s="216"/>
      <c r="CS58" s="216"/>
      <c r="CT58" s="216"/>
      <c r="CU58" s="119"/>
      <c r="CV58" s="217"/>
    </row>
    <row r="59" spans="1:102" ht="15.75" thickBot="1">
      <c r="A59" s="87" t="s">
        <v>63</v>
      </c>
      <c r="B59" s="45"/>
      <c r="C59" s="45"/>
      <c r="D59" s="45"/>
      <c r="E59" s="45"/>
      <c r="F59" s="45"/>
      <c r="G59" s="45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  <c r="AX59" s="41"/>
      <c r="AY59" s="41"/>
      <c r="AZ59" s="41"/>
      <c r="BA59" s="41"/>
      <c r="BB59" s="41"/>
      <c r="BC59" s="41"/>
      <c r="BD59" s="41"/>
      <c r="BE59" s="41"/>
      <c r="BF59" s="41"/>
      <c r="BG59" s="41"/>
      <c r="BH59" s="41"/>
      <c r="BI59" s="41"/>
      <c r="BJ59" s="41"/>
      <c r="BK59" s="41"/>
      <c r="BL59" s="41"/>
      <c r="BM59" s="41"/>
      <c r="BN59" s="41"/>
      <c r="BO59" s="41"/>
      <c r="BP59" s="41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1"/>
      <c r="CS59" s="41"/>
      <c r="CT59" s="41"/>
      <c r="CU59" s="119"/>
    </row>
    <row r="60" spans="1:102" ht="15.75" thickBot="1">
      <c r="A60" s="88" t="s">
        <v>26</v>
      </c>
      <c r="B60" s="89">
        <v>1</v>
      </c>
      <c r="C60" s="90">
        <v>2</v>
      </c>
      <c r="D60" s="90">
        <v>3</v>
      </c>
      <c r="E60" s="90">
        <v>4</v>
      </c>
      <c r="F60" s="90">
        <v>5</v>
      </c>
      <c r="G60" s="90">
        <v>6</v>
      </c>
      <c r="H60" s="90">
        <v>7</v>
      </c>
      <c r="I60" s="90">
        <v>8</v>
      </c>
      <c r="J60" s="90">
        <v>9</v>
      </c>
      <c r="K60" s="90">
        <v>10</v>
      </c>
      <c r="L60" s="90">
        <v>11</v>
      </c>
      <c r="M60" s="90">
        <v>12</v>
      </c>
      <c r="N60" s="90">
        <v>13</v>
      </c>
      <c r="O60" s="90">
        <v>14</v>
      </c>
      <c r="P60" s="90">
        <v>15</v>
      </c>
      <c r="Q60" s="90">
        <v>16</v>
      </c>
      <c r="R60" s="90">
        <v>17</v>
      </c>
      <c r="S60" s="90">
        <v>18</v>
      </c>
      <c r="T60" s="90">
        <v>19</v>
      </c>
      <c r="U60" s="90">
        <v>20</v>
      </c>
      <c r="V60" s="90">
        <v>21</v>
      </c>
      <c r="W60" s="90">
        <v>22</v>
      </c>
      <c r="X60" s="90">
        <v>23</v>
      </c>
      <c r="Y60" s="90">
        <v>24</v>
      </c>
      <c r="Z60" s="90">
        <v>25</v>
      </c>
      <c r="AA60" s="90">
        <v>26</v>
      </c>
      <c r="AB60" s="90">
        <v>27</v>
      </c>
      <c r="AC60" s="90">
        <v>28</v>
      </c>
      <c r="AD60" s="90">
        <v>29</v>
      </c>
      <c r="AE60" s="90">
        <v>30</v>
      </c>
      <c r="AF60" s="90">
        <v>31</v>
      </c>
      <c r="AG60" s="90">
        <v>32</v>
      </c>
      <c r="AH60" s="90">
        <v>33</v>
      </c>
      <c r="AI60" s="90">
        <v>34</v>
      </c>
      <c r="AJ60" s="90">
        <v>35</v>
      </c>
      <c r="AK60" s="90">
        <v>36</v>
      </c>
      <c r="AL60" s="90">
        <v>37</v>
      </c>
      <c r="AM60" s="90">
        <v>38</v>
      </c>
      <c r="AN60" s="90">
        <v>39</v>
      </c>
      <c r="AO60" s="90">
        <v>40</v>
      </c>
      <c r="AP60" s="90">
        <v>41</v>
      </c>
      <c r="AQ60" s="90">
        <v>42</v>
      </c>
      <c r="AR60" s="90">
        <v>43</v>
      </c>
      <c r="AS60" s="90">
        <v>44</v>
      </c>
      <c r="AT60" s="90">
        <v>45</v>
      </c>
      <c r="AU60" s="90">
        <v>46</v>
      </c>
      <c r="AV60" s="90">
        <v>47</v>
      </c>
      <c r="AW60" s="90">
        <v>48</v>
      </c>
      <c r="AX60" s="90">
        <v>49</v>
      </c>
      <c r="AY60" s="90">
        <v>50</v>
      </c>
      <c r="AZ60" s="90">
        <v>51</v>
      </c>
      <c r="BA60" s="90">
        <v>52</v>
      </c>
      <c r="BB60" s="90">
        <v>53</v>
      </c>
      <c r="BC60" s="90">
        <v>54</v>
      </c>
      <c r="BD60" s="90">
        <v>55</v>
      </c>
      <c r="BE60" s="90">
        <v>56</v>
      </c>
      <c r="BF60" s="90">
        <v>57</v>
      </c>
      <c r="BG60" s="90">
        <v>58</v>
      </c>
      <c r="BH60" s="90">
        <v>59</v>
      </c>
      <c r="BI60" s="90">
        <v>60</v>
      </c>
      <c r="BJ60" s="90">
        <v>61</v>
      </c>
      <c r="BK60" s="90">
        <v>62</v>
      </c>
      <c r="BL60" s="90">
        <v>63</v>
      </c>
      <c r="BM60" s="90">
        <v>64</v>
      </c>
      <c r="BN60" s="90">
        <v>65</v>
      </c>
      <c r="BO60" s="90">
        <v>66</v>
      </c>
      <c r="BP60" s="90">
        <v>67</v>
      </c>
      <c r="BQ60" s="90">
        <v>68</v>
      </c>
      <c r="BR60" s="90">
        <v>69</v>
      </c>
      <c r="BS60" s="90">
        <v>70</v>
      </c>
      <c r="BT60" s="90">
        <v>71</v>
      </c>
      <c r="BU60" s="90">
        <v>72</v>
      </c>
      <c r="BV60" s="90">
        <v>73</v>
      </c>
      <c r="BW60" s="90">
        <v>74</v>
      </c>
      <c r="BX60" s="90">
        <v>75</v>
      </c>
      <c r="BY60" s="90">
        <v>76</v>
      </c>
      <c r="BZ60" s="90">
        <v>77</v>
      </c>
      <c r="CA60" s="90">
        <v>78</v>
      </c>
      <c r="CB60" s="90">
        <v>79</v>
      </c>
      <c r="CC60" s="90">
        <v>80</v>
      </c>
      <c r="CD60" s="90">
        <v>81</v>
      </c>
      <c r="CE60" s="90">
        <v>82</v>
      </c>
      <c r="CF60" s="90">
        <v>83</v>
      </c>
      <c r="CG60" s="90">
        <v>84</v>
      </c>
      <c r="CH60" s="90">
        <v>85</v>
      </c>
      <c r="CI60" s="90">
        <v>86</v>
      </c>
      <c r="CJ60" s="90">
        <v>87</v>
      </c>
      <c r="CK60" s="90">
        <v>88</v>
      </c>
      <c r="CL60" s="90">
        <v>89</v>
      </c>
      <c r="CM60" s="90">
        <v>90</v>
      </c>
      <c r="CN60" s="90">
        <v>91</v>
      </c>
      <c r="CO60" s="90">
        <v>92</v>
      </c>
      <c r="CP60" s="90">
        <v>93</v>
      </c>
      <c r="CQ60" s="90">
        <v>94</v>
      </c>
      <c r="CR60" s="90">
        <v>95</v>
      </c>
      <c r="CS60" s="91">
        <v>96</v>
      </c>
      <c r="CT60" s="15" t="s">
        <v>27</v>
      </c>
      <c r="CU60" s="117"/>
      <c r="CV60" s="208"/>
      <c r="CX60" s="198"/>
    </row>
    <row r="61" spans="1:102">
      <c r="A61" s="21" t="s">
        <v>31</v>
      </c>
      <c r="B61" s="139">
        <f>SUM(B62:B68)</f>
        <v>3564</v>
      </c>
      <c r="C61" s="139">
        <f>SUM(C62:C68)</f>
        <v>3565</v>
      </c>
      <c r="D61" s="139">
        <f t="shared" ref="D61:BO61" si="66">SUM(D62:D68)</f>
        <v>3566</v>
      </c>
      <c r="E61" s="139">
        <f t="shared" si="66"/>
        <v>3565</v>
      </c>
      <c r="F61" s="139">
        <f t="shared" si="66"/>
        <v>3565</v>
      </c>
      <c r="G61" s="139">
        <f t="shared" si="66"/>
        <v>3565</v>
      </c>
      <c r="H61" s="139">
        <f t="shared" si="66"/>
        <v>3565</v>
      </c>
      <c r="I61" s="139">
        <f t="shared" si="66"/>
        <v>3484</v>
      </c>
      <c r="J61" s="139">
        <f t="shared" si="66"/>
        <v>3484</v>
      </c>
      <c r="K61" s="139">
        <f t="shared" si="66"/>
        <v>3484</v>
      </c>
      <c r="L61" s="139">
        <f t="shared" si="66"/>
        <v>3484</v>
      </c>
      <c r="M61" s="139">
        <f t="shared" si="66"/>
        <v>3484</v>
      </c>
      <c r="N61" s="139">
        <f t="shared" si="66"/>
        <v>3484</v>
      </c>
      <c r="O61" s="139">
        <f t="shared" si="66"/>
        <v>3484</v>
      </c>
      <c r="P61" s="139">
        <f t="shared" si="66"/>
        <v>3484</v>
      </c>
      <c r="Q61" s="139">
        <f t="shared" si="66"/>
        <v>3484</v>
      </c>
      <c r="R61" s="139">
        <f t="shared" si="66"/>
        <v>3563</v>
      </c>
      <c r="S61" s="139">
        <f t="shared" si="66"/>
        <v>3563</v>
      </c>
      <c r="T61" s="139">
        <f t="shared" si="66"/>
        <v>3563</v>
      </c>
      <c r="U61" s="139">
        <f t="shared" si="66"/>
        <v>3563</v>
      </c>
      <c r="V61" s="139">
        <f t="shared" si="66"/>
        <v>3563</v>
      </c>
      <c r="W61" s="139">
        <f t="shared" si="66"/>
        <v>3563</v>
      </c>
      <c r="X61" s="139">
        <f t="shared" si="66"/>
        <v>3563</v>
      </c>
      <c r="Y61" s="139">
        <f t="shared" si="66"/>
        <v>3563</v>
      </c>
      <c r="Z61" s="139">
        <f t="shared" si="66"/>
        <v>3562</v>
      </c>
      <c r="AA61" s="139">
        <f t="shared" si="66"/>
        <v>3562</v>
      </c>
      <c r="AB61" s="139">
        <f t="shared" si="66"/>
        <v>3562</v>
      </c>
      <c r="AC61" s="139">
        <f t="shared" si="66"/>
        <v>3562</v>
      </c>
      <c r="AD61" s="139">
        <f t="shared" si="66"/>
        <v>3562</v>
      </c>
      <c r="AE61" s="139">
        <f t="shared" si="66"/>
        <v>3561</v>
      </c>
      <c r="AF61" s="139">
        <f t="shared" si="66"/>
        <v>3562</v>
      </c>
      <c r="AG61" s="139">
        <f t="shared" si="66"/>
        <v>3567</v>
      </c>
      <c r="AH61" s="139">
        <f t="shared" si="66"/>
        <v>3571</v>
      </c>
      <c r="AI61" s="139">
        <f t="shared" si="66"/>
        <v>3566</v>
      </c>
      <c r="AJ61" s="139">
        <f t="shared" si="66"/>
        <v>3564</v>
      </c>
      <c r="AK61" s="139">
        <f t="shared" si="66"/>
        <v>3567</v>
      </c>
      <c r="AL61" s="139">
        <f t="shared" si="66"/>
        <v>3571</v>
      </c>
      <c r="AM61" s="139">
        <f t="shared" si="66"/>
        <v>3571</v>
      </c>
      <c r="AN61" s="139">
        <f t="shared" si="66"/>
        <v>3568</v>
      </c>
      <c r="AO61" s="139">
        <f t="shared" si="66"/>
        <v>3566</v>
      </c>
      <c r="AP61" s="139">
        <f t="shared" si="66"/>
        <v>3565</v>
      </c>
      <c r="AQ61" s="139">
        <f t="shared" si="66"/>
        <v>3566</v>
      </c>
      <c r="AR61" s="139">
        <f t="shared" si="66"/>
        <v>3566</v>
      </c>
      <c r="AS61" s="139">
        <f t="shared" si="66"/>
        <v>3567</v>
      </c>
      <c r="AT61" s="139">
        <f t="shared" si="66"/>
        <v>3568</v>
      </c>
      <c r="AU61" s="139">
        <f t="shared" si="66"/>
        <v>3566</v>
      </c>
      <c r="AV61" s="139">
        <f t="shared" si="66"/>
        <v>3565</v>
      </c>
      <c r="AW61" s="139">
        <f t="shared" si="66"/>
        <v>3565</v>
      </c>
      <c r="AX61" s="139">
        <f t="shared" si="66"/>
        <v>3566</v>
      </c>
      <c r="AY61" s="139">
        <f t="shared" si="66"/>
        <v>3566</v>
      </c>
      <c r="AZ61" s="139">
        <f t="shared" si="66"/>
        <v>3565</v>
      </c>
      <c r="BA61" s="139">
        <f t="shared" si="66"/>
        <v>3567</v>
      </c>
      <c r="BB61" s="139">
        <f t="shared" si="66"/>
        <v>3563</v>
      </c>
      <c r="BC61" s="139">
        <f t="shared" si="66"/>
        <v>3561</v>
      </c>
      <c r="BD61" s="139">
        <f t="shared" si="66"/>
        <v>3564</v>
      </c>
      <c r="BE61" s="139">
        <f t="shared" si="66"/>
        <v>3569</v>
      </c>
      <c r="BF61" s="139">
        <f t="shared" si="66"/>
        <v>3568</v>
      </c>
      <c r="BG61" s="139">
        <f t="shared" si="66"/>
        <v>3565</v>
      </c>
      <c r="BH61" s="139">
        <f t="shared" si="66"/>
        <v>3532</v>
      </c>
      <c r="BI61" s="139">
        <f t="shared" si="66"/>
        <v>3533</v>
      </c>
      <c r="BJ61" s="139">
        <f t="shared" si="66"/>
        <v>3532</v>
      </c>
      <c r="BK61" s="139">
        <f t="shared" si="66"/>
        <v>3526</v>
      </c>
      <c r="BL61" s="139">
        <f t="shared" si="66"/>
        <v>3527</v>
      </c>
      <c r="BM61" s="139">
        <f t="shared" si="66"/>
        <v>3531</v>
      </c>
      <c r="BN61" s="139">
        <f t="shared" si="66"/>
        <v>3536</v>
      </c>
      <c r="BO61" s="139">
        <f t="shared" si="66"/>
        <v>3538</v>
      </c>
      <c r="BP61" s="139">
        <f t="shared" ref="BP61:CS61" si="67">SUM(BP62:BP68)</f>
        <v>3537</v>
      </c>
      <c r="BQ61" s="139">
        <f t="shared" si="67"/>
        <v>3533</v>
      </c>
      <c r="BR61" s="139">
        <f t="shared" si="67"/>
        <v>3534</v>
      </c>
      <c r="BS61" s="139">
        <f t="shared" si="67"/>
        <v>3534</v>
      </c>
      <c r="BT61" s="139">
        <f t="shared" si="67"/>
        <v>3534</v>
      </c>
      <c r="BU61" s="139">
        <f t="shared" si="67"/>
        <v>3534</v>
      </c>
      <c r="BV61" s="139">
        <f t="shared" si="67"/>
        <v>3533</v>
      </c>
      <c r="BW61" s="139">
        <f t="shared" si="67"/>
        <v>3534</v>
      </c>
      <c r="BX61" s="139">
        <f t="shared" si="67"/>
        <v>3535</v>
      </c>
      <c r="BY61" s="139">
        <f t="shared" si="67"/>
        <v>3534</v>
      </c>
      <c r="BZ61" s="139">
        <f t="shared" si="67"/>
        <v>3531</v>
      </c>
      <c r="CA61" s="139">
        <f t="shared" si="67"/>
        <v>3531</v>
      </c>
      <c r="CB61" s="139">
        <f t="shared" si="67"/>
        <v>3537</v>
      </c>
      <c r="CC61" s="139">
        <f t="shared" si="67"/>
        <v>3537</v>
      </c>
      <c r="CD61" s="139">
        <f t="shared" si="67"/>
        <v>3531</v>
      </c>
      <c r="CE61" s="139">
        <f t="shared" si="67"/>
        <v>3533</v>
      </c>
      <c r="CF61" s="139">
        <f t="shared" si="67"/>
        <v>3534</v>
      </c>
      <c r="CG61" s="139">
        <f t="shared" si="67"/>
        <v>3538</v>
      </c>
      <c r="CH61" s="139">
        <f t="shared" si="67"/>
        <v>3535</v>
      </c>
      <c r="CI61" s="139">
        <f t="shared" si="67"/>
        <v>3531</v>
      </c>
      <c r="CJ61" s="139">
        <f t="shared" si="67"/>
        <v>3534</v>
      </c>
      <c r="CK61" s="139">
        <f t="shared" si="67"/>
        <v>3532</v>
      </c>
      <c r="CL61" s="139">
        <f t="shared" si="67"/>
        <v>3537</v>
      </c>
      <c r="CM61" s="139">
        <f t="shared" si="67"/>
        <v>3565</v>
      </c>
      <c r="CN61" s="139">
        <f t="shared" si="67"/>
        <v>3563</v>
      </c>
      <c r="CO61" s="139">
        <f t="shared" si="67"/>
        <v>3567</v>
      </c>
      <c r="CP61" s="139">
        <f t="shared" si="67"/>
        <v>3568</v>
      </c>
      <c r="CQ61" s="139">
        <f t="shared" si="67"/>
        <v>3568</v>
      </c>
      <c r="CR61" s="139">
        <f t="shared" si="67"/>
        <v>3567</v>
      </c>
      <c r="CS61" s="140">
        <f t="shared" si="67"/>
        <v>3569</v>
      </c>
      <c r="CT61" s="196">
        <f>SUM(B61:CS61)</f>
        <v>340546</v>
      </c>
      <c r="CU61" s="117"/>
      <c r="CV61" s="118"/>
      <c r="CX61" s="200"/>
    </row>
    <row r="62" spans="1:102">
      <c r="A62" s="22" t="s">
        <v>32</v>
      </c>
      <c r="B62" s="237">
        <v>462</v>
      </c>
      <c r="C62" s="237">
        <v>462</v>
      </c>
      <c r="D62" s="237">
        <v>462</v>
      </c>
      <c r="E62" s="237">
        <v>462</v>
      </c>
      <c r="F62" s="237">
        <v>462</v>
      </c>
      <c r="G62" s="237">
        <v>462</v>
      </c>
      <c r="H62" s="237">
        <v>462</v>
      </c>
      <c r="I62" s="237">
        <v>462</v>
      </c>
      <c r="J62" s="237">
        <v>462</v>
      </c>
      <c r="K62" s="237">
        <v>462</v>
      </c>
      <c r="L62" s="237">
        <v>462</v>
      </c>
      <c r="M62" s="237">
        <v>462</v>
      </c>
      <c r="N62" s="237">
        <v>462</v>
      </c>
      <c r="O62" s="237">
        <v>462</v>
      </c>
      <c r="P62" s="237">
        <v>462</v>
      </c>
      <c r="Q62" s="237">
        <v>462</v>
      </c>
      <c r="R62" s="237">
        <v>462</v>
      </c>
      <c r="S62" s="237">
        <v>462</v>
      </c>
      <c r="T62" s="237">
        <v>462</v>
      </c>
      <c r="U62" s="237">
        <v>462</v>
      </c>
      <c r="V62" s="237">
        <v>462</v>
      </c>
      <c r="W62" s="237">
        <v>462</v>
      </c>
      <c r="X62" s="237">
        <v>462</v>
      </c>
      <c r="Y62" s="237">
        <v>462</v>
      </c>
      <c r="Z62" s="237">
        <v>462</v>
      </c>
      <c r="AA62" s="237">
        <v>462</v>
      </c>
      <c r="AB62" s="237">
        <v>462</v>
      </c>
      <c r="AC62" s="237">
        <v>462</v>
      </c>
      <c r="AD62" s="237">
        <v>462</v>
      </c>
      <c r="AE62" s="237">
        <v>462</v>
      </c>
      <c r="AF62" s="237">
        <v>462</v>
      </c>
      <c r="AG62" s="237">
        <v>462</v>
      </c>
      <c r="AH62" s="237">
        <v>462</v>
      </c>
      <c r="AI62" s="237">
        <v>462</v>
      </c>
      <c r="AJ62" s="237">
        <v>462</v>
      </c>
      <c r="AK62" s="237">
        <v>462</v>
      </c>
      <c r="AL62" s="237">
        <v>462</v>
      </c>
      <c r="AM62" s="237">
        <v>462</v>
      </c>
      <c r="AN62" s="237">
        <v>462</v>
      </c>
      <c r="AO62" s="237">
        <v>462</v>
      </c>
      <c r="AP62" s="237">
        <v>462</v>
      </c>
      <c r="AQ62" s="237">
        <v>462</v>
      </c>
      <c r="AR62" s="237">
        <v>462</v>
      </c>
      <c r="AS62" s="237">
        <v>462</v>
      </c>
      <c r="AT62" s="237">
        <v>462</v>
      </c>
      <c r="AU62" s="237">
        <v>462</v>
      </c>
      <c r="AV62" s="237">
        <v>462</v>
      </c>
      <c r="AW62" s="237">
        <v>462</v>
      </c>
      <c r="AX62" s="237">
        <v>462</v>
      </c>
      <c r="AY62" s="237">
        <v>462</v>
      </c>
      <c r="AZ62" s="237">
        <v>462</v>
      </c>
      <c r="BA62" s="237">
        <v>462</v>
      </c>
      <c r="BB62" s="237">
        <v>462</v>
      </c>
      <c r="BC62" s="237">
        <v>462</v>
      </c>
      <c r="BD62" s="237">
        <v>462</v>
      </c>
      <c r="BE62" s="237">
        <v>462</v>
      </c>
      <c r="BF62" s="237">
        <v>462</v>
      </c>
      <c r="BG62" s="237">
        <v>462</v>
      </c>
      <c r="BH62" s="237">
        <v>462</v>
      </c>
      <c r="BI62" s="237">
        <v>462</v>
      </c>
      <c r="BJ62" s="237">
        <v>462</v>
      </c>
      <c r="BK62" s="237">
        <v>462</v>
      </c>
      <c r="BL62" s="237">
        <v>462</v>
      </c>
      <c r="BM62" s="237">
        <v>462</v>
      </c>
      <c r="BN62" s="237">
        <v>462</v>
      </c>
      <c r="BO62" s="237">
        <v>462</v>
      </c>
      <c r="BP62" s="237">
        <v>462</v>
      </c>
      <c r="BQ62" s="237">
        <v>462</v>
      </c>
      <c r="BR62" s="237">
        <v>462</v>
      </c>
      <c r="BS62" s="237">
        <v>462</v>
      </c>
      <c r="BT62" s="237">
        <v>462</v>
      </c>
      <c r="BU62" s="237">
        <v>462</v>
      </c>
      <c r="BV62" s="237">
        <v>462</v>
      </c>
      <c r="BW62" s="237">
        <v>462</v>
      </c>
      <c r="BX62" s="237">
        <v>462</v>
      </c>
      <c r="BY62" s="237">
        <v>462</v>
      </c>
      <c r="BZ62" s="237">
        <v>462</v>
      </c>
      <c r="CA62" s="237">
        <v>462</v>
      </c>
      <c r="CB62" s="237">
        <v>462</v>
      </c>
      <c r="CC62" s="237">
        <v>462</v>
      </c>
      <c r="CD62" s="237">
        <v>462</v>
      </c>
      <c r="CE62" s="237">
        <v>462</v>
      </c>
      <c r="CF62" s="237">
        <v>462</v>
      </c>
      <c r="CG62" s="237">
        <v>462</v>
      </c>
      <c r="CH62" s="237">
        <v>462</v>
      </c>
      <c r="CI62" s="237">
        <v>462</v>
      </c>
      <c r="CJ62" s="237">
        <v>462</v>
      </c>
      <c r="CK62" s="237">
        <v>462</v>
      </c>
      <c r="CL62" s="237">
        <v>462</v>
      </c>
      <c r="CM62" s="237">
        <v>462</v>
      </c>
      <c r="CN62" s="237">
        <v>462</v>
      </c>
      <c r="CO62" s="237">
        <v>462</v>
      </c>
      <c r="CP62" s="237">
        <v>462</v>
      </c>
      <c r="CQ62" s="237">
        <v>462</v>
      </c>
      <c r="CR62" s="237">
        <v>462</v>
      </c>
      <c r="CS62" s="237">
        <v>462</v>
      </c>
      <c r="CT62" s="175">
        <f t="shared" ref="CT62:CT68" si="68">SUM(B62:CS62)</f>
        <v>44352</v>
      </c>
      <c r="CU62" s="119"/>
      <c r="CV62" s="208"/>
    </row>
    <row r="63" spans="1:102">
      <c r="A63" s="22" t="s">
        <v>33</v>
      </c>
      <c r="B63" s="237">
        <v>544</v>
      </c>
      <c r="C63" s="237">
        <v>544</v>
      </c>
      <c r="D63" s="237">
        <v>544</v>
      </c>
      <c r="E63" s="237">
        <v>544</v>
      </c>
      <c r="F63" s="237">
        <v>544</v>
      </c>
      <c r="G63" s="237">
        <v>544</v>
      </c>
      <c r="H63" s="237">
        <v>544</v>
      </c>
      <c r="I63" s="237">
        <v>544</v>
      </c>
      <c r="J63" s="237">
        <v>544</v>
      </c>
      <c r="K63" s="237">
        <v>544</v>
      </c>
      <c r="L63" s="237">
        <v>544</v>
      </c>
      <c r="M63" s="237">
        <v>544</v>
      </c>
      <c r="N63" s="237">
        <v>544</v>
      </c>
      <c r="O63" s="237">
        <v>544</v>
      </c>
      <c r="P63" s="237">
        <v>544</v>
      </c>
      <c r="Q63" s="237">
        <v>544</v>
      </c>
      <c r="R63" s="237">
        <v>544</v>
      </c>
      <c r="S63" s="237">
        <v>544</v>
      </c>
      <c r="T63" s="237">
        <v>544</v>
      </c>
      <c r="U63" s="237">
        <v>544</v>
      </c>
      <c r="V63" s="237">
        <v>544</v>
      </c>
      <c r="W63" s="237">
        <v>544</v>
      </c>
      <c r="X63" s="237">
        <v>544</v>
      </c>
      <c r="Y63" s="237">
        <v>544</v>
      </c>
      <c r="Z63" s="237">
        <v>544</v>
      </c>
      <c r="AA63" s="237">
        <v>544</v>
      </c>
      <c r="AB63" s="237">
        <v>544</v>
      </c>
      <c r="AC63" s="237">
        <v>544</v>
      </c>
      <c r="AD63" s="237">
        <v>544</v>
      </c>
      <c r="AE63" s="237">
        <v>544</v>
      </c>
      <c r="AF63" s="237">
        <v>544</v>
      </c>
      <c r="AG63" s="237">
        <v>544</v>
      </c>
      <c r="AH63" s="237">
        <v>544</v>
      </c>
      <c r="AI63" s="237">
        <v>544</v>
      </c>
      <c r="AJ63" s="237">
        <v>544</v>
      </c>
      <c r="AK63" s="237">
        <v>544</v>
      </c>
      <c r="AL63" s="237">
        <v>544</v>
      </c>
      <c r="AM63" s="237">
        <v>544</v>
      </c>
      <c r="AN63" s="237">
        <v>544</v>
      </c>
      <c r="AO63" s="237">
        <v>544</v>
      </c>
      <c r="AP63" s="237">
        <v>544</v>
      </c>
      <c r="AQ63" s="237">
        <v>544</v>
      </c>
      <c r="AR63" s="237">
        <v>544</v>
      </c>
      <c r="AS63" s="237">
        <v>544</v>
      </c>
      <c r="AT63" s="237">
        <v>544</v>
      </c>
      <c r="AU63" s="237">
        <v>544</v>
      </c>
      <c r="AV63" s="237">
        <v>544</v>
      </c>
      <c r="AW63" s="237">
        <v>544</v>
      </c>
      <c r="AX63" s="237">
        <v>544</v>
      </c>
      <c r="AY63" s="237">
        <v>544</v>
      </c>
      <c r="AZ63" s="237">
        <v>544</v>
      </c>
      <c r="BA63" s="237">
        <v>544</v>
      </c>
      <c r="BB63" s="237">
        <v>544</v>
      </c>
      <c r="BC63" s="237">
        <v>544</v>
      </c>
      <c r="BD63" s="237">
        <v>544</v>
      </c>
      <c r="BE63" s="237">
        <v>544</v>
      </c>
      <c r="BF63" s="237">
        <v>544</v>
      </c>
      <c r="BG63" s="237">
        <v>544</v>
      </c>
      <c r="BH63" s="237">
        <v>544</v>
      </c>
      <c r="BI63" s="237">
        <v>544</v>
      </c>
      <c r="BJ63" s="237">
        <v>544</v>
      </c>
      <c r="BK63" s="237">
        <v>544</v>
      </c>
      <c r="BL63" s="237">
        <v>544</v>
      </c>
      <c r="BM63" s="237">
        <v>544</v>
      </c>
      <c r="BN63" s="237">
        <v>544</v>
      </c>
      <c r="BO63" s="237">
        <v>544</v>
      </c>
      <c r="BP63" s="237">
        <v>544</v>
      </c>
      <c r="BQ63" s="237">
        <v>544</v>
      </c>
      <c r="BR63" s="237">
        <v>544</v>
      </c>
      <c r="BS63" s="237">
        <v>544</v>
      </c>
      <c r="BT63" s="237">
        <v>544</v>
      </c>
      <c r="BU63" s="237">
        <v>544</v>
      </c>
      <c r="BV63" s="237">
        <v>544</v>
      </c>
      <c r="BW63" s="237">
        <v>544</v>
      </c>
      <c r="BX63" s="237">
        <v>544</v>
      </c>
      <c r="BY63" s="237">
        <v>544</v>
      </c>
      <c r="BZ63" s="237">
        <v>544</v>
      </c>
      <c r="CA63" s="237">
        <v>544</v>
      </c>
      <c r="CB63" s="237">
        <v>544</v>
      </c>
      <c r="CC63" s="237">
        <v>544</v>
      </c>
      <c r="CD63" s="237">
        <v>544</v>
      </c>
      <c r="CE63" s="237">
        <v>544</v>
      </c>
      <c r="CF63" s="237">
        <v>544</v>
      </c>
      <c r="CG63" s="237">
        <v>544</v>
      </c>
      <c r="CH63" s="237">
        <v>544</v>
      </c>
      <c r="CI63" s="237">
        <v>544</v>
      </c>
      <c r="CJ63" s="237">
        <v>544</v>
      </c>
      <c r="CK63" s="237">
        <v>544</v>
      </c>
      <c r="CL63" s="237">
        <v>544</v>
      </c>
      <c r="CM63" s="237">
        <v>544</v>
      </c>
      <c r="CN63" s="237">
        <v>544</v>
      </c>
      <c r="CO63" s="237">
        <v>544</v>
      </c>
      <c r="CP63" s="237">
        <v>544</v>
      </c>
      <c r="CQ63" s="237">
        <v>544</v>
      </c>
      <c r="CR63" s="237">
        <v>544</v>
      </c>
      <c r="CS63" s="237">
        <v>544</v>
      </c>
      <c r="CT63" s="175">
        <f t="shared" si="68"/>
        <v>52224</v>
      </c>
      <c r="CU63" s="119"/>
      <c r="CV63" s="208"/>
    </row>
    <row r="64" spans="1:102">
      <c r="A64" s="22" t="s">
        <v>34</v>
      </c>
      <c r="B64" s="237">
        <v>921</v>
      </c>
      <c r="C64" s="237">
        <v>921</v>
      </c>
      <c r="D64" s="237">
        <v>921</v>
      </c>
      <c r="E64" s="237">
        <v>921</v>
      </c>
      <c r="F64" s="237">
        <v>921</v>
      </c>
      <c r="G64" s="237">
        <v>921</v>
      </c>
      <c r="H64" s="237">
        <v>921</v>
      </c>
      <c r="I64" s="237">
        <v>840</v>
      </c>
      <c r="J64" s="237">
        <v>840</v>
      </c>
      <c r="K64" s="237">
        <v>840</v>
      </c>
      <c r="L64" s="237">
        <v>840</v>
      </c>
      <c r="M64" s="237">
        <v>840</v>
      </c>
      <c r="N64" s="237">
        <v>840</v>
      </c>
      <c r="O64" s="237">
        <v>840</v>
      </c>
      <c r="P64" s="237">
        <v>840</v>
      </c>
      <c r="Q64" s="237">
        <v>840</v>
      </c>
      <c r="R64" s="237">
        <v>919</v>
      </c>
      <c r="S64" s="237">
        <v>919</v>
      </c>
      <c r="T64" s="237">
        <v>919</v>
      </c>
      <c r="U64" s="237">
        <v>919</v>
      </c>
      <c r="V64" s="237">
        <v>919</v>
      </c>
      <c r="W64" s="237">
        <v>919</v>
      </c>
      <c r="X64" s="237">
        <v>919</v>
      </c>
      <c r="Y64" s="237">
        <v>919</v>
      </c>
      <c r="Z64" s="237">
        <v>919</v>
      </c>
      <c r="AA64" s="237">
        <v>919</v>
      </c>
      <c r="AB64" s="237">
        <v>919</v>
      </c>
      <c r="AC64" s="237">
        <v>919</v>
      </c>
      <c r="AD64" s="237">
        <v>919</v>
      </c>
      <c r="AE64" s="237">
        <v>919</v>
      </c>
      <c r="AF64" s="237">
        <v>919</v>
      </c>
      <c r="AG64" s="237">
        <v>919</v>
      </c>
      <c r="AH64" s="237">
        <v>919</v>
      </c>
      <c r="AI64" s="237">
        <v>919</v>
      </c>
      <c r="AJ64" s="237">
        <v>919</v>
      </c>
      <c r="AK64" s="237">
        <v>919</v>
      </c>
      <c r="AL64" s="237">
        <v>919</v>
      </c>
      <c r="AM64" s="237">
        <v>919</v>
      </c>
      <c r="AN64" s="237">
        <v>919</v>
      </c>
      <c r="AO64" s="237">
        <v>919</v>
      </c>
      <c r="AP64" s="237">
        <v>919</v>
      </c>
      <c r="AQ64" s="237">
        <v>919</v>
      </c>
      <c r="AR64" s="237">
        <v>919</v>
      </c>
      <c r="AS64" s="237">
        <v>919</v>
      </c>
      <c r="AT64" s="237">
        <v>919</v>
      </c>
      <c r="AU64" s="237">
        <v>919</v>
      </c>
      <c r="AV64" s="237">
        <v>919</v>
      </c>
      <c r="AW64" s="237">
        <v>919</v>
      </c>
      <c r="AX64" s="237">
        <v>919</v>
      </c>
      <c r="AY64" s="237">
        <v>919</v>
      </c>
      <c r="AZ64" s="237">
        <v>919</v>
      </c>
      <c r="BA64" s="237">
        <v>919</v>
      </c>
      <c r="BB64" s="237">
        <v>919</v>
      </c>
      <c r="BC64" s="237">
        <v>919</v>
      </c>
      <c r="BD64" s="237">
        <v>919</v>
      </c>
      <c r="BE64" s="237">
        <v>920</v>
      </c>
      <c r="BF64" s="237">
        <v>920</v>
      </c>
      <c r="BG64" s="237">
        <v>920</v>
      </c>
      <c r="BH64" s="237">
        <v>920</v>
      </c>
      <c r="BI64" s="237">
        <v>920</v>
      </c>
      <c r="BJ64" s="237">
        <v>920</v>
      </c>
      <c r="BK64" s="237">
        <v>920</v>
      </c>
      <c r="BL64" s="237">
        <v>920</v>
      </c>
      <c r="BM64" s="237">
        <v>920</v>
      </c>
      <c r="BN64" s="237">
        <v>921</v>
      </c>
      <c r="BO64" s="237">
        <v>921</v>
      </c>
      <c r="BP64" s="237">
        <v>921</v>
      </c>
      <c r="BQ64" s="237">
        <v>921</v>
      </c>
      <c r="BR64" s="237">
        <v>921</v>
      </c>
      <c r="BS64" s="237">
        <v>921</v>
      </c>
      <c r="BT64" s="237">
        <v>921</v>
      </c>
      <c r="BU64" s="237">
        <v>921</v>
      </c>
      <c r="BV64" s="237">
        <v>921</v>
      </c>
      <c r="BW64" s="237">
        <v>921</v>
      </c>
      <c r="BX64" s="237">
        <v>921</v>
      </c>
      <c r="BY64" s="237">
        <v>921</v>
      </c>
      <c r="BZ64" s="237">
        <v>921</v>
      </c>
      <c r="CA64" s="237">
        <v>921</v>
      </c>
      <c r="CB64" s="237">
        <v>921</v>
      </c>
      <c r="CC64" s="237">
        <v>921</v>
      </c>
      <c r="CD64" s="237">
        <v>921</v>
      </c>
      <c r="CE64" s="237">
        <v>921</v>
      </c>
      <c r="CF64" s="237">
        <v>921</v>
      </c>
      <c r="CG64" s="237">
        <v>921</v>
      </c>
      <c r="CH64" s="237">
        <v>921</v>
      </c>
      <c r="CI64" s="237">
        <v>921</v>
      </c>
      <c r="CJ64" s="237">
        <v>921</v>
      </c>
      <c r="CK64" s="237">
        <v>921</v>
      </c>
      <c r="CL64" s="237">
        <v>921</v>
      </c>
      <c r="CM64" s="237">
        <v>921</v>
      </c>
      <c r="CN64" s="237">
        <v>921</v>
      </c>
      <c r="CO64" s="237">
        <v>921</v>
      </c>
      <c r="CP64" s="237">
        <v>921</v>
      </c>
      <c r="CQ64" s="237">
        <v>921</v>
      </c>
      <c r="CR64" s="237">
        <v>921</v>
      </c>
      <c r="CS64" s="237">
        <v>921</v>
      </c>
      <c r="CT64" s="175">
        <f t="shared" si="68"/>
        <v>87600</v>
      </c>
      <c r="CU64" s="119"/>
      <c r="CV64" s="208"/>
    </row>
    <row r="65" spans="1:100">
      <c r="A65" s="22" t="s">
        <v>35</v>
      </c>
      <c r="B65" s="237">
        <v>404</v>
      </c>
      <c r="C65" s="237">
        <v>404</v>
      </c>
      <c r="D65" s="237">
        <v>404</v>
      </c>
      <c r="E65" s="237">
        <v>404</v>
      </c>
      <c r="F65" s="237">
        <v>404</v>
      </c>
      <c r="G65" s="237">
        <v>404</v>
      </c>
      <c r="H65" s="237">
        <v>404</v>
      </c>
      <c r="I65" s="237">
        <v>404</v>
      </c>
      <c r="J65" s="237">
        <v>404</v>
      </c>
      <c r="K65" s="237">
        <v>404</v>
      </c>
      <c r="L65" s="237">
        <v>404</v>
      </c>
      <c r="M65" s="237">
        <v>404</v>
      </c>
      <c r="N65" s="237">
        <v>404</v>
      </c>
      <c r="O65" s="237">
        <v>404</v>
      </c>
      <c r="P65" s="237">
        <v>404</v>
      </c>
      <c r="Q65" s="237">
        <v>404</v>
      </c>
      <c r="R65" s="237">
        <v>404</v>
      </c>
      <c r="S65" s="237">
        <v>404</v>
      </c>
      <c r="T65" s="237">
        <v>404</v>
      </c>
      <c r="U65" s="237">
        <v>404</v>
      </c>
      <c r="V65" s="237">
        <v>404</v>
      </c>
      <c r="W65" s="237">
        <v>404</v>
      </c>
      <c r="X65" s="237">
        <v>404</v>
      </c>
      <c r="Y65" s="237">
        <v>404</v>
      </c>
      <c r="Z65" s="237">
        <v>404</v>
      </c>
      <c r="AA65" s="237">
        <v>404</v>
      </c>
      <c r="AB65" s="237">
        <v>404</v>
      </c>
      <c r="AC65" s="237">
        <v>404</v>
      </c>
      <c r="AD65" s="237">
        <v>404</v>
      </c>
      <c r="AE65" s="237">
        <v>404</v>
      </c>
      <c r="AF65" s="237">
        <v>404</v>
      </c>
      <c r="AG65" s="237">
        <v>404</v>
      </c>
      <c r="AH65" s="237">
        <v>404</v>
      </c>
      <c r="AI65" s="237">
        <v>404</v>
      </c>
      <c r="AJ65" s="237">
        <v>404</v>
      </c>
      <c r="AK65" s="237">
        <v>404</v>
      </c>
      <c r="AL65" s="237">
        <v>404</v>
      </c>
      <c r="AM65" s="237">
        <v>404</v>
      </c>
      <c r="AN65" s="237">
        <v>404</v>
      </c>
      <c r="AO65" s="237">
        <v>404</v>
      </c>
      <c r="AP65" s="237">
        <v>404</v>
      </c>
      <c r="AQ65" s="237">
        <v>404</v>
      </c>
      <c r="AR65" s="237">
        <v>404</v>
      </c>
      <c r="AS65" s="237">
        <v>404</v>
      </c>
      <c r="AT65" s="237">
        <v>404</v>
      </c>
      <c r="AU65" s="237">
        <v>404</v>
      </c>
      <c r="AV65" s="237">
        <v>404</v>
      </c>
      <c r="AW65" s="237">
        <v>404</v>
      </c>
      <c r="AX65" s="237">
        <v>404</v>
      </c>
      <c r="AY65" s="237">
        <v>404</v>
      </c>
      <c r="AZ65" s="237">
        <v>404</v>
      </c>
      <c r="BA65" s="237">
        <v>404</v>
      </c>
      <c r="BB65" s="237">
        <v>404</v>
      </c>
      <c r="BC65" s="237">
        <v>404</v>
      </c>
      <c r="BD65" s="237">
        <v>404</v>
      </c>
      <c r="BE65" s="237">
        <v>404</v>
      </c>
      <c r="BF65" s="237">
        <v>404</v>
      </c>
      <c r="BG65" s="237">
        <v>404</v>
      </c>
      <c r="BH65" s="237">
        <v>404</v>
      </c>
      <c r="BI65" s="237">
        <v>404</v>
      </c>
      <c r="BJ65" s="237">
        <v>404</v>
      </c>
      <c r="BK65" s="237">
        <v>404</v>
      </c>
      <c r="BL65" s="237">
        <v>404</v>
      </c>
      <c r="BM65" s="237">
        <v>404</v>
      </c>
      <c r="BN65" s="237">
        <v>404</v>
      </c>
      <c r="BO65" s="237">
        <v>404</v>
      </c>
      <c r="BP65" s="237">
        <v>404</v>
      </c>
      <c r="BQ65" s="237">
        <v>404</v>
      </c>
      <c r="BR65" s="237">
        <v>404</v>
      </c>
      <c r="BS65" s="237">
        <v>404</v>
      </c>
      <c r="BT65" s="237">
        <v>404</v>
      </c>
      <c r="BU65" s="237">
        <v>404</v>
      </c>
      <c r="BV65" s="237">
        <v>404</v>
      </c>
      <c r="BW65" s="237">
        <v>404</v>
      </c>
      <c r="BX65" s="237">
        <v>404</v>
      </c>
      <c r="BY65" s="237">
        <v>404</v>
      </c>
      <c r="BZ65" s="237">
        <v>404</v>
      </c>
      <c r="CA65" s="237">
        <v>404</v>
      </c>
      <c r="CB65" s="237">
        <v>404</v>
      </c>
      <c r="CC65" s="237">
        <v>404</v>
      </c>
      <c r="CD65" s="237">
        <v>404</v>
      </c>
      <c r="CE65" s="237">
        <v>404</v>
      </c>
      <c r="CF65" s="237">
        <v>404</v>
      </c>
      <c r="CG65" s="237">
        <v>404</v>
      </c>
      <c r="CH65" s="237">
        <v>404</v>
      </c>
      <c r="CI65" s="237">
        <v>404</v>
      </c>
      <c r="CJ65" s="237">
        <v>404</v>
      </c>
      <c r="CK65" s="237">
        <v>404</v>
      </c>
      <c r="CL65" s="237">
        <v>404</v>
      </c>
      <c r="CM65" s="237">
        <v>404</v>
      </c>
      <c r="CN65" s="237">
        <v>404</v>
      </c>
      <c r="CO65" s="237">
        <v>404</v>
      </c>
      <c r="CP65" s="237">
        <v>404</v>
      </c>
      <c r="CQ65" s="237">
        <v>404</v>
      </c>
      <c r="CR65" s="237">
        <v>404</v>
      </c>
      <c r="CS65" s="237">
        <v>404</v>
      </c>
      <c r="CT65" s="175">
        <f t="shared" si="68"/>
        <v>38784</v>
      </c>
      <c r="CU65" s="119"/>
      <c r="CV65" s="208"/>
    </row>
    <row r="66" spans="1:100">
      <c r="A66" s="22" t="s">
        <v>36</v>
      </c>
      <c r="B66" s="237">
        <v>450</v>
      </c>
      <c r="C66" s="237">
        <v>450</v>
      </c>
      <c r="D66" s="237">
        <v>450</v>
      </c>
      <c r="E66" s="237">
        <v>450</v>
      </c>
      <c r="F66" s="237">
        <v>450</v>
      </c>
      <c r="G66" s="237">
        <v>450</v>
      </c>
      <c r="H66" s="237">
        <v>450</v>
      </c>
      <c r="I66" s="237">
        <v>450</v>
      </c>
      <c r="J66" s="237">
        <v>450</v>
      </c>
      <c r="K66" s="237">
        <v>450</v>
      </c>
      <c r="L66" s="237">
        <v>450</v>
      </c>
      <c r="M66" s="237">
        <v>450</v>
      </c>
      <c r="N66" s="237">
        <v>450</v>
      </c>
      <c r="O66" s="237">
        <v>450</v>
      </c>
      <c r="P66" s="237">
        <v>450</v>
      </c>
      <c r="Q66" s="237">
        <v>450</v>
      </c>
      <c r="R66" s="237">
        <v>450</v>
      </c>
      <c r="S66" s="237">
        <v>450</v>
      </c>
      <c r="T66" s="237">
        <v>450</v>
      </c>
      <c r="U66" s="237">
        <v>450</v>
      </c>
      <c r="V66" s="237">
        <v>450</v>
      </c>
      <c r="W66" s="237">
        <v>450</v>
      </c>
      <c r="X66" s="237">
        <v>450</v>
      </c>
      <c r="Y66" s="237">
        <v>450</v>
      </c>
      <c r="Z66" s="237">
        <v>450</v>
      </c>
      <c r="AA66" s="237">
        <v>450</v>
      </c>
      <c r="AB66" s="237">
        <v>450</v>
      </c>
      <c r="AC66" s="237">
        <v>450</v>
      </c>
      <c r="AD66" s="237">
        <v>450</v>
      </c>
      <c r="AE66" s="237">
        <v>450</v>
      </c>
      <c r="AF66" s="237">
        <v>450</v>
      </c>
      <c r="AG66" s="237">
        <v>450</v>
      </c>
      <c r="AH66" s="237">
        <v>450</v>
      </c>
      <c r="AI66" s="237">
        <v>450</v>
      </c>
      <c r="AJ66" s="237">
        <v>450</v>
      </c>
      <c r="AK66" s="237">
        <v>450</v>
      </c>
      <c r="AL66" s="237">
        <v>450</v>
      </c>
      <c r="AM66" s="237">
        <v>450</v>
      </c>
      <c r="AN66" s="237">
        <v>450</v>
      </c>
      <c r="AO66" s="237">
        <v>450</v>
      </c>
      <c r="AP66" s="237">
        <v>450</v>
      </c>
      <c r="AQ66" s="237">
        <v>450</v>
      </c>
      <c r="AR66" s="237">
        <v>450</v>
      </c>
      <c r="AS66" s="237">
        <v>450</v>
      </c>
      <c r="AT66" s="237">
        <v>450</v>
      </c>
      <c r="AU66" s="237">
        <v>450</v>
      </c>
      <c r="AV66" s="237">
        <v>450</v>
      </c>
      <c r="AW66" s="237">
        <v>450</v>
      </c>
      <c r="AX66" s="237">
        <v>450</v>
      </c>
      <c r="AY66" s="237">
        <v>450</v>
      </c>
      <c r="AZ66" s="237">
        <v>450</v>
      </c>
      <c r="BA66" s="237">
        <v>450</v>
      </c>
      <c r="BB66" s="237">
        <v>450</v>
      </c>
      <c r="BC66" s="237">
        <v>450</v>
      </c>
      <c r="BD66" s="237">
        <v>450</v>
      </c>
      <c r="BE66" s="237">
        <v>450</v>
      </c>
      <c r="BF66" s="237">
        <v>450</v>
      </c>
      <c r="BG66" s="237">
        <v>450</v>
      </c>
      <c r="BH66" s="237">
        <v>450</v>
      </c>
      <c r="BI66" s="237">
        <v>450</v>
      </c>
      <c r="BJ66" s="237">
        <v>450</v>
      </c>
      <c r="BK66" s="237">
        <v>450</v>
      </c>
      <c r="BL66" s="237">
        <v>450</v>
      </c>
      <c r="BM66" s="237">
        <v>450</v>
      </c>
      <c r="BN66" s="237">
        <v>450</v>
      </c>
      <c r="BO66" s="237">
        <v>450</v>
      </c>
      <c r="BP66" s="237">
        <v>450</v>
      </c>
      <c r="BQ66" s="237">
        <v>450</v>
      </c>
      <c r="BR66" s="237">
        <v>450</v>
      </c>
      <c r="BS66" s="237">
        <v>450</v>
      </c>
      <c r="BT66" s="237">
        <v>450</v>
      </c>
      <c r="BU66" s="237">
        <v>450</v>
      </c>
      <c r="BV66" s="237">
        <v>450</v>
      </c>
      <c r="BW66" s="237">
        <v>450</v>
      </c>
      <c r="BX66" s="237">
        <v>450</v>
      </c>
      <c r="BY66" s="237">
        <v>450</v>
      </c>
      <c r="BZ66" s="237">
        <v>450</v>
      </c>
      <c r="CA66" s="237">
        <v>450</v>
      </c>
      <c r="CB66" s="237">
        <v>450</v>
      </c>
      <c r="CC66" s="237">
        <v>450</v>
      </c>
      <c r="CD66" s="237">
        <v>450</v>
      </c>
      <c r="CE66" s="237">
        <v>450</v>
      </c>
      <c r="CF66" s="237">
        <v>450</v>
      </c>
      <c r="CG66" s="237">
        <v>450</v>
      </c>
      <c r="CH66" s="237">
        <v>450</v>
      </c>
      <c r="CI66" s="237">
        <v>450</v>
      </c>
      <c r="CJ66" s="237">
        <v>450</v>
      </c>
      <c r="CK66" s="237">
        <v>450</v>
      </c>
      <c r="CL66" s="237">
        <v>450</v>
      </c>
      <c r="CM66" s="237">
        <v>450</v>
      </c>
      <c r="CN66" s="237">
        <v>450</v>
      </c>
      <c r="CO66" s="237">
        <v>450</v>
      </c>
      <c r="CP66" s="237">
        <v>450</v>
      </c>
      <c r="CQ66" s="237">
        <v>450</v>
      </c>
      <c r="CR66" s="237">
        <v>450</v>
      </c>
      <c r="CS66" s="237">
        <v>450</v>
      </c>
      <c r="CT66" s="175">
        <f t="shared" si="68"/>
        <v>43200</v>
      </c>
      <c r="CU66" s="119"/>
      <c r="CV66" s="208"/>
    </row>
    <row r="67" spans="1:100">
      <c r="A67" s="22" t="s">
        <v>37</v>
      </c>
      <c r="B67" s="237">
        <v>750</v>
      </c>
      <c r="C67" s="237">
        <v>751</v>
      </c>
      <c r="D67" s="237">
        <v>752</v>
      </c>
      <c r="E67" s="237">
        <v>751</v>
      </c>
      <c r="F67" s="237">
        <v>751</v>
      </c>
      <c r="G67" s="237">
        <v>751</v>
      </c>
      <c r="H67" s="237">
        <v>751</v>
      </c>
      <c r="I67" s="237">
        <v>751</v>
      </c>
      <c r="J67" s="237">
        <v>751</v>
      </c>
      <c r="K67" s="237">
        <v>751</v>
      </c>
      <c r="L67" s="237">
        <v>751</v>
      </c>
      <c r="M67" s="237">
        <v>751</v>
      </c>
      <c r="N67" s="237">
        <v>751</v>
      </c>
      <c r="O67" s="237">
        <v>751</v>
      </c>
      <c r="P67" s="237">
        <v>751</v>
      </c>
      <c r="Q67" s="237">
        <v>751</v>
      </c>
      <c r="R67" s="237">
        <v>751</v>
      </c>
      <c r="S67" s="237">
        <v>751</v>
      </c>
      <c r="T67" s="237">
        <v>751</v>
      </c>
      <c r="U67" s="237">
        <v>751</v>
      </c>
      <c r="V67" s="237">
        <v>751</v>
      </c>
      <c r="W67" s="237">
        <v>751</v>
      </c>
      <c r="X67" s="237">
        <v>751</v>
      </c>
      <c r="Y67" s="237">
        <v>751</v>
      </c>
      <c r="Z67" s="237">
        <v>750</v>
      </c>
      <c r="AA67" s="237">
        <v>750</v>
      </c>
      <c r="AB67" s="237">
        <v>750</v>
      </c>
      <c r="AC67" s="237">
        <v>750</v>
      </c>
      <c r="AD67" s="237">
        <v>750</v>
      </c>
      <c r="AE67" s="237">
        <v>749</v>
      </c>
      <c r="AF67" s="237">
        <v>750</v>
      </c>
      <c r="AG67" s="237">
        <v>755</v>
      </c>
      <c r="AH67" s="237">
        <v>759</v>
      </c>
      <c r="AI67" s="237">
        <v>754</v>
      </c>
      <c r="AJ67" s="237">
        <v>752</v>
      </c>
      <c r="AK67" s="237">
        <v>755</v>
      </c>
      <c r="AL67" s="237">
        <v>759</v>
      </c>
      <c r="AM67" s="237">
        <v>759</v>
      </c>
      <c r="AN67" s="237">
        <v>756</v>
      </c>
      <c r="AO67" s="237">
        <v>754</v>
      </c>
      <c r="AP67" s="237">
        <v>753</v>
      </c>
      <c r="AQ67" s="237">
        <v>754</v>
      </c>
      <c r="AR67" s="237">
        <v>754</v>
      </c>
      <c r="AS67" s="237">
        <v>755</v>
      </c>
      <c r="AT67" s="237">
        <v>756</v>
      </c>
      <c r="AU67" s="237">
        <v>754</v>
      </c>
      <c r="AV67" s="237">
        <v>753</v>
      </c>
      <c r="AW67" s="237">
        <v>753</v>
      </c>
      <c r="AX67" s="237">
        <v>754</v>
      </c>
      <c r="AY67" s="237">
        <v>754</v>
      </c>
      <c r="AZ67" s="237">
        <v>753</v>
      </c>
      <c r="BA67" s="237">
        <v>755</v>
      </c>
      <c r="BB67" s="237">
        <v>751</v>
      </c>
      <c r="BC67" s="237">
        <v>749</v>
      </c>
      <c r="BD67" s="237">
        <v>752</v>
      </c>
      <c r="BE67" s="237">
        <v>756</v>
      </c>
      <c r="BF67" s="237">
        <v>755</v>
      </c>
      <c r="BG67" s="237">
        <v>752</v>
      </c>
      <c r="BH67" s="237">
        <v>752</v>
      </c>
      <c r="BI67" s="237">
        <v>753</v>
      </c>
      <c r="BJ67" s="237">
        <v>752</v>
      </c>
      <c r="BK67" s="237">
        <v>746</v>
      </c>
      <c r="BL67" s="237">
        <v>747</v>
      </c>
      <c r="BM67" s="237">
        <v>751</v>
      </c>
      <c r="BN67" s="237">
        <v>755</v>
      </c>
      <c r="BO67" s="237">
        <v>757</v>
      </c>
      <c r="BP67" s="237">
        <v>756</v>
      </c>
      <c r="BQ67" s="237">
        <v>752</v>
      </c>
      <c r="BR67" s="237">
        <v>753</v>
      </c>
      <c r="BS67" s="237">
        <v>753</v>
      </c>
      <c r="BT67" s="237">
        <v>753</v>
      </c>
      <c r="BU67" s="237">
        <v>753</v>
      </c>
      <c r="BV67" s="237">
        <v>752</v>
      </c>
      <c r="BW67" s="237">
        <v>753</v>
      </c>
      <c r="BX67" s="237">
        <v>754</v>
      </c>
      <c r="BY67" s="237">
        <v>753</v>
      </c>
      <c r="BZ67" s="237">
        <v>750</v>
      </c>
      <c r="CA67" s="237">
        <v>750</v>
      </c>
      <c r="CB67" s="237">
        <v>756</v>
      </c>
      <c r="CC67" s="237">
        <v>756</v>
      </c>
      <c r="CD67" s="237">
        <v>750</v>
      </c>
      <c r="CE67" s="237">
        <v>752</v>
      </c>
      <c r="CF67" s="237">
        <v>753</v>
      </c>
      <c r="CG67" s="237">
        <v>757</v>
      </c>
      <c r="CH67" s="237">
        <v>754</v>
      </c>
      <c r="CI67" s="237">
        <v>750</v>
      </c>
      <c r="CJ67" s="237">
        <v>753</v>
      </c>
      <c r="CK67" s="237">
        <v>751</v>
      </c>
      <c r="CL67" s="237">
        <v>756</v>
      </c>
      <c r="CM67" s="237">
        <v>754</v>
      </c>
      <c r="CN67" s="237">
        <v>749</v>
      </c>
      <c r="CO67" s="237">
        <v>753</v>
      </c>
      <c r="CP67" s="237">
        <v>754</v>
      </c>
      <c r="CQ67" s="237">
        <v>754</v>
      </c>
      <c r="CR67" s="237">
        <v>753</v>
      </c>
      <c r="CS67" s="237">
        <v>755</v>
      </c>
      <c r="CT67" s="175">
        <f t="shared" si="68"/>
        <v>72244</v>
      </c>
      <c r="CU67" s="119"/>
      <c r="CV67" s="208"/>
    </row>
    <row r="68" spans="1:100" ht="15.75" thickBot="1">
      <c r="A68" s="138" t="s">
        <v>38</v>
      </c>
      <c r="B68" s="237">
        <v>33</v>
      </c>
      <c r="C68" s="237">
        <v>33</v>
      </c>
      <c r="D68" s="237">
        <v>33</v>
      </c>
      <c r="E68" s="237">
        <v>33</v>
      </c>
      <c r="F68" s="237">
        <v>33</v>
      </c>
      <c r="G68" s="237">
        <v>33</v>
      </c>
      <c r="H68" s="237">
        <v>33</v>
      </c>
      <c r="I68" s="237">
        <v>33</v>
      </c>
      <c r="J68" s="237">
        <v>33</v>
      </c>
      <c r="K68" s="237">
        <v>33</v>
      </c>
      <c r="L68" s="237">
        <v>33</v>
      </c>
      <c r="M68" s="237">
        <v>33</v>
      </c>
      <c r="N68" s="237">
        <v>33</v>
      </c>
      <c r="O68" s="237">
        <v>33</v>
      </c>
      <c r="P68" s="237">
        <v>33</v>
      </c>
      <c r="Q68" s="237">
        <v>33</v>
      </c>
      <c r="R68" s="237">
        <v>33</v>
      </c>
      <c r="S68" s="237">
        <v>33</v>
      </c>
      <c r="T68" s="237">
        <v>33</v>
      </c>
      <c r="U68" s="237">
        <v>33</v>
      </c>
      <c r="V68" s="237">
        <v>33</v>
      </c>
      <c r="W68" s="237">
        <v>33</v>
      </c>
      <c r="X68" s="237">
        <v>33</v>
      </c>
      <c r="Y68" s="237">
        <v>33</v>
      </c>
      <c r="Z68" s="237">
        <v>33</v>
      </c>
      <c r="AA68" s="237">
        <v>33</v>
      </c>
      <c r="AB68" s="237">
        <v>33</v>
      </c>
      <c r="AC68" s="237">
        <v>33</v>
      </c>
      <c r="AD68" s="237">
        <v>33</v>
      </c>
      <c r="AE68" s="237">
        <v>33</v>
      </c>
      <c r="AF68" s="237">
        <v>33</v>
      </c>
      <c r="AG68" s="237">
        <v>33</v>
      </c>
      <c r="AH68" s="237">
        <v>33</v>
      </c>
      <c r="AI68" s="237">
        <v>33</v>
      </c>
      <c r="AJ68" s="237">
        <v>33</v>
      </c>
      <c r="AK68" s="237">
        <v>33</v>
      </c>
      <c r="AL68" s="237">
        <v>33</v>
      </c>
      <c r="AM68" s="237">
        <v>33</v>
      </c>
      <c r="AN68" s="237">
        <v>33</v>
      </c>
      <c r="AO68" s="237">
        <v>33</v>
      </c>
      <c r="AP68" s="237">
        <v>33</v>
      </c>
      <c r="AQ68" s="237">
        <v>33</v>
      </c>
      <c r="AR68" s="237">
        <v>33</v>
      </c>
      <c r="AS68" s="237">
        <v>33</v>
      </c>
      <c r="AT68" s="237">
        <v>33</v>
      </c>
      <c r="AU68" s="237">
        <v>33</v>
      </c>
      <c r="AV68" s="237">
        <v>33</v>
      </c>
      <c r="AW68" s="237">
        <v>33</v>
      </c>
      <c r="AX68" s="237">
        <v>33</v>
      </c>
      <c r="AY68" s="237">
        <v>33</v>
      </c>
      <c r="AZ68" s="237">
        <v>33</v>
      </c>
      <c r="BA68" s="237">
        <v>33</v>
      </c>
      <c r="BB68" s="237">
        <v>33</v>
      </c>
      <c r="BC68" s="237">
        <v>33</v>
      </c>
      <c r="BD68" s="237">
        <v>33</v>
      </c>
      <c r="BE68" s="237">
        <v>33</v>
      </c>
      <c r="BF68" s="237">
        <v>33</v>
      </c>
      <c r="BG68" s="237">
        <v>33</v>
      </c>
      <c r="BH68" s="237">
        <v>0</v>
      </c>
      <c r="BI68" s="237">
        <v>0</v>
      </c>
      <c r="BJ68" s="237">
        <v>0</v>
      </c>
      <c r="BK68" s="237">
        <v>0</v>
      </c>
      <c r="BL68" s="237">
        <v>0</v>
      </c>
      <c r="BM68" s="237">
        <v>0</v>
      </c>
      <c r="BN68" s="237">
        <v>0</v>
      </c>
      <c r="BO68" s="237">
        <v>0</v>
      </c>
      <c r="BP68" s="237">
        <v>0</v>
      </c>
      <c r="BQ68" s="237">
        <v>0</v>
      </c>
      <c r="BR68" s="237">
        <v>0</v>
      </c>
      <c r="BS68" s="237">
        <v>0</v>
      </c>
      <c r="BT68" s="237">
        <v>0</v>
      </c>
      <c r="BU68" s="237">
        <v>0</v>
      </c>
      <c r="BV68" s="237">
        <v>0</v>
      </c>
      <c r="BW68" s="237">
        <v>0</v>
      </c>
      <c r="BX68" s="237">
        <v>0</v>
      </c>
      <c r="BY68" s="237">
        <v>0</v>
      </c>
      <c r="BZ68" s="237">
        <v>0</v>
      </c>
      <c r="CA68" s="237">
        <v>0</v>
      </c>
      <c r="CB68" s="237">
        <v>0</v>
      </c>
      <c r="CC68" s="237">
        <v>0</v>
      </c>
      <c r="CD68" s="237">
        <v>0</v>
      </c>
      <c r="CE68" s="237">
        <v>0</v>
      </c>
      <c r="CF68" s="237">
        <v>0</v>
      </c>
      <c r="CG68" s="237">
        <v>0</v>
      </c>
      <c r="CH68" s="237">
        <v>0</v>
      </c>
      <c r="CI68" s="237">
        <v>0</v>
      </c>
      <c r="CJ68" s="237">
        <v>0</v>
      </c>
      <c r="CK68" s="237">
        <v>0</v>
      </c>
      <c r="CL68" s="237">
        <v>0</v>
      </c>
      <c r="CM68" s="237">
        <v>30</v>
      </c>
      <c r="CN68" s="237">
        <v>33</v>
      </c>
      <c r="CO68" s="237">
        <v>33</v>
      </c>
      <c r="CP68" s="237">
        <v>33</v>
      </c>
      <c r="CQ68" s="237">
        <v>33</v>
      </c>
      <c r="CR68" s="237">
        <v>33</v>
      </c>
      <c r="CS68" s="237">
        <v>33</v>
      </c>
      <c r="CT68" s="236">
        <f t="shared" si="68"/>
        <v>2142</v>
      </c>
      <c r="CU68" s="119"/>
      <c r="CV68" s="208"/>
    </row>
    <row r="69" spans="1:100">
      <c r="A69" s="43"/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  <c r="AX69" s="41"/>
      <c r="AY69" s="41"/>
      <c r="AZ69" s="41"/>
      <c r="BA69" s="41"/>
      <c r="BB69" s="41"/>
      <c r="BC69" s="41"/>
      <c r="BD69" s="41"/>
      <c r="BE69" s="41"/>
      <c r="BF69" s="41"/>
      <c r="BG69" s="41"/>
      <c r="BH69" s="41"/>
      <c r="BI69" s="41"/>
      <c r="BJ69" s="41"/>
      <c r="BK69" s="41"/>
      <c r="BL69" s="41"/>
      <c r="BM69" s="41"/>
      <c r="BN69" s="41"/>
      <c r="BO69" s="41"/>
      <c r="BP69" s="41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1"/>
      <c r="CS69" s="41"/>
      <c r="CT69" s="41"/>
      <c r="CU69" s="119"/>
    </row>
    <row r="70" spans="1:100">
      <c r="A70" s="43"/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  <c r="AW70" s="41"/>
      <c r="AX70" s="41"/>
      <c r="AY70" s="41"/>
      <c r="AZ70" s="41"/>
      <c r="BA70" s="41"/>
      <c r="BB70" s="41"/>
      <c r="BC70" s="41"/>
      <c r="BD70" s="41"/>
      <c r="BE70" s="41"/>
      <c r="BF70" s="41"/>
      <c r="BG70" s="41"/>
      <c r="BH70" s="41"/>
      <c r="BI70" s="41"/>
      <c r="BJ70" s="41"/>
      <c r="BK70" s="41"/>
      <c r="BL70" s="41"/>
      <c r="BM70" s="41"/>
      <c r="BN70" s="41"/>
      <c r="BO70" s="41"/>
      <c r="BP70" s="41"/>
      <c r="BQ70" s="41"/>
      <c r="BR70" s="41"/>
      <c r="BS70" s="41"/>
      <c r="BT70" s="41"/>
      <c r="BU70" s="41"/>
      <c r="BV70" s="41"/>
      <c r="BW70" s="41"/>
      <c r="BX70" s="41"/>
      <c r="BY70" s="41"/>
      <c r="BZ70" s="41"/>
      <c r="CA70" s="41"/>
      <c r="CB70" s="41"/>
      <c r="CC70" s="41"/>
      <c r="CD70" s="41"/>
      <c r="CE70" s="41"/>
      <c r="CF70" s="41"/>
      <c r="CG70" s="41"/>
      <c r="CH70" s="41"/>
      <c r="CI70" s="41"/>
      <c r="CJ70" s="41"/>
      <c r="CK70" s="41"/>
      <c r="CL70" s="41"/>
      <c r="CM70" s="41"/>
      <c r="CN70" s="41"/>
      <c r="CO70" s="41"/>
      <c r="CP70" s="41"/>
      <c r="CQ70" s="41"/>
      <c r="CR70" s="41"/>
      <c r="CS70" s="41"/>
      <c r="CT70" s="41"/>
      <c r="CU70" s="119"/>
    </row>
    <row r="71" spans="1:100" ht="15.75" thickBot="1">
      <c r="A71" s="87" t="s">
        <v>64</v>
      </c>
      <c r="B71" s="87"/>
      <c r="C71" s="87"/>
      <c r="D71" s="87"/>
      <c r="E71" s="87"/>
      <c r="F71" s="87"/>
      <c r="G71" s="8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119"/>
    </row>
    <row r="72" spans="1:100" ht="15.75" thickBot="1">
      <c r="A72" s="11" t="s">
        <v>26</v>
      </c>
      <c r="B72" s="93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47">
        <v>96</v>
      </c>
      <c r="CT72" s="15" t="s">
        <v>27</v>
      </c>
      <c r="CU72" s="117"/>
    </row>
    <row r="73" spans="1:100">
      <c r="A73" s="23" t="s">
        <v>32</v>
      </c>
      <c r="B73" s="237">
        <v>0</v>
      </c>
      <c r="C73" s="237">
        <v>0</v>
      </c>
      <c r="D73" s="237">
        <v>0</v>
      </c>
      <c r="E73" s="237">
        <v>0</v>
      </c>
      <c r="F73" s="237">
        <v>30</v>
      </c>
      <c r="G73" s="237">
        <v>60</v>
      </c>
      <c r="H73" s="237">
        <v>90</v>
      </c>
      <c r="I73" s="237">
        <v>120</v>
      </c>
      <c r="J73" s="237">
        <v>142</v>
      </c>
      <c r="K73" s="237">
        <v>142</v>
      </c>
      <c r="L73" s="237">
        <v>142</v>
      </c>
      <c r="M73" s="237">
        <v>142</v>
      </c>
      <c r="N73" s="237">
        <v>142</v>
      </c>
      <c r="O73" s="237">
        <v>142</v>
      </c>
      <c r="P73" s="237">
        <v>142</v>
      </c>
      <c r="Q73" s="237">
        <v>142</v>
      </c>
      <c r="R73" s="237">
        <v>142</v>
      </c>
      <c r="S73" s="237">
        <v>142</v>
      </c>
      <c r="T73" s="237">
        <v>142</v>
      </c>
      <c r="U73" s="237">
        <v>142</v>
      </c>
      <c r="V73" s="237">
        <v>142</v>
      </c>
      <c r="W73" s="237">
        <v>142</v>
      </c>
      <c r="X73" s="237">
        <v>142</v>
      </c>
      <c r="Y73" s="237">
        <v>112</v>
      </c>
      <c r="Z73" s="237">
        <v>82</v>
      </c>
      <c r="AA73" s="237">
        <v>52</v>
      </c>
      <c r="AB73" s="237">
        <v>22</v>
      </c>
      <c r="AC73" s="237">
        <v>0</v>
      </c>
      <c r="AD73" s="237">
        <v>0</v>
      </c>
      <c r="AE73" s="237">
        <v>0</v>
      </c>
      <c r="AF73" s="237">
        <v>0</v>
      </c>
      <c r="AG73" s="237">
        <v>0</v>
      </c>
      <c r="AH73" s="237">
        <v>0</v>
      </c>
      <c r="AI73" s="237">
        <v>0</v>
      </c>
      <c r="AJ73" s="237">
        <v>0</v>
      </c>
      <c r="AK73" s="237">
        <v>0</v>
      </c>
      <c r="AL73" s="237">
        <v>0</v>
      </c>
      <c r="AM73" s="237">
        <v>0</v>
      </c>
      <c r="AN73" s="237">
        <v>0</v>
      </c>
      <c r="AO73" s="237">
        <v>0</v>
      </c>
      <c r="AP73" s="237">
        <v>0</v>
      </c>
      <c r="AQ73" s="237">
        <v>0</v>
      </c>
      <c r="AR73" s="237">
        <v>0</v>
      </c>
      <c r="AS73" s="237">
        <v>0</v>
      </c>
      <c r="AT73" s="237">
        <v>0</v>
      </c>
      <c r="AU73" s="237">
        <v>0</v>
      </c>
      <c r="AV73" s="237">
        <v>0</v>
      </c>
      <c r="AW73" s="237">
        <v>0</v>
      </c>
      <c r="AX73" s="237">
        <v>0</v>
      </c>
      <c r="AY73" s="237">
        <v>0</v>
      </c>
      <c r="AZ73" s="237">
        <v>0</v>
      </c>
      <c r="BA73" s="237">
        <v>0</v>
      </c>
      <c r="BB73" s="237">
        <v>0</v>
      </c>
      <c r="BC73" s="237">
        <v>0</v>
      </c>
      <c r="BD73" s="237">
        <v>0</v>
      </c>
      <c r="BE73" s="237">
        <v>0</v>
      </c>
      <c r="BF73" s="237">
        <v>0</v>
      </c>
      <c r="BG73" s="237">
        <v>0</v>
      </c>
      <c r="BH73" s="237">
        <v>0</v>
      </c>
      <c r="BI73" s="237">
        <v>0</v>
      </c>
      <c r="BJ73" s="237">
        <v>0</v>
      </c>
      <c r="BK73" s="237">
        <v>0</v>
      </c>
      <c r="BL73" s="237">
        <v>0</v>
      </c>
      <c r="BM73" s="237">
        <v>0</v>
      </c>
      <c r="BN73" s="237">
        <v>0</v>
      </c>
      <c r="BO73" s="237">
        <v>0</v>
      </c>
      <c r="BP73" s="237">
        <v>0</v>
      </c>
      <c r="BQ73" s="237">
        <v>0</v>
      </c>
      <c r="BR73" s="237">
        <v>0</v>
      </c>
      <c r="BS73" s="237">
        <v>0</v>
      </c>
      <c r="BT73" s="237">
        <v>0</v>
      </c>
      <c r="BU73" s="237">
        <v>0</v>
      </c>
      <c r="BV73" s="237">
        <v>0</v>
      </c>
      <c r="BW73" s="237">
        <v>0</v>
      </c>
      <c r="BX73" s="237">
        <v>0</v>
      </c>
      <c r="BY73" s="237">
        <v>0</v>
      </c>
      <c r="BZ73" s="237">
        <v>0</v>
      </c>
      <c r="CA73" s="237">
        <v>0</v>
      </c>
      <c r="CB73" s="237">
        <v>0</v>
      </c>
      <c r="CC73" s="237">
        <v>0</v>
      </c>
      <c r="CD73" s="237">
        <v>0</v>
      </c>
      <c r="CE73" s="237">
        <v>0</v>
      </c>
      <c r="CF73" s="237">
        <v>0</v>
      </c>
      <c r="CG73" s="237">
        <v>0</v>
      </c>
      <c r="CH73" s="237">
        <v>0</v>
      </c>
      <c r="CI73" s="237">
        <v>0</v>
      </c>
      <c r="CJ73" s="237">
        <v>0</v>
      </c>
      <c r="CK73" s="237">
        <v>0</v>
      </c>
      <c r="CL73" s="237">
        <v>0</v>
      </c>
      <c r="CM73" s="237">
        <v>0</v>
      </c>
      <c r="CN73" s="237">
        <v>0</v>
      </c>
      <c r="CO73" s="237">
        <v>0</v>
      </c>
      <c r="CP73" s="237">
        <v>0</v>
      </c>
      <c r="CQ73" s="237">
        <v>0</v>
      </c>
      <c r="CR73" s="237">
        <v>0</v>
      </c>
      <c r="CS73" s="237">
        <v>0</v>
      </c>
      <c r="CT73" s="24">
        <f>SUM(B73:CS73)</f>
        <v>2698</v>
      </c>
      <c r="CU73" s="119"/>
    </row>
    <row r="74" spans="1:100">
      <c r="A74" s="24" t="s">
        <v>33</v>
      </c>
      <c r="B74" s="237">
        <v>0</v>
      </c>
      <c r="C74" s="237">
        <v>0</v>
      </c>
      <c r="D74" s="237">
        <v>0</v>
      </c>
      <c r="E74" s="237">
        <v>0</v>
      </c>
      <c r="F74" s="237">
        <v>60</v>
      </c>
      <c r="G74" s="237">
        <v>120</v>
      </c>
      <c r="H74" s="237">
        <v>136</v>
      </c>
      <c r="I74" s="237">
        <v>136</v>
      </c>
      <c r="J74" s="237">
        <v>136</v>
      </c>
      <c r="K74" s="237">
        <v>136</v>
      </c>
      <c r="L74" s="237">
        <v>136</v>
      </c>
      <c r="M74" s="237">
        <v>136</v>
      </c>
      <c r="N74" s="237">
        <v>136</v>
      </c>
      <c r="O74" s="237">
        <v>136</v>
      </c>
      <c r="P74" s="237">
        <v>136</v>
      </c>
      <c r="Q74" s="237">
        <v>136</v>
      </c>
      <c r="R74" s="237">
        <v>136</v>
      </c>
      <c r="S74" s="237">
        <v>136</v>
      </c>
      <c r="T74" s="237">
        <v>136</v>
      </c>
      <c r="U74" s="237">
        <v>136</v>
      </c>
      <c r="V74" s="237">
        <v>136</v>
      </c>
      <c r="W74" s="237">
        <v>136</v>
      </c>
      <c r="X74" s="237">
        <v>76</v>
      </c>
      <c r="Y74" s="237">
        <v>16</v>
      </c>
      <c r="Z74" s="237">
        <v>0</v>
      </c>
      <c r="AA74" s="237">
        <v>0</v>
      </c>
      <c r="AB74" s="237">
        <v>0</v>
      </c>
      <c r="AC74" s="237">
        <v>0</v>
      </c>
      <c r="AD74" s="237">
        <v>0</v>
      </c>
      <c r="AE74" s="237">
        <v>0</v>
      </c>
      <c r="AF74" s="237">
        <v>0</v>
      </c>
      <c r="AG74" s="237">
        <v>0</v>
      </c>
      <c r="AH74" s="237">
        <v>0</v>
      </c>
      <c r="AI74" s="237">
        <v>0</v>
      </c>
      <c r="AJ74" s="237">
        <v>0</v>
      </c>
      <c r="AK74" s="237">
        <v>0</v>
      </c>
      <c r="AL74" s="237">
        <v>0</v>
      </c>
      <c r="AM74" s="237">
        <v>0</v>
      </c>
      <c r="AN74" s="237">
        <v>0</v>
      </c>
      <c r="AO74" s="237">
        <v>0</v>
      </c>
      <c r="AP74" s="237">
        <v>0</v>
      </c>
      <c r="AQ74" s="237">
        <v>0</v>
      </c>
      <c r="AR74" s="237">
        <v>0</v>
      </c>
      <c r="AS74" s="237">
        <v>0</v>
      </c>
      <c r="AT74" s="237">
        <v>0</v>
      </c>
      <c r="AU74" s="237">
        <v>0</v>
      </c>
      <c r="AV74" s="237">
        <v>0</v>
      </c>
      <c r="AW74" s="237">
        <v>0</v>
      </c>
      <c r="AX74" s="237">
        <v>0</v>
      </c>
      <c r="AY74" s="237">
        <v>0</v>
      </c>
      <c r="AZ74" s="237">
        <v>0</v>
      </c>
      <c r="BA74" s="237">
        <v>0</v>
      </c>
      <c r="BB74" s="237">
        <v>0</v>
      </c>
      <c r="BC74" s="237">
        <v>0</v>
      </c>
      <c r="BD74" s="237">
        <v>0</v>
      </c>
      <c r="BE74" s="237">
        <v>0</v>
      </c>
      <c r="BF74" s="237">
        <v>0</v>
      </c>
      <c r="BG74" s="237">
        <v>0</v>
      </c>
      <c r="BH74" s="237">
        <v>0</v>
      </c>
      <c r="BI74" s="237">
        <v>0</v>
      </c>
      <c r="BJ74" s="237">
        <v>0</v>
      </c>
      <c r="BK74" s="237">
        <v>0</v>
      </c>
      <c r="BL74" s="237">
        <v>0</v>
      </c>
      <c r="BM74" s="237">
        <v>0</v>
      </c>
      <c r="BN74" s="237">
        <v>0</v>
      </c>
      <c r="BO74" s="237">
        <v>0</v>
      </c>
      <c r="BP74" s="237">
        <v>0</v>
      </c>
      <c r="BQ74" s="237">
        <v>0</v>
      </c>
      <c r="BR74" s="237">
        <v>0</v>
      </c>
      <c r="BS74" s="237">
        <v>0</v>
      </c>
      <c r="BT74" s="237">
        <v>0</v>
      </c>
      <c r="BU74" s="237">
        <v>0</v>
      </c>
      <c r="BV74" s="237">
        <v>0</v>
      </c>
      <c r="BW74" s="237">
        <v>0</v>
      </c>
      <c r="BX74" s="237">
        <v>0</v>
      </c>
      <c r="BY74" s="237">
        <v>0</v>
      </c>
      <c r="BZ74" s="237">
        <v>0</v>
      </c>
      <c r="CA74" s="237">
        <v>0</v>
      </c>
      <c r="CB74" s="237">
        <v>0</v>
      </c>
      <c r="CC74" s="237">
        <v>0</v>
      </c>
      <c r="CD74" s="237">
        <v>0</v>
      </c>
      <c r="CE74" s="237">
        <v>0</v>
      </c>
      <c r="CF74" s="237">
        <v>0</v>
      </c>
      <c r="CG74" s="237">
        <v>0</v>
      </c>
      <c r="CH74" s="237">
        <v>0</v>
      </c>
      <c r="CI74" s="237">
        <v>0</v>
      </c>
      <c r="CJ74" s="237">
        <v>0</v>
      </c>
      <c r="CK74" s="237">
        <v>0</v>
      </c>
      <c r="CL74" s="237">
        <v>0</v>
      </c>
      <c r="CM74" s="237">
        <v>0</v>
      </c>
      <c r="CN74" s="237">
        <v>0</v>
      </c>
      <c r="CO74" s="237">
        <v>0</v>
      </c>
      <c r="CP74" s="237">
        <v>0</v>
      </c>
      <c r="CQ74" s="237">
        <v>0</v>
      </c>
      <c r="CR74" s="237">
        <v>0</v>
      </c>
      <c r="CS74" s="237">
        <v>0</v>
      </c>
      <c r="CT74" s="24">
        <f t="shared" ref="CT74:CT79" si="69">SUM(B74:CS74)</f>
        <v>2448</v>
      </c>
      <c r="CU74" s="119"/>
    </row>
    <row r="75" spans="1:100">
      <c r="A75" s="24" t="s">
        <v>34</v>
      </c>
      <c r="B75" s="237">
        <v>0</v>
      </c>
      <c r="C75" s="237">
        <v>0</v>
      </c>
      <c r="D75" s="237">
        <v>0</v>
      </c>
      <c r="E75" s="237">
        <v>0</v>
      </c>
      <c r="F75" s="237">
        <v>0</v>
      </c>
      <c r="G75" s="237">
        <v>0</v>
      </c>
      <c r="H75" s="237">
        <v>0</v>
      </c>
      <c r="I75" s="237">
        <v>180</v>
      </c>
      <c r="J75" s="237">
        <v>237</v>
      </c>
      <c r="K75" s="237">
        <v>237</v>
      </c>
      <c r="L75" s="237">
        <v>237</v>
      </c>
      <c r="M75" s="237">
        <v>237</v>
      </c>
      <c r="N75" s="237">
        <v>237</v>
      </c>
      <c r="O75" s="237">
        <v>237</v>
      </c>
      <c r="P75" s="237">
        <v>237</v>
      </c>
      <c r="Q75" s="237">
        <v>237</v>
      </c>
      <c r="R75" s="237">
        <v>57</v>
      </c>
      <c r="S75" s="237">
        <v>0</v>
      </c>
      <c r="T75" s="237">
        <v>0</v>
      </c>
      <c r="U75" s="237">
        <v>0</v>
      </c>
      <c r="V75" s="237">
        <v>0</v>
      </c>
      <c r="W75" s="237">
        <v>0</v>
      </c>
      <c r="X75" s="237">
        <v>0</v>
      </c>
      <c r="Y75" s="237">
        <v>0</v>
      </c>
      <c r="Z75" s="237">
        <v>0</v>
      </c>
      <c r="AA75" s="237">
        <v>0</v>
      </c>
      <c r="AB75" s="237">
        <v>0</v>
      </c>
      <c r="AC75" s="237">
        <v>0</v>
      </c>
      <c r="AD75" s="237">
        <v>0</v>
      </c>
      <c r="AE75" s="237">
        <v>0</v>
      </c>
      <c r="AF75" s="237">
        <v>0</v>
      </c>
      <c r="AG75" s="237">
        <v>0</v>
      </c>
      <c r="AH75" s="237">
        <v>0</v>
      </c>
      <c r="AI75" s="237">
        <v>0</v>
      </c>
      <c r="AJ75" s="237">
        <v>0</v>
      </c>
      <c r="AK75" s="237">
        <v>0</v>
      </c>
      <c r="AL75" s="237">
        <v>0</v>
      </c>
      <c r="AM75" s="237">
        <v>0</v>
      </c>
      <c r="AN75" s="237">
        <v>0</v>
      </c>
      <c r="AO75" s="237">
        <v>0</v>
      </c>
      <c r="AP75" s="237">
        <v>0</v>
      </c>
      <c r="AQ75" s="237">
        <v>0</v>
      </c>
      <c r="AR75" s="237">
        <v>0</v>
      </c>
      <c r="AS75" s="237">
        <v>0</v>
      </c>
      <c r="AT75" s="237">
        <v>0</v>
      </c>
      <c r="AU75" s="237">
        <v>0</v>
      </c>
      <c r="AV75" s="237">
        <v>0</v>
      </c>
      <c r="AW75" s="237">
        <v>0</v>
      </c>
      <c r="AX75" s="237">
        <v>0</v>
      </c>
      <c r="AY75" s="237">
        <v>0</v>
      </c>
      <c r="AZ75" s="237">
        <v>0</v>
      </c>
      <c r="BA75" s="237">
        <v>0</v>
      </c>
      <c r="BB75" s="237">
        <v>0</v>
      </c>
      <c r="BC75" s="237">
        <v>0</v>
      </c>
      <c r="BD75" s="237">
        <v>0</v>
      </c>
      <c r="BE75" s="237">
        <v>0</v>
      </c>
      <c r="BF75" s="237">
        <v>0</v>
      </c>
      <c r="BG75" s="237">
        <v>0</v>
      </c>
      <c r="BH75" s="237">
        <v>0</v>
      </c>
      <c r="BI75" s="237">
        <v>0</v>
      </c>
      <c r="BJ75" s="237">
        <v>0</v>
      </c>
      <c r="BK75" s="237">
        <v>0</v>
      </c>
      <c r="BL75" s="237">
        <v>0</v>
      </c>
      <c r="BM75" s="237">
        <v>0</v>
      </c>
      <c r="BN75" s="237">
        <v>0</v>
      </c>
      <c r="BO75" s="237">
        <v>0</v>
      </c>
      <c r="BP75" s="237">
        <v>0</v>
      </c>
      <c r="BQ75" s="237">
        <v>0</v>
      </c>
      <c r="BR75" s="237">
        <v>0</v>
      </c>
      <c r="BS75" s="237">
        <v>0</v>
      </c>
      <c r="BT75" s="237">
        <v>0</v>
      </c>
      <c r="BU75" s="237">
        <v>0</v>
      </c>
      <c r="BV75" s="237">
        <v>0</v>
      </c>
      <c r="BW75" s="237">
        <v>0</v>
      </c>
      <c r="BX75" s="237">
        <v>0</v>
      </c>
      <c r="BY75" s="237">
        <v>0</v>
      </c>
      <c r="BZ75" s="237">
        <v>0</v>
      </c>
      <c r="CA75" s="237">
        <v>0</v>
      </c>
      <c r="CB75" s="237">
        <v>0</v>
      </c>
      <c r="CC75" s="237">
        <v>0</v>
      </c>
      <c r="CD75" s="237">
        <v>0</v>
      </c>
      <c r="CE75" s="237">
        <v>0</v>
      </c>
      <c r="CF75" s="237">
        <v>0</v>
      </c>
      <c r="CG75" s="237">
        <v>0</v>
      </c>
      <c r="CH75" s="237">
        <v>0</v>
      </c>
      <c r="CI75" s="237">
        <v>0</v>
      </c>
      <c r="CJ75" s="237">
        <v>0</v>
      </c>
      <c r="CK75" s="237">
        <v>0</v>
      </c>
      <c r="CL75" s="237">
        <v>0</v>
      </c>
      <c r="CM75" s="237">
        <v>0</v>
      </c>
      <c r="CN75" s="237">
        <v>0</v>
      </c>
      <c r="CO75" s="237">
        <v>0</v>
      </c>
      <c r="CP75" s="237">
        <v>0</v>
      </c>
      <c r="CQ75" s="237">
        <v>0</v>
      </c>
      <c r="CR75" s="237">
        <v>0</v>
      </c>
      <c r="CS75" s="237">
        <v>0</v>
      </c>
      <c r="CT75" s="24">
        <f t="shared" si="69"/>
        <v>2133</v>
      </c>
      <c r="CU75" s="119"/>
    </row>
    <row r="76" spans="1:100">
      <c r="A76" s="24" t="s">
        <v>35</v>
      </c>
      <c r="B76" s="237">
        <v>68</v>
      </c>
      <c r="C76" s="237">
        <v>68</v>
      </c>
      <c r="D76" s="237">
        <v>68</v>
      </c>
      <c r="E76" s="237">
        <v>68</v>
      </c>
      <c r="F76" s="237">
        <v>68</v>
      </c>
      <c r="G76" s="237">
        <v>68</v>
      </c>
      <c r="H76" s="237">
        <v>68</v>
      </c>
      <c r="I76" s="237">
        <v>68</v>
      </c>
      <c r="J76" s="237">
        <v>68</v>
      </c>
      <c r="K76" s="237">
        <v>68</v>
      </c>
      <c r="L76" s="237">
        <v>68</v>
      </c>
      <c r="M76" s="237">
        <v>68</v>
      </c>
      <c r="N76" s="237">
        <v>68</v>
      </c>
      <c r="O76" s="237">
        <v>68</v>
      </c>
      <c r="P76" s="237">
        <v>68</v>
      </c>
      <c r="Q76" s="237">
        <v>68</v>
      </c>
      <c r="R76" s="237">
        <v>68</v>
      </c>
      <c r="S76" s="237">
        <v>68</v>
      </c>
      <c r="T76" s="237">
        <v>68</v>
      </c>
      <c r="U76" s="237">
        <v>68</v>
      </c>
      <c r="V76" s="237">
        <v>68</v>
      </c>
      <c r="W76" s="237">
        <v>68</v>
      </c>
      <c r="X76" s="237">
        <v>68</v>
      </c>
      <c r="Y76" s="237">
        <v>0</v>
      </c>
      <c r="Z76" s="237">
        <v>0</v>
      </c>
      <c r="AA76" s="237">
        <v>0</v>
      </c>
      <c r="AB76" s="237">
        <v>0</v>
      </c>
      <c r="AC76" s="237">
        <v>0</v>
      </c>
      <c r="AD76" s="237">
        <v>0</v>
      </c>
      <c r="AE76" s="237">
        <v>0</v>
      </c>
      <c r="AF76" s="237">
        <v>0</v>
      </c>
      <c r="AG76" s="237">
        <v>0</v>
      </c>
      <c r="AH76" s="237">
        <v>0</v>
      </c>
      <c r="AI76" s="237">
        <v>0</v>
      </c>
      <c r="AJ76" s="237">
        <v>0</v>
      </c>
      <c r="AK76" s="237">
        <v>0</v>
      </c>
      <c r="AL76" s="237">
        <v>0</v>
      </c>
      <c r="AM76" s="237">
        <v>0</v>
      </c>
      <c r="AN76" s="237">
        <v>0</v>
      </c>
      <c r="AO76" s="237">
        <v>0</v>
      </c>
      <c r="AP76" s="237">
        <v>0</v>
      </c>
      <c r="AQ76" s="237">
        <v>0</v>
      </c>
      <c r="AR76" s="237">
        <v>0</v>
      </c>
      <c r="AS76" s="237">
        <v>0</v>
      </c>
      <c r="AT76" s="237">
        <v>0</v>
      </c>
      <c r="AU76" s="237">
        <v>0</v>
      </c>
      <c r="AV76" s="237">
        <v>0</v>
      </c>
      <c r="AW76" s="237">
        <v>0</v>
      </c>
      <c r="AX76" s="237">
        <v>0</v>
      </c>
      <c r="AY76" s="237">
        <v>0</v>
      </c>
      <c r="AZ76" s="237">
        <v>0</v>
      </c>
      <c r="BA76" s="237">
        <v>0</v>
      </c>
      <c r="BB76" s="237">
        <v>0</v>
      </c>
      <c r="BC76" s="237">
        <v>0</v>
      </c>
      <c r="BD76" s="237">
        <v>0</v>
      </c>
      <c r="BE76" s="237">
        <v>0</v>
      </c>
      <c r="BF76" s="237">
        <v>0</v>
      </c>
      <c r="BG76" s="237">
        <v>0</v>
      </c>
      <c r="BH76" s="237">
        <v>0</v>
      </c>
      <c r="BI76" s="237">
        <v>0</v>
      </c>
      <c r="BJ76" s="237">
        <v>0</v>
      </c>
      <c r="BK76" s="237">
        <v>0</v>
      </c>
      <c r="BL76" s="237">
        <v>0</v>
      </c>
      <c r="BM76" s="237">
        <v>0</v>
      </c>
      <c r="BN76" s="237">
        <v>0</v>
      </c>
      <c r="BO76" s="237">
        <v>0</v>
      </c>
      <c r="BP76" s="237">
        <v>0</v>
      </c>
      <c r="BQ76" s="237">
        <v>0</v>
      </c>
      <c r="BR76" s="237">
        <v>0</v>
      </c>
      <c r="BS76" s="237">
        <v>0</v>
      </c>
      <c r="BT76" s="237">
        <v>0</v>
      </c>
      <c r="BU76" s="237">
        <v>0</v>
      </c>
      <c r="BV76" s="237">
        <v>0</v>
      </c>
      <c r="BW76" s="237">
        <v>0</v>
      </c>
      <c r="BX76" s="237">
        <v>0</v>
      </c>
      <c r="BY76" s="237">
        <v>0</v>
      </c>
      <c r="BZ76" s="237">
        <v>0</v>
      </c>
      <c r="CA76" s="237">
        <v>0</v>
      </c>
      <c r="CB76" s="237">
        <v>0</v>
      </c>
      <c r="CC76" s="237">
        <v>0</v>
      </c>
      <c r="CD76" s="237">
        <v>0</v>
      </c>
      <c r="CE76" s="237">
        <v>0</v>
      </c>
      <c r="CF76" s="237">
        <v>0</v>
      </c>
      <c r="CG76" s="237">
        <v>0</v>
      </c>
      <c r="CH76" s="237">
        <v>0</v>
      </c>
      <c r="CI76" s="237">
        <v>0</v>
      </c>
      <c r="CJ76" s="237">
        <v>0</v>
      </c>
      <c r="CK76" s="237">
        <v>0</v>
      </c>
      <c r="CL76" s="237">
        <v>0</v>
      </c>
      <c r="CM76" s="237">
        <v>0</v>
      </c>
      <c r="CN76" s="237">
        <v>0</v>
      </c>
      <c r="CO76" s="237">
        <v>0</v>
      </c>
      <c r="CP76" s="237">
        <v>0</v>
      </c>
      <c r="CQ76" s="237">
        <v>0</v>
      </c>
      <c r="CR76" s="237">
        <v>0</v>
      </c>
      <c r="CS76" s="237">
        <v>0</v>
      </c>
      <c r="CT76" s="24">
        <f t="shared" si="69"/>
        <v>1564</v>
      </c>
      <c r="CU76" s="119"/>
    </row>
    <row r="77" spans="1:100">
      <c r="A77" s="24" t="s">
        <v>36</v>
      </c>
      <c r="B77" s="237">
        <v>30</v>
      </c>
      <c r="C77" s="237">
        <v>60</v>
      </c>
      <c r="D77" s="237">
        <v>90</v>
      </c>
      <c r="E77" s="237">
        <v>120</v>
      </c>
      <c r="F77" s="237">
        <v>140</v>
      </c>
      <c r="G77" s="237">
        <v>140</v>
      </c>
      <c r="H77" s="237">
        <v>140</v>
      </c>
      <c r="I77" s="237">
        <v>140</v>
      </c>
      <c r="J77" s="237">
        <v>140</v>
      </c>
      <c r="K77" s="237">
        <v>140</v>
      </c>
      <c r="L77" s="237">
        <v>140</v>
      </c>
      <c r="M77" s="237">
        <v>140</v>
      </c>
      <c r="N77" s="237">
        <v>140</v>
      </c>
      <c r="O77" s="237">
        <v>140</v>
      </c>
      <c r="P77" s="237">
        <v>140</v>
      </c>
      <c r="Q77" s="237">
        <v>140</v>
      </c>
      <c r="R77" s="237">
        <v>140</v>
      </c>
      <c r="S77" s="237">
        <v>140</v>
      </c>
      <c r="T77" s="237">
        <v>140</v>
      </c>
      <c r="U77" s="237">
        <v>140</v>
      </c>
      <c r="V77" s="237">
        <v>140</v>
      </c>
      <c r="W77" s="237">
        <v>140</v>
      </c>
      <c r="X77" s="237">
        <v>140</v>
      </c>
      <c r="Y77" s="237">
        <v>110</v>
      </c>
      <c r="Z77" s="237">
        <v>80</v>
      </c>
      <c r="AA77" s="237">
        <v>50</v>
      </c>
      <c r="AB77" s="237">
        <v>20</v>
      </c>
      <c r="AC77" s="237">
        <v>0</v>
      </c>
      <c r="AD77" s="237">
        <v>0</v>
      </c>
      <c r="AE77" s="237">
        <v>0</v>
      </c>
      <c r="AF77" s="237">
        <v>0</v>
      </c>
      <c r="AG77" s="237">
        <v>0</v>
      </c>
      <c r="AH77" s="237">
        <v>0</v>
      </c>
      <c r="AI77" s="237">
        <v>0</v>
      </c>
      <c r="AJ77" s="237">
        <v>0</v>
      </c>
      <c r="AK77" s="237">
        <v>0</v>
      </c>
      <c r="AL77" s="237">
        <v>0</v>
      </c>
      <c r="AM77" s="237">
        <v>0</v>
      </c>
      <c r="AN77" s="237">
        <v>0</v>
      </c>
      <c r="AO77" s="237">
        <v>0</v>
      </c>
      <c r="AP77" s="237">
        <v>0</v>
      </c>
      <c r="AQ77" s="237">
        <v>0</v>
      </c>
      <c r="AR77" s="237">
        <v>0</v>
      </c>
      <c r="AS77" s="237">
        <v>0</v>
      </c>
      <c r="AT77" s="237">
        <v>0</v>
      </c>
      <c r="AU77" s="237">
        <v>0</v>
      </c>
      <c r="AV77" s="237">
        <v>0</v>
      </c>
      <c r="AW77" s="237">
        <v>0</v>
      </c>
      <c r="AX77" s="237">
        <v>0</v>
      </c>
      <c r="AY77" s="237">
        <v>0</v>
      </c>
      <c r="AZ77" s="237">
        <v>0</v>
      </c>
      <c r="BA77" s="237">
        <v>0</v>
      </c>
      <c r="BB77" s="237">
        <v>0</v>
      </c>
      <c r="BC77" s="237">
        <v>0</v>
      </c>
      <c r="BD77" s="237">
        <v>0</v>
      </c>
      <c r="BE77" s="237">
        <v>0</v>
      </c>
      <c r="BF77" s="237">
        <v>0</v>
      </c>
      <c r="BG77" s="237">
        <v>0</v>
      </c>
      <c r="BH77" s="237">
        <v>0</v>
      </c>
      <c r="BI77" s="237">
        <v>0</v>
      </c>
      <c r="BJ77" s="237">
        <v>0</v>
      </c>
      <c r="BK77" s="237">
        <v>0</v>
      </c>
      <c r="BL77" s="237">
        <v>0</v>
      </c>
      <c r="BM77" s="237">
        <v>0</v>
      </c>
      <c r="BN77" s="237">
        <v>0</v>
      </c>
      <c r="BO77" s="237">
        <v>0</v>
      </c>
      <c r="BP77" s="237">
        <v>0</v>
      </c>
      <c r="BQ77" s="237">
        <v>0</v>
      </c>
      <c r="BR77" s="237">
        <v>0</v>
      </c>
      <c r="BS77" s="237">
        <v>0</v>
      </c>
      <c r="BT77" s="237">
        <v>0</v>
      </c>
      <c r="BU77" s="237">
        <v>0</v>
      </c>
      <c r="BV77" s="237">
        <v>0</v>
      </c>
      <c r="BW77" s="237">
        <v>0</v>
      </c>
      <c r="BX77" s="237">
        <v>0</v>
      </c>
      <c r="BY77" s="237">
        <v>0</v>
      </c>
      <c r="BZ77" s="237">
        <v>0</v>
      </c>
      <c r="CA77" s="237">
        <v>0</v>
      </c>
      <c r="CB77" s="237">
        <v>0</v>
      </c>
      <c r="CC77" s="237">
        <v>0</v>
      </c>
      <c r="CD77" s="237">
        <v>0</v>
      </c>
      <c r="CE77" s="237">
        <v>0</v>
      </c>
      <c r="CF77" s="237">
        <v>0</v>
      </c>
      <c r="CG77" s="237">
        <v>0</v>
      </c>
      <c r="CH77" s="237">
        <v>0</v>
      </c>
      <c r="CI77" s="237">
        <v>0</v>
      </c>
      <c r="CJ77" s="237">
        <v>0</v>
      </c>
      <c r="CK77" s="237">
        <v>0</v>
      </c>
      <c r="CL77" s="237">
        <v>0</v>
      </c>
      <c r="CM77" s="237">
        <v>0</v>
      </c>
      <c r="CN77" s="237">
        <v>0</v>
      </c>
      <c r="CO77" s="237">
        <v>0</v>
      </c>
      <c r="CP77" s="237">
        <v>0</v>
      </c>
      <c r="CQ77" s="237">
        <v>0</v>
      </c>
      <c r="CR77" s="237">
        <v>0</v>
      </c>
      <c r="CS77" s="237">
        <v>0</v>
      </c>
      <c r="CT77" s="24">
        <f t="shared" si="69"/>
        <v>3220</v>
      </c>
      <c r="CU77" s="119"/>
    </row>
    <row r="78" spans="1:100">
      <c r="A78" s="24" t="s">
        <v>37</v>
      </c>
      <c r="B78" s="237">
        <v>0</v>
      </c>
      <c r="C78" s="237">
        <v>0</v>
      </c>
      <c r="D78" s="237">
        <v>0</v>
      </c>
      <c r="E78" s="237">
        <v>0</v>
      </c>
      <c r="F78" s="237">
        <v>0</v>
      </c>
      <c r="G78" s="237">
        <v>75</v>
      </c>
      <c r="H78" s="237">
        <v>150</v>
      </c>
      <c r="I78" s="237">
        <v>210</v>
      </c>
      <c r="J78" s="237">
        <v>210</v>
      </c>
      <c r="K78" s="237">
        <v>210</v>
      </c>
      <c r="L78" s="237">
        <v>210</v>
      </c>
      <c r="M78" s="237">
        <v>210</v>
      </c>
      <c r="N78" s="237">
        <v>210</v>
      </c>
      <c r="O78" s="237">
        <v>210</v>
      </c>
      <c r="P78" s="237">
        <v>210</v>
      </c>
      <c r="Q78" s="237">
        <v>210</v>
      </c>
      <c r="R78" s="237">
        <v>210</v>
      </c>
      <c r="S78" s="237">
        <v>210</v>
      </c>
      <c r="T78" s="237">
        <v>210</v>
      </c>
      <c r="U78" s="237">
        <v>210</v>
      </c>
      <c r="V78" s="237">
        <v>135</v>
      </c>
      <c r="W78" s="237">
        <v>60</v>
      </c>
      <c r="X78" s="237">
        <v>0</v>
      </c>
      <c r="Y78" s="237">
        <v>0</v>
      </c>
      <c r="Z78" s="237">
        <v>0</v>
      </c>
      <c r="AA78" s="237">
        <v>0</v>
      </c>
      <c r="AB78" s="237">
        <v>0</v>
      </c>
      <c r="AC78" s="237">
        <v>0</v>
      </c>
      <c r="AD78" s="237">
        <v>0</v>
      </c>
      <c r="AE78" s="237">
        <v>0</v>
      </c>
      <c r="AF78" s="237">
        <v>0</v>
      </c>
      <c r="AG78" s="237">
        <v>0</v>
      </c>
      <c r="AH78" s="237">
        <v>0</v>
      </c>
      <c r="AI78" s="237">
        <v>0</v>
      </c>
      <c r="AJ78" s="237">
        <v>0</v>
      </c>
      <c r="AK78" s="237">
        <v>0</v>
      </c>
      <c r="AL78" s="237">
        <v>0</v>
      </c>
      <c r="AM78" s="237">
        <v>0</v>
      </c>
      <c r="AN78" s="237">
        <v>0</v>
      </c>
      <c r="AO78" s="237">
        <v>0</v>
      </c>
      <c r="AP78" s="237">
        <v>0</v>
      </c>
      <c r="AQ78" s="237">
        <v>0</v>
      </c>
      <c r="AR78" s="237">
        <v>0</v>
      </c>
      <c r="AS78" s="237">
        <v>0</v>
      </c>
      <c r="AT78" s="237">
        <v>0</v>
      </c>
      <c r="AU78" s="237">
        <v>0</v>
      </c>
      <c r="AV78" s="237">
        <v>0</v>
      </c>
      <c r="AW78" s="237">
        <v>0</v>
      </c>
      <c r="AX78" s="237">
        <v>0</v>
      </c>
      <c r="AY78" s="237">
        <v>0</v>
      </c>
      <c r="AZ78" s="237">
        <v>0</v>
      </c>
      <c r="BA78" s="237">
        <v>0</v>
      </c>
      <c r="BB78" s="237">
        <v>0</v>
      </c>
      <c r="BC78" s="237">
        <v>0</v>
      </c>
      <c r="BD78" s="237">
        <v>0</v>
      </c>
      <c r="BE78" s="237">
        <v>0</v>
      </c>
      <c r="BF78" s="237">
        <v>0</v>
      </c>
      <c r="BG78" s="237">
        <v>0</v>
      </c>
      <c r="BH78" s="237">
        <v>0</v>
      </c>
      <c r="BI78" s="237">
        <v>0</v>
      </c>
      <c r="BJ78" s="237">
        <v>0</v>
      </c>
      <c r="BK78" s="237">
        <v>0</v>
      </c>
      <c r="BL78" s="237">
        <v>0</v>
      </c>
      <c r="BM78" s="237">
        <v>0</v>
      </c>
      <c r="BN78" s="237">
        <v>0</v>
      </c>
      <c r="BO78" s="237">
        <v>0</v>
      </c>
      <c r="BP78" s="237">
        <v>0</v>
      </c>
      <c r="BQ78" s="237">
        <v>0</v>
      </c>
      <c r="BR78" s="237">
        <v>0</v>
      </c>
      <c r="BS78" s="237">
        <v>0</v>
      </c>
      <c r="BT78" s="237">
        <v>0</v>
      </c>
      <c r="BU78" s="237">
        <v>0</v>
      </c>
      <c r="BV78" s="237">
        <v>0</v>
      </c>
      <c r="BW78" s="237">
        <v>0</v>
      </c>
      <c r="BX78" s="237">
        <v>0</v>
      </c>
      <c r="BY78" s="237">
        <v>0</v>
      </c>
      <c r="BZ78" s="237">
        <v>0</v>
      </c>
      <c r="CA78" s="237">
        <v>0</v>
      </c>
      <c r="CB78" s="237">
        <v>0</v>
      </c>
      <c r="CC78" s="237">
        <v>0</v>
      </c>
      <c r="CD78" s="237">
        <v>0</v>
      </c>
      <c r="CE78" s="237">
        <v>0</v>
      </c>
      <c r="CF78" s="237">
        <v>0</v>
      </c>
      <c r="CG78" s="237">
        <v>0</v>
      </c>
      <c r="CH78" s="237">
        <v>0</v>
      </c>
      <c r="CI78" s="237">
        <v>0</v>
      </c>
      <c r="CJ78" s="237">
        <v>0</v>
      </c>
      <c r="CK78" s="237">
        <v>0</v>
      </c>
      <c r="CL78" s="237">
        <v>0</v>
      </c>
      <c r="CM78" s="237">
        <v>0</v>
      </c>
      <c r="CN78" s="237">
        <v>0</v>
      </c>
      <c r="CO78" s="237">
        <v>0</v>
      </c>
      <c r="CP78" s="237">
        <v>0</v>
      </c>
      <c r="CQ78" s="237">
        <v>0</v>
      </c>
      <c r="CR78" s="237">
        <v>0</v>
      </c>
      <c r="CS78" s="237">
        <v>0</v>
      </c>
      <c r="CT78" s="24">
        <f t="shared" si="69"/>
        <v>3150</v>
      </c>
      <c r="CU78" s="119"/>
    </row>
    <row r="79" spans="1:100" ht="15.75" thickBot="1">
      <c r="A79" s="92" t="s">
        <v>38</v>
      </c>
      <c r="B79" s="237">
        <v>0</v>
      </c>
      <c r="C79" s="237">
        <v>0</v>
      </c>
      <c r="D79" s="237">
        <v>0</v>
      </c>
      <c r="E79" s="237">
        <v>0</v>
      </c>
      <c r="F79" s="237">
        <v>0</v>
      </c>
      <c r="G79" s="237">
        <v>0</v>
      </c>
      <c r="H79" s="237">
        <v>0</v>
      </c>
      <c r="I79" s="237">
        <v>0</v>
      </c>
      <c r="J79" s="237">
        <v>0</v>
      </c>
      <c r="K79" s="237">
        <v>0</v>
      </c>
      <c r="L79" s="237">
        <v>0</v>
      </c>
      <c r="M79" s="237">
        <v>0</v>
      </c>
      <c r="N79" s="237">
        <v>0</v>
      </c>
      <c r="O79" s="237">
        <v>0</v>
      </c>
      <c r="P79" s="237">
        <v>0</v>
      </c>
      <c r="Q79" s="237">
        <v>0</v>
      </c>
      <c r="R79" s="237">
        <v>0</v>
      </c>
      <c r="S79" s="237">
        <v>0</v>
      </c>
      <c r="T79" s="237">
        <v>0</v>
      </c>
      <c r="U79" s="237">
        <v>0</v>
      </c>
      <c r="V79" s="237">
        <v>0</v>
      </c>
      <c r="W79" s="237">
        <v>0</v>
      </c>
      <c r="X79" s="237">
        <v>0</v>
      </c>
      <c r="Y79" s="237">
        <v>0</v>
      </c>
      <c r="Z79" s="237">
        <v>0</v>
      </c>
      <c r="AA79" s="237">
        <v>0</v>
      </c>
      <c r="AB79" s="237">
        <v>0</v>
      </c>
      <c r="AC79" s="237">
        <v>0</v>
      </c>
      <c r="AD79" s="237">
        <v>0</v>
      </c>
      <c r="AE79" s="237">
        <v>0</v>
      </c>
      <c r="AF79" s="237">
        <v>0</v>
      </c>
      <c r="AG79" s="237">
        <v>0</v>
      </c>
      <c r="AH79" s="237">
        <v>0</v>
      </c>
      <c r="AI79" s="237">
        <v>0</v>
      </c>
      <c r="AJ79" s="237">
        <v>0</v>
      </c>
      <c r="AK79" s="237">
        <v>0</v>
      </c>
      <c r="AL79" s="237">
        <v>0</v>
      </c>
      <c r="AM79" s="237">
        <v>0</v>
      </c>
      <c r="AN79" s="237">
        <v>0</v>
      </c>
      <c r="AO79" s="237">
        <v>0</v>
      </c>
      <c r="AP79" s="237">
        <v>0</v>
      </c>
      <c r="AQ79" s="237">
        <v>0</v>
      </c>
      <c r="AR79" s="237">
        <v>0</v>
      </c>
      <c r="AS79" s="237">
        <v>0</v>
      </c>
      <c r="AT79" s="237">
        <v>0</v>
      </c>
      <c r="AU79" s="237">
        <v>0</v>
      </c>
      <c r="AV79" s="237">
        <v>0</v>
      </c>
      <c r="AW79" s="237">
        <v>0</v>
      </c>
      <c r="AX79" s="237">
        <v>0</v>
      </c>
      <c r="AY79" s="237">
        <v>0</v>
      </c>
      <c r="AZ79" s="237">
        <v>0</v>
      </c>
      <c r="BA79" s="237">
        <v>0</v>
      </c>
      <c r="BB79" s="237">
        <v>0</v>
      </c>
      <c r="BC79" s="237">
        <v>0</v>
      </c>
      <c r="BD79" s="237">
        <v>0</v>
      </c>
      <c r="BE79" s="237">
        <v>0</v>
      </c>
      <c r="BF79" s="237">
        <v>0</v>
      </c>
      <c r="BG79" s="237">
        <v>0</v>
      </c>
      <c r="BH79" s="237">
        <v>0</v>
      </c>
      <c r="BI79" s="237">
        <v>0</v>
      </c>
      <c r="BJ79" s="237">
        <v>0</v>
      </c>
      <c r="BK79" s="237">
        <v>0</v>
      </c>
      <c r="BL79" s="237">
        <v>0</v>
      </c>
      <c r="BM79" s="237">
        <v>0</v>
      </c>
      <c r="BN79" s="237">
        <v>0</v>
      </c>
      <c r="BO79" s="237">
        <v>0</v>
      </c>
      <c r="BP79" s="237">
        <v>0</v>
      </c>
      <c r="BQ79" s="237">
        <v>0</v>
      </c>
      <c r="BR79" s="237">
        <v>0</v>
      </c>
      <c r="BS79" s="237">
        <v>0</v>
      </c>
      <c r="BT79" s="237">
        <v>0</v>
      </c>
      <c r="BU79" s="237">
        <v>0</v>
      </c>
      <c r="BV79" s="237">
        <v>0</v>
      </c>
      <c r="BW79" s="237">
        <v>0</v>
      </c>
      <c r="BX79" s="237">
        <v>0</v>
      </c>
      <c r="BY79" s="237">
        <v>0</v>
      </c>
      <c r="BZ79" s="237">
        <v>0</v>
      </c>
      <c r="CA79" s="237">
        <v>0</v>
      </c>
      <c r="CB79" s="237">
        <v>0</v>
      </c>
      <c r="CC79" s="237">
        <v>0</v>
      </c>
      <c r="CD79" s="237">
        <v>0</v>
      </c>
      <c r="CE79" s="237">
        <v>0</v>
      </c>
      <c r="CF79" s="237">
        <v>0</v>
      </c>
      <c r="CG79" s="237">
        <v>0</v>
      </c>
      <c r="CH79" s="237">
        <v>0</v>
      </c>
      <c r="CI79" s="237">
        <v>0</v>
      </c>
      <c r="CJ79" s="237">
        <v>0</v>
      </c>
      <c r="CK79" s="237">
        <v>0</v>
      </c>
      <c r="CL79" s="237">
        <v>0</v>
      </c>
      <c r="CM79" s="237">
        <v>0</v>
      </c>
      <c r="CN79" s="237">
        <v>0</v>
      </c>
      <c r="CO79" s="237">
        <v>0</v>
      </c>
      <c r="CP79" s="237">
        <v>0</v>
      </c>
      <c r="CQ79" s="237">
        <v>0</v>
      </c>
      <c r="CR79" s="237">
        <v>0</v>
      </c>
      <c r="CS79" s="237">
        <v>0</v>
      </c>
      <c r="CT79" s="24">
        <f t="shared" si="69"/>
        <v>0</v>
      </c>
      <c r="CU79" s="119"/>
    </row>
    <row r="80" spans="1:100">
      <c r="A80" s="43"/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  <c r="AI80" s="41"/>
      <c r="AJ80" s="41"/>
      <c r="AK80" s="41"/>
      <c r="AL80" s="41"/>
      <c r="AM80" s="41"/>
      <c r="AN80" s="41"/>
      <c r="AO80" s="41"/>
      <c r="AP80" s="41"/>
      <c r="AQ80" s="41"/>
      <c r="AR80" s="41"/>
      <c r="AS80" s="41"/>
      <c r="AT80" s="41"/>
      <c r="AU80" s="41"/>
      <c r="AV80" s="41"/>
      <c r="AW80" s="41"/>
      <c r="AX80" s="41"/>
      <c r="AY80" s="41"/>
      <c r="AZ80" s="41"/>
      <c r="BA80" s="41"/>
      <c r="BB80" s="41"/>
      <c r="BC80" s="41"/>
      <c r="BD80" s="41"/>
      <c r="BE80" s="41"/>
      <c r="BF80" s="41"/>
      <c r="BG80" s="41"/>
      <c r="BH80" s="41"/>
      <c r="BI80" s="41"/>
      <c r="BJ80" s="41"/>
      <c r="BK80" s="41"/>
      <c r="BL80" s="41"/>
      <c r="BM80" s="41"/>
      <c r="BN80" s="41"/>
      <c r="BO80" s="41"/>
      <c r="BP80" s="41"/>
      <c r="BQ80" s="41"/>
      <c r="BR80" s="41"/>
      <c r="BS80" s="41"/>
      <c r="BT80" s="41"/>
      <c r="BU80" s="41"/>
      <c r="BV80" s="41"/>
      <c r="BW80" s="41"/>
      <c r="BX80" s="41"/>
      <c r="BY80" s="41"/>
      <c r="BZ80" s="41"/>
      <c r="CA80" s="41"/>
      <c r="CB80" s="41"/>
      <c r="CC80" s="41"/>
      <c r="CD80" s="41"/>
      <c r="CE80" s="41"/>
      <c r="CF80" s="41"/>
      <c r="CG80" s="41"/>
      <c r="CH80" s="41"/>
      <c r="CI80" s="41"/>
      <c r="CJ80" s="41"/>
      <c r="CK80" s="41"/>
      <c r="CL80" s="41"/>
      <c r="CM80" s="41"/>
      <c r="CN80" s="41"/>
      <c r="CO80" s="41"/>
      <c r="CP80" s="41"/>
      <c r="CQ80" s="41"/>
      <c r="CR80" s="41"/>
      <c r="CS80" s="41"/>
      <c r="CT80" s="213"/>
      <c r="CU80" s="119"/>
    </row>
    <row r="81" spans="1:102" s="106" customFormat="1">
      <c r="A81" s="43"/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41"/>
      <c r="AP81" s="41"/>
      <c r="AQ81" s="41"/>
      <c r="AR81" s="41"/>
      <c r="AS81" s="41"/>
      <c r="AT81" s="41"/>
      <c r="AU81" s="41"/>
      <c r="AV81" s="41"/>
      <c r="AW81" s="41"/>
      <c r="AX81" s="41"/>
      <c r="AY81" s="41"/>
      <c r="AZ81" s="41"/>
      <c r="BA81" s="41"/>
      <c r="BB81" s="41"/>
      <c r="BC81" s="41"/>
      <c r="BD81" s="41"/>
      <c r="BE81" s="41"/>
      <c r="BF81" s="41"/>
      <c r="BG81" s="41"/>
      <c r="BH81" s="41"/>
      <c r="BI81" s="41"/>
      <c r="BJ81" s="41"/>
      <c r="BK81" s="41"/>
      <c r="BL81" s="41"/>
      <c r="BM81" s="41"/>
      <c r="BN81" s="41"/>
      <c r="BO81" s="41"/>
      <c r="BP81" s="41"/>
      <c r="BQ81" s="41"/>
      <c r="BR81" s="41"/>
      <c r="BS81" s="41"/>
      <c r="BT81" s="41"/>
      <c r="BU81" s="41"/>
      <c r="BV81" s="41"/>
      <c r="BW81" s="41"/>
      <c r="BX81" s="41"/>
      <c r="BY81" s="41"/>
      <c r="BZ81" s="41"/>
      <c r="CA81" s="41"/>
      <c r="CB81" s="41"/>
      <c r="CC81" s="41"/>
      <c r="CD81" s="41"/>
      <c r="CE81" s="41"/>
      <c r="CF81" s="41"/>
      <c r="CG81" s="41"/>
      <c r="CH81" s="41"/>
      <c r="CI81" s="41"/>
      <c r="CJ81" s="41"/>
      <c r="CK81" s="41"/>
      <c r="CL81" s="41"/>
      <c r="CM81" s="41"/>
      <c r="CN81" s="41"/>
      <c r="CO81" s="41"/>
      <c r="CP81" s="41"/>
      <c r="CQ81" s="41"/>
      <c r="CR81" s="41"/>
      <c r="CS81" s="41"/>
      <c r="CT81" s="41"/>
      <c r="CU81" s="119"/>
      <c r="CV81" s="5"/>
      <c r="CX81" s="118"/>
    </row>
    <row r="82" spans="1:102" ht="15.75" thickBot="1">
      <c r="A82" s="96" t="s">
        <v>9</v>
      </c>
      <c r="B82" s="97"/>
      <c r="C82" s="97"/>
      <c r="D82" s="97"/>
      <c r="E82" s="97"/>
      <c r="F82" s="97"/>
      <c r="G82" s="97"/>
      <c r="H82" s="97"/>
      <c r="I82" s="97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117"/>
      <c r="CV82" s="125"/>
      <c r="CX82" s="198"/>
    </row>
    <row r="83" spans="1:102" ht="15.75" thickBot="1">
      <c r="A83" s="46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17"/>
      <c r="CX83" s="198"/>
    </row>
    <row r="84" spans="1:102">
      <c r="A84" s="170" t="s">
        <v>53</v>
      </c>
      <c r="B84" s="176">
        <f>SUM(B85:B87)</f>
        <v>0</v>
      </c>
      <c r="C84" s="177">
        <f t="shared" ref="C84:BN84" si="70">SUM(C85:C87)</f>
        <v>0</v>
      </c>
      <c r="D84" s="177">
        <f t="shared" si="70"/>
        <v>0</v>
      </c>
      <c r="E84" s="177">
        <f t="shared" si="70"/>
        <v>0</v>
      </c>
      <c r="F84" s="177">
        <f t="shared" si="70"/>
        <v>0</v>
      </c>
      <c r="G84" s="177">
        <f t="shared" si="70"/>
        <v>0</v>
      </c>
      <c r="H84" s="177">
        <f t="shared" si="70"/>
        <v>0</v>
      </c>
      <c r="I84" s="177">
        <f t="shared" si="70"/>
        <v>0</v>
      </c>
      <c r="J84" s="177">
        <f t="shared" si="70"/>
        <v>0</v>
      </c>
      <c r="K84" s="177">
        <f t="shared" si="70"/>
        <v>0</v>
      </c>
      <c r="L84" s="177">
        <f t="shared" si="70"/>
        <v>0</v>
      </c>
      <c r="M84" s="177">
        <f t="shared" si="70"/>
        <v>0</v>
      </c>
      <c r="N84" s="177">
        <f t="shared" si="70"/>
        <v>0</v>
      </c>
      <c r="O84" s="177">
        <f t="shared" si="70"/>
        <v>0</v>
      </c>
      <c r="P84" s="177">
        <f t="shared" si="70"/>
        <v>0</v>
      </c>
      <c r="Q84" s="177">
        <f t="shared" si="70"/>
        <v>0</v>
      </c>
      <c r="R84" s="177">
        <f t="shared" si="70"/>
        <v>0</v>
      </c>
      <c r="S84" s="177">
        <f t="shared" si="70"/>
        <v>0</v>
      </c>
      <c r="T84" s="177">
        <f t="shared" si="70"/>
        <v>0</v>
      </c>
      <c r="U84" s="177">
        <f t="shared" si="70"/>
        <v>0</v>
      </c>
      <c r="V84" s="177">
        <f t="shared" si="70"/>
        <v>0</v>
      </c>
      <c r="W84" s="177">
        <f t="shared" si="70"/>
        <v>0</v>
      </c>
      <c r="X84" s="177">
        <f t="shared" si="70"/>
        <v>0</v>
      </c>
      <c r="Y84" s="177">
        <f t="shared" si="70"/>
        <v>0</v>
      </c>
      <c r="Z84" s="177">
        <f t="shared" si="70"/>
        <v>0</v>
      </c>
      <c r="AA84" s="177">
        <f t="shared" si="70"/>
        <v>0</v>
      </c>
      <c r="AB84" s="177">
        <f t="shared" si="70"/>
        <v>0</v>
      </c>
      <c r="AC84" s="177">
        <f t="shared" si="70"/>
        <v>0</v>
      </c>
      <c r="AD84" s="177">
        <f t="shared" si="70"/>
        <v>0</v>
      </c>
      <c r="AE84" s="177">
        <f t="shared" si="70"/>
        <v>0</v>
      </c>
      <c r="AF84" s="177">
        <f t="shared" si="70"/>
        <v>0</v>
      </c>
      <c r="AG84" s="177">
        <f t="shared" si="70"/>
        <v>0</v>
      </c>
      <c r="AH84" s="177">
        <f t="shared" si="70"/>
        <v>0</v>
      </c>
      <c r="AI84" s="177">
        <f t="shared" si="70"/>
        <v>0</v>
      </c>
      <c r="AJ84" s="177">
        <f t="shared" si="70"/>
        <v>0</v>
      </c>
      <c r="AK84" s="177">
        <f t="shared" si="70"/>
        <v>0</v>
      </c>
      <c r="AL84" s="177">
        <f t="shared" si="70"/>
        <v>0</v>
      </c>
      <c r="AM84" s="177">
        <f t="shared" si="70"/>
        <v>0</v>
      </c>
      <c r="AN84" s="177">
        <f t="shared" si="70"/>
        <v>0</v>
      </c>
      <c r="AO84" s="177">
        <f t="shared" si="70"/>
        <v>0</v>
      </c>
      <c r="AP84" s="177">
        <f t="shared" si="70"/>
        <v>0</v>
      </c>
      <c r="AQ84" s="177">
        <f t="shared" si="70"/>
        <v>0</v>
      </c>
      <c r="AR84" s="177">
        <f t="shared" si="70"/>
        <v>0</v>
      </c>
      <c r="AS84" s="177">
        <f t="shared" si="70"/>
        <v>0</v>
      </c>
      <c r="AT84" s="177">
        <f t="shared" si="70"/>
        <v>0</v>
      </c>
      <c r="AU84" s="177">
        <f t="shared" si="70"/>
        <v>0</v>
      </c>
      <c r="AV84" s="177">
        <f t="shared" si="70"/>
        <v>0</v>
      </c>
      <c r="AW84" s="177">
        <f t="shared" si="70"/>
        <v>0</v>
      </c>
      <c r="AX84" s="177">
        <f t="shared" si="70"/>
        <v>0</v>
      </c>
      <c r="AY84" s="177">
        <f t="shared" si="70"/>
        <v>0</v>
      </c>
      <c r="AZ84" s="177">
        <f t="shared" si="70"/>
        <v>0</v>
      </c>
      <c r="BA84" s="177">
        <f t="shared" si="70"/>
        <v>0</v>
      </c>
      <c r="BB84" s="177">
        <f t="shared" si="70"/>
        <v>0</v>
      </c>
      <c r="BC84" s="177">
        <f t="shared" si="70"/>
        <v>0</v>
      </c>
      <c r="BD84" s="177">
        <f t="shared" si="70"/>
        <v>0</v>
      </c>
      <c r="BE84" s="177">
        <f t="shared" si="70"/>
        <v>0</v>
      </c>
      <c r="BF84" s="177">
        <f t="shared" si="70"/>
        <v>0</v>
      </c>
      <c r="BG84" s="177">
        <f t="shared" si="70"/>
        <v>0</v>
      </c>
      <c r="BH84" s="177">
        <f t="shared" si="70"/>
        <v>0</v>
      </c>
      <c r="BI84" s="177">
        <f t="shared" si="70"/>
        <v>0</v>
      </c>
      <c r="BJ84" s="177">
        <f t="shared" si="70"/>
        <v>0</v>
      </c>
      <c r="BK84" s="177">
        <f t="shared" si="70"/>
        <v>0</v>
      </c>
      <c r="BL84" s="177">
        <f t="shared" si="70"/>
        <v>0</v>
      </c>
      <c r="BM84" s="177">
        <f t="shared" si="70"/>
        <v>0</v>
      </c>
      <c r="BN84" s="177">
        <f t="shared" si="70"/>
        <v>0</v>
      </c>
      <c r="BO84" s="177">
        <f t="shared" ref="BO84:CS84" si="71">SUM(BO85:BO87)</f>
        <v>0</v>
      </c>
      <c r="BP84" s="177">
        <f t="shared" si="71"/>
        <v>0</v>
      </c>
      <c r="BQ84" s="177">
        <f t="shared" si="71"/>
        <v>0</v>
      </c>
      <c r="BR84" s="177">
        <f t="shared" si="71"/>
        <v>0</v>
      </c>
      <c r="BS84" s="177">
        <f t="shared" si="71"/>
        <v>0</v>
      </c>
      <c r="BT84" s="177">
        <f t="shared" si="71"/>
        <v>0</v>
      </c>
      <c r="BU84" s="177">
        <f t="shared" si="71"/>
        <v>0</v>
      </c>
      <c r="BV84" s="177">
        <f t="shared" si="71"/>
        <v>0</v>
      </c>
      <c r="BW84" s="177">
        <f t="shared" si="71"/>
        <v>0</v>
      </c>
      <c r="BX84" s="177">
        <f t="shared" si="71"/>
        <v>0</v>
      </c>
      <c r="BY84" s="177">
        <f t="shared" si="71"/>
        <v>0</v>
      </c>
      <c r="BZ84" s="177">
        <f t="shared" si="71"/>
        <v>0</v>
      </c>
      <c r="CA84" s="177">
        <f t="shared" si="71"/>
        <v>0</v>
      </c>
      <c r="CB84" s="177">
        <f t="shared" si="71"/>
        <v>0</v>
      </c>
      <c r="CC84" s="177">
        <f t="shared" si="71"/>
        <v>0</v>
      </c>
      <c r="CD84" s="177">
        <f t="shared" si="71"/>
        <v>0</v>
      </c>
      <c r="CE84" s="177">
        <f t="shared" si="71"/>
        <v>0</v>
      </c>
      <c r="CF84" s="177">
        <f t="shared" si="71"/>
        <v>0</v>
      </c>
      <c r="CG84" s="177">
        <f t="shared" si="71"/>
        <v>0</v>
      </c>
      <c r="CH84" s="177">
        <f t="shared" si="71"/>
        <v>0</v>
      </c>
      <c r="CI84" s="177">
        <f t="shared" si="71"/>
        <v>0</v>
      </c>
      <c r="CJ84" s="177">
        <f t="shared" si="71"/>
        <v>0</v>
      </c>
      <c r="CK84" s="177">
        <f>SUM(CK85:CK87)</f>
        <v>0</v>
      </c>
      <c r="CL84" s="177">
        <f t="shared" si="71"/>
        <v>0</v>
      </c>
      <c r="CM84" s="177">
        <f t="shared" si="71"/>
        <v>0</v>
      </c>
      <c r="CN84" s="177">
        <f t="shared" si="71"/>
        <v>0</v>
      </c>
      <c r="CO84" s="177">
        <f t="shared" si="71"/>
        <v>0</v>
      </c>
      <c r="CP84" s="177">
        <f t="shared" si="71"/>
        <v>0</v>
      </c>
      <c r="CQ84" s="177">
        <f t="shared" si="71"/>
        <v>0</v>
      </c>
      <c r="CR84" s="177">
        <f t="shared" si="71"/>
        <v>0</v>
      </c>
      <c r="CS84" s="178">
        <f t="shared" si="71"/>
        <v>0</v>
      </c>
      <c r="CT84" s="174">
        <f>SUM(B84:CS84)</f>
        <v>0</v>
      </c>
      <c r="CU84" s="117"/>
      <c r="CW84" s="225">
        <f>CU84*(24)/(96*1000)</f>
        <v>0</v>
      </c>
    </row>
    <row r="85" spans="1:102">
      <c r="A85" s="22" t="s">
        <v>54</v>
      </c>
      <c r="B85" s="33" cm="1">
        <f t="array" ref="B85:CS85">[8]Sheet2!$B$14:$CS$14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72">
        <v>0</v>
      </c>
      <c r="CT85" s="175">
        <f>SUM(B85:CS85)</f>
        <v>0</v>
      </c>
      <c r="CU85" s="119"/>
    </row>
    <row r="86" spans="1:102">
      <c r="A86" s="22" t="s">
        <v>55</v>
      </c>
      <c r="B86" s="33" cm="1">
        <f t="array" ref="B86:CS86">[9]Sheet2!$B$14:$CS$14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72">
        <v>0</v>
      </c>
      <c r="CT86" s="175">
        <f t="shared" ref="CT86:CT87" si="72">SUM(B86:CS86)</f>
        <v>0</v>
      </c>
      <c r="CU86" s="119"/>
    </row>
    <row r="87" spans="1:102">
      <c r="A87" s="22" t="s">
        <v>56</v>
      </c>
      <c r="B87" s="33" cm="1">
        <f t="array" ref="B87:CS87">[10]Sheet2!$B$14:$CS$14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72">
        <v>0</v>
      </c>
      <c r="CT87" s="175">
        <f t="shared" si="72"/>
        <v>0</v>
      </c>
      <c r="CU87" s="119"/>
    </row>
    <row r="88" spans="1:102">
      <c r="A88" s="171" t="s">
        <v>57</v>
      </c>
      <c r="B88" s="179">
        <f>SUM(B89:B90)</f>
        <v>0</v>
      </c>
      <c r="C88" s="179">
        <f t="shared" ref="C88:BN88" si="73">SUM(C89:C90)</f>
        <v>0</v>
      </c>
      <c r="D88" s="179">
        <f t="shared" si="73"/>
        <v>0</v>
      </c>
      <c r="E88" s="179">
        <f t="shared" si="73"/>
        <v>0</v>
      </c>
      <c r="F88" s="179">
        <f t="shared" si="73"/>
        <v>0</v>
      </c>
      <c r="G88" s="179">
        <f t="shared" si="73"/>
        <v>0</v>
      </c>
      <c r="H88" s="179">
        <f t="shared" si="73"/>
        <v>0</v>
      </c>
      <c r="I88" s="179">
        <f t="shared" si="73"/>
        <v>0</v>
      </c>
      <c r="J88" s="179">
        <f t="shared" si="73"/>
        <v>0</v>
      </c>
      <c r="K88" s="179">
        <f t="shared" si="73"/>
        <v>0</v>
      </c>
      <c r="L88" s="179">
        <f t="shared" si="73"/>
        <v>0</v>
      </c>
      <c r="M88" s="179">
        <f t="shared" si="73"/>
        <v>0</v>
      </c>
      <c r="N88" s="179">
        <f t="shared" si="73"/>
        <v>0</v>
      </c>
      <c r="O88" s="179">
        <f t="shared" si="73"/>
        <v>0</v>
      </c>
      <c r="P88" s="179">
        <f t="shared" si="73"/>
        <v>0</v>
      </c>
      <c r="Q88" s="179">
        <f t="shared" si="73"/>
        <v>0</v>
      </c>
      <c r="R88" s="179">
        <f t="shared" si="73"/>
        <v>0</v>
      </c>
      <c r="S88" s="179">
        <f t="shared" si="73"/>
        <v>0</v>
      </c>
      <c r="T88" s="179">
        <f t="shared" si="73"/>
        <v>0</v>
      </c>
      <c r="U88" s="179">
        <f t="shared" si="73"/>
        <v>0</v>
      </c>
      <c r="V88" s="179">
        <f t="shared" si="73"/>
        <v>0</v>
      </c>
      <c r="W88" s="179">
        <f t="shared" si="73"/>
        <v>0</v>
      </c>
      <c r="X88" s="179">
        <f t="shared" si="73"/>
        <v>0</v>
      </c>
      <c r="Y88" s="179">
        <f t="shared" si="73"/>
        <v>0</v>
      </c>
      <c r="Z88" s="179">
        <f t="shared" si="73"/>
        <v>0</v>
      </c>
      <c r="AA88" s="179">
        <f t="shared" si="73"/>
        <v>0</v>
      </c>
      <c r="AB88" s="179">
        <f t="shared" si="73"/>
        <v>0</v>
      </c>
      <c r="AC88" s="179">
        <f t="shared" si="73"/>
        <v>8.9099999999999999E-2</v>
      </c>
      <c r="AD88" s="179">
        <f t="shared" si="73"/>
        <v>0.77032720000000021</v>
      </c>
      <c r="AE88" s="179">
        <f t="shared" si="73"/>
        <v>3.3504991</v>
      </c>
      <c r="AF88" s="179">
        <f t="shared" si="73"/>
        <v>6.2927922000000001</v>
      </c>
      <c r="AG88" s="179">
        <f t="shared" si="73"/>
        <v>9.4503523000000005</v>
      </c>
      <c r="AH88" s="179">
        <f t="shared" si="73"/>
        <v>13.4565529</v>
      </c>
      <c r="AI88" s="179">
        <f t="shared" si="73"/>
        <v>18.378981</v>
      </c>
      <c r="AJ88" s="179">
        <f t="shared" si="73"/>
        <v>21.809874999999998</v>
      </c>
      <c r="AK88" s="179">
        <f t="shared" si="73"/>
        <v>31.040174000000004</v>
      </c>
      <c r="AL88" s="179">
        <f t="shared" si="73"/>
        <v>37.722421999999995</v>
      </c>
      <c r="AM88" s="179">
        <f t="shared" si="73"/>
        <v>48.35913</v>
      </c>
      <c r="AN88" s="179">
        <f t="shared" si="73"/>
        <v>53.640677999999994</v>
      </c>
      <c r="AO88" s="179">
        <f t="shared" si="73"/>
        <v>60.637427999999993</v>
      </c>
      <c r="AP88" s="179">
        <f t="shared" si="73"/>
        <v>66.045158000000001</v>
      </c>
      <c r="AQ88" s="179">
        <f t="shared" si="73"/>
        <v>74.644209000000004</v>
      </c>
      <c r="AR88" s="179">
        <f t="shared" si="73"/>
        <v>80.633989</v>
      </c>
      <c r="AS88" s="179">
        <f t="shared" si="73"/>
        <v>85.002706000000018</v>
      </c>
      <c r="AT88" s="179">
        <f t="shared" si="73"/>
        <v>89.111889000000005</v>
      </c>
      <c r="AU88" s="179">
        <f t="shared" si="73"/>
        <v>94.657183000000003</v>
      </c>
      <c r="AV88" s="179">
        <f t="shared" si="73"/>
        <v>96.415570000000017</v>
      </c>
      <c r="AW88" s="179">
        <f t="shared" si="73"/>
        <v>97.911619999999985</v>
      </c>
      <c r="AX88" s="179">
        <f t="shared" si="73"/>
        <v>96.742118000000005</v>
      </c>
      <c r="AY88" s="179">
        <f t="shared" si="73"/>
        <v>95.617909999999995</v>
      </c>
      <c r="AZ88" s="179">
        <f t="shared" si="73"/>
        <v>96.846294999999998</v>
      </c>
      <c r="BA88" s="179">
        <f t="shared" si="73"/>
        <v>95.391563999999988</v>
      </c>
      <c r="BB88" s="179">
        <f t="shared" si="73"/>
        <v>91.490951999999979</v>
      </c>
      <c r="BC88" s="179">
        <f t="shared" si="73"/>
        <v>87.708097999999993</v>
      </c>
      <c r="BD88" s="179">
        <f t="shared" si="73"/>
        <v>84.674396000000016</v>
      </c>
      <c r="BE88" s="179">
        <f t="shared" si="73"/>
        <v>84.611784999999998</v>
      </c>
      <c r="BF88" s="179">
        <f t="shared" si="73"/>
        <v>75.548691000000005</v>
      </c>
      <c r="BG88" s="179">
        <f t="shared" si="73"/>
        <v>65.345911000000001</v>
      </c>
      <c r="BH88" s="179">
        <f t="shared" si="73"/>
        <v>62.708154000000015</v>
      </c>
      <c r="BI88" s="179">
        <f t="shared" si="73"/>
        <v>59.101245000000006</v>
      </c>
      <c r="BJ88" s="179">
        <f t="shared" si="73"/>
        <v>50.717958800000005</v>
      </c>
      <c r="BK88" s="179">
        <f t="shared" si="73"/>
        <v>42.251401999999992</v>
      </c>
      <c r="BL88" s="179">
        <f t="shared" si="73"/>
        <v>37.387810999999999</v>
      </c>
      <c r="BM88" s="179">
        <f t="shared" si="73"/>
        <v>27.629973999999994</v>
      </c>
      <c r="BN88" s="179">
        <f t="shared" si="73"/>
        <v>20.643922</v>
      </c>
      <c r="BO88" s="179">
        <f t="shared" ref="BO88:CS88" si="74">SUM(BO89:BO90)</f>
        <v>16.870633699999999</v>
      </c>
      <c r="BP88" s="179">
        <f t="shared" si="74"/>
        <v>13.390269000000002</v>
      </c>
      <c r="BQ88" s="179">
        <f t="shared" si="74"/>
        <v>10.4959592</v>
      </c>
      <c r="BR88" s="179">
        <f t="shared" si="74"/>
        <v>6.5655501000000003</v>
      </c>
      <c r="BS88" s="179">
        <f t="shared" si="74"/>
        <v>3.3546172999999992</v>
      </c>
      <c r="BT88" s="179">
        <f t="shared" si="74"/>
        <v>1.1367694400000001</v>
      </c>
      <c r="BU88" s="179">
        <f t="shared" si="74"/>
        <v>7.4899999999999994E-2</v>
      </c>
      <c r="BV88" s="179">
        <f t="shared" si="74"/>
        <v>0</v>
      </c>
      <c r="BW88" s="179">
        <f t="shared" si="74"/>
        <v>0</v>
      </c>
      <c r="BX88" s="179">
        <f t="shared" si="74"/>
        <v>0</v>
      </c>
      <c r="BY88" s="179">
        <f t="shared" si="74"/>
        <v>0</v>
      </c>
      <c r="BZ88" s="179">
        <f t="shared" si="74"/>
        <v>0</v>
      </c>
      <c r="CA88" s="179">
        <f t="shared" si="74"/>
        <v>0</v>
      </c>
      <c r="CB88" s="179">
        <f t="shared" si="74"/>
        <v>0</v>
      </c>
      <c r="CC88" s="179">
        <f t="shared" si="74"/>
        <v>0</v>
      </c>
      <c r="CD88" s="179">
        <f t="shared" si="74"/>
        <v>0</v>
      </c>
      <c r="CE88" s="179">
        <f t="shared" si="74"/>
        <v>0</v>
      </c>
      <c r="CF88" s="179">
        <f t="shared" si="74"/>
        <v>0</v>
      </c>
      <c r="CG88" s="179">
        <f t="shared" si="74"/>
        <v>0</v>
      </c>
      <c r="CH88" s="179">
        <f t="shared" si="74"/>
        <v>0</v>
      </c>
      <c r="CI88" s="179">
        <f t="shared" si="74"/>
        <v>0</v>
      </c>
      <c r="CJ88" s="179">
        <f t="shared" si="74"/>
        <v>0</v>
      </c>
      <c r="CK88" s="179">
        <f t="shared" si="74"/>
        <v>0</v>
      </c>
      <c r="CL88" s="179">
        <f t="shared" si="74"/>
        <v>0</v>
      </c>
      <c r="CM88" s="179">
        <f t="shared" si="74"/>
        <v>0</v>
      </c>
      <c r="CN88" s="179">
        <f t="shared" si="74"/>
        <v>0</v>
      </c>
      <c r="CO88" s="179">
        <f t="shared" si="74"/>
        <v>0</v>
      </c>
      <c r="CP88" s="179">
        <f t="shared" si="74"/>
        <v>0</v>
      </c>
      <c r="CQ88" s="179">
        <f t="shared" si="74"/>
        <v>0</v>
      </c>
      <c r="CR88" s="179">
        <f t="shared" si="74"/>
        <v>0</v>
      </c>
      <c r="CS88" s="179">
        <f t="shared" si="74"/>
        <v>0</v>
      </c>
      <c r="CT88" s="174">
        <f>SUM(B88:CS88)</f>
        <v>2215.7275212400004</v>
      </c>
      <c r="CU88" s="117"/>
      <c r="CW88" s="225">
        <f>CU88*(24)/(96*1000)</f>
        <v>0</v>
      </c>
    </row>
    <row r="89" spans="1:102">
      <c r="A89" s="22" t="s">
        <v>71</v>
      </c>
      <c r="B89" s="180">
        <f>[11]Consol_Captive!B16/1000</f>
        <v>0</v>
      </c>
      <c r="C89" s="180">
        <f>[11]Consol_Captive!C16/1000</f>
        <v>0</v>
      </c>
      <c r="D89" s="180">
        <f>[11]Consol_Captive!D16/1000</f>
        <v>0</v>
      </c>
      <c r="E89" s="180">
        <f>[11]Consol_Captive!E16/1000</f>
        <v>0</v>
      </c>
      <c r="F89" s="180">
        <f>[11]Consol_Captive!F16/1000</f>
        <v>0</v>
      </c>
      <c r="G89" s="180">
        <f>[11]Consol_Captive!G16/1000</f>
        <v>0</v>
      </c>
      <c r="H89" s="180">
        <f>[11]Consol_Captive!H16/1000</f>
        <v>0</v>
      </c>
      <c r="I89" s="180">
        <f>[11]Consol_Captive!I16/1000</f>
        <v>0</v>
      </c>
      <c r="J89" s="180">
        <f>[11]Consol_Captive!J16/1000</f>
        <v>0</v>
      </c>
      <c r="K89" s="180">
        <f>[11]Consol_Captive!K16/1000</f>
        <v>0</v>
      </c>
      <c r="L89" s="180">
        <f>[11]Consol_Captive!L16/1000</f>
        <v>0</v>
      </c>
      <c r="M89" s="180">
        <f>[11]Consol_Captive!M16/1000</f>
        <v>0</v>
      </c>
      <c r="N89" s="180">
        <f>[11]Consol_Captive!N16/1000</f>
        <v>0</v>
      </c>
      <c r="O89" s="180">
        <f>[11]Consol_Captive!O16/1000</f>
        <v>0</v>
      </c>
      <c r="P89" s="180">
        <f>[11]Consol_Captive!P16/1000</f>
        <v>0</v>
      </c>
      <c r="Q89" s="180">
        <f>[11]Consol_Captive!Q16/1000</f>
        <v>0</v>
      </c>
      <c r="R89" s="180">
        <f>[11]Consol_Captive!R16/1000</f>
        <v>0</v>
      </c>
      <c r="S89" s="180">
        <f>[11]Consol_Captive!S16/1000</f>
        <v>0</v>
      </c>
      <c r="T89" s="180">
        <f>[11]Consol_Captive!T16/1000</f>
        <v>0</v>
      </c>
      <c r="U89" s="180">
        <f>[11]Consol_Captive!U16/1000</f>
        <v>0</v>
      </c>
      <c r="V89" s="180">
        <f>[11]Consol_Captive!V16/1000</f>
        <v>0</v>
      </c>
      <c r="W89" s="180">
        <f>[11]Consol_Captive!W16/1000</f>
        <v>0</v>
      </c>
      <c r="X89" s="180">
        <f>[11]Consol_Captive!X16/1000</f>
        <v>0</v>
      </c>
      <c r="Y89" s="180">
        <f>[11]Consol_Captive!Y16/1000</f>
        <v>0</v>
      </c>
      <c r="Z89" s="180">
        <f>[11]Consol_Captive!Z16/1000</f>
        <v>0</v>
      </c>
      <c r="AA89" s="180">
        <f>[11]Consol_Captive!AA16/1000</f>
        <v>0</v>
      </c>
      <c r="AB89" s="180">
        <f>[11]Consol_Captive!AB16/1000</f>
        <v>0</v>
      </c>
      <c r="AC89" s="180">
        <f>[11]Consol_Captive!AC16/1000</f>
        <v>8.9099999999999999E-2</v>
      </c>
      <c r="AD89" s="180">
        <f>[11]Consol_Captive!AD16/1000</f>
        <v>0.6968272000000002</v>
      </c>
      <c r="AE89" s="180">
        <f>[11]Consol_Captive!AE16/1000</f>
        <v>3.1314991000000001</v>
      </c>
      <c r="AF89" s="180">
        <f>[11]Consol_Captive!AF16/1000</f>
        <v>5.8682922</v>
      </c>
      <c r="AG89" s="180">
        <f>[11]Consol_Captive!AG16/1000</f>
        <v>8.7573523000000009</v>
      </c>
      <c r="AH89" s="180">
        <f>[11]Consol_Captive!AH16/1000</f>
        <v>12.4620529</v>
      </c>
      <c r="AI89" s="180">
        <f>[11]Consol_Captive!AI16/1000</f>
        <v>17.060480999999999</v>
      </c>
      <c r="AJ89" s="180">
        <f>[11]Consol_Captive!AJ16/1000</f>
        <v>20.159875</v>
      </c>
      <c r="AK89" s="180">
        <f>[11]Consol_Captive!AK16/1000</f>
        <v>29.052674000000003</v>
      </c>
      <c r="AL89" s="180">
        <f>[11]Consol_Captive!AL16/1000</f>
        <v>35.364421999999998</v>
      </c>
      <c r="AM89" s="180">
        <f>[11]Consol_Captive!AM16/1000</f>
        <v>45.72813</v>
      </c>
      <c r="AN89" s="180">
        <f>[11]Consol_Captive!AN16/1000</f>
        <v>50.738177999999998</v>
      </c>
      <c r="AO89" s="180">
        <f>[11]Consol_Captive!AO16/1000</f>
        <v>57.514427999999995</v>
      </c>
      <c r="AP89" s="180">
        <f>[11]Consol_Captive!AP16/1000</f>
        <v>62.746657999999996</v>
      </c>
      <c r="AQ89" s="180">
        <f>[11]Consol_Captive!AQ16/1000</f>
        <v>71.173209</v>
      </c>
      <c r="AR89" s="180">
        <f>[11]Consol_Captive!AR16/1000</f>
        <v>76.997989000000004</v>
      </c>
      <c r="AS89" s="180">
        <f>[11]Consol_Captive!AS16/1000</f>
        <v>81.308206000000013</v>
      </c>
      <c r="AT89" s="180">
        <f>[11]Consol_Captive!AT16/1000</f>
        <v>85.247889000000001</v>
      </c>
      <c r="AU89" s="180">
        <f>[11]Consol_Captive!AU16/1000</f>
        <v>90.718182999999996</v>
      </c>
      <c r="AV89" s="180">
        <f>[11]Consol_Captive!AV16/1000</f>
        <v>92.391070000000013</v>
      </c>
      <c r="AW89" s="180">
        <f>[11]Consol_Captive!AW16/1000</f>
        <v>93.90661999999999</v>
      </c>
      <c r="AX89" s="180">
        <f>[11]Consol_Captive!AX16/1000</f>
        <v>92.674118000000007</v>
      </c>
      <c r="AY89" s="180">
        <f>[11]Consol_Captive!AY16/1000</f>
        <v>91.462909999999994</v>
      </c>
      <c r="AZ89" s="180">
        <f>[11]Consol_Captive!AZ16/1000</f>
        <v>92.688294999999997</v>
      </c>
      <c r="BA89" s="180">
        <f>[11]Consol_Captive!BA16/1000</f>
        <v>91.364063999999985</v>
      </c>
      <c r="BB89" s="180">
        <f>[11]Consol_Captive!BB16/1000</f>
        <v>87.491951999999984</v>
      </c>
      <c r="BC89" s="180">
        <f>[11]Consol_Captive!BC16/1000</f>
        <v>83.760097999999999</v>
      </c>
      <c r="BD89" s="180">
        <f>[11]Consol_Captive!BD16/1000</f>
        <v>80.943896000000009</v>
      </c>
      <c r="BE89" s="180">
        <f>[11]Consol_Captive!BE16/1000</f>
        <v>80.975785000000002</v>
      </c>
      <c r="BF89" s="180">
        <f>[11]Consol_Captive!BF16/1000</f>
        <v>71.902191000000002</v>
      </c>
      <c r="BG89" s="180">
        <f>[11]Consol_Captive!BG16/1000</f>
        <v>62.041410999999997</v>
      </c>
      <c r="BH89" s="180">
        <f>[11]Consol_Captive!BH16/1000</f>
        <v>59.646654000000012</v>
      </c>
      <c r="BI89" s="180">
        <f>[11]Consol_Captive!BI16/1000</f>
        <v>55.904745000000005</v>
      </c>
      <c r="BJ89" s="180">
        <f>[11]Consol_Captive!BJ16/1000</f>
        <v>47.863458800000004</v>
      </c>
      <c r="BK89" s="180">
        <f>[11]Consol_Captive!BK16/1000</f>
        <v>39.687901999999994</v>
      </c>
      <c r="BL89" s="180">
        <f>[11]Consol_Captive!BL16/1000</f>
        <v>35.131810999999999</v>
      </c>
      <c r="BM89" s="180">
        <f>[11]Consol_Captive!BM16/1000</f>
        <v>25.744473999999993</v>
      </c>
      <c r="BN89" s="180">
        <f>[11]Consol_Captive!BN16/1000</f>
        <v>19.017921999999999</v>
      </c>
      <c r="BO89" s="180">
        <f>[11]Consol_Captive!BO16/1000</f>
        <v>15.5341337</v>
      </c>
      <c r="BP89" s="180">
        <f>[11]Consol_Captive!BP16/1000</f>
        <v>12.388269000000001</v>
      </c>
      <c r="BQ89" s="180">
        <f>[11]Consol_Captive!BQ16/1000</f>
        <v>9.7579592000000002</v>
      </c>
      <c r="BR89" s="180">
        <f>[11]Consol_Captive!BR16/1000</f>
        <v>6.0900501</v>
      </c>
      <c r="BS89" s="180">
        <f>[11]Consol_Captive!BS16/1000</f>
        <v>3.0501172999999993</v>
      </c>
      <c r="BT89" s="180">
        <f>[11]Consol_Captive!BT16/1000</f>
        <v>1.0002694400000001</v>
      </c>
      <c r="BU89" s="180">
        <f>[11]Consol_Captive!BU16/1000</f>
        <v>6.4399999999999999E-2</v>
      </c>
      <c r="BV89" s="180">
        <f>[11]Consol_Captive!BV16/1000</f>
        <v>0</v>
      </c>
      <c r="BW89" s="180">
        <f>[11]Consol_Captive!BW16/1000</f>
        <v>0</v>
      </c>
      <c r="BX89" s="180">
        <f>[11]Consol_Captive!BX16/1000</f>
        <v>0</v>
      </c>
      <c r="BY89" s="180">
        <f>[11]Consol_Captive!BY16/1000</f>
        <v>0</v>
      </c>
      <c r="BZ89" s="180">
        <f>[11]Consol_Captive!BZ16/1000</f>
        <v>0</v>
      </c>
      <c r="CA89" s="180">
        <f>[11]Consol_Captive!CA16/1000</f>
        <v>0</v>
      </c>
      <c r="CB89" s="180">
        <f>[11]Consol_Captive!CB16/1000</f>
        <v>0</v>
      </c>
      <c r="CC89" s="180">
        <f>[11]Consol_Captive!CC16/1000</f>
        <v>0</v>
      </c>
      <c r="CD89" s="180">
        <f>[11]Consol_Captive!CD16/1000</f>
        <v>0</v>
      </c>
      <c r="CE89" s="180">
        <f>[11]Consol_Captive!CE16/1000</f>
        <v>0</v>
      </c>
      <c r="CF89" s="180">
        <f>[11]Consol_Captive!CF16/1000</f>
        <v>0</v>
      </c>
      <c r="CG89" s="180">
        <f>[11]Consol_Captive!CG16/1000</f>
        <v>0</v>
      </c>
      <c r="CH89" s="180">
        <f>[11]Consol_Captive!CH16/1000</f>
        <v>0</v>
      </c>
      <c r="CI89" s="180">
        <f>[11]Consol_Captive!CI16/1000</f>
        <v>0</v>
      </c>
      <c r="CJ89" s="180">
        <f>[11]Consol_Captive!CJ16/1000</f>
        <v>0</v>
      </c>
      <c r="CK89" s="180">
        <f>[11]Consol_Captive!CK16/1000</f>
        <v>0</v>
      </c>
      <c r="CL89" s="180">
        <f>[11]Consol_Captive!CL16/1000</f>
        <v>0</v>
      </c>
      <c r="CM89" s="180">
        <f>[11]Consol_Captive!CM16/1000</f>
        <v>0</v>
      </c>
      <c r="CN89" s="180">
        <f>[11]Consol_Captive!CN16/1000</f>
        <v>0</v>
      </c>
      <c r="CO89" s="180">
        <f>[11]Consol_Captive!CO16/1000</f>
        <v>0</v>
      </c>
      <c r="CP89" s="180">
        <f>[11]Consol_Captive!CP16/1000</f>
        <v>0</v>
      </c>
      <c r="CQ89" s="180">
        <f>[11]Consol_Captive!CQ16/1000</f>
        <v>0</v>
      </c>
      <c r="CR89" s="180">
        <f>[11]Consol_Captive!CR16/1000</f>
        <v>0</v>
      </c>
      <c r="CS89" s="180">
        <f>[11]Consol_Captive!CS16/1000</f>
        <v>0</v>
      </c>
      <c r="CT89" s="226">
        <f t="shared" ref="CT89:CT92" si="75">SUM(B89:CS89)</f>
        <v>2107.3000212400002</v>
      </c>
      <c r="CU89" s="227"/>
    </row>
    <row r="90" spans="1:102">
      <c r="A90" s="22" t="s">
        <v>73</v>
      </c>
      <c r="B90" s="180">
        <f>[11]Consol_TP!B16/1000</f>
        <v>0</v>
      </c>
      <c r="C90" s="180">
        <f>[11]Consol_TP!C16/1000</f>
        <v>0</v>
      </c>
      <c r="D90" s="180">
        <f>[11]Consol_TP!D16/1000</f>
        <v>0</v>
      </c>
      <c r="E90" s="180">
        <f>[11]Consol_TP!E16/1000</f>
        <v>0</v>
      </c>
      <c r="F90" s="180">
        <f>[11]Consol_TP!F16/1000</f>
        <v>0</v>
      </c>
      <c r="G90" s="180">
        <f>[11]Consol_TP!G16/1000</f>
        <v>0</v>
      </c>
      <c r="H90" s="180">
        <f>[11]Consol_TP!H16/1000</f>
        <v>0</v>
      </c>
      <c r="I90" s="180">
        <f>[11]Consol_TP!I16/1000</f>
        <v>0</v>
      </c>
      <c r="J90" s="180">
        <f>[11]Consol_TP!J16/1000</f>
        <v>0</v>
      </c>
      <c r="K90" s="180">
        <f>[11]Consol_TP!K16/1000</f>
        <v>0</v>
      </c>
      <c r="L90" s="180">
        <f>[11]Consol_TP!L16/1000</f>
        <v>0</v>
      </c>
      <c r="M90" s="180">
        <f>[11]Consol_TP!M16/1000</f>
        <v>0</v>
      </c>
      <c r="N90" s="180">
        <f>[11]Consol_TP!N16/1000</f>
        <v>0</v>
      </c>
      <c r="O90" s="180">
        <f>[11]Consol_TP!O16/1000</f>
        <v>0</v>
      </c>
      <c r="P90" s="180">
        <f>[11]Consol_TP!P16/1000</f>
        <v>0</v>
      </c>
      <c r="Q90" s="180">
        <f>[11]Consol_TP!Q16/1000</f>
        <v>0</v>
      </c>
      <c r="R90" s="180">
        <f>[11]Consol_TP!R16/1000</f>
        <v>0</v>
      </c>
      <c r="S90" s="180">
        <f>[11]Consol_TP!S16/1000</f>
        <v>0</v>
      </c>
      <c r="T90" s="180">
        <f>[11]Consol_TP!T16/1000</f>
        <v>0</v>
      </c>
      <c r="U90" s="180">
        <f>[11]Consol_TP!U16/1000</f>
        <v>0</v>
      </c>
      <c r="V90" s="180">
        <f>[11]Consol_TP!V16/1000</f>
        <v>0</v>
      </c>
      <c r="W90" s="180">
        <f>[11]Consol_TP!W16/1000</f>
        <v>0</v>
      </c>
      <c r="X90" s="180">
        <f>[11]Consol_TP!X16/1000</f>
        <v>0</v>
      </c>
      <c r="Y90" s="180">
        <f>[11]Consol_TP!Y16/1000</f>
        <v>0</v>
      </c>
      <c r="Z90" s="180">
        <f>[11]Consol_TP!Z16/1000</f>
        <v>0</v>
      </c>
      <c r="AA90" s="180">
        <f>[11]Consol_TP!AA16/1000</f>
        <v>0</v>
      </c>
      <c r="AB90" s="180">
        <f>[11]Consol_TP!AB16/1000</f>
        <v>0</v>
      </c>
      <c r="AC90" s="180">
        <f>[11]Consol_TP!AC16/1000</f>
        <v>0</v>
      </c>
      <c r="AD90" s="180">
        <f>[11]Consol_TP!AD16/1000</f>
        <v>7.3499999999999996E-2</v>
      </c>
      <c r="AE90" s="180">
        <f>[11]Consol_TP!AE16/1000</f>
        <v>0.219</v>
      </c>
      <c r="AF90" s="180">
        <f>[11]Consol_TP!AF16/1000</f>
        <v>0.42449999999999999</v>
      </c>
      <c r="AG90" s="180">
        <f>[11]Consol_TP!AG16/1000</f>
        <v>0.69299999999999995</v>
      </c>
      <c r="AH90" s="180">
        <f>[11]Consol_TP!AH16/1000</f>
        <v>0.99450000000000005</v>
      </c>
      <c r="AI90" s="180">
        <f>[11]Consol_TP!AI16/1000</f>
        <v>1.3185</v>
      </c>
      <c r="AJ90" s="180">
        <f>[11]Consol_TP!AJ16/1000</f>
        <v>1.65</v>
      </c>
      <c r="AK90" s="180">
        <f>[11]Consol_TP!AK16/1000</f>
        <v>1.9875</v>
      </c>
      <c r="AL90" s="180">
        <f>[11]Consol_TP!AL16/1000</f>
        <v>2.3580000000000001</v>
      </c>
      <c r="AM90" s="180">
        <f>[11]Consol_TP!AM16/1000</f>
        <v>2.6309999999999998</v>
      </c>
      <c r="AN90" s="180">
        <f>[11]Consol_TP!AN16/1000</f>
        <v>2.9024999999999999</v>
      </c>
      <c r="AO90" s="180">
        <f>[11]Consol_TP!AO16/1000</f>
        <v>3.1230000000000002</v>
      </c>
      <c r="AP90" s="180">
        <f>[11]Consol_TP!AP16/1000</f>
        <v>3.2985000000000002</v>
      </c>
      <c r="AQ90" s="180">
        <f>[11]Consol_TP!AQ16/1000</f>
        <v>3.4710000000000001</v>
      </c>
      <c r="AR90" s="180">
        <f>[11]Consol_TP!AR16/1000</f>
        <v>3.6360000000000001</v>
      </c>
      <c r="AS90" s="180">
        <f>[11]Consol_TP!AS16/1000</f>
        <v>3.6945000000000001</v>
      </c>
      <c r="AT90" s="180">
        <f>[11]Consol_TP!AT16/1000</f>
        <v>3.8639999999999999</v>
      </c>
      <c r="AU90" s="180">
        <f>[11]Consol_TP!AU16/1000</f>
        <v>3.9390000000000001</v>
      </c>
      <c r="AV90" s="180">
        <f>[11]Consol_TP!AV16/1000</f>
        <v>4.0244999999999997</v>
      </c>
      <c r="AW90" s="180">
        <f>[11]Consol_TP!AW16/1000</f>
        <v>4.0049999999999999</v>
      </c>
      <c r="AX90" s="180">
        <f>[11]Consol_TP!AX16/1000</f>
        <v>4.0679999999999996</v>
      </c>
      <c r="AY90" s="180">
        <f>[11]Consol_TP!AY16/1000</f>
        <v>4.1550000000000002</v>
      </c>
      <c r="AZ90" s="180">
        <f>[11]Consol_TP!AZ16/1000</f>
        <v>4.1580000000000004</v>
      </c>
      <c r="BA90" s="180">
        <f>[11]Consol_TP!BA16/1000</f>
        <v>4.0274999999999999</v>
      </c>
      <c r="BB90" s="180">
        <f>[11]Consol_TP!BB16/1000</f>
        <v>3.9990000000000001</v>
      </c>
      <c r="BC90" s="180">
        <f>[11]Consol_TP!BC16/1000</f>
        <v>3.948</v>
      </c>
      <c r="BD90" s="180">
        <f>[11]Consol_TP!BD16/1000</f>
        <v>3.7305000000000001</v>
      </c>
      <c r="BE90" s="180">
        <f>[11]Consol_TP!BE16/1000</f>
        <v>3.6360000000000001</v>
      </c>
      <c r="BF90" s="180">
        <f>[11]Consol_TP!BF16/1000</f>
        <v>3.6465000000000001</v>
      </c>
      <c r="BG90" s="180">
        <f>[11]Consol_TP!BG16/1000</f>
        <v>3.3045</v>
      </c>
      <c r="BH90" s="180">
        <f>[11]Consol_TP!BH16/1000</f>
        <v>3.0615000000000001</v>
      </c>
      <c r="BI90" s="180">
        <f>[11]Consol_TP!BI16/1000</f>
        <v>3.1964999999999999</v>
      </c>
      <c r="BJ90" s="180">
        <f>[11]Consol_TP!BJ16/1000</f>
        <v>2.8544999999999998</v>
      </c>
      <c r="BK90" s="180">
        <f>[11]Consol_TP!BK16/1000</f>
        <v>2.5634999999999999</v>
      </c>
      <c r="BL90" s="180">
        <f>[11]Consol_TP!BL16/1000</f>
        <v>2.2559999999999998</v>
      </c>
      <c r="BM90" s="180">
        <f>[11]Consol_TP!BM16/1000</f>
        <v>1.8855</v>
      </c>
      <c r="BN90" s="180">
        <f>[11]Consol_TP!BN16/1000</f>
        <v>1.6259999999999999</v>
      </c>
      <c r="BO90" s="180">
        <f>[11]Consol_TP!BO16/1000</f>
        <v>1.3365</v>
      </c>
      <c r="BP90" s="180">
        <f>[11]Consol_TP!BP16/1000</f>
        <v>1.002</v>
      </c>
      <c r="BQ90" s="180">
        <f>[11]Consol_TP!BQ16/1000</f>
        <v>0.73799999999999999</v>
      </c>
      <c r="BR90" s="180">
        <f>[11]Consol_TP!BR16/1000</f>
        <v>0.47549999999999998</v>
      </c>
      <c r="BS90" s="180">
        <f>[11]Consol_TP!BS16/1000</f>
        <v>0.30449999999999999</v>
      </c>
      <c r="BT90" s="180">
        <f>[11]Consol_TP!BT16/1000</f>
        <v>0.13650000000000001</v>
      </c>
      <c r="BU90" s="180">
        <f>[11]Consol_TP!BU16/1000</f>
        <v>1.0500000000000001E-2</v>
      </c>
      <c r="BV90" s="180">
        <f>[11]Consol_TP!BV16/1000</f>
        <v>0</v>
      </c>
      <c r="BW90" s="180">
        <f>[11]Consol_TP!BW16/1000</f>
        <v>0</v>
      </c>
      <c r="BX90" s="180">
        <f>[11]Consol_TP!BX16/1000</f>
        <v>0</v>
      </c>
      <c r="BY90" s="180">
        <f>[11]Consol_TP!BY16/1000</f>
        <v>0</v>
      </c>
      <c r="BZ90" s="180">
        <f>[11]Consol_TP!BZ16/1000</f>
        <v>0</v>
      </c>
      <c r="CA90" s="180">
        <f>[11]Consol_TP!CA16/1000</f>
        <v>0</v>
      </c>
      <c r="CB90" s="180">
        <f>[11]Consol_TP!CB16/1000</f>
        <v>0</v>
      </c>
      <c r="CC90" s="180">
        <f>[11]Consol_TP!CC16/1000</f>
        <v>0</v>
      </c>
      <c r="CD90" s="180">
        <f>[11]Consol_TP!CD16/1000</f>
        <v>0</v>
      </c>
      <c r="CE90" s="180">
        <f>[11]Consol_TP!CE16/1000</f>
        <v>0</v>
      </c>
      <c r="CF90" s="180">
        <f>[11]Consol_TP!CF16/1000</f>
        <v>0</v>
      </c>
      <c r="CG90" s="180">
        <f>[11]Consol_TP!CG16/1000</f>
        <v>0</v>
      </c>
      <c r="CH90" s="180">
        <f>[11]Consol_TP!CH16/1000</f>
        <v>0</v>
      </c>
      <c r="CI90" s="180">
        <f>[11]Consol_TP!CI16/1000</f>
        <v>0</v>
      </c>
      <c r="CJ90" s="180">
        <f>[11]Consol_TP!CJ16/1000</f>
        <v>0</v>
      </c>
      <c r="CK90" s="180">
        <f>[11]Consol_TP!CK16/1000</f>
        <v>0</v>
      </c>
      <c r="CL90" s="180">
        <f>[11]Consol_TP!CL16/1000</f>
        <v>0</v>
      </c>
      <c r="CM90" s="180">
        <f>[11]Consol_TP!CM16/1000</f>
        <v>0</v>
      </c>
      <c r="CN90" s="180">
        <f>[11]Consol_TP!CN16/1000</f>
        <v>0</v>
      </c>
      <c r="CO90" s="180">
        <f>[11]Consol_TP!CO16/1000</f>
        <v>0</v>
      </c>
      <c r="CP90" s="180">
        <f>[11]Consol_TP!CP16/1000</f>
        <v>0</v>
      </c>
      <c r="CQ90" s="180">
        <f>[11]Consol_TP!CQ16/1000</f>
        <v>0</v>
      </c>
      <c r="CR90" s="180">
        <f>[11]Consol_TP!CR16/1000</f>
        <v>0</v>
      </c>
      <c r="CS90" s="180">
        <f>[11]Consol_TP!CS16/1000</f>
        <v>0</v>
      </c>
      <c r="CT90" s="226">
        <f t="shared" si="75"/>
        <v>108.42749999999998</v>
      </c>
      <c r="CU90" s="227"/>
    </row>
    <row r="91" spans="1:102">
      <c r="A91" s="172" t="s">
        <v>58</v>
      </c>
      <c r="B91" s="181">
        <f t="shared" ref="B91:AG91" si="76">SUM(B84,B88)</f>
        <v>0</v>
      </c>
      <c r="C91" s="98">
        <f t="shared" si="76"/>
        <v>0</v>
      </c>
      <c r="D91" s="98">
        <f t="shared" si="76"/>
        <v>0</v>
      </c>
      <c r="E91" s="98">
        <f t="shared" si="76"/>
        <v>0</v>
      </c>
      <c r="F91" s="98">
        <f t="shared" si="76"/>
        <v>0</v>
      </c>
      <c r="G91" s="98">
        <f t="shared" si="76"/>
        <v>0</v>
      </c>
      <c r="H91" s="98">
        <f t="shared" si="76"/>
        <v>0</v>
      </c>
      <c r="I91" s="98">
        <f t="shared" si="76"/>
        <v>0</v>
      </c>
      <c r="J91" s="98">
        <f t="shared" si="76"/>
        <v>0</v>
      </c>
      <c r="K91" s="98">
        <f t="shared" si="76"/>
        <v>0</v>
      </c>
      <c r="L91" s="98">
        <f t="shared" si="76"/>
        <v>0</v>
      </c>
      <c r="M91" s="98">
        <f t="shared" si="76"/>
        <v>0</v>
      </c>
      <c r="N91" s="98">
        <f t="shared" si="76"/>
        <v>0</v>
      </c>
      <c r="O91" s="98">
        <f t="shared" si="76"/>
        <v>0</v>
      </c>
      <c r="P91" s="98">
        <f t="shared" si="76"/>
        <v>0</v>
      </c>
      <c r="Q91" s="98">
        <f t="shared" si="76"/>
        <v>0</v>
      </c>
      <c r="R91" s="98">
        <f t="shared" si="76"/>
        <v>0</v>
      </c>
      <c r="S91" s="98">
        <f t="shared" si="76"/>
        <v>0</v>
      </c>
      <c r="T91" s="98">
        <f t="shared" si="76"/>
        <v>0</v>
      </c>
      <c r="U91" s="98">
        <f t="shared" si="76"/>
        <v>0</v>
      </c>
      <c r="V91" s="98">
        <f t="shared" si="76"/>
        <v>0</v>
      </c>
      <c r="W91" s="98">
        <f t="shared" si="76"/>
        <v>0</v>
      </c>
      <c r="X91" s="98">
        <f t="shared" si="76"/>
        <v>0</v>
      </c>
      <c r="Y91" s="98">
        <f t="shared" si="76"/>
        <v>0</v>
      </c>
      <c r="Z91" s="98">
        <f t="shared" si="76"/>
        <v>0</v>
      </c>
      <c r="AA91" s="98">
        <f t="shared" si="76"/>
        <v>0</v>
      </c>
      <c r="AB91" s="98">
        <f t="shared" si="76"/>
        <v>0</v>
      </c>
      <c r="AC91" s="98">
        <f t="shared" si="76"/>
        <v>8.9099999999999999E-2</v>
      </c>
      <c r="AD91" s="98">
        <f t="shared" si="76"/>
        <v>0.77032720000000021</v>
      </c>
      <c r="AE91" s="98">
        <f t="shared" si="76"/>
        <v>3.3504991</v>
      </c>
      <c r="AF91" s="98">
        <f t="shared" si="76"/>
        <v>6.2927922000000001</v>
      </c>
      <c r="AG91" s="98">
        <f t="shared" si="76"/>
        <v>9.4503523000000005</v>
      </c>
      <c r="AH91" s="98">
        <f t="shared" ref="AH91:BM91" si="77">SUM(AH84,AH88)</f>
        <v>13.4565529</v>
      </c>
      <c r="AI91" s="98">
        <f t="shared" si="77"/>
        <v>18.378981</v>
      </c>
      <c r="AJ91" s="98">
        <f t="shared" si="77"/>
        <v>21.809874999999998</v>
      </c>
      <c r="AK91" s="98">
        <f t="shared" si="77"/>
        <v>31.040174000000004</v>
      </c>
      <c r="AL91" s="98">
        <f t="shared" si="77"/>
        <v>37.722421999999995</v>
      </c>
      <c r="AM91" s="98">
        <f t="shared" si="77"/>
        <v>48.35913</v>
      </c>
      <c r="AN91" s="98">
        <f t="shared" si="77"/>
        <v>53.640677999999994</v>
      </c>
      <c r="AO91" s="98">
        <f t="shared" si="77"/>
        <v>60.637427999999993</v>
      </c>
      <c r="AP91" s="98">
        <f t="shared" si="77"/>
        <v>66.045158000000001</v>
      </c>
      <c r="AQ91" s="98">
        <f t="shared" si="77"/>
        <v>74.644209000000004</v>
      </c>
      <c r="AR91" s="98">
        <f t="shared" si="77"/>
        <v>80.633989</v>
      </c>
      <c r="AS91" s="98">
        <f t="shared" si="77"/>
        <v>85.002706000000018</v>
      </c>
      <c r="AT91" s="98">
        <f t="shared" si="77"/>
        <v>89.111889000000005</v>
      </c>
      <c r="AU91" s="98">
        <f t="shared" si="77"/>
        <v>94.657183000000003</v>
      </c>
      <c r="AV91" s="98">
        <f t="shared" si="77"/>
        <v>96.415570000000017</v>
      </c>
      <c r="AW91" s="98">
        <f t="shared" si="77"/>
        <v>97.911619999999985</v>
      </c>
      <c r="AX91" s="98">
        <f t="shared" si="77"/>
        <v>96.742118000000005</v>
      </c>
      <c r="AY91" s="98">
        <f t="shared" si="77"/>
        <v>95.617909999999995</v>
      </c>
      <c r="AZ91" s="98">
        <f t="shared" si="77"/>
        <v>96.846294999999998</v>
      </c>
      <c r="BA91" s="98">
        <f t="shared" si="77"/>
        <v>95.391563999999988</v>
      </c>
      <c r="BB91" s="98">
        <f t="shared" si="77"/>
        <v>91.490951999999979</v>
      </c>
      <c r="BC91" s="98">
        <f t="shared" si="77"/>
        <v>87.708097999999993</v>
      </c>
      <c r="BD91" s="98">
        <f t="shared" si="77"/>
        <v>84.674396000000016</v>
      </c>
      <c r="BE91" s="98">
        <f t="shared" si="77"/>
        <v>84.611784999999998</v>
      </c>
      <c r="BF91" s="98">
        <f t="shared" si="77"/>
        <v>75.548691000000005</v>
      </c>
      <c r="BG91" s="98">
        <f t="shared" si="77"/>
        <v>65.345911000000001</v>
      </c>
      <c r="BH91" s="98">
        <f t="shared" si="77"/>
        <v>62.708154000000015</v>
      </c>
      <c r="BI91" s="98">
        <f t="shared" si="77"/>
        <v>59.101245000000006</v>
      </c>
      <c r="BJ91" s="98">
        <f t="shared" si="77"/>
        <v>50.717958800000005</v>
      </c>
      <c r="BK91" s="98">
        <f t="shared" si="77"/>
        <v>42.251401999999992</v>
      </c>
      <c r="BL91" s="98">
        <f t="shared" si="77"/>
        <v>37.387810999999999</v>
      </c>
      <c r="BM91" s="98">
        <f t="shared" si="77"/>
        <v>27.629973999999994</v>
      </c>
      <c r="BN91" s="98">
        <f t="shared" ref="BN91:CS91" si="78">SUM(BN84,BN88)</f>
        <v>20.643922</v>
      </c>
      <c r="BO91" s="98">
        <f t="shared" si="78"/>
        <v>16.870633699999999</v>
      </c>
      <c r="BP91" s="98">
        <f t="shared" si="78"/>
        <v>13.390269000000002</v>
      </c>
      <c r="BQ91" s="98">
        <f t="shared" si="78"/>
        <v>10.4959592</v>
      </c>
      <c r="BR91" s="98">
        <f t="shared" si="78"/>
        <v>6.5655501000000003</v>
      </c>
      <c r="BS91" s="98">
        <f t="shared" si="78"/>
        <v>3.3546172999999992</v>
      </c>
      <c r="BT91" s="98">
        <f t="shared" si="78"/>
        <v>1.1367694400000001</v>
      </c>
      <c r="BU91" s="98">
        <f t="shared" si="78"/>
        <v>7.4899999999999994E-2</v>
      </c>
      <c r="BV91" s="98">
        <f t="shared" si="78"/>
        <v>0</v>
      </c>
      <c r="BW91" s="98">
        <f t="shared" si="78"/>
        <v>0</v>
      </c>
      <c r="BX91" s="98">
        <f t="shared" si="78"/>
        <v>0</v>
      </c>
      <c r="BY91" s="98">
        <f t="shared" si="78"/>
        <v>0</v>
      </c>
      <c r="BZ91" s="98">
        <f t="shared" si="78"/>
        <v>0</v>
      </c>
      <c r="CA91" s="98">
        <f t="shared" si="78"/>
        <v>0</v>
      </c>
      <c r="CB91" s="98">
        <f t="shared" si="78"/>
        <v>0</v>
      </c>
      <c r="CC91" s="98">
        <f t="shared" si="78"/>
        <v>0</v>
      </c>
      <c r="CD91" s="98">
        <f t="shared" si="78"/>
        <v>0</v>
      </c>
      <c r="CE91" s="98">
        <f t="shared" si="78"/>
        <v>0</v>
      </c>
      <c r="CF91" s="98">
        <f t="shared" si="78"/>
        <v>0</v>
      </c>
      <c r="CG91" s="98">
        <f t="shared" si="78"/>
        <v>0</v>
      </c>
      <c r="CH91" s="98">
        <f t="shared" si="78"/>
        <v>0</v>
      </c>
      <c r="CI91" s="98">
        <f t="shared" si="78"/>
        <v>0</v>
      </c>
      <c r="CJ91" s="98">
        <f t="shared" si="78"/>
        <v>0</v>
      </c>
      <c r="CK91" s="98">
        <f t="shared" si="78"/>
        <v>0</v>
      </c>
      <c r="CL91" s="98">
        <f t="shared" si="78"/>
        <v>0</v>
      </c>
      <c r="CM91" s="98">
        <f t="shared" si="78"/>
        <v>0</v>
      </c>
      <c r="CN91" s="98">
        <f t="shared" si="78"/>
        <v>0</v>
      </c>
      <c r="CO91" s="98">
        <f t="shared" si="78"/>
        <v>0</v>
      </c>
      <c r="CP91" s="98">
        <f t="shared" si="78"/>
        <v>0</v>
      </c>
      <c r="CQ91" s="98">
        <f t="shared" si="78"/>
        <v>0</v>
      </c>
      <c r="CR91" s="98">
        <f t="shared" si="78"/>
        <v>0</v>
      </c>
      <c r="CS91" s="182">
        <f t="shared" si="78"/>
        <v>0</v>
      </c>
      <c r="CT91" s="174">
        <f t="shared" si="75"/>
        <v>2215.7275212400004</v>
      </c>
      <c r="CU91" s="117"/>
      <c r="CV91" s="125"/>
      <c r="CX91" s="198"/>
    </row>
    <row r="92" spans="1:102">
      <c r="A92" s="171" t="s">
        <v>18</v>
      </c>
      <c r="B92" s="181">
        <f>SUM(B93:B95)</f>
        <v>32.4</v>
      </c>
      <c r="C92" s="181">
        <f t="shared" ref="C92:BN92" si="79">SUM(C93:C95)</f>
        <v>32.4</v>
      </c>
      <c r="D92" s="181">
        <f t="shared" si="79"/>
        <v>32.4</v>
      </c>
      <c r="E92" s="181">
        <f t="shared" si="79"/>
        <v>32.4</v>
      </c>
      <c r="F92" s="181">
        <f t="shared" si="79"/>
        <v>32.4</v>
      </c>
      <c r="G92" s="181">
        <f t="shared" si="79"/>
        <v>32.4</v>
      </c>
      <c r="H92" s="181">
        <f t="shared" si="79"/>
        <v>32.4</v>
      </c>
      <c r="I92" s="181">
        <f t="shared" si="79"/>
        <v>32.4</v>
      </c>
      <c r="J92" s="181">
        <f t="shared" si="79"/>
        <v>32.4</v>
      </c>
      <c r="K92" s="181">
        <f t="shared" si="79"/>
        <v>32.4</v>
      </c>
      <c r="L92" s="181">
        <f t="shared" si="79"/>
        <v>32.4</v>
      </c>
      <c r="M92" s="181">
        <f t="shared" si="79"/>
        <v>32.4</v>
      </c>
      <c r="N92" s="181">
        <f t="shared" si="79"/>
        <v>32.4</v>
      </c>
      <c r="O92" s="181">
        <f t="shared" si="79"/>
        <v>32.4</v>
      </c>
      <c r="P92" s="181">
        <f t="shared" si="79"/>
        <v>32.4</v>
      </c>
      <c r="Q92" s="181">
        <f t="shared" si="79"/>
        <v>32.4</v>
      </c>
      <c r="R92" s="181">
        <f t="shared" si="79"/>
        <v>32.4</v>
      </c>
      <c r="S92" s="181">
        <f t="shared" si="79"/>
        <v>32.4</v>
      </c>
      <c r="T92" s="181">
        <f t="shared" si="79"/>
        <v>32.4</v>
      </c>
      <c r="U92" s="181">
        <f t="shared" si="79"/>
        <v>32.4</v>
      </c>
      <c r="V92" s="181">
        <f t="shared" si="79"/>
        <v>32.4</v>
      </c>
      <c r="W92" s="181">
        <f t="shared" si="79"/>
        <v>32.4</v>
      </c>
      <c r="X92" s="181">
        <f t="shared" si="79"/>
        <v>32.4</v>
      </c>
      <c r="Y92" s="181">
        <f t="shared" si="79"/>
        <v>32.4</v>
      </c>
      <c r="Z92" s="181">
        <f t="shared" si="79"/>
        <v>32.4</v>
      </c>
      <c r="AA92" s="181">
        <f t="shared" si="79"/>
        <v>32.4</v>
      </c>
      <c r="AB92" s="181">
        <f t="shared" si="79"/>
        <v>32.4</v>
      </c>
      <c r="AC92" s="181">
        <f t="shared" si="79"/>
        <v>32.4</v>
      </c>
      <c r="AD92" s="181">
        <f t="shared" si="79"/>
        <v>32.4</v>
      </c>
      <c r="AE92" s="181">
        <f t="shared" si="79"/>
        <v>32.4</v>
      </c>
      <c r="AF92" s="181">
        <f t="shared" si="79"/>
        <v>32.4</v>
      </c>
      <c r="AG92" s="181">
        <f t="shared" si="79"/>
        <v>32.4</v>
      </c>
      <c r="AH92" s="181">
        <f t="shared" si="79"/>
        <v>32.4</v>
      </c>
      <c r="AI92" s="181">
        <f t="shared" si="79"/>
        <v>32.4</v>
      </c>
      <c r="AJ92" s="181">
        <f t="shared" si="79"/>
        <v>32.4</v>
      </c>
      <c r="AK92" s="181">
        <f t="shared" si="79"/>
        <v>32.4</v>
      </c>
      <c r="AL92" s="181">
        <f t="shared" si="79"/>
        <v>32.4</v>
      </c>
      <c r="AM92" s="181">
        <f t="shared" si="79"/>
        <v>32.4</v>
      </c>
      <c r="AN92" s="181">
        <f t="shared" si="79"/>
        <v>32.4</v>
      </c>
      <c r="AO92" s="181">
        <f t="shared" si="79"/>
        <v>32.4</v>
      </c>
      <c r="AP92" s="181">
        <f t="shared" si="79"/>
        <v>32.4</v>
      </c>
      <c r="AQ92" s="181">
        <f t="shared" si="79"/>
        <v>32.4</v>
      </c>
      <c r="AR92" s="181">
        <f t="shared" si="79"/>
        <v>32.4</v>
      </c>
      <c r="AS92" s="181">
        <f t="shared" si="79"/>
        <v>32.4</v>
      </c>
      <c r="AT92" s="181">
        <f t="shared" si="79"/>
        <v>32.4</v>
      </c>
      <c r="AU92" s="181">
        <f t="shared" si="79"/>
        <v>32.4</v>
      </c>
      <c r="AV92" s="181">
        <f t="shared" si="79"/>
        <v>32.4</v>
      </c>
      <c r="AW92" s="181">
        <f t="shared" si="79"/>
        <v>32.4</v>
      </c>
      <c r="AX92" s="181">
        <f t="shared" si="79"/>
        <v>32.4</v>
      </c>
      <c r="AY92" s="181">
        <f t="shared" si="79"/>
        <v>32.4</v>
      </c>
      <c r="AZ92" s="181">
        <f t="shared" si="79"/>
        <v>32.4</v>
      </c>
      <c r="BA92" s="181">
        <f t="shared" si="79"/>
        <v>32.4</v>
      </c>
      <c r="BB92" s="181">
        <f t="shared" si="79"/>
        <v>32.4</v>
      </c>
      <c r="BC92" s="181">
        <f t="shared" si="79"/>
        <v>32.4</v>
      </c>
      <c r="BD92" s="181">
        <f t="shared" si="79"/>
        <v>32.4</v>
      </c>
      <c r="BE92" s="181">
        <f t="shared" si="79"/>
        <v>32.4</v>
      </c>
      <c r="BF92" s="181">
        <f t="shared" si="79"/>
        <v>32.4</v>
      </c>
      <c r="BG92" s="181">
        <f t="shared" si="79"/>
        <v>32.4</v>
      </c>
      <c r="BH92" s="181">
        <f t="shared" si="79"/>
        <v>32.4</v>
      </c>
      <c r="BI92" s="181">
        <f t="shared" si="79"/>
        <v>32.4</v>
      </c>
      <c r="BJ92" s="181">
        <f t="shared" si="79"/>
        <v>32.4</v>
      </c>
      <c r="BK92" s="181">
        <f t="shared" si="79"/>
        <v>32.4</v>
      </c>
      <c r="BL92" s="181">
        <f t="shared" si="79"/>
        <v>32.4</v>
      </c>
      <c r="BM92" s="181">
        <f t="shared" si="79"/>
        <v>32.4</v>
      </c>
      <c r="BN92" s="181">
        <f t="shared" si="79"/>
        <v>32.4</v>
      </c>
      <c r="BO92" s="181">
        <f t="shared" ref="BO92:CS92" si="80">SUM(BO93:BO95)</f>
        <v>32.4</v>
      </c>
      <c r="BP92" s="181">
        <f t="shared" si="80"/>
        <v>32.4</v>
      </c>
      <c r="BQ92" s="181">
        <f t="shared" si="80"/>
        <v>32.4</v>
      </c>
      <c r="BR92" s="181">
        <f t="shared" si="80"/>
        <v>32.4</v>
      </c>
      <c r="BS92" s="181">
        <f t="shared" si="80"/>
        <v>32.4</v>
      </c>
      <c r="BT92" s="181">
        <f t="shared" si="80"/>
        <v>32.4</v>
      </c>
      <c r="BU92" s="181">
        <f t="shared" si="80"/>
        <v>32.4</v>
      </c>
      <c r="BV92" s="181">
        <f t="shared" si="80"/>
        <v>32.4</v>
      </c>
      <c r="BW92" s="181">
        <f t="shared" si="80"/>
        <v>32.4</v>
      </c>
      <c r="BX92" s="181">
        <f t="shared" si="80"/>
        <v>32.4</v>
      </c>
      <c r="BY92" s="181">
        <f t="shared" si="80"/>
        <v>32.4</v>
      </c>
      <c r="BZ92" s="181">
        <f t="shared" si="80"/>
        <v>32.4</v>
      </c>
      <c r="CA92" s="181">
        <f t="shared" si="80"/>
        <v>32.4</v>
      </c>
      <c r="CB92" s="181">
        <f t="shared" si="80"/>
        <v>32.4</v>
      </c>
      <c r="CC92" s="181">
        <f t="shared" si="80"/>
        <v>32.4</v>
      </c>
      <c r="CD92" s="181">
        <f t="shared" si="80"/>
        <v>32.4</v>
      </c>
      <c r="CE92" s="181">
        <f t="shared" si="80"/>
        <v>32.4</v>
      </c>
      <c r="CF92" s="181">
        <f t="shared" si="80"/>
        <v>32.4</v>
      </c>
      <c r="CG92" s="181">
        <f t="shared" si="80"/>
        <v>32.4</v>
      </c>
      <c r="CH92" s="181">
        <f t="shared" si="80"/>
        <v>32.4</v>
      </c>
      <c r="CI92" s="181">
        <f t="shared" si="80"/>
        <v>32.4</v>
      </c>
      <c r="CJ92" s="181">
        <f t="shared" si="80"/>
        <v>32.4</v>
      </c>
      <c r="CK92" s="181">
        <f t="shared" si="80"/>
        <v>32.4</v>
      </c>
      <c r="CL92" s="181">
        <f t="shared" si="80"/>
        <v>32.4</v>
      </c>
      <c r="CM92" s="181">
        <f t="shared" si="80"/>
        <v>32.4</v>
      </c>
      <c r="CN92" s="181">
        <f t="shared" si="80"/>
        <v>32.4</v>
      </c>
      <c r="CO92" s="181">
        <f t="shared" si="80"/>
        <v>32.4</v>
      </c>
      <c r="CP92" s="181">
        <f t="shared" si="80"/>
        <v>32.4</v>
      </c>
      <c r="CQ92" s="181">
        <f t="shared" si="80"/>
        <v>32.4</v>
      </c>
      <c r="CR92" s="181">
        <f t="shared" si="80"/>
        <v>32.4</v>
      </c>
      <c r="CS92" s="181">
        <f t="shared" si="80"/>
        <v>32.4</v>
      </c>
      <c r="CT92" s="174">
        <f t="shared" si="75"/>
        <v>3110.4000000000051</v>
      </c>
      <c r="CU92" s="117"/>
      <c r="CW92" s="225">
        <f>CU92*(24)/(96*1000)</f>
        <v>0</v>
      </c>
    </row>
    <row r="93" spans="1:102">
      <c r="A93" s="22" t="s">
        <v>59</v>
      </c>
      <c r="B93" s="31" cm="1">
        <f t="array" ref="B93:CS93">TRANSPOSE('[13]1301'!$F$14:$F$109)</f>
        <v>0.4</v>
      </c>
      <c r="C93" s="32">
        <v>0.4</v>
      </c>
      <c r="D93" s="32">
        <v>0.4</v>
      </c>
      <c r="E93" s="32">
        <v>0.4</v>
      </c>
      <c r="F93" s="32">
        <v>0.4</v>
      </c>
      <c r="G93" s="32">
        <v>0.4</v>
      </c>
      <c r="H93" s="32">
        <v>0.4</v>
      </c>
      <c r="I93" s="32">
        <v>0.4</v>
      </c>
      <c r="J93" s="32">
        <v>0.4</v>
      </c>
      <c r="K93" s="32">
        <v>0.4</v>
      </c>
      <c r="L93" s="32">
        <v>0.4</v>
      </c>
      <c r="M93" s="32">
        <v>0.4</v>
      </c>
      <c r="N93" s="32">
        <v>0.4</v>
      </c>
      <c r="O93" s="32">
        <v>0.4</v>
      </c>
      <c r="P93" s="32">
        <v>0.4</v>
      </c>
      <c r="Q93" s="32">
        <v>0.4</v>
      </c>
      <c r="R93" s="32">
        <v>0.4</v>
      </c>
      <c r="S93" s="32">
        <v>0.4</v>
      </c>
      <c r="T93" s="32">
        <v>0.4</v>
      </c>
      <c r="U93" s="32">
        <v>0.4</v>
      </c>
      <c r="V93" s="32">
        <v>0.4</v>
      </c>
      <c r="W93" s="32">
        <v>0.4</v>
      </c>
      <c r="X93" s="32">
        <v>0.4</v>
      </c>
      <c r="Y93" s="32">
        <v>0.4</v>
      </c>
      <c r="Z93" s="32">
        <v>0.4</v>
      </c>
      <c r="AA93" s="32">
        <v>0.4</v>
      </c>
      <c r="AB93" s="32">
        <v>0.4</v>
      </c>
      <c r="AC93" s="32">
        <v>0.4</v>
      </c>
      <c r="AD93" s="32">
        <v>0.4</v>
      </c>
      <c r="AE93" s="32">
        <v>0.4</v>
      </c>
      <c r="AF93" s="32">
        <v>0.4</v>
      </c>
      <c r="AG93" s="32">
        <v>0.4</v>
      </c>
      <c r="AH93" s="32">
        <v>0.4</v>
      </c>
      <c r="AI93" s="32">
        <v>0.4</v>
      </c>
      <c r="AJ93" s="32">
        <v>0.4</v>
      </c>
      <c r="AK93" s="32">
        <v>0.4</v>
      </c>
      <c r="AL93" s="32">
        <v>0.4</v>
      </c>
      <c r="AM93" s="32">
        <v>0.4</v>
      </c>
      <c r="AN93" s="32">
        <v>0.4</v>
      </c>
      <c r="AO93" s="32">
        <v>0.4</v>
      </c>
      <c r="AP93" s="32">
        <v>0.4</v>
      </c>
      <c r="AQ93" s="32">
        <v>0.4</v>
      </c>
      <c r="AR93" s="32">
        <v>0.4</v>
      </c>
      <c r="AS93" s="32">
        <v>0.4</v>
      </c>
      <c r="AT93" s="32">
        <v>0.4</v>
      </c>
      <c r="AU93" s="32">
        <v>0.4</v>
      </c>
      <c r="AV93" s="32">
        <v>0.4</v>
      </c>
      <c r="AW93" s="32">
        <v>0.4</v>
      </c>
      <c r="AX93" s="32">
        <v>0.4</v>
      </c>
      <c r="AY93" s="32">
        <v>0.4</v>
      </c>
      <c r="AZ93" s="32">
        <v>0.4</v>
      </c>
      <c r="BA93" s="32">
        <v>0.4</v>
      </c>
      <c r="BB93" s="32">
        <v>0.4</v>
      </c>
      <c r="BC93" s="32">
        <v>0.4</v>
      </c>
      <c r="BD93" s="32">
        <v>0.4</v>
      </c>
      <c r="BE93" s="32">
        <v>0.4</v>
      </c>
      <c r="BF93" s="32">
        <v>0.4</v>
      </c>
      <c r="BG93" s="32">
        <v>0.4</v>
      </c>
      <c r="BH93" s="32">
        <v>0.4</v>
      </c>
      <c r="BI93" s="32">
        <v>0.4</v>
      </c>
      <c r="BJ93" s="32">
        <v>0.4</v>
      </c>
      <c r="BK93" s="32">
        <v>0.4</v>
      </c>
      <c r="BL93" s="32">
        <v>0.4</v>
      </c>
      <c r="BM93" s="32">
        <v>0.4</v>
      </c>
      <c r="BN93" s="32">
        <v>0.4</v>
      </c>
      <c r="BO93" s="32">
        <v>0.4</v>
      </c>
      <c r="BP93" s="32">
        <v>0.4</v>
      </c>
      <c r="BQ93" s="32">
        <v>0.4</v>
      </c>
      <c r="BR93" s="32">
        <v>0.4</v>
      </c>
      <c r="BS93" s="32">
        <v>0.4</v>
      </c>
      <c r="BT93" s="32">
        <v>0.4</v>
      </c>
      <c r="BU93" s="32">
        <v>0.4</v>
      </c>
      <c r="BV93" s="32">
        <v>0.4</v>
      </c>
      <c r="BW93" s="32">
        <v>0.4</v>
      </c>
      <c r="BX93" s="32">
        <v>0.4</v>
      </c>
      <c r="BY93" s="32">
        <v>0.4</v>
      </c>
      <c r="BZ93" s="32">
        <v>0.4</v>
      </c>
      <c r="CA93" s="32">
        <v>0.4</v>
      </c>
      <c r="CB93" s="32">
        <v>0.4</v>
      </c>
      <c r="CC93" s="32">
        <v>0.4</v>
      </c>
      <c r="CD93" s="32">
        <v>0.4</v>
      </c>
      <c r="CE93" s="32">
        <v>0.4</v>
      </c>
      <c r="CF93" s="32">
        <v>0.4</v>
      </c>
      <c r="CG93" s="32">
        <v>0.4</v>
      </c>
      <c r="CH93" s="32">
        <v>0.4</v>
      </c>
      <c r="CI93" s="32">
        <v>0.4</v>
      </c>
      <c r="CJ93" s="32">
        <v>0.4</v>
      </c>
      <c r="CK93" s="32">
        <v>0.4</v>
      </c>
      <c r="CL93" s="32">
        <v>0.4</v>
      </c>
      <c r="CM93" s="32">
        <v>0.4</v>
      </c>
      <c r="CN93" s="32">
        <v>0.4</v>
      </c>
      <c r="CO93" s="32">
        <v>0.4</v>
      </c>
      <c r="CP93" s="32">
        <v>0.4</v>
      </c>
      <c r="CQ93" s="32">
        <v>0.4</v>
      </c>
      <c r="CR93" s="32">
        <v>0.4</v>
      </c>
      <c r="CS93" s="71">
        <v>0.4</v>
      </c>
      <c r="CT93" s="175">
        <f t="shared" ref="CT93:CT96" si="81">SUM(B93:CS93)</f>
        <v>38.399999999999928</v>
      </c>
      <c r="CU93" s="119"/>
    </row>
    <row r="94" spans="1:102" ht="15.75" thickBot="1">
      <c r="A94" s="22" t="s">
        <v>60</v>
      </c>
      <c r="B94" s="95">
        <v>0</v>
      </c>
      <c r="C94" s="95">
        <v>0</v>
      </c>
      <c r="D94" s="95">
        <v>0</v>
      </c>
      <c r="E94" s="95">
        <v>0</v>
      </c>
      <c r="F94" s="95">
        <v>0</v>
      </c>
      <c r="G94" s="95">
        <v>0</v>
      </c>
      <c r="H94" s="95">
        <v>0</v>
      </c>
      <c r="I94" s="95">
        <v>0</v>
      </c>
      <c r="J94" s="95">
        <v>0</v>
      </c>
      <c r="K94" s="95">
        <v>0</v>
      </c>
      <c r="L94" s="95">
        <v>0</v>
      </c>
      <c r="M94" s="95">
        <v>0</v>
      </c>
      <c r="N94" s="95">
        <v>0</v>
      </c>
      <c r="O94" s="95">
        <v>0</v>
      </c>
      <c r="P94" s="95">
        <v>0</v>
      </c>
      <c r="Q94" s="95">
        <v>0</v>
      </c>
      <c r="R94" s="95">
        <v>0</v>
      </c>
      <c r="S94" s="95">
        <v>0</v>
      </c>
      <c r="T94" s="95">
        <v>0</v>
      </c>
      <c r="U94" s="95">
        <v>0</v>
      </c>
      <c r="V94" s="95">
        <v>0</v>
      </c>
      <c r="W94" s="95">
        <v>0</v>
      </c>
      <c r="X94" s="95">
        <v>0</v>
      </c>
      <c r="Y94" s="95">
        <v>0</v>
      </c>
      <c r="Z94" s="95">
        <v>0</v>
      </c>
      <c r="AA94" s="95">
        <v>0</v>
      </c>
      <c r="AB94" s="95">
        <v>0</v>
      </c>
      <c r="AC94" s="95">
        <v>0</v>
      </c>
      <c r="AD94" s="95">
        <v>0</v>
      </c>
      <c r="AE94" s="95">
        <v>0</v>
      </c>
      <c r="AF94" s="95">
        <v>0</v>
      </c>
      <c r="AG94" s="95">
        <v>0</v>
      </c>
      <c r="AH94" s="95">
        <v>0</v>
      </c>
      <c r="AI94" s="95">
        <v>0</v>
      </c>
      <c r="AJ94" s="95">
        <v>0</v>
      </c>
      <c r="AK94" s="95">
        <v>0</v>
      </c>
      <c r="AL94" s="95">
        <v>0</v>
      </c>
      <c r="AM94" s="95">
        <v>0</v>
      </c>
      <c r="AN94" s="95">
        <v>0</v>
      </c>
      <c r="AO94" s="95">
        <v>0</v>
      </c>
      <c r="AP94" s="95">
        <v>0</v>
      </c>
      <c r="AQ94" s="95">
        <v>0</v>
      </c>
      <c r="AR94" s="95">
        <v>0</v>
      </c>
      <c r="AS94" s="95">
        <v>0</v>
      </c>
      <c r="AT94" s="95">
        <v>0</v>
      </c>
      <c r="AU94" s="95">
        <v>0</v>
      </c>
      <c r="AV94" s="95">
        <v>0</v>
      </c>
      <c r="AW94" s="95">
        <v>0</v>
      </c>
      <c r="AX94" s="95">
        <v>0</v>
      </c>
      <c r="AY94" s="95">
        <v>0</v>
      </c>
      <c r="AZ94" s="95">
        <v>0</v>
      </c>
      <c r="BA94" s="95">
        <v>0</v>
      </c>
      <c r="BB94" s="95">
        <v>0</v>
      </c>
      <c r="BC94" s="95">
        <v>0</v>
      </c>
      <c r="BD94" s="95">
        <v>0</v>
      </c>
      <c r="BE94" s="95">
        <v>0</v>
      </c>
      <c r="BF94" s="95">
        <v>0</v>
      </c>
      <c r="BG94" s="95">
        <v>0</v>
      </c>
      <c r="BH94" s="95">
        <v>0</v>
      </c>
      <c r="BI94" s="95">
        <v>0</v>
      </c>
      <c r="BJ94" s="95">
        <v>0</v>
      </c>
      <c r="BK94" s="95">
        <v>0</v>
      </c>
      <c r="BL94" s="95">
        <v>0</v>
      </c>
      <c r="BM94" s="95">
        <v>0</v>
      </c>
      <c r="BN94" s="95">
        <v>0</v>
      </c>
      <c r="BO94" s="95">
        <v>0</v>
      </c>
      <c r="BP94" s="95">
        <v>0</v>
      </c>
      <c r="BQ94" s="95">
        <v>0</v>
      </c>
      <c r="BR94" s="95">
        <v>0</v>
      </c>
      <c r="BS94" s="95">
        <v>0</v>
      </c>
      <c r="BT94" s="95">
        <v>0</v>
      </c>
      <c r="BU94" s="95">
        <v>0</v>
      </c>
      <c r="BV94" s="95">
        <v>0</v>
      </c>
      <c r="BW94" s="95">
        <v>0</v>
      </c>
      <c r="BX94" s="95">
        <v>0</v>
      </c>
      <c r="BY94" s="95">
        <v>0</v>
      </c>
      <c r="BZ94" s="95">
        <v>0</v>
      </c>
      <c r="CA94" s="95">
        <v>0</v>
      </c>
      <c r="CB94" s="95">
        <v>0</v>
      </c>
      <c r="CC94" s="95">
        <v>0</v>
      </c>
      <c r="CD94" s="95">
        <v>0</v>
      </c>
      <c r="CE94" s="95">
        <v>0</v>
      </c>
      <c r="CF94" s="95">
        <v>0</v>
      </c>
      <c r="CG94" s="95">
        <v>0</v>
      </c>
      <c r="CH94" s="95">
        <v>0</v>
      </c>
      <c r="CI94" s="95">
        <v>0</v>
      </c>
      <c r="CJ94" s="95">
        <v>0</v>
      </c>
      <c r="CK94" s="95">
        <v>0</v>
      </c>
      <c r="CL94" s="95">
        <v>0</v>
      </c>
      <c r="CM94" s="95">
        <v>0</v>
      </c>
      <c r="CN94" s="95">
        <v>0</v>
      </c>
      <c r="CO94" s="95">
        <v>0</v>
      </c>
      <c r="CP94" s="95">
        <v>0</v>
      </c>
      <c r="CQ94" s="95">
        <v>0</v>
      </c>
      <c r="CR94" s="95">
        <v>0</v>
      </c>
      <c r="CS94" s="95">
        <v>0</v>
      </c>
      <c r="CT94" s="197">
        <f t="shared" si="81"/>
        <v>0</v>
      </c>
      <c r="CU94" s="119">
        <f>SUM('Day (1):Day (30)'!CT93)</f>
        <v>1027.1999999999987</v>
      </c>
    </row>
    <row r="95" spans="1:102" ht="15.75" thickBot="1">
      <c r="A95" s="39" t="s">
        <v>70</v>
      </c>
      <c r="B95" s="228" cm="1">
        <f t="array" ref="B95:CS95">TRANSPOSE('[13]1301'!$E$14:$E$109)</f>
        <v>32</v>
      </c>
      <c r="C95" s="229">
        <v>32</v>
      </c>
      <c r="D95" s="229">
        <v>32</v>
      </c>
      <c r="E95" s="229">
        <v>32</v>
      </c>
      <c r="F95" s="229">
        <v>32</v>
      </c>
      <c r="G95" s="229">
        <v>32</v>
      </c>
      <c r="H95" s="229">
        <v>32</v>
      </c>
      <c r="I95" s="229">
        <v>32</v>
      </c>
      <c r="J95" s="229">
        <v>32</v>
      </c>
      <c r="K95" s="229">
        <v>32</v>
      </c>
      <c r="L95" s="229">
        <v>32</v>
      </c>
      <c r="M95" s="229">
        <v>32</v>
      </c>
      <c r="N95" s="229">
        <v>32</v>
      </c>
      <c r="O95" s="229">
        <v>32</v>
      </c>
      <c r="P95" s="229">
        <v>32</v>
      </c>
      <c r="Q95" s="229">
        <v>32</v>
      </c>
      <c r="R95" s="229">
        <v>32</v>
      </c>
      <c r="S95" s="229">
        <v>32</v>
      </c>
      <c r="T95" s="229">
        <v>32</v>
      </c>
      <c r="U95" s="229">
        <v>32</v>
      </c>
      <c r="V95" s="229">
        <v>32</v>
      </c>
      <c r="W95" s="229">
        <v>32</v>
      </c>
      <c r="X95" s="229">
        <v>32</v>
      </c>
      <c r="Y95" s="229">
        <v>32</v>
      </c>
      <c r="Z95" s="229">
        <v>32</v>
      </c>
      <c r="AA95" s="229">
        <v>32</v>
      </c>
      <c r="AB95" s="229">
        <v>32</v>
      </c>
      <c r="AC95" s="229">
        <v>32</v>
      </c>
      <c r="AD95" s="229">
        <v>32</v>
      </c>
      <c r="AE95" s="229">
        <v>32</v>
      </c>
      <c r="AF95" s="229">
        <v>32</v>
      </c>
      <c r="AG95" s="229">
        <v>32</v>
      </c>
      <c r="AH95" s="229">
        <v>32</v>
      </c>
      <c r="AI95" s="229">
        <v>32</v>
      </c>
      <c r="AJ95" s="229">
        <v>32</v>
      </c>
      <c r="AK95" s="229">
        <v>32</v>
      </c>
      <c r="AL95" s="229">
        <v>32</v>
      </c>
      <c r="AM95" s="229">
        <v>32</v>
      </c>
      <c r="AN95" s="229">
        <v>32</v>
      </c>
      <c r="AO95" s="229">
        <v>32</v>
      </c>
      <c r="AP95" s="229">
        <v>32</v>
      </c>
      <c r="AQ95" s="229">
        <v>32</v>
      </c>
      <c r="AR95" s="229">
        <v>32</v>
      </c>
      <c r="AS95" s="229">
        <v>32</v>
      </c>
      <c r="AT95" s="229">
        <v>32</v>
      </c>
      <c r="AU95" s="229">
        <v>32</v>
      </c>
      <c r="AV95" s="229">
        <v>32</v>
      </c>
      <c r="AW95" s="229">
        <v>32</v>
      </c>
      <c r="AX95" s="229">
        <v>32</v>
      </c>
      <c r="AY95" s="229">
        <v>32</v>
      </c>
      <c r="AZ95" s="229">
        <v>32</v>
      </c>
      <c r="BA95" s="229">
        <v>32</v>
      </c>
      <c r="BB95" s="229">
        <v>32</v>
      </c>
      <c r="BC95" s="229">
        <v>32</v>
      </c>
      <c r="BD95" s="229">
        <v>32</v>
      </c>
      <c r="BE95" s="229">
        <v>32</v>
      </c>
      <c r="BF95" s="229">
        <v>32</v>
      </c>
      <c r="BG95" s="229">
        <v>32</v>
      </c>
      <c r="BH95" s="229">
        <v>32</v>
      </c>
      <c r="BI95" s="229">
        <v>32</v>
      </c>
      <c r="BJ95" s="229">
        <v>32</v>
      </c>
      <c r="BK95" s="229">
        <v>32</v>
      </c>
      <c r="BL95" s="229">
        <v>32</v>
      </c>
      <c r="BM95" s="229">
        <v>32</v>
      </c>
      <c r="BN95" s="229">
        <v>32</v>
      </c>
      <c r="BO95" s="229">
        <v>32</v>
      </c>
      <c r="BP95" s="229">
        <v>32</v>
      </c>
      <c r="BQ95" s="229">
        <v>32</v>
      </c>
      <c r="BR95" s="229">
        <v>32</v>
      </c>
      <c r="BS95" s="229">
        <v>32</v>
      </c>
      <c r="BT95" s="229">
        <v>32</v>
      </c>
      <c r="BU95" s="229">
        <v>32</v>
      </c>
      <c r="BV95" s="229">
        <v>32</v>
      </c>
      <c r="BW95" s="229">
        <v>32</v>
      </c>
      <c r="BX95" s="229">
        <v>32</v>
      </c>
      <c r="BY95" s="229">
        <v>32</v>
      </c>
      <c r="BZ95" s="229">
        <v>32</v>
      </c>
      <c r="CA95" s="229">
        <v>32</v>
      </c>
      <c r="CB95" s="229">
        <v>32</v>
      </c>
      <c r="CC95" s="229">
        <v>32</v>
      </c>
      <c r="CD95" s="229">
        <v>32</v>
      </c>
      <c r="CE95" s="229">
        <v>32</v>
      </c>
      <c r="CF95" s="229">
        <v>32</v>
      </c>
      <c r="CG95" s="229">
        <v>32</v>
      </c>
      <c r="CH95" s="229">
        <v>32</v>
      </c>
      <c r="CI95" s="229">
        <v>32</v>
      </c>
      <c r="CJ95" s="229">
        <v>32</v>
      </c>
      <c r="CK95" s="229">
        <v>32</v>
      </c>
      <c r="CL95" s="229">
        <v>32</v>
      </c>
      <c r="CM95" s="229">
        <v>32</v>
      </c>
      <c r="CN95" s="229">
        <v>32</v>
      </c>
      <c r="CO95" s="229">
        <v>32</v>
      </c>
      <c r="CP95" s="229">
        <v>32</v>
      </c>
      <c r="CQ95" s="229">
        <v>32</v>
      </c>
      <c r="CR95" s="229">
        <v>32</v>
      </c>
      <c r="CS95" s="230">
        <v>32</v>
      </c>
      <c r="CT95" s="232">
        <f>SUM(B95:CS95)</f>
        <v>3072</v>
      </c>
      <c r="CU95" s="227">
        <f>SUM('Day (1):Day (30)'!CT94)</f>
        <v>0</v>
      </c>
    </row>
    <row r="96" spans="1:102" s="106" customFormat="1" ht="15.75" thickBot="1">
      <c r="A96" s="173" t="s">
        <v>61</v>
      </c>
      <c r="B96" s="183">
        <f t="shared" ref="B96:AG96" si="82">B91+B92</f>
        <v>32.4</v>
      </c>
      <c r="C96" s="135">
        <f t="shared" si="82"/>
        <v>32.4</v>
      </c>
      <c r="D96" s="135">
        <f t="shared" si="82"/>
        <v>32.4</v>
      </c>
      <c r="E96" s="135">
        <f t="shared" si="82"/>
        <v>32.4</v>
      </c>
      <c r="F96" s="135">
        <f t="shared" si="82"/>
        <v>32.4</v>
      </c>
      <c r="G96" s="135">
        <f t="shared" si="82"/>
        <v>32.4</v>
      </c>
      <c r="H96" s="135">
        <f t="shared" si="82"/>
        <v>32.4</v>
      </c>
      <c r="I96" s="135">
        <f t="shared" si="82"/>
        <v>32.4</v>
      </c>
      <c r="J96" s="135">
        <f t="shared" si="82"/>
        <v>32.4</v>
      </c>
      <c r="K96" s="135">
        <f t="shared" si="82"/>
        <v>32.4</v>
      </c>
      <c r="L96" s="135">
        <f t="shared" si="82"/>
        <v>32.4</v>
      </c>
      <c r="M96" s="135">
        <f t="shared" si="82"/>
        <v>32.4</v>
      </c>
      <c r="N96" s="135">
        <f t="shared" si="82"/>
        <v>32.4</v>
      </c>
      <c r="O96" s="135">
        <f t="shared" si="82"/>
        <v>32.4</v>
      </c>
      <c r="P96" s="135">
        <f t="shared" si="82"/>
        <v>32.4</v>
      </c>
      <c r="Q96" s="135">
        <f t="shared" si="82"/>
        <v>32.4</v>
      </c>
      <c r="R96" s="135">
        <f t="shared" si="82"/>
        <v>32.4</v>
      </c>
      <c r="S96" s="135">
        <f t="shared" si="82"/>
        <v>32.4</v>
      </c>
      <c r="T96" s="135">
        <f t="shared" si="82"/>
        <v>32.4</v>
      </c>
      <c r="U96" s="135">
        <f t="shared" si="82"/>
        <v>32.4</v>
      </c>
      <c r="V96" s="135">
        <f t="shared" si="82"/>
        <v>32.4</v>
      </c>
      <c r="W96" s="135">
        <f t="shared" si="82"/>
        <v>32.4</v>
      </c>
      <c r="X96" s="135">
        <f t="shared" si="82"/>
        <v>32.4</v>
      </c>
      <c r="Y96" s="135">
        <f t="shared" si="82"/>
        <v>32.4</v>
      </c>
      <c r="Z96" s="135">
        <f t="shared" si="82"/>
        <v>32.4</v>
      </c>
      <c r="AA96" s="135">
        <f t="shared" si="82"/>
        <v>32.4</v>
      </c>
      <c r="AB96" s="135">
        <f t="shared" si="82"/>
        <v>32.4</v>
      </c>
      <c r="AC96" s="135">
        <f t="shared" si="82"/>
        <v>32.489100000000001</v>
      </c>
      <c r="AD96" s="135">
        <f t="shared" si="82"/>
        <v>33.170327199999996</v>
      </c>
      <c r="AE96" s="135">
        <f t="shared" si="82"/>
        <v>35.750499099999999</v>
      </c>
      <c r="AF96" s="135">
        <f t="shared" si="82"/>
        <v>38.6927922</v>
      </c>
      <c r="AG96" s="135">
        <f t="shared" si="82"/>
        <v>41.850352299999997</v>
      </c>
      <c r="AH96" s="135">
        <f t="shared" ref="AH96:BM96" si="83">AH91+AH92</f>
        <v>45.856552899999997</v>
      </c>
      <c r="AI96" s="135">
        <f t="shared" si="83"/>
        <v>50.778981000000002</v>
      </c>
      <c r="AJ96" s="135">
        <f t="shared" si="83"/>
        <v>54.209874999999997</v>
      </c>
      <c r="AK96" s="135">
        <f t="shared" si="83"/>
        <v>63.440173999999999</v>
      </c>
      <c r="AL96" s="135">
        <f t="shared" si="83"/>
        <v>70.122422</v>
      </c>
      <c r="AM96" s="135">
        <f t="shared" si="83"/>
        <v>80.759129999999999</v>
      </c>
      <c r="AN96" s="135">
        <f t="shared" si="83"/>
        <v>86.040677999999986</v>
      </c>
      <c r="AO96" s="135">
        <f t="shared" si="83"/>
        <v>93.037427999999991</v>
      </c>
      <c r="AP96" s="135">
        <f t="shared" si="83"/>
        <v>98.445157999999992</v>
      </c>
      <c r="AQ96" s="135">
        <f t="shared" si="83"/>
        <v>107.044209</v>
      </c>
      <c r="AR96" s="135">
        <f t="shared" si="83"/>
        <v>113.03398899999999</v>
      </c>
      <c r="AS96" s="135">
        <f t="shared" si="83"/>
        <v>117.40270600000002</v>
      </c>
      <c r="AT96" s="135">
        <f t="shared" si="83"/>
        <v>121.511889</v>
      </c>
      <c r="AU96" s="135">
        <f t="shared" si="83"/>
        <v>127.05718300000001</v>
      </c>
      <c r="AV96" s="135">
        <f t="shared" si="83"/>
        <v>128.81557000000001</v>
      </c>
      <c r="AW96" s="135">
        <f t="shared" si="83"/>
        <v>130.31161999999998</v>
      </c>
      <c r="AX96" s="135">
        <f t="shared" si="83"/>
        <v>129.14211800000001</v>
      </c>
      <c r="AY96" s="135">
        <f t="shared" si="83"/>
        <v>128.01791</v>
      </c>
      <c r="AZ96" s="135">
        <f t="shared" si="83"/>
        <v>129.246295</v>
      </c>
      <c r="BA96" s="135">
        <f t="shared" si="83"/>
        <v>127.79156399999999</v>
      </c>
      <c r="BB96" s="135">
        <f t="shared" si="83"/>
        <v>123.89095199999997</v>
      </c>
      <c r="BC96" s="135">
        <f t="shared" si="83"/>
        <v>120.10809799999998</v>
      </c>
      <c r="BD96" s="135">
        <f t="shared" si="83"/>
        <v>117.07439600000001</v>
      </c>
      <c r="BE96" s="135">
        <f t="shared" si="83"/>
        <v>117.011785</v>
      </c>
      <c r="BF96" s="135">
        <f t="shared" si="83"/>
        <v>107.948691</v>
      </c>
      <c r="BG96" s="135">
        <f t="shared" si="83"/>
        <v>97.745911000000007</v>
      </c>
      <c r="BH96" s="135">
        <f t="shared" si="83"/>
        <v>95.108154000000013</v>
      </c>
      <c r="BI96" s="135">
        <f t="shared" si="83"/>
        <v>91.501245000000011</v>
      </c>
      <c r="BJ96" s="135">
        <f t="shared" si="83"/>
        <v>83.117958799999997</v>
      </c>
      <c r="BK96" s="135">
        <f t="shared" si="83"/>
        <v>74.65140199999999</v>
      </c>
      <c r="BL96" s="135">
        <f t="shared" si="83"/>
        <v>69.787811000000005</v>
      </c>
      <c r="BM96" s="135">
        <f t="shared" si="83"/>
        <v>60.029973999999996</v>
      </c>
      <c r="BN96" s="135">
        <f t="shared" ref="BN96:CS96" si="84">BN91+BN92</f>
        <v>53.043921999999995</v>
      </c>
      <c r="BO96" s="135">
        <f t="shared" si="84"/>
        <v>49.270633699999998</v>
      </c>
      <c r="BP96" s="135">
        <f t="shared" si="84"/>
        <v>45.790269000000002</v>
      </c>
      <c r="BQ96" s="135">
        <f t="shared" si="84"/>
        <v>42.8959592</v>
      </c>
      <c r="BR96" s="135">
        <f t="shared" si="84"/>
        <v>38.965550100000002</v>
      </c>
      <c r="BS96" s="135">
        <f t="shared" si="84"/>
        <v>35.7546173</v>
      </c>
      <c r="BT96" s="135">
        <f t="shared" si="84"/>
        <v>33.53676944</v>
      </c>
      <c r="BU96" s="135">
        <f t="shared" si="84"/>
        <v>32.474899999999998</v>
      </c>
      <c r="BV96" s="135">
        <f t="shared" si="84"/>
        <v>32.4</v>
      </c>
      <c r="BW96" s="135">
        <f t="shared" si="84"/>
        <v>32.4</v>
      </c>
      <c r="BX96" s="135">
        <f t="shared" si="84"/>
        <v>32.4</v>
      </c>
      <c r="BY96" s="135">
        <f t="shared" si="84"/>
        <v>32.4</v>
      </c>
      <c r="BZ96" s="135">
        <f t="shared" si="84"/>
        <v>32.4</v>
      </c>
      <c r="CA96" s="135">
        <f t="shared" si="84"/>
        <v>32.4</v>
      </c>
      <c r="CB96" s="135">
        <f t="shared" si="84"/>
        <v>32.4</v>
      </c>
      <c r="CC96" s="135">
        <f t="shared" si="84"/>
        <v>32.4</v>
      </c>
      <c r="CD96" s="135">
        <f t="shared" si="84"/>
        <v>32.4</v>
      </c>
      <c r="CE96" s="135">
        <f t="shared" si="84"/>
        <v>32.4</v>
      </c>
      <c r="CF96" s="135">
        <f t="shared" si="84"/>
        <v>32.4</v>
      </c>
      <c r="CG96" s="135">
        <f t="shared" si="84"/>
        <v>32.4</v>
      </c>
      <c r="CH96" s="135">
        <f t="shared" si="84"/>
        <v>32.4</v>
      </c>
      <c r="CI96" s="135">
        <f t="shared" si="84"/>
        <v>32.4</v>
      </c>
      <c r="CJ96" s="135">
        <f t="shared" si="84"/>
        <v>32.4</v>
      </c>
      <c r="CK96" s="135">
        <f t="shared" si="84"/>
        <v>32.4</v>
      </c>
      <c r="CL96" s="135">
        <f t="shared" si="84"/>
        <v>32.4</v>
      </c>
      <c r="CM96" s="135">
        <f t="shared" si="84"/>
        <v>32.4</v>
      </c>
      <c r="CN96" s="135">
        <f t="shared" si="84"/>
        <v>32.4</v>
      </c>
      <c r="CO96" s="135">
        <f t="shared" si="84"/>
        <v>32.4</v>
      </c>
      <c r="CP96" s="135">
        <f t="shared" si="84"/>
        <v>32.4</v>
      </c>
      <c r="CQ96" s="135">
        <f t="shared" si="84"/>
        <v>32.4</v>
      </c>
      <c r="CR96" s="135">
        <f t="shared" si="84"/>
        <v>32.4</v>
      </c>
      <c r="CS96" s="184">
        <f t="shared" si="84"/>
        <v>32.4</v>
      </c>
      <c r="CT96" s="102">
        <f t="shared" si="81"/>
        <v>5326.1275212399914</v>
      </c>
      <c r="CU96" s="117"/>
      <c r="CV96" s="5"/>
      <c r="CW96" s="225">
        <f>CU96*(24)/(96*1000)</f>
        <v>0</v>
      </c>
      <c r="CX96" s="118"/>
    </row>
    <row r="97" spans="1:102">
      <c r="A97" s="101"/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117"/>
      <c r="CV97" s="118"/>
    </row>
    <row r="98" spans="1:102" ht="15.75" thickBot="1">
      <c r="A98" s="41"/>
      <c r="B98" s="42"/>
      <c r="C98" s="42"/>
      <c r="D98" s="42"/>
      <c r="E98" s="42"/>
      <c r="F98" s="42"/>
      <c r="G98" s="42"/>
      <c r="H98" s="41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1"/>
      <c r="CU98" s="117"/>
      <c r="CV98" s="118"/>
    </row>
    <row r="99" spans="1:102" ht="15.75" thickBot="1">
      <c r="A99" s="99" t="s">
        <v>69</v>
      </c>
      <c r="B99" s="100">
        <f t="shared" ref="B99:AG99" si="85">IF(B57&lt;0,0,MIN(B57,B96))</f>
        <v>0</v>
      </c>
      <c r="C99" s="100">
        <f t="shared" si="85"/>
        <v>0</v>
      </c>
      <c r="D99" s="100">
        <f t="shared" si="85"/>
        <v>0</v>
      </c>
      <c r="E99" s="100">
        <f t="shared" si="85"/>
        <v>0</v>
      </c>
      <c r="F99" s="100">
        <f t="shared" si="85"/>
        <v>0</v>
      </c>
      <c r="G99" s="100">
        <f t="shared" si="85"/>
        <v>0</v>
      </c>
      <c r="H99" s="100">
        <f t="shared" si="85"/>
        <v>0</v>
      </c>
      <c r="I99" s="100">
        <f t="shared" si="85"/>
        <v>0</v>
      </c>
      <c r="J99" s="100">
        <f t="shared" si="85"/>
        <v>0</v>
      </c>
      <c r="K99" s="100">
        <f t="shared" si="85"/>
        <v>0</v>
      </c>
      <c r="L99" s="100">
        <f t="shared" si="85"/>
        <v>0</v>
      </c>
      <c r="M99" s="100">
        <f t="shared" si="85"/>
        <v>0</v>
      </c>
      <c r="N99" s="100">
        <f t="shared" si="85"/>
        <v>0</v>
      </c>
      <c r="O99" s="100">
        <f t="shared" si="85"/>
        <v>0</v>
      </c>
      <c r="P99" s="100">
        <f t="shared" si="85"/>
        <v>0</v>
      </c>
      <c r="Q99" s="100">
        <f t="shared" si="85"/>
        <v>0</v>
      </c>
      <c r="R99" s="100">
        <f t="shared" si="85"/>
        <v>0</v>
      </c>
      <c r="S99" s="100">
        <f t="shared" si="85"/>
        <v>0</v>
      </c>
      <c r="T99" s="100">
        <f t="shared" si="85"/>
        <v>0</v>
      </c>
      <c r="U99" s="100">
        <f t="shared" si="85"/>
        <v>0</v>
      </c>
      <c r="V99" s="100">
        <f t="shared" si="85"/>
        <v>0</v>
      </c>
      <c r="W99" s="100">
        <f t="shared" si="85"/>
        <v>0</v>
      </c>
      <c r="X99" s="100">
        <f t="shared" si="85"/>
        <v>0</v>
      </c>
      <c r="Y99" s="100">
        <f t="shared" si="85"/>
        <v>0</v>
      </c>
      <c r="Z99" s="100">
        <f t="shared" si="85"/>
        <v>0</v>
      </c>
      <c r="AA99" s="100">
        <f t="shared" si="85"/>
        <v>0</v>
      </c>
      <c r="AB99" s="100">
        <f t="shared" si="85"/>
        <v>0</v>
      </c>
      <c r="AC99" s="100">
        <f t="shared" si="85"/>
        <v>0</v>
      </c>
      <c r="AD99" s="100">
        <f t="shared" si="85"/>
        <v>0</v>
      </c>
      <c r="AE99" s="100">
        <f t="shared" si="85"/>
        <v>0</v>
      </c>
      <c r="AF99" s="100">
        <f t="shared" si="85"/>
        <v>0</v>
      </c>
      <c r="AG99" s="100">
        <f t="shared" si="85"/>
        <v>0</v>
      </c>
      <c r="AH99" s="100">
        <f t="shared" ref="AH99:BM99" si="86">IF(AH57&lt;0,0,MIN(AH57,AH96))</f>
        <v>0</v>
      </c>
      <c r="AI99" s="100">
        <f t="shared" si="86"/>
        <v>0</v>
      </c>
      <c r="AJ99" s="100">
        <f t="shared" si="86"/>
        <v>0</v>
      </c>
      <c r="AK99" s="100">
        <f t="shared" si="86"/>
        <v>0</v>
      </c>
      <c r="AL99" s="100">
        <f t="shared" si="86"/>
        <v>0</v>
      </c>
      <c r="AM99" s="100">
        <f t="shared" si="86"/>
        <v>0</v>
      </c>
      <c r="AN99" s="100">
        <f t="shared" si="86"/>
        <v>0</v>
      </c>
      <c r="AO99" s="100">
        <f t="shared" si="86"/>
        <v>0</v>
      </c>
      <c r="AP99" s="100">
        <f t="shared" si="86"/>
        <v>0</v>
      </c>
      <c r="AQ99" s="100">
        <f t="shared" si="86"/>
        <v>0</v>
      </c>
      <c r="AR99" s="100">
        <f t="shared" si="86"/>
        <v>0</v>
      </c>
      <c r="AS99" s="100">
        <f t="shared" si="86"/>
        <v>0</v>
      </c>
      <c r="AT99" s="100">
        <f t="shared" si="86"/>
        <v>0</v>
      </c>
      <c r="AU99" s="100">
        <f t="shared" si="86"/>
        <v>0</v>
      </c>
      <c r="AV99" s="100">
        <f t="shared" si="86"/>
        <v>0</v>
      </c>
      <c r="AW99" s="100">
        <f t="shared" si="86"/>
        <v>0</v>
      </c>
      <c r="AX99" s="100">
        <f t="shared" si="86"/>
        <v>0</v>
      </c>
      <c r="AY99" s="100">
        <f t="shared" si="86"/>
        <v>0</v>
      </c>
      <c r="AZ99" s="100">
        <f t="shared" si="86"/>
        <v>0</v>
      </c>
      <c r="BA99" s="100">
        <f t="shared" si="86"/>
        <v>0</v>
      </c>
      <c r="BB99" s="100">
        <f t="shared" si="86"/>
        <v>0</v>
      </c>
      <c r="BC99" s="100">
        <f t="shared" si="86"/>
        <v>0</v>
      </c>
      <c r="BD99" s="100">
        <f t="shared" si="86"/>
        <v>0</v>
      </c>
      <c r="BE99" s="100">
        <f t="shared" si="86"/>
        <v>0</v>
      </c>
      <c r="BF99" s="100">
        <f t="shared" si="86"/>
        <v>0</v>
      </c>
      <c r="BG99" s="100">
        <f t="shared" si="86"/>
        <v>0</v>
      </c>
      <c r="BH99" s="100">
        <f t="shared" si="86"/>
        <v>0</v>
      </c>
      <c r="BI99" s="100">
        <f t="shared" si="86"/>
        <v>0</v>
      </c>
      <c r="BJ99" s="100">
        <f t="shared" si="86"/>
        <v>0</v>
      </c>
      <c r="BK99" s="100">
        <f t="shared" si="86"/>
        <v>0</v>
      </c>
      <c r="BL99" s="100">
        <f t="shared" si="86"/>
        <v>0</v>
      </c>
      <c r="BM99" s="100">
        <f t="shared" si="86"/>
        <v>0</v>
      </c>
      <c r="BN99" s="100">
        <f t="shared" ref="BN99:CS99" si="87">IF(BN57&lt;0,0,MIN(BN57,BN96))</f>
        <v>0</v>
      </c>
      <c r="BO99" s="100">
        <f t="shared" si="87"/>
        <v>0</v>
      </c>
      <c r="BP99" s="100">
        <f t="shared" si="87"/>
        <v>0</v>
      </c>
      <c r="BQ99" s="100">
        <f t="shared" si="87"/>
        <v>0</v>
      </c>
      <c r="BR99" s="100">
        <f t="shared" si="87"/>
        <v>0</v>
      </c>
      <c r="BS99" s="100">
        <f t="shared" si="87"/>
        <v>0</v>
      </c>
      <c r="BT99" s="100">
        <f t="shared" si="87"/>
        <v>0</v>
      </c>
      <c r="BU99" s="100">
        <f t="shared" si="87"/>
        <v>0</v>
      </c>
      <c r="BV99" s="100">
        <f t="shared" si="87"/>
        <v>2.5</v>
      </c>
      <c r="BW99" s="100">
        <f t="shared" si="87"/>
        <v>6.5</v>
      </c>
      <c r="BX99" s="100">
        <f t="shared" si="87"/>
        <v>32.4</v>
      </c>
      <c r="BY99" s="100">
        <f t="shared" si="87"/>
        <v>32.4</v>
      </c>
      <c r="BZ99" s="100">
        <f t="shared" si="87"/>
        <v>32.4</v>
      </c>
      <c r="CA99" s="100">
        <f t="shared" si="87"/>
        <v>32.4</v>
      </c>
      <c r="CB99" s="100">
        <f t="shared" si="87"/>
        <v>0</v>
      </c>
      <c r="CC99" s="100">
        <f t="shared" si="87"/>
        <v>0</v>
      </c>
      <c r="CD99" s="100">
        <f t="shared" si="87"/>
        <v>32.4</v>
      </c>
      <c r="CE99" s="100">
        <f t="shared" si="87"/>
        <v>32.4</v>
      </c>
      <c r="CF99" s="100">
        <f t="shared" si="87"/>
        <v>32.4</v>
      </c>
      <c r="CG99" s="100">
        <f t="shared" si="87"/>
        <v>0</v>
      </c>
      <c r="CH99" s="100">
        <f t="shared" si="87"/>
        <v>32.4</v>
      </c>
      <c r="CI99" s="100">
        <f t="shared" si="87"/>
        <v>32.4</v>
      </c>
      <c r="CJ99" s="100">
        <f t="shared" si="87"/>
        <v>32.4</v>
      </c>
      <c r="CK99" s="100">
        <f t="shared" si="87"/>
        <v>0.1500000000005457</v>
      </c>
      <c r="CL99" s="100">
        <f t="shared" si="87"/>
        <v>32.4</v>
      </c>
      <c r="CM99" s="100">
        <f t="shared" si="87"/>
        <v>32.4</v>
      </c>
      <c r="CN99" s="100">
        <f t="shared" si="87"/>
        <v>0</v>
      </c>
      <c r="CO99" s="100">
        <f t="shared" si="87"/>
        <v>0</v>
      </c>
      <c r="CP99" s="100">
        <f t="shared" si="87"/>
        <v>0</v>
      </c>
      <c r="CQ99" s="100">
        <f t="shared" si="87"/>
        <v>0</v>
      </c>
      <c r="CR99" s="100">
        <f t="shared" si="87"/>
        <v>0</v>
      </c>
      <c r="CS99" s="100">
        <f t="shared" si="87"/>
        <v>0</v>
      </c>
      <c r="CT99" s="102">
        <f>SUM(B99:CS99)</f>
        <v>397.95000000000044</v>
      </c>
      <c r="CU99" s="117"/>
      <c r="CX99" s="198"/>
    </row>
    <row r="100" spans="1:102" customFormat="1"/>
    <row r="101" spans="1:102" customFormat="1"/>
    <row r="102" spans="1:102" customFormat="1"/>
    <row r="103" spans="1:102" customFormat="1"/>
    <row r="104" spans="1:102" customFormat="1"/>
    <row r="105" spans="1:102" customFormat="1"/>
    <row r="106" spans="1:102" customFormat="1"/>
    <row r="107" spans="1:102" s="188" customFormat="1">
      <c r="A107" s="134" t="s">
        <v>62</v>
      </c>
      <c r="B107" s="186"/>
      <c r="C107" s="186"/>
      <c r="D107" s="186"/>
      <c r="E107" s="186"/>
      <c r="F107" s="186"/>
      <c r="G107" s="186"/>
      <c r="H107" s="186"/>
      <c r="I107" s="186"/>
      <c r="J107" s="186"/>
      <c r="K107" s="186"/>
      <c r="L107" s="186"/>
      <c r="M107" s="186"/>
      <c r="N107" s="186"/>
      <c r="O107" s="186"/>
      <c r="P107" s="186"/>
      <c r="Q107" s="186"/>
      <c r="R107" s="186"/>
      <c r="S107" s="186"/>
      <c r="T107" s="186"/>
      <c r="U107" s="186"/>
      <c r="V107" s="186"/>
      <c r="W107" s="186"/>
      <c r="X107" s="186"/>
      <c r="Y107" s="186"/>
      <c r="Z107" s="186"/>
      <c r="AA107" s="186"/>
      <c r="AB107" s="186"/>
      <c r="AC107" s="186"/>
      <c r="AD107" s="186"/>
      <c r="AE107" s="186"/>
      <c r="AF107" s="186"/>
      <c r="AG107" s="186"/>
      <c r="AH107" s="186"/>
      <c r="AI107" s="186"/>
      <c r="AJ107" s="186"/>
      <c r="AK107" s="186"/>
      <c r="AL107" s="186"/>
      <c r="AM107" s="186"/>
      <c r="AN107" s="186"/>
      <c r="AO107" s="186"/>
      <c r="AP107" s="186"/>
      <c r="AQ107" s="186"/>
      <c r="AR107" s="186"/>
      <c r="AS107" s="186"/>
      <c r="AT107" s="186"/>
      <c r="AU107" s="186"/>
      <c r="AV107" s="186"/>
      <c r="AW107" s="186"/>
      <c r="AX107" s="186"/>
      <c r="AY107" s="186"/>
      <c r="AZ107" s="186"/>
      <c r="BA107" s="186"/>
      <c r="BB107" s="186"/>
      <c r="BC107" s="186"/>
      <c r="BD107" s="186"/>
      <c r="BE107" s="186"/>
      <c r="BF107" s="186"/>
      <c r="BG107" s="186"/>
      <c r="BH107" s="186"/>
      <c r="BI107" s="186"/>
      <c r="BJ107" s="186"/>
      <c r="BK107" s="186"/>
      <c r="BL107" s="186"/>
      <c r="BM107" s="186"/>
      <c r="BN107" s="186"/>
      <c r="BO107" s="186"/>
      <c r="BP107" s="186"/>
      <c r="BQ107" s="186"/>
      <c r="BR107" s="186"/>
      <c r="BS107" s="186"/>
      <c r="BT107" s="186"/>
      <c r="BU107" s="186"/>
      <c r="BV107" s="186"/>
      <c r="BW107" s="186"/>
      <c r="BX107" s="186"/>
      <c r="BY107" s="186"/>
      <c r="BZ107" s="186"/>
      <c r="CA107" s="186"/>
      <c r="CB107" s="186"/>
      <c r="CC107" s="186"/>
      <c r="CD107" s="186"/>
      <c r="CE107" s="186"/>
      <c r="CF107" s="186"/>
      <c r="CG107" s="186"/>
      <c r="CH107" s="186"/>
      <c r="CI107" s="186"/>
      <c r="CJ107" s="186"/>
      <c r="CK107" s="186"/>
      <c r="CL107" s="186"/>
      <c r="CM107" s="186"/>
      <c r="CN107" s="186"/>
      <c r="CO107" s="186"/>
      <c r="CP107" s="186"/>
      <c r="CQ107" s="186"/>
      <c r="CR107" s="186"/>
      <c r="CS107" s="186"/>
      <c r="CT107" s="186"/>
      <c r="CV107" s="133"/>
      <c r="CX107" s="207"/>
    </row>
    <row r="108" spans="1:102" hidden="1">
      <c r="A108" s="134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14">
    <tabColor rgb="FFFFFF99"/>
  </sheetPr>
  <dimension ref="A1:CZ126"/>
  <sheetViews>
    <sheetView showGridLines="0" tabSelected="1" topLeftCell="A18" workbookViewId="0">
      <pane xSplit="1" topLeftCell="CE1" activePane="topRight" state="frozen"/>
      <selection activeCell="CT83" sqref="CT83:CU83"/>
      <selection pane="topRight" activeCell="CT83" sqref="CT83:CU83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04" bestFit="1" customWidth="1"/>
    <col min="100" max="100" width="8.7109375" style="5" customWidth="1"/>
    <col min="101" max="101" width="8.7109375" style="104" customWidth="1"/>
    <col min="102" max="102" width="8.85546875" style="118" customWidth="1"/>
    <col min="103" max="104" width="8.7109375" style="104" customWidth="1"/>
    <col min="105" max="16384" width="8.7109375" style="10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18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17"/>
      <c r="CX2" s="198"/>
    </row>
    <row r="3" spans="1:102">
      <c r="A3" s="16" t="s">
        <v>30</v>
      </c>
      <c r="B3" s="17">
        <f t="shared" ref="B3:G3" si="0">B4+B12</f>
        <v>3760.48</v>
      </c>
      <c r="C3" s="18">
        <f t="shared" si="0"/>
        <v>3760.48</v>
      </c>
      <c r="D3" s="18">
        <f t="shared" si="0"/>
        <v>3760.48</v>
      </c>
      <c r="E3" s="18">
        <f t="shared" si="0"/>
        <v>3760.48</v>
      </c>
      <c r="F3" s="18">
        <f t="shared" si="0"/>
        <v>3760.48</v>
      </c>
      <c r="G3" s="18">
        <f t="shared" si="0"/>
        <v>3760.48</v>
      </c>
      <c r="H3" s="18">
        <f t="shared" ref="H3:BS3" si="1">H4+H12</f>
        <v>3760.48</v>
      </c>
      <c r="I3" s="18">
        <f t="shared" si="1"/>
        <v>3760.48</v>
      </c>
      <c r="J3" s="18">
        <f t="shared" si="1"/>
        <v>3760.48</v>
      </c>
      <c r="K3" s="18">
        <f t="shared" si="1"/>
        <v>3760.48</v>
      </c>
      <c r="L3" s="18">
        <f t="shared" si="1"/>
        <v>3760.48</v>
      </c>
      <c r="M3" s="18">
        <f t="shared" si="1"/>
        <v>3760.48</v>
      </c>
      <c r="N3" s="18">
        <f t="shared" si="1"/>
        <v>3760.48</v>
      </c>
      <c r="O3" s="18">
        <f t="shared" si="1"/>
        <v>3760.48</v>
      </c>
      <c r="P3" s="18">
        <f t="shared" si="1"/>
        <v>3760.48</v>
      </c>
      <c r="Q3" s="18">
        <f t="shared" si="1"/>
        <v>3760.48</v>
      </c>
      <c r="R3" s="18">
        <f t="shared" si="1"/>
        <v>3760.48</v>
      </c>
      <c r="S3" s="18">
        <f t="shared" si="1"/>
        <v>3760.48</v>
      </c>
      <c r="T3" s="18">
        <f t="shared" si="1"/>
        <v>3760.48</v>
      </c>
      <c r="U3" s="18">
        <f t="shared" si="1"/>
        <v>3760.48</v>
      </c>
      <c r="V3" s="18">
        <f t="shared" si="1"/>
        <v>3760.48</v>
      </c>
      <c r="W3" s="18">
        <f t="shared" si="1"/>
        <v>3760.48</v>
      </c>
      <c r="X3" s="18">
        <f t="shared" si="1"/>
        <v>3760.48</v>
      </c>
      <c r="Y3" s="18">
        <f t="shared" si="1"/>
        <v>3760.48</v>
      </c>
      <c r="Z3" s="18">
        <f t="shared" si="1"/>
        <v>3760.48</v>
      </c>
      <c r="AA3" s="18">
        <f t="shared" si="1"/>
        <v>3760.48</v>
      </c>
      <c r="AB3" s="18">
        <f t="shared" si="1"/>
        <v>3760.48</v>
      </c>
      <c r="AC3" s="18">
        <f t="shared" si="1"/>
        <v>3760.48</v>
      </c>
      <c r="AD3" s="18">
        <f t="shared" si="1"/>
        <v>3760.48</v>
      </c>
      <c r="AE3" s="18">
        <f t="shared" si="1"/>
        <v>3760.48</v>
      </c>
      <c r="AF3" s="18">
        <f t="shared" si="1"/>
        <v>3760.48</v>
      </c>
      <c r="AG3" s="18">
        <f t="shared" si="1"/>
        <v>3760.48</v>
      </c>
      <c r="AH3" s="18">
        <f t="shared" si="1"/>
        <v>3760.48</v>
      </c>
      <c r="AI3" s="18">
        <f t="shared" si="1"/>
        <v>3760.48</v>
      </c>
      <c r="AJ3" s="18">
        <f t="shared" si="1"/>
        <v>3760.48</v>
      </c>
      <c r="AK3" s="18">
        <f t="shared" si="1"/>
        <v>3760.48</v>
      </c>
      <c r="AL3" s="18">
        <f t="shared" si="1"/>
        <v>3760.48</v>
      </c>
      <c r="AM3" s="18">
        <f t="shared" si="1"/>
        <v>3760.48</v>
      </c>
      <c r="AN3" s="18">
        <f t="shared" si="1"/>
        <v>3760.48</v>
      </c>
      <c r="AO3" s="18">
        <f t="shared" si="1"/>
        <v>3760.48</v>
      </c>
      <c r="AP3" s="18">
        <f t="shared" si="1"/>
        <v>3760.48</v>
      </c>
      <c r="AQ3" s="18">
        <f t="shared" si="1"/>
        <v>3760.48</v>
      </c>
      <c r="AR3" s="18">
        <f t="shared" si="1"/>
        <v>3760.48</v>
      </c>
      <c r="AS3" s="18">
        <f t="shared" si="1"/>
        <v>3760.48</v>
      </c>
      <c r="AT3" s="18">
        <f t="shared" si="1"/>
        <v>3760.48</v>
      </c>
      <c r="AU3" s="18">
        <f t="shared" si="1"/>
        <v>3760.48</v>
      </c>
      <c r="AV3" s="18">
        <f t="shared" si="1"/>
        <v>3760.48</v>
      </c>
      <c r="AW3" s="18">
        <f t="shared" si="1"/>
        <v>3760.48</v>
      </c>
      <c r="AX3" s="18">
        <f t="shared" si="1"/>
        <v>3760.48</v>
      </c>
      <c r="AY3" s="18">
        <f t="shared" si="1"/>
        <v>3760.48</v>
      </c>
      <c r="AZ3" s="18">
        <f t="shared" si="1"/>
        <v>3760.48</v>
      </c>
      <c r="BA3" s="18">
        <f t="shared" si="1"/>
        <v>3760.48</v>
      </c>
      <c r="BB3" s="18">
        <f t="shared" si="1"/>
        <v>3760.48</v>
      </c>
      <c r="BC3" s="18">
        <f t="shared" si="1"/>
        <v>3760.48</v>
      </c>
      <c r="BD3" s="18">
        <f t="shared" si="1"/>
        <v>3760.48</v>
      </c>
      <c r="BE3" s="18">
        <f t="shared" si="1"/>
        <v>3760.48</v>
      </c>
      <c r="BF3" s="18">
        <f t="shared" si="1"/>
        <v>3760.48</v>
      </c>
      <c r="BG3" s="18">
        <f t="shared" si="1"/>
        <v>3760.48</v>
      </c>
      <c r="BH3" s="18">
        <f t="shared" si="1"/>
        <v>3760.48</v>
      </c>
      <c r="BI3" s="18">
        <f t="shared" si="1"/>
        <v>3760.48</v>
      </c>
      <c r="BJ3" s="18">
        <f t="shared" si="1"/>
        <v>3760.48</v>
      </c>
      <c r="BK3" s="18">
        <f t="shared" si="1"/>
        <v>3760.48</v>
      </c>
      <c r="BL3" s="18">
        <f t="shared" si="1"/>
        <v>3760.48</v>
      </c>
      <c r="BM3" s="18">
        <f t="shared" si="1"/>
        <v>3760.48</v>
      </c>
      <c r="BN3" s="18">
        <f t="shared" si="1"/>
        <v>3760.48</v>
      </c>
      <c r="BO3" s="18">
        <f t="shared" si="1"/>
        <v>3760.48</v>
      </c>
      <c r="BP3" s="18">
        <f t="shared" si="1"/>
        <v>3760.48</v>
      </c>
      <c r="BQ3" s="18">
        <f t="shared" si="1"/>
        <v>3760.48</v>
      </c>
      <c r="BR3" s="18">
        <f t="shared" si="1"/>
        <v>3760.48</v>
      </c>
      <c r="BS3" s="18">
        <f t="shared" si="1"/>
        <v>3760.48</v>
      </c>
      <c r="BT3" s="18">
        <f t="shared" ref="BT3:CS3" si="2">BT4+BT12</f>
        <v>3760.48</v>
      </c>
      <c r="BU3" s="18">
        <f t="shared" si="2"/>
        <v>3760.48</v>
      </c>
      <c r="BV3" s="18">
        <f t="shared" si="2"/>
        <v>3760.48</v>
      </c>
      <c r="BW3" s="18">
        <f t="shared" si="2"/>
        <v>3760.48</v>
      </c>
      <c r="BX3" s="18">
        <f t="shared" si="2"/>
        <v>3760.48</v>
      </c>
      <c r="BY3" s="18">
        <f t="shared" si="2"/>
        <v>3760.48</v>
      </c>
      <c r="BZ3" s="18">
        <f t="shared" si="2"/>
        <v>3760.48</v>
      </c>
      <c r="CA3" s="18">
        <f t="shared" si="2"/>
        <v>3760.48</v>
      </c>
      <c r="CB3" s="18">
        <f t="shared" si="2"/>
        <v>3760.48</v>
      </c>
      <c r="CC3" s="18">
        <f t="shared" si="2"/>
        <v>3760.48</v>
      </c>
      <c r="CD3" s="18">
        <f t="shared" si="2"/>
        <v>3760.48</v>
      </c>
      <c r="CE3" s="18">
        <f t="shared" si="2"/>
        <v>3760.48</v>
      </c>
      <c r="CF3" s="18">
        <f t="shared" si="2"/>
        <v>3760.48</v>
      </c>
      <c r="CG3" s="18">
        <f t="shared" si="2"/>
        <v>3760.48</v>
      </c>
      <c r="CH3" s="18">
        <f t="shared" si="2"/>
        <v>3760.48</v>
      </c>
      <c r="CI3" s="18">
        <f t="shared" si="2"/>
        <v>3760.48</v>
      </c>
      <c r="CJ3" s="18">
        <f t="shared" si="2"/>
        <v>3760.48</v>
      </c>
      <c r="CK3" s="18">
        <f t="shared" si="2"/>
        <v>3760.48</v>
      </c>
      <c r="CL3" s="18">
        <f t="shared" si="2"/>
        <v>3760.48</v>
      </c>
      <c r="CM3" s="18">
        <f t="shared" si="2"/>
        <v>3760.48</v>
      </c>
      <c r="CN3" s="18">
        <f t="shared" si="2"/>
        <v>3760.48</v>
      </c>
      <c r="CO3" s="18">
        <f t="shared" si="2"/>
        <v>3760.48</v>
      </c>
      <c r="CP3" s="18">
        <f t="shared" si="2"/>
        <v>3760.48</v>
      </c>
      <c r="CQ3" s="18">
        <f t="shared" si="2"/>
        <v>3760.48</v>
      </c>
      <c r="CR3" s="18">
        <f t="shared" si="2"/>
        <v>3760.48</v>
      </c>
      <c r="CS3" s="19">
        <f t="shared" si="2"/>
        <v>3760.48</v>
      </c>
      <c r="CT3" s="52">
        <f t="shared" ref="CT3:CT19" si="3">SUM(B3:CS3)</f>
        <v>361006.07999999984</v>
      </c>
      <c r="CU3" s="117"/>
      <c r="CW3" s="109"/>
    </row>
    <row r="4" spans="1:102">
      <c r="A4" s="255" t="s">
        <v>31</v>
      </c>
      <c r="B4" s="34">
        <f>SUM(B5:B11)</f>
        <v>3631</v>
      </c>
      <c r="C4" s="34">
        <f t="shared" ref="C4:BN4" si="4">SUM(C5:C11)</f>
        <v>3631</v>
      </c>
      <c r="D4" s="34">
        <f t="shared" si="4"/>
        <v>3631</v>
      </c>
      <c r="E4" s="34">
        <f t="shared" si="4"/>
        <v>3631</v>
      </c>
      <c r="F4" s="34">
        <f t="shared" si="4"/>
        <v>3631</v>
      </c>
      <c r="G4" s="34">
        <f t="shared" si="4"/>
        <v>3631</v>
      </c>
      <c r="H4" s="34">
        <f t="shared" si="4"/>
        <v>3631</v>
      </c>
      <c r="I4" s="34">
        <f t="shared" si="4"/>
        <v>3631</v>
      </c>
      <c r="J4" s="34">
        <f t="shared" si="4"/>
        <v>3631</v>
      </c>
      <c r="K4" s="34">
        <f t="shared" si="4"/>
        <v>3631</v>
      </c>
      <c r="L4" s="34">
        <f t="shared" si="4"/>
        <v>3631</v>
      </c>
      <c r="M4" s="34">
        <f t="shared" si="4"/>
        <v>3631</v>
      </c>
      <c r="N4" s="34">
        <f t="shared" si="4"/>
        <v>3631</v>
      </c>
      <c r="O4" s="34">
        <f t="shared" si="4"/>
        <v>3631</v>
      </c>
      <c r="P4" s="34">
        <f t="shared" si="4"/>
        <v>3631</v>
      </c>
      <c r="Q4" s="34">
        <f t="shared" si="4"/>
        <v>3631</v>
      </c>
      <c r="R4" s="34">
        <f t="shared" si="4"/>
        <v>3631</v>
      </c>
      <c r="S4" s="34">
        <f t="shared" si="4"/>
        <v>3631</v>
      </c>
      <c r="T4" s="34">
        <f t="shared" si="4"/>
        <v>3631</v>
      </c>
      <c r="U4" s="34">
        <f t="shared" si="4"/>
        <v>3631</v>
      </c>
      <c r="V4" s="34">
        <f t="shared" si="4"/>
        <v>3631</v>
      </c>
      <c r="W4" s="34">
        <f t="shared" si="4"/>
        <v>3631</v>
      </c>
      <c r="X4" s="34">
        <f t="shared" si="4"/>
        <v>3631</v>
      </c>
      <c r="Y4" s="34">
        <f t="shared" si="4"/>
        <v>3631</v>
      </c>
      <c r="Z4" s="34">
        <f t="shared" si="4"/>
        <v>3631</v>
      </c>
      <c r="AA4" s="34">
        <f t="shared" si="4"/>
        <v>3631</v>
      </c>
      <c r="AB4" s="34">
        <f t="shared" si="4"/>
        <v>3631</v>
      </c>
      <c r="AC4" s="34">
        <f t="shared" si="4"/>
        <v>3631</v>
      </c>
      <c r="AD4" s="34">
        <f t="shared" si="4"/>
        <v>3631</v>
      </c>
      <c r="AE4" s="34">
        <f t="shared" si="4"/>
        <v>3631</v>
      </c>
      <c r="AF4" s="34">
        <f t="shared" si="4"/>
        <v>3631</v>
      </c>
      <c r="AG4" s="34">
        <f t="shared" si="4"/>
        <v>3631</v>
      </c>
      <c r="AH4" s="34">
        <f t="shared" si="4"/>
        <v>3631</v>
      </c>
      <c r="AI4" s="34">
        <f t="shared" si="4"/>
        <v>3631</v>
      </c>
      <c r="AJ4" s="34">
        <f t="shared" si="4"/>
        <v>3631</v>
      </c>
      <c r="AK4" s="34">
        <f t="shared" si="4"/>
        <v>3631</v>
      </c>
      <c r="AL4" s="34">
        <f t="shared" si="4"/>
        <v>3631</v>
      </c>
      <c r="AM4" s="34">
        <f t="shared" si="4"/>
        <v>3631</v>
      </c>
      <c r="AN4" s="34">
        <f t="shared" si="4"/>
        <v>3631</v>
      </c>
      <c r="AO4" s="34">
        <f t="shared" si="4"/>
        <v>3631</v>
      </c>
      <c r="AP4" s="34">
        <f t="shared" si="4"/>
        <v>3631</v>
      </c>
      <c r="AQ4" s="34">
        <f t="shared" si="4"/>
        <v>3631</v>
      </c>
      <c r="AR4" s="34">
        <f t="shared" si="4"/>
        <v>3631</v>
      </c>
      <c r="AS4" s="34">
        <f t="shared" si="4"/>
        <v>3631</v>
      </c>
      <c r="AT4" s="34">
        <f t="shared" si="4"/>
        <v>3631</v>
      </c>
      <c r="AU4" s="34">
        <f t="shared" si="4"/>
        <v>3631</v>
      </c>
      <c r="AV4" s="34">
        <f t="shared" si="4"/>
        <v>3631</v>
      </c>
      <c r="AW4" s="34">
        <f t="shared" si="4"/>
        <v>3631</v>
      </c>
      <c r="AX4" s="34">
        <f t="shared" si="4"/>
        <v>3631</v>
      </c>
      <c r="AY4" s="34">
        <f t="shared" si="4"/>
        <v>3631</v>
      </c>
      <c r="AZ4" s="34">
        <f t="shared" si="4"/>
        <v>3631</v>
      </c>
      <c r="BA4" s="34">
        <f t="shared" si="4"/>
        <v>3631</v>
      </c>
      <c r="BB4" s="34">
        <f t="shared" si="4"/>
        <v>3631</v>
      </c>
      <c r="BC4" s="34">
        <f t="shared" si="4"/>
        <v>3631</v>
      </c>
      <c r="BD4" s="34">
        <f t="shared" si="4"/>
        <v>3631</v>
      </c>
      <c r="BE4" s="34">
        <f t="shared" si="4"/>
        <v>3631</v>
      </c>
      <c r="BF4" s="34">
        <f t="shared" si="4"/>
        <v>3631</v>
      </c>
      <c r="BG4" s="34">
        <f t="shared" si="4"/>
        <v>3631</v>
      </c>
      <c r="BH4" s="34">
        <f t="shared" si="4"/>
        <v>3631</v>
      </c>
      <c r="BI4" s="34">
        <f t="shared" si="4"/>
        <v>3631</v>
      </c>
      <c r="BJ4" s="34">
        <f t="shared" si="4"/>
        <v>3631</v>
      </c>
      <c r="BK4" s="34">
        <f t="shared" si="4"/>
        <v>3631</v>
      </c>
      <c r="BL4" s="34">
        <f t="shared" si="4"/>
        <v>3631</v>
      </c>
      <c r="BM4" s="34">
        <f t="shared" si="4"/>
        <v>3631</v>
      </c>
      <c r="BN4" s="34">
        <f t="shared" si="4"/>
        <v>3631</v>
      </c>
      <c r="BO4" s="34">
        <f t="shared" ref="BO4:CS4" si="5">SUM(BO5:BO11)</f>
        <v>3631</v>
      </c>
      <c r="BP4" s="34">
        <f t="shared" si="5"/>
        <v>3631</v>
      </c>
      <c r="BQ4" s="34">
        <f t="shared" si="5"/>
        <v>3631</v>
      </c>
      <c r="BR4" s="34">
        <f t="shared" si="5"/>
        <v>3631</v>
      </c>
      <c r="BS4" s="34">
        <f t="shared" si="5"/>
        <v>3631</v>
      </c>
      <c r="BT4" s="34">
        <f t="shared" si="5"/>
        <v>3631</v>
      </c>
      <c r="BU4" s="34">
        <f t="shared" si="5"/>
        <v>3631</v>
      </c>
      <c r="BV4" s="34">
        <f t="shared" si="5"/>
        <v>3631</v>
      </c>
      <c r="BW4" s="34">
        <f t="shared" si="5"/>
        <v>3631</v>
      </c>
      <c r="BX4" s="34">
        <f t="shared" si="5"/>
        <v>3631</v>
      </c>
      <c r="BY4" s="34">
        <f t="shared" si="5"/>
        <v>3631</v>
      </c>
      <c r="BZ4" s="34">
        <f t="shared" si="5"/>
        <v>3631</v>
      </c>
      <c r="CA4" s="34">
        <f t="shared" si="5"/>
        <v>3631</v>
      </c>
      <c r="CB4" s="34">
        <f t="shared" si="5"/>
        <v>3631</v>
      </c>
      <c r="CC4" s="34">
        <f t="shared" si="5"/>
        <v>3631</v>
      </c>
      <c r="CD4" s="34">
        <f t="shared" si="5"/>
        <v>3631</v>
      </c>
      <c r="CE4" s="34">
        <f t="shared" si="5"/>
        <v>3631</v>
      </c>
      <c r="CF4" s="34">
        <f t="shared" si="5"/>
        <v>3631</v>
      </c>
      <c r="CG4" s="34">
        <f t="shared" si="5"/>
        <v>3631</v>
      </c>
      <c r="CH4" s="34">
        <f t="shared" si="5"/>
        <v>3631</v>
      </c>
      <c r="CI4" s="34">
        <f t="shared" si="5"/>
        <v>3631</v>
      </c>
      <c r="CJ4" s="34">
        <f t="shared" si="5"/>
        <v>3631</v>
      </c>
      <c r="CK4" s="34">
        <f t="shared" si="5"/>
        <v>3631</v>
      </c>
      <c r="CL4" s="34">
        <f t="shared" si="5"/>
        <v>3631</v>
      </c>
      <c r="CM4" s="34">
        <f t="shared" si="5"/>
        <v>3631</v>
      </c>
      <c r="CN4" s="34">
        <f t="shared" si="5"/>
        <v>3631</v>
      </c>
      <c r="CO4" s="34">
        <f t="shared" si="5"/>
        <v>3631</v>
      </c>
      <c r="CP4" s="34">
        <f t="shared" si="5"/>
        <v>3631</v>
      </c>
      <c r="CQ4" s="34">
        <f t="shared" si="5"/>
        <v>3631</v>
      </c>
      <c r="CR4" s="34">
        <f t="shared" si="5"/>
        <v>3631</v>
      </c>
      <c r="CS4" s="34">
        <f t="shared" si="5"/>
        <v>3631</v>
      </c>
      <c r="CT4" s="175">
        <f t="shared" si="3"/>
        <v>348576</v>
      </c>
      <c r="CU4" s="119"/>
      <c r="CW4" s="109"/>
    </row>
    <row r="5" spans="1:102">
      <c r="A5" s="57" t="s">
        <v>32</v>
      </c>
      <c r="B5" s="237">
        <v>475</v>
      </c>
      <c r="C5" s="237">
        <v>475</v>
      </c>
      <c r="D5" s="237">
        <v>475</v>
      </c>
      <c r="E5" s="237">
        <v>475</v>
      </c>
      <c r="F5" s="237">
        <v>475</v>
      </c>
      <c r="G5" s="237">
        <v>475</v>
      </c>
      <c r="H5" s="237">
        <v>475</v>
      </c>
      <c r="I5" s="237">
        <v>475</v>
      </c>
      <c r="J5" s="237">
        <v>475</v>
      </c>
      <c r="K5" s="237">
        <v>475</v>
      </c>
      <c r="L5" s="237">
        <v>475</v>
      </c>
      <c r="M5" s="237">
        <v>475</v>
      </c>
      <c r="N5" s="237">
        <v>475</v>
      </c>
      <c r="O5" s="237">
        <v>475</v>
      </c>
      <c r="P5" s="237">
        <v>475</v>
      </c>
      <c r="Q5" s="237">
        <v>475</v>
      </c>
      <c r="R5" s="237">
        <v>475</v>
      </c>
      <c r="S5" s="237">
        <v>475</v>
      </c>
      <c r="T5" s="237">
        <v>475</v>
      </c>
      <c r="U5" s="237">
        <v>475</v>
      </c>
      <c r="V5" s="237">
        <v>475</v>
      </c>
      <c r="W5" s="237">
        <v>475</v>
      </c>
      <c r="X5" s="237">
        <v>475</v>
      </c>
      <c r="Y5" s="237">
        <v>475</v>
      </c>
      <c r="Z5" s="237">
        <v>475</v>
      </c>
      <c r="AA5" s="237">
        <v>475</v>
      </c>
      <c r="AB5" s="237">
        <v>475</v>
      </c>
      <c r="AC5" s="237">
        <v>475</v>
      </c>
      <c r="AD5" s="237">
        <v>475</v>
      </c>
      <c r="AE5" s="237">
        <v>475</v>
      </c>
      <c r="AF5" s="237">
        <v>475</v>
      </c>
      <c r="AG5" s="237">
        <v>475</v>
      </c>
      <c r="AH5" s="237">
        <v>475</v>
      </c>
      <c r="AI5" s="237">
        <v>475</v>
      </c>
      <c r="AJ5" s="237">
        <v>475</v>
      </c>
      <c r="AK5" s="237">
        <v>475</v>
      </c>
      <c r="AL5" s="237">
        <v>475</v>
      </c>
      <c r="AM5" s="237">
        <v>475</v>
      </c>
      <c r="AN5" s="237">
        <v>475</v>
      </c>
      <c r="AO5" s="237">
        <v>475</v>
      </c>
      <c r="AP5" s="237">
        <v>475</v>
      </c>
      <c r="AQ5" s="237">
        <v>475</v>
      </c>
      <c r="AR5" s="237">
        <v>475</v>
      </c>
      <c r="AS5" s="237">
        <v>475</v>
      </c>
      <c r="AT5" s="237">
        <v>475</v>
      </c>
      <c r="AU5" s="237">
        <v>475</v>
      </c>
      <c r="AV5" s="237">
        <v>475</v>
      </c>
      <c r="AW5" s="237">
        <v>475</v>
      </c>
      <c r="AX5" s="237">
        <v>475</v>
      </c>
      <c r="AY5" s="237">
        <v>475</v>
      </c>
      <c r="AZ5" s="237">
        <v>475</v>
      </c>
      <c r="BA5" s="237">
        <v>475</v>
      </c>
      <c r="BB5" s="237">
        <v>475</v>
      </c>
      <c r="BC5" s="237">
        <v>475</v>
      </c>
      <c r="BD5" s="237">
        <v>475</v>
      </c>
      <c r="BE5" s="237">
        <v>475</v>
      </c>
      <c r="BF5" s="237">
        <v>475</v>
      </c>
      <c r="BG5" s="237">
        <v>475</v>
      </c>
      <c r="BH5" s="237">
        <v>475</v>
      </c>
      <c r="BI5" s="237">
        <v>475</v>
      </c>
      <c r="BJ5" s="237">
        <v>475</v>
      </c>
      <c r="BK5" s="237">
        <v>475</v>
      </c>
      <c r="BL5" s="237">
        <v>475</v>
      </c>
      <c r="BM5" s="237">
        <v>475</v>
      </c>
      <c r="BN5" s="237">
        <v>475</v>
      </c>
      <c r="BO5" s="237">
        <v>475</v>
      </c>
      <c r="BP5" s="237">
        <v>475</v>
      </c>
      <c r="BQ5" s="237">
        <v>475</v>
      </c>
      <c r="BR5" s="237">
        <v>475</v>
      </c>
      <c r="BS5" s="237">
        <v>475</v>
      </c>
      <c r="BT5" s="237">
        <v>475</v>
      </c>
      <c r="BU5" s="237">
        <v>475</v>
      </c>
      <c r="BV5" s="237">
        <v>475</v>
      </c>
      <c r="BW5" s="237">
        <v>475</v>
      </c>
      <c r="BX5" s="237">
        <v>475</v>
      </c>
      <c r="BY5" s="237">
        <v>475</v>
      </c>
      <c r="BZ5" s="237">
        <v>475</v>
      </c>
      <c r="CA5" s="237">
        <v>475</v>
      </c>
      <c r="CB5" s="237">
        <v>475</v>
      </c>
      <c r="CC5" s="237">
        <v>475</v>
      </c>
      <c r="CD5" s="237">
        <v>475</v>
      </c>
      <c r="CE5" s="237">
        <v>475</v>
      </c>
      <c r="CF5" s="237">
        <v>475</v>
      </c>
      <c r="CG5" s="237">
        <v>475</v>
      </c>
      <c r="CH5" s="237">
        <v>475</v>
      </c>
      <c r="CI5" s="237">
        <v>475</v>
      </c>
      <c r="CJ5" s="237">
        <v>475</v>
      </c>
      <c r="CK5" s="237">
        <v>475</v>
      </c>
      <c r="CL5" s="237">
        <v>475</v>
      </c>
      <c r="CM5" s="237">
        <v>475</v>
      </c>
      <c r="CN5" s="237">
        <v>475</v>
      </c>
      <c r="CO5" s="237">
        <v>475</v>
      </c>
      <c r="CP5" s="237">
        <v>475</v>
      </c>
      <c r="CQ5" s="237">
        <v>475</v>
      </c>
      <c r="CR5" s="237">
        <v>475</v>
      </c>
      <c r="CS5" s="237">
        <v>475</v>
      </c>
      <c r="CT5" s="175">
        <f t="shared" si="3"/>
        <v>45600</v>
      </c>
      <c r="CU5" s="119"/>
      <c r="CV5" s="129"/>
      <c r="CW5" s="109"/>
    </row>
    <row r="6" spans="1:102">
      <c r="A6" s="22" t="s">
        <v>33</v>
      </c>
      <c r="B6" s="237">
        <v>570</v>
      </c>
      <c r="C6" s="237">
        <v>570</v>
      </c>
      <c r="D6" s="237">
        <v>570</v>
      </c>
      <c r="E6" s="237">
        <v>570</v>
      </c>
      <c r="F6" s="237">
        <v>570</v>
      </c>
      <c r="G6" s="237">
        <v>570</v>
      </c>
      <c r="H6" s="237">
        <v>570</v>
      </c>
      <c r="I6" s="237">
        <v>570</v>
      </c>
      <c r="J6" s="237">
        <v>570</v>
      </c>
      <c r="K6" s="237">
        <v>570</v>
      </c>
      <c r="L6" s="237">
        <v>570</v>
      </c>
      <c r="M6" s="237">
        <v>570</v>
      </c>
      <c r="N6" s="237">
        <v>570</v>
      </c>
      <c r="O6" s="237">
        <v>570</v>
      </c>
      <c r="P6" s="237">
        <v>570</v>
      </c>
      <c r="Q6" s="237">
        <v>570</v>
      </c>
      <c r="R6" s="237">
        <v>570</v>
      </c>
      <c r="S6" s="237">
        <v>570</v>
      </c>
      <c r="T6" s="237">
        <v>570</v>
      </c>
      <c r="U6" s="237">
        <v>570</v>
      </c>
      <c r="V6" s="237">
        <v>570</v>
      </c>
      <c r="W6" s="237">
        <v>570</v>
      </c>
      <c r="X6" s="237">
        <v>570</v>
      </c>
      <c r="Y6" s="237">
        <v>570</v>
      </c>
      <c r="Z6" s="237">
        <v>570</v>
      </c>
      <c r="AA6" s="237">
        <v>570</v>
      </c>
      <c r="AB6" s="237">
        <v>570</v>
      </c>
      <c r="AC6" s="237">
        <v>570</v>
      </c>
      <c r="AD6" s="237">
        <v>570</v>
      </c>
      <c r="AE6" s="237">
        <v>570</v>
      </c>
      <c r="AF6" s="237">
        <v>570</v>
      </c>
      <c r="AG6" s="237">
        <v>570</v>
      </c>
      <c r="AH6" s="237">
        <v>570</v>
      </c>
      <c r="AI6" s="237">
        <v>570</v>
      </c>
      <c r="AJ6" s="237">
        <v>570</v>
      </c>
      <c r="AK6" s="237">
        <v>570</v>
      </c>
      <c r="AL6" s="237">
        <v>570</v>
      </c>
      <c r="AM6" s="237">
        <v>570</v>
      </c>
      <c r="AN6" s="237">
        <v>570</v>
      </c>
      <c r="AO6" s="237">
        <v>570</v>
      </c>
      <c r="AP6" s="237">
        <v>570</v>
      </c>
      <c r="AQ6" s="237">
        <v>570</v>
      </c>
      <c r="AR6" s="237">
        <v>570</v>
      </c>
      <c r="AS6" s="237">
        <v>570</v>
      </c>
      <c r="AT6" s="237">
        <v>570</v>
      </c>
      <c r="AU6" s="237">
        <v>570</v>
      </c>
      <c r="AV6" s="237">
        <v>570</v>
      </c>
      <c r="AW6" s="237">
        <v>570</v>
      </c>
      <c r="AX6" s="237">
        <v>570</v>
      </c>
      <c r="AY6" s="237">
        <v>570</v>
      </c>
      <c r="AZ6" s="237">
        <v>570</v>
      </c>
      <c r="BA6" s="237">
        <v>570</v>
      </c>
      <c r="BB6" s="237">
        <v>570</v>
      </c>
      <c r="BC6" s="237">
        <v>570</v>
      </c>
      <c r="BD6" s="237">
        <v>570</v>
      </c>
      <c r="BE6" s="237">
        <v>570</v>
      </c>
      <c r="BF6" s="237">
        <v>570</v>
      </c>
      <c r="BG6" s="237">
        <v>570</v>
      </c>
      <c r="BH6" s="237">
        <v>570</v>
      </c>
      <c r="BI6" s="237">
        <v>570</v>
      </c>
      <c r="BJ6" s="237">
        <v>570</v>
      </c>
      <c r="BK6" s="237">
        <v>570</v>
      </c>
      <c r="BL6" s="237">
        <v>570</v>
      </c>
      <c r="BM6" s="237">
        <v>570</v>
      </c>
      <c r="BN6" s="237">
        <v>570</v>
      </c>
      <c r="BO6" s="237">
        <v>570</v>
      </c>
      <c r="BP6" s="237">
        <v>570</v>
      </c>
      <c r="BQ6" s="237">
        <v>570</v>
      </c>
      <c r="BR6" s="237">
        <v>570</v>
      </c>
      <c r="BS6" s="237">
        <v>570</v>
      </c>
      <c r="BT6" s="237">
        <v>570</v>
      </c>
      <c r="BU6" s="237">
        <v>570</v>
      </c>
      <c r="BV6" s="237">
        <v>570</v>
      </c>
      <c r="BW6" s="237">
        <v>570</v>
      </c>
      <c r="BX6" s="237">
        <v>570</v>
      </c>
      <c r="BY6" s="237">
        <v>570</v>
      </c>
      <c r="BZ6" s="237">
        <v>570</v>
      </c>
      <c r="CA6" s="237">
        <v>570</v>
      </c>
      <c r="CB6" s="237">
        <v>570</v>
      </c>
      <c r="CC6" s="237">
        <v>570</v>
      </c>
      <c r="CD6" s="237">
        <v>570</v>
      </c>
      <c r="CE6" s="237">
        <v>570</v>
      </c>
      <c r="CF6" s="237">
        <v>570</v>
      </c>
      <c r="CG6" s="237">
        <v>570</v>
      </c>
      <c r="CH6" s="237">
        <v>570</v>
      </c>
      <c r="CI6" s="237">
        <v>570</v>
      </c>
      <c r="CJ6" s="237">
        <v>570</v>
      </c>
      <c r="CK6" s="237">
        <v>570</v>
      </c>
      <c r="CL6" s="237">
        <v>570</v>
      </c>
      <c r="CM6" s="237">
        <v>570</v>
      </c>
      <c r="CN6" s="237">
        <v>570</v>
      </c>
      <c r="CO6" s="237">
        <v>570</v>
      </c>
      <c r="CP6" s="237">
        <v>570</v>
      </c>
      <c r="CQ6" s="237">
        <v>570</v>
      </c>
      <c r="CR6" s="237">
        <v>570</v>
      </c>
      <c r="CS6" s="237">
        <v>570</v>
      </c>
      <c r="CT6" s="175">
        <f t="shared" si="3"/>
        <v>54720</v>
      </c>
      <c r="CU6" s="119"/>
      <c r="CV6" s="129"/>
      <c r="CW6" s="109"/>
    </row>
    <row r="7" spans="1:102">
      <c r="A7" s="22" t="s">
        <v>34</v>
      </c>
      <c r="B7" s="237">
        <v>960</v>
      </c>
      <c r="C7" s="237">
        <v>960</v>
      </c>
      <c r="D7" s="237">
        <v>960</v>
      </c>
      <c r="E7" s="237">
        <v>960</v>
      </c>
      <c r="F7" s="237">
        <v>960</v>
      </c>
      <c r="G7" s="237">
        <v>960</v>
      </c>
      <c r="H7" s="237">
        <v>960</v>
      </c>
      <c r="I7" s="237">
        <v>960</v>
      </c>
      <c r="J7" s="237">
        <v>960</v>
      </c>
      <c r="K7" s="237">
        <v>960</v>
      </c>
      <c r="L7" s="237">
        <v>960</v>
      </c>
      <c r="M7" s="237">
        <v>960</v>
      </c>
      <c r="N7" s="237">
        <v>960</v>
      </c>
      <c r="O7" s="237">
        <v>960</v>
      </c>
      <c r="P7" s="237">
        <v>960</v>
      </c>
      <c r="Q7" s="237">
        <v>960</v>
      </c>
      <c r="R7" s="237">
        <v>960</v>
      </c>
      <c r="S7" s="237">
        <v>960</v>
      </c>
      <c r="T7" s="237">
        <v>960</v>
      </c>
      <c r="U7" s="237">
        <v>960</v>
      </c>
      <c r="V7" s="237">
        <v>960</v>
      </c>
      <c r="W7" s="237">
        <v>960</v>
      </c>
      <c r="X7" s="237">
        <v>960</v>
      </c>
      <c r="Y7" s="237">
        <v>960</v>
      </c>
      <c r="Z7" s="237">
        <v>960</v>
      </c>
      <c r="AA7" s="237">
        <v>960</v>
      </c>
      <c r="AB7" s="237">
        <v>960</v>
      </c>
      <c r="AC7" s="237">
        <v>960</v>
      </c>
      <c r="AD7" s="237">
        <v>960</v>
      </c>
      <c r="AE7" s="237">
        <v>960</v>
      </c>
      <c r="AF7" s="237">
        <v>960</v>
      </c>
      <c r="AG7" s="237">
        <v>960</v>
      </c>
      <c r="AH7" s="237">
        <v>960</v>
      </c>
      <c r="AI7" s="237">
        <v>960</v>
      </c>
      <c r="AJ7" s="237">
        <v>960</v>
      </c>
      <c r="AK7" s="237">
        <v>960</v>
      </c>
      <c r="AL7" s="237">
        <v>960</v>
      </c>
      <c r="AM7" s="237">
        <v>960</v>
      </c>
      <c r="AN7" s="237">
        <v>960</v>
      </c>
      <c r="AO7" s="237">
        <v>960</v>
      </c>
      <c r="AP7" s="237">
        <v>960</v>
      </c>
      <c r="AQ7" s="237">
        <v>960</v>
      </c>
      <c r="AR7" s="237">
        <v>960</v>
      </c>
      <c r="AS7" s="237">
        <v>960</v>
      </c>
      <c r="AT7" s="237">
        <v>960</v>
      </c>
      <c r="AU7" s="237">
        <v>960</v>
      </c>
      <c r="AV7" s="237">
        <v>960</v>
      </c>
      <c r="AW7" s="237">
        <v>960</v>
      </c>
      <c r="AX7" s="237">
        <v>960</v>
      </c>
      <c r="AY7" s="237">
        <v>960</v>
      </c>
      <c r="AZ7" s="237">
        <v>960</v>
      </c>
      <c r="BA7" s="237">
        <v>960</v>
      </c>
      <c r="BB7" s="237">
        <v>960</v>
      </c>
      <c r="BC7" s="237">
        <v>960</v>
      </c>
      <c r="BD7" s="237">
        <v>960</v>
      </c>
      <c r="BE7" s="237">
        <v>960</v>
      </c>
      <c r="BF7" s="237">
        <v>960</v>
      </c>
      <c r="BG7" s="237">
        <v>960</v>
      </c>
      <c r="BH7" s="237">
        <v>960</v>
      </c>
      <c r="BI7" s="237">
        <v>960</v>
      </c>
      <c r="BJ7" s="237">
        <v>960</v>
      </c>
      <c r="BK7" s="237">
        <v>960</v>
      </c>
      <c r="BL7" s="237">
        <v>960</v>
      </c>
      <c r="BM7" s="237">
        <v>960</v>
      </c>
      <c r="BN7" s="237">
        <v>960</v>
      </c>
      <c r="BO7" s="237">
        <v>960</v>
      </c>
      <c r="BP7" s="237">
        <v>960</v>
      </c>
      <c r="BQ7" s="237">
        <v>960</v>
      </c>
      <c r="BR7" s="237">
        <v>960</v>
      </c>
      <c r="BS7" s="237">
        <v>960</v>
      </c>
      <c r="BT7" s="237">
        <v>960</v>
      </c>
      <c r="BU7" s="237">
        <v>960</v>
      </c>
      <c r="BV7" s="237">
        <v>960</v>
      </c>
      <c r="BW7" s="237">
        <v>960</v>
      </c>
      <c r="BX7" s="237">
        <v>960</v>
      </c>
      <c r="BY7" s="237">
        <v>960</v>
      </c>
      <c r="BZ7" s="237">
        <v>960</v>
      </c>
      <c r="CA7" s="237">
        <v>960</v>
      </c>
      <c r="CB7" s="237">
        <v>960</v>
      </c>
      <c r="CC7" s="237">
        <v>960</v>
      </c>
      <c r="CD7" s="237">
        <v>960</v>
      </c>
      <c r="CE7" s="237">
        <v>960</v>
      </c>
      <c r="CF7" s="237">
        <v>960</v>
      </c>
      <c r="CG7" s="237">
        <v>960</v>
      </c>
      <c r="CH7" s="237">
        <v>960</v>
      </c>
      <c r="CI7" s="237">
        <v>960</v>
      </c>
      <c r="CJ7" s="237">
        <v>960</v>
      </c>
      <c r="CK7" s="237">
        <v>960</v>
      </c>
      <c r="CL7" s="237">
        <v>960</v>
      </c>
      <c r="CM7" s="237">
        <v>960</v>
      </c>
      <c r="CN7" s="237">
        <v>960</v>
      </c>
      <c r="CO7" s="237">
        <v>960</v>
      </c>
      <c r="CP7" s="237">
        <v>960</v>
      </c>
      <c r="CQ7" s="237">
        <v>960</v>
      </c>
      <c r="CR7" s="237">
        <v>960</v>
      </c>
      <c r="CS7" s="237">
        <v>960</v>
      </c>
      <c r="CT7" s="175">
        <f t="shared" si="3"/>
        <v>92160</v>
      </c>
      <c r="CU7" s="119"/>
      <c r="CV7" s="129"/>
      <c r="CW7" s="109"/>
    </row>
    <row r="8" spans="1:102">
      <c r="A8" s="22" t="s">
        <v>35</v>
      </c>
      <c r="B8" s="237">
        <v>399</v>
      </c>
      <c r="C8" s="237">
        <v>399</v>
      </c>
      <c r="D8" s="237">
        <v>399</v>
      </c>
      <c r="E8" s="237">
        <v>399</v>
      </c>
      <c r="F8" s="237">
        <v>399</v>
      </c>
      <c r="G8" s="237">
        <v>399</v>
      </c>
      <c r="H8" s="237">
        <v>399</v>
      </c>
      <c r="I8" s="237">
        <v>399</v>
      </c>
      <c r="J8" s="237">
        <v>399</v>
      </c>
      <c r="K8" s="237">
        <v>399</v>
      </c>
      <c r="L8" s="237">
        <v>399</v>
      </c>
      <c r="M8" s="237">
        <v>399</v>
      </c>
      <c r="N8" s="237">
        <v>399</v>
      </c>
      <c r="O8" s="237">
        <v>399</v>
      </c>
      <c r="P8" s="237">
        <v>399</v>
      </c>
      <c r="Q8" s="237">
        <v>399</v>
      </c>
      <c r="R8" s="237">
        <v>399</v>
      </c>
      <c r="S8" s="237">
        <v>399</v>
      </c>
      <c r="T8" s="237">
        <v>399</v>
      </c>
      <c r="U8" s="237">
        <v>399</v>
      </c>
      <c r="V8" s="237">
        <v>399</v>
      </c>
      <c r="W8" s="237">
        <v>399</v>
      </c>
      <c r="X8" s="237">
        <v>399</v>
      </c>
      <c r="Y8" s="237">
        <v>399</v>
      </c>
      <c r="Z8" s="237">
        <v>399</v>
      </c>
      <c r="AA8" s="237">
        <v>399</v>
      </c>
      <c r="AB8" s="237">
        <v>399</v>
      </c>
      <c r="AC8" s="237">
        <v>399</v>
      </c>
      <c r="AD8" s="237">
        <v>399</v>
      </c>
      <c r="AE8" s="237">
        <v>399</v>
      </c>
      <c r="AF8" s="237">
        <v>399</v>
      </c>
      <c r="AG8" s="237">
        <v>399</v>
      </c>
      <c r="AH8" s="237">
        <v>399</v>
      </c>
      <c r="AI8" s="237">
        <v>399</v>
      </c>
      <c r="AJ8" s="237">
        <v>399</v>
      </c>
      <c r="AK8" s="237">
        <v>399</v>
      </c>
      <c r="AL8" s="237">
        <v>399</v>
      </c>
      <c r="AM8" s="237">
        <v>399</v>
      </c>
      <c r="AN8" s="237">
        <v>399</v>
      </c>
      <c r="AO8" s="237">
        <v>399</v>
      </c>
      <c r="AP8" s="237">
        <v>399</v>
      </c>
      <c r="AQ8" s="237">
        <v>399</v>
      </c>
      <c r="AR8" s="237">
        <v>399</v>
      </c>
      <c r="AS8" s="237">
        <v>399</v>
      </c>
      <c r="AT8" s="237">
        <v>399</v>
      </c>
      <c r="AU8" s="237">
        <v>399</v>
      </c>
      <c r="AV8" s="237">
        <v>399</v>
      </c>
      <c r="AW8" s="237">
        <v>399</v>
      </c>
      <c r="AX8" s="237">
        <v>399</v>
      </c>
      <c r="AY8" s="237">
        <v>399</v>
      </c>
      <c r="AZ8" s="237">
        <v>399</v>
      </c>
      <c r="BA8" s="237">
        <v>399</v>
      </c>
      <c r="BB8" s="237">
        <v>399</v>
      </c>
      <c r="BC8" s="237">
        <v>399</v>
      </c>
      <c r="BD8" s="237">
        <v>399</v>
      </c>
      <c r="BE8" s="237">
        <v>399</v>
      </c>
      <c r="BF8" s="237">
        <v>399</v>
      </c>
      <c r="BG8" s="237">
        <v>399</v>
      </c>
      <c r="BH8" s="237">
        <v>399</v>
      </c>
      <c r="BI8" s="237">
        <v>399</v>
      </c>
      <c r="BJ8" s="237">
        <v>399</v>
      </c>
      <c r="BK8" s="237">
        <v>399</v>
      </c>
      <c r="BL8" s="237">
        <v>399</v>
      </c>
      <c r="BM8" s="237">
        <v>399</v>
      </c>
      <c r="BN8" s="237">
        <v>399</v>
      </c>
      <c r="BO8" s="237">
        <v>399</v>
      </c>
      <c r="BP8" s="237">
        <v>399</v>
      </c>
      <c r="BQ8" s="237">
        <v>399</v>
      </c>
      <c r="BR8" s="237">
        <v>399</v>
      </c>
      <c r="BS8" s="237">
        <v>399</v>
      </c>
      <c r="BT8" s="237">
        <v>399</v>
      </c>
      <c r="BU8" s="237">
        <v>399</v>
      </c>
      <c r="BV8" s="237">
        <v>399</v>
      </c>
      <c r="BW8" s="237">
        <v>399</v>
      </c>
      <c r="BX8" s="237">
        <v>399</v>
      </c>
      <c r="BY8" s="237">
        <v>399</v>
      </c>
      <c r="BZ8" s="237">
        <v>399</v>
      </c>
      <c r="CA8" s="237">
        <v>399</v>
      </c>
      <c r="CB8" s="237">
        <v>399</v>
      </c>
      <c r="CC8" s="237">
        <v>399</v>
      </c>
      <c r="CD8" s="237">
        <v>399</v>
      </c>
      <c r="CE8" s="237">
        <v>399</v>
      </c>
      <c r="CF8" s="237">
        <v>399</v>
      </c>
      <c r="CG8" s="237">
        <v>399</v>
      </c>
      <c r="CH8" s="237">
        <v>399</v>
      </c>
      <c r="CI8" s="237">
        <v>399</v>
      </c>
      <c r="CJ8" s="237">
        <v>399</v>
      </c>
      <c r="CK8" s="237">
        <v>399</v>
      </c>
      <c r="CL8" s="237">
        <v>399</v>
      </c>
      <c r="CM8" s="237">
        <v>399</v>
      </c>
      <c r="CN8" s="237">
        <v>399</v>
      </c>
      <c r="CO8" s="237">
        <v>399</v>
      </c>
      <c r="CP8" s="237">
        <v>399</v>
      </c>
      <c r="CQ8" s="237">
        <v>399</v>
      </c>
      <c r="CR8" s="237">
        <v>399</v>
      </c>
      <c r="CS8" s="237">
        <v>399</v>
      </c>
      <c r="CT8" s="175">
        <f t="shared" si="3"/>
        <v>38304</v>
      </c>
      <c r="CU8" s="119"/>
      <c r="CV8" s="129"/>
      <c r="CW8" s="109"/>
    </row>
    <row r="9" spans="1:102">
      <c r="A9" s="22" t="s">
        <v>36</v>
      </c>
      <c r="B9" s="237" cm="1">
        <f t="array" ref="B9:CS9">TRANSPOSE('[1]14'!$AE$4:$AE$99)</f>
        <v>450</v>
      </c>
      <c r="C9" s="237">
        <v>450</v>
      </c>
      <c r="D9" s="237">
        <v>450</v>
      </c>
      <c r="E9" s="237">
        <v>450</v>
      </c>
      <c r="F9" s="237">
        <v>450</v>
      </c>
      <c r="G9" s="237">
        <v>450</v>
      </c>
      <c r="H9" s="237">
        <v>450</v>
      </c>
      <c r="I9" s="237">
        <v>450</v>
      </c>
      <c r="J9" s="237">
        <v>450</v>
      </c>
      <c r="K9" s="237">
        <v>450</v>
      </c>
      <c r="L9" s="237">
        <v>450</v>
      </c>
      <c r="M9" s="237">
        <v>450</v>
      </c>
      <c r="N9" s="237">
        <v>450</v>
      </c>
      <c r="O9" s="237">
        <v>450</v>
      </c>
      <c r="P9" s="237">
        <v>450</v>
      </c>
      <c r="Q9" s="237">
        <v>450</v>
      </c>
      <c r="R9" s="237">
        <v>450</v>
      </c>
      <c r="S9" s="237">
        <v>450</v>
      </c>
      <c r="T9" s="237">
        <v>450</v>
      </c>
      <c r="U9" s="237">
        <v>450</v>
      </c>
      <c r="V9" s="237">
        <v>450</v>
      </c>
      <c r="W9" s="237">
        <v>450</v>
      </c>
      <c r="X9" s="237">
        <v>450</v>
      </c>
      <c r="Y9" s="237">
        <v>450</v>
      </c>
      <c r="Z9" s="237">
        <v>450</v>
      </c>
      <c r="AA9" s="237">
        <v>450</v>
      </c>
      <c r="AB9" s="237">
        <v>450</v>
      </c>
      <c r="AC9" s="237">
        <v>450</v>
      </c>
      <c r="AD9" s="237">
        <v>450</v>
      </c>
      <c r="AE9" s="237">
        <v>450</v>
      </c>
      <c r="AF9" s="237">
        <v>450</v>
      </c>
      <c r="AG9" s="237">
        <v>450</v>
      </c>
      <c r="AH9" s="237">
        <v>450</v>
      </c>
      <c r="AI9" s="237">
        <v>450</v>
      </c>
      <c r="AJ9" s="237">
        <v>450</v>
      </c>
      <c r="AK9" s="237">
        <v>450</v>
      </c>
      <c r="AL9" s="237">
        <v>450</v>
      </c>
      <c r="AM9" s="237">
        <v>450</v>
      </c>
      <c r="AN9" s="237">
        <v>450</v>
      </c>
      <c r="AO9" s="237">
        <v>450</v>
      </c>
      <c r="AP9" s="237">
        <v>450</v>
      </c>
      <c r="AQ9" s="237">
        <v>450</v>
      </c>
      <c r="AR9" s="237">
        <v>450</v>
      </c>
      <c r="AS9" s="237">
        <v>450</v>
      </c>
      <c r="AT9" s="237">
        <v>450</v>
      </c>
      <c r="AU9" s="237">
        <v>450</v>
      </c>
      <c r="AV9" s="237">
        <v>450</v>
      </c>
      <c r="AW9" s="237">
        <v>450</v>
      </c>
      <c r="AX9" s="237">
        <v>450</v>
      </c>
      <c r="AY9" s="237">
        <v>450</v>
      </c>
      <c r="AZ9" s="237">
        <v>450</v>
      </c>
      <c r="BA9" s="237">
        <v>450</v>
      </c>
      <c r="BB9" s="237">
        <v>450</v>
      </c>
      <c r="BC9" s="237">
        <v>450</v>
      </c>
      <c r="BD9" s="237">
        <v>450</v>
      </c>
      <c r="BE9" s="237">
        <v>450</v>
      </c>
      <c r="BF9" s="237">
        <v>450</v>
      </c>
      <c r="BG9" s="237">
        <v>450</v>
      </c>
      <c r="BH9" s="237">
        <v>450</v>
      </c>
      <c r="BI9" s="237">
        <v>450</v>
      </c>
      <c r="BJ9" s="237">
        <v>450</v>
      </c>
      <c r="BK9" s="237">
        <v>450</v>
      </c>
      <c r="BL9" s="237">
        <v>450</v>
      </c>
      <c r="BM9" s="237">
        <v>450</v>
      </c>
      <c r="BN9" s="237">
        <v>450</v>
      </c>
      <c r="BO9" s="237">
        <v>450</v>
      </c>
      <c r="BP9" s="237">
        <v>450</v>
      </c>
      <c r="BQ9" s="237">
        <v>450</v>
      </c>
      <c r="BR9" s="237">
        <v>450</v>
      </c>
      <c r="BS9" s="237">
        <v>450</v>
      </c>
      <c r="BT9" s="237">
        <v>450</v>
      </c>
      <c r="BU9" s="237">
        <v>450</v>
      </c>
      <c r="BV9" s="237">
        <v>450</v>
      </c>
      <c r="BW9" s="237">
        <v>450</v>
      </c>
      <c r="BX9" s="237">
        <v>450</v>
      </c>
      <c r="BY9" s="237">
        <v>450</v>
      </c>
      <c r="BZ9" s="237">
        <v>450</v>
      </c>
      <c r="CA9" s="237">
        <v>450</v>
      </c>
      <c r="CB9" s="237">
        <v>450</v>
      </c>
      <c r="CC9" s="237">
        <v>450</v>
      </c>
      <c r="CD9" s="237">
        <v>450</v>
      </c>
      <c r="CE9" s="237">
        <v>450</v>
      </c>
      <c r="CF9" s="237">
        <v>450</v>
      </c>
      <c r="CG9" s="237">
        <v>450</v>
      </c>
      <c r="CH9" s="237">
        <v>450</v>
      </c>
      <c r="CI9" s="237">
        <v>450</v>
      </c>
      <c r="CJ9" s="237">
        <v>450</v>
      </c>
      <c r="CK9" s="237">
        <v>450</v>
      </c>
      <c r="CL9" s="237">
        <v>450</v>
      </c>
      <c r="CM9" s="237">
        <v>450</v>
      </c>
      <c r="CN9" s="237">
        <v>450</v>
      </c>
      <c r="CO9" s="237">
        <v>450</v>
      </c>
      <c r="CP9" s="237">
        <v>450</v>
      </c>
      <c r="CQ9" s="237">
        <v>450</v>
      </c>
      <c r="CR9" s="237">
        <v>450</v>
      </c>
      <c r="CS9" s="237">
        <v>450</v>
      </c>
      <c r="CT9" s="175">
        <f t="shared" si="3"/>
        <v>43200</v>
      </c>
      <c r="CU9" s="119"/>
      <c r="CV9" s="129"/>
      <c r="CW9" s="109"/>
    </row>
    <row r="10" spans="1:102">
      <c r="A10" s="22" t="s">
        <v>37</v>
      </c>
      <c r="B10" s="237">
        <v>740</v>
      </c>
      <c r="C10" s="237">
        <v>740</v>
      </c>
      <c r="D10" s="237">
        <v>740</v>
      </c>
      <c r="E10" s="237">
        <v>740</v>
      </c>
      <c r="F10" s="237">
        <v>740</v>
      </c>
      <c r="G10" s="237">
        <v>740</v>
      </c>
      <c r="H10" s="237">
        <v>740</v>
      </c>
      <c r="I10" s="237">
        <v>740</v>
      </c>
      <c r="J10" s="237">
        <v>740</v>
      </c>
      <c r="K10" s="237">
        <v>740</v>
      </c>
      <c r="L10" s="237">
        <v>740</v>
      </c>
      <c r="M10" s="237">
        <v>740</v>
      </c>
      <c r="N10" s="237">
        <v>740</v>
      </c>
      <c r="O10" s="237">
        <v>740</v>
      </c>
      <c r="P10" s="237">
        <v>740</v>
      </c>
      <c r="Q10" s="237">
        <v>740</v>
      </c>
      <c r="R10" s="237">
        <v>740</v>
      </c>
      <c r="S10" s="237">
        <v>740</v>
      </c>
      <c r="T10" s="237">
        <v>740</v>
      </c>
      <c r="U10" s="237">
        <v>740</v>
      </c>
      <c r="V10" s="237">
        <v>740</v>
      </c>
      <c r="W10" s="237">
        <v>740</v>
      </c>
      <c r="X10" s="237">
        <v>740</v>
      </c>
      <c r="Y10" s="237">
        <v>740</v>
      </c>
      <c r="Z10" s="237">
        <v>740</v>
      </c>
      <c r="AA10" s="237">
        <v>740</v>
      </c>
      <c r="AB10" s="237">
        <v>740</v>
      </c>
      <c r="AC10" s="237">
        <v>740</v>
      </c>
      <c r="AD10" s="237">
        <v>740</v>
      </c>
      <c r="AE10" s="237">
        <v>740</v>
      </c>
      <c r="AF10" s="237">
        <v>740</v>
      </c>
      <c r="AG10" s="237">
        <v>740</v>
      </c>
      <c r="AH10" s="237">
        <v>740</v>
      </c>
      <c r="AI10" s="237">
        <v>740</v>
      </c>
      <c r="AJ10" s="237">
        <v>740</v>
      </c>
      <c r="AK10" s="237">
        <v>740</v>
      </c>
      <c r="AL10" s="237">
        <v>740</v>
      </c>
      <c r="AM10" s="237">
        <v>740</v>
      </c>
      <c r="AN10" s="237">
        <v>740</v>
      </c>
      <c r="AO10" s="237">
        <v>740</v>
      </c>
      <c r="AP10" s="237">
        <v>740</v>
      </c>
      <c r="AQ10" s="237">
        <v>740</v>
      </c>
      <c r="AR10" s="237">
        <v>740</v>
      </c>
      <c r="AS10" s="237">
        <v>740</v>
      </c>
      <c r="AT10" s="237">
        <v>740</v>
      </c>
      <c r="AU10" s="237">
        <v>740</v>
      </c>
      <c r="AV10" s="237">
        <v>740</v>
      </c>
      <c r="AW10" s="237">
        <v>740</v>
      </c>
      <c r="AX10" s="237">
        <v>740</v>
      </c>
      <c r="AY10" s="237">
        <v>740</v>
      </c>
      <c r="AZ10" s="237">
        <v>740</v>
      </c>
      <c r="BA10" s="237">
        <v>740</v>
      </c>
      <c r="BB10" s="237">
        <v>740</v>
      </c>
      <c r="BC10" s="237">
        <v>740</v>
      </c>
      <c r="BD10" s="237">
        <v>740</v>
      </c>
      <c r="BE10" s="237">
        <v>740</v>
      </c>
      <c r="BF10" s="237">
        <v>740</v>
      </c>
      <c r="BG10" s="237">
        <v>740</v>
      </c>
      <c r="BH10" s="237">
        <v>740</v>
      </c>
      <c r="BI10" s="237">
        <v>740</v>
      </c>
      <c r="BJ10" s="237">
        <v>740</v>
      </c>
      <c r="BK10" s="237">
        <v>740</v>
      </c>
      <c r="BL10" s="237">
        <v>740</v>
      </c>
      <c r="BM10" s="237">
        <v>740</v>
      </c>
      <c r="BN10" s="237">
        <v>740</v>
      </c>
      <c r="BO10" s="237">
        <v>740</v>
      </c>
      <c r="BP10" s="237">
        <v>740</v>
      </c>
      <c r="BQ10" s="237">
        <v>740</v>
      </c>
      <c r="BR10" s="237">
        <v>740</v>
      </c>
      <c r="BS10" s="237">
        <v>740</v>
      </c>
      <c r="BT10" s="237">
        <v>740</v>
      </c>
      <c r="BU10" s="237">
        <v>740</v>
      </c>
      <c r="BV10" s="237">
        <v>740</v>
      </c>
      <c r="BW10" s="237">
        <v>740</v>
      </c>
      <c r="BX10" s="237">
        <v>740</v>
      </c>
      <c r="BY10" s="237">
        <v>740</v>
      </c>
      <c r="BZ10" s="237">
        <v>740</v>
      </c>
      <c r="CA10" s="237">
        <v>740</v>
      </c>
      <c r="CB10" s="237">
        <v>740</v>
      </c>
      <c r="CC10" s="237">
        <v>740</v>
      </c>
      <c r="CD10" s="237">
        <v>740</v>
      </c>
      <c r="CE10" s="237">
        <v>740</v>
      </c>
      <c r="CF10" s="237">
        <v>740</v>
      </c>
      <c r="CG10" s="237">
        <v>740</v>
      </c>
      <c r="CH10" s="237">
        <v>740</v>
      </c>
      <c r="CI10" s="237">
        <v>740</v>
      </c>
      <c r="CJ10" s="237">
        <v>740</v>
      </c>
      <c r="CK10" s="237">
        <v>740</v>
      </c>
      <c r="CL10" s="237">
        <v>740</v>
      </c>
      <c r="CM10" s="237">
        <v>740</v>
      </c>
      <c r="CN10" s="237">
        <v>740</v>
      </c>
      <c r="CO10" s="237">
        <v>740</v>
      </c>
      <c r="CP10" s="237">
        <v>740</v>
      </c>
      <c r="CQ10" s="237">
        <v>740</v>
      </c>
      <c r="CR10" s="237">
        <v>740</v>
      </c>
      <c r="CS10" s="237">
        <v>740</v>
      </c>
      <c r="CT10" s="175">
        <f t="shared" si="3"/>
        <v>71040</v>
      </c>
      <c r="CU10" s="119"/>
      <c r="CV10" s="129"/>
      <c r="CW10" s="109"/>
    </row>
    <row r="11" spans="1:102">
      <c r="A11" s="22" t="s">
        <v>38</v>
      </c>
      <c r="B11" s="237">
        <v>37</v>
      </c>
      <c r="C11" s="237">
        <v>37</v>
      </c>
      <c r="D11" s="237">
        <v>37</v>
      </c>
      <c r="E11" s="237">
        <v>37</v>
      </c>
      <c r="F11" s="237">
        <v>37</v>
      </c>
      <c r="G11" s="237">
        <v>37</v>
      </c>
      <c r="H11" s="237">
        <v>37</v>
      </c>
      <c r="I11" s="237">
        <v>37</v>
      </c>
      <c r="J11" s="237">
        <v>37</v>
      </c>
      <c r="K11" s="237">
        <v>37</v>
      </c>
      <c r="L11" s="237">
        <v>37</v>
      </c>
      <c r="M11" s="237">
        <v>37</v>
      </c>
      <c r="N11" s="237">
        <v>37</v>
      </c>
      <c r="O11" s="237">
        <v>37</v>
      </c>
      <c r="P11" s="237">
        <v>37</v>
      </c>
      <c r="Q11" s="237">
        <v>37</v>
      </c>
      <c r="R11" s="237">
        <v>37</v>
      </c>
      <c r="S11" s="237">
        <v>37</v>
      </c>
      <c r="T11" s="237">
        <v>37</v>
      </c>
      <c r="U11" s="237">
        <v>37</v>
      </c>
      <c r="V11" s="237">
        <v>37</v>
      </c>
      <c r="W11" s="237">
        <v>37</v>
      </c>
      <c r="X11" s="237">
        <v>37</v>
      </c>
      <c r="Y11" s="237">
        <v>37</v>
      </c>
      <c r="Z11" s="237">
        <v>37</v>
      </c>
      <c r="AA11" s="237">
        <v>37</v>
      </c>
      <c r="AB11" s="237">
        <v>37</v>
      </c>
      <c r="AC11" s="237">
        <v>37</v>
      </c>
      <c r="AD11" s="237">
        <v>37</v>
      </c>
      <c r="AE11" s="237">
        <v>37</v>
      </c>
      <c r="AF11" s="237">
        <v>37</v>
      </c>
      <c r="AG11" s="237">
        <v>37</v>
      </c>
      <c r="AH11" s="237">
        <v>37</v>
      </c>
      <c r="AI11" s="237">
        <v>37</v>
      </c>
      <c r="AJ11" s="237">
        <v>37</v>
      </c>
      <c r="AK11" s="237">
        <v>37</v>
      </c>
      <c r="AL11" s="237">
        <v>37</v>
      </c>
      <c r="AM11" s="237">
        <v>37</v>
      </c>
      <c r="AN11" s="237">
        <v>37</v>
      </c>
      <c r="AO11" s="237">
        <v>37</v>
      </c>
      <c r="AP11" s="237">
        <v>37</v>
      </c>
      <c r="AQ11" s="237">
        <v>37</v>
      </c>
      <c r="AR11" s="237">
        <v>37</v>
      </c>
      <c r="AS11" s="237">
        <v>37</v>
      </c>
      <c r="AT11" s="237">
        <v>37</v>
      </c>
      <c r="AU11" s="237">
        <v>37</v>
      </c>
      <c r="AV11" s="237">
        <v>37</v>
      </c>
      <c r="AW11" s="237">
        <v>37</v>
      </c>
      <c r="AX11" s="237">
        <v>37</v>
      </c>
      <c r="AY11" s="237">
        <v>37</v>
      </c>
      <c r="AZ11" s="237">
        <v>37</v>
      </c>
      <c r="BA11" s="237">
        <v>37</v>
      </c>
      <c r="BB11" s="237">
        <v>37</v>
      </c>
      <c r="BC11" s="237">
        <v>37</v>
      </c>
      <c r="BD11" s="237">
        <v>37</v>
      </c>
      <c r="BE11" s="237">
        <v>37</v>
      </c>
      <c r="BF11" s="237">
        <v>37</v>
      </c>
      <c r="BG11" s="237">
        <v>37</v>
      </c>
      <c r="BH11" s="237">
        <v>37</v>
      </c>
      <c r="BI11" s="237">
        <v>37</v>
      </c>
      <c r="BJ11" s="237">
        <v>37</v>
      </c>
      <c r="BK11" s="237">
        <v>37</v>
      </c>
      <c r="BL11" s="237">
        <v>37</v>
      </c>
      <c r="BM11" s="237">
        <v>37</v>
      </c>
      <c r="BN11" s="237">
        <v>37</v>
      </c>
      <c r="BO11" s="237">
        <v>37</v>
      </c>
      <c r="BP11" s="237">
        <v>37</v>
      </c>
      <c r="BQ11" s="237">
        <v>37</v>
      </c>
      <c r="BR11" s="237">
        <v>37</v>
      </c>
      <c r="BS11" s="237">
        <v>37</v>
      </c>
      <c r="BT11" s="237">
        <v>37</v>
      </c>
      <c r="BU11" s="237">
        <v>37</v>
      </c>
      <c r="BV11" s="237">
        <v>37</v>
      </c>
      <c r="BW11" s="237">
        <v>37</v>
      </c>
      <c r="BX11" s="237">
        <v>37</v>
      </c>
      <c r="BY11" s="237">
        <v>37</v>
      </c>
      <c r="BZ11" s="237">
        <v>37</v>
      </c>
      <c r="CA11" s="237">
        <v>37</v>
      </c>
      <c r="CB11" s="237">
        <v>37</v>
      </c>
      <c r="CC11" s="237">
        <v>37</v>
      </c>
      <c r="CD11" s="237">
        <v>37</v>
      </c>
      <c r="CE11" s="237">
        <v>37</v>
      </c>
      <c r="CF11" s="237">
        <v>37</v>
      </c>
      <c r="CG11" s="237">
        <v>37</v>
      </c>
      <c r="CH11" s="237">
        <v>37</v>
      </c>
      <c r="CI11" s="237">
        <v>37</v>
      </c>
      <c r="CJ11" s="237">
        <v>37</v>
      </c>
      <c r="CK11" s="237">
        <v>37</v>
      </c>
      <c r="CL11" s="237">
        <v>37</v>
      </c>
      <c r="CM11" s="237">
        <v>37</v>
      </c>
      <c r="CN11" s="237">
        <v>37</v>
      </c>
      <c r="CO11" s="237">
        <v>37</v>
      </c>
      <c r="CP11" s="237">
        <v>37</v>
      </c>
      <c r="CQ11" s="237">
        <v>37</v>
      </c>
      <c r="CR11" s="237">
        <v>37</v>
      </c>
      <c r="CS11" s="237">
        <v>37</v>
      </c>
      <c r="CT11" s="175">
        <f t="shared" si="3"/>
        <v>3552</v>
      </c>
      <c r="CU11" s="119"/>
      <c r="CV11" s="129"/>
      <c r="CW11" s="109"/>
    </row>
    <row r="12" spans="1:102">
      <c r="A12" s="238" t="s">
        <v>39</v>
      </c>
      <c r="B12" s="237">
        <v>129.47999999999999</v>
      </c>
      <c r="C12" s="237">
        <v>129.47999999999999</v>
      </c>
      <c r="D12" s="237">
        <v>129.47999999999999</v>
      </c>
      <c r="E12" s="237">
        <v>129.47999999999999</v>
      </c>
      <c r="F12" s="237">
        <v>129.47999999999999</v>
      </c>
      <c r="G12" s="237">
        <v>129.47999999999999</v>
      </c>
      <c r="H12" s="237">
        <v>129.47999999999999</v>
      </c>
      <c r="I12" s="237">
        <v>129.47999999999999</v>
      </c>
      <c r="J12" s="237">
        <v>129.47999999999999</v>
      </c>
      <c r="K12" s="237">
        <v>129.47999999999999</v>
      </c>
      <c r="L12" s="237">
        <v>129.47999999999999</v>
      </c>
      <c r="M12" s="237">
        <v>129.47999999999999</v>
      </c>
      <c r="N12" s="237">
        <v>129.47999999999999</v>
      </c>
      <c r="O12" s="237">
        <v>129.47999999999999</v>
      </c>
      <c r="P12" s="237">
        <v>129.47999999999999</v>
      </c>
      <c r="Q12" s="237">
        <v>129.47999999999999</v>
      </c>
      <c r="R12" s="237">
        <v>129.47999999999999</v>
      </c>
      <c r="S12" s="237">
        <v>129.47999999999999</v>
      </c>
      <c r="T12" s="237">
        <v>129.47999999999999</v>
      </c>
      <c r="U12" s="237">
        <v>129.47999999999999</v>
      </c>
      <c r="V12" s="237">
        <v>129.47999999999999</v>
      </c>
      <c r="W12" s="237">
        <v>129.47999999999999</v>
      </c>
      <c r="X12" s="237">
        <v>129.47999999999999</v>
      </c>
      <c r="Y12" s="237">
        <v>129.47999999999999</v>
      </c>
      <c r="Z12" s="237">
        <v>129.47999999999999</v>
      </c>
      <c r="AA12" s="237">
        <v>129.47999999999999</v>
      </c>
      <c r="AB12" s="237">
        <v>129.47999999999999</v>
      </c>
      <c r="AC12" s="237">
        <v>129.47999999999999</v>
      </c>
      <c r="AD12" s="237">
        <v>129.47999999999999</v>
      </c>
      <c r="AE12" s="237">
        <v>129.47999999999999</v>
      </c>
      <c r="AF12" s="237">
        <v>129.47999999999999</v>
      </c>
      <c r="AG12" s="237">
        <v>129.47999999999999</v>
      </c>
      <c r="AH12" s="237">
        <v>129.47999999999999</v>
      </c>
      <c r="AI12" s="237">
        <v>129.47999999999999</v>
      </c>
      <c r="AJ12" s="237">
        <v>129.47999999999999</v>
      </c>
      <c r="AK12" s="237">
        <v>129.47999999999999</v>
      </c>
      <c r="AL12" s="237">
        <v>129.47999999999999</v>
      </c>
      <c r="AM12" s="237">
        <v>129.47999999999999</v>
      </c>
      <c r="AN12" s="237">
        <v>129.47999999999999</v>
      </c>
      <c r="AO12" s="237">
        <v>129.47999999999999</v>
      </c>
      <c r="AP12" s="237">
        <v>129.47999999999999</v>
      </c>
      <c r="AQ12" s="237">
        <v>129.47999999999999</v>
      </c>
      <c r="AR12" s="237">
        <v>129.47999999999999</v>
      </c>
      <c r="AS12" s="237">
        <v>129.47999999999999</v>
      </c>
      <c r="AT12" s="237">
        <v>129.47999999999999</v>
      </c>
      <c r="AU12" s="237">
        <v>129.47999999999999</v>
      </c>
      <c r="AV12" s="237">
        <v>129.47999999999999</v>
      </c>
      <c r="AW12" s="237">
        <v>129.47999999999999</v>
      </c>
      <c r="AX12" s="237">
        <v>129.47999999999999</v>
      </c>
      <c r="AY12" s="237">
        <v>129.47999999999999</v>
      </c>
      <c r="AZ12" s="237">
        <v>129.47999999999999</v>
      </c>
      <c r="BA12" s="237">
        <v>129.47999999999999</v>
      </c>
      <c r="BB12" s="237">
        <v>129.47999999999999</v>
      </c>
      <c r="BC12" s="237">
        <v>129.47999999999999</v>
      </c>
      <c r="BD12" s="237">
        <v>129.47999999999999</v>
      </c>
      <c r="BE12" s="237">
        <v>129.47999999999999</v>
      </c>
      <c r="BF12" s="237">
        <v>129.47999999999999</v>
      </c>
      <c r="BG12" s="237">
        <v>129.47999999999999</v>
      </c>
      <c r="BH12" s="237">
        <v>129.47999999999999</v>
      </c>
      <c r="BI12" s="237">
        <v>129.47999999999999</v>
      </c>
      <c r="BJ12" s="237">
        <v>129.47999999999999</v>
      </c>
      <c r="BK12" s="237">
        <v>129.47999999999999</v>
      </c>
      <c r="BL12" s="237">
        <v>129.47999999999999</v>
      </c>
      <c r="BM12" s="237">
        <v>129.47999999999999</v>
      </c>
      <c r="BN12" s="237">
        <v>129.47999999999999</v>
      </c>
      <c r="BO12" s="237">
        <v>129.47999999999999</v>
      </c>
      <c r="BP12" s="237">
        <v>129.47999999999999</v>
      </c>
      <c r="BQ12" s="237">
        <v>129.47999999999999</v>
      </c>
      <c r="BR12" s="237">
        <v>129.47999999999999</v>
      </c>
      <c r="BS12" s="237">
        <v>129.47999999999999</v>
      </c>
      <c r="BT12" s="237">
        <v>129.47999999999999</v>
      </c>
      <c r="BU12" s="237">
        <v>129.47999999999999</v>
      </c>
      <c r="BV12" s="237">
        <v>129.47999999999999</v>
      </c>
      <c r="BW12" s="237">
        <v>129.47999999999999</v>
      </c>
      <c r="BX12" s="237">
        <v>129.47999999999999</v>
      </c>
      <c r="BY12" s="237">
        <v>129.47999999999999</v>
      </c>
      <c r="BZ12" s="237">
        <v>129.47999999999999</v>
      </c>
      <c r="CA12" s="237">
        <v>129.47999999999999</v>
      </c>
      <c r="CB12" s="237">
        <v>129.47999999999999</v>
      </c>
      <c r="CC12" s="237">
        <v>129.47999999999999</v>
      </c>
      <c r="CD12" s="237">
        <v>129.47999999999999</v>
      </c>
      <c r="CE12" s="237">
        <v>129.47999999999999</v>
      </c>
      <c r="CF12" s="237">
        <v>129.47999999999999</v>
      </c>
      <c r="CG12" s="237">
        <v>129.47999999999999</v>
      </c>
      <c r="CH12" s="237">
        <v>129.47999999999999</v>
      </c>
      <c r="CI12" s="237">
        <v>129.47999999999999</v>
      </c>
      <c r="CJ12" s="237">
        <v>129.47999999999999</v>
      </c>
      <c r="CK12" s="237">
        <v>129.47999999999999</v>
      </c>
      <c r="CL12" s="237">
        <v>129.47999999999999</v>
      </c>
      <c r="CM12" s="237">
        <v>129.47999999999999</v>
      </c>
      <c r="CN12" s="237">
        <v>129.47999999999999</v>
      </c>
      <c r="CO12" s="237">
        <v>129.47999999999999</v>
      </c>
      <c r="CP12" s="237">
        <v>129.47999999999999</v>
      </c>
      <c r="CQ12" s="237">
        <v>129.47999999999999</v>
      </c>
      <c r="CR12" s="237">
        <v>129.47999999999999</v>
      </c>
      <c r="CS12" s="237">
        <v>129.47999999999999</v>
      </c>
      <c r="CT12" s="226">
        <f t="shared" si="3"/>
        <v>12430.079999999973</v>
      </c>
      <c r="CU12" s="227"/>
      <c r="CW12" s="109"/>
    </row>
    <row r="13" spans="1:102">
      <c r="A13" s="171" t="s">
        <v>40</v>
      </c>
      <c r="B13" s="246">
        <f t="shared" ref="B13:AG13" si="6">SUM(B14:B14)</f>
        <v>1958.22</v>
      </c>
      <c r="C13" s="246">
        <f t="shared" si="6"/>
        <v>1958.22</v>
      </c>
      <c r="D13" s="246">
        <f t="shared" si="6"/>
        <v>1958.22</v>
      </c>
      <c r="E13" s="246">
        <f t="shared" si="6"/>
        <v>1958.22</v>
      </c>
      <c r="F13" s="246">
        <f t="shared" si="6"/>
        <v>2001.69</v>
      </c>
      <c r="G13" s="246">
        <f t="shared" si="6"/>
        <v>2001.69</v>
      </c>
      <c r="H13" s="246">
        <f t="shared" si="6"/>
        <v>2045.14</v>
      </c>
      <c r="I13" s="246">
        <f t="shared" si="6"/>
        <v>2045.14</v>
      </c>
      <c r="J13" s="246">
        <f t="shared" si="6"/>
        <v>2132.0700000000002</v>
      </c>
      <c r="K13" s="246">
        <f t="shared" si="6"/>
        <v>2175.54</v>
      </c>
      <c r="L13" s="246">
        <f t="shared" si="6"/>
        <v>2218.9899999999998</v>
      </c>
      <c r="M13" s="246">
        <f t="shared" si="6"/>
        <v>2262.46</v>
      </c>
      <c r="N13" s="246">
        <f t="shared" si="6"/>
        <v>2305.9299999999998</v>
      </c>
      <c r="O13" s="246">
        <f t="shared" si="6"/>
        <v>2392.85</v>
      </c>
      <c r="P13" s="246">
        <f t="shared" si="6"/>
        <v>2479.7800000000002</v>
      </c>
      <c r="Q13" s="246">
        <f t="shared" si="6"/>
        <v>2566.6999999999998</v>
      </c>
      <c r="R13" s="246">
        <f t="shared" si="6"/>
        <v>2613.48</v>
      </c>
      <c r="S13" s="246">
        <f t="shared" si="6"/>
        <v>2613.48</v>
      </c>
      <c r="T13" s="246">
        <f t="shared" si="6"/>
        <v>2613.48</v>
      </c>
      <c r="U13" s="246">
        <f t="shared" si="6"/>
        <v>2613.48</v>
      </c>
      <c r="V13" s="246">
        <f t="shared" si="6"/>
        <v>2616.8000000000002</v>
      </c>
      <c r="W13" s="246">
        <f t="shared" si="6"/>
        <v>2616.8000000000002</v>
      </c>
      <c r="X13" s="246">
        <f t="shared" si="6"/>
        <v>2539.1999999999998</v>
      </c>
      <c r="Y13" s="246">
        <f t="shared" si="6"/>
        <v>2513.23</v>
      </c>
      <c r="Z13" s="246">
        <f t="shared" si="6"/>
        <v>2516.4699999999998</v>
      </c>
      <c r="AA13" s="246">
        <f t="shared" si="6"/>
        <v>2516.4699999999998</v>
      </c>
      <c r="AB13" s="246">
        <f t="shared" si="6"/>
        <v>2516.4699999999998</v>
      </c>
      <c r="AC13" s="246">
        <f t="shared" si="6"/>
        <v>2516.4699999999998</v>
      </c>
      <c r="AD13" s="246">
        <f t="shared" si="6"/>
        <v>2519.6799999999998</v>
      </c>
      <c r="AE13" s="246">
        <f t="shared" si="6"/>
        <v>2519.6799999999998</v>
      </c>
      <c r="AF13" s="246">
        <f t="shared" si="6"/>
        <v>2519.6799999999998</v>
      </c>
      <c r="AG13" s="246">
        <f t="shared" si="6"/>
        <v>2519.6799999999998</v>
      </c>
      <c r="AH13" s="246">
        <f t="shared" ref="AH13:BM13" si="7">SUM(AH14:AH14)</f>
        <v>2522.9899999999998</v>
      </c>
      <c r="AI13" s="246">
        <f t="shared" si="7"/>
        <v>2522.9899999999998</v>
      </c>
      <c r="AJ13" s="246">
        <f t="shared" si="7"/>
        <v>2522.9899999999998</v>
      </c>
      <c r="AK13" s="246">
        <f t="shared" si="7"/>
        <v>2522.9899999999998</v>
      </c>
      <c r="AL13" s="246">
        <f t="shared" si="7"/>
        <v>2522.9899999999998</v>
      </c>
      <c r="AM13" s="246">
        <f t="shared" si="7"/>
        <v>2522.9899999999998</v>
      </c>
      <c r="AN13" s="246">
        <f t="shared" si="7"/>
        <v>2523.04</v>
      </c>
      <c r="AO13" s="246">
        <f t="shared" si="7"/>
        <v>2523.21</v>
      </c>
      <c r="AP13" s="246">
        <f t="shared" si="7"/>
        <v>2577.14</v>
      </c>
      <c r="AQ13" s="246">
        <f t="shared" si="7"/>
        <v>2627.18</v>
      </c>
      <c r="AR13" s="246">
        <f t="shared" si="7"/>
        <v>2627.88</v>
      </c>
      <c r="AS13" s="246">
        <f t="shared" si="7"/>
        <v>2627.91</v>
      </c>
      <c r="AT13" s="246">
        <f t="shared" si="7"/>
        <v>2627.94</v>
      </c>
      <c r="AU13" s="246">
        <f t="shared" si="7"/>
        <v>2627.99</v>
      </c>
      <c r="AV13" s="246">
        <f t="shared" si="7"/>
        <v>2625.03</v>
      </c>
      <c r="AW13" s="246">
        <f t="shared" si="7"/>
        <v>2625.06</v>
      </c>
      <c r="AX13" s="246">
        <f t="shared" si="7"/>
        <v>2625.09</v>
      </c>
      <c r="AY13" s="246">
        <f t="shared" si="7"/>
        <v>2625.11</v>
      </c>
      <c r="AZ13" s="246">
        <f t="shared" si="7"/>
        <v>2625.11</v>
      </c>
      <c r="BA13" s="246">
        <f t="shared" si="7"/>
        <v>2624.92</v>
      </c>
      <c r="BB13" s="246">
        <f t="shared" si="7"/>
        <v>2624.97</v>
      </c>
      <c r="BC13" s="246">
        <f t="shared" si="7"/>
        <v>2624.97</v>
      </c>
      <c r="BD13" s="246">
        <f t="shared" si="7"/>
        <v>2624.97</v>
      </c>
      <c r="BE13" s="246">
        <f t="shared" si="7"/>
        <v>2624.97</v>
      </c>
      <c r="BF13" s="246">
        <f t="shared" si="7"/>
        <v>2635.44</v>
      </c>
      <c r="BG13" s="246">
        <f t="shared" si="7"/>
        <v>2639.87</v>
      </c>
      <c r="BH13" s="246">
        <f t="shared" si="7"/>
        <v>2644.31</v>
      </c>
      <c r="BI13" s="246">
        <f t="shared" si="7"/>
        <v>2648.61</v>
      </c>
      <c r="BJ13" s="246">
        <f t="shared" si="7"/>
        <v>2653.05</v>
      </c>
      <c r="BK13" s="246">
        <f t="shared" si="7"/>
        <v>2657.48</v>
      </c>
      <c r="BL13" s="246">
        <f t="shared" si="7"/>
        <v>2663.16</v>
      </c>
      <c r="BM13" s="246">
        <f t="shared" si="7"/>
        <v>2663.16</v>
      </c>
      <c r="BN13" s="246">
        <f t="shared" ref="BN13:CS13" si="8">SUM(BN14:BN14)</f>
        <v>2663.16</v>
      </c>
      <c r="BO13" s="246">
        <f t="shared" si="8"/>
        <v>2663.16</v>
      </c>
      <c r="BP13" s="246">
        <f t="shared" si="8"/>
        <v>2663.16</v>
      </c>
      <c r="BQ13" s="246">
        <f t="shared" si="8"/>
        <v>2663.16</v>
      </c>
      <c r="BR13" s="246">
        <f t="shared" si="8"/>
        <v>2663.2</v>
      </c>
      <c r="BS13" s="246">
        <f t="shared" si="8"/>
        <v>2663.2</v>
      </c>
      <c r="BT13" s="246">
        <f t="shared" si="8"/>
        <v>2663.2</v>
      </c>
      <c r="BU13" s="246">
        <f t="shared" si="8"/>
        <v>2663.2</v>
      </c>
      <c r="BV13" s="246">
        <f t="shared" si="8"/>
        <v>2663.2</v>
      </c>
      <c r="BW13" s="246">
        <f t="shared" si="8"/>
        <v>2663.2</v>
      </c>
      <c r="BX13" s="246">
        <f t="shared" si="8"/>
        <v>2664.08</v>
      </c>
      <c r="BY13" s="246">
        <f t="shared" si="8"/>
        <v>2664.08</v>
      </c>
      <c r="BZ13" s="246">
        <f t="shared" si="8"/>
        <v>2662.9</v>
      </c>
      <c r="CA13" s="246">
        <f t="shared" si="8"/>
        <v>2663.04</v>
      </c>
      <c r="CB13" s="246">
        <f t="shared" si="8"/>
        <v>2663.18</v>
      </c>
      <c r="CC13" s="246">
        <f t="shared" si="8"/>
        <v>2663.32</v>
      </c>
      <c r="CD13" s="246">
        <f t="shared" si="8"/>
        <v>2663.46</v>
      </c>
      <c r="CE13" s="246">
        <f t="shared" si="8"/>
        <v>2663.6</v>
      </c>
      <c r="CF13" s="246">
        <f t="shared" si="8"/>
        <v>2663.74</v>
      </c>
      <c r="CG13" s="246">
        <f t="shared" si="8"/>
        <v>2663.74</v>
      </c>
      <c r="CH13" s="246">
        <f t="shared" si="8"/>
        <v>2663.74</v>
      </c>
      <c r="CI13" s="246">
        <f t="shared" si="8"/>
        <v>2665.21</v>
      </c>
      <c r="CJ13" s="246">
        <f t="shared" si="8"/>
        <v>2665.39</v>
      </c>
      <c r="CK13" s="246">
        <f t="shared" si="8"/>
        <v>2665.58</v>
      </c>
      <c r="CL13" s="246">
        <f t="shared" si="8"/>
        <v>2665.89</v>
      </c>
      <c r="CM13" s="246">
        <f t="shared" si="8"/>
        <v>2666.08</v>
      </c>
      <c r="CN13" s="246">
        <f t="shared" si="8"/>
        <v>2669.86</v>
      </c>
      <c r="CO13" s="246">
        <f t="shared" si="8"/>
        <v>2670.04</v>
      </c>
      <c r="CP13" s="246">
        <f t="shared" si="8"/>
        <v>2676.16</v>
      </c>
      <c r="CQ13" s="246">
        <f t="shared" si="8"/>
        <v>2675.94</v>
      </c>
      <c r="CR13" s="246">
        <f t="shared" si="8"/>
        <v>2681.4</v>
      </c>
      <c r="CS13" s="246">
        <f t="shared" si="8"/>
        <v>2684.54</v>
      </c>
      <c r="CT13" s="182">
        <f t="shared" si="3"/>
        <v>244017.73000000004</v>
      </c>
      <c r="CU13" s="117"/>
      <c r="CW13" s="109"/>
    </row>
    <row r="14" spans="1:102">
      <c r="A14" s="22" t="s">
        <v>12</v>
      </c>
      <c r="B14" s="1" cm="1">
        <f t="array" ref="B14:CS14">TRANSPOSE('[2]1401'!$AC$9:$AC$104)</f>
        <v>1958.22</v>
      </c>
      <c r="C14" s="1">
        <v>1958.22</v>
      </c>
      <c r="D14" s="1">
        <v>1958.22</v>
      </c>
      <c r="E14" s="1">
        <v>1958.22</v>
      </c>
      <c r="F14" s="1">
        <v>2001.69</v>
      </c>
      <c r="G14" s="1">
        <v>2001.69</v>
      </c>
      <c r="H14" s="1">
        <v>2045.14</v>
      </c>
      <c r="I14" s="1">
        <v>2045.14</v>
      </c>
      <c r="J14" s="1">
        <v>2132.0700000000002</v>
      </c>
      <c r="K14" s="1">
        <v>2175.54</v>
      </c>
      <c r="L14" s="1">
        <v>2218.9899999999998</v>
      </c>
      <c r="M14" s="1">
        <v>2262.46</v>
      </c>
      <c r="N14" s="1">
        <v>2305.9299999999998</v>
      </c>
      <c r="O14" s="1">
        <v>2392.85</v>
      </c>
      <c r="P14" s="1">
        <v>2479.7800000000002</v>
      </c>
      <c r="Q14" s="1">
        <v>2566.6999999999998</v>
      </c>
      <c r="R14" s="1">
        <v>2613.48</v>
      </c>
      <c r="S14" s="1">
        <v>2613.48</v>
      </c>
      <c r="T14" s="1">
        <v>2613.48</v>
      </c>
      <c r="U14" s="1">
        <v>2613.48</v>
      </c>
      <c r="V14" s="1">
        <v>2616.8000000000002</v>
      </c>
      <c r="W14" s="1">
        <v>2616.8000000000002</v>
      </c>
      <c r="X14" s="1">
        <v>2539.1999999999998</v>
      </c>
      <c r="Y14" s="1">
        <v>2513.23</v>
      </c>
      <c r="Z14" s="1">
        <v>2516.4699999999998</v>
      </c>
      <c r="AA14" s="1">
        <v>2516.4699999999998</v>
      </c>
      <c r="AB14" s="1">
        <v>2516.4699999999998</v>
      </c>
      <c r="AC14" s="1">
        <v>2516.4699999999998</v>
      </c>
      <c r="AD14" s="1">
        <v>2519.6799999999998</v>
      </c>
      <c r="AE14" s="1">
        <v>2519.6799999999998</v>
      </c>
      <c r="AF14" s="1">
        <v>2519.6799999999998</v>
      </c>
      <c r="AG14" s="1">
        <v>2519.6799999999998</v>
      </c>
      <c r="AH14" s="1">
        <v>2522.9899999999998</v>
      </c>
      <c r="AI14" s="1">
        <v>2522.9899999999998</v>
      </c>
      <c r="AJ14" s="1">
        <v>2522.9899999999998</v>
      </c>
      <c r="AK14" s="1">
        <v>2522.9899999999998</v>
      </c>
      <c r="AL14" s="1">
        <v>2522.9899999999998</v>
      </c>
      <c r="AM14" s="1">
        <v>2522.9899999999998</v>
      </c>
      <c r="AN14" s="1">
        <v>2523.04</v>
      </c>
      <c r="AO14" s="1">
        <v>2523.21</v>
      </c>
      <c r="AP14" s="1">
        <v>2577.14</v>
      </c>
      <c r="AQ14" s="1">
        <v>2627.18</v>
      </c>
      <c r="AR14" s="1">
        <v>2627.88</v>
      </c>
      <c r="AS14" s="1">
        <v>2627.91</v>
      </c>
      <c r="AT14" s="1">
        <v>2627.94</v>
      </c>
      <c r="AU14" s="1">
        <v>2627.99</v>
      </c>
      <c r="AV14" s="1">
        <v>2625.03</v>
      </c>
      <c r="AW14" s="1">
        <v>2625.06</v>
      </c>
      <c r="AX14" s="1">
        <v>2625.09</v>
      </c>
      <c r="AY14" s="1">
        <v>2625.11</v>
      </c>
      <c r="AZ14" s="1">
        <v>2625.11</v>
      </c>
      <c r="BA14" s="1">
        <v>2624.92</v>
      </c>
      <c r="BB14" s="1">
        <v>2624.97</v>
      </c>
      <c r="BC14" s="1">
        <v>2624.97</v>
      </c>
      <c r="BD14" s="1">
        <v>2624.97</v>
      </c>
      <c r="BE14" s="1">
        <v>2624.97</v>
      </c>
      <c r="BF14" s="1">
        <v>2635.44</v>
      </c>
      <c r="BG14" s="1">
        <v>2639.87</v>
      </c>
      <c r="BH14" s="1">
        <v>2644.31</v>
      </c>
      <c r="BI14" s="1">
        <v>2648.61</v>
      </c>
      <c r="BJ14" s="1">
        <v>2653.05</v>
      </c>
      <c r="BK14" s="1">
        <v>2657.48</v>
      </c>
      <c r="BL14" s="1">
        <v>2663.16</v>
      </c>
      <c r="BM14" s="1">
        <v>2663.16</v>
      </c>
      <c r="BN14" s="1">
        <v>2663.16</v>
      </c>
      <c r="BO14" s="1">
        <v>2663.16</v>
      </c>
      <c r="BP14" s="1">
        <v>2663.16</v>
      </c>
      <c r="BQ14" s="1">
        <v>2663.16</v>
      </c>
      <c r="BR14" s="1">
        <v>2663.2</v>
      </c>
      <c r="BS14" s="1">
        <v>2663.2</v>
      </c>
      <c r="BT14" s="1">
        <v>2663.2</v>
      </c>
      <c r="BU14" s="1">
        <v>2663.2</v>
      </c>
      <c r="BV14" s="1">
        <v>2663.2</v>
      </c>
      <c r="BW14" s="1">
        <v>2663.2</v>
      </c>
      <c r="BX14" s="1">
        <v>2664.08</v>
      </c>
      <c r="BY14" s="1">
        <v>2664.08</v>
      </c>
      <c r="BZ14" s="1">
        <v>2662.9</v>
      </c>
      <c r="CA14" s="1">
        <v>2663.04</v>
      </c>
      <c r="CB14" s="1">
        <v>2663.18</v>
      </c>
      <c r="CC14" s="1">
        <v>2663.32</v>
      </c>
      <c r="CD14" s="1">
        <v>2663.46</v>
      </c>
      <c r="CE14" s="1">
        <v>2663.6</v>
      </c>
      <c r="CF14" s="1">
        <v>2663.74</v>
      </c>
      <c r="CG14" s="1">
        <v>2663.74</v>
      </c>
      <c r="CH14" s="1">
        <v>2663.74</v>
      </c>
      <c r="CI14" s="1">
        <v>2665.21</v>
      </c>
      <c r="CJ14" s="1">
        <v>2665.39</v>
      </c>
      <c r="CK14" s="1">
        <v>2665.58</v>
      </c>
      <c r="CL14" s="1">
        <v>2665.89</v>
      </c>
      <c r="CM14" s="1">
        <v>2666.08</v>
      </c>
      <c r="CN14" s="1">
        <v>2669.86</v>
      </c>
      <c r="CO14" s="1">
        <v>2670.04</v>
      </c>
      <c r="CP14" s="1">
        <v>2676.16</v>
      </c>
      <c r="CQ14" s="1">
        <v>2675.94</v>
      </c>
      <c r="CR14" s="1">
        <v>2681.4</v>
      </c>
      <c r="CS14" s="1">
        <v>2684.54</v>
      </c>
      <c r="CT14" s="175">
        <f t="shared" si="3"/>
        <v>244017.73000000004</v>
      </c>
      <c r="CU14" s="119"/>
      <c r="CW14" s="109"/>
    </row>
    <row r="15" spans="1:102">
      <c r="A15" s="171" t="s">
        <v>41</v>
      </c>
      <c r="B15" s="246">
        <f>SUM(B16:B19)</f>
        <v>1970.45</v>
      </c>
      <c r="C15" s="246">
        <f t="shared" ref="C15:BN15" si="9">SUM(C16:C19)</f>
        <v>1970.45</v>
      </c>
      <c r="D15" s="246">
        <f t="shared" si="9"/>
        <v>1970.45</v>
      </c>
      <c r="E15" s="246">
        <f t="shared" si="9"/>
        <v>1970.45</v>
      </c>
      <c r="F15" s="246">
        <f t="shared" si="9"/>
        <v>1970.45</v>
      </c>
      <c r="G15" s="246">
        <f t="shared" si="9"/>
        <v>1970.45</v>
      </c>
      <c r="H15" s="246">
        <f t="shared" si="9"/>
        <v>1970.45</v>
      </c>
      <c r="I15" s="246">
        <f t="shared" si="9"/>
        <v>1970.45</v>
      </c>
      <c r="J15" s="246">
        <f t="shared" si="9"/>
        <v>1970.45</v>
      </c>
      <c r="K15" s="246">
        <f t="shared" si="9"/>
        <v>1970.45</v>
      </c>
      <c r="L15" s="246">
        <f t="shared" si="9"/>
        <v>1970.45</v>
      </c>
      <c r="M15" s="246">
        <f t="shared" si="9"/>
        <v>1970.45</v>
      </c>
      <c r="N15" s="246">
        <f t="shared" si="9"/>
        <v>1970.45</v>
      </c>
      <c r="O15" s="246">
        <f t="shared" si="9"/>
        <v>1970.45</v>
      </c>
      <c r="P15" s="246">
        <f t="shared" si="9"/>
        <v>1970.45</v>
      </c>
      <c r="Q15" s="246">
        <f t="shared" si="9"/>
        <v>1970.45</v>
      </c>
      <c r="R15" s="246">
        <f t="shared" si="9"/>
        <v>1970.45</v>
      </c>
      <c r="S15" s="246">
        <f t="shared" si="9"/>
        <v>1970.45</v>
      </c>
      <c r="T15" s="246">
        <f t="shared" si="9"/>
        <v>1970.45</v>
      </c>
      <c r="U15" s="246">
        <f t="shared" si="9"/>
        <v>1970.45</v>
      </c>
      <c r="V15" s="246">
        <f t="shared" si="9"/>
        <v>1970.45</v>
      </c>
      <c r="W15" s="246">
        <f t="shared" si="9"/>
        <v>1970.45</v>
      </c>
      <c r="X15" s="246">
        <f t="shared" si="9"/>
        <v>1970.45</v>
      </c>
      <c r="Y15" s="246">
        <f t="shared" si="9"/>
        <v>1970.45</v>
      </c>
      <c r="Z15" s="246">
        <f t="shared" si="9"/>
        <v>1970.45</v>
      </c>
      <c r="AA15" s="246">
        <f t="shared" si="9"/>
        <v>1970.45</v>
      </c>
      <c r="AB15" s="246">
        <f t="shared" si="9"/>
        <v>1970.45</v>
      </c>
      <c r="AC15" s="246">
        <f t="shared" si="9"/>
        <v>1970.45</v>
      </c>
      <c r="AD15" s="246">
        <f t="shared" si="9"/>
        <v>1970.45</v>
      </c>
      <c r="AE15" s="246">
        <f t="shared" si="9"/>
        <v>1970.45</v>
      </c>
      <c r="AF15" s="246">
        <f t="shared" si="9"/>
        <v>1970.45</v>
      </c>
      <c r="AG15" s="246">
        <f t="shared" si="9"/>
        <v>1970.45</v>
      </c>
      <c r="AH15" s="246">
        <f t="shared" si="9"/>
        <v>1970.45</v>
      </c>
      <c r="AI15" s="246">
        <f t="shared" si="9"/>
        <v>1970.45</v>
      </c>
      <c r="AJ15" s="246">
        <f t="shared" si="9"/>
        <v>1970.45</v>
      </c>
      <c r="AK15" s="246">
        <f t="shared" si="9"/>
        <v>1970.45</v>
      </c>
      <c r="AL15" s="246">
        <f t="shared" si="9"/>
        <v>1970.45</v>
      </c>
      <c r="AM15" s="246">
        <f t="shared" si="9"/>
        <v>1970.45</v>
      </c>
      <c r="AN15" s="246">
        <f t="shared" si="9"/>
        <v>1970.45</v>
      </c>
      <c r="AO15" s="246">
        <f t="shared" si="9"/>
        <v>1970.45</v>
      </c>
      <c r="AP15" s="246">
        <f t="shared" si="9"/>
        <v>1970.45</v>
      </c>
      <c r="AQ15" s="246">
        <f t="shared" si="9"/>
        <v>1970.45</v>
      </c>
      <c r="AR15" s="246">
        <f t="shared" si="9"/>
        <v>1970.45</v>
      </c>
      <c r="AS15" s="246">
        <f t="shared" si="9"/>
        <v>1970.45</v>
      </c>
      <c r="AT15" s="246">
        <f t="shared" si="9"/>
        <v>1970.45</v>
      </c>
      <c r="AU15" s="246">
        <f t="shared" si="9"/>
        <v>1970.45</v>
      </c>
      <c r="AV15" s="246">
        <f t="shared" si="9"/>
        <v>1970.45</v>
      </c>
      <c r="AW15" s="246">
        <f t="shared" si="9"/>
        <v>1970.45</v>
      </c>
      <c r="AX15" s="246">
        <f t="shared" si="9"/>
        <v>1970.45</v>
      </c>
      <c r="AY15" s="246">
        <f t="shared" si="9"/>
        <v>1970.45</v>
      </c>
      <c r="AZ15" s="246">
        <f t="shared" si="9"/>
        <v>1970.45</v>
      </c>
      <c r="BA15" s="246">
        <f t="shared" si="9"/>
        <v>1970.45</v>
      </c>
      <c r="BB15" s="246">
        <f t="shared" si="9"/>
        <v>1970.45</v>
      </c>
      <c r="BC15" s="246">
        <f t="shared" si="9"/>
        <v>1970.45</v>
      </c>
      <c r="BD15" s="246">
        <f t="shared" si="9"/>
        <v>1970.45</v>
      </c>
      <c r="BE15" s="246">
        <f t="shared" si="9"/>
        <v>1970.45</v>
      </c>
      <c r="BF15" s="246">
        <f t="shared" si="9"/>
        <v>1970.45</v>
      </c>
      <c r="BG15" s="246">
        <f t="shared" si="9"/>
        <v>1970.45</v>
      </c>
      <c r="BH15" s="246">
        <f t="shared" si="9"/>
        <v>1970.45</v>
      </c>
      <c r="BI15" s="246">
        <f t="shared" si="9"/>
        <v>1970.45</v>
      </c>
      <c r="BJ15" s="246">
        <f t="shared" si="9"/>
        <v>1970.45</v>
      </c>
      <c r="BK15" s="246">
        <f t="shared" si="9"/>
        <v>1970.45</v>
      </c>
      <c r="BL15" s="246">
        <f t="shared" si="9"/>
        <v>1970.45</v>
      </c>
      <c r="BM15" s="246">
        <f t="shared" si="9"/>
        <v>1970.45</v>
      </c>
      <c r="BN15" s="246">
        <f t="shared" si="9"/>
        <v>1970.45</v>
      </c>
      <c r="BO15" s="246">
        <f t="shared" ref="BO15:CS15" si="10">SUM(BO16:BO19)</f>
        <v>1970.45</v>
      </c>
      <c r="BP15" s="246">
        <f t="shared" si="10"/>
        <v>1970.45</v>
      </c>
      <c r="BQ15" s="246">
        <f t="shared" si="10"/>
        <v>1970.45</v>
      </c>
      <c r="BR15" s="246">
        <f t="shared" si="10"/>
        <v>1970.45</v>
      </c>
      <c r="BS15" s="246">
        <f t="shared" si="10"/>
        <v>1970.45</v>
      </c>
      <c r="BT15" s="246">
        <f t="shared" si="10"/>
        <v>1970.45</v>
      </c>
      <c r="BU15" s="246">
        <f t="shared" si="10"/>
        <v>1970.45</v>
      </c>
      <c r="BV15" s="246">
        <f t="shared" si="10"/>
        <v>1970.45</v>
      </c>
      <c r="BW15" s="246">
        <f t="shared" si="10"/>
        <v>1970.45</v>
      </c>
      <c r="BX15" s="246">
        <f t="shared" si="10"/>
        <v>1970.45</v>
      </c>
      <c r="BY15" s="246">
        <f t="shared" si="10"/>
        <v>1970.45</v>
      </c>
      <c r="BZ15" s="246">
        <f t="shared" si="10"/>
        <v>1970.45</v>
      </c>
      <c r="CA15" s="246">
        <f t="shared" si="10"/>
        <v>1970.45</v>
      </c>
      <c r="CB15" s="246">
        <f t="shared" si="10"/>
        <v>1970.45</v>
      </c>
      <c r="CC15" s="246">
        <f t="shared" si="10"/>
        <v>1970.45</v>
      </c>
      <c r="CD15" s="246">
        <f t="shared" si="10"/>
        <v>1970.45</v>
      </c>
      <c r="CE15" s="246">
        <f t="shared" si="10"/>
        <v>1970.45</v>
      </c>
      <c r="CF15" s="246">
        <f t="shared" si="10"/>
        <v>1970.45</v>
      </c>
      <c r="CG15" s="246">
        <f t="shared" si="10"/>
        <v>1970.45</v>
      </c>
      <c r="CH15" s="246">
        <f t="shared" si="10"/>
        <v>1970.45</v>
      </c>
      <c r="CI15" s="246">
        <f t="shared" si="10"/>
        <v>1970.45</v>
      </c>
      <c r="CJ15" s="246">
        <f t="shared" si="10"/>
        <v>1970.45</v>
      </c>
      <c r="CK15" s="246">
        <f t="shared" si="10"/>
        <v>1970.45</v>
      </c>
      <c r="CL15" s="246">
        <f t="shared" si="10"/>
        <v>1970.45</v>
      </c>
      <c r="CM15" s="246">
        <f t="shared" si="10"/>
        <v>1970.45</v>
      </c>
      <c r="CN15" s="246">
        <f t="shared" si="10"/>
        <v>1970.45</v>
      </c>
      <c r="CO15" s="246">
        <f t="shared" si="10"/>
        <v>1970.45</v>
      </c>
      <c r="CP15" s="246">
        <f t="shared" si="10"/>
        <v>1970.45</v>
      </c>
      <c r="CQ15" s="246">
        <f t="shared" si="10"/>
        <v>1970.45</v>
      </c>
      <c r="CR15" s="246">
        <f t="shared" si="10"/>
        <v>1970.45</v>
      </c>
      <c r="CS15" s="246">
        <f t="shared" si="10"/>
        <v>1970.45</v>
      </c>
      <c r="CT15" s="174">
        <f t="shared" si="3"/>
        <v>189163.20000000022</v>
      </c>
      <c r="CU15" s="117"/>
      <c r="CW15" s="109"/>
    </row>
    <row r="16" spans="1:102">
      <c r="A16" s="22" t="s">
        <v>42</v>
      </c>
      <c r="B16" s="237" cm="1">
        <f t="array" ref="B16:CS16">TRANSPOSE([3]JAN24!$AD$5:$AD$100)</f>
        <v>1131</v>
      </c>
      <c r="C16" s="237">
        <v>1131</v>
      </c>
      <c r="D16" s="237">
        <v>1131</v>
      </c>
      <c r="E16" s="237">
        <v>1131</v>
      </c>
      <c r="F16" s="237">
        <v>1131</v>
      </c>
      <c r="G16" s="237">
        <v>1131</v>
      </c>
      <c r="H16" s="237">
        <v>1131</v>
      </c>
      <c r="I16" s="237">
        <v>1131</v>
      </c>
      <c r="J16" s="237">
        <v>1131</v>
      </c>
      <c r="K16" s="237">
        <v>1131</v>
      </c>
      <c r="L16" s="237">
        <v>1131</v>
      </c>
      <c r="M16" s="237">
        <v>1131</v>
      </c>
      <c r="N16" s="237">
        <v>1131</v>
      </c>
      <c r="O16" s="237">
        <v>1131</v>
      </c>
      <c r="P16" s="237">
        <v>1131</v>
      </c>
      <c r="Q16" s="237">
        <v>1131</v>
      </c>
      <c r="R16" s="237">
        <v>1131</v>
      </c>
      <c r="S16" s="237">
        <v>1131</v>
      </c>
      <c r="T16" s="237">
        <v>1131</v>
      </c>
      <c r="U16" s="237">
        <v>1131</v>
      </c>
      <c r="V16" s="237">
        <v>1131</v>
      </c>
      <c r="W16" s="237">
        <v>1131</v>
      </c>
      <c r="X16" s="237">
        <v>1131</v>
      </c>
      <c r="Y16" s="237">
        <v>1131</v>
      </c>
      <c r="Z16" s="237">
        <v>1131</v>
      </c>
      <c r="AA16" s="237">
        <v>1131</v>
      </c>
      <c r="AB16" s="237">
        <v>1131</v>
      </c>
      <c r="AC16" s="237">
        <v>1131</v>
      </c>
      <c r="AD16" s="237">
        <v>1131</v>
      </c>
      <c r="AE16" s="237">
        <v>1131</v>
      </c>
      <c r="AF16" s="237">
        <v>1131</v>
      </c>
      <c r="AG16" s="237">
        <v>1131</v>
      </c>
      <c r="AH16" s="237">
        <v>1131</v>
      </c>
      <c r="AI16" s="237">
        <v>1131</v>
      </c>
      <c r="AJ16" s="237">
        <v>1131</v>
      </c>
      <c r="AK16" s="237">
        <v>1131</v>
      </c>
      <c r="AL16" s="237">
        <v>1131</v>
      </c>
      <c r="AM16" s="237">
        <v>1131</v>
      </c>
      <c r="AN16" s="237">
        <v>1131</v>
      </c>
      <c r="AO16" s="237">
        <v>1131</v>
      </c>
      <c r="AP16" s="237">
        <v>1131</v>
      </c>
      <c r="AQ16" s="237">
        <v>1131</v>
      </c>
      <c r="AR16" s="237">
        <v>1131</v>
      </c>
      <c r="AS16" s="237">
        <v>1131</v>
      </c>
      <c r="AT16" s="237">
        <v>1131</v>
      </c>
      <c r="AU16" s="237">
        <v>1131</v>
      </c>
      <c r="AV16" s="237">
        <v>1131</v>
      </c>
      <c r="AW16" s="237">
        <v>1131</v>
      </c>
      <c r="AX16" s="237">
        <v>1131</v>
      </c>
      <c r="AY16" s="237">
        <v>1131</v>
      </c>
      <c r="AZ16" s="237">
        <v>1131</v>
      </c>
      <c r="BA16" s="237">
        <v>1131</v>
      </c>
      <c r="BB16" s="237">
        <v>1131</v>
      </c>
      <c r="BC16" s="237">
        <v>1131</v>
      </c>
      <c r="BD16" s="237">
        <v>1131</v>
      </c>
      <c r="BE16" s="237">
        <v>1131</v>
      </c>
      <c r="BF16" s="237">
        <v>1131</v>
      </c>
      <c r="BG16" s="237">
        <v>1131</v>
      </c>
      <c r="BH16" s="237">
        <v>1131</v>
      </c>
      <c r="BI16" s="237">
        <v>1131</v>
      </c>
      <c r="BJ16" s="237">
        <v>1131</v>
      </c>
      <c r="BK16" s="237">
        <v>1131</v>
      </c>
      <c r="BL16" s="237">
        <v>1131</v>
      </c>
      <c r="BM16" s="237">
        <v>1131</v>
      </c>
      <c r="BN16" s="237">
        <v>1131</v>
      </c>
      <c r="BO16" s="237">
        <v>1131</v>
      </c>
      <c r="BP16" s="237">
        <v>1131</v>
      </c>
      <c r="BQ16" s="237">
        <v>1131</v>
      </c>
      <c r="BR16" s="237">
        <v>1131</v>
      </c>
      <c r="BS16" s="237">
        <v>1131</v>
      </c>
      <c r="BT16" s="237">
        <v>1131</v>
      </c>
      <c r="BU16" s="237">
        <v>1131</v>
      </c>
      <c r="BV16" s="237">
        <v>1131</v>
      </c>
      <c r="BW16" s="237">
        <v>1131</v>
      </c>
      <c r="BX16" s="237">
        <v>1131</v>
      </c>
      <c r="BY16" s="237">
        <v>1131</v>
      </c>
      <c r="BZ16" s="237">
        <v>1131</v>
      </c>
      <c r="CA16" s="237">
        <v>1131</v>
      </c>
      <c r="CB16" s="237">
        <v>1131</v>
      </c>
      <c r="CC16" s="237">
        <v>1131</v>
      </c>
      <c r="CD16" s="237">
        <v>1131</v>
      </c>
      <c r="CE16" s="237">
        <v>1131</v>
      </c>
      <c r="CF16" s="237">
        <v>1131</v>
      </c>
      <c r="CG16" s="237">
        <v>1131</v>
      </c>
      <c r="CH16" s="237">
        <v>1131</v>
      </c>
      <c r="CI16" s="237">
        <v>1131</v>
      </c>
      <c r="CJ16" s="237">
        <v>1131</v>
      </c>
      <c r="CK16" s="237">
        <v>1131</v>
      </c>
      <c r="CL16" s="237">
        <v>1131</v>
      </c>
      <c r="CM16" s="237">
        <v>1131</v>
      </c>
      <c r="CN16" s="237">
        <v>1131</v>
      </c>
      <c r="CO16" s="237">
        <v>1131</v>
      </c>
      <c r="CP16" s="237">
        <v>1131</v>
      </c>
      <c r="CQ16" s="237">
        <v>1131</v>
      </c>
      <c r="CR16" s="237">
        <v>1131</v>
      </c>
      <c r="CS16" s="237">
        <v>1131</v>
      </c>
      <c r="CT16" s="175">
        <f t="shared" si="3"/>
        <v>108576</v>
      </c>
      <c r="CU16" s="119"/>
      <c r="CW16" s="109"/>
    </row>
    <row r="17" spans="1:102">
      <c r="A17" s="239" t="s">
        <v>43</v>
      </c>
      <c r="B17" s="266">
        <v>269.45</v>
      </c>
      <c r="C17" s="266">
        <v>269.45</v>
      </c>
      <c r="D17" s="266">
        <v>269.45</v>
      </c>
      <c r="E17" s="266">
        <v>269.45</v>
      </c>
      <c r="F17" s="266">
        <v>269.45</v>
      </c>
      <c r="G17" s="266">
        <v>269.45</v>
      </c>
      <c r="H17" s="266">
        <v>269.45</v>
      </c>
      <c r="I17" s="266">
        <v>269.45</v>
      </c>
      <c r="J17" s="266">
        <v>269.45</v>
      </c>
      <c r="K17" s="266">
        <v>269.45</v>
      </c>
      <c r="L17" s="266">
        <v>269.45</v>
      </c>
      <c r="M17" s="266">
        <v>269.45</v>
      </c>
      <c r="N17" s="266">
        <v>269.45</v>
      </c>
      <c r="O17" s="266">
        <v>269.45</v>
      </c>
      <c r="P17" s="266">
        <v>269.45</v>
      </c>
      <c r="Q17" s="266">
        <v>269.45</v>
      </c>
      <c r="R17" s="266">
        <v>269.45</v>
      </c>
      <c r="S17" s="266">
        <v>269.45</v>
      </c>
      <c r="T17" s="266">
        <v>269.45</v>
      </c>
      <c r="U17" s="266">
        <v>269.45</v>
      </c>
      <c r="V17" s="266">
        <v>269.45</v>
      </c>
      <c r="W17" s="266">
        <v>269.45</v>
      </c>
      <c r="X17" s="266">
        <v>269.45</v>
      </c>
      <c r="Y17" s="266">
        <v>269.45</v>
      </c>
      <c r="Z17" s="266">
        <v>269.45</v>
      </c>
      <c r="AA17" s="266">
        <v>269.45</v>
      </c>
      <c r="AB17" s="266">
        <v>269.45</v>
      </c>
      <c r="AC17" s="266">
        <v>269.45</v>
      </c>
      <c r="AD17" s="266">
        <v>269.45</v>
      </c>
      <c r="AE17" s="266">
        <v>269.45</v>
      </c>
      <c r="AF17" s="266">
        <v>269.45</v>
      </c>
      <c r="AG17" s="266">
        <v>269.45</v>
      </c>
      <c r="AH17" s="266">
        <v>269.45</v>
      </c>
      <c r="AI17" s="266">
        <v>269.45</v>
      </c>
      <c r="AJ17" s="266">
        <v>269.45</v>
      </c>
      <c r="AK17" s="266">
        <v>269.45</v>
      </c>
      <c r="AL17" s="266">
        <v>269.45</v>
      </c>
      <c r="AM17" s="266">
        <v>269.45</v>
      </c>
      <c r="AN17" s="266">
        <v>269.45</v>
      </c>
      <c r="AO17" s="266">
        <v>269.45</v>
      </c>
      <c r="AP17" s="266">
        <v>269.45</v>
      </c>
      <c r="AQ17" s="266">
        <v>269.45</v>
      </c>
      <c r="AR17" s="266">
        <v>269.45</v>
      </c>
      <c r="AS17" s="266">
        <v>269.45</v>
      </c>
      <c r="AT17" s="266">
        <v>269.45</v>
      </c>
      <c r="AU17" s="266">
        <v>269.45</v>
      </c>
      <c r="AV17" s="266">
        <v>269.45</v>
      </c>
      <c r="AW17" s="266">
        <v>269.45</v>
      </c>
      <c r="AX17" s="266">
        <v>269.45</v>
      </c>
      <c r="AY17" s="266">
        <v>269.45</v>
      </c>
      <c r="AZ17" s="266">
        <v>269.45</v>
      </c>
      <c r="BA17" s="266">
        <v>269.45</v>
      </c>
      <c r="BB17" s="266">
        <v>269.45</v>
      </c>
      <c r="BC17" s="266">
        <v>269.45</v>
      </c>
      <c r="BD17" s="266">
        <v>269.45</v>
      </c>
      <c r="BE17" s="266">
        <v>269.45</v>
      </c>
      <c r="BF17" s="266">
        <v>269.45</v>
      </c>
      <c r="BG17" s="266">
        <v>269.45</v>
      </c>
      <c r="BH17" s="266">
        <v>269.45</v>
      </c>
      <c r="BI17" s="266">
        <v>269.45</v>
      </c>
      <c r="BJ17" s="266">
        <v>269.45</v>
      </c>
      <c r="BK17" s="266">
        <v>269.45</v>
      </c>
      <c r="BL17" s="266">
        <v>269.45</v>
      </c>
      <c r="BM17" s="266">
        <v>269.45</v>
      </c>
      <c r="BN17" s="266">
        <v>269.45</v>
      </c>
      <c r="BO17" s="266">
        <v>269.45</v>
      </c>
      <c r="BP17" s="266">
        <v>269.45</v>
      </c>
      <c r="BQ17" s="266">
        <v>269.45</v>
      </c>
      <c r="BR17" s="266">
        <v>269.45</v>
      </c>
      <c r="BS17" s="266">
        <v>269.45</v>
      </c>
      <c r="BT17" s="266">
        <v>269.45</v>
      </c>
      <c r="BU17" s="266">
        <v>269.45</v>
      </c>
      <c r="BV17" s="266">
        <v>269.45</v>
      </c>
      <c r="BW17" s="266">
        <v>269.45</v>
      </c>
      <c r="BX17" s="266">
        <v>269.45</v>
      </c>
      <c r="BY17" s="266">
        <v>269.45</v>
      </c>
      <c r="BZ17" s="266">
        <v>269.45</v>
      </c>
      <c r="CA17" s="266">
        <v>269.45</v>
      </c>
      <c r="CB17" s="266">
        <v>269.45</v>
      </c>
      <c r="CC17" s="266">
        <v>269.45</v>
      </c>
      <c r="CD17" s="266">
        <v>269.45</v>
      </c>
      <c r="CE17" s="266">
        <v>269.45</v>
      </c>
      <c r="CF17" s="266">
        <v>269.45</v>
      </c>
      <c r="CG17" s="266">
        <v>269.45</v>
      </c>
      <c r="CH17" s="266">
        <v>269.45</v>
      </c>
      <c r="CI17" s="266">
        <v>269.45</v>
      </c>
      <c r="CJ17" s="266">
        <v>269.45</v>
      </c>
      <c r="CK17" s="266">
        <v>269.45</v>
      </c>
      <c r="CL17" s="266">
        <v>269.45</v>
      </c>
      <c r="CM17" s="266">
        <v>269.45</v>
      </c>
      <c r="CN17" s="266">
        <v>269.45</v>
      </c>
      <c r="CO17" s="266">
        <v>269.45</v>
      </c>
      <c r="CP17" s="266">
        <v>269.45</v>
      </c>
      <c r="CQ17" s="266">
        <v>269.45</v>
      </c>
      <c r="CR17" s="266">
        <v>269.45</v>
      </c>
      <c r="CS17" s="266">
        <v>269.45</v>
      </c>
      <c r="CT17" s="175">
        <f t="shared" si="3"/>
        <v>25867.200000000044</v>
      </c>
      <c r="CU17" s="119"/>
      <c r="CV17" s="130"/>
      <c r="CW17" s="109"/>
    </row>
    <row r="18" spans="1:102">
      <c r="A18" s="239" t="s">
        <v>44</v>
      </c>
      <c r="B18" s="237">
        <v>570</v>
      </c>
      <c r="C18" s="237">
        <v>570</v>
      </c>
      <c r="D18" s="237">
        <v>570</v>
      </c>
      <c r="E18" s="237">
        <v>570</v>
      </c>
      <c r="F18" s="237">
        <v>570</v>
      </c>
      <c r="G18" s="237">
        <v>570</v>
      </c>
      <c r="H18" s="237">
        <v>570</v>
      </c>
      <c r="I18" s="237">
        <v>570</v>
      </c>
      <c r="J18" s="237">
        <v>570</v>
      </c>
      <c r="K18" s="237">
        <v>570</v>
      </c>
      <c r="L18" s="237">
        <v>570</v>
      </c>
      <c r="M18" s="237">
        <v>570</v>
      </c>
      <c r="N18" s="237">
        <v>570</v>
      </c>
      <c r="O18" s="237">
        <v>570</v>
      </c>
      <c r="P18" s="237">
        <v>570</v>
      </c>
      <c r="Q18" s="237">
        <v>570</v>
      </c>
      <c r="R18" s="237">
        <v>570</v>
      </c>
      <c r="S18" s="237">
        <v>570</v>
      </c>
      <c r="T18" s="237">
        <v>570</v>
      </c>
      <c r="U18" s="237">
        <v>570</v>
      </c>
      <c r="V18" s="237">
        <v>570</v>
      </c>
      <c r="W18" s="237">
        <v>570</v>
      </c>
      <c r="X18" s="237">
        <v>570</v>
      </c>
      <c r="Y18" s="237">
        <v>570</v>
      </c>
      <c r="Z18" s="237">
        <v>570</v>
      </c>
      <c r="AA18" s="237">
        <v>570</v>
      </c>
      <c r="AB18" s="237">
        <v>570</v>
      </c>
      <c r="AC18" s="237">
        <v>570</v>
      </c>
      <c r="AD18" s="237">
        <v>570</v>
      </c>
      <c r="AE18" s="237">
        <v>570</v>
      </c>
      <c r="AF18" s="237">
        <v>570</v>
      </c>
      <c r="AG18" s="237">
        <v>570</v>
      </c>
      <c r="AH18" s="237">
        <v>570</v>
      </c>
      <c r="AI18" s="237">
        <v>570</v>
      </c>
      <c r="AJ18" s="237">
        <v>570</v>
      </c>
      <c r="AK18" s="237">
        <v>570</v>
      </c>
      <c r="AL18" s="237">
        <v>570</v>
      </c>
      <c r="AM18" s="237">
        <v>570</v>
      </c>
      <c r="AN18" s="237">
        <v>570</v>
      </c>
      <c r="AO18" s="237">
        <v>570</v>
      </c>
      <c r="AP18" s="237">
        <v>570</v>
      </c>
      <c r="AQ18" s="237">
        <v>570</v>
      </c>
      <c r="AR18" s="237">
        <v>570</v>
      </c>
      <c r="AS18" s="237">
        <v>570</v>
      </c>
      <c r="AT18" s="237">
        <v>570</v>
      </c>
      <c r="AU18" s="237">
        <v>570</v>
      </c>
      <c r="AV18" s="237">
        <v>570</v>
      </c>
      <c r="AW18" s="237">
        <v>570</v>
      </c>
      <c r="AX18" s="237">
        <v>570</v>
      </c>
      <c r="AY18" s="237">
        <v>570</v>
      </c>
      <c r="AZ18" s="237">
        <v>570</v>
      </c>
      <c r="BA18" s="237">
        <v>570</v>
      </c>
      <c r="BB18" s="237">
        <v>570</v>
      </c>
      <c r="BC18" s="237">
        <v>570</v>
      </c>
      <c r="BD18" s="237">
        <v>570</v>
      </c>
      <c r="BE18" s="237">
        <v>570</v>
      </c>
      <c r="BF18" s="237">
        <v>570</v>
      </c>
      <c r="BG18" s="237">
        <v>570</v>
      </c>
      <c r="BH18" s="237">
        <v>570</v>
      </c>
      <c r="BI18" s="237">
        <v>570</v>
      </c>
      <c r="BJ18" s="237">
        <v>570</v>
      </c>
      <c r="BK18" s="237">
        <v>570</v>
      </c>
      <c r="BL18" s="237">
        <v>570</v>
      </c>
      <c r="BM18" s="237">
        <v>570</v>
      </c>
      <c r="BN18" s="237">
        <v>570</v>
      </c>
      <c r="BO18" s="237">
        <v>570</v>
      </c>
      <c r="BP18" s="237">
        <v>570</v>
      </c>
      <c r="BQ18" s="237">
        <v>570</v>
      </c>
      <c r="BR18" s="237">
        <v>570</v>
      </c>
      <c r="BS18" s="237">
        <v>570</v>
      </c>
      <c r="BT18" s="237">
        <v>570</v>
      </c>
      <c r="BU18" s="237">
        <v>570</v>
      </c>
      <c r="BV18" s="237">
        <v>570</v>
      </c>
      <c r="BW18" s="237">
        <v>570</v>
      </c>
      <c r="BX18" s="237">
        <v>570</v>
      </c>
      <c r="BY18" s="237">
        <v>570</v>
      </c>
      <c r="BZ18" s="237">
        <v>570</v>
      </c>
      <c r="CA18" s="237">
        <v>570</v>
      </c>
      <c r="CB18" s="237">
        <v>570</v>
      </c>
      <c r="CC18" s="237">
        <v>570</v>
      </c>
      <c r="CD18" s="237">
        <v>570</v>
      </c>
      <c r="CE18" s="237">
        <v>570</v>
      </c>
      <c r="CF18" s="237">
        <v>570</v>
      </c>
      <c r="CG18" s="237">
        <v>570</v>
      </c>
      <c r="CH18" s="237">
        <v>570</v>
      </c>
      <c r="CI18" s="237">
        <v>570</v>
      </c>
      <c r="CJ18" s="237">
        <v>570</v>
      </c>
      <c r="CK18" s="237">
        <v>570</v>
      </c>
      <c r="CL18" s="237">
        <v>570</v>
      </c>
      <c r="CM18" s="237">
        <v>570</v>
      </c>
      <c r="CN18" s="237">
        <v>570</v>
      </c>
      <c r="CO18" s="237">
        <v>570</v>
      </c>
      <c r="CP18" s="237">
        <v>570</v>
      </c>
      <c r="CQ18" s="237">
        <v>570</v>
      </c>
      <c r="CR18" s="237">
        <v>570</v>
      </c>
      <c r="CS18" s="237">
        <v>570</v>
      </c>
      <c r="CT18" s="175">
        <f t="shared" si="3"/>
        <v>54720</v>
      </c>
      <c r="CU18" s="119"/>
      <c r="CV18" s="130"/>
      <c r="CW18" s="109"/>
    </row>
    <row r="19" spans="1:102" hidden="1">
      <c r="A19" s="39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75">
        <f t="shared" si="3"/>
        <v>0</v>
      </c>
      <c r="CU19" s="119"/>
      <c r="CV19" s="131"/>
      <c r="CW19" s="109"/>
      <c r="CX19" s="199"/>
    </row>
    <row r="20" spans="1:102">
      <c r="A20" s="74" t="s">
        <v>46</v>
      </c>
      <c r="B20" s="185">
        <f t="shared" ref="B20:AG20" si="11">SUM(B21:B24)</f>
        <v>77.268720000000002</v>
      </c>
      <c r="C20" s="185">
        <f t="shared" si="11"/>
        <v>77.338639999999998</v>
      </c>
      <c r="D20" s="185">
        <f t="shared" si="11"/>
        <v>78.584800000000001</v>
      </c>
      <c r="E20" s="185">
        <f t="shared" si="11"/>
        <v>80.321280000000002</v>
      </c>
      <c r="F20" s="185">
        <f t="shared" si="11"/>
        <v>77.556399999999996</v>
      </c>
      <c r="G20" s="185">
        <f t="shared" si="11"/>
        <v>74.917280000000005</v>
      </c>
      <c r="H20" s="185">
        <f t="shared" si="11"/>
        <v>73.43544</v>
      </c>
      <c r="I20" s="185">
        <f t="shared" si="11"/>
        <v>71.135999999999996</v>
      </c>
      <c r="J20" s="185">
        <f t="shared" si="11"/>
        <v>71.530079999999998</v>
      </c>
      <c r="K20" s="185">
        <f t="shared" si="11"/>
        <v>69.035200000000003</v>
      </c>
      <c r="L20" s="185">
        <f t="shared" si="11"/>
        <v>69.800479999999993</v>
      </c>
      <c r="M20" s="185">
        <f t="shared" si="11"/>
        <v>56.564399999999999</v>
      </c>
      <c r="N20" s="185">
        <f t="shared" si="11"/>
        <v>55.152560000000001</v>
      </c>
      <c r="O20" s="185">
        <f t="shared" si="11"/>
        <v>53.002400000000002</v>
      </c>
      <c r="P20" s="185">
        <f t="shared" si="11"/>
        <v>52.077919999999999</v>
      </c>
      <c r="Q20" s="185">
        <f t="shared" si="11"/>
        <v>51.190480000000001</v>
      </c>
      <c r="R20" s="185">
        <f t="shared" si="11"/>
        <v>49.911999999999999</v>
      </c>
      <c r="S20" s="185">
        <f t="shared" si="11"/>
        <v>50.816719999999997</v>
      </c>
      <c r="T20" s="185">
        <f t="shared" si="11"/>
        <v>51.802800000000005</v>
      </c>
      <c r="U20" s="185">
        <f t="shared" si="11"/>
        <v>51.149280000000005</v>
      </c>
      <c r="V20" s="185">
        <f t="shared" si="11"/>
        <v>50.976639999999996</v>
      </c>
      <c r="W20" s="185">
        <f t="shared" si="11"/>
        <v>49.507599999999996</v>
      </c>
      <c r="X20" s="185">
        <f t="shared" si="11"/>
        <v>49.81138957464001</v>
      </c>
      <c r="Y20" s="185">
        <f t="shared" si="11"/>
        <v>54.70562882190336</v>
      </c>
      <c r="Z20" s="185">
        <f t="shared" si="11"/>
        <v>55.033363513834196</v>
      </c>
      <c r="AA20" s="185">
        <f t="shared" si="11"/>
        <v>55.788938205765028</v>
      </c>
      <c r="AB20" s="185">
        <f t="shared" si="11"/>
        <v>58.013927589626697</v>
      </c>
      <c r="AC20" s="185">
        <f t="shared" si="11"/>
        <v>61.04820853833003</v>
      </c>
      <c r="AD20" s="185">
        <f t="shared" si="11"/>
        <v>104.53278780375263</v>
      </c>
      <c r="AE20" s="185">
        <f t="shared" si="11"/>
        <v>181.46077043892629</v>
      </c>
      <c r="AF20" s="185">
        <f t="shared" si="11"/>
        <v>333.34503173665269</v>
      </c>
      <c r="AG20" s="185">
        <f t="shared" si="11"/>
        <v>507.26152774446933</v>
      </c>
      <c r="AH20" s="185">
        <f t="shared" ref="AH20:BM20" si="12">SUM(AH21:AH24)</f>
        <v>778.59798069783369</v>
      </c>
      <c r="AI20" s="185">
        <f t="shared" si="12"/>
        <v>1045.0316999079705</v>
      </c>
      <c r="AJ20" s="185">
        <f t="shared" si="12"/>
        <v>1372.015978105145</v>
      </c>
      <c r="AK20" s="185">
        <f t="shared" si="12"/>
        <v>1735.2721170628388</v>
      </c>
      <c r="AL20" s="185">
        <f t="shared" si="12"/>
        <v>2051.0266213156301</v>
      </c>
      <c r="AM20" s="185">
        <f t="shared" si="12"/>
        <v>2322.0962110127921</v>
      </c>
      <c r="AN20" s="185">
        <f t="shared" si="12"/>
        <v>2557.6046695370455</v>
      </c>
      <c r="AO20" s="185">
        <f t="shared" si="12"/>
        <v>2775.6207888653239</v>
      </c>
      <c r="AP20" s="185">
        <f t="shared" si="12"/>
        <v>2992.1317253293332</v>
      </c>
      <c r="AQ20" s="185">
        <f t="shared" si="12"/>
        <v>3203.9945832780618</v>
      </c>
      <c r="AR20" s="185">
        <f t="shared" si="12"/>
        <v>3548.0033791048809</v>
      </c>
      <c r="AS20" s="185">
        <f t="shared" si="12"/>
        <v>3686.0520094406361</v>
      </c>
      <c r="AT20" s="185">
        <f t="shared" si="12"/>
        <v>3909.4860772268248</v>
      </c>
      <c r="AU20" s="185">
        <f t="shared" si="12"/>
        <v>4016.3474807075295</v>
      </c>
      <c r="AV20" s="185">
        <f t="shared" si="12"/>
        <v>4132.7951852939923</v>
      </c>
      <c r="AW20" s="185">
        <f t="shared" si="12"/>
        <v>4148.6220399060994</v>
      </c>
      <c r="AX20" s="185">
        <f t="shared" si="12"/>
        <v>4181.310572540975</v>
      </c>
      <c r="AY20" s="185">
        <f t="shared" si="12"/>
        <v>4177.6215154746924</v>
      </c>
      <c r="AZ20" s="185">
        <f t="shared" si="12"/>
        <v>4173.1468647527872</v>
      </c>
      <c r="BA20" s="185">
        <f t="shared" si="12"/>
        <v>4172.6717106305978</v>
      </c>
      <c r="BB20" s="185">
        <f t="shared" si="12"/>
        <v>4148.2567164772772</v>
      </c>
      <c r="BC20" s="185">
        <f t="shared" si="12"/>
        <v>4137.6123244380842</v>
      </c>
      <c r="BD20" s="185">
        <f t="shared" si="12"/>
        <v>4110.8131953014781</v>
      </c>
      <c r="BE20" s="185">
        <f t="shared" si="12"/>
        <v>4047.691737028264</v>
      </c>
      <c r="BF20" s="185">
        <f t="shared" si="12"/>
        <v>3999.6369699642769</v>
      </c>
      <c r="BG20" s="185">
        <f t="shared" si="12"/>
        <v>3931.0287283965436</v>
      </c>
      <c r="BH20" s="185">
        <f t="shared" si="12"/>
        <v>3811.0107494348522</v>
      </c>
      <c r="BI20" s="185">
        <f t="shared" si="12"/>
        <v>3662.3089895218636</v>
      </c>
      <c r="BJ20" s="185">
        <f t="shared" si="12"/>
        <v>3378.4492706932833</v>
      </c>
      <c r="BK20" s="185">
        <f t="shared" si="12"/>
        <v>3154.9242673307194</v>
      </c>
      <c r="BL20" s="185">
        <f t="shared" si="12"/>
        <v>2898.3451021298188</v>
      </c>
      <c r="BM20" s="185">
        <f t="shared" si="12"/>
        <v>2570.7241135306322</v>
      </c>
      <c r="BN20" s="185">
        <f t="shared" ref="BN20:CS20" si="13">SUM(BN21:BN24)</f>
        <v>2265.4798347922529</v>
      </c>
      <c r="BO20" s="185">
        <f t="shared" si="13"/>
        <v>1866.2872124005494</v>
      </c>
      <c r="BP20" s="185">
        <f t="shared" si="13"/>
        <v>1501.8694721489142</v>
      </c>
      <c r="BQ20" s="185">
        <f t="shared" si="13"/>
        <v>1057.7006462972586</v>
      </c>
      <c r="BR20" s="185">
        <f t="shared" si="13"/>
        <v>717.64228480815859</v>
      </c>
      <c r="BS20" s="185">
        <f t="shared" si="13"/>
        <v>400.79788826372993</v>
      </c>
      <c r="BT20" s="185">
        <f t="shared" si="13"/>
        <v>205.71825297292699</v>
      </c>
      <c r="BU20" s="185">
        <f t="shared" si="13"/>
        <v>91.85325224294256</v>
      </c>
      <c r="BV20" s="185">
        <f t="shared" si="13"/>
        <v>72.597839999999991</v>
      </c>
      <c r="BW20" s="185">
        <f t="shared" si="13"/>
        <v>77.960160000000002</v>
      </c>
      <c r="BX20" s="185">
        <f t="shared" si="13"/>
        <v>82.506479999999996</v>
      </c>
      <c r="BY20" s="185">
        <f t="shared" si="13"/>
        <v>83.212959999999995</v>
      </c>
      <c r="BZ20" s="185">
        <f t="shared" si="13"/>
        <v>84.949600000000004</v>
      </c>
      <c r="CA20" s="185">
        <f t="shared" si="13"/>
        <v>84.401120000000006</v>
      </c>
      <c r="CB20" s="185">
        <f t="shared" si="13"/>
        <v>77.400400000000005</v>
      </c>
      <c r="CC20" s="185">
        <f t="shared" si="13"/>
        <v>71.579920000000001</v>
      </c>
      <c r="CD20" s="185">
        <f t="shared" si="13"/>
        <v>67.209199999999996</v>
      </c>
      <c r="CE20" s="185">
        <f t="shared" si="13"/>
        <v>69.328400000000002</v>
      </c>
      <c r="CF20" s="185">
        <f t="shared" si="13"/>
        <v>69.199280000000002</v>
      </c>
      <c r="CG20" s="185">
        <f t="shared" si="13"/>
        <v>68.815439999999995</v>
      </c>
      <c r="CH20" s="185">
        <f t="shared" si="13"/>
        <v>75.785200000000003</v>
      </c>
      <c r="CI20" s="185">
        <f t="shared" si="13"/>
        <v>87.154960000000003</v>
      </c>
      <c r="CJ20" s="185">
        <f t="shared" si="13"/>
        <v>101.28999999999999</v>
      </c>
      <c r="CK20" s="185">
        <f t="shared" si="13"/>
        <v>113.00183999999999</v>
      </c>
      <c r="CL20" s="185">
        <f t="shared" si="13"/>
        <v>107.39104</v>
      </c>
      <c r="CM20" s="185">
        <f t="shared" si="13"/>
        <v>110.18856</v>
      </c>
      <c r="CN20" s="185">
        <f t="shared" si="13"/>
        <v>103.13048000000001</v>
      </c>
      <c r="CO20" s="185">
        <f t="shared" si="13"/>
        <v>90.816239999999993</v>
      </c>
      <c r="CP20" s="185">
        <f t="shared" si="13"/>
        <v>81.763360000000006</v>
      </c>
      <c r="CQ20" s="185">
        <f t="shared" si="13"/>
        <v>75.097920000000002</v>
      </c>
      <c r="CR20" s="185">
        <f t="shared" si="13"/>
        <v>67.63552</v>
      </c>
      <c r="CS20" s="185">
        <f t="shared" si="13"/>
        <v>61.733840000000001</v>
      </c>
      <c r="CT20" s="174">
        <f>SUM(B20:CS20)</f>
        <v>117775.82867233272</v>
      </c>
      <c r="CU20" s="117"/>
      <c r="CW20" s="109"/>
    </row>
    <row r="21" spans="1:102">
      <c r="A21" s="57" t="s">
        <v>65</v>
      </c>
      <c r="B21" s="132" cm="1">
        <f t="array" ref="B21:CS21">TRANSPOSE('[5]JAN-24'!$AO$4:$AO$99)</f>
        <v>0</v>
      </c>
      <c r="C21" s="132">
        <v>0</v>
      </c>
      <c r="D21" s="132">
        <v>0</v>
      </c>
      <c r="E21" s="132">
        <v>0</v>
      </c>
      <c r="F21" s="132">
        <v>0</v>
      </c>
      <c r="G21" s="132">
        <v>0</v>
      </c>
      <c r="H21" s="132">
        <v>0</v>
      </c>
      <c r="I21" s="132">
        <v>0</v>
      </c>
      <c r="J21" s="132">
        <v>0</v>
      </c>
      <c r="K21" s="132">
        <v>0</v>
      </c>
      <c r="L21" s="132">
        <v>0</v>
      </c>
      <c r="M21" s="132">
        <v>0</v>
      </c>
      <c r="N21" s="132">
        <v>0</v>
      </c>
      <c r="O21" s="132">
        <v>0</v>
      </c>
      <c r="P21" s="132">
        <v>0</v>
      </c>
      <c r="Q21" s="132">
        <v>0</v>
      </c>
      <c r="R21" s="132">
        <v>0</v>
      </c>
      <c r="S21" s="132">
        <v>0</v>
      </c>
      <c r="T21" s="132">
        <v>0</v>
      </c>
      <c r="U21" s="132">
        <v>0</v>
      </c>
      <c r="V21" s="132">
        <v>0</v>
      </c>
      <c r="W21" s="132">
        <v>0</v>
      </c>
      <c r="X21" s="132">
        <v>0.14000000000000001</v>
      </c>
      <c r="Y21" s="132">
        <v>0.14000000000000001</v>
      </c>
      <c r="Z21" s="132">
        <v>0.31000000000000005</v>
      </c>
      <c r="AA21" s="132">
        <v>1.29</v>
      </c>
      <c r="AB21" s="132">
        <v>3.22</v>
      </c>
      <c r="AC21" s="132">
        <v>4.8400000000000007</v>
      </c>
      <c r="AD21" s="132">
        <v>28.98</v>
      </c>
      <c r="AE21" s="132">
        <v>47.39</v>
      </c>
      <c r="AF21" s="132">
        <v>77.86</v>
      </c>
      <c r="AG21" s="132">
        <v>118.12</v>
      </c>
      <c r="AH21" s="132">
        <v>201.18</v>
      </c>
      <c r="AI21" s="132">
        <v>276.17</v>
      </c>
      <c r="AJ21" s="132">
        <v>388.44</v>
      </c>
      <c r="AK21" s="132">
        <v>537.69000000000005</v>
      </c>
      <c r="AL21" s="132">
        <v>647.32000000000005</v>
      </c>
      <c r="AM21" s="132">
        <v>752.78</v>
      </c>
      <c r="AN21" s="132">
        <v>813.79</v>
      </c>
      <c r="AO21" s="132">
        <v>895.81</v>
      </c>
      <c r="AP21" s="132">
        <v>991.65</v>
      </c>
      <c r="AQ21" s="132">
        <v>1106.8100000000002</v>
      </c>
      <c r="AR21" s="132">
        <v>1379.37</v>
      </c>
      <c r="AS21" s="132">
        <v>1440.74</v>
      </c>
      <c r="AT21" s="132">
        <v>1583.03</v>
      </c>
      <c r="AU21" s="132">
        <v>1636.93</v>
      </c>
      <c r="AV21" s="132">
        <v>1726.42</v>
      </c>
      <c r="AW21" s="132">
        <v>1732.5</v>
      </c>
      <c r="AX21" s="132">
        <v>1742.33</v>
      </c>
      <c r="AY21" s="132">
        <v>1743.48</v>
      </c>
      <c r="AZ21" s="132">
        <v>1747.5600000000002</v>
      </c>
      <c r="BA21" s="132">
        <v>1744.46</v>
      </c>
      <c r="BB21" s="132">
        <v>1741.49</v>
      </c>
      <c r="BC21" s="132">
        <v>1735.22</v>
      </c>
      <c r="BD21" s="132">
        <v>1734.3700000000001</v>
      </c>
      <c r="BE21" s="132">
        <v>1726.28</v>
      </c>
      <c r="BF21" s="132">
        <v>1718.4699999999998</v>
      </c>
      <c r="BG21" s="132">
        <v>1686.27</v>
      </c>
      <c r="BH21" s="132">
        <v>1642.3300000000002</v>
      </c>
      <c r="BI21" s="132">
        <v>1572.15</v>
      </c>
      <c r="BJ21" s="132">
        <v>1477.4</v>
      </c>
      <c r="BK21" s="132">
        <v>1357.94</v>
      </c>
      <c r="BL21" s="132">
        <v>1237.25</v>
      </c>
      <c r="BM21" s="132">
        <v>1105.51</v>
      </c>
      <c r="BN21" s="132">
        <v>995.75</v>
      </c>
      <c r="BO21" s="132">
        <v>827.98</v>
      </c>
      <c r="BP21" s="132">
        <v>653.13</v>
      </c>
      <c r="BQ21" s="132">
        <v>475.28000000000003</v>
      </c>
      <c r="BR21" s="132">
        <v>329.70000000000005</v>
      </c>
      <c r="BS21" s="132">
        <v>194.42</v>
      </c>
      <c r="BT21" s="132">
        <v>94.75</v>
      </c>
      <c r="BU21" s="132">
        <v>29.650000000000002</v>
      </c>
      <c r="BV21" s="132">
        <v>5.77</v>
      </c>
      <c r="BW21" s="132">
        <v>0.12</v>
      </c>
      <c r="BX21" s="132">
        <v>0</v>
      </c>
      <c r="BY21" s="132">
        <v>0</v>
      </c>
      <c r="BZ21" s="132">
        <v>0</v>
      </c>
      <c r="CA21" s="132">
        <v>0</v>
      </c>
      <c r="CB21" s="132">
        <v>0</v>
      </c>
      <c r="CC21" s="132">
        <v>0</v>
      </c>
      <c r="CD21" s="132">
        <v>0</v>
      </c>
      <c r="CE21" s="132">
        <v>0</v>
      </c>
      <c r="CF21" s="132">
        <v>0</v>
      </c>
      <c r="CG21" s="132">
        <v>0</v>
      </c>
      <c r="CH21" s="132">
        <v>0</v>
      </c>
      <c r="CI21" s="132">
        <v>0</v>
      </c>
      <c r="CJ21" s="132">
        <v>0</v>
      </c>
      <c r="CK21" s="132">
        <v>0</v>
      </c>
      <c r="CL21" s="132">
        <v>0</v>
      </c>
      <c r="CM21" s="132">
        <v>0</v>
      </c>
      <c r="CN21" s="132">
        <v>0</v>
      </c>
      <c r="CO21" s="132">
        <v>0</v>
      </c>
      <c r="CP21" s="132">
        <v>0</v>
      </c>
      <c r="CQ21" s="132">
        <v>0</v>
      </c>
      <c r="CR21" s="132">
        <v>0</v>
      </c>
      <c r="CS21" s="132">
        <v>0</v>
      </c>
      <c r="CT21" s="175">
        <f t="shared" ref="CT21:CT25" si="14">SUM(B21:CS21)</f>
        <v>45711.98</v>
      </c>
      <c r="CU21" s="119"/>
      <c r="CW21" s="109"/>
    </row>
    <row r="22" spans="1:102">
      <c r="A22" s="22" t="s">
        <v>66</v>
      </c>
      <c r="B22" s="132">
        <v>0</v>
      </c>
      <c r="C22" s="132">
        <v>0</v>
      </c>
      <c r="D22" s="132">
        <v>0</v>
      </c>
      <c r="E22" s="132">
        <v>0</v>
      </c>
      <c r="F22" s="132">
        <v>0</v>
      </c>
      <c r="G22" s="132">
        <v>0</v>
      </c>
      <c r="H22" s="132">
        <v>0</v>
      </c>
      <c r="I22" s="132">
        <v>0</v>
      </c>
      <c r="J22" s="132">
        <v>0</v>
      </c>
      <c r="K22" s="132">
        <v>0</v>
      </c>
      <c r="L22" s="132">
        <v>0</v>
      </c>
      <c r="M22" s="132">
        <v>0</v>
      </c>
      <c r="N22" s="132">
        <v>0</v>
      </c>
      <c r="O22" s="132">
        <v>0</v>
      </c>
      <c r="P22" s="132">
        <v>0</v>
      </c>
      <c r="Q22" s="132">
        <v>0</v>
      </c>
      <c r="R22" s="132">
        <v>0</v>
      </c>
      <c r="S22" s="132">
        <v>0</v>
      </c>
      <c r="T22" s="132">
        <v>0</v>
      </c>
      <c r="U22" s="132">
        <v>0</v>
      </c>
      <c r="V22" s="132">
        <v>0</v>
      </c>
      <c r="W22" s="132">
        <v>0</v>
      </c>
      <c r="X22" s="132">
        <v>0.89330957464000471</v>
      </c>
      <c r="Y22" s="132">
        <v>5.0993088219033611</v>
      </c>
      <c r="Z22" s="132">
        <v>5.0900035138341941</v>
      </c>
      <c r="AA22" s="132">
        <v>5.0806982057650272</v>
      </c>
      <c r="AB22" s="132">
        <v>5.0620875896266941</v>
      </c>
      <c r="AC22" s="132">
        <v>5.6948485383300298</v>
      </c>
      <c r="AD22" s="132">
        <v>23.644787803752624</v>
      </c>
      <c r="AE22" s="132">
        <v>81.114370438926272</v>
      </c>
      <c r="AF22" s="132">
        <v>202.42767173665271</v>
      </c>
      <c r="AG22" s="132">
        <v>337.4756077444693</v>
      </c>
      <c r="AH22" s="132">
        <v>528.15998069783359</v>
      </c>
      <c r="AI22" s="132">
        <v>719.48641990797057</v>
      </c>
      <c r="AJ22" s="132">
        <v>933.28517810514495</v>
      </c>
      <c r="AK22" s="132">
        <v>1148.7681970628387</v>
      </c>
      <c r="AL22" s="132">
        <v>1354.4434213156303</v>
      </c>
      <c r="AM22" s="132">
        <v>1519.8080510127922</v>
      </c>
      <c r="AN22" s="132">
        <v>1694.1988295370456</v>
      </c>
      <c r="AO22" s="132">
        <v>1831.4614288653238</v>
      </c>
      <c r="AP22" s="132">
        <v>1953.0818053293328</v>
      </c>
      <c r="AQ22" s="132">
        <v>2050.5828232780618</v>
      </c>
      <c r="AR22" s="132">
        <v>2120.381939104881</v>
      </c>
      <c r="AS22" s="132">
        <v>2195.1500894406363</v>
      </c>
      <c r="AT22" s="132">
        <v>2277.2415172268247</v>
      </c>
      <c r="AU22" s="132">
        <v>2328.9976407075296</v>
      </c>
      <c r="AV22" s="132">
        <v>2356.7739852939922</v>
      </c>
      <c r="AW22" s="132">
        <v>2368.0892399060995</v>
      </c>
      <c r="AX22" s="132">
        <v>2389.4635325409754</v>
      </c>
      <c r="AY22" s="132">
        <v>2385.9275154746924</v>
      </c>
      <c r="AZ22" s="132">
        <v>2377.5992647527873</v>
      </c>
      <c r="BA22" s="132">
        <v>2378.380910630598</v>
      </c>
      <c r="BB22" s="132">
        <v>2355.6015164772775</v>
      </c>
      <c r="BC22" s="132">
        <v>2354.6337644380842</v>
      </c>
      <c r="BD22" s="132">
        <v>2326.5689553014777</v>
      </c>
      <c r="BE22" s="132">
        <v>2270.4393370282637</v>
      </c>
      <c r="BF22" s="132">
        <v>2232.7714499642771</v>
      </c>
      <c r="BG22" s="132">
        <v>2194.0613683965435</v>
      </c>
      <c r="BH22" s="132">
        <v>2119.0326694348519</v>
      </c>
      <c r="BI22" s="132">
        <v>2041.4077895218634</v>
      </c>
      <c r="BJ22" s="132">
        <v>1851.9051906932832</v>
      </c>
      <c r="BK22" s="132">
        <v>1746.0852273307194</v>
      </c>
      <c r="BL22" s="132">
        <v>1611.9678221298193</v>
      </c>
      <c r="BM22" s="132">
        <v>1416.7331535306325</v>
      </c>
      <c r="BN22" s="132">
        <v>1223.759674792253</v>
      </c>
      <c r="BO22" s="132">
        <v>991.8620924005495</v>
      </c>
      <c r="BP22" s="132">
        <v>801.41035214891428</v>
      </c>
      <c r="BQ22" s="132">
        <v>533.46400629725861</v>
      </c>
      <c r="BR22" s="132">
        <v>339.04820480815846</v>
      </c>
      <c r="BS22" s="132">
        <v>156.56180826372997</v>
      </c>
      <c r="BT22" s="132">
        <v>62.010572972926994</v>
      </c>
      <c r="BU22" s="132">
        <v>11.696772242942563</v>
      </c>
      <c r="BV22" s="132">
        <v>0</v>
      </c>
      <c r="BW22" s="132">
        <v>0</v>
      </c>
      <c r="BX22" s="132">
        <v>0</v>
      </c>
      <c r="BY22" s="132">
        <v>0</v>
      </c>
      <c r="BZ22" s="132">
        <v>0</v>
      </c>
      <c r="CA22" s="132">
        <v>0</v>
      </c>
      <c r="CB22" s="132">
        <v>0</v>
      </c>
      <c r="CC22" s="132">
        <v>0</v>
      </c>
      <c r="CD22" s="132">
        <v>0</v>
      </c>
      <c r="CE22" s="132">
        <v>0</v>
      </c>
      <c r="CF22" s="132">
        <v>0</v>
      </c>
      <c r="CG22" s="132">
        <v>0</v>
      </c>
      <c r="CH22" s="132">
        <v>0</v>
      </c>
      <c r="CI22" s="132">
        <v>0</v>
      </c>
      <c r="CJ22" s="132">
        <v>0</v>
      </c>
      <c r="CK22" s="132">
        <v>0</v>
      </c>
      <c r="CL22" s="132">
        <v>0</v>
      </c>
      <c r="CM22" s="132">
        <v>0</v>
      </c>
      <c r="CN22" s="132">
        <v>0</v>
      </c>
      <c r="CO22" s="132">
        <v>0</v>
      </c>
      <c r="CP22" s="132">
        <v>0</v>
      </c>
      <c r="CQ22" s="132">
        <v>0</v>
      </c>
      <c r="CR22" s="132">
        <v>0</v>
      </c>
      <c r="CS22" s="132">
        <v>0</v>
      </c>
      <c r="CT22" s="175">
        <f t="shared" si="14"/>
        <v>66223.886192332706</v>
      </c>
      <c r="CU22" s="119"/>
      <c r="CW22" s="109"/>
    </row>
    <row r="23" spans="1:102">
      <c r="A23" s="22" t="s">
        <v>24</v>
      </c>
      <c r="B23" s="132" cm="1">
        <f t="array" ref="B23:CS23">TRANSPOSE(TRANSPOSE(B50:CS50))</f>
        <v>28.54</v>
      </c>
      <c r="C23" s="132">
        <v>29.27</v>
      </c>
      <c r="D23" s="132">
        <v>28.52</v>
      </c>
      <c r="E23" s="132">
        <v>29.64</v>
      </c>
      <c r="F23" s="132">
        <v>27.01</v>
      </c>
      <c r="G23" s="132">
        <v>23.18</v>
      </c>
      <c r="H23" s="132">
        <v>22.06</v>
      </c>
      <c r="I23" s="132">
        <v>20.190000000000001</v>
      </c>
      <c r="J23" s="132">
        <v>20.03</v>
      </c>
      <c r="K23" s="132">
        <v>18.23</v>
      </c>
      <c r="L23" s="132">
        <v>18.32</v>
      </c>
      <c r="M23" s="132">
        <v>4.67</v>
      </c>
      <c r="N23" s="132">
        <v>3.69</v>
      </c>
      <c r="O23" s="132">
        <v>2.97</v>
      </c>
      <c r="P23" s="132">
        <v>1.96</v>
      </c>
      <c r="Q23" s="132">
        <v>1.71</v>
      </c>
      <c r="R23" s="132">
        <v>0.94</v>
      </c>
      <c r="S23" s="132">
        <v>0.76</v>
      </c>
      <c r="T23" s="132">
        <v>0.42</v>
      </c>
      <c r="U23" s="132">
        <v>0.52</v>
      </c>
      <c r="V23" s="132">
        <v>0.18</v>
      </c>
      <c r="W23" s="132">
        <v>0</v>
      </c>
      <c r="X23" s="132">
        <v>0</v>
      </c>
      <c r="Y23" s="132">
        <v>0</v>
      </c>
      <c r="Z23" s="132">
        <v>0</v>
      </c>
      <c r="AA23" s="132">
        <v>0.1</v>
      </c>
      <c r="AB23" s="132">
        <v>0.9</v>
      </c>
      <c r="AC23" s="132">
        <v>1.9</v>
      </c>
      <c r="AD23" s="132">
        <v>3.02</v>
      </c>
      <c r="AE23" s="132">
        <v>2.6</v>
      </c>
      <c r="AF23" s="132">
        <v>2.71</v>
      </c>
      <c r="AG23" s="132">
        <v>2.72</v>
      </c>
      <c r="AH23" s="132">
        <v>2.44</v>
      </c>
      <c r="AI23" s="132">
        <v>2.36</v>
      </c>
      <c r="AJ23" s="132">
        <v>1.61</v>
      </c>
      <c r="AK23" s="132">
        <v>0.9</v>
      </c>
      <c r="AL23" s="132">
        <v>0.43</v>
      </c>
      <c r="AM23" s="132">
        <v>0.42</v>
      </c>
      <c r="AN23" s="132">
        <v>0.08</v>
      </c>
      <c r="AO23" s="132">
        <v>7.0000000000000007E-2</v>
      </c>
      <c r="AP23" s="132">
        <v>7.0000000000000007E-2</v>
      </c>
      <c r="AQ23" s="132">
        <v>7.0000000000000007E-2</v>
      </c>
      <c r="AR23" s="132">
        <v>7.0000000000000007E-2</v>
      </c>
      <c r="AS23" s="132">
        <v>7.0000000000000007E-2</v>
      </c>
      <c r="AT23" s="132">
        <v>7.0000000000000007E-2</v>
      </c>
      <c r="AU23" s="132">
        <v>7.0000000000000007E-2</v>
      </c>
      <c r="AV23" s="132">
        <v>7.0000000000000007E-2</v>
      </c>
      <c r="AW23" s="132">
        <v>7.0000000000000007E-2</v>
      </c>
      <c r="AX23" s="132">
        <v>7.0000000000000007E-2</v>
      </c>
      <c r="AY23" s="132">
        <v>7.0000000000000007E-2</v>
      </c>
      <c r="AZ23" s="132">
        <v>7.0000000000000007E-2</v>
      </c>
      <c r="BA23" s="132">
        <v>0.15</v>
      </c>
      <c r="BB23" s="132">
        <v>0.11</v>
      </c>
      <c r="BC23" s="132">
        <v>0.2</v>
      </c>
      <c r="BD23" s="132">
        <v>0.15</v>
      </c>
      <c r="BE23" s="132">
        <v>0.13</v>
      </c>
      <c r="BF23" s="132">
        <v>0.36</v>
      </c>
      <c r="BG23" s="132">
        <v>0.84</v>
      </c>
      <c r="BH23" s="132">
        <v>0.57999999999999996</v>
      </c>
      <c r="BI23" s="132">
        <v>1.31</v>
      </c>
      <c r="BJ23" s="132">
        <v>0.69</v>
      </c>
      <c r="BK23" s="132">
        <v>1.22</v>
      </c>
      <c r="BL23" s="132">
        <v>0.64</v>
      </c>
      <c r="BM23" s="132">
        <v>1.25</v>
      </c>
      <c r="BN23" s="132">
        <v>0.2</v>
      </c>
      <c r="BO23" s="132">
        <v>0.37</v>
      </c>
      <c r="BP23" s="132">
        <v>0.36</v>
      </c>
      <c r="BQ23" s="132">
        <v>0.13</v>
      </c>
      <c r="BR23" s="132">
        <v>0.65</v>
      </c>
      <c r="BS23" s="132">
        <v>1.79</v>
      </c>
      <c r="BT23" s="132">
        <v>2.2799999999999998</v>
      </c>
      <c r="BU23" s="132">
        <v>10.27</v>
      </c>
      <c r="BV23" s="132">
        <v>26.58</v>
      </c>
      <c r="BW23" s="132">
        <v>37.6</v>
      </c>
      <c r="BX23" s="132">
        <v>44.08</v>
      </c>
      <c r="BY23" s="132">
        <v>45.01</v>
      </c>
      <c r="BZ23" s="132">
        <v>44.75</v>
      </c>
      <c r="CA23" s="132">
        <v>45.34</v>
      </c>
      <c r="CB23" s="132">
        <v>37.6</v>
      </c>
      <c r="CC23" s="132">
        <v>31.67</v>
      </c>
      <c r="CD23" s="132">
        <v>30.26</v>
      </c>
      <c r="CE23" s="132">
        <v>30.24</v>
      </c>
      <c r="CF23" s="132">
        <v>28.55</v>
      </c>
      <c r="CG23" s="132">
        <v>28.69</v>
      </c>
      <c r="CH23" s="132">
        <v>34.96</v>
      </c>
      <c r="CI23" s="132">
        <v>46.38</v>
      </c>
      <c r="CJ23" s="132">
        <v>60.11</v>
      </c>
      <c r="CK23" s="132">
        <v>72.77</v>
      </c>
      <c r="CL23" s="132">
        <v>65.650000000000006</v>
      </c>
      <c r="CM23" s="132">
        <v>68.66</v>
      </c>
      <c r="CN23" s="132">
        <v>62.31</v>
      </c>
      <c r="CO23" s="132">
        <v>48.39</v>
      </c>
      <c r="CP23" s="132">
        <v>39.71</v>
      </c>
      <c r="CQ23" s="132">
        <v>33.72</v>
      </c>
      <c r="CR23" s="132">
        <v>25.41</v>
      </c>
      <c r="CS23" s="132">
        <v>21.05</v>
      </c>
      <c r="CT23" s="175">
        <f t="shared" si="14"/>
        <v>1339.01</v>
      </c>
      <c r="CU23" s="119"/>
      <c r="CW23" s="109"/>
    </row>
    <row r="24" spans="1:102" ht="15.75" thickBot="1">
      <c r="A24" s="22" t="s">
        <v>41</v>
      </c>
      <c r="B24" s="1" cm="1">
        <f t="array" ref="B24:CS24">TRANSPOSE([6]Sheet1!$C$12963:$C$13058)</f>
        <v>48.728720000000003</v>
      </c>
      <c r="C24" s="1">
        <v>48.068640000000002</v>
      </c>
      <c r="D24" s="1">
        <v>50.064799999999998</v>
      </c>
      <c r="E24" s="1">
        <v>50.681280000000001</v>
      </c>
      <c r="F24" s="1">
        <v>50.546399999999998</v>
      </c>
      <c r="G24" s="1">
        <v>51.737279999999998</v>
      </c>
      <c r="H24" s="1">
        <v>51.375439999999998</v>
      </c>
      <c r="I24" s="1">
        <v>50.945999999999998</v>
      </c>
      <c r="J24" s="1">
        <v>51.500079999999997</v>
      </c>
      <c r="K24" s="1">
        <v>50.805199999999999</v>
      </c>
      <c r="L24" s="1">
        <v>51.48048</v>
      </c>
      <c r="M24" s="1">
        <v>51.894399999999997</v>
      </c>
      <c r="N24" s="1">
        <v>51.462560000000003</v>
      </c>
      <c r="O24" s="1">
        <v>50.032400000000003</v>
      </c>
      <c r="P24" s="1">
        <v>50.117919999999998</v>
      </c>
      <c r="Q24" s="1">
        <v>49.48048</v>
      </c>
      <c r="R24" s="1">
        <v>48.972000000000001</v>
      </c>
      <c r="S24" s="1">
        <v>50.056719999999999</v>
      </c>
      <c r="T24" s="1">
        <v>51.382800000000003</v>
      </c>
      <c r="U24" s="1">
        <v>50.629280000000001</v>
      </c>
      <c r="V24" s="1">
        <v>50.796639999999996</v>
      </c>
      <c r="W24" s="1">
        <v>49.507599999999996</v>
      </c>
      <c r="X24" s="1">
        <v>48.778080000000003</v>
      </c>
      <c r="Y24" s="1">
        <v>49.466320000000003</v>
      </c>
      <c r="Z24" s="1">
        <v>49.633360000000003</v>
      </c>
      <c r="AA24" s="1">
        <v>49.318240000000003</v>
      </c>
      <c r="AB24" s="1">
        <v>48.83184</v>
      </c>
      <c r="AC24" s="1">
        <v>48.61336</v>
      </c>
      <c r="AD24" s="1">
        <v>48.887999999999998</v>
      </c>
      <c r="AE24" s="1">
        <v>50.356400000000001</v>
      </c>
      <c r="AF24" s="1">
        <v>50.347360000000002</v>
      </c>
      <c r="AG24" s="1">
        <v>48.945920000000001</v>
      </c>
      <c r="AH24" s="1">
        <v>46.817999999999998</v>
      </c>
      <c r="AI24" s="1">
        <v>47.015279999999997</v>
      </c>
      <c r="AJ24" s="1">
        <v>48.680799999999998</v>
      </c>
      <c r="AK24" s="1">
        <v>47.913919999999997</v>
      </c>
      <c r="AL24" s="1">
        <v>48.833199999999998</v>
      </c>
      <c r="AM24" s="1">
        <v>49.088160000000002</v>
      </c>
      <c r="AN24" s="1">
        <v>49.53584</v>
      </c>
      <c r="AO24" s="1">
        <v>48.279359999999997</v>
      </c>
      <c r="AP24" s="1">
        <v>47.329920000000001</v>
      </c>
      <c r="AQ24" s="1">
        <v>46.531759999999998</v>
      </c>
      <c r="AR24" s="1">
        <v>48.181440000000002</v>
      </c>
      <c r="AS24" s="1">
        <v>50.091920000000002</v>
      </c>
      <c r="AT24" s="1">
        <v>49.144559999999998</v>
      </c>
      <c r="AU24" s="1">
        <v>50.34984</v>
      </c>
      <c r="AV24" s="1">
        <v>49.531199999999998</v>
      </c>
      <c r="AW24" s="1">
        <v>47.962800000000001</v>
      </c>
      <c r="AX24" s="1">
        <v>49.447040000000001</v>
      </c>
      <c r="AY24" s="1">
        <v>48.143999999999998</v>
      </c>
      <c r="AZ24" s="1">
        <v>47.9176</v>
      </c>
      <c r="BA24" s="1">
        <v>49.680799999999998</v>
      </c>
      <c r="BB24" s="1">
        <v>51.055199999999999</v>
      </c>
      <c r="BC24" s="1">
        <v>47.55856</v>
      </c>
      <c r="BD24" s="1">
        <v>49.724240000000002</v>
      </c>
      <c r="BE24" s="1">
        <v>50.842399999999998</v>
      </c>
      <c r="BF24" s="1">
        <v>48.035519999999998</v>
      </c>
      <c r="BG24" s="1">
        <v>49.85736</v>
      </c>
      <c r="BH24" s="1">
        <v>49.068080000000002</v>
      </c>
      <c r="BI24" s="1">
        <v>47.441200000000002</v>
      </c>
      <c r="BJ24" s="1">
        <v>48.454079999999998</v>
      </c>
      <c r="BK24" s="1">
        <v>49.679040000000001</v>
      </c>
      <c r="BL24" s="1">
        <v>48.487279999999998</v>
      </c>
      <c r="BM24" s="1">
        <v>47.230960000000003</v>
      </c>
      <c r="BN24" s="1">
        <v>45.770159999999997</v>
      </c>
      <c r="BO24" s="1">
        <v>46.075119999999998</v>
      </c>
      <c r="BP24" s="1">
        <v>46.969119999999997</v>
      </c>
      <c r="BQ24" s="1">
        <v>48.826639999999998</v>
      </c>
      <c r="BR24" s="1">
        <v>48.244079999999997</v>
      </c>
      <c r="BS24" s="1">
        <v>48.02608</v>
      </c>
      <c r="BT24" s="1">
        <v>46.677680000000002</v>
      </c>
      <c r="BU24" s="1">
        <v>40.23648</v>
      </c>
      <c r="BV24" s="1">
        <v>40.247839999999997</v>
      </c>
      <c r="BW24" s="1">
        <v>40.240160000000003</v>
      </c>
      <c r="BX24" s="1">
        <v>38.426479999999998</v>
      </c>
      <c r="BY24" s="1">
        <v>38.202959999999997</v>
      </c>
      <c r="BZ24" s="1">
        <v>40.199599999999997</v>
      </c>
      <c r="CA24" s="1">
        <v>39.061120000000003</v>
      </c>
      <c r="CB24" s="1">
        <v>39.800400000000003</v>
      </c>
      <c r="CC24" s="1">
        <v>39.90992</v>
      </c>
      <c r="CD24" s="1">
        <v>36.949199999999998</v>
      </c>
      <c r="CE24" s="1">
        <v>39.0884</v>
      </c>
      <c r="CF24" s="1">
        <v>40.649279999999997</v>
      </c>
      <c r="CG24" s="1">
        <v>40.125439999999998</v>
      </c>
      <c r="CH24" s="1">
        <v>40.825200000000002</v>
      </c>
      <c r="CI24" s="1">
        <v>40.77496</v>
      </c>
      <c r="CJ24" s="1">
        <v>41.18</v>
      </c>
      <c r="CK24" s="1">
        <v>40.231839999999998</v>
      </c>
      <c r="CL24" s="1">
        <v>41.741039999999998</v>
      </c>
      <c r="CM24" s="1">
        <v>41.528559999999999</v>
      </c>
      <c r="CN24" s="1">
        <v>40.820480000000003</v>
      </c>
      <c r="CO24" s="1">
        <v>42.42624</v>
      </c>
      <c r="CP24" s="1">
        <v>42.053359999999998</v>
      </c>
      <c r="CQ24" s="1">
        <v>41.377920000000003</v>
      </c>
      <c r="CR24" s="1">
        <v>42.225520000000003</v>
      </c>
      <c r="CS24" s="1">
        <v>40.683839999999996</v>
      </c>
      <c r="CT24" s="175">
        <f t="shared" si="14"/>
        <v>4500.952479999999</v>
      </c>
      <c r="CU24" s="119"/>
      <c r="CW24" s="109"/>
    </row>
    <row r="25" spans="1:102" ht="15.75" thickBot="1">
      <c r="A25" s="250" t="s">
        <v>48</v>
      </c>
      <c r="B25" s="252">
        <f>SUM(B3,B13,B15,B20)</f>
        <v>7766.4187199999997</v>
      </c>
      <c r="C25" s="252">
        <f t="shared" ref="C25:BN25" si="15">SUM(C3,C13,C15,C20)</f>
        <v>7766.4886399999996</v>
      </c>
      <c r="D25" s="252">
        <f t="shared" si="15"/>
        <v>7767.7347999999993</v>
      </c>
      <c r="E25" s="252">
        <f t="shared" si="15"/>
        <v>7769.4712799999998</v>
      </c>
      <c r="F25" s="252">
        <f t="shared" si="15"/>
        <v>7810.1764000000003</v>
      </c>
      <c r="G25" s="252">
        <f t="shared" si="15"/>
        <v>7807.5372799999996</v>
      </c>
      <c r="H25" s="252">
        <f t="shared" si="15"/>
        <v>7849.5054399999999</v>
      </c>
      <c r="I25" s="252">
        <f t="shared" si="15"/>
        <v>7847.2060000000001</v>
      </c>
      <c r="J25" s="252">
        <f t="shared" si="15"/>
        <v>7934.5300800000005</v>
      </c>
      <c r="K25" s="252">
        <f t="shared" si="15"/>
        <v>7975.5052000000005</v>
      </c>
      <c r="L25" s="252">
        <f t="shared" si="15"/>
        <v>8019.720479999999</v>
      </c>
      <c r="M25" s="252">
        <f t="shared" si="15"/>
        <v>8049.9544000000005</v>
      </c>
      <c r="N25" s="252">
        <f t="shared" si="15"/>
        <v>8092.0125600000001</v>
      </c>
      <c r="O25" s="252">
        <f t="shared" si="15"/>
        <v>8176.7824000000001</v>
      </c>
      <c r="P25" s="252">
        <f t="shared" si="15"/>
        <v>8262.7879200000007</v>
      </c>
      <c r="Q25" s="252">
        <f t="shared" si="15"/>
        <v>8348.8204800000003</v>
      </c>
      <c r="R25" s="252">
        <f t="shared" si="15"/>
        <v>8394.3220000000001</v>
      </c>
      <c r="S25" s="252">
        <f t="shared" si="15"/>
        <v>8395.2267200000006</v>
      </c>
      <c r="T25" s="252">
        <f t="shared" si="15"/>
        <v>8396.2127999999993</v>
      </c>
      <c r="U25" s="252">
        <f t="shared" si="15"/>
        <v>8395.5592799999995</v>
      </c>
      <c r="V25" s="252">
        <f t="shared" si="15"/>
        <v>8398.7066400000022</v>
      </c>
      <c r="W25" s="252">
        <f t="shared" si="15"/>
        <v>8397.2376000000022</v>
      </c>
      <c r="X25" s="252">
        <f t="shared" si="15"/>
        <v>8319.9413895746402</v>
      </c>
      <c r="Y25" s="252">
        <f t="shared" si="15"/>
        <v>8298.8656288219026</v>
      </c>
      <c r="Z25" s="252">
        <f t="shared" si="15"/>
        <v>8302.4333635138337</v>
      </c>
      <c r="AA25" s="252">
        <f t="shared" si="15"/>
        <v>8303.1889382057652</v>
      </c>
      <c r="AB25" s="252">
        <f t="shared" si="15"/>
        <v>8305.4139275896268</v>
      </c>
      <c r="AC25" s="252">
        <f t="shared" si="15"/>
        <v>8308.4482085383297</v>
      </c>
      <c r="AD25" s="252">
        <f t="shared" si="15"/>
        <v>8355.1427878037539</v>
      </c>
      <c r="AE25" s="252">
        <f t="shared" si="15"/>
        <v>8432.070770438926</v>
      </c>
      <c r="AF25" s="252">
        <f t="shared" si="15"/>
        <v>8583.9550317366538</v>
      </c>
      <c r="AG25" s="252">
        <f t="shared" si="15"/>
        <v>8757.8715277444699</v>
      </c>
      <c r="AH25" s="252">
        <f t="shared" si="15"/>
        <v>9032.517980697834</v>
      </c>
      <c r="AI25" s="252">
        <f t="shared" si="15"/>
        <v>9298.9516999079715</v>
      </c>
      <c r="AJ25" s="252">
        <f t="shared" si="15"/>
        <v>9625.9359781051444</v>
      </c>
      <c r="AK25" s="252">
        <f t="shared" si="15"/>
        <v>9989.1921170628393</v>
      </c>
      <c r="AL25" s="252">
        <f t="shared" si="15"/>
        <v>10304.94662131563</v>
      </c>
      <c r="AM25" s="252">
        <f t="shared" si="15"/>
        <v>10576.016211012793</v>
      </c>
      <c r="AN25" s="252">
        <f t="shared" si="15"/>
        <v>10811.574669537047</v>
      </c>
      <c r="AO25" s="252">
        <f t="shared" si="15"/>
        <v>11029.760788865326</v>
      </c>
      <c r="AP25" s="252">
        <f t="shared" si="15"/>
        <v>11300.201725329332</v>
      </c>
      <c r="AQ25" s="252">
        <f t="shared" si="15"/>
        <v>11562.104583278062</v>
      </c>
      <c r="AR25" s="252">
        <f t="shared" si="15"/>
        <v>11906.813379104882</v>
      </c>
      <c r="AS25" s="252">
        <f t="shared" si="15"/>
        <v>12044.892009440637</v>
      </c>
      <c r="AT25" s="252">
        <f t="shared" si="15"/>
        <v>12268.356077226825</v>
      </c>
      <c r="AU25" s="252">
        <f t="shared" si="15"/>
        <v>12375.267480707529</v>
      </c>
      <c r="AV25" s="252">
        <f t="shared" si="15"/>
        <v>12488.755185293994</v>
      </c>
      <c r="AW25" s="252">
        <f t="shared" si="15"/>
        <v>12504.6120399061</v>
      </c>
      <c r="AX25" s="252">
        <f t="shared" si="15"/>
        <v>12537.330572540975</v>
      </c>
      <c r="AY25" s="252">
        <f t="shared" si="15"/>
        <v>12533.661515474694</v>
      </c>
      <c r="AZ25" s="252">
        <f t="shared" si="15"/>
        <v>12529.186864752788</v>
      </c>
      <c r="BA25" s="252">
        <f t="shared" si="15"/>
        <v>12528.521710630597</v>
      </c>
      <c r="BB25" s="252">
        <f t="shared" si="15"/>
        <v>12504.156716477277</v>
      </c>
      <c r="BC25" s="252">
        <f t="shared" si="15"/>
        <v>12493.512324438085</v>
      </c>
      <c r="BD25" s="252">
        <f t="shared" si="15"/>
        <v>12466.713195301478</v>
      </c>
      <c r="BE25" s="252">
        <f t="shared" si="15"/>
        <v>12403.591737028264</v>
      </c>
      <c r="BF25" s="252">
        <f t="shared" si="15"/>
        <v>12366.006969964277</v>
      </c>
      <c r="BG25" s="252">
        <f t="shared" si="15"/>
        <v>12301.828728396544</v>
      </c>
      <c r="BH25" s="252">
        <f t="shared" si="15"/>
        <v>12186.250749434852</v>
      </c>
      <c r="BI25" s="252">
        <f t="shared" si="15"/>
        <v>12041.848989521864</v>
      </c>
      <c r="BJ25" s="252">
        <f t="shared" si="15"/>
        <v>11762.429270693285</v>
      </c>
      <c r="BK25" s="252">
        <f t="shared" si="15"/>
        <v>11543.33426733072</v>
      </c>
      <c r="BL25" s="252">
        <f t="shared" si="15"/>
        <v>11292.435102129819</v>
      </c>
      <c r="BM25" s="252">
        <f t="shared" si="15"/>
        <v>10964.814113530632</v>
      </c>
      <c r="BN25" s="252">
        <f t="shared" si="15"/>
        <v>10659.569834792253</v>
      </c>
      <c r="BO25" s="252">
        <f t="shared" ref="BO25:CS25" si="16">SUM(BO3,BO13,BO15,BO20)</f>
        <v>10260.37721240055</v>
      </c>
      <c r="BP25" s="252">
        <f t="shared" si="16"/>
        <v>9895.9594721489138</v>
      </c>
      <c r="BQ25" s="252">
        <f t="shared" si="16"/>
        <v>9451.7906462972587</v>
      </c>
      <c r="BR25" s="252">
        <f t="shared" si="16"/>
        <v>9111.7722848081594</v>
      </c>
      <c r="BS25" s="252">
        <f t="shared" si="16"/>
        <v>8794.9278882637318</v>
      </c>
      <c r="BT25" s="252">
        <f t="shared" si="16"/>
        <v>8599.8482529729281</v>
      </c>
      <c r="BU25" s="252">
        <f t="shared" si="16"/>
        <v>8485.9832522429442</v>
      </c>
      <c r="BV25" s="252">
        <f t="shared" si="16"/>
        <v>8466.7278400000014</v>
      </c>
      <c r="BW25" s="252">
        <f t="shared" si="16"/>
        <v>8472.0901600000016</v>
      </c>
      <c r="BX25" s="252">
        <f t="shared" si="16"/>
        <v>8477.5164800000002</v>
      </c>
      <c r="BY25" s="252">
        <f t="shared" si="16"/>
        <v>8478.222960000001</v>
      </c>
      <c r="BZ25" s="252">
        <f t="shared" si="16"/>
        <v>8478.7795999999998</v>
      </c>
      <c r="CA25" s="252">
        <f t="shared" si="16"/>
        <v>8478.3711200000016</v>
      </c>
      <c r="CB25" s="252">
        <f t="shared" si="16"/>
        <v>8471.510400000001</v>
      </c>
      <c r="CC25" s="252">
        <f t="shared" si="16"/>
        <v>8465.8299200000001</v>
      </c>
      <c r="CD25" s="252">
        <f t="shared" si="16"/>
        <v>8461.5992000000006</v>
      </c>
      <c r="CE25" s="252">
        <f t="shared" si="16"/>
        <v>8463.858400000001</v>
      </c>
      <c r="CF25" s="252">
        <f t="shared" si="16"/>
        <v>8463.8692800000008</v>
      </c>
      <c r="CG25" s="252">
        <f t="shared" si="16"/>
        <v>8463.4854400000004</v>
      </c>
      <c r="CH25" s="252">
        <f t="shared" si="16"/>
        <v>8470.4552000000003</v>
      </c>
      <c r="CI25" s="252">
        <f t="shared" si="16"/>
        <v>8483.2949600000011</v>
      </c>
      <c r="CJ25" s="252">
        <f t="shared" si="16"/>
        <v>8497.61</v>
      </c>
      <c r="CK25" s="252">
        <f t="shared" si="16"/>
        <v>8509.511840000001</v>
      </c>
      <c r="CL25" s="252">
        <f t="shared" si="16"/>
        <v>8504.2110400000001</v>
      </c>
      <c r="CM25" s="252">
        <f t="shared" si="16"/>
        <v>8507.1985600000007</v>
      </c>
      <c r="CN25" s="252">
        <f t="shared" si="16"/>
        <v>8503.9204800000007</v>
      </c>
      <c r="CO25" s="252">
        <f t="shared" si="16"/>
        <v>8491.7862400000013</v>
      </c>
      <c r="CP25" s="252">
        <f t="shared" si="16"/>
        <v>8488.853360000001</v>
      </c>
      <c r="CQ25" s="252">
        <f t="shared" si="16"/>
        <v>8481.967920000001</v>
      </c>
      <c r="CR25" s="252">
        <f t="shared" si="16"/>
        <v>8479.9655199999997</v>
      </c>
      <c r="CS25" s="252">
        <f t="shared" si="16"/>
        <v>8477.2038400000019</v>
      </c>
      <c r="CT25" s="251">
        <f t="shared" si="14"/>
        <v>911962.8386723327</v>
      </c>
      <c r="CU25" s="117"/>
      <c r="CW25" s="109"/>
    </row>
    <row r="26" spans="1:102">
      <c r="A26" s="41"/>
      <c r="B26" s="42"/>
      <c r="C26" s="42"/>
      <c r="D26" s="42"/>
      <c r="E26" s="42"/>
      <c r="F26" s="42"/>
      <c r="G26" s="42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41"/>
      <c r="AX26" s="41"/>
      <c r="AY26" s="41"/>
      <c r="AZ26" s="41"/>
      <c r="BA26" s="41"/>
      <c r="BB26" s="41"/>
      <c r="BC26" s="41"/>
      <c r="BD26" s="41"/>
      <c r="BE26" s="41"/>
      <c r="BF26" s="41"/>
      <c r="BG26" s="41"/>
      <c r="BH26" s="41"/>
      <c r="BI26" s="41"/>
      <c r="BJ26" s="41"/>
      <c r="BK26" s="41"/>
      <c r="BL26" s="41"/>
      <c r="BM26" s="41"/>
      <c r="BN26" s="41"/>
      <c r="BO26" s="41"/>
      <c r="BP26" s="41"/>
      <c r="BQ26" s="41"/>
      <c r="BR26" s="41"/>
      <c r="BS26" s="41"/>
      <c r="BT26" s="41"/>
      <c r="BU26" s="41"/>
      <c r="BV26" s="41"/>
      <c r="BW26" s="41"/>
      <c r="BX26" s="41"/>
      <c r="BY26" s="41"/>
      <c r="BZ26" s="41"/>
      <c r="CA26" s="41"/>
      <c r="CB26" s="41"/>
      <c r="CC26" s="41"/>
      <c r="CD26" s="41"/>
      <c r="CE26" s="41"/>
      <c r="CF26" s="41"/>
      <c r="CG26" s="41"/>
      <c r="CH26" s="41"/>
      <c r="CI26" s="41"/>
      <c r="CJ26" s="41"/>
      <c r="CK26" s="41"/>
      <c r="CL26" s="41"/>
      <c r="CM26" s="41"/>
      <c r="CN26" s="41"/>
      <c r="CO26" s="41"/>
      <c r="CP26" s="41"/>
      <c r="CQ26" s="41"/>
      <c r="CR26" s="41"/>
      <c r="CS26" s="41"/>
      <c r="CT26" s="5"/>
      <c r="CU26" s="117"/>
      <c r="CX26" s="136"/>
    </row>
    <row r="27" spans="1:102">
      <c r="A27" s="43"/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41"/>
      <c r="AX27" s="41"/>
      <c r="AY27" s="41"/>
      <c r="AZ27" s="41"/>
      <c r="BA27" s="41"/>
      <c r="BB27" s="41"/>
      <c r="BC27" s="41"/>
      <c r="BD27" s="41"/>
      <c r="BE27" s="41"/>
      <c r="BF27" s="41"/>
      <c r="BG27" s="41"/>
      <c r="BH27" s="41"/>
      <c r="BI27" s="41"/>
      <c r="BJ27" s="41"/>
      <c r="BK27" s="41"/>
      <c r="BL27" s="41"/>
      <c r="BM27" s="41"/>
      <c r="BN27" s="41"/>
      <c r="BO27" s="41"/>
      <c r="BP27" s="41"/>
      <c r="BQ27" s="41"/>
      <c r="BR27" s="41"/>
      <c r="BS27" s="41"/>
      <c r="BT27" s="41"/>
      <c r="BU27" s="41"/>
      <c r="BV27" s="41"/>
      <c r="BW27" s="41"/>
      <c r="BX27" s="41"/>
      <c r="BY27" s="41"/>
      <c r="BZ27" s="41"/>
      <c r="CA27" s="41"/>
      <c r="CB27" s="41"/>
      <c r="CC27" s="41"/>
      <c r="CD27" s="41"/>
      <c r="CE27" s="41"/>
      <c r="CF27" s="41"/>
      <c r="CG27" s="41"/>
      <c r="CH27" s="41"/>
      <c r="CI27" s="41"/>
      <c r="CJ27" s="41"/>
      <c r="CK27" s="41"/>
      <c r="CL27" s="41"/>
      <c r="CM27" s="41"/>
      <c r="CN27" s="41"/>
      <c r="CO27" s="41"/>
      <c r="CP27" s="41"/>
      <c r="CQ27" s="41"/>
      <c r="CR27" s="41"/>
      <c r="CS27" s="41"/>
      <c r="CT27" s="41"/>
      <c r="CU27" s="119"/>
    </row>
    <row r="28" spans="1:102" ht="15.75" thickBot="1">
      <c r="A28" s="44" t="s">
        <v>6</v>
      </c>
      <c r="B28" s="45"/>
      <c r="C28" s="45"/>
      <c r="D28" s="45"/>
      <c r="E28" s="45"/>
      <c r="F28" s="45"/>
      <c r="G28" s="45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41"/>
      <c r="AX28" s="41"/>
      <c r="AY28" s="41"/>
      <c r="AZ28" s="41"/>
      <c r="BA28" s="41"/>
      <c r="BB28" s="41"/>
      <c r="BC28" s="41"/>
      <c r="BD28" s="41"/>
      <c r="BE28" s="41"/>
      <c r="BF28" s="41"/>
      <c r="BG28" s="41"/>
      <c r="BH28" s="41"/>
      <c r="BI28" s="41"/>
      <c r="BJ28" s="41"/>
      <c r="BK28" s="41"/>
      <c r="BL28" s="41"/>
      <c r="BM28" s="41"/>
      <c r="BN28" s="41"/>
      <c r="BO28" s="41"/>
      <c r="BP28" s="41"/>
      <c r="BQ28" s="41"/>
      <c r="BR28" s="41"/>
      <c r="BS28" s="41"/>
      <c r="BT28" s="41"/>
      <c r="BU28" s="41"/>
      <c r="BV28" s="41"/>
      <c r="BW28" s="41"/>
      <c r="BX28" s="41"/>
      <c r="BY28" s="41"/>
      <c r="BZ28" s="41"/>
      <c r="CA28" s="41"/>
      <c r="CB28" s="41"/>
      <c r="CC28" s="41"/>
      <c r="CD28" s="41"/>
      <c r="CE28" s="41"/>
      <c r="CF28" s="41"/>
      <c r="CG28" s="41"/>
      <c r="CH28" s="41"/>
      <c r="CI28" s="41"/>
      <c r="CJ28" s="41"/>
      <c r="CK28" s="41"/>
      <c r="CL28" s="41"/>
      <c r="CM28" s="41"/>
      <c r="CN28" s="41"/>
      <c r="CO28" s="41"/>
      <c r="CP28" s="41"/>
      <c r="CQ28" s="41"/>
      <c r="CR28" s="41"/>
      <c r="CS28" s="41"/>
      <c r="CT28" s="41"/>
      <c r="CU28" s="119"/>
    </row>
    <row r="29" spans="1:102" ht="15.75" thickBot="1">
      <c r="A29" s="46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47">
        <v>96</v>
      </c>
      <c r="CT29" s="15" t="s">
        <v>27</v>
      </c>
      <c r="CU29" s="117"/>
      <c r="CX29" s="198"/>
    </row>
    <row r="30" spans="1:102">
      <c r="A30" s="48" t="s">
        <v>30</v>
      </c>
      <c r="B30" s="49">
        <f t="shared" ref="B30:G30" si="17">B31+B39</f>
        <v>3758</v>
      </c>
      <c r="C30" s="50">
        <f t="shared" si="17"/>
        <v>3754</v>
      </c>
      <c r="D30" s="50">
        <f t="shared" si="17"/>
        <v>3751</v>
      </c>
      <c r="E30" s="50">
        <f t="shared" si="17"/>
        <v>3753</v>
      </c>
      <c r="F30" s="50">
        <f t="shared" si="17"/>
        <v>3634</v>
      </c>
      <c r="G30" s="50">
        <f t="shared" si="17"/>
        <v>3606</v>
      </c>
      <c r="H30" s="50">
        <f t="shared" ref="H30:BS30" si="18">H31+H39</f>
        <v>3566</v>
      </c>
      <c r="I30" s="50">
        <f t="shared" si="18"/>
        <v>3534</v>
      </c>
      <c r="J30" s="50">
        <f t="shared" si="18"/>
        <v>3505</v>
      </c>
      <c r="K30" s="50">
        <f t="shared" si="18"/>
        <v>3340</v>
      </c>
      <c r="L30" s="50">
        <f t="shared" si="18"/>
        <v>3187</v>
      </c>
      <c r="M30" s="50">
        <f t="shared" si="18"/>
        <v>3152</v>
      </c>
      <c r="N30" s="50">
        <f t="shared" si="18"/>
        <v>3152</v>
      </c>
      <c r="O30" s="50">
        <f t="shared" si="18"/>
        <v>3152</v>
      </c>
      <c r="P30" s="50">
        <f t="shared" si="18"/>
        <v>3152</v>
      </c>
      <c r="Q30" s="50">
        <f t="shared" si="18"/>
        <v>3152</v>
      </c>
      <c r="R30" s="50">
        <f t="shared" si="18"/>
        <v>3152</v>
      </c>
      <c r="S30" s="50">
        <f t="shared" si="18"/>
        <v>3227</v>
      </c>
      <c r="T30" s="50">
        <f t="shared" si="18"/>
        <v>3302</v>
      </c>
      <c r="U30" s="50">
        <f t="shared" si="18"/>
        <v>3304</v>
      </c>
      <c r="V30" s="50">
        <f t="shared" si="18"/>
        <v>3364</v>
      </c>
      <c r="W30" s="50">
        <f t="shared" si="18"/>
        <v>3585</v>
      </c>
      <c r="X30" s="50">
        <f t="shared" si="18"/>
        <v>3668</v>
      </c>
      <c r="Y30" s="50">
        <f t="shared" si="18"/>
        <v>3705</v>
      </c>
      <c r="Z30" s="50">
        <f t="shared" si="18"/>
        <v>3734</v>
      </c>
      <c r="AA30" s="50">
        <f t="shared" si="18"/>
        <v>3751</v>
      </c>
      <c r="AB30" s="50">
        <f t="shared" si="18"/>
        <v>3751</v>
      </c>
      <c r="AC30" s="50">
        <f t="shared" si="18"/>
        <v>3750</v>
      </c>
      <c r="AD30" s="50">
        <f t="shared" si="18"/>
        <v>3755</v>
      </c>
      <c r="AE30" s="50">
        <f t="shared" si="18"/>
        <v>3755</v>
      </c>
      <c r="AF30" s="50">
        <f t="shared" si="18"/>
        <v>3754</v>
      </c>
      <c r="AG30" s="50">
        <f t="shared" si="18"/>
        <v>3756</v>
      </c>
      <c r="AH30" s="50">
        <f t="shared" si="18"/>
        <v>3752</v>
      </c>
      <c r="AI30" s="50">
        <f t="shared" si="18"/>
        <v>3751</v>
      </c>
      <c r="AJ30" s="50">
        <f t="shared" si="18"/>
        <v>3754</v>
      </c>
      <c r="AK30" s="50">
        <f t="shared" si="18"/>
        <v>3755</v>
      </c>
      <c r="AL30" s="50">
        <f t="shared" si="18"/>
        <v>3755</v>
      </c>
      <c r="AM30" s="50">
        <f t="shared" si="18"/>
        <v>3754</v>
      </c>
      <c r="AN30" s="50">
        <f t="shared" si="18"/>
        <v>3755</v>
      </c>
      <c r="AO30" s="50">
        <f t="shared" si="18"/>
        <v>3752</v>
      </c>
      <c r="AP30" s="50">
        <f t="shared" si="18"/>
        <v>3745</v>
      </c>
      <c r="AQ30" s="50">
        <f t="shared" si="18"/>
        <v>3740</v>
      </c>
      <c r="AR30" s="50">
        <f t="shared" si="18"/>
        <v>3733</v>
      </c>
      <c r="AS30" s="50">
        <f t="shared" si="18"/>
        <v>3726</v>
      </c>
      <c r="AT30" s="50">
        <f t="shared" si="18"/>
        <v>3719</v>
      </c>
      <c r="AU30" s="50">
        <f t="shared" si="18"/>
        <v>3703</v>
      </c>
      <c r="AV30" s="50">
        <f t="shared" si="18"/>
        <v>3674</v>
      </c>
      <c r="AW30" s="50">
        <f t="shared" si="18"/>
        <v>3664</v>
      </c>
      <c r="AX30" s="50">
        <f t="shared" si="18"/>
        <v>3679</v>
      </c>
      <c r="AY30" s="50">
        <f t="shared" si="18"/>
        <v>3554</v>
      </c>
      <c r="AZ30" s="50">
        <f t="shared" si="18"/>
        <v>3532</v>
      </c>
      <c r="BA30" s="50">
        <f t="shared" si="18"/>
        <v>3498</v>
      </c>
      <c r="BB30" s="50">
        <f t="shared" si="18"/>
        <v>3452</v>
      </c>
      <c r="BC30" s="50">
        <f t="shared" si="18"/>
        <v>3288</v>
      </c>
      <c r="BD30" s="50">
        <f t="shared" si="18"/>
        <v>3263</v>
      </c>
      <c r="BE30" s="50">
        <f t="shared" si="18"/>
        <v>3263</v>
      </c>
      <c r="BF30" s="50">
        <f t="shared" si="18"/>
        <v>3263</v>
      </c>
      <c r="BG30" s="50">
        <f t="shared" si="18"/>
        <v>3233</v>
      </c>
      <c r="BH30" s="50">
        <f t="shared" si="18"/>
        <v>3203</v>
      </c>
      <c r="BI30" s="50">
        <f t="shared" si="18"/>
        <v>3193</v>
      </c>
      <c r="BJ30" s="50">
        <f t="shared" si="18"/>
        <v>3193</v>
      </c>
      <c r="BK30" s="50">
        <f t="shared" si="18"/>
        <v>3193</v>
      </c>
      <c r="BL30" s="50">
        <f t="shared" si="18"/>
        <v>3297</v>
      </c>
      <c r="BM30" s="50">
        <f t="shared" si="18"/>
        <v>3305</v>
      </c>
      <c r="BN30" s="50">
        <f t="shared" si="18"/>
        <v>3484</v>
      </c>
      <c r="BO30" s="50">
        <f t="shared" si="18"/>
        <v>3557</v>
      </c>
      <c r="BP30" s="50">
        <f t="shared" si="18"/>
        <v>3639</v>
      </c>
      <c r="BQ30" s="50">
        <f t="shared" si="18"/>
        <v>3720</v>
      </c>
      <c r="BR30" s="50">
        <f t="shared" si="18"/>
        <v>3752</v>
      </c>
      <c r="BS30" s="50">
        <f t="shared" si="18"/>
        <v>3750</v>
      </c>
      <c r="BT30" s="50">
        <f t="shared" ref="BT30:CS30" si="19">BT31+BT39</f>
        <v>3638</v>
      </c>
      <c r="BU30" s="50">
        <f t="shared" si="19"/>
        <v>3443</v>
      </c>
      <c r="BV30" s="50">
        <f t="shared" si="19"/>
        <v>3308</v>
      </c>
      <c r="BW30" s="50">
        <f t="shared" si="19"/>
        <v>3193</v>
      </c>
      <c r="BX30" s="50">
        <f t="shared" si="19"/>
        <v>3104</v>
      </c>
      <c r="BY30" s="50">
        <f t="shared" si="19"/>
        <v>3347</v>
      </c>
      <c r="BZ30" s="50">
        <f t="shared" si="19"/>
        <v>3402</v>
      </c>
      <c r="CA30" s="50">
        <f t="shared" si="19"/>
        <v>3428</v>
      </c>
      <c r="CB30" s="50">
        <f t="shared" si="19"/>
        <v>3454</v>
      </c>
      <c r="CC30" s="50">
        <f t="shared" si="19"/>
        <v>3480</v>
      </c>
      <c r="CD30" s="50">
        <f t="shared" si="19"/>
        <v>3508</v>
      </c>
      <c r="CE30" s="50">
        <f t="shared" si="19"/>
        <v>3538</v>
      </c>
      <c r="CF30" s="50">
        <f t="shared" si="19"/>
        <v>3567</v>
      </c>
      <c r="CG30" s="50">
        <f t="shared" si="19"/>
        <v>3567</v>
      </c>
      <c r="CH30" s="50">
        <f t="shared" si="19"/>
        <v>3566</v>
      </c>
      <c r="CI30" s="50">
        <f t="shared" si="19"/>
        <v>3567</v>
      </c>
      <c r="CJ30" s="50">
        <f t="shared" si="19"/>
        <v>3569</v>
      </c>
      <c r="CK30" s="50">
        <f t="shared" si="19"/>
        <v>3566</v>
      </c>
      <c r="CL30" s="50">
        <f t="shared" si="19"/>
        <v>3566</v>
      </c>
      <c r="CM30" s="50">
        <f t="shared" si="19"/>
        <v>3568</v>
      </c>
      <c r="CN30" s="50">
        <f t="shared" si="19"/>
        <v>3483</v>
      </c>
      <c r="CO30" s="50">
        <f t="shared" si="19"/>
        <v>3455</v>
      </c>
      <c r="CP30" s="50">
        <f t="shared" si="19"/>
        <v>3431</v>
      </c>
      <c r="CQ30" s="50">
        <f t="shared" si="19"/>
        <v>3403</v>
      </c>
      <c r="CR30" s="50">
        <f t="shared" si="19"/>
        <v>3375</v>
      </c>
      <c r="CS30" s="51">
        <f t="shared" si="19"/>
        <v>3373</v>
      </c>
      <c r="CT30" s="52">
        <f t="shared" ref="CT30:CT47" si="20">SUM(B30:CS30)</f>
        <v>337403</v>
      </c>
      <c r="CU30" s="117"/>
    </row>
    <row r="31" spans="1:102">
      <c r="A31" s="53" t="s">
        <v>31</v>
      </c>
      <c r="B31" s="54">
        <f>SUM(B32:B38)</f>
        <v>3628.52</v>
      </c>
      <c r="C31" s="55">
        <f t="shared" ref="C31:BN31" si="21">SUM(C32:C38)</f>
        <v>3624.52</v>
      </c>
      <c r="D31" s="55">
        <f t="shared" si="21"/>
        <v>3621.52</v>
      </c>
      <c r="E31" s="55">
        <f t="shared" si="21"/>
        <v>3623.52</v>
      </c>
      <c r="F31" s="55">
        <f t="shared" si="21"/>
        <v>3504.52</v>
      </c>
      <c r="G31" s="55">
        <f t="shared" si="21"/>
        <v>3476.52</v>
      </c>
      <c r="H31" s="55">
        <f t="shared" si="21"/>
        <v>3436.52</v>
      </c>
      <c r="I31" s="55">
        <f t="shared" si="21"/>
        <v>3404.52</v>
      </c>
      <c r="J31" s="55">
        <f t="shared" si="21"/>
        <v>3375.52</v>
      </c>
      <c r="K31" s="55">
        <f t="shared" si="21"/>
        <v>3210.52</v>
      </c>
      <c r="L31" s="55">
        <f t="shared" si="21"/>
        <v>3057.52</v>
      </c>
      <c r="M31" s="55">
        <f t="shared" si="21"/>
        <v>3022.52</v>
      </c>
      <c r="N31" s="55">
        <f t="shared" si="21"/>
        <v>3022.52</v>
      </c>
      <c r="O31" s="55">
        <f t="shared" si="21"/>
        <v>3022.52</v>
      </c>
      <c r="P31" s="55">
        <f t="shared" si="21"/>
        <v>3022.52</v>
      </c>
      <c r="Q31" s="55">
        <f t="shared" si="21"/>
        <v>3022.52</v>
      </c>
      <c r="R31" s="55">
        <f t="shared" si="21"/>
        <v>3022.52</v>
      </c>
      <c r="S31" s="55">
        <f t="shared" si="21"/>
        <v>3097.52</v>
      </c>
      <c r="T31" s="55">
        <f t="shared" si="21"/>
        <v>3172.52</v>
      </c>
      <c r="U31" s="55">
        <f t="shared" si="21"/>
        <v>3174.52</v>
      </c>
      <c r="V31" s="55">
        <f t="shared" si="21"/>
        <v>3234.52</v>
      </c>
      <c r="W31" s="55">
        <f t="shared" si="21"/>
        <v>3455.52</v>
      </c>
      <c r="X31" s="55">
        <f t="shared" si="21"/>
        <v>3538.52</v>
      </c>
      <c r="Y31" s="55">
        <f t="shared" si="21"/>
        <v>3575.52</v>
      </c>
      <c r="Z31" s="55">
        <f t="shared" si="21"/>
        <v>3604.52</v>
      </c>
      <c r="AA31" s="55">
        <f t="shared" si="21"/>
        <v>3621.52</v>
      </c>
      <c r="AB31" s="55">
        <f t="shared" si="21"/>
        <v>3621.52</v>
      </c>
      <c r="AC31" s="55">
        <f t="shared" si="21"/>
        <v>3620.52</v>
      </c>
      <c r="AD31" s="55">
        <f t="shared" si="21"/>
        <v>3625.52</v>
      </c>
      <c r="AE31" s="55">
        <f t="shared" si="21"/>
        <v>3625.52</v>
      </c>
      <c r="AF31" s="55">
        <f t="shared" si="21"/>
        <v>3624.52</v>
      </c>
      <c r="AG31" s="55">
        <f t="shared" si="21"/>
        <v>3626.52</v>
      </c>
      <c r="AH31" s="55">
        <f t="shared" si="21"/>
        <v>3622.52</v>
      </c>
      <c r="AI31" s="55">
        <f t="shared" si="21"/>
        <v>3621.52</v>
      </c>
      <c r="AJ31" s="55">
        <f t="shared" si="21"/>
        <v>3624.52</v>
      </c>
      <c r="AK31" s="55">
        <f t="shared" si="21"/>
        <v>3625.52</v>
      </c>
      <c r="AL31" s="55">
        <f t="shared" si="21"/>
        <v>3625.52</v>
      </c>
      <c r="AM31" s="55">
        <f t="shared" si="21"/>
        <v>3624.52</v>
      </c>
      <c r="AN31" s="55">
        <f t="shared" si="21"/>
        <v>3625.52</v>
      </c>
      <c r="AO31" s="55">
        <f t="shared" si="21"/>
        <v>3622.52</v>
      </c>
      <c r="AP31" s="55">
        <f t="shared" si="21"/>
        <v>3615.52</v>
      </c>
      <c r="AQ31" s="55">
        <f t="shared" si="21"/>
        <v>3610.52</v>
      </c>
      <c r="AR31" s="55">
        <f t="shared" si="21"/>
        <v>3603.52</v>
      </c>
      <c r="AS31" s="55">
        <f t="shared" si="21"/>
        <v>3596.52</v>
      </c>
      <c r="AT31" s="55">
        <f t="shared" si="21"/>
        <v>3589.52</v>
      </c>
      <c r="AU31" s="55">
        <f t="shared" si="21"/>
        <v>3573.52</v>
      </c>
      <c r="AV31" s="55">
        <f t="shared" si="21"/>
        <v>3544.52</v>
      </c>
      <c r="AW31" s="55">
        <f t="shared" si="21"/>
        <v>3534.52</v>
      </c>
      <c r="AX31" s="55">
        <f t="shared" si="21"/>
        <v>3549.52</v>
      </c>
      <c r="AY31" s="55">
        <f t="shared" si="21"/>
        <v>3424.52</v>
      </c>
      <c r="AZ31" s="55">
        <f t="shared" si="21"/>
        <v>3402.52</v>
      </c>
      <c r="BA31" s="55">
        <f t="shared" si="21"/>
        <v>3368.52</v>
      </c>
      <c r="BB31" s="55">
        <f t="shared" si="21"/>
        <v>3322.52</v>
      </c>
      <c r="BC31" s="55">
        <f t="shared" si="21"/>
        <v>3158.52</v>
      </c>
      <c r="BD31" s="55">
        <f t="shared" si="21"/>
        <v>3133.52</v>
      </c>
      <c r="BE31" s="55">
        <f t="shared" si="21"/>
        <v>3133.52</v>
      </c>
      <c r="BF31" s="55">
        <f t="shared" si="21"/>
        <v>3133.52</v>
      </c>
      <c r="BG31" s="55">
        <f t="shared" si="21"/>
        <v>3103.52</v>
      </c>
      <c r="BH31" s="55">
        <f t="shared" si="21"/>
        <v>3073.52</v>
      </c>
      <c r="BI31" s="55">
        <f t="shared" si="21"/>
        <v>3063.52</v>
      </c>
      <c r="BJ31" s="55">
        <f t="shared" si="21"/>
        <v>3063.52</v>
      </c>
      <c r="BK31" s="55">
        <f t="shared" si="21"/>
        <v>3063.52</v>
      </c>
      <c r="BL31" s="55">
        <f t="shared" si="21"/>
        <v>3167.52</v>
      </c>
      <c r="BM31" s="55">
        <f t="shared" si="21"/>
        <v>3175.52</v>
      </c>
      <c r="BN31" s="55">
        <f t="shared" si="21"/>
        <v>3354.52</v>
      </c>
      <c r="BO31" s="55">
        <f t="shared" ref="BO31:CS31" si="22">SUM(BO32:BO38)</f>
        <v>3427.52</v>
      </c>
      <c r="BP31" s="55">
        <f t="shared" si="22"/>
        <v>3509.52</v>
      </c>
      <c r="BQ31" s="55">
        <f t="shared" si="22"/>
        <v>3590.52</v>
      </c>
      <c r="BR31" s="55">
        <f t="shared" si="22"/>
        <v>3622.52</v>
      </c>
      <c r="BS31" s="55">
        <f t="shared" si="22"/>
        <v>3620.52</v>
      </c>
      <c r="BT31" s="55">
        <f t="shared" si="22"/>
        <v>3508.52</v>
      </c>
      <c r="BU31" s="55">
        <f t="shared" si="22"/>
        <v>3313.52</v>
      </c>
      <c r="BV31" s="55">
        <f t="shared" si="22"/>
        <v>3178.52</v>
      </c>
      <c r="BW31" s="55">
        <f t="shared" si="22"/>
        <v>3063.52</v>
      </c>
      <c r="BX31" s="55">
        <f t="shared" si="22"/>
        <v>2974.52</v>
      </c>
      <c r="BY31" s="55">
        <f t="shared" si="22"/>
        <v>3217.52</v>
      </c>
      <c r="BZ31" s="55">
        <f t="shared" si="22"/>
        <v>3272.52</v>
      </c>
      <c r="CA31" s="55">
        <f t="shared" si="22"/>
        <v>3298.52</v>
      </c>
      <c r="CB31" s="55">
        <f t="shared" si="22"/>
        <v>3324.52</v>
      </c>
      <c r="CC31" s="55">
        <f t="shared" si="22"/>
        <v>3350.52</v>
      </c>
      <c r="CD31" s="55">
        <f t="shared" si="22"/>
        <v>3378.52</v>
      </c>
      <c r="CE31" s="55">
        <f t="shared" si="22"/>
        <v>3408.52</v>
      </c>
      <c r="CF31" s="55">
        <f t="shared" si="22"/>
        <v>3437.52</v>
      </c>
      <c r="CG31" s="55">
        <f t="shared" si="22"/>
        <v>3437.52</v>
      </c>
      <c r="CH31" s="55">
        <f t="shared" si="22"/>
        <v>3436.52</v>
      </c>
      <c r="CI31" s="55">
        <f t="shared" si="22"/>
        <v>3437.52</v>
      </c>
      <c r="CJ31" s="55">
        <f t="shared" si="22"/>
        <v>3439.52</v>
      </c>
      <c r="CK31" s="55">
        <f t="shared" si="22"/>
        <v>3436.52</v>
      </c>
      <c r="CL31" s="55">
        <f t="shared" si="22"/>
        <v>3436.52</v>
      </c>
      <c r="CM31" s="55">
        <f t="shared" si="22"/>
        <v>3438.52</v>
      </c>
      <c r="CN31" s="55">
        <f t="shared" si="22"/>
        <v>3353.52</v>
      </c>
      <c r="CO31" s="55">
        <f t="shared" si="22"/>
        <v>3325.52</v>
      </c>
      <c r="CP31" s="55">
        <f t="shared" si="22"/>
        <v>3301.52</v>
      </c>
      <c r="CQ31" s="55">
        <f t="shared" si="22"/>
        <v>3273.52</v>
      </c>
      <c r="CR31" s="55">
        <f t="shared" si="22"/>
        <v>3245.52</v>
      </c>
      <c r="CS31" s="56">
        <f t="shared" si="22"/>
        <v>3243.52</v>
      </c>
      <c r="CT31" s="24">
        <f t="shared" si="20"/>
        <v>324972.92</v>
      </c>
      <c r="CU31" s="119"/>
    </row>
    <row r="32" spans="1:102">
      <c r="A32" s="57" t="s">
        <v>32</v>
      </c>
      <c r="B32" s="58">
        <f>B62-B73</f>
        <v>462</v>
      </c>
      <c r="C32" s="59">
        <f t="shared" ref="C32:BN32" si="23">C62-C73</f>
        <v>462</v>
      </c>
      <c r="D32" s="59">
        <f t="shared" si="23"/>
        <v>462</v>
      </c>
      <c r="E32" s="59">
        <f t="shared" si="23"/>
        <v>462</v>
      </c>
      <c r="F32" s="59">
        <f t="shared" si="23"/>
        <v>462</v>
      </c>
      <c r="G32" s="59">
        <f t="shared" si="23"/>
        <v>462</v>
      </c>
      <c r="H32" s="59">
        <f t="shared" si="23"/>
        <v>432</v>
      </c>
      <c r="I32" s="59">
        <f t="shared" si="23"/>
        <v>402</v>
      </c>
      <c r="J32" s="59">
        <f t="shared" si="23"/>
        <v>372</v>
      </c>
      <c r="K32" s="59">
        <f t="shared" si="23"/>
        <v>342</v>
      </c>
      <c r="L32" s="59">
        <f t="shared" si="23"/>
        <v>324</v>
      </c>
      <c r="M32" s="59">
        <f t="shared" si="23"/>
        <v>324</v>
      </c>
      <c r="N32" s="59">
        <f t="shared" si="23"/>
        <v>324</v>
      </c>
      <c r="O32" s="59">
        <f t="shared" si="23"/>
        <v>324</v>
      </c>
      <c r="P32" s="59">
        <f t="shared" si="23"/>
        <v>324</v>
      </c>
      <c r="Q32" s="59">
        <f t="shared" si="23"/>
        <v>324</v>
      </c>
      <c r="R32" s="59">
        <f t="shared" si="23"/>
        <v>324</v>
      </c>
      <c r="S32" s="59">
        <f t="shared" si="23"/>
        <v>324</v>
      </c>
      <c r="T32" s="59">
        <f t="shared" si="23"/>
        <v>324</v>
      </c>
      <c r="U32" s="59">
        <f t="shared" si="23"/>
        <v>324</v>
      </c>
      <c r="V32" s="59">
        <f t="shared" si="23"/>
        <v>324</v>
      </c>
      <c r="W32" s="59">
        <f t="shared" si="23"/>
        <v>354</v>
      </c>
      <c r="X32" s="59">
        <f t="shared" si="23"/>
        <v>384</v>
      </c>
      <c r="Y32" s="59">
        <f t="shared" si="23"/>
        <v>414</v>
      </c>
      <c r="Z32" s="59">
        <f t="shared" si="23"/>
        <v>444</v>
      </c>
      <c r="AA32" s="59">
        <f t="shared" si="23"/>
        <v>462</v>
      </c>
      <c r="AB32" s="59">
        <f t="shared" si="23"/>
        <v>462</v>
      </c>
      <c r="AC32" s="59">
        <f t="shared" si="23"/>
        <v>462</v>
      </c>
      <c r="AD32" s="59">
        <f t="shared" si="23"/>
        <v>462</v>
      </c>
      <c r="AE32" s="59">
        <f t="shared" si="23"/>
        <v>462</v>
      </c>
      <c r="AF32" s="59">
        <f t="shared" si="23"/>
        <v>462</v>
      </c>
      <c r="AG32" s="59">
        <f t="shared" si="23"/>
        <v>462</v>
      </c>
      <c r="AH32" s="59">
        <f t="shared" si="23"/>
        <v>462</v>
      </c>
      <c r="AI32" s="59">
        <f t="shared" si="23"/>
        <v>462</v>
      </c>
      <c r="AJ32" s="59">
        <f t="shared" si="23"/>
        <v>462</v>
      </c>
      <c r="AK32" s="59">
        <f t="shared" si="23"/>
        <v>462</v>
      </c>
      <c r="AL32" s="59">
        <f t="shared" si="23"/>
        <v>462</v>
      </c>
      <c r="AM32" s="59">
        <f t="shared" si="23"/>
        <v>462</v>
      </c>
      <c r="AN32" s="59">
        <f t="shared" si="23"/>
        <v>462</v>
      </c>
      <c r="AO32" s="59">
        <f t="shared" si="23"/>
        <v>462</v>
      </c>
      <c r="AP32" s="59">
        <f t="shared" si="23"/>
        <v>462</v>
      </c>
      <c r="AQ32" s="59">
        <f t="shared" si="23"/>
        <v>462</v>
      </c>
      <c r="AR32" s="59">
        <f t="shared" si="23"/>
        <v>462</v>
      </c>
      <c r="AS32" s="59">
        <f t="shared" si="23"/>
        <v>462</v>
      </c>
      <c r="AT32" s="59">
        <f t="shared" si="23"/>
        <v>462</v>
      </c>
      <c r="AU32" s="59">
        <f t="shared" si="23"/>
        <v>462</v>
      </c>
      <c r="AV32" s="59">
        <f t="shared" si="23"/>
        <v>462</v>
      </c>
      <c r="AW32" s="59">
        <f t="shared" si="23"/>
        <v>462</v>
      </c>
      <c r="AX32" s="59">
        <f t="shared" si="23"/>
        <v>462</v>
      </c>
      <c r="AY32" s="59">
        <f t="shared" si="23"/>
        <v>462</v>
      </c>
      <c r="AZ32" s="59">
        <f t="shared" si="23"/>
        <v>462</v>
      </c>
      <c r="BA32" s="59">
        <f t="shared" si="23"/>
        <v>462</v>
      </c>
      <c r="BB32" s="59">
        <f t="shared" si="23"/>
        <v>462</v>
      </c>
      <c r="BC32" s="59">
        <f t="shared" si="23"/>
        <v>432</v>
      </c>
      <c r="BD32" s="59">
        <f t="shared" si="23"/>
        <v>407</v>
      </c>
      <c r="BE32" s="59">
        <f t="shared" si="23"/>
        <v>407</v>
      </c>
      <c r="BF32" s="59">
        <f t="shared" si="23"/>
        <v>407</v>
      </c>
      <c r="BG32" s="59">
        <f t="shared" si="23"/>
        <v>377</v>
      </c>
      <c r="BH32" s="59">
        <f t="shared" si="23"/>
        <v>347</v>
      </c>
      <c r="BI32" s="59">
        <f t="shared" si="23"/>
        <v>337</v>
      </c>
      <c r="BJ32" s="59">
        <f t="shared" si="23"/>
        <v>337</v>
      </c>
      <c r="BK32" s="59">
        <f t="shared" si="23"/>
        <v>337</v>
      </c>
      <c r="BL32" s="59">
        <f t="shared" si="23"/>
        <v>337</v>
      </c>
      <c r="BM32" s="59">
        <f t="shared" si="23"/>
        <v>337</v>
      </c>
      <c r="BN32" s="59">
        <f t="shared" si="23"/>
        <v>367</v>
      </c>
      <c r="BO32" s="59">
        <f t="shared" ref="BO32:CS32" si="24">BO62-BO73</f>
        <v>397</v>
      </c>
      <c r="BP32" s="59">
        <f t="shared" si="24"/>
        <v>427</v>
      </c>
      <c r="BQ32" s="59">
        <f t="shared" si="24"/>
        <v>457</v>
      </c>
      <c r="BR32" s="59">
        <f t="shared" si="24"/>
        <v>462</v>
      </c>
      <c r="BS32" s="59">
        <f t="shared" si="24"/>
        <v>462</v>
      </c>
      <c r="BT32" s="59">
        <f t="shared" si="24"/>
        <v>462</v>
      </c>
      <c r="BU32" s="59">
        <f t="shared" si="24"/>
        <v>432</v>
      </c>
      <c r="BV32" s="59">
        <f t="shared" si="24"/>
        <v>402</v>
      </c>
      <c r="BW32" s="59">
        <f t="shared" si="24"/>
        <v>392</v>
      </c>
      <c r="BX32" s="59">
        <f t="shared" si="24"/>
        <v>392</v>
      </c>
      <c r="BY32" s="59">
        <f t="shared" si="24"/>
        <v>422</v>
      </c>
      <c r="BZ32" s="59">
        <f t="shared" si="24"/>
        <v>452</v>
      </c>
      <c r="CA32" s="59">
        <f t="shared" si="24"/>
        <v>462</v>
      </c>
      <c r="CB32" s="59">
        <f t="shared" si="24"/>
        <v>462</v>
      </c>
      <c r="CC32" s="59">
        <f t="shared" si="24"/>
        <v>462</v>
      </c>
      <c r="CD32" s="59">
        <f t="shared" si="24"/>
        <v>462</v>
      </c>
      <c r="CE32" s="59">
        <f t="shared" si="24"/>
        <v>462</v>
      </c>
      <c r="CF32" s="59">
        <f t="shared" si="24"/>
        <v>462</v>
      </c>
      <c r="CG32" s="59">
        <f t="shared" si="24"/>
        <v>462</v>
      </c>
      <c r="CH32" s="59">
        <f t="shared" si="24"/>
        <v>462</v>
      </c>
      <c r="CI32" s="59">
        <f t="shared" si="24"/>
        <v>462</v>
      </c>
      <c r="CJ32" s="59">
        <f t="shared" si="24"/>
        <v>462</v>
      </c>
      <c r="CK32" s="59">
        <f t="shared" si="24"/>
        <v>462</v>
      </c>
      <c r="CL32" s="59">
        <f t="shared" si="24"/>
        <v>462</v>
      </c>
      <c r="CM32" s="59">
        <f t="shared" si="24"/>
        <v>462</v>
      </c>
      <c r="CN32" s="59">
        <f t="shared" si="24"/>
        <v>462</v>
      </c>
      <c r="CO32" s="59">
        <f t="shared" si="24"/>
        <v>462</v>
      </c>
      <c r="CP32" s="59">
        <f t="shared" si="24"/>
        <v>462</v>
      </c>
      <c r="CQ32" s="59">
        <f t="shared" si="24"/>
        <v>462</v>
      </c>
      <c r="CR32" s="59">
        <f t="shared" si="24"/>
        <v>462</v>
      </c>
      <c r="CS32" s="60">
        <f t="shared" si="24"/>
        <v>462</v>
      </c>
      <c r="CT32" s="24">
        <f t="shared" si="20"/>
        <v>40782</v>
      </c>
      <c r="CU32" s="119"/>
    </row>
    <row r="33" spans="1:99">
      <c r="A33" s="22" t="s">
        <v>33</v>
      </c>
      <c r="B33" s="61">
        <f t="shared" ref="B33:Q38" si="25">B63-B74</f>
        <v>547</v>
      </c>
      <c r="C33" s="3">
        <f t="shared" si="25"/>
        <v>547</v>
      </c>
      <c r="D33" s="3">
        <f t="shared" si="25"/>
        <v>547</v>
      </c>
      <c r="E33" s="3">
        <f t="shared" si="25"/>
        <v>547</v>
      </c>
      <c r="F33" s="3">
        <f t="shared" si="25"/>
        <v>547</v>
      </c>
      <c r="G33" s="3">
        <f t="shared" si="25"/>
        <v>547</v>
      </c>
      <c r="H33" s="3">
        <f t="shared" si="25"/>
        <v>547</v>
      </c>
      <c r="I33" s="3">
        <f t="shared" si="25"/>
        <v>547</v>
      </c>
      <c r="J33" s="3">
        <f t="shared" si="25"/>
        <v>547</v>
      </c>
      <c r="K33" s="3">
        <f t="shared" si="25"/>
        <v>487</v>
      </c>
      <c r="L33" s="3">
        <f t="shared" si="25"/>
        <v>427</v>
      </c>
      <c r="M33" s="3">
        <f t="shared" si="25"/>
        <v>394</v>
      </c>
      <c r="N33" s="3">
        <f t="shared" si="25"/>
        <v>394</v>
      </c>
      <c r="O33" s="3">
        <f t="shared" si="25"/>
        <v>394</v>
      </c>
      <c r="P33" s="3">
        <f t="shared" si="25"/>
        <v>394</v>
      </c>
      <c r="Q33" s="3">
        <f t="shared" si="25"/>
        <v>394</v>
      </c>
      <c r="R33" s="3">
        <f t="shared" ref="R33:CC33" si="26">R63-R74</f>
        <v>394</v>
      </c>
      <c r="S33" s="3">
        <f t="shared" si="26"/>
        <v>394</v>
      </c>
      <c r="T33" s="3">
        <f t="shared" si="26"/>
        <v>394</v>
      </c>
      <c r="U33" s="3">
        <f t="shared" si="26"/>
        <v>394</v>
      </c>
      <c r="V33" s="3">
        <f t="shared" si="26"/>
        <v>454</v>
      </c>
      <c r="W33" s="3">
        <f t="shared" si="26"/>
        <v>514</v>
      </c>
      <c r="X33" s="3">
        <f t="shared" si="26"/>
        <v>547</v>
      </c>
      <c r="Y33" s="3">
        <f t="shared" si="26"/>
        <v>547</v>
      </c>
      <c r="Z33" s="3">
        <f t="shared" si="26"/>
        <v>547</v>
      </c>
      <c r="AA33" s="3">
        <f t="shared" si="26"/>
        <v>547</v>
      </c>
      <c r="AB33" s="3">
        <f t="shared" si="26"/>
        <v>547</v>
      </c>
      <c r="AC33" s="3">
        <f t="shared" si="26"/>
        <v>547</v>
      </c>
      <c r="AD33" s="3">
        <f t="shared" si="26"/>
        <v>547</v>
      </c>
      <c r="AE33" s="3">
        <f t="shared" si="26"/>
        <v>547</v>
      </c>
      <c r="AF33" s="3">
        <f t="shared" si="26"/>
        <v>547</v>
      </c>
      <c r="AG33" s="3">
        <f t="shared" si="26"/>
        <v>547</v>
      </c>
      <c r="AH33" s="3">
        <f t="shared" si="26"/>
        <v>547</v>
      </c>
      <c r="AI33" s="3">
        <f t="shared" si="26"/>
        <v>547</v>
      </c>
      <c r="AJ33" s="3">
        <f t="shared" si="26"/>
        <v>547</v>
      </c>
      <c r="AK33" s="3">
        <f t="shared" si="26"/>
        <v>547</v>
      </c>
      <c r="AL33" s="3">
        <f t="shared" si="26"/>
        <v>547</v>
      </c>
      <c r="AM33" s="3">
        <f t="shared" si="26"/>
        <v>547</v>
      </c>
      <c r="AN33" s="3">
        <f t="shared" si="26"/>
        <v>547</v>
      </c>
      <c r="AO33" s="3">
        <f t="shared" si="26"/>
        <v>547</v>
      </c>
      <c r="AP33" s="3">
        <f t="shared" si="26"/>
        <v>547</v>
      </c>
      <c r="AQ33" s="3">
        <f t="shared" si="26"/>
        <v>547</v>
      </c>
      <c r="AR33" s="3">
        <f t="shared" si="26"/>
        <v>547</v>
      </c>
      <c r="AS33" s="3">
        <f t="shared" si="26"/>
        <v>547</v>
      </c>
      <c r="AT33" s="3">
        <f t="shared" si="26"/>
        <v>547</v>
      </c>
      <c r="AU33" s="3">
        <f t="shared" si="26"/>
        <v>547</v>
      </c>
      <c r="AV33" s="3">
        <f t="shared" si="26"/>
        <v>547</v>
      </c>
      <c r="AW33" s="3">
        <f t="shared" si="26"/>
        <v>547</v>
      </c>
      <c r="AX33" s="3">
        <f t="shared" si="26"/>
        <v>547</v>
      </c>
      <c r="AY33" s="3">
        <f t="shared" si="26"/>
        <v>547</v>
      </c>
      <c r="AZ33" s="3">
        <f t="shared" si="26"/>
        <v>547</v>
      </c>
      <c r="BA33" s="3">
        <f t="shared" si="26"/>
        <v>547</v>
      </c>
      <c r="BB33" s="3">
        <f t="shared" si="26"/>
        <v>547</v>
      </c>
      <c r="BC33" s="3">
        <f t="shared" si="26"/>
        <v>497</v>
      </c>
      <c r="BD33" s="3">
        <f t="shared" si="26"/>
        <v>497</v>
      </c>
      <c r="BE33" s="3">
        <f t="shared" si="26"/>
        <v>497</v>
      </c>
      <c r="BF33" s="3">
        <f t="shared" si="26"/>
        <v>497</v>
      </c>
      <c r="BG33" s="3">
        <f t="shared" si="26"/>
        <v>497</v>
      </c>
      <c r="BH33" s="3">
        <f t="shared" si="26"/>
        <v>497</v>
      </c>
      <c r="BI33" s="3">
        <f t="shared" si="26"/>
        <v>497</v>
      </c>
      <c r="BJ33" s="3">
        <f t="shared" si="26"/>
        <v>497</v>
      </c>
      <c r="BK33" s="3">
        <f t="shared" si="26"/>
        <v>497</v>
      </c>
      <c r="BL33" s="3">
        <f t="shared" si="26"/>
        <v>547</v>
      </c>
      <c r="BM33" s="3">
        <f t="shared" si="26"/>
        <v>547</v>
      </c>
      <c r="BN33" s="3">
        <f t="shared" si="26"/>
        <v>547</v>
      </c>
      <c r="BO33" s="3">
        <f t="shared" si="26"/>
        <v>547</v>
      </c>
      <c r="BP33" s="3">
        <f t="shared" si="26"/>
        <v>547</v>
      </c>
      <c r="BQ33" s="3">
        <f t="shared" si="26"/>
        <v>547</v>
      </c>
      <c r="BR33" s="3">
        <f t="shared" si="26"/>
        <v>547</v>
      </c>
      <c r="BS33" s="3">
        <f t="shared" si="26"/>
        <v>547</v>
      </c>
      <c r="BT33" s="3">
        <f t="shared" si="26"/>
        <v>547</v>
      </c>
      <c r="BU33" s="3">
        <f t="shared" si="26"/>
        <v>489</v>
      </c>
      <c r="BV33" s="3">
        <f t="shared" si="26"/>
        <v>489</v>
      </c>
      <c r="BW33" s="3">
        <f t="shared" si="26"/>
        <v>489</v>
      </c>
      <c r="BX33" s="3">
        <f t="shared" si="26"/>
        <v>489</v>
      </c>
      <c r="BY33" s="3">
        <f t="shared" si="26"/>
        <v>547</v>
      </c>
      <c r="BZ33" s="3">
        <f t="shared" si="26"/>
        <v>547</v>
      </c>
      <c r="CA33" s="3">
        <f t="shared" si="26"/>
        <v>547</v>
      </c>
      <c r="CB33" s="3">
        <f t="shared" si="26"/>
        <v>547</v>
      </c>
      <c r="CC33" s="3">
        <f t="shared" si="26"/>
        <v>547</v>
      </c>
      <c r="CD33" s="3">
        <f t="shared" ref="CD33:CS33" si="27">CD63-CD74</f>
        <v>547</v>
      </c>
      <c r="CE33" s="3">
        <f t="shared" si="27"/>
        <v>547</v>
      </c>
      <c r="CF33" s="3">
        <f t="shared" si="27"/>
        <v>547</v>
      </c>
      <c r="CG33" s="3">
        <f t="shared" si="27"/>
        <v>547</v>
      </c>
      <c r="CH33" s="3">
        <f t="shared" si="27"/>
        <v>547</v>
      </c>
      <c r="CI33" s="3">
        <f t="shared" si="27"/>
        <v>547</v>
      </c>
      <c r="CJ33" s="3">
        <f t="shared" si="27"/>
        <v>547</v>
      </c>
      <c r="CK33" s="3">
        <f t="shared" si="27"/>
        <v>547</v>
      </c>
      <c r="CL33" s="3">
        <f t="shared" si="27"/>
        <v>547</v>
      </c>
      <c r="CM33" s="3">
        <f t="shared" si="27"/>
        <v>547</v>
      </c>
      <c r="CN33" s="3">
        <f t="shared" si="27"/>
        <v>547</v>
      </c>
      <c r="CO33" s="3">
        <f t="shared" si="27"/>
        <v>547</v>
      </c>
      <c r="CP33" s="3">
        <f t="shared" si="27"/>
        <v>547</v>
      </c>
      <c r="CQ33" s="3">
        <f t="shared" si="27"/>
        <v>547</v>
      </c>
      <c r="CR33" s="3">
        <f t="shared" si="27"/>
        <v>547</v>
      </c>
      <c r="CS33" s="62">
        <f t="shared" si="27"/>
        <v>547</v>
      </c>
      <c r="CT33" s="24">
        <f t="shared" si="20"/>
        <v>50147</v>
      </c>
      <c r="CU33" s="119"/>
    </row>
    <row r="34" spans="1:99">
      <c r="A34" s="22" t="s">
        <v>34</v>
      </c>
      <c r="B34" s="61">
        <f t="shared" si="25"/>
        <v>960</v>
      </c>
      <c r="C34" s="3">
        <f t="shared" si="25"/>
        <v>960</v>
      </c>
      <c r="D34" s="3">
        <f t="shared" si="25"/>
        <v>960</v>
      </c>
      <c r="E34" s="3">
        <f t="shared" si="25"/>
        <v>960</v>
      </c>
      <c r="F34" s="3">
        <f t="shared" si="25"/>
        <v>960</v>
      </c>
      <c r="G34" s="3">
        <f t="shared" si="25"/>
        <v>960</v>
      </c>
      <c r="H34" s="3">
        <f t="shared" si="25"/>
        <v>960</v>
      </c>
      <c r="I34" s="3">
        <f t="shared" si="25"/>
        <v>960</v>
      </c>
      <c r="J34" s="3">
        <f t="shared" si="25"/>
        <v>960</v>
      </c>
      <c r="K34" s="3">
        <f t="shared" si="25"/>
        <v>960</v>
      </c>
      <c r="L34" s="3">
        <f t="shared" si="25"/>
        <v>960</v>
      </c>
      <c r="M34" s="3">
        <f t="shared" si="25"/>
        <v>960</v>
      </c>
      <c r="N34" s="3">
        <f t="shared" si="25"/>
        <v>960</v>
      </c>
      <c r="O34" s="3">
        <f t="shared" si="25"/>
        <v>960</v>
      </c>
      <c r="P34" s="3">
        <f t="shared" si="25"/>
        <v>960</v>
      </c>
      <c r="Q34" s="3">
        <f t="shared" si="25"/>
        <v>960</v>
      </c>
      <c r="R34" s="3">
        <f t="shared" ref="R34:CC34" si="28">R64-R75</f>
        <v>960</v>
      </c>
      <c r="S34" s="3">
        <f t="shared" si="28"/>
        <v>960</v>
      </c>
      <c r="T34" s="3">
        <f t="shared" si="28"/>
        <v>960</v>
      </c>
      <c r="U34" s="3">
        <f t="shared" si="28"/>
        <v>960</v>
      </c>
      <c r="V34" s="3">
        <f t="shared" si="28"/>
        <v>960</v>
      </c>
      <c r="W34" s="3">
        <f t="shared" si="28"/>
        <v>960</v>
      </c>
      <c r="X34" s="3">
        <f t="shared" si="28"/>
        <v>960</v>
      </c>
      <c r="Y34" s="3">
        <f t="shared" si="28"/>
        <v>960</v>
      </c>
      <c r="Z34" s="3">
        <f t="shared" si="28"/>
        <v>960</v>
      </c>
      <c r="AA34" s="3">
        <f t="shared" si="28"/>
        <v>960</v>
      </c>
      <c r="AB34" s="3">
        <f t="shared" si="28"/>
        <v>960</v>
      </c>
      <c r="AC34" s="3">
        <f t="shared" si="28"/>
        <v>960</v>
      </c>
      <c r="AD34" s="3">
        <f t="shared" si="28"/>
        <v>960</v>
      </c>
      <c r="AE34" s="3">
        <f t="shared" si="28"/>
        <v>960</v>
      </c>
      <c r="AF34" s="3">
        <f t="shared" si="28"/>
        <v>960</v>
      </c>
      <c r="AG34" s="3">
        <f t="shared" si="28"/>
        <v>960</v>
      </c>
      <c r="AH34" s="3">
        <f t="shared" si="28"/>
        <v>960</v>
      </c>
      <c r="AI34" s="3">
        <f t="shared" si="28"/>
        <v>960</v>
      </c>
      <c r="AJ34" s="3">
        <f t="shared" si="28"/>
        <v>960</v>
      </c>
      <c r="AK34" s="3">
        <f t="shared" si="28"/>
        <v>960</v>
      </c>
      <c r="AL34" s="3">
        <f t="shared" si="28"/>
        <v>960</v>
      </c>
      <c r="AM34" s="3">
        <f t="shared" si="28"/>
        <v>960</v>
      </c>
      <c r="AN34" s="3">
        <f t="shared" si="28"/>
        <v>960</v>
      </c>
      <c r="AO34" s="3">
        <f t="shared" si="28"/>
        <v>960</v>
      </c>
      <c r="AP34" s="3">
        <f t="shared" si="28"/>
        <v>960</v>
      </c>
      <c r="AQ34" s="3">
        <f t="shared" si="28"/>
        <v>960</v>
      </c>
      <c r="AR34" s="3">
        <f t="shared" si="28"/>
        <v>960</v>
      </c>
      <c r="AS34" s="3">
        <f t="shared" si="28"/>
        <v>960</v>
      </c>
      <c r="AT34" s="3">
        <f t="shared" si="28"/>
        <v>960</v>
      </c>
      <c r="AU34" s="3">
        <f t="shared" si="28"/>
        <v>960</v>
      </c>
      <c r="AV34" s="3">
        <f t="shared" si="28"/>
        <v>960</v>
      </c>
      <c r="AW34" s="3">
        <f t="shared" si="28"/>
        <v>960</v>
      </c>
      <c r="AX34" s="3">
        <f t="shared" si="28"/>
        <v>960</v>
      </c>
      <c r="AY34" s="3">
        <f t="shared" si="28"/>
        <v>960</v>
      </c>
      <c r="AZ34" s="3">
        <f t="shared" si="28"/>
        <v>960</v>
      </c>
      <c r="BA34" s="3">
        <f t="shared" si="28"/>
        <v>960</v>
      </c>
      <c r="BB34" s="3">
        <f t="shared" si="28"/>
        <v>960</v>
      </c>
      <c r="BC34" s="3">
        <f t="shared" si="28"/>
        <v>960</v>
      </c>
      <c r="BD34" s="3">
        <f t="shared" si="28"/>
        <v>960</v>
      </c>
      <c r="BE34" s="3">
        <f t="shared" si="28"/>
        <v>960</v>
      </c>
      <c r="BF34" s="3">
        <f t="shared" si="28"/>
        <v>960</v>
      </c>
      <c r="BG34" s="3">
        <f t="shared" si="28"/>
        <v>960</v>
      </c>
      <c r="BH34" s="3">
        <f t="shared" si="28"/>
        <v>960</v>
      </c>
      <c r="BI34" s="3">
        <f t="shared" si="28"/>
        <v>960</v>
      </c>
      <c r="BJ34" s="3">
        <f t="shared" si="28"/>
        <v>960</v>
      </c>
      <c r="BK34" s="3">
        <f t="shared" si="28"/>
        <v>960</v>
      </c>
      <c r="BL34" s="3">
        <f t="shared" si="28"/>
        <v>960</v>
      </c>
      <c r="BM34" s="3">
        <f t="shared" si="28"/>
        <v>960</v>
      </c>
      <c r="BN34" s="3">
        <f t="shared" si="28"/>
        <v>960</v>
      </c>
      <c r="BO34" s="3">
        <f t="shared" si="28"/>
        <v>960</v>
      </c>
      <c r="BP34" s="3">
        <f t="shared" si="28"/>
        <v>960</v>
      </c>
      <c r="BQ34" s="3">
        <f t="shared" si="28"/>
        <v>960</v>
      </c>
      <c r="BR34" s="3">
        <f t="shared" si="28"/>
        <v>960</v>
      </c>
      <c r="BS34" s="3">
        <f t="shared" si="28"/>
        <v>960</v>
      </c>
      <c r="BT34" s="3">
        <f t="shared" si="28"/>
        <v>960</v>
      </c>
      <c r="BU34" s="3">
        <f t="shared" si="28"/>
        <v>960</v>
      </c>
      <c r="BV34" s="3">
        <f t="shared" si="28"/>
        <v>960</v>
      </c>
      <c r="BW34" s="3">
        <f t="shared" si="28"/>
        <v>960</v>
      </c>
      <c r="BX34" s="3">
        <f t="shared" si="28"/>
        <v>960</v>
      </c>
      <c r="BY34" s="3">
        <f t="shared" si="28"/>
        <v>960</v>
      </c>
      <c r="BZ34" s="3">
        <f t="shared" si="28"/>
        <v>960</v>
      </c>
      <c r="CA34" s="3">
        <f t="shared" si="28"/>
        <v>960</v>
      </c>
      <c r="CB34" s="3">
        <f t="shared" si="28"/>
        <v>960</v>
      </c>
      <c r="CC34" s="3">
        <f t="shared" si="28"/>
        <v>960</v>
      </c>
      <c r="CD34" s="3">
        <f t="shared" ref="CD34:CS34" si="29">CD64-CD75</f>
        <v>960</v>
      </c>
      <c r="CE34" s="3">
        <f t="shared" si="29"/>
        <v>960</v>
      </c>
      <c r="CF34" s="3">
        <f t="shared" si="29"/>
        <v>960</v>
      </c>
      <c r="CG34" s="3">
        <f t="shared" si="29"/>
        <v>960</v>
      </c>
      <c r="CH34" s="3">
        <f t="shared" si="29"/>
        <v>960</v>
      </c>
      <c r="CI34" s="3">
        <f t="shared" si="29"/>
        <v>960</v>
      </c>
      <c r="CJ34" s="3">
        <f t="shared" si="29"/>
        <v>960</v>
      </c>
      <c r="CK34" s="3">
        <f t="shared" si="29"/>
        <v>960</v>
      </c>
      <c r="CL34" s="3">
        <f t="shared" si="29"/>
        <v>960</v>
      </c>
      <c r="CM34" s="3">
        <f t="shared" si="29"/>
        <v>960</v>
      </c>
      <c r="CN34" s="3">
        <f t="shared" si="29"/>
        <v>960</v>
      </c>
      <c r="CO34" s="3">
        <f t="shared" si="29"/>
        <v>960</v>
      </c>
      <c r="CP34" s="3">
        <f t="shared" si="29"/>
        <v>960</v>
      </c>
      <c r="CQ34" s="3">
        <f t="shared" si="29"/>
        <v>960</v>
      </c>
      <c r="CR34" s="3">
        <f t="shared" si="29"/>
        <v>960</v>
      </c>
      <c r="CS34" s="62">
        <f t="shared" si="29"/>
        <v>960</v>
      </c>
      <c r="CT34" s="24">
        <f t="shared" si="20"/>
        <v>92160</v>
      </c>
      <c r="CU34" s="119"/>
    </row>
    <row r="35" spans="1:99">
      <c r="A35" s="22" t="s">
        <v>35</v>
      </c>
      <c r="B35" s="61">
        <f t="shared" si="25"/>
        <v>410</v>
      </c>
      <c r="C35" s="3">
        <f t="shared" si="25"/>
        <v>410</v>
      </c>
      <c r="D35" s="3">
        <f t="shared" si="25"/>
        <v>410</v>
      </c>
      <c r="E35" s="3">
        <f t="shared" si="25"/>
        <v>410</v>
      </c>
      <c r="F35" s="3">
        <f t="shared" si="25"/>
        <v>320</v>
      </c>
      <c r="G35" s="3">
        <f t="shared" si="25"/>
        <v>320</v>
      </c>
      <c r="H35" s="3">
        <f t="shared" si="25"/>
        <v>320</v>
      </c>
      <c r="I35" s="3">
        <f t="shared" si="25"/>
        <v>320</v>
      </c>
      <c r="J35" s="3">
        <f t="shared" si="25"/>
        <v>320</v>
      </c>
      <c r="K35" s="3">
        <f t="shared" si="25"/>
        <v>320</v>
      </c>
      <c r="L35" s="3">
        <f t="shared" si="25"/>
        <v>320</v>
      </c>
      <c r="M35" s="3">
        <f t="shared" si="25"/>
        <v>320</v>
      </c>
      <c r="N35" s="3">
        <f t="shared" si="25"/>
        <v>320</v>
      </c>
      <c r="O35" s="3">
        <f t="shared" si="25"/>
        <v>320</v>
      </c>
      <c r="P35" s="3">
        <f t="shared" si="25"/>
        <v>320</v>
      </c>
      <c r="Q35" s="3">
        <f t="shared" si="25"/>
        <v>320</v>
      </c>
      <c r="R35" s="3">
        <f t="shared" ref="R35:CC35" si="30">R65-R76</f>
        <v>320</v>
      </c>
      <c r="S35" s="3">
        <f t="shared" si="30"/>
        <v>320</v>
      </c>
      <c r="T35" s="3">
        <f t="shared" si="30"/>
        <v>320</v>
      </c>
      <c r="U35" s="3">
        <f t="shared" si="30"/>
        <v>320</v>
      </c>
      <c r="V35" s="3">
        <f t="shared" si="30"/>
        <v>320</v>
      </c>
      <c r="W35" s="3">
        <f t="shared" si="30"/>
        <v>410</v>
      </c>
      <c r="X35" s="3">
        <f t="shared" si="30"/>
        <v>410</v>
      </c>
      <c r="Y35" s="3">
        <f t="shared" si="30"/>
        <v>410</v>
      </c>
      <c r="Z35" s="3">
        <f t="shared" si="30"/>
        <v>410</v>
      </c>
      <c r="AA35" s="3">
        <f t="shared" si="30"/>
        <v>410</v>
      </c>
      <c r="AB35" s="3">
        <f t="shared" si="30"/>
        <v>410</v>
      </c>
      <c r="AC35" s="3">
        <f t="shared" si="30"/>
        <v>410</v>
      </c>
      <c r="AD35" s="3">
        <f t="shared" si="30"/>
        <v>410</v>
      </c>
      <c r="AE35" s="3">
        <f t="shared" si="30"/>
        <v>410</v>
      </c>
      <c r="AF35" s="3">
        <f t="shared" si="30"/>
        <v>410</v>
      </c>
      <c r="AG35" s="3">
        <f t="shared" si="30"/>
        <v>410</v>
      </c>
      <c r="AH35" s="3">
        <f t="shared" si="30"/>
        <v>410</v>
      </c>
      <c r="AI35" s="3">
        <f t="shared" si="30"/>
        <v>410</v>
      </c>
      <c r="AJ35" s="3">
        <f t="shared" si="30"/>
        <v>410</v>
      </c>
      <c r="AK35" s="3">
        <f t="shared" si="30"/>
        <v>410</v>
      </c>
      <c r="AL35" s="3">
        <f t="shared" si="30"/>
        <v>410</v>
      </c>
      <c r="AM35" s="3">
        <f t="shared" si="30"/>
        <v>410</v>
      </c>
      <c r="AN35" s="3">
        <f t="shared" si="30"/>
        <v>410</v>
      </c>
      <c r="AO35" s="3">
        <f t="shared" si="30"/>
        <v>410</v>
      </c>
      <c r="AP35" s="3">
        <f t="shared" si="30"/>
        <v>410</v>
      </c>
      <c r="AQ35" s="3">
        <f t="shared" si="30"/>
        <v>410</v>
      </c>
      <c r="AR35" s="3">
        <f t="shared" si="30"/>
        <v>410</v>
      </c>
      <c r="AS35" s="3">
        <f t="shared" si="30"/>
        <v>410</v>
      </c>
      <c r="AT35" s="3">
        <f t="shared" si="30"/>
        <v>410</v>
      </c>
      <c r="AU35" s="3">
        <f t="shared" si="30"/>
        <v>410</v>
      </c>
      <c r="AV35" s="3">
        <f t="shared" si="30"/>
        <v>410</v>
      </c>
      <c r="AW35" s="3">
        <f t="shared" si="30"/>
        <v>410</v>
      </c>
      <c r="AX35" s="3">
        <f t="shared" si="30"/>
        <v>410</v>
      </c>
      <c r="AY35" s="3">
        <f t="shared" si="30"/>
        <v>319</v>
      </c>
      <c r="AZ35" s="3">
        <f t="shared" si="30"/>
        <v>319</v>
      </c>
      <c r="BA35" s="3">
        <f t="shared" si="30"/>
        <v>319</v>
      </c>
      <c r="BB35" s="3">
        <f t="shared" si="30"/>
        <v>319</v>
      </c>
      <c r="BC35" s="3">
        <f t="shared" si="30"/>
        <v>319</v>
      </c>
      <c r="BD35" s="3">
        <f t="shared" si="30"/>
        <v>319</v>
      </c>
      <c r="BE35" s="3">
        <f t="shared" si="30"/>
        <v>319</v>
      </c>
      <c r="BF35" s="3">
        <f t="shared" si="30"/>
        <v>319</v>
      </c>
      <c r="BG35" s="3">
        <f t="shared" si="30"/>
        <v>319</v>
      </c>
      <c r="BH35" s="3">
        <f t="shared" si="30"/>
        <v>319</v>
      </c>
      <c r="BI35" s="3">
        <f t="shared" si="30"/>
        <v>319</v>
      </c>
      <c r="BJ35" s="3">
        <f t="shared" si="30"/>
        <v>319</v>
      </c>
      <c r="BK35" s="3">
        <f t="shared" si="30"/>
        <v>319</v>
      </c>
      <c r="BL35" s="3">
        <f t="shared" si="30"/>
        <v>319</v>
      </c>
      <c r="BM35" s="3">
        <f t="shared" si="30"/>
        <v>319</v>
      </c>
      <c r="BN35" s="3">
        <f t="shared" si="30"/>
        <v>410</v>
      </c>
      <c r="BO35" s="3">
        <f t="shared" si="30"/>
        <v>410</v>
      </c>
      <c r="BP35" s="3">
        <f t="shared" si="30"/>
        <v>410</v>
      </c>
      <c r="BQ35" s="3">
        <f t="shared" si="30"/>
        <v>410</v>
      </c>
      <c r="BR35" s="3">
        <f t="shared" si="30"/>
        <v>410</v>
      </c>
      <c r="BS35" s="3">
        <f t="shared" si="30"/>
        <v>410</v>
      </c>
      <c r="BT35" s="3">
        <f t="shared" si="30"/>
        <v>330</v>
      </c>
      <c r="BU35" s="3">
        <f t="shared" si="30"/>
        <v>330</v>
      </c>
      <c r="BV35" s="3">
        <f t="shared" si="30"/>
        <v>280</v>
      </c>
      <c r="BW35" s="3">
        <f t="shared" si="30"/>
        <v>205</v>
      </c>
      <c r="BX35" s="3">
        <f t="shared" si="30"/>
        <v>145</v>
      </c>
      <c r="BY35" s="3">
        <f t="shared" si="30"/>
        <v>225</v>
      </c>
      <c r="BZ35" s="3">
        <f t="shared" si="30"/>
        <v>225</v>
      </c>
      <c r="CA35" s="3">
        <f t="shared" si="30"/>
        <v>225</v>
      </c>
      <c r="CB35" s="3">
        <f t="shared" si="30"/>
        <v>225</v>
      </c>
      <c r="CC35" s="3">
        <f t="shared" si="30"/>
        <v>225</v>
      </c>
      <c r="CD35" s="3">
        <f t="shared" ref="CD35:CS35" si="31">CD65-CD76</f>
        <v>225</v>
      </c>
      <c r="CE35" s="3">
        <f t="shared" si="31"/>
        <v>225</v>
      </c>
      <c r="CF35" s="3">
        <f t="shared" si="31"/>
        <v>225</v>
      </c>
      <c r="CG35" s="3">
        <f t="shared" si="31"/>
        <v>225</v>
      </c>
      <c r="CH35" s="3">
        <f t="shared" si="31"/>
        <v>225</v>
      </c>
      <c r="CI35" s="3">
        <f t="shared" si="31"/>
        <v>225</v>
      </c>
      <c r="CJ35" s="3">
        <f t="shared" si="31"/>
        <v>225</v>
      </c>
      <c r="CK35" s="3">
        <f t="shared" si="31"/>
        <v>225</v>
      </c>
      <c r="CL35" s="3">
        <f t="shared" si="31"/>
        <v>225</v>
      </c>
      <c r="CM35" s="3">
        <f t="shared" si="31"/>
        <v>225</v>
      </c>
      <c r="CN35" s="3">
        <f t="shared" si="31"/>
        <v>172</v>
      </c>
      <c r="CO35" s="3">
        <f t="shared" si="31"/>
        <v>172</v>
      </c>
      <c r="CP35" s="3">
        <f t="shared" si="31"/>
        <v>172</v>
      </c>
      <c r="CQ35" s="3">
        <f t="shared" si="31"/>
        <v>172</v>
      </c>
      <c r="CR35" s="3">
        <f t="shared" si="31"/>
        <v>172</v>
      </c>
      <c r="CS35" s="62">
        <f t="shared" si="31"/>
        <v>172</v>
      </c>
      <c r="CT35" s="24">
        <f t="shared" si="20"/>
        <v>31502</v>
      </c>
      <c r="CU35" s="119"/>
    </row>
    <row r="36" spans="1:99">
      <c r="A36" s="22" t="s">
        <v>36</v>
      </c>
      <c r="B36" s="61">
        <f t="shared" si="25"/>
        <v>457.42</v>
      </c>
      <c r="C36" s="3">
        <f t="shared" si="25"/>
        <v>457.42</v>
      </c>
      <c r="D36" s="3">
        <f t="shared" si="25"/>
        <v>457.42</v>
      </c>
      <c r="E36" s="3">
        <f t="shared" si="25"/>
        <v>457.42</v>
      </c>
      <c r="F36" s="3">
        <f t="shared" si="25"/>
        <v>427.42</v>
      </c>
      <c r="G36" s="3">
        <f t="shared" si="25"/>
        <v>397.42</v>
      </c>
      <c r="H36" s="3">
        <f t="shared" si="25"/>
        <v>389.42</v>
      </c>
      <c r="I36" s="3">
        <f t="shared" si="25"/>
        <v>389.42</v>
      </c>
      <c r="J36" s="3">
        <f t="shared" si="25"/>
        <v>389.42</v>
      </c>
      <c r="K36" s="3">
        <f t="shared" si="25"/>
        <v>389.42</v>
      </c>
      <c r="L36" s="3">
        <f t="shared" si="25"/>
        <v>389.42</v>
      </c>
      <c r="M36" s="3">
        <f t="shared" si="25"/>
        <v>389.42</v>
      </c>
      <c r="N36" s="3">
        <f t="shared" si="25"/>
        <v>389.42</v>
      </c>
      <c r="O36" s="3">
        <f t="shared" si="25"/>
        <v>389.42</v>
      </c>
      <c r="P36" s="3">
        <f t="shared" si="25"/>
        <v>389.42</v>
      </c>
      <c r="Q36" s="3">
        <f t="shared" si="25"/>
        <v>389.42</v>
      </c>
      <c r="R36" s="3">
        <f t="shared" ref="R36:CC36" si="32">R66-R77</f>
        <v>389.42</v>
      </c>
      <c r="S36" s="3">
        <f t="shared" si="32"/>
        <v>389.42</v>
      </c>
      <c r="T36" s="3">
        <f t="shared" si="32"/>
        <v>389.42</v>
      </c>
      <c r="U36" s="3">
        <f t="shared" si="32"/>
        <v>389.42</v>
      </c>
      <c r="V36" s="3">
        <f t="shared" si="32"/>
        <v>389.42</v>
      </c>
      <c r="W36" s="3">
        <f t="shared" si="32"/>
        <v>419.42</v>
      </c>
      <c r="X36" s="3">
        <f t="shared" si="32"/>
        <v>449.42</v>
      </c>
      <c r="Y36" s="3">
        <f t="shared" si="32"/>
        <v>457.42</v>
      </c>
      <c r="Z36" s="3">
        <f t="shared" si="32"/>
        <v>457.42</v>
      </c>
      <c r="AA36" s="3">
        <f t="shared" si="32"/>
        <v>457.42</v>
      </c>
      <c r="AB36" s="3">
        <f t="shared" si="32"/>
        <v>457.42</v>
      </c>
      <c r="AC36" s="3">
        <f t="shared" si="32"/>
        <v>457.42</v>
      </c>
      <c r="AD36" s="3">
        <f t="shared" si="32"/>
        <v>457.42</v>
      </c>
      <c r="AE36" s="3">
        <f t="shared" si="32"/>
        <v>457.42</v>
      </c>
      <c r="AF36" s="3">
        <f t="shared" si="32"/>
        <v>457.42</v>
      </c>
      <c r="AG36" s="3">
        <f t="shared" si="32"/>
        <v>457.42</v>
      </c>
      <c r="AH36" s="3">
        <f t="shared" si="32"/>
        <v>457.42</v>
      </c>
      <c r="AI36" s="3">
        <f t="shared" si="32"/>
        <v>457.42</v>
      </c>
      <c r="AJ36" s="3">
        <f t="shared" si="32"/>
        <v>457.42</v>
      </c>
      <c r="AK36" s="3">
        <f t="shared" si="32"/>
        <v>457.42</v>
      </c>
      <c r="AL36" s="3">
        <f t="shared" si="32"/>
        <v>457.42</v>
      </c>
      <c r="AM36" s="3">
        <f t="shared" si="32"/>
        <v>457.42</v>
      </c>
      <c r="AN36" s="3">
        <f t="shared" si="32"/>
        <v>457.42</v>
      </c>
      <c r="AO36" s="3">
        <f t="shared" si="32"/>
        <v>457.42</v>
      </c>
      <c r="AP36" s="3">
        <f t="shared" si="32"/>
        <v>457.42</v>
      </c>
      <c r="AQ36" s="3">
        <f t="shared" si="32"/>
        <v>457.42</v>
      </c>
      <c r="AR36" s="3">
        <f t="shared" si="32"/>
        <v>457.42</v>
      </c>
      <c r="AS36" s="3">
        <f t="shared" si="32"/>
        <v>457.42</v>
      </c>
      <c r="AT36" s="3">
        <f t="shared" si="32"/>
        <v>457.42</v>
      </c>
      <c r="AU36" s="3">
        <f t="shared" si="32"/>
        <v>457.42</v>
      </c>
      <c r="AV36" s="3">
        <f t="shared" si="32"/>
        <v>457.42</v>
      </c>
      <c r="AW36" s="3">
        <f t="shared" si="32"/>
        <v>457.42</v>
      </c>
      <c r="AX36" s="3">
        <f t="shared" si="32"/>
        <v>457.42</v>
      </c>
      <c r="AY36" s="3">
        <f t="shared" si="32"/>
        <v>427.42</v>
      </c>
      <c r="AZ36" s="3">
        <f t="shared" si="32"/>
        <v>397.42</v>
      </c>
      <c r="BA36" s="3">
        <f t="shared" si="32"/>
        <v>367.42</v>
      </c>
      <c r="BB36" s="3">
        <f t="shared" si="32"/>
        <v>337.42</v>
      </c>
      <c r="BC36" s="3">
        <f t="shared" si="32"/>
        <v>315.42</v>
      </c>
      <c r="BD36" s="3">
        <f t="shared" si="32"/>
        <v>315.42</v>
      </c>
      <c r="BE36" s="3">
        <f t="shared" si="32"/>
        <v>315.42</v>
      </c>
      <c r="BF36" s="3">
        <f t="shared" si="32"/>
        <v>315.42</v>
      </c>
      <c r="BG36" s="3">
        <f t="shared" si="32"/>
        <v>315.42</v>
      </c>
      <c r="BH36" s="3">
        <f t="shared" si="32"/>
        <v>315.42</v>
      </c>
      <c r="BI36" s="3">
        <f t="shared" si="32"/>
        <v>315.42</v>
      </c>
      <c r="BJ36" s="3">
        <f t="shared" si="32"/>
        <v>315.42</v>
      </c>
      <c r="BK36" s="3">
        <f t="shared" si="32"/>
        <v>315.42</v>
      </c>
      <c r="BL36" s="3">
        <f t="shared" si="32"/>
        <v>315.42</v>
      </c>
      <c r="BM36" s="3">
        <f t="shared" si="32"/>
        <v>315.42</v>
      </c>
      <c r="BN36" s="3">
        <f t="shared" si="32"/>
        <v>345.42</v>
      </c>
      <c r="BO36" s="3">
        <f t="shared" si="32"/>
        <v>375.42</v>
      </c>
      <c r="BP36" s="3">
        <f t="shared" si="32"/>
        <v>405.42</v>
      </c>
      <c r="BQ36" s="3">
        <f t="shared" si="32"/>
        <v>435.42</v>
      </c>
      <c r="BR36" s="3">
        <f t="shared" si="32"/>
        <v>457.42</v>
      </c>
      <c r="BS36" s="3">
        <f t="shared" si="32"/>
        <v>457.42</v>
      </c>
      <c r="BT36" s="3">
        <f t="shared" si="32"/>
        <v>427.42</v>
      </c>
      <c r="BU36" s="3">
        <f t="shared" si="32"/>
        <v>397.42</v>
      </c>
      <c r="BV36" s="3">
        <f t="shared" si="32"/>
        <v>367.42</v>
      </c>
      <c r="BW36" s="3">
        <f t="shared" si="32"/>
        <v>337.42</v>
      </c>
      <c r="BX36" s="3">
        <f t="shared" si="32"/>
        <v>308.42</v>
      </c>
      <c r="BY36" s="3">
        <f t="shared" si="32"/>
        <v>308.42</v>
      </c>
      <c r="BZ36" s="3">
        <f t="shared" si="32"/>
        <v>308.42</v>
      </c>
      <c r="CA36" s="3">
        <f t="shared" si="32"/>
        <v>308.42</v>
      </c>
      <c r="CB36" s="3">
        <f t="shared" si="32"/>
        <v>338.42</v>
      </c>
      <c r="CC36" s="3">
        <f t="shared" si="32"/>
        <v>368.42</v>
      </c>
      <c r="CD36" s="3">
        <f t="shared" ref="CD36:CS36" si="33">CD66-CD77</f>
        <v>398.42</v>
      </c>
      <c r="CE36" s="3">
        <f t="shared" si="33"/>
        <v>428.42</v>
      </c>
      <c r="CF36" s="3">
        <f t="shared" si="33"/>
        <v>457.42</v>
      </c>
      <c r="CG36" s="3">
        <f t="shared" si="33"/>
        <v>457.42</v>
      </c>
      <c r="CH36" s="3">
        <f t="shared" si="33"/>
        <v>457.42</v>
      </c>
      <c r="CI36" s="3">
        <f t="shared" si="33"/>
        <v>457.42</v>
      </c>
      <c r="CJ36" s="3">
        <f t="shared" si="33"/>
        <v>457.42</v>
      </c>
      <c r="CK36" s="3">
        <f t="shared" si="33"/>
        <v>457.42</v>
      </c>
      <c r="CL36" s="3">
        <f t="shared" si="33"/>
        <v>457.42</v>
      </c>
      <c r="CM36" s="3">
        <f t="shared" si="33"/>
        <v>457.42</v>
      </c>
      <c r="CN36" s="3">
        <f t="shared" si="33"/>
        <v>427.42</v>
      </c>
      <c r="CO36" s="3">
        <f t="shared" si="33"/>
        <v>397.42</v>
      </c>
      <c r="CP36" s="3">
        <f t="shared" si="33"/>
        <v>367.42</v>
      </c>
      <c r="CQ36" s="3">
        <f t="shared" si="33"/>
        <v>337.42</v>
      </c>
      <c r="CR36" s="3">
        <f t="shared" si="33"/>
        <v>313.42</v>
      </c>
      <c r="CS36" s="62">
        <f t="shared" si="33"/>
        <v>313.42</v>
      </c>
      <c r="CT36" s="24">
        <f t="shared" si="20"/>
        <v>38846.319999999905</v>
      </c>
      <c r="CU36" s="119"/>
    </row>
    <row r="37" spans="1:99">
      <c r="A37" s="22" t="s">
        <v>37</v>
      </c>
      <c r="B37" s="61">
        <f t="shared" si="25"/>
        <v>757</v>
      </c>
      <c r="C37" s="3">
        <f t="shared" si="25"/>
        <v>753</v>
      </c>
      <c r="D37" s="3">
        <f t="shared" si="25"/>
        <v>750</v>
      </c>
      <c r="E37" s="3">
        <f t="shared" si="25"/>
        <v>752</v>
      </c>
      <c r="F37" s="3">
        <f t="shared" si="25"/>
        <v>753</v>
      </c>
      <c r="G37" s="3">
        <f t="shared" si="25"/>
        <v>755</v>
      </c>
      <c r="H37" s="3">
        <f t="shared" si="25"/>
        <v>753</v>
      </c>
      <c r="I37" s="3">
        <f t="shared" si="25"/>
        <v>751</v>
      </c>
      <c r="J37" s="3">
        <f t="shared" si="25"/>
        <v>752</v>
      </c>
      <c r="K37" s="3">
        <f t="shared" si="25"/>
        <v>677</v>
      </c>
      <c r="L37" s="3">
        <f t="shared" si="25"/>
        <v>602</v>
      </c>
      <c r="M37" s="3">
        <f t="shared" si="25"/>
        <v>600</v>
      </c>
      <c r="N37" s="3">
        <f t="shared" si="25"/>
        <v>600</v>
      </c>
      <c r="O37" s="3">
        <f t="shared" si="25"/>
        <v>600</v>
      </c>
      <c r="P37" s="3">
        <f t="shared" si="25"/>
        <v>600</v>
      </c>
      <c r="Q37" s="3">
        <f t="shared" si="25"/>
        <v>600</v>
      </c>
      <c r="R37" s="3">
        <f t="shared" ref="R37:CC37" si="34">R67-R78</f>
        <v>600</v>
      </c>
      <c r="S37" s="3">
        <f t="shared" si="34"/>
        <v>675</v>
      </c>
      <c r="T37" s="3">
        <f t="shared" si="34"/>
        <v>750</v>
      </c>
      <c r="U37" s="3">
        <f t="shared" si="34"/>
        <v>752</v>
      </c>
      <c r="V37" s="3">
        <f t="shared" si="34"/>
        <v>752</v>
      </c>
      <c r="W37" s="3">
        <f t="shared" si="34"/>
        <v>763</v>
      </c>
      <c r="X37" s="3">
        <f t="shared" si="34"/>
        <v>753</v>
      </c>
      <c r="Y37" s="3">
        <f t="shared" si="34"/>
        <v>752</v>
      </c>
      <c r="Z37" s="3">
        <f t="shared" si="34"/>
        <v>751</v>
      </c>
      <c r="AA37" s="3">
        <f t="shared" si="34"/>
        <v>750</v>
      </c>
      <c r="AB37" s="3">
        <f t="shared" si="34"/>
        <v>750</v>
      </c>
      <c r="AC37" s="3">
        <f t="shared" si="34"/>
        <v>749</v>
      </c>
      <c r="AD37" s="3">
        <f t="shared" si="34"/>
        <v>754</v>
      </c>
      <c r="AE37" s="3">
        <f t="shared" si="34"/>
        <v>754</v>
      </c>
      <c r="AF37" s="3">
        <f t="shared" si="34"/>
        <v>753</v>
      </c>
      <c r="AG37" s="3">
        <f t="shared" si="34"/>
        <v>755</v>
      </c>
      <c r="AH37" s="3">
        <f t="shared" si="34"/>
        <v>751</v>
      </c>
      <c r="AI37" s="3">
        <f t="shared" si="34"/>
        <v>750</v>
      </c>
      <c r="AJ37" s="3">
        <f t="shared" si="34"/>
        <v>753</v>
      </c>
      <c r="AK37" s="3">
        <f t="shared" si="34"/>
        <v>754</v>
      </c>
      <c r="AL37" s="3">
        <f t="shared" si="34"/>
        <v>754</v>
      </c>
      <c r="AM37" s="3">
        <f t="shared" si="34"/>
        <v>753</v>
      </c>
      <c r="AN37" s="3">
        <f t="shared" si="34"/>
        <v>754</v>
      </c>
      <c r="AO37" s="3">
        <f t="shared" si="34"/>
        <v>751</v>
      </c>
      <c r="AP37" s="3">
        <f t="shared" si="34"/>
        <v>744</v>
      </c>
      <c r="AQ37" s="3">
        <f t="shared" si="34"/>
        <v>739</v>
      </c>
      <c r="AR37" s="3">
        <f t="shared" si="34"/>
        <v>732</v>
      </c>
      <c r="AS37" s="3">
        <f t="shared" si="34"/>
        <v>725</v>
      </c>
      <c r="AT37" s="3">
        <f t="shared" si="34"/>
        <v>718</v>
      </c>
      <c r="AU37" s="3">
        <f t="shared" si="34"/>
        <v>702</v>
      </c>
      <c r="AV37" s="3">
        <f t="shared" si="34"/>
        <v>673</v>
      </c>
      <c r="AW37" s="3">
        <f t="shared" si="34"/>
        <v>663</v>
      </c>
      <c r="AX37" s="3">
        <f t="shared" si="34"/>
        <v>678</v>
      </c>
      <c r="AY37" s="3">
        <f t="shared" si="34"/>
        <v>674</v>
      </c>
      <c r="AZ37" s="3">
        <f t="shared" si="34"/>
        <v>682</v>
      </c>
      <c r="BA37" s="3">
        <f t="shared" si="34"/>
        <v>678</v>
      </c>
      <c r="BB37" s="3">
        <f t="shared" si="34"/>
        <v>662</v>
      </c>
      <c r="BC37" s="3">
        <f t="shared" si="34"/>
        <v>600</v>
      </c>
      <c r="BD37" s="3">
        <f t="shared" si="34"/>
        <v>600</v>
      </c>
      <c r="BE37" s="3">
        <f t="shared" si="34"/>
        <v>600</v>
      </c>
      <c r="BF37" s="3">
        <f t="shared" si="34"/>
        <v>600</v>
      </c>
      <c r="BG37" s="3">
        <f t="shared" si="34"/>
        <v>600</v>
      </c>
      <c r="BH37" s="3">
        <f t="shared" si="34"/>
        <v>600</v>
      </c>
      <c r="BI37" s="3">
        <f t="shared" si="34"/>
        <v>600</v>
      </c>
      <c r="BJ37" s="3">
        <f t="shared" si="34"/>
        <v>600</v>
      </c>
      <c r="BK37" s="3">
        <f t="shared" si="34"/>
        <v>600</v>
      </c>
      <c r="BL37" s="3">
        <f t="shared" si="34"/>
        <v>654</v>
      </c>
      <c r="BM37" s="3">
        <f t="shared" si="34"/>
        <v>662</v>
      </c>
      <c r="BN37" s="3">
        <f t="shared" si="34"/>
        <v>690</v>
      </c>
      <c r="BO37" s="3">
        <f t="shared" si="34"/>
        <v>703</v>
      </c>
      <c r="BP37" s="3">
        <f t="shared" si="34"/>
        <v>725</v>
      </c>
      <c r="BQ37" s="3">
        <f t="shared" si="34"/>
        <v>746</v>
      </c>
      <c r="BR37" s="3">
        <f t="shared" si="34"/>
        <v>751</v>
      </c>
      <c r="BS37" s="3">
        <f t="shared" si="34"/>
        <v>749</v>
      </c>
      <c r="BT37" s="3">
        <f t="shared" si="34"/>
        <v>747</v>
      </c>
      <c r="BU37" s="3">
        <f t="shared" si="34"/>
        <v>670</v>
      </c>
      <c r="BV37" s="3">
        <f t="shared" si="34"/>
        <v>645</v>
      </c>
      <c r="BW37" s="3">
        <f t="shared" si="34"/>
        <v>645</v>
      </c>
      <c r="BX37" s="3">
        <f t="shared" si="34"/>
        <v>645</v>
      </c>
      <c r="BY37" s="3">
        <f t="shared" si="34"/>
        <v>720</v>
      </c>
      <c r="BZ37" s="3">
        <f t="shared" si="34"/>
        <v>745</v>
      </c>
      <c r="CA37" s="3">
        <f t="shared" si="34"/>
        <v>761</v>
      </c>
      <c r="CB37" s="3">
        <f t="shared" si="34"/>
        <v>757</v>
      </c>
      <c r="CC37" s="3">
        <f t="shared" si="34"/>
        <v>753</v>
      </c>
      <c r="CD37" s="3">
        <f t="shared" ref="CD37:CS37" si="35">CD67-CD78</f>
        <v>751</v>
      </c>
      <c r="CE37" s="3">
        <f t="shared" si="35"/>
        <v>751</v>
      </c>
      <c r="CF37" s="3">
        <f t="shared" si="35"/>
        <v>751</v>
      </c>
      <c r="CG37" s="3">
        <f t="shared" si="35"/>
        <v>751</v>
      </c>
      <c r="CH37" s="3">
        <f t="shared" si="35"/>
        <v>750</v>
      </c>
      <c r="CI37" s="3">
        <f t="shared" si="35"/>
        <v>751</v>
      </c>
      <c r="CJ37" s="3">
        <f t="shared" si="35"/>
        <v>753</v>
      </c>
      <c r="CK37" s="3">
        <f t="shared" si="35"/>
        <v>750</v>
      </c>
      <c r="CL37" s="3">
        <f t="shared" si="35"/>
        <v>750</v>
      </c>
      <c r="CM37" s="3">
        <f t="shared" si="35"/>
        <v>752</v>
      </c>
      <c r="CN37" s="3">
        <f t="shared" si="35"/>
        <v>750</v>
      </c>
      <c r="CO37" s="3">
        <f t="shared" si="35"/>
        <v>752</v>
      </c>
      <c r="CP37" s="3">
        <f t="shared" si="35"/>
        <v>758</v>
      </c>
      <c r="CQ37" s="3">
        <f t="shared" si="35"/>
        <v>760</v>
      </c>
      <c r="CR37" s="3">
        <f t="shared" si="35"/>
        <v>756</v>
      </c>
      <c r="CS37" s="62">
        <f t="shared" si="35"/>
        <v>754</v>
      </c>
      <c r="CT37" s="24">
        <f t="shared" si="20"/>
        <v>68166</v>
      </c>
      <c r="CU37" s="119"/>
    </row>
    <row r="38" spans="1:99">
      <c r="A38" s="39" t="s">
        <v>38</v>
      </c>
      <c r="B38" s="63">
        <f t="shared" si="25"/>
        <v>35.1</v>
      </c>
      <c r="C38" s="64">
        <f t="shared" si="25"/>
        <v>35.1</v>
      </c>
      <c r="D38" s="64">
        <f t="shared" si="25"/>
        <v>35.1</v>
      </c>
      <c r="E38" s="64">
        <f t="shared" si="25"/>
        <v>35.1</v>
      </c>
      <c r="F38" s="64">
        <f t="shared" si="25"/>
        <v>35.1</v>
      </c>
      <c r="G38" s="64">
        <f t="shared" si="25"/>
        <v>35.1</v>
      </c>
      <c r="H38" s="64">
        <f t="shared" si="25"/>
        <v>35.1</v>
      </c>
      <c r="I38" s="64">
        <f t="shared" si="25"/>
        <v>35.1</v>
      </c>
      <c r="J38" s="64">
        <f t="shared" si="25"/>
        <v>35.1</v>
      </c>
      <c r="K38" s="64">
        <f t="shared" si="25"/>
        <v>35.1</v>
      </c>
      <c r="L38" s="64">
        <f t="shared" si="25"/>
        <v>35.1</v>
      </c>
      <c r="M38" s="64">
        <f t="shared" si="25"/>
        <v>35.1</v>
      </c>
      <c r="N38" s="64">
        <f t="shared" si="25"/>
        <v>35.1</v>
      </c>
      <c r="O38" s="64">
        <f t="shared" si="25"/>
        <v>35.1</v>
      </c>
      <c r="P38" s="64">
        <f t="shared" si="25"/>
        <v>35.1</v>
      </c>
      <c r="Q38" s="64">
        <f t="shared" si="25"/>
        <v>35.1</v>
      </c>
      <c r="R38" s="64">
        <f t="shared" ref="R38:CC38" si="36">R68-R79</f>
        <v>35.1</v>
      </c>
      <c r="S38" s="64">
        <f t="shared" si="36"/>
        <v>35.1</v>
      </c>
      <c r="T38" s="64">
        <f t="shared" si="36"/>
        <v>35.1</v>
      </c>
      <c r="U38" s="64">
        <f t="shared" si="36"/>
        <v>35.1</v>
      </c>
      <c r="V38" s="64">
        <f t="shared" si="36"/>
        <v>35.1</v>
      </c>
      <c r="W38" s="64">
        <f t="shared" si="36"/>
        <v>35.1</v>
      </c>
      <c r="X38" s="64">
        <f t="shared" si="36"/>
        <v>35.1</v>
      </c>
      <c r="Y38" s="64">
        <f t="shared" si="36"/>
        <v>35.1</v>
      </c>
      <c r="Z38" s="64">
        <f t="shared" si="36"/>
        <v>35.1</v>
      </c>
      <c r="AA38" s="64">
        <f t="shared" si="36"/>
        <v>35.1</v>
      </c>
      <c r="AB38" s="64">
        <f t="shared" si="36"/>
        <v>35.1</v>
      </c>
      <c r="AC38" s="64">
        <f t="shared" si="36"/>
        <v>35.1</v>
      </c>
      <c r="AD38" s="64">
        <f t="shared" si="36"/>
        <v>35.1</v>
      </c>
      <c r="AE38" s="64">
        <f t="shared" si="36"/>
        <v>35.1</v>
      </c>
      <c r="AF38" s="64">
        <f t="shared" si="36"/>
        <v>35.1</v>
      </c>
      <c r="AG38" s="64">
        <f t="shared" si="36"/>
        <v>35.1</v>
      </c>
      <c r="AH38" s="64">
        <f t="shared" si="36"/>
        <v>35.1</v>
      </c>
      <c r="AI38" s="64">
        <f t="shared" si="36"/>
        <v>35.1</v>
      </c>
      <c r="AJ38" s="64">
        <f t="shared" si="36"/>
        <v>35.1</v>
      </c>
      <c r="AK38" s="64">
        <f t="shared" si="36"/>
        <v>35.1</v>
      </c>
      <c r="AL38" s="64">
        <f t="shared" si="36"/>
        <v>35.1</v>
      </c>
      <c r="AM38" s="64">
        <f t="shared" si="36"/>
        <v>35.1</v>
      </c>
      <c r="AN38" s="64">
        <f t="shared" si="36"/>
        <v>35.1</v>
      </c>
      <c r="AO38" s="64">
        <f t="shared" si="36"/>
        <v>35.1</v>
      </c>
      <c r="AP38" s="64">
        <f t="shared" si="36"/>
        <v>35.1</v>
      </c>
      <c r="AQ38" s="64">
        <f t="shared" si="36"/>
        <v>35.1</v>
      </c>
      <c r="AR38" s="64">
        <f t="shared" si="36"/>
        <v>35.1</v>
      </c>
      <c r="AS38" s="64">
        <f t="shared" si="36"/>
        <v>35.1</v>
      </c>
      <c r="AT38" s="64">
        <f t="shared" si="36"/>
        <v>35.1</v>
      </c>
      <c r="AU38" s="64">
        <f t="shared" si="36"/>
        <v>35.1</v>
      </c>
      <c r="AV38" s="64">
        <f t="shared" si="36"/>
        <v>35.1</v>
      </c>
      <c r="AW38" s="64">
        <f t="shared" si="36"/>
        <v>35.1</v>
      </c>
      <c r="AX38" s="64">
        <f t="shared" si="36"/>
        <v>35.1</v>
      </c>
      <c r="AY38" s="64">
        <f t="shared" si="36"/>
        <v>35.1</v>
      </c>
      <c r="AZ38" s="64">
        <f t="shared" si="36"/>
        <v>35.1</v>
      </c>
      <c r="BA38" s="64">
        <f t="shared" si="36"/>
        <v>35.1</v>
      </c>
      <c r="BB38" s="64">
        <f t="shared" si="36"/>
        <v>35.1</v>
      </c>
      <c r="BC38" s="64">
        <f t="shared" si="36"/>
        <v>35.1</v>
      </c>
      <c r="BD38" s="64">
        <f t="shared" si="36"/>
        <v>35.1</v>
      </c>
      <c r="BE38" s="64">
        <f t="shared" si="36"/>
        <v>35.1</v>
      </c>
      <c r="BF38" s="64">
        <f t="shared" si="36"/>
        <v>35.1</v>
      </c>
      <c r="BG38" s="64">
        <f t="shared" si="36"/>
        <v>35.1</v>
      </c>
      <c r="BH38" s="64">
        <f t="shared" si="36"/>
        <v>35.1</v>
      </c>
      <c r="BI38" s="64">
        <f t="shared" si="36"/>
        <v>35.1</v>
      </c>
      <c r="BJ38" s="64">
        <f t="shared" si="36"/>
        <v>35.1</v>
      </c>
      <c r="BK38" s="64">
        <f t="shared" si="36"/>
        <v>35.1</v>
      </c>
      <c r="BL38" s="64">
        <f t="shared" si="36"/>
        <v>35.1</v>
      </c>
      <c r="BM38" s="64">
        <f t="shared" si="36"/>
        <v>35.1</v>
      </c>
      <c r="BN38" s="64">
        <f t="shared" si="36"/>
        <v>35.1</v>
      </c>
      <c r="BO38" s="64">
        <f t="shared" si="36"/>
        <v>35.1</v>
      </c>
      <c r="BP38" s="64">
        <f t="shared" si="36"/>
        <v>35.1</v>
      </c>
      <c r="BQ38" s="64">
        <f t="shared" si="36"/>
        <v>35.1</v>
      </c>
      <c r="BR38" s="64">
        <f t="shared" si="36"/>
        <v>35.1</v>
      </c>
      <c r="BS38" s="64">
        <f t="shared" si="36"/>
        <v>35.1</v>
      </c>
      <c r="BT38" s="64">
        <f t="shared" si="36"/>
        <v>35.1</v>
      </c>
      <c r="BU38" s="64">
        <f t="shared" si="36"/>
        <v>35.1</v>
      </c>
      <c r="BV38" s="64">
        <f t="shared" si="36"/>
        <v>35.1</v>
      </c>
      <c r="BW38" s="64">
        <f t="shared" si="36"/>
        <v>35.1</v>
      </c>
      <c r="BX38" s="64">
        <f t="shared" si="36"/>
        <v>35.1</v>
      </c>
      <c r="BY38" s="64">
        <f t="shared" si="36"/>
        <v>35.1</v>
      </c>
      <c r="BZ38" s="64">
        <f t="shared" si="36"/>
        <v>35.1</v>
      </c>
      <c r="CA38" s="64">
        <f t="shared" si="36"/>
        <v>35.1</v>
      </c>
      <c r="CB38" s="64">
        <f t="shared" si="36"/>
        <v>35.1</v>
      </c>
      <c r="CC38" s="64">
        <f t="shared" si="36"/>
        <v>35.1</v>
      </c>
      <c r="CD38" s="64">
        <f t="shared" ref="CD38:CS38" si="37">CD68-CD79</f>
        <v>35.1</v>
      </c>
      <c r="CE38" s="64">
        <f t="shared" si="37"/>
        <v>35.1</v>
      </c>
      <c r="CF38" s="64">
        <f t="shared" si="37"/>
        <v>35.1</v>
      </c>
      <c r="CG38" s="64">
        <f t="shared" si="37"/>
        <v>35.1</v>
      </c>
      <c r="CH38" s="64">
        <f t="shared" si="37"/>
        <v>35.1</v>
      </c>
      <c r="CI38" s="64">
        <f t="shared" si="37"/>
        <v>35.1</v>
      </c>
      <c r="CJ38" s="64">
        <f t="shared" si="37"/>
        <v>35.1</v>
      </c>
      <c r="CK38" s="64">
        <f t="shared" si="37"/>
        <v>35.1</v>
      </c>
      <c r="CL38" s="64">
        <f t="shared" si="37"/>
        <v>35.1</v>
      </c>
      <c r="CM38" s="64">
        <f t="shared" si="37"/>
        <v>35.1</v>
      </c>
      <c r="CN38" s="64">
        <f t="shared" si="37"/>
        <v>35.1</v>
      </c>
      <c r="CO38" s="64">
        <f t="shared" si="37"/>
        <v>35.1</v>
      </c>
      <c r="CP38" s="64">
        <f t="shared" si="37"/>
        <v>35.1</v>
      </c>
      <c r="CQ38" s="64">
        <f t="shared" si="37"/>
        <v>35.1</v>
      </c>
      <c r="CR38" s="64">
        <f t="shared" si="37"/>
        <v>35.1</v>
      </c>
      <c r="CS38" s="65">
        <f t="shared" si="37"/>
        <v>35.1</v>
      </c>
      <c r="CT38" s="24">
        <f t="shared" si="20"/>
        <v>3369.5999999999945</v>
      </c>
      <c r="CU38" s="119"/>
    </row>
    <row r="39" spans="1:99">
      <c r="A39" s="66" t="s">
        <v>39</v>
      </c>
      <c r="B39" s="67">
        <f t="shared" ref="B39:AG39" si="38">B12</f>
        <v>129.47999999999999</v>
      </c>
      <c r="C39" s="68">
        <f t="shared" si="38"/>
        <v>129.47999999999999</v>
      </c>
      <c r="D39" s="68">
        <f t="shared" si="38"/>
        <v>129.47999999999999</v>
      </c>
      <c r="E39" s="68">
        <f t="shared" si="38"/>
        <v>129.47999999999999</v>
      </c>
      <c r="F39" s="68">
        <f t="shared" si="38"/>
        <v>129.47999999999999</v>
      </c>
      <c r="G39" s="68">
        <f t="shared" si="38"/>
        <v>129.47999999999999</v>
      </c>
      <c r="H39" s="68">
        <f t="shared" si="38"/>
        <v>129.47999999999999</v>
      </c>
      <c r="I39" s="68">
        <f t="shared" si="38"/>
        <v>129.47999999999999</v>
      </c>
      <c r="J39" s="68">
        <f t="shared" si="38"/>
        <v>129.47999999999999</v>
      </c>
      <c r="K39" s="68">
        <f t="shared" si="38"/>
        <v>129.47999999999999</v>
      </c>
      <c r="L39" s="68">
        <f t="shared" si="38"/>
        <v>129.47999999999999</v>
      </c>
      <c r="M39" s="68">
        <f t="shared" si="38"/>
        <v>129.47999999999999</v>
      </c>
      <c r="N39" s="68">
        <f t="shared" si="38"/>
        <v>129.47999999999999</v>
      </c>
      <c r="O39" s="68">
        <f t="shared" si="38"/>
        <v>129.47999999999999</v>
      </c>
      <c r="P39" s="68">
        <f t="shared" si="38"/>
        <v>129.47999999999999</v>
      </c>
      <c r="Q39" s="68">
        <f t="shared" si="38"/>
        <v>129.47999999999999</v>
      </c>
      <c r="R39" s="68">
        <f t="shared" si="38"/>
        <v>129.47999999999999</v>
      </c>
      <c r="S39" s="68">
        <f t="shared" si="38"/>
        <v>129.47999999999999</v>
      </c>
      <c r="T39" s="68">
        <f t="shared" si="38"/>
        <v>129.47999999999999</v>
      </c>
      <c r="U39" s="68">
        <f t="shared" si="38"/>
        <v>129.47999999999999</v>
      </c>
      <c r="V39" s="68">
        <f t="shared" si="38"/>
        <v>129.47999999999999</v>
      </c>
      <c r="W39" s="68">
        <f t="shared" si="38"/>
        <v>129.47999999999999</v>
      </c>
      <c r="X39" s="68">
        <f t="shared" si="38"/>
        <v>129.47999999999999</v>
      </c>
      <c r="Y39" s="68">
        <f t="shared" si="38"/>
        <v>129.47999999999999</v>
      </c>
      <c r="Z39" s="68">
        <f t="shared" si="38"/>
        <v>129.47999999999999</v>
      </c>
      <c r="AA39" s="68">
        <f t="shared" si="38"/>
        <v>129.47999999999999</v>
      </c>
      <c r="AB39" s="68">
        <f t="shared" si="38"/>
        <v>129.47999999999999</v>
      </c>
      <c r="AC39" s="68">
        <f t="shared" si="38"/>
        <v>129.47999999999999</v>
      </c>
      <c r="AD39" s="68">
        <f t="shared" si="38"/>
        <v>129.47999999999999</v>
      </c>
      <c r="AE39" s="68">
        <f t="shared" si="38"/>
        <v>129.47999999999999</v>
      </c>
      <c r="AF39" s="68">
        <f t="shared" si="38"/>
        <v>129.47999999999999</v>
      </c>
      <c r="AG39" s="68">
        <f t="shared" si="38"/>
        <v>129.47999999999999</v>
      </c>
      <c r="AH39" s="68">
        <f t="shared" ref="AH39:BM39" si="39">AH12</f>
        <v>129.47999999999999</v>
      </c>
      <c r="AI39" s="68">
        <f t="shared" si="39"/>
        <v>129.47999999999999</v>
      </c>
      <c r="AJ39" s="68">
        <f t="shared" si="39"/>
        <v>129.47999999999999</v>
      </c>
      <c r="AK39" s="68">
        <f t="shared" si="39"/>
        <v>129.47999999999999</v>
      </c>
      <c r="AL39" s="68">
        <f t="shared" si="39"/>
        <v>129.47999999999999</v>
      </c>
      <c r="AM39" s="68">
        <f t="shared" si="39"/>
        <v>129.47999999999999</v>
      </c>
      <c r="AN39" s="68">
        <f t="shared" si="39"/>
        <v>129.47999999999999</v>
      </c>
      <c r="AO39" s="68">
        <f t="shared" si="39"/>
        <v>129.47999999999999</v>
      </c>
      <c r="AP39" s="68">
        <f t="shared" si="39"/>
        <v>129.47999999999999</v>
      </c>
      <c r="AQ39" s="68">
        <f t="shared" si="39"/>
        <v>129.47999999999999</v>
      </c>
      <c r="AR39" s="68">
        <f t="shared" si="39"/>
        <v>129.47999999999999</v>
      </c>
      <c r="AS39" s="68">
        <f t="shared" si="39"/>
        <v>129.47999999999999</v>
      </c>
      <c r="AT39" s="68">
        <f t="shared" si="39"/>
        <v>129.47999999999999</v>
      </c>
      <c r="AU39" s="68">
        <f t="shared" si="39"/>
        <v>129.47999999999999</v>
      </c>
      <c r="AV39" s="68">
        <f t="shared" si="39"/>
        <v>129.47999999999999</v>
      </c>
      <c r="AW39" s="68">
        <f t="shared" si="39"/>
        <v>129.47999999999999</v>
      </c>
      <c r="AX39" s="68">
        <f t="shared" si="39"/>
        <v>129.47999999999999</v>
      </c>
      <c r="AY39" s="68">
        <f t="shared" si="39"/>
        <v>129.47999999999999</v>
      </c>
      <c r="AZ39" s="68">
        <f t="shared" si="39"/>
        <v>129.47999999999999</v>
      </c>
      <c r="BA39" s="68">
        <f t="shared" si="39"/>
        <v>129.47999999999999</v>
      </c>
      <c r="BB39" s="68">
        <f t="shared" si="39"/>
        <v>129.47999999999999</v>
      </c>
      <c r="BC39" s="68">
        <f t="shared" si="39"/>
        <v>129.47999999999999</v>
      </c>
      <c r="BD39" s="68">
        <f t="shared" si="39"/>
        <v>129.47999999999999</v>
      </c>
      <c r="BE39" s="68">
        <f t="shared" si="39"/>
        <v>129.47999999999999</v>
      </c>
      <c r="BF39" s="68">
        <f t="shared" si="39"/>
        <v>129.47999999999999</v>
      </c>
      <c r="BG39" s="68">
        <f t="shared" si="39"/>
        <v>129.47999999999999</v>
      </c>
      <c r="BH39" s="68">
        <f t="shared" si="39"/>
        <v>129.47999999999999</v>
      </c>
      <c r="BI39" s="68">
        <f t="shared" si="39"/>
        <v>129.47999999999999</v>
      </c>
      <c r="BJ39" s="68">
        <f t="shared" si="39"/>
        <v>129.47999999999999</v>
      </c>
      <c r="BK39" s="68">
        <f t="shared" si="39"/>
        <v>129.47999999999999</v>
      </c>
      <c r="BL39" s="68">
        <f t="shared" si="39"/>
        <v>129.47999999999999</v>
      </c>
      <c r="BM39" s="68">
        <f t="shared" si="39"/>
        <v>129.47999999999999</v>
      </c>
      <c r="BN39" s="68">
        <f t="shared" ref="BN39:CS39" si="40">BN12</f>
        <v>129.47999999999999</v>
      </c>
      <c r="BO39" s="68">
        <f t="shared" si="40"/>
        <v>129.47999999999999</v>
      </c>
      <c r="BP39" s="68">
        <f t="shared" si="40"/>
        <v>129.47999999999999</v>
      </c>
      <c r="BQ39" s="68">
        <f t="shared" si="40"/>
        <v>129.47999999999999</v>
      </c>
      <c r="BR39" s="68">
        <f t="shared" si="40"/>
        <v>129.47999999999999</v>
      </c>
      <c r="BS39" s="68">
        <f t="shared" si="40"/>
        <v>129.47999999999999</v>
      </c>
      <c r="BT39" s="68">
        <f t="shared" si="40"/>
        <v>129.47999999999999</v>
      </c>
      <c r="BU39" s="68">
        <f t="shared" si="40"/>
        <v>129.47999999999999</v>
      </c>
      <c r="BV39" s="68">
        <f t="shared" si="40"/>
        <v>129.47999999999999</v>
      </c>
      <c r="BW39" s="68">
        <f t="shared" si="40"/>
        <v>129.47999999999999</v>
      </c>
      <c r="BX39" s="68">
        <f t="shared" si="40"/>
        <v>129.47999999999999</v>
      </c>
      <c r="BY39" s="68">
        <f t="shared" si="40"/>
        <v>129.47999999999999</v>
      </c>
      <c r="BZ39" s="68">
        <f t="shared" si="40"/>
        <v>129.47999999999999</v>
      </c>
      <c r="CA39" s="68">
        <f t="shared" si="40"/>
        <v>129.47999999999999</v>
      </c>
      <c r="CB39" s="68">
        <f t="shared" si="40"/>
        <v>129.47999999999999</v>
      </c>
      <c r="CC39" s="68">
        <f t="shared" si="40"/>
        <v>129.47999999999999</v>
      </c>
      <c r="CD39" s="68">
        <f t="shared" si="40"/>
        <v>129.47999999999999</v>
      </c>
      <c r="CE39" s="68">
        <f t="shared" si="40"/>
        <v>129.47999999999999</v>
      </c>
      <c r="CF39" s="68">
        <f t="shared" si="40"/>
        <v>129.47999999999999</v>
      </c>
      <c r="CG39" s="68">
        <f t="shared" si="40"/>
        <v>129.47999999999999</v>
      </c>
      <c r="CH39" s="68">
        <f t="shared" si="40"/>
        <v>129.47999999999999</v>
      </c>
      <c r="CI39" s="68">
        <f t="shared" si="40"/>
        <v>129.47999999999999</v>
      </c>
      <c r="CJ39" s="68">
        <f t="shared" si="40"/>
        <v>129.47999999999999</v>
      </c>
      <c r="CK39" s="68">
        <f t="shared" si="40"/>
        <v>129.47999999999999</v>
      </c>
      <c r="CL39" s="68">
        <f t="shared" si="40"/>
        <v>129.47999999999999</v>
      </c>
      <c r="CM39" s="68">
        <f t="shared" si="40"/>
        <v>129.47999999999999</v>
      </c>
      <c r="CN39" s="68">
        <f t="shared" si="40"/>
        <v>129.47999999999999</v>
      </c>
      <c r="CO39" s="68">
        <f t="shared" si="40"/>
        <v>129.47999999999999</v>
      </c>
      <c r="CP39" s="68">
        <f t="shared" si="40"/>
        <v>129.47999999999999</v>
      </c>
      <c r="CQ39" s="68">
        <f t="shared" si="40"/>
        <v>129.47999999999999</v>
      </c>
      <c r="CR39" s="68">
        <f t="shared" si="40"/>
        <v>129.47999999999999</v>
      </c>
      <c r="CS39" s="69">
        <f t="shared" si="40"/>
        <v>129.47999999999999</v>
      </c>
      <c r="CT39" s="24">
        <f t="shared" si="20"/>
        <v>12430.079999999973</v>
      </c>
      <c r="CU39" s="119"/>
    </row>
    <row r="40" spans="1:99">
      <c r="A40" s="20" t="s">
        <v>40</v>
      </c>
      <c r="B40" s="29">
        <f t="shared" ref="B40:AG40" si="41">SUM(B41:B41)</f>
        <v>1648.08</v>
      </c>
      <c r="C40" s="30">
        <f t="shared" si="41"/>
        <v>1656.07</v>
      </c>
      <c r="D40" s="30">
        <f t="shared" si="41"/>
        <v>1656.07</v>
      </c>
      <c r="E40" s="30">
        <f t="shared" si="41"/>
        <v>1656.07</v>
      </c>
      <c r="F40" s="30">
        <f t="shared" si="41"/>
        <v>1656.07</v>
      </c>
      <c r="G40" s="30">
        <f t="shared" si="41"/>
        <v>1656.07</v>
      </c>
      <c r="H40" s="30">
        <f t="shared" si="41"/>
        <v>1507.24</v>
      </c>
      <c r="I40" s="30">
        <f t="shared" si="41"/>
        <v>1456.82</v>
      </c>
      <c r="J40" s="30">
        <f t="shared" si="41"/>
        <v>1543.75</v>
      </c>
      <c r="K40" s="30">
        <f t="shared" si="41"/>
        <v>1587.22</v>
      </c>
      <c r="L40" s="30">
        <f t="shared" si="41"/>
        <v>1630.67</v>
      </c>
      <c r="M40" s="30">
        <f t="shared" si="41"/>
        <v>1674.14</v>
      </c>
      <c r="N40" s="30">
        <f t="shared" si="41"/>
        <v>1713.03</v>
      </c>
      <c r="O40" s="30">
        <f t="shared" si="41"/>
        <v>1713.4</v>
      </c>
      <c r="P40" s="30">
        <f t="shared" si="41"/>
        <v>1701.47</v>
      </c>
      <c r="Q40" s="30">
        <f t="shared" si="41"/>
        <v>1689.54</v>
      </c>
      <c r="R40" s="30">
        <f t="shared" si="41"/>
        <v>1690.84</v>
      </c>
      <c r="S40" s="30">
        <f t="shared" si="41"/>
        <v>1691.52</v>
      </c>
      <c r="T40" s="30">
        <f t="shared" si="41"/>
        <v>1697</v>
      </c>
      <c r="U40" s="30">
        <f t="shared" si="41"/>
        <v>1697</v>
      </c>
      <c r="V40" s="30">
        <f t="shared" si="41"/>
        <v>1695.94</v>
      </c>
      <c r="W40" s="30">
        <f t="shared" si="41"/>
        <v>1696.53</v>
      </c>
      <c r="X40" s="30">
        <f t="shared" si="41"/>
        <v>1861.15</v>
      </c>
      <c r="Y40" s="30">
        <f t="shared" si="41"/>
        <v>2127.16</v>
      </c>
      <c r="Z40" s="30">
        <f t="shared" si="41"/>
        <v>2622.23</v>
      </c>
      <c r="AA40" s="30">
        <f t="shared" si="41"/>
        <v>2297.88</v>
      </c>
      <c r="AB40" s="30">
        <f t="shared" si="41"/>
        <v>2604.21</v>
      </c>
      <c r="AC40" s="30">
        <f t="shared" si="41"/>
        <v>2558.23</v>
      </c>
      <c r="AD40" s="30">
        <f t="shared" si="41"/>
        <v>2584.0500000000002</v>
      </c>
      <c r="AE40" s="30">
        <f t="shared" si="41"/>
        <v>2558.7800000000002</v>
      </c>
      <c r="AF40" s="30">
        <f t="shared" si="41"/>
        <v>2557.23</v>
      </c>
      <c r="AG40" s="30">
        <f t="shared" si="41"/>
        <v>2535.71</v>
      </c>
      <c r="AH40" s="30">
        <f t="shared" ref="AH40:BM40" si="42">SUM(AH41:AH41)</f>
        <v>2569.5500000000002</v>
      </c>
      <c r="AI40" s="30">
        <f t="shared" si="42"/>
        <v>2570.13</v>
      </c>
      <c r="AJ40" s="30">
        <f t="shared" si="42"/>
        <v>2561.09</v>
      </c>
      <c r="AK40" s="30">
        <f t="shared" si="42"/>
        <v>2561.1</v>
      </c>
      <c r="AL40" s="30">
        <f t="shared" si="42"/>
        <v>2852.34</v>
      </c>
      <c r="AM40" s="30">
        <f t="shared" si="42"/>
        <v>2862.34</v>
      </c>
      <c r="AN40" s="30">
        <f t="shared" si="42"/>
        <v>3090.6</v>
      </c>
      <c r="AO40" s="30">
        <f t="shared" si="42"/>
        <v>3090.75</v>
      </c>
      <c r="AP40" s="30">
        <f t="shared" si="42"/>
        <v>3130.19</v>
      </c>
      <c r="AQ40" s="30">
        <f t="shared" si="42"/>
        <v>3258.4</v>
      </c>
      <c r="AR40" s="30">
        <f t="shared" si="42"/>
        <v>3501.07</v>
      </c>
      <c r="AS40" s="30">
        <f t="shared" si="42"/>
        <v>3740.16</v>
      </c>
      <c r="AT40" s="30">
        <f t="shared" si="42"/>
        <v>2837.27</v>
      </c>
      <c r="AU40" s="30">
        <f t="shared" si="42"/>
        <v>2747.79</v>
      </c>
      <c r="AV40" s="30">
        <f t="shared" si="42"/>
        <v>3608.89</v>
      </c>
      <c r="AW40" s="30">
        <f t="shared" si="42"/>
        <v>3618.72</v>
      </c>
      <c r="AX40" s="30">
        <f t="shared" si="42"/>
        <v>2810.88</v>
      </c>
      <c r="AY40" s="30">
        <f t="shared" si="42"/>
        <v>2845.55</v>
      </c>
      <c r="AZ40" s="30">
        <f t="shared" si="42"/>
        <v>3129.07</v>
      </c>
      <c r="BA40" s="30">
        <f t="shared" si="42"/>
        <v>3128.88</v>
      </c>
      <c r="BB40" s="30">
        <f t="shared" si="42"/>
        <v>3122.94</v>
      </c>
      <c r="BC40" s="30">
        <f t="shared" si="42"/>
        <v>2988.43</v>
      </c>
      <c r="BD40" s="30">
        <f t="shared" si="42"/>
        <v>2843.55</v>
      </c>
      <c r="BE40" s="30">
        <f t="shared" si="42"/>
        <v>2843.55</v>
      </c>
      <c r="BF40" s="30">
        <f t="shared" si="42"/>
        <v>2757.52</v>
      </c>
      <c r="BG40" s="30">
        <f t="shared" si="42"/>
        <v>2761.95</v>
      </c>
      <c r="BH40" s="30">
        <f t="shared" si="42"/>
        <v>2766.39</v>
      </c>
      <c r="BI40" s="30">
        <f t="shared" si="42"/>
        <v>2770.69</v>
      </c>
      <c r="BJ40" s="30">
        <f t="shared" si="42"/>
        <v>2775.13</v>
      </c>
      <c r="BK40" s="30">
        <f t="shared" si="42"/>
        <v>2779.56</v>
      </c>
      <c r="BL40" s="30">
        <f t="shared" si="42"/>
        <v>2785.24</v>
      </c>
      <c r="BM40" s="30">
        <f t="shared" si="42"/>
        <v>2785.24</v>
      </c>
      <c r="BN40" s="30">
        <f t="shared" ref="BN40:CS40" si="43">SUM(BN41:BN41)</f>
        <v>2394.91</v>
      </c>
      <c r="BO40" s="30">
        <f t="shared" si="43"/>
        <v>2362.94</v>
      </c>
      <c r="BP40" s="30">
        <f t="shared" si="43"/>
        <v>2467.35</v>
      </c>
      <c r="BQ40" s="30">
        <f t="shared" si="43"/>
        <v>2446.3200000000002</v>
      </c>
      <c r="BR40" s="30">
        <f t="shared" si="43"/>
        <v>2658.27</v>
      </c>
      <c r="BS40" s="30">
        <f t="shared" si="43"/>
        <v>2666.1</v>
      </c>
      <c r="BT40" s="30">
        <f t="shared" si="43"/>
        <v>2666.1</v>
      </c>
      <c r="BU40" s="30">
        <f t="shared" si="43"/>
        <v>2666.1</v>
      </c>
      <c r="BV40" s="30">
        <f t="shared" si="43"/>
        <v>2558.96</v>
      </c>
      <c r="BW40" s="30">
        <f t="shared" si="43"/>
        <v>2446.75</v>
      </c>
      <c r="BX40" s="30">
        <f t="shared" si="43"/>
        <v>2449.0100000000002</v>
      </c>
      <c r="BY40" s="30">
        <f t="shared" si="43"/>
        <v>2453.25</v>
      </c>
      <c r="BZ40" s="30">
        <f t="shared" si="43"/>
        <v>2395.9499999999998</v>
      </c>
      <c r="CA40" s="30">
        <f t="shared" si="43"/>
        <v>2282.98</v>
      </c>
      <c r="CB40" s="30">
        <f t="shared" si="43"/>
        <v>2171.81</v>
      </c>
      <c r="CC40" s="30">
        <f t="shared" si="43"/>
        <v>2122.4</v>
      </c>
      <c r="CD40" s="30">
        <f t="shared" si="43"/>
        <v>2164.0700000000002</v>
      </c>
      <c r="CE40" s="30">
        <f t="shared" si="43"/>
        <v>2226.5100000000002</v>
      </c>
      <c r="CF40" s="30">
        <f t="shared" si="43"/>
        <v>2392.8000000000002</v>
      </c>
      <c r="CG40" s="30">
        <f t="shared" si="43"/>
        <v>2506.02</v>
      </c>
      <c r="CH40" s="30">
        <f t="shared" si="43"/>
        <v>2281.08</v>
      </c>
      <c r="CI40" s="30">
        <f t="shared" si="43"/>
        <v>2047.3</v>
      </c>
      <c r="CJ40" s="30">
        <f t="shared" si="43"/>
        <v>1923.39</v>
      </c>
      <c r="CK40" s="30">
        <f t="shared" si="43"/>
        <v>1820.98</v>
      </c>
      <c r="CL40" s="30">
        <f t="shared" si="43"/>
        <v>1734.8</v>
      </c>
      <c r="CM40" s="30">
        <f t="shared" si="43"/>
        <v>1735.56</v>
      </c>
      <c r="CN40" s="30">
        <f t="shared" si="43"/>
        <v>1799.31</v>
      </c>
      <c r="CO40" s="30">
        <f t="shared" si="43"/>
        <v>1800.47</v>
      </c>
      <c r="CP40" s="30">
        <f t="shared" si="43"/>
        <v>1749.58</v>
      </c>
      <c r="CQ40" s="30">
        <f t="shared" si="43"/>
        <v>1750.24</v>
      </c>
      <c r="CR40" s="30">
        <f t="shared" si="43"/>
        <v>1785.56</v>
      </c>
      <c r="CS40" s="70">
        <f t="shared" si="43"/>
        <v>1786.08</v>
      </c>
      <c r="CT40" s="28">
        <f t="shared" si="20"/>
        <v>225829.08000000002</v>
      </c>
      <c r="CU40" s="117"/>
    </row>
    <row r="41" spans="1:99">
      <c r="A41" s="22" t="s">
        <v>12</v>
      </c>
      <c r="B41" s="31" cm="1">
        <f t="array" ref="B41:CS41">TRANSPOSE('[2]1401'!$AC$110:$AC$205)</f>
        <v>1648.08</v>
      </c>
      <c r="C41" s="32">
        <v>1656.07</v>
      </c>
      <c r="D41" s="32">
        <v>1656.07</v>
      </c>
      <c r="E41" s="32">
        <v>1656.07</v>
      </c>
      <c r="F41" s="32">
        <v>1656.07</v>
      </c>
      <c r="G41" s="32">
        <v>1656.07</v>
      </c>
      <c r="H41" s="32">
        <v>1507.24</v>
      </c>
      <c r="I41" s="32">
        <v>1456.82</v>
      </c>
      <c r="J41" s="32">
        <v>1543.75</v>
      </c>
      <c r="K41" s="32">
        <v>1587.22</v>
      </c>
      <c r="L41" s="32">
        <v>1630.67</v>
      </c>
      <c r="M41" s="32">
        <v>1674.14</v>
      </c>
      <c r="N41" s="32">
        <v>1713.03</v>
      </c>
      <c r="O41" s="32">
        <v>1713.4</v>
      </c>
      <c r="P41" s="32">
        <v>1701.47</v>
      </c>
      <c r="Q41" s="32">
        <v>1689.54</v>
      </c>
      <c r="R41" s="32">
        <v>1690.84</v>
      </c>
      <c r="S41" s="32">
        <v>1691.52</v>
      </c>
      <c r="T41" s="32">
        <v>1697</v>
      </c>
      <c r="U41" s="32">
        <v>1697</v>
      </c>
      <c r="V41" s="32">
        <v>1695.94</v>
      </c>
      <c r="W41" s="32">
        <v>1696.53</v>
      </c>
      <c r="X41" s="32">
        <v>1861.15</v>
      </c>
      <c r="Y41" s="32">
        <v>2127.16</v>
      </c>
      <c r="Z41" s="32">
        <v>2622.23</v>
      </c>
      <c r="AA41" s="32">
        <v>2297.88</v>
      </c>
      <c r="AB41" s="32">
        <v>2604.21</v>
      </c>
      <c r="AC41" s="32">
        <v>2558.23</v>
      </c>
      <c r="AD41" s="32">
        <v>2584.0500000000002</v>
      </c>
      <c r="AE41" s="32">
        <v>2558.7800000000002</v>
      </c>
      <c r="AF41" s="32">
        <v>2557.23</v>
      </c>
      <c r="AG41" s="32">
        <v>2535.71</v>
      </c>
      <c r="AH41" s="32">
        <v>2569.5500000000002</v>
      </c>
      <c r="AI41" s="32">
        <v>2570.13</v>
      </c>
      <c r="AJ41" s="32">
        <v>2561.09</v>
      </c>
      <c r="AK41" s="32">
        <v>2561.1</v>
      </c>
      <c r="AL41" s="32">
        <v>2852.34</v>
      </c>
      <c r="AM41" s="32">
        <v>2862.34</v>
      </c>
      <c r="AN41" s="32">
        <v>3090.6</v>
      </c>
      <c r="AO41" s="32">
        <v>3090.75</v>
      </c>
      <c r="AP41" s="32">
        <v>3130.19</v>
      </c>
      <c r="AQ41" s="32">
        <v>3258.4</v>
      </c>
      <c r="AR41" s="32">
        <v>3501.07</v>
      </c>
      <c r="AS41" s="32">
        <v>3740.16</v>
      </c>
      <c r="AT41" s="32">
        <v>2837.27</v>
      </c>
      <c r="AU41" s="32">
        <v>2747.79</v>
      </c>
      <c r="AV41" s="32">
        <v>3608.89</v>
      </c>
      <c r="AW41" s="32">
        <v>3618.72</v>
      </c>
      <c r="AX41" s="32">
        <v>2810.88</v>
      </c>
      <c r="AY41" s="32">
        <v>2845.55</v>
      </c>
      <c r="AZ41" s="32">
        <v>3129.07</v>
      </c>
      <c r="BA41" s="32">
        <v>3128.88</v>
      </c>
      <c r="BB41" s="32">
        <v>3122.94</v>
      </c>
      <c r="BC41" s="32">
        <v>2988.43</v>
      </c>
      <c r="BD41" s="32">
        <v>2843.55</v>
      </c>
      <c r="BE41" s="32">
        <v>2843.55</v>
      </c>
      <c r="BF41" s="32">
        <v>2757.52</v>
      </c>
      <c r="BG41" s="32">
        <v>2761.95</v>
      </c>
      <c r="BH41" s="32">
        <v>2766.39</v>
      </c>
      <c r="BI41" s="32">
        <v>2770.69</v>
      </c>
      <c r="BJ41" s="32">
        <v>2775.13</v>
      </c>
      <c r="BK41" s="32">
        <v>2779.56</v>
      </c>
      <c r="BL41" s="32">
        <v>2785.24</v>
      </c>
      <c r="BM41" s="32">
        <v>2785.24</v>
      </c>
      <c r="BN41" s="32">
        <v>2394.91</v>
      </c>
      <c r="BO41" s="32">
        <v>2362.94</v>
      </c>
      <c r="BP41" s="32">
        <v>2467.35</v>
      </c>
      <c r="BQ41" s="32">
        <v>2446.3200000000002</v>
      </c>
      <c r="BR41" s="32">
        <v>2658.27</v>
      </c>
      <c r="BS41" s="32">
        <v>2666.1</v>
      </c>
      <c r="BT41" s="32">
        <v>2666.1</v>
      </c>
      <c r="BU41" s="32">
        <v>2666.1</v>
      </c>
      <c r="BV41" s="32">
        <v>2558.96</v>
      </c>
      <c r="BW41" s="32">
        <v>2446.75</v>
      </c>
      <c r="BX41" s="32">
        <v>2449.0100000000002</v>
      </c>
      <c r="BY41" s="32">
        <v>2453.25</v>
      </c>
      <c r="BZ41" s="32">
        <v>2395.9499999999998</v>
      </c>
      <c r="CA41" s="32">
        <v>2282.98</v>
      </c>
      <c r="CB41" s="32">
        <v>2171.81</v>
      </c>
      <c r="CC41" s="32">
        <v>2122.4</v>
      </c>
      <c r="CD41" s="32">
        <v>2164.0700000000002</v>
      </c>
      <c r="CE41" s="32">
        <v>2226.5100000000002</v>
      </c>
      <c r="CF41" s="32">
        <v>2392.8000000000002</v>
      </c>
      <c r="CG41" s="32">
        <v>2506.02</v>
      </c>
      <c r="CH41" s="32">
        <v>2281.08</v>
      </c>
      <c r="CI41" s="32">
        <v>2047.3</v>
      </c>
      <c r="CJ41" s="32">
        <v>1923.39</v>
      </c>
      <c r="CK41" s="32">
        <v>1820.98</v>
      </c>
      <c r="CL41" s="32">
        <v>1734.8</v>
      </c>
      <c r="CM41" s="32">
        <v>1735.56</v>
      </c>
      <c r="CN41" s="32">
        <v>1799.31</v>
      </c>
      <c r="CO41" s="32">
        <v>1800.47</v>
      </c>
      <c r="CP41" s="32">
        <v>1749.58</v>
      </c>
      <c r="CQ41" s="32">
        <v>1750.24</v>
      </c>
      <c r="CR41" s="32">
        <v>1785.56</v>
      </c>
      <c r="CS41" s="71">
        <v>1786.08</v>
      </c>
      <c r="CT41" s="24">
        <f t="shared" si="20"/>
        <v>225829.08000000002</v>
      </c>
      <c r="CU41" s="119"/>
    </row>
    <row r="42" spans="1:99">
      <c r="A42" s="74" t="s">
        <v>41</v>
      </c>
      <c r="B42" s="247">
        <f t="shared" ref="B42:AG42" si="44">SUM(B43:B46)</f>
        <v>1970.45</v>
      </c>
      <c r="C42" s="248">
        <f t="shared" si="44"/>
        <v>1970.45</v>
      </c>
      <c r="D42" s="248">
        <f t="shared" si="44"/>
        <v>1970.45</v>
      </c>
      <c r="E42" s="248">
        <f t="shared" si="44"/>
        <v>1970.45</v>
      </c>
      <c r="F42" s="248">
        <f t="shared" si="44"/>
        <v>1970.45</v>
      </c>
      <c r="G42" s="248">
        <f t="shared" si="44"/>
        <v>1906.45</v>
      </c>
      <c r="H42" s="248">
        <f t="shared" si="44"/>
        <v>1842.45</v>
      </c>
      <c r="I42" s="248">
        <f t="shared" si="44"/>
        <v>1778.45</v>
      </c>
      <c r="J42" s="248">
        <f t="shared" si="44"/>
        <v>1714.45</v>
      </c>
      <c r="K42" s="248">
        <f t="shared" si="44"/>
        <v>1650.45</v>
      </c>
      <c r="L42" s="248">
        <f t="shared" si="44"/>
        <v>1647.45</v>
      </c>
      <c r="M42" s="248">
        <f t="shared" si="44"/>
        <v>1647.45</v>
      </c>
      <c r="N42" s="248">
        <f t="shared" si="44"/>
        <v>1647.45</v>
      </c>
      <c r="O42" s="248">
        <f t="shared" si="44"/>
        <v>1647.45</v>
      </c>
      <c r="P42" s="248">
        <f t="shared" si="44"/>
        <v>1647.45</v>
      </c>
      <c r="Q42" s="248">
        <f t="shared" si="44"/>
        <v>1647.45</v>
      </c>
      <c r="R42" s="248">
        <f t="shared" si="44"/>
        <v>1647.45</v>
      </c>
      <c r="S42" s="248">
        <f t="shared" si="44"/>
        <v>1647.45</v>
      </c>
      <c r="T42" s="248">
        <f t="shared" si="44"/>
        <v>1647.45</v>
      </c>
      <c r="U42" s="248">
        <f t="shared" si="44"/>
        <v>1647.45</v>
      </c>
      <c r="V42" s="248">
        <f t="shared" si="44"/>
        <v>1711.45</v>
      </c>
      <c r="W42" s="248">
        <f t="shared" si="44"/>
        <v>1775.45</v>
      </c>
      <c r="X42" s="248">
        <f t="shared" si="44"/>
        <v>1839.45</v>
      </c>
      <c r="Y42" s="248">
        <f t="shared" si="44"/>
        <v>1903.45</v>
      </c>
      <c r="Z42" s="248">
        <f t="shared" si="44"/>
        <v>1967.45</v>
      </c>
      <c r="AA42" s="248">
        <f t="shared" si="44"/>
        <v>1970.45</v>
      </c>
      <c r="AB42" s="248">
        <f t="shared" si="44"/>
        <v>1970.45</v>
      </c>
      <c r="AC42" s="248">
        <f t="shared" si="44"/>
        <v>1970.45</v>
      </c>
      <c r="AD42" s="248">
        <f t="shared" si="44"/>
        <v>1970.45</v>
      </c>
      <c r="AE42" s="248">
        <f t="shared" si="44"/>
        <v>1970.45</v>
      </c>
      <c r="AF42" s="248">
        <f t="shared" si="44"/>
        <v>1970.45</v>
      </c>
      <c r="AG42" s="248">
        <f t="shared" si="44"/>
        <v>1970.45</v>
      </c>
      <c r="AH42" s="248">
        <f t="shared" ref="AH42:BM42" si="45">SUM(AH43:AH46)</f>
        <v>1970.45</v>
      </c>
      <c r="AI42" s="248">
        <f t="shared" si="45"/>
        <v>1970.45</v>
      </c>
      <c r="AJ42" s="248">
        <f t="shared" si="45"/>
        <v>1970.45</v>
      </c>
      <c r="AK42" s="248">
        <f t="shared" si="45"/>
        <v>1970.45</v>
      </c>
      <c r="AL42" s="248">
        <f t="shared" si="45"/>
        <v>1970.45</v>
      </c>
      <c r="AM42" s="248">
        <f t="shared" si="45"/>
        <v>1970.45</v>
      </c>
      <c r="AN42" s="248">
        <f t="shared" si="45"/>
        <v>1970.45</v>
      </c>
      <c r="AO42" s="248">
        <f t="shared" si="45"/>
        <v>1970.45</v>
      </c>
      <c r="AP42" s="248">
        <f t="shared" si="45"/>
        <v>1970.45</v>
      </c>
      <c r="AQ42" s="248">
        <f t="shared" si="45"/>
        <v>1970.45</v>
      </c>
      <c r="AR42" s="248">
        <f t="shared" si="45"/>
        <v>1970.45</v>
      </c>
      <c r="AS42" s="248">
        <f t="shared" si="45"/>
        <v>1970.45</v>
      </c>
      <c r="AT42" s="248">
        <f t="shared" si="45"/>
        <v>1970.45</v>
      </c>
      <c r="AU42" s="248">
        <f t="shared" si="45"/>
        <v>1970.45</v>
      </c>
      <c r="AV42" s="248">
        <f t="shared" si="45"/>
        <v>1970.45</v>
      </c>
      <c r="AW42" s="248">
        <f t="shared" si="45"/>
        <v>1970.45</v>
      </c>
      <c r="AX42" s="248">
        <f t="shared" si="45"/>
        <v>1970.45</v>
      </c>
      <c r="AY42" s="248">
        <f t="shared" si="45"/>
        <v>1970.45</v>
      </c>
      <c r="AZ42" s="248">
        <f t="shared" si="45"/>
        <v>1970.45</v>
      </c>
      <c r="BA42" s="248">
        <f t="shared" si="45"/>
        <v>1970.45</v>
      </c>
      <c r="BB42" s="248">
        <f t="shared" si="45"/>
        <v>1970.45</v>
      </c>
      <c r="BC42" s="248">
        <f t="shared" si="45"/>
        <v>1970.45</v>
      </c>
      <c r="BD42" s="248">
        <f t="shared" si="45"/>
        <v>1970.45</v>
      </c>
      <c r="BE42" s="248">
        <f t="shared" si="45"/>
        <v>1970.45</v>
      </c>
      <c r="BF42" s="248">
        <f t="shared" si="45"/>
        <v>1970.45</v>
      </c>
      <c r="BG42" s="248">
        <f t="shared" si="45"/>
        <v>1970.45</v>
      </c>
      <c r="BH42" s="248">
        <f t="shared" si="45"/>
        <v>1970.45</v>
      </c>
      <c r="BI42" s="248">
        <f t="shared" si="45"/>
        <v>1970.45</v>
      </c>
      <c r="BJ42" s="248">
        <f t="shared" si="45"/>
        <v>1970.45</v>
      </c>
      <c r="BK42" s="248">
        <f t="shared" si="45"/>
        <v>1970.45</v>
      </c>
      <c r="BL42" s="248">
        <f t="shared" si="45"/>
        <v>1970.45</v>
      </c>
      <c r="BM42" s="248">
        <f t="shared" si="45"/>
        <v>1970.45</v>
      </c>
      <c r="BN42" s="248">
        <f t="shared" ref="BN42:CS42" si="46">SUM(BN43:BN46)</f>
        <v>1970.45</v>
      </c>
      <c r="BO42" s="248">
        <f t="shared" si="46"/>
        <v>1970.45</v>
      </c>
      <c r="BP42" s="248">
        <f t="shared" si="46"/>
        <v>1970.45</v>
      </c>
      <c r="BQ42" s="248">
        <f t="shared" si="46"/>
        <v>1970.45</v>
      </c>
      <c r="BR42" s="248">
        <f t="shared" si="46"/>
        <v>1970.45</v>
      </c>
      <c r="BS42" s="248">
        <f t="shared" si="46"/>
        <v>1970.45</v>
      </c>
      <c r="BT42" s="248">
        <f t="shared" si="46"/>
        <v>1970.45</v>
      </c>
      <c r="BU42" s="248">
        <f t="shared" si="46"/>
        <v>1906.45</v>
      </c>
      <c r="BV42" s="248">
        <f t="shared" si="46"/>
        <v>1893.45</v>
      </c>
      <c r="BW42" s="248">
        <f t="shared" si="46"/>
        <v>1893.45</v>
      </c>
      <c r="BX42" s="248">
        <f t="shared" si="46"/>
        <v>1893.45</v>
      </c>
      <c r="BY42" s="248">
        <f t="shared" si="46"/>
        <v>1893.45</v>
      </c>
      <c r="BZ42" s="248">
        <f t="shared" si="46"/>
        <v>1893.45</v>
      </c>
      <c r="CA42" s="248">
        <f t="shared" si="46"/>
        <v>1893.45</v>
      </c>
      <c r="CB42" s="248">
        <f t="shared" si="46"/>
        <v>1893.45</v>
      </c>
      <c r="CC42" s="248">
        <f t="shared" si="46"/>
        <v>1893.45</v>
      </c>
      <c r="CD42" s="248">
        <f t="shared" si="46"/>
        <v>1893.45</v>
      </c>
      <c r="CE42" s="248">
        <f t="shared" si="46"/>
        <v>1957.45</v>
      </c>
      <c r="CF42" s="248">
        <f t="shared" si="46"/>
        <v>1970.45</v>
      </c>
      <c r="CG42" s="248">
        <f t="shared" si="46"/>
        <v>1970.45</v>
      </c>
      <c r="CH42" s="248">
        <f t="shared" si="46"/>
        <v>1970.45</v>
      </c>
      <c r="CI42" s="248">
        <f t="shared" si="46"/>
        <v>1970.45</v>
      </c>
      <c r="CJ42" s="248">
        <f t="shared" si="46"/>
        <v>1970.45</v>
      </c>
      <c r="CK42" s="248">
        <f t="shared" si="46"/>
        <v>1970.45</v>
      </c>
      <c r="CL42" s="248">
        <f t="shared" si="46"/>
        <v>1970.45</v>
      </c>
      <c r="CM42" s="248">
        <f t="shared" si="46"/>
        <v>1970.45</v>
      </c>
      <c r="CN42" s="248">
        <f t="shared" si="46"/>
        <v>1906.45</v>
      </c>
      <c r="CO42" s="248">
        <f t="shared" si="46"/>
        <v>1842.45</v>
      </c>
      <c r="CP42" s="248">
        <f t="shared" si="46"/>
        <v>1778.45</v>
      </c>
      <c r="CQ42" s="248">
        <f t="shared" si="46"/>
        <v>1714.45</v>
      </c>
      <c r="CR42" s="248">
        <f t="shared" si="46"/>
        <v>1650.45</v>
      </c>
      <c r="CS42" s="249">
        <f t="shared" si="46"/>
        <v>1647.45</v>
      </c>
      <c r="CT42" s="28">
        <f t="shared" si="20"/>
        <v>182265.20000000019</v>
      </c>
      <c r="CU42" s="117"/>
    </row>
    <row r="43" spans="1:99">
      <c r="A43" s="57" t="s">
        <v>42</v>
      </c>
      <c r="B43" s="237" cm="1">
        <f t="array" ref="B43:CS43">TRANSPOSE([3]JAN24!$AE$5:$AE$100)</f>
        <v>1131</v>
      </c>
      <c r="C43" s="237">
        <v>1131</v>
      </c>
      <c r="D43" s="237">
        <v>1131</v>
      </c>
      <c r="E43" s="237">
        <v>1131</v>
      </c>
      <c r="F43" s="237">
        <v>1131</v>
      </c>
      <c r="G43" s="237">
        <v>1067</v>
      </c>
      <c r="H43" s="237">
        <v>1003</v>
      </c>
      <c r="I43" s="237">
        <v>939</v>
      </c>
      <c r="J43" s="237">
        <v>875</v>
      </c>
      <c r="K43" s="237">
        <v>811</v>
      </c>
      <c r="L43" s="237">
        <v>808</v>
      </c>
      <c r="M43" s="237">
        <v>808</v>
      </c>
      <c r="N43" s="237">
        <v>808</v>
      </c>
      <c r="O43" s="237">
        <v>808</v>
      </c>
      <c r="P43" s="237">
        <v>808</v>
      </c>
      <c r="Q43" s="237">
        <v>808</v>
      </c>
      <c r="R43" s="237">
        <v>808</v>
      </c>
      <c r="S43" s="237">
        <v>808</v>
      </c>
      <c r="T43" s="237">
        <v>808</v>
      </c>
      <c r="U43" s="237">
        <v>808</v>
      </c>
      <c r="V43" s="237">
        <v>872</v>
      </c>
      <c r="W43" s="237">
        <v>936</v>
      </c>
      <c r="X43" s="237">
        <v>1000</v>
      </c>
      <c r="Y43" s="237">
        <v>1064</v>
      </c>
      <c r="Z43" s="237">
        <v>1128</v>
      </c>
      <c r="AA43" s="237">
        <v>1131</v>
      </c>
      <c r="AB43" s="237">
        <v>1131</v>
      </c>
      <c r="AC43" s="237">
        <v>1131</v>
      </c>
      <c r="AD43" s="237">
        <v>1131</v>
      </c>
      <c r="AE43" s="237">
        <v>1131</v>
      </c>
      <c r="AF43" s="237">
        <v>1131</v>
      </c>
      <c r="AG43" s="237">
        <v>1131</v>
      </c>
      <c r="AH43" s="237">
        <v>1131</v>
      </c>
      <c r="AI43" s="237">
        <v>1131</v>
      </c>
      <c r="AJ43" s="237">
        <v>1131</v>
      </c>
      <c r="AK43" s="237">
        <v>1131</v>
      </c>
      <c r="AL43" s="237">
        <v>1131</v>
      </c>
      <c r="AM43" s="237">
        <v>1131</v>
      </c>
      <c r="AN43" s="237">
        <v>1131</v>
      </c>
      <c r="AO43" s="237">
        <v>1131</v>
      </c>
      <c r="AP43" s="237">
        <v>1131</v>
      </c>
      <c r="AQ43" s="237">
        <v>1131</v>
      </c>
      <c r="AR43" s="237">
        <v>1131</v>
      </c>
      <c r="AS43" s="237">
        <v>1131</v>
      </c>
      <c r="AT43" s="237">
        <v>1131</v>
      </c>
      <c r="AU43" s="237">
        <v>1131</v>
      </c>
      <c r="AV43" s="237">
        <v>1131</v>
      </c>
      <c r="AW43" s="237">
        <v>1131</v>
      </c>
      <c r="AX43" s="237">
        <v>1131</v>
      </c>
      <c r="AY43" s="237">
        <v>1131</v>
      </c>
      <c r="AZ43" s="237">
        <v>1131</v>
      </c>
      <c r="BA43" s="237">
        <v>1131</v>
      </c>
      <c r="BB43" s="237">
        <v>1131</v>
      </c>
      <c r="BC43" s="237">
        <v>1131</v>
      </c>
      <c r="BD43" s="237">
        <v>1131</v>
      </c>
      <c r="BE43" s="237">
        <v>1131</v>
      </c>
      <c r="BF43" s="237">
        <v>1131</v>
      </c>
      <c r="BG43" s="237">
        <v>1131</v>
      </c>
      <c r="BH43" s="237">
        <v>1131</v>
      </c>
      <c r="BI43" s="237">
        <v>1131</v>
      </c>
      <c r="BJ43" s="237">
        <v>1131</v>
      </c>
      <c r="BK43" s="237">
        <v>1131</v>
      </c>
      <c r="BL43" s="237">
        <v>1131</v>
      </c>
      <c r="BM43" s="237">
        <v>1131</v>
      </c>
      <c r="BN43" s="237">
        <v>1131</v>
      </c>
      <c r="BO43" s="237">
        <v>1131</v>
      </c>
      <c r="BP43" s="237">
        <v>1131</v>
      </c>
      <c r="BQ43" s="237">
        <v>1131</v>
      </c>
      <c r="BR43" s="237">
        <v>1131</v>
      </c>
      <c r="BS43" s="237">
        <v>1131</v>
      </c>
      <c r="BT43" s="237">
        <v>1131</v>
      </c>
      <c r="BU43" s="237">
        <v>1067</v>
      </c>
      <c r="BV43" s="237">
        <v>1054</v>
      </c>
      <c r="BW43" s="237">
        <v>1054</v>
      </c>
      <c r="BX43" s="237">
        <v>1054</v>
      </c>
      <c r="BY43" s="237">
        <v>1054</v>
      </c>
      <c r="BZ43" s="237">
        <v>1054</v>
      </c>
      <c r="CA43" s="237">
        <v>1054</v>
      </c>
      <c r="CB43" s="237">
        <v>1054</v>
      </c>
      <c r="CC43" s="237">
        <v>1054</v>
      </c>
      <c r="CD43" s="237">
        <v>1054</v>
      </c>
      <c r="CE43" s="237">
        <v>1118</v>
      </c>
      <c r="CF43" s="237">
        <v>1131</v>
      </c>
      <c r="CG43" s="237">
        <v>1131</v>
      </c>
      <c r="CH43" s="237">
        <v>1131</v>
      </c>
      <c r="CI43" s="237">
        <v>1131</v>
      </c>
      <c r="CJ43" s="237">
        <v>1131</v>
      </c>
      <c r="CK43" s="237">
        <v>1131</v>
      </c>
      <c r="CL43" s="237">
        <v>1131</v>
      </c>
      <c r="CM43" s="237">
        <v>1131</v>
      </c>
      <c r="CN43" s="237">
        <v>1067</v>
      </c>
      <c r="CO43" s="237">
        <v>1003</v>
      </c>
      <c r="CP43" s="237">
        <v>939</v>
      </c>
      <c r="CQ43" s="237">
        <v>875</v>
      </c>
      <c r="CR43" s="237">
        <v>811</v>
      </c>
      <c r="CS43" s="237">
        <v>808</v>
      </c>
      <c r="CT43" s="175">
        <f t="shared" si="20"/>
        <v>101678</v>
      </c>
      <c r="CU43" s="119"/>
    </row>
    <row r="44" spans="1:99">
      <c r="A44" s="22" t="s">
        <v>43</v>
      </c>
      <c r="B44" s="266">
        <v>269.45</v>
      </c>
      <c r="C44" s="266">
        <v>269.45</v>
      </c>
      <c r="D44" s="266">
        <v>269.45</v>
      </c>
      <c r="E44" s="266">
        <v>269.45</v>
      </c>
      <c r="F44" s="266">
        <v>269.45</v>
      </c>
      <c r="G44" s="266">
        <v>269.45</v>
      </c>
      <c r="H44" s="266">
        <v>269.45</v>
      </c>
      <c r="I44" s="266">
        <v>269.45</v>
      </c>
      <c r="J44" s="266">
        <v>269.45</v>
      </c>
      <c r="K44" s="266">
        <v>269.45</v>
      </c>
      <c r="L44" s="266">
        <v>269.45</v>
      </c>
      <c r="M44" s="266">
        <v>269.45</v>
      </c>
      <c r="N44" s="266">
        <v>269.45</v>
      </c>
      <c r="O44" s="266">
        <v>269.45</v>
      </c>
      <c r="P44" s="266">
        <v>269.45</v>
      </c>
      <c r="Q44" s="266">
        <v>269.45</v>
      </c>
      <c r="R44" s="266">
        <v>269.45</v>
      </c>
      <c r="S44" s="266">
        <v>269.45</v>
      </c>
      <c r="T44" s="266">
        <v>269.45</v>
      </c>
      <c r="U44" s="266">
        <v>269.45</v>
      </c>
      <c r="V44" s="266">
        <v>269.45</v>
      </c>
      <c r="W44" s="266">
        <v>269.45</v>
      </c>
      <c r="X44" s="266">
        <v>269.45</v>
      </c>
      <c r="Y44" s="266">
        <v>269.45</v>
      </c>
      <c r="Z44" s="266">
        <v>269.45</v>
      </c>
      <c r="AA44" s="266">
        <v>269.45</v>
      </c>
      <c r="AB44" s="266">
        <v>269.45</v>
      </c>
      <c r="AC44" s="266">
        <v>269.45</v>
      </c>
      <c r="AD44" s="266">
        <v>269.45</v>
      </c>
      <c r="AE44" s="266">
        <v>269.45</v>
      </c>
      <c r="AF44" s="266">
        <v>269.45</v>
      </c>
      <c r="AG44" s="266">
        <v>269.45</v>
      </c>
      <c r="AH44" s="266">
        <v>269.45</v>
      </c>
      <c r="AI44" s="266">
        <v>269.45</v>
      </c>
      <c r="AJ44" s="266">
        <v>269.45</v>
      </c>
      <c r="AK44" s="266">
        <v>269.45</v>
      </c>
      <c r="AL44" s="266">
        <v>269.45</v>
      </c>
      <c r="AM44" s="266">
        <v>269.45</v>
      </c>
      <c r="AN44" s="266">
        <v>269.45</v>
      </c>
      <c r="AO44" s="266">
        <v>269.45</v>
      </c>
      <c r="AP44" s="266">
        <v>269.45</v>
      </c>
      <c r="AQ44" s="266">
        <v>269.45</v>
      </c>
      <c r="AR44" s="266">
        <v>269.45</v>
      </c>
      <c r="AS44" s="266">
        <v>269.45</v>
      </c>
      <c r="AT44" s="266">
        <v>269.45</v>
      </c>
      <c r="AU44" s="266">
        <v>269.45</v>
      </c>
      <c r="AV44" s="266">
        <v>269.45</v>
      </c>
      <c r="AW44" s="266">
        <v>269.45</v>
      </c>
      <c r="AX44" s="266">
        <v>269.45</v>
      </c>
      <c r="AY44" s="266">
        <v>269.45</v>
      </c>
      <c r="AZ44" s="266">
        <v>269.45</v>
      </c>
      <c r="BA44" s="266">
        <v>269.45</v>
      </c>
      <c r="BB44" s="266">
        <v>269.45</v>
      </c>
      <c r="BC44" s="266">
        <v>269.45</v>
      </c>
      <c r="BD44" s="266">
        <v>269.45</v>
      </c>
      <c r="BE44" s="266">
        <v>269.45</v>
      </c>
      <c r="BF44" s="266">
        <v>269.45</v>
      </c>
      <c r="BG44" s="266">
        <v>269.45</v>
      </c>
      <c r="BH44" s="266">
        <v>269.45</v>
      </c>
      <c r="BI44" s="266">
        <v>269.45</v>
      </c>
      <c r="BJ44" s="266">
        <v>269.45</v>
      </c>
      <c r="BK44" s="266">
        <v>269.45</v>
      </c>
      <c r="BL44" s="266">
        <v>269.45</v>
      </c>
      <c r="BM44" s="266">
        <v>269.45</v>
      </c>
      <c r="BN44" s="266">
        <v>269.45</v>
      </c>
      <c r="BO44" s="266">
        <v>269.45</v>
      </c>
      <c r="BP44" s="266">
        <v>269.45</v>
      </c>
      <c r="BQ44" s="266">
        <v>269.45</v>
      </c>
      <c r="BR44" s="266">
        <v>269.45</v>
      </c>
      <c r="BS44" s="266">
        <v>269.45</v>
      </c>
      <c r="BT44" s="266">
        <v>269.45</v>
      </c>
      <c r="BU44" s="266">
        <v>269.45</v>
      </c>
      <c r="BV44" s="266">
        <v>269.45</v>
      </c>
      <c r="BW44" s="266">
        <v>269.45</v>
      </c>
      <c r="BX44" s="266">
        <v>269.45</v>
      </c>
      <c r="BY44" s="266">
        <v>269.45</v>
      </c>
      <c r="BZ44" s="266">
        <v>269.45</v>
      </c>
      <c r="CA44" s="266">
        <v>269.45</v>
      </c>
      <c r="CB44" s="266">
        <v>269.45</v>
      </c>
      <c r="CC44" s="266">
        <v>269.45</v>
      </c>
      <c r="CD44" s="266">
        <v>269.45</v>
      </c>
      <c r="CE44" s="266">
        <v>269.45</v>
      </c>
      <c r="CF44" s="266">
        <v>269.45</v>
      </c>
      <c r="CG44" s="266">
        <v>269.45</v>
      </c>
      <c r="CH44" s="266">
        <v>269.45</v>
      </c>
      <c r="CI44" s="266">
        <v>269.45</v>
      </c>
      <c r="CJ44" s="266">
        <v>269.45</v>
      </c>
      <c r="CK44" s="266">
        <v>269.45</v>
      </c>
      <c r="CL44" s="266">
        <v>269.45</v>
      </c>
      <c r="CM44" s="266">
        <v>269.45</v>
      </c>
      <c r="CN44" s="266">
        <v>269.45</v>
      </c>
      <c r="CO44" s="266">
        <v>269.45</v>
      </c>
      <c r="CP44" s="266">
        <v>269.45</v>
      </c>
      <c r="CQ44" s="266">
        <v>269.45</v>
      </c>
      <c r="CR44" s="266">
        <v>269.45</v>
      </c>
      <c r="CS44" s="266">
        <v>269.45</v>
      </c>
      <c r="CT44" s="175">
        <f t="shared" si="20"/>
        <v>25867.200000000044</v>
      </c>
      <c r="CU44" s="119"/>
    </row>
    <row r="45" spans="1:99">
      <c r="A45" s="22" t="s">
        <v>44</v>
      </c>
      <c r="B45" s="237">
        <f t="shared" ref="B45" si="47">B18</f>
        <v>570</v>
      </c>
      <c r="C45" s="237">
        <f t="shared" ref="C45:BN45" si="48">C18</f>
        <v>570</v>
      </c>
      <c r="D45" s="237">
        <f t="shared" si="48"/>
        <v>570</v>
      </c>
      <c r="E45" s="237">
        <f t="shared" si="48"/>
        <v>570</v>
      </c>
      <c r="F45" s="237">
        <f t="shared" si="48"/>
        <v>570</v>
      </c>
      <c r="G45" s="237">
        <f t="shared" si="48"/>
        <v>570</v>
      </c>
      <c r="H45" s="237">
        <f t="shared" si="48"/>
        <v>570</v>
      </c>
      <c r="I45" s="237">
        <f t="shared" si="48"/>
        <v>570</v>
      </c>
      <c r="J45" s="237">
        <f t="shared" si="48"/>
        <v>570</v>
      </c>
      <c r="K45" s="237">
        <f t="shared" si="48"/>
        <v>570</v>
      </c>
      <c r="L45" s="237">
        <f t="shared" si="48"/>
        <v>570</v>
      </c>
      <c r="M45" s="237">
        <f t="shared" si="48"/>
        <v>570</v>
      </c>
      <c r="N45" s="237">
        <f t="shared" si="48"/>
        <v>570</v>
      </c>
      <c r="O45" s="237">
        <f t="shared" si="48"/>
        <v>570</v>
      </c>
      <c r="P45" s="237">
        <f t="shared" si="48"/>
        <v>570</v>
      </c>
      <c r="Q45" s="237">
        <f t="shared" si="48"/>
        <v>570</v>
      </c>
      <c r="R45" s="237">
        <f t="shared" si="48"/>
        <v>570</v>
      </c>
      <c r="S45" s="237">
        <f t="shared" si="48"/>
        <v>570</v>
      </c>
      <c r="T45" s="237">
        <f t="shared" si="48"/>
        <v>570</v>
      </c>
      <c r="U45" s="237">
        <f t="shared" si="48"/>
        <v>570</v>
      </c>
      <c r="V45" s="237">
        <f t="shared" si="48"/>
        <v>570</v>
      </c>
      <c r="W45" s="237">
        <f t="shared" si="48"/>
        <v>570</v>
      </c>
      <c r="X45" s="237">
        <f t="shared" si="48"/>
        <v>570</v>
      </c>
      <c r="Y45" s="237">
        <f t="shared" si="48"/>
        <v>570</v>
      </c>
      <c r="Z45" s="237">
        <f t="shared" si="48"/>
        <v>570</v>
      </c>
      <c r="AA45" s="237">
        <f t="shared" si="48"/>
        <v>570</v>
      </c>
      <c r="AB45" s="237">
        <f t="shared" si="48"/>
        <v>570</v>
      </c>
      <c r="AC45" s="237">
        <f t="shared" si="48"/>
        <v>570</v>
      </c>
      <c r="AD45" s="237">
        <f t="shared" si="48"/>
        <v>570</v>
      </c>
      <c r="AE45" s="237">
        <f t="shared" si="48"/>
        <v>570</v>
      </c>
      <c r="AF45" s="237">
        <f t="shared" si="48"/>
        <v>570</v>
      </c>
      <c r="AG45" s="237">
        <f t="shared" si="48"/>
        <v>570</v>
      </c>
      <c r="AH45" s="237">
        <f t="shared" si="48"/>
        <v>570</v>
      </c>
      <c r="AI45" s="237">
        <f t="shared" si="48"/>
        <v>570</v>
      </c>
      <c r="AJ45" s="237">
        <f t="shared" si="48"/>
        <v>570</v>
      </c>
      <c r="AK45" s="237">
        <f t="shared" si="48"/>
        <v>570</v>
      </c>
      <c r="AL45" s="237">
        <f t="shared" si="48"/>
        <v>570</v>
      </c>
      <c r="AM45" s="237">
        <f t="shared" si="48"/>
        <v>570</v>
      </c>
      <c r="AN45" s="237">
        <f t="shared" si="48"/>
        <v>570</v>
      </c>
      <c r="AO45" s="237">
        <f t="shared" si="48"/>
        <v>570</v>
      </c>
      <c r="AP45" s="237">
        <f t="shared" si="48"/>
        <v>570</v>
      </c>
      <c r="AQ45" s="237">
        <f t="shared" si="48"/>
        <v>570</v>
      </c>
      <c r="AR45" s="237">
        <f t="shared" si="48"/>
        <v>570</v>
      </c>
      <c r="AS45" s="237">
        <f t="shared" si="48"/>
        <v>570</v>
      </c>
      <c r="AT45" s="237">
        <f t="shared" si="48"/>
        <v>570</v>
      </c>
      <c r="AU45" s="237">
        <f t="shared" si="48"/>
        <v>570</v>
      </c>
      <c r="AV45" s="237">
        <f t="shared" si="48"/>
        <v>570</v>
      </c>
      <c r="AW45" s="237">
        <f t="shared" si="48"/>
        <v>570</v>
      </c>
      <c r="AX45" s="237">
        <f t="shared" si="48"/>
        <v>570</v>
      </c>
      <c r="AY45" s="237">
        <f t="shared" si="48"/>
        <v>570</v>
      </c>
      <c r="AZ45" s="237">
        <f t="shared" si="48"/>
        <v>570</v>
      </c>
      <c r="BA45" s="237">
        <f t="shared" si="48"/>
        <v>570</v>
      </c>
      <c r="BB45" s="237">
        <f t="shared" si="48"/>
        <v>570</v>
      </c>
      <c r="BC45" s="237">
        <f t="shared" si="48"/>
        <v>570</v>
      </c>
      <c r="BD45" s="237">
        <f t="shared" si="48"/>
        <v>570</v>
      </c>
      <c r="BE45" s="237">
        <f t="shared" si="48"/>
        <v>570</v>
      </c>
      <c r="BF45" s="237">
        <f t="shared" si="48"/>
        <v>570</v>
      </c>
      <c r="BG45" s="237">
        <f t="shared" si="48"/>
        <v>570</v>
      </c>
      <c r="BH45" s="237">
        <f t="shared" si="48"/>
        <v>570</v>
      </c>
      <c r="BI45" s="237">
        <f t="shared" si="48"/>
        <v>570</v>
      </c>
      <c r="BJ45" s="237">
        <f t="shared" si="48"/>
        <v>570</v>
      </c>
      <c r="BK45" s="237">
        <f t="shared" si="48"/>
        <v>570</v>
      </c>
      <c r="BL45" s="237">
        <f t="shared" si="48"/>
        <v>570</v>
      </c>
      <c r="BM45" s="237">
        <f t="shared" si="48"/>
        <v>570</v>
      </c>
      <c r="BN45" s="237">
        <f t="shared" si="48"/>
        <v>570</v>
      </c>
      <c r="BO45" s="237">
        <f t="shared" ref="BO45:CS45" si="49">BO18</f>
        <v>570</v>
      </c>
      <c r="BP45" s="237">
        <f t="shared" si="49"/>
        <v>570</v>
      </c>
      <c r="BQ45" s="237">
        <f t="shared" si="49"/>
        <v>570</v>
      </c>
      <c r="BR45" s="237">
        <f t="shared" si="49"/>
        <v>570</v>
      </c>
      <c r="BS45" s="237">
        <f t="shared" si="49"/>
        <v>570</v>
      </c>
      <c r="BT45" s="237">
        <f t="shared" si="49"/>
        <v>570</v>
      </c>
      <c r="BU45" s="237">
        <f t="shared" si="49"/>
        <v>570</v>
      </c>
      <c r="BV45" s="237">
        <f t="shared" si="49"/>
        <v>570</v>
      </c>
      <c r="BW45" s="237">
        <f t="shared" si="49"/>
        <v>570</v>
      </c>
      <c r="BX45" s="237">
        <f t="shared" si="49"/>
        <v>570</v>
      </c>
      <c r="BY45" s="237">
        <f t="shared" si="49"/>
        <v>570</v>
      </c>
      <c r="BZ45" s="237">
        <f t="shared" si="49"/>
        <v>570</v>
      </c>
      <c r="CA45" s="237">
        <f t="shared" si="49"/>
        <v>570</v>
      </c>
      <c r="CB45" s="237">
        <f t="shared" si="49"/>
        <v>570</v>
      </c>
      <c r="CC45" s="237">
        <f t="shared" si="49"/>
        <v>570</v>
      </c>
      <c r="CD45" s="237">
        <f t="shared" si="49"/>
        <v>570</v>
      </c>
      <c r="CE45" s="237">
        <f t="shared" si="49"/>
        <v>570</v>
      </c>
      <c r="CF45" s="237">
        <f t="shared" si="49"/>
        <v>570</v>
      </c>
      <c r="CG45" s="237">
        <f t="shared" si="49"/>
        <v>570</v>
      </c>
      <c r="CH45" s="237">
        <f t="shared" si="49"/>
        <v>570</v>
      </c>
      <c r="CI45" s="237">
        <f t="shared" si="49"/>
        <v>570</v>
      </c>
      <c r="CJ45" s="237">
        <f t="shared" si="49"/>
        <v>570</v>
      </c>
      <c r="CK45" s="237">
        <f t="shared" si="49"/>
        <v>570</v>
      </c>
      <c r="CL45" s="237">
        <f t="shared" si="49"/>
        <v>570</v>
      </c>
      <c r="CM45" s="237">
        <f t="shared" si="49"/>
        <v>570</v>
      </c>
      <c r="CN45" s="237">
        <f t="shared" si="49"/>
        <v>570</v>
      </c>
      <c r="CO45" s="237">
        <f t="shared" si="49"/>
        <v>570</v>
      </c>
      <c r="CP45" s="237">
        <f t="shared" si="49"/>
        <v>570</v>
      </c>
      <c r="CQ45" s="237">
        <f t="shared" si="49"/>
        <v>570</v>
      </c>
      <c r="CR45" s="237">
        <f t="shared" si="49"/>
        <v>570</v>
      </c>
      <c r="CS45" s="237">
        <f t="shared" si="49"/>
        <v>570</v>
      </c>
      <c r="CT45" s="175">
        <f t="shared" si="20"/>
        <v>54720</v>
      </c>
      <c r="CU45" s="119"/>
    </row>
    <row r="46" spans="1:99" hidden="1">
      <c r="A46" s="39" t="s">
        <v>45</v>
      </c>
      <c r="B46" s="5">
        <f t="shared" ref="B46" si="50">B19</f>
        <v>0</v>
      </c>
      <c r="C46" s="256"/>
      <c r="D46" s="256"/>
      <c r="E46" s="256"/>
      <c r="F46" s="256"/>
      <c r="G46" s="256"/>
      <c r="H46" s="256"/>
      <c r="I46" s="256"/>
      <c r="J46" s="256"/>
      <c r="K46" s="256"/>
      <c r="L46" s="256"/>
      <c r="M46" s="256"/>
      <c r="N46" s="256"/>
      <c r="O46" s="256"/>
      <c r="P46" s="256"/>
      <c r="Q46" s="256"/>
      <c r="R46" s="256"/>
      <c r="S46" s="256"/>
      <c r="T46" s="256"/>
      <c r="U46" s="256"/>
      <c r="V46" s="256"/>
      <c r="W46" s="256"/>
      <c r="X46" s="256"/>
      <c r="Y46" s="256"/>
      <c r="Z46" s="256"/>
      <c r="AA46" s="256"/>
      <c r="AB46" s="256"/>
      <c r="AC46" s="256"/>
      <c r="AD46" s="256"/>
      <c r="AE46" s="256"/>
      <c r="AF46" s="256"/>
      <c r="AG46" s="256"/>
      <c r="AH46" s="256"/>
      <c r="AI46" s="256"/>
      <c r="AJ46" s="256"/>
      <c r="AK46" s="256"/>
      <c r="AL46" s="256"/>
      <c r="AM46" s="256"/>
      <c r="AN46" s="256"/>
      <c r="AO46" s="256"/>
      <c r="AP46" s="256"/>
      <c r="AQ46" s="256"/>
      <c r="AR46" s="256"/>
      <c r="AS46" s="256"/>
      <c r="AT46" s="256"/>
      <c r="AU46" s="256"/>
      <c r="AV46" s="256"/>
      <c r="AW46" s="256"/>
      <c r="AX46" s="256"/>
      <c r="AY46" s="256"/>
      <c r="AZ46" s="256"/>
      <c r="BA46" s="256"/>
      <c r="BB46" s="256"/>
      <c r="BC46" s="256"/>
      <c r="BD46" s="256"/>
      <c r="BE46" s="256"/>
      <c r="BF46" s="256"/>
      <c r="BG46" s="256"/>
      <c r="BH46" s="256"/>
      <c r="BI46" s="256"/>
      <c r="BJ46" s="256"/>
      <c r="BK46" s="256"/>
      <c r="BL46" s="256"/>
      <c r="BM46" s="256"/>
      <c r="BN46" s="256"/>
      <c r="BO46" s="256"/>
      <c r="BP46" s="256"/>
      <c r="BQ46" s="256"/>
      <c r="BR46" s="256"/>
      <c r="BS46" s="256"/>
      <c r="BT46" s="256"/>
      <c r="BU46" s="256"/>
      <c r="BV46" s="256"/>
      <c r="BW46" s="256"/>
      <c r="BX46" s="256"/>
      <c r="BY46" s="256"/>
      <c r="BZ46" s="256"/>
      <c r="CA46" s="256"/>
      <c r="CB46" s="256"/>
      <c r="CC46" s="256"/>
      <c r="CD46" s="256"/>
      <c r="CE46" s="256"/>
      <c r="CF46" s="256"/>
      <c r="CG46" s="256"/>
      <c r="CH46" s="256"/>
      <c r="CI46" s="256"/>
      <c r="CJ46" s="256"/>
      <c r="CK46" s="256"/>
      <c r="CL46" s="256"/>
      <c r="CM46" s="256"/>
      <c r="CN46" s="256"/>
      <c r="CO46" s="256"/>
      <c r="CP46" s="256"/>
      <c r="CQ46" s="256"/>
      <c r="CR46" s="256"/>
      <c r="CS46" s="257"/>
      <c r="CT46" s="24">
        <f t="shared" si="20"/>
        <v>0</v>
      </c>
      <c r="CU46" s="119"/>
    </row>
    <row r="47" spans="1:99">
      <c r="A47" s="74" t="s">
        <v>46</v>
      </c>
      <c r="B47" s="36">
        <f t="shared" ref="B47:AG47" si="51">SUM(B48:B51)</f>
        <v>77.268720000000002</v>
      </c>
      <c r="C47" s="37">
        <f t="shared" si="51"/>
        <v>77.338639999999998</v>
      </c>
      <c r="D47" s="37">
        <f t="shared" si="51"/>
        <v>78.584800000000001</v>
      </c>
      <c r="E47" s="37">
        <f t="shared" si="51"/>
        <v>80.321280000000002</v>
      </c>
      <c r="F47" s="37">
        <f t="shared" si="51"/>
        <v>77.556399999999996</v>
      </c>
      <c r="G47" s="37">
        <f t="shared" si="51"/>
        <v>74.917280000000005</v>
      </c>
      <c r="H47" s="37">
        <f t="shared" si="51"/>
        <v>73.43544</v>
      </c>
      <c r="I47" s="37">
        <f t="shared" si="51"/>
        <v>71.135999999999996</v>
      </c>
      <c r="J47" s="37">
        <f t="shared" si="51"/>
        <v>71.530079999999998</v>
      </c>
      <c r="K47" s="37">
        <f t="shared" si="51"/>
        <v>69.035200000000003</v>
      </c>
      <c r="L47" s="37">
        <f t="shared" si="51"/>
        <v>69.800479999999993</v>
      </c>
      <c r="M47" s="37">
        <f t="shared" si="51"/>
        <v>56.564399999999999</v>
      </c>
      <c r="N47" s="37">
        <f t="shared" si="51"/>
        <v>55.152560000000001</v>
      </c>
      <c r="O47" s="37">
        <f t="shared" si="51"/>
        <v>53.002400000000002</v>
      </c>
      <c r="P47" s="37">
        <f t="shared" si="51"/>
        <v>52.077919999999999</v>
      </c>
      <c r="Q47" s="37">
        <f t="shared" si="51"/>
        <v>51.190480000000001</v>
      </c>
      <c r="R47" s="37">
        <f t="shared" si="51"/>
        <v>49.911999999999999</v>
      </c>
      <c r="S47" s="37">
        <f t="shared" si="51"/>
        <v>50.816719999999997</v>
      </c>
      <c r="T47" s="37">
        <f t="shared" si="51"/>
        <v>51.802800000000005</v>
      </c>
      <c r="U47" s="37">
        <f t="shared" si="51"/>
        <v>51.149280000000005</v>
      </c>
      <c r="V47" s="37">
        <f t="shared" si="51"/>
        <v>50.976639999999996</v>
      </c>
      <c r="W47" s="37">
        <f t="shared" si="51"/>
        <v>49.507599999999996</v>
      </c>
      <c r="X47" s="37">
        <f t="shared" si="51"/>
        <v>49.81138957464001</v>
      </c>
      <c r="Y47" s="37">
        <f t="shared" si="51"/>
        <v>54.70562882190336</v>
      </c>
      <c r="Z47" s="37">
        <f t="shared" si="51"/>
        <v>55.033363513834196</v>
      </c>
      <c r="AA47" s="37">
        <f t="shared" si="51"/>
        <v>55.788938205765028</v>
      </c>
      <c r="AB47" s="37">
        <f t="shared" si="51"/>
        <v>58.013927589626697</v>
      </c>
      <c r="AC47" s="37">
        <f t="shared" si="51"/>
        <v>61.04820853833003</v>
      </c>
      <c r="AD47" s="37">
        <f t="shared" si="51"/>
        <v>104.53278780375263</v>
      </c>
      <c r="AE47" s="37">
        <f t="shared" si="51"/>
        <v>181.46077043892629</v>
      </c>
      <c r="AF47" s="37">
        <f t="shared" si="51"/>
        <v>333.34503173665269</v>
      </c>
      <c r="AG47" s="37">
        <f t="shared" si="51"/>
        <v>507.26152774446933</v>
      </c>
      <c r="AH47" s="37">
        <f t="shared" ref="AH47:BM47" si="52">SUM(AH48:AH51)</f>
        <v>778.59798069783369</v>
      </c>
      <c r="AI47" s="37">
        <f t="shared" si="52"/>
        <v>1045.0316999079705</v>
      </c>
      <c r="AJ47" s="37">
        <f t="shared" si="52"/>
        <v>1372.015978105145</v>
      </c>
      <c r="AK47" s="37">
        <f t="shared" si="52"/>
        <v>1735.2721170628388</v>
      </c>
      <c r="AL47" s="37">
        <f t="shared" si="52"/>
        <v>2051.0266213156301</v>
      </c>
      <c r="AM47" s="37">
        <f t="shared" si="52"/>
        <v>2322.0962110127921</v>
      </c>
      <c r="AN47" s="37">
        <f t="shared" si="52"/>
        <v>2557.6046695370455</v>
      </c>
      <c r="AO47" s="37">
        <f t="shared" si="52"/>
        <v>2775.6207888653239</v>
      </c>
      <c r="AP47" s="37">
        <f t="shared" si="52"/>
        <v>2992.1317253293332</v>
      </c>
      <c r="AQ47" s="37">
        <f t="shared" si="52"/>
        <v>3203.9945832780618</v>
      </c>
      <c r="AR47" s="37">
        <f t="shared" si="52"/>
        <v>3548.0033791048809</v>
      </c>
      <c r="AS47" s="37">
        <f t="shared" si="52"/>
        <v>3686.0520094406361</v>
      </c>
      <c r="AT47" s="37">
        <f t="shared" si="52"/>
        <v>3909.4860772268248</v>
      </c>
      <c r="AU47" s="37">
        <f t="shared" si="52"/>
        <v>4016.3474807075295</v>
      </c>
      <c r="AV47" s="37">
        <f t="shared" si="52"/>
        <v>4132.7951852939923</v>
      </c>
      <c r="AW47" s="37">
        <f t="shared" si="52"/>
        <v>4148.6220399060994</v>
      </c>
      <c r="AX47" s="37">
        <f t="shared" si="52"/>
        <v>4181.310572540975</v>
      </c>
      <c r="AY47" s="37">
        <f t="shared" si="52"/>
        <v>4177.6215154746924</v>
      </c>
      <c r="AZ47" s="37">
        <f t="shared" si="52"/>
        <v>4173.1468647527872</v>
      </c>
      <c r="BA47" s="37">
        <f t="shared" si="52"/>
        <v>4172.6717106305978</v>
      </c>
      <c r="BB47" s="37">
        <f t="shared" si="52"/>
        <v>4148.2567164772772</v>
      </c>
      <c r="BC47" s="37">
        <f t="shared" si="52"/>
        <v>4137.6123244380842</v>
      </c>
      <c r="BD47" s="37">
        <f t="shared" si="52"/>
        <v>4110.8131953014781</v>
      </c>
      <c r="BE47" s="37">
        <f t="shared" si="52"/>
        <v>4047.691737028264</v>
      </c>
      <c r="BF47" s="37">
        <f t="shared" si="52"/>
        <v>3999.6369699642769</v>
      </c>
      <c r="BG47" s="37">
        <f t="shared" si="52"/>
        <v>3931.0287283965436</v>
      </c>
      <c r="BH47" s="37">
        <f t="shared" si="52"/>
        <v>3811.0107494348522</v>
      </c>
      <c r="BI47" s="37">
        <f t="shared" si="52"/>
        <v>3662.3089895218636</v>
      </c>
      <c r="BJ47" s="37">
        <f t="shared" si="52"/>
        <v>3378.4492706932833</v>
      </c>
      <c r="BK47" s="37">
        <f t="shared" si="52"/>
        <v>3154.9242673307194</v>
      </c>
      <c r="BL47" s="37">
        <f t="shared" si="52"/>
        <v>2898.3451021298188</v>
      </c>
      <c r="BM47" s="37">
        <f t="shared" si="52"/>
        <v>2570.7241135306322</v>
      </c>
      <c r="BN47" s="37">
        <f t="shared" ref="BN47:CS47" si="53">SUM(BN48:BN51)</f>
        <v>2265.4798347922529</v>
      </c>
      <c r="BO47" s="37">
        <f t="shared" si="53"/>
        <v>1866.2872124005494</v>
      </c>
      <c r="BP47" s="37">
        <f t="shared" si="53"/>
        <v>1501.8694721489142</v>
      </c>
      <c r="BQ47" s="37">
        <f t="shared" si="53"/>
        <v>1057.7006462972586</v>
      </c>
      <c r="BR47" s="37">
        <f t="shared" si="53"/>
        <v>717.64228480815859</v>
      </c>
      <c r="BS47" s="37">
        <f t="shared" si="53"/>
        <v>400.79788826372993</v>
      </c>
      <c r="BT47" s="37">
        <f t="shared" si="53"/>
        <v>205.71825297292699</v>
      </c>
      <c r="BU47" s="37">
        <f t="shared" si="53"/>
        <v>91.85325224294256</v>
      </c>
      <c r="BV47" s="37">
        <f t="shared" si="53"/>
        <v>72.597839999999991</v>
      </c>
      <c r="BW47" s="37">
        <f t="shared" si="53"/>
        <v>77.960160000000002</v>
      </c>
      <c r="BX47" s="37">
        <f t="shared" si="53"/>
        <v>82.506479999999996</v>
      </c>
      <c r="BY47" s="37">
        <f t="shared" si="53"/>
        <v>83.212959999999995</v>
      </c>
      <c r="BZ47" s="37">
        <f t="shared" si="53"/>
        <v>84.949600000000004</v>
      </c>
      <c r="CA47" s="37">
        <f t="shared" si="53"/>
        <v>84.401120000000006</v>
      </c>
      <c r="CB47" s="37">
        <f t="shared" si="53"/>
        <v>77.400400000000005</v>
      </c>
      <c r="CC47" s="37">
        <f t="shared" si="53"/>
        <v>71.579920000000001</v>
      </c>
      <c r="CD47" s="37">
        <f t="shared" si="53"/>
        <v>67.209199999999996</v>
      </c>
      <c r="CE47" s="37">
        <f t="shared" si="53"/>
        <v>69.328400000000002</v>
      </c>
      <c r="CF47" s="37">
        <f t="shared" si="53"/>
        <v>69.199280000000002</v>
      </c>
      <c r="CG47" s="37">
        <f t="shared" si="53"/>
        <v>68.815439999999995</v>
      </c>
      <c r="CH47" s="37">
        <f t="shared" si="53"/>
        <v>75.785200000000003</v>
      </c>
      <c r="CI47" s="37">
        <f t="shared" si="53"/>
        <v>87.154960000000003</v>
      </c>
      <c r="CJ47" s="37">
        <f t="shared" si="53"/>
        <v>101.28999999999999</v>
      </c>
      <c r="CK47" s="37">
        <f t="shared" si="53"/>
        <v>113.00183999999999</v>
      </c>
      <c r="CL47" s="37">
        <f t="shared" si="53"/>
        <v>107.39104</v>
      </c>
      <c r="CM47" s="37">
        <f t="shared" si="53"/>
        <v>110.18856</v>
      </c>
      <c r="CN47" s="37">
        <f t="shared" si="53"/>
        <v>103.13048000000001</v>
      </c>
      <c r="CO47" s="37">
        <f t="shared" si="53"/>
        <v>90.816239999999993</v>
      </c>
      <c r="CP47" s="37">
        <f t="shared" si="53"/>
        <v>81.763360000000006</v>
      </c>
      <c r="CQ47" s="37">
        <f t="shared" si="53"/>
        <v>75.097920000000002</v>
      </c>
      <c r="CR47" s="37">
        <f t="shared" si="53"/>
        <v>67.63552</v>
      </c>
      <c r="CS47" s="75">
        <f t="shared" si="53"/>
        <v>61.733840000000001</v>
      </c>
      <c r="CT47" s="28">
        <f t="shared" si="20"/>
        <v>117775.82867233272</v>
      </c>
      <c r="CU47" s="117"/>
    </row>
    <row r="48" spans="1:99">
      <c r="A48" s="23" t="s">
        <v>65</v>
      </c>
      <c r="B48" s="31">
        <f>B21</f>
        <v>0</v>
      </c>
      <c r="C48" s="31">
        <f t="shared" ref="C48:BN49" si="54">C21</f>
        <v>0</v>
      </c>
      <c r="D48" s="31">
        <f t="shared" si="54"/>
        <v>0</v>
      </c>
      <c r="E48" s="31">
        <f t="shared" si="54"/>
        <v>0</v>
      </c>
      <c r="F48" s="31">
        <f t="shared" si="54"/>
        <v>0</v>
      </c>
      <c r="G48" s="31">
        <f t="shared" si="54"/>
        <v>0</v>
      </c>
      <c r="H48" s="31">
        <f t="shared" si="54"/>
        <v>0</v>
      </c>
      <c r="I48" s="31">
        <f t="shared" si="54"/>
        <v>0</v>
      </c>
      <c r="J48" s="31">
        <f t="shared" si="54"/>
        <v>0</v>
      </c>
      <c r="K48" s="31">
        <f t="shared" si="54"/>
        <v>0</v>
      </c>
      <c r="L48" s="31">
        <f t="shared" si="54"/>
        <v>0</v>
      </c>
      <c r="M48" s="31">
        <f t="shared" si="54"/>
        <v>0</v>
      </c>
      <c r="N48" s="31">
        <f t="shared" si="54"/>
        <v>0</v>
      </c>
      <c r="O48" s="31">
        <f t="shared" si="54"/>
        <v>0</v>
      </c>
      <c r="P48" s="31">
        <f t="shared" si="54"/>
        <v>0</v>
      </c>
      <c r="Q48" s="31">
        <f t="shared" si="54"/>
        <v>0</v>
      </c>
      <c r="R48" s="31">
        <f t="shared" si="54"/>
        <v>0</v>
      </c>
      <c r="S48" s="31">
        <f t="shared" si="54"/>
        <v>0</v>
      </c>
      <c r="T48" s="31">
        <f t="shared" si="54"/>
        <v>0</v>
      </c>
      <c r="U48" s="31">
        <f t="shared" si="54"/>
        <v>0</v>
      </c>
      <c r="V48" s="31">
        <f t="shared" si="54"/>
        <v>0</v>
      </c>
      <c r="W48" s="31">
        <f t="shared" si="54"/>
        <v>0</v>
      </c>
      <c r="X48" s="31">
        <f t="shared" si="54"/>
        <v>0.14000000000000001</v>
      </c>
      <c r="Y48" s="31">
        <f t="shared" si="54"/>
        <v>0.14000000000000001</v>
      </c>
      <c r="Z48" s="31">
        <f t="shared" si="54"/>
        <v>0.31000000000000005</v>
      </c>
      <c r="AA48" s="31">
        <f t="shared" si="54"/>
        <v>1.29</v>
      </c>
      <c r="AB48" s="31">
        <f t="shared" si="54"/>
        <v>3.22</v>
      </c>
      <c r="AC48" s="31">
        <f t="shared" si="54"/>
        <v>4.8400000000000007</v>
      </c>
      <c r="AD48" s="31">
        <f t="shared" si="54"/>
        <v>28.98</v>
      </c>
      <c r="AE48" s="31">
        <f t="shared" si="54"/>
        <v>47.39</v>
      </c>
      <c r="AF48" s="31">
        <f t="shared" si="54"/>
        <v>77.86</v>
      </c>
      <c r="AG48" s="31">
        <f t="shared" si="54"/>
        <v>118.12</v>
      </c>
      <c r="AH48" s="31">
        <f t="shared" si="54"/>
        <v>201.18</v>
      </c>
      <c r="AI48" s="31">
        <f t="shared" si="54"/>
        <v>276.17</v>
      </c>
      <c r="AJ48" s="31">
        <f t="shared" si="54"/>
        <v>388.44</v>
      </c>
      <c r="AK48" s="31">
        <f t="shared" si="54"/>
        <v>537.69000000000005</v>
      </c>
      <c r="AL48" s="31">
        <f t="shared" si="54"/>
        <v>647.32000000000005</v>
      </c>
      <c r="AM48" s="31">
        <f t="shared" si="54"/>
        <v>752.78</v>
      </c>
      <c r="AN48" s="31">
        <f t="shared" si="54"/>
        <v>813.79</v>
      </c>
      <c r="AO48" s="31">
        <f t="shared" si="54"/>
        <v>895.81</v>
      </c>
      <c r="AP48" s="31">
        <f t="shared" si="54"/>
        <v>991.65</v>
      </c>
      <c r="AQ48" s="31">
        <f t="shared" si="54"/>
        <v>1106.8100000000002</v>
      </c>
      <c r="AR48" s="31">
        <f t="shared" si="54"/>
        <v>1379.37</v>
      </c>
      <c r="AS48" s="31">
        <f t="shared" si="54"/>
        <v>1440.74</v>
      </c>
      <c r="AT48" s="31">
        <f t="shared" si="54"/>
        <v>1583.03</v>
      </c>
      <c r="AU48" s="31">
        <f t="shared" si="54"/>
        <v>1636.93</v>
      </c>
      <c r="AV48" s="31">
        <f t="shared" si="54"/>
        <v>1726.42</v>
      </c>
      <c r="AW48" s="31">
        <f t="shared" si="54"/>
        <v>1732.5</v>
      </c>
      <c r="AX48" s="31">
        <f t="shared" si="54"/>
        <v>1742.33</v>
      </c>
      <c r="AY48" s="31">
        <f t="shared" si="54"/>
        <v>1743.48</v>
      </c>
      <c r="AZ48" s="31">
        <f t="shared" si="54"/>
        <v>1747.5600000000002</v>
      </c>
      <c r="BA48" s="31">
        <f t="shared" si="54"/>
        <v>1744.46</v>
      </c>
      <c r="BB48" s="31">
        <f t="shared" si="54"/>
        <v>1741.49</v>
      </c>
      <c r="BC48" s="31">
        <f t="shared" si="54"/>
        <v>1735.22</v>
      </c>
      <c r="BD48" s="31">
        <f t="shared" si="54"/>
        <v>1734.3700000000001</v>
      </c>
      <c r="BE48" s="31">
        <f t="shared" si="54"/>
        <v>1726.28</v>
      </c>
      <c r="BF48" s="31">
        <f t="shared" si="54"/>
        <v>1718.4699999999998</v>
      </c>
      <c r="BG48" s="31">
        <f t="shared" si="54"/>
        <v>1686.27</v>
      </c>
      <c r="BH48" s="31">
        <f t="shared" si="54"/>
        <v>1642.3300000000002</v>
      </c>
      <c r="BI48" s="31">
        <f t="shared" si="54"/>
        <v>1572.15</v>
      </c>
      <c r="BJ48" s="31">
        <f t="shared" si="54"/>
        <v>1477.4</v>
      </c>
      <c r="BK48" s="31">
        <f t="shared" si="54"/>
        <v>1357.94</v>
      </c>
      <c r="BL48" s="31">
        <f t="shared" si="54"/>
        <v>1237.25</v>
      </c>
      <c r="BM48" s="31">
        <f t="shared" si="54"/>
        <v>1105.51</v>
      </c>
      <c r="BN48" s="31">
        <f t="shared" si="54"/>
        <v>995.75</v>
      </c>
      <c r="BO48" s="31">
        <f t="shared" ref="BO48:CS51" si="55">BO21</f>
        <v>827.98</v>
      </c>
      <c r="BP48" s="31">
        <f t="shared" si="55"/>
        <v>653.13</v>
      </c>
      <c r="BQ48" s="31">
        <f t="shared" si="55"/>
        <v>475.28000000000003</v>
      </c>
      <c r="BR48" s="31">
        <f t="shared" si="55"/>
        <v>329.70000000000005</v>
      </c>
      <c r="BS48" s="31">
        <f t="shared" si="55"/>
        <v>194.42</v>
      </c>
      <c r="BT48" s="31">
        <f t="shared" si="55"/>
        <v>94.75</v>
      </c>
      <c r="BU48" s="31">
        <f t="shared" si="55"/>
        <v>29.650000000000002</v>
      </c>
      <c r="BV48" s="31">
        <f t="shared" si="55"/>
        <v>5.77</v>
      </c>
      <c r="BW48" s="31">
        <f t="shared" si="55"/>
        <v>0.12</v>
      </c>
      <c r="BX48" s="31">
        <f t="shared" si="55"/>
        <v>0</v>
      </c>
      <c r="BY48" s="31">
        <f t="shared" si="55"/>
        <v>0</v>
      </c>
      <c r="BZ48" s="31">
        <f t="shared" si="55"/>
        <v>0</v>
      </c>
      <c r="CA48" s="31">
        <f t="shared" si="55"/>
        <v>0</v>
      </c>
      <c r="CB48" s="31">
        <f t="shared" si="55"/>
        <v>0</v>
      </c>
      <c r="CC48" s="31">
        <f t="shared" si="55"/>
        <v>0</v>
      </c>
      <c r="CD48" s="31">
        <f t="shared" si="55"/>
        <v>0</v>
      </c>
      <c r="CE48" s="31">
        <f t="shared" si="55"/>
        <v>0</v>
      </c>
      <c r="CF48" s="31">
        <f t="shared" si="55"/>
        <v>0</v>
      </c>
      <c r="CG48" s="31">
        <f t="shared" si="55"/>
        <v>0</v>
      </c>
      <c r="CH48" s="31">
        <f t="shared" si="55"/>
        <v>0</v>
      </c>
      <c r="CI48" s="31">
        <f t="shared" si="55"/>
        <v>0</v>
      </c>
      <c r="CJ48" s="31">
        <f t="shared" si="55"/>
        <v>0</v>
      </c>
      <c r="CK48" s="31">
        <f t="shared" si="55"/>
        <v>0</v>
      </c>
      <c r="CL48" s="31">
        <f t="shared" si="55"/>
        <v>0</v>
      </c>
      <c r="CM48" s="31">
        <f t="shared" si="55"/>
        <v>0</v>
      </c>
      <c r="CN48" s="31">
        <f t="shared" si="55"/>
        <v>0</v>
      </c>
      <c r="CO48" s="31">
        <f t="shared" si="55"/>
        <v>0</v>
      </c>
      <c r="CP48" s="31">
        <f t="shared" si="55"/>
        <v>0</v>
      </c>
      <c r="CQ48" s="31">
        <f t="shared" si="55"/>
        <v>0</v>
      </c>
      <c r="CR48" s="31">
        <f t="shared" si="55"/>
        <v>0</v>
      </c>
      <c r="CS48" s="31">
        <f t="shared" si="55"/>
        <v>0</v>
      </c>
      <c r="CT48" s="24">
        <f t="shared" ref="CT48:CT51" si="56">SUM(B48:CS48)</f>
        <v>45711.98</v>
      </c>
      <c r="CU48" s="119"/>
    </row>
    <row r="49" spans="1:102">
      <c r="A49" s="24" t="s">
        <v>66</v>
      </c>
      <c r="B49" s="31">
        <f t="shared" ref="B49:Q51" si="57">B22</f>
        <v>0</v>
      </c>
      <c r="C49" s="31">
        <f t="shared" si="57"/>
        <v>0</v>
      </c>
      <c r="D49" s="31">
        <f t="shared" si="57"/>
        <v>0</v>
      </c>
      <c r="E49" s="31">
        <f t="shared" si="57"/>
        <v>0</v>
      </c>
      <c r="F49" s="31">
        <f t="shared" si="57"/>
        <v>0</v>
      </c>
      <c r="G49" s="31">
        <f t="shared" si="57"/>
        <v>0</v>
      </c>
      <c r="H49" s="31">
        <f t="shared" si="57"/>
        <v>0</v>
      </c>
      <c r="I49" s="31">
        <f t="shared" si="57"/>
        <v>0</v>
      </c>
      <c r="J49" s="31">
        <f t="shared" si="57"/>
        <v>0</v>
      </c>
      <c r="K49" s="31">
        <f t="shared" si="57"/>
        <v>0</v>
      </c>
      <c r="L49" s="31">
        <f t="shared" si="57"/>
        <v>0</v>
      </c>
      <c r="M49" s="31">
        <f t="shared" si="57"/>
        <v>0</v>
      </c>
      <c r="N49" s="31">
        <f t="shared" si="57"/>
        <v>0</v>
      </c>
      <c r="O49" s="31">
        <f t="shared" si="57"/>
        <v>0</v>
      </c>
      <c r="P49" s="31">
        <f t="shared" si="57"/>
        <v>0</v>
      </c>
      <c r="Q49" s="31">
        <f t="shared" si="57"/>
        <v>0</v>
      </c>
      <c r="R49" s="31">
        <f t="shared" si="54"/>
        <v>0</v>
      </c>
      <c r="S49" s="31">
        <f t="shared" si="54"/>
        <v>0</v>
      </c>
      <c r="T49" s="31">
        <f t="shared" si="54"/>
        <v>0</v>
      </c>
      <c r="U49" s="31">
        <f t="shared" si="54"/>
        <v>0</v>
      </c>
      <c r="V49" s="31">
        <f t="shared" si="54"/>
        <v>0</v>
      </c>
      <c r="W49" s="31">
        <f t="shared" si="54"/>
        <v>0</v>
      </c>
      <c r="X49" s="31">
        <f t="shared" si="54"/>
        <v>0.89330957464000471</v>
      </c>
      <c r="Y49" s="31">
        <f t="shared" si="54"/>
        <v>5.0993088219033611</v>
      </c>
      <c r="Z49" s="31">
        <f t="shared" si="54"/>
        <v>5.0900035138341941</v>
      </c>
      <c r="AA49" s="31">
        <f t="shared" si="54"/>
        <v>5.0806982057650272</v>
      </c>
      <c r="AB49" s="31">
        <f t="shared" si="54"/>
        <v>5.0620875896266941</v>
      </c>
      <c r="AC49" s="31">
        <f t="shared" si="54"/>
        <v>5.6948485383300298</v>
      </c>
      <c r="AD49" s="31">
        <f t="shared" si="54"/>
        <v>23.644787803752624</v>
      </c>
      <c r="AE49" s="31">
        <f t="shared" si="54"/>
        <v>81.114370438926272</v>
      </c>
      <c r="AF49" s="31">
        <f t="shared" si="54"/>
        <v>202.42767173665271</v>
      </c>
      <c r="AG49" s="31">
        <f t="shared" si="54"/>
        <v>337.4756077444693</v>
      </c>
      <c r="AH49" s="31">
        <f t="shared" si="54"/>
        <v>528.15998069783359</v>
      </c>
      <c r="AI49" s="31">
        <f t="shared" si="54"/>
        <v>719.48641990797057</v>
      </c>
      <c r="AJ49" s="31">
        <f t="shared" si="54"/>
        <v>933.28517810514495</v>
      </c>
      <c r="AK49" s="31">
        <f t="shared" si="54"/>
        <v>1148.7681970628387</v>
      </c>
      <c r="AL49" s="31">
        <f t="shared" si="54"/>
        <v>1354.4434213156303</v>
      </c>
      <c r="AM49" s="31">
        <f t="shared" si="54"/>
        <v>1519.8080510127922</v>
      </c>
      <c r="AN49" s="31">
        <f t="shared" si="54"/>
        <v>1694.1988295370456</v>
      </c>
      <c r="AO49" s="31">
        <f t="shared" si="54"/>
        <v>1831.4614288653238</v>
      </c>
      <c r="AP49" s="31">
        <f t="shared" si="54"/>
        <v>1953.0818053293328</v>
      </c>
      <c r="AQ49" s="31">
        <f t="shared" si="54"/>
        <v>2050.5828232780618</v>
      </c>
      <c r="AR49" s="31">
        <f t="shared" si="54"/>
        <v>2120.381939104881</v>
      </c>
      <c r="AS49" s="31">
        <f t="shared" si="54"/>
        <v>2195.1500894406363</v>
      </c>
      <c r="AT49" s="31">
        <f t="shared" si="54"/>
        <v>2277.2415172268247</v>
      </c>
      <c r="AU49" s="31">
        <f t="shared" si="54"/>
        <v>2328.9976407075296</v>
      </c>
      <c r="AV49" s="31">
        <f t="shared" si="54"/>
        <v>2356.7739852939922</v>
      </c>
      <c r="AW49" s="31">
        <f t="shared" si="54"/>
        <v>2368.0892399060995</v>
      </c>
      <c r="AX49" s="31">
        <f t="shared" si="54"/>
        <v>2389.4635325409754</v>
      </c>
      <c r="AY49" s="31">
        <f t="shared" si="54"/>
        <v>2385.9275154746924</v>
      </c>
      <c r="AZ49" s="31">
        <f t="shared" si="54"/>
        <v>2377.5992647527873</v>
      </c>
      <c r="BA49" s="31">
        <f t="shared" si="54"/>
        <v>2378.380910630598</v>
      </c>
      <c r="BB49" s="31">
        <f t="shared" si="54"/>
        <v>2355.6015164772775</v>
      </c>
      <c r="BC49" s="31">
        <f t="shared" si="54"/>
        <v>2354.6337644380842</v>
      </c>
      <c r="BD49" s="31">
        <f t="shared" si="54"/>
        <v>2326.5689553014777</v>
      </c>
      <c r="BE49" s="31">
        <f t="shared" si="54"/>
        <v>2270.4393370282637</v>
      </c>
      <c r="BF49" s="31">
        <f t="shared" si="54"/>
        <v>2232.7714499642771</v>
      </c>
      <c r="BG49" s="31">
        <f t="shared" si="54"/>
        <v>2194.0613683965435</v>
      </c>
      <c r="BH49" s="31">
        <f t="shared" si="54"/>
        <v>2119.0326694348519</v>
      </c>
      <c r="BI49" s="31">
        <f t="shared" si="54"/>
        <v>2041.4077895218634</v>
      </c>
      <c r="BJ49" s="31">
        <f t="shared" si="54"/>
        <v>1851.9051906932832</v>
      </c>
      <c r="BK49" s="31">
        <f t="shared" si="54"/>
        <v>1746.0852273307194</v>
      </c>
      <c r="BL49" s="31">
        <f t="shared" si="54"/>
        <v>1611.9678221298193</v>
      </c>
      <c r="BM49" s="31">
        <f t="shared" si="54"/>
        <v>1416.7331535306325</v>
      </c>
      <c r="BN49" s="31">
        <f t="shared" si="54"/>
        <v>1223.759674792253</v>
      </c>
      <c r="BO49" s="31">
        <f t="shared" si="55"/>
        <v>991.8620924005495</v>
      </c>
      <c r="BP49" s="31">
        <f t="shared" si="55"/>
        <v>801.41035214891428</v>
      </c>
      <c r="BQ49" s="31">
        <f t="shared" si="55"/>
        <v>533.46400629725861</v>
      </c>
      <c r="BR49" s="31">
        <f t="shared" si="55"/>
        <v>339.04820480815846</v>
      </c>
      <c r="BS49" s="31">
        <f t="shared" si="55"/>
        <v>156.56180826372997</v>
      </c>
      <c r="BT49" s="31">
        <f t="shared" si="55"/>
        <v>62.010572972926994</v>
      </c>
      <c r="BU49" s="31">
        <f t="shared" si="55"/>
        <v>11.696772242942563</v>
      </c>
      <c r="BV49" s="31">
        <f t="shared" si="55"/>
        <v>0</v>
      </c>
      <c r="BW49" s="31">
        <f t="shared" si="55"/>
        <v>0</v>
      </c>
      <c r="BX49" s="31">
        <f t="shared" si="55"/>
        <v>0</v>
      </c>
      <c r="BY49" s="31">
        <f t="shared" si="55"/>
        <v>0</v>
      </c>
      <c r="BZ49" s="31">
        <f t="shared" si="55"/>
        <v>0</v>
      </c>
      <c r="CA49" s="31">
        <f t="shared" si="55"/>
        <v>0</v>
      </c>
      <c r="CB49" s="31">
        <f t="shared" si="55"/>
        <v>0</v>
      </c>
      <c r="CC49" s="31">
        <f t="shared" si="55"/>
        <v>0</v>
      </c>
      <c r="CD49" s="31">
        <f t="shared" si="55"/>
        <v>0</v>
      </c>
      <c r="CE49" s="31">
        <f t="shared" si="55"/>
        <v>0</v>
      </c>
      <c r="CF49" s="31">
        <f t="shared" si="55"/>
        <v>0</v>
      </c>
      <c r="CG49" s="31">
        <f t="shared" si="55"/>
        <v>0</v>
      </c>
      <c r="CH49" s="31">
        <f t="shared" si="55"/>
        <v>0</v>
      </c>
      <c r="CI49" s="31">
        <f t="shared" si="55"/>
        <v>0</v>
      </c>
      <c r="CJ49" s="31">
        <f t="shared" si="55"/>
        <v>0</v>
      </c>
      <c r="CK49" s="31">
        <f t="shared" si="55"/>
        <v>0</v>
      </c>
      <c r="CL49" s="31">
        <f t="shared" si="55"/>
        <v>0</v>
      </c>
      <c r="CM49" s="31">
        <f t="shared" si="55"/>
        <v>0</v>
      </c>
      <c r="CN49" s="31">
        <f t="shared" si="55"/>
        <v>0</v>
      </c>
      <c r="CO49" s="31">
        <f t="shared" si="55"/>
        <v>0</v>
      </c>
      <c r="CP49" s="31">
        <f t="shared" si="55"/>
        <v>0</v>
      </c>
      <c r="CQ49" s="31">
        <f t="shared" si="55"/>
        <v>0</v>
      </c>
      <c r="CR49" s="31">
        <f t="shared" si="55"/>
        <v>0</v>
      </c>
      <c r="CS49" s="31">
        <f t="shared" si="55"/>
        <v>0</v>
      </c>
      <c r="CT49" s="24">
        <f t="shared" si="56"/>
        <v>66223.886192332706</v>
      </c>
      <c r="CU49" s="119"/>
    </row>
    <row r="50" spans="1:102">
      <c r="A50" s="24" t="s">
        <v>24</v>
      </c>
      <c r="B50" s="132">
        <v>28.54</v>
      </c>
      <c r="C50" s="132">
        <v>29.27</v>
      </c>
      <c r="D50" s="132">
        <v>28.52</v>
      </c>
      <c r="E50" s="132">
        <v>29.64</v>
      </c>
      <c r="F50" s="132">
        <v>27.01</v>
      </c>
      <c r="G50" s="132">
        <v>23.18</v>
      </c>
      <c r="H50" s="132">
        <v>22.06</v>
      </c>
      <c r="I50" s="132">
        <v>20.190000000000001</v>
      </c>
      <c r="J50" s="132">
        <v>20.03</v>
      </c>
      <c r="K50" s="132">
        <v>18.23</v>
      </c>
      <c r="L50" s="132">
        <v>18.32</v>
      </c>
      <c r="M50" s="132">
        <v>4.67</v>
      </c>
      <c r="N50" s="132">
        <v>3.69</v>
      </c>
      <c r="O50" s="132">
        <v>2.97</v>
      </c>
      <c r="P50" s="132">
        <v>1.96</v>
      </c>
      <c r="Q50" s="132">
        <v>1.71</v>
      </c>
      <c r="R50" s="132">
        <v>0.94</v>
      </c>
      <c r="S50" s="132">
        <v>0.76</v>
      </c>
      <c r="T50" s="132">
        <v>0.42</v>
      </c>
      <c r="U50" s="132">
        <v>0.52</v>
      </c>
      <c r="V50" s="132">
        <v>0.18</v>
      </c>
      <c r="W50" s="132">
        <v>0</v>
      </c>
      <c r="X50" s="132">
        <v>0</v>
      </c>
      <c r="Y50" s="132">
        <v>0</v>
      </c>
      <c r="Z50" s="132">
        <v>0</v>
      </c>
      <c r="AA50" s="132">
        <v>0.1</v>
      </c>
      <c r="AB50" s="132">
        <v>0.9</v>
      </c>
      <c r="AC50" s="132">
        <v>1.9</v>
      </c>
      <c r="AD50" s="132">
        <v>3.02</v>
      </c>
      <c r="AE50" s="132">
        <v>2.6</v>
      </c>
      <c r="AF50" s="132">
        <v>2.71</v>
      </c>
      <c r="AG50" s="132">
        <v>2.72</v>
      </c>
      <c r="AH50" s="132">
        <v>2.44</v>
      </c>
      <c r="AI50" s="132">
        <v>2.36</v>
      </c>
      <c r="AJ50" s="132">
        <v>1.61</v>
      </c>
      <c r="AK50" s="132">
        <v>0.9</v>
      </c>
      <c r="AL50" s="132">
        <v>0.43</v>
      </c>
      <c r="AM50" s="132">
        <v>0.42</v>
      </c>
      <c r="AN50" s="132">
        <v>0.08</v>
      </c>
      <c r="AO50" s="132">
        <v>7.0000000000000007E-2</v>
      </c>
      <c r="AP50" s="132">
        <v>7.0000000000000007E-2</v>
      </c>
      <c r="AQ50" s="132">
        <v>7.0000000000000007E-2</v>
      </c>
      <c r="AR50" s="132">
        <v>7.0000000000000007E-2</v>
      </c>
      <c r="AS50" s="132">
        <v>7.0000000000000007E-2</v>
      </c>
      <c r="AT50" s="132">
        <v>7.0000000000000007E-2</v>
      </c>
      <c r="AU50" s="132">
        <v>7.0000000000000007E-2</v>
      </c>
      <c r="AV50" s="132">
        <v>7.0000000000000007E-2</v>
      </c>
      <c r="AW50" s="132">
        <v>7.0000000000000007E-2</v>
      </c>
      <c r="AX50" s="132">
        <v>7.0000000000000007E-2</v>
      </c>
      <c r="AY50" s="132">
        <v>7.0000000000000007E-2</v>
      </c>
      <c r="AZ50" s="132">
        <v>7.0000000000000007E-2</v>
      </c>
      <c r="BA50" s="132">
        <v>0.15</v>
      </c>
      <c r="BB50" s="132">
        <v>0.11</v>
      </c>
      <c r="BC50" s="132">
        <v>0.2</v>
      </c>
      <c r="BD50" s="132">
        <v>0.15</v>
      </c>
      <c r="BE50" s="132">
        <v>0.13</v>
      </c>
      <c r="BF50" s="132">
        <v>0.36</v>
      </c>
      <c r="BG50" s="132">
        <v>0.84</v>
      </c>
      <c r="BH50" s="132">
        <v>0.57999999999999996</v>
      </c>
      <c r="BI50" s="132">
        <v>1.31</v>
      </c>
      <c r="BJ50" s="132">
        <v>0.69</v>
      </c>
      <c r="BK50" s="132">
        <v>1.22</v>
      </c>
      <c r="BL50" s="132">
        <v>0.64</v>
      </c>
      <c r="BM50" s="132">
        <v>1.25</v>
      </c>
      <c r="BN50" s="132">
        <v>0.2</v>
      </c>
      <c r="BO50" s="132">
        <v>0.37</v>
      </c>
      <c r="BP50" s="132">
        <v>0.36</v>
      </c>
      <c r="BQ50" s="132">
        <v>0.13</v>
      </c>
      <c r="BR50" s="132">
        <v>0.65</v>
      </c>
      <c r="BS50" s="132">
        <v>1.79</v>
      </c>
      <c r="BT50" s="132">
        <v>2.2799999999999998</v>
      </c>
      <c r="BU50" s="132">
        <v>10.27</v>
      </c>
      <c r="BV50" s="132">
        <v>26.58</v>
      </c>
      <c r="BW50" s="132">
        <v>37.6</v>
      </c>
      <c r="BX50" s="132">
        <v>44.08</v>
      </c>
      <c r="BY50" s="132">
        <v>45.01</v>
      </c>
      <c r="BZ50" s="132">
        <v>44.75</v>
      </c>
      <c r="CA50" s="132">
        <v>45.34</v>
      </c>
      <c r="CB50" s="132">
        <v>37.6</v>
      </c>
      <c r="CC50" s="132">
        <v>31.67</v>
      </c>
      <c r="CD50" s="132">
        <v>30.26</v>
      </c>
      <c r="CE50" s="132">
        <v>30.24</v>
      </c>
      <c r="CF50" s="132">
        <v>28.55</v>
      </c>
      <c r="CG50" s="132">
        <v>28.69</v>
      </c>
      <c r="CH50" s="132">
        <v>34.96</v>
      </c>
      <c r="CI50" s="132">
        <v>46.38</v>
      </c>
      <c r="CJ50" s="132">
        <v>60.11</v>
      </c>
      <c r="CK50" s="132">
        <v>72.77</v>
      </c>
      <c r="CL50" s="132">
        <v>65.650000000000006</v>
      </c>
      <c r="CM50" s="132">
        <v>68.66</v>
      </c>
      <c r="CN50" s="132">
        <v>62.31</v>
      </c>
      <c r="CO50" s="132">
        <v>48.39</v>
      </c>
      <c r="CP50" s="132">
        <v>39.71</v>
      </c>
      <c r="CQ50" s="132">
        <v>33.72</v>
      </c>
      <c r="CR50" s="132">
        <v>25.41</v>
      </c>
      <c r="CS50" s="132">
        <v>21.05</v>
      </c>
      <c r="CT50" s="24">
        <f t="shared" si="56"/>
        <v>1339.01</v>
      </c>
      <c r="CU50" s="119"/>
    </row>
    <row r="51" spans="1:102">
      <c r="A51" s="24" t="s">
        <v>41</v>
      </c>
      <c r="B51" s="31">
        <f t="shared" si="57"/>
        <v>48.728720000000003</v>
      </c>
      <c r="C51" s="31">
        <f t="shared" ref="C51:BN51" si="58">C24</f>
        <v>48.068640000000002</v>
      </c>
      <c r="D51" s="31">
        <f t="shared" si="58"/>
        <v>50.064799999999998</v>
      </c>
      <c r="E51" s="31">
        <f t="shared" si="58"/>
        <v>50.681280000000001</v>
      </c>
      <c r="F51" s="31">
        <f t="shared" si="58"/>
        <v>50.546399999999998</v>
      </c>
      <c r="G51" s="31">
        <f t="shared" si="58"/>
        <v>51.737279999999998</v>
      </c>
      <c r="H51" s="31">
        <f t="shared" si="58"/>
        <v>51.375439999999998</v>
      </c>
      <c r="I51" s="31">
        <f t="shared" si="58"/>
        <v>50.945999999999998</v>
      </c>
      <c r="J51" s="31">
        <f t="shared" si="58"/>
        <v>51.500079999999997</v>
      </c>
      <c r="K51" s="31">
        <f t="shared" si="58"/>
        <v>50.805199999999999</v>
      </c>
      <c r="L51" s="31">
        <f t="shared" si="58"/>
        <v>51.48048</v>
      </c>
      <c r="M51" s="31">
        <f t="shared" si="58"/>
        <v>51.894399999999997</v>
      </c>
      <c r="N51" s="31">
        <f t="shared" si="58"/>
        <v>51.462560000000003</v>
      </c>
      <c r="O51" s="31">
        <f t="shared" si="58"/>
        <v>50.032400000000003</v>
      </c>
      <c r="P51" s="31">
        <f t="shared" si="58"/>
        <v>50.117919999999998</v>
      </c>
      <c r="Q51" s="31">
        <f t="shared" si="58"/>
        <v>49.48048</v>
      </c>
      <c r="R51" s="31">
        <f t="shared" si="58"/>
        <v>48.972000000000001</v>
      </c>
      <c r="S51" s="31">
        <f t="shared" si="58"/>
        <v>50.056719999999999</v>
      </c>
      <c r="T51" s="31">
        <f t="shared" si="58"/>
        <v>51.382800000000003</v>
      </c>
      <c r="U51" s="31">
        <f t="shared" si="58"/>
        <v>50.629280000000001</v>
      </c>
      <c r="V51" s="31">
        <f t="shared" si="58"/>
        <v>50.796639999999996</v>
      </c>
      <c r="W51" s="31">
        <f t="shared" si="58"/>
        <v>49.507599999999996</v>
      </c>
      <c r="X51" s="31">
        <f t="shared" si="58"/>
        <v>48.778080000000003</v>
      </c>
      <c r="Y51" s="31">
        <f t="shared" si="58"/>
        <v>49.466320000000003</v>
      </c>
      <c r="Z51" s="31">
        <f t="shared" si="58"/>
        <v>49.633360000000003</v>
      </c>
      <c r="AA51" s="31">
        <f t="shared" si="58"/>
        <v>49.318240000000003</v>
      </c>
      <c r="AB51" s="31">
        <f t="shared" si="58"/>
        <v>48.83184</v>
      </c>
      <c r="AC51" s="31">
        <f t="shared" si="58"/>
        <v>48.61336</v>
      </c>
      <c r="AD51" s="31">
        <f t="shared" si="58"/>
        <v>48.887999999999998</v>
      </c>
      <c r="AE51" s="31">
        <f t="shared" si="58"/>
        <v>50.356400000000001</v>
      </c>
      <c r="AF51" s="31">
        <f t="shared" si="58"/>
        <v>50.347360000000002</v>
      </c>
      <c r="AG51" s="31">
        <f t="shared" si="58"/>
        <v>48.945920000000001</v>
      </c>
      <c r="AH51" s="31">
        <f t="shared" si="58"/>
        <v>46.817999999999998</v>
      </c>
      <c r="AI51" s="31">
        <f t="shared" si="58"/>
        <v>47.015279999999997</v>
      </c>
      <c r="AJ51" s="31">
        <f t="shared" si="58"/>
        <v>48.680799999999998</v>
      </c>
      <c r="AK51" s="31">
        <f t="shared" si="58"/>
        <v>47.913919999999997</v>
      </c>
      <c r="AL51" s="31">
        <f t="shared" si="58"/>
        <v>48.833199999999998</v>
      </c>
      <c r="AM51" s="31">
        <f t="shared" si="58"/>
        <v>49.088160000000002</v>
      </c>
      <c r="AN51" s="31">
        <f t="shared" si="58"/>
        <v>49.53584</v>
      </c>
      <c r="AO51" s="31">
        <f t="shared" si="58"/>
        <v>48.279359999999997</v>
      </c>
      <c r="AP51" s="31">
        <f t="shared" si="58"/>
        <v>47.329920000000001</v>
      </c>
      <c r="AQ51" s="31">
        <f t="shared" si="58"/>
        <v>46.531759999999998</v>
      </c>
      <c r="AR51" s="31">
        <f t="shared" si="58"/>
        <v>48.181440000000002</v>
      </c>
      <c r="AS51" s="31">
        <f t="shared" si="58"/>
        <v>50.091920000000002</v>
      </c>
      <c r="AT51" s="31">
        <f t="shared" si="58"/>
        <v>49.144559999999998</v>
      </c>
      <c r="AU51" s="31">
        <f t="shared" si="58"/>
        <v>50.34984</v>
      </c>
      <c r="AV51" s="31">
        <f t="shared" si="58"/>
        <v>49.531199999999998</v>
      </c>
      <c r="AW51" s="31">
        <f t="shared" si="58"/>
        <v>47.962800000000001</v>
      </c>
      <c r="AX51" s="31">
        <f t="shared" si="58"/>
        <v>49.447040000000001</v>
      </c>
      <c r="AY51" s="31">
        <f t="shared" si="58"/>
        <v>48.143999999999998</v>
      </c>
      <c r="AZ51" s="31">
        <f t="shared" si="58"/>
        <v>47.9176</v>
      </c>
      <c r="BA51" s="31">
        <f t="shared" si="58"/>
        <v>49.680799999999998</v>
      </c>
      <c r="BB51" s="31">
        <f t="shared" si="58"/>
        <v>51.055199999999999</v>
      </c>
      <c r="BC51" s="31">
        <f t="shared" si="58"/>
        <v>47.55856</v>
      </c>
      <c r="BD51" s="31">
        <f t="shared" si="58"/>
        <v>49.724240000000002</v>
      </c>
      <c r="BE51" s="31">
        <f t="shared" si="58"/>
        <v>50.842399999999998</v>
      </c>
      <c r="BF51" s="31">
        <f t="shared" si="58"/>
        <v>48.035519999999998</v>
      </c>
      <c r="BG51" s="31">
        <f t="shared" si="58"/>
        <v>49.85736</v>
      </c>
      <c r="BH51" s="31">
        <f t="shared" si="58"/>
        <v>49.068080000000002</v>
      </c>
      <c r="BI51" s="31">
        <f t="shared" si="58"/>
        <v>47.441200000000002</v>
      </c>
      <c r="BJ51" s="31">
        <f t="shared" si="58"/>
        <v>48.454079999999998</v>
      </c>
      <c r="BK51" s="31">
        <f t="shared" si="58"/>
        <v>49.679040000000001</v>
      </c>
      <c r="BL51" s="31">
        <f t="shared" si="58"/>
        <v>48.487279999999998</v>
      </c>
      <c r="BM51" s="31">
        <f t="shared" si="58"/>
        <v>47.230960000000003</v>
      </c>
      <c r="BN51" s="31">
        <f t="shared" si="58"/>
        <v>45.770159999999997</v>
      </c>
      <c r="BO51" s="31">
        <f t="shared" si="55"/>
        <v>46.075119999999998</v>
      </c>
      <c r="BP51" s="31">
        <f t="shared" si="55"/>
        <v>46.969119999999997</v>
      </c>
      <c r="BQ51" s="31">
        <f t="shared" si="55"/>
        <v>48.826639999999998</v>
      </c>
      <c r="BR51" s="31">
        <f t="shared" si="55"/>
        <v>48.244079999999997</v>
      </c>
      <c r="BS51" s="31">
        <f t="shared" si="55"/>
        <v>48.02608</v>
      </c>
      <c r="BT51" s="31">
        <f t="shared" si="55"/>
        <v>46.677680000000002</v>
      </c>
      <c r="BU51" s="31">
        <f t="shared" si="55"/>
        <v>40.23648</v>
      </c>
      <c r="BV51" s="31">
        <f t="shared" si="55"/>
        <v>40.247839999999997</v>
      </c>
      <c r="BW51" s="31">
        <f t="shared" si="55"/>
        <v>40.240160000000003</v>
      </c>
      <c r="BX51" s="31">
        <f t="shared" si="55"/>
        <v>38.426479999999998</v>
      </c>
      <c r="BY51" s="31">
        <f t="shared" si="55"/>
        <v>38.202959999999997</v>
      </c>
      <c r="BZ51" s="31">
        <f t="shared" si="55"/>
        <v>40.199599999999997</v>
      </c>
      <c r="CA51" s="31">
        <f t="shared" si="55"/>
        <v>39.061120000000003</v>
      </c>
      <c r="CB51" s="31">
        <f t="shared" si="55"/>
        <v>39.800400000000003</v>
      </c>
      <c r="CC51" s="31">
        <f t="shared" si="55"/>
        <v>39.90992</v>
      </c>
      <c r="CD51" s="31">
        <f t="shared" si="55"/>
        <v>36.949199999999998</v>
      </c>
      <c r="CE51" s="31">
        <f t="shared" si="55"/>
        <v>39.0884</v>
      </c>
      <c r="CF51" s="31">
        <f t="shared" si="55"/>
        <v>40.649279999999997</v>
      </c>
      <c r="CG51" s="31">
        <f t="shared" si="55"/>
        <v>40.125439999999998</v>
      </c>
      <c r="CH51" s="31">
        <f t="shared" si="55"/>
        <v>40.825200000000002</v>
      </c>
      <c r="CI51" s="31">
        <f t="shared" si="55"/>
        <v>40.77496</v>
      </c>
      <c r="CJ51" s="31">
        <f t="shared" si="55"/>
        <v>41.18</v>
      </c>
      <c r="CK51" s="31">
        <f t="shared" si="55"/>
        <v>40.231839999999998</v>
      </c>
      <c r="CL51" s="31">
        <f t="shared" si="55"/>
        <v>41.741039999999998</v>
      </c>
      <c r="CM51" s="31">
        <f t="shared" si="55"/>
        <v>41.528559999999999</v>
      </c>
      <c r="CN51" s="31">
        <f t="shared" si="55"/>
        <v>40.820480000000003</v>
      </c>
      <c r="CO51" s="31">
        <f t="shared" si="55"/>
        <v>42.42624</v>
      </c>
      <c r="CP51" s="31">
        <f t="shared" si="55"/>
        <v>42.053359999999998</v>
      </c>
      <c r="CQ51" s="31">
        <f t="shared" si="55"/>
        <v>41.377920000000003</v>
      </c>
      <c r="CR51" s="31">
        <f t="shared" si="55"/>
        <v>42.225520000000003</v>
      </c>
      <c r="CS51" s="31">
        <f t="shared" si="55"/>
        <v>40.683839999999996</v>
      </c>
      <c r="CT51" s="24">
        <f t="shared" si="56"/>
        <v>4500.952479999999</v>
      </c>
      <c r="CU51" s="119"/>
    </row>
    <row r="52" spans="1:102" s="106" customFormat="1" ht="15.75" thickBot="1">
      <c r="A52" s="76" t="s">
        <v>49</v>
      </c>
      <c r="B52" s="272">
        <v>0</v>
      </c>
      <c r="C52" s="272">
        <v>0</v>
      </c>
      <c r="D52" s="272">
        <v>0</v>
      </c>
      <c r="E52" s="272">
        <v>0</v>
      </c>
      <c r="F52" s="272">
        <v>0</v>
      </c>
      <c r="G52" s="272">
        <v>0</v>
      </c>
      <c r="H52" s="272">
        <v>0</v>
      </c>
      <c r="I52" s="272">
        <v>0</v>
      </c>
      <c r="J52" s="272">
        <v>0</v>
      </c>
      <c r="K52" s="272">
        <v>0</v>
      </c>
      <c r="L52" s="272">
        <v>0</v>
      </c>
      <c r="M52" s="272">
        <v>0</v>
      </c>
      <c r="N52" s="272">
        <v>0</v>
      </c>
      <c r="O52" s="272">
        <v>0</v>
      </c>
      <c r="P52" s="272">
        <v>0</v>
      </c>
      <c r="Q52" s="272">
        <v>0</v>
      </c>
      <c r="R52" s="272">
        <v>0</v>
      </c>
      <c r="S52" s="272">
        <v>0</v>
      </c>
      <c r="T52" s="272">
        <v>0</v>
      </c>
      <c r="U52" s="272">
        <v>0</v>
      </c>
      <c r="V52" s="272">
        <v>0</v>
      </c>
      <c r="W52" s="272">
        <v>0</v>
      </c>
      <c r="X52" s="272">
        <v>0</v>
      </c>
      <c r="Y52" s="272">
        <v>0</v>
      </c>
      <c r="Z52" s="272">
        <v>0</v>
      </c>
      <c r="AA52" s="272">
        <v>0</v>
      </c>
      <c r="AB52" s="272">
        <v>0</v>
      </c>
      <c r="AC52" s="272">
        <v>0</v>
      </c>
      <c r="AD52" s="272">
        <v>0</v>
      </c>
      <c r="AE52" s="272">
        <v>0</v>
      </c>
      <c r="AF52" s="272">
        <v>0</v>
      </c>
      <c r="AG52" s="272">
        <v>0</v>
      </c>
      <c r="AH52" s="272">
        <v>0</v>
      </c>
      <c r="AI52" s="272">
        <v>0</v>
      </c>
      <c r="AJ52" s="272">
        <v>0</v>
      </c>
      <c r="AK52" s="272">
        <v>0</v>
      </c>
      <c r="AL52" s="272">
        <v>0</v>
      </c>
      <c r="AM52" s="272">
        <v>0</v>
      </c>
      <c r="AN52" s="272">
        <v>0</v>
      </c>
      <c r="AO52" s="272">
        <v>0</v>
      </c>
      <c r="AP52" s="272">
        <v>0</v>
      </c>
      <c r="AQ52" s="272">
        <v>0</v>
      </c>
      <c r="AR52" s="272">
        <v>0</v>
      </c>
      <c r="AS52" s="272">
        <v>0</v>
      </c>
      <c r="AT52" s="272">
        <v>0</v>
      </c>
      <c r="AU52" s="272">
        <v>0</v>
      </c>
      <c r="AV52" s="272">
        <v>0</v>
      </c>
      <c r="AW52" s="272">
        <v>0</v>
      </c>
      <c r="AX52" s="272">
        <v>0</v>
      </c>
      <c r="AY52" s="272">
        <v>0</v>
      </c>
      <c r="AZ52" s="272">
        <v>0</v>
      </c>
      <c r="BA52" s="272">
        <v>0</v>
      </c>
      <c r="BB52" s="272">
        <v>500</v>
      </c>
      <c r="BC52" s="272">
        <v>300</v>
      </c>
      <c r="BD52" s="272">
        <v>0</v>
      </c>
      <c r="BE52" s="272">
        <v>0</v>
      </c>
      <c r="BF52" s="272">
        <v>0</v>
      </c>
      <c r="BG52" s="272">
        <v>0</v>
      </c>
      <c r="BH52" s="272">
        <v>0</v>
      </c>
      <c r="BI52" s="272">
        <v>0</v>
      </c>
      <c r="BJ52" s="272">
        <v>0</v>
      </c>
      <c r="BK52" s="272">
        <v>0</v>
      </c>
      <c r="BL52" s="272">
        <v>0</v>
      </c>
      <c r="BM52" s="272">
        <v>0</v>
      </c>
      <c r="BN52" s="272">
        <v>0</v>
      </c>
      <c r="BO52" s="272">
        <v>0</v>
      </c>
      <c r="BP52" s="272">
        <v>0</v>
      </c>
      <c r="BQ52" s="272">
        <v>0</v>
      </c>
      <c r="BR52" s="272">
        <v>0</v>
      </c>
      <c r="BS52" s="272">
        <v>0</v>
      </c>
      <c r="BT52" s="272">
        <v>0</v>
      </c>
      <c r="BU52" s="272">
        <v>0</v>
      </c>
      <c r="BV52" s="272">
        <v>300</v>
      </c>
      <c r="BW52" s="272">
        <v>400</v>
      </c>
      <c r="BX52" s="272">
        <v>632.1</v>
      </c>
      <c r="BY52" s="272">
        <v>723.3</v>
      </c>
      <c r="BZ52" s="272">
        <v>932.1</v>
      </c>
      <c r="CA52" s="272">
        <v>1100</v>
      </c>
      <c r="CB52" s="272">
        <v>1132.0999999999999</v>
      </c>
      <c r="CC52" s="272">
        <v>1282.0999999999999</v>
      </c>
      <c r="CD52" s="272">
        <v>1432.1</v>
      </c>
      <c r="CE52" s="272">
        <v>1532.1</v>
      </c>
      <c r="CF52" s="272">
        <v>1367.2</v>
      </c>
      <c r="CG52" s="272">
        <v>1217.2</v>
      </c>
      <c r="CH52" s="272">
        <v>1092.2</v>
      </c>
      <c r="CI52" s="272">
        <v>872.6</v>
      </c>
      <c r="CJ52" s="272">
        <v>700</v>
      </c>
      <c r="CK52" s="272">
        <v>691.46</v>
      </c>
      <c r="CL52" s="272">
        <v>400</v>
      </c>
      <c r="CM52" s="272">
        <v>400</v>
      </c>
      <c r="CN52" s="272">
        <v>300</v>
      </c>
      <c r="CO52" s="272">
        <v>300</v>
      </c>
      <c r="CP52" s="272">
        <v>287.23</v>
      </c>
      <c r="CQ52" s="272">
        <v>139.69</v>
      </c>
      <c r="CR52" s="272">
        <v>0</v>
      </c>
      <c r="CS52" s="272">
        <v>0</v>
      </c>
      <c r="CT52" s="174">
        <f>SUM(B52:CS52)</f>
        <v>18033.480000000003</v>
      </c>
      <c r="CU52" s="117"/>
      <c r="CV52" s="125"/>
      <c r="CX52" s="118"/>
    </row>
    <row r="53" spans="1:102" ht="15.75" thickBot="1">
      <c r="A53" s="79" t="s">
        <v>50</v>
      </c>
      <c r="B53" s="268">
        <f t="shared" ref="B53:AG53" si="59">SUM(B30,B40,B42,B47,-B52)</f>
        <v>7453.7987199999998</v>
      </c>
      <c r="C53" s="269">
        <f t="shared" si="59"/>
        <v>7457.8586399999995</v>
      </c>
      <c r="D53" s="269">
        <f t="shared" si="59"/>
        <v>7456.1047999999992</v>
      </c>
      <c r="E53" s="269">
        <f t="shared" si="59"/>
        <v>7459.8412799999996</v>
      </c>
      <c r="F53" s="269">
        <f t="shared" si="59"/>
        <v>7338.0763999999999</v>
      </c>
      <c r="G53" s="269">
        <f t="shared" si="59"/>
        <v>7243.4372799999992</v>
      </c>
      <c r="H53" s="269">
        <f t="shared" si="59"/>
        <v>6989.1254399999998</v>
      </c>
      <c r="I53" s="269">
        <f t="shared" si="59"/>
        <v>6840.4059999999999</v>
      </c>
      <c r="J53" s="269">
        <f t="shared" si="59"/>
        <v>6834.7300799999994</v>
      </c>
      <c r="K53" s="269">
        <f t="shared" si="59"/>
        <v>6646.7052000000003</v>
      </c>
      <c r="L53" s="269">
        <f t="shared" si="59"/>
        <v>6534.9204799999998</v>
      </c>
      <c r="M53" s="269">
        <f t="shared" si="59"/>
        <v>6530.1544000000004</v>
      </c>
      <c r="N53" s="269">
        <f t="shared" si="59"/>
        <v>6567.63256</v>
      </c>
      <c r="O53" s="269">
        <f t="shared" si="59"/>
        <v>6565.8523999999998</v>
      </c>
      <c r="P53" s="269">
        <f t="shared" si="59"/>
        <v>6552.9979199999998</v>
      </c>
      <c r="Q53" s="269">
        <f t="shared" si="59"/>
        <v>6540.18048</v>
      </c>
      <c r="R53" s="269">
        <f t="shared" si="59"/>
        <v>6540.2020000000002</v>
      </c>
      <c r="S53" s="269">
        <f t="shared" si="59"/>
        <v>6616.7867200000001</v>
      </c>
      <c r="T53" s="269">
        <f t="shared" si="59"/>
        <v>6698.2528000000002</v>
      </c>
      <c r="U53" s="269">
        <f t="shared" si="59"/>
        <v>6699.5992799999995</v>
      </c>
      <c r="V53" s="269">
        <f t="shared" si="59"/>
        <v>6822.3666400000002</v>
      </c>
      <c r="W53" s="269">
        <f t="shared" si="59"/>
        <v>7106.4875999999995</v>
      </c>
      <c r="X53" s="269">
        <f t="shared" si="59"/>
        <v>7418.4113895746395</v>
      </c>
      <c r="Y53" s="269">
        <f t="shared" si="59"/>
        <v>7790.3156288219034</v>
      </c>
      <c r="Z53" s="269">
        <f t="shared" si="59"/>
        <v>8378.7133635138343</v>
      </c>
      <c r="AA53" s="269">
        <f t="shared" si="59"/>
        <v>8075.1189382057646</v>
      </c>
      <c r="AB53" s="269">
        <f t="shared" si="59"/>
        <v>8383.6739275896271</v>
      </c>
      <c r="AC53" s="269">
        <f t="shared" si="59"/>
        <v>8339.7282085383304</v>
      </c>
      <c r="AD53" s="269">
        <f t="shared" si="59"/>
        <v>8414.0327878037533</v>
      </c>
      <c r="AE53" s="269">
        <f t="shared" si="59"/>
        <v>8465.6907704389268</v>
      </c>
      <c r="AF53" s="269">
        <f t="shared" si="59"/>
        <v>8615.0250317366535</v>
      </c>
      <c r="AG53" s="269">
        <f t="shared" si="59"/>
        <v>8769.4215277444691</v>
      </c>
      <c r="AH53" s="269">
        <f t="shared" ref="AH53:BM53" si="60">SUM(AH30,AH40,AH42,AH47,-AH52)</f>
        <v>9070.5979806978339</v>
      </c>
      <c r="AI53" s="269">
        <f t="shared" si="60"/>
        <v>9336.6116999079713</v>
      </c>
      <c r="AJ53" s="269">
        <f t="shared" si="60"/>
        <v>9657.5559781051452</v>
      </c>
      <c r="AK53" s="269">
        <f t="shared" si="60"/>
        <v>10021.82211706284</v>
      </c>
      <c r="AL53" s="269">
        <f t="shared" si="60"/>
        <v>10628.816621315631</v>
      </c>
      <c r="AM53" s="269">
        <f t="shared" si="60"/>
        <v>10908.886211012792</v>
      </c>
      <c r="AN53" s="269">
        <f t="shared" si="60"/>
        <v>11373.654669537047</v>
      </c>
      <c r="AO53" s="269">
        <f t="shared" si="60"/>
        <v>11588.820788865325</v>
      </c>
      <c r="AP53" s="269">
        <f t="shared" si="60"/>
        <v>11837.771725329334</v>
      </c>
      <c r="AQ53" s="269">
        <f t="shared" si="60"/>
        <v>12172.844583278062</v>
      </c>
      <c r="AR53" s="269">
        <f t="shared" si="60"/>
        <v>12752.523379104881</v>
      </c>
      <c r="AS53" s="269">
        <f t="shared" si="60"/>
        <v>13122.662009440637</v>
      </c>
      <c r="AT53" s="269">
        <f t="shared" si="60"/>
        <v>12436.206077226827</v>
      </c>
      <c r="AU53" s="269">
        <f t="shared" si="60"/>
        <v>12437.587480707529</v>
      </c>
      <c r="AV53" s="269">
        <f t="shared" si="60"/>
        <v>13386.135185293992</v>
      </c>
      <c r="AW53" s="269">
        <f t="shared" si="60"/>
        <v>13401.7920399061</v>
      </c>
      <c r="AX53" s="269">
        <f t="shared" si="60"/>
        <v>12641.640572540975</v>
      </c>
      <c r="AY53" s="269">
        <f t="shared" si="60"/>
        <v>12547.621515474693</v>
      </c>
      <c r="AZ53" s="269">
        <f t="shared" si="60"/>
        <v>12804.666864752788</v>
      </c>
      <c r="BA53" s="269">
        <f t="shared" si="60"/>
        <v>12770.001710630597</v>
      </c>
      <c r="BB53" s="269">
        <f t="shared" si="60"/>
        <v>12193.646716477278</v>
      </c>
      <c r="BC53" s="269">
        <f t="shared" si="60"/>
        <v>12084.492324438084</v>
      </c>
      <c r="BD53" s="269">
        <f t="shared" si="60"/>
        <v>12187.813195301478</v>
      </c>
      <c r="BE53" s="269">
        <f t="shared" si="60"/>
        <v>12124.691737028264</v>
      </c>
      <c r="BF53" s="269">
        <f t="shared" si="60"/>
        <v>11990.606969964278</v>
      </c>
      <c r="BG53" s="269">
        <f t="shared" si="60"/>
        <v>11896.428728396542</v>
      </c>
      <c r="BH53" s="269">
        <f t="shared" si="60"/>
        <v>11750.850749434852</v>
      </c>
      <c r="BI53" s="269">
        <f t="shared" si="60"/>
        <v>11596.448989521865</v>
      </c>
      <c r="BJ53" s="269">
        <f t="shared" si="60"/>
        <v>11317.029270693283</v>
      </c>
      <c r="BK53" s="269">
        <f t="shared" si="60"/>
        <v>11097.934267330718</v>
      </c>
      <c r="BL53" s="269">
        <f t="shared" si="60"/>
        <v>10951.035102129819</v>
      </c>
      <c r="BM53" s="269">
        <f t="shared" si="60"/>
        <v>10631.414113530631</v>
      </c>
      <c r="BN53" s="269">
        <f t="shared" ref="BN53:CS53" si="61">SUM(BN30,BN40,BN42,BN47,-BN52)</f>
        <v>10114.839834792252</v>
      </c>
      <c r="BO53" s="269">
        <f t="shared" si="61"/>
        <v>9756.6772124005493</v>
      </c>
      <c r="BP53" s="269">
        <f t="shared" si="61"/>
        <v>9578.6694721489148</v>
      </c>
      <c r="BQ53" s="269">
        <f t="shared" si="61"/>
        <v>9194.4706462972572</v>
      </c>
      <c r="BR53" s="269">
        <f t="shared" si="61"/>
        <v>9098.3622848081595</v>
      </c>
      <c r="BS53" s="269">
        <f t="shared" si="61"/>
        <v>8787.3478882637319</v>
      </c>
      <c r="BT53" s="269">
        <f t="shared" si="61"/>
        <v>8480.2682529729282</v>
      </c>
      <c r="BU53" s="269">
        <f t="shared" si="61"/>
        <v>8107.4032522429425</v>
      </c>
      <c r="BV53" s="269">
        <f t="shared" si="61"/>
        <v>7533.0078400000002</v>
      </c>
      <c r="BW53" s="269">
        <f t="shared" si="61"/>
        <v>7211.1601599999995</v>
      </c>
      <c r="BX53" s="269">
        <f t="shared" si="61"/>
        <v>6896.8664799999997</v>
      </c>
      <c r="BY53" s="269">
        <f t="shared" si="61"/>
        <v>7053.6129599999995</v>
      </c>
      <c r="BZ53" s="269">
        <f t="shared" si="61"/>
        <v>6844.2495999999992</v>
      </c>
      <c r="CA53" s="269">
        <f t="shared" si="61"/>
        <v>6588.8311199999998</v>
      </c>
      <c r="CB53" s="269">
        <f t="shared" si="61"/>
        <v>6464.5604000000003</v>
      </c>
      <c r="CC53" s="269">
        <f t="shared" si="61"/>
        <v>6285.3299200000001</v>
      </c>
      <c r="CD53" s="269">
        <f t="shared" si="61"/>
        <v>6200.6291999999994</v>
      </c>
      <c r="CE53" s="269">
        <f t="shared" si="61"/>
        <v>6259.1884000000009</v>
      </c>
      <c r="CF53" s="269">
        <f t="shared" si="61"/>
        <v>6632.24928</v>
      </c>
      <c r="CG53" s="269">
        <f t="shared" si="61"/>
        <v>6895.0854400000007</v>
      </c>
      <c r="CH53" s="269">
        <f t="shared" si="61"/>
        <v>6801.1152000000002</v>
      </c>
      <c r="CI53" s="269">
        <f t="shared" si="61"/>
        <v>6799.3049599999995</v>
      </c>
      <c r="CJ53" s="269">
        <f t="shared" si="61"/>
        <v>6864.13</v>
      </c>
      <c r="CK53" s="269">
        <f t="shared" si="61"/>
        <v>6778.9718399999992</v>
      </c>
      <c r="CL53" s="269">
        <f t="shared" si="61"/>
        <v>6978.6410400000004</v>
      </c>
      <c r="CM53" s="269">
        <f t="shared" si="61"/>
        <v>6984.1985599999989</v>
      </c>
      <c r="CN53" s="269">
        <f t="shared" si="61"/>
        <v>6991.8904799999991</v>
      </c>
      <c r="CO53" s="269">
        <f t="shared" si="61"/>
        <v>6888.7362400000002</v>
      </c>
      <c r="CP53" s="269">
        <f t="shared" si="61"/>
        <v>6753.5633600000001</v>
      </c>
      <c r="CQ53" s="269">
        <f t="shared" si="61"/>
        <v>6803.0979200000002</v>
      </c>
      <c r="CR53" s="269">
        <f t="shared" si="61"/>
        <v>6878.6455199999991</v>
      </c>
      <c r="CS53" s="270">
        <f t="shared" si="61"/>
        <v>6868.2638399999996</v>
      </c>
      <c r="CT53" s="83">
        <f>SUM(B53:CS53)</f>
        <v>845239.62867233274</v>
      </c>
      <c r="CU53" s="117"/>
    </row>
    <row r="54" spans="1:102" ht="15.75" thickBot="1">
      <c r="A54" s="43"/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41"/>
      <c r="AX54" s="41"/>
      <c r="AY54" s="41"/>
      <c r="AZ54" s="41"/>
      <c r="BA54" s="41"/>
      <c r="BB54" s="41"/>
      <c r="BC54" s="41"/>
      <c r="BD54" s="41"/>
      <c r="BE54" s="41"/>
      <c r="BF54" s="41"/>
      <c r="BG54" s="41"/>
      <c r="BH54" s="41"/>
      <c r="BI54" s="41"/>
      <c r="BJ54" s="41"/>
      <c r="BK54" s="41"/>
      <c r="BL54" s="41"/>
      <c r="BM54" s="41"/>
      <c r="BN54" s="41"/>
      <c r="BO54" s="41"/>
      <c r="BP54" s="41"/>
      <c r="BQ54" s="41"/>
      <c r="BR54" s="41"/>
      <c r="BS54" s="41"/>
      <c r="BT54" s="41"/>
      <c r="BU54" s="41"/>
      <c r="BV54" s="41"/>
      <c r="BW54" s="41"/>
      <c r="BX54" s="41"/>
      <c r="BY54" s="41"/>
      <c r="BZ54" s="41"/>
      <c r="CA54" s="41"/>
      <c r="CB54" s="41"/>
      <c r="CC54" s="41"/>
      <c r="CD54" s="41"/>
      <c r="CE54" s="41"/>
      <c r="CF54" s="41"/>
      <c r="CG54" s="41"/>
      <c r="CH54" s="41"/>
      <c r="CI54" s="41"/>
      <c r="CJ54" s="41"/>
      <c r="CK54" s="41"/>
      <c r="CL54" s="41"/>
      <c r="CM54" s="41"/>
      <c r="CN54" s="41"/>
      <c r="CO54" s="41"/>
      <c r="CP54" s="41"/>
      <c r="CQ54" s="41"/>
      <c r="CR54" s="41"/>
      <c r="CS54" s="41"/>
      <c r="CT54" s="41"/>
      <c r="CU54" s="119"/>
    </row>
    <row r="55" spans="1:102" ht="15.75" thickBot="1">
      <c r="A55" s="84" t="s">
        <v>67</v>
      </c>
      <c r="B55" s="260">
        <f t="shared" ref="B55:AG55" si="62">B25-B53</f>
        <v>312.61999999999989</v>
      </c>
      <c r="C55" s="260">
        <f t="shared" si="62"/>
        <v>308.63000000000011</v>
      </c>
      <c r="D55" s="260">
        <f t="shared" si="62"/>
        <v>311.63000000000011</v>
      </c>
      <c r="E55" s="260">
        <f t="shared" si="62"/>
        <v>309.63000000000011</v>
      </c>
      <c r="F55" s="260">
        <f t="shared" si="62"/>
        <v>472.10000000000036</v>
      </c>
      <c r="G55" s="260">
        <f t="shared" si="62"/>
        <v>564.10000000000036</v>
      </c>
      <c r="H55" s="260">
        <f t="shared" si="62"/>
        <v>860.38000000000011</v>
      </c>
      <c r="I55" s="260">
        <f t="shared" si="62"/>
        <v>1006.8000000000002</v>
      </c>
      <c r="J55" s="260">
        <f t="shared" si="62"/>
        <v>1099.8000000000011</v>
      </c>
      <c r="K55" s="260">
        <f t="shared" si="62"/>
        <v>1328.8000000000002</v>
      </c>
      <c r="L55" s="260">
        <f t="shared" si="62"/>
        <v>1484.7999999999993</v>
      </c>
      <c r="M55" s="260">
        <f t="shared" si="62"/>
        <v>1519.8000000000002</v>
      </c>
      <c r="N55" s="260">
        <f t="shared" si="62"/>
        <v>1524.38</v>
      </c>
      <c r="O55" s="260">
        <f t="shared" si="62"/>
        <v>1610.9300000000003</v>
      </c>
      <c r="P55" s="260">
        <f t="shared" si="62"/>
        <v>1709.7900000000009</v>
      </c>
      <c r="Q55" s="260">
        <f t="shared" si="62"/>
        <v>1808.6400000000003</v>
      </c>
      <c r="R55" s="260">
        <f t="shared" si="62"/>
        <v>1854.12</v>
      </c>
      <c r="S55" s="260">
        <f t="shared" si="62"/>
        <v>1778.4400000000005</v>
      </c>
      <c r="T55" s="260">
        <f t="shared" si="62"/>
        <v>1697.9599999999991</v>
      </c>
      <c r="U55" s="260">
        <f t="shared" si="62"/>
        <v>1695.96</v>
      </c>
      <c r="V55" s="260">
        <f t="shared" si="62"/>
        <v>1576.340000000002</v>
      </c>
      <c r="W55" s="260">
        <f t="shared" si="62"/>
        <v>1290.7500000000027</v>
      </c>
      <c r="X55" s="260">
        <f t="shared" si="62"/>
        <v>901.53000000000065</v>
      </c>
      <c r="Y55" s="260">
        <f t="shared" si="62"/>
        <v>508.54999999999927</v>
      </c>
      <c r="Z55" s="260">
        <f t="shared" si="62"/>
        <v>-76.280000000000655</v>
      </c>
      <c r="AA55" s="260">
        <f t="shared" si="62"/>
        <v>228.07000000000062</v>
      </c>
      <c r="AB55" s="260">
        <f t="shared" si="62"/>
        <v>-78.260000000000218</v>
      </c>
      <c r="AC55" s="260">
        <f t="shared" si="62"/>
        <v>-31.280000000000655</v>
      </c>
      <c r="AD55" s="260">
        <f t="shared" si="62"/>
        <v>-58.889999999999418</v>
      </c>
      <c r="AE55" s="260">
        <f t="shared" si="62"/>
        <v>-33.6200000000008</v>
      </c>
      <c r="AF55" s="260">
        <f t="shared" si="62"/>
        <v>-31.069999999999709</v>
      </c>
      <c r="AG55" s="260">
        <f t="shared" si="62"/>
        <v>-11.549999999999272</v>
      </c>
      <c r="AH55" s="260">
        <f t="shared" ref="AH55:BM55" si="63">AH25-AH53</f>
        <v>-38.079999999999927</v>
      </c>
      <c r="AI55" s="260">
        <f t="shared" si="63"/>
        <v>-37.659999999999854</v>
      </c>
      <c r="AJ55" s="260">
        <f t="shared" si="63"/>
        <v>-31.6200000000008</v>
      </c>
      <c r="AK55" s="260">
        <f t="shared" si="63"/>
        <v>-32.630000000001019</v>
      </c>
      <c r="AL55" s="260">
        <f t="shared" si="63"/>
        <v>-323.8700000000008</v>
      </c>
      <c r="AM55" s="260">
        <f t="shared" si="63"/>
        <v>-332.86999999999898</v>
      </c>
      <c r="AN55" s="260">
        <f t="shared" si="63"/>
        <v>-562.07999999999993</v>
      </c>
      <c r="AO55" s="260">
        <f t="shared" si="63"/>
        <v>-559.05999999999949</v>
      </c>
      <c r="AP55" s="260">
        <f t="shared" si="63"/>
        <v>-537.57000000000153</v>
      </c>
      <c r="AQ55" s="260">
        <f t="shared" si="63"/>
        <v>-610.73999999999978</v>
      </c>
      <c r="AR55" s="260">
        <f t="shared" si="63"/>
        <v>-845.70999999999913</v>
      </c>
      <c r="AS55" s="260">
        <f t="shared" si="63"/>
        <v>-1077.7700000000004</v>
      </c>
      <c r="AT55" s="260">
        <f t="shared" si="63"/>
        <v>-167.85000000000218</v>
      </c>
      <c r="AU55" s="260">
        <f t="shared" si="63"/>
        <v>-62.319999999999709</v>
      </c>
      <c r="AV55" s="260">
        <f t="shared" si="63"/>
        <v>-897.37999999999738</v>
      </c>
      <c r="AW55" s="260">
        <f t="shared" si="63"/>
        <v>-897.18000000000029</v>
      </c>
      <c r="AX55" s="260">
        <f t="shared" si="63"/>
        <v>-104.30999999999949</v>
      </c>
      <c r="AY55" s="260">
        <f t="shared" si="63"/>
        <v>-13.959999999999127</v>
      </c>
      <c r="AZ55" s="260">
        <f t="shared" si="63"/>
        <v>-275.47999999999956</v>
      </c>
      <c r="BA55" s="260">
        <f t="shared" si="63"/>
        <v>-241.47999999999956</v>
      </c>
      <c r="BB55" s="260">
        <f t="shared" si="63"/>
        <v>310.5099999999984</v>
      </c>
      <c r="BC55" s="260">
        <f t="shared" si="63"/>
        <v>409.02000000000044</v>
      </c>
      <c r="BD55" s="260">
        <f t="shared" si="63"/>
        <v>278.89999999999964</v>
      </c>
      <c r="BE55" s="260">
        <f t="shared" si="63"/>
        <v>278.89999999999964</v>
      </c>
      <c r="BF55" s="260">
        <f t="shared" si="63"/>
        <v>375.39999999999964</v>
      </c>
      <c r="BG55" s="260">
        <f t="shared" si="63"/>
        <v>405.40000000000146</v>
      </c>
      <c r="BH55" s="260">
        <f t="shared" si="63"/>
        <v>435.39999999999964</v>
      </c>
      <c r="BI55" s="260">
        <f t="shared" si="63"/>
        <v>445.39999999999964</v>
      </c>
      <c r="BJ55" s="260">
        <f t="shared" si="63"/>
        <v>445.40000000000146</v>
      </c>
      <c r="BK55" s="260">
        <f t="shared" si="63"/>
        <v>445.40000000000146</v>
      </c>
      <c r="BL55" s="260">
        <f t="shared" si="63"/>
        <v>341.39999999999964</v>
      </c>
      <c r="BM55" s="260">
        <f t="shared" si="63"/>
        <v>333.40000000000146</v>
      </c>
      <c r="BN55" s="260">
        <f t="shared" ref="BN55:CS55" si="64">BN25-BN53</f>
        <v>544.73000000000138</v>
      </c>
      <c r="BO55" s="260">
        <f t="shared" si="64"/>
        <v>503.70000000000073</v>
      </c>
      <c r="BP55" s="260">
        <f t="shared" si="64"/>
        <v>317.28999999999905</v>
      </c>
      <c r="BQ55" s="260">
        <f t="shared" si="64"/>
        <v>257.32000000000153</v>
      </c>
      <c r="BR55" s="260">
        <f t="shared" si="64"/>
        <v>13.409999999999854</v>
      </c>
      <c r="BS55" s="260">
        <f t="shared" si="64"/>
        <v>7.5799999999999272</v>
      </c>
      <c r="BT55" s="260">
        <f t="shared" si="64"/>
        <v>119.57999999999993</v>
      </c>
      <c r="BU55" s="260">
        <f t="shared" si="64"/>
        <v>378.58000000000175</v>
      </c>
      <c r="BV55" s="260">
        <f t="shared" si="64"/>
        <v>933.72000000000116</v>
      </c>
      <c r="BW55" s="260">
        <f t="shared" si="64"/>
        <v>1260.9300000000021</v>
      </c>
      <c r="BX55" s="260">
        <f t="shared" si="64"/>
        <v>1580.6500000000005</v>
      </c>
      <c r="BY55" s="260">
        <f t="shared" si="64"/>
        <v>1424.6100000000015</v>
      </c>
      <c r="BZ55" s="260">
        <f t="shared" si="64"/>
        <v>1634.5300000000007</v>
      </c>
      <c r="CA55" s="260">
        <f t="shared" si="64"/>
        <v>1889.5400000000018</v>
      </c>
      <c r="CB55" s="260">
        <f t="shared" si="64"/>
        <v>2006.9500000000007</v>
      </c>
      <c r="CC55" s="260">
        <f t="shared" si="64"/>
        <v>2180.5</v>
      </c>
      <c r="CD55" s="260">
        <f t="shared" si="64"/>
        <v>2260.9700000000012</v>
      </c>
      <c r="CE55" s="260">
        <f t="shared" si="64"/>
        <v>2204.67</v>
      </c>
      <c r="CF55" s="260">
        <f t="shared" si="64"/>
        <v>1831.6200000000008</v>
      </c>
      <c r="CG55" s="260">
        <f t="shared" si="64"/>
        <v>1568.3999999999996</v>
      </c>
      <c r="CH55" s="260">
        <f t="shared" si="64"/>
        <v>1669.3400000000001</v>
      </c>
      <c r="CI55" s="260">
        <f t="shared" si="64"/>
        <v>1683.9900000000016</v>
      </c>
      <c r="CJ55" s="260">
        <f t="shared" si="64"/>
        <v>1633.4800000000005</v>
      </c>
      <c r="CK55" s="260">
        <f t="shared" si="64"/>
        <v>1730.5400000000018</v>
      </c>
      <c r="CL55" s="260">
        <f t="shared" si="64"/>
        <v>1525.5699999999997</v>
      </c>
      <c r="CM55" s="260">
        <f t="shared" si="64"/>
        <v>1523.0000000000018</v>
      </c>
      <c r="CN55" s="260">
        <f t="shared" si="64"/>
        <v>1512.0300000000016</v>
      </c>
      <c r="CO55" s="260">
        <f t="shared" si="64"/>
        <v>1603.0500000000011</v>
      </c>
      <c r="CP55" s="260">
        <f t="shared" si="64"/>
        <v>1735.2900000000009</v>
      </c>
      <c r="CQ55" s="260">
        <f t="shared" si="64"/>
        <v>1678.8700000000008</v>
      </c>
      <c r="CR55" s="260">
        <f t="shared" si="64"/>
        <v>1601.3200000000006</v>
      </c>
      <c r="CS55" s="261">
        <f t="shared" si="64"/>
        <v>1608.9400000000023</v>
      </c>
      <c r="CT55" s="86">
        <f>SUM(B55:CS55)</f>
        <v>66723.21000000005</v>
      </c>
      <c r="CU55" s="218"/>
      <c r="CV55" s="219"/>
    </row>
    <row r="56" spans="1:102" ht="15.75" thickBot="1">
      <c r="A56" s="259" t="s">
        <v>47</v>
      </c>
      <c r="B56" s="237">
        <v>2208</v>
      </c>
      <c r="C56" s="237">
        <v>2308</v>
      </c>
      <c r="D56" s="237">
        <v>2305</v>
      </c>
      <c r="E56" s="237">
        <v>2355</v>
      </c>
      <c r="F56" s="237">
        <v>2280.58</v>
      </c>
      <c r="G56" s="237">
        <v>2300</v>
      </c>
      <c r="H56" s="237">
        <v>2400</v>
      </c>
      <c r="I56" s="237">
        <v>2488.9</v>
      </c>
      <c r="J56" s="237">
        <v>2445</v>
      </c>
      <c r="K56" s="237">
        <v>2495</v>
      </c>
      <c r="L56" s="237">
        <v>2695</v>
      </c>
      <c r="M56" s="237">
        <v>2745</v>
      </c>
      <c r="N56" s="237">
        <v>2745</v>
      </c>
      <c r="O56" s="237">
        <v>2695</v>
      </c>
      <c r="P56" s="237">
        <v>2645</v>
      </c>
      <c r="Q56" s="237">
        <v>2695</v>
      </c>
      <c r="R56" s="237">
        <v>2745</v>
      </c>
      <c r="S56" s="237">
        <v>2795</v>
      </c>
      <c r="T56" s="237">
        <v>2685</v>
      </c>
      <c r="U56" s="237">
        <v>2763.7</v>
      </c>
      <c r="V56" s="237">
        <v>2794.53</v>
      </c>
      <c r="W56" s="237">
        <v>2955</v>
      </c>
      <c r="X56" s="237">
        <v>2858</v>
      </c>
      <c r="Y56" s="237">
        <v>2670</v>
      </c>
      <c r="Z56" s="237">
        <v>2308.27</v>
      </c>
      <c r="AA56" s="237">
        <v>2650</v>
      </c>
      <c r="AB56" s="237">
        <v>2750</v>
      </c>
      <c r="AC56" s="237">
        <v>3450</v>
      </c>
      <c r="AD56" s="237">
        <v>4400</v>
      </c>
      <c r="AE56" s="237">
        <v>4593.24</v>
      </c>
      <c r="AF56" s="237">
        <v>4674.8500000000004</v>
      </c>
      <c r="AG56" s="237">
        <v>4615.57</v>
      </c>
      <c r="AH56" s="237">
        <v>4099.37</v>
      </c>
      <c r="AI56" s="237">
        <v>3647.73</v>
      </c>
      <c r="AJ56" s="237">
        <v>3589.12</v>
      </c>
      <c r="AK56" s="237">
        <v>3242.92</v>
      </c>
      <c r="AL56" s="237">
        <v>2649.96</v>
      </c>
      <c r="AM56" s="237">
        <v>2180.9299999999998</v>
      </c>
      <c r="AN56" s="237">
        <v>1946.3</v>
      </c>
      <c r="AO56" s="237">
        <v>1700</v>
      </c>
      <c r="AP56" s="237">
        <v>1500</v>
      </c>
      <c r="AQ56" s="237">
        <v>1050</v>
      </c>
      <c r="AR56" s="237">
        <v>850</v>
      </c>
      <c r="AS56" s="237">
        <v>450</v>
      </c>
      <c r="AT56" s="237">
        <v>950</v>
      </c>
      <c r="AU56" s="237">
        <v>800</v>
      </c>
      <c r="AV56" s="237">
        <v>100</v>
      </c>
      <c r="AW56" s="237">
        <v>88.82</v>
      </c>
      <c r="AX56" s="237">
        <v>498.07</v>
      </c>
      <c r="AY56" s="237">
        <v>400.41</v>
      </c>
      <c r="AZ56" s="237">
        <v>257.64</v>
      </c>
      <c r="BA56" s="237">
        <v>279.05</v>
      </c>
      <c r="BB56" s="237">
        <v>985</v>
      </c>
      <c r="BC56" s="237">
        <v>834</v>
      </c>
      <c r="BD56" s="237">
        <v>655</v>
      </c>
      <c r="BE56" s="237">
        <v>613.5</v>
      </c>
      <c r="BF56" s="237">
        <v>923.36</v>
      </c>
      <c r="BG56" s="237">
        <v>898.52</v>
      </c>
      <c r="BH56" s="237">
        <v>1000</v>
      </c>
      <c r="BI56" s="237">
        <v>1120</v>
      </c>
      <c r="BJ56" s="237">
        <v>1220</v>
      </c>
      <c r="BK56" s="237">
        <v>1236.8</v>
      </c>
      <c r="BL56" s="237">
        <v>1570</v>
      </c>
      <c r="BM56" s="237">
        <v>1870</v>
      </c>
      <c r="BN56" s="237">
        <v>2288.08</v>
      </c>
      <c r="BO56" s="237">
        <v>2776.71</v>
      </c>
      <c r="BP56" s="237">
        <v>3100</v>
      </c>
      <c r="BQ56" s="237">
        <v>3200</v>
      </c>
      <c r="BR56" s="237">
        <v>2100</v>
      </c>
      <c r="BS56" s="237">
        <v>1850</v>
      </c>
      <c r="BT56" s="237">
        <v>550</v>
      </c>
      <c r="BU56" s="237">
        <v>0</v>
      </c>
      <c r="BV56" s="237">
        <v>0</v>
      </c>
      <c r="BW56" s="237">
        <v>0</v>
      </c>
      <c r="BX56" s="237">
        <v>0</v>
      </c>
      <c r="BY56" s="237">
        <v>0</v>
      </c>
      <c r="BZ56" s="237">
        <v>0</v>
      </c>
      <c r="CA56" s="237">
        <v>0</v>
      </c>
      <c r="CB56" s="237">
        <v>0</v>
      </c>
      <c r="CC56" s="237">
        <v>0</v>
      </c>
      <c r="CD56" s="237">
        <v>450</v>
      </c>
      <c r="CE56" s="237">
        <v>400</v>
      </c>
      <c r="CF56" s="237">
        <v>150</v>
      </c>
      <c r="CG56" s="237">
        <v>0</v>
      </c>
      <c r="CH56" s="237">
        <v>0</v>
      </c>
      <c r="CI56" s="237">
        <v>0</v>
      </c>
      <c r="CJ56" s="237">
        <v>0</v>
      </c>
      <c r="CK56" s="237">
        <v>0</v>
      </c>
      <c r="CL56" s="237">
        <v>35</v>
      </c>
      <c r="CM56" s="237">
        <v>0</v>
      </c>
      <c r="CN56" s="237">
        <v>34</v>
      </c>
      <c r="CO56" s="237">
        <v>384</v>
      </c>
      <c r="CP56" s="237">
        <v>1200</v>
      </c>
      <c r="CQ56" s="237">
        <v>1450</v>
      </c>
      <c r="CR56" s="237">
        <v>1550</v>
      </c>
      <c r="CS56" s="237">
        <v>1800</v>
      </c>
      <c r="CT56" s="197">
        <f>SUM(B56:CS56)</f>
        <v>158037.92999999996</v>
      </c>
      <c r="CU56" s="119"/>
      <c r="CV56" s="220"/>
      <c r="CW56" s="109"/>
    </row>
    <row r="57" spans="1:102" ht="15.75" thickBot="1">
      <c r="A57" s="222" t="s">
        <v>68</v>
      </c>
      <c r="B57" s="262">
        <f>IF(B56&gt;B55,0,B55-B56)</f>
        <v>0</v>
      </c>
      <c r="C57" s="262">
        <f t="shared" ref="C57:BN57" si="65">IF(C56&gt;C55,0,C55-C56)</f>
        <v>0</v>
      </c>
      <c r="D57" s="262">
        <f t="shared" si="65"/>
        <v>0</v>
      </c>
      <c r="E57" s="262">
        <f t="shared" si="65"/>
        <v>0</v>
      </c>
      <c r="F57" s="262">
        <f t="shared" si="65"/>
        <v>0</v>
      </c>
      <c r="G57" s="262">
        <f t="shared" si="65"/>
        <v>0</v>
      </c>
      <c r="H57" s="262">
        <f t="shared" si="65"/>
        <v>0</v>
      </c>
      <c r="I57" s="262">
        <f t="shared" si="65"/>
        <v>0</v>
      </c>
      <c r="J57" s="262">
        <f t="shared" si="65"/>
        <v>0</v>
      </c>
      <c r="K57" s="262">
        <f t="shared" si="65"/>
        <v>0</v>
      </c>
      <c r="L57" s="262">
        <f t="shared" si="65"/>
        <v>0</v>
      </c>
      <c r="M57" s="262">
        <f t="shared" si="65"/>
        <v>0</v>
      </c>
      <c r="N57" s="262">
        <f t="shared" si="65"/>
        <v>0</v>
      </c>
      <c r="O57" s="262">
        <f t="shared" si="65"/>
        <v>0</v>
      </c>
      <c r="P57" s="262">
        <f t="shared" si="65"/>
        <v>0</v>
      </c>
      <c r="Q57" s="262">
        <f t="shared" si="65"/>
        <v>0</v>
      </c>
      <c r="R57" s="262">
        <f t="shared" si="65"/>
        <v>0</v>
      </c>
      <c r="S57" s="262">
        <f t="shared" si="65"/>
        <v>0</v>
      </c>
      <c r="T57" s="262">
        <f t="shared" si="65"/>
        <v>0</v>
      </c>
      <c r="U57" s="262">
        <f t="shared" si="65"/>
        <v>0</v>
      </c>
      <c r="V57" s="262">
        <f t="shared" si="65"/>
        <v>0</v>
      </c>
      <c r="W57" s="262">
        <f t="shared" si="65"/>
        <v>0</v>
      </c>
      <c r="X57" s="262">
        <f t="shared" si="65"/>
        <v>0</v>
      </c>
      <c r="Y57" s="262">
        <f t="shared" si="65"/>
        <v>0</v>
      </c>
      <c r="Z57" s="262">
        <f t="shared" si="65"/>
        <v>0</v>
      </c>
      <c r="AA57" s="262">
        <f t="shared" si="65"/>
        <v>0</v>
      </c>
      <c r="AB57" s="262">
        <f t="shared" si="65"/>
        <v>0</v>
      </c>
      <c r="AC57" s="262">
        <f t="shared" si="65"/>
        <v>0</v>
      </c>
      <c r="AD57" s="262">
        <f t="shared" si="65"/>
        <v>0</v>
      </c>
      <c r="AE57" s="262">
        <f t="shared" si="65"/>
        <v>0</v>
      </c>
      <c r="AF57" s="262">
        <f t="shared" si="65"/>
        <v>0</v>
      </c>
      <c r="AG57" s="262">
        <f t="shared" si="65"/>
        <v>0</v>
      </c>
      <c r="AH57" s="262">
        <f t="shared" si="65"/>
        <v>0</v>
      </c>
      <c r="AI57" s="262">
        <f t="shared" si="65"/>
        <v>0</v>
      </c>
      <c r="AJ57" s="262">
        <f t="shared" si="65"/>
        <v>0</v>
      </c>
      <c r="AK57" s="262">
        <f t="shared" si="65"/>
        <v>0</v>
      </c>
      <c r="AL57" s="262">
        <f t="shared" si="65"/>
        <v>0</v>
      </c>
      <c r="AM57" s="262">
        <f t="shared" si="65"/>
        <v>0</v>
      </c>
      <c r="AN57" s="262">
        <f t="shared" si="65"/>
        <v>0</v>
      </c>
      <c r="AO57" s="262">
        <f t="shared" si="65"/>
        <v>0</v>
      </c>
      <c r="AP57" s="262">
        <f t="shared" si="65"/>
        <v>0</v>
      </c>
      <c r="AQ57" s="262">
        <f t="shared" si="65"/>
        <v>0</v>
      </c>
      <c r="AR57" s="262">
        <f t="shared" si="65"/>
        <v>0</v>
      </c>
      <c r="AS57" s="262">
        <f t="shared" si="65"/>
        <v>0</v>
      </c>
      <c r="AT57" s="262">
        <f t="shared" si="65"/>
        <v>0</v>
      </c>
      <c r="AU57" s="262">
        <f t="shared" si="65"/>
        <v>0</v>
      </c>
      <c r="AV57" s="262">
        <f t="shared" si="65"/>
        <v>0</v>
      </c>
      <c r="AW57" s="262">
        <f t="shared" si="65"/>
        <v>0</v>
      </c>
      <c r="AX57" s="262">
        <f t="shared" si="65"/>
        <v>0</v>
      </c>
      <c r="AY57" s="262">
        <f t="shared" si="65"/>
        <v>0</v>
      </c>
      <c r="AZ57" s="262">
        <f t="shared" si="65"/>
        <v>0</v>
      </c>
      <c r="BA57" s="262">
        <f t="shared" si="65"/>
        <v>0</v>
      </c>
      <c r="BB57" s="262">
        <f t="shared" si="65"/>
        <v>0</v>
      </c>
      <c r="BC57" s="262">
        <f t="shared" si="65"/>
        <v>0</v>
      </c>
      <c r="BD57" s="262">
        <f t="shared" si="65"/>
        <v>0</v>
      </c>
      <c r="BE57" s="262">
        <f t="shared" si="65"/>
        <v>0</v>
      </c>
      <c r="BF57" s="262">
        <f t="shared" si="65"/>
        <v>0</v>
      </c>
      <c r="BG57" s="262">
        <f t="shared" si="65"/>
        <v>0</v>
      </c>
      <c r="BH57" s="262">
        <f t="shared" si="65"/>
        <v>0</v>
      </c>
      <c r="BI57" s="262">
        <f t="shared" si="65"/>
        <v>0</v>
      </c>
      <c r="BJ57" s="262">
        <f t="shared" si="65"/>
        <v>0</v>
      </c>
      <c r="BK57" s="262">
        <f t="shared" si="65"/>
        <v>0</v>
      </c>
      <c r="BL57" s="262">
        <f t="shared" si="65"/>
        <v>0</v>
      </c>
      <c r="BM57" s="262">
        <f t="shared" si="65"/>
        <v>0</v>
      </c>
      <c r="BN57" s="262">
        <f t="shared" si="65"/>
        <v>0</v>
      </c>
      <c r="BO57" s="262">
        <f t="shared" ref="BO57:CS57" si="66">IF(BO56&gt;BO55,0,BO55-BO56)</f>
        <v>0</v>
      </c>
      <c r="BP57" s="262">
        <f t="shared" si="66"/>
        <v>0</v>
      </c>
      <c r="BQ57" s="262">
        <f t="shared" si="66"/>
        <v>0</v>
      </c>
      <c r="BR57" s="262">
        <f t="shared" si="66"/>
        <v>0</v>
      </c>
      <c r="BS57" s="262">
        <f t="shared" si="66"/>
        <v>0</v>
      </c>
      <c r="BT57" s="262">
        <f t="shared" si="66"/>
        <v>0</v>
      </c>
      <c r="BU57" s="262">
        <f t="shared" si="66"/>
        <v>378.58000000000175</v>
      </c>
      <c r="BV57" s="262">
        <f t="shared" si="66"/>
        <v>933.72000000000116</v>
      </c>
      <c r="BW57" s="262">
        <f t="shared" si="66"/>
        <v>1260.9300000000021</v>
      </c>
      <c r="BX57" s="262">
        <f t="shared" si="66"/>
        <v>1580.6500000000005</v>
      </c>
      <c r="BY57" s="262">
        <f t="shared" si="66"/>
        <v>1424.6100000000015</v>
      </c>
      <c r="BZ57" s="262">
        <f t="shared" si="66"/>
        <v>1634.5300000000007</v>
      </c>
      <c r="CA57" s="262">
        <f t="shared" si="66"/>
        <v>1889.5400000000018</v>
      </c>
      <c r="CB57" s="262">
        <f t="shared" si="66"/>
        <v>2006.9500000000007</v>
      </c>
      <c r="CC57" s="262">
        <f t="shared" si="66"/>
        <v>2180.5</v>
      </c>
      <c r="CD57" s="262">
        <f t="shared" si="66"/>
        <v>1810.9700000000012</v>
      </c>
      <c r="CE57" s="262">
        <f t="shared" si="66"/>
        <v>1804.67</v>
      </c>
      <c r="CF57" s="262">
        <f t="shared" si="66"/>
        <v>1681.6200000000008</v>
      </c>
      <c r="CG57" s="262">
        <f t="shared" si="66"/>
        <v>1568.3999999999996</v>
      </c>
      <c r="CH57" s="262">
        <f t="shared" si="66"/>
        <v>1669.3400000000001</v>
      </c>
      <c r="CI57" s="262">
        <f t="shared" si="66"/>
        <v>1683.9900000000016</v>
      </c>
      <c r="CJ57" s="262">
        <f t="shared" si="66"/>
        <v>1633.4800000000005</v>
      </c>
      <c r="CK57" s="262">
        <f t="shared" si="66"/>
        <v>1730.5400000000018</v>
      </c>
      <c r="CL57" s="262">
        <f t="shared" si="66"/>
        <v>1490.5699999999997</v>
      </c>
      <c r="CM57" s="262">
        <f t="shared" si="66"/>
        <v>1523.0000000000018</v>
      </c>
      <c r="CN57" s="262">
        <f t="shared" si="66"/>
        <v>1478.0300000000016</v>
      </c>
      <c r="CO57" s="262">
        <f t="shared" si="66"/>
        <v>1219.0500000000011</v>
      </c>
      <c r="CP57" s="262">
        <f t="shared" si="66"/>
        <v>535.29000000000087</v>
      </c>
      <c r="CQ57" s="262">
        <f t="shared" si="66"/>
        <v>228.8700000000008</v>
      </c>
      <c r="CR57" s="262">
        <f t="shared" si="66"/>
        <v>51.320000000000618</v>
      </c>
      <c r="CS57" s="263">
        <f t="shared" si="66"/>
        <v>0</v>
      </c>
      <c r="CT57" s="86">
        <f>SUM(B57:CS57)</f>
        <v>33399.150000000023</v>
      </c>
      <c r="CU57" s="218"/>
      <c r="CV57" s="224"/>
    </row>
    <row r="58" spans="1:102">
      <c r="A58" s="117"/>
      <c r="B58" s="216"/>
      <c r="C58" s="216"/>
      <c r="D58" s="216"/>
      <c r="E58" s="216"/>
      <c r="F58" s="216"/>
      <c r="G58" s="216"/>
      <c r="H58" s="216"/>
      <c r="I58" s="216"/>
      <c r="J58" s="216"/>
      <c r="K58" s="216"/>
      <c r="L58" s="216"/>
      <c r="M58" s="216"/>
      <c r="N58" s="216"/>
      <c r="O58" s="216"/>
      <c r="P58" s="216"/>
      <c r="Q58" s="216"/>
      <c r="R58" s="216"/>
      <c r="S58" s="216"/>
      <c r="T58" s="216"/>
      <c r="U58" s="216"/>
      <c r="V58" s="216"/>
      <c r="W58" s="216"/>
      <c r="X58" s="216"/>
      <c r="Y58" s="216"/>
      <c r="Z58" s="216"/>
      <c r="AA58" s="216"/>
      <c r="AB58" s="216"/>
      <c r="AC58" s="216"/>
      <c r="AD58" s="216"/>
      <c r="AE58" s="216"/>
      <c r="AF58" s="216"/>
      <c r="AG58" s="216"/>
      <c r="AH58" s="216"/>
      <c r="AI58" s="216"/>
      <c r="AJ58" s="216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  <c r="AZ58" s="216"/>
      <c r="BA58" s="216"/>
      <c r="BB58" s="216"/>
      <c r="BC58" s="216"/>
      <c r="BD58" s="216"/>
      <c r="BE58" s="216"/>
      <c r="BF58" s="216"/>
      <c r="BG58" s="216"/>
      <c r="BH58" s="216"/>
      <c r="BI58" s="216"/>
      <c r="BJ58" s="216"/>
      <c r="BK58" s="216"/>
      <c r="BL58" s="216"/>
      <c r="BM58" s="216"/>
      <c r="BN58" s="216"/>
      <c r="BO58" s="216"/>
      <c r="BP58" s="216"/>
      <c r="BQ58" s="216"/>
      <c r="BR58" s="216"/>
      <c r="BS58" s="216"/>
      <c r="BT58" s="216"/>
      <c r="BU58" s="216"/>
      <c r="BV58" s="216"/>
      <c r="BW58" s="216"/>
      <c r="BX58" s="216"/>
      <c r="BY58" s="216"/>
      <c r="BZ58" s="216"/>
      <c r="CA58" s="216"/>
      <c r="CB58" s="216"/>
      <c r="CC58" s="216"/>
      <c r="CD58" s="216"/>
      <c r="CE58" s="216"/>
      <c r="CF58" s="216"/>
      <c r="CG58" s="216"/>
      <c r="CH58" s="216"/>
      <c r="CI58" s="216"/>
      <c r="CJ58" s="216"/>
      <c r="CK58" s="216"/>
      <c r="CL58" s="216"/>
      <c r="CM58" s="216"/>
      <c r="CN58" s="216"/>
      <c r="CO58" s="216"/>
      <c r="CP58" s="216"/>
      <c r="CQ58" s="216"/>
      <c r="CR58" s="216"/>
      <c r="CS58" s="216"/>
      <c r="CT58" s="216"/>
      <c r="CU58" s="119"/>
      <c r="CV58" s="217"/>
    </row>
    <row r="59" spans="1:102" ht="15.75" thickBot="1">
      <c r="A59" s="87" t="s">
        <v>63</v>
      </c>
      <c r="B59" s="45"/>
      <c r="C59" s="45"/>
      <c r="D59" s="45"/>
      <c r="E59" s="45"/>
      <c r="F59" s="45"/>
      <c r="G59" s="45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  <c r="AX59" s="41"/>
      <c r="AY59" s="41"/>
      <c r="AZ59" s="41"/>
      <c r="BA59" s="41"/>
      <c r="BB59" s="41"/>
      <c r="BC59" s="41"/>
      <c r="BD59" s="41"/>
      <c r="BE59" s="41"/>
      <c r="BF59" s="41"/>
      <c r="BG59" s="41"/>
      <c r="BH59" s="41"/>
      <c r="BI59" s="41"/>
      <c r="BJ59" s="41"/>
      <c r="BK59" s="41"/>
      <c r="BL59" s="41"/>
      <c r="BM59" s="41"/>
      <c r="BN59" s="41"/>
      <c r="BO59" s="41"/>
      <c r="BP59" s="41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1"/>
      <c r="CS59" s="41"/>
      <c r="CT59" s="41"/>
      <c r="CU59" s="119"/>
    </row>
    <row r="60" spans="1:102" ht="15.75" thickBot="1">
      <c r="A60" s="88" t="s">
        <v>26</v>
      </c>
      <c r="B60" s="89">
        <v>1</v>
      </c>
      <c r="C60" s="90">
        <v>2</v>
      </c>
      <c r="D60" s="90">
        <v>3</v>
      </c>
      <c r="E60" s="90">
        <v>4</v>
      </c>
      <c r="F60" s="90">
        <v>5</v>
      </c>
      <c r="G60" s="90">
        <v>6</v>
      </c>
      <c r="H60" s="90">
        <v>7</v>
      </c>
      <c r="I60" s="90">
        <v>8</v>
      </c>
      <c r="J60" s="90">
        <v>9</v>
      </c>
      <c r="K60" s="90">
        <v>10</v>
      </c>
      <c r="L60" s="90">
        <v>11</v>
      </c>
      <c r="M60" s="90">
        <v>12</v>
      </c>
      <c r="N60" s="90">
        <v>13</v>
      </c>
      <c r="O60" s="90">
        <v>14</v>
      </c>
      <c r="P60" s="90">
        <v>15</v>
      </c>
      <c r="Q60" s="90">
        <v>16</v>
      </c>
      <c r="R60" s="90">
        <v>17</v>
      </c>
      <c r="S60" s="90">
        <v>18</v>
      </c>
      <c r="T60" s="90">
        <v>19</v>
      </c>
      <c r="U60" s="90">
        <v>20</v>
      </c>
      <c r="V60" s="90">
        <v>21</v>
      </c>
      <c r="W60" s="90">
        <v>22</v>
      </c>
      <c r="X60" s="90">
        <v>23</v>
      </c>
      <c r="Y60" s="90">
        <v>24</v>
      </c>
      <c r="Z60" s="90">
        <v>25</v>
      </c>
      <c r="AA60" s="90">
        <v>26</v>
      </c>
      <c r="AB60" s="90">
        <v>27</v>
      </c>
      <c r="AC60" s="90">
        <v>28</v>
      </c>
      <c r="AD60" s="90">
        <v>29</v>
      </c>
      <c r="AE60" s="90">
        <v>30</v>
      </c>
      <c r="AF60" s="90">
        <v>31</v>
      </c>
      <c r="AG60" s="90">
        <v>32</v>
      </c>
      <c r="AH60" s="90">
        <v>33</v>
      </c>
      <c r="AI60" s="90">
        <v>34</v>
      </c>
      <c r="AJ60" s="90">
        <v>35</v>
      </c>
      <c r="AK60" s="90">
        <v>36</v>
      </c>
      <c r="AL60" s="90">
        <v>37</v>
      </c>
      <c r="AM60" s="90">
        <v>38</v>
      </c>
      <c r="AN60" s="90">
        <v>39</v>
      </c>
      <c r="AO60" s="90">
        <v>40</v>
      </c>
      <c r="AP60" s="90">
        <v>41</v>
      </c>
      <c r="AQ60" s="90">
        <v>42</v>
      </c>
      <c r="AR60" s="90">
        <v>43</v>
      </c>
      <c r="AS60" s="90">
        <v>44</v>
      </c>
      <c r="AT60" s="90">
        <v>45</v>
      </c>
      <c r="AU60" s="90">
        <v>46</v>
      </c>
      <c r="AV60" s="90">
        <v>47</v>
      </c>
      <c r="AW60" s="90">
        <v>48</v>
      </c>
      <c r="AX60" s="90">
        <v>49</v>
      </c>
      <c r="AY60" s="90">
        <v>50</v>
      </c>
      <c r="AZ60" s="90">
        <v>51</v>
      </c>
      <c r="BA60" s="90">
        <v>52</v>
      </c>
      <c r="BB60" s="90">
        <v>53</v>
      </c>
      <c r="BC60" s="90">
        <v>54</v>
      </c>
      <c r="BD60" s="90">
        <v>55</v>
      </c>
      <c r="BE60" s="90">
        <v>56</v>
      </c>
      <c r="BF60" s="90">
        <v>57</v>
      </c>
      <c r="BG60" s="90">
        <v>58</v>
      </c>
      <c r="BH60" s="90">
        <v>59</v>
      </c>
      <c r="BI60" s="90">
        <v>60</v>
      </c>
      <c r="BJ60" s="90">
        <v>61</v>
      </c>
      <c r="BK60" s="90">
        <v>62</v>
      </c>
      <c r="BL60" s="90">
        <v>63</v>
      </c>
      <c r="BM60" s="90">
        <v>64</v>
      </c>
      <c r="BN60" s="90">
        <v>65</v>
      </c>
      <c r="BO60" s="90">
        <v>66</v>
      </c>
      <c r="BP60" s="90">
        <v>67</v>
      </c>
      <c r="BQ60" s="90">
        <v>68</v>
      </c>
      <c r="BR60" s="90">
        <v>69</v>
      </c>
      <c r="BS60" s="90">
        <v>70</v>
      </c>
      <c r="BT60" s="90">
        <v>71</v>
      </c>
      <c r="BU60" s="90">
        <v>72</v>
      </c>
      <c r="BV60" s="90">
        <v>73</v>
      </c>
      <c r="BW60" s="90">
        <v>74</v>
      </c>
      <c r="BX60" s="90">
        <v>75</v>
      </c>
      <c r="BY60" s="90">
        <v>76</v>
      </c>
      <c r="BZ60" s="90">
        <v>77</v>
      </c>
      <c r="CA60" s="90">
        <v>78</v>
      </c>
      <c r="CB60" s="90">
        <v>79</v>
      </c>
      <c r="CC60" s="90">
        <v>80</v>
      </c>
      <c r="CD60" s="90">
        <v>81</v>
      </c>
      <c r="CE60" s="90">
        <v>82</v>
      </c>
      <c r="CF60" s="90">
        <v>83</v>
      </c>
      <c r="CG60" s="90">
        <v>84</v>
      </c>
      <c r="CH60" s="90">
        <v>85</v>
      </c>
      <c r="CI60" s="90">
        <v>86</v>
      </c>
      <c r="CJ60" s="90">
        <v>87</v>
      </c>
      <c r="CK60" s="90">
        <v>88</v>
      </c>
      <c r="CL60" s="90">
        <v>89</v>
      </c>
      <c r="CM60" s="90">
        <v>90</v>
      </c>
      <c r="CN60" s="90">
        <v>91</v>
      </c>
      <c r="CO60" s="90">
        <v>92</v>
      </c>
      <c r="CP60" s="90">
        <v>93</v>
      </c>
      <c r="CQ60" s="90">
        <v>94</v>
      </c>
      <c r="CR60" s="90">
        <v>95</v>
      </c>
      <c r="CS60" s="91">
        <v>96</v>
      </c>
      <c r="CT60" s="15" t="s">
        <v>27</v>
      </c>
      <c r="CU60" s="117"/>
      <c r="CV60" s="208"/>
      <c r="CX60" s="198"/>
    </row>
    <row r="61" spans="1:102">
      <c r="A61" s="21" t="s">
        <v>31</v>
      </c>
      <c r="B61" s="139">
        <f>SUM(B62:B68)</f>
        <v>3628.52</v>
      </c>
      <c r="C61" s="139">
        <f>SUM(C62:C68)</f>
        <v>3624.52</v>
      </c>
      <c r="D61" s="139">
        <f t="shared" ref="D61:BO61" si="67">SUM(D62:D68)</f>
        <v>3621.52</v>
      </c>
      <c r="E61" s="139">
        <f t="shared" si="67"/>
        <v>3623.52</v>
      </c>
      <c r="F61" s="139">
        <f t="shared" si="67"/>
        <v>3624.52</v>
      </c>
      <c r="G61" s="139">
        <f t="shared" si="67"/>
        <v>3626.52</v>
      </c>
      <c r="H61" s="139">
        <f t="shared" si="67"/>
        <v>3624.52</v>
      </c>
      <c r="I61" s="139">
        <f t="shared" si="67"/>
        <v>3622.52</v>
      </c>
      <c r="J61" s="139">
        <f t="shared" si="67"/>
        <v>3623.52</v>
      </c>
      <c r="K61" s="139">
        <f t="shared" si="67"/>
        <v>3623.52</v>
      </c>
      <c r="L61" s="139">
        <f t="shared" si="67"/>
        <v>3623.52</v>
      </c>
      <c r="M61" s="139">
        <f t="shared" si="67"/>
        <v>3623.52</v>
      </c>
      <c r="N61" s="139">
        <f t="shared" si="67"/>
        <v>3623.52</v>
      </c>
      <c r="O61" s="139">
        <f t="shared" si="67"/>
        <v>3623.52</v>
      </c>
      <c r="P61" s="139">
        <f t="shared" si="67"/>
        <v>3623.52</v>
      </c>
      <c r="Q61" s="139">
        <f t="shared" si="67"/>
        <v>3623.52</v>
      </c>
      <c r="R61" s="139">
        <f t="shared" si="67"/>
        <v>3623.52</v>
      </c>
      <c r="S61" s="139">
        <f t="shared" si="67"/>
        <v>3623.52</v>
      </c>
      <c r="T61" s="139">
        <f t="shared" si="67"/>
        <v>3623.52</v>
      </c>
      <c r="U61" s="139">
        <f t="shared" si="67"/>
        <v>3623.52</v>
      </c>
      <c r="V61" s="139">
        <f t="shared" si="67"/>
        <v>3623.52</v>
      </c>
      <c r="W61" s="139">
        <f t="shared" si="67"/>
        <v>3634.52</v>
      </c>
      <c r="X61" s="139">
        <f t="shared" si="67"/>
        <v>3624.52</v>
      </c>
      <c r="Y61" s="139">
        <f t="shared" si="67"/>
        <v>3623.52</v>
      </c>
      <c r="Z61" s="139">
        <f t="shared" si="67"/>
        <v>3622.52</v>
      </c>
      <c r="AA61" s="139">
        <f t="shared" si="67"/>
        <v>3621.52</v>
      </c>
      <c r="AB61" s="139">
        <f t="shared" si="67"/>
        <v>3621.52</v>
      </c>
      <c r="AC61" s="139">
        <f t="shared" si="67"/>
        <v>3620.52</v>
      </c>
      <c r="AD61" s="139">
        <f t="shared" si="67"/>
        <v>3625.52</v>
      </c>
      <c r="AE61" s="139">
        <f t="shared" si="67"/>
        <v>3625.52</v>
      </c>
      <c r="AF61" s="139">
        <f t="shared" si="67"/>
        <v>3624.52</v>
      </c>
      <c r="AG61" s="139">
        <f t="shared" si="67"/>
        <v>3626.52</v>
      </c>
      <c r="AH61" s="139">
        <f t="shared" si="67"/>
        <v>3622.52</v>
      </c>
      <c r="AI61" s="139">
        <f t="shared" si="67"/>
        <v>3621.52</v>
      </c>
      <c r="AJ61" s="139">
        <f t="shared" si="67"/>
        <v>3624.52</v>
      </c>
      <c r="AK61" s="139">
        <f t="shared" si="67"/>
        <v>3625.52</v>
      </c>
      <c r="AL61" s="139">
        <f t="shared" si="67"/>
        <v>3625.52</v>
      </c>
      <c r="AM61" s="139">
        <f t="shared" si="67"/>
        <v>3624.52</v>
      </c>
      <c r="AN61" s="139">
        <f t="shared" si="67"/>
        <v>3625.52</v>
      </c>
      <c r="AO61" s="139">
        <f t="shared" si="67"/>
        <v>3622.52</v>
      </c>
      <c r="AP61" s="139">
        <f t="shared" si="67"/>
        <v>3615.52</v>
      </c>
      <c r="AQ61" s="139">
        <f t="shared" si="67"/>
        <v>3610.52</v>
      </c>
      <c r="AR61" s="139">
        <f t="shared" si="67"/>
        <v>3603.52</v>
      </c>
      <c r="AS61" s="139">
        <f t="shared" si="67"/>
        <v>3596.52</v>
      </c>
      <c r="AT61" s="139">
        <f t="shared" si="67"/>
        <v>3589.52</v>
      </c>
      <c r="AU61" s="139">
        <f t="shared" si="67"/>
        <v>3573.52</v>
      </c>
      <c r="AV61" s="139">
        <f t="shared" si="67"/>
        <v>3544.52</v>
      </c>
      <c r="AW61" s="139">
        <f t="shared" si="67"/>
        <v>3534.52</v>
      </c>
      <c r="AX61" s="139">
        <f t="shared" si="67"/>
        <v>3549.52</v>
      </c>
      <c r="AY61" s="139">
        <f t="shared" si="67"/>
        <v>3545.52</v>
      </c>
      <c r="AZ61" s="139">
        <f t="shared" si="67"/>
        <v>3553.52</v>
      </c>
      <c r="BA61" s="139">
        <f t="shared" si="67"/>
        <v>3549.52</v>
      </c>
      <c r="BB61" s="139">
        <f t="shared" si="67"/>
        <v>3533.52</v>
      </c>
      <c r="BC61" s="139">
        <f t="shared" si="67"/>
        <v>3525.52</v>
      </c>
      <c r="BD61" s="139">
        <f t="shared" si="67"/>
        <v>3525.52</v>
      </c>
      <c r="BE61" s="139">
        <f t="shared" si="67"/>
        <v>3525.52</v>
      </c>
      <c r="BF61" s="139">
        <f t="shared" si="67"/>
        <v>3525.52</v>
      </c>
      <c r="BG61" s="139">
        <f t="shared" si="67"/>
        <v>3525.52</v>
      </c>
      <c r="BH61" s="139">
        <f t="shared" si="67"/>
        <v>3525.52</v>
      </c>
      <c r="BI61" s="139">
        <f t="shared" si="67"/>
        <v>3525.52</v>
      </c>
      <c r="BJ61" s="139">
        <f t="shared" si="67"/>
        <v>3525.52</v>
      </c>
      <c r="BK61" s="139">
        <f t="shared" si="67"/>
        <v>3525.52</v>
      </c>
      <c r="BL61" s="139">
        <f t="shared" si="67"/>
        <v>3525.52</v>
      </c>
      <c r="BM61" s="139">
        <f t="shared" si="67"/>
        <v>3533.52</v>
      </c>
      <c r="BN61" s="139">
        <f t="shared" si="67"/>
        <v>3561.52</v>
      </c>
      <c r="BO61" s="139">
        <f t="shared" si="67"/>
        <v>3574.52</v>
      </c>
      <c r="BP61" s="139">
        <f t="shared" ref="BP61:CS61" si="68">SUM(BP62:BP68)</f>
        <v>3596.52</v>
      </c>
      <c r="BQ61" s="139">
        <f t="shared" si="68"/>
        <v>3617.52</v>
      </c>
      <c r="BR61" s="139">
        <f t="shared" si="68"/>
        <v>3622.52</v>
      </c>
      <c r="BS61" s="139">
        <f t="shared" si="68"/>
        <v>3620.52</v>
      </c>
      <c r="BT61" s="139">
        <f t="shared" si="68"/>
        <v>3618.52</v>
      </c>
      <c r="BU61" s="139">
        <f t="shared" si="68"/>
        <v>3616.52</v>
      </c>
      <c r="BV61" s="139">
        <f t="shared" si="68"/>
        <v>3566.52</v>
      </c>
      <c r="BW61" s="139">
        <f t="shared" si="68"/>
        <v>3491.52</v>
      </c>
      <c r="BX61" s="139">
        <f t="shared" si="68"/>
        <v>3431.52</v>
      </c>
      <c r="BY61" s="139">
        <f t="shared" si="68"/>
        <v>3431.52</v>
      </c>
      <c r="BZ61" s="139">
        <f t="shared" si="68"/>
        <v>3431.52</v>
      </c>
      <c r="CA61" s="139">
        <f t="shared" si="68"/>
        <v>3447.52</v>
      </c>
      <c r="CB61" s="139">
        <f t="shared" si="68"/>
        <v>3443.52</v>
      </c>
      <c r="CC61" s="139">
        <f t="shared" si="68"/>
        <v>3439.52</v>
      </c>
      <c r="CD61" s="139">
        <f t="shared" si="68"/>
        <v>3437.52</v>
      </c>
      <c r="CE61" s="139">
        <f t="shared" si="68"/>
        <v>3437.52</v>
      </c>
      <c r="CF61" s="139">
        <f t="shared" si="68"/>
        <v>3437.52</v>
      </c>
      <c r="CG61" s="139">
        <f t="shared" si="68"/>
        <v>3437.52</v>
      </c>
      <c r="CH61" s="139">
        <f t="shared" si="68"/>
        <v>3436.52</v>
      </c>
      <c r="CI61" s="139">
        <f t="shared" si="68"/>
        <v>3437.52</v>
      </c>
      <c r="CJ61" s="139">
        <f t="shared" si="68"/>
        <v>3439.52</v>
      </c>
      <c r="CK61" s="139">
        <f t="shared" si="68"/>
        <v>3436.52</v>
      </c>
      <c r="CL61" s="139">
        <f t="shared" si="68"/>
        <v>3436.52</v>
      </c>
      <c r="CM61" s="139">
        <f t="shared" si="68"/>
        <v>3438.52</v>
      </c>
      <c r="CN61" s="139">
        <f t="shared" si="68"/>
        <v>3436.52</v>
      </c>
      <c r="CO61" s="139">
        <f t="shared" si="68"/>
        <v>3438.52</v>
      </c>
      <c r="CP61" s="139">
        <f t="shared" si="68"/>
        <v>3444.52</v>
      </c>
      <c r="CQ61" s="139">
        <f t="shared" si="68"/>
        <v>3446.52</v>
      </c>
      <c r="CR61" s="139">
        <f t="shared" si="68"/>
        <v>3442.52</v>
      </c>
      <c r="CS61" s="140">
        <f t="shared" si="68"/>
        <v>3440.52</v>
      </c>
      <c r="CT61" s="196">
        <f>SUM(B61:CS61)</f>
        <v>341688.9200000001</v>
      </c>
      <c r="CU61" s="117"/>
      <c r="CV61" s="118"/>
      <c r="CX61" s="200"/>
    </row>
    <row r="62" spans="1:102">
      <c r="A62" s="22" t="s">
        <v>32</v>
      </c>
      <c r="B62" s="237">
        <v>462</v>
      </c>
      <c r="C62" s="237">
        <v>462</v>
      </c>
      <c r="D62" s="237">
        <v>462</v>
      </c>
      <c r="E62" s="237">
        <v>462</v>
      </c>
      <c r="F62" s="237">
        <v>462</v>
      </c>
      <c r="G62" s="237">
        <v>462</v>
      </c>
      <c r="H62" s="237">
        <v>462</v>
      </c>
      <c r="I62" s="237">
        <v>462</v>
      </c>
      <c r="J62" s="237">
        <v>462</v>
      </c>
      <c r="K62" s="237">
        <v>462</v>
      </c>
      <c r="L62" s="237">
        <v>462</v>
      </c>
      <c r="M62" s="237">
        <v>462</v>
      </c>
      <c r="N62" s="237">
        <v>462</v>
      </c>
      <c r="O62" s="237">
        <v>462</v>
      </c>
      <c r="P62" s="237">
        <v>462</v>
      </c>
      <c r="Q62" s="237">
        <v>462</v>
      </c>
      <c r="R62" s="237">
        <v>462</v>
      </c>
      <c r="S62" s="237">
        <v>462</v>
      </c>
      <c r="T62" s="237">
        <v>462</v>
      </c>
      <c r="U62" s="237">
        <v>462</v>
      </c>
      <c r="V62" s="237">
        <v>462</v>
      </c>
      <c r="W62" s="237">
        <v>462</v>
      </c>
      <c r="X62" s="237">
        <v>462</v>
      </c>
      <c r="Y62" s="237">
        <v>462</v>
      </c>
      <c r="Z62" s="237">
        <v>462</v>
      </c>
      <c r="AA62" s="237">
        <v>462</v>
      </c>
      <c r="AB62" s="237">
        <v>462</v>
      </c>
      <c r="AC62" s="237">
        <v>462</v>
      </c>
      <c r="AD62" s="237">
        <v>462</v>
      </c>
      <c r="AE62" s="237">
        <v>462</v>
      </c>
      <c r="AF62" s="237">
        <v>462</v>
      </c>
      <c r="AG62" s="237">
        <v>462</v>
      </c>
      <c r="AH62" s="237">
        <v>462</v>
      </c>
      <c r="AI62" s="237">
        <v>462</v>
      </c>
      <c r="AJ62" s="237">
        <v>462</v>
      </c>
      <c r="AK62" s="237">
        <v>462</v>
      </c>
      <c r="AL62" s="237">
        <v>462</v>
      </c>
      <c r="AM62" s="237">
        <v>462</v>
      </c>
      <c r="AN62" s="237">
        <v>462</v>
      </c>
      <c r="AO62" s="237">
        <v>462</v>
      </c>
      <c r="AP62" s="237">
        <v>462</v>
      </c>
      <c r="AQ62" s="237">
        <v>462</v>
      </c>
      <c r="AR62" s="237">
        <v>462</v>
      </c>
      <c r="AS62" s="237">
        <v>462</v>
      </c>
      <c r="AT62" s="237">
        <v>462</v>
      </c>
      <c r="AU62" s="237">
        <v>462</v>
      </c>
      <c r="AV62" s="237">
        <v>462</v>
      </c>
      <c r="AW62" s="237">
        <v>462</v>
      </c>
      <c r="AX62" s="237">
        <v>462</v>
      </c>
      <c r="AY62" s="237">
        <v>462</v>
      </c>
      <c r="AZ62" s="237">
        <v>462</v>
      </c>
      <c r="BA62" s="237">
        <v>462</v>
      </c>
      <c r="BB62" s="237">
        <v>462</v>
      </c>
      <c r="BC62" s="237">
        <v>462</v>
      </c>
      <c r="BD62" s="237">
        <v>462</v>
      </c>
      <c r="BE62" s="237">
        <v>462</v>
      </c>
      <c r="BF62" s="237">
        <v>462</v>
      </c>
      <c r="BG62" s="237">
        <v>462</v>
      </c>
      <c r="BH62" s="237">
        <v>462</v>
      </c>
      <c r="BI62" s="237">
        <v>462</v>
      </c>
      <c r="BJ62" s="237">
        <v>462</v>
      </c>
      <c r="BK62" s="237">
        <v>462</v>
      </c>
      <c r="BL62" s="237">
        <v>462</v>
      </c>
      <c r="BM62" s="237">
        <v>462</v>
      </c>
      <c r="BN62" s="237">
        <v>462</v>
      </c>
      <c r="BO62" s="237">
        <v>462</v>
      </c>
      <c r="BP62" s="237">
        <v>462</v>
      </c>
      <c r="BQ62" s="237">
        <v>462</v>
      </c>
      <c r="BR62" s="237">
        <v>462</v>
      </c>
      <c r="BS62" s="237">
        <v>462</v>
      </c>
      <c r="BT62" s="237">
        <v>462</v>
      </c>
      <c r="BU62" s="237">
        <v>462</v>
      </c>
      <c r="BV62" s="237">
        <v>462</v>
      </c>
      <c r="BW62" s="237">
        <v>462</v>
      </c>
      <c r="BX62" s="237">
        <v>462</v>
      </c>
      <c r="BY62" s="237">
        <v>462</v>
      </c>
      <c r="BZ62" s="237">
        <v>462</v>
      </c>
      <c r="CA62" s="237">
        <v>462</v>
      </c>
      <c r="CB62" s="237">
        <v>462</v>
      </c>
      <c r="CC62" s="237">
        <v>462</v>
      </c>
      <c r="CD62" s="237">
        <v>462</v>
      </c>
      <c r="CE62" s="237">
        <v>462</v>
      </c>
      <c r="CF62" s="237">
        <v>462</v>
      </c>
      <c r="CG62" s="237">
        <v>462</v>
      </c>
      <c r="CH62" s="237">
        <v>462</v>
      </c>
      <c r="CI62" s="237">
        <v>462</v>
      </c>
      <c r="CJ62" s="237">
        <v>462</v>
      </c>
      <c r="CK62" s="237">
        <v>462</v>
      </c>
      <c r="CL62" s="237">
        <v>462</v>
      </c>
      <c r="CM62" s="237">
        <v>462</v>
      </c>
      <c r="CN62" s="237">
        <v>462</v>
      </c>
      <c r="CO62" s="237">
        <v>462</v>
      </c>
      <c r="CP62" s="237">
        <v>462</v>
      </c>
      <c r="CQ62" s="237">
        <v>462</v>
      </c>
      <c r="CR62" s="237">
        <v>462</v>
      </c>
      <c r="CS62" s="237">
        <v>462</v>
      </c>
      <c r="CT62" s="175">
        <f t="shared" ref="CT62:CT68" si="69">SUM(B62:CS62)</f>
        <v>44352</v>
      </c>
      <c r="CU62" s="119"/>
      <c r="CV62" s="208"/>
    </row>
    <row r="63" spans="1:102">
      <c r="A63" s="22" t="s">
        <v>33</v>
      </c>
      <c r="B63" s="237">
        <v>547</v>
      </c>
      <c r="C63" s="237">
        <v>547</v>
      </c>
      <c r="D63" s="237">
        <v>547</v>
      </c>
      <c r="E63" s="237">
        <v>547</v>
      </c>
      <c r="F63" s="237">
        <v>547</v>
      </c>
      <c r="G63" s="237">
        <v>547</v>
      </c>
      <c r="H63" s="237">
        <v>547</v>
      </c>
      <c r="I63" s="237">
        <v>547</v>
      </c>
      <c r="J63" s="237">
        <v>547</v>
      </c>
      <c r="K63" s="237">
        <v>547</v>
      </c>
      <c r="L63" s="237">
        <v>547</v>
      </c>
      <c r="M63" s="237">
        <v>547</v>
      </c>
      <c r="N63" s="237">
        <v>547</v>
      </c>
      <c r="O63" s="237">
        <v>547</v>
      </c>
      <c r="P63" s="237">
        <v>547</v>
      </c>
      <c r="Q63" s="237">
        <v>547</v>
      </c>
      <c r="R63" s="237">
        <v>547</v>
      </c>
      <c r="S63" s="237">
        <v>547</v>
      </c>
      <c r="T63" s="237">
        <v>547</v>
      </c>
      <c r="U63" s="237">
        <v>547</v>
      </c>
      <c r="V63" s="237">
        <v>547</v>
      </c>
      <c r="W63" s="237">
        <v>547</v>
      </c>
      <c r="X63" s="237">
        <v>547</v>
      </c>
      <c r="Y63" s="237">
        <v>547</v>
      </c>
      <c r="Z63" s="237">
        <v>547</v>
      </c>
      <c r="AA63" s="237">
        <v>547</v>
      </c>
      <c r="AB63" s="237">
        <v>547</v>
      </c>
      <c r="AC63" s="237">
        <v>547</v>
      </c>
      <c r="AD63" s="237">
        <v>547</v>
      </c>
      <c r="AE63" s="237">
        <v>547</v>
      </c>
      <c r="AF63" s="237">
        <v>547</v>
      </c>
      <c r="AG63" s="237">
        <v>547</v>
      </c>
      <c r="AH63" s="237">
        <v>547</v>
      </c>
      <c r="AI63" s="237">
        <v>547</v>
      </c>
      <c r="AJ63" s="237">
        <v>547</v>
      </c>
      <c r="AK63" s="237">
        <v>547</v>
      </c>
      <c r="AL63" s="237">
        <v>547</v>
      </c>
      <c r="AM63" s="237">
        <v>547</v>
      </c>
      <c r="AN63" s="237">
        <v>547</v>
      </c>
      <c r="AO63" s="237">
        <v>547</v>
      </c>
      <c r="AP63" s="237">
        <v>547</v>
      </c>
      <c r="AQ63" s="237">
        <v>547</v>
      </c>
      <c r="AR63" s="237">
        <v>547</v>
      </c>
      <c r="AS63" s="237">
        <v>547</v>
      </c>
      <c r="AT63" s="237">
        <v>547</v>
      </c>
      <c r="AU63" s="237">
        <v>547</v>
      </c>
      <c r="AV63" s="237">
        <v>547</v>
      </c>
      <c r="AW63" s="237">
        <v>547</v>
      </c>
      <c r="AX63" s="237">
        <v>547</v>
      </c>
      <c r="AY63" s="237">
        <v>547</v>
      </c>
      <c r="AZ63" s="237">
        <v>547</v>
      </c>
      <c r="BA63" s="237">
        <v>547</v>
      </c>
      <c r="BB63" s="237">
        <v>547</v>
      </c>
      <c r="BC63" s="237">
        <v>547</v>
      </c>
      <c r="BD63" s="237">
        <v>547</v>
      </c>
      <c r="BE63" s="237">
        <v>547</v>
      </c>
      <c r="BF63" s="237">
        <v>547</v>
      </c>
      <c r="BG63" s="237">
        <v>547</v>
      </c>
      <c r="BH63" s="237">
        <v>547</v>
      </c>
      <c r="BI63" s="237">
        <v>547</v>
      </c>
      <c r="BJ63" s="237">
        <v>547</v>
      </c>
      <c r="BK63" s="237">
        <v>547</v>
      </c>
      <c r="BL63" s="237">
        <v>547</v>
      </c>
      <c r="BM63" s="237">
        <v>547</v>
      </c>
      <c r="BN63" s="237">
        <v>547</v>
      </c>
      <c r="BO63" s="237">
        <v>547</v>
      </c>
      <c r="BP63" s="237">
        <v>547</v>
      </c>
      <c r="BQ63" s="237">
        <v>547</v>
      </c>
      <c r="BR63" s="237">
        <v>547</v>
      </c>
      <c r="BS63" s="237">
        <v>547</v>
      </c>
      <c r="BT63" s="237">
        <v>547</v>
      </c>
      <c r="BU63" s="237">
        <v>547</v>
      </c>
      <c r="BV63" s="237">
        <v>547</v>
      </c>
      <c r="BW63" s="237">
        <v>547</v>
      </c>
      <c r="BX63" s="237">
        <v>547</v>
      </c>
      <c r="BY63" s="237">
        <v>547</v>
      </c>
      <c r="BZ63" s="237">
        <v>547</v>
      </c>
      <c r="CA63" s="237">
        <v>547</v>
      </c>
      <c r="CB63" s="237">
        <v>547</v>
      </c>
      <c r="CC63" s="237">
        <v>547</v>
      </c>
      <c r="CD63" s="237">
        <v>547</v>
      </c>
      <c r="CE63" s="237">
        <v>547</v>
      </c>
      <c r="CF63" s="237">
        <v>547</v>
      </c>
      <c r="CG63" s="237">
        <v>547</v>
      </c>
      <c r="CH63" s="237">
        <v>547</v>
      </c>
      <c r="CI63" s="237">
        <v>547</v>
      </c>
      <c r="CJ63" s="237">
        <v>547</v>
      </c>
      <c r="CK63" s="237">
        <v>547</v>
      </c>
      <c r="CL63" s="237">
        <v>547</v>
      </c>
      <c r="CM63" s="237">
        <v>547</v>
      </c>
      <c r="CN63" s="237">
        <v>547</v>
      </c>
      <c r="CO63" s="237">
        <v>547</v>
      </c>
      <c r="CP63" s="237">
        <v>547</v>
      </c>
      <c r="CQ63" s="237">
        <v>547</v>
      </c>
      <c r="CR63" s="237">
        <v>547</v>
      </c>
      <c r="CS63" s="237">
        <v>547</v>
      </c>
      <c r="CT63" s="175">
        <f t="shared" si="69"/>
        <v>52512</v>
      </c>
      <c r="CU63" s="119"/>
      <c r="CV63" s="208"/>
    </row>
    <row r="64" spans="1:102">
      <c r="A64" s="22" t="s">
        <v>34</v>
      </c>
      <c r="B64" s="237">
        <v>960</v>
      </c>
      <c r="C64" s="237">
        <v>960</v>
      </c>
      <c r="D64" s="237">
        <v>960</v>
      </c>
      <c r="E64" s="237">
        <v>960</v>
      </c>
      <c r="F64" s="237">
        <v>960</v>
      </c>
      <c r="G64" s="237">
        <v>960</v>
      </c>
      <c r="H64" s="237">
        <v>960</v>
      </c>
      <c r="I64" s="237">
        <v>960</v>
      </c>
      <c r="J64" s="237">
        <v>960</v>
      </c>
      <c r="K64" s="237">
        <v>960</v>
      </c>
      <c r="L64" s="237">
        <v>960</v>
      </c>
      <c r="M64" s="237">
        <v>960</v>
      </c>
      <c r="N64" s="237">
        <v>960</v>
      </c>
      <c r="O64" s="237">
        <v>960</v>
      </c>
      <c r="P64" s="237">
        <v>960</v>
      </c>
      <c r="Q64" s="237">
        <v>960</v>
      </c>
      <c r="R64" s="237">
        <v>960</v>
      </c>
      <c r="S64" s="237">
        <v>960</v>
      </c>
      <c r="T64" s="237">
        <v>960</v>
      </c>
      <c r="U64" s="237">
        <v>960</v>
      </c>
      <c r="V64" s="237">
        <v>960</v>
      </c>
      <c r="W64" s="237">
        <v>960</v>
      </c>
      <c r="X64" s="237">
        <v>960</v>
      </c>
      <c r="Y64" s="237">
        <v>960</v>
      </c>
      <c r="Z64" s="237">
        <v>960</v>
      </c>
      <c r="AA64" s="237">
        <v>960</v>
      </c>
      <c r="AB64" s="237">
        <v>960</v>
      </c>
      <c r="AC64" s="237">
        <v>960</v>
      </c>
      <c r="AD64" s="237">
        <v>960</v>
      </c>
      <c r="AE64" s="237">
        <v>960</v>
      </c>
      <c r="AF64" s="237">
        <v>960</v>
      </c>
      <c r="AG64" s="237">
        <v>960</v>
      </c>
      <c r="AH64" s="237">
        <v>960</v>
      </c>
      <c r="AI64" s="237">
        <v>960</v>
      </c>
      <c r="AJ64" s="237">
        <v>960</v>
      </c>
      <c r="AK64" s="237">
        <v>960</v>
      </c>
      <c r="AL64" s="237">
        <v>960</v>
      </c>
      <c r="AM64" s="237">
        <v>960</v>
      </c>
      <c r="AN64" s="237">
        <v>960</v>
      </c>
      <c r="AO64" s="237">
        <v>960</v>
      </c>
      <c r="AP64" s="237">
        <v>960</v>
      </c>
      <c r="AQ64" s="237">
        <v>960</v>
      </c>
      <c r="AR64" s="237">
        <v>960</v>
      </c>
      <c r="AS64" s="237">
        <v>960</v>
      </c>
      <c r="AT64" s="237">
        <v>960</v>
      </c>
      <c r="AU64" s="237">
        <v>960</v>
      </c>
      <c r="AV64" s="237">
        <v>960</v>
      </c>
      <c r="AW64" s="237">
        <v>960</v>
      </c>
      <c r="AX64" s="237">
        <v>960</v>
      </c>
      <c r="AY64" s="237">
        <v>960</v>
      </c>
      <c r="AZ64" s="237">
        <v>960</v>
      </c>
      <c r="BA64" s="237">
        <v>960</v>
      </c>
      <c r="BB64" s="237">
        <v>960</v>
      </c>
      <c r="BC64" s="237">
        <v>960</v>
      </c>
      <c r="BD64" s="237">
        <v>960</v>
      </c>
      <c r="BE64" s="237">
        <v>960</v>
      </c>
      <c r="BF64" s="237">
        <v>960</v>
      </c>
      <c r="BG64" s="237">
        <v>960</v>
      </c>
      <c r="BH64" s="237">
        <v>960</v>
      </c>
      <c r="BI64" s="237">
        <v>960</v>
      </c>
      <c r="BJ64" s="237">
        <v>960</v>
      </c>
      <c r="BK64" s="237">
        <v>960</v>
      </c>
      <c r="BL64" s="237">
        <v>960</v>
      </c>
      <c r="BM64" s="237">
        <v>960</v>
      </c>
      <c r="BN64" s="237">
        <v>960</v>
      </c>
      <c r="BO64" s="237">
        <v>960</v>
      </c>
      <c r="BP64" s="237">
        <v>960</v>
      </c>
      <c r="BQ64" s="237">
        <v>960</v>
      </c>
      <c r="BR64" s="237">
        <v>960</v>
      </c>
      <c r="BS64" s="237">
        <v>960</v>
      </c>
      <c r="BT64" s="237">
        <v>960</v>
      </c>
      <c r="BU64" s="237">
        <v>960</v>
      </c>
      <c r="BV64" s="237">
        <v>960</v>
      </c>
      <c r="BW64" s="237">
        <v>960</v>
      </c>
      <c r="BX64" s="237">
        <v>960</v>
      </c>
      <c r="BY64" s="237">
        <v>960</v>
      </c>
      <c r="BZ64" s="237">
        <v>960</v>
      </c>
      <c r="CA64" s="237">
        <v>960</v>
      </c>
      <c r="CB64" s="237">
        <v>960</v>
      </c>
      <c r="CC64" s="237">
        <v>960</v>
      </c>
      <c r="CD64" s="237">
        <v>960</v>
      </c>
      <c r="CE64" s="237">
        <v>960</v>
      </c>
      <c r="CF64" s="237">
        <v>960</v>
      </c>
      <c r="CG64" s="237">
        <v>960</v>
      </c>
      <c r="CH64" s="237">
        <v>960</v>
      </c>
      <c r="CI64" s="237">
        <v>960</v>
      </c>
      <c r="CJ64" s="237">
        <v>960</v>
      </c>
      <c r="CK64" s="237">
        <v>960</v>
      </c>
      <c r="CL64" s="237">
        <v>960</v>
      </c>
      <c r="CM64" s="237">
        <v>960</v>
      </c>
      <c r="CN64" s="237">
        <v>960</v>
      </c>
      <c r="CO64" s="237">
        <v>960</v>
      </c>
      <c r="CP64" s="237">
        <v>960</v>
      </c>
      <c r="CQ64" s="237">
        <v>960</v>
      </c>
      <c r="CR64" s="237">
        <v>960</v>
      </c>
      <c r="CS64" s="237">
        <v>960</v>
      </c>
      <c r="CT64" s="175">
        <f t="shared" si="69"/>
        <v>92160</v>
      </c>
      <c r="CU64" s="119"/>
      <c r="CV64" s="208"/>
    </row>
    <row r="65" spans="1:100">
      <c r="A65" s="22" t="s">
        <v>35</v>
      </c>
      <c r="B65" s="237">
        <v>410</v>
      </c>
      <c r="C65" s="237">
        <v>410</v>
      </c>
      <c r="D65" s="237">
        <v>410</v>
      </c>
      <c r="E65" s="237">
        <v>410</v>
      </c>
      <c r="F65" s="237">
        <v>410</v>
      </c>
      <c r="G65" s="237">
        <v>410</v>
      </c>
      <c r="H65" s="237">
        <v>410</v>
      </c>
      <c r="I65" s="237">
        <v>410</v>
      </c>
      <c r="J65" s="237">
        <v>410</v>
      </c>
      <c r="K65" s="237">
        <v>410</v>
      </c>
      <c r="L65" s="237">
        <v>410</v>
      </c>
      <c r="M65" s="237">
        <v>410</v>
      </c>
      <c r="N65" s="237">
        <v>410</v>
      </c>
      <c r="O65" s="237">
        <v>410</v>
      </c>
      <c r="P65" s="237">
        <v>410</v>
      </c>
      <c r="Q65" s="237">
        <v>410</v>
      </c>
      <c r="R65" s="237">
        <v>410</v>
      </c>
      <c r="S65" s="237">
        <v>410</v>
      </c>
      <c r="T65" s="237">
        <v>410</v>
      </c>
      <c r="U65" s="237">
        <v>410</v>
      </c>
      <c r="V65" s="237">
        <v>410</v>
      </c>
      <c r="W65" s="237">
        <v>410</v>
      </c>
      <c r="X65" s="237">
        <v>410</v>
      </c>
      <c r="Y65" s="237">
        <v>410</v>
      </c>
      <c r="Z65" s="237">
        <v>410</v>
      </c>
      <c r="AA65" s="237">
        <v>410</v>
      </c>
      <c r="AB65" s="237">
        <v>410</v>
      </c>
      <c r="AC65" s="237">
        <v>410</v>
      </c>
      <c r="AD65" s="237">
        <v>410</v>
      </c>
      <c r="AE65" s="237">
        <v>410</v>
      </c>
      <c r="AF65" s="237">
        <v>410</v>
      </c>
      <c r="AG65" s="237">
        <v>410</v>
      </c>
      <c r="AH65" s="237">
        <v>410</v>
      </c>
      <c r="AI65" s="237">
        <v>410</v>
      </c>
      <c r="AJ65" s="237">
        <v>410</v>
      </c>
      <c r="AK65" s="237">
        <v>410</v>
      </c>
      <c r="AL65" s="237">
        <v>410</v>
      </c>
      <c r="AM65" s="237">
        <v>410</v>
      </c>
      <c r="AN65" s="237">
        <v>410</v>
      </c>
      <c r="AO65" s="237">
        <v>410</v>
      </c>
      <c r="AP65" s="237">
        <v>410</v>
      </c>
      <c r="AQ65" s="237">
        <v>410</v>
      </c>
      <c r="AR65" s="237">
        <v>410</v>
      </c>
      <c r="AS65" s="237">
        <v>410</v>
      </c>
      <c r="AT65" s="237">
        <v>410</v>
      </c>
      <c r="AU65" s="237">
        <v>410</v>
      </c>
      <c r="AV65" s="237">
        <v>410</v>
      </c>
      <c r="AW65" s="237">
        <v>410</v>
      </c>
      <c r="AX65" s="237">
        <v>410</v>
      </c>
      <c r="AY65" s="237">
        <v>410</v>
      </c>
      <c r="AZ65" s="237">
        <v>410</v>
      </c>
      <c r="BA65" s="237">
        <v>410</v>
      </c>
      <c r="BB65" s="237">
        <v>410</v>
      </c>
      <c r="BC65" s="237">
        <v>410</v>
      </c>
      <c r="BD65" s="237">
        <v>410</v>
      </c>
      <c r="BE65" s="237">
        <v>410</v>
      </c>
      <c r="BF65" s="237">
        <v>410</v>
      </c>
      <c r="BG65" s="237">
        <v>410</v>
      </c>
      <c r="BH65" s="237">
        <v>410</v>
      </c>
      <c r="BI65" s="237">
        <v>410</v>
      </c>
      <c r="BJ65" s="237">
        <v>410</v>
      </c>
      <c r="BK65" s="237">
        <v>410</v>
      </c>
      <c r="BL65" s="237">
        <v>410</v>
      </c>
      <c r="BM65" s="237">
        <v>410</v>
      </c>
      <c r="BN65" s="237">
        <v>410</v>
      </c>
      <c r="BO65" s="237">
        <v>410</v>
      </c>
      <c r="BP65" s="237">
        <v>410</v>
      </c>
      <c r="BQ65" s="237">
        <v>410</v>
      </c>
      <c r="BR65" s="237">
        <v>410</v>
      </c>
      <c r="BS65" s="237">
        <v>410</v>
      </c>
      <c r="BT65" s="237">
        <v>410</v>
      </c>
      <c r="BU65" s="237">
        <v>410</v>
      </c>
      <c r="BV65" s="237">
        <v>360</v>
      </c>
      <c r="BW65" s="237">
        <v>285</v>
      </c>
      <c r="BX65" s="237">
        <v>225</v>
      </c>
      <c r="BY65" s="237">
        <v>225</v>
      </c>
      <c r="BZ65" s="237">
        <v>225</v>
      </c>
      <c r="CA65" s="237">
        <v>225</v>
      </c>
      <c r="CB65" s="237">
        <v>225</v>
      </c>
      <c r="CC65" s="237">
        <v>225</v>
      </c>
      <c r="CD65" s="237">
        <v>225</v>
      </c>
      <c r="CE65" s="237">
        <v>225</v>
      </c>
      <c r="CF65" s="237">
        <v>225</v>
      </c>
      <c r="CG65" s="237">
        <v>225</v>
      </c>
      <c r="CH65" s="237">
        <v>225</v>
      </c>
      <c r="CI65" s="237">
        <v>225</v>
      </c>
      <c r="CJ65" s="237">
        <v>225</v>
      </c>
      <c r="CK65" s="237">
        <v>225</v>
      </c>
      <c r="CL65" s="237">
        <v>225</v>
      </c>
      <c r="CM65" s="237">
        <v>225</v>
      </c>
      <c r="CN65" s="237">
        <v>225</v>
      </c>
      <c r="CO65" s="237">
        <v>225</v>
      </c>
      <c r="CP65" s="237">
        <v>225</v>
      </c>
      <c r="CQ65" s="237">
        <v>225</v>
      </c>
      <c r="CR65" s="237">
        <v>225</v>
      </c>
      <c r="CS65" s="237">
        <v>225</v>
      </c>
      <c r="CT65" s="175">
        <f t="shared" si="69"/>
        <v>35115</v>
      </c>
      <c r="CU65" s="119"/>
      <c r="CV65" s="208"/>
    </row>
    <row r="66" spans="1:100">
      <c r="A66" s="22" t="s">
        <v>36</v>
      </c>
      <c r="B66" s="237">
        <v>457.42</v>
      </c>
      <c r="C66" s="237">
        <v>457.42</v>
      </c>
      <c r="D66" s="237">
        <v>457.42</v>
      </c>
      <c r="E66" s="237">
        <v>457.42</v>
      </c>
      <c r="F66" s="237">
        <v>457.42</v>
      </c>
      <c r="G66" s="237">
        <v>457.42</v>
      </c>
      <c r="H66" s="237">
        <v>457.42</v>
      </c>
      <c r="I66" s="237">
        <v>457.42</v>
      </c>
      <c r="J66" s="237">
        <v>457.42</v>
      </c>
      <c r="K66" s="237">
        <v>457.42</v>
      </c>
      <c r="L66" s="237">
        <v>457.42</v>
      </c>
      <c r="M66" s="237">
        <v>457.42</v>
      </c>
      <c r="N66" s="237">
        <v>457.42</v>
      </c>
      <c r="O66" s="237">
        <v>457.42</v>
      </c>
      <c r="P66" s="237">
        <v>457.42</v>
      </c>
      <c r="Q66" s="237">
        <v>457.42</v>
      </c>
      <c r="R66" s="237">
        <v>457.42</v>
      </c>
      <c r="S66" s="237">
        <v>457.42</v>
      </c>
      <c r="T66" s="237">
        <v>457.42</v>
      </c>
      <c r="U66" s="237">
        <v>457.42</v>
      </c>
      <c r="V66" s="237">
        <v>457.42</v>
      </c>
      <c r="W66" s="237">
        <v>457.42</v>
      </c>
      <c r="X66" s="237">
        <v>457.42</v>
      </c>
      <c r="Y66" s="237">
        <v>457.42</v>
      </c>
      <c r="Z66" s="237">
        <v>457.42</v>
      </c>
      <c r="AA66" s="237">
        <v>457.42</v>
      </c>
      <c r="AB66" s="237">
        <v>457.42</v>
      </c>
      <c r="AC66" s="237">
        <v>457.42</v>
      </c>
      <c r="AD66" s="237">
        <v>457.42</v>
      </c>
      <c r="AE66" s="237">
        <v>457.42</v>
      </c>
      <c r="AF66" s="237">
        <v>457.42</v>
      </c>
      <c r="AG66" s="237">
        <v>457.42</v>
      </c>
      <c r="AH66" s="237">
        <v>457.42</v>
      </c>
      <c r="AI66" s="237">
        <v>457.42</v>
      </c>
      <c r="AJ66" s="237">
        <v>457.42</v>
      </c>
      <c r="AK66" s="237">
        <v>457.42</v>
      </c>
      <c r="AL66" s="237">
        <v>457.42</v>
      </c>
      <c r="AM66" s="237">
        <v>457.42</v>
      </c>
      <c r="AN66" s="237">
        <v>457.42</v>
      </c>
      <c r="AO66" s="237">
        <v>457.42</v>
      </c>
      <c r="AP66" s="237">
        <v>457.42</v>
      </c>
      <c r="AQ66" s="237">
        <v>457.42</v>
      </c>
      <c r="AR66" s="237">
        <v>457.42</v>
      </c>
      <c r="AS66" s="237">
        <v>457.42</v>
      </c>
      <c r="AT66" s="237">
        <v>457.42</v>
      </c>
      <c r="AU66" s="237">
        <v>457.42</v>
      </c>
      <c r="AV66" s="237">
        <v>457.42</v>
      </c>
      <c r="AW66" s="237">
        <v>457.42</v>
      </c>
      <c r="AX66" s="237">
        <v>457.42</v>
      </c>
      <c r="AY66" s="237">
        <v>457.42</v>
      </c>
      <c r="AZ66" s="237">
        <v>457.42</v>
      </c>
      <c r="BA66" s="237">
        <v>457.42</v>
      </c>
      <c r="BB66" s="237">
        <v>457.42</v>
      </c>
      <c r="BC66" s="237">
        <v>457.42</v>
      </c>
      <c r="BD66" s="237">
        <v>457.42</v>
      </c>
      <c r="BE66" s="237">
        <v>457.42</v>
      </c>
      <c r="BF66" s="237">
        <v>457.42</v>
      </c>
      <c r="BG66" s="237">
        <v>457.42</v>
      </c>
      <c r="BH66" s="237">
        <v>457.42</v>
      </c>
      <c r="BI66" s="237">
        <v>457.42</v>
      </c>
      <c r="BJ66" s="237">
        <v>457.42</v>
      </c>
      <c r="BK66" s="237">
        <v>457.42</v>
      </c>
      <c r="BL66" s="237">
        <v>457.42</v>
      </c>
      <c r="BM66" s="237">
        <v>457.42</v>
      </c>
      <c r="BN66" s="237">
        <v>457.42</v>
      </c>
      <c r="BO66" s="237">
        <v>457.42</v>
      </c>
      <c r="BP66" s="237">
        <v>457.42</v>
      </c>
      <c r="BQ66" s="237">
        <v>457.42</v>
      </c>
      <c r="BR66" s="237">
        <v>457.42</v>
      </c>
      <c r="BS66" s="237">
        <v>457.42</v>
      </c>
      <c r="BT66" s="237">
        <v>457.42</v>
      </c>
      <c r="BU66" s="237">
        <v>457.42</v>
      </c>
      <c r="BV66" s="237">
        <v>457.42</v>
      </c>
      <c r="BW66" s="237">
        <v>457.42</v>
      </c>
      <c r="BX66" s="237">
        <v>457.42</v>
      </c>
      <c r="BY66" s="237">
        <v>457.42</v>
      </c>
      <c r="BZ66" s="237">
        <v>457.42</v>
      </c>
      <c r="CA66" s="237">
        <v>457.42</v>
      </c>
      <c r="CB66" s="237">
        <v>457.42</v>
      </c>
      <c r="CC66" s="237">
        <v>457.42</v>
      </c>
      <c r="CD66" s="237">
        <v>457.42</v>
      </c>
      <c r="CE66" s="237">
        <v>457.42</v>
      </c>
      <c r="CF66" s="237">
        <v>457.42</v>
      </c>
      <c r="CG66" s="237">
        <v>457.42</v>
      </c>
      <c r="CH66" s="237">
        <v>457.42</v>
      </c>
      <c r="CI66" s="237">
        <v>457.42</v>
      </c>
      <c r="CJ66" s="237">
        <v>457.42</v>
      </c>
      <c r="CK66" s="237">
        <v>457.42</v>
      </c>
      <c r="CL66" s="237">
        <v>457.42</v>
      </c>
      <c r="CM66" s="237">
        <v>457.42</v>
      </c>
      <c r="CN66" s="237">
        <v>457.42</v>
      </c>
      <c r="CO66" s="237">
        <v>457.42</v>
      </c>
      <c r="CP66" s="237">
        <v>457.42</v>
      </c>
      <c r="CQ66" s="237">
        <v>457.42</v>
      </c>
      <c r="CR66" s="237">
        <v>457.42</v>
      </c>
      <c r="CS66" s="237">
        <v>457.42</v>
      </c>
      <c r="CT66" s="175">
        <f t="shared" si="69"/>
        <v>43912.319999999898</v>
      </c>
      <c r="CU66" s="119"/>
      <c r="CV66" s="208"/>
    </row>
    <row r="67" spans="1:100">
      <c r="A67" s="22" t="s">
        <v>37</v>
      </c>
      <c r="B67" s="237">
        <v>757</v>
      </c>
      <c r="C67" s="237">
        <v>753</v>
      </c>
      <c r="D67" s="237">
        <v>750</v>
      </c>
      <c r="E67" s="237">
        <v>752</v>
      </c>
      <c r="F67" s="237">
        <v>753</v>
      </c>
      <c r="G67" s="237">
        <v>755</v>
      </c>
      <c r="H67" s="237">
        <v>753</v>
      </c>
      <c r="I67" s="237">
        <v>751</v>
      </c>
      <c r="J67" s="237">
        <v>752</v>
      </c>
      <c r="K67" s="237">
        <v>752</v>
      </c>
      <c r="L67" s="237">
        <v>752</v>
      </c>
      <c r="M67" s="237">
        <v>752</v>
      </c>
      <c r="N67" s="237">
        <v>752</v>
      </c>
      <c r="O67" s="237">
        <v>752</v>
      </c>
      <c r="P67" s="237">
        <v>752</v>
      </c>
      <c r="Q67" s="237">
        <v>752</v>
      </c>
      <c r="R67" s="237">
        <v>752</v>
      </c>
      <c r="S67" s="237">
        <v>752</v>
      </c>
      <c r="T67" s="237">
        <v>752</v>
      </c>
      <c r="U67" s="237">
        <v>752</v>
      </c>
      <c r="V67" s="237">
        <v>752</v>
      </c>
      <c r="W67" s="237">
        <v>763</v>
      </c>
      <c r="X67" s="237">
        <v>753</v>
      </c>
      <c r="Y67" s="237">
        <v>752</v>
      </c>
      <c r="Z67" s="237">
        <v>751</v>
      </c>
      <c r="AA67" s="237">
        <v>750</v>
      </c>
      <c r="AB67" s="237">
        <v>750</v>
      </c>
      <c r="AC67" s="237">
        <v>749</v>
      </c>
      <c r="AD67" s="237">
        <v>754</v>
      </c>
      <c r="AE67" s="237">
        <v>754</v>
      </c>
      <c r="AF67" s="237">
        <v>753</v>
      </c>
      <c r="AG67" s="237">
        <v>755</v>
      </c>
      <c r="AH67" s="237">
        <v>751</v>
      </c>
      <c r="AI67" s="237">
        <v>750</v>
      </c>
      <c r="AJ67" s="237">
        <v>753</v>
      </c>
      <c r="AK67" s="237">
        <v>754</v>
      </c>
      <c r="AL67" s="237">
        <v>754</v>
      </c>
      <c r="AM67" s="237">
        <v>753</v>
      </c>
      <c r="AN67" s="237">
        <v>754</v>
      </c>
      <c r="AO67" s="237">
        <v>751</v>
      </c>
      <c r="AP67" s="237">
        <v>744</v>
      </c>
      <c r="AQ67" s="237">
        <v>739</v>
      </c>
      <c r="AR67" s="237">
        <v>732</v>
      </c>
      <c r="AS67" s="237">
        <v>725</v>
      </c>
      <c r="AT67" s="237">
        <v>718</v>
      </c>
      <c r="AU67" s="237">
        <v>702</v>
      </c>
      <c r="AV67" s="237">
        <v>673</v>
      </c>
      <c r="AW67" s="237">
        <v>663</v>
      </c>
      <c r="AX67" s="237">
        <v>678</v>
      </c>
      <c r="AY67" s="237">
        <v>674</v>
      </c>
      <c r="AZ67" s="237">
        <v>682</v>
      </c>
      <c r="BA67" s="237">
        <v>678</v>
      </c>
      <c r="BB67" s="237">
        <v>662</v>
      </c>
      <c r="BC67" s="237">
        <v>654</v>
      </c>
      <c r="BD67" s="237">
        <v>654</v>
      </c>
      <c r="BE67" s="237">
        <v>654</v>
      </c>
      <c r="BF67" s="237">
        <v>654</v>
      </c>
      <c r="BG67" s="237">
        <v>654</v>
      </c>
      <c r="BH67" s="237">
        <v>654</v>
      </c>
      <c r="BI67" s="237">
        <v>654</v>
      </c>
      <c r="BJ67" s="237">
        <v>654</v>
      </c>
      <c r="BK67" s="237">
        <v>654</v>
      </c>
      <c r="BL67" s="237">
        <v>654</v>
      </c>
      <c r="BM67" s="237">
        <v>662</v>
      </c>
      <c r="BN67" s="237">
        <v>690</v>
      </c>
      <c r="BO67" s="237">
        <v>703</v>
      </c>
      <c r="BP67" s="237">
        <v>725</v>
      </c>
      <c r="BQ67" s="237">
        <v>746</v>
      </c>
      <c r="BR67" s="237">
        <v>751</v>
      </c>
      <c r="BS67" s="237">
        <v>749</v>
      </c>
      <c r="BT67" s="237">
        <v>747</v>
      </c>
      <c r="BU67" s="237">
        <v>745</v>
      </c>
      <c r="BV67" s="237">
        <v>745</v>
      </c>
      <c r="BW67" s="237">
        <v>745</v>
      </c>
      <c r="BX67" s="237">
        <v>745</v>
      </c>
      <c r="BY67" s="237">
        <v>745</v>
      </c>
      <c r="BZ67" s="237">
        <v>745</v>
      </c>
      <c r="CA67" s="237">
        <v>761</v>
      </c>
      <c r="CB67" s="237">
        <v>757</v>
      </c>
      <c r="CC67" s="237">
        <v>753</v>
      </c>
      <c r="CD67" s="237">
        <v>751</v>
      </c>
      <c r="CE67" s="237">
        <v>751</v>
      </c>
      <c r="CF67" s="237">
        <v>751</v>
      </c>
      <c r="CG67" s="237">
        <v>751</v>
      </c>
      <c r="CH67" s="237">
        <v>750</v>
      </c>
      <c r="CI67" s="237">
        <v>751</v>
      </c>
      <c r="CJ67" s="237">
        <v>753</v>
      </c>
      <c r="CK67" s="237">
        <v>750</v>
      </c>
      <c r="CL67" s="237">
        <v>750</v>
      </c>
      <c r="CM67" s="237">
        <v>752</v>
      </c>
      <c r="CN67" s="237">
        <v>750</v>
      </c>
      <c r="CO67" s="237">
        <v>752</v>
      </c>
      <c r="CP67" s="237">
        <v>758</v>
      </c>
      <c r="CQ67" s="237">
        <v>760</v>
      </c>
      <c r="CR67" s="237">
        <v>756</v>
      </c>
      <c r="CS67" s="237">
        <v>754</v>
      </c>
      <c r="CT67" s="175">
        <f t="shared" si="69"/>
        <v>70268</v>
      </c>
      <c r="CU67" s="119"/>
      <c r="CV67" s="208"/>
    </row>
    <row r="68" spans="1:100" ht="15.75" thickBot="1">
      <c r="A68" s="138" t="s">
        <v>38</v>
      </c>
      <c r="B68" s="237">
        <v>35.1</v>
      </c>
      <c r="C68" s="237">
        <v>35.1</v>
      </c>
      <c r="D68" s="237">
        <v>35.1</v>
      </c>
      <c r="E68" s="237">
        <v>35.1</v>
      </c>
      <c r="F68" s="237">
        <v>35.1</v>
      </c>
      <c r="G68" s="237">
        <v>35.1</v>
      </c>
      <c r="H68" s="237">
        <v>35.1</v>
      </c>
      <c r="I68" s="237">
        <v>35.1</v>
      </c>
      <c r="J68" s="237">
        <v>35.1</v>
      </c>
      <c r="K68" s="237">
        <v>35.1</v>
      </c>
      <c r="L68" s="237">
        <v>35.1</v>
      </c>
      <c r="M68" s="237">
        <v>35.1</v>
      </c>
      <c r="N68" s="237">
        <v>35.1</v>
      </c>
      <c r="O68" s="237">
        <v>35.1</v>
      </c>
      <c r="P68" s="237">
        <v>35.1</v>
      </c>
      <c r="Q68" s="237">
        <v>35.1</v>
      </c>
      <c r="R68" s="237">
        <v>35.1</v>
      </c>
      <c r="S68" s="237">
        <v>35.1</v>
      </c>
      <c r="T68" s="237">
        <v>35.1</v>
      </c>
      <c r="U68" s="237">
        <v>35.1</v>
      </c>
      <c r="V68" s="237">
        <v>35.1</v>
      </c>
      <c r="W68" s="237">
        <v>35.1</v>
      </c>
      <c r="X68" s="237">
        <v>35.1</v>
      </c>
      <c r="Y68" s="237">
        <v>35.1</v>
      </c>
      <c r="Z68" s="237">
        <v>35.1</v>
      </c>
      <c r="AA68" s="237">
        <v>35.1</v>
      </c>
      <c r="AB68" s="237">
        <v>35.1</v>
      </c>
      <c r="AC68" s="237">
        <v>35.1</v>
      </c>
      <c r="AD68" s="237">
        <v>35.1</v>
      </c>
      <c r="AE68" s="237">
        <v>35.1</v>
      </c>
      <c r="AF68" s="237">
        <v>35.1</v>
      </c>
      <c r="AG68" s="237">
        <v>35.1</v>
      </c>
      <c r="AH68" s="237">
        <v>35.1</v>
      </c>
      <c r="AI68" s="237">
        <v>35.1</v>
      </c>
      <c r="AJ68" s="237">
        <v>35.1</v>
      </c>
      <c r="AK68" s="237">
        <v>35.1</v>
      </c>
      <c r="AL68" s="237">
        <v>35.1</v>
      </c>
      <c r="AM68" s="237">
        <v>35.1</v>
      </c>
      <c r="AN68" s="237">
        <v>35.1</v>
      </c>
      <c r="AO68" s="237">
        <v>35.1</v>
      </c>
      <c r="AP68" s="237">
        <v>35.1</v>
      </c>
      <c r="AQ68" s="237">
        <v>35.1</v>
      </c>
      <c r="AR68" s="237">
        <v>35.1</v>
      </c>
      <c r="AS68" s="237">
        <v>35.1</v>
      </c>
      <c r="AT68" s="237">
        <v>35.1</v>
      </c>
      <c r="AU68" s="237">
        <v>35.1</v>
      </c>
      <c r="AV68" s="237">
        <v>35.1</v>
      </c>
      <c r="AW68" s="237">
        <v>35.1</v>
      </c>
      <c r="AX68" s="237">
        <v>35.1</v>
      </c>
      <c r="AY68" s="237">
        <v>35.1</v>
      </c>
      <c r="AZ68" s="237">
        <v>35.1</v>
      </c>
      <c r="BA68" s="237">
        <v>35.1</v>
      </c>
      <c r="BB68" s="237">
        <v>35.1</v>
      </c>
      <c r="BC68" s="237">
        <v>35.1</v>
      </c>
      <c r="BD68" s="237">
        <v>35.1</v>
      </c>
      <c r="BE68" s="237">
        <v>35.1</v>
      </c>
      <c r="BF68" s="237">
        <v>35.1</v>
      </c>
      <c r="BG68" s="237">
        <v>35.1</v>
      </c>
      <c r="BH68" s="237">
        <v>35.1</v>
      </c>
      <c r="BI68" s="237">
        <v>35.1</v>
      </c>
      <c r="BJ68" s="237">
        <v>35.1</v>
      </c>
      <c r="BK68" s="237">
        <v>35.1</v>
      </c>
      <c r="BL68" s="237">
        <v>35.1</v>
      </c>
      <c r="BM68" s="237">
        <v>35.1</v>
      </c>
      <c r="BN68" s="237">
        <v>35.1</v>
      </c>
      <c r="BO68" s="237">
        <v>35.1</v>
      </c>
      <c r="BP68" s="237">
        <v>35.1</v>
      </c>
      <c r="BQ68" s="237">
        <v>35.1</v>
      </c>
      <c r="BR68" s="237">
        <v>35.1</v>
      </c>
      <c r="BS68" s="237">
        <v>35.1</v>
      </c>
      <c r="BT68" s="237">
        <v>35.1</v>
      </c>
      <c r="BU68" s="237">
        <v>35.1</v>
      </c>
      <c r="BV68" s="237">
        <v>35.1</v>
      </c>
      <c r="BW68" s="237">
        <v>35.1</v>
      </c>
      <c r="BX68" s="237">
        <v>35.1</v>
      </c>
      <c r="BY68" s="237">
        <v>35.1</v>
      </c>
      <c r="BZ68" s="237">
        <v>35.1</v>
      </c>
      <c r="CA68" s="237">
        <v>35.1</v>
      </c>
      <c r="CB68" s="237">
        <v>35.1</v>
      </c>
      <c r="CC68" s="237">
        <v>35.1</v>
      </c>
      <c r="CD68" s="237">
        <v>35.1</v>
      </c>
      <c r="CE68" s="237">
        <v>35.1</v>
      </c>
      <c r="CF68" s="237">
        <v>35.1</v>
      </c>
      <c r="CG68" s="237">
        <v>35.1</v>
      </c>
      <c r="CH68" s="237">
        <v>35.1</v>
      </c>
      <c r="CI68" s="237">
        <v>35.1</v>
      </c>
      <c r="CJ68" s="237">
        <v>35.1</v>
      </c>
      <c r="CK68" s="237">
        <v>35.1</v>
      </c>
      <c r="CL68" s="237">
        <v>35.1</v>
      </c>
      <c r="CM68" s="237">
        <v>35.1</v>
      </c>
      <c r="CN68" s="237">
        <v>35.1</v>
      </c>
      <c r="CO68" s="237">
        <v>35.1</v>
      </c>
      <c r="CP68" s="237">
        <v>35.1</v>
      </c>
      <c r="CQ68" s="237">
        <v>35.1</v>
      </c>
      <c r="CR68" s="237">
        <v>35.1</v>
      </c>
      <c r="CS68" s="237">
        <v>35.1</v>
      </c>
      <c r="CT68" s="236">
        <f t="shared" si="69"/>
        <v>3369.5999999999945</v>
      </c>
      <c r="CU68" s="119"/>
      <c r="CV68" s="208"/>
    </row>
    <row r="69" spans="1:100">
      <c r="A69" s="43"/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  <c r="AX69" s="41"/>
      <c r="AY69" s="41"/>
      <c r="AZ69" s="41"/>
      <c r="BA69" s="41"/>
      <c r="BB69" s="41"/>
      <c r="BC69" s="41"/>
      <c r="BD69" s="41"/>
      <c r="BE69" s="41"/>
      <c r="BF69" s="41"/>
      <c r="BG69" s="41"/>
      <c r="BH69" s="41"/>
      <c r="BI69" s="41"/>
      <c r="BJ69" s="41"/>
      <c r="BK69" s="41"/>
      <c r="BL69" s="41"/>
      <c r="BM69" s="41"/>
      <c r="BN69" s="41"/>
      <c r="BO69" s="41"/>
      <c r="BP69" s="41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1"/>
      <c r="CS69" s="41"/>
      <c r="CT69" s="41"/>
      <c r="CU69" s="119"/>
    </row>
    <row r="70" spans="1:100">
      <c r="A70" s="43"/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  <c r="AW70" s="41"/>
      <c r="AX70" s="41"/>
      <c r="AY70" s="41"/>
      <c r="AZ70" s="41"/>
      <c r="BA70" s="41"/>
      <c r="BB70" s="41"/>
      <c r="BC70" s="41"/>
      <c r="BD70" s="41"/>
      <c r="BE70" s="41"/>
      <c r="BF70" s="41"/>
      <c r="BG70" s="41"/>
      <c r="BH70" s="41"/>
      <c r="BI70" s="41"/>
      <c r="BJ70" s="41"/>
      <c r="BK70" s="41"/>
      <c r="BL70" s="41"/>
      <c r="BM70" s="41"/>
      <c r="BN70" s="41"/>
      <c r="BO70" s="41"/>
      <c r="BP70" s="41"/>
      <c r="BQ70" s="41"/>
      <c r="BR70" s="41"/>
      <c r="BS70" s="41"/>
      <c r="BT70" s="41"/>
      <c r="BU70" s="41"/>
      <c r="BV70" s="41"/>
      <c r="BW70" s="41"/>
      <c r="BX70" s="41"/>
      <c r="BY70" s="41"/>
      <c r="BZ70" s="41"/>
      <c r="CA70" s="41"/>
      <c r="CB70" s="41"/>
      <c r="CC70" s="41"/>
      <c r="CD70" s="41"/>
      <c r="CE70" s="41"/>
      <c r="CF70" s="41"/>
      <c r="CG70" s="41"/>
      <c r="CH70" s="41"/>
      <c r="CI70" s="41"/>
      <c r="CJ70" s="41"/>
      <c r="CK70" s="41"/>
      <c r="CL70" s="41"/>
      <c r="CM70" s="41"/>
      <c r="CN70" s="41"/>
      <c r="CO70" s="41"/>
      <c r="CP70" s="41"/>
      <c r="CQ70" s="41"/>
      <c r="CR70" s="41"/>
      <c r="CS70" s="41"/>
      <c r="CT70" s="41"/>
      <c r="CU70" s="119"/>
    </row>
    <row r="71" spans="1:100" ht="15.75" thickBot="1">
      <c r="A71" s="87" t="s">
        <v>64</v>
      </c>
      <c r="B71" s="87"/>
      <c r="C71" s="87"/>
      <c r="D71" s="87"/>
      <c r="E71" s="87"/>
      <c r="F71" s="87"/>
      <c r="G71" s="8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119"/>
    </row>
    <row r="72" spans="1:100" ht="15.75" thickBot="1">
      <c r="A72" s="11" t="s">
        <v>26</v>
      </c>
      <c r="B72" s="93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47">
        <v>96</v>
      </c>
      <c r="CT72" s="15" t="s">
        <v>27</v>
      </c>
      <c r="CU72" s="117"/>
    </row>
    <row r="73" spans="1:100">
      <c r="A73" s="23" t="s">
        <v>32</v>
      </c>
      <c r="B73" s="237">
        <v>0</v>
      </c>
      <c r="C73" s="237">
        <v>0</v>
      </c>
      <c r="D73" s="237">
        <v>0</v>
      </c>
      <c r="E73" s="237">
        <v>0</v>
      </c>
      <c r="F73" s="237">
        <v>0</v>
      </c>
      <c r="G73" s="237">
        <v>0</v>
      </c>
      <c r="H73" s="237">
        <v>30</v>
      </c>
      <c r="I73" s="237">
        <v>60</v>
      </c>
      <c r="J73" s="237">
        <v>90</v>
      </c>
      <c r="K73" s="237">
        <v>120</v>
      </c>
      <c r="L73" s="237">
        <v>138</v>
      </c>
      <c r="M73" s="237">
        <v>138</v>
      </c>
      <c r="N73" s="237">
        <v>138</v>
      </c>
      <c r="O73" s="237">
        <v>138</v>
      </c>
      <c r="P73" s="237">
        <v>138</v>
      </c>
      <c r="Q73" s="237">
        <v>138</v>
      </c>
      <c r="R73" s="237">
        <v>138</v>
      </c>
      <c r="S73" s="237">
        <v>138</v>
      </c>
      <c r="T73" s="237">
        <v>138</v>
      </c>
      <c r="U73" s="237">
        <v>138</v>
      </c>
      <c r="V73" s="237">
        <v>138</v>
      </c>
      <c r="W73" s="237">
        <v>108</v>
      </c>
      <c r="X73" s="237">
        <v>78</v>
      </c>
      <c r="Y73" s="237">
        <v>48</v>
      </c>
      <c r="Z73" s="237">
        <v>18</v>
      </c>
      <c r="AA73" s="237">
        <v>0</v>
      </c>
      <c r="AB73" s="237">
        <v>0</v>
      </c>
      <c r="AC73" s="237">
        <v>0</v>
      </c>
      <c r="AD73" s="237">
        <v>0</v>
      </c>
      <c r="AE73" s="237">
        <v>0</v>
      </c>
      <c r="AF73" s="237">
        <v>0</v>
      </c>
      <c r="AG73" s="237">
        <v>0</v>
      </c>
      <c r="AH73" s="237">
        <v>0</v>
      </c>
      <c r="AI73" s="237">
        <v>0</v>
      </c>
      <c r="AJ73" s="237">
        <v>0</v>
      </c>
      <c r="AK73" s="237">
        <v>0</v>
      </c>
      <c r="AL73" s="237">
        <v>0</v>
      </c>
      <c r="AM73" s="237">
        <v>0</v>
      </c>
      <c r="AN73" s="237">
        <v>0</v>
      </c>
      <c r="AO73" s="237">
        <v>0</v>
      </c>
      <c r="AP73" s="237">
        <v>0</v>
      </c>
      <c r="AQ73" s="237">
        <v>0</v>
      </c>
      <c r="AR73" s="237">
        <v>0</v>
      </c>
      <c r="AS73" s="237">
        <v>0</v>
      </c>
      <c r="AT73" s="237">
        <v>0</v>
      </c>
      <c r="AU73" s="237">
        <v>0</v>
      </c>
      <c r="AV73" s="237">
        <v>0</v>
      </c>
      <c r="AW73" s="237">
        <v>0</v>
      </c>
      <c r="AX73" s="237">
        <v>0</v>
      </c>
      <c r="AY73" s="237">
        <v>0</v>
      </c>
      <c r="AZ73" s="237">
        <v>0</v>
      </c>
      <c r="BA73" s="237">
        <v>0</v>
      </c>
      <c r="BB73" s="237">
        <v>0</v>
      </c>
      <c r="BC73" s="237">
        <v>30</v>
      </c>
      <c r="BD73" s="237">
        <v>55</v>
      </c>
      <c r="BE73" s="237">
        <v>55</v>
      </c>
      <c r="BF73" s="237">
        <v>55</v>
      </c>
      <c r="BG73" s="237">
        <v>85</v>
      </c>
      <c r="BH73" s="237">
        <v>115</v>
      </c>
      <c r="BI73" s="237">
        <v>125</v>
      </c>
      <c r="BJ73" s="237">
        <v>125</v>
      </c>
      <c r="BK73" s="237">
        <v>125</v>
      </c>
      <c r="BL73" s="237">
        <v>125</v>
      </c>
      <c r="BM73" s="237">
        <v>125</v>
      </c>
      <c r="BN73" s="237">
        <v>95</v>
      </c>
      <c r="BO73" s="237">
        <v>65</v>
      </c>
      <c r="BP73" s="237">
        <v>35</v>
      </c>
      <c r="BQ73" s="237">
        <v>5</v>
      </c>
      <c r="BR73" s="237">
        <v>0</v>
      </c>
      <c r="BS73" s="237">
        <v>0</v>
      </c>
      <c r="BT73" s="237">
        <v>0</v>
      </c>
      <c r="BU73" s="237">
        <v>30</v>
      </c>
      <c r="BV73" s="237">
        <v>60</v>
      </c>
      <c r="BW73" s="237">
        <v>70</v>
      </c>
      <c r="BX73" s="237">
        <v>70</v>
      </c>
      <c r="BY73" s="237">
        <v>40</v>
      </c>
      <c r="BZ73" s="237">
        <v>10</v>
      </c>
      <c r="CA73" s="237">
        <v>0</v>
      </c>
      <c r="CB73" s="237">
        <v>0</v>
      </c>
      <c r="CC73" s="237">
        <v>0</v>
      </c>
      <c r="CD73" s="237">
        <v>0</v>
      </c>
      <c r="CE73" s="237">
        <v>0</v>
      </c>
      <c r="CF73" s="237">
        <v>0</v>
      </c>
      <c r="CG73" s="237">
        <v>0</v>
      </c>
      <c r="CH73" s="237">
        <v>0</v>
      </c>
      <c r="CI73" s="237">
        <v>0</v>
      </c>
      <c r="CJ73" s="237">
        <v>0</v>
      </c>
      <c r="CK73" s="237">
        <v>0</v>
      </c>
      <c r="CL73" s="237">
        <v>0</v>
      </c>
      <c r="CM73" s="237">
        <v>0</v>
      </c>
      <c r="CN73" s="237">
        <v>0</v>
      </c>
      <c r="CO73" s="237">
        <v>0</v>
      </c>
      <c r="CP73" s="237">
        <v>0</v>
      </c>
      <c r="CQ73" s="237">
        <v>0</v>
      </c>
      <c r="CR73" s="237">
        <v>0</v>
      </c>
      <c r="CS73" s="237">
        <v>0</v>
      </c>
      <c r="CT73" s="24">
        <f>SUM(B73:CS73)</f>
        <v>3570</v>
      </c>
      <c r="CU73" s="119"/>
    </row>
    <row r="74" spans="1:100">
      <c r="A74" s="24" t="s">
        <v>33</v>
      </c>
      <c r="B74" s="237">
        <v>0</v>
      </c>
      <c r="C74" s="237">
        <v>0</v>
      </c>
      <c r="D74" s="237">
        <v>0</v>
      </c>
      <c r="E74" s="237">
        <v>0</v>
      </c>
      <c r="F74" s="237">
        <v>0</v>
      </c>
      <c r="G74" s="237">
        <v>0</v>
      </c>
      <c r="H74" s="237">
        <v>0</v>
      </c>
      <c r="I74" s="237">
        <v>0</v>
      </c>
      <c r="J74" s="237">
        <v>0</v>
      </c>
      <c r="K74" s="237">
        <v>60</v>
      </c>
      <c r="L74" s="237">
        <v>120</v>
      </c>
      <c r="M74" s="237">
        <v>153</v>
      </c>
      <c r="N74" s="237">
        <v>153</v>
      </c>
      <c r="O74" s="237">
        <v>153</v>
      </c>
      <c r="P74" s="237">
        <v>153</v>
      </c>
      <c r="Q74" s="237">
        <v>153</v>
      </c>
      <c r="R74" s="237">
        <v>153</v>
      </c>
      <c r="S74" s="237">
        <v>153</v>
      </c>
      <c r="T74" s="237">
        <v>153</v>
      </c>
      <c r="U74" s="237">
        <v>153</v>
      </c>
      <c r="V74" s="237">
        <v>93</v>
      </c>
      <c r="W74" s="237">
        <v>33</v>
      </c>
      <c r="X74" s="237">
        <v>0</v>
      </c>
      <c r="Y74" s="237">
        <v>0</v>
      </c>
      <c r="Z74" s="237">
        <v>0</v>
      </c>
      <c r="AA74" s="237">
        <v>0</v>
      </c>
      <c r="AB74" s="237">
        <v>0</v>
      </c>
      <c r="AC74" s="237">
        <v>0</v>
      </c>
      <c r="AD74" s="237">
        <v>0</v>
      </c>
      <c r="AE74" s="237">
        <v>0</v>
      </c>
      <c r="AF74" s="237">
        <v>0</v>
      </c>
      <c r="AG74" s="237">
        <v>0</v>
      </c>
      <c r="AH74" s="237">
        <v>0</v>
      </c>
      <c r="AI74" s="237">
        <v>0</v>
      </c>
      <c r="AJ74" s="237">
        <v>0</v>
      </c>
      <c r="AK74" s="237">
        <v>0</v>
      </c>
      <c r="AL74" s="237">
        <v>0</v>
      </c>
      <c r="AM74" s="237">
        <v>0</v>
      </c>
      <c r="AN74" s="237">
        <v>0</v>
      </c>
      <c r="AO74" s="237">
        <v>0</v>
      </c>
      <c r="AP74" s="237">
        <v>0</v>
      </c>
      <c r="AQ74" s="237">
        <v>0</v>
      </c>
      <c r="AR74" s="237">
        <v>0</v>
      </c>
      <c r="AS74" s="237">
        <v>0</v>
      </c>
      <c r="AT74" s="237">
        <v>0</v>
      </c>
      <c r="AU74" s="237">
        <v>0</v>
      </c>
      <c r="AV74" s="237">
        <v>0</v>
      </c>
      <c r="AW74" s="237">
        <v>0</v>
      </c>
      <c r="AX74" s="237">
        <v>0</v>
      </c>
      <c r="AY74" s="237">
        <v>0</v>
      </c>
      <c r="AZ74" s="237">
        <v>0</v>
      </c>
      <c r="BA74" s="237">
        <v>0</v>
      </c>
      <c r="BB74" s="237">
        <v>0</v>
      </c>
      <c r="BC74" s="237">
        <v>50</v>
      </c>
      <c r="BD74" s="237">
        <v>50</v>
      </c>
      <c r="BE74" s="237">
        <v>50</v>
      </c>
      <c r="BF74" s="237">
        <v>50</v>
      </c>
      <c r="BG74" s="237">
        <v>50</v>
      </c>
      <c r="BH74" s="237">
        <v>50</v>
      </c>
      <c r="BI74" s="237">
        <v>50</v>
      </c>
      <c r="BJ74" s="237">
        <v>50</v>
      </c>
      <c r="BK74" s="237">
        <v>50</v>
      </c>
      <c r="BL74" s="237">
        <v>0</v>
      </c>
      <c r="BM74" s="237">
        <v>0</v>
      </c>
      <c r="BN74" s="237">
        <v>0</v>
      </c>
      <c r="BO74" s="237">
        <v>0</v>
      </c>
      <c r="BP74" s="237">
        <v>0</v>
      </c>
      <c r="BQ74" s="237">
        <v>0</v>
      </c>
      <c r="BR74" s="237">
        <v>0</v>
      </c>
      <c r="BS74" s="237">
        <v>0</v>
      </c>
      <c r="BT74" s="237">
        <v>0</v>
      </c>
      <c r="BU74" s="237">
        <v>58</v>
      </c>
      <c r="BV74" s="237">
        <v>58</v>
      </c>
      <c r="BW74" s="237">
        <v>58</v>
      </c>
      <c r="BX74" s="237">
        <v>58</v>
      </c>
      <c r="BY74" s="237">
        <v>0</v>
      </c>
      <c r="BZ74" s="237">
        <v>0</v>
      </c>
      <c r="CA74" s="237">
        <v>0</v>
      </c>
      <c r="CB74" s="237">
        <v>0</v>
      </c>
      <c r="CC74" s="237">
        <v>0</v>
      </c>
      <c r="CD74" s="237">
        <v>0</v>
      </c>
      <c r="CE74" s="237">
        <v>0</v>
      </c>
      <c r="CF74" s="237">
        <v>0</v>
      </c>
      <c r="CG74" s="237">
        <v>0</v>
      </c>
      <c r="CH74" s="237">
        <v>0</v>
      </c>
      <c r="CI74" s="237">
        <v>0</v>
      </c>
      <c r="CJ74" s="237">
        <v>0</v>
      </c>
      <c r="CK74" s="237">
        <v>0</v>
      </c>
      <c r="CL74" s="237">
        <v>0</v>
      </c>
      <c r="CM74" s="237">
        <v>0</v>
      </c>
      <c r="CN74" s="237">
        <v>0</v>
      </c>
      <c r="CO74" s="237">
        <v>0</v>
      </c>
      <c r="CP74" s="237">
        <v>0</v>
      </c>
      <c r="CQ74" s="237">
        <v>0</v>
      </c>
      <c r="CR74" s="237">
        <v>0</v>
      </c>
      <c r="CS74" s="237">
        <v>0</v>
      </c>
      <c r="CT74" s="24">
        <f t="shared" ref="CT74:CT79" si="70">SUM(B74:CS74)</f>
        <v>2365</v>
      </c>
      <c r="CU74" s="119"/>
    </row>
    <row r="75" spans="1:100">
      <c r="A75" s="24" t="s">
        <v>34</v>
      </c>
      <c r="B75" s="237">
        <v>0</v>
      </c>
      <c r="C75" s="237">
        <v>0</v>
      </c>
      <c r="D75" s="237">
        <v>0</v>
      </c>
      <c r="E75" s="237">
        <v>0</v>
      </c>
      <c r="F75" s="237">
        <v>0</v>
      </c>
      <c r="G75" s="237">
        <v>0</v>
      </c>
      <c r="H75" s="237">
        <v>0</v>
      </c>
      <c r="I75" s="237">
        <v>0</v>
      </c>
      <c r="J75" s="237">
        <v>0</v>
      </c>
      <c r="K75" s="237">
        <v>0</v>
      </c>
      <c r="L75" s="237">
        <v>0</v>
      </c>
      <c r="M75" s="237">
        <v>0</v>
      </c>
      <c r="N75" s="237">
        <v>0</v>
      </c>
      <c r="O75" s="237">
        <v>0</v>
      </c>
      <c r="P75" s="237">
        <v>0</v>
      </c>
      <c r="Q75" s="237">
        <v>0</v>
      </c>
      <c r="R75" s="237">
        <v>0</v>
      </c>
      <c r="S75" s="237">
        <v>0</v>
      </c>
      <c r="T75" s="237">
        <v>0</v>
      </c>
      <c r="U75" s="237">
        <v>0</v>
      </c>
      <c r="V75" s="237">
        <v>0</v>
      </c>
      <c r="W75" s="237">
        <v>0</v>
      </c>
      <c r="X75" s="237">
        <v>0</v>
      </c>
      <c r="Y75" s="237">
        <v>0</v>
      </c>
      <c r="Z75" s="237">
        <v>0</v>
      </c>
      <c r="AA75" s="237">
        <v>0</v>
      </c>
      <c r="AB75" s="237">
        <v>0</v>
      </c>
      <c r="AC75" s="237">
        <v>0</v>
      </c>
      <c r="AD75" s="237">
        <v>0</v>
      </c>
      <c r="AE75" s="237">
        <v>0</v>
      </c>
      <c r="AF75" s="237">
        <v>0</v>
      </c>
      <c r="AG75" s="237">
        <v>0</v>
      </c>
      <c r="AH75" s="237">
        <v>0</v>
      </c>
      <c r="AI75" s="237">
        <v>0</v>
      </c>
      <c r="AJ75" s="237">
        <v>0</v>
      </c>
      <c r="AK75" s="237">
        <v>0</v>
      </c>
      <c r="AL75" s="237">
        <v>0</v>
      </c>
      <c r="AM75" s="237">
        <v>0</v>
      </c>
      <c r="AN75" s="237">
        <v>0</v>
      </c>
      <c r="AO75" s="237">
        <v>0</v>
      </c>
      <c r="AP75" s="237">
        <v>0</v>
      </c>
      <c r="AQ75" s="237">
        <v>0</v>
      </c>
      <c r="AR75" s="237">
        <v>0</v>
      </c>
      <c r="AS75" s="237">
        <v>0</v>
      </c>
      <c r="AT75" s="237">
        <v>0</v>
      </c>
      <c r="AU75" s="237">
        <v>0</v>
      </c>
      <c r="AV75" s="237">
        <v>0</v>
      </c>
      <c r="AW75" s="237">
        <v>0</v>
      </c>
      <c r="AX75" s="237">
        <v>0</v>
      </c>
      <c r="AY75" s="237">
        <v>0</v>
      </c>
      <c r="AZ75" s="237">
        <v>0</v>
      </c>
      <c r="BA75" s="237">
        <v>0</v>
      </c>
      <c r="BB75" s="237">
        <v>0</v>
      </c>
      <c r="BC75" s="237">
        <v>0</v>
      </c>
      <c r="BD75" s="237">
        <v>0</v>
      </c>
      <c r="BE75" s="237">
        <v>0</v>
      </c>
      <c r="BF75" s="237">
        <v>0</v>
      </c>
      <c r="BG75" s="237">
        <v>0</v>
      </c>
      <c r="BH75" s="237">
        <v>0</v>
      </c>
      <c r="BI75" s="237">
        <v>0</v>
      </c>
      <c r="BJ75" s="237">
        <v>0</v>
      </c>
      <c r="BK75" s="237">
        <v>0</v>
      </c>
      <c r="BL75" s="237">
        <v>0</v>
      </c>
      <c r="BM75" s="237">
        <v>0</v>
      </c>
      <c r="BN75" s="237">
        <v>0</v>
      </c>
      <c r="BO75" s="237">
        <v>0</v>
      </c>
      <c r="BP75" s="237">
        <v>0</v>
      </c>
      <c r="BQ75" s="237">
        <v>0</v>
      </c>
      <c r="BR75" s="237">
        <v>0</v>
      </c>
      <c r="BS75" s="237">
        <v>0</v>
      </c>
      <c r="BT75" s="237">
        <v>0</v>
      </c>
      <c r="BU75" s="237">
        <v>0</v>
      </c>
      <c r="BV75" s="237">
        <v>0</v>
      </c>
      <c r="BW75" s="237">
        <v>0</v>
      </c>
      <c r="BX75" s="237">
        <v>0</v>
      </c>
      <c r="BY75" s="237">
        <v>0</v>
      </c>
      <c r="BZ75" s="237">
        <v>0</v>
      </c>
      <c r="CA75" s="237">
        <v>0</v>
      </c>
      <c r="CB75" s="237">
        <v>0</v>
      </c>
      <c r="CC75" s="237">
        <v>0</v>
      </c>
      <c r="CD75" s="237">
        <v>0</v>
      </c>
      <c r="CE75" s="237">
        <v>0</v>
      </c>
      <c r="CF75" s="237">
        <v>0</v>
      </c>
      <c r="CG75" s="237">
        <v>0</v>
      </c>
      <c r="CH75" s="237">
        <v>0</v>
      </c>
      <c r="CI75" s="237">
        <v>0</v>
      </c>
      <c r="CJ75" s="237">
        <v>0</v>
      </c>
      <c r="CK75" s="237">
        <v>0</v>
      </c>
      <c r="CL75" s="237">
        <v>0</v>
      </c>
      <c r="CM75" s="237">
        <v>0</v>
      </c>
      <c r="CN75" s="237">
        <v>0</v>
      </c>
      <c r="CO75" s="237">
        <v>0</v>
      </c>
      <c r="CP75" s="237">
        <v>0</v>
      </c>
      <c r="CQ75" s="237">
        <v>0</v>
      </c>
      <c r="CR75" s="237">
        <v>0</v>
      </c>
      <c r="CS75" s="237">
        <v>0</v>
      </c>
      <c r="CT75" s="24">
        <f t="shared" si="70"/>
        <v>0</v>
      </c>
      <c r="CU75" s="119"/>
    </row>
    <row r="76" spans="1:100">
      <c r="A76" s="24" t="s">
        <v>35</v>
      </c>
      <c r="B76" s="237">
        <v>0</v>
      </c>
      <c r="C76" s="237">
        <v>0</v>
      </c>
      <c r="D76" s="237">
        <v>0</v>
      </c>
      <c r="E76" s="237">
        <v>0</v>
      </c>
      <c r="F76" s="237">
        <v>90</v>
      </c>
      <c r="G76" s="237">
        <v>90</v>
      </c>
      <c r="H76" s="237">
        <v>90</v>
      </c>
      <c r="I76" s="237">
        <v>90</v>
      </c>
      <c r="J76" s="237">
        <v>90</v>
      </c>
      <c r="K76" s="237">
        <v>90</v>
      </c>
      <c r="L76" s="237">
        <v>90</v>
      </c>
      <c r="M76" s="237">
        <v>90</v>
      </c>
      <c r="N76" s="237">
        <v>90</v>
      </c>
      <c r="O76" s="237">
        <v>90</v>
      </c>
      <c r="P76" s="237">
        <v>90</v>
      </c>
      <c r="Q76" s="237">
        <v>90</v>
      </c>
      <c r="R76" s="237">
        <v>90</v>
      </c>
      <c r="S76" s="237">
        <v>90</v>
      </c>
      <c r="T76" s="237">
        <v>90</v>
      </c>
      <c r="U76" s="237">
        <v>90</v>
      </c>
      <c r="V76" s="237">
        <v>90</v>
      </c>
      <c r="W76" s="237">
        <v>0</v>
      </c>
      <c r="X76" s="237">
        <v>0</v>
      </c>
      <c r="Y76" s="237">
        <v>0</v>
      </c>
      <c r="Z76" s="237">
        <v>0</v>
      </c>
      <c r="AA76" s="237">
        <v>0</v>
      </c>
      <c r="AB76" s="237">
        <v>0</v>
      </c>
      <c r="AC76" s="237">
        <v>0</v>
      </c>
      <c r="AD76" s="237">
        <v>0</v>
      </c>
      <c r="AE76" s="237">
        <v>0</v>
      </c>
      <c r="AF76" s="237">
        <v>0</v>
      </c>
      <c r="AG76" s="237">
        <v>0</v>
      </c>
      <c r="AH76" s="237">
        <v>0</v>
      </c>
      <c r="AI76" s="237">
        <v>0</v>
      </c>
      <c r="AJ76" s="237">
        <v>0</v>
      </c>
      <c r="AK76" s="237">
        <v>0</v>
      </c>
      <c r="AL76" s="237">
        <v>0</v>
      </c>
      <c r="AM76" s="237">
        <v>0</v>
      </c>
      <c r="AN76" s="237">
        <v>0</v>
      </c>
      <c r="AO76" s="237">
        <v>0</v>
      </c>
      <c r="AP76" s="237">
        <v>0</v>
      </c>
      <c r="AQ76" s="237">
        <v>0</v>
      </c>
      <c r="AR76" s="237">
        <v>0</v>
      </c>
      <c r="AS76" s="237">
        <v>0</v>
      </c>
      <c r="AT76" s="237">
        <v>0</v>
      </c>
      <c r="AU76" s="237">
        <v>0</v>
      </c>
      <c r="AV76" s="237">
        <v>0</v>
      </c>
      <c r="AW76" s="237">
        <v>0</v>
      </c>
      <c r="AX76" s="237">
        <v>0</v>
      </c>
      <c r="AY76" s="237">
        <v>91</v>
      </c>
      <c r="AZ76" s="237">
        <v>91</v>
      </c>
      <c r="BA76" s="237">
        <v>91</v>
      </c>
      <c r="BB76" s="237">
        <v>91</v>
      </c>
      <c r="BC76" s="237">
        <v>91</v>
      </c>
      <c r="BD76" s="237">
        <v>91</v>
      </c>
      <c r="BE76" s="237">
        <v>91</v>
      </c>
      <c r="BF76" s="237">
        <v>91</v>
      </c>
      <c r="BG76" s="237">
        <v>91</v>
      </c>
      <c r="BH76" s="237">
        <v>91</v>
      </c>
      <c r="BI76" s="237">
        <v>91</v>
      </c>
      <c r="BJ76" s="237">
        <v>91</v>
      </c>
      <c r="BK76" s="237">
        <v>91</v>
      </c>
      <c r="BL76" s="237">
        <v>91</v>
      </c>
      <c r="BM76" s="237">
        <v>91</v>
      </c>
      <c r="BN76" s="237">
        <v>0</v>
      </c>
      <c r="BO76" s="237">
        <v>0</v>
      </c>
      <c r="BP76" s="237">
        <v>0</v>
      </c>
      <c r="BQ76" s="237">
        <v>0</v>
      </c>
      <c r="BR76" s="237">
        <v>0</v>
      </c>
      <c r="BS76" s="237">
        <v>0</v>
      </c>
      <c r="BT76" s="237">
        <v>80</v>
      </c>
      <c r="BU76" s="237">
        <v>80</v>
      </c>
      <c r="BV76" s="237">
        <v>80</v>
      </c>
      <c r="BW76" s="237">
        <v>80</v>
      </c>
      <c r="BX76" s="237">
        <v>80</v>
      </c>
      <c r="BY76" s="237">
        <v>0</v>
      </c>
      <c r="BZ76" s="237">
        <v>0</v>
      </c>
      <c r="CA76" s="237">
        <v>0</v>
      </c>
      <c r="CB76" s="237">
        <v>0</v>
      </c>
      <c r="CC76" s="237">
        <v>0</v>
      </c>
      <c r="CD76" s="237">
        <v>0</v>
      </c>
      <c r="CE76" s="237">
        <v>0</v>
      </c>
      <c r="CF76" s="237">
        <v>0</v>
      </c>
      <c r="CG76" s="237">
        <v>0</v>
      </c>
      <c r="CH76" s="237">
        <v>0</v>
      </c>
      <c r="CI76" s="237">
        <v>0</v>
      </c>
      <c r="CJ76" s="237">
        <v>0</v>
      </c>
      <c r="CK76" s="237">
        <v>0</v>
      </c>
      <c r="CL76" s="237">
        <v>0</v>
      </c>
      <c r="CM76" s="237">
        <v>0</v>
      </c>
      <c r="CN76" s="237">
        <v>53</v>
      </c>
      <c r="CO76" s="237">
        <v>53</v>
      </c>
      <c r="CP76" s="237">
        <v>53</v>
      </c>
      <c r="CQ76" s="237">
        <v>53</v>
      </c>
      <c r="CR76" s="237">
        <v>53</v>
      </c>
      <c r="CS76" s="237">
        <v>53</v>
      </c>
      <c r="CT76" s="24">
        <f t="shared" si="70"/>
        <v>3613</v>
      </c>
      <c r="CU76" s="119"/>
    </row>
    <row r="77" spans="1:100">
      <c r="A77" s="24" t="s">
        <v>36</v>
      </c>
      <c r="B77" s="237">
        <v>0</v>
      </c>
      <c r="C77" s="237">
        <v>0</v>
      </c>
      <c r="D77" s="237">
        <v>0</v>
      </c>
      <c r="E77" s="237">
        <v>0</v>
      </c>
      <c r="F77" s="237">
        <v>30</v>
      </c>
      <c r="G77" s="237">
        <v>60</v>
      </c>
      <c r="H77" s="237">
        <v>68</v>
      </c>
      <c r="I77" s="237">
        <v>68</v>
      </c>
      <c r="J77" s="237">
        <v>68</v>
      </c>
      <c r="K77" s="237">
        <v>68</v>
      </c>
      <c r="L77" s="237">
        <v>68</v>
      </c>
      <c r="M77" s="237">
        <v>68</v>
      </c>
      <c r="N77" s="237">
        <v>68</v>
      </c>
      <c r="O77" s="237">
        <v>68</v>
      </c>
      <c r="P77" s="237">
        <v>68</v>
      </c>
      <c r="Q77" s="237">
        <v>68</v>
      </c>
      <c r="R77" s="237">
        <v>68</v>
      </c>
      <c r="S77" s="237">
        <v>68</v>
      </c>
      <c r="T77" s="237">
        <v>68</v>
      </c>
      <c r="U77" s="237">
        <v>68</v>
      </c>
      <c r="V77" s="237">
        <v>68</v>
      </c>
      <c r="W77" s="237">
        <v>38</v>
      </c>
      <c r="X77" s="237">
        <v>8</v>
      </c>
      <c r="Y77" s="237">
        <v>0</v>
      </c>
      <c r="Z77" s="237">
        <v>0</v>
      </c>
      <c r="AA77" s="237">
        <v>0</v>
      </c>
      <c r="AB77" s="237">
        <v>0</v>
      </c>
      <c r="AC77" s="237">
        <v>0</v>
      </c>
      <c r="AD77" s="237">
        <v>0</v>
      </c>
      <c r="AE77" s="237">
        <v>0</v>
      </c>
      <c r="AF77" s="237">
        <v>0</v>
      </c>
      <c r="AG77" s="237">
        <v>0</v>
      </c>
      <c r="AH77" s="237">
        <v>0</v>
      </c>
      <c r="AI77" s="237">
        <v>0</v>
      </c>
      <c r="AJ77" s="237">
        <v>0</v>
      </c>
      <c r="AK77" s="237">
        <v>0</v>
      </c>
      <c r="AL77" s="237">
        <v>0</v>
      </c>
      <c r="AM77" s="237">
        <v>0</v>
      </c>
      <c r="AN77" s="237">
        <v>0</v>
      </c>
      <c r="AO77" s="237">
        <v>0</v>
      </c>
      <c r="AP77" s="237">
        <v>0</v>
      </c>
      <c r="AQ77" s="237">
        <v>0</v>
      </c>
      <c r="AR77" s="237">
        <v>0</v>
      </c>
      <c r="AS77" s="237">
        <v>0</v>
      </c>
      <c r="AT77" s="237">
        <v>0</v>
      </c>
      <c r="AU77" s="237">
        <v>0</v>
      </c>
      <c r="AV77" s="237">
        <v>0</v>
      </c>
      <c r="AW77" s="237">
        <v>0</v>
      </c>
      <c r="AX77" s="237">
        <v>0</v>
      </c>
      <c r="AY77" s="237">
        <v>30</v>
      </c>
      <c r="AZ77" s="237">
        <v>60</v>
      </c>
      <c r="BA77" s="237">
        <v>90</v>
      </c>
      <c r="BB77" s="237">
        <v>120</v>
      </c>
      <c r="BC77" s="237">
        <v>142</v>
      </c>
      <c r="BD77" s="237">
        <v>142</v>
      </c>
      <c r="BE77" s="237">
        <v>142</v>
      </c>
      <c r="BF77" s="237">
        <v>142</v>
      </c>
      <c r="BG77" s="237">
        <v>142</v>
      </c>
      <c r="BH77" s="237">
        <v>142</v>
      </c>
      <c r="BI77" s="237">
        <v>142</v>
      </c>
      <c r="BJ77" s="237">
        <v>142</v>
      </c>
      <c r="BK77" s="237">
        <v>142</v>
      </c>
      <c r="BL77" s="237">
        <v>142</v>
      </c>
      <c r="BM77" s="237">
        <v>142</v>
      </c>
      <c r="BN77" s="237">
        <v>112</v>
      </c>
      <c r="BO77" s="237">
        <v>82</v>
      </c>
      <c r="BP77" s="237">
        <v>52</v>
      </c>
      <c r="BQ77" s="237">
        <v>22</v>
      </c>
      <c r="BR77" s="237">
        <v>0</v>
      </c>
      <c r="BS77" s="237">
        <v>0</v>
      </c>
      <c r="BT77" s="237">
        <v>30</v>
      </c>
      <c r="BU77" s="237">
        <v>60</v>
      </c>
      <c r="BV77" s="237">
        <v>90</v>
      </c>
      <c r="BW77" s="237">
        <v>120</v>
      </c>
      <c r="BX77" s="237">
        <v>149</v>
      </c>
      <c r="BY77" s="237">
        <v>149</v>
      </c>
      <c r="BZ77" s="237">
        <v>149</v>
      </c>
      <c r="CA77" s="237">
        <v>149</v>
      </c>
      <c r="CB77" s="237">
        <v>119</v>
      </c>
      <c r="CC77" s="237">
        <v>89</v>
      </c>
      <c r="CD77" s="237">
        <v>59</v>
      </c>
      <c r="CE77" s="237">
        <v>29</v>
      </c>
      <c r="CF77" s="237">
        <v>0</v>
      </c>
      <c r="CG77" s="237">
        <v>0</v>
      </c>
      <c r="CH77" s="237">
        <v>0</v>
      </c>
      <c r="CI77" s="237">
        <v>0</v>
      </c>
      <c r="CJ77" s="237">
        <v>0</v>
      </c>
      <c r="CK77" s="237">
        <v>0</v>
      </c>
      <c r="CL77" s="237">
        <v>0</v>
      </c>
      <c r="CM77" s="237">
        <v>0</v>
      </c>
      <c r="CN77" s="237">
        <v>30</v>
      </c>
      <c r="CO77" s="237">
        <v>60</v>
      </c>
      <c r="CP77" s="237">
        <v>90</v>
      </c>
      <c r="CQ77" s="237">
        <v>120</v>
      </c>
      <c r="CR77" s="237">
        <v>144</v>
      </c>
      <c r="CS77" s="237">
        <v>144</v>
      </c>
      <c r="CT77" s="24">
        <f t="shared" si="70"/>
        <v>5066</v>
      </c>
      <c r="CU77" s="119"/>
    </row>
    <row r="78" spans="1:100">
      <c r="A78" s="24" t="s">
        <v>37</v>
      </c>
      <c r="B78" s="237">
        <v>0</v>
      </c>
      <c r="C78" s="237">
        <v>0</v>
      </c>
      <c r="D78" s="237">
        <v>0</v>
      </c>
      <c r="E78" s="237">
        <v>0</v>
      </c>
      <c r="F78" s="237">
        <v>0</v>
      </c>
      <c r="G78" s="237">
        <v>0</v>
      </c>
      <c r="H78" s="237">
        <v>0</v>
      </c>
      <c r="I78" s="237">
        <v>0</v>
      </c>
      <c r="J78" s="237">
        <v>0</v>
      </c>
      <c r="K78" s="237">
        <v>75</v>
      </c>
      <c r="L78" s="237">
        <v>150</v>
      </c>
      <c r="M78" s="237">
        <v>152</v>
      </c>
      <c r="N78" s="237">
        <v>152</v>
      </c>
      <c r="O78" s="237">
        <v>152</v>
      </c>
      <c r="P78" s="237">
        <v>152</v>
      </c>
      <c r="Q78" s="237">
        <v>152</v>
      </c>
      <c r="R78" s="237">
        <v>152</v>
      </c>
      <c r="S78" s="237">
        <v>77</v>
      </c>
      <c r="T78" s="237">
        <v>2</v>
      </c>
      <c r="U78" s="237">
        <v>0</v>
      </c>
      <c r="V78" s="237">
        <v>0</v>
      </c>
      <c r="W78" s="237">
        <v>0</v>
      </c>
      <c r="X78" s="237">
        <v>0</v>
      </c>
      <c r="Y78" s="237">
        <v>0</v>
      </c>
      <c r="Z78" s="237">
        <v>0</v>
      </c>
      <c r="AA78" s="237">
        <v>0</v>
      </c>
      <c r="AB78" s="237">
        <v>0</v>
      </c>
      <c r="AC78" s="237">
        <v>0</v>
      </c>
      <c r="AD78" s="237">
        <v>0</v>
      </c>
      <c r="AE78" s="237">
        <v>0</v>
      </c>
      <c r="AF78" s="237">
        <v>0</v>
      </c>
      <c r="AG78" s="237">
        <v>0</v>
      </c>
      <c r="AH78" s="237">
        <v>0</v>
      </c>
      <c r="AI78" s="237">
        <v>0</v>
      </c>
      <c r="AJ78" s="237">
        <v>0</v>
      </c>
      <c r="AK78" s="237">
        <v>0</v>
      </c>
      <c r="AL78" s="237">
        <v>0</v>
      </c>
      <c r="AM78" s="237">
        <v>0</v>
      </c>
      <c r="AN78" s="237">
        <v>0</v>
      </c>
      <c r="AO78" s="237">
        <v>0</v>
      </c>
      <c r="AP78" s="237">
        <v>0</v>
      </c>
      <c r="AQ78" s="237">
        <v>0</v>
      </c>
      <c r="AR78" s="237">
        <v>0</v>
      </c>
      <c r="AS78" s="237">
        <v>0</v>
      </c>
      <c r="AT78" s="237">
        <v>0</v>
      </c>
      <c r="AU78" s="237">
        <v>0</v>
      </c>
      <c r="AV78" s="237">
        <v>0</v>
      </c>
      <c r="AW78" s="237">
        <v>0</v>
      </c>
      <c r="AX78" s="237">
        <v>0</v>
      </c>
      <c r="AY78" s="237">
        <v>0</v>
      </c>
      <c r="AZ78" s="237">
        <v>0</v>
      </c>
      <c r="BA78" s="237">
        <v>0</v>
      </c>
      <c r="BB78" s="237">
        <v>0</v>
      </c>
      <c r="BC78" s="237">
        <v>54</v>
      </c>
      <c r="BD78" s="237">
        <v>54</v>
      </c>
      <c r="BE78" s="237">
        <v>54</v>
      </c>
      <c r="BF78" s="237">
        <v>54</v>
      </c>
      <c r="BG78" s="237">
        <v>54</v>
      </c>
      <c r="BH78" s="237">
        <v>54</v>
      </c>
      <c r="BI78" s="237">
        <v>54</v>
      </c>
      <c r="BJ78" s="237">
        <v>54</v>
      </c>
      <c r="BK78" s="237">
        <v>54</v>
      </c>
      <c r="BL78" s="237">
        <v>0</v>
      </c>
      <c r="BM78" s="237">
        <v>0</v>
      </c>
      <c r="BN78" s="237">
        <v>0</v>
      </c>
      <c r="BO78" s="237">
        <v>0</v>
      </c>
      <c r="BP78" s="237">
        <v>0</v>
      </c>
      <c r="BQ78" s="237">
        <v>0</v>
      </c>
      <c r="BR78" s="237">
        <v>0</v>
      </c>
      <c r="BS78" s="237">
        <v>0</v>
      </c>
      <c r="BT78" s="237">
        <v>0</v>
      </c>
      <c r="BU78" s="237">
        <v>75</v>
      </c>
      <c r="BV78" s="237">
        <v>100</v>
      </c>
      <c r="BW78" s="237">
        <v>100</v>
      </c>
      <c r="BX78" s="237">
        <v>100</v>
      </c>
      <c r="BY78" s="237">
        <v>25</v>
      </c>
      <c r="BZ78" s="237">
        <v>0</v>
      </c>
      <c r="CA78" s="237">
        <v>0</v>
      </c>
      <c r="CB78" s="237">
        <v>0</v>
      </c>
      <c r="CC78" s="237">
        <v>0</v>
      </c>
      <c r="CD78" s="237">
        <v>0</v>
      </c>
      <c r="CE78" s="237">
        <v>0</v>
      </c>
      <c r="CF78" s="237">
        <v>0</v>
      </c>
      <c r="CG78" s="237">
        <v>0</v>
      </c>
      <c r="CH78" s="237">
        <v>0</v>
      </c>
      <c r="CI78" s="237">
        <v>0</v>
      </c>
      <c r="CJ78" s="237">
        <v>0</v>
      </c>
      <c r="CK78" s="237">
        <v>0</v>
      </c>
      <c r="CL78" s="237">
        <v>0</v>
      </c>
      <c r="CM78" s="237">
        <v>0</v>
      </c>
      <c r="CN78" s="237">
        <v>0</v>
      </c>
      <c r="CO78" s="237">
        <v>0</v>
      </c>
      <c r="CP78" s="237">
        <v>0</v>
      </c>
      <c r="CQ78" s="237">
        <v>0</v>
      </c>
      <c r="CR78" s="237">
        <v>0</v>
      </c>
      <c r="CS78" s="237">
        <v>0</v>
      </c>
      <c r="CT78" s="24">
        <f t="shared" si="70"/>
        <v>2102</v>
      </c>
      <c r="CU78" s="119"/>
    </row>
    <row r="79" spans="1:100" ht="15.75" thickBot="1">
      <c r="A79" s="92" t="s">
        <v>38</v>
      </c>
      <c r="B79" s="237">
        <v>0</v>
      </c>
      <c r="C79" s="237">
        <v>0</v>
      </c>
      <c r="D79" s="237">
        <v>0</v>
      </c>
      <c r="E79" s="237">
        <v>0</v>
      </c>
      <c r="F79" s="237">
        <v>0</v>
      </c>
      <c r="G79" s="237">
        <v>0</v>
      </c>
      <c r="H79" s="237">
        <v>0</v>
      </c>
      <c r="I79" s="237">
        <v>0</v>
      </c>
      <c r="J79" s="237">
        <v>0</v>
      </c>
      <c r="K79" s="237">
        <v>0</v>
      </c>
      <c r="L79" s="237">
        <v>0</v>
      </c>
      <c r="M79" s="237">
        <v>0</v>
      </c>
      <c r="N79" s="237">
        <v>0</v>
      </c>
      <c r="O79" s="237">
        <v>0</v>
      </c>
      <c r="P79" s="237">
        <v>0</v>
      </c>
      <c r="Q79" s="237">
        <v>0</v>
      </c>
      <c r="R79" s="237">
        <v>0</v>
      </c>
      <c r="S79" s="237">
        <v>0</v>
      </c>
      <c r="T79" s="237">
        <v>0</v>
      </c>
      <c r="U79" s="237">
        <v>0</v>
      </c>
      <c r="V79" s="237">
        <v>0</v>
      </c>
      <c r="W79" s="237">
        <v>0</v>
      </c>
      <c r="X79" s="237">
        <v>0</v>
      </c>
      <c r="Y79" s="237">
        <v>0</v>
      </c>
      <c r="Z79" s="237">
        <v>0</v>
      </c>
      <c r="AA79" s="237">
        <v>0</v>
      </c>
      <c r="AB79" s="237">
        <v>0</v>
      </c>
      <c r="AC79" s="237">
        <v>0</v>
      </c>
      <c r="AD79" s="237">
        <v>0</v>
      </c>
      <c r="AE79" s="237">
        <v>0</v>
      </c>
      <c r="AF79" s="237">
        <v>0</v>
      </c>
      <c r="AG79" s="237">
        <v>0</v>
      </c>
      <c r="AH79" s="237">
        <v>0</v>
      </c>
      <c r="AI79" s="237">
        <v>0</v>
      </c>
      <c r="AJ79" s="237">
        <v>0</v>
      </c>
      <c r="AK79" s="237">
        <v>0</v>
      </c>
      <c r="AL79" s="237">
        <v>0</v>
      </c>
      <c r="AM79" s="237">
        <v>0</v>
      </c>
      <c r="AN79" s="237">
        <v>0</v>
      </c>
      <c r="AO79" s="237">
        <v>0</v>
      </c>
      <c r="AP79" s="237">
        <v>0</v>
      </c>
      <c r="AQ79" s="237">
        <v>0</v>
      </c>
      <c r="AR79" s="237">
        <v>0</v>
      </c>
      <c r="AS79" s="237">
        <v>0</v>
      </c>
      <c r="AT79" s="237">
        <v>0</v>
      </c>
      <c r="AU79" s="237">
        <v>0</v>
      </c>
      <c r="AV79" s="237">
        <v>0</v>
      </c>
      <c r="AW79" s="237">
        <v>0</v>
      </c>
      <c r="AX79" s="237">
        <v>0</v>
      </c>
      <c r="AY79" s="237">
        <v>0</v>
      </c>
      <c r="AZ79" s="237">
        <v>0</v>
      </c>
      <c r="BA79" s="237">
        <v>0</v>
      </c>
      <c r="BB79" s="237">
        <v>0</v>
      </c>
      <c r="BC79" s="237">
        <v>0</v>
      </c>
      <c r="BD79" s="237">
        <v>0</v>
      </c>
      <c r="BE79" s="237">
        <v>0</v>
      </c>
      <c r="BF79" s="237">
        <v>0</v>
      </c>
      <c r="BG79" s="237">
        <v>0</v>
      </c>
      <c r="BH79" s="237">
        <v>0</v>
      </c>
      <c r="BI79" s="237">
        <v>0</v>
      </c>
      <c r="BJ79" s="237">
        <v>0</v>
      </c>
      <c r="BK79" s="237">
        <v>0</v>
      </c>
      <c r="BL79" s="237">
        <v>0</v>
      </c>
      <c r="BM79" s="237">
        <v>0</v>
      </c>
      <c r="BN79" s="237">
        <v>0</v>
      </c>
      <c r="BO79" s="237">
        <v>0</v>
      </c>
      <c r="BP79" s="237">
        <v>0</v>
      </c>
      <c r="BQ79" s="237">
        <v>0</v>
      </c>
      <c r="BR79" s="237">
        <v>0</v>
      </c>
      <c r="BS79" s="237">
        <v>0</v>
      </c>
      <c r="BT79" s="237">
        <v>0</v>
      </c>
      <c r="BU79" s="237">
        <v>0</v>
      </c>
      <c r="BV79" s="237">
        <v>0</v>
      </c>
      <c r="BW79" s="237">
        <v>0</v>
      </c>
      <c r="BX79" s="237">
        <v>0</v>
      </c>
      <c r="BY79" s="237">
        <v>0</v>
      </c>
      <c r="BZ79" s="237">
        <v>0</v>
      </c>
      <c r="CA79" s="237">
        <v>0</v>
      </c>
      <c r="CB79" s="237">
        <v>0</v>
      </c>
      <c r="CC79" s="237">
        <v>0</v>
      </c>
      <c r="CD79" s="237">
        <v>0</v>
      </c>
      <c r="CE79" s="237">
        <v>0</v>
      </c>
      <c r="CF79" s="237">
        <v>0</v>
      </c>
      <c r="CG79" s="237">
        <v>0</v>
      </c>
      <c r="CH79" s="237">
        <v>0</v>
      </c>
      <c r="CI79" s="237">
        <v>0</v>
      </c>
      <c r="CJ79" s="237">
        <v>0</v>
      </c>
      <c r="CK79" s="237">
        <v>0</v>
      </c>
      <c r="CL79" s="237">
        <v>0</v>
      </c>
      <c r="CM79" s="237">
        <v>0</v>
      </c>
      <c r="CN79" s="237">
        <v>0</v>
      </c>
      <c r="CO79" s="237">
        <v>0</v>
      </c>
      <c r="CP79" s="237">
        <v>0</v>
      </c>
      <c r="CQ79" s="237">
        <v>0</v>
      </c>
      <c r="CR79" s="237">
        <v>0</v>
      </c>
      <c r="CS79" s="237">
        <v>0</v>
      </c>
      <c r="CT79" s="24">
        <f t="shared" si="70"/>
        <v>0</v>
      </c>
      <c r="CU79" s="119"/>
    </row>
    <row r="80" spans="1:100">
      <c r="A80" s="43"/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  <c r="AI80" s="41"/>
      <c r="AJ80" s="41"/>
      <c r="AK80" s="41"/>
      <c r="AL80" s="41"/>
      <c r="AM80" s="41"/>
      <c r="AN80" s="41"/>
      <c r="AO80" s="41"/>
      <c r="AP80" s="41"/>
      <c r="AQ80" s="41"/>
      <c r="AR80" s="41"/>
      <c r="AS80" s="41"/>
      <c r="AT80" s="41"/>
      <c r="AU80" s="41"/>
      <c r="AV80" s="41"/>
      <c r="AW80" s="41"/>
      <c r="AX80" s="41"/>
      <c r="AY80" s="41"/>
      <c r="AZ80" s="41"/>
      <c r="BA80" s="41"/>
      <c r="BB80" s="41"/>
      <c r="BC80" s="41"/>
      <c r="BD80" s="41"/>
      <c r="BE80" s="41"/>
      <c r="BF80" s="41"/>
      <c r="BG80" s="41"/>
      <c r="BH80" s="41"/>
      <c r="BI80" s="41"/>
      <c r="BJ80" s="41"/>
      <c r="BK80" s="41"/>
      <c r="BL80" s="41"/>
      <c r="BM80" s="41"/>
      <c r="BN80" s="41"/>
      <c r="BO80" s="41"/>
      <c r="BP80" s="41"/>
      <c r="BQ80" s="41"/>
      <c r="BR80" s="41"/>
      <c r="BS80" s="41"/>
      <c r="BT80" s="41"/>
      <c r="BU80" s="41"/>
      <c r="BV80" s="41"/>
      <c r="BW80" s="41"/>
      <c r="BX80" s="41"/>
      <c r="BY80" s="41"/>
      <c r="BZ80" s="41"/>
      <c r="CA80" s="41"/>
      <c r="CB80" s="41"/>
      <c r="CC80" s="41"/>
      <c r="CD80" s="41"/>
      <c r="CE80" s="41"/>
      <c r="CF80" s="41"/>
      <c r="CG80" s="41"/>
      <c r="CH80" s="41"/>
      <c r="CI80" s="41"/>
      <c r="CJ80" s="41"/>
      <c r="CK80" s="41"/>
      <c r="CL80" s="41"/>
      <c r="CM80" s="41"/>
      <c r="CN80" s="41"/>
      <c r="CO80" s="41"/>
      <c r="CP80" s="41"/>
      <c r="CQ80" s="41"/>
      <c r="CR80" s="41"/>
      <c r="CS80" s="41"/>
      <c r="CT80" s="213"/>
      <c r="CU80" s="119"/>
    </row>
    <row r="81" spans="1:102" s="106" customFormat="1">
      <c r="A81" s="43"/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41"/>
      <c r="AP81" s="41"/>
      <c r="AQ81" s="41"/>
      <c r="AR81" s="41"/>
      <c r="AS81" s="41"/>
      <c r="AT81" s="41"/>
      <c r="AU81" s="41"/>
      <c r="AV81" s="41"/>
      <c r="AW81" s="41"/>
      <c r="AX81" s="41"/>
      <c r="AY81" s="41"/>
      <c r="AZ81" s="41"/>
      <c r="BA81" s="41"/>
      <c r="BB81" s="41"/>
      <c r="BC81" s="41"/>
      <c r="BD81" s="41"/>
      <c r="BE81" s="41"/>
      <c r="BF81" s="41"/>
      <c r="BG81" s="41"/>
      <c r="BH81" s="41"/>
      <c r="BI81" s="41"/>
      <c r="BJ81" s="41"/>
      <c r="BK81" s="41"/>
      <c r="BL81" s="41"/>
      <c r="BM81" s="41"/>
      <c r="BN81" s="41"/>
      <c r="BO81" s="41"/>
      <c r="BP81" s="41"/>
      <c r="BQ81" s="41"/>
      <c r="BR81" s="41"/>
      <c r="BS81" s="41"/>
      <c r="BT81" s="41"/>
      <c r="BU81" s="41"/>
      <c r="BV81" s="41"/>
      <c r="BW81" s="41"/>
      <c r="BX81" s="41"/>
      <c r="BY81" s="41"/>
      <c r="BZ81" s="41"/>
      <c r="CA81" s="41"/>
      <c r="CB81" s="41"/>
      <c r="CC81" s="41"/>
      <c r="CD81" s="41"/>
      <c r="CE81" s="41"/>
      <c r="CF81" s="41"/>
      <c r="CG81" s="41"/>
      <c r="CH81" s="41"/>
      <c r="CI81" s="41"/>
      <c r="CJ81" s="41"/>
      <c r="CK81" s="41"/>
      <c r="CL81" s="41"/>
      <c r="CM81" s="41"/>
      <c r="CN81" s="41"/>
      <c r="CO81" s="41"/>
      <c r="CP81" s="41"/>
      <c r="CQ81" s="41"/>
      <c r="CR81" s="41"/>
      <c r="CS81" s="41"/>
      <c r="CT81" s="41"/>
      <c r="CU81" s="119"/>
      <c r="CV81" s="5"/>
      <c r="CX81" s="118"/>
    </row>
    <row r="82" spans="1:102" ht="15.75" thickBot="1">
      <c r="A82" s="96" t="s">
        <v>9</v>
      </c>
      <c r="B82" s="97"/>
      <c r="C82" s="97"/>
      <c r="D82" s="97"/>
      <c r="E82" s="97"/>
      <c r="F82" s="97"/>
      <c r="G82" s="97"/>
      <c r="H82" s="97"/>
      <c r="I82" s="97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117"/>
      <c r="CV82" s="125"/>
      <c r="CX82" s="198"/>
    </row>
    <row r="83" spans="1:102" ht="15.75" thickBot="1">
      <c r="A83" s="46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17"/>
      <c r="CX83" s="198"/>
    </row>
    <row r="84" spans="1:102">
      <c r="A84" s="170" t="s">
        <v>53</v>
      </c>
      <c r="B84" s="176">
        <f>SUM(B85:B87)</f>
        <v>0</v>
      </c>
      <c r="C84" s="177">
        <f t="shared" ref="C84:BN84" si="71">SUM(C85:C87)</f>
        <v>0</v>
      </c>
      <c r="D84" s="177">
        <f t="shared" si="71"/>
        <v>0</v>
      </c>
      <c r="E84" s="177">
        <f t="shared" si="71"/>
        <v>0</v>
      </c>
      <c r="F84" s="177">
        <f t="shared" si="71"/>
        <v>0</v>
      </c>
      <c r="G84" s="177">
        <f t="shared" si="71"/>
        <v>0</v>
      </c>
      <c r="H84" s="177">
        <f t="shared" si="71"/>
        <v>0</v>
      </c>
      <c r="I84" s="177">
        <f t="shared" si="71"/>
        <v>0</v>
      </c>
      <c r="J84" s="177">
        <f t="shared" si="71"/>
        <v>0</v>
      </c>
      <c r="K84" s="177">
        <f t="shared" si="71"/>
        <v>0</v>
      </c>
      <c r="L84" s="177">
        <f t="shared" si="71"/>
        <v>0</v>
      </c>
      <c r="M84" s="177">
        <f t="shared" si="71"/>
        <v>0</v>
      </c>
      <c r="N84" s="177">
        <f t="shared" si="71"/>
        <v>0</v>
      </c>
      <c r="O84" s="177">
        <f t="shared" si="71"/>
        <v>0</v>
      </c>
      <c r="P84" s="177">
        <f t="shared" si="71"/>
        <v>0</v>
      </c>
      <c r="Q84" s="177">
        <f t="shared" si="71"/>
        <v>0</v>
      </c>
      <c r="R84" s="177">
        <f t="shared" si="71"/>
        <v>0</v>
      </c>
      <c r="S84" s="177">
        <f t="shared" si="71"/>
        <v>0</v>
      </c>
      <c r="T84" s="177">
        <f t="shared" si="71"/>
        <v>0</v>
      </c>
      <c r="U84" s="177">
        <f t="shared" si="71"/>
        <v>0</v>
      </c>
      <c r="V84" s="177">
        <f t="shared" si="71"/>
        <v>0</v>
      </c>
      <c r="W84" s="177">
        <f t="shared" si="71"/>
        <v>0</v>
      </c>
      <c r="X84" s="177">
        <f t="shared" si="71"/>
        <v>0</v>
      </c>
      <c r="Y84" s="177">
        <f t="shared" si="71"/>
        <v>0</v>
      </c>
      <c r="Z84" s="177">
        <f t="shared" si="71"/>
        <v>0</v>
      </c>
      <c r="AA84" s="177">
        <f t="shared" si="71"/>
        <v>0</v>
      </c>
      <c r="AB84" s="177">
        <f t="shared" si="71"/>
        <v>0</v>
      </c>
      <c r="AC84" s="177">
        <f t="shared" si="71"/>
        <v>0</v>
      </c>
      <c r="AD84" s="177">
        <f t="shared" si="71"/>
        <v>0</v>
      </c>
      <c r="AE84" s="177">
        <f t="shared" si="71"/>
        <v>0</v>
      </c>
      <c r="AF84" s="177">
        <f t="shared" si="71"/>
        <v>0</v>
      </c>
      <c r="AG84" s="177">
        <f t="shared" si="71"/>
        <v>0</v>
      </c>
      <c r="AH84" s="177">
        <f t="shared" si="71"/>
        <v>0</v>
      </c>
      <c r="AI84" s="177">
        <f t="shared" si="71"/>
        <v>0</v>
      </c>
      <c r="AJ84" s="177">
        <f t="shared" si="71"/>
        <v>0</v>
      </c>
      <c r="AK84" s="177">
        <f t="shared" si="71"/>
        <v>0</v>
      </c>
      <c r="AL84" s="177">
        <f t="shared" si="71"/>
        <v>0</v>
      </c>
      <c r="AM84" s="177">
        <f t="shared" si="71"/>
        <v>0</v>
      </c>
      <c r="AN84" s="177">
        <f t="shared" si="71"/>
        <v>0</v>
      </c>
      <c r="AO84" s="177">
        <f t="shared" si="71"/>
        <v>0</v>
      </c>
      <c r="AP84" s="177">
        <f t="shared" si="71"/>
        <v>0</v>
      </c>
      <c r="AQ84" s="177">
        <f t="shared" si="71"/>
        <v>0</v>
      </c>
      <c r="AR84" s="177">
        <f t="shared" si="71"/>
        <v>0</v>
      </c>
      <c r="AS84" s="177">
        <f t="shared" si="71"/>
        <v>0</v>
      </c>
      <c r="AT84" s="177">
        <f t="shared" si="71"/>
        <v>0</v>
      </c>
      <c r="AU84" s="177">
        <f t="shared" si="71"/>
        <v>0</v>
      </c>
      <c r="AV84" s="177">
        <f t="shared" si="71"/>
        <v>0</v>
      </c>
      <c r="AW84" s="177">
        <f t="shared" si="71"/>
        <v>0</v>
      </c>
      <c r="AX84" s="177">
        <f t="shared" si="71"/>
        <v>0</v>
      </c>
      <c r="AY84" s="177">
        <f t="shared" si="71"/>
        <v>0</v>
      </c>
      <c r="AZ84" s="177">
        <f t="shared" si="71"/>
        <v>0</v>
      </c>
      <c r="BA84" s="177">
        <f t="shared" si="71"/>
        <v>0</v>
      </c>
      <c r="BB84" s="177">
        <f t="shared" si="71"/>
        <v>0</v>
      </c>
      <c r="BC84" s="177">
        <f t="shared" si="71"/>
        <v>0</v>
      </c>
      <c r="BD84" s="177">
        <f t="shared" si="71"/>
        <v>0</v>
      </c>
      <c r="BE84" s="177">
        <f t="shared" si="71"/>
        <v>0</v>
      </c>
      <c r="BF84" s="177">
        <f t="shared" si="71"/>
        <v>0</v>
      </c>
      <c r="BG84" s="177">
        <f t="shared" si="71"/>
        <v>0</v>
      </c>
      <c r="BH84" s="177">
        <f t="shared" si="71"/>
        <v>0</v>
      </c>
      <c r="BI84" s="177">
        <f t="shared" si="71"/>
        <v>0</v>
      </c>
      <c r="BJ84" s="177">
        <f t="shared" si="71"/>
        <v>0</v>
      </c>
      <c r="BK84" s="177">
        <f t="shared" si="71"/>
        <v>0</v>
      </c>
      <c r="BL84" s="177">
        <f t="shared" si="71"/>
        <v>0</v>
      </c>
      <c r="BM84" s="177">
        <f t="shared" si="71"/>
        <v>0</v>
      </c>
      <c r="BN84" s="177">
        <f t="shared" si="71"/>
        <v>0</v>
      </c>
      <c r="BO84" s="177">
        <f t="shared" ref="BO84:CS84" si="72">SUM(BO85:BO87)</f>
        <v>0</v>
      </c>
      <c r="BP84" s="177">
        <f t="shared" si="72"/>
        <v>0</v>
      </c>
      <c r="BQ84" s="177">
        <f t="shared" si="72"/>
        <v>0</v>
      </c>
      <c r="BR84" s="177">
        <f t="shared" si="72"/>
        <v>0</v>
      </c>
      <c r="BS84" s="177">
        <f t="shared" si="72"/>
        <v>0</v>
      </c>
      <c r="BT84" s="177">
        <f t="shared" si="72"/>
        <v>0</v>
      </c>
      <c r="BU84" s="177">
        <f t="shared" si="72"/>
        <v>0</v>
      </c>
      <c r="BV84" s="177">
        <f t="shared" si="72"/>
        <v>0</v>
      </c>
      <c r="BW84" s="177">
        <f t="shared" si="72"/>
        <v>0</v>
      </c>
      <c r="BX84" s="177">
        <f t="shared" si="72"/>
        <v>0</v>
      </c>
      <c r="BY84" s="177">
        <f t="shared" si="72"/>
        <v>0</v>
      </c>
      <c r="BZ84" s="177">
        <f t="shared" si="72"/>
        <v>0</v>
      </c>
      <c r="CA84" s="177">
        <f t="shared" si="72"/>
        <v>0</v>
      </c>
      <c r="CB84" s="177">
        <f t="shared" si="72"/>
        <v>0</v>
      </c>
      <c r="CC84" s="177">
        <f t="shared" si="72"/>
        <v>0</v>
      </c>
      <c r="CD84" s="177">
        <f t="shared" si="72"/>
        <v>0</v>
      </c>
      <c r="CE84" s="177">
        <f t="shared" si="72"/>
        <v>0</v>
      </c>
      <c r="CF84" s="177">
        <f t="shared" si="72"/>
        <v>0</v>
      </c>
      <c r="CG84" s="177">
        <f t="shared" si="72"/>
        <v>0</v>
      </c>
      <c r="CH84" s="177">
        <f t="shared" si="72"/>
        <v>0</v>
      </c>
      <c r="CI84" s="177">
        <f t="shared" si="72"/>
        <v>0</v>
      </c>
      <c r="CJ84" s="177">
        <f t="shared" si="72"/>
        <v>0</v>
      </c>
      <c r="CK84" s="177">
        <f>SUM(CK85:CK87)</f>
        <v>0</v>
      </c>
      <c r="CL84" s="177">
        <f t="shared" si="72"/>
        <v>0</v>
      </c>
      <c r="CM84" s="177">
        <f t="shared" si="72"/>
        <v>0</v>
      </c>
      <c r="CN84" s="177">
        <f t="shared" si="72"/>
        <v>0</v>
      </c>
      <c r="CO84" s="177">
        <f t="shared" si="72"/>
        <v>0</v>
      </c>
      <c r="CP84" s="177">
        <f t="shared" si="72"/>
        <v>0</v>
      </c>
      <c r="CQ84" s="177">
        <f t="shared" si="72"/>
        <v>0</v>
      </c>
      <c r="CR84" s="177">
        <f t="shared" si="72"/>
        <v>0</v>
      </c>
      <c r="CS84" s="178">
        <f t="shared" si="72"/>
        <v>0</v>
      </c>
      <c r="CT84" s="174">
        <f>SUM(B84:CS84)</f>
        <v>0</v>
      </c>
      <c r="CU84" s="117"/>
      <c r="CW84" s="225">
        <f>CU84*(24)/(96*1000)</f>
        <v>0</v>
      </c>
    </row>
    <row r="85" spans="1:102">
      <c r="A85" s="22" t="s">
        <v>54</v>
      </c>
      <c r="B85" s="33" cm="1">
        <f t="array" ref="B85:CS85">[8]Sheet2!$B$15:$CS$15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72">
        <v>0</v>
      </c>
      <c r="CT85" s="175">
        <f>SUM(B85:CS85)</f>
        <v>0</v>
      </c>
      <c r="CU85" s="119"/>
    </row>
    <row r="86" spans="1:102">
      <c r="A86" s="22" t="s">
        <v>55</v>
      </c>
      <c r="B86" s="33" cm="1">
        <f t="array" ref="B86:CS86">[9]Sheet2!$B$15:$CS$15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72">
        <v>0</v>
      </c>
      <c r="CT86" s="175">
        <f t="shared" ref="CT86:CT87" si="73">SUM(B86:CS86)</f>
        <v>0</v>
      </c>
      <c r="CU86" s="119"/>
    </row>
    <row r="87" spans="1:102">
      <c r="A87" s="22" t="s">
        <v>56</v>
      </c>
      <c r="B87" s="33" cm="1">
        <f t="array" ref="B87:CS87">[10]Sheet2!$B$15:$CS$15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72">
        <v>0</v>
      </c>
      <c r="CT87" s="175">
        <f t="shared" si="73"/>
        <v>0</v>
      </c>
      <c r="CU87" s="119"/>
    </row>
    <row r="88" spans="1:102">
      <c r="A88" s="171" t="s">
        <v>57</v>
      </c>
      <c r="B88" s="179">
        <f>SUM(B89:B90)</f>
        <v>0</v>
      </c>
      <c r="C88" s="179">
        <f t="shared" ref="C88:BN88" si="74">SUM(C89:C90)</f>
        <v>0</v>
      </c>
      <c r="D88" s="179">
        <f t="shared" si="74"/>
        <v>0</v>
      </c>
      <c r="E88" s="179">
        <f t="shared" si="74"/>
        <v>0</v>
      </c>
      <c r="F88" s="179">
        <f t="shared" si="74"/>
        <v>0</v>
      </c>
      <c r="G88" s="179">
        <f t="shared" si="74"/>
        <v>0</v>
      </c>
      <c r="H88" s="179">
        <f t="shared" si="74"/>
        <v>0</v>
      </c>
      <c r="I88" s="179">
        <f t="shared" si="74"/>
        <v>0</v>
      </c>
      <c r="J88" s="179">
        <f t="shared" si="74"/>
        <v>0</v>
      </c>
      <c r="K88" s="179">
        <f t="shared" si="74"/>
        <v>0</v>
      </c>
      <c r="L88" s="179">
        <f t="shared" si="74"/>
        <v>0</v>
      </c>
      <c r="M88" s="179">
        <f t="shared" si="74"/>
        <v>0</v>
      </c>
      <c r="N88" s="179">
        <f t="shared" si="74"/>
        <v>0</v>
      </c>
      <c r="O88" s="179">
        <f t="shared" si="74"/>
        <v>0</v>
      </c>
      <c r="P88" s="179">
        <f t="shared" si="74"/>
        <v>0</v>
      </c>
      <c r="Q88" s="179">
        <f t="shared" si="74"/>
        <v>0</v>
      </c>
      <c r="R88" s="179">
        <f t="shared" si="74"/>
        <v>0</v>
      </c>
      <c r="S88" s="179">
        <f t="shared" si="74"/>
        <v>0</v>
      </c>
      <c r="T88" s="179">
        <f t="shared" si="74"/>
        <v>0</v>
      </c>
      <c r="U88" s="179">
        <f t="shared" si="74"/>
        <v>0</v>
      </c>
      <c r="V88" s="179">
        <f t="shared" si="74"/>
        <v>0</v>
      </c>
      <c r="W88" s="179">
        <f t="shared" si="74"/>
        <v>0</v>
      </c>
      <c r="X88" s="179">
        <f t="shared" si="74"/>
        <v>0</v>
      </c>
      <c r="Y88" s="179">
        <f t="shared" si="74"/>
        <v>0</v>
      </c>
      <c r="Z88" s="179">
        <f t="shared" si="74"/>
        <v>0</v>
      </c>
      <c r="AA88" s="179">
        <f t="shared" si="74"/>
        <v>0</v>
      </c>
      <c r="AB88" s="179">
        <f t="shared" si="74"/>
        <v>0</v>
      </c>
      <c r="AC88" s="179">
        <f t="shared" si="74"/>
        <v>0.17610000000000001</v>
      </c>
      <c r="AD88" s="179">
        <f t="shared" si="74"/>
        <v>1.4857883200000002</v>
      </c>
      <c r="AE88" s="179">
        <f t="shared" si="74"/>
        <v>4.4361353999999995</v>
      </c>
      <c r="AF88" s="179">
        <f t="shared" si="74"/>
        <v>8.4747093000000007</v>
      </c>
      <c r="AG88" s="179">
        <f t="shared" si="74"/>
        <v>12.9903013</v>
      </c>
      <c r="AH88" s="179">
        <f t="shared" si="74"/>
        <v>18.8252503</v>
      </c>
      <c r="AI88" s="179">
        <f t="shared" si="74"/>
        <v>24.875191000000004</v>
      </c>
      <c r="AJ88" s="179">
        <f t="shared" si="74"/>
        <v>31.318185999999997</v>
      </c>
      <c r="AK88" s="179">
        <f t="shared" si="74"/>
        <v>38.769773000000001</v>
      </c>
      <c r="AL88" s="179">
        <f t="shared" si="74"/>
        <v>46.900361999999994</v>
      </c>
      <c r="AM88" s="179">
        <f t="shared" si="74"/>
        <v>58.125720000000008</v>
      </c>
      <c r="AN88" s="179">
        <f t="shared" si="74"/>
        <v>67.588470000000001</v>
      </c>
      <c r="AO88" s="179">
        <f t="shared" si="74"/>
        <v>73.835737000000009</v>
      </c>
      <c r="AP88" s="179">
        <f t="shared" si="74"/>
        <v>78.002003999999985</v>
      </c>
      <c r="AQ88" s="179">
        <f t="shared" si="74"/>
        <v>84.578217999999993</v>
      </c>
      <c r="AR88" s="179">
        <f t="shared" si="74"/>
        <v>88.606475000000003</v>
      </c>
      <c r="AS88" s="179">
        <f t="shared" si="74"/>
        <v>92.176113000000001</v>
      </c>
      <c r="AT88" s="179">
        <f t="shared" si="74"/>
        <v>95.284524999999988</v>
      </c>
      <c r="AU88" s="179">
        <f t="shared" si="74"/>
        <v>97.323318999999998</v>
      </c>
      <c r="AV88" s="179">
        <f t="shared" si="74"/>
        <v>98.52801199999999</v>
      </c>
      <c r="AW88" s="179">
        <f t="shared" si="74"/>
        <v>99.23272</v>
      </c>
      <c r="AX88" s="179">
        <f t="shared" si="74"/>
        <v>101.01283400000001</v>
      </c>
      <c r="AY88" s="179">
        <f t="shared" si="74"/>
        <v>102.22534300000001</v>
      </c>
      <c r="AZ88" s="179">
        <f t="shared" si="74"/>
        <v>100.807731</v>
      </c>
      <c r="BA88" s="179">
        <f t="shared" si="74"/>
        <v>98.343114</v>
      </c>
      <c r="BB88" s="179">
        <f t="shared" si="74"/>
        <v>97.38288</v>
      </c>
      <c r="BC88" s="179">
        <f t="shared" si="74"/>
        <v>95.784993999999998</v>
      </c>
      <c r="BD88" s="179">
        <f t="shared" si="74"/>
        <v>92.688236000000003</v>
      </c>
      <c r="BE88" s="179">
        <f t="shared" si="74"/>
        <v>84.903109000000001</v>
      </c>
      <c r="BF88" s="179">
        <f t="shared" si="74"/>
        <v>82.367208999999988</v>
      </c>
      <c r="BG88" s="179">
        <f t="shared" si="74"/>
        <v>80.458321999999995</v>
      </c>
      <c r="BH88" s="179">
        <f t="shared" si="74"/>
        <v>75.681158999999994</v>
      </c>
      <c r="BI88" s="179">
        <f t="shared" si="74"/>
        <v>70.162925000000001</v>
      </c>
      <c r="BJ88" s="179">
        <f t="shared" si="74"/>
        <v>60.607388999999998</v>
      </c>
      <c r="BK88" s="179">
        <f t="shared" si="74"/>
        <v>53.642765999999995</v>
      </c>
      <c r="BL88" s="179">
        <f t="shared" si="74"/>
        <v>50.003950999999994</v>
      </c>
      <c r="BM88" s="179">
        <f t="shared" si="74"/>
        <v>43.940798999999998</v>
      </c>
      <c r="BN88" s="179">
        <f t="shared" si="74"/>
        <v>36.739153999999992</v>
      </c>
      <c r="BO88" s="179">
        <f t="shared" ref="BO88:CS88" si="75">SUM(BO89:BO90)</f>
        <v>29.421202999999998</v>
      </c>
      <c r="BP88" s="179">
        <f t="shared" si="75"/>
        <v>22.361049999999999</v>
      </c>
      <c r="BQ88" s="179">
        <f t="shared" si="75"/>
        <v>15.3298723</v>
      </c>
      <c r="BR88" s="179">
        <f t="shared" si="75"/>
        <v>9.199657000000002</v>
      </c>
      <c r="BS88" s="179">
        <f t="shared" si="75"/>
        <v>4.6952800000000003</v>
      </c>
      <c r="BT88" s="179">
        <f t="shared" si="75"/>
        <v>1.5252476799999999</v>
      </c>
      <c r="BU88" s="179">
        <f t="shared" si="75"/>
        <v>0.11230304000000001</v>
      </c>
      <c r="BV88" s="179">
        <f t="shared" si="75"/>
        <v>0</v>
      </c>
      <c r="BW88" s="179">
        <f t="shared" si="75"/>
        <v>0</v>
      </c>
      <c r="BX88" s="179">
        <f t="shared" si="75"/>
        <v>0</v>
      </c>
      <c r="BY88" s="179">
        <f t="shared" si="75"/>
        <v>0</v>
      </c>
      <c r="BZ88" s="179">
        <f t="shared" si="75"/>
        <v>0</v>
      </c>
      <c r="CA88" s="179">
        <f t="shared" si="75"/>
        <v>0</v>
      </c>
      <c r="CB88" s="179">
        <f t="shared" si="75"/>
        <v>0</v>
      </c>
      <c r="CC88" s="179">
        <f t="shared" si="75"/>
        <v>0</v>
      </c>
      <c r="CD88" s="179">
        <f t="shared" si="75"/>
        <v>0</v>
      </c>
      <c r="CE88" s="179">
        <f t="shared" si="75"/>
        <v>0</v>
      </c>
      <c r="CF88" s="179">
        <f t="shared" si="75"/>
        <v>0</v>
      </c>
      <c r="CG88" s="179">
        <f t="shared" si="75"/>
        <v>0</v>
      </c>
      <c r="CH88" s="179">
        <f t="shared" si="75"/>
        <v>0</v>
      </c>
      <c r="CI88" s="179">
        <f t="shared" si="75"/>
        <v>0</v>
      </c>
      <c r="CJ88" s="179">
        <f t="shared" si="75"/>
        <v>0</v>
      </c>
      <c r="CK88" s="179">
        <f t="shared" si="75"/>
        <v>0</v>
      </c>
      <c r="CL88" s="179">
        <f t="shared" si="75"/>
        <v>0</v>
      </c>
      <c r="CM88" s="179">
        <f t="shared" si="75"/>
        <v>0</v>
      </c>
      <c r="CN88" s="179">
        <f t="shared" si="75"/>
        <v>0</v>
      </c>
      <c r="CO88" s="179">
        <f t="shared" si="75"/>
        <v>0</v>
      </c>
      <c r="CP88" s="179">
        <f t="shared" si="75"/>
        <v>0</v>
      </c>
      <c r="CQ88" s="179">
        <f t="shared" si="75"/>
        <v>0</v>
      </c>
      <c r="CR88" s="179">
        <f t="shared" si="75"/>
        <v>0</v>
      </c>
      <c r="CS88" s="179">
        <f t="shared" si="75"/>
        <v>0</v>
      </c>
      <c r="CT88" s="174">
        <f>SUM(B88:CS88)</f>
        <v>2530.9296376400002</v>
      </c>
      <c r="CU88" s="117"/>
      <c r="CW88" s="225">
        <f>CU88*(24)/(96*1000)</f>
        <v>0</v>
      </c>
    </row>
    <row r="89" spans="1:102">
      <c r="A89" s="274" t="s">
        <v>71</v>
      </c>
      <c r="B89" s="180">
        <f>[11]Consol_Captive!B17/1000</f>
        <v>0</v>
      </c>
      <c r="C89" s="180">
        <f>[11]Consol_Captive!C17/1000</f>
        <v>0</v>
      </c>
      <c r="D89" s="180">
        <f>[11]Consol_Captive!D17/1000</f>
        <v>0</v>
      </c>
      <c r="E89" s="180">
        <f>[11]Consol_Captive!E17/1000</f>
        <v>0</v>
      </c>
      <c r="F89" s="180">
        <f>[11]Consol_Captive!F17/1000</f>
        <v>0</v>
      </c>
      <c r="G89" s="180">
        <f>[11]Consol_Captive!G17/1000</f>
        <v>0</v>
      </c>
      <c r="H89" s="180">
        <f>[11]Consol_Captive!H17/1000</f>
        <v>0</v>
      </c>
      <c r="I89" s="180">
        <f>[11]Consol_Captive!I17/1000</f>
        <v>0</v>
      </c>
      <c r="J89" s="180">
        <f>[11]Consol_Captive!J17/1000</f>
        <v>0</v>
      </c>
      <c r="K89" s="180">
        <f>[11]Consol_Captive!K17/1000</f>
        <v>0</v>
      </c>
      <c r="L89" s="180">
        <f>[11]Consol_Captive!L17/1000</f>
        <v>0</v>
      </c>
      <c r="M89" s="180">
        <f>[11]Consol_Captive!M17/1000</f>
        <v>0</v>
      </c>
      <c r="N89" s="180">
        <f>[11]Consol_Captive!N17/1000</f>
        <v>0</v>
      </c>
      <c r="O89" s="180">
        <f>[11]Consol_Captive!O17/1000</f>
        <v>0</v>
      </c>
      <c r="P89" s="180">
        <f>[11]Consol_Captive!P17/1000</f>
        <v>0</v>
      </c>
      <c r="Q89" s="180">
        <f>[11]Consol_Captive!Q17/1000</f>
        <v>0</v>
      </c>
      <c r="R89" s="180">
        <f>[11]Consol_Captive!R17/1000</f>
        <v>0</v>
      </c>
      <c r="S89" s="180">
        <f>[11]Consol_Captive!S17/1000</f>
        <v>0</v>
      </c>
      <c r="T89" s="180">
        <f>[11]Consol_Captive!T17/1000</f>
        <v>0</v>
      </c>
      <c r="U89" s="180">
        <f>[11]Consol_Captive!U17/1000</f>
        <v>0</v>
      </c>
      <c r="V89" s="180">
        <f>[11]Consol_Captive!V17/1000</f>
        <v>0</v>
      </c>
      <c r="W89" s="180">
        <f>[11]Consol_Captive!W17/1000</f>
        <v>0</v>
      </c>
      <c r="X89" s="180">
        <f>[11]Consol_Captive!X17/1000</f>
        <v>0</v>
      </c>
      <c r="Y89" s="180">
        <f>[11]Consol_Captive!Y17/1000</f>
        <v>0</v>
      </c>
      <c r="Z89" s="180">
        <f>[11]Consol_Captive!Z17/1000</f>
        <v>0</v>
      </c>
      <c r="AA89" s="180">
        <f>[11]Consol_Captive!AA17/1000</f>
        <v>0</v>
      </c>
      <c r="AB89" s="180">
        <f>[11]Consol_Captive!AB17/1000</f>
        <v>0</v>
      </c>
      <c r="AC89" s="180">
        <f>[11]Consol_Captive!AC17/1000</f>
        <v>0.17610000000000001</v>
      </c>
      <c r="AD89" s="180">
        <f>[11]Consol_Captive!AD17/1000</f>
        <v>1.4137883200000001</v>
      </c>
      <c r="AE89" s="180">
        <f>[11]Consol_Captive!AE17/1000</f>
        <v>4.2246353999999995</v>
      </c>
      <c r="AF89" s="180">
        <f>[11]Consol_Captive!AF17/1000</f>
        <v>8.0682093000000012</v>
      </c>
      <c r="AG89" s="180">
        <f>[11]Consol_Captive!AG17/1000</f>
        <v>12.3333013</v>
      </c>
      <c r="AH89" s="180">
        <f>[11]Consol_Captive!AH17/1000</f>
        <v>17.8817503</v>
      </c>
      <c r="AI89" s="180">
        <f>[11]Consol_Captive!AI17/1000</f>
        <v>23.625691000000003</v>
      </c>
      <c r="AJ89" s="180">
        <f>[11]Consol_Captive!AJ17/1000</f>
        <v>29.747685999999998</v>
      </c>
      <c r="AK89" s="180">
        <f>[11]Consol_Captive!AK17/1000</f>
        <v>36.885773</v>
      </c>
      <c r="AL89" s="180">
        <f>[11]Consol_Captive!AL17/1000</f>
        <v>44.726861999999997</v>
      </c>
      <c r="AM89" s="180">
        <f>[11]Consol_Captive!AM17/1000</f>
        <v>55.641720000000007</v>
      </c>
      <c r="AN89" s="180">
        <f>[11]Consol_Captive!AN17/1000</f>
        <v>64.829970000000003</v>
      </c>
      <c r="AO89" s="180">
        <f>[11]Consol_Captive!AO17/1000</f>
        <v>70.769737000000006</v>
      </c>
      <c r="AP89" s="180">
        <f>[11]Consol_Captive!AP17/1000</f>
        <v>74.778503999999984</v>
      </c>
      <c r="AQ89" s="180">
        <f>[11]Consol_Captive!AQ17/1000</f>
        <v>81.084717999999995</v>
      </c>
      <c r="AR89" s="180">
        <f>[11]Consol_Captive!AR17/1000</f>
        <v>84.953975</v>
      </c>
      <c r="AS89" s="180">
        <f>[11]Consol_Captive!AS17/1000</f>
        <v>88.354112999999998</v>
      </c>
      <c r="AT89" s="180">
        <f>[11]Consol_Captive!AT17/1000</f>
        <v>91.362024999999988</v>
      </c>
      <c r="AU89" s="180">
        <f>[11]Consol_Captive!AU17/1000</f>
        <v>93.348319000000004</v>
      </c>
      <c r="AV89" s="180">
        <f>[11]Consol_Captive!AV17/1000</f>
        <v>94.404511999999983</v>
      </c>
      <c r="AW89" s="180">
        <f>[11]Consol_Captive!AW17/1000</f>
        <v>95.158720000000002</v>
      </c>
      <c r="AX89" s="180">
        <f>[11]Consol_Captive!AX17/1000</f>
        <v>96.928334000000007</v>
      </c>
      <c r="AY89" s="180">
        <f>[11]Consol_Captive!AY17/1000</f>
        <v>98.12134300000001</v>
      </c>
      <c r="AZ89" s="180">
        <f>[11]Consol_Captive!AZ17/1000</f>
        <v>96.702230999999998</v>
      </c>
      <c r="BA89" s="180">
        <f>[11]Consol_Captive!BA17/1000</f>
        <v>94.348613999999998</v>
      </c>
      <c r="BB89" s="180">
        <f>[11]Consol_Captive!BB17/1000</f>
        <v>93.397379999999998</v>
      </c>
      <c r="BC89" s="180">
        <f>[11]Consol_Captive!BC17/1000</f>
        <v>91.788994000000002</v>
      </c>
      <c r="BD89" s="180">
        <f>[11]Consol_Captive!BD17/1000</f>
        <v>88.849736000000007</v>
      </c>
      <c r="BE89" s="180">
        <f>[11]Consol_Captive!BE17/1000</f>
        <v>81.888109</v>
      </c>
      <c r="BF89" s="180">
        <f>[11]Consol_Captive!BF17/1000</f>
        <v>78.954708999999994</v>
      </c>
      <c r="BG89" s="180">
        <f>[11]Consol_Captive!BG17/1000</f>
        <v>77.050321999999994</v>
      </c>
      <c r="BH89" s="180">
        <f>[11]Consol_Captive!BH17/1000</f>
        <v>72.330158999999995</v>
      </c>
      <c r="BI89" s="180">
        <f>[11]Consol_Captive!BI17/1000</f>
        <v>67.321925000000007</v>
      </c>
      <c r="BJ89" s="180">
        <f>[11]Consol_Captive!BJ17/1000</f>
        <v>57.695888999999994</v>
      </c>
      <c r="BK89" s="180">
        <f>[11]Consol_Captive!BK17/1000</f>
        <v>50.972765999999993</v>
      </c>
      <c r="BL89" s="180">
        <f>[11]Consol_Captive!BL17/1000</f>
        <v>47.564950999999994</v>
      </c>
      <c r="BM89" s="180">
        <f>[11]Consol_Captive!BM17/1000</f>
        <v>41.836298999999997</v>
      </c>
      <c r="BN89" s="180">
        <f>[11]Consol_Captive!BN17/1000</f>
        <v>34.870153999999992</v>
      </c>
      <c r="BO89" s="180">
        <f>[11]Consol_Captive!BO17/1000</f>
        <v>27.853702999999999</v>
      </c>
      <c r="BP89" s="180">
        <f>[11]Consol_Captive!BP17/1000</f>
        <v>21.099549999999997</v>
      </c>
      <c r="BQ89" s="180">
        <f>[11]Consol_Captive!BQ17/1000</f>
        <v>14.419372299999999</v>
      </c>
      <c r="BR89" s="180">
        <f>[11]Consol_Captive!BR17/1000</f>
        <v>8.6311570000000017</v>
      </c>
      <c r="BS89" s="180">
        <f>[11]Consol_Captive!BS17/1000</f>
        <v>4.3787799999999999</v>
      </c>
      <c r="BT89" s="180">
        <f>[11]Consol_Captive!BT17/1000</f>
        <v>1.3917476799999999</v>
      </c>
      <c r="BU89" s="180">
        <f>[11]Consol_Captive!BU17/1000</f>
        <v>0.10180304000000001</v>
      </c>
      <c r="BV89" s="180">
        <f>[11]Consol_Captive!BV17/1000</f>
        <v>0</v>
      </c>
      <c r="BW89" s="180">
        <f>[11]Consol_Captive!BW17/1000</f>
        <v>0</v>
      </c>
      <c r="BX89" s="180">
        <f>[11]Consol_Captive!BX17/1000</f>
        <v>0</v>
      </c>
      <c r="BY89" s="180">
        <f>[11]Consol_Captive!BY17/1000</f>
        <v>0</v>
      </c>
      <c r="BZ89" s="180">
        <f>[11]Consol_Captive!BZ17/1000</f>
        <v>0</v>
      </c>
      <c r="CA89" s="180">
        <f>[11]Consol_Captive!CA17/1000</f>
        <v>0</v>
      </c>
      <c r="CB89" s="180">
        <f>[11]Consol_Captive!CB17/1000</f>
        <v>0</v>
      </c>
      <c r="CC89" s="180">
        <f>[11]Consol_Captive!CC17/1000</f>
        <v>0</v>
      </c>
      <c r="CD89" s="180">
        <f>[11]Consol_Captive!CD17/1000</f>
        <v>0</v>
      </c>
      <c r="CE89" s="180">
        <f>[11]Consol_Captive!CE17/1000</f>
        <v>0</v>
      </c>
      <c r="CF89" s="180">
        <f>[11]Consol_Captive!CF17/1000</f>
        <v>0</v>
      </c>
      <c r="CG89" s="180">
        <f>[11]Consol_Captive!CG17/1000</f>
        <v>0</v>
      </c>
      <c r="CH89" s="180">
        <f>[11]Consol_Captive!CH17/1000</f>
        <v>0</v>
      </c>
      <c r="CI89" s="180">
        <f>[11]Consol_Captive!CI17/1000</f>
        <v>0</v>
      </c>
      <c r="CJ89" s="180">
        <f>[11]Consol_Captive!CJ17/1000</f>
        <v>0</v>
      </c>
      <c r="CK89" s="180">
        <f>[11]Consol_Captive!CK17/1000</f>
        <v>0</v>
      </c>
      <c r="CL89" s="180">
        <f>[11]Consol_Captive!CL17/1000</f>
        <v>0</v>
      </c>
      <c r="CM89" s="180">
        <f>[11]Consol_Captive!CM17/1000</f>
        <v>0</v>
      </c>
      <c r="CN89" s="180">
        <f>[11]Consol_Captive!CN17/1000</f>
        <v>0</v>
      </c>
      <c r="CO89" s="180">
        <f>[11]Consol_Captive!CO17/1000</f>
        <v>0</v>
      </c>
      <c r="CP89" s="180">
        <f>[11]Consol_Captive!CP17/1000</f>
        <v>0</v>
      </c>
      <c r="CQ89" s="180">
        <f>[11]Consol_Captive!CQ17/1000</f>
        <v>0</v>
      </c>
      <c r="CR89" s="180">
        <f>[11]Consol_Captive!CR17/1000</f>
        <v>0</v>
      </c>
      <c r="CS89" s="180">
        <f>[11]Consol_Captive!CS17/1000</f>
        <v>0</v>
      </c>
      <c r="CT89" s="226">
        <f t="shared" ref="CT89:CT92" si="76">SUM(B89:CS89)</f>
        <v>2422.2681376400005</v>
      </c>
      <c r="CU89" s="227"/>
    </row>
    <row r="90" spans="1:102">
      <c r="A90" s="22" t="s">
        <v>73</v>
      </c>
      <c r="B90" s="180">
        <f>[11]Consol_TP!B17/1000</f>
        <v>0</v>
      </c>
      <c r="C90" s="180">
        <f>[11]Consol_TP!C17/1000</f>
        <v>0</v>
      </c>
      <c r="D90" s="180">
        <f>[11]Consol_TP!D17/1000</f>
        <v>0</v>
      </c>
      <c r="E90" s="180">
        <f>[11]Consol_TP!E17/1000</f>
        <v>0</v>
      </c>
      <c r="F90" s="180">
        <f>[11]Consol_TP!F17/1000</f>
        <v>0</v>
      </c>
      <c r="G90" s="180">
        <f>[11]Consol_TP!G17/1000</f>
        <v>0</v>
      </c>
      <c r="H90" s="180">
        <f>[11]Consol_TP!H17/1000</f>
        <v>0</v>
      </c>
      <c r="I90" s="180">
        <f>[11]Consol_TP!I17/1000</f>
        <v>0</v>
      </c>
      <c r="J90" s="180">
        <f>[11]Consol_TP!J17/1000</f>
        <v>0</v>
      </c>
      <c r="K90" s="180">
        <f>[11]Consol_TP!K17/1000</f>
        <v>0</v>
      </c>
      <c r="L90" s="180">
        <f>[11]Consol_TP!L17/1000</f>
        <v>0</v>
      </c>
      <c r="M90" s="180">
        <f>[11]Consol_TP!M17/1000</f>
        <v>0</v>
      </c>
      <c r="N90" s="180">
        <f>[11]Consol_TP!N17/1000</f>
        <v>0</v>
      </c>
      <c r="O90" s="180">
        <f>[11]Consol_TP!O17/1000</f>
        <v>0</v>
      </c>
      <c r="P90" s="180">
        <f>[11]Consol_TP!P17/1000</f>
        <v>0</v>
      </c>
      <c r="Q90" s="180">
        <f>[11]Consol_TP!Q17/1000</f>
        <v>0</v>
      </c>
      <c r="R90" s="180">
        <f>[11]Consol_TP!R17/1000</f>
        <v>0</v>
      </c>
      <c r="S90" s="180">
        <f>[11]Consol_TP!S17/1000</f>
        <v>0</v>
      </c>
      <c r="T90" s="180">
        <f>[11]Consol_TP!T17/1000</f>
        <v>0</v>
      </c>
      <c r="U90" s="180">
        <f>[11]Consol_TP!U17/1000</f>
        <v>0</v>
      </c>
      <c r="V90" s="180">
        <f>[11]Consol_TP!V17/1000</f>
        <v>0</v>
      </c>
      <c r="W90" s="180">
        <f>[11]Consol_TP!W17/1000</f>
        <v>0</v>
      </c>
      <c r="X90" s="180">
        <f>[11]Consol_TP!X17/1000</f>
        <v>0</v>
      </c>
      <c r="Y90" s="180">
        <f>[11]Consol_TP!Y17/1000</f>
        <v>0</v>
      </c>
      <c r="Z90" s="180">
        <f>[11]Consol_TP!Z17/1000</f>
        <v>0</v>
      </c>
      <c r="AA90" s="180">
        <f>[11]Consol_TP!AA17/1000</f>
        <v>0</v>
      </c>
      <c r="AB90" s="180">
        <f>[11]Consol_TP!AB17/1000</f>
        <v>0</v>
      </c>
      <c r="AC90" s="180">
        <f>[11]Consol_TP!AC17/1000</f>
        <v>0</v>
      </c>
      <c r="AD90" s="180">
        <f>[11]Consol_TP!AD17/1000</f>
        <v>7.1999999999999995E-2</v>
      </c>
      <c r="AE90" s="180">
        <f>[11]Consol_TP!AE17/1000</f>
        <v>0.21149999999999999</v>
      </c>
      <c r="AF90" s="180">
        <f>[11]Consol_TP!AF17/1000</f>
        <v>0.40649999999999997</v>
      </c>
      <c r="AG90" s="180">
        <f>[11]Consol_TP!AG17/1000</f>
        <v>0.65700000000000003</v>
      </c>
      <c r="AH90" s="180">
        <f>[11]Consol_TP!AH17/1000</f>
        <v>0.94350000000000001</v>
      </c>
      <c r="AI90" s="180">
        <f>[11]Consol_TP!AI17/1000</f>
        <v>1.2495000000000001</v>
      </c>
      <c r="AJ90" s="180">
        <f>[11]Consol_TP!AJ17/1000</f>
        <v>1.5705</v>
      </c>
      <c r="AK90" s="180">
        <f>[11]Consol_TP!AK17/1000</f>
        <v>1.8839999999999999</v>
      </c>
      <c r="AL90" s="180">
        <f>[11]Consol_TP!AL17/1000</f>
        <v>2.1735000000000002</v>
      </c>
      <c r="AM90" s="180">
        <f>[11]Consol_TP!AM17/1000</f>
        <v>2.484</v>
      </c>
      <c r="AN90" s="180">
        <f>[11]Consol_TP!AN17/1000</f>
        <v>2.7585000000000002</v>
      </c>
      <c r="AO90" s="180">
        <f>[11]Consol_TP!AO17/1000</f>
        <v>3.0659999999999998</v>
      </c>
      <c r="AP90" s="180">
        <f>[11]Consol_TP!AP17/1000</f>
        <v>3.2235</v>
      </c>
      <c r="AQ90" s="180">
        <f>[11]Consol_TP!AQ17/1000</f>
        <v>3.4935</v>
      </c>
      <c r="AR90" s="180">
        <f>[11]Consol_TP!AR17/1000</f>
        <v>3.6524999999999999</v>
      </c>
      <c r="AS90" s="180">
        <f>[11]Consol_TP!AS17/1000</f>
        <v>3.8220000000000001</v>
      </c>
      <c r="AT90" s="180">
        <f>[11]Consol_TP!AT17/1000</f>
        <v>3.9224999999999999</v>
      </c>
      <c r="AU90" s="180">
        <f>[11]Consol_TP!AU17/1000</f>
        <v>3.9750000000000001</v>
      </c>
      <c r="AV90" s="180">
        <f>[11]Consol_TP!AV17/1000</f>
        <v>4.1234999999999999</v>
      </c>
      <c r="AW90" s="180">
        <f>[11]Consol_TP!AW17/1000</f>
        <v>4.0739999999999998</v>
      </c>
      <c r="AX90" s="180">
        <f>[11]Consol_TP!AX17/1000</f>
        <v>4.0845000000000002</v>
      </c>
      <c r="AY90" s="180">
        <f>[11]Consol_TP!AY17/1000</f>
        <v>4.1040000000000001</v>
      </c>
      <c r="AZ90" s="180">
        <f>[11]Consol_TP!AZ17/1000</f>
        <v>4.1055000000000001</v>
      </c>
      <c r="BA90" s="180">
        <f>[11]Consol_TP!BA17/1000</f>
        <v>3.9944999999999999</v>
      </c>
      <c r="BB90" s="180">
        <f>[11]Consol_TP!BB17/1000</f>
        <v>3.9855</v>
      </c>
      <c r="BC90" s="180">
        <f>[11]Consol_TP!BC17/1000</f>
        <v>3.996</v>
      </c>
      <c r="BD90" s="180">
        <f>[11]Consol_TP!BD17/1000</f>
        <v>3.8384999999999998</v>
      </c>
      <c r="BE90" s="180">
        <f>[11]Consol_TP!BE17/1000</f>
        <v>3.0150000000000001</v>
      </c>
      <c r="BF90" s="180">
        <f>[11]Consol_TP!BF17/1000</f>
        <v>3.4125000000000001</v>
      </c>
      <c r="BG90" s="180">
        <f>[11]Consol_TP!BG17/1000</f>
        <v>3.4079999999999999</v>
      </c>
      <c r="BH90" s="180">
        <f>[11]Consol_TP!BH17/1000</f>
        <v>3.351</v>
      </c>
      <c r="BI90" s="180">
        <f>[11]Consol_TP!BI17/1000</f>
        <v>2.8410000000000002</v>
      </c>
      <c r="BJ90" s="180">
        <f>[11]Consol_TP!BJ17/1000</f>
        <v>2.9115000000000002</v>
      </c>
      <c r="BK90" s="180">
        <f>[11]Consol_TP!BK17/1000</f>
        <v>2.67</v>
      </c>
      <c r="BL90" s="180">
        <f>[11]Consol_TP!BL17/1000</f>
        <v>2.4390000000000001</v>
      </c>
      <c r="BM90" s="180">
        <f>[11]Consol_TP!BM17/1000</f>
        <v>2.1044999999999998</v>
      </c>
      <c r="BN90" s="180">
        <f>[11]Consol_TP!BN17/1000</f>
        <v>1.869</v>
      </c>
      <c r="BO90" s="180">
        <f>[11]Consol_TP!BO17/1000</f>
        <v>1.5674999999999999</v>
      </c>
      <c r="BP90" s="180">
        <f>[11]Consol_TP!BP17/1000</f>
        <v>1.2615000000000001</v>
      </c>
      <c r="BQ90" s="180">
        <f>[11]Consol_TP!BQ17/1000</f>
        <v>0.91049999999999998</v>
      </c>
      <c r="BR90" s="180">
        <f>[11]Consol_TP!BR17/1000</f>
        <v>0.56850000000000001</v>
      </c>
      <c r="BS90" s="180">
        <f>[11]Consol_TP!BS17/1000</f>
        <v>0.3165</v>
      </c>
      <c r="BT90" s="180">
        <f>[11]Consol_TP!BT17/1000</f>
        <v>0.13350000000000001</v>
      </c>
      <c r="BU90" s="180">
        <f>[11]Consol_TP!BU17/1000</f>
        <v>1.0500000000000001E-2</v>
      </c>
      <c r="BV90" s="180">
        <f>[11]Consol_TP!BV17/1000</f>
        <v>0</v>
      </c>
      <c r="BW90" s="180">
        <f>[11]Consol_TP!BW17/1000</f>
        <v>0</v>
      </c>
      <c r="BX90" s="180">
        <f>[11]Consol_TP!BX17/1000</f>
        <v>0</v>
      </c>
      <c r="BY90" s="180">
        <f>[11]Consol_TP!BY17/1000</f>
        <v>0</v>
      </c>
      <c r="BZ90" s="180">
        <f>[11]Consol_TP!BZ17/1000</f>
        <v>0</v>
      </c>
      <c r="CA90" s="180">
        <f>[11]Consol_TP!CA17/1000</f>
        <v>0</v>
      </c>
      <c r="CB90" s="180">
        <f>[11]Consol_TP!CB17/1000</f>
        <v>0</v>
      </c>
      <c r="CC90" s="180">
        <f>[11]Consol_TP!CC17/1000</f>
        <v>0</v>
      </c>
      <c r="CD90" s="180">
        <f>[11]Consol_TP!CD17/1000</f>
        <v>0</v>
      </c>
      <c r="CE90" s="180">
        <f>[11]Consol_TP!CE17/1000</f>
        <v>0</v>
      </c>
      <c r="CF90" s="180">
        <f>[11]Consol_TP!CF17/1000</f>
        <v>0</v>
      </c>
      <c r="CG90" s="180">
        <f>[11]Consol_TP!CG17/1000</f>
        <v>0</v>
      </c>
      <c r="CH90" s="180">
        <f>[11]Consol_TP!CH17/1000</f>
        <v>0</v>
      </c>
      <c r="CI90" s="180">
        <f>[11]Consol_TP!CI17/1000</f>
        <v>0</v>
      </c>
      <c r="CJ90" s="180">
        <f>[11]Consol_TP!CJ17/1000</f>
        <v>0</v>
      </c>
      <c r="CK90" s="180">
        <f>[11]Consol_TP!CK17/1000</f>
        <v>0</v>
      </c>
      <c r="CL90" s="180">
        <f>[11]Consol_TP!CL17/1000</f>
        <v>0</v>
      </c>
      <c r="CM90" s="180">
        <f>[11]Consol_TP!CM17/1000</f>
        <v>0</v>
      </c>
      <c r="CN90" s="180">
        <f>[11]Consol_TP!CN17/1000</f>
        <v>0</v>
      </c>
      <c r="CO90" s="180">
        <f>[11]Consol_TP!CO17/1000</f>
        <v>0</v>
      </c>
      <c r="CP90" s="180">
        <f>[11]Consol_TP!CP17/1000</f>
        <v>0</v>
      </c>
      <c r="CQ90" s="180">
        <f>[11]Consol_TP!CQ17/1000</f>
        <v>0</v>
      </c>
      <c r="CR90" s="180">
        <f>[11]Consol_TP!CR17/1000</f>
        <v>0</v>
      </c>
      <c r="CS90" s="180">
        <f>[11]Consol_TP!CS17/1000</f>
        <v>0</v>
      </c>
      <c r="CT90" s="226">
        <f t="shared" si="76"/>
        <v>108.66149999999999</v>
      </c>
      <c r="CU90" s="227"/>
    </row>
    <row r="91" spans="1:102">
      <c r="A91" s="172" t="s">
        <v>58</v>
      </c>
      <c r="B91" s="181">
        <f t="shared" ref="B91:AG91" si="77">SUM(B84,B88)</f>
        <v>0</v>
      </c>
      <c r="C91" s="98">
        <f t="shared" si="77"/>
        <v>0</v>
      </c>
      <c r="D91" s="98">
        <f t="shared" si="77"/>
        <v>0</v>
      </c>
      <c r="E91" s="98">
        <f t="shared" si="77"/>
        <v>0</v>
      </c>
      <c r="F91" s="98">
        <f t="shared" si="77"/>
        <v>0</v>
      </c>
      <c r="G91" s="98">
        <f t="shared" si="77"/>
        <v>0</v>
      </c>
      <c r="H91" s="98">
        <f t="shared" si="77"/>
        <v>0</v>
      </c>
      <c r="I91" s="98">
        <f t="shared" si="77"/>
        <v>0</v>
      </c>
      <c r="J91" s="98">
        <f t="shared" si="77"/>
        <v>0</v>
      </c>
      <c r="K91" s="98">
        <f t="shared" si="77"/>
        <v>0</v>
      </c>
      <c r="L91" s="98">
        <f t="shared" si="77"/>
        <v>0</v>
      </c>
      <c r="M91" s="98">
        <f t="shared" si="77"/>
        <v>0</v>
      </c>
      <c r="N91" s="98">
        <f t="shared" si="77"/>
        <v>0</v>
      </c>
      <c r="O91" s="98">
        <f t="shared" si="77"/>
        <v>0</v>
      </c>
      <c r="P91" s="98">
        <f t="shared" si="77"/>
        <v>0</v>
      </c>
      <c r="Q91" s="98">
        <f t="shared" si="77"/>
        <v>0</v>
      </c>
      <c r="R91" s="98">
        <f t="shared" si="77"/>
        <v>0</v>
      </c>
      <c r="S91" s="98">
        <f t="shared" si="77"/>
        <v>0</v>
      </c>
      <c r="T91" s="98">
        <f t="shared" si="77"/>
        <v>0</v>
      </c>
      <c r="U91" s="98">
        <f t="shared" si="77"/>
        <v>0</v>
      </c>
      <c r="V91" s="98">
        <f t="shared" si="77"/>
        <v>0</v>
      </c>
      <c r="W91" s="98">
        <f t="shared" si="77"/>
        <v>0</v>
      </c>
      <c r="X91" s="98">
        <f t="shared" si="77"/>
        <v>0</v>
      </c>
      <c r="Y91" s="98">
        <f t="shared" si="77"/>
        <v>0</v>
      </c>
      <c r="Z91" s="98">
        <f t="shared" si="77"/>
        <v>0</v>
      </c>
      <c r="AA91" s="98">
        <f t="shared" si="77"/>
        <v>0</v>
      </c>
      <c r="AB91" s="98">
        <f t="shared" si="77"/>
        <v>0</v>
      </c>
      <c r="AC91" s="98">
        <f t="shared" si="77"/>
        <v>0.17610000000000001</v>
      </c>
      <c r="AD91" s="98">
        <f t="shared" si="77"/>
        <v>1.4857883200000002</v>
      </c>
      <c r="AE91" s="98">
        <f t="shared" si="77"/>
        <v>4.4361353999999995</v>
      </c>
      <c r="AF91" s="98">
        <f t="shared" si="77"/>
        <v>8.4747093000000007</v>
      </c>
      <c r="AG91" s="98">
        <f t="shared" si="77"/>
        <v>12.9903013</v>
      </c>
      <c r="AH91" s="98">
        <f t="shared" ref="AH91:BM91" si="78">SUM(AH84,AH88)</f>
        <v>18.8252503</v>
      </c>
      <c r="AI91" s="98">
        <f t="shared" si="78"/>
        <v>24.875191000000004</v>
      </c>
      <c r="AJ91" s="98">
        <f t="shared" si="78"/>
        <v>31.318185999999997</v>
      </c>
      <c r="AK91" s="98">
        <f t="shared" si="78"/>
        <v>38.769773000000001</v>
      </c>
      <c r="AL91" s="98">
        <f t="shared" si="78"/>
        <v>46.900361999999994</v>
      </c>
      <c r="AM91" s="98">
        <f t="shared" si="78"/>
        <v>58.125720000000008</v>
      </c>
      <c r="AN91" s="98">
        <f t="shared" si="78"/>
        <v>67.588470000000001</v>
      </c>
      <c r="AO91" s="98">
        <f t="shared" si="78"/>
        <v>73.835737000000009</v>
      </c>
      <c r="AP91" s="98">
        <f t="shared" si="78"/>
        <v>78.002003999999985</v>
      </c>
      <c r="AQ91" s="98">
        <f t="shared" si="78"/>
        <v>84.578217999999993</v>
      </c>
      <c r="AR91" s="98">
        <f t="shared" si="78"/>
        <v>88.606475000000003</v>
      </c>
      <c r="AS91" s="98">
        <f t="shared" si="78"/>
        <v>92.176113000000001</v>
      </c>
      <c r="AT91" s="98">
        <f t="shared" si="78"/>
        <v>95.284524999999988</v>
      </c>
      <c r="AU91" s="98">
        <f t="shared" si="78"/>
        <v>97.323318999999998</v>
      </c>
      <c r="AV91" s="98">
        <f t="shared" si="78"/>
        <v>98.52801199999999</v>
      </c>
      <c r="AW91" s="98">
        <f t="shared" si="78"/>
        <v>99.23272</v>
      </c>
      <c r="AX91" s="98">
        <f t="shared" si="78"/>
        <v>101.01283400000001</v>
      </c>
      <c r="AY91" s="98">
        <f t="shared" si="78"/>
        <v>102.22534300000001</v>
      </c>
      <c r="AZ91" s="98">
        <f t="shared" si="78"/>
        <v>100.807731</v>
      </c>
      <c r="BA91" s="98">
        <f t="shared" si="78"/>
        <v>98.343114</v>
      </c>
      <c r="BB91" s="98">
        <f t="shared" si="78"/>
        <v>97.38288</v>
      </c>
      <c r="BC91" s="98">
        <f t="shared" si="78"/>
        <v>95.784993999999998</v>
      </c>
      <c r="BD91" s="98">
        <f t="shared" si="78"/>
        <v>92.688236000000003</v>
      </c>
      <c r="BE91" s="98">
        <f t="shared" si="78"/>
        <v>84.903109000000001</v>
      </c>
      <c r="BF91" s="98">
        <f t="shared" si="78"/>
        <v>82.367208999999988</v>
      </c>
      <c r="BG91" s="98">
        <f t="shared" si="78"/>
        <v>80.458321999999995</v>
      </c>
      <c r="BH91" s="98">
        <f t="shared" si="78"/>
        <v>75.681158999999994</v>
      </c>
      <c r="BI91" s="98">
        <f t="shared" si="78"/>
        <v>70.162925000000001</v>
      </c>
      <c r="BJ91" s="98">
        <f t="shared" si="78"/>
        <v>60.607388999999998</v>
      </c>
      <c r="BK91" s="98">
        <f t="shared" si="78"/>
        <v>53.642765999999995</v>
      </c>
      <c r="BL91" s="98">
        <f t="shared" si="78"/>
        <v>50.003950999999994</v>
      </c>
      <c r="BM91" s="98">
        <f t="shared" si="78"/>
        <v>43.940798999999998</v>
      </c>
      <c r="BN91" s="98">
        <f t="shared" ref="BN91:CS91" si="79">SUM(BN84,BN88)</f>
        <v>36.739153999999992</v>
      </c>
      <c r="BO91" s="98">
        <f t="shared" si="79"/>
        <v>29.421202999999998</v>
      </c>
      <c r="BP91" s="98">
        <f t="shared" si="79"/>
        <v>22.361049999999999</v>
      </c>
      <c r="BQ91" s="98">
        <f t="shared" si="79"/>
        <v>15.3298723</v>
      </c>
      <c r="BR91" s="98">
        <f t="shared" si="79"/>
        <v>9.199657000000002</v>
      </c>
      <c r="BS91" s="98">
        <f t="shared" si="79"/>
        <v>4.6952800000000003</v>
      </c>
      <c r="BT91" s="98">
        <f t="shared" si="79"/>
        <v>1.5252476799999999</v>
      </c>
      <c r="BU91" s="98">
        <f t="shared" si="79"/>
        <v>0.11230304000000001</v>
      </c>
      <c r="BV91" s="98">
        <f t="shared" si="79"/>
        <v>0</v>
      </c>
      <c r="BW91" s="98">
        <f t="shared" si="79"/>
        <v>0</v>
      </c>
      <c r="BX91" s="98">
        <f t="shared" si="79"/>
        <v>0</v>
      </c>
      <c r="BY91" s="98">
        <f t="shared" si="79"/>
        <v>0</v>
      </c>
      <c r="BZ91" s="98">
        <f t="shared" si="79"/>
        <v>0</v>
      </c>
      <c r="CA91" s="98">
        <f t="shared" si="79"/>
        <v>0</v>
      </c>
      <c r="CB91" s="98">
        <f t="shared" si="79"/>
        <v>0</v>
      </c>
      <c r="CC91" s="98">
        <f t="shared" si="79"/>
        <v>0</v>
      </c>
      <c r="CD91" s="98">
        <f t="shared" si="79"/>
        <v>0</v>
      </c>
      <c r="CE91" s="98">
        <f t="shared" si="79"/>
        <v>0</v>
      </c>
      <c r="CF91" s="98">
        <f t="shared" si="79"/>
        <v>0</v>
      </c>
      <c r="CG91" s="98">
        <f t="shared" si="79"/>
        <v>0</v>
      </c>
      <c r="CH91" s="98">
        <f t="shared" si="79"/>
        <v>0</v>
      </c>
      <c r="CI91" s="98">
        <f t="shared" si="79"/>
        <v>0</v>
      </c>
      <c r="CJ91" s="98">
        <f t="shared" si="79"/>
        <v>0</v>
      </c>
      <c r="CK91" s="98">
        <f t="shared" si="79"/>
        <v>0</v>
      </c>
      <c r="CL91" s="98">
        <f t="shared" si="79"/>
        <v>0</v>
      </c>
      <c r="CM91" s="98">
        <f t="shared" si="79"/>
        <v>0</v>
      </c>
      <c r="CN91" s="98">
        <f t="shared" si="79"/>
        <v>0</v>
      </c>
      <c r="CO91" s="98">
        <f t="shared" si="79"/>
        <v>0</v>
      </c>
      <c r="CP91" s="98">
        <f t="shared" si="79"/>
        <v>0</v>
      </c>
      <c r="CQ91" s="98">
        <f t="shared" si="79"/>
        <v>0</v>
      </c>
      <c r="CR91" s="98">
        <f t="shared" si="79"/>
        <v>0</v>
      </c>
      <c r="CS91" s="182">
        <f t="shared" si="79"/>
        <v>0</v>
      </c>
      <c r="CT91" s="174">
        <f t="shared" si="76"/>
        <v>2530.9296376400002</v>
      </c>
      <c r="CU91" s="117"/>
      <c r="CV91" s="125"/>
      <c r="CX91" s="198"/>
    </row>
    <row r="92" spans="1:102">
      <c r="A92" s="171" t="s">
        <v>18</v>
      </c>
      <c r="B92" s="181">
        <f>SUM(B93:B95)</f>
        <v>32.4</v>
      </c>
      <c r="C92" s="181">
        <f t="shared" ref="C92:BN92" si="80">SUM(C93:C95)</f>
        <v>32.4</v>
      </c>
      <c r="D92" s="181">
        <f t="shared" si="80"/>
        <v>32.4</v>
      </c>
      <c r="E92" s="181">
        <f t="shared" si="80"/>
        <v>32.4</v>
      </c>
      <c r="F92" s="181">
        <f t="shared" si="80"/>
        <v>32.4</v>
      </c>
      <c r="G92" s="181">
        <f t="shared" si="80"/>
        <v>32.4</v>
      </c>
      <c r="H92" s="181">
        <f t="shared" si="80"/>
        <v>32.4</v>
      </c>
      <c r="I92" s="181">
        <f t="shared" si="80"/>
        <v>32.4</v>
      </c>
      <c r="J92" s="181">
        <f t="shared" si="80"/>
        <v>32.4</v>
      </c>
      <c r="K92" s="181">
        <f t="shared" si="80"/>
        <v>32.4</v>
      </c>
      <c r="L92" s="181">
        <f t="shared" si="80"/>
        <v>32.4</v>
      </c>
      <c r="M92" s="181">
        <f t="shared" si="80"/>
        <v>32.4</v>
      </c>
      <c r="N92" s="181">
        <f t="shared" si="80"/>
        <v>32.4</v>
      </c>
      <c r="O92" s="181">
        <f t="shared" si="80"/>
        <v>32.4</v>
      </c>
      <c r="P92" s="181">
        <f t="shared" si="80"/>
        <v>32.4</v>
      </c>
      <c r="Q92" s="181">
        <f t="shared" si="80"/>
        <v>32.4</v>
      </c>
      <c r="R92" s="181">
        <f t="shared" si="80"/>
        <v>32.4</v>
      </c>
      <c r="S92" s="181">
        <f t="shared" si="80"/>
        <v>32.4</v>
      </c>
      <c r="T92" s="181">
        <f t="shared" si="80"/>
        <v>32.4</v>
      </c>
      <c r="U92" s="181">
        <f t="shared" si="80"/>
        <v>32.4</v>
      </c>
      <c r="V92" s="181">
        <f t="shared" si="80"/>
        <v>32.4</v>
      </c>
      <c r="W92" s="181">
        <f t="shared" si="80"/>
        <v>32.4</v>
      </c>
      <c r="X92" s="181">
        <f t="shared" si="80"/>
        <v>32.4</v>
      </c>
      <c r="Y92" s="181">
        <f t="shared" si="80"/>
        <v>32.4</v>
      </c>
      <c r="Z92" s="181">
        <f t="shared" si="80"/>
        <v>32.4</v>
      </c>
      <c r="AA92" s="181">
        <f t="shared" si="80"/>
        <v>32.4</v>
      </c>
      <c r="AB92" s="181">
        <f t="shared" si="80"/>
        <v>32.4</v>
      </c>
      <c r="AC92" s="181">
        <f t="shared" si="80"/>
        <v>32.4</v>
      </c>
      <c r="AD92" s="181">
        <f t="shared" si="80"/>
        <v>32.4</v>
      </c>
      <c r="AE92" s="181">
        <f t="shared" si="80"/>
        <v>32.4</v>
      </c>
      <c r="AF92" s="181">
        <f t="shared" si="80"/>
        <v>32.4</v>
      </c>
      <c r="AG92" s="181">
        <f t="shared" si="80"/>
        <v>32.4</v>
      </c>
      <c r="AH92" s="181">
        <f t="shared" si="80"/>
        <v>32.4</v>
      </c>
      <c r="AI92" s="181">
        <f t="shared" si="80"/>
        <v>32.4</v>
      </c>
      <c r="AJ92" s="181">
        <f t="shared" si="80"/>
        <v>32.4</v>
      </c>
      <c r="AK92" s="181">
        <f t="shared" si="80"/>
        <v>32.4</v>
      </c>
      <c r="AL92" s="181">
        <f t="shared" si="80"/>
        <v>32.4</v>
      </c>
      <c r="AM92" s="181">
        <f t="shared" si="80"/>
        <v>32.4</v>
      </c>
      <c r="AN92" s="181">
        <f t="shared" si="80"/>
        <v>32.4</v>
      </c>
      <c r="AO92" s="181">
        <f t="shared" si="80"/>
        <v>32.4</v>
      </c>
      <c r="AP92" s="181">
        <f t="shared" si="80"/>
        <v>32.4</v>
      </c>
      <c r="AQ92" s="181">
        <f t="shared" si="80"/>
        <v>32.4</v>
      </c>
      <c r="AR92" s="181">
        <f t="shared" si="80"/>
        <v>32.4</v>
      </c>
      <c r="AS92" s="181">
        <f t="shared" si="80"/>
        <v>32.4</v>
      </c>
      <c r="AT92" s="181">
        <f t="shared" si="80"/>
        <v>32.4</v>
      </c>
      <c r="AU92" s="181">
        <f t="shared" si="80"/>
        <v>32.4</v>
      </c>
      <c r="AV92" s="181">
        <f t="shared" si="80"/>
        <v>32.4</v>
      </c>
      <c r="AW92" s="181">
        <f t="shared" si="80"/>
        <v>32.4</v>
      </c>
      <c r="AX92" s="181">
        <f t="shared" si="80"/>
        <v>32.4</v>
      </c>
      <c r="AY92" s="181">
        <f t="shared" si="80"/>
        <v>32.4</v>
      </c>
      <c r="AZ92" s="181">
        <f t="shared" si="80"/>
        <v>32.4</v>
      </c>
      <c r="BA92" s="181">
        <f t="shared" si="80"/>
        <v>32.4</v>
      </c>
      <c r="BB92" s="181">
        <f t="shared" si="80"/>
        <v>32.4</v>
      </c>
      <c r="BC92" s="181">
        <f t="shared" si="80"/>
        <v>32.4</v>
      </c>
      <c r="BD92" s="181">
        <f t="shared" si="80"/>
        <v>32.4</v>
      </c>
      <c r="BE92" s="181">
        <f t="shared" si="80"/>
        <v>32.4</v>
      </c>
      <c r="BF92" s="181">
        <f t="shared" si="80"/>
        <v>32.4</v>
      </c>
      <c r="BG92" s="181">
        <f t="shared" si="80"/>
        <v>32.4</v>
      </c>
      <c r="BH92" s="181">
        <f t="shared" si="80"/>
        <v>32.4</v>
      </c>
      <c r="BI92" s="181">
        <f t="shared" si="80"/>
        <v>32.4</v>
      </c>
      <c r="BJ92" s="181">
        <f t="shared" si="80"/>
        <v>32.4</v>
      </c>
      <c r="BK92" s="181">
        <f t="shared" si="80"/>
        <v>32.4</v>
      </c>
      <c r="BL92" s="181">
        <f t="shared" si="80"/>
        <v>32.4</v>
      </c>
      <c r="BM92" s="181">
        <f t="shared" si="80"/>
        <v>32.4</v>
      </c>
      <c r="BN92" s="181">
        <f t="shared" si="80"/>
        <v>32.4</v>
      </c>
      <c r="BO92" s="181">
        <f t="shared" ref="BO92:CS92" si="81">SUM(BO93:BO95)</f>
        <v>32.4</v>
      </c>
      <c r="BP92" s="181">
        <f t="shared" si="81"/>
        <v>32.4</v>
      </c>
      <c r="BQ92" s="181">
        <f t="shared" si="81"/>
        <v>32.4</v>
      </c>
      <c r="BR92" s="181">
        <f t="shared" si="81"/>
        <v>32.4</v>
      </c>
      <c r="BS92" s="181">
        <f t="shared" si="81"/>
        <v>32.4</v>
      </c>
      <c r="BT92" s="181">
        <f t="shared" si="81"/>
        <v>32.4</v>
      </c>
      <c r="BU92" s="181">
        <f t="shared" si="81"/>
        <v>32.4</v>
      </c>
      <c r="BV92" s="181">
        <f t="shared" si="81"/>
        <v>32.4</v>
      </c>
      <c r="BW92" s="181">
        <f t="shared" si="81"/>
        <v>32.4</v>
      </c>
      <c r="BX92" s="181">
        <f t="shared" si="81"/>
        <v>32.4</v>
      </c>
      <c r="BY92" s="181">
        <f t="shared" si="81"/>
        <v>32.4</v>
      </c>
      <c r="BZ92" s="181">
        <f t="shared" si="81"/>
        <v>32.4</v>
      </c>
      <c r="CA92" s="181">
        <f t="shared" si="81"/>
        <v>32.4</v>
      </c>
      <c r="CB92" s="181">
        <f t="shared" si="81"/>
        <v>32.4</v>
      </c>
      <c r="CC92" s="181">
        <f t="shared" si="81"/>
        <v>32.4</v>
      </c>
      <c r="CD92" s="181">
        <f t="shared" si="81"/>
        <v>32.4</v>
      </c>
      <c r="CE92" s="181">
        <f t="shared" si="81"/>
        <v>32.4</v>
      </c>
      <c r="CF92" s="181">
        <f t="shared" si="81"/>
        <v>32.4</v>
      </c>
      <c r="CG92" s="181">
        <f t="shared" si="81"/>
        <v>32.4</v>
      </c>
      <c r="CH92" s="181">
        <f t="shared" si="81"/>
        <v>32.4</v>
      </c>
      <c r="CI92" s="181">
        <f t="shared" si="81"/>
        <v>32.4</v>
      </c>
      <c r="CJ92" s="181">
        <f t="shared" si="81"/>
        <v>32.4</v>
      </c>
      <c r="CK92" s="181">
        <f t="shared" si="81"/>
        <v>32.4</v>
      </c>
      <c r="CL92" s="181">
        <f t="shared" si="81"/>
        <v>32.4</v>
      </c>
      <c r="CM92" s="181">
        <f t="shared" si="81"/>
        <v>32.4</v>
      </c>
      <c r="CN92" s="181">
        <f t="shared" si="81"/>
        <v>32.4</v>
      </c>
      <c r="CO92" s="181">
        <f t="shared" si="81"/>
        <v>32.4</v>
      </c>
      <c r="CP92" s="181">
        <f t="shared" si="81"/>
        <v>32.4</v>
      </c>
      <c r="CQ92" s="181">
        <f t="shared" si="81"/>
        <v>32.4</v>
      </c>
      <c r="CR92" s="181">
        <f t="shared" si="81"/>
        <v>32.4</v>
      </c>
      <c r="CS92" s="181">
        <f t="shared" si="81"/>
        <v>32.4</v>
      </c>
      <c r="CT92" s="174">
        <f t="shared" si="76"/>
        <v>3110.4000000000051</v>
      </c>
      <c r="CU92" s="117"/>
      <c r="CW92" s="225">
        <f>CU92*(24)/(96*1000)</f>
        <v>0</v>
      </c>
    </row>
    <row r="93" spans="1:102">
      <c r="A93" s="22" t="s">
        <v>59</v>
      </c>
      <c r="B93" s="31" cm="1">
        <f t="array" ref="B93:CS93">TRANSPOSE('[13]1401'!$F$14:$F$109)</f>
        <v>0.4</v>
      </c>
      <c r="C93" s="32">
        <v>0.4</v>
      </c>
      <c r="D93" s="32">
        <v>0.4</v>
      </c>
      <c r="E93" s="32">
        <v>0.4</v>
      </c>
      <c r="F93" s="32">
        <v>0.4</v>
      </c>
      <c r="G93" s="32">
        <v>0.4</v>
      </c>
      <c r="H93" s="32">
        <v>0.4</v>
      </c>
      <c r="I93" s="32">
        <v>0.4</v>
      </c>
      <c r="J93" s="32">
        <v>0.4</v>
      </c>
      <c r="K93" s="32">
        <v>0.4</v>
      </c>
      <c r="L93" s="32">
        <v>0.4</v>
      </c>
      <c r="M93" s="32">
        <v>0.4</v>
      </c>
      <c r="N93" s="32">
        <v>0.4</v>
      </c>
      <c r="O93" s="32">
        <v>0.4</v>
      </c>
      <c r="P93" s="32">
        <v>0.4</v>
      </c>
      <c r="Q93" s="32">
        <v>0.4</v>
      </c>
      <c r="R93" s="32">
        <v>0.4</v>
      </c>
      <c r="S93" s="32">
        <v>0.4</v>
      </c>
      <c r="T93" s="32">
        <v>0.4</v>
      </c>
      <c r="U93" s="32">
        <v>0.4</v>
      </c>
      <c r="V93" s="32">
        <v>0.4</v>
      </c>
      <c r="W93" s="32">
        <v>0.4</v>
      </c>
      <c r="X93" s="32">
        <v>0.4</v>
      </c>
      <c r="Y93" s="32">
        <v>0.4</v>
      </c>
      <c r="Z93" s="32">
        <v>0.4</v>
      </c>
      <c r="AA93" s="32">
        <v>0.4</v>
      </c>
      <c r="AB93" s="32">
        <v>0.4</v>
      </c>
      <c r="AC93" s="32">
        <v>0.4</v>
      </c>
      <c r="AD93" s="32">
        <v>0.4</v>
      </c>
      <c r="AE93" s="32">
        <v>0.4</v>
      </c>
      <c r="AF93" s="32">
        <v>0.4</v>
      </c>
      <c r="AG93" s="32">
        <v>0.4</v>
      </c>
      <c r="AH93" s="32">
        <v>0.4</v>
      </c>
      <c r="AI93" s="32">
        <v>0.4</v>
      </c>
      <c r="AJ93" s="32">
        <v>0.4</v>
      </c>
      <c r="AK93" s="32">
        <v>0.4</v>
      </c>
      <c r="AL93" s="32">
        <v>0.4</v>
      </c>
      <c r="AM93" s="32">
        <v>0.4</v>
      </c>
      <c r="AN93" s="32">
        <v>0.4</v>
      </c>
      <c r="AO93" s="32">
        <v>0.4</v>
      </c>
      <c r="AP93" s="32">
        <v>0.4</v>
      </c>
      <c r="AQ93" s="32">
        <v>0.4</v>
      </c>
      <c r="AR93" s="32">
        <v>0.4</v>
      </c>
      <c r="AS93" s="32">
        <v>0.4</v>
      </c>
      <c r="AT93" s="32">
        <v>0.4</v>
      </c>
      <c r="AU93" s="32">
        <v>0.4</v>
      </c>
      <c r="AV93" s="32">
        <v>0.4</v>
      </c>
      <c r="AW93" s="32">
        <v>0.4</v>
      </c>
      <c r="AX93" s="32">
        <v>0.4</v>
      </c>
      <c r="AY93" s="32">
        <v>0.4</v>
      </c>
      <c r="AZ93" s="32">
        <v>0.4</v>
      </c>
      <c r="BA93" s="32">
        <v>0.4</v>
      </c>
      <c r="BB93" s="32">
        <v>0.4</v>
      </c>
      <c r="BC93" s="32">
        <v>0.4</v>
      </c>
      <c r="BD93" s="32">
        <v>0.4</v>
      </c>
      <c r="BE93" s="32">
        <v>0.4</v>
      </c>
      <c r="BF93" s="32">
        <v>0.4</v>
      </c>
      <c r="BG93" s="32">
        <v>0.4</v>
      </c>
      <c r="BH93" s="32">
        <v>0.4</v>
      </c>
      <c r="BI93" s="32">
        <v>0.4</v>
      </c>
      <c r="BJ93" s="32">
        <v>0.4</v>
      </c>
      <c r="BK93" s="32">
        <v>0.4</v>
      </c>
      <c r="BL93" s="32">
        <v>0.4</v>
      </c>
      <c r="BM93" s="32">
        <v>0.4</v>
      </c>
      <c r="BN93" s="32">
        <v>0.4</v>
      </c>
      <c r="BO93" s="32">
        <v>0.4</v>
      </c>
      <c r="BP93" s="32">
        <v>0.4</v>
      </c>
      <c r="BQ93" s="32">
        <v>0.4</v>
      </c>
      <c r="BR93" s="32">
        <v>0.4</v>
      </c>
      <c r="BS93" s="32">
        <v>0.4</v>
      </c>
      <c r="BT93" s="32">
        <v>0.4</v>
      </c>
      <c r="BU93" s="32">
        <v>0.4</v>
      </c>
      <c r="BV93" s="32">
        <v>0.4</v>
      </c>
      <c r="BW93" s="32">
        <v>0.4</v>
      </c>
      <c r="BX93" s="32">
        <v>0.4</v>
      </c>
      <c r="BY93" s="32">
        <v>0.4</v>
      </c>
      <c r="BZ93" s="32">
        <v>0.4</v>
      </c>
      <c r="CA93" s="32">
        <v>0.4</v>
      </c>
      <c r="CB93" s="32">
        <v>0.4</v>
      </c>
      <c r="CC93" s="32">
        <v>0.4</v>
      </c>
      <c r="CD93" s="32">
        <v>0.4</v>
      </c>
      <c r="CE93" s="32">
        <v>0.4</v>
      </c>
      <c r="CF93" s="32">
        <v>0.4</v>
      </c>
      <c r="CG93" s="32">
        <v>0.4</v>
      </c>
      <c r="CH93" s="32">
        <v>0.4</v>
      </c>
      <c r="CI93" s="32">
        <v>0.4</v>
      </c>
      <c r="CJ93" s="32">
        <v>0.4</v>
      </c>
      <c r="CK93" s="32">
        <v>0.4</v>
      </c>
      <c r="CL93" s="32">
        <v>0.4</v>
      </c>
      <c r="CM93" s="32">
        <v>0.4</v>
      </c>
      <c r="CN93" s="32">
        <v>0.4</v>
      </c>
      <c r="CO93" s="32">
        <v>0.4</v>
      </c>
      <c r="CP93" s="32">
        <v>0.4</v>
      </c>
      <c r="CQ93" s="32">
        <v>0.4</v>
      </c>
      <c r="CR93" s="32">
        <v>0.4</v>
      </c>
      <c r="CS93" s="71">
        <v>0.4</v>
      </c>
      <c r="CT93" s="175">
        <f t="shared" ref="CT93:CT96" si="82">SUM(B93:CS93)</f>
        <v>38.399999999999928</v>
      </c>
      <c r="CU93" s="119"/>
    </row>
    <row r="94" spans="1:102" ht="15.75" thickBot="1">
      <c r="A94" s="22" t="s">
        <v>60</v>
      </c>
      <c r="B94" s="95">
        <v>0</v>
      </c>
      <c r="C94" s="95">
        <v>0</v>
      </c>
      <c r="D94" s="95">
        <v>0</v>
      </c>
      <c r="E94" s="95">
        <v>0</v>
      </c>
      <c r="F94" s="95">
        <v>0</v>
      </c>
      <c r="G94" s="95">
        <v>0</v>
      </c>
      <c r="H94" s="95">
        <v>0</v>
      </c>
      <c r="I94" s="95">
        <v>0</v>
      </c>
      <c r="J94" s="95">
        <v>0</v>
      </c>
      <c r="K94" s="95">
        <v>0</v>
      </c>
      <c r="L94" s="95">
        <v>0</v>
      </c>
      <c r="M94" s="95">
        <v>0</v>
      </c>
      <c r="N94" s="95">
        <v>0</v>
      </c>
      <c r="O94" s="95">
        <v>0</v>
      </c>
      <c r="P94" s="95">
        <v>0</v>
      </c>
      <c r="Q94" s="95">
        <v>0</v>
      </c>
      <c r="R94" s="95">
        <v>0</v>
      </c>
      <c r="S94" s="95">
        <v>0</v>
      </c>
      <c r="T94" s="95">
        <v>0</v>
      </c>
      <c r="U94" s="95">
        <v>0</v>
      </c>
      <c r="V94" s="95">
        <v>0</v>
      </c>
      <c r="W94" s="95">
        <v>0</v>
      </c>
      <c r="X94" s="95">
        <v>0</v>
      </c>
      <c r="Y94" s="95">
        <v>0</v>
      </c>
      <c r="Z94" s="95">
        <v>0</v>
      </c>
      <c r="AA94" s="95">
        <v>0</v>
      </c>
      <c r="AB94" s="95">
        <v>0</v>
      </c>
      <c r="AC94" s="95">
        <v>0</v>
      </c>
      <c r="AD94" s="95">
        <v>0</v>
      </c>
      <c r="AE94" s="95">
        <v>0</v>
      </c>
      <c r="AF94" s="95">
        <v>0</v>
      </c>
      <c r="AG94" s="95">
        <v>0</v>
      </c>
      <c r="AH94" s="95">
        <v>0</v>
      </c>
      <c r="AI94" s="95">
        <v>0</v>
      </c>
      <c r="AJ94" s="95">
        <v>0</v>
      </c>
      <c r="AK94" s="95">
        <v>0</v>
      </c>
      <c r="AL94" s="95">
        <v>0</v>
      </c>
      <c r="AM94" s="95">
        <v>0</v>
      </c>
      <c r="AN94" s="95">
        <v>0</v>
      </c>
      <c r="AO94" s="95">
        <v>0</v>
      </c>
      <c r="AP94" s="95">
        <v>0</v>
      </c>
      <c r="AQ94" s="95">
        <v>0</v>
      </c>
      <c r="AR94" s="95">
        <v>0</v>
      </c>
      <c r="AS94" s="95">
        <v>0</v>
      </c>
      <c r="AT94" s="95">
        <v>0</v>
      </c>
      <c r="AU94" s="95">
        <v>0</v>
      </c>
      <c r="AV94" s="95">
        <v>0</v>
      </c>
      <c r="AW94" s="95">
        <v>0</v>
      </c>
      <c r="AX94" s="95">
        <v>0</v>
      </c>
      <c r="AY94" s="95">
        <v>0</v>
      </c>
      <c r="AZ94" s="95">
        <v>0</v>
      </c>
      <c r="BA94" s="95">
        <v>0</v>
      </c>
      <c r="BB94" s="95">
        <v>0</v>
      </c>
      <c r="BC94" s="95">
        <v>0</v>
      </c>
      <c r="BD94" s="95">
        <v>0</v>
      </c>
      <c r="BE94" s="95">
        <v>0</v>
      </c>
      <c r="BF94" s="95">
        <v>0</v>
      </c>
      <c r="BG94" s="95">
        <v>0</v>
      </c>
      <c r="BH94" s="95">
        <v>0</v>
      </c>
      <c r="BI94" s="95">
        <v>0</v>
      </c>
      <c r="BJ94" s="95">
        <v>0</v>
      </c>
      <c r="BK94" s="95">
        <v>0</v>
      </c>
      <c r="BL94" s="95">
        <v>0</v>
      </c>
      <c r="BM94" s="95">
        <v>0</v>
      </c>
      <c r="BN94" s="95">
        <v>0</v>
      </c>
      <c r="BO94" s="95">
        <v>0</v>
      </c>
      <c r="BP94" s="95">
        <v>0</v>
      </c>
      <c r="BQ94" s="95">
        <v>0</v>
      </c>
      <c r="BR94" s="95">
        <v>0</v>
      </c>
      <c r="BS94" s="95">
        <v>0</v>
      </c>
      <c r="BT94" s="95">
        <v>0</v>
      </c>
      <c r="BU94" s="95">
        <v>0</v>
      </c>
      <c r="BV94" s="95">
        <v>0</v>
      </c>
      <c r="BW94" s="95">
        <v>0</v>
      </c>
      <c r="BX94" s="95">
        <v>0</v>
      </c>
      <c r="BY94" s="95">
        <v>0</v>
      </c>
      <c r="BZ94" s="95">
        <v>0</v>
      </c>
      <c r="CA94" s="95">
        <v>0</v>
      </c>
      <c r="CB94" s="95">
        <v>0</v>
      </c>
      <c r="CC94" s="95">
        <v>0</v>
      </c>
      <c r="CD94" s="95">
        <v>0</v>
      </c>
      <c r="CE94" s="95">
        <v>0</v>
      </c>
      <c r="CF94" s="95">
        <v>0</v>
      </c>
      <c r="CG94" s="95">
        <v>0</v>
      </c>
      <c r="CH94" s="95">
        <v>0</v>
      </c>
      <c r="CI94" s="95">
        <v>0</v>
      </c>
      <c r="CJ94" s="95">
        <v>0</v>
      </c>
      <c r="CK94" s="95">
        <v>0</v>
      </c>
      <c r="CL94" s="95">
        <v>0</v>
      </c>
      <c r="CM94" s="95">
        <v>0</v>
      </c>
      <c r="CN94" s="95">
        <v>0</v>
      </c>
      <c r="CO94" s="95">
        <v>0</v>
      </c>
      <c r="CP94" s="95">
        <v>0</v>
      </c>
      <c r="CQ94" s="95">
        <v>0</v>
      </c>
      <c r="CR94" s="95">
        <v>0</v>
      </c>
      <c r="CS94" s="95">
        <v>0</v>
      </c>
      <c r="CT94" s="197">
        <f t="shared" si="82"/>
        <v>0</v>
      </c>
      <c r="CU94" s="119">
        <f>SUM('Day (1):Day (30)'!CT93)</f>
        <v>1027.1999999999987</v>
      </c>
    </row>
    <row r="95" spans="1:102" ht="15.75" thickBot="1">
      <c r="A95" s="39" t="s">
        <v>70</v>
      </c>
      <c r="B95" s="228" cm="1">
        <f t="array" ref="B95:CS95">TRANSPOSE('[13]1401'!$E$14:$E$109)</f>
        <v>32</v>
      </c>
      <c r="C95" s="229">
        <v>32</v>
      </c>
      <c r="D95" s="229">
        <v>32</v>
      </c>
      <c r="E95" s="229">
        <v>32</v>
      </c>
      <c r="F95" s="229">
        <v>32</v>
      </c>
      <c r="G95" s="229">
        <v>32</v>
      </c>
      <c r="H95" s="229">
        <v>32</v>
      </c>
      <c r="I95" s="229">
        <v>32</v>
      </c>
      <c r="J95" s="229">
        <v>32</v>
      </c>
      <c r="K95" s="229">
        <v>32</v>
      </c>
      <c r="L95" s="229">
        <v>32</v>
      </c>
      <c r="M95" s="229">
        <v>32</v>
      </c>
      <c r="N95" s="229">
        <v>32</v>
      </c>
      <c r="O95" s="229">
        <v>32</v>
      </c>
      <c r="P95" s="229">
        <v>32</v>
      </c>
      <c r="Q95" s="229">
        <v>32</v>
      </c>
      <c r="R95" s="229">
        <v>32</v>
      </c>
      <c r="S95" s="229">
        <v>32</v>
      </c>
      <c r="T95" s="229">
        <v>32</v>
      </c>
      <c r="U95" s="229">
        <v>32</v>
      </c>
      <c r="V95" s="229">
        <v>32</v>
      </c>
      <c r="W95" s="229">
        <v>32</v>
      </c>
      <c r="X95" s="229">
        <v>32</v>
      </c>
      <c r="Y95" s="229">
        <v>32</v>
      </c>
      <c r="Z95" s="229">
        <v>32</v>
      </c>
      <c r="AA95" s="229">
        <v>32</v>
      </c>
      <c r="AB95" s="229">
        <v>32</v>
      </c>
      <c r="AC95" s="229">
        <v>32</v>
      </c>
      <c r="AD95" s="229">
        <v>32</v>
      </c>
      <c r="AE95" s="229">
        <v>32</v>
      </c>
      <c r="AF95" s="229">
        <v>32</v>
      </c>
      <c r="AG95" s="229">
        <v>32</v>
      </c>
      <c r="AH95" s="229">
        <v>32</v>
      </c>
      <c r="AI95" s="229">
        <v>32</v>
      </c>
      <c r="AJ95" s="229">
        <v>32</v>
      </c>
      <c r="AK95" s="229">
        <v>32</v>
      </c>
      <c r="AL95" s="229">
        <v>32</v>
      </c>
      <c r="AM95" s="229">
        <v>32</v>
      </c>
      <c r="AN95" s="229">
        <v>32</v>
      </c>
      <c r="AO95" s="229">
        <v>32</v>
      </c>
      <c r="AP95" s="229">
        <v>32</v>
      </c>
      <c r="AQ95" s="229">
        <v>32</v>
      </c>
      <c r="AR95" s="229">
        <v>32</v>
      </c>
      <c r="AS95" s="229">
        <v>32</v>
      </c>
      <c r="AT95" s="229">
        <v>32</v>
      </c>
      <c r="AU95" s="229">
        <v>32</v>
      </c>
      <c r="AV95" s="229">
        <v>32</v>
      </c>
      <c r="AW95" s="229">
        <v>32</v>
      </c>
      <c r="AX95" s="229">
        <v>32</v>
      </c>
      <c r="AY95" s="229">
        <v>32</v>
      </c>
      <c r="AZ95" s="229">
        <v>32</v>
      </c>
      <c r="BA95" s="229">
        <v>32</v>
      </c>
      <c r="BB95" s="229">
        <v>32</v>
      </c>
      <c r="BC95" s="229">
        <v>32</v>
      </c>
      <c r="BD95" s="229">
        <v>32</v>
      </c>
      <c r="BE95" s="229">
        <v>32</v>
      </c>
      <c r="BF95" s="229">
        <v>32</v>
      </c>
      <c r="BG95" s="229">
        <v>32</v>
      </c>
      <c r="BH95" s="229">
        <v>32</v>
      </c>
      <c r="BI95" s="229">
        <v>32</v>
      </c>
      <c r="BJ95" s="229">
        <v>32</v>
      </c>
      <c r="BK95" s="229">
        <v>32</v>
      </c>
      <c r="BL95" s="229">
        <v>32</v>
      </c>
      <c r="BM95" s="229">
        <v>32</v>
      </c>
      <c r="BN95" s="229">
        <v>32</v>
      </c>
      <c r="BO95" s="229">
        <v>32</v>
      </c>
      <c r="BP95" s="229">
        <v>32</v>
      </c>
      <c r="BQ95" s="229">
        <v>32</v>
      </c>
      <c r="BR95" s="229">
        <v>32</v>
      </c>
      <c r="BS95" s="229">
        <v>32</v>
      </c>
      <c r="BT95" s="229">
        <v>32</v>
      </c>
      <c r="BU95" s="229">
        <v>32</v>
      </c>
      <c r="BV95" s="229">
        <v>32</v>
      </c>
      <c r="BW95" s="229">
        <v>32</v>
      </c>
      <c r="BX95" s="229">
        <v>32</v>
      </c>
      <c r="BY95" s="229">
        <v>32</v>
      </c>
      <c r="BZ95" s="229">
        <v>32</v>
      </c>
      <c r="CA95" s="229">
        <v>32</v>
      </c>
      <c r="CB95" s="229">
        <v>32</v>
      </c>
      <c r="CC95" s="229">
        <v>32</v>
      </c>
      <c r="CD95" s="229">
        <v>32</v>
      </c>
      <c r="CE95" s="229">
        <v>32</v>
      </c>
      <c r="CF95" s="229">
        <v>32</v>
      </c>
      <c r="CG95" s="229">
        <v>32</v>
      </c>
      <c r="CH95" s="229">
        <v>32</v>
      </c>
      <c r="CI95" s="229">
        <v>32</v>
      </c>
      <c r="CJ95" s="229">
        <v>32</v>
      </c>
      <c r="CK95" s="229">
        <v>32</v>
      </c>
      <c r="CL95" s="229">
        <v>32</v>
      </c>
      <c r="CM95" s="229">
        <v>32</v>
      </c>
      <c r="CN95" s="229">
        <v>32</v>
      </c>
      <c r="CO95" s="229">
        <v>32</v>
      </c>
      <c r="CP95" s="229">
        <v>32</v>
      </c>
      <c r="CQ95" s="229">
        <v>32</v>
      </c>
      <c r="CR95" s="229">
        <v>32</v>
      </c>
      <c r="CS95" s="230">
        <v>32</v>
      </c>
      <c r="CT95" s="232">
        <f>SUM(B95:CS95)</f>
        <v>3072</v>
      </c>
      <c r="CU95" s="227">
        <f>SUM('Day (1):Day (30)'!CT94)</f>
        <v>0</v>
      </c>
    </row>
    <row r="96" spans="1:102" s="106" customFormat="1" ht="15.75" thickBot="1">
      <c r="A96" s="173" t="s">
        <v>61</v>
      </c>
      <c r="B96" s="183">
        <f t="shared" ref="B96:AG96" si="83">B91+B92</f>
        <v>32.4</v>
      </c>
      <c r="C96" s="135">
        <f t="shared" si="83"/>
        <v>32.4</v>
      </c>
      <c r="D96" s="135">
        <f t="shared" si="83"/>
        <v>32.4</v>
      </c>
      <c r="E96" s="135">
        <f t="shared" si="83"/>
        <v>32.4</v>
      </c>
      <c r="F96" s="135">
        <f t="shared" si="83"/>
        <v>32.4</v>
      </c>
      <c r="G96" s="135">
        <f t="shared" si="83"/>
        <v>32.4</v>
      </c>
      <c r="H96" s="135">
        <f t="shared" si="83"/>
        <v>32.4</v>
      </c>
      <c r="I96" s="135">
        <f t="shared" si="83"/>
        <v>32.4</v>
      </c>
      <c r="J96" s="135">
        <f t="shared" si="83"/>
        <v>32.4</v>
      </c>
      <c r="K96" s="135">
        <f t="shared" si="83"/>
        <v>32.4</v>
      </c>
      <c r="L96" s="135">
        <f t="shared" si="83"/>
        <v>32.4</v>
      </c>
      <c r="M96" s="135">
        <f t="shared" si="83"/>
        <v>32.4</v>
      </c>
      <c r="N96" s="135">
        <f t="shared" si="83"/>
        <v>32.4</v>
      </c>
      <c r="O96" s="135">
        <f t="shared" si="83"/>
        <v>32.4</v>
      </c>
      <c r="P96" s="135">
        <f t="shared" si="83"/>
        <v>32.4</v>
      </c>
      <c r="Q96" s="135">
        <f t="shared" si="83"/>
        <v>32.4</v>
      </c>
      <c r="R96" s="135">
        <f t="shared" si="83"/>
        <v>32.4</v>
      </c>
      <c r="S96" s="135">
        <f t="shared" si="83"/>
        <v>32.4</v>
      </c>
      <c r="T96" s="135">
        <f t="shared" si="83"/>
        <v>32.4</v>
      </c>
      <c r="U96" s="135">
        <f t="shared" si="83"/>
        <v>32.4</v>
      </c>
      <c r="V96" s="135">
        <f t="shared" si="83"/>
        <v>32.4</v>
      </c>
      <c r="W96" s="135">
        <f t="shared" si="83"/>
        <v>32.4</v>
      </c>
      <c r="X96" s="135">
        <f t="shared" si="83"/>
        <v>32.4</v>
      </c>
      <c r="Y96" s="135">
        <f t="shared" si="83"/>
        <v>32.4</v>
      </c>
      <c r="Z96" s="135">
        <f t="shared" si="83"/>
        <v>32.4</v>
      </c>
      <c r="AA96" s="135">
        <f t="shared" si="83"/>
        <v>32.4</v>
      </c>
      <c r="AB96" s="135">
        <f t="shared" si="83"/>
        <v>32.4</v>
      </c>
      <c r="AC96" s="135">
        <f t="shared" si="83"/>
        <v>32.576099999999997</v>
      </c>
      <c r="AD96" s="135">
        <f t="shared" si="83"/>
        <v>33.885788319999996</v>
      </c>
      <c r="AE96" s="135">
        <f t="shared" si="83"/>
        <v>36.836135399999996</v>
      </c>
      <c r="AF96" s="135">
        <f t="shared" si="83"/>
        <v>40.874709299999999</v>
      </c>
      <c r="AG96" s="135">
        <f t="shared" si="83"/>
        <v>45.390301299999997</v>
      </c>
      <c r="AH96" s="135">
        <f t="shared" ref="AH96:BM96" si="84">AH91+AH92</f>
        <v>51.225250299999999</v>
      </c>
      <c r="AI96" s="135">
        <f t="shared" si="84"/>
        <v>57.275191000000007</v>
      </c>
      <c r="AJ96" s="135">
        <f t="shared" si="84"/>
        <v>63.718185999999996</v>
      </c>
      <c r="AK96" s="135">
        <f t="shared" si="84"/>
        <v>71.169772999999992</v>
      </c>
      <c r="AL96" s="135">
        <f t="shared" si="84"/>
        <v>79.300361999999993</v>
      </c>
      <c r="AM96" s="135">
        <f t="shared" si="84"/>
        <v>90.525720000000007</v>
      </c>
      <c r="AN96" s="135">
        <f t="shared" si="84"/>
        <v>99.988470000000007</v>
      </c>
      <c r="AO96" s="135">
        <f t="shared" si="84"/>
        <v>106.235737</v>
      </c>
      <c r="AP96" s="135">
        <f t="shared" si="84"/>
        <v>110.40200399999998</v>
      </c>
      <c r="AQ96" s="135">
        <f t="shared" si="84"/>
        <v>116.978218</v>
      </c>
      <c r="AR96" s="135">
        <f t="shared" si="84"/>
        <v>121.00647499999999</v>
      </c>
      <c r="AS96" s="135">
        <f t="shared" si="84"/>
        <v>124.57611299999999</v>
      </c>
      <c r="AT96" s="135">
        <f t="shared" si="84"/>
        <v>127.68452499999998</v>
      </c>
      <c r="AU96" s="135">
        <f t="shared" si="84"/>
        <v>129.723319</v>
      </c>
      <c r="AV96" s="135">
        <f t="shared" si="84"/>
        <v>130.928012</v>
      </c>
      <c r="AW96" s="135">
        <f t="shared" si="84"/>
        <v>131.63272000000001</v>
      </c>
      <c r="AX96" s="135">
        <f t="shared" si="84"/>
        <v>133.412834</v>
      </c>
      <c r="AY96" s="135">
        <f t="shared" si="84"/>
        <v>134.62534300000002</v>
      </c>
      <c r="AZ96" s="135">
        <f t="shared" si="84"/>
        <v>133.207731</v>
      </c>
      <c r="BA96" s="135">
        <f t="shared" si="84"/>
        <v>130.74311399999999</v>
      </c>
      <c r="BB96" s="135">
        <f t="shared" si="84"/>
        <v>129.78288000000001</v>
      </c>
      <c r="BC96" s="135">
        <f t="shared" si="84"/>
        <v>128.18499399999999</v>
      </c>
      <c r="BD96" s="135">
        <f t="shared" si="84"/>
        <v>125.08823599999999</v>
      </c>
      <c r="BE96" s="135">
        <f t="shared" si="84"/>
        <v>117.30310900000001</v>
      </c>
      <c r="BF96" s="135">
        <f t="shared" si="84"/>
        <v>114.76720899999998</v>
      </c>
      <c r="BG96" s="135">
        <f t="shared" si="84"/>
        <v>112.85832199999999</v>
      </c>
      <c r="BH96" s="135">
        <f t="shared" si="84"/>
        <v>108.08115899999999</v>
      </c>
      <c r="BI96" s="135">
        <f t="shared" si="84"/>
        <v>102.56292500000001</v>
      </c>
      <c r="BJ96" s="135">
        <f t="shared" si="84"/>
        <v>93.007388999999989</v>
      </c>
      <c r="BK96" s="135">
        <f t="shared" si="84"/>
        <v>86.042766</v>
      </c>
      <c r="BL96" s="135">
        <f t="shared" si="84"/>
        <v>82.403950999999992</v>
      </c>
      <c r="BM96" s="135">
        <f t="shared" si="84"/>
        <v>76.340799000000004</v>
      </c>
      <c r="BN96" s="135">
        <f t="shared" ref="BN96:CS96" si="85">BN91+BN92</f>
        <v>69.139153999999991</v>
      </c>
      <c r="BO96" s="135">
        <f t="shared" si="85"/>
        <v>61.821202999999997</v>
      </c>
      <c r="BP96" s="135">
        <f t="shared" si="85"/>
        <v>54.761049999999997</v>
      </c>
      <c r="BQ96" s="135">
        <f t="shared" si="85"/>
        <v>47.729872299999997</v>
      </c>
      <c r="BR96" s="135">
        <f t="shared" si="85"/>
        <v>41.599657000000001</v>
      </c>
      <c r="BS96" s="135">
        <f t="shared" si="85"/>
        <v>37.095280000000002</v>
      </c>
      <c r="BT96" s="135">
        <f t="shared" si="85"/>
        <v>33.925247679999998</v>
      </c>
      <c r="BU96" s="135">
        <f t="shared" si="85"/>
        <v>32.512303039999999</v>
      </c>
      <c r="BV96" s="135">
        <f t="shared" si="85"/>
        <v>32.4</v>
      </c>
      <c r="BW96" s="135">
        <f t="shared" si="85"/>
        <v>32.4</v>
      </c>
      <c r="BX96" s="135">
        <f t="shared" si="85"/>
        <v>32.4</v>
      </c>
      <c r="BY96" s="135">
        <f t="shared" si="85"/>
        <v>32.4</v>
      </c>
      <c r="BZ96" s="135">
        <f t="shared" si="85"/>
        <v>32.4</v>
      </c>
      <c r="CA96" s="135">
        <f t="shared" si="85"/>
        <v>32.4</v>
      </c>
      <c r="CB96" s="135">
        <f t="shared" si="85"/>
        <v>32.4</v>
      </c>
      <c r="CC96" s="135">
        <f t="shared" si="85"/>
        <v>32.4</v>
      </c>
      <c r="CD96" s="135">
        <f t="shared" si="85"/>
        <v>32.4</v>
      </c>
      <c r="CE96" s="135">
        <f t="shared" si="85"/>
        <v>32.4</v>
      </c>
      <c r="CF96" s="135">
        <f t="shared" si="85"/>
        <v>32.4</v>
      </c>
      <c r="CG96" s="135">
        <f t="shared" si="85"/>
        <v>32.4</v>
      </c>
      <c r="CH96" s="135">
        <f t="shared" si="85"/>
        <v>32.4</v>
      </c>
      <c r="CI96" s="135">
        <f t="shared" si="85"/>
        <v>32.4</v>
      </c>
      <c r="CJ96" s="135">
        <f t="shared" si="85"/>
        <v>32.4</v>
      </c>
      <c r="CK96" s="135">
        <f t="shared" si="85"/>
        <v>32.4</v>
      </c>
      <c r="CL96" s="135">
        <f t="shared" si="85"/>
        <v>32.4</v>
      </c>
      <c r="CM96" s="135">
        <f t="shared" si="85"/>
        <v>32.4</v>
      </c>
      <c r="CN96" s="135">
        <f t="shared" si="85"/>
        <v>32.4</v>
      </c>
      <c r="CO96" s="135">
        <f t="shared" si="85"/>
        <v>32.4</v>
      </c>
      <c r="CP96" s="135">
        <f t="shared" si="85"/>
        <v>32.4</v>
      </c>
      <c r="CQ96" s="135">
        <f t="shared" si="85"/>
        <v>32.4</v>
      </c>
      <c r="CR96" s="135">
        <f t="shared" si="85"/>
        <v>32.4</v>
      </c>
      <c r="CS96" s="184">
        <f t="shared" si="85"/>
        <v>32.4</v>
      </c>
      <c r="CT96" s="102">
        <f t="shared" si="82"/>
        <v>5641.3296376399921</v>
      </c>
      <c r="CU96" s="117"/>
      <c r="CV96" s="5"/>
      <c r="CW96" s="225">
        <f>CU96*(24)/(96*1000)</f>
        <v>0</v>
      </c>
      <c r="CX96" s="118"/>
    </row>
    <row r="97" spans="1:102">
      <c r="A97" s="101"/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117"/>
      <c r="CV97" s="118"/>
    </row>
    <row r="98" spans="1:102" ht="15.75" thickBot="1">
      <c r="A98" s="41"/>
      <c r="B98" s="42"/>
      <c r="C98" s="42"/>
      <c r="D98" s="42"/>
      <c r="E98" s="42"/>
      <c r="F98" s="42"/>
      <c r="G98" s="42"/>
      <c r="H98" s="41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1"/>
      <c r="CU98" s="117"/>
      <c r="CV98" s="118"/>
    </row>
    <row r="99" spans="1:102" ht="15.75" thickBot="1">
      <c r="A99" s="99" t="s">
        <v>69</v>
      </c>
      <c r="B99" s="100">
        <f t="shared" ref="B99:AG99" si="86">IF(B57&lt;0,0,MIN(B57,B96))</f>
        <v>0</v>
      </c>
      <c r="C99" s="100">
        <f t="shared" si="86"/>
        <v>0</v>
      </c>
      <c r="D99" s="100">
        <f t="shared" si="86"/>
        <v>0</v>
      </c>
      <c r="E99" s="100">
        <f t="shared" si="86"/>
        <v>0</v>
      </c>
      <c r="F99" s="100">
        <f t="shared" si="86"/>
        <v>0</v>
      </c>
      <c r="G99" s="100">
        <f t="shared" si="86"/>
        <v>0</v>
      </c>
      <c r="H99" s="100">
        <f t="shared" si="86"/>
        <v>0</v>
      </c>
      <c r="I99" s="100">
        <f t="shared" si="86"/>
        <v>0</v>
      </c>
      <c r="J99" s="100">
        <f t="shared" si="86"/>
        <v>0</v>
      </c>
      <c r="K99" s="100">
        <f t="shared" si="86"/>
        <v>0</v>
      </c>
      <c r="L99" s="100">
        <f t="shared" si="86"/>
        <v>0</v>
      </c>
      <c r="M99" s="100">
        <f t="shared" si="86"/>
        <v>0</v>
      </c>
      <c r="N99" s="100">
        <f t="shared" si="86"/>
        <v>0</v>
      </c>
      <c r="O99" s="100">
        <f t="shared" si="86"/>
        <v>0</v>
      </c>
      <c r="P99" s="100">
        <f t="shared" si="86"/>
        <v>0</v>
      </c>
      <c r="Q99" s="100">
        <f t="shared" si="86"/>
        <v>0</v>
      </c>
      <c r="R99" s="100">
        <f t="shared" si="86"/>
        <v>0</v>
      </c>
      <c r="S99" s="100">
        <f t="shared" si="86"/>
        <v>0</v>
      </c>
      <c r="T99" s="100">
        <f t="shared" si="86"/>
        <v>0</v>
      </c>
      <c r="U99" s="100">
        <f t="shared" si="86"/>
        <v>0</v>
      </c>
      <c r="V99" s="100">
        <f t="shared" si="86"/>
        <v>0</v>
      </c>
      <c r="W99" s="100">
        <f t="shared" si="86"/>
        <v>0</v>
      </c>
      <c r="X99" s="100">
        <f t="shared" si="86"/>
        <v>0</v>
      </c>
      <c r="Y99" s="100">
        <f t="shared" si="86"/>
        <v>0</v>
      </c>
      <c r="Z99" s="100">
        <f t="shared" si="86"/>
        <v>0</v>
      </c>
      <c r="AA99" s="100">
        <f t="shared" si="86"/>
        <v>0</v>
      </c>
      <c r="AB99" s="100">
        <f t="shared" si="86"/>
        <v>0</v>
      </c>
      <c r="AC99" s="100">
        <f t="shared" si="86"/>
        <v>0</v>
      </c>
      <c r="AD99" s="100">
        <f t="shared" si="86"/>
        <v>0</v>
      </c>
      <c r="AE99" s="100">
        <f t="shared" si="86"/>
        <v>0</v>
      </c>
      <c r="AF99" s="100">
        <f t="shared" si="86"/>
        <v>0</v>
      </c>
      <c r="AG99" s="100">
        <f t="shared" si="86"/>
        <v>0</v>
      </c>
      <c r="AH99" s="100">
        <f t="shared" ref="AH99:BM99" si="87">IF(AH57&lt;0,0,MIN(AH57,AH96))</f>
        <v>0</v>
      </c>
      <c r="AI99" s="100">
        <f t="shared" si="87"/>
        <v>0</v>
      </c>
      <c r="AJ99" s="100">
        <f t="shared" si="87"/>
        <v>0</v>
      </c>
      <c r="AK99" s="100">
        <f t="shared" si="87"/>
        <v>0</v>
      </c>
      <c r="AL99" s="100">
        <f t="shared" si="87"/>
        <v>0</v>
      </c>
      <c r="AM99" s="100">
        <f t="shared" si="87"/>
        <v>0</v>
      </c>
      <c r="AN99" s="100">
        <f t="shared" si="87"/>
        <v>0</v>
      </c>
      <c r="AO99" s="100">
        <f t="shared" si="87"/>
        <v>0</v>
      </c>
      <c r="AP99" s="100">
        <f t="shared" si="87"/>
        <v>0</v>
      </c>
      <c r="AQ99" s="100">
        <f t="shared" si="87"/>
        <v>0</v>
      </c>
      <c r="AR99" s="100">
        <f t="shared" si="87"/>
        <v>0</v>
      </c>
      <c r="AS99" s="100">
        <f t="shared" si="87"/>
        <v>0</v>
      </c>
      <c r="AT99" s="100">
        <f t="shared" si="87"/>
        <v>0</v>
      </c>
      <c r="AU99" s="100">
        <f t="shared" si="87"/>
        <v>0</v>
      </c>
      <c r="AV99" s="100">
        <f t="shared" si="87"/>
        <v>0</v>
      </c>
      <c r="AW99" s="100">
        <f t="shared" si="87"/>
        <v>0</v>
      </c>
      <c r="AX99" s="100">
        <f t="shared" si="87"/>
        <v>0</v>
      </c>
      <c r="AY99" s="100">
        <f t="shared" si="87"/>
        <v>0</v>
      </c>
      <c r="AZ99" s="100">
        <f t="shared" si="87"/>
        <v>0</v>
      </c>
      <c r="BA99" s="100">
        <f t="shared" si="87"/>
        <v>0</v>
      </c>
      <c r="BB99" s="100">
        <f t="shared" si="87"/>
        <v>0</v>
      </c>
      <c r="BC99" s="100">
        <f t="shared" si="87"/>
        <v>0</v>
      </c>
      <c r="BD99" s="100">
        <f t="shared" si="87"/>
        <v>0</v>
      </c>
      <c r="BE99" s="100">
        <f t="shared" si="87"/>
        <v>0</v>
      </c>
      <c r="BF99" s="100">
        <f t="shared" si="87"/>
        <v>0</v>
      </c>
      <c r="BG99" s="100">
        <f t="shared" si="87"/>
        <v>0</v>
      </c>
      <c r="BH99" s="100">
        <f t="shared" si="87"/>
        <v>0</v>
      </c>
      <c r="BI99" s="100">
        <f t="shared" si="87"/>
        <v>0</v>
      </c>
      <c r="BJ99" s="100">
        <f t="shared" si="87"/>
        <v>0</v>
      </c>
      <c r="BK99" s="100">
        <f t="shared" si="87"/>
        <v>0</v>
      </c>
      <c r="BL99" s="100">
        <f t="shared" si="87"/>
        <v>0</v>
      </c>
      <c r="BM99" s="100">
        <f t="shared" si="87"/>
        <v>0</v>
      </c>
      <c r="BN99" s="100">
        <f t="shared" ref="BN99:CS99" si="88">IF(BN57&lt;0,0,MIN(BN57,BN96))</f>
        <v>0</v>
      </c>
      <c r="BO99" s="100">
        <f t="shared" si="88"/>
        <v>0</v>
      </c>
      <c r="BP99" s="100">
        <f t="shared" si="88"/>
        <v>0</v>
      </c>
      <c r="BQ99" s="100">
        <f t="shared" si="88"/>
        <v>0</v>
      </c>
      <c r="BR99" s="100">
        <f t="shared" si="88"/>
        <v>0</v>
      </c>
      <c r="BS99" s="100">
        <f t="shared" si="88"/>
        <v>0</v>
      </c>
      <c r="BT99" s="100">
        <f t="shared" si="88"/>
        <v>0</v>
      </c>
      <c r="BU99" s="100">
        <f t="shared" si="88"/>
        <v>32.512303039999999</v>
      </c>
      <c r="BV99" s="100">
        <f t="shared" si="88"/>
        <v>32.4</v>
      </c>
      <c r="BW99" s="100">
        <f t="shared" si="88"/>
        <v>32.4</v>
      </c>
      <c r="BX99" s="100">
        <f t="shared" si="88"/>
        <v>32.4</v>
      </c>
      <c r="BY99" s="100">
        <f t="shared" si="88"/>
        <v>32.4</v>
      </c>
      <c r="BZ99" s="100">
        <f t="shared" si="88"/>
        <v>32.4</v>
      </c>
      <c r="CA99" s="100">
        <f t="shared" si="88"/>
        <v>32.4</v>
      </c>
      <c r="CB99" s="100">
        <f t="shared" si="88"/>
        <v>32.4</v>
      </c>
      <c r="CC99" s="100">
        <f t="shared" si="88"/>
        <v>32.4</v>
      </c>
      <c r="CD99" s="100">
        <f t="shared" si="88"/>
        <v>32.4</v>
      </c>
      <c r="CE99" s="100">
        <f t="shared" si="88"/>
        <v>32.4</v>
      </c>
      <c r="CF99" s="100">
        <f t="shared" si="88"/>
        <v>32.4</v>
      </c>
      <c r="CG99" s="100">
        <f t="shared" si="88"/>
        <v>32.4</v>
      </c>
      <c r="CH99" s="100">
        <f t="shared" si="88"/>
        <v>32.4</v>
      </c>
      <c r="CI99" s="100">
        <f t="shared" si="88"/>
        <v>32.4</v>
      </c>
      <c r="CJ99" s="100">
        <f t="shared" si="88"/>
        <v>32.4</v>
      </c>
      <c r="CK99" s="100">
        <f t="shared" si="88"/>
        <v>32.4</v>
      </c>
      <c r="CL99" s="100">
        <f t="shared" si="88"/>
        <v>32.4</v>
      </c>
      <c r="CM99" s="100">
        <f t="shared" si="88"/>
        <v>32.4</v>
      </c>
      <c r="CN99" s="100">
        <f t="shared" si="88"/>
        <v>32.4</v>
      </c>
      <c r="CO99" s="100">
        <f t="shared" si="88"/>
        <v>32.4</v>
      </c>
      <c r="CP99" s="100">
        <f t="shared" si="88"/>
        <v>32.4</v>
      </c>
      <c r="CQ99" s="100">
        <f t="shared" si="88"/>
        <v>32.4</v>
      </c>
      <c r="CR99" s="100">
        <f t="shared" si="88"/>
        <v>32.4</v>
      </c>
      <c r="CS99" s="100">
        <f t="shared" si="88"/>
        <v>0</v>
      </c>
      <c r="CT99" s="102">
        <f>SUM(B99:CS99)</f>
        <v>777.71230303999971</v>
      </c>
      <c r="CU99" s="117"/>
      <c r="CX99" s="198"/>
    </row>
    <row r="100" spans="1:102" customFormat="1"/>
    <row r="101" spans="1:102" customFormat="1"/>
    <row r="102" spans="1:102" customFormat="1"/>
    <row r="103" spans="1:102" customFormat="1"/>
    <row r="104" spans="1:102" customFormat="1"/>
    <row r="105" spans="1:102" customFormat="1"/>
    <row r="106" spans="1:102" customFormat="1"/>
    <row r="107" spans="1:102" s="188" customFormat="1">
      <c r="A107" s="134" t="s">
        <v>62</v>
      </c>
      <c r="B107" s="186"/>
      <c r="C107" s="186"/>
      <c r="D107" s="186"/>
      <c r="E107" s="186"/>
      <c r="F107" s="186"/>
      <c r="G107" s="186"/>
      <c r="H107" s="186"/>
      <c r="I107" s="186"/>
      <c r="J107" s="186"/>
      <c r="K107" s="186"/>
      <c r="L107" s="186"/>
      <c r="M107" s="186"/>
      <c r="N107" s="186"/>
      <c r="O107" s="186"/>
      <c r="P107" s="186"/>
      <c r="Q107" s="186"/>
      <c r="R107" s="186"/>
      <c r="S107" s="186"/>
      <c r="T107" s="186"/>
      <c r="U107" s="186"/>
      <c r="V107" s="186"/>
      <c r="W107" s="186"/>
      <c r="X107" s="186"/>
      <c r="Y107" s="186"/>
      <c r="Z107" s="186"/>
      <c r="AA107" s="186"/>
      <c r="AB107" s="186"/>
      <c r="AC107" s="186"/>
      <c r="AD107" s="186"/>
      <c r="AE107" s="186"/>
      <c r="AF107" s="186"/>
      <c r="AG107" s="186"/>
      <c r="AH107" s="186"/>
      <c r="AI107" s="186"/>
      <c r="AJ107" s="186"/>
      <c r="AK107" s="186"/>
      <c r="AL107" s="186"/>
      <c r="AM107" s="186"/>
      <c r="AN107" s="186"/>
      <c r="AO107" s="186"/>
      <c r="AP107" s="186"/>
      <c r="AQ107" s="186"/>
      <c r="AR107" s="186"/>
      <c r="AS107" s="186"/>
      <c r="AT107" s="186"/>
      <c r="AU107" s="186"/>
      <c r="AV107" s="186"/>
      <c r="AW107" s="186"/>
      <c r="AX107" s="186"/>
      <c r="AY107" s="186"/>
      <c r="AZ107" s="186"/>
      <c r="BA107" s="186"/>
      <c r="BB107" s="186"/>
      <c r="BC107" s="186"/>
      <c r="BD107" s="186"/>
      <c r="BE107" s="186"/>
      <c r="BF107" s="186"/>
      <c r="BG107" s="186"/>
      <c r="BH107" s="186"/>
      <c r="BI107" s="186"/>
      <c r="BJ107" s="186"/>
      <c r="BK107" s="186"/>
      <c r="BL107" s="186"/>
      <c r="BM107" s="186"/>
      <c r="BN107" s="186"/>
      <c r="BO107" s="186"/>
      <c r="BP107" s="186"/>
      <c r="BQ107" s="186"/>
      <c r="BR107" s="186"/>
      <c r="BS107" s="186"/>
      <c r="BT107" s="186"/>
      <c r="BU107" s="186"/>
      <c r="BV107" s="186"/>
      <c r="BW107" s="186"/>
      <c r="BX107" s="186"/>
      <c r="BY107" s="186"/>
      <c r="BZ107" s="186"/>
      <c r="CA107" s="186"/>
      <c r="CB107" s="186"/>
      <c r="CC107" s="186"/>
      <c r="CD107" s="186"/>
      <c r="CE107" s="186"/>
      <c r="CF107" s="186"/>
      <c r="CG107" s="186"/>
      <c r="CH107" s="186"/>
      <c r="CI107" s="186"/>
      <c r="CJ107" s="186"/>
      <c r="CK107" s="186"/>
      <c r="CL107" s="186"/>
      <c r="CM107" s="186"/>
      <c r="CN107" s="186"/>
      <c r="CO107" s="186"/>
      <c r="CP107" s="186"/>
      <c r="CQ107" s="186"/>
      <c r="CR107" s="186"/>
      <c r="CS107" s="186"/>
      <c r="CT107" s="186"/>
      <c r="CV107" s="133"/>
      <c r="CX107" s="207"/>
    </row>
    <row r="108" spans="1:102" hidden="1">
      <c r="A108" s="134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  <row r="126"/>
  </sheetData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15">
    <tabColor rgb="FFFFFF99"/>
  </sheetPr>
  <dimension ref="A1:CZ126"/>
  <sheetViews>
    <sheetView showGridLines="0" tabSelected="1" topLeftCell="A14" workbookViewId="0">
      <pane xSplit="1" topLeftCell="CI1" activePane="topRight" state="frozen"/>
      <selection activeCell="CT83" sqref="CT83:CU83"/>
      <selection pane="topRight" activeCell="CT83" sqref="CT83:CU83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04" bestFit="1" customWidth="1"/>
    <col min="100" max="100" width="8.7109375" style="5" customWidth="1"/>
    <col min="101" max="101" width="8.7109375" style="104" customWidth="1"/>
    <col min="102" max="102" width="8.85546875" style="118" customWidth="1"/>
    <col min="103" max="104" width="8.7109375" style="104" customWidth="1"/>
    <col min="105" max="16384" width="8.7109375" style="10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18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17"/>
      <c r="CX2" s="198"/>
    </row>
    <row r="3" spans="1:102">
      <c r="A3" s="16" t="s">
        <v>30</v>
      </c>
      <c r="B3" s="17">
        <f t="shared" ref="B3:G3" si="0">B4+B12</f>
        <v>3727.48</v>
      </c>
      <c r="C3" s="18">
        <f t="shared" si="0"/>
        <v>3727.48</v>
      </c>
      <c r="D3" s="18">
        <f t="shared" si="0"/>
        <v>3727.48</v>
      </c>
      <c r="E3" s="18">
        <f t="shared" si="0"/>
        <v>3727.48</v>
      </c>
      <c r="F3" s="18">
        <f t="shared" si="0"/>
        <v>3727.48</v>
      </c>
      <c r="G3" s="18">
        <f t="shared" si="0"/>
        <v>3727.48</v>
      </c>
      <c r="H3" s="18">
        <f t="shared" ref="H3:BS3" si="1">H4+H12</f>
        <v>3727.48</v>
      </c>
      <c r="I3" s="18">
        <f t="shared" si="1"/>
        <v>3727.48</v>
      </c>
      <c r="J3" s="18">
        <f t="shared" si="1"/>
        <v>3727.48</v>
      </c>
      <c r="K3" s="18">
        <f t="shared" si="1"/>
        <v>3727.48</v>
      </c>
      <c r="L3" s="18">
        <f t="shared" si="1"/>
        <v>3727.48</v>
      </c>
      <c r="M3" s="18">
        <f t="shared" si="1"/>
        <v>3727.48</v>
      </c>
      <c r="N3" s="18">
        <f t="shared" si="1"/>
        <v>3727.48</v>
      </c>
      <c r="O3" s="18">
        <f t="shared" si="1"/>
        <v>3727.48</v>
      </c>
      <c r="P3" s="18">
        <f t="shared" si="1"/>
        <v>3727.48</v>
      </c>
      <c r="Q3" s="18">
        <f t="shared" si="1"/>
        <v>3727.48</v>
      </c>
      <c r="R3" s="18">
        <f t="shared" si="1"/>
        <v>3727.48</v>
      </c>
      <c r="S3" s="18">
        <f t="shared" si="1"/>
        <v>3727.48</v>
      </c>
      <c r="T3" s="18">
        <f t="shared" si="1"/>
        <v>3727.48</v>
      </c>
      <c r="U3" s="18">
        <f t="shared" si="1"/>
        <v>3727.48</v>
      </c>
      <c r="V3" s="18">
        <f t="shared" si="1"/>
        <v>3727.48</v>
      </c>
      <c r="W3" s="18">
        <f t="shared" si="1"/>
        <v>3727.48</v>
      </c>
      <c r="X3" s="18">
        <f t="shared" si="1"/>
        <v>3727.48</v>
      </c>
      <c r="Y3" s="18">
        <f t="shared" si="1"/>
        <v>3727.48</v>
      </c>
      <c r="Z3" s="18">
        <f t="shared" si="1"/>
        <v>3727.48</v>
      </c>
      <c r="AA3" s="18">
        <f t="shared" si="1"/>
        <v>3727.48</v>
      </c>
      <c r="AB3" s="18">
        <f t="shared" si="1"/>
        <v>3727.48</v>
      </c>
      <c r="AC3" s="18">
        <f t="shared" si="1"/>
        <v>3727.48</v>
      </c>
      <c r="AD3" s="18">
        <f t="shared" si="1"/>
        <v>3727.48</v>
      </c>
      <c r="AE3" s="18">
        <f t="shared" si="1"/>
        <v>3727.48</v>
      </c>
      <c r="AF3" s="18">
        <f t="shared" si="1"/>
        <v>3727.48</v>
      </c>
      <c r="AG3" s="18">
        <f t="shared" si="1"/>
        <v>3727.48</v>
      </c>
      <c r="AH3" s="18">
        <f t="shared" si="1"/>
        <v>3727.48</v>
      </c>
      <c r="AI3" s="18">
        <f t="shared" si="1"/>
        <v>3727.48</v>
      </c>
      <c r="AJ3" s="18">
        <f t="shared" si="1"/>
        <v>3727.48</v>
      </c>
      <c r="AK3" s="18">
        <f t="shared" si="1"/>
        <v>3727.48</v>
      </c>
      <c r="AL3" s="18">
        <f t="shared" si="1"/>
        <v>3727.48</v>
      </c>
      <c r="AM3" s="18">
        <f t="shared" si="1"/>
        <v>3727.48</v>
      </c>
      <c r="AN3" s="18">
        <f t="shared" si="1"/>
        <v>3727.48</v>
      </c>
      <c r="AO3" s="18">
        <f t="shared" si="1"/>
        <v>3727.48</v>
      </c>
      <c r="AP3" s="18">
        <f t="shared" si="1"/>
        <v>3727.48</v>
      </c>
      <c r="AQ3" s="18">
        <f t="shared" si="1"/>
        <v>3727.48</v>
      </c>
      <c r="AR3" s="18">
        <f t="shared" si="1"/>
        <v>3727.48</v>
      </c>
      <c r="AS3" s="18">
        <f t="shared" si="1"/>
        <v>3727.48</v>
      </c>
      <c r="AT3" s="18">
        <f t="shared" si="1"/>
        <v>3727.48</v>
      </c>
      <c r="AU3" s="18">
        <f t="shared" si="1"/>
        <v>3727.48</v>
      </c>
      <c r="AV3" s="18">
        <f t="shared" si="1"/>
        <v>3727.48</v>
      </c>
      <c r="AW3" s="18">
        <f t="shared" si="1"/>
        <v>3727.48</v>
      </c>
      <c r="AX3" s="18">
        <f t="shared" si="1"/>
        <v>3727.48</v>
      </c>
      <c r="AY3" s="18">
        <f t="shared" si="1"/>
        <v>3727.48</v>
      </c>
      <c r="AZ3" s="18">
        <f t="shared" si="1"/>
        <v>3727.48</v>
      </c>
      <c r="BA3" s="18">
        <f t="shared" si="1"/>
        <v>3727.48</v>
      </c>
      <c r="BB3" s="18">
        <f t="shared" si="1"/>
        <v>3727.48</v>
      </c>
      <c r="BC3" s="18">
        <f t="shared" si="1"/>
        <v>3727.48</v>
      </c>
      <c r="BD3" s="18">
        <f t="shared" si="1"/>
        <v>3727.48</v>
      </c>
      <c r="BE3" s="18">
        <f t="shared" si="1"/>
        <v>3727.48</v>
      </c>
      <c r="BF3" s="18">
        <f t="shared" si="1"/>
        <v>3727.48</v>
      </c>
      <c r="BG3" s="18">
        <f t="shared" si="1"/>
        <v>3727.48</v>
      </c>
      <c r="BH3" s="18">
        <f t="shared" si="1"/>
        <v>3727.48</v>
      </c>
      <c r="BI3" s="18">
        <f t="shared" si="1"/>
        <v>3727.48</v>
      </c>
      <c r="BJ3" s="18">
        <f t="shared" si="1"/>
        <v>3727.48</v>
      </c>
      <c r="BK3" s="18">
        <f t="shared" si="1"/>
        <v>3727.48</v>
      </c>
      <c r="BL3" s="18">
        <f t="shared" si="1"/>
        <v>3727.48</v>
      </c>
      <c r="BM3" s="18">
        <f t="shared" si="1"/>
        <v>3727.48</v>
      </c>
      <c r="BN3" s="18">
        <f t="shared" si="1"/>
        <v>3727.48</v>
      </c>
      <c r="BO3" s="18">
        <f t="shared" si="1"/>
        <v>3727.48</v>
      </c>
      <c r="BP3" s="18">
        <f t="shared" si="1"/>
        <v>3727.48</v>
      </c>
      <c r="BQ3" s="18">
        <f t="shared" si="1"/>
        <v>3727.48</v>
      </c>
      <c r="BR3" s="18">
        <f t="shared" si="1"/>
        <v>3727.48</v>
      </c>
      <c r="BS3" s="18">
        <f t="shared" si="1"/>
        <v>3727.48</v>
      </c>
      <c r="BT3" s="18">
        <f t="shared" ref="BT3:CS3" si="2">BT4+BT12</f>
        <v>3727.48</v>
      </c>
      <c r="BU3" s="18">
        <f t="shared" si="2"/>
        <v>3727.48</v>
      </c>
      <c r="BV3" s="18">
        <f t="shared" si="2"/>
        <v>3727.48</v>
      </c>
      <c r="BW3" s="18">
        <f t="shared" si="2"/>
        <v>3727.48</v>
      </c>
      <c r="BX3" s="18">
        <f t="shared" si="2"/>
        <v>3727.48</v>
      </c>
      <c r="BY3" s="18">
        <f t="shared" si="2"/>
        <v>3727.48</v>
      </c>
      <c r="BZ3" s="18">
        <f t="shared" si="2"/>
        <v>3727.48</v>
      </c>
      <c r="CA3" s="18">
        <f t="shared" si="2"/>
        <v>3727.48</v>
      </c>
      <c r="CB3" s="18">
        <f t="shared" si="2"/>
        <v>3727.48</v>
      </c>
      <c r="CC3" s="18">
        <f t="shared" si="2"/>
        <v>3727.48</v>
      </c>
      <c r="CD3" s="18">
        <f t="shared" si="2"/>
        <v>3727.48</v>
      </c>
      <c r="CE3" s="18">
        <f t="shared" si="2"/>
        <v>3727.48</v>
      </c>
      <c r="CF3" s="18">
        <f t="shared" si="2"/>
        <v>3727.48</v>
      </c>
      <c r="CG3" s="18">
        <f t="shared" si="2"/>
        <v>3727.48</v>
      </c>
      <c r="CH3" s="18">
        <f t="shared" si="2"/>
        <v>3727.48</v>
      </c>
      <c r="CI3" s="18">
        <f t="shared" si="2"/>
        <v>3727.48</v>
      </c>
      <c r="CJ3" s="18">
        <f t="shared" si="2"/>
        <v>3727.48</v>
      </c>
      <c r="CK3" s="18">
        <f t="shared" si="2"/>
        <v>3727.48</v>
      </c>
      <c r="CL3" s="18">
        <f t="shared" si="2"/>
        <v>3727.48</v>
      </c>
      <c r="CM3" s="18">
        <f t="shared" si="2"/>
        <v>3727.48</v>
      </c>
      <c r="CN3" s="18">
        <f t="shared" si="2"/>
        <v>3727.48</v>
      </c>
      <c r="CO3" s="18">
        <f t="shared" si="2"/>
        <v>3727.48</v>
      </c>
      <c r="CP3" s="18">
        <f t="shared" si="2"/>
        <v>3727.48</v>
      </c>
      <c r="CQ3" s="18">
        <f t="shared" si="2"/>
        <v>3727.48</v>
      </c>
      <c r="CR3" s="18">
        <f t="shared" si="2"/>
        <v>3727.48</v>
      </c>
      <c r="CS3" s="19">
        <f t="shared" si="2"/>
        <v>3727.48</v>
      </c>
      <c r="CT3" s="52">
        <f t="shared" ref="CT3:CT19" si="3">SUM(B3:CS3)</f>
        <v>357838.07999999984</v>
      </c>
      <c r="CU3" s="117"/>
      <c r="CW3" s="109"/>
    </row>
    <row r="4" spans="1:102">
      <c r="A4" s="255" t="s">
        <v>31</v>
      </c>
      <c r="B4" s="34">
        <f>SUM(B5:B11)</f>
        <v>3598</v>
      </c>
      <c r="C4" s="34">
        <f t="shared" ref="C4:BN4" si="4">SUM(C5:C11)</f>
        <v>3598</v>
      </c>
      <c r="D4" s="34">
        <f t="shared" si="4"/>
        <v>3598</v>
      </c>
      <c r="E4" s="34">
        <f t="shared" si="4"/>
        <v>3598</v>
      </c>
      <c r="F4" s="34">
        <f t="shared" si="4"/>
        <v>3598</v>
      </c>
      <c r="G4" s="34">
        <f t="shared" si="4"/>
        <v>3598</v>
      </c>
      <c r="H4" s="34">
        <f t="shared" si="4"/>
        <v>3598</v>
      </c>
      <c r="I4" s="34">
        <f t="shared" si="4"/>
        <v>3598</v>
      </c>
      <c r="J4" s="34">
        <f t="shared" si="4"/>
        <v>3598</v>
      </c>
      <c r="K4" s="34">
        <f t="shared" si="4"/>
        <v>3598</v>
      </c>
      <c r="L4" s="34">
        <f t="shared" si="4"/>
        <v>3598</v>
      </c>
      <c r="M4" s="34">
        <f t="shared" si="4"/>
        <v>3598</v>
      </c>
      <c r="N4" s="34">
        <f t="shared" si="4"/>
        <v>3598</v>
      </c>
      <c r="O4" s="34">
        <f t="shared" si="4"/>
        <v>3598</v>
      </c>
      <c r="P4" s="34">
        <f t="shared" si="4"/>
        <v>3598</v>
      </c>
      <c r="Q4" s="34">
        <f t="shared" si="4"/>
        <v>3598</v>
      </c>
      <c r="R4" s="34">
        <f t="shared" si="4"/>
        <v>3598</v>
      </c>
      <c r="S4" s="34">
        <f t="shared" si="4"/>
        <v>3598</v>
      </c>
      <c r="T4" s="34">
        <f t="shared" si="4"/>
        <v>3598</v>
      </c>
      <c r="U4" s="34">
        <f t="shared" si="4"/>
        <v>3598</v>
      </c>
      <c r="V4" s="34">
        <f t="shared" si="4"/>
        <v>3598</v>
      </c>
      <c r="W4" s="34">
        <f t="shared" si="4"/>
        <v>3598</v>
      </c>
      <c r="X4" s="34">
        <f t="shared" si="4"/>
        <v>3598</v>
      </c>
      <c r="Y4" s="34">
        <f t="shared" si="4"/>
        <v>3598</v>
      </c>
      <c r="Z4" s="34">
        <f t="shared" si="4"/>
        <v>3598</v>
      </c>
      <c r="AA4" s="34">
        <f t="shared" si="4"/>
        <v>3598</v>
      </c>
      <c r="AB4" s="34">
        <f t="shared" si="4"/>
        <v>3598</v>
      </c>
      <c r="AC4" s="34">
        <f t="shared" si="4"/>
        <v>3598</v>
      </c>
      <c r="AD4" s="34">
        <f t="shared" si="4"/>
        <v>3598</v>
      </c>
      <c r="AE4" s="34">
        <f t="shared" si="4"/>
        <v>3598</v>
      </c>
      <c r="AF4" s="34">
        <f t="shared" si="4"/>
        <v>3598</v>
      </c>
      <c r="AG4" s="34">
        <f t="shared" si="4"/>
        <v>3598</v>
      </c>
      <c r="AH4" s="34">
        <f t="shared" si="4"/>
        <v>3598</v>
      </c>
      <c r="AI4" s="34">
        <f t="shared" si="4"/>
        <v>3598</v>
      </c>
      <c r="AJ4" s="34">
        <f t="shared" si="4"/>
        <v>3598</v>
      </c>
      <c r="AK4" s="34">
        <f t="shared" si="4"/>
        <v>3598</v>
      </c>
      <c r="AL4" s="34">
        <f t="shared" si="4"/>
        <v>3598</v>
      </c>
      <c r="AM4" s="34">
        <f t="shared" si="4"/>
        <v>3598</v>
      </c>
      <c r="AN4" s="34">
        <f t="shared" si="4"/>
        <v>3598</v>
      </c>
      <c r="AO4" s="34">
        <f t="shared" si="4"/>
        <v>3598</v>
      </c>
      <c r="AP4" s="34">
        <f t="shared" si="4"/>
        <v>3598</v>
      </c>
      <c r="AQ4" s="34">
        <f t="shared" si="4"/>
        <v>3598</v>
      </c>
      <c r="AR4" s="34">
        <f t="shared" si="4"/>
        <v>3598</v>
      </c>
      <c r="AS4" s="34">
        <f t="shared" si="4"/>
        <v>3598</v>
      </c>
      <c r="AT4" s="34">
        <f t="shared" si="4"/>
        <v>3598</v>
      </c>
      <c r="AU4" s="34">
        <f t="shared" si="4"/>
        <v>3598</v>
      </c>
      <c r="AV4" s="34">
        <f t="shared" si="4"/>
        <v>3598</v>
      </c>
      <c r="AW4" s="34">
        <f t="shared" si="4"/>
        <v>3598</v>
      </c>
      <c r="AX4" s="34">
        <f t="shared" si="4"/>
        <v>3598</v>
      </c>
      <c r="AY4" s="34">
        <f t="shared" si="4"/>
        <v>3598</v>
      </c>
      <c r="AZ4" s="34">
        <f t="shared" si="4"/>
        <v>3598</v>
      </c>
      <c r="BA4" s="34">
        <f t="shared" si="4"/>
        <v>3598</v>
      </c>
      <c r="BB4" s="34">
        <f t="shared" si="4"/>
        <v>3598</v>
      </c>
      <c r="BC4" s="34">
        <f t="shared" si="4"/>
        <v>3598</v>
      </c>
      <c r="BD4" s="34">
        <f t="shared" si="4"/>
        <v>3598</v>
      </c>
      <c r="BE4" s="34">
        <f t="shared" si="4"/>
        <v>3598</v>
      </c>
      <c r="BF4" s="34">
        <f t="shared" si="4"/>
        <v>3598</v>
      </c>
      <c r="BG4" s="34">
        <f t="shared" si="4"/>
        <v>3598</v>
      </c>
      <c r="BH4" s="34">
        <f t="shared" si="4"/>
        <v>3598</v>
      </c>
      <c r="BI4" s="34">
        <f t="shared" si="4"/>
        <v>3598</v>
      </c>
      <c r="BJ4" s="34">
        <f t="shared" si="4"/>
        <v>3598</v>
      </c>
      <c r="BK4" s="34">
        <f t="shared" si="4"/>
        <v>3598</v>
      </c>
      <c r="BL4" s="34">
        <f t="shared" si="4"/>
        <v>3598</v>
      </c>
      <c r="BM4" s="34">
        <f t="shared" si="4"/>
        <v>3598</v>
      </c>
      <c r="BN4" s="34">
        <f t="shared" si="4"/>
        <v>3598</v>
      </c>
      <c r="BO4" s="34">
        <f t="shared" ref="BO4:CS4" si="5">SUM(BO5:BO11)</f>
        <v>3598</v>
      </c>
      <c r="BP4" s="34">
        <f t="shared" si="5"/>
        <v>3598</v>
      </c>
      <c r="BQ4" s="34">
        <f t="shared" si="5"/>
        <v>3598</v>
      </c>
      <c r="BR4" s="34">
        <f t="shared" si="5"/>
        <v>3598</v>
      </c>
      <c r="BS4" s="34">
        <f t="shared" si="5"/>
        <v>3598</v>
      </c>
      <c r="BT4" s="34">
        <f t="shared" si="5"/>
        <v>3598</v>
      </c>
      <c r="BU4" s="34">
        <f t="shared" si="5"/>
        <v>3598</v>
      </c>
      <c r="BV4" s="34">
        <f t="shared" si="5"/>
        <v>3598</v>
      </c>
      <c r="BW4" s="34">
        <f t="shared" si="5"/>
        <v>3598</v>
      </c>
      <c r="BX4" s="34">
        <f t="shared" si="5"/>
        <v>3598</v>
      </c>
      <c r="BY4" s="34">
        <f t="shared" si="5"/>
        <v>3598</v>
      </c>
      <c r="BZ4" s="34">
        <f t="shared" si="5"/>
        <v>3598</v>
      </c>
      <c r="CA4" s="34">
        <f t="shared" si="5"/>
        <v>3598</v>
      </c>
      <c r="CB4" s="34">
        <f t="shared" si="5"/>
        <v>3598</v>
      </c>
      <c r="CC4" s="34">
        <f t="shared" si="5"/>
        <v>3598</v>
      </c>
      <c r="CD4" s="34">
        <f t="shared" si="5"/>
        <v>3598</v>
      </c>
      <c r="CE4" s="34">
        <f t="shared" si="5"/>
        <v>3598</v>
      </c>
      <c r="CF4" s="34">
        <f t="shared" si="5"/>
        <v>3598</v>
      </c>
      <c r="CG4" s="34">
        <f t="shared" si="5"/>
        <v>3598</v>
      </c>
      <c r="CH4" s="34">
        <f t="shared" si="5"/>
        <v>3598</v>
      </c>
      <c r="CI4" s="34">
        <f t="shared" si="5"/>
        <v>3598</v>
      </c>
      <c r="CJ4" s="34">
        <f t="shared" si="5"/>
        <v>3598</v>
      </c>
      <c r="CK4" s="34">
        <f t="shared" si="5"/>
        <v>3598</v>
      </c>
      <c r="CL4" s="34">
        <f t="shared" si="5"/>
        <v>3598</v>
      </c>
      <c r="CM4" s="34">
        <f t="shared" si="5"/>
        <v>3598</v>
      </c>
      <c r="CN4" s="34">
        <f t="shared" si="5"/>
        <v>3598</v>
      </c>
      <c r="CO4" s="34">
        <f t="shared" si="5"/>
        <v>3598</v>
      </c>
      <c r="CP4" s="34">
        <f t="shared" si="5"/>
        <v>3598</v>
      </c>
      <c r="CQ4" s="34">
        <f t="shared" si="5"/>
        <v>3598</v>
      </c>
      <c r="CR4" s="34">
        <f t="shared" si="5"/>
        <v>3598</v>
      </c>
      <c r="CS4" s="34">
        <f t="shared" si="5"/>
        <v>3598</v>
      </c>
      <c r="CT4" s="175">
        <f t="shared" si="3"/>
        <v>345408</v>
      </c>
      <c r="CU4" s="119"/>
      <c r="CW4" s="109"/>
    </row>
    <row r="5" spans="1:102">
      <c r="A5" s="57" t="s">
        <v>32</v>
      </c>
      <c r="B5" s="237">
        <v>475</v>
      </c>
      <c r="C5" s="237">
        <v>475</v>
      </c>
      <c r="D5" s="237">
        <v>475</v>
      </c>
      <c r="E5" s="237">
        <v>475</v>
      </c>
      <c r="F5" s="237">
        <v>475</v>
      </c>
      <c r="G5" s="237">
        <v>475</v>
      </c>
      <c r="H5" s="237">
        <v>475</v>
      </c>
      <c r="I5" s="237">
        <v>475</v>
      </c>
      <c r="J5" s="237">
        <v>475</v>
      </c>
      <c r="K5" s="237">
        <v>475</v>
      </c>
      <c r="L5" s="237">
        <v>475</v>
      </c>
      <c r="M5" s="237">
        <v>475</v>
      </c>
      <c r="N5" s="237">
        <v>475</v>
      </c>
      <c r="O5" s="237">
        <v>475</v>
      </c>
      <c r="P5" s="237">
        <v>475</v>
      </c>
      <c r="Q5" s="237">
        <v>475</v>
      </c>
      <c r="R5" s="237">
        <v>475</v>
      </c>
      <c r="S5" s="237">
        <v>475</v>
      </c>
      <c r="T5" s="237">
        <v>475</v>
      </c>
      <c r="U5" s="237">
        <v>475</v>
      </c>
      <c r="V5" s="237">
        <v>475</v>
      </c>
      <c r="W5" s="237">
        <v>475</v>
      </c>
      <c r="X5" s="237">
        <v>475</v>
      </c>
      <c r="Y5" s="237">
        <v>475</v>
      </c>
      <c r="Z5" s="237">
        <v>475</v>
      </c>
      <c r="AA5" s="237">
        <v>475</v>
      </c>
      <c r="AB5" s="237">
        <v>475</v>
      </c>
      <c r="AC5" s="237">
        <v>475</v>
      </c>
      <c r="AD5" s="237">
        <v>475</v>
      </c>
      <c r="AE5" s="237">
        <v>475</v>
      </c>
      <c r="AF5" s="237">
        <v>475</v>
      </c>
      <c r="AG5" s="237">
        <v>475</v>
      </c>
      <c r="AH5" s="237">
        <v>475</v>
      </c>
      <c r="AI5" s="237">
        <v>475</v>
      </c>
      <c r="AJ5" s="237">
        <v>475</v>
      </c>
      <c r="AK5" s="237">
        <v>475</v>
      </c>
      <c r="AL5" s="237">
        <v>475</v>
      </c>
      <c r="AM5" s="237">
        <v>475</v>
      </c>
      <c r="AN5" s="237">
        <v>475</v>
      </c>
      <c r="AO5" s="237">
        <v>475</v>
      </c>
      <c r="AP5" s="237">
        <v>475</v>
      </c>
      <c r="AQ5" s="237">
        <v>475</v>
      </c>
      <c r="AR5" s="237">
        <v>475</v>
      </c>
      <c r="AS5" s="237">
        <v>475</v>
      </c>
      <c r="AT5" s="237">
        <v>475</v>
      </c>
      <c r="AU5" s="237">
        <v>475</v>
      </c>
      <c r="AV5" s="237">
        <v>475</v>
      </c>
      <c r="AW5" s="237">
        <v>475</v>
      </c>
      <c r="AX5" s="237">
        <v>475</v>
      </c>
      <c r="AY5" s="237">
        <v>475</v>
      </c>
      <c r="AZ5" s="237">
        <v>475</v>
      </c>
      <c r="BA5" s="237">
        <v>475</v>
      </c>
      <c r="BB5" s="237">
        <v>475</v>
      </c>
      <c r="BC5" s="237">
        <v>475</v>
      </c>
      <c r="BD5" s="237">
        <v>475</v>
      </c>
      <c r="BE5" s="237">
        <v>475</v>
      </c>
      <c r="BF5" s="237">
        <v>475</v>
      </c>
      <c r="BG5" s="237">
        <v>475</v>
      </c>
      <c r="BH5" s="237">
        <v>475</v>
      </c>
      <c r="BI5" s="237">
        <v>475</v>
      </c>
      <c r="BJ5" s="237">
        <v>475</v>
      </c>
      <c r="BK5" s="237">
        <v>475</v>
      </c>
      <c r="BL5" s="237">
        <v>475</v>
      </c>
      <c r="BM5" s="237">
        <v>475</v>
      </c>
      <c r="BN5" s="237">
        <v>475</v>
      </c>
      <c r="BO5" s="237">
        <v>475</v>
      </c>
      <c r="BP5" s="237">
        <v>475</v>
      </c>
      <c r="BQ5" s="237">
        <v>475</v>
      </c>
      <c r="BR5" s="237">
        <v>475</v>
      </c>
      <c r="BS5" s="237">
        <v>475</v>
      </c>
      <c r="BT5" s="237">
        <v>475</v>
      </c>
      <c r="BU5" s="237">
        <v>475</v>
      </c>
      <c r="BV5" s="237">
        <v>475</v>
      </c>
      <c r="BW5" s="237">
        <v>475</v>
      </c>
      <c r="BX5" s="237">
        <v>475</v>
      </c>
      <c r="BY5" s="237">
        <v>475</v>
      </c>
      <c r="BZ5" s="237">
        <v>475</v>
      </c>
      <c r="CA5" s="237">
        <v>475</v>
      </c>
      <c r="CB5" s="237">
        <v>475</v>
      </c>
      <c r="CC5" s="237">
        <v>475</v>
      </c>
      <c r="CD5" s="237">
        <v>475</v>
      </c>
      <c r="CE5" s="237">
        <v>475</v>
      </c>
      <c r="CF5" s="237">
        <v>475</v>
      </c>
      <c r="CG5" s="237">
        <v>475</v>
      </c>
      <c r="CH5" s="237">
        <v>475</v>
      </c>
      <c r="CI5" s="237">
        <v>475</v>
      </c>
      <c r="CJ5" s="237">
        <v>475</v>
      </c>
      <c r="CK5" s="237">
        <v>475</v>
      </c>
      <c r="CL5" s="237">
        <v>475</v>
      </c>
      <c r="CM5" s="237">
        <v>475</v>
      </c>
      <c r="CN5" s="237">
        <v>475</v>
      </c>
      <c r="CO5" s="237">
        <v>475</v>
      </c>
      <c r="CP5" s="237">
        <v>475</v>
      </c>
      <c r="CQ5" s="237">
        <v>475</v>
      </c>
      <c r="CR5" s="237">
        <v>475</v>
      </c>
      <c r="CS5" s="237">
        <v>475</v>
      </c>
      <c r="CT5" s="175">
        <f t="shared" si="3"/>
        <v>45600</v>
      </c>
      <c r="CU5" s="119"/>
      <c r="CV5" s="129"/>
      <c r="CW5" s="109"/>
    </row>
    <row r="6" spans="1:102">
      <c r="A6" s="22" t="s">
        <v>33</v>
      </c>
      <c r="B6" s="237">
        <v>570</v>
      </c>
      <c r="C6" s="237">
        <v>570</v>
      </c>
      <c r="D6" s="237">
        <v>570</v>
      </c>
      <c r="E6" s="237">
        <v>570</v>
      </c>
      <c r="F6" s="237">
        <v>570</v>
      </c>
      <c r="G6" s="237">
        <v>570</v>
      </c>
      <c r="H6" s="237">
        <v>570</v>
      </c>
      <c r="I6" s="237">
        <v>570</v>
      </c>
      <c r="J6" s="237">
        <v>570</v>
      </c>
      <c r="K6" s="237">
        <v>570</v>
      </c>
      <c r="L6" s="237">
        <v>570</v>
      </c>
      <c r="M6" s="237">
        <v>570</v>
      </c>
      <c r="N6" s="237">
        <v>570</v>
      </c>
      <c r="O6" s="237">
        <v>570</v>
      </c>
      <c r="P6" s="237">
        <v>570</v>
      </c>
      <c r="Q6" s="237">
        <v>570</v>
      </c>
      <c r="R6" s="237">
        <v>570</v>
      </c>
      <c r="S6" s="237">
        <v>570</v>
      </c>
      <c r="T6" s="237">
        <v>570</v>
      </c>
      <c r="U6" s="237">
        <v>570</v>
      </c>
      <c r="V6" s="237">
        <v>570</v>
      </c>
      <c r="W6" s="237">
        <v>570</v>
      </c>
      <c r="X6" s="237">
        <v>570</v>
      </c>
      <c r="Y6" s="237">
        <v>570</v>
      </c>
      <c r="Z6" s="237">
        <v>570</v>
      </c>
      <c r="AA6" s="237">
        <v>570</v>
      </c>
      <c r="AB6" s="237">
        <v>570</v>
      </c>
      <c r="AC6" s="237">
        <v>570</v>
      </c>
      <c r="AD6" s="237">
        <v>570</v>
      </c>
      <c r="AE6" s="237">
        <v>570</v>
      </c>
      <c r="AF6" s="237">
        <v>570</v>
      </c>
      <c r="AG6" s="237">
        <v>570</v>
      </c>
      <c r="AH6" s="237">
        <v>570</v>
      </c>
      <c r="AI6" s="237">
        <v>570</v>
      </c>
      <c r="AJ6" s="237">
        <v>570</v>
      </c>
      <c r="AK6" s="237">
        <v>570</v>
      </c>
      <c r="AL6" s="237">
        <v>570</v>
      </c>
      <c r="AM6" s="237">
        <v>570</v>
      </c>
      <c r="AN6" s="237">
        <v>570</v>
      </c>
      <c r="AO6" s="237">
        <v>570</v>
      </c>
      <c r="AP6" s="237">
        <v>570</v>
      </c>
      <c r="AQ6" s="237">
        <v>570</v>
      </c>
      <c r="AR6" s="237">
        <v>570</v>
      </c>
      <c r="AS6" s="237">
        <v>570</v>
      </c>
      <c r="AT6" s="237">
        <v>570</v>
      </c>
      <c r="AU6" s="237">
        <v>570</v>
      </c>
      <c r="AV6" s="237">
        <v>570</v>
      </c>
      <c r="AW6" s="237">
        <v>570</v>
      </c>
      <c r="AX6" s="237">
        <v>570</v>
      </c>
      <c r="AY6" s="237">
        <v>570</v>
      </c>
      <c r="AZ6" s="237">
        <v>570</v>
      </c>
      <c r="BA6" s="237">
        <v>570</v>
      </c>
      <c r="BB6" s="237">
        <v>570</v>
      </c>
      <c r="BC6" s="237">
        <v>570</v>
      </c>
      <c r="BD6" s="237">
        <v>570</v>
      </c>
      <c r="BE6" s="237">
        <v>570</v>
      </c>
      <c r="BF6" s="237">
        <v>570</v>
      </c>
      <c r="BG6" s="237">
        <v>570</v>
      </c>
      <c r="BH6" s="237">
        <v>570</v>
      </c>
      <c r="BI6" s="237">
        <v>570</v>
      </c>
      <c r="BJ6" s="237">
        <v>570</v>
      </c>
      <c r="BK6" s="237">
        <v>570</v>
      </c>
      <c r="BL6" s="237">
        <v>570</v>
      </c>
      <c r="BM6" s="237">
        <v>570</v>
      </c>
      <c r="BN6" s="237">
        <v>570</v>
      </c>
      <c r="BO6" s="237">
        <v>570</v>
      </c>
      <c r="BP6" s="237">
        <v>570</v>
      </c>
      <c r="BQ6" s="237">
        <v>570</v>
      </c>
      <c r="BR6" s="237">
        <v>570</v>
      </c>
      <c r="BS6" s="237">
        <v>570</v>
      </c>
      <c r="BT6" s="237">
        <v>570</v>
      </c>
      <c r="BU6" s="237">
        <v>570</v>
      </c>
      <c r="BV6" s="237">
        <v>570</v>
      </c>
      <c r="BW6" s="237">
        <v>570</v>
      </c>
      <c r="BX6" s="237">
        <v>570</v>
      </c>
      <c r="BY6" s="237">
        <v>570</v>
      </c>
      <c r="BZ6" s="237">
        <v>570</v>
      </c>
      <c r="CA6" s="237">
        <v>570</v>
      </c>
      <c r="CB6" s="237">
        <v>570</v>
      </c>
      <c r="CC6" s="237">
        <v>570</v>
      </c>
      <c r="CD6" s="237">
        <v>570</v>
      </c>
      <c r="CE6" s="237">
        <v>570</v>
      </c>
      <c r="CF6" s="237">
        <v>570</v>
      </c>
      <c r="CG6" s="237">
        <v>570</v>
      </c>
      <c r="CH6" s="237">
        <v>570</v>
      </c>
      <c r="CI6" s="237">
        <v>570</v>
      </c>
      <c r="CJ6" s="237">
        <v>570</v>
      </c>
      <c r="CK6" s="237">
        <v>570</v>
      </c>
      <c r="CL6" s="237">
        <v>570</v>
      </c>
      <c r="CM6" s="237">
        <v>570</v>
      </c>
      <c r="CN6" s="237">
        <v>570</v>
      </c>
      <c r="CO6" s="237">
        <v>570</v>
      </c>
      <c r="CP6" s="237">
        <v>570</v>
      </c>
      <c r="CQ6" s="237">
        <v>570</v>
      </c>
      <c r="CR6" s="237">
        <v>570</v>
      </c>
      <c r="CS6" s="237">
        <v>570</v>
      </c>
      <c r="CT6" s="175">
        <f t="shared" si="3"/>
        <v>54720</v>
      </c>
      <c r="CU6" s="119"/>
      <c r="CV6" s="129"/>
      <c r="CW6" s="109"/>
    </row>
    <row r="7" spans="1:102">
      <c r="A7" s="22" t="s">
        <v>34</v>
      </c>
      <c r="B7" s="237">
        <v>920</v>
      </c>
      <c r="C7" s="237">
        <v>920</v>
      </c>
      <c r="D7" s="237">
        <v>920</v>
      </c>
      <c r="E7" s="237">
        <v>920</v>
      </c>
      <c r="F7" s="237">
        <v>920</v>
      </c>
      <c r="G7" s="237">
        <v>920</v>
      </c>
      <c r="H7" s="237">
        <v>920</v>
      </c>
      <c r="I7" s="237">
        <v>920</v>
      </c>
      <c r="J7" s="237">
        <v>920</v>
      </c>
      <c r="K7" s="237">
        <v>920</v>
      </c>
      <c r="L7" s="237">
        <v>920</v>
      </c>
      <c r="M7" s="237">
        <v>920</v>
      </c>
      <c r="N7" s="237">
        <v>920</v>
      </c>
      <c r="O7" s="237">
        <v>920</v>
      </c>
      <c r="P7" s="237">
        <v>920</v>
      </c>
      <c r="Q7" s="237">
        <v>920</v>
      </c>
      <c r="R7" s="237">
        <v>920</v>
      </c>
      <c r="S7" s="237">
        <v>920</v>
      </c>
      <c r="T7" s="237">
        <v>920</v>
      </c>
      <c r="U7" s="237">
        <v>920</v>
      </c>
      <c r="V7" s="237">
        <v>920</v>
      </c>
      <c r="W7" s="237">
        <v>920</v>
      </c>
      <c r="X7" s="237">
        <v>920</v>
      </c>
      <c r="Y7" s="237">
        <v>920</v>
      </c>
      <c r="Z7" s="237">
        <v>920</v>
      </c>
      <c r="AA7" s="237">
        <v>920</v>
      </c>
      <c r="AB7" s="237">
        <v>920</v>
      </c>
      <c r="AC7" s="237">
        <v>920</v>
      </c>
      <c r="AD7" s="237">
        <v>920</v>
      </c>
      <c r="AE7" s="237">
        <v>920</v>
      </c>
      <c r="AF7" s="237">
        <v>920</v>
      </c>
      <c r="AG7" s="237">
        <v>920</v>
      </c>
      <c r="AH7" s="237">
        <v>920</v>
      </c>
      <c r="AI7" s="237">
        <v>920</v>
      </c>
      <c r="AJ7" s="237">
        <v>920</v>
      </c>
      <c r="AK7" s="237">
        <v>920</v>
      </c>
      <c r="AL7" s="237">
        <v>920</v>
      </c>
      <c r="AM7" s="237">
        <v>920</v>
      </c>
      <c r="AN7" s="237">
        <v>920</v>
      </c>
      <c r="AO7" s="237">
        <v>920</v>
      </c>
      <c r="AP7" s="237">
        <v>920</v>
      </c>
      <c r="AQ7" s="237">
        <v>920</v>
      </c>
      <c r="AR7" s="237">
        <v>920</v>
      </c>
      <c r="AS7" s="237">
        <v>920</v>
      </c>
      <c r="AT7" s="237">
        <v>920</v>
      </c>
      <c r="AU7" s="237">
        <v>920</v>
      </c>
      <c r="AV7" s="237">
        <v>920</v>
      </c>
      <c r="AW7" s="237">
        <v>920</v>
      </c>
      <c r="AX7" s="237">
        <v>920</v>
      </c>
      <c r="AY7" s="237">
        <v>920</v>
      </c>
      <c r="AZ7" s="237">
        <v>920</v>
      </c>
      <c r="BA7" s="237">
        <v>920</v>
      </c>
      <c r="BB7" s="237">
        <v>920</v>
      </c>
      <c r="BC7" s="237">
        <v>920</v>
      </c>
      <c r="BD7" s="237">
        <v>920</v>
      </c>
      <c r="BE7" s="237">
        <v>920</v>
      </c>
      <c r="BF7" s="237">
        <v>920</v>
      </c>
      <c r="BG7" s="237">
        <v>920</v>
      </c>
      <c r="BH7" s="237">
        <v>920</v>
      </c>
      <c r="BI7" s="237">
        <v>920</v>
      </c>
      <c r="BJ7" s="237">
        <v>920</v>
      </c>
      <c r="BK7" s="237">
        <v>920</v>
      </c>
      <c r="BL7" s="237">
        <v>920</v>
      </c>
      <c r="BM7" s="237">
        <v>920</v>
      </c>
      <c r="BN7" s="237">
        <v>920</v>
      </c>
      <c r="BO7" s="237">
        <v>920</v>
      </c>
      <c r="BP7" s="237">
        <v>920</v>
      </c>
      <c r="BQ7" s="237">
        <v>920</v>
      </c>
      <c r="BR7" s="237">
        <v>920</v>
      </c>
      <c r="BS7" s="237">
        <v>920</v>
      </c>
      <c r="BT7" s="237">
        <v>920</v>
      </c>
      <c r="BU7" s="237">
        <v>920</v>
      </c>
      <c r="BV7" s="237">
        <v>920</v>
      </c>
      <c r="BW7" s="237">
        <v>920</v>
      </c>
      <c r="BX7" s="237">
        <v>920</v>
      </c>
      <c r="BY7" s="237">
        <v>920</v>
      </c>
      <c r="BZ7" s="237">
        <v>920</v>
      </c>
      <c r="CA7" s="237">
        <v>920</v>
      </c>
      <c r="CB7" s="237">
        <v>920</v>
      </c>
      <c r="CC7" s="237">
        <v>920</v>
      </c>
      <c r="CD7" s="237">
        <v>920</v>
      </c>
      <c r="CE7" s="237">
        <v>920</v>
      </c>
      <c r="CF7" s="237">
        <v>920</v>
      </c>
      <c r="CG7" s="237">
        <v>920</v>
      </c>
      <c r="CH7" s="237">
        <v>920</v>
      </c>
      <c r="CI7" s="237">
        <v>920</v>
      </c>
      <c r="CJ7" s="237">
        <v>920</v>
      </c>
      <c r="CK7" s="237">
        <v>920</v>
      </c>
      <c r="CL7" s="237">
        <v>920</v>
      </c>
      <c r="CM7" s="237">
        <v>920</v>
      </c>
      <c r="CN7" s="237">
        <v>920</v>
      </c>
      <c r="CO7" s="237">
        <v>920</v>
      </c>
      <c r="CP7" s="237">
        <v>920</v>
      </c>
      <c r="CQ7" s="237">
        <v>920</v>
      </c>
      <c r="CR7" s="237">
        <v>920</v>
      </c>
      <c r="CS7" s="237">
        <v>920</v>
      </c>
      <c r="CT7" s="175">
        <f t="shared" si="3"/>
        <v>88320</v>
      </c>
      <c r="CU7" s="119"/>
      <c r="CV7" s="129"/>
      <c r="CW7" s="109"/>
    </row>
    <row r="8" spans="1:102">
      <c r="A8" s="22" t="s">
        <v>35</v>
      </c>
      <c r="B8" s="237">
        <v>406</v>
      </c>
      <c r="C8" s="237">
        <v>406</v>
      </c>
      <c r="D8" s="237">
        <v>406</v>
      </c>
      <c r="E8" s="237">
        <v>406</v>
      </c>
      <c r="F8" s="237">
        <v>406</v>
      </c>
      <c r="G8" s="237">
        <v>406</v>
      </c>
      <c r="H8" s="237">
        <v>406</v>
      </c>
      <c r="I8" s="237">
        <v>406</v>
      </c>
      <c r="J8" s="237">
        <v>406</v>
      </c>
      <c r="K8" s="237">
        <v>406</v>
      </c>
      <c r="L8" s="237">
        <v>406</v>
      </c>
      <c r="M8" s="237">
        <v>406</v>
      </c>
      <c r="N8" s="237">
        <v>406</v>
      </c>
      <c r="O8" s="237">
        <v>406</v>
      </c>
      <c r="P8" s="237">
        <v>406</v>
      </c>
      <c r="Q8" s="237">
        <v>406</v>
      </c>
      <c r="R8" s="237">
        <v>406</v>
      </c>
      <c r="S8" s="237">
        <v>406</v>
      </c>
      <c r="T8" s="237">
        <v>406</v>
      </c>
      <c r="U8" s="237">
        <v>406</v>
      </c>
      <c r="V8" s="237">
        <v>406</v>
      </c>
      <c r="W8" s="237">
        <v>406</v>
      </c>
      <c r="X8" s="237">
        <v>406</v>
      </c>
      <c r="Y8" s="237">
        <v>406</v>
      </c>
      <c r="Z8" s="237">
        <v>406</v>
      </c>
      <c r="AA8" s="237">
        <v>406</v>
      </c>
      <c r="AB8" s="237">
        <v>406</v>
      </c>
      <c r="AC8" s="237">
        <v>406</v>
      </c>
      <c r="AD8" s="237">
        <v>406</v>
      </c>
      <c r="AE8" s="237">
        <v>406</v>
      </c>
      <c r="AF8" s="237">
        <v>406</v>
      </c>
      <c r="AG8" s="237">
        <v>406</v>
      </c>
      <c r="AH8" s="237">
        <v>406</v>
      </c>
      <c r="AI8" s="237">
        <v>406</v>
      </c>
      <c r="AJ8" s="237">
        <v>406</v>
      </c>
      <c r="AK8" s="237">
        <v>406</v>
      </c>
      <c r="AL8" s="237">
        <v>406</v>
      </c>
      <c r="AM8" s="237">
        <v>406</v>
      </c>
      <c r="AN8" s="237">
        <v>406</v>
      </c>
      <c r="AO8" s="237">
        <v>406</v>
      </c>
      <c r="AP8" s="237">
        <v>406</v>
      </c>
      <c r="AQ8" s="237">
        <v>406</v>
      </c>
      <c r="AR8" s="237">
        <v>406</v>
      </c>
      <c r="AS8" s="237">
        <v>406</v>
      </c>
      <c r="AT8" s="237">
        <v>406</v>
      </c>
      <c r="AU8" s="237">
        <v>406</v>
      </c>
      <c r="AV8" s="237">
        <v>406</v>
      </c>
      <c r="AW8" s="237">
        <v>406</v>
      </c>
      <c r="AX8" s="237">
        <v>406</v>
      </c>
      <c r="AY8" s="237">
        <v>406</v>
      </c>
      <c r="AZ8" s="237">
        <v>406</v>
      </c>
      <c r="BA8" s="237">
        <v>406</v>
      </c>
      <c r="BB8" s="237">
        <v>406</v>
      </c>
      <c r="BC8" s="237">
        <v>406</v>
      </c>
      <c r="BD8" s="237">
        <v>406</v>
      </c>
      <c r="BE8" s="237">
        <v>406</v>
      </c>
      <c r="BF8" s="237">
        <v>406</v>
      </c>
      <c r="BG8" s="237">
        <v>406</v>
      </c>
      <c r="BH8" s="237">
        <v>406</v>
      </c>
      <c r="BI8" s="237">
        <v>406</v>
      </c>
      <c r="BJ8" s="237">
        <v>406</v>
      </c>
      <c r="BK8" s="237">
        <v>406</v>
      </c>
      <c r="BL8" s="237">
        <v>406</v>
      </c>
      <c r="BM8" s="237">
        <v>406</v>
      </c>
      <c r="BN8" s="237">
        <v>406</v>
      </c>
      <c r="BO8" s="237">
        <v>406</v>
      </c>
      <c r="BP8" s="237">
        <v>406</v>
      </c>
      <c r="BQ8" s="237">
        <v>406</v>
      </c>
      <c r="BR8" s="237">
        <v>406</v>
      </c>
      <c r="BS8" s="237">
        <v>406</v>
      </c>
      <c r="BT8" s="237">
        <v>406</v>
      </c>
      <c r="BU8" s="237">
        <v>406</v>
      </c>
      <c r="BV8" s="237">
        <v>406</v>
      </c>
      <c r="BW8" s="237">
        <v>406</v>
      </c>
      <c r="BX8" s="237">
        <v>406</v>
      </c>
      <c r="BY8" s="237">
        <v>406</v>
      </c>
      <c r="BZ8" s="237">
        <v>406</v>
      </c>
      <c r="CA8" s="237">
        <v>406</v>
      </c>
      <c r="CB8" s="237">
        <v>406</v>
      </c>
      <c r="CC8" s="237">
        <v>406</v>
      </c>
      <c r="CD8" s="237">
        <v>406</v>
      </c>
      <c r="CE8" s="237">
        <v>406</v>
      </c>
      <c r="CF8" s="237">
        <v>406</v>
      </c>
      <c r="CG8" s="237">
        <v>406</v>
      </c>
      <c r="CH8" s="237">
        <v>406</v>
      </c>
      <c r="CI8" s="237">
        <v>406</v>
      </c>
      <c r="CJ8" s="237">
        <v>406</v>
      </c>
      <c r="CK8" s="237">
        <v>406</v>
      </c>
      <c r="CL8" s="237">
        <v>406</v>
      </c>
      <c r="CM8" s="237">
        <v>406</v>
      </c>
      <c r="CN8" s="237">
        <v>406</v>
      </c>
      <c r="CO8" s="237">
        <v>406</v>
      </c>
      <c r="CP8" s="237">
        <v>406</v>
      </c>
      <c r="CQ8" s="237">
        <v>406</v>
      </c>
      <c r="CR8" s="237">
        <v>406</v>
      </c>
      <c r="CS8" s="237">
        <v>406</v>
      </c>
      <c r="CT8" s="175">
        <f t="shared" si="3"/>
        <v>38976</v>
      </c>
      <c r="CU8" s="119"/>
      <c r="CV8" s="129"/>
      <c r="CW8" s="109"/>
    </row>
    <row r="9" spans="1:102">
      <c r="A9" s="22" t="s">
        <v>36</v>
      </c>
      <c r="B9" s="237" cm="1">
        <f t="array" ref="B9:CS9">TRANSPOSE('[1]15'!$AE$4:$AE$99)</f>
        <v>450</v>
      </c>
      <c r="C9" s="237">
        <v>450</v>
      </c>
      <c r="D9" s="237">
        <v>450</v>
      </c>
      <c r="E9" s="237">
        <v>450</v>
      </c>
      <c r="F9" s="237">
        <v>450</v>
      </c>
      <c r="G9" s="237">
        <v>450</v>
      </c>
      <c r="H9" s="237">
        <v>450</v>
      </c>
      <c r="I9" s="237">
        <v>450</v>
      </c>
      <c r="J9" s="237">
        <v>450</v>
      </c>
      <c r="K9" s="237">
        <v>450</v>
      </c>
      <c r="L9" s="237">
        <v>450</v>
      </c>
      <c r="M9" s="237">
        <v>450</v>
      </c>
      <c r="N9" s="237">
        <v>450</v>
      </c>
      <c r="O9" s="237">
        <v>450</v>
      </c>
      <c r="P9" s="237">
        <v>450</v>
      </c>
      <c r="Q9" s="237">
        <v>450</v>
      </c>
      <c r="R9" s="237">
        <v>450</v>
      </c>
      <c r="S9" s="237">
        <v>450</v>
      </c>
      <c r="T9" s="237">
        <v>450</v>
      </c>
      <c r="U9" s="237">
        <v>450</v>
      </c>
      <c r="V9" s="237">
        <v>450</v>
      </c>
      <c r="W9" s="237">
        <v>450</v>
      </c>
      <c r="X9" s="237">
        <v>450</v>
      </c>
      <c r="Y9" s="237">
        <v>450</v>
      </c>
      <c r="Z9" s="237">
        <v>450</v>
      </c>
      <c r="AA9" s="237">
        <v>450</v>
      </c>
      <c r="AB9" s="237">
        <v>450</v>
      </c>
      <c r="AC9" s="237">
        <v>450</v>
      </c>
      <c r="AD9" s="237">
        <v>450</v>
      </c>
      <c r="AE9" s="237">
        <v>450</v>
      </c>
      <c r="AF9" s="237">
        <v>450</v>
      </c>
      <c r="AG9" s="237">
        <v>450</v>
      </c>
      <c r="AH9" s="237">
        <v>450</v>
      </c>
      <c r="AI9" s="237">
        <v>450</v>
      </c>
      <c r="AJ9" s="237">
        <v>450</v>
      </c>
      <c r="AK9" s="237">
        <v>450</v>
      </c>
      <c r="AL9" s="237">
        <v>450</v>
      </c>
      <c r="AM9" s="237">
        <v>450</v>
      </c>
      <c r="AN9" s="237">
        <v>450</v>
      </c>
      <c r="AO9" s="237">
        <v>450</v>
      </c>
      <c r="AP9" s="237">
        <v>450</v>
      </c>
      <c r="AQ9" s="237">
        <v>450</v>
      </c>
      <c r="AR9" s="237">
        <v>450</v>
      </c>
      <c r="AS9" s="237">
        <v>450</v>
      </c>
      <c r="AT9" s="237">
        <v>450</v>
      </c>
      <c r="AU9" s="237">
        <v>450</v>
      </c>
      <c r="AV9" s="237">
        <v>450</v>
      </c>
      <c r="AW9" s="237">
        <v>450</v>
      </c>
      <c r="AX9" s="237">
        <v>450</v>
      </c>
      <c r="AY9" s="237">
        <v>450</v>
      </c>
      <c r="AZ9" s="237">
        <v>450</v>
      </c>
      <c r="BA9" s="237">
        <v>450</v>
      </c>
      <c r="BB9" s="237">
        <v>450</v>
      </c>
      <c r="BC9" s="237">
        <v>450</v>
      </c>
      <c r="BD9" s="237">
        <v>450</v>
      </c>
      <c r="BE9" s="237">
        <v>450</v>
      </c>
      <c r="BF9" s="237">
        <v>450</v>
      </c>
      <c r="BG9" s="237">
        <v>450</v>
      </c>
      <c r="BH9" s="237">
        <v>450</v>
      </c>
      <c r="BI9" s="237">
        <v>450</v>
      </c>
      <c r="BJ9" s="237">
        <v>450</v>
      </c>
      <c r="BK9" s="237">
        <v>450</v>
      </c>
      <c r="BL9" s="237">
        <v>450</v>
      </c>
      <c r="BM9" s="237">
        <v>450</v>
      </c>
      <c r="BN9" s="237">
        <v>450</v>
      </c>
      <c r="BO9" s="237">
        <v>450</v>
      </c>
      <c r="BP9" s="237">
        <v>450</v>
      </c>
      <c r="BQ9" s="237">
        <v>450</v>
      </c>
      <c r="BR9" s="237">
        <v>450</v>
      </c>
      <c r="BS9" s="237">
        <v>450</v>
      </c>
      <c r="BT9" s="237">
        <v>450</v>
      </c>
      <c r="BU9" s="237">
        <v>450</v>
      </c>
      <c r="BV9" s="237">
        <v>450</v>
      </c>
      <c r="BW9" s="237">
        <v>450</v>
      </c>
      <c r="BX9" s="237">
        <v>450</v>
      </c>
      <c r="BY9" s="237">
        <v>450</v>
      </c>
      <c r="BZ9" s="237">
        <v>450</v>
      </c>
      <c r="CA9" s="237">
        <v>450</v>
      </c>
      <c r="CB9" s="237">
        <v>450</v>
      </c>
      <c r="CC9" s="237">
        <v>450</v>
      </c>
      <c r="CD9" s="237">
        <v>450</v>
      </c>
      <c r="CE9" s="237">
        <v>450</v>
      </c>
      <c r="CF9" s="237">
        <v>450</v>
      </c>
      <c r="CG9" s="237">
        <v>450</v>
      </c>
      <c r="CH9" s="237">
        <v>450</v>
      </c>
      <c r="CI9" s="237">
        <v>450</v>
      </c>
      <c r="CJ9" s="237">
        <v>450</v>
      </c>
      <c r="CK9" s="237">
        <v>450</v>
      </c>
      <c r="CL9" s="237">
        <v>450</v>
      </c>
      <c r="CM9" s="237">
        <v>450</v>
      </c>
      <c r="CN9" s="237">
        <v>450</v>
      </c>
      <c r="CO9" s="237">
        <v>450</v>
      </c>
      <c r="CP9" s="237">
        <v>450</v>
      </c>
      <c r="CQ9" s="237">
        <v>450</v>
      </c>
      <c r="CR9" s="237">
        <v>450</v>
      </c>
      <c r="CS9" s="237">
        <v>450</v>
      </c>
      <c r="CT9" s="175">
        <f t="shared" si="3"/>
        <v>43200</v>
      </c>
      <c r="CU9" s="119"/>
      <c r="CV9" s="129"/>
      <c r="CW9" s="109"/>
    </row>
    <row r="10" spans="1:102">
      <c r="A10" s="22" t="s">
        <v>37</v>
      </c>
      <c r="B10" s="237">
        <v>740</v>
      </c>
      <c r="C10" s="237">
        <v>740</v>
      </c>
      <c r="D10" s="237">
        <v>740</v>
      </c>
      <c r="E10" s="237">
        <v>740</v>
      </c>
      <c r="F10" s="237">
        <v>740</v>
      </c>
      <c r="G10" s="237">
        <v>740</v>
      </c>
      <c r="H10" s="237">
        <v>740</v>
      </c>
      <c r="I10" s="237">
        <v>740</v>
      </c>
      <c r="J10" s="237">
        <v>740</v>
      </c>
      <c r="K10" s="237">
        <v>740</v>
      </c>
      <c r="L10" s="237">
        <v>740</v>
      </c>
      <c r="M10" s="237">
        <v>740</v>
      </c>
      <c r="N10" s="237">
        <v>740</v>
      </c>
      <c r="O10" s="237">
        <v>740</v>
      </c>
      <c r="P10" s="237">
        <v>740</v>
      </c>
      <c r="Q10" s="237">
        <v>740</v>
      </c>
      <c r="R10" s="237">
        <v>740</v>
      </c>
      <c r="S10" s="237">
        <v>740</v>
      </c>
      <c r="T10" s="237">
        <v>740</v>
      </c>
      <c r="U10" s="237">
        <v>740</v>
      </c>
      <c r="V10" s="237">
        <v>740</v>
      </c>
      <c r="W10" s="237">
        <v>740</v>
      </c>
      <c r="X10" s="237">
        <v>740</v>
      </c>
      <c r="Y10" s="237">
        <v>740</v>
      </c>
      <c r="Z10" s="237">
        <v>740</v>
      </c>
      <c r="AA10" s="237">
        <v>740</v>
      </c>
      <c r="AB10" s="237">
        <v>740</v>
      </c>
      <c r="AC10" s="237">
        <v>740</v>
      </c>
      <c r="AD10" s="237">
        <v>740</v>
      </c>
      <c r="AE10" s="237">
        <v>740</v>
      </c>
      <c r="AF10" s="237">
        <v>740</v>
      </c>
      <c r="AG10" s="237">
        <v>740</v>
      </c>
      <c r="AH10" s="237">
        <v>740</v>
      </c>
      <c r="AI10" s="237">
        <v>740</v>
      </c>
      <c r="AJ10" s="237">
        <v>740</v>
      </c>
      <c r="AK10" s="237">
        <v>740</v>
      </c>
      <c r="AL10" s="237">
        <v>740</v>
      </c>
      <c r="AM10" s="237">
        <v>740</v>
      </c>
      <c r="AN10" s="237">
        <v>740</v>
      </c>
      <c r="AO10" s="237">
        <v>740</v>
      </c>
      <c r="AP10" s="237">
        <v>740</v>
      </c>
      <c r="AQ10" s="237">
        <v>740</v>
      </c>
      <c r="AR10" s="237">
        <v>740</v>
      </c>
      <c r="AS10" s="237">
        <v>740</v>
      </c>
      <c r="AT10" s="237">
        <v>740</v>
      </c>
      <c r="AU10" s="237">
        <v>740</v>
      </c>
      <c r="AV10" s="237">
        <v>740</v>
      </c>
      <c r="AW10" s="237">
        <v>740</v>
      </c>
      <c r="AX10" s="237">
        <v>740</v>
      </c>
      <c r="AY10" s="237">
        <v>740</v>
      </c>
      <c r="AZ10" s="237">
        <v>740</v>
      </c>
      <c r="BA10" s="237">
        <v>740</v>
      </c>
      <c r="BB10" s="237">
        <v>740</v>
      </c>
      <c r="BC10" s="237">
        <v>740</v>
      </c>
      <c r="BD10" s="237">
        <v>740</v>
      </c>
      <c r="BE10" s="237">
        <v>740</v>
      </c>
      <c r="BF10" s="237">
        <v>740</v>
      </c>
      <c r="BG10" s="237">
        <v>740</v>
      </c>
      <c r="BH10" s="237">
        <v>740</v>
      </c>
      <c r="BI10" s="237">
        <v>740</v>
      </c>
      <c r="BJ10" s="237">
        <v>740</v>
      </c>
      <c r="BK10" s="237">
        <v>740</v>
      </c>
      <c r="BL10" s="237">
        <v>740</v>
      </c>
      <c r="BM10" s="237">
        <v>740</v>
      </c>
      <c r="BN10" s="237">
        <v>740</v>
      </c>
      <c r="BO10" s="237">
        <v>740</v>
      </c>
      <c r="BP10" s="237">
        <v>740</v>
      </c>
      <c r="BQ10" s="237">
        <v>740</v>
      </c>
      <c r="BR10" s="237">
        <v>740</v>
      </c>
      <c r="BS10" s="237">
        <v>740</v>
      </c>
      <c r="BT10" s="237">
        <v>740</v>
      </c>
      <c r="BU10" s="237">
        <v>740</v>
      </c>
      <c r="BV10" s="237">
        <v>740</v>
      </c>
      <c r="BW10" s="237">
        <v>740</v>
      </c>
      <c r="BX10" s="237">
        <v>740</v>
      </c>
      <c r="BY10" s="237">
        <v>740</v>
      </c>
      <c r="BZ10" s="237">
        <v>740</v>
      </c>
      <c r="CA10" s="237">
        <v>740</v>
      </c>
      <c r="CB10" s="237">
        <v>740</v>
      </c>
      <c r="CC10" s="237">
        <v>740</v>
      </c>
      <c r="CD10" s="237">
        <v>740</v>
      </c>
      <c r="CE10" s="237">
        <v>740</v>
      </c>
      <c r="CF10" s="237">
        <v>740</v>
      </c>
      <c r="CG10" s="237">
        <v>740</v>
      </c>
      <c r="CH10" s="237">
        <v>740</v>
      </c>
      <c r="CI10" s="237">
        <v>740</v>
      </c>
      <c r="CJ10" s="237">
        <v>740</v>
      </c>
      <c r="CK10" s="237">
        <v>740</v>
      </c>
      <c r="CL10" s="237">
        <v>740</v>
      </c>
      <c r="CM10" s="237">
        <v>740</v>
      </c>
      <c r="CN10" s="237">
        <v>740</v>
      </c>
      <c r="CO10" s="237">
        <v>740</v>
      </c>
      <c r="CP10" s="237">
        <v>740</v>
      </c>
      <c r="CQ10" s="237">
        <v>740</v>
      </c>
      <c r="CR10" s="237">
        <v>740</v>
      </c>
      <c r="CS10" s="237">
        <v>740</v>
      </c>
      <c r="CT10" s="175">
        <f t="shared" si="3"/>
        <v>71040</v>
      </c>
      <c r="CU10" s="119"/>
      <c r="CV10" s="129"/>
      <c r="CW10" s="109"/>
    </row>
    <row r="11" spans="1:102">
      <c r="A11" s="22" t="s">
        <v>38</v>
      </c>
      <c r="B11" s="237">
        <v>37</v>
      </c>
      <c r="C11" s="237">
        <v>37</v>
      </c>
      <c r="D11" s="237">
        <v>37</v>
      </c>
      <c r="E11" s="237">
        <v>37</v>
      </c>
      <c r="F11" s="237">
        <v>37</v>
      </c>
      <c r="G11" s="237">
        <v>37</v>
      </c>
      <c r="H11" s="237">
        <v>37</v>
      </c>
      <c r="I11" s="237">
        <v>37</v>
      </c>
      <c r="J11" s="237">
        <v>37</v>
      </c>
      <c r="K11" s="237">
        <v>37</v>
      </c>
      <c r="L11" s="237">
        <v>37</v>
      </c>
      <c r="M11" s="237">
        <v>37</v>
      </c>
      <c r="N11" s="237">
        <v>37</v>
      </c>
      <c r="O11" s="237">
        <v>37</v>
      </c>
      <c r="P11" s="237">
        <v>37</v>
      </c>
      <c r="Q11" s="237">
        <v>37</v>
      </c>
      <c r="R11" s="237">
        <v>37</v>
      </c>
      <c r="S11" s="237">
        <v>37</v>
      </c>
      <c r="T11" s="237">
        <v>37</v>
      </c>
      <c r="U11" s="237">
        <v>37</v>
      </c>
      <c r="V11" s="237">
        <v>37</v>
      </c>
      <c r="W11" s="237">
        <v>37</v>
      </c>
      <c r="X11" s="237">
        <v>37</v>
      </c>
      <c r="Y11" s="237">
        <v>37</v>
      </c>
      <c r="Z11" s="237">
        <v>37</v>
      </c>
      <c r="AA11" s="237">
        <v>37</v>
      </c>
      <c r="AB11" s="237">
        <v>37</v>
      </c>
      <c r="AC11" s="237">
        <v>37</v>
      </c>
      <c r="AD11" s="237">
        <v>37</v>
      </c>
      <c r="AE11" s="237">
        <v>37</v>
      </c>
      <c r="AF11" s="237">
        <v>37</v>
      </c>
      <c r="AG11" s="237">
        <v>37</v>
      </c>
      <c r="AH11" s="237">
        <v>37</v>
      </c>
      <c r="AI11" s="237">
        <v>37</v>
      </c>
      <c r="AJ11" s="237">
        <v>37</v>
      </c>
      <c r="AK11" s="237">
        <v>37</v>
      </c>
      <c r="AL11" s="237">
        <v>37</v>
      </c>
      <c r="AM11" s="237">
        <v>37</v>
      </c>
      <c r="AN11" s="237">
        <v>37</v>
      </c>
      <c r="AO11" s="237">
        <v>37</v>
      </c>
      <c r="AP11" s="237">
        <v>37</v>
      </c>
      <c r="AQ11" s="237">
        <v>37</v>
      </c>
      <c r="AR11" s="237">
        <v>37</v>
      </c>
      <c r="AS11" s="237">
        <v>37</v>
      </c>
      <c r="AT11" s="237">
        <v>37</v>
      </c>
      <c r="AU11" s="237">
        <v>37</v>
      </c>
      <c r="AV11" s="237">
        <v>37</v>
      </c>
      <c r="AW11" s="237">
        <v>37</v>
      </c>
      <c r="AX11" s="237">
        <v>37</v>
      </c>
      <c r="AY11" s="237">
        <v>37</v>
      </c>
      <c r="AZ11" s="237">
        <v>37</v>
      </c>
      <c r="BA11" s="237">
        <v>37</v>
      </c>
      <c r="BB11" s="237">
        <v>37</v>
      </c>
      <c r="BC11" s="237">
        <v>37</v>
      </c>
      <c r="BD11" s="237">
        <v>37</v>
      </c>
      <c r="BE11" s="237">
        <v>37</v>
      </c>
      <c r="BF11" s="237">
        <v>37</v>
      </c>
      <c r="BG11" s="237">
        <v>37</v>
      </c>
      <c r="BH11" s="237">
        <v>37</v>
      </c>
      <c r="BI11" s="237">
        <v>37</v>
      </c>
      <c r="BJ11" s="237">
        <v>37</v>
      </c>
      <c r="BK11" s="237">
        <v>37</v>
      </c>
      <c r="BL11" s="237">
        <v>37</v>
      </c>
      <c r="BM11" s="237">
        <v>37</v>
      </c>
      <c r="BN11" s="237">
        <v>37</v>
      </c>
      <c r="BO11" s="237">
        <v>37</v>
      </c>
      <c r="BP11" s="237">
        <v>37</v>
      </c>
      <c r="BQ11" s="237">
        <v>37</v>
      </c>
      <c r="BR11" s="237">
        <v>37</v>
      </c>
      <c r="BS11" s="237">
        <v>37</v>
      </c>
      <c r="BT11" s="237">
        <v>37</v>
      </c>
      <c r="BU11" s="237">
        <v>37</v>
      </c>
      <c r="BV11" s="237">
        <v>37</v>
      </c>
      <c r="BW11" s="237">
        <v>37</v>
      </c>
      <c r="BX11" s="237">
        <v>37</v>
      </c>
      <c r="BY11" s="237">
        <v>37</v>
      </c>
      <c r="BZ11" s="237">
        <v>37</v>
      </c>
      <c r="CA11" s="237">
        <v>37</v>
      </c>
      <c r="CB11" s="237">
        <v>37</v>
      </c>
      <c r="CC11" s="237">
        <v>37</v>
      </c>
      <c r="CD11" s="237">
        <v>37</v>
      </c>
      <c r="CE11" s="237">
        <v>37</v>
      </c>
      <c r="CF11" s="237">
        <v>37</v>
      </c>
      <c r="CG11" s="237">
        <v>37</v>
      </c>
      <c r="CH11" s="237">
        <v>37</v>
      </c>
      <c r="CI11" s="237">
        <v>37</v>
      </c>
      <c r="CJ11" s="237">
        <v>37</v>
      </c>
      <c r="CK11" s="237">
        <v>37</v>
      </c>
      <c r="CL11" s="237">
        <v>37</v>
      </c>
      <c r="CM11" s="237">
        <v>37</v>
      </c>
      <c r="CN11" s="237">
        <v>37</v>
      </c>
      <c r="CO11" s="237">
        <v>37</v>
      </c>
      <c r="CP11" s="237">
        <v>37</v>
      </c>
      <c r="CQ11" s="237">
        <v>37</v>
      </c>
      <c r="CR11" s="237">
        <v>37</v>
      </c>
      <c r="CS11" s="237">
        <v>37</v>
      </c>
      <c r="CT11" s="175">
        <f t="shared" si="3"/>
        <v>3552</v>
      </c>
      <c r="CU11" s="119"/>
      <c r="CV11" s="129"/>
      <c r="CW11" s="109"/>
    </row>
    <row r="12" spans="1:102">
      <c r="A12" s="238" t="s">
        <v>39</v>
      </c>
      <c r="B12" s="237">
        <v>129.47999999999999</v>
      </c>
      <c r="C12" s="237">
        <v>129.47999999999999</v>
      </c>
      <c r="D12" s="237">
        <v>129.47999999999999</v>
      </c>
      <c r="E12" s="237">
        <v>129.47999999999999</v>
      </c>
      <c r="F12" s="237">
        <v>129.47999999999999</v>
      </c>
      <c r="G12" s="237">
        <v>129.47999999999999</v>
      </c>
      <c r="H12" s="237">
        <v>129.47999999999999</v>
      </c>
      <c r="I12" s="237">
        <v>129.47999999999999</v>
      </c>
      <c r="J12" s="237">
        <v>129.47999999999999</v>
      </c>
      <c r="K12" s="237">
        <v>129.47999999999999</v>
      </c>
      <c r="L12" s="237">
        <v>129.47999999999999</v>
      </c>
      <c r="M12" s="237">
        <v>129.47999999999999</v>
      </c>
      <c r="N12" s="237">
        <v>129.47999999999999</v>
      </c>
      <c r="O12" s="237">
        <v>129.47999999999999</v>
      </c>
      <c r="P12" s="237">
        <v>129.47999999999999</v>
      </c>
      <c r="Q12" s="237">
        <v>129.47999999999999</v>
      </c>
      <c r="R12" s="237">
        <v>129.47999999999999</v>
      </c>
      <c r="S12" s="237">
        <v>129.47999999999999</v>
      </c>
      <c r="T12" s="237">
        <v>129.47999999999999</v>
      </c>
      <c r="U12" s="237">
        <v>129.47999999999999</v>
      </c>
      <c r="V12" s="237">
        <v>129.47999999999999</v>
      </c>
      <c r="W12" s="237">
        <v>129.47999999999999</v>
      </c>
      <c r="X12" s="237">
        <v>129.47999999999999</v>
      </c>
      <c r="Y12" s="237">
        <v>129.47999999999999</v>
      </c>
      <c r="Z12" s="237">
        <v>129.47999999999999</v>
      </c>
      <c r="AA12" s="237">
        <v>129.47999999999999</v>
      </c>
      <c r="AB12" s="237">
        <v>129.47999999999999</v>
      </c>
      <c r="AC12" s="237">
        <v>129.47999999999999</v>
      </c>
      <c r="AD12" s="237">
        <v>129.47999999999999</v>
      </c>
      <c r="AE12" s="237">
        <v>129.47999999999999</v>
      </c>
      <c r="AF12" s="237">
        <v>129.47999999999999</v>
      </c>
      <c r="AG12" s="237">
        <v>129.47999999999999</v>
      </c>
      <c r="AH12" s="237">
        <v>129.47999999999999</v>
      </c>
      <c r="AI12" s="237">
        <v>129.47999999999999</v>
      </c>
      <c r="AJ12" s="237">
        <v>129.47999999999999</v>
      </c>
      <c r="AK12" s="237">
        <v>129.47999999999999</v>
      </c>
      <c r="AL12" s="237">
        <v>129.47999999999999</v>
      </c>
      <c r="AM12" s="237">
        <v>129.47999999999999</v>
      </c>
      <c r="AN12" s="237">
        <v>129.47999999999999</v>
      </c>
      <c r="AO12" s="237">
        <v>129.47999999999999</v>
      </c>
      <c r="AP12" s="237">
        <v>129.47999999999999</v>
      </c>
      <c r="AQ12" s="237">
        <v>129.47999999999999</v>
      </c>
      <c r="AR12" s="237">
        <v>129.47999999999999</v>
      </c>
      <c r="AS12" s="237">
        <v>129.47999999999999</v>
      </c>
      <c r="AT12" s="237">
        <v>129.47999999999999</v>
      </c>
      <c r="AU12" s="237">
        <v>129.47999999999999</v>
      </c>
      <c r="AV12" s="237">
        <v>129.47999999999999</v>
      </c>
      <c r="AW12" s="237">
        <v>129.47999999999999</v>
      </c>
      <c r="AX12" s="237">
        <v>129.47999999999999</v>
      </c>
      <c r="AY12" s="237">
        <v>129.47999999999999</v>
      </c>
      <c r="AZ12" s="237">
        <v>129.47999999999999</v>
      </c>
      <c r="BA12" s="237">
        <v>129.47999999999999</v>
      </c>
      <c r="BB12" s="237">
        <v>129.47999999999999</v>
      </c>
      <c r="BC12" s="237">
        <v>129.47999999999999</v>
      </c>
      <c r="BD12" s="237">
        <v>129.47999999999999</v>
      </c>
      <c r="BE12" s="237">
        <v>129.47999999999999</v>
      </c>
      <c r="BF12" s="237">
        <v>129.47999999999999</v>
      </c>
      <c r="BG12" s="237">
        <v>129.47999999999999</v>
      </c>
      <c r="BH12" s="237">
        <v>129.47999999999999</v>
      </c>
      <c r="BI12" s="237">
        <v>129.47999999999999</v>
      </c>
      <c r="BJ12" s="237">
        <v>129.47999999999999</v>
      </c>
      <c r="BK12" s="237">
        <v>129.47999999999999</v>
      </c>
      <c r="BL12" s="237">
        <v>129.47999999999999</v>
      </c>
      <c r="BM12" s="237">
        <v>129.47999999999999</v>
      </c>
      <c r="BN12" s="237">
        <v>129.47999999999999</v>
      </c>
      <c r="BO12" s="237">
        <v>129.47999999999999</v>
      </c>
      <c r="BP12" s="237">
        <v>129.47999999999999</v>
      </c>
      <c r="BQ12" s="237">
        <v>129.47999999999999</v>
      </c>
      <c r="BR12" s="237">
        <v>129.47999999999999</v>
      </c>
      <c r="BS12" s="237">
        <v>129.47999999999999</v>
      </c>
      <c r="BT12" s="237">
        <v>129.47999999999999</v>
      </c>
      <c r="BU12" s="237">
        <v>129.47999999999999</v>
      </c>
      <c r="BV12" s="237">
        <v>129.47999999999999</v>
      </c>
      <c r="BW12" s="237">
        <v>129.47999999999999</v>
      </c>
      <c r="BX12" s="237">
        <v>129.47999999999999</v>
      </c>
      <c r="BY12" s="237">
        <v>129.47999999999999</v>
      </c>
      <c r="BZ12" s="237">
        <v>129.47999999999999</v>
      </c>
      <c r="CA12" s="237">
        <v>129.47999999999999</v>
      </c>
      <c r="CB12" s="237">
        <v>129.47999999999999</v>
      </c>
      <c r="CC12" s="237">
        <v>129.47999999999999</v>
      </c>
      <c r="CD12" s="237">
        <v>129.47999999999999</v>
      </c>
      <c r="CE12" s="237">
        <v>129.47999999999999</v>
      </c>
      <c r="CF12" s="237">
        <v>129.47999999999999</v>
      </c>
      <c r="CG12" s="237">
        <v>129.47999999999999</v>
      </c>
      <c r="CH12" s="237">
        <v>129.47999999999999</v>
      </c>
      <c r="CI12" s="237">
        <v>129.47999999999999</v>
      </c>
      <c r="CJ12" s="237">
        <v>129.47999999999999</v>
      </c>
      <c r="CK12" s="237">
        <v>129.47999999999999</v>
      </c>
      <c r="CL12" s="237">
        <v>129.47999999999999</v>
      </c>
      <c r="CM12" s="237">
        <v>129.47999999999999</v>
      </c>
      <c r="CN12" s="237">
        <v>129.47999999999999</v>
      </c>
      <c r="CO12" s="237">
        <v>129.47999999999999</v>
      </c>
      <c r="CP12" s="237">
        <v>129.47999999999999</v>
      </c>
      <c r="CQ12" s="237">
        <v>129.47999999999999</v>
      </c>
      <c r="CR12" s="237">
        <v>129.47999999999999</v>
      </c>
      <c r="CS12" s="237">
        <v>129.47999999999999</v>
      </c>
      <c r="CT12" s="226">
        <f t="shared" si="3"/>
        <v>12430.079999999973</v>
      </c>
      <c r="CU12" s="227"/>
      <c r="CW12" s="109"/>
    </row>
    <row r="13" spans="1:102">
      <c r="A13" s="171" t="s">
        <v>40</v>
      </c>
      <c r="B13" s="246">
        <f t="shared" ref="B13:AG13" si="6">SUM(B14:B14)</f>
        <v>2683.84</v>
      </c>
      <c r="C13" s="246">
        <f t="shared" si="6"/>
        <v>2687.71</v>
      </c>
      <c r="D13" s="246">
        <f t="shared" si="6"/>
        <v>2688.08</v>
      </c>
      <c r="E13" s="246">
        <f t="shared" si="6"/>
        <v>2690.79</v>
      </c>
      <c r="F13" s="246">
        <f t="shared" si="6"/>
        <v>2693.49</v>
      </c>
      <c r="G13" s="246">
        <f t="shared" si="6"/>
        <v>2693.86</v>
      </c>
      <c r="H13" s="246">
        <f t="shared" si="6"/>
        <v>2696.57</v>
      </c>
      <c r="I13" s="246">
        <f t="shared" si="6"/>
        <v>2696.94</v>
      </c>
      <c r="J13" s="246">
        <f t="shared" si="6"/>
        <v>2700.89</v>
      </c>
      <c r="K13" s="246">
        <f t="shared" si="6"/>
        <v>2704.4</v>
      </c>
      <c r="L13" s="246">
        <f t="shared" si="6"/>
        <v>2703.09</v>
      </c>
      <c r="M13" s="246">
        <f t="shared" si="6"/>
        <v>2703.09</v>
      </c>
      <c r="N13" s="246">
        <f t="shared" si="6"/>
        <v>2703.09</v>
      </c>
      <c r="O13" s="246">
        <f t="shared" si="6"/>
        <v>2703.09</v>
      </c>
      <c r="P13" s="246">
        <f t="shared" si="6"/>
        <v>2707.75</v>
      </c>
      <c r="Q13" s="246">
        <f t="shared" si="6"/>
        <v>2713.59</v>
      </c>
      <c r="R13" s="246">
        <f t="shared" si="6"/>
        <v>2713.59</v>
      </c>
      <c r="S13" s="246">
        <f t="shared" si="6"/>
        <v>2713.59</v>
      </c>
      <c r="T13" s="246">
        <f t="shared" si="6"/>
        <v>2713.59</v>
      </c>
      <c r="U13" s="246">
        <f t="shared" si="6"/>
        <v>2713.59</v>
      </c>
      <c r="V13" s="246">
        <f t="shared" si="6"/>
        <v>2713.59</v>
      </c>
      <c r="W13" s="246">
        <f t="shared" si="6"/>
        <v>2713.59</v>
      </c>
      <c r="X13" s="246">
        <f t="shared" si="6"/>
        <v>2713.59</v>
      </c>
      <c r="Y13" s="246">
        <f t="shared" si="6"/>
        <v>2717.23</v>
      </c>
      <c r="Z13" s="246">
        <f t="shared" si="6"/>
        <v>2720.67</v>
      </c>
      <c r="AA13" s="246">
        <f t="shared" si="6"/>
        <v>2724.17</v>
      </c>
      <c r="AB13" s="246">
        <f t="shared" si="6"/>
        <v>2727.67</v>
      </c>
      <c r="AC13" s="246">
        <f t="shared" si="6"/>
        <v>2727.67</v>
      </c>
      <c r="AD13" s="246">
        <f t="shared" si="6"/>
        <v>2731.31</v>
      </c>
      <c r="AE13" s="246">
        <f t="shared" si="6"/>
        <v>2734.97</v>
      </c>
      <c r="AF13" s="246">
        <f t="shared" si="6"/>
        <v>2735.17</v>
      </c>
      <c r="AG13" s="246">
        <f t="shared" si="6"/>
        <v>2742.36</v>
      </c>
      <c r="AH13" s="246">
        <f t="shared" ref="AH13:BM13" si="7">SUM(AH14:AH14)</f>
        <v>2742.68</v>
      </c>
      <c r="AI13" s="246">
        <f t="shared" si="7"/>
        <v>2747.59</v>
      </c>
      <c r="AJ13" s="246">
        <f t="shared" si="7"/>
        <v>2747.59</v>
      </c>
      <c r="AK13" s="246">
        <f t="shared" si="7"/>
        <v>2752.27</v>
      </c>
      <c r="AL13" s="246">
        <f t="shared" si="7"/>
        <v>2752.27</v>
      </c>
      <c r="AM13" s="246">
        <f t="shared" si="7"/>
        <v>2755.76</v>
      </c>
      <c r="AN13" s="246">
        <f t="shared" si="7"/>
        <v>2755.76</v>
      </c>
      <c r="AO13" s="246">
        <f t="shared" si="7"/>
        <v>2755.87</v>
      </c>
      <c r="AP13" s="246">
        <f t="shared" si="7"/>
        <v>2755.87</v>
      </c>
      <c r="AQ13" s="246">
        <f t="shared" si="7"/>
        <v>2756.06</v>
      </c>
      <c r="AR13" s="246">
        <f t="shared" si="7"/>
        <v>2753.57</v>
      </c>
      <c r="AS13" s="246">
        <f t="shared" si="7"/>
        <v>2753.75</v>
      </c>
      <c r="AT13" s="246">
        <f t="shared" si="7"/>
        <v>2722.11</v>
      </c>
      <c r="AU13" s="246">
        <f t="shared" si="7"/>
        <v>2722.25</v>
      </c>
      <c r="AV13" s="246">
        <f t="shared" si="7"/>
        <v>2722.25</v>
      </c>
      <c r="AW13" s="246">
        <f t="shared" si="7"/>
        <v>2722.38</v>
      </c>
      <c r="AX13" s="246">
        <f t="shared" si="7"/>
        <v>2722.38</v>
      </c>
      <c r="AY13" s="246">
        <f t="shared" si="7"/>
        <v>2722.52</v>
      </c>
      <c r="AZ13" s="246">
        <f t="shared" si="7"/>
        <v>2721.99</v>
      </c>
      <c r="BA13" s="246">
        <f t="shared" si="7"/>
        <v>2721.9</v>
      </c>
      <c r="BB13" s="246">
        <f t="shared" si="7"/>
        <v>2721.9</v>
      </c>
      <c r="BC13" s="246">
        <f t="shared" si="7"/>
        <v>2722.04</v>
      </c>
      <c r="BD13" s="246">
        <f t="shared" si="7"/>
        <v>2722.04</v>
      </c>
      <c r="BE13" s="246">
        <f t="shared" si="7"/>
        <v>2722.18</v>
      </c>
      <c r="BF13" s="246">
        <f t="shared" si="7"/>
        <v>2722.42</v>
      </c>
      <c r="BG13" s="246">
        <f t="shared" si="7"/>
        <v>2722.42</v>
      </c>
      <c r="BH13" s="246">
        <f t="shared" si="7"/>
        <v>2722.42</v>
      </c>
      <c r="BI13" s="246">
        <f t="shared" si="7"/>
        <v>2722.28</v>
      </c>
      <c r="BJ13" s="246">
        <f t="shared" si="7"/>
        <v>2722.28</v>
      </c>
      <c r="BK13" s="246">
        <f t="shared" si="7"/>
        <v>2722.28</v>
      </c>
      <c r="BL13" s="246">
        <f t="shared" si="7"/>
        <v>2722.28</v>
      </c>
      <c r="BM13" s="246">
        <f t="shared" si="7"/>
        <v>2722.28</v>
      </c>
      <c r="BN13" s="246">
        <f t="shared" ref="BN13:CS13" si="8">SUM(BN14:BN14)</f>
        <v>2722.28</v>
      </c>
      <c r="BO13" s="246">
        <f t="shared" si="8"/>
        <v>2722.28</v>
      </c>
      <c r="BP13" s="246">
        <f t="shared" si="8"/>
        <v>2722.28</v>
      </c>
      <c r="BQ13" s="246">
        <f t="shared" si="8"/>
        <v>2722.28</v>
      </c>
      <c r="BR13" s="246">
        <f t="shared" si="8"/>
        <v>2722.28</v>
      </c>
      <c r="BS13" s="246">
        <f t="shared" si="8"/>
        <v>2722.28</v>
      </c>
      <c r="BT13" s="246">
        <f t="shared" si="8"/>
        <v>2722.28</v>
      </c>
      <c r="BU13" s="246">
        <f t="shared" si="8"/>
        <v>2722.28</v>
      </c>
      <c r="BV13" s="246">
        <f t="shared" si="8"/>
        <v>2722.01</v>
      </c>
      <c r="BW13" s="246">
        <f t="shared" si="8"/>
        <v>2722.01</v>
      </c>
      <c r="BX13" s="246">
        <f t="shared" si="8"/>
        <v>2722.01</v>
      </c>
      <c r="BY13" s="246">
        <f t="shared" si="8"/>
        <v>2722.01</v>
      </c>
      <c r="BZ13" s="246">
        <f t="shared" si="8"/>
        <v>2722.01</v>
      </c>
      <c r="CA13" s="246">
        <f t="shared" si="8"/>
        <v>2722.01</v>
      </c>
      <c r="CB13" s="246">
        <f t="shared" si="8"/>
        <v>2721.09</v>
      </c>
      <c r="CC13" s="246">
        <f t="shared" si="8"/>
        <v>2720.17</v>
      </c>
      <c r="CD13" s="246">
        <f t="shared" si="8"/>
        <v>2719.51</v>
      </c>
      <c r="CE13" s="246">
        <f t="shared" si="8"/>
        <v>2719.51</v>
      </c>
      <c r="CF13" s="246">
        <f t="shared" si="8"/>
        <v>2719.78</v>
      </c>
      <c r="CG13" s="246">
        <f t="shared" si="8"/>
        <v>2720.05</v>
      </c>
      <c r="CH13" s="246">
        <f t="shared" si="8"/>
        <v>2720.39</v>
      </c>
      <c r="CI13" s="246">
        <f t="shared" si="8"/>
        <v>2721.12</v>
      </c>
      <c r="CJ13" s="246">
        <f t="shared" si="8"/>
        <v>2721.29</v>
      </c>
      <c r="CK13" s="246">
        <f t="shared" si="8"/>
        <v>2721.26</v>
      </c>
      <c r="CL13" s="246">
        <f t="shared" si="8"/>
        <v>2718.79</v>
      </c>
      <c r="CM13" s="246">
        <f t="shared" si="8"/>
        <v>2718.61</v>
      </c>
      <c r="CN13" s="246">
        <f t="shared" si="8"/>
        <v>2718.68</v>
      </c>
      <c r="CO13" s="246">
        <f t="shared" si="8"/>
        <v>2719.23</v>
      </c>
      <c r="CP13" s="246">
        <f t="shared" si="8"/>
        <v>2719.23</v>
      </c>
      <c r="CQ13" s="246">
        <f t="shared" si="8"/>
        <v>2719.9</v>
      </c>
      <c r="CR13" s="246">
        <f t="shared" si="8"/>
        <v>2747.96</v>
      </c>
      <c r="CS13" s="246">
        <f t="shared" si="8"/>
        <v>2752.15</v>
      </c>
      <c r="CT13" s="182">
        <f t="shared" si="3"/>
        <v>261329.28000000003</v>
      </c>
      <c r="CU13" s="117"/>
      <c r="CW13" s="109"/>
    </row>
    <row r="14" spans="1:102">
      <c r="A14" s="22" t="s">
        <v>12</v>
      </c>
      <c r="B14" s="1" cm="1">
        <f t="array" ref="B14:CS14">TRANSPOSE('[2]1501'!$AC$9:$AC$104)</f>
        <v>2683.84</v>
      </c>
      <c r="C14" s="1">
        <v>2687.71</v>
      </c>
      <c r="D14" s="1">
        <v>2688.08</v>
      </c>
      <c r="E14" s="1">
        <v>2690.79</v>
      </c>
      <c r="F14" s="1">
        <v>2693.49</v>
      </c>
      <c r="G14" s="1">
        <v>2693.86</v>
      </c>
      <c r="H14" s="1">
        <v>2696.57</v>
      </c>
      <c r="I14" s="1">
        <v>2696.94</v>
      </c>
      <c r="J14" s="1">
        <v>2700.89</v>
      </c>
      <c r="K14" s="1">
        <v>2704.4</v>
      </c>
      <c r="L14" s="1">
        <v>2703.09</v>
      </c>
      <c r="M14" s="1">
        <v>2703.09</v>
      </c>
      <c r="N14" s="1">
        <v>2703.09</v>
      </c>
      <c r="O14" s="1">
        <v>2703.09</v>
      </c>
      <c r="P14" s="1">
        <v>2707.75</v>
      </c>
      <c r="Q14" s="1">
        <v>2713.59</v>
      </c>
      <c r="R14" s="1">
        <v>2713.59</v>
      </c>
      <c r="S14" s="1">
        <v>2713.59</v>
      </c>
      <c r="T14" s="1">
        <v>2713.59</v>
      </c>
      <c r="U14" s="1">
        <v>2713.59</v>
      </c>
      <c r="V14" s="1">
        <v>2713.59</v>
      </c>
      <c r="W14" s="1">
        <v>2713.59</v>
      </c>
      <c r="X14" s="1">
        <v>2713.59</v>
      </c>
      <c r="Y14" s="1">
        <v>2717.23</v>
      </c>
      <c r="Z14" s="1">
        <v>2720.67</v>
      </c>
      <c r="AA14" s="1">
        <v>2724.17</v>
      </c>
      <c r="AB14" s="1">
        <v>2727.67</v>
      </c>
      <c r="AC14" s="1">
        <v>2727.67</v>
      </c>
      <c r="AD14" s="1">
        <v>2731.31</v>
      </c>
      <c r="AE14" s="1">
        <v>2734.97</v>
      </c>
      <c r="AF14" s="1">
        <v>2735.17</v>
      </c>
      <c r="AG14" s="1">
        <v>2742.36</v>
      </c>
      <c r="AH14" s="1">
        <v>2742.68</v>
      </c>
      <c r="AI14" s="1">
        <v>2747.59</v>
      </c>
      <c r="AJ14" s="1">
        <v>2747.59</v>
      </c>
      <c r="AK14" s="1">
        <v>2752.27</v>
      </c>
      <c r="AL14" s="1">
        <v>2752.27</v>
      </c>
      <c r="AM14" s="1">
        <v>2755.76</v>
      </c>
      <c r="AN14" s="1">
        <v>2755.76</v>
      </c>
      <c r="AO14" s="1">
        <v>2755.87</v>
      </c>
      <c r="AP14" s="1">
        <v>2755.87</v>
      </c>
      <c r="AQ14" s="1">
        <v>2756.06</v>
      </c>
      <c r="AR14" s="1">
        <v>2753.57</v>
      </c>
      <c r="AS14" s="1">
        <v>2753.75</v>
      </c>
      <c r="AT14" s="1">
        <v>2722.11</v>
      </c>
      <c r="AU14" s="1">
        <v>2722.25</v>
      </c>
      <c r="AV14" s="1">
        <v>2722.25</v>
      </c>
      <c r="AW14" s="1">
        <v>2722.38</v>
      </c>
      <c r="AX14" s="1">
        <v>2722.38</v>
      </c>
      <c r="AY14" s="1">
        <v>2722.52</v>
      </c>
      <c r="AZ14" s="1">
        <v>2721.99</v>
      </c>
      <c r="BA14" s="1">
        <v>2721.9</v>
      </c>
      <c r="BB14" s="1">
        <v>2721.9</v>
      </c>
      <c r="BC14" s="1">
        <v>2722.04</v>
      </c>
      <c r="BD14" s="1">
        <v>2722.04</v>
      </c>
      <c r="BE14" s="1">
        <v>2722.18</v>
      </c>
      <c r="BF14" s="1">
        <v>2722.42</v>
      </c>
      <c r="BG14" s="1">
        <v>2722.42</v>
      </c>
      <c r="BH14" s="1">
        <v>2722.42</v>
      </c>
      <c r="BI14" s="1">
        <v>2722.28</v>
      </c>
      <c r="BJ14" s="1">
        <v>2722.28</v>
      </c>
      <c r="BK14" s="1">
        <v>2722.28</v>
      </c>
      <c r="BL14" s="1">
        <v>2722.28</v>
      </c>
      <c r="BM14" s="1">
        <v>2722.28</v>
      </c>
      <c r="BN14" s="1">
        <v>2722.28</v>
      </c>
      <c r="BO14" s="1">
        <v>2722.28</v>
      </c>
      <c r="BP14" s="1">
        <v>2722.28</v>
      </c>
      <c r="BQ14" s="1">
        <v>2722.28</v>
      </c>
      <c r="BR14" s="1">
        <v>2722.28</v>
      </c>
      <c r="BS14" s="1">
        <v>2722.28</v>
      </c>
      <c r="BT14" s="1">
        <v>2722.28</v>
      </c>
      <c r="BU14" s="1">
        <v>2722.28</v>
      </c>
      <c r="BV14" s="1">
        <v>2722.01</v>
      </c>
      <c r="BW14" s="1">
        <v>2722.01</v>
      </c>
      <c r="BX14" s="1">
        <v>2722.01</v>
      </c>
      <c r="BY14" s="1">
        <v>2722.01</v>
      </c>
      <c r="BZ14" s="1">
        <v>2722.01</v>
      </c>
      <c r="CA14" s="1">
        <v>2722.01</v>
      </c>
      <c r="CB14" s="1">
        <v>2721.09</v>
      </c>
      <c r="CC14" s="1">
        <v>2720.17</v>
      </c>
      <c r="CD14" s="1">
        <v>2719.51</v>
      </c>
      <c r="CE14" s="1">
        <v>2719.51</v>
      </c>
      <c r="CF14" s="1">
        <v>2719.78</v>
      </c>
      <c r="CG14" s="1">
        <v>2720.05</v>
      </c>
      <c r="CH14" s="1">
        <v>2720.39</v>
      </c>
      <c r="CI14" s="1">
        <v>2721.12</v>
      </c>
      <c r="CJ14" s="1">
        <v>2721.29</v>
      </c>
      <c r="CK14" s="1">
        <v>2721.26</v>
      </c>
      <c r="CL14" s="1">
        <v>2718.79</v>
      </c>
      <c r="CM14" s="1">
        <v>2718.61</v>
      </c>
      <c r="CN14" s="1">
        <v>2718.68</v>
      </c>
      <c r="CO14" s="1">
        <v>2719.23</v>
      </c>
      <c r="CP14" s="1">
        <v>2719.23</v>
      </c>
      <c r="CQ14" s="1">
        <v>2719.9</v>
      </c>
      <c r="CR14" s="1">
        <v>2747.96</v>
      </c>
      <c r="CS14" s="1">
        <v>2752.15</v>
      </c>
      <c r="CT14" s="175">
        <f t="shared" si="3"/>
        <v>261329.28000000003</v>
      </c>
      <c r="CU14" s="119"/>
      <c r="CW14" s="109"/>
    </row>
    <row r="15" spans="1:102">
      <c r="A15" s="171" t="s">
        <v>41</v>
      </c>
      <c r="B15" s="246">
        <f>SUM(B16:B19)</f>
        <v>1970.45</v>
      </c>
      <c r="C15" s="246">
        <f t="shared" ref="C15:BN15" si="9">SUM(C16:C19)</f>
        <v>1970.45</v>
      </c>
      <c r="D15" s="246">
        <f t="shared" si="9"/>
        <v>1970.45</v>
      </c>
      <c r="E15" s="246">
        <f t="shared" si="9"/>
        <v>1970.45</v>
      </c>
      <c r="F15" s="246">
        <f t="shared" si="9"/>
        <v>1970.45</v>
      </c>
      <c r="G15" s="246">
        <f t="shared" si="9"/>
        <v>1970.45</v>
      </c>
      <c r="H15" s="246">
        <f t="shared" si="9"/>
        <v>1970.45</v>
      </c>
      <c r="I15" s="246">
        <f t="shared" si="9"/>
        <v>1970.45</v>
      </c>
      <c r="J15" s="246">
        <f t="shared" si="9"/>
        <v>1970.45</v>
      </c>
      <c r="K15" s="246">
        <f t="shared" si="9"/>
        <v>1970.45</v>
      </c>
      <c r="L15" s="246">
        <f t="shared" si="9"/>
        <v>1970.45</v>
      </c>
      <c r="M15" s="246">
        <f t="shared" si="9"/>
        <v>1970.45</v>
      </c>
      <c r="N15" s="246">
        <f t="shared" si="9"/>
        <v>1970.45</v>
      </c>
      <c r="O15" s="246">
        <f t="shared" si="9"/>
        <v>1970.45</v>
      </c>
      <c r="P15" s="246">
        <f t="shared" si="9"/>
        <v>1970.45</v>
      </c>
      <c r="Q15" s="246">
        <f t="shared" si="9"/>
        <v>1970.45</v>
      </c>
      <c r="R15" s="246">
        <f t="shared" si="9"/>
        <v>1970.45</v>
      </c>
      <c r="S15" s="246">
        <f t="shared" si="9"/>
        <v>1970.45</v>
      </c>
      <c r="T15" s="246">
        <f t="shared" si="9"/>
        <v>1970.45</v>
      </c>
      <c r="U15" s="246">
        <f t="shared" si="9"/>
        <v>1970.45</v>
      </c>
      <c r="V15" s="246">
        <f t="shared" si="9"/>
        <v>1970.45</v>
      </c>
      <c r="W15" s="246">
        <f t="shared" si="9"/>
        <v>1970.45</v>
      </c>
      <c r="X15" s="246">
        <f t="shared" si="9"/>
        <v>1970.45</v>
      </c>
      <c r="Y15" s="246">
        <f t="shared" si="9"/>
        <v>1970.45</v>
      </c>
      <c r="Z15" s="246">
        <f t="shared" si="9"/>
        <v>1970.45</v>
      </c>
      <c r="AA15" s="246">
        <f t="shared" si="9"/>
        <v>1970.45</v>
      </c>
      <c r="AB15" s="246">
        <f t="shared" si="9"/>
        <v>1970.45</v>
      </c>
      <c r="AC15" s="246">
        <f t="shared" si="9"/>
        <v>1970.45</v>
      </c>
      <c r="AD15" s="246">
        <f t="shared" si="9"/>
        <v>1970.45</v>
      </c>
      <c r="AE15" s="246">
        <f t="shared" si="9"/>
        <v>1970.45</v>
      </c>
      <c r="AF15" s="246">
        <f t="shared" si="9"/>
        <v>1970.45</v>
      </c>
      <c r="AG15" s="246">
        <f t="shared" si="9"/>
        <v>1970.45</v>
      </c>
      <c r="AH15" s="246">
        <f t="shared" si="9"/>
        <v>1970.45</v>
      </c>
      <c r="AI15" s="246">
        <f t="shared" si="9"/>
        <v>1970.45</v>
      </c>
      <c r="AJ15" s="246">
        <f t="shared" si="9"/>
        <v>1970.45</v>
      </c>
      <c r="AK15" s="246">
        <f t="shared" si="9"/>
        <v>1970.45</v>
      </c>
      <c r="AL15" s="246">
        <f t="shared" si="9"/>
        <v>1970.45</v>
      </c>
      <c r="AM15" s="246">
        <f t="shared" si="9"/>
        <v>1970.45</v>
      </c>
      <c r="AN15" s="246">
        <f t="shared" si="9"/>
        <v>1970.45</v>
      </c>
      <c r="AO15" s="246">
        <f t="shared" si="9"/>
        <v>1970.45</v>
      </c>
      <c r="AP15" s="246">
        <f t="shared" si="9"/>
        <v>1970.45</v>
      </c>
      <c r="AQ15" s="246">
        <f t="shared" si="9"/>
        <v>1970.45</v>
      </c>
      <c r="AR15" s="246">
        <f t="shared" si="9"/>
        <v>1970.45</v>
      </c>
      <c r="AS15" s="246">
        <f t="shared" si="9"/>
        <v>1970.45</v>
      </c>
      <c r="AT15" s="246">
        <f t="shared" si="9"/>
        <v>1970.45</v>
      </c>
      <c r="AU15" s="246">
        <f t="shared" si="9"/>
        <v>1970.45</v>
      </c>
      <c r="AV15" s="246">
        <f t="shared" si="9"/>
        <v>1970.45</v>
      </c>
      <c r="AW15" s="246">
        <f t="shared" si="9"/>
        <v>1970.45</v>
      </c>
      <c r="AX15" s="246">
        <f t="shared" si="9"/>
        <v>1970.45</v>
      </c>
      <c r="AY15" s="246">
        <f t="shared" si="9"/>
        <v>1970.45</v>
      </c>
      <c r="AZ15" s="246">
        <f t="shared" si="9"/>
        <v>1970.45</v>
      </c>
      <c r="BA15" s="246">
        <f t="shared" si="9"/>
        <v>1970.45</v>
      </c>
      <c r="BB15" s="246">
        <f t="shared" si="9"/>
        <v>1970.45</v>
      </c>
      <c r="BC15" s="246">
        <f t="shared" si="9"/>
        <v>1970.45</v>
      </c>
      <c r="BD15" s="246">
        <f t="shared" si="9"/>
        <v>1970.45</v>
      </c>
      <c r="BE15" s="246">
        <f t="shared" si="9"/>
        <v>1970.45</v>
      </c>
      <c r="BF15" s="246">
        <f t="shared" si="9"/>
        <v>1970.45</v>
      </c>
      <c r="BG15" s="246">
        <f t="shared" si="9"/>
        <v>1970.45</v>
      </c>
      <c r="BH15" s="246">
        <f t="shared" si="9"/>
        <v>1970.45</v>
      </c>
      <c r="BI15" s="246">
        <f t="shared" si="9"/>
        <v>1970.45</v>
      </c>
      <c r="BJ15" s="246">
        <f t="shared" si="9"/>
        <v>1970.45</v>
      </c>
      <c r="BK15" s="246">
        <f t="shared" si="9"/>
        <v>1970.45</v>
      </c>
      <c r="BL15" s="246">
        <f t="shared" si="9"/>
        <v>1970.45</v>
      </c>
      <c r="BM15" s="246">
        <f t="shared" si="9"/>
        <v>1970.45</v>
      </c>
      <c r="BN15" s="246">
        <f t="shared" si="9"/>
        <v>1970.45</v>
      </c>
      <c r="BO15" s="246">
        <f t="shared" ref="BO15:CS15" si="10">SUM(BO16:BO19)</f>
        <v>1970.45</v>
      </c>
      <c r="BP15" s="246">
        <f t="shared" si="10"/>
        <v>1970.45</v>
      </c>
      <c r="BQ15" s="246">
        <f t="shared" si="10"/>
        <v>1970.45</v>
      </c>
      <c r="BR15" s="246">
        <f t="shared" si="10"/>
        <v>1970.45</v>
      </c>
      <c r="BS15" s="246">
        <f t="shared" si="10"/>
        <v>1970.45</v>
      </c>
      <c r="BT15" s="246">
        <f t="shared" si="10"/>
        <v>1970.45</v>
      </c>
      <c r="BU15" s="246">
        <f t="shared" si="10"/>
        <v>1970.45</v>
      </c>
      <c r="BV15" s="246">
        <f t="shared" si="10"/>
        <v>1970.45</v>
      </c>
      <c r="BW15" s="246">
        <f t="shared" si="10"/>
        <v>1970.45</v>
      </c>
      <c r="BX15" s="246">
        <f t="shared" si="10"/>
        <v>1970.45</v>
      </c>
      <c r="BY15" s="246">
        <f t="shared" si="10"/>
        <v>1970.45</v>
      </c>
      <c r="BZ15" s="246">
        <f t="shared" si="10"/>
        <v>1970.45</v>
      </c>
      <c r="CA15" s="246">
        <f t="shared" si="10"/>
        <v>1970.45</v>
      </c>
      <c r="CB15" s="246">
        <f t="shared" si="10"/>
        <v>1970.45</v>
      </c>
      <c r="CC15" s="246">
        <f t="shared" si="10"/>
        <v>1970.45</v>
      </c>
      <c r="CD15" s="246">
        <f t="shared" si="10"/>
        <v>1970.45</v>
      </c>
      <c r="CE15" s="246">
        <f t="shared" si="10"/>
        <v>1970.45</v>
      </c>
      <c r="CF15" s="246">
        <f t="shared" si="10"/>
        <v>1970.45</v>
      </c>
      <c r="CG15" s="246">
        <f t="shared" si="10"/>
        <v>1970.45</v>
      </c>
      <c r="CH15" s="246">
        <f t="shared" si="10"/>
        <v>1970.45</v>
      </c>
      <c r="CI15" s="246">
        <f t="shared" si="10"/>
        <v>1970.45</v>
      </c>
      <c r="CJ15" s="246">
        <f t="shared" si="10"/>
        <v>1970.45</v>
      </c>
      <c r="CK15" s="246">
        <f t="shared" si="10"/>
        <v>1970.45</v>
      </c>
      <c r="CL15" s="246">
        <f t="shared" si="10"/>
        <v>1970.45</v>
      </c>
      <c r="CM15" s="246">
        <f t="shared" si="10"/>
        <v>1970.45</v>
      </c>
      <c r="CN15" s="246">
        <f t="shared" si="10"/>
        <v>1970.45</v>
      </c>
      <c r="CO15" s="246">
        <f t="shared" si="10"/>
        <v>1970.45</v>
      </c>
      <c r="CP15" s="246">
        <f t="shared" si="10"/>
        <v>1970.45</v>
      </c>
      <c r="CQ15" s="246">
        <f t="shared" si="10"/>
        <v>1970.45</v>
      </c>
      <c r="CR15" s="246">
        <f t="shared" si="10"/>
        <v>1970.45</v>
      </c>
      <c r="CS15" s="246">
        <f t="shared" si="10"/>
        <v>1970.45</v>
      </c>
      <c r="CT15" s="174">
        <f t="shared" si="3"/>
        <v>189163.20000000022</v>
      </c>
      <c r="CU15" s="117"/>
      <c r="CW15" s="109"/>
    </row>
    <row r="16" spans="1:102">
      <c r="A16" s="22" t="s">
        <v>42</v>
      </c>
      <c r="B16" s="237" cm="1">
        <f t="array" ref="B16:CS16">TRANSPOSE([3]JAN24!$AF$5:$AF$100)</f>
        <v>1131</v>
      </c>
      <c r="C16" s="237">
        <v>1131</v>
      </c>
      <c r="D16" s="237">
        <v>1131</v>
      </c>
      <c r="E16" s="237">
        <v>1131</v>
      </c>
      <c r="F16" s="237">
        <v>1131</v>
      </c>
      <c r="G16" s="237">
        <v>1131</v>
      </c>
      <c r="H16" s="237">
        <v>1131</v>
      </c>
      <c r="I16" s="237">
        <v>1131</v>
      </c>
      <c r="J16" s="237">
        <v>1131</v>
      </c>
      <c r="K16" s="237">
        <v>1131</v>
      </c>
      <c r="L16" s="237">
        <v>1131</v>
      </c>
      <c r="M16" s="237">
        <v>1131</v>
      </c>
      <c r="N16" s="237">
        <v>1131</v>
      </c>
      <c r="O16" s="237">
        <v>1131</v>
      </c>
      <c r="P16" s="237">
        <v>1131</v>
      </c>
      <c r="Q16" s="237">
        <v>1131</v>
      </c>
      <c r="R16" s="237">
        <v>1131</v>
      </c>
      <c r="S16" s="237">
        <v>1131</v>
      </c>
      <c r="T16" s="237">
        <v>1131</v>
      </c>
      <c r="U16" s="237">
        <v>1131</v>
      </c>
      <c r="V16" s="237">
        <v>1131</v>
      </c>
      <c r="W16" s="237">
        <v>1131</v>
      </c>
      <c r="X16" s="237">
        <v>1131</v>
      </c>
      <c r="Y16" s="237">
        <v>1131</v>
      </c>
      <c r="Z16" s="237">
        <v>1131</v>
      </c>
      <c r="AA16" s="237">
        <v>1131</v>
      </c>
      <c r="AB16" s="237">
        <v>1131</v>
      </c>
      <c r="AC16" s="237">
        <v>1131</v>
      </c>
      <c r="AD16" s="237">
        <v>1131</v>
      </c>
      <c r="AE16" s="237">
        <v>1131</v>
      </c>
      <c r="AF16" s="237">
        <v>1131</v>
      </c>
      <c r="AG16" s="237">
        <v>1131</v>
      </c>
      <c r="AH16" s="237">
        <v>1131</v>
      </c>
      <c r="AI16" s="237">
        <v>1131</v>
      </c>
      <c r="AJ16" s="237">
        <v>1131</v>
      </c>
      <c r="AK16" s="237">
        <v>1131</v>
      </c>
      <c r="AL16" s="237">
        <v>1131</v>
      </c>
      <c r="AM16" s="237">
        <v>1131</v>
      </c>
      <c r="AN16" s="237">
        <v>1131</v>
      </c>
      <c r="AO16" s="237">
        <v>1131</v>
      </c>
      <c r="AP16" s="237">
        <v>1131</v>
      </c>
      <c r="AQ16" s="237">
        <v>1131</v>
      </c>
      <c r="AR16" s="237">
        <v>1131</v>
      </c>
      <c r="AS16" s="237">
        <v>1131</v>
      </c>
      <c r="AT16" s="237">
        <v>1131</v>
      </c>
      <c r="AU16" s="237">
        <v>1131</v>
      </c>
      <c r="AV16" s="237">
        <v>1131</v>
      </c>
      <c r="AW16" s="237">
        <v>1131</v>
      </c>
      <c r="AX16" s="237">
        <v>1131</v>
      </c>
      <c r="AY16" s="237">
        <v>1131</v>
      </c>
      <c r="AZ16" s="237">
        <v>1131</v>
      </c>
      <c r="BA16" s="237">
        <v>1131</v>
      </c>
      <c r="BB16" s="237">
        <v>1131</v>
      </c>
      <c r="BC16" s="237">
        <v>1131</v>
      </c>
      <c r="BD16" s="237">
        <v>1131</v>
      </c>
      <c r="BE16" s="237">
        <v>1131</v>
      </c>
      <c r="BF16" s="237">
        <v>1131</v>
      </c>
      <c r="BG16" s="237">
        <v>1131</v>
      </c>
      <c r="BH16" s="237">
        <v>1131</v>
      </c>
      <c r="BI16" s="237">
        <v>1131</v>
      </c>
      <c r="BJ16" s="237">
        <v>1131</v>
      </c>
      <c r="BK16" s="237">
        <v>1131</v>
      </c>
      <c r="BL16" s="237">
        <v>1131</v>
      </c>
      <c r="BM16" s="237">
        <v>1131</v>
      </c>
      <c r="BN16" s="237">
        <v>1131</v>
      </c>
      <c r="BO16" s="237">
        <v>1131</v>
      </c>
      <c r="BP16" s="237">
        <v>1131</v>
      </c>
      <c r="BQ16" s="237">
        <v>1131</v>
      </c>
      <c r="BR16" s="237">
        <v>1131</v>
      </c>
      <c r="BS16" s="237">
        <v>1131</v>
      </c>
      <c r="BT16" s="237">
        <v>1131</v>
      </c>
      <c r="BU16" s="237">
        <v>1131</v>
      </c>
      <c r="BV16" s="237">
        <v>1131</v>
      </c>
      <c r="BW16" s="237">
        <v>1131</v>
      </c>
      <c r="BX16" s="237">
        <v>1131</v>
      </c>
      <c r="BY16" s="237">
        <v>1131</v>
      </c>
      <c r="BZ16" s="237">
        <v>1131</v>
      </c>
      <c r="CA16" s="237">
        <v>1131</v>
      </c>
      <c r="CB16" s="237">
        <v>1131</v>
      </c>
      <c r="CC16" s="237">
        <v>1131</v>
      </c>
      <c r="CD16" s="237">
        <v>1131</v>
      </c>
      <c r="CE16" s="237">
        <v>1131</v>
      </c>
      <c r="CF16" s="237">
        <v>1131</v>
      </c>
      <c r="CG16" s="237">
        <v>1131</v>
      </c>
      <c r="CH16" s="237">
        <v>1131</v>
      </c>
      <c r="CI16" s="237">
        <v>1131</v>
      </c>
      <c r="CJ16" s="237">
        <v>1131</v>
      </c>
      <c r="CK16" s="237">
        <v>1131</v>
      </c>
      <c r="CL16" s="237">
        <v>1131</v>
      </c>
      <c r="CM16" s="237">
        <v>1131</v>
      </c>
      <c r="CN16" s="237">
        <v>1131</v>
      </c>
      <c r="CO16" s="237">
        <v>1131</v>
      </c>
      <c r="CP16" s="237">
        <v>1131</v>
      </c>
      <c r="CQ16" s="237">
        <v>1131</v>
      </c>
      <c r="CR16" s="237">
        <v>1131</v>
      </c>
      <c r="CS16" s="237">
        <v>1131</v>
      </c>
      <c r="CT16" s="175">
        <f t="shared" si="3"/>
        <v>108576</v>
      </c>
      <c r="CU16" s="119"/>
      <c r="CW16" s="109"/>
    </row>
    <row r="17" spans="1:102">
      <c r="A17" s="239" t="s">
        <v>43</v>
      </c>
      <c r="B17" s="266">
        <v>269.45</v>
      </c>
      <c r="C17" s="266">
        <v>269.45</v>
      </c>
      <c r="D17" s="266">
        <v>269.45</v>
      </c>
      <c r="E17" s="266">
        <v>269.45</v>
      </c>
      <c r="F17" s="266">
        <v>269.45</v>
      </c>
      <c r="G17" s="266">
        <v>269.45</v>
      </c>
      <c r="H17" s="266">
        <v>269.45</v>
      </c>
      <c r="I17" s="266">
        <v>269.45</v>
      </c>
      <c r="J17" s="266">
        <v>269.45</v>
      </c>
      <c r="K17" s="266">
        <v>269.45</v>
      </c>
      <c r="L17" s="266">
        <v>269.45</v>
      </c>
      <c r="M17" s="266">
        <v>269.45</v>
      </c>
      <c r="N17" s="266">
        <v>269.45</v>
      </c>
      <c r="O17" s="266">
        <v>269.45</v>
      </c>
      <c r="P17" s="266">
        <v>269.45</v>
      </c>
      <c r="Q17" s="266">
        <v>269.45</v>
      </c>
      <c r="R17" s="266">
        <v>269.45</v>
      </c>
      <c r="S17" s="266">
        <v>269.45</v>
      </c>
      <c r="T17" s="266">
        <v>269.45</v>
      </c>
      <c r="U17" s="266">
        <v>269.45</v>
      </c>
      <c r="V17" s="266">
        <v>269.45</v>
      </c>
      <c r="W17" s="266">
        <v>269.45</v>
      </c>
      <c r="X17" s="266">
        <v>269.45</v>
      </c>
      <c r="Y17" s="266">
        <v>269.45</v>
      </c>
      <c r="Z17" s="266">
        <v>269.45</v>
      </c>
      <c r="AA17" s="266">
        <v>269.45</v>
      </c>
      <c r="AB17" s="266">
        <v>269.45</v>
      </c>
      <c r="AC17" s="266">
        <v>269.45</v>
      </c>
      <c r="AD17" s="266">
        <v>269.45</v>
      </c>
      <c r="AE17" s="266">
        <v>269.45</v>
      </c>
      <c r="AF17" s="266">
        <v>269.45</v>
      </c>
      <c r="AG17" s="266">
        <v>269.45</v>
      </c>
      <c r="AH17" s="266">
        <v>269.45</v>
      </c>
      <c r="AI17" s="266">
        <v>269.45</v>
      </c>
      <c r="AJ17" s="266">
        <v>269.45</v>
      </c>
      <c r="AK17" s="266">
        <v>269.45</v>
      </c>
      <c r="AL17" s="266">
        <v>269.45</v>
      </c>
      <c r="AM17" s="266">
        <v>269.45</v>
      </c>
      <c r="AN17" s="266">
        <v>269.45</v>
      </c>
      <c r="AO17" s="266">
        <v>269.45</v>
      </c>
      <c r="AP17" s="266">
        <v>269.45</v>
      </c>
      <c r="AQ17" s="266">
        <v>269.45</v>
      </c>
      <c r="AR17" s="266">
        <v>269.45</v>
      </c>
      <c r="AS17" s="266">
        <v>269.45</v>
      </c>
      <c r="AT17" s="266">
        <v>269.45</v>
      </c>
      <c r="AU17" s="266">
        <v>269.45</v>
      </c>
      <c r="AV17" s="266">
        <v>269.45</v>
      </c>
      <c r="AW17" s="266">
        <v>269.45</v>
      </c>
      <c r="AX17" s="266">
        <v>269.45</v>
      </c>
      <c r="AY17" s="266">
        <v>269.45</v>
      </c>
      <c r="AZ17" s="266">
        <v>269.45</v>
      </c>
      <c r="BA17" s="266">
        <v>269.45</v>
      </c>
      <c r="BB17" s="266">
        <v>269.45</v>
      </c>
      <c r="BC17" s="266">
        <v>269.45</v>
      </c>
      <c r="BD17" s="266">
        <v>269.45</v>
      </c>
      <c r="BE17" s="266">
        <v>269.45</v>
      </c>
      <c r="BF17" s="266">
        <v>269.45</v>
      </c>
      <c r="BG17" s="266">
        <v>269.45</v>
      </c>
      <c r="BH17" s="266">
        <v>269.45</v>
      </c>
      <c r="BI17" s="266">
        <v>269.45</v>
      </c>
      <c r="BJ17" s="266">
        <v>269.45</v>
      </c>
      <c r="BK17" s="266">
        <v>269.45</v>
      </c>
      <c r="BL17" s="266">
        <v>269.45</v>
      </c>
      <c r="BM17" s="266">
        <v>269.45</v>
      </c>
      <c r="BN17" s="266">
        <v>269.45</v>
      </c>
      <c r="BO17" s="266">
        <v>269.45</v>
      </c>
      <c r="BP17" s="266">
        <v>269.45</v>
      </c>
      <c r="BQ17" s="266">
        <v>269.45</v>
      </c>
      <c r="BR17" s="266">
        <v>269.45</v>
      </c>
      <c r="BS17" s="266">
        <v>269.45</v>
      </c>
      <c r="BT17" s="266">
        <v>269.45</v>
      </c>
      <c r="BU17" s="266">
        <v>269.45</v>
      </c>
      <c r="BV17" s="266">
        <v>269.45</v>
      </c>
      <c r="BW17" s="266">
        <v>269.45</v>
      </c>
      <c r="BX17" s="266">
        <v>269.45</v>
      </c>
      <c r="BY17" s="266">
        <v>269.45</v>
      </c>
      <c r="BZ17" s="266">
        <v>269.45</v>
      </c>
      <c r="CA17" s="266">
        <v>269.45</v>
      </c>
      <c r="CB17" s="266">
        <v>269.45</v>
      </c>
      <c r="CC17" s="266">
        <v>269.45</v>
      </c>
      <c r="CD17" s="266">
        <v>269.45</v>
      </c>
      <c r="CE17" s="266">
        <v>269.45</v>
      </c>
      <c r="CF17" s="266">
        <v>269.45</v>
      </c>
      <c r="CG17" s="266">
        <v>269.45</v>
      </c>
      <c r="CH17" s="266">
        <v>269.45</v>
      </c>
      <c r="CI17" s="266">
        <v>269.45</v>
      </c>
      <c r="CJ17" s="266">
        <v>269.45</v>
      </c>
      <c r="CK17" s="266">
        <v>269.45</v>
      </c>
      <c r="CL17" s="266">
        <v>269.45</v>
      </c>
      <c r="CM17" s="266">
        <v>269.45</v>
      </c>
      <c r="CN17" s="266">
        <v>269.45</v>
      </c>
      <c r="CO17" s="266">
        <v>269.45</v>
      </c>
      <c r="CP17" s="266">
        <v>269.45</v>
      </c>
      <c r="CQ17" s="266">
        <v>269.45</v>
      </c>
      <c r="CR17" s="266">
        <v>269.45</v>
      </c>
      <c r="CS17" s="266">
        <v>269.45</v>
      </c>
      <c r="CT17" s="175">
        <f t="shared" si="3"/>
        <v>25867.200000000044</v>
      </c>
      <c r="CU17" s="119"/>
      <c r="CV17" s="130"/>
      <c r="CW17" s="109"/>
    </row>
    <row r="18" spans="1:102">
      <c r="A18" s="239" t="s">
        <v>44</v>
      </c>
      <c r="B18" s="237">
        <v>570</v>
      </c>
      <c r="C18" s="237">
        <v>570</v>
      </c>
      <c r="D18" s="237">
        <v>570</v>
      </c>
      <c r="E18" s="237">
        <v>570</v>
      </c>
      <c r="F18" s="237">
        <v>570</v>
      </c>
      <c r="G18" s="237">
        <v>570</v>
      </c>
      <c r="H18" s="237">
        <v>570</v>
      </c>
      <c r="I18" s="237">
        <v>570</v>
      </c>
      <c r="J18" s="237">
        <v>570</v>
      </c>
      <c r="K18" s="237">
        <v>570</v>
      </c>
      <c r="L18" s="237">
        <v>570</v>
      </c>
      <c r="M18" s="237">
        <v>570</v>
      </c>
      <c r="N18" s="237">
        <v>570</v>
      </c>
      <c r="O18" s="237">
        <v>570</v>
      </c>
      <c r="P18" s="237">
        <v>570</v>
      </c>
      <c r="Q18" s="237">
        <v>570</v>
      </c>
      <c r="R18" s="237">
        <v>570</v>
      </c>
      <c r="S18" s="237">
        <v>570</v>
      </c>
      <c r="T18" s="237">
        <v>570</v>
      </c>
      <c r="U18" s="237">
        <v>570</v>
      </c>
      <c r="V18" s="237">
        <v>570</v>
      </c>
      <c r="W18" s="237">
        <v>570</v>
      </c>
      <c r="X18" s="237">
        <v>570</v>
      </c>
      <c r="Y18" s="237">
        <v>570</v>
      </c>
      <c r="Z18" s="237">
        <v>570</v>
      </c>
      <c r="AA18" s="237">
        <v>570</v>
      </c>
      <c r="AB18" s="237">
        <v>570</v>
      </c>
      <c r="AC18" s="237">
        <v>570</v>
      </c>
      <c r="AD18" s="237">
        <v>570</v>
      </c>
      <c r="AE18" s="237">
        <v>570</v>
      </c>
      <c r="AF18" s="237">
        <v>570</v>
      </c>
      <c r="AG18" s="237">
        <v>570</v>
      </c>
      <c r="AH18" s="237">
        <v>570</v>
      </c>
      <c r="AI18" s="237">
        <v>570</v>
      </c>
      <c r="AJ18" s="237">
        <v>570</v>
      </c>
      <c r="AK18" s="237">
        <v>570</v>
      </c>
      <c r="AL18" s="237">
        <v>570</v>
      </c>
      <c r="AM18" s="237">
        <v>570</v>
      </c>
      <c r="AN18" s="237">
        <v>570</v>
      </c>
      <c r="AO18" s="237">
        <v>570</v>
      </c>
      <c r="AP18" s="237">
        <v>570</v>
      </c>
      <c r="AQ18" s="237">
        <v>570</v>
      </c>
      <c r="AR18" s="237">
        <v>570</v>
      </c>
      <c r="AS18" s="237">
        <v>570</v>
      </c>
      <c r="AT18" s="237">
        <v>570</v>
      </c>
      <c r="AU18" s="237">
        <v>570</v>
      </c>
      <c r="AV18" s="237">
        <v>570</v>
      </c>
      <c r="AW18" s="237">
        <v>570</v>
      </c>
      <c r="AX18" s="237">
        <v>570</v>
      </c>
      <c r="AY18" s="237">
        <v>570</v>
      </c>
      <c r="AZ18" s="237">
        <v>570</v>
      </c>
      <c r="BA18" s="237">
        <v>570</v>
      </c>
      <c r="BB18" s="237">
        <v>570</v>
      </c>
      <c r="BC18" s="237">
        <v>570</v>
      </c>
      <c r="BD18" s="237">
        <v>570</v>
      </c>
      <c r="BE18" s="237">
        <v>570</v>
      </c>
      <c r="BF18" s="237">
        <v>570</v>
      </c>
      <c r="BG18" s="237">
        <v>570</v>
      </c>
      <c r="BH18" s="237">
        <v>570</v>
      </c>
      <c r="BI18" s="237">
        <v>570</v>
      </c>
      <c r="BJ18" s="237">
        <v>570</v>
      </c>
      <c r="BK18" s="237">
        <v>570</v>
      </c>
      <c r="BL18" s="237">
        <v>570</v>
      </c>
      <c r="BM18" s="237">
        <v>570</v>
      </c>
      <c r="BN18" s="237">
        <v>570</v>
      </c>
      <c r="BO18" s="237">
        <v>570</v>
      </c>
      <c r="BP18" s="237">
        <v>570</v>
      </c>
      <c r="BQ18" s="237">
        <v>570</v>
      </c>
      <c r="BR18" s="237">
        <v>570</v>
      </c>
      <c r="BS18" s="237">
        <v>570</v>
      </c>
      <c r="BT18" s="237">
        <v>570</v>
      </c>
      <c r="BU18" s="237">
        <v>570</v>
      </c>
      <c r="BV18" s="237">
        <v>570</v>
      </c>
      <c r="BW18" s="237">
        <v>570</v>
      </c>
      <c r="BX18" s="237">
        <v>570</v>
      </c>
      <c r="BY18" s="237">
        <v>570</v>
      </c>
      <c r="BZ18" s="237">
        <v>570</v>
      </c>
      <c r="CA18" s="237">
        <v>570</v>
      </c>
      <c r="CB18" s="237">
        <v>570</v>
      </c>
      <c r="CC18" s="237">
        <v>570</v>
      </c>
      <c r="CD18" s="237">
        <v>570</v>
      </c>
      <c r="CE18" s="237">
        <v>570</v>
      </c>
      <c r="CF18" s="237">
        <v>570</v>
      </c>
      <c r="CG18" s="237">
        <v>570</v>
      </c>
      <c r="CH18" s="237">
        <v>570</v>
      </c>
      <c r="CI18" s="237">
        <v>570</v>
      </c>
      <c r="CJ18" s="237">
        <v>570</v>
      </c>
      <c r="CK18" s="237">
        <v>570</v>
      </c>
      <c r="CL18" s="237">
        <v>570</v>
      </c>
      <c r="CM18" s="237">
        <v>570</v>
      </c>
      <c r="CN18" s="237">
        <v>570</v>
      </c>
      <c r="CO18" s="237">
        <v>570</v>
      </c>
      <c r="CP18" s="237">
        <v>570</v>
      </c>
      <c r="CQ18" s="237">
        <v>570</v>
      </c>
      <c r="CR18" s="237">
        <v>570</v>
      </c>
      <c r="CS18" s="237">
        <v>570</v>
      </c>
      <c r="CT18" s="175">
        <f t="shared" si="3"/>
        <v>54720</v>
      </c>
      <c r="CU18" s="119"/>
      <c r="CV18" s="130"/>
      <c r="CW18" s="109"/>
    </row>
    <row r="19" spans="1:102" hidden="1">
      <c r="A19" s="39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75">
        <f t="shared" si="3"/>
        <v>0</v>
      </c>
      <c r="CU19" s="119"/>
      <c r="CV19" s="131"/>
      <c r="CW19" s="109"/>
      <c r="CX19" s="199"/>
    </row>
    <row r="20" spans="1:102">
      <c r="A20" s="74" t="s">
        <v>46</v>
      </c>
      <c r="B20" s="185">
        <f t="shared" ref="B20:AG20" si="11">SUM(B21:B24)</f>
        <v>59.548160000000003</v>
      </c>
      <c r="C20" s="185">
        <f t="shared" si="11"/>
        <v>49.834879999999998</v>
      </c>
      <c r="D20" s="185">
        <f t="shared" si="11"/>
        <v>44.52872</v>
      </c>
      <c r="E20" s="185">
        <f t="shared" si="11"/>
        <v>42.915439999999997</v>
      </c>
      <c r="F20" s="185">
        <f t="shared" si="11"/>
        <v>42.872720000000001</v>
      </c>
      <c r="G20" s="185">
        <f t="shared" si="11"/>
        <v>43.11016</v>
      </c>
      <c r="H20" s="185">
        <f t="shared" si="11"/>
        <v>43.148159999999997</v>
      </c>
      <c r="I20" s="185">
        <f t="shared" si="11"/>
        <v>42.44576</v>
      </c>
      <c r="J20" s="185">
        <f t="shared" si="11"/>
        <v>41.214640000000003</v>
      </c>
      <c r="K20" s="185">
        <f t="shared" si="11"/>
        <v>41.284559999999999</v>
      </c>
      <c r="L20" s="185">
        <f t="shared" si="11"/>
        <v>42.850639999999999</v>
      </c>
      <c r="M20" s="185">
        <f t="shared" si="11"/>
        <v>45.369839999999996</v>
      </c>
      <c r="N20" s="185">
        <f t="shared" si="11"/>
        <v>46.828319999999998</v>
      </c>
      <c r="O20" s="185">
        <f t="shared" si="11"/>
        <v>47.099199999999996</v>
      </c>
      <c r="P20" s="185">
        <f t="shared" si="11"/>
        <v>50.75752</v>
      </c>
      <c r="Q20" s="185">
        <f t="shared" si="11"/>
        <v>55.712400000000002</v>
      </c>
      <c r="R20" s="185">
        <f t="shared" si="11"/>
        <v>59.068239999999996</v>
      </c>
      <c r="S20" s="185">
        <f t="shared" si="11"/>
        <v>59.014400000000002</v>
      </c>
      <c r="T20" s="185">
        <f t="shared" si="11"/>
        <v>56.807519999999997</v>
      </c>
      <c r="U20" s="185">
        <f t="shared" si="11"/>
        <v>54.786639999999998</v>
      </c>
      <c r="V20" s="185">
        <f t="shared" si="11"/>
        <v>52.524079999999998</v>
      </c>
      <c r="W20" s="185">
        <f t="shared" si="11"/>
        <v>52.733360000000005</v>
      </c>
      <c r="X20" s="185">
        <f t="shared" si="11"/>
        <v>54.905360000000002</v>
      </c>
      <c r="Y20" s="185">
        <f t="shared" si="11"/>
        <v>53.81944</v>
      </c>
      <c r="Z20" s="185">
        <f t="shared" si="11"/>
        <v>53.785679999999999</v>
      </c>
      <c r="AA20" s="185">
        <f t="shared" si="11"/>
        <v>55.193903225072503</v>
      </c>
      <c r="AB20" s="185">
        <f t="shared" si="11"/>
        <v>55.480235834006685</v>
      </c>
      <c r="AC20" s="185">
        <f t="shared" si="11"/>
        <v>62.319317636024195</v>
      </c>
      <c r="AD20" s="185">
        <f t="shared" si="11"/>
        <v>101.24801472824932</v>
      </c>
      <c r="AE20" s="185">
        <f t="shared" si="11"/>
        <v>191.86670515679887</v>
      </c>
      <c r="AF20" s="185">
        <f t="shared" si="11"/>
        <v>356.2589311182179</v>
      </c>
      <c r="AG20" s="185">
        <f t="shared" si="11"/>
        <v>571.90310263036804</v>
      </c>
      <c r="AH20" s="185">
        <f t="shared" ref="AH20:BM20" si="12">SUM(AH21:AH24)</f>
        <v>837.15714877797234</v>
      </c>
      <c r="AI20" s="185">
        <f t="shared" si="12"/>
        <v>1126.3978480166452</v>
      </c>
      <c r="AJ20" s="185">
        <f t="shared" si="12"/>
        <v>1409.1754370927779</v>
      </c>
      <c r="AK20" s="185">
        <f t="shared" si="12"/>
        <v>1702.9855532400848</v>
      </c>
      <c r="AL20" s="185">
        <f t="shared" si="12"/>
        <v>2197.3933485268903</v>
      </c>
      <c r="AM20" s="185">
        <f t="shared" si="12"/>
        <v>2507.9973091211691</v>
      </c>
      <c r="AN20" s="185">
        <f t="shared" si="12"/>
        <v>2752.2586400733594</v>
      </c>
      <c r="AO20" s="185">
        <f t="shared" si="12"/>
        <v>2986.6237464754067</v>
      </c>
      <c r="AP20" s="185">
        <f t="shared" si="12"/>
        <v>3294.1453689696864</v>
      </c>
      <c r="AQ20" s="185">
        <f t="shared" si="12"/>
        <v>3531.9016205999769</v>
      </c>
      <c r="AR20" s="185">
        <f t="shared" si="12"/>
        <v>3719.7426332069131</v>
      </c>
      <c r="AS20" s="185">
        <f t="shared" si="12"/>
        <v>3898.1006648138568</v>
      </c>
      <c r="AT20" s="185">
        <f t="shared" si="12"/>
        <v>4072.6816915248232</v>
      </c>
      <c r="AU20" s="185">
        <f t="shared" si="12"/>
        <v>4151.707432432615</v>
      </c>
      <c r="AV20" s="185">
        <f t="shared" si="12"/>
        <v>4189.8895681893919</v>
      </c>
      <c r="AW20" s="185">
        <f t="shared" si="12"/>
        <v>4237.4789716389678</v>
      </c>
      <c r="AX20" s="185">
        <f t="shared" si="12"/>
        <v>4260.5071192415653</v>
      </c>
      <c r="AY20" s="185">
        <f t="shared" si="12"/>
        <v>4255.855426060295</v>
      </c>
      <c r="AZ20" s="185">
        <f t="shared" si="12"/>
        <v>4248.0714260395425</v>
      </c>
      <c r="BA20" s="185">
        <f t="shared" si="12"/>
        <v>4208.535195474693</v>
      </c>
      <c r="BB20" s="185">
        <f t="shared" si="12"/>
        <v>4209.5284124507752</v>
      </c>
      <c r="BC20" s="185">
        <f t="shared" si="12"/>
        <v>4185.0714512749746</v>
      </c>
      <c r="BD20" s="185">
        <f t="shared" si="12"/>
        <v>4119.3423017499645</v>
      </c>
      <c r="BE20" s="185">
        <f t="shared" si="12"/>
        <v>4042.264107984452</v>
      </c>
      <c r="BF20" s="185">
        <f t="shared" si="12"/>
        <v>3968.8562680651262</v>
      </c>
      <c r="BG20" s="185">
        <f t="shared" si="12"/>
        <v>3846.682976715857</v>
      </c>
      <c r="BH20" s="185">
        <f t="shared" si="12"/>
        <v>3751.0649038240726</v>
      </c>
      <c r="BI20" s="185">
        <f t="shared" si="12"/>
        <v>3624.8581702801712</v>
      </c>
      <c r="BJ20" s="185">
        <f t="shared" si="12"/>
        <v>3438.5560321633311</v>
      </c>
      <c r="BK20" s="185">
        <f t="shared" si="12"/>
        <v>3164.8310222840241</v>
      </c>
      <c r="BL20" s="185">
        <f t="shared" si="12"/>
        <v>2919.8864378257394</v>
      </c>
      <c r="BM20" s="185">
        <f t="shared" si="12"/>
        <v>2608.819834692526</v>
      </c>
      <c r="BN20" s="185">
        <f t="shared" ref="BN20:CS20" si="13">SUM(BN21:BN24)</f>
        <v>2266.8609617446477</v>
      </c>
      <c r="BO20" s="185">
        <f t="shared" si="13"/>
        <v>1926.9268901137184</v>
      </c>
      <c r="BP20" s="185">
        <f t="shared" si="13"/>
        <v>1511.0143834941439</v>
      </c>
      <c r="BQ20" s="185">
        <f t="shared" si="13"/>
        <v>1113.051078468585</v>
      </c>
      <c r="BR20" s="185">
        <f t="shared" si="13"/>
        <v>729.2147894923919</v>
      </c>
      <c r="BS20" s="185">
        <f t="shared" si="13"/>
        <v>415.08212566453466</v>
      </c>
      <c r="BT20" s="185">
        <f t="shared" si="13"/>
        <v>209.61943576417656</v>
      </c>
      <c r="BU20" s="185">
        <f t="shared" si="13"/>
        <v>94.071822774408645</v>
      </c>
      <c r="BV20" s="185">
        <f t="shared" si="13"/>
        <v>56.138837877707935</v>
      </c>
      <c r="BW20" s="185">
        <f t="shared" si="13"/>
        <v>39.894640000000003</v>
      </c>
      <c r="BX20" s="185">
        <f t="shared" si="13"/>
        <v>43.282080000000001</v>
      </c>
      <c r="BY20" s="185">
        <f t="shared" si="13"/>
        <v>43.363520000000001</v>
      </c>
      <c r="BZ20" s="185">
        <f t="shared" si="13"/>
        <v>44.114400000000003</v>
      </c>
      <c r="CA20" s="185">
        <f t="shared" si="13"/>
        <v>43.49776</v>
      </c>
      <c r="CB20" s="185">
        <f t="shared" si="13"/>
        <v>44.960560000000001</v>
      </c>
      <c r="CC20" s="185">
        <f t="shared" si="13"/>
        <v>43.278559999999999</v>
      </c>
      <c r="CD20" s="185">
        <f t="shared" si="13"/>
        <v>44.038000000000004</v>
      </c>
      <c r="CE20" s="185">
        <f t="shared" si="13"/>
        <v>41.896239999999999</v>
      </c>
      <c r="CF20" s="185">
        <f t="shared" si="13"/>
        <v>42.65672</v>
      </c>
      <c r="CG20" s="185">
        <f t="shared" si="13"/>
        <v>41.707279999999997</v>
      </c>
      <c r="CH20" s="185">
        <f t="shared" si="13"/>
        <v>43.085520000000002</v>
      </c>
      <c r="CI20" s="185">
        <f t="shared" si="13"/>
        <v>42.648240000000001</v>
      </c>
      <c r="CJ20" s="185">
        <f t="shared" si="13"/>
        <v>40.0336</v>
      </c>
      <c r="CK20" s="185">
        <f t="shared" si="13"/>
        <v>42.0672</v>
      </c>
      <c r="CL20" s="185">
        <f t="shared" si="13"/>
        <v>41.782800000000002</v>
      </c>
      <c r="CM20" s="185">
        <f t="shared" si="13"/>
        <v>44.844479999999997</v>
      </c>
      <c r="CN20" s="185">
        <f t="shared" si="13"/>
        <v>46.089919999999999</v>
      </c>
      <c r="CO20" s="185">
        <f t="shared" si="13"/>
        <v>45.319360000000003</v>
      </c>
      <c r="CP20" s="185">
        <f t="shared" si="13"/>
        <v>50.902799999999999</v>
      </c>
      <c r="CQ20" s="185">
        <f t="shared" si="13"/>
        <v>63.676159999999996</v>
      </c>
      <c r="CR20" s="185">
        <f t="shared" si="13"/>
        <v>62.515599999999999</v>
      </c>
      <c r="CS20" s="185">
        <f t="shared" si="13"/>
        <v>60.387999999999998</v>
      </c>
      <c r="CT20" s="174">
        <f>SUM(B20:CS20)</f>
        <v>119477.62788455069</v>
      </c>
      <c r="CU20" s="117"/>
      <c r="CW20" s="109"/>
    </row>
    <row r="21" spans="1:102">
      <c r="A21" s="57" t="s">
        <v>65</v>
      </c>
      <c r="B21" s="132" cm="1">
        <f t="array" ref="B21:CS21">TRANSPOSE('[5]JAN-24'!$AR$4:$AR$99)</f>
        <v>0</v>
      </c>
      <c r="C21" s="132">
        <v>0</v>
      </c>
      <c r="D21" s="132">
        <v>0</v>
      </c>
      <c r="E21" s="132">
        <v>0</v>
      </c>
      <c r="F21" s="132">
        <v>0</v>
      </c>
      <c r="G21" s="132">
        <v>0</v>
      </c>
      <c r="H21" s="132">
        <v>0</v>
      </c>
      <c r="I21" s="132">
        <v>0</v>
      </c>
      <c r="J21" s="132">
        <v>0</v>
      </c>
      <c r="K21" s="132">
        <v>0</v>
      </c>
      <c r="L21" s="132">
        <v>0</v>
      </c>
      <c r="M21" s="132">
        <v>0</v>
      </c>
      <c r="N21" s="132">
        <v>0</v>
      </c>
      <c r="O21" s="132">
        <v>0</v>
      </c>
      <c r="P21" s="132">
        <v>0</v>
      </c>
      <c r="Q21" s="132">
        <v>0</v>
      </c>
      <c r="R21" s="132">
        <v>0</v>
      </c>
      <c r="S21" s="132">
        <v>0</v>
      </c>
      <c r="T21" s="132">
        <v>0</v>
      </c>
      <c r="U21" s="132">
        <v>0</v>
      </c>
      <c r="V21" s="132">
        <v>0</v>
      </c>
      <c r="W21" s="132">
        <v>0</v>
      </c>
      <c r="X21" s="132">
        <v>0.13</v>
      </c>
      <c r="Y21" s="132">
        <v>0.13</v>
      </c>
      <c r="Z21" s="132">
        <v>0.29000000000000004</v>
      </c>
      <c r="AA21" s="132">
        <v>1.28</v>
      </c>
      <c r="AB21" s="132">
        <v>3.32</v>
      </c>
      <c r="AC21" s="132">
        <v>12.780000000000001</v>
      </c>
      <c r="AD21" s="132">
        <v>28.98</v>
      </c>
      <c r="AE21" s="132">
        <v>47.379999999999995</v>
      </c>
      <c r="AF21" s="132">
        <v>77.27</v>
      </c>
      <c r="AG21" s="132">
        <v>117.59</v>
      </c>
      <c r="AH21" s="132">
        <v>176.92999999999998</v>
      </c>
      <c r="AI21" s="132">
        <v>253.4</v>
      </c>
      <c r="AJ21" s="132">
        <v>339.01</v>
      </c>
      <c r="AK21" s="132">
        <v>462.71</v>
      </c>
      <c r="AL21" s="132">
        <v>722.33999999999992</v>
      </c>
      <c r="AM21" s="132">
        <v>869.76</v>
      </c>
      <c r="AN21" s="132">
        <v>1003.43</v>
      </c>
      <c r="AO21" s="132">
        <v>1126.7900000000002</v>
      </c>
      <c r="AP21" s="132">
        <v>1267.71</v>
      </c>
      <c r="AQ21" s="132">
        <v>1383.7099999999998</v>
      </c>
      <c r="AR21" s="132">
        <v>1497.95</v>
      </c>
      <c r="AS21" s="132">
        <v>1572.21</v>
      </c>
      <c r="AT21" s="132">
        <v>1689.74</v>
      </c>
      <c r="AU21" s="132">
        <v>1727.74</v>
      </c>
      <c r="AV21" s="132">
        <v>1746.82</v>
      </c>
      <c r="AW21" s="132">
        <v>1764.4599999999998</v>
      </c>
      <c r="AX21" s="132">
        <v>1772.8500000000001</v>
      </c>
      <c r="AY21" s="132">
        <v>1773.47</v>
      </c>
      <c r="AZ21" s="132">
        <v>1780.86</v>
      </c>
      <c r="BA21" s="132">
        <v>1774.12</v>
      </c>
      <c r="BB21" s="132">
        <v>1768.9</v>
      </c>
      <c r="BC21" s="132">
        <v>1773.3799999999999</v>
      </c>
      <c r="BD21" s="132">
        <v>1770.89</v>
      </c>
      <c r="BE21" s="132">
        <v>1761.9399999999998</v>
      </c>
      <c r="BF21" s="132">
        <v>1749.79</v>
      </c>
      <c r="BG21" s="132">
        <v>1720.1100000000001</v>
      </c>
      <c r="BH21" s="132">
        <v>1674.01</v>
      </c>
      <c r="BI21" s="132">
        <v>1613.9199999999998</v>
      </c>
      <c r="BJ21" s="132">
        <v>1529.78</v>
      </c>
      <c r="BK21" s="132">
        <v>1412.8799999999999</v>
      </c>
      <c r="BL21" s="132">
        <v>1288.48</v>
      </c>
      <c r="BM21" s="132">
        <v>1159.21</v>
      </c>
      <c r="BN21" s="132">
        <v>1009.41</v>
      </c>
      <c r="BO21" s="132">
        <v>844.1</v>
      </c>
      <c r="BP21" s="132">
        <v>675.04</v>
      </c>
      <c r="BQ21" s="132">
        <v>494.33</v>
      </c>
      <c r="BR21" s="132">
        <v>348.64000000000004</v>
      </c>
      <c r="BS21" s="132">
        <v>215.44</v>
      </c>
      <c r="BT21" s="132">
        <v>114.39</v>
      </c>
      <c r="BU21" s="132">
        <v>41.74</v>
      </c>
      <c r="BV21" s="132">
        <v>13.67</v>
      </c>
      <c r="BW21" s="132">
        <v>0.04</v>
      </c>
      <c r="BX21" s="132">
        <v>0</v>
      </c>
      <c r="BY21" s="132">
        <v>0</v>
      </c>
      <c r="BZ21" s="132">
        <v>0</v>
      </c>
      <c r="CA21" s="132">
        <v>0</v>
      </c>
      <c r="CB21" s="132">
        <v>0</v>
      </c>
      <c r="CC21" s="132">
        <v>0</v>
      </c>
      <c r="CD21" s="132">
        <v>0</v>
      </c>
      <c r="CE21" s="132">
        <v>0</v>
      </c>
      <c r="CF21" s="132">
        <v>0</v>
      </c>
      <c r="CG21" s="132">
        <v>0</v>
      </c>
      <c r="CH21" s="132">
        <v>0</v>
      </c>
      <c r="CI21" s="132">
        <v>0</v>
      </c>
      <c r="CJ21" s="132">
        <v>0</v>
      </c>
      <c r="CK21" s="132">
        <v>0</v>
      </c>
      <c r="CL21" s="132">
        <v>0</v>
      </c>
      <c r="CM21" s="132">
        <v>0</v>
      </c>
      <c r="CN21" s="132">
        <v>0</v>
      </c>
      <c r="CO21" s="132">
        <v>0</v>
      </c>
      <c r="CP21" s="132">
        <v>0</v>
      </c>
      <c r="CQ21" s="132">
        <v>0</v>
      </c>
      <c r="CR21" s="132">
        <v>0</v>
      </c>
      <c r="CS21" s="132">
        <v>0</v>
      </c>
      <c r="CT21" s="175">
        <f t="shared" ref="CT21:CT25" si="14">SUM(B21:CS21)</f>
        <v>47975.25</v>
      </c>
      <c r="CU21" s="119"/>
      <c r="CW21" s="109"/>
    </row>
    <row r="22" spans="1:102">
      <c r="A22" s="22" t="s">
        <v>66</v>
      </c>
      <c r="B22" s="132">
        <v>0</v>
      </c>
      <c r="C22" s="132">
        <v>0</v>
      </c>
      <c r="D22" s="132">
        <v>0</v>
      </c>
      <c r="E22" s="132">
        <v>0</v>
      </c>
      <c r="F22" s="132">
        <v>0</v>
      </c>
      <c r="G22" s="132">
        <v>0</v>
      </c>
      <c r="H22" s="132">
        <v>0</v>
      </c>
      <c r="I22" s="132">
        <v>0</v>
      </c>
      <c r="J22" s="132">
        <v>0</v>
      </c>
      <c r="K22" s="132">
        <v>0</v>
      </c>
      <c r="L22" s="132">
        <v>0</v>
      </c>
      <c r="M22" s="132">
        <v>0</v>
      </c>
      <c r="N22" s="132">
        <v>0</v>
      </c>
      <c r="O22" s="132">
        <v>0</v>
      </c>
      <c r="P22" s="132">
        <v>0</v>
      </c>
      <c r="Q22" s="132">
        <v>0</v>
      </c>
      <c r="R22" s="132">
        <v>0</v>
      </c>
      <c r="S22" s="132">
        <v>0</v>
      </c>
      <c r="T22" s="132">
        <v>0</v>
      </c>
      <c r="U22" s="132">
        <v>0</v>
      </c>
      <c r="V22" s="132">
        <v>0</v>
      </c>
      <c r="W22" s="132">
        <v>0</v>
      </c>
      <c r="X22" s="132">
        <v>0</v>
      </c>
      <c r="Y22" s="132">
        <v>0</v>
      </c>
      <c r="Z22" s="132">
        <v>0</v>
      </c>
      <c r="AA22" s="132">
        <v>1.7587032250725092</v>
      </c>
      <c r="AB22" s="132">
        <v>3.4987958340066849</v>
      </c>
      <c r="AC22" s="132">
        <v>4.3083576360241898</v>
      </c>
      <c r="AD22" s="132">
        <v>27.478574728249313</v>
      </c>
      <c r="AE22" s="132">
        <v>100.73926515679887</v>
      </c>
      <c r="AF22" s="132">
        <v>236.54093111821791</v>
      </c>
      <c r="AG22" s="132">
        <v>412.53222263036798</v>
      </c>
      <c r="AH22" s="132">
        <v>617.50954877797244</v>
      </c>
      <c r="AI22" s="132">
        <v>830.43360801664517</v>
      </c>
      <c r="AJ22" s="132">
        <v>1027.948077092778</v>
      </c>
      <c r="AK22" s="132">
        <v>1196.8301132400848</v>
      </c>
      <c r="AL22" s="132">
        <v>1431.83566852689</v>
      </c>
      <c r="AM22" s="132">
        <v>1594.6599491211693</v>
      </c>
      <c r="AN22" s="132">
        <v>1705.5420000733598</v>
      </c>
      <c r="AO22" s="132">
        <v>1816.1355864754064</v>
      </c>
      <c r="AP22" s="132">
        <v>1982.1888089696863</v>
      </c>
      <c r="AQ22" s="132">
        <v>2104.1162605999775</v>
      </c>
      <c r="AR22" s="132">
        <v>2176.0835132069133</v>
      </c>
      <c r="AS22" s="132">
        <v>2280.3401848138569</v>
      </c>
      <c r="AT22" s="132">
        <v>2337.7818515248232</v>
      </c>
      <c r="AU22" s="132">
        <v>2379.190472432615</v>
      </c>
      <c r="AV22" s="132">
        <v>2395.9772481893915</v>
      </c>
      <c r="AW22" s="132">
        <v>2424.1723316389671</v>
      </c>
      <c r="AX22" s="132">
        <v>2439.0515192415646</v>
      </c>
      <c r="AY22" s="132">
        <v>2434.5756660602951</v>
      </c>
      <c r="AZ22" s="132">
        <v>2418.8683060395419</v>
      </c>
      <c r="BA22" s="132">
        <v>2385.9275154746924</v>
      </c>
      <c r="BB22" s="132">
        <v>2392.9344124507743</v>
      </c>
      <c r="BC22" s="132">
        <v>2363.9018512749744</v>
      </c>
      <c r="BD22" s="132">
        <v>2300.002781749964</v>
      </c>
      <c r="BE22" s="132">
        <v>2232.317067984452</v>
      </c>
      <c r="BF22" s="132">
        <v>2171.3469080651262</v>
      </c>
      <c r="BG22" s="132">
        <v>2078.4732167158568</v>
      </c>
      <c r="BH22" s="132">
        <v>2028.3949038240726</v>
      </c>
      <c r="BI22" s="132">
        <v>1961.5556102801711</v>
      </c>
      <c r="BJ22" s="132">
        <v>1859.622432163331</v>
      </c>
      <c r="BK22" s="132">
        <v>1702.6905422840241</v>
      </c>
      <c r="BL22" s="132">
        <v>1583.2522778257394</v>
      </c>
      <c r="BM22" s="132">
        <v>1400.8812746925262</v>
      </c>
      <c r="BN22" s="132">
        <v>1208.7252817446479</v>
      </c>
      <c r="BO22" s="132">
        <v>1035.8695301137186</v>
      </c>
      <c r="BP22" s="132">
        <v>788.13814349414395</v>
      </c>
      <c r="BQ22" s="132">
        <v>571.67779846858491</v>
      </c>
      <c r="BR22" s="132">
        <v>340.96782949239184</v>
      </c>
      <c r="BS22" s="132">
        <v>160.14084566453462</v>
      </c>
      <c r="BT22" s="132">
        <v>56.01255576417654</v>
      </c>
      <c r="BU22" s="132">
        <v>13.114862774408655</v>
      </c>
      <c r="BV22" s="132">
        <v>3.6461178777079377</v>
      </c>
      <c r="BW22" s="132">
        <v>0</v>
      </c>
      <c r="BX22" s="132">
        <v>0</v>
      </c>
      <c r="BY22" s="132">
        <v>0</v>
      </c>
      <c r="BZ22" s="132">
        <v>0</v>
      </c>
      <c r="CA22" s="132">
        <v>0</v>
      </c>
      <c r="CB22" s="132">
        <v>0</v>
      </c>
      <c r="CC22" s="132">
        <v>0</v>
      </c>
      <c r="CD22" s="132">
        <v>0</v>
      </c>
      <c r="CE22" s="132">
        <v>0</v>
      </c>
      <c r="CF22" s="132">
        <v>0</v>
      </c>
      <c r="CG22" s="132">
        <v>0</v>
      </c>
      <c r="CH22" s="132">
        <v>0</v>
      </c>
      <c r="CI22" s="132">
        <v>0</v>
      </c>
      <c r="CJ22" s="132">
        <v>0</v>
      </c>
      <c r="CK22" s="132">
        <v>0</v>
      </c>
      <c r="CL22" s="132">
        <v>0</v>
      </c>
      <c r="CM22" s="132">
        <v>0</v>
      </c>
      <c r="CN22" s="132">
        <v>0</v>
      </c>
      <c r="CO22" s="132">
        <v>0</v>
      </c>
      <c r="CP22" s="132">
        <v>0</v>
      </c>
      <c r="CQ22" s="132">
        <v>0</v>
      </c>
      <c r="CR22" s="132">
        <v>0</v>
      </c>
      <c r="CS22" s="132">
        <v>0</v>
      </c>
      <c r="CT22" s="175">
        <f t="shared" si="14"/>
        <v>67019.691324550717</v>
      </c>
      <c r="CU22" s="119"/>
      <c r="CW22" s="109"/>
    </row>
    <row r="23" spans="1:102">
      <c r="A23" s="22" t="s">
        <v>24</v>
      </c>
      <c r="B23" s="132" cm="1">
        <f t="array" ref="B23:CS23">TRANSPOSE(TRANSPOSE(B50:CS50))</f>
        <v>18.86</v>
      </c>
      <c r="C23" s="132">
        <v>8.26</v>
      </c>
      <c r="D23" s="132">
        <v>3</v>
      </c>
      <c r="E23" s="132">
        <v>2.11</v>
      </c>
      <c r="F23" s="132">
        <v>1.92</v>
      </c>
      <c r="G23" s="132">
        <v>1.43</v>
      </c>
      <c r="H23" s="132">
        <v>0.87</v>
      </c>
      <c r="I23" s="132">
        <v>0.46</v>
      </c>
      <c r="J23" s="132">
        <v>0.35</v>
      </c>
      <c r="K23" s="132">
        <v>0.3</v>
      </c>
      <c r="L23" s="132">
        <v>1.69</v>
      </c>
      <c r="M23" s="132">
        <v>4.01</v>
      </c>
      <c r="N23" s="132">
        <v>4.6399999999999997</v>
      </c>
      <c r="O23" s="132">
        <v>6.73</v>
      </c>
      <c r="P23" s="132">
        <v>10.32</v>
      </c>
      <c r="Q23" s="132">
        <v>14.74</v>
      </c>
      <c r="R23" s="132">
        <v>17.149999999999999</v>
      </c>
      <c r="S23" s="132">
        <v>16.82</v>
      </c>
      <c r="T23" s="132">
        <v>15.22</v>
      </c>
      <c r="U23" s="132">
        <v>13.22</v>
      </c>
      <c r="V23" s="132">
        <v>11.2</v>
      </c>
      <c r="W23" s="132">
        <v>10.88</v>
      </c>
      <c r="X23" s="132">
        <v>12.62</v>
      </c>
      <c r="Y23" s="132">
        <v>11.92</v>
      </c>
      <c r="Z23" s="132">
        <v>11.65</v>
      </c>
      <c r="AA23" s="132">
        <v>9.49</v>
      </c>
      <c r="AB23" s="132">
        <v>5.39</v>
      </c>
      <c r="AC23" s="132">
        <v>3.49</v>
      </c>
      <c r="AD23" s="132">
        <v>2.5299999999999998</v>
      </c>
      <c r="AE23" s="132">
        <v>1.21</v>
      </c>
      <c r="AF23" s="132">
        <v>0.2</v>
      </c>
      <c r="AG23" s="132">
        <v>0.03</v>
      </c>
      <c r="AH23" s="132">
        <v>0.02</v>
      </c>
      <c r="AI23" s="132">
        <v>0.02</v>
      </c>
      <c r="AJ23" s="132">
        <v>0.02</v>
      </c>
      <c r="AK23" s="132">
        <v>0.02</v>
      </c>
      <c r="AL23" s="132">
        <v>0.02</v>
      </c>
      <c r="AM23" s="132">
        <v>0.02</v>
      </c>
      <c r="AN23" s="132">
        <v>0.02</v>
      </c>
      <c r="AO23" s="132">
        <v>0.02</v>
      </c>
      <c r="AP23" s="132">
        <v>0.02</v>
      </c>
      <c r="AQ23" s="132">
        <v>0.02</v>
      </c>
      <c r="AR23" s="132">
        <v>0.02</v>
      </c>
      <c r="AS23" s="132">
        <v>0.02</v>
      </c>
      <c r="AT23" s="132">
        <v>0.02</v>
      </c>
      <c r="AU23" s="132">
        <v>0.02</v>
      </c>
      <c r="AV23" s="132">
        <v>0.02</v>
      </c>
      <c r="AW23" s="132">
        <v>0.02</v>
      </c>
      <c r="AX23" s="132">
        <v>0.02</v>
      </c>
      <c r="AY23" s="132">
        <v>0.02</v>
      </c>
      <c r="AZ23" s="132">
        <v>0.02</v>
      </c>
      <c r="BA23" s="132">
        <v>0.02</v>
      </c>
      <c r="BB23" s="132">
        <v>0.02</v>
      </c>
      <c r="BC23" s="132">
        <v>0.02</v>
      </c>
      <c r="BD23" s="132">
        <v>0.14000000000000001</v>
      </c>
      <c r="BE23" s="132">
        <v>0.14000000000000001</v>
      </c>
      <c r="BF23" s="132">
        <v>0.14000000000000001</v>
      </c>
      <c r="BG23" s="132">
        <v>0.1</v>
      </c>
      <c r="BH23" s="132">
        <v>0.24</v>
      </c>
      <c r="BI23" s="132">
        <v>0.18</v>
      </c>
      <c r="BJ23" s="132">
        <v>0.21</v>
      </c>
      <c r="BK23" s="132">
        <v>7.0000000000000007E-2</v>
      </c>
      <c r="BL23" s="132">
        <v>0.28999999999999998</v>
      </c>
      <c r="BM23" s="132">
        <v>0.36</v>
      </c>
      <c r="BN23" s="132">
        <v>0.16</v>
      </c>
      <c r="BO23" s="132">
        <v>0.11</v>
      </c>
      <c r="BP23" s="132">
        <v>0.1</v>
      </c>
      <c r="BQ23" s="132">
        <v>0.21</v>
      </c>
      <c r="BR23" s="132">
        <v>0.08</v>
      </c>
      <c r="BS23" s="132">
        <v>0.06</v>
      </c>
      <c r="BT23" s="132">
        <v>0.28999999999999998</v>
      </c>
      <c r="BU23" s="132">
        <v>0.16</v>
      </c>
      <c r="BV23" s="132">
        <v>0.04</v>
      </c>
      <c r="BW23" s="132">
        <v>1.41</v>
      </c>
      <c r="BX23" s="132">
        <v>2.86</v>
      </c>
      <c r="BY23" s="132">
        <v>2.86</v>
      </c>
      <c r="BZ23" s="132">
        <v>2.64</v>
      </c>
      <c r="CA23" s="132">
        <v>2.58</v>
      </c>
      <c r="CB23" s="132">
        <v>2.77</v>
      </c>
      <c r="CC23" s="132">
        <v>2.2999999999999998</v>
      </c>
      <c r="CD23" s="132">
        <v>1.77</v>
      </c>
      <c r="CE23" s="132">
        <v>0.99</v>
      </c>
      <c r="CF23" s="132">
        <v>0.61</v>
      </c>
      <c r="CG23" s="132">
        <v>0.33</v>
      </c>
      <c r="CH23" s="132">
        <v>0.21</v>
      </c>
      <c r="CI23" s="132">
        <v>0.15</v>
      </c>
      <c r="CJ23" s="132">
        <v>0.2</v>
      </c>
      <c r="CK23" s="132">
        <v>0.66</v>
      </c>
      <c r="CL23" s="132">
        <v>1.93</v>
      </c>
      <c r="CM23" s="132">
        <v>3.14</v>
      </c>
      <c r="CN23" s="132">
        <v>3.28</v>
      </c>
      <c r="CO23" s="132">
        <v>3.28</v>
      </c>
      <c r="CP23" s="132">
        <v>7.97</v>
      </c>
      <c r="CQ23" s="132">
        <v>20.34</v>
      </c>
      <c r="CR23" s="132">
        <v>20.11</v>
      </c>
      <c r="CS23" s="132">
        <v>18.100000000000001</v>
      </c>
      <c r="CT23" s="175">
        <f t="shared" si="14"/>
        <v>326.72000000000025</v>
      </c>
      <c r="CU23" s="119"/>
      <c r="CW23" s="109"/>
    </row>
    <row r="24" spans="1:102" ht="15.75" thickBot="1">
      <c r="A24" s="22" t="s">
        <v>41</v>
      </c>
      <c r="B24" s="1" cm="1">
        <f t="array" ref="B24:CS24">TRANSPOSE([6]Sheet1!$C$13059:$C$13154)</f>
        <v>40.688160000000003</v>
      </c>
      <c r="C24" s="1">
        <v>41.57488</v>
      </c>
      <c r="D24" s="1">
        <v>41.52872</v>
      </c>
      <c r="E24" s="1">
        <v>40.805439999999997</v>
      </c>
      <c r="F24" s="1">
        <v>40.952719999999999</v>
      </c>
      <c r="G24" s="1">
        <v>41.680160000000001</v>
      </c>
      <c r="H24" s="1">
        <v>42.27816</v>
      </c>
      <c r="I24" s="1">
        <v>41.985759999999999</v>
      </c>
      <c r="J24" s="1">
        <v>40.864640000000001</v>
      </c>
      <c r="K24" s="1">
        <v>40.984560000000002</v>
      </c>
      <c r="L24" s="1">
        <v>41.160640000000001</v>
      </c>
      <c r="M24" s="1">
        <v>41.359839999999998</v>
      </c>
      <c r="N24" s="1">
        <v>42.188319999999997</v>
      </c>
      <c r="O24" s="1">
        <v>40.369199999999999</v>
      </c>
      <c r="P24" s="1">
        <v>40.437519999999999</v>
      </c>
      <c r="Q24" s="1">
        <v>40.9724</v>
      </c>
      <c r="R24" s="1">
        <v>41.918239999999997</v>
      </c>
      <c r="S24" s="1">
        <v>42.194400000000002</v>
      </c>
      <c r="T24" s="1">
        <v>41.587519999999998</v>
      </c>
      <c r="U24" s="1">
        <v>41.56664</v>
      </c>
      <c r="V24" s="1">
        <v>41.324080000000002</v>
      </c>
      <c r="W24" s="1">
        <v>41.853360000000002</v>
      </c>
      <c r="X24" s="1">
        <v>42.155360000000002</v>
      </c>
      <c r="Y24" s="1">
        <v>41.769440000000003</v>
      </c>
      <c r="Z24" s="1">
        <v>41.845680000000002</v>
      </c>
      <c r="AA24" s="1">
        <v>42.665199999999999</v>
      </c>
      <c r="AB24" s="1">
        <v>43.271439999999998</v>
      </c>
      <c r="AC24" s="1">
        <v>41.740960000000001</v>
      </c>
      <c r="AD24" s="1">
        <v>42.259439999999998</v>
      </c>
      <c r="AE24" s="1">
        <v>42.537439999999997</v>
      </c>
      <c r="AF24" s="1">
        <v>42.247999999999998</v>
      </c>
      <c r="AG24" s="1">
        <v>41.750880000000002</v>
      </c>
      <c r="AH24" s="1">
        <v>42.697600000000001</v>
      </c>
      <c r="AI24" s="1">
        <v>42.544240000000002</v>
      </c>
      <c r="AJ24" s="1">
        <v>42.197360000000003</v>
      </c>
      <c r="AK24" s="1">
        <v>43.425440000000002</v>
      </c>
      <c r="AL24" s="1">
        <v>43.197679999999998</v>
      </c>
      <c r="AM24" s="1">
        <v>43.557360000000003</v>
      </c>
      <c r="AN24" s="1">
        <v>43.266640000000002</v>
      </c>
      <c r="AO24" s="1">
        <v>43.678159999999998</v>
      </c>
      <c r="AP24" s="1">
        <v>44.226559999999999</v>
      </c>
      <c r="AQ24" s="1">
        <v>44.05536</v>
      </c>
      <c r="AR24" s="1">
        <v>45.689120000000003</v>
      </c>
      <c r="AS24" s="1">
        <v>45.530479999999997</v>
      </c>
      <c r="AT24" s="1">
        <v>45.13984</v>
      </c>
      <c r="AU24" s="1">
        <v>44.756959999999999</v>
      </c>
      <c r="AV24" s="1">
        <v>47.072319999999998</v>
      </c>
      <c r="AW24" s="1">
        <v>48.826639999999998</v>
      </c>
      <c r="AX24" s="1">
        <v>48.585599999999999</v>
      </c>
      <c r="AY24" s="1">
        <v>47.789760000000001</v>
      </c>
      <c r="AZ24" s="1">
        <v>48.323120000000003</v>
      </c>
      <c r="BA24" s="1">
        <v>48.467680000000001</v>
      </c>
      <c r="BB24" s="1">
        <v>47.673999999999999</v>
      </c>
      <c r="BC24" s="1">
        <v>47.769599999999997</v>
      </c>
      <c r="BD24" s="1">
        <v>48.309519999999999</v>
      </c>
      <c r="BE24" s="1">
        <v>47.867040000000003</v>
      </c>
      <c r="BF24" s="1">
        <v>47.579360000000001</v>
      </c>
      <c r="BG24" s="1">
        <v>47.999760000000002</v>
      </c>
      <c r="BH24" s="1">
        <v>48.42</v>
      </c>
      <c r="BI24" s="1">
        <v>49.202559999999998</v>
      </c>
      <c r="BJ24" s="1">
        <v>48.943600000000004</v>
      </c>
      <c r="BK24" s="1">
        <v>49.190480000000001</v>
      </c>
      <c r="BL24" s="1">
        <v>47.864159999999998</v>
      </c>
      <c r="BM24" s="1">
        <v>48.368560000000002</v>
      </c>
      <c r="BN24" s="1">
        <v>48.56568</v>
      </c>
      <c r="BO24" s="1">
        <v>46.847360000000002</v>
      </c>
      <c r="BP24" s="1">
        <v>47.736240000000002</v>
      </c>
      <c r="BQ24" s="1">
        <v>46.833280000000002</v>
      </c>
      <c r="BR24" s="1">
        <v>39.526960000000003</v>
      </c>
      <c r="BS24" s="1">
        <v>39.441279999999999</v>
      </c>
      <c r="BT24" s="1">
        <v>38.926879999999997</v>
      </c>
      <c r="BU24" s="1">
        <v>39.056959999999997</v>
      </c>
      <c r="BV24" s="1">
        <v>38.782719999999998</v>
      </c>
      <c r="BW24" s="1">
        <v>38.44464</v>
      </c>
      <c r="BX24" s="1">
        <v>40.422080000000001</v>
      </c>
      <c r="BY24" s="1">
        <v>40.503520000000002</v>
      </c>
      <c r="BZ24" s="1">
        <v>41.474400000000003</v>
      </c>
      <c r="CA24" s="1">
        <v>40.917760000000001</v>
      </c>
      <c r="CB24" s="1">
        <v>42.190559999999998</v>
      </c>
      <c r="CC24" s="1">
        <v>40.978560000000002</v>
      </c>
      <c r="CD24" s="1">
        <v>42.268000000000001</v>
      </c>
      <c r="CE24" s="1">
        <v>40.906239999999997</v>
      </c>
      <c r="CF24" s="1">
        <v>42.046720000000001</v>
      </c>
      <c r="CG24" s="1">
        <v>41.377279999999999</v>
      </c>
      <c r="CH24" s="1">
        <v>42.875520000000002</v>
      </c>
      <c r="CI24" s="1">
        <v>42.498240000000003</v>
      </c>
      <c r="CJ24" s="1">
        <v>39.833599999999997</v>
      </c>
      <c r="CK24" s="1">
        <v>41.407200000000003</v>
      </c>
      <c r="CL24" s="1">
        <v>39.852800000000002</v>
      </c>
      <c r="CM24" s="1">
        <v>41.704479999999997</v>
      </c>
      <c r="CN24" s="1">
        <v>42.809919999999998</v>
      </c>
      <c r="CO24" s="1">
        <v>42.039360000000002</v>
      </c>
      <c r="CP24" s="1">
        <v>42.9328</v>
      </c>
      <c r="CQ24" s="1">
        <v>43.33616</v>
      </c>
      <c r="CR24" s="1">
        <v>42.4056</v>
      </c>
      <c r="CS24" s="1">
        <v>42.287999999999997</v>
      </c>
      <c r="CT24" s="175">
        <f t="shared" si="14"/>
        <v>4155.9665600000008</v>
      </c>
      <c r="CU24" s="119"/>
      <c r="CW24" s="109"/>
    </row>
    <row r="25" spans="1:102" ht="15.75" thickBot="1">
      <c r="A25" s="250" t="s">
        <v>48</v>
      </c>
      <c r="B25" s="252">
        <f>SUM(B3,B13,B15,B20)</f>
        <v>8441.3181600000007</v>
      </c>
      <c r="C25" s="252">
        <f t="shared" ref="C25:BN25" si="15">SUM(C3,C13,C15,C20)</f>
        <v>8435.4748800000016</v>
      </c>
      <c r="D25" s="252">
        <f t="shared" si="15"/>
        <v>8430.5387200000005</v>
      </c>
      <c r="E25" s="252">
        <f t="shared" si="15"/>
        <v>8431.6354400000018</v>
      </c>
      <c r="F25" s="252">
        <f t="shared" si="15"/>
        <v>8434.2927199999995</v>
      </c>
      <c r="G25" s="252">
        <f t="shared" si="15"/>
        <v>8434.9001600000011</v>
      </c>
      <c r="H25" s="252">
        <f t="shared" si="15"/>
        <v>8437.6481600000006</v>
      </c>
      <c r="I25" s="252">
        <f t="shared" si="15"/>
        <v>8437.3157600000013</v>
      </c>
      <c r="J25" s="252">
        <f t="shared" si="15"/>
        <v>8440.0346399999999</v>
      </c>
      <c r="K25" s="252">
        <f t="shared" si="15"/>
        <v>8443.61456</v>
      </c>
      <c r="L25" s="252">
        <f t="shared" si="15"/>
        <v>8443.870640000001</v>
      </c>
      <c r="M25" s="252">
        <f t="shared" si="15"/>
        <v>8446.3898399999998</v>
      </c>
      <c r="N25" s="252">
        <f t="shared" si="15"/>
        <v>8447.848320000001</v>
      </c>
      <c r="O25" s="252">
        <f t="shared" si="15"/>
        <v>8448.119200000001</v>
      </c>
      <c r="P25" s="252">
        <f t="shared" si="15"/>
        <v>8456.4375199999995</v>
      </c>
      <c r="Q25" s="252">
        <f t="shared" si="15"/>
        <v>8467.2324000000008</v>
      </c>
      <c r="R25" s="252">
        <f t="shared" si="15"/>
        <v>8470.588240000001</v>
      </c>
      <c r="S25" s="252">
        <f t="shared" si="15"/>
        <v>8470.5344000000005</v>
      </c>
      <c r="T25" s="252">
        <f t="shared" si="15"/>
        <v>8468.3275200000007</v>
      </c>
      <c r="U25" s="252">
        <f t="shared" si="15"/>
        <v>8466.3066400000007</v>
      </c>
      <c r="V25" s="252">
        <f t="shared" si="15"/>
        <v>8464.0440799999997</v>
      </c>
      <c r="W25" s="252">
        <f t="shared" si="15"/>
        <v>8464.2533600000006</v>
      </c>
      <c r="X25" s="252">
        <f t="shared" si="15"/>
        <v>8466.4253600000011</v>
      </c>
      <c r="Y25" s="252">
        <f t="shared" si="15"/>
        <v>8468.9794399999992</v>
      </c>
      <c r="Z25" s="252">
        <f t="shared" si="15"/>
        <v>8472.3856800000012</v>
      </c>
      <c r="AA25" s="252">
        <f t="shared" si="15"/>
        <v>8477.2939032250724</v>
      </c>
      <c r="AB25" s="252">
        <f t="shared" si="15"/>
        <v>8481.0802358340079</v>
      </c>
      <c r="AC25" s="252">
        <f t="shared" si="15"/>
        <v>8487.9193176360241</v>
      </c>
      <c r="AD25" s="252">
        <f t="shared" si="15"/>
        <v>8530.4880147282493</v>
      </c>
      <c r="AE25" s="252">
        <f t="shared" si="15"/>
        <v>8624.7667051567987</v>
      </c>
      <c r="AF25" s="252">
        <f t="shared" si="15"/>
        <v>8789.3589311182186</v>
      </c>
      <c r="AG25" s="252">
        <f t="shared" si="15"/>
        <v>9012.1931026303682</v>
      </c>
      <c r="AH25" s="252">
        <f t="shared" si="15"/>
        <v>9277.7671487779735</v>
      </c>
      <c r="AI25" s="252">
        <f t="shared" si="15"/>
        <v>9571.9178480166447</v>
      </c>
      <c r="AJ25" s="252">
        <f t="shared" si="15"/>
        <v>9854.6954370927779</v>
      </c>
      <c r="AK25" s="252">
        <f t="shared" si="15"/>
        <v>10153.185553240086</v>
      </c>
      <c r="AL25" s="252">
        <f t="shared" si="15"/>
        <v>10647.593348526891</v>
      </c>
      <c r="AM25" s="252">
        <f t="shared" si="15"/>
        <v>10961.687309121169</v>
      </c>
      <c r="AN25" s="252">
        <f t="shared" si="15"/>
        <v>11205.94864007336</v>
      </c>
      <c r="AO25" s="252">
        <f t="shared" si="15"/>
        <v>11440.423746475408</v>
      </c>
      <c r="AP25" s="252">
        <f t="shared" si="15"/>
        <v>11747.945368969687</v>
      </c>
      <c r="AQ25" s="252">
        <f t="shared" si="15"/>
        <v>11985.891620599978</v>
      </c>
      <c r="AR25" s="252">
        <f t="shared" si="15"/>
        <v>12171.242633206914</v>
      </c>
      <c r="AS25" s="252">
        <f t="shared" si="15"/>
        <v>12349.780664813858</v>
      </c>
      <c r="AT25" s="252">
        <f t="shared" si="15"/>
        <v>12492.721691524825</v>
      </c>
      <c r="AU25" s="252">
        <f t="shared" si="15"/>
        <v>12571.887432432615</v>
      </c>
      <c r="AV25" s="252">
        <f t="shared" si="15"/>
        <v>12610.069568189392</v>
      </c>
      <c r="AW25" s="252">
        <f t="shared" si="15"/>
        <v>12657.788971638969</v>
      </c>
      <c r="AX25" s="252">
        <f t="shared" si="15"/>
        <v>12680.817119241567</v>
      </c>
      <c r="AY25" s="252">
        <f t="shared" si="15"/>
        <v>12676.305426060295</v>
      </c>
      <c r="AZ25" s="252">
        <f t="shared" si="15"/>
        <v>12667.991426039542</v>
      </c>
      <c r="BA25" s="252">
        <f t="shared" si="15"/>
        <v>12628.365195474693</v>
      </c>
      <c r="BB25" s="252">
        <f t="shared" si="15"/>
        <v>12629.358412450776</v>
      </c>
      <c r="BC25" s="252">
        <f t="shared" si="15"/>
        <v>12605.041451274976</v>
      </c>
      <c r="BD25" s="252">
        <f t="shared" si="15"/>
        <v>12539.312301749966</v>
      </c>
      <c r="BE25" s="252">
        <f t="shared" si="15"/>
        <v>12462.374107984453</v>
      </c>
      <c r="BF25" s="252">
        <f t="shared" si="15"/>
        <v>12389.206268065127</v>
      </c>
      <c r="BG25" s="252">
        <f t="shared" si="15"/>
        <v>12267.032976715858</v>
      </c>
      <c r="BH25" s="252">
        <f t="shared" si="15"/>
        <v>12171.414903824072</v>
      </c>
      <c r="BI25" s="252">
        <f t="shared" si="15"/>
        <v>12045.068170280172</v>
      </c>
      <c r="BJ25" s="252">
        <f t="shared" si="15"/>
        <v>11858.766032163332</v>
      </c>
      <c r="BK25" s="252">
        <f t="shared" si="15"/>
        <v>11585.041022284026</v>
      </c>
      <c r="BL25" s="252">
        <f t="shared" si="15"/>
        <v>11340.096437825741</v>
      </c>
      <c r="BM25" s="252">
        <f t="shared" si="15"/>
        <v>11029.029834692526</v>
      </c>
      <c r="BN25" s="252">
        <f t="shared" si="15"/>
        <v>10687.070961744648</v>
      </c>
      <c r="BO25" s="252">
        <f t="shared" ref="BO25:CS25" si="16">SUM(BO3,BO13,BO15,BO20)</f>
        <v>10347.136890113719</v>
      </c>
      <c r="BP25" s="252">
        <f t="shared" si="16"/>
        <v>9931.2243834941455</v>
      </c>
      <c r="BQ25" s="252">
        <f t="shared" si="16"/>
        <v>9533.2610784685858</v>
      </c>
      <c r="BR25" s="252">
        <f t="shared" si="16"/>
        <v>9149.4247894923938</v>
      </c>
      <c r="BS25" s="252">
        <f t="shared" si="16"/>
        <v>8835.292125664535</v>
      </c>
      <c r="BT25" s="252">
        <f t="shared" si="16"/>
        <v>8629.8294357641771</v>
      </c>
      <c r="BU25" s="252">
        <f t="shared" si="16"/>
        <v>8514.2818227744101</v>
      </c>
      <c r="BV25" s="252">
        <f t="shared" si="16"/>
        <v>8476.0788378777088</v>
      </c>
      <c r="BW25" s="252">
        <f t="shared" si="16"/>
        <v>8459.8346400000009</v>
      </c>
      <c r="BX25" s="252">
        <f t="shared" si="16"/>
        <v>8463.2220800000014</v>
      </c>
      <c r="BY25" s="252">
        <f t="shared" si="16"/>
        <v>8463.3035200000013</v>
      </c>
      <c r="BZ25" s="252">
        <f t="shared" si="16"/>
        <v>8464.0544000000009</v>
      </c>
      <c r="CA25" s="252">
        <f t="shared" si="16"/>
        <v>8463.4377600000007</v>
      </c>
      <c r="CB25" s="252">
        <f t="shared" si="16"/>
        <v>8463.98056</v>
      </c>
      <c r="CC25" s="252">
        <f t="shared" si="16"/>
        <v>8461.378560000001</v>
      </c>
      <c r="CD25" s="252">
        <f t="shared" si="16"/>
        <v>8461.478000000001</v>
      </c>
      <c r="CE25" s="252">
        <f t="shared" si="16"/>
        <v>8459.3362400000005</v>
      </c>
      <c r="CF25" s="252">
        <f t="shared" si="16"/>
        <v>8460.3667200000018</v>
      </c>
      <c r="CG25" s="252">
        <f t="shared" si="16"/>
        <v>8459.6872800000019</v>
      </c>
      <c r="CH25" s="252">
        <f t="shared" si="16"/>
        <v>8461.4055200000003</v>
      </c>
      <c r="CI25" s="252">
        <f t="shared" si="16"/>
        <v>8461.6982400000015</v>
      </c>
      <c r="CJ25" s="252">
        <f t="shared" si="16"/>
        <v>8459.2536000000018</v>
      </c>
      <c r="CK25" s="252">
        <f t="shared" si="16"/>
        <v>8461.2572</v>
      </c>
      <c r="CL25" s="252">
        <f t="shared" si="16"/>
        <v>8458.502800000002</v>
      </c>
      <c r="CM25" s="252">
        <f t="shared" si="16"/>
        <v>8461.3844800000006</v>
      </c>
      <c r="CN25" s="252">
        <f t="shared" si="16"/>
        <v>8462.6999200000009</v>
      </c>
      <c r="CO25" s="252">
        <f t="shared" si="16"/>
        <v>8462.4793599999994</v>
      </c>
      <c r="CP25" s="252">
        <f t="shared" si="16"/>
        <v>8468.0627999999997</v>
      </c>
      <c r="CQ25" s="252">
        <f t="shared" si="16"/>
        <v>8481.5061600000008</v>
      </c>
      <c r="CR25" s="252">
        <f t="shared" si="16"/>
        <v>8508.4056000000019</v>
      </c>
      <c r="CS25" s="252">
        <f t="shared" si="16"/>
        <v>8510.4680000000008</v>
      </c>
      <c r="CT25" s="251">
        <f t="shared" si="14"/>
        <v>927808.18788455101</v>
      </c>
      <c r="CU25" s="117"/>
      <c r="CW25" s="109"/>
    </row>
    <row r="26" spans="1:102">
      <c r="A26" s="41"/>
      <c r="B26" s="42"/>
      <c r="C26" s="42"/>
      <c r="D26" s="42"/>
      <c r="E26" s="42"/>
      <c r="F26" s="42"/>
      <c r="G26" s="42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41"/>
      <c r="AX26" s="41"/>
      <c r="AY26" s="41"/>
      <c r="AZ26" s="41"/>
      <c r="BA26" s="41"/>
      <c r="BB26" s="41"/>
      <c r="BC26" s="41"/>
      <c r="BD26" s="41"/>
      <c r="BE26" s="41"/>
      <c r="BF26" s="41"/>
      <c r="BG26" s="41"/>
      <c r="BH26" s="41"/>
      <c r="BI26" s="41"/>
      <c r="BJ26" s="41"/>
      <c r="BK26" s="41"/>
      <c r="BL26" s="41"/>
      <c r="BM26" s="41"/>
      <c r="BN26" s="41"/>
      <c r="BO26" s="41"/>
      <c r="BP26" s="41"/>
      <c r="BQ26" s="41"/>
      <c r="BR26" s="41"/>
      <c r="BS26" s="41"/>
      <c r="BT26" s="41"/>
      <c r="BU26" s="41"/>
      <c r="BV26" s="41"/>
      <c r="BW26" s="41"/>
      <c r="BX26" s="41"/>
      <c r="BY26" s="41"/>
      <c r="BZ26" s="41"/>
      <c r="CA26" s="41"/>
      <c r="CB26" s="41"/>
      <c r="CC26" s="41"/>
      <c r="CD26" s="41"/>
      <c r="CE26" s="41"/>
      <c r="CF26" s="41"/>
      <c r="CG26" s="41"/>
      <c r="CH26" s="41"/>
      <c r="CI26" s="41"/>
      <c r="CJ26" s="41"/>
      <c r="CK26" s="41"/>
      <c r="CL26" s="41"/>
      <c r="CM26" s="41"/>
      <c r="CN26" s="41"/>
      <c r="CO26" s="41"/>
      <c r="CP26" s="41"/>
      <c r="CQ26" s="41"/>
      <c r="CR26" s="41"/>
      <c r="CS26" s="41"/>
      <c r="CT26" s="5"/>
      <c r="CU26" s="117"/>
      <c r="CX26" s="136"/>
    </row>
    <row r="27" spans="1:102">
      <c r="A27" s="43"/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41"/>
      <c r="AX27" s="41"/>
      <c r="AY27" s="41"/>
      <c r="AZ27" s="41"/>
      <c r="BA27" s="41"/>
      <c r="BB27" s="41"/>
      <c r="BC27" s="41"/>
      <c r="BD27" s="41"/>
      <c r="BE27" s="41"/>
      <c r="BF27" s="41"/>
      <c r="BG27" s="41"/>
      <c r="BH27" s="41"/>
      <c r="BI27" s="41"/>
      <c r="BJ27" s="41"/>
      <c r="BK27" s="41"/>
      <c r="BL27" s="41"/>
      <c r="BM27" s="41"/>
      <c r="BN27" s="41"/>
      <c r="BO27" s="41"/>
      <c r="BP27" s="41"/>
      <c r="BQ27" s="41"/>
      <c r="BR27" s="41"/>
      <c r="BS27" s="41"/>
      <c r="BT27" s="41"/>
      <c r="BU27" s="41"/>
      <c r="BV27" s="41"/>
      <c r="BW27" s="41"/>
      <c r="BX27" s="41"/>
      <c r="BY27" s="41"/>
      <c r="BZ27" s="41"/>
      <c r="CA27" s="41"/>
      <c r="CB27" s="41"/>
      <c r="CC27" s="41"/>
      <c r="CD27" s="41"/>
      <c r="CE27" s="41"/>
      <c r="CF27" s="41"/>
      <c r="CG27" s="41"/>
      <c r="CH27" s="41"/>
      <c r="CI27" s="41"/>
      <c r="CJ27" s="41"/>
      <c r="CK27" s="41"/>
      <c r="CL27" s="41"/>
      <c r="CM27" s="41"/>
      <c r="CN27" s="41"/>
      <c r="CO27" s="41"/>
      <c r="CP27" s="41"/>
      <c r="CQ27" s="41"/>
      <c r="CR27" s="41"/>
      <c r="CS27" s="41"/>
      <c r="CT27" s="41"/>
      <c r="CU27" s="119"/>
    </row>
    <row r="28" spans="1:102" ht="15.75" thickBot="1">
      <c r="A28" s="44" t="s">
        <v>6</v>
      </c>
      <c r="B28" s="45"/>
      <c r="C28" s="45"/>
      <c r="D28" s="45"/>
      <c r="E28" s="45"/>
      <c r="F28" s="45"/>
      <c r="G28" s="45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41"/>
      <c r="AX28" s="41"/>
      <c r="AY28" s="41"/>
      <c r="AZ28" s="41"/>
      <c r="BA28" s="41"/>
      <c r="BB28" s="41"/>
      <c r="BC28" s="41"/>
      <c r="BD28" s="41"/>
      <c r="BE28" s="41"/>
      <c r="BF28" s="41"/>
      <c r="BG28" s="41"/>
      <c r="BH28" s="41"/>
      <c r="BI28" s="41"/>
      <c r="BJ28" s="41"/>
      <c r="BK28" s="41"/>
      <c r="BL28" s="41"/>
      <c r="BM28" s="41"/>
      <c r="BN28" s="41"/>
      <c r="BO28" s="41"/>
      <c r="BP28" s="41"/>
      <c r="BQ28" s="41"/>
      <c r="BR28" s="41"/>
      <c r="BS28" s="41"/>
      <c r="BT28" s="41"/>
      <c r="BU28" s="41"/>
      <c r="BV28" s="41"/>
      <c r="BW28" s="41"/>
      <c r="BX28" s="41"/>
      <c r="BY28" s="41"/>
      <c r="BZ28" s="41"/>
      <c r="CA28" s="41"/>
      <c r="CB28" s="41"/>
      <c r="CC28" s="41"/>
      <c r="CD28" s="41"/>
      <c r="CE28" s="41"/>
      <c r="CF28" s="41"/>
      <c r="CG28" s="41"/>
      <c r="CH28" s="41"/>
      <c r="CI28" s="41"/>
      <c r="CJ28" s="41"/>
      <c r="CK28" s="41"/>
      <c r="CL28" s="41"/>
      <c r="CM28" s="41"/>
      <c r="CN28" s="41"/>
      <c r="CO28" s="41"/>
      <c r="CP28" s="41"/>
      <c r="CQ28" s="41"/>
      <c r="CR28" s="41"/>
      <c r="CS28" s="41"/>
      <c r="CT28" s="41"/>
      <c r="CU28" s="119"/>
    </row>
    <row r="29" spans="1:102" ht="15.75" thickBot="1">
      <c r="A29" s="46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47">
        <v>96</v>
      </c>
      <c r="CT29" s="15" t="s">
        <v>27</v>
      </c>
      <c r="CU29" s="117"/>
      <c r="CX29" s="198"/>
    </row>
    <row r="30" spans="1:102">
      <c r="A30" s="48" t="s">
        <v>30</v>
      </c>
      <c r="B30" s="49">
        <f t="shared" ref="B30:G30" si="17">B31+B39</f>
        <v>3391.85</v>
      </c>
      <c r="C30" s="50">
        <f t="shared" si="17"/>
        <v>3196.85</v>
      </c>
      <c r="D30" s="50">
        <f t="shared" si="17"/>
        <v>2821.85</v>
      </c>
      <c r="E30" s="50">
        <f t="shared" si="17"/>
        <v>2656.85</v>
      </c>
      <c r="F30" s="50">
        <f t="shared" si="17"/>
        <v>2602.85</v>
      </c>
      <c r="G30" s="50">
        <f t="shared" si="17"/>
        <v>2588.85</v>
      </c>
      <c r="H30" s="50">
        <f t="shared" ref="H30:BS30" si="18">H31+H39</f>
        <v>2588.85</v>
      </c>
      <c r="I30" s="50">
        <f t="shared" si="18"/>
        <v>2588.85</v>
      </c>
      <c r="J30" s="50">
        <f t="shared" si="18"/>
        <v>2588.85</v>
      </c>
      <c r="K30" s="50">
        <f t="shared" si="18"/>
        <v>2588.85</v>
      </c>
      <c r="L30" s="50">
        <f t="shared" si="18"/>
        <v>2588.85</v>
      </c>
      <c r="M30" s="50">
        <f t="shared" si="18"/>
        <v>2588.85</v>
      </c>
      <c r="N30" s="50">
        <f t="shared" si="18"/>
        <v>2588.85</v>
      </c>
      <c r="O30" s="50">
        <f t="shared" si="18"/>
        <v>2588.85</v>
      </c>
      <c r="P30" s="50">
        <f t="shared" si="18"/>
        <v>2588.85</v>
      </c>
      <c r="Q30" s="50">
        <f t="shared" si="18"/>
        <v>2588.85</v>
      </c>
      <c r="R30" s="50">
        <f t="shared" si="18"/>
        <v>2588.85</v>
      </c>
      <c r="S30" s="50">
        <f t="shared" si="18"/>
        <v>2588.85</v>
      </c>
      <c r="T30" s="50">
        <f t="shared" si="18"/>
        <v>2843.85</v>
      </c>
      <c r="U30" s="50">
        <f t="shared" si="18"/>
        <v>3039.85</v>
      </c>
      <c r="V30" s="50">
        <f t="shared" si="18"/>
        <v>3186.85</v>
      </c>
      <c r="W30" s="50">
        <f t="shared" si="18"/>
        <v>3263.85</v>
      </c>
      <c r="X30" s="50">
        <f t="shared" si="18"/>
        <v>3376.85</v>
      </c>
      <c r="Y30" s="50">
        <f t="shared" si="18"/>
        <v>3420.85</v>
      </c>
      <c r="Z30" s="50">
        <f t="shared" si="18"/>
        <v>3450.85</v>
      </c>
      <c r="AA30" s="50">
        <f t="shared" si="18"/>
        <v>3472.85</v>
      </c>
      <c r="AB30" s="50">
        <f t="shared" si="18"/>
        <v>3475.85</v>
      </c>
      <c r="AC30" s="50">
        <f t="shared" si="18"/>
        <v>3479.85</v>
      </c>
      <c r="AD30" s="50">
        <f t="shared" si="18"/>
        <v>3482.85</v>
      </c>
      <c r="AE30" s="50">
        <f t="shared" si="18"/>
        <v>3480.85</v>
      </c>
      <c r="AF30" s="50">
        <f t="shared" si="18"/>
        <v>3477.85</v>
      </c>
      <c r="AG30" s="50">
        <f t="shared" si="18"/>
        <v>3477.85</v>
      </c>
      <c r="AH30" s="50">
        <f t="shared" si="18"/>
        <v>3476.85</v>
      </c>
      <c r="AI30" s="50">
        <f t="shared" si="18"/>
        <v>3486.85</v>
      </c>
      <c r="AJ30" s="50">
        <f t="shared" si="18"/>
        <v>3490.85</v>
      </c>
      <c r="AK30" s="50">
        <f t="shared" si="18"/>
        <v>3480.85</v>
      </c>
      <c r="AL30" s="50">
        <f t="shared" si="18"/>
        <v>3476.85</v>
      </c>
      <c r="AM30" s="50">
        <f t="shared" si="18"/>
        <v>3476.85</v>
      </c>
      <c r="AN30" s="50">
        <f t="shared" si="18"/>
        <v>3476.85</v>
      </c>
      <c r="AO30" s="50">
        <f t="shared" si="18"/>
        <v>3476.85</v>
      </c>
      <c r="AP30" s="50">
        <f t="shared" si="18"/>
        <v>3480.85</v>
      </c>
      <c r="AQ30" s="50">
        <f t="shared" si="18"/>
        <v>3484.85</v>
      </c>
      <c r="AR30" s="50">
        <f t="shared" si="18"/>
        <v>3476.85</v>
      </c>
      <c r="AS30" s="50">
        <f t="shared" si="18"/>
        <v>3511.85</v>
      </c>
      <c r="AT30" s="50">
        <f t="shared" si="18"/>
        <v>3550.85</v>
      </c>
      <c r="AU30" s="50">
        <f t="shared" si="18"/>
        <v>3575.85</v>
      </c>
      <c r="AV30" s="50">
        <f t="shared" si="18"/>
        <v>3600.85</v>
      </c>
      <c r="AW30" s="50">
        <f t="shared" si="18"/>
        <v>3551.85</v>
      </c>
      <c r="AX30" s="50">
        <f t="shared" si="18"/>
        <v>3566.85</v>
      </c>
      <c r="AY30" s="50">
        <f t="shared" si="18"/>
        <v>3576.85</v>
      </c>
      <c r="AZ30" s="50">
        <f t="shared" si="18"/>
        <v>3554.85</v>
      </c>
      <c r="BA30" s="50">
        <f t="shared" si="18"/>
        <v>3528.85</v>
      </c>
      <c r="BB30" s="50">
        <f t="shared" si="18"/>
        <v>3407.85</v>
      </c>
      <c r="BC30" s="50">
        <f t="shared" si="18"/>
        <v>3334.85</v>
      </c>
      <c r="BD30" s="50">
        <f t="shared" si="18"/>
        <v>3324.85</v>
      </c>
      <c r="BE30" s="50">
        <f t="shared" si="18"/>
        <v>3418.85</v>
      </c>
      <c r="BF30" s="50">
        <f t="shared" si="18"/>
        <v>3467.85</v>
      </c>
      <c r="BG30" s="50">
        <f t="shared" si="18"/>
        <v>3498.85</v>
      </c>
      <c r="BH30" s="50">
        <f t="shared" si="18"/>
        <v>3526.85</v>
      </c>
      <c r="BI30" s="50">
        <f t="shared" si="18"/>
        <v>3549.85</v>
      </c>
      <c r="BJ30" s="50">
        <f t="shared" si="18"/>
        <v>3574.85</v>
      </c>
      <c r="BK30" s="50">
        <f t="shared" si="18"/>
        <v>3584.85</v>
      </c>
      <c r="BL30" s="50">
        <f t="shared" si="18"/>
        <v>3585.85</v>
      </c>
      <c r="BM30" s="50">
        <f t="shared" si="18"/>
        <v>3584.85</v>
      </c>
      <c r="BN30" s="50">
        <f t="shared" si="18"/>
        <v>3584.85</v>
      </c>
      <c r="BO30" s="50">
        <f t="shared" si="18"/>
        <v>3584.85</v>
      </c>
      <c r="BP30" s="50">
        <f t="shared" si="18"/>
        <v>3654.85</v>
      </c>
      <c r="BQ30" s="50">
        <f t="shared" si="18"/>
        <v>3654.85</v>
      </c>
      <c r="BR30" s="50">
        <f t="shared" si="18"/>
        <v>3653.85</v>
      </c>
      <c r="BS30" s="50">
        <f t="shared" si="18"/>
        <v>3655.85</v>
      </c>
      <c r="BT30" s="50">
        <f t="shared" ref="BT30:CS30" si="19">BT31+BT39</f>
        <v>3654.85</v>
      </c>
      <c r="BU30" s="50">
        <f t="shared" si="19"/>
        <v>3658.85</v>
      </c>
      <c r="BV30" s="50">
        <f t="shared" si="19"/>
        <v>3655.85</v>
      </c>
      <c r="BW30" s="50">
        <f t="shared" si="19"/>
        <v>3652.85</v>
      </c>
      <c r="BX30" s="50">
        <f t="shared" si="19"/>
        <v>3653.85</v>
      </c>
      <c r="BY30" s="50">
        <f t="shared" si="19"/>
        <v>3656.85</v>
      </c>
      <c r="BZ30" s="50">
        <f t="shared" si="19"/>
        <v>3652.85</v>
      </c>
      <c r="CA30" s="50">
        <f t="shared" si="19"/>
        <v>3652.85</v>
      </c>
      <c r="CB30" s="50">
        <f t="shared" si="19"/>
        <v>3652.85</v>
      </c>
      <c r="CC30" s="50">
        <f t="shared" si="19"/>
        <v>3652.85</v>
      </c>
      <c r="CD30" s="50">
        <f t="shared" si="19"/>
        <v>3650.85</v>
      </c>
      <c r="CE30" s="50">
        <f t="shared" si="19"/>
        <v>3652.85</v>
      </c>
      <c r="CF30" s="50">
        <f t="shared" si="19"/>
        <v>3658.85</v>
      </c>
      <c r="CG30" s="50">
        <f t="shared" si="19"/>
        <v>3656.85</v>
      </c>
      <c r="CH30" s="50">
        <f t="shared" si="19"/>
        <v>3651.85</v>
      </c>
      <c r="CI30" s="50">
        <f t="shared" si="19"/>
        <v>3652.85</v>
      </c>
      <c r="CJ30" s="50">
        <f t="shared" si="19"/>
        <v>3653.85</v>
      </c>
      <c r="CK30" s="50">
        <f t="shared" si="19"/>
        <v>3585.85</v>
      </c>
      <c r="CL30" s="50">
        <f t="shared" si="19"/>
        <v>3558.85</v>
      </c>
      <c r="CM30" s="50">
        <f t="shared" si="19"/>
        <v>3531.85</v>
      </c>
      <c r="CN30" s="50">
        <f t="shared" si="19"/>
        <v>3505.85</v>
      </c>
      <c r="CO30" s="50">
        <f t="shared" si="19"/>
        <v>3504.85</v>
      </c>
      <c r="CP30" s="50">
        <f t="shared" si="19"/>
        <v>3499.85</v>
      </c>
      <c r="CQ30" s="50">
        <f t="shared" si="19"/>
        <v>3498.85</v>
      </c>
      <c r="CR30" s="50">
        <f t="shared" si="19"/>
        <v>3499.85</v>
      </c>
      <c r="CS30" s="51">
        <f t="shared" si="19"/>
        <v>3500.85</v>
      </c>
      <c r="CT30" s="52">
        <f t="shared" ref="CT30:CT47" si="20">SUM(B30:CS30)</f>
        <v>323018.59999999992</v>
      </c>
      <c r="CU30" s="117"/>
    </row>
    <row r="31" spans="1:102">
      <c r="A31" s="53" t="s">
        <v>31</v>
      </c>
      <c r="B31" s="54">
        <f>SUM(B32:B38)</f>
        <v>3262.37</v>
      </c>
      <c r="C31" s="55">
        <f t="shared" ref="C31:BN31" si="21">SUM(C32:C38)</f>
        <v>3067.37</v>
      </c>
      <c r="D31" s="55">
        <f t="shared" si="21"/>
        <v>2692.37</v>
      </c>
      <c r="E31" s="55">
        <f t="shared" si="21"/>
        <v>2527.37</v>
      </c>
      <c r="F31" s="55">
        <f t="shared" si="21"/>
        <v>2473.37</v>
      </c>
      <c r="G31" s="55">
        <f t="shared" si="21"/>
        <v>2459.37</v>
      </c>
      <c r="H31" s="55">
        <f t="shared" si="21"/>
        <v>2459.37</v>
      </c>
      <c r="I31" s="55">
        <f t="shared" si="21"/>
        <v>2459.37</v>
      </c>
      <c r="J31" s="55">
        <f t="shared" si="21"/>
        <v>2459.37</v>
      </c>
      <c r="K31" s="55">
        <f t="shared" si="21"/>
        <v>2459.37</v>
      </c>
      <c r="L31" s="55">
        <f t="shared" si="21"/>
        <v>2459.37</v>
      </c>
      <c r="M31" s="55">
        <f t="shared" si="21"/>
        <v>2459.37</v>
      </c>
      <c r="N31" s="55">
        <f t="shared" si="21"/>
        <v>2459.37</v>
      </c>
      <c r="O31" s="55">
        <f t="shared" si="21"/>
        <v>2459.37</v>
      </c>
      <c r="P31" s="55">
        <f t="shared" si="21"/>
        <v>2459.37</v>
      </c>
      <c r="Q31" s="55">
        <f t="shared" si="21"/>
        <v>2459.37</v>
      </c>
      <c r="R31" s="55">
        <f t="shared" si="21"/>
        <v>2459.37</v>
      </c>
      <c r="S31" s="55">
        <f t="shared" si="21"/>
        <v>2459.37</v>
      </c>
      <c r="T31" s="55">
        <f t="shared" si="21"/>
        <v>2714.37</v>
      </c>
      <c r="U31" s="55">
        <f t="shared" si="21"/>
        <v>2910.37</v>
      </c>
      <c r="V31" s="55">
        <f t="shared" si="21"/>
        <v>3057.37</v>
      </c>
      <c r="W31" s="55">
        <f t="shared" si="21"/>
        <v>3134.37</v>
      </c>
      <c r="X31" s="55">
        <f t="shared" si="21"/>
        <v>3247.37</v>
      </c>
      <c r="Y31" s="55">
        <f t="shared" si="21"/>
        <v>3291.37</v>
      </c>
      <c r="Z31" s="55">
        <f t="shared" si="21"/>
        <v>3321.37</v>
      </c>
      <c r="AA31" s="55">
        <f t="shared" si="21"/>
        <v>3343.37</v>
      </c>
      <c r="AB31" s="55">
        <f t="shared" si="21"/>
        <v>3346.37</v>
      </c>
      <c r="AC31" s="55">
        <f t="shared" si="21"/>
        <v>3350.37</v>
      </c>
      <c r="AD31" s="55">
        <f t="shared" si="21"/>
        <v>3353.37</v>
      </c>
      <c r="AE31" s="55">
        <f t="shared" si="21"/>
        <v>3351.37</v>
      </c>
      <c r="AF31" s="55">
        <f t="shared" si="21"/>
        <v>3348.37</v>
      </c>
      <c r="AG31" s="55">
        <f t="shared" si="21"/>
        <v>3348.37</v>
      </c>
      <c r="AH31" s="55">
        <f t="shared" si="21"/>
        <v>3347.37</v>
      </c>
      <c r="AI31" s="55">
        <f t="shared" si="21"/>
        <v>3357.37</v>
      </c>
      <c r="AJ31" s="55">
        <f t="shared" si="21"/>
        <v>3361.37</v>
      </c>
      <c r="AK31" s="55">
        <f t="shared" si="21"/>
        <v>3351.37</v>
      </c>
      <c r="AL31" s="55">
        <f t="shared" si="21"/>
        <v>3347.37</v>
      </c>
      <c r="AM31" s="55">
        <f t="shared" si="21"/>
        <v>3347.37</v>
      </c>
      <c r="AN31" s="55">
        <f t="shared" si="21"/>
        <v>3347.37</v>
      </c>
      <c r="AO31" s="55">
        <f t="shared" si="21"/>
        <v>3347.37</v>
      </c>
      <c r="AP31" s="55">
        <f t="shared" si="21"/>
        <v>3351.37</v>
      </c>
      <c r="AQ31" s="55">
        <f t="shared" si="21"/>
        <v>3355.37</v>
      </c>
      <c r="AR31" s="55">
        <f t="shared" si="21"/>
        <v>3347.37</v>
      </c>
      <c r="AS31" s="55">
        <f t="shared" si="21"/>
        <v>3382.37</v>
      </c>
      <c r="AT31" s="55">
        <f t="shared" si="21"/>
        <v>3421.37</v>
      </c>
      <c r="AU31" s="55">
        <f t="shared" si="21"/>
        <v>3446.37</v>
      </c>
      <c r="AV31" s="55">
        <f t="shared" si="21"/>
        <v>3471.37</v>
      </c>
      <c r="AW31" s="55">
        <f t="shared" si="21"/>
        <v>3422.37</v>
      </c>
      <c r="AX31" s="55">
        <f t="shared" si="21"/>
        <v>3437.37</v>
      </c>
      <c r="AY31" s="55">
        <f t="shared" si="21"/>
        <v>3447.37</v>
      </c>
      <c r="AZ31" s="55">
        <f t="shared" si="21"/>
        <v>3425.37</v>
      </c>
      <c r="BA31" s="55">
        <f t="shared" si="21"/>
        <v>3399.37</v>
      </c>
      <c r="BB31" s="55">
        <f t="shared" si="21"/>
        <v>3278.37</v>
      </c>
      <c r="BC31" s="55">
        <f t="shared" si="21"/>
        <v>3205.37</v>
      </c>
      <c r="BD31" s="55">
        <f t="shared" si="21"/>
        <v>3195.37</v>
      </c>
      <c r="BE31" s="55">
        <f t="shared" si="21"/>
        <v>3289.37</v>
      </c>
      <c r="BF31" s="55">
        <f t="shared" si="21"/>
        <v>3338.37</v>
      </c>
      <c r="BG31" s="55">
        <f t="shared" si="21"/>
        <v>3369.37</v>
      </c>
      <c r="BH31" s="55">
        <f t="shared" si="21"/>
        <v>3397.37</v>
      </c>
      <c r="BI31" s="55">
        <f t="shared" si="21"/>
        <v>3420.37</v>
      </c>
      <c r="BJ31" s="55">
        <f t="shared" si="21"/>
        <v>3445.37</v>
      </c>
      <c r="BK31" s="55">
        <f t="shared" si="21"/>
        <v>3455.37</v>
      </c>
      <c r="BL31" s="55">
        <f t="shared" si="21"/>
        <v>3456.37</v>
      </c>
      <c r="BM31" s="55">
        <f t="shared" si="21"/>
        <v>3455.37</v>
      </c>
      <c r="BN31" s="55">
        <f t="shared" si="21"/>
        <v>3455.37</v>
      </c>
      <c r="BO31" s="55">
        <f t="shared" ref="BO31:CS31" si="22">SUM(BO32:BO38)</f>
        <v>3455.37</v>
      </c>
      <c r="BP31" s="55">
        <f t="shared" si="22"/>
        <v>3525.37</v>
      </c>
      <c r="BQ31" s="55">
        <f t="shared" si="22"/>
        <v>3525.37</v>
      </c>
      <c r="BR31" s="55">
        <f t="shared" si="22"/>
        <v>3524.37</v>
      </c>
      <c r="BS31" s="55">
        <f t="shared" si="22"/>
        <v>3526.37</v>
      </c>
      <c r="BT31" s="55">
        <f t="shared" si="22"/>
        <v>3525.37</v>
      </c>
      <c r="BU31" s="55">
        <f t="shared" si="22"/>
        <v>3529.37</v>
      </c>
      <c r="BV31" s="55">
        <f t="shared" si="22"/>
        <v>3526.37</v>
      </c>
      <c r="BW31" s="55">
        <f t="shared" si="22"/>
        <v>3523.37</v>
      </c>
      <c r="BX31" s="55">
        <f t="shared" si="22"/>
        <v>3524.37</v>
      </c>
      <c r="BY31" s="55">
        <f t="shared" si="22"/>
        <v>3527.37</v>
      </c>
      <c r="BZ31" s="55">
        <f t="shared" si="22"/>
        <v>3523.37</v>
      </c>
      <c r="CA31" s="55">
        <f t="shared" si="22"/>
        <v>3523.37</v>
      </c>
      <c r="CB31" s="55">
        <f t="shared" si="22"/>
        <v>3523.37</v>
      </c>
      <c r="CC31" s="55">
        <f t="shared" si="22"/>
        <v>3523.37</v>
      </c>
      <c r="CD31" s="55">
        <f t="shared" si="22"/>
        <v>3521.37</v>
      </c>
      <c r="CE31" s="55">
        <f t="shared" si="22"/>
        <v>3523.37</v>
      </c>
      <c r="CF31" s="55">
        <f t="shared" si="22"/>
        <v>3529.37</v>
      </c>
      <c r="CG31" s="55">
        <f t="shared" si="22"/>
        <v>3527.37</v>
      </c>
      <c r="CH31" s="55">
        <f t="shared" si="22"/>
        <v>3522.37</v>
      </c>
      <c r="CI31" s="55">
        <f t="shared" si="22"/>
        <v>3523.37</v>
      </c>
      <c r="CJ31" s="55">
        <f t="shared" si="22"/>
        <v>3524.37</v>
      </c>
      <c r="CK31" s="55">
        <f t="shared" si="22"/>
        <v>3456.37</v>
      </c>
      <c r="CL31" s="55">
        <f t="shared" si="22"/>
        <v>3429.37</v>
      </c>
      <c r="CM31" s="55">
        <f t="shared" si="22"/>
        <v>3402.37</v>
      </c>
      <c r="CN31" s="55">
        <f t="shared" si="22"/>
        <v>3376.37</v>
      </c>
      <c r="CO31" s="55">
        <f t="shared" si="22"/>
        <v>3375.37</v>
      </c>
      <c r="CP31" s="55">
        <f t="shared" si="22"/>
        <v>3370.37</v>
      </c>
      <c r="CQ31" s="55">
        <f t="shared" si="22"/>
        <v>3369.37</v>
      </c>
      <c r="CR31" s="55">
        <f t="shared" si="22"/>
        <v>3370.37</v>
      </c>
      <c r="CS31" s="56">
        <f t="shared" si="22"/>
        <v>3371.37</v>
      </c>
      <c r="CT31" s="24">
        <f t="shared" si="20"/>
        <v>310588.51999999973</v>
      </c>
      <c r="CU31" s="119"/>
    </row>
    <row r="32" spans="1:102">
      <c r="A32" s="57" t="s">
        <v>32</v>
      </c>
      <c r="B32" s="58">
        <f>B62-B73</f>
        <v>461</v>
      </c>
      <c r="C32" s="59">
        <f t="shared" ref="C32:BN32" si="23">C62-C73</f>
        <v>431</v>
      </c>
      <c r="D32" s="59">
        <f t="shared" si="23"/>
        <v>401</v>
      </c>
      <c r="E32" s="59">
        <f t="shared" si="23"/>
        <v>371</v>
      </c>
      <c r="F32" s="59">
        <f t="shared" si="23"/>
        <v>341</v>
      </c>
      <c r="G32" s="59">
        <f t="shared" si="23"/>
        <v>327</v>
      </c>
      <c r="H32" s="59">
        <f t="shared" si="23"/>
        <v>327</v>
      </c>
      <c r="I32" s="59">
        <f t="shared" si="23"/>
        <v>327</v>
      </c>
      <c r="J32" s="59">
        <f t="shared" si="23"/>
        <v>327</v>
      </c>
      <c r="K32" s="59">
        <f t="shared" si="23"/>
        <v>327</v>
      </c>
      <c r="L32" s="59">
        <f t="shared" si="23"/>
        <v>327</v>
      </c>
      <c r="M32" s="59">
        <f t="shared" si="23"/>
        <v>327</v>
      </c>
      <c r="N32" s="59">
        <f t="shared" si="23"/>
        <v>327</v>
      </c>
      <c r="O32" s="59">
        <f t="shared" si="23"/>
        <v>327</v>
      </c>
      <c r="P32" s="59">
        <f t="shared" si="23"/>
        <v>327</v>
      </c>
      <c r="Q32" s="59">
        <f t="shared" si="23"/>
        <v>327</v>
      </c>
      <c r="R32" s="59">
        <f t="shared" si="23"/>
        <v>327</v>
      </c>
      <c r="S32" s="59">
        <f t="shared" si="23"/>
        <v>327</v>
      </c>
      <c r="T32" s="59">
        <f t="shared" si="23"/>
        <v>327</v>
      </c>
      <c r="U32" s="59">
        <f t="shared" si="23"/>
        <v>357</v>
      </c>
      <c r="V32" s="59">
        <f t="shared" si="23"/>
        <v>387</v>
      </c>
      <c r="W32" s="59">
        <f t="shared" si="23"/>
        <v>417</v>
      </c>
      <c r="X32" s="59">
        <f t="shared" si="23"/>
        <v>447</v>
      </c>
      <c r="Y32" s="59">
        <f t="shared" si="23"/>
        <v>461</v>
      </c>
      <c r="Z32" s="59">
        <f t="shared" si="23"/>
        <v>461</v>
      </c>
      <c r="AA32" s="59">
        <f t="shared" si="23"/>
        <v>461</v>
      </c>
      <c r="AB32" s="59">
        <f t="shared" si="23"/>
        <v>461</v>
      </c>
      <c r="AC32" s="59">
        <f t="shared" si="23"/>
        <v>461</v>
      </c>
      <c r="AD32" s="59">
        <f t="shared" si="23"/>
        <v>461</v>
      </c>
      <c r="AE32" s="59">
        <f t="shared" si="23"/>
        <v>461</v>
      </c>
      <c r="AF32" s="59">
        <f t="shared" si="23"/>
        <v>461</v>
      </c>
      <c r="AG32" s="59">
        <f t="shared" si="23"/>
        <v>461</v>
      </c>
      <c r="AH32" s="59">
        <f t="shared" si="23"/>
        <v>461</v>
      </c>
      <c r="AI32" s="59">
        <f t="shared" si="23"/>
        <v>461</v>
      </c>
      <c r="AJ32" s="59">
        <f t="shared" si="23"/>
        <v>461</v>
      </c>
      <c r="AK32" s="59">
        <f t="shared" si="23"/>
        <v>461</v>
      </c>
      <c r="AL32" s="59">
        <f t="shared" si="23"/>
        <v>461</v>
      </c>
      <c r="AM32" s="59">
        <f t="shared" si="23"/>
        <v>461</v>
      </c>
      <c r="AN32" s="59">
        <f t="shared" si="23"/>
        <v>461</v>
      </c>
      <c r="AO32" s="59">
        <f t="shared" si="23"/>
        <v>461</v>
      </c>
      <c r="AP32" s="59">
        <f t="shared" si="23"/>
        <v>461</v>
      </c>
      <c r="AQ32" s="59">
        <f t="shared" si="23"/>
        <v>461</v>
      </c>
      <c r="AR32" s="59">
        <f t="shared" si="23"/>
        <v>461</v>
      </c>
      <c r="AS32" s="59">
        <f t="shared" si="23"/>
        <v>461</v>
      </c>
      <c r="AT32" s="59">
        <f t="shared" si="23"/>
        <v>461</v>
      </c>
      <c r="AU32" s="59">
        <f t="shared" si="23"/>
        <v>461</v>
      </c>
      <c r="AV32" s="59">
        <f t="shared" si="23"/>
        <v>461</v>
      </c>
      <c r="AW32" s="59">
        <f t="shared" si="23"/>
        <v>461</v>
      </c>
      <c r="AX32" s="59">
        <f t="shared" si="23"/>
        <v>461</v>
      </c>
      <c r="AY32" s="59">
        <f t="shared" si="23"/>
        <v>461</v>
      </c>
      <c r="AZ32" s="59">
        <f t="shared" si="23"/>
        <v>461</v>
      </c>
      <c r="BA32" s="59">
        <f t="shared" si="23"/>
        <v>461</v>
      </c>
      <c r="BB32" s="59">
        <f t="shared" si="23"/>
        <v>431</v>
      </c>
      <c r="BC32" s="59">
        <f t="shared" si="23"/>
        <v>401</v>
      </c>
      <c r="BD32" s="59">
        <f t="shared" si="23"/>
        <v>397</v>
      </c>
      <c r="BE32" s="59">
        <f t="shared" si="23"/>
        <v>427</v>
      </c>
      <c r="BF32" s="59">
        <f t="shared" si="23"/>
        <v>457</v>
      </c>
      <c r="BG32" s="59">
        <f t="shared" si="23"/>
        <v>461</v>
      </c>
      <c r="BH32" s="59">
        <f t="shared" si="23"/>
        <v>461</v>
      </c>
      <c r="BI32" s="59">
        <f t="shared" si="23"/>
        <v>461</v>
      </c>
      <c r="BJ32" s="59">
        <f t="shared" si="23"/>
        <v>461</v>
      </c>
      <c r="BK32" s="59">
        <f t="shared" si="23"/>
        <v>461</v>
      </c>
      <c r="BL32" s="59">
        <f t="shared" si="23"/>
        <v>461</v>
      </c>
      <c r="BM32" s="59">
        <f t="shared" si="23"/>
        <v>461</v>
      </c>
      <c r="BN32" s="59">
        <f t="shared" si="23"/>
        <v>461</v>
      </c>
      <c r="BO32" s="59">
        <f t="shared" ref="BO32:CS32" si="24">BO62-BO73</f>
        <v>461</v>
      </c>
      <c r="BP32" s="59">
        <f t="shared" si="24"/>
        <v>461</v>
      </c>
      <c r="BQ32" s="59">
        <f t="shared" si="24"/>
        <v>461</v>
      </c>
      <c r="BR32" s="59">
        <f t="shared" si="24"/>
        <v>461</v>
      </c>
      <c r="BS32" s="59">
        <f t="shared" si="24"/>
        <v>461</v>
      </c>
      <c r="BT32" s="59">
        <f t="shared" si="24"/>
        <v>461</v>
      </c>
      <c r="BU32" s="59">
        <f t="shared" si="24"/>
        <v>461</v>
      </c>
      <c r="BV32" s="59">
        <f t="shared" si="24"/>
        <v>461</v>
      </c>
      <c r="BW32" s="59">
        <f t="shared" si="24"/>
        <v>461</v>
      </c>
      <c r="BX32" s="59">
        <f t="shared" si="24"/>
        <v>461</v>
      </c>
      <c r="BY32" s="59">
        <f t="shared" si="24"/>
        <v>461</v>
      </c>
      <c r="BZ32" s="59">
        <f t="shared" si="24"/>
        <v>461</v>
      </c>
      <c r="CA32" s="59">
        <f t="shared" si="24"/>
        <v>461</v>
      </c>
      <c r="CB32" s="59">
        <f t="shared" si="24"/>
        <v>461</v>
      </c>
      <c r="CC32" s="59">
        <f t="shared" si="24"/>
        <v>461</v>
      </c>
      <c r="CD32" s="59">
        <f t="shared" si="24"/>
        <v>461</v>
      </c>
      <c r="CE32" s="59">
        <f t="shared" si="24"/>
        <v>461</v>
      </c>
      <c r="CF32" s="59">
        <f t="shared" si="24"/>
        <v>461</v>
      </c>
      <c r="CG32" s="59">
        <f t="shared" si="24"/>
        <v>461</v>
      </c>
      <c r="CH32" s="59">
        <f t="shared" si="24"/>
        <v>461</v>
      </c>
      <c r="CI32" s="59">
        <f t="shared" si="24"/>
        <v>461</v>
      </c>
      <c r="CJ32" s="59">
        <f t="shared" si="24"/>
        <v>461</v>
      </c>
      <c r="CK32" s="59">
        <f t="shared" si="24"/>
        <v>461</v>
      </c>
      <c r="CL32" s="59">
        <f t="shared" si="24"/>
        <v>461</v>
      </c>
      <c r="CM32" s="59">
        <f t="shared" si="24"/>
        <v>461</v>
      </c>
      <c r="CN32" s="59">
        <f t="shared" si="24"/>
        <v>461</v>
      </c>
      <c r="CO32" s="59">
        <f t="shared" si="24"/>
        <v>461</v>
      </c>
      <c r="CP32" s="59">
        <f t="shared" si="24"/>
        <v>461</v>
      </c>
      <c r="CQ32" s="59">
        <f t="shared" si="24"/>
        <v>461</v>
      </c>
      <c r="CR32" s="59">
        <f t="shared" si="24"/>
        <v>461</v>
      </c>
      <c r="CS32" s="60">
        <f t="shared" si="24"/>
        <v>461</v>
      </c>
      <c r="CT32" s="24">
        <f t="shared" si="20"/>
        <v>41652</v>
      </c>
      <c r="CU32" s="119"/>
    </row>
    <row r="33" spans="1:99">
      <c r="A33" s="22" t="s">
        <v>33</v>
      </c>
      <c r="B33" s="61">
        <f t="shared" ref="B33:Q38" si="25">B63-B74</f>
        <v>540</v>
      </c>
      <c r="C33" s="3">
        <f t="shared" si="25"/>
        <v>480</v>
      </c>
      <c r="D33" s="3">
        <f t="shared" si="25"/>
        <v>420</v>
      </c>
      <c r="E33" s="3">
        <f t="shared" si="25"/>
        <v>403</v>
      </c>
      <c r="F33" s="3">
        <f t="shared" si="25"/>
        <v>403</v>
      </c>
      <c r="G33" s="3">
        <f t="shared" si="25"/>
        <v>403</v>
      </c>
      <c r="H33" s="3">
        <f t="shared" si="25"/>
        <v>403</v>
      </c>
      <c r="I33" s="3">
        <f t="shared" si="25"/>
        <v>403</v>
      </c>
      <c r="J33" s="3">
        <f t="shared" si="25"/>
        <v>403</v>
      </c>
      <c r="K33" s="3">
        <f t="shared" si="25"/>
        <v>403</v>
      </c>
      <c r="L33" s="3">
        <f t="shared" si="25"/>
        <v>403</v>
      </c>
      <c r="M33" s="3">
        <f t="shared" si="25"/>
        <v>403</v>
      </c>
      <c r="N33" s="3">
        <f t="shared" si="25"/>
        <v>403</v>
      </c>
      <c r="O33" s="3">
        <f t="shared" si="25"/>
        <v>403</v>
      </c>
      <c r="P33" s="3">
        <f t="shared" si="25"/>
        <v>403</v>
      </c>
      <c r="Q33" s="3">
        <f t="shared" si="25"/>
        <v>403</v>
      </c>
      <c r="R33" s="3">
        <f t="shared" ref="R33:CC33" si="26">R63-R74</f>
        <v>403</v>
      </c>
      <c r="S33" s="3">
        <f t="shared" si="26"/>
        <v>403</v>
      </c>
      <c r="T33" s="3">
        <f t="shared" si="26"/>
        <v>403</v>
      </c>
      <c r="U33" s="3">
        <f t="shared" si="26"/>
        <v>463</v>
      </c>
      <c r="V33" s="3">
        <f t="shared" si="26"/>
        <v>523</v>
      </c>
      <c r="W33" s="3">
        <f t="shared" si="26"/>
        <v>540</v>
      </c>
      <c r="X33" s="3">
        <f t="shared" si="26"/>
        <v>540</v>
      </c>
      <c r="Y33" s="3">
        <f t="shared" si="26"/>
        <v>540</v>
      </c>
      <c r="Z33" s="3">
        <f t="shared" si="26"/>
        <v>540</v>
      </c>
      <c r="AA33" s="3">
        <f t="shared" si="26"/>
        <v>540</v>
      </c>
      <c r="AB33" s="3">
        <f t="shared" si="26"/>
        <v>540</v>
      </c>
      <c r="AC33" s="3">
        <f t="shared" si="26"/>
        <v>540</v>
      </c>
      <c r="AD33" s="3">
        <f t="shared" si="26"/>
        <v>540</v>
      </c>
      <c r="AE33" s="3">
        <f t="shared" si="26"/>
        <v>540</v>
      </c>
      <c r="AF33" s="3">
        <f t="shared" si="26"/>
        <v>540</v>
      </c>
      <c r="AG33" s="3">
        <f t="shared" si="26"/>
        <v>540</v>
      </c>
      <c r="AH33" s="3">
        <f t="shared" si="26"/>
        <v>540</v>
      </c>
      <c r="AI33" s="3">
        <f t="shared" si="26"/>
        <v>540</v>
      </c>
      <c r="AJ33" s="3">
        <f t="shared" si="26"/>
        <v>540</v>
      </c>
      <c r="AK33" s="3">
        <f t="shared" si="26"/>
        <v>540</v>
      </c>
      <c r="AL33" s="3">
        <f t="shared" si="26"/>
        <v>540</v>
      </c>
      <c r="AM33" s="3">
        <f t="shared" si="26"/>
        <v>540</v>
      </c>
      <c r="AN33" s="3">
        <f t="shared" si="26"/>
        <v>540</v>
      </c>
      <c r="AO33" s="3">
        <f t="shared" si="26"/>
        <v>540</v>
      </c>
      <c r="AP33" s="3">
        <f t="shared" si="26"/>
        <v>540</v>
      </c>
      <c r="AQ33" s="3">
        <f t="shared" si="26"/>
        <v>540</v>
      </c>
      <c r="AR33" s="3">
        <f t="shared" si="26"/>
        <v>540</v>
      </c>
      <c r="AS33" s="3">
        <f t="shared" si="26"/>
        <v>540</v>
      </c>
      <c r="AT33" s="3">
        <f t="shared" si="26"/>
        <v>540</v>
      </c>
      <c r="AU33" s="3">
        <f t="shared" si="26"/>
        <v>540</v>
      </c>
      <c r="AV33" s="3">
        <f t="shared" si="26"/>
        <v>540</v>
      </c>
      <c r="AW33" s="3">
        <f t="shared" si="26"/>
        <v>540</v>
      </c>
      <c r="AX33" s="3">
        <f t="shared" si="26"/>
        <v>540</v>
      </c>
      <c r="AY33" s="3">
        <f t="shared" si="26"/>
        <v>540</v>
      </c>
      <c r="AZ33" s="3">
        <f t="shared" si="26"/>
        <v>540</v>
      </c>
      <c r="BA33" s="3">
        <f t="shared" si="26"/>
        <v>540</v>
      </c>
      <c r="BB33" s="3">
        <f t="shared" si="26"/>
        <v>480</v>
      </c>
      <c r="BC33" s="3">
        <f t="shared" si="26"/>
        <v>469</v>
      </c>
      <c r="BD33" s="3">
        <f t="shared" si="26"/>
        <v>469</v>
      </c>
      <c r="BE33" s="3">
        <f t="shared" si="26"/>
        <v>529</v>
      </c>
      <c r="BF33" s="3">
        <f t="shared" si="26"/>
        <v>540</v>
      </c>
      <c r="BG33" s="3">
        <f t="shared" si="26"/>
        <v>540</v>
      </c>
      <c r="BH33" s="3">
        <f t="shared" si="26"/>
        <v>540</v>
      </c>
      <c r="BI33" s="3">
        <f t="shared" si="26"/>
        <v>540</v>
      </c>
      <c r="BJ33" s="3">
        <f t="shared" si="26"/>
        <v>540</v>
      </c>
      <c r="BK33" s="3">
        <f t="shared" si="26"/>
        <v>540</v>
      </c>
      <c r="BL33" s="3">
        <f t="shared" si="26"/>
        <v>540</v>
      </c>
      <c r="BM33" s="3">
        <f t="shared" si="26"/>
        <v>540</v>
      </c>
      <c r="BN33" s="3">
        <f t="shared" si="26"/>
        <v>540</v>
      </c>
      <c r="BO33" s="3">
        <f t="shared" si="26"/>
        <v>540</v>
      </c>
      <c r="BP33" s="3">
        <f t="shared" si="26"/>
        <v>540</v>
      </c>
      <c r="BQ33" s="3">
        <f t="shared" si="26"/>
        <v>540</v>
      </c>
      <c r="BR33" s="3">
        <f t="shared" si="26"/>
        <v>540</v>
      </c>
      <c r="BS33" s="3">
        <f t="shared" si="26"/>
        <v>540</v>
      </c>
      <c r="BT33" s="3">
        <f t="shared" si="26"/>
        <v>540</v>
      </c>
      <c r="BU33" s="3">
        <f t="shared" si="26"/>
        <v>540</v>
      </c>
      <c r="BV33" s="3">
        <f t="shared" si="26"/>
        <v>540</v>
      </c>
      <c r="BW33" s="3">
        <f t="shared" si="26"/>
        <v>540</v>
      </c>
      <c r="BX33" s="3">
        <f t="shared" si="26"/>
        <v>540</v>
      </c>
      <c r="BY33" s="3">
        <f t="shared" si="26"/>
        <v>540</v>
      </c>
      <c r="BZ33" s="3">
        <f t="shared" si="26"/>
        <v>540</v>
      </c>
      <c r="CA33" s="3">
        <f t="shared" si="26"/>
        <v>540</v>
      </c>
      <c r="CB33" s="3">
        <f t="shared" si="26"/>
        <v>540</v>
      </c>
      <c r="CC33" s="3">
        <f t="shared" si="26"/>
        <v>540</v>
      </c>
      <c r="CD33" s="3">
        <f t="shared" ref="CD33:CS33" si="27">CD63-CD74</f>
        <v>540</v>
      </c>
      <c r="CE33" s="3">
        <f t="shared" si="27"/>
        <v>540</v>
      </c>
      <c r="CF33" s="3">
        <f t="shared" si="27"/>
        <v>540</v>
      </c>
      <c r="CG33" s="3">
        <f t="shared" si="27"/>
        <v>540</v>
      </c>
      <c r="CH33" s="3">
        <f t="shared" si="27"/>
        <v>540</v>
      </c>
      <c r="CI33" s="3">
        <f t="shared" si="27"/>
        <v>540</v>
      </c>
      <c r="CJ33" s="3">
        <f t="shared" si="27"/>
        <v>540</v>
      </c>
      <c r="CK33" s="3">
        <f t="shared" si="27"/>
        <v>540</v>
      </c>
      <c r="CL33" s="3">
        <f t="shared" si="27"/>
        <v>540</v>
      </c>
      <c r="CM33" s="3">
        <f t="shared" si="27"/>
        <v>540</v>
      </c>
      <c r="CN33" s="3">
        <f t="shared" si="27"/>
        <v>540</v>
      </c>
      <c r="CO33" s="3">
        <f t="shared" si="27"/>
        <v>540</v>
      </c>
      <c r="CP33" s="3">
        <f t="shared" si="27"/>
        <v>540</v>
      </c>
      <c r="CQ33" s="3">
        <f t="shared" si="27"/>
        <v>540</v>
      </c>
      <c r="CR33" s="3">
        <f t="shared" si="27"/>
        <v>540</v>
      </c>
      <c r="CS33" s="62">
        <f t="shared" si="27"/>
        <v>540</v>
      </c>
      <c r="CT33" s="24">
        <f t="shared" si="20"/>
        <v>49161</v>
      </c>
      <c r="CU33" s="119"/>
    </row>
    <row r="34" spans="1:99">
      <c r="A34" s="22" t="s">
        <v>34</v>
      </c>
      <c r="B34" s="61">
        <f t="shared" si="25"/>
        <v>885</v>
      </c>
      <c r="C34" s="3">
        <f t="shared" si="25"/>
        <v>885</v>
      </c>
      <c r="D34" s="3">
        <f t="shared" si="25"/>
        <v>705</v>
      </c>
      <c r="E34" s="3">
        <f t="shared" si="25"/>
        <v>674</v>
      </c>
      <c r="F34" s="3">
        <f t="shared" si="25"/>
        <v>674</v>
      </c>
      <c r="G34" s="3">
        <f t="shared" si="25"/>
        <v>674</v>
      </c>
      <c r="H34" s="3">
        <f t="shared" si="25"/>
        <v>674</v>
      </c>
      <c r="I34" s="3">
        <f t="shared" si="25"/>
        <v>674</v>
      </c>
      <c r="J34" s="3">
        <f t="shared" si="25"/>
        <v>674</v>
      </c>
      <c r="K34" s="3">
        <f t="shared" si="25"/>
        <v>674</v>
      </c>
      <c r="L34" s="3">
        <f t="shared" si="25"/>
        <v>674</v>
      </c>
      <c r="M34" s="3">
        <f t="shared" si="25"/>
        <v>674</v>
      </c>
      <c r="N34" s="3">
        <f t="shared" si="25"/>
        <v>674</v>
      </c>
      <c r="O34" s="3">
        <f t="shared" si="25"/>
        <v>674</v>
      </c>
      <c r="P34" s="3">
        <f t="shared" si="25"/>
        <v>674</v>
      </c>
      <c r="Q34" s="3">
        <f t="shared" si="25"/>
        <v>674</v>
      </c>
      <c r="R34" s="3">
        <f t="shared" ref="R34:CC34" si="28">R64-R75</f>
        <v>674</v>
      </c>
      <c r="S34" s="3">
        <f t="shared" si="28"/>
        <v>674</v>
      </c>
      <c r="T34" s="3">
        <f t="shared" si="28"/>
        <v>854</v>
      </c>
      <c r="U34" s="3">
        <f t="shared" si="28"/>
        <v>885</v>
      </c>
      <c r="V34" s="3">
        <f t="shared" si="28"/>
        <v>885</v>
      </c>
      <c r="W34" s="3">
        <f t="shared" si="28"/>
        <v>885</v>
      </c>
      <c r="X34" s="3">
        <f t="shared" si="28"/>
        <v>885</v>
      </c>
      <c r="Y34" s="3">
        <f t="shared" si="28"/>
        <v>885</v>
      </c>
      <c r="Z34" s="3">
        <f t="shared" si="28"/>
        <v>885</v>
      </c>
      <c r="AA34" s="3">
        <f t="shared" si="28"/>
        <v>885</v>
      </c>
      <c r="AB34" s="3">
        <f t="shared" si="28"/>
        <v>885</v>
      </c>
      <c r="AC34" s="3">
        <f t="shared" si="28"/>
        <v>885</v>
      </c>
      <c r="AD34" s="3">
        <f t="shared" si="28"/>
        <v>885</v>
      </c>
      <c r="AE34" s="3">
        <f t="shared" si="28"/>
        <v>885</v>
      </c>
      <c r="AF34" s="3">
        <f t="shared" si="28"/>
        <v>885</v>
      </c>
      <c r="AG34" s="3">
        <f t="shared" si="28"/>
        <v>885</v>
      </c>
      <c r="AH34" s="3">
        <f t="shared" si="28"/>
        <v>885</v>
      </c>
      <c r="AI34" s="3">
        <f t="shared" si="28"/>
        <v>885</v>
      </c>
      <c r="AJ34" s="3">
        <f t="shared" si="28"/>
        <v>885</v>
      </c>
      <c r="AK34" s="3">
        <f t="shared" si="28"/>
        <v>885</v>
      </c>
      <c r="AL34" s="3">
        <f t="shared" si="28"/>
        <v>885</v>
      </c>
      <c r="AM34" s="3">
        <f t="shared" si="28"/>
        <v>885</v>
      </c>
      <c r="AN34" s="3">
        <f t="shared" si="28"/>
        <v>885</v>
      </c>
      <c r="AO34" s="3">
        <f t="shared" si="28"/>
        <v>885</v>
      </c>
      <c r="AP34" s="3">
        <f t="shared" si="28"/>
        <v>885</v>
      </c>
      <c r="AQ34" s="3">
        <f t="shared" si="28"/>
        <v>885</v>
      </c>
      <c r="AR34" s="3">
        <f t="shared" si="28"/>
        <v>885</v>
      </c>
      <c r="AS34" s="3">
        <f t="shared" si="28"/>
        <v>885</v>
      </c>
      <c r="AT34" s="3">
        <f t="shared" si="28"/>
        <v>885</v>
      </c>
      <c r="AU34" s="3">
        <f t="shared" si="28"/>
        <v>885</v>
      </c>
      <c r="AV34" s="3">
        <f t="shared" si="28"/>
        <v>885</v>
      </c>
      <c r="AW34" s="3">
        <f t="shared" si="28"/>
        <v>885</v>
      </c>
      <c r="AX34" s="3">
        <f t="shared" si="28"/>
        <v>885</v>
      </c>
      <c r="AY34" s="3">
        <f t="shared" si="28"/>
        <v>885</v>
      </c>
      <c r="AZ34" s="3">
        <f t="shared" si="28"/>
        <v>885</v>
      </c>
      <c r="BA34" s="3">
        <f t="shared" si="28"/>
        <v>885</v>
      </c>
      <c r="BB34" s="3">
        <f t="shared" si="28"/>
        <v>885</v>
      </c>
      <c r="BC34" s="3">
        <f t="shared" si="28"/>
        <v>885</v>
      </c>
      <c r="BD34" s="3">
        <f t="shared" si="28"/>
        <v>885</v>
      </c>
      <c r="BE34" s="3">
        <f t="shared" si="28"/>
        <v>885</v>
      </c>
      <c r="BF34" s="3">
        <f t="shared" si="28"/>
        <v>885</v>
      </c>
      <c r="BG34" s="3">
        <f t="shared" si="28"/>
        <v>885</v>
      </c>
      <c r="BH34" s="3">
        <f t="shared" si="28"/>
        <v>885</v>
      </c>
      <c r="BI34" s="3">
        <f t="shared" si="28"/>
        <v>885</v>
      </c>
      <c r="BJ34" s="3">
        <f t="shared" si="28"/>
        <v>885</v>
      </c>
      <c r="BK34" s="3">
        <f t="shared" si="28"/>
        <v>885</v>
      </c>
      <c r="BL34" s="3">
        <f t="shared" si="28"/>
        <v>885</v>
      </c>
      <c r="BM34" s="3">
        <f t="shared" si="28"/>
        <v>885</v>
      </c>
      <c r="BN34" s="3">
        <f t="shared" si="28"/>
        <v>885</v>
      </c>
      <c r="BO34" s="3">
        <f t="shared" si="28"/>
        <v>885</v>
      </c>
      <c r="BP34" s="3">
        <f t="shared" si="28"/>
        <v>885</v>
      </c>
      <c r="BQ34" s="3">
        <f t="shared" si="28"/>
        <v>885</v>
      </c>
      <c r="BR34" s="3">
        <f t="shared" si="28"/>
        <v>885</v>
      </c>
      <c r="BS34" s="3">
        <f t="shared" si="28"/>
        <v>885</v>
      </c>
      <c r="BT34" s="3">
        <f t="shared" si="28"/>
        <v>885</v>
      </c>
      <c r="BU34" s="3">
        <f t="shared" si="28"/>
        <v>885</v>
      </c>
      <c r="BV34" s="3">
        <f t="shared" si="28"/>
        <v>885</v>
      </c>
      <c r="BW34" s="3">
        <f t="shared" si="28"/>
        <v>885</v>
      </c>
      <c r="BX34" s="3">
        <f t="shared" si="28"/>
        <v>885</v>
      </c>
      <c r="BY34" s="3">
        <f t="shared" si="28"/>
        <v>885</v>
      </c>
      <c r="BZ34" s="3">
        <f t="shared" si="28"/>
        <v>885</v>
      </c>
      <c r="CA34" s="3">
        <f t="shared" si="28"/>
        <v>885</v>
      </c>
      <c r="CB34" s="3">
        <f t="shared" si="28"/>
        <v>885</v>
      </c>
      <c r="CC34" s="3">
        <f t="shared" si="28"/>
        <v>885</v>
      </c>
      <c r="CD34" s="3">
        <f t="shared" ref="CD34:CS34" si="29">CD64-CD75</f>
        <v>885</v>
      </c>
      <c r="CE34" s="3">
        <f t="shared" si="29"/>
        <v>885</v>
      </c>
      <c r="CF34" s="3">
        <f t="shared" si="29"/>
        <v>885</v>
      </c>
      <c r="CG34" s="3">
        <f t="shared" si="29"/>
        <v>885</v>
      </c>
      <c r="CH34" s="3">
        <f t="shared" si="29"/>
        <v>885</v>
      </c>
      <c r="CI34" s="3">
        <f t="shared" si="29"/>
        <v>885</v>
      </c>
      <c r="CJ34" s="3">
        <f t="shared" si="29"/>
        <v>885</v>
      </c>
      <c r="CK34" s="3">
        <f t="shared" si="29"/>
        <v>885</v>
      </c>
      <c r="CL34" s="3">
        <f t="shared" si="29"/>
        <v>885</v>
      </c>
      <c r="CM34" s="3">
        <f t="shared" si="29"/>
        <v>885</v>
      </c>
      <c r="CN34" s="3">
        <f t="shared" si="29"/>
        <v>885</v>
      </c>
      <c r="CO34" s="3">
        <f t="shared" si="29"/>
        <v>885</v>
      </c>
      <c r="CP34" s="3">
        <f t="shared" si="29"/>
        <v>885</v>
      </c>
      <c r="CQ34" s="3">
        <f t="shared" si="29"/>
        <v>885</v>
      </c>
      <c r="CR34" s="3">
        <f t="shared" si="29"/>
        <v>885</v>
      </c>
      <c r="CS34" s="62">
        <f t="shared" si="29"/>
        <v>885</v>
      </c>
      <c r="CT34" s="24">
        <f t="shared" si="20"/>
        <v>81584</v>
      </c>
      <c r="CU34" s="119"/>
    </row>
    <row r="35" spans="1:99">
      <c r="A35" s="22" t="s">
        <v>35</v>
      </c>
      <c r="B35" s="61">
        <f t="shared" si="25"/>
        <v>162</v>
      </c>
      <c r="C35" s="3">
        <f t="shared" si="25"/>
        <v>162</v>
      </c>
      <c r="D35" s="3">
        <f t="shared" si="25"/>
        <v>162</v>
      </c>
      <c r="E35" s="3">
        <f t="shared" si="25"/>
        <v>162</v>
      </c>
      <c r="F35" s="3">
        <f t="shared" si="25"/>
        <v>162</v>
      </c>
      <c r="G35" s="3">
        <f t="shared" si="25"/>
        <v>162</v>
      </c>
      <c r="H35" s="3">
        <f t="shared" si="25"/>
        <v>162</v>
      </c>
      <c r="I35" s="3">
        <f t="shared" si="25"/>
        <v>162</v>
      </c>
      <c r="J35" s="3">
        <f t="shared" si="25"/>
        <v>162</v>
      </c>
      <c r="K35" s="3">
        <f t="shared" si="25"/>
        <v>162</v>
      </c>
      <c r="L35" s="3">
        <f t="shared" si="25"/>
        <v>162</v>
      </c>
      <c r="M35" s="3">
        <f t="shared" si="25"/>
        <v>162</v>
      </c>
      <c r="N35" s="3">
        <f t="shared" si="25"/>
        <v>162</v>
      </c>
      <c r="O35" s="3">
        <f t="shared" si="25"/>
        <v>162</v>
      </c>
      <c r="P35" s="3">
        <f t="shared" si="25"/>
        <v>162</v>
      </c>
      <c r="Q35" s="3">
        <f t="shared" si="25"/>
        <v>162</v>
      </c>
      <c r="R35" s="3">
        <f t="shared" ref="R35:CC35" si="30">R65-R76</f>
        <v>162</v>
      </c>
      <c r="S35" s="3">
        <f t="shared" si="30"/>
        <v>162</v>
      </c>
      <c r="T35" s="3">
        <f t="shared" si="30"/>
        <v>162</v>
      </c>
      <c r="U35" s="3">
        <f t="shared" si="30"/>
        <v>162</v>
      </c>
      <c r="V35" s="3">
        <f t="shared" si="30"/>
        <v>162</v>
      </c>
      <c r="W35" s="3">
        <f t="shared" si="30"/>
        <v>162</v>
      </c>
      <c r="X35" s="3">
        <f t="shared" si="30"/>
        <v>215</v>
      </c>
      <c r="Y35" s="3">
        <f t="shared" si="30"/>
        <v>215</v>
      </c>
      <c r="Z35" s="3">
        <f t="shared" si="30"/>
        <v>215</v>
      </c>
      <c r="AA35" s="3">
        <f t="shared" si="30"/>
        <v>215</v>
      </c>
      <c r="AB35" s="3">
        <f t="shared" si="30"/>
        <v>215</v>
      </c>
      <c r="AC35" s="3">
        <f t="shared" si="30"/>
        <v>215</v>
      </c>
      <c r="AD35" s="3">
        <f t="shared" si="30"/>
        <v>215</v>
      </c>
      <c r="AE35" s="3">
        <f t="shared" si="30"/>
        <v>215</v>
      </c>
      <c r="AF35" s="3">
        <f t="shared" si="30"/>
        <v>215</v>
      </c>
      <c r="AG35" s="3">
        <f t="shared" si="30"/>
        <v>215</v>
      </c>
      <c r="AH35" s="3">
        <f t="shared" si="30"/>
        <v>215</v>
      </c>
      <c r="AI35" s="3">
        <f t="shared" si="30"/>
        <v>215</v>
      </c>
      <c r="AJ35" s="3">
        <f t="shared" si="30"/>
        <v>215</v>
      </c>
      <c r="AK35" s="3">
        <f t="shared" si="30"/>
        <v>215</v>
      </c>
      <c r="AL35" s="3">
        <f t="shared" si="30"/>
        <v>215</v>
      </c>
      <c r="AM35" s="3">
        <f t="shared" si="30"/>
        <v>215</v>
      </c>
      <c r="AN35" s="3">
        <f t="shared" si="30"/>
        <v>215</v>
      </c>
      <c r="AO35" s="3">
        <f t="shared" si="30"/>
        <v>215</v>
      </c>
      <c r="AP35" s="3">
        <f t="shared" si="30"/>
        <v>215</v>
      </c>
      <c r="AQ35" s="3">
        <f t="shared" si="30"/>
        <v>215</v>
      </c>
      <c r="AR35" s="3">
        <f t="shared" si="30"/>
        <v>215</v>
      </c>
      <c r="AS35" s="3">
        <f t="shared" si="30"/>
        <v>250</v>
      </c>
      <c r="AT35" s="3">
        <f t="shared" si="30"/>
        <v>285</v>
      </c>
      <c r="AU35" s="3">
        <f t="shared" si="30"/>
        <v>310</v>
      </c>
      <c r="AV35" s="3">
        <f t="shared" si="30"/>
        <v>335</v>
      </c>
      <c r="AW35" s="3">
        <f t="shared" si="30"/>
        <v>290</v>
      </c>
      <c r="AX35" s="3">
        <f t="shared" si="30"/>
        <v>305</v>
      </c>
      <c r="AY35" s="3">
        <f t="shared" si="30"/>
        <v>315</v>
      </c>
      <c r="AZ35" s="3">
        <f t="shared" si="30"/>
        <v>319</v>
      </c>
      <c r="BA35" s="3">
        <f t="shared" si="30"/>
        <v>319</v>
      </c>
      <c r="BB35" s="3">
        <f t="shared" si="30"/>
        <v>319</v>
      </c>
      <c r="BC35" s="3">
        <f t="shared" si="30"/>
        <v>319</v>
      </c>
      <c r="BD35" s="3">
        <f t="shared" si="30"/>
        <v>319</v>
      </c>
      <c r="BE35" s="3">
        <f t="shared" si="30"/>
        <v>319</v>
      </c>
      <c r="BF35" s="3">
        <f t="shared" si="30"/>
        <v>319</v>
      </c>
      <c r="BG35" s="3">
        <f t="shared" si="30"/>
        <v>319</v>
      </c>
      <c r="BH35" s="3">
        <f t="shared" si="30"/>
        <v>319</v>
      </c>
      <c r="BI35" s="3">
        <f t="shared" si="30"/>
        <v>319</v>
      </c>
      <c r="BJ35" s="3">
        <f t="shared" si="30"/>
        <v>319</v>
      </c>
      <c r="BK35" s="3">
        <f t="shared" si="30"/>
        <v>319</v>
      </c>
      <c r="BL35" s="3">
        <f t="shared" si="30"/>
        <v>319</v>
      </c>
      <c r="BM35" s="3">
        <f t="shared" si="30"/>
        <v>319</v>
      </c>
      <c r="BN35" s="3">
        <f t="shared" si="30"/>
        <v>319</v>
      </c>
      <c r="BO35" s="3">
        <f t="shared" si="30"/>
        <v>319</v>
      </c>
      <c r="BP35" s="3">
        <f t="shared" si="30"/>
        <v>389</v>
      </c>
      <c r="BQ35" s="3">
        <f t="shared" si="30"/>
        <v>389</v>
      </c>
      <c r="BR35" s="3">
        <f t="shared" si="30"/>
        <v>389</v>
      </c>
      <c r="BS35" s="3">
        <f t="shared" si="30"/>
        <v>389</v>
      </c>
      <c r="BT35" s="3">
        <f t="shared" si="30"/>
        <v>389</v>
      </c>
      <c r="BU35" s="3">
        <f t="shared" si="30"/>
        <v>389</v>
      </c>
      <c r="BV35" s="3">
        <f t="shared" si="30"/>
        <v>389</v>
      </c>
      <c r="BW35" s="3">
        <f t="shared" si="30"/>
        <v>389</v>
      </c>
      <c r="BX35" s="3">
        <f t="shared" si="30"/>
        <v>389</v>
      </c>
      <c r="BY35" s="3">
        <f t="shared" si="30"/>
        <v>389</v>
      </c>
      <c r="BZ35" s="3">
        <f t="shared" si="30"/>
        <v>389</v>
      </c>
      <c r="CA35" s="3">
        <f t="shared" si="30"/>
        <v>389</v>
      </c>
      <c r="CB35" s="3">
        <f t="shared" si="30"/>
        <v>389</v>
      </c>
      <c r="CC35" s="3">
        <f t="shared" si="30"/>
        <v>389</v>
      </c>
      <c r="CD35" s="3">
        <f t="shared" ref="CD35:CS35" si="31">CD65-CD76</f>
        <v>389</v>
      </c>
      <c r="CE35" s="3">
        <f t="shared" si="31"/>
        <v>389</v>
      </c>
      <c r="CF35" s="3">
        <f t="shared" si="31"/>
        <v>389</v>
      </c>
      <c r="CG35" s="3">
        <f t="shared" si="31"/>
        <v>389</v>
      </c>
      <c r="CH35" s="3">
        <f t="shared" si="31"/>
        <v>389</v>
      </c>
      <c r="CI35" s="3">
        <f t="shared" si="31"/>
        <v>389</v>
      </c>
      <c r="CJ35" s="3">
        <f t="shared" si="31"/>
        <v>389</v>
      </c>
      <c r="CK35" s="3">
        <f t="shared" si="31"/>
        <v>352</v>
      </c>
      <c r="CL35" s="3">
        <f t="shared" si="31"/>
        <v>352</v>
      </c>
      <c r="CM35" s="3">
        <f t="shared" si="31"/>
        <v>352</v>
      </c>
      <c r="CN35" s="3">
        <f t="shared" si="31"/>
        <v>352</v>
      </c>
      <c r="CO35" s="3">
        <f t="shared" si="31"/>
        <v>352</v>
      </c>
      <c r="CP35" s="3">
        <f t="shared" si="31"/>
        <v>352</v>
      </c>
      <c r="CQ35" s="3">
        <f t="shared" si="31"/>
        <v>352</v>
      </c>
      <c r="CR35" s="3">
        <f t="shared" si="31"/>
        <v>352</v>
      </c>
      <c r="CS35" s="62">
        <f t="shared" si="31"/>
        <v>352</v>
      </c>
      <c r="CT35" s="24">
        <f t="shared" si="20"/>
        <v>26610</v>
      </c>
      <c r="CU35" s="119"/>
    </row>
    <row r="36" spans="1:99">
      <c r="A36" s="22" t="s">
        <v>36</v>
      </c>
      <c r="B36" s="61">
        <f t="shared" si="25"/>
        <v>430.67</v>
      </c>
      <c r="C36" s="3">
        <f t="shared" si="25"/>
        <v>400.67</v>
      </c>
      <c r="D36" s="3">
        <f t="shared" si="25"/>
        <v>370.67</v>
      </c>
      <c r="E36" s="3">
        <f t="shared" si="25"/>
        <v>340.67</v>
      </c>
      <c r="F36" s="3">
        <f t="shared" si="25"/>
        <v>316.67</v>
      </c>
      <c r="G36" s="3">
        <f t="shared" si="25"/>
        <v>316.67</v>
      </c>
      <c r="H36" s="3">
        <f t="shared" si="25"/>
        <v>316.67</v>
      </c>
      <c r="I36" s="3">
        <f t="shared" si="25"/>
        <v>316.67</v>
      </c>
      <c r="J36" s="3">
        <f t="shared" si="25"/>
        <v>316.67</v>
      </c>
      <c r="K36" s="3">
        <f t="shared" si="25"/>
        <v>316.67</v>
      </c>
      <c r="L36" s="3">
        <f t="shared" si="25"/>
        <v>316.67</v>
      </c>
      <c r="M36" s="3">
        <f t="shared" si="25"/>
        <v>316.67</v>
      </c>
      <c r="N36" s="3">
        <f t="shared" si="25"/>
        <v>316.67</v>
      </c>
      <c r="O36" s="3">
        <f t="shared" si="25"/>
        <v>316.67</v>
      </c>
      <c r="P36" s="3">
        <f t="shared" si="25"/>
        <v>316.67</v>
      </c>
      <c r="Q36" s="3">
        <f t="shared" si="25"/>
        <v>316.67</v>
      </c>
      <c r="R36" s="3">
        <f t="shared" ref="R36:CC36" si="32">R66-R77</f>
        <v>316.67</v>
      </c>
      <c r="S36" s="3">
        <f t="shared" si="32"/>
        <v>316.67</v>
      </c>
      <c r="T36" s="3">
        <f t="shared" si="32"/>
        <v>316.67</v>
      </c>
      <c r="U36" s="3">
        <f t="shared" si="32"/>
        <v>316.67</v>
      </c>
      <c r="V36" s="3">
        <f t="shared" si="32"/>
        <v>316.67</v>
      </c>
      <c r="W36" s="3">
        <f t="shared" si="32"/>
        <v>346.67</v>
      </c>
      <c r="X36" s="3">
        <f t="shared" si="32"/>
        <v>376.67</v>
      </c>
      <c r="Y36" s="3">
        <f t="shared" si="32"/>
        <v>406.67</v>
      </c>
      <c r="Z36" s="3">
        <f t="shared" si="32"/>
        <v>436.67</v>
      </c>
      <c r="AA36" s="3">
        <f t="shared" si="32"/>
        <v>460.67</v>
      </c>
      <c r="AB36" s="3">
        <f t="shared" si="32"/>
        <v>460.67</v>
      </c>
      <c r="AC36" s="3">
        <f t="shared" si="32"/>
        <v>460.67</v>
      </c>
      <c r="AD36" s="3">
        <f t="shared" si="32"/>
        <v>460.67</v>
      </c>
      <c r="AE36" s="3">
        <f t="shared" si="32"/>
        <v>460.67</v>
      </c>
      <c r="AF36" s="3">
        <f t="shared" si="32"/>
        <v>460.67</v>
      </c>
      <c r="AG36" s="3">
        <f t="shared" si="32"/>
        <v>460.67</v>
      </c>
      <c r="AH36" s="3">
        <f t="shared" si="32"/>
        <v>460.67</v>
      </c>
      <c r="AI36" s="3">
        <f t="shared" si="32"/>
        <v>460.67</v>
      </c>
      <c r="AJ36" s="3">
        <f t="shared" si="32"/>
        <v>460.67</v>
      </c>
      <c r="AK36" s="3">
        <f t="shared" si="32"/>
        <v>460.67</v>
      </c>
      <c r="AL36" s="3">
        <f t="shared" si="32"/>
        <v>460.67</v>
      </c>
      <c r="AM36" s="3">
        <f t="shared" si="32"/>
        <v>460.67</v>
      </c>
      <c r="AN36" s="3">
        <f t="shared" si="32"/>
        <v>460.67</v>
      </c>
      <c r="AO36" s="3">
        <f t="shared" si="32"/>
        <v>460.67</v>
      </c>
      <c r="AP36" s="3">
        <f t="shared" si="32"/>
        <v>460.67</v>
      </c>
      <c r="AQ36" s="3">
        <f t="shared" si="32"/>
        <v>460.67</v>
      </c>
      <c r="AR36" s="3">
        <f t="shared" si="32"/>
        <v>460.67</v>
      </c>
      <c r="AS36" s="3">
        <f t="shared" si="32"/>
        <v>460.67</v>
      </c>
      <c r="AT36" s="3">
        <f t="shared" si="32"/>
        <v>460.67</v>
      </c>
      <c r="AU36" s="3">
        <f t="shared" si="32"/>
        <v>460.67</v>
      </c>
      <c r="AV36" s="3">
        <f t="shared" si="32"/>
        <v>460.67</v>
      </c>
      <c r="AW36" s="3">
        <f t="shared" si="32"/>
        <v>460.67</v>
      </c>
      <c r="AX36" s="3">
        <f t="shared" si="32"/>
        <v>460.67</v>
      </c>
      <c r="AY36" s="3">
        <f t="shared" si="32"/>
        <v>460.67</v>
      </c>
      <c r="AZ36" s="3">
        <f t="shared" si="32"/>
        <v>430.67</v>
      </c>
      <c r="BA36" s="3">
        <f t="shared" si="32"/>
        <v>400.67</v>
      </c>
      <c r="BB36" s="3">
        <f t="shared" si="32"/>
        <v>370.67</v>
      </c>
      <c r="BC36" s="3">
        <f t="shared" si="32"/>
        <v>340.67</v>
      </c>
      <c r="BD36" s="3">
        <f t="shared" si="32"/>
        <v>335.67</v>
      </c>
      <c r="BE36" s="3">
        <f t="shared" si="32"/>
        <v>335.67</v>
      </c>
      <c r="BF36" s="3">
        <f t="shared" si="32"/>
        <v>335.67</v>
      </c>
      <c r="BG36" s="3">
        <f t="shared" si="32"/>
        <v>365.67</v>
      </c>
      <c r="BH36" s="3">
        <f t="shared" si="32"/>
        <v>395.67</v>
      </c>
      <c r="BI36" s="3">
        <f t="shared" si="32"/>
        <v>425.67</v>
      </c>
      <c r="BJ36" s="3">
        <f t="shared" si="32"/>
        <v>455.67</v>
      </c>
      <c r="BK36" s="3">
        <f t="shared" si="32"/>
        <v>460.67</v>
      </c>
      <c r="BL36" s="3">
        <f t="shared" si="32"/>
        <v>460.67</v>
      </c>
      <c r="BM36" s="3">
        <f t="shared" si="32"/>
        <v>460.67</v>
      </c>
      <c r="BN36" s="3">
        <f t="shared" si="32"/>
        <v>460.67</v>
      </c>
      <c r="BO36" s="3">
        <f t="shared" si="32"/>
        <v>460.67</v>
      </c>
      <c r="BP36" s="3">
        <f t="shared" si="32"/>
        <v>460.67</v>
      </c>
      <c r="BQ36" s="3">
        <f t="shared" si="32"/>
        <v>460.67</v>
      </c>
      <c r="BR36" s="3">
        <f t="shared" si="32"/>
        <v>460.67</v>
      </c>
      <c r="BS36" s="3">
        <f t="shared" si="32"/>
        <v>460.67</v>
      </c>
      <c r="BT36" s="3">
        <f t="shared" si="32"/>
        <v>460.67</v>
      </c>
      <c r="BU36" s="3">
        <f t="shared" si="32"/>
        <v>460.67</v>
      </c>
      <c r="BV36" s="3">
        <f t="shared" si="32"/>
        <v>460.67</v>
      </c>
      <c r="BW36" s="3">
        <f t="shared" si="32"/>
        <v>460.67</v>
      </c>
      <c r="BX36" s="3">
        <f t="shared" si="32"/>
        <v>460.67</v>
      </c>
      <c r="BY36" s="3">
        <f t="shared" si="32"/>
        <v>460.67</v>
      </c>
      <c r="BZ36" s="3">
        <f t="shared" si="32"/>
        <v>460.67</v>
      </c>
      <c r="CA36" s="3">
        <f t="shared" si="32"/>
        <v>460.67</v>
      </c>
      <c r="CB36" s="3">
        <f t="shared" si="32"/>
        <v>460.67</v>
      </c>
      <c r="CC36" s="3">
        <f t="shared" si="32"/>
        <v>460.67</v>
      </c>
      <c r="CD36" s="3">
        <f t="shared" ref="CD36:CS36" si="33">CD66-CD77</f>
        <v>460.67</v>
      </c>
      <c r="CE36" s="3">
        <f t="shared" si="33"/>
        <v>460.67</v>
      </c>
      <c r="CF36" s="3">
        <f t="shared" si="33"/>
        <v>460.67</v>
      </c>
      <c r="CG36" s="3">
        <f t="shared" si="33"/>
        <v>460.67</v>
      </c>
      <c r="CH36" s="3">
        <f t="shared" si="33"/>
        <v>460.67</v>
      </c>
      <c r="CI36" s="3">
        <f t="shared" si="33"/>
        <v>460.67</v>
      </c>
      <c r="CJ36" s="3">
        <f t="shared" si="33"/>
        <v>460.67</v>
      </c>
      <c r="CK36" s="3">
        <f t="shared" si="33"/>
        <v>430.67</v>
      </c>
      <c r="CL36" s="3">
        <f t="shared" si="33"/>
        <v>400.67</v>
      </c>
      <c r="CM36" s="3">
        <f t="shared" si="33"/>
        <v>370.67</v>
      </c>
      <c r="CN36" s="3">
        <f t="shared" si="33"/>
        <v>342.67</v>
      </c>
      <c r="CO36" s="3">
        <f t="shared" si="33"/>
        <v>342.67</v>
      </c>
      <c r="CP36" s="3">
        <f t="shared" si="33"/>
        <v>342.67</v>
      </c>
      <c r="CQ36" s="3">
        <f t="shared" si="33"/>
        <v>342.67</v>
      </c>
      <c r="CR36" s="3">
        <f t="shared" si="33"/>
        <v>342.67</v>
      </c>
      <c r="CS36" s="62">
        <f t="shared" si="33"/>
        <v>342.67</v>
      </c>
      <c r="CT36" s="24">
        <f t="shared" si="20"/>
        <v>39437.319999999912</v>
      </c>
      <c r="CU36" s="119"/>
    </row>
    <row r="37" spans="1:99">
      <c r="A37" s="22" t="s">
        <v>37</v>
      </c>
      <c r="B37" s="61">
        <f t="shared" si="25"/>
        <v>748</v>
      </c>
      <c r="C37" s="3">
        <f t="shared" si="25"/>
        <v>673</v>
      </c>
      <c r="D37" s="3">
        <f t="shared" si="25"/>
        <v>598</v>
      </c>
      <c r="E37" s="3">
        <f t="shared" si="25"/>
        <v>541</v>
      </c>
      <c r="F37" s="3">
        <f t="shared" si="25"/>
        <v>541</v>
      </c>
      <c r="G37" s="3">
        <f t="shared" si="25"/>
        <v>541</v>
      </c>
      <c r="H37" s="3">
        <f t="shared" si="25"/>
        <v>541</v>
      </c>
      <c r="I37" s="3">
        <f t="shared" si="25"/>
        <v>541</v>
      </c>
      <c r="J37" s="3">
        <f t="shared" si="25"/>
        <v>541</v>
      </c>
      <c r="K37" s="3">
        <f t="shared" si="25"/>
        <v>541</v>
      </c>
      <c r="L37" s="3">
        <f t="shared" si="25"/>
        <v>541</v>
      </c>
      <c r="M37" s="3">
        <f t="shared" si="25"/>
        <v>541</v>
      </c>
      <c r="N37" s="3">
        <f t="shared" si="25"/>
        <v>541</v>
      </c>
      <c r="O37" s="3">
        <f t="shared" si="25"/>
        <v>541</v>
      </c>
      <c r="P37" s="3">
        <f t="shared" si="25"/>
        <v>541</v>
      </c>
      <c r="Q37" s="3">
        <f t="shared" si="25"/>
        <v>541</v>
      </c>
      <c r="R37" s="3">
        <f t="shared" ref="R37:CC37" si="34">R67-R78</f>
        <v>541</v>
      </c>
      <c r="S37" s="3">
        <f t="shared" si="34"/>
        <v>541</v>
      </c>
      <c r="T37" s="3">
        <f t="shared" si="34"/>
        <v>616</v>
      </c>
      <c r="U37" s="3">
        <f t="shared" si="34"/>
        <v>691</v>
      </c>
      <c r="V37" s="3">
        <f t="shared" si="34"/>
        <v>748</v>
      </c>
      <c r="W37" s="3">
        <f t="shared" si="34"/>
        <v>748</v>
      </c>
      <c r="X37" s="3">
        <f t="shared" si="34"/>
        <v>748</v>
      </c>
      <c r="Y37" s="3">
        <f t="shared" si="34"/>
        <v>748</v>
      </c>
      <c r="Z37" s="3">
        <f t="shared" si="34"/>
        <v>748</v>
      </c>
      <c r="AA37" s="3">
        <f t="shared" si="34"/>
        <v>746</v>
      </c>
      <c r="AB37" s="3">
        <f t="shared" si="34"/>
        <v>749</v>
      </c>
      <c r="AC37" s="3">
        <f t="shared" si="34"/>
        <v>753</v>
      </c>
      <c r="AD37" s="3">
        <f t="shared" si="34"/>
        <v>756</v>
      </c>
      <c r="AE37" s="3">
        <f t="shared" si="34"/>
        <v>754</v>
      </c>
      <c r="AF37" s="3">
        <f t="shared" si="34"/>
        <v>751</v>
      </c>
      <c r="AG37" s="3">
        <f t="shared" si="34"/>
        <v>751</v>
      </c>
      <c r="AH37" s="3">
        <f t="shared" si="34"/>
        <v>750</v>
      </c>
      <c r="AI37" s="3">
        <f t="shared" si="34"/>
        <v>760</v>
      </c>
      <c r="AJ37" s="3">
        <f t="shared" si="34"/>
        <v>764</v>
      </c>
      <c r="AK37" s="3">
        <f t="shared" si="34"/>
        <v>754</v>
      </c>
      <c r="AL37" s="3">
        <f t="shared" si="34"/>
        <v>750</v>
      </c>
      <c r="AM37" s="3">
        <f t="shared" si="34"/>
        <v>750</v>
      </c>
      <c r="AN37" s="3">
        <f t="shared" si="34"/>
        <v>750</v>
      </c>
      <c r="AO37" s="3">
        <f t="shared" si="34"/>
        <v>750</v>
      </c>
      <c r="AP37" s="3">
        <f t="shared" si="34"/>
        <v>754</v>
      </c>
      <c r="AQ37" s="3">
        <f t="shared" si="34"/>
        <v>758</v>
      </c>
      <c r="AR37" s="3">
        <f t="shared" si="34"/>
        <v>750</v>
      </c>
      <c r="AS37" s="3">
        <f t="shared" si="34"/>
        <v>750</v>
      </c>
      <c r="AT37" s="3">
        <f t="shared" si="34"/>
        <v>754</v>
      </c>
      <c r="AU37" s="3">
        <f t="shared" si="34"/>
        <v>754</v>
      </c>
      <c r="AV37" s="3">
        <f t="shared" si="34"/>
        <v>754</v>
      </c>
      <c r="AW37" s="3">
        <f t="shared" si="34"/>
        <v>750</v>
      </c>
      <c r="AX37" s="3">
        <f t="shared" si="34"/>
        <v>750</v>
      </c>
      <c r="AY37" s="3">
        <f t="shared" si="34"/>
        <v>750</v>
      </c>
      <c r="AZ37" s="3">
        <f t="shared" si="34"/>
        <v>754</v>
      </c>
      <c r="BA37" s="3">
        <f t="shared" si="34"/>
        <v>758</v>
      </c>
      <c r="BB37" s="3">
        <f t="shared" si="34"/>
        <v>757</v>
      </c>
      <c r="BC37" s="3">
        <f t="shared" si="34"/>
        <v>755</v>
      </c>
      <c r="BD37" s="3">
        <f t="shared" si="34"/>
        <v>754</v>
      </c>
      <c r="BE37" s="3">
        <f t="shared" si="34"/>
        <v>758</v>
      </c>
      <c r="BF37" s="3">
        <f t="shared" si="34"/>
        <v>766</v>
      </c>
      <c r="BG37" s="3">
        <f t="shared" si="34"/>
        <v>763</v>
      </c>
      <c r="BH37" s="3">
        <f t="shared" si="34"/>
        <v>761</v>
      </c>
      <c r="BI37" s="3">
        <f t="shared" si="34"/>
        <v>754</v>
      </c>
      <c r="BJ37" s="3">
        <f t="shared" si="34"/>
        <v>749</v>
      </c>
      <c r="BK37" s="3">
        <f t="shared" si="34"/>
        <v>754</v>
      </c>
      <c r="BL37" s="3">
        <f t="shared" si="34"/>
        <v>755</v>
      </c>
      <c r="BM37" s="3">
        <f t="shared" si="34"/>
        <v>754</v>
      </c>
      <c r="BN37" s="3">
        <f t="shared" si="34"/>
        <v>754</v>
      </c>
      <c r="BO37" s="3">
        <f t="shared" si="34"/>
        <v>754</v>
      </c>
      <c r="BP37" s="3">
        <f t="shared" si="34"/>
        <v>754</v>
      </c>
      <c r="BQ37" s="3">
        <f t="shared" si="34"/>
        <v>754</v>
      </c>
      <c r="BR37" s="3">
        <f t="shared" si="34"/>
        <v>753</v>
      </c>
      <c r="BS37" s="3">
        <f t="shared" si="34"/>
        <v>755</v>
      </c>
      <c r="BT37" s="3">
        <f t="shared" si="34"/>
        <v>754</v>
      </c>
      <c r="BU37" s="3">
        <f t="shared" si="34"/>
        <v>758</v>
      </c>
      <c r="BV37" s="3">
        <f t="shared" si="34"/>
        <v>755</v>
      </c>
      <c r="BW37" s="3">
        <f t="shared" si="34"/>
        <v>752</v>
      </c>
      <c r="BX37" s="3">
        <f t="shared" si="34"/>
        <v>753</v>
      </c>
      <c r="BY37" s="3">
        <f t="shared" si="34"/>
        <v>756</v>
      </c>
      <c r="BZ37" s="3">
        <f t="shared" si="34"/>
        <v>752</v>
      </c>
      <c r="CA37" s="3">
        <f t="shared" si="34"/>
        <v>752</v>
      </c>
      <c r="CB37" s="3">
        <f t="shared" si="34"/>
        <v>752</v>
      </c>
      <c r="CC37" s="3">
        <f t="shared" si="34"/>
        <v>752</v>
      </c>
      <c r="CD37" s="3">
        <f t="shared" ref="CD37:CS37" si="35">CD67-CD78</f>
        <v>750</v>
      </c>
      <c r="CE37" s="3">
        <f t="shared" si="35"/>
        <v>752</v>
      </c>
      <c r="CF37" s="3">
        <f t="shared" si="35"/>
        <v>758</v>
      </c>
      <c r="CG37" s="3">
        <f t="shared" si="35"/>
        <v>756</v>
      </c>
      <c r="CH37" s="3">
        <f t="shared" si="35"/>
        <v>751</v>
      </c>
      <c r="CI37" s="3">
        <f t="shared" si="35"/>
        <v>752</v>
      </c>
      <c r="CJ37" s="3">
        <f t="shared" si="35"/>
        <v>753</v>
      </c>
      <c r="CK37" s="3">
        <f t="shared" si="35"/>
        <v>752</v>
      </c>
      <c r="CL37" s="3">
        <f t="shared" si="35"/>
        <v>755</v>
      </c>
      <c r="CM37" s="3">
        <f t="shared" si="35"/>
        <v>758</v>
      </c>
      <c r="CN37" s="3">
        <f t="shared" si="35"/>
        <v>760</v>
      </c>
      <c r="CO37" s="3">
        <f t="shared" si="35"/>
        <v>759</v>
      </c>
      <c r="CP37" s="3">
        <f t="shared" si="35"/>
        <v>754</v>
      </c>
      <c r="CQ37" s="3">
        <f t="shared" si="35"/>
        <v>753</v>
      </c>
      <c r="CR37" s="3">
        <f t="shared" si="35"/>
        <v>754</v>
      </c>
      <c r="CS37" s="62">
        <f t="shared" si="35"/>
        <v>755</v>
      </c>
      <c r="CT37" s="24">
        <f t="shared" si="20"/>
        <v>68717</v>
      </c>
      <c r="CU37" s="119"/>
    </row>
    <row r="38" spans="1:99">
      <c r="A38" s="39" t="s">
        <v>38</v>
      </c>
      <c r="B38" s="63">
        <f t="shared" si="25"/>
        <v>35.700000000000003</v>
      </c>
      <c r="C38" s="64">
        <f t="shared" si="25"/>
        <v>35.700000000000003</v>
      </c>
      <c r="D38" s="64">
        <f t="shared" si="25"/>
        <v>35.700000000000003</v>
      </c>
      <c r="E38" s="64">
        <f t="shared" si="25"/>
        <v>35.700000000000003</v>
      </c>
      <c r="F38" s="64">
        <f t="shared" si="25"/>
        <v>35.700000000000003</v>
      </c>
      <c r="G38" s="64">
        <f t="shared" si="25"/>
        <v>35.700000000000003</v>
      </c>
      <c r="H38" s="64">
        <f t="shared" si="25"/>
        <v>35.700000000000003</v>
      </c>
      <c r="I38" s="64">
        <f t="shared" si="25"/>
        <v>35.700000000000003</v>
      </c>
      <c r="J38" s="64">
        <f t="shared" si="25"/>
        <v>35.700000000000003</v>
      </c>
      <c r="K38" s="64">
        <f t="shared" si="25"/>
        <v>35.700000000000003</v>
      </c>
      <c r="L38" s="64">
        <f t="shared" si="25"/>
        <v>35.700000000000003</v>
      </c>
      <c r="M38" s="64">
        <f t="shared" si="25"/>
        <v>35.700000000000003</v>
      </c>
      <c r="N38" s="64">
        <f t="shared" si="25"/>
        <v>35.700000000000003</v>
      </c>
      <c r="O38" s="64">
        <f t="shared" si="25"/>
        <v>35.700000000000003</v>
      </c>
      <c r="P38" s="64">
        <f t="shared" si="25"/>
        <v>35.700000000000003</v>
      </c>
      <c r="Q38" s="64">
        <f t="shared" si="25"/>
        <v>35.700000000000003</v>
      </c>
      <c r="R38" s="64">
        <f t="shared" ref="R38:CC38" si="36">R68-R79</f>
        <v>35.700000000000003</v>
      </c>
      <c r="S38" s="64">
        <f t="shared" si="36"/>
        <v>35.700000000000003</v>
      </c>
      <c r="T38" s="64">
        <f t="shared" si="36"/>
        <v>35.700000000000003</v>
      </c>
      <c r="U38" s="64">
        <f t="shared" si="36"/>
        <v>35.700000000000003</v>
      </c>
      <c r="V38" s="64">
        <f t="shared" si="36"/>
        <v>35.700000000000003</v>
      </c>
      <c r="W38" s="64">
        <f t="shared" si="36"/>
        <v>35.700000000000003</v>
      </c>
      <c r="X38" s="64">
        <f t="shared" si="36"/>
        <v>35.700000000000003</v>
      </c>
      <c r="Y38" s="64">
        <f t="shared" si="36"/>
        <v>35.700000000000003</v>
      </c>
      <c r="Z38" s="64">
        <f t="shared" si="36"/>
        <v>35.700000000000003</v>
      </c>
      <c r="AA38" s="64">
        <f t="shared" si="36"/>
        <v>35.700000000000003</v>
      </c>
      <c r="AB38" s="64">
        <f t="shared" si="36"/>
        <v>35.700000000000003</v>
      </c>
      <c r="AC38" s="64">
        <f t="shared" si="36"/>
        <v>35.700000000000003</v>
      </c>
      <c r="AD38" s="64">
        <f t="shared" si="36"/>
        <v>35.700000000000003</v>
      </c>
      <c r="AE38" s="64">
        <f t="shared" si="36"/>
        <v>35.700000000000003</v>
      </c>
      <c r="AF38" s="64">
        <f t="shared" si="36"/>
        <v>35.700000000000003</v>
      </c>
      <c r="AG38" s="64">
        <f t="shared" si="36"/>
        <v>35.700000000000003</v>
      </c>
      <c r="AH38" s="64">
        <f t="shared" si="36"/>
        <v>35.700000000000003</v>
      </c>
      <c r="AI38" s="64">
        <f t="shared" si="36"/>
        <v>35.700000000000003</v>
      </c>
      <c r="AJ38" s="64">
        <f t="shared" si="36"/>
        <v>35.700000000000003</v>
      </c>
      <c r="AK38" s="64">
        <f t="shared" si="36"/>
        <v>35.700000000000003</v>
      </c>
      <c r="AL38" s="64">
        <f t="shared" si="36"/>
        <v>35.700000000000003</v>
      </c>
      <c r="AM38" s="64">
        <f t="shared" si="36"/>
        <v>35.700000000000003</v>
      </c>
      <c r="AN38" s="64">
        <f t="shared" si="36"/>
        <v>35.700000000000003</v>
      </c>
      <c r="AO38" s="64">
        <f t="shared" si="36"/>
        <v>35.700000000000003</v>
      </c>
      <c r="AP38" s="64">
        <f t="shared" si="36"/>
        <v>35.700000000000003</v>
      </c>
      <c r="AQ38" s="64">
        <f t="shared" si="36"/>
        <v>35.700000000000003</v>
      </c>
      <c r="AR38" s="64">
        <f t="shared" si="36"/>
        <v>35.700000000000003</v>
      </c>
      <c r="AS38" s="64">
        <f t="shared" si="36"/>
        <v>35.700000000000003</v>
      </c>
      <c r="AT38" s="64">
        <f t="shared" si="36"/>
        <v>35.700000000000003</v>
      </c>
      <c r="AU38" s="64">
        <f t="shared" si="36"/>
        <v>35.700000000000003</v>
      </c>
      <c r="AV38" s="64">
        <f t="shared" si="36"/>
        <v>35.700000000000003</v>
      </c>
      <c r="AW38" s="64">
        <f t="shared" si="36"/>
        <v>35.700000000000003</v>
      </c>
      <c r="AX38" s="64">
        <f t="shared" si="36"/>
        <v>35.700000000000003</v>
      </c>
      <c r="AY38" s="64">
        <f t="shared" si="36"/>
        <v>35.700000000000003</v>
      </c>
      <c r="AZ38" s="64">
        <f t="shared" si="36"/>
        <v>35.700000000000003</v>
      </c>
      <c r="BA38" s="64">
        <f t="shared" si="36"/>
        <v>35.700000000000003</v>
      </c>
      <c r="BB38" s="64">
        <f t="shared" si="36"/>
        <v>35.700000000000003</v>
      </c>
      <c r="BC38" s="64">
        <f t="shared" si="36"/>
        <v>35.700000000000003</v>
      </c>
      <c r="BD38" s="64">
        <f t="shared" si="36"/>
        <v>35.700000000000003</v>
      </c>
      <c r="BE38" s="64">
        <f t="shared" si="36"/>
        <v>35.700000000000003</v>
      </c>
      <c r="BF38" s="64">
        <f t="shared" si="36"/>
        <v>35.700000000000003</v>
      </c>
      <c r="BG38" s="64">
        <f t="shared" si="36"/>
        <v>35.700000000000003</v>
      </c>
      <c r="BH38" s="64">
        <f t="shared" si="36"/>
        <v>35.700000000000003</v>
      </c>
      <c r="BI38" s="64">
        <f t="shared" si="36"/>
        <v>35.700000000000003</v>
      </c>
      <c r="BJ38" s="64">
        <f t="shared" si="36"/>
        <v>35.700000000000003</v>
      </c>
      <c r="BK38" s="64">
        <f t="shared" si="36"/>
        <v>35.700000000000003</v>
      </c>
      <c r="BL38" s="64">
        <f t="shared" si="36"/>
        <v>35.700000000000003</v>
      </c>
      <c r="BM38" s="64">
        <f t="shared" si="36"/>
        <v>35.700000000000003</v>
      </c>
      <c r="BN38" s="64">
        <f t="shared" si="36"/>
        <v>35.700000000000003</v>
      </c>
      <c r="BO38" s="64">
        <f t="shared" si="36"/>
        <v>35.700000000000003</v>
      </c>
      <c r="BP38" s="64">
        <f t="shared" si="36"/>
        <v>35.700000000000003</v>
      </c>
      <c r="BQ38" s="64">
        <f t="shared" si="36"/>
        <v>35.700000000000003</v>
      </c>
      <c r="BR38" s="64">
        <f t="shared" si="36"/>
        <v>35.700000000000003</v>
      </c>
      <c r="BS38" s="64">
        <f t="shared" si="36"/>
        <v>35.700000000000003</v>
      </c>
      <c r="BT38" s="64">
        <f t="shared" si="36"/>
        <v>35.700000000000003</v>
      </c>
      <c r="BU38" s="64">
        <f t="shared" si="36"/>
        <v>35.700000000000003</v>
      </c>
      <c r="BV38" s="64">
        <f t="shared" si="36"/>
        <v>35.700000000000003</v>
      </c>
      <c r="BW38" s="64">
        <f t="shared" si="36"/>
        <v>35.700000000000003</v>
      </c>
      <c r="BX38" s="64">
        <f t="shared" si="36"/>
        <v>35.700000000000003</v>
      </c>
      <c r="BY38" s="64">
        <f t="shared" si="36"/>
        <v>35.700000000000003</v>
      </c>
      <c r="BZ38" s="64">
        <f t="shared" si="36"/>
        <v>35.700000000000003</v>
      </c>
      <c r="CA38" s="64">
        <f t="shared" si="36"/>
        <v>35.700000000000003</v>
      </c>
      <c r="CB38" s="64">
        <f t="shared" si="36"/>
        <v>35.700000000000003</v>
      </c>
      <c r="CC38" s="64">
        <f t="shared" si="36"/>
        <v>35.700000000000003</v>
      </c>
      <c r="CD38" s="64">
        <f t="shared" ref="CD38:CS38" si="37">CD68-CD79</f>
        <v>35.700000000000003</v>
      </c>
      <c r="CE38" s="64">
        <f t="shared" si="37"/>
        <v>35.700000000000003</v>
      </c>
      <c r="CF38" s="64">
        <f t="shared" si="37"/>
        <v>35.700000000000003</v>
      </c>
      <c r="CG38" s="64">
        <f t="shared" si="37"/>
        <v>35.700000000000003</v>
      </c>
      <c r="CH38" s="64">
        <f t="shared" si="37"/>
        <v>35.700000000000003</v>
      </c>
      <c r="CI38" s="64">
        <f t="shared" si="37"/>
        <v>35.700000000000003</v>
      </c>
      <c r="CJ38" s="64">
        <f t="shared" si="37"/>
        <v>35.700000000000003</v>
      </c>
      <c r="CK38" s="64">
        <f t="shared" si="37"/>
        <v>35.700000000000003</v>
      </c>
      <c r="CL38" s="64">
        <f t="shared" si="37"/>
        <v>35.700000000000003</v>
      </c>
      <c r="CM38" s="64">
        <f t="shared" si="37"/>
        <v>35.700000000000003</v>
      </c>
      <c r="CN38" s="64">
        <f t="shared" si="37"/>
        <v>35.700000000000003</v>
      </c>
      <c r="CO38" s="64">
        <f t="shared" si="37"/>
        <v>35.700000000000003</v>
      </c>
      <c r="CP38" s="64">
        <f t="shared" si="37"/>
        <v>35.700000000000003</v>
      </c>
      <c r="CQ38" s="64">
        <f t="shared" si="37"/>
        <v>35.700000000000003</v>
      </c>
      <c r="CR38" s="64">
        <f t="shared" si="37"/>
        <v>35.700000000000003</v>
      </c>
      <c r="CS38" s="65">
        <f t="shared" si="37"/>
        <v>35.700000000000003</v>
      </c>
      <c r="CT38" s="24">
        <f t="shared" si="20"/>
        <v>3427.1999999999948</v>
      </c>
      <c r="CU38" s="119"/>
    </row>
    <row r="39" spans="1:99">
      <c r="A39" s="66" t="s">
        <v>39</v>
      </c>
      <c r="B39" s="67">
        <f t="shared" ref="B39:AG39" si="38">B12</f>
        <v>129.47999999999999</v>
      </c>
      <c r="C39" s="68">
        <f t="shared" si="38"/>
        <v>129.47999999999999</v>
      </c>
      <c r="D39" s="68">
        <f t="shared" si="38"/>
        <v>129.47999999999999</v>
      </c>
      <c r="E39" s="68">
        <f t="shared" si="38"/>
        <v>129.47999999999999</v>
      </c>
      <c r="F39" s="68">
        <f t="shared" si="38"/>
        <v>129.47999999999999</v>
      </c>
      <c r="G39" s="68">
        <f t="shared" si="38"/>
        <v>129.47999999999999</v>
      </c>
      <c r="H39" s="68">
        <f t="shared" si="38"/>
        <v>129.47999999999999</v>
      </c>
      <c r="I39" s="68">
        <f t="shared" si="38"/>
        <v>129.47999999999999</v>
      </c>
      <c r="J39" s="68">
        <f t="shared" si="38"/>
        <v>129.47999999999999</v>
      </c>
      <c r="K39" s="68">
        <f t="shared" si="38"/>
        <v>129.47999999999999</v>
      </c>
      <c r="L39" s="68">
        <f t="shared" si="38"/>
        <v>129.47999999999999</v>
      </c>
      <c r="M39" s="68">
        <f t="shared" si="38"/>
        <v>129.47999999999999</v>
      </c>
      <c r="N39" s="68">
        <f t="shared" si="38"/>
        <v>129.47999999999999</v>
      </c>
      <c r="O39" s="68">
        <f t="shared" si="38"/>
        <v>129.47999999999999</v>
      </c>
      <c r="P39" s="68">
        <f t="shared" si="38"/>
        <v>129.47999999999999</v>
      </c>
      <c r="Q39" s="68">
        <f t="shared" si="38"/>
        <v>129.47999999999999</v>
      </c>
      <c r="R39" s="68">
        <f t="shared" si="38"/>
        <v>129.47999999999999</v>
      </c>
      <c r="S39" s="68">
        <f t="shared" si="38"/>
        <v>129.47999999999999</v>
      </c>
      <c r="T39" s="68">
        <f t="shared" si="38"/>
        <v>129.47999999999999</v>
      </c>
      <c r="U39" s="68">
        <f t="shared" si="38"/>
        <v>129.47999999999999</v>
      </c>
      <c r="V39" s="68">
        <f t="shared" si="38"/>
        <v>129.47999999999999</v>
      </c>
      <c r="W39" s="68">
        <f t="shared" si="38"/>
        <v>129.47999999999999</v>
      </c>
      <c r="X39" s="68">
        <f t="shared" si="38"/>
        <v>129.47999999999999</v>
      </c>
      <c r="Y39" s="68">
        <f t="shared" si="38"/>
        <v>129.47999999999999</v>
      </c>
      <c r="Z39" s="68">
        <f t="shared" si="38"/>
        <v>129.47999999999999</v>
      </c>
      <c r="AA39" s="68">
        <f t="shared" si="38"/>
        <v>129.47999999999999</v>
      </c>
      <c r="AB39" s="68">
        <f t="shared" si="38"/>
        <v>129.47999999999999</v>
      </c>
      <c r="AC39" s="68">
        <f t="shared" si="38"/>
        <v>129.47999999999999</v>
      </c>
      <c r="AD39" s="68">
        <f t="shared" si="38"/>
        <v>129.47999999999999</v>
      </c>
      <c r="AE39" s="68">
        <f t="shared" si="38"/>
        <v>129.47999999999999</v>
      </c>
      <c r="AF39" s="68">
        <f t="shared" si="38"/>
        <v>129.47999999999999</v>
      </c>
      <c r="AG39" s="68">
        <f t="shared" si="38"/>
        <v>129.47999999999999</v>
      </c>
      <c r="AH39" s="68">
        <f t="shared" ref="AH39:BM39" si="39">AH12</f>
        <v>129.47999999999999</v>
      </c>
      <c r="AI39" s="68">
        <f t="shared" si="39"/>
        <v>129.47999999999999</v>
      </c>
      <c r="AJ39" s="68">
        <f t="shared" si="39"/>
        <v>129.47999999999999</v>
      </c>
      <c r="AK39" s="68">
        <f t="shared" si="39"/>
        <v>129.47999999999999</v>
      </c>
      <c r="AL39" s="68">
        <f t="shared" si="39"/>
        <v>129.47999999999999</v>
      </c>
      <c r="AM39" s="68">
        <f t="shared" si="39"/>
        <v>129.47999999999999</v>
      </c>
      <c r="AN39" s="68">
        <f t="shared" si="39"/>
        <v>129.47999999999999</v>
      </c>
      <c r="AO39" s="68">
        <f t="shared" si="39"/>
        <v>129.47999999999999</v>
      </c>
      <c r="AP39" s="68">
        <f t="shared" si="39"/>
        <v>129.47999999999999</v>
      </c>
      <c r="AQ39" s="68">
        <f t="shared" si="39"/>
        <v>129.47999999999999</v>
      </c>
      <c r="AR39" s="68">
        <f t="shared" si="39"/>
        <v>129.47999999999999</v>
      </c>
      <c r="AS39" s="68">
        <f t="shared" si="39"/>
        <v>129.47999999999999</v>
      </c>
      <c r="AT39" s="68">
        <f t="shared" si="39"/>
        <v>129.47999999999999</v>
      </c>
      <c r="AU39" s="68">
        <f t="shared" si="39"/>
        <v>129.47999999999999</v>
      </c>
      <c r="AV39" s="68">
        <f t="shared" si="39"/>
        <v>129.47999999999999</v>
      </c>
      <c r="AW39" s="68">
        <f t="shared" si="39"/>
        <v>129.47999999999999</v>
      </c>
      <c r="AX39" s="68">
        <f t="shared" si="39"/>
        <v>129.47999999999999</v>
      </c>
      <c r="AY39" s="68">
        <f t="shared" si="39"/>
        <v>129.47999999999999</v>
      </c>
      <c r="AZ39" s="68">
        <f t="shared" si="39"/>
        <v>129.47999999999999</v>
      </c>
      <c r="BA39" s="68">
        <f t="shared" si="39"/>
        <v>129.47999999999999</v>
      </c>
      <c r="BB39" s="68">
        <f t="shared" si="39"/>
        <v>129.47999999999999</v>
      </c>
      <c r="BC39" s="68">
        <f t="shared" si="39"/>
        <v>129.47999999999999</v>
      </c>
      <c r="BD39" s="68">
        <f t="shared" si="39"/>
        <v>129.47999999999999</v>
      </c>
      <c r="BE39" s="68">
        <f t="shared" si="39"/>
        <v>129.47999999999999</v>
      </c>
      <c r="BF39" s="68">
        <f t="shared" si="39"/>
        <v>129.47999999999999</v>
      </c>
      <c r="BG39" s="68">
        <f t="shared" si="39"/>
        <v>129.47999999999999</v>
      </c>
      <c r="BH39" s="68">
        <f t="shared" si="39"/>
        <v>129.47999999999999</v>
      </c>
      <c r="BI39" s="68">
        <f t="shared" si="39"/>
        <v>129.47999999999999</v>
      </c>
      <c r="BJ39" s="68">
        <f t="shared" si="39"/>
        <v>129.47999999999999</v>
      </c>
      <c r="BK39" s="68">
        <f t="shared" si="39"/>
        <v>129.47999999999999</v>
      </c>
      <c r="BL39" s="68">
        <f t="shared" si="39"/>
        <v>129.47999999999999</v>
      </c>
      <c r="BM39" s="68">
        <f t="shared" si="39"/>
        <v>129.47999999999999</v>
      </c>
      <c r="BN39" s="68">
        <f t="shared" ref="BN39:CS39" si="40">BN12</f>
        <v>129.47999999999999</v>
      </c>
      <c r="BO39" s="68">
        <f t="shared" si="40"/>
        <v>129.47999999999999</v>
      </c>
      <c r="BP39" s="68">
        <f t="shared" si="40"/>
        <v>129.47999999999999</v>
      </c>
      <c r="BQ39" s="68">
        <f t="shared" si="40"/>
        <v>129.47999999999999</v>
      </c>
      <c r="BR39" s="68">
        <f t="shared" si="40"/>
        <v>129.47999999999999</v>
      </c>
      <c r="BS39" s="68">
        <f t="shared" si="40"/>
        <v>129.47999999999999</v>
      </c>
      <c r="BT39" s="68">
        <f t="shared" si="40"/>
        <v>129.47999999999999</v>
      </c>
      <c r="BU39" s="68">
        <f t="shared" si="40"/>
        <v>129.47999999999999</v>
      </c>
      <c r="BV39" s="68">
        <f t="shared" si="40"/>
        <v>129.47999999999999</v>
      </c>
      <c r="BW39" s="68">
        <f t="shared" si="40"/>
        <v>129.47999999999999</v>
      </c>
      <c r="BX39" s="68">
        <f t="shared" si="40"/>
        <v>129.47999999999999</v>
      </c>
      <c r="BY39" s="68">
        <f t="shared" si="40"/>
        <v>129.47999999999999</v>
      </c>
      <c r="BZ39" s="68">
        <f t="shared" si="40"/>
        <v>129.47999999999999</v>
      </c>
      <c r="CA39" s="68">
        <f t="shared" si="40"/>
        <v>129.47999999999999</v>
      </c>
      <c r="CB39" s="68">
        <f t="shared" si="40"/>
        <v>129.47999999999999</v>
      </c>
      <c r="CC39" s="68">
        <f t="shared" si="40"/>
        <v>129.47999999999999</v>
      </c>
      <c r="CD39" s="68">
        <f t="shared" si="40"/>
        <v>129.47999999999999</v>
      </c>
      <c r="CE39" s="68">
        <f t="shared" si="40"/>
        <v>129.47999999999999</v>
      </c>
      <c r="CF39" s="68">
        <f t="shared" si="40"/>
        <v>129.47999999999999</v>
      </c>
      <c r="CG39" s="68">
        <f t="shared" si="40"/>
        <v>129.47999999999999</v>
      </c>
      <c r="CH39" s="68">
        <f t="shared" si="40"/>
        <v>129.47999999999999</v>
      </c>
      <c r="CI39" s="68">
        <f t="shared" si="40"/>
        <v>129.47999999999999</v>
      </c>
      <c r="CJ39" s="68">
        <f t="shared" si="40"/>
        <v>129.47999999999999</v>
      </c>
      <c r="CK39" s="68">
        <f t="shared" si="40"/>
        <v>129.47999999999999</v>
      </c>
      <c r="CL39" s="68">
        <f t="shared" si="40"/>
        <v>129.47999999999999</v>
      </c>
      <c r="CM39" s="68">
        <f t="shared" si="40"/>
        <v>129.47999999999999</v>
      </c>
      <c r="CN39" s="68">
        <f t="shared" si="40"/>
        <v>129.47999999999999</v>
      </c>
      <c r="CO39" s="68">
        <f t="shared" si="40"/>
        <v>129.47999999999999</v>
      </c>
      <c r="CP39" s="68">
        <f t="shared" si="40"/>
        <v>129.47999999999999</v>
      </c>
      <c r="CQ39" s="68">
        <f t="shared" si="40"/>
        <v>129.47999999999999</v>
      </c>
      <c r="CR39" s="68">
        <f t="shared" si="40"/>
        <v>129.47999999999999</v>
      </c>
      <c r="CS39" s="69">
        <f t="shared" si="40"/>
        <v>129.47999999999999</v>
      </c>
      <c r="CT39" s="24">
        <f t="shared" si="20"/>
        <v>12430.079999999973</v>
      </c>
      <c r="CU39" s="119"/>
    </row>
    <row r="40" spans="1:99">
      <c r="A40" s="20" t="s">
        <v>40</v>
      </c>
      <c r="B40" s="29">
        <f t="shared" ref="B40:AG40" si="41">SUM(B41:B41)</f>
        <v>1764.98</v>
      </c>
      <c r="C40" s="30">
        <f t="shared" si="41"/>
        <v>1762.59</v>
      </c>
      <c r="D40" s="30">
        <f t="shared" si="41"/>
        <v>1769.58</v>
      </c>
      <c r="E40" s="30">
        <f t="shared" si="41"/>
        <v>1764.42</v>
      </c>
      <c r="F40" s="30">
        <f t="shared" si="41"/>
        <v>1968.01</v>
      </c>
      <c r="G40" s="30">
        <f t="shared" si="41"/>
        <v>1968.38</v>
      </c>
      <c r="H40" s="30">
        <f t="shared" si="41"/>
        <v>1769.68</v>
      </c>
      <c r="I40" s="30">
        <f t="shared" si="41"/>
        <v>1768.2</v>
      </c>
      <c r="J40" s="30">
        <f t="shared" si="41"/>
        <v>1545.82</v>
      </c>
      <c r="K40" s="30">
        <f t="shared" si="41"/>
        <v>1478.45</v>
      </c>
      <c r="L40" s="30">
        <f t="shared" si="41"/>
        <v>1488.02</v>
      </c>
      <c r="M40" s="30">
        <f t="shared" si="41"/>
        <v>1488.02</v>
      </c>
      <c r="N40" s="30">
        <f t="shared" si="41"/>
        <v>1483.18</v>
      </c>
      <c r="O40" s="30">
        <f t="shared" si="41"/>
        <v>1483.19</v>
      </c>
      <c r="P40" s="30">
        <f t="shared" si="41"/>
        <v>1534.44</v>
      </c>
      <c r="Q40" s="30">
        <f t="shared" si="41"/>
        <v>1612.04</v>
      </c>
      <c r="R40" s="30">
        <f t="shared" si="41"/>
        <v>1735.62</v>
      </c>
      <c r="S40" s="30">
        <f t="shared" si="41"/>
        <v>1798.88</v>
      </c>
      <c r="T40" s="30">
        <f t="shared" si="41"/>
        <v>1812.73</v>
      </c>
      <c r="U40" s="30">
        <f t="shared" si="41"/>
        <v>1762.73</v>
      </c>
      <c r="V40" s="30">
        <f t="shared" si="41"/>
        <v>1762.88</v>
      </c>
      <c r="W40" s="30">
        <f t="shared" si="41"/>
        <v>1759.5</v>
      </c>
      <c r="X40" s="30">
        <f t="shared" si="41"/>
        <v>2266.7199999999998</v>
      </c>
      <c r="Y40" s="30">
        <f t="shared" si="41"/>
        <v>2472.4</v>
      </c>
      <c r="Z40" s="30">
        <f t="shared" si="41"/>
        <v>2672.26</v>
      </c>
      <c r="AA40" s="30">
        <f t="shared" si="41"/>
        <v>2694.95</v>
      </c>
      <c r="AB40" s="30">
        <f t="shared" si="41"/>
        <v>2624.27</v>
      </c>
      <c r="AC40" s="30">
        <f t="shared" si="41"/>
        <v>2745.72</v>
      </c>
      <c r="AD40" s="30">
        <f t="shared" si="41"/>
        <v>2768.36</v>
      </c>
      <c r="AE40" s="30">
        <f t="shared" si="41"/>
        <v>2742.9</v>
      </c>
      <c r="AF40" s="30">
        <f t="shared" si="41"/>
        <v>2744.55</v>
      </c>
      <c r="AG40" s="30">
        <f t="shared" si="41"/>
        <v>2751.14</v>
      </c>
      <c r="AH40" s="30">
        <f t="shared" ref="AH40:BM40" si="42">SUM(AH41:AH41)</f>
        <v>2746.05</v>
      </c>
      <c r="AI40" s="30">
        <f t="shared" si="42"/>
        <v>2750.63</v>
      </c>
      <c r="AJ40" s="30">
        <f t="shared" si="42"/>
        <v>2750.16</v>
      </c>
      <c r="AK40" s="30">
        <f t="shared" si="42"/>
        <v>2754.55</v>
      </c>
      <c r="AL40" s="30">
        <f t="shared" si="42"/>
        <v>2863.91</v>
      </c>
      <c r="AM40" s="30">
        <f t="shared" si="42"/>
        <v>2961.89</v>
      </c>
      <c r="AN40" s="30">
        <f t="shared" si="42"/>
        <v>3276.41</v>
      </c>
      <c r="AO40" s="30">
        <f t="shared" si="42"/>
        <v>3315.68</v>
      </c>
      <c r="AP40" s="30">
        <f t="shared" si="42"/>
        <v>3397.56</v>
      </c>
      <c r="AQ40" s="30">
        <f t="shared" si="42"/>
        <v>3497.74</v>
      </c>
      <c r="AR40" s="30">
        <f t="shared" si="42"/>
        <v>3575.6</v>
      </c>
      <c r="AS40" s="30">
        <f t="shared" si="42"/>
        <v>3575.78</v>
      </c>
      <c r="AT40" s="30">
        <f t="shared" si="42"/>
        <v>3640.52</v>
      </c>
      <c r="AU40" s="30">
        <f t="shared" si="42"/>
        <v>3647.67</v>
      </c>
      <c r="AV40" s="30">
        <f t="shared" si="42"/>
        <v>3687.61</v>
      </c>
      <c r="AW40" s="30">
        <f t="shared" si="42"/>
        <v>3726.32</v>
      </c>
      <c r="AX40" s="30">
        <f t="shared" si="42"/>
        <v>3458.71</v>
      </c>
      <c r="AY40" s="30">
        <f t="shared" si="42"/>
        <v>3058.08</v>
      </c>
      <c r="AZ40" s="30">
        <f t="shared" si="42"/>
        <v>2880.19</v>
      </c>
      <c r="BA40" s="30">
        <f t="shared" si="42"/>
        <v>2959.63</v>
      </c>
      <c r="BB40" s="30">
        <f t="shared" si="42"/>
        <v>2673.79</v>
      </c>
      <c r="BC40" s="30">
        <f t="shared" si="42"/>
        <v>2273.17</v>
      </c>
      <c r="BD40" s="30">
        <f t="shared" si="42"/>
        <v>2161.0100000000002</v>
      </c>
      <c r="BE40" s="30">
        <f t="shared" si="42"/>
        <v>2125.7399999999998</v>
      </c>
      <c r="BF40" s="30">
        <f t="shared" si="42"/>
        <v>1879.29</v>
      </c>
      <c r="BG40" s="30">
        <f t="shared" si="42"/>
        <v>2016.24</v>
      </c>
      <c r="BH40" s="30">
        <f t="shared" si="42"/>
        <v>2016.24</v>
      </c>
      <c r="BI40" s="30">
        <f t="shared" si="42"/>
        <v>2016.1</v>
      </c>
      <c r="BJ40" s="30">
        <f t="shared" si="42"/>
        <v>2108.6</v>
      </c>
      <c r="BK40" s="30">
        <f t="shared" si="42"/>
        <v>2269.4</v>
      </c>
      <c r="BL40" s="30">
        <f t="shared" si="42"/>
        <v>2415.96</v>
      </c>
      <c r="BM40" s="30">
        <f t="shared" si="42"/>
        <v>2448.9</v>
      </c>
      <c r="BN40" s="30">
        <f t="shared" ref="BN40:CS40" si="43">SUM(BN41:BN41)</f>
        <v>2450.91</v>
      </c>
      <c r="BO40" s="30">
        <f t="shared" si="43"/>
        <v>2450.91</v>
      </c>
      <c r="BP40" s="30">
        <f t="shared" si="43"/>
        <v>2622.84</v>
      </c>
      <c r="BQ40" s="30">
        <f t="shared" si="43"/>
        <v>2723.7</v>
      </c>
      <c r="BR40" s="30">
        <f t="shared" si="43"/>
        <v>2877.42</v>
      </c>
      <c r="BS40" s="30">
        <f t="shared" si="43"/>
        <v>2950.79</v>
      </c>
      <c r="BT40" s="30">
        <f t="shared" si="43"/>
        <v>2744.52</v>
      </c>
      <c r="BU40" s="30">
        <f t="shared" si="43"/>
        <v>2725.28</v>
      </c>
      <c r="BV40" s="30">
        <f t="shared" si="43"/>
        <v>2725.01</v>
      </c>
      <c r="BW40" s="30">
        <f t="shared" si="43"/>
        <v>2725.01</v>
      </c>
      <c r="BX40" s="30">
        <f t="shared" si="43"/>
        <v>2725.01</v>
      </c>
      <c r="BY40" s="30">
        <f t="shared" si="43"/>
        <v>2725.01</v>
      </c>
      <c r="BZ40" s="30">
        <f t="shared" si="43"/>
        <v>2725.01</v>
      </c>
      <c r="CA40" s="30">
        <f t="shared" si="43"/>
        <v>2725.01</v>
      </c>
      <c r="CB40" s="30">
        <f t="shared" si="43"/>
        <v>2724.09</v>
      </c>
      <c r="CC40" s="30">
        <f t="shared" si="43"/>
        <v>2723.17</v>
      </c>
      <c r="CD40" s="30">
        <f t="shared" si="43"/>
        <v>2721.77</v>
      </c>
      <c r="CE40" s="30">
        <f t="shared" si="43"/>
        <v>2459.0700000000002</v>
      </c>
      <c r="CF40" s="30">
        <f t="shared" si="43"/>
        <v>2354.0700000000002</v>
      </c>
      <c r="CG40" s="30">
        <f t="shared" si="43"/>
        <v>2241.65</v>
      </c>
      <c r="CH40" s="30">
        <f t="shared" si="43"/>
        <v>2133.4299999999998</v>
      </c>
      <c r="CI40" s="30">
        <f t="shared" si="43"/>
        <v>2097.5</v>
      </c>
      <c r="CJ40" s="30">
        <f t="shared" si="43"/>
        <v>2094.04</v>
      </c>
      <c r="CK40" s="30">
        <f t="shared" si="43"/>
        <v>2094.0100000000002</v>
      </c>
      <c r="CL40" s="30">
        <f t="shared" si="43"/>
        <v>1937.34</v>
      </c>
      <c r="CM40" s="30">
        <f t="shared" si="43"/>
        <v>1753.57</v>
      </c>
      <c r="CN40" s="30">
        <f t="shared" si="43"/>
        <v>1768.43</v>
      </c>
      <c r="CO40" s="30">
        <f t="shared" si="43"/>
        <v>1917.53</v>
      </c>
      <c r="CP40" s="30">
        <f t="shared" si="43"/>
        <v>2074.7399999999998</v>
      </c>
      <c r="CQ40" s="30">
        <f t="shared" si="43"/>
        <v>2090.91</v>
      </c>
      <c r="CR40" s="30">
        <f t="shared" si="43"/>
        <v>2187.73</v>
      </c>
      <c r="CS40" s="70">
        <f t="shared" si="43"/>
        <v>2193.8000000000002</v>
      </c>
      <c r="CT40" s="28">
        <f t="shared" si="20"/>
        <v>232157.02000000011</v>
      </c>
      <c r="CU40" s="117"/>
    </row>
    <row r="41" spans="1:99">
      <c r="A41" s="22" t="s">
        <v>12</v>
      </c>
      <c r="B41" s="31" cm="1">
        <f t="array" ref="B41:CS41">TRANSPOSE('[2]1501'!$AC$110:$AC$205)</f>
        <v>1764.98</v>
      </c>
      <c r="C41" s="32">
        <v>1762.59</v>
      </c>
      <c r="D41" s="32">
        <v>1769.58</v>
      </c>
      <c r="E41" s="32">
        <v>1764.42</v>
      </c>
      <c r="F41" s="32">
        <v>1968.01</v>
      </c>
      <c r="G41" s="32">
        <v>1968.38</v>
      </c>
      <c r="H41" s="32">
        <v>1769.68</v>
      </c>
      <c r="I41" s="32">
        <v>1768.2</v>
      </c>
      <c r="J41" s="32">
        <v>1545.82</v>
      </c>
      <c r="K41" s="32">
        <v>1478.45</v>
      </c>
      <c r="L41" s="32">
        <v>1488.02</v>
      </c>
      <c r="M41" s="32">
        <v>1488.02</v>
      </c>
      <c r="N41" s="32">
        <v>1483.18</v>
      </c>
      <c r="O41" s="32">
        <v>1483.19</v>
      </c>
      <c r="P41" s="32">
        <v>1534.44</v>
      </c>
      <c r="Q41" s="32">
        <v>1612.04</v>
      </c>
      <c r="R41" s="32">
        <v>1735.62</v>
      </c>
      <c r="S41" s="32">
        <v>1798.88</v>
      </c>
      <c r="T41" s="32">
        <v>1812.73</v>
      </c>
      <c r="U41" s="32">
        <v>1762.73</v>
      </c>
      <c r="V41" s="32">
        <v>1762.88</v>
      </c>
      <c r="W41" s="32">
        <v>1759.5</v>
      </c>
      <c r="X41" s="32">
        <v>2266.7199999999998</v>
      </c>
      <c r="Y41" s="32">
        <v>2472.4</v>
      </c>
      <c r="Z41" s="32">
        <v>2672.26</v>
      </c>
      <c r="AA41" s="32">
        <v>2694.95</v>
      </c>
      <c r="AB41" s="32">
        <v>2624.27</v>
      </c>
      <c r="AC41" s="32">
        <v>2745.72</v>
      </c>
      <c r="AD41" s="32">
        <v>2768.36</v>
      </c>
      <c r="AE41" s="32">
        <v>2742.9</v>
      </c>
      <c r="AF41" s="32">
        <v>2744.55</v>
      </c>
      <c r="AG41" s="32">
        <v>2751.14</v>
      </c>
      <c r="AH41" s="32">
        <v>2746.05</v>
      </c>
      <c r="AI41" s="32">
        <v>2750.63</v>
      </c>
      <c r="AJ41" s="32">
        <v>2750.16</v>
      </c>
      <c r="AK41" s="32">
        <v>2754.55</v>
      </c>
      <c r="AL41" s="32">
        <v>2863.91</v>
      </c>
      <c r="AM41" s="32">
        <v>2961.89</v>
      </c>
      <c r="AN41" s="32">
        <v>3276.41</v>
      </c>
      <c r="AO41" s="32">
        <v>3315.68</v>
      </c>
      <c r="AP41" s="32">
        <v>3397.56</v>
      </c>
      <c r="AQ41" s="32">
        <v>3497.74</v>
      </c>
      <c r="AR41" s="32">
        <v>3575.6</v>
      </c>
      <c r="AS41" s="32">
        <v>3575.78</v>
      </c>
      <c r="AT41" s="32">
        <v>3640.52</v>
      </c>
      <c r="AU41" s="32">
        <v>3647.67</v>
      </c>
      <c r="AV41" s="32">
        <v>3687.61</v>
      </c>
      <c r="AW41" s="32">
        <v>3726.32</v>
      </c>
      <c r="AX41" s="32">
        <v>3458.71</v>
      </c>
      <c r="AY41" s="32">
        <v>3058.08</v>
      </c>
      <c r="AZ41" s="32">
        <v>2880.19</v>
      </c>
      <c r="BA41" s="32">
        <v>2959.63</v>
      </c>
      <c r="BB41" s="32">
        <v>2673.79</v>
      </c>
      <c r="BC41" s="32">
        <v>2273.17</v>
      </c>
      <c r="BD41" s="32">
        <v>2161.0100000000002</v>
      </c>
      <c r="BE41" s="32">
        <v>2125.7399999999998</v>
      </c>
      <c r="BF41" s="32">
        <v>1879.29</v>
      </c>
      <c r="BG41" s="32">
        <v>2016.24</v>
      </c>
      <c r="BH41" s="32">
        <v>2016.24</v>
      </c>
      <c r="BI41" s="32">
        <v>2016.1</v>
      </c>
      <c r="BJ41" s="32">
        <v>2108.6</v>
      </c>
      <c r="BK41" s="32">
        <v>2269.4</v>
      </c>
      <c r="BL41" s="32">
        <v>2415.96</v>
      </c>
      <c r="BM41" s="32">
        <v>2448.9</v>
      </c>
      <c r="BN41" s="32">
        <v>2450.91</v>
      </c>
      <c r="BO41" s="32">
        <v>2450.91</v>
      </c>
      <c r="BP41" s="32">
        <v>2622.84</v>
      </c>
      <c r="BQ41" s="32">
        <v>2723.7</v>
      </c>
      <c r="BR41" s="32">
        <v>2877.42</v>
      </c>
      <c r="BS41" s="32">
        <v>2950.79</v>
      </c>
      <c r="BT41" s="32">
        <v>2744.52</v>
      </c>
      <c r="BU41" s="32">
        <v>2725.28</v>
      </c>
      <c r="BV41" s="32">
        <v>2725.01</v>
      </c>
      <c r="BW41" s="32">
        <v>2725.01</v>
      </c>
      <c r="BX41" s="32">
        <v>2725.01</v>
      </c>
      <c r="BY41" s="32">
        <v>2725.01</v>
      </c>
      <c r="BZ41" s="32">
        <v>2725.01</v>
      </c>
      <c r="CA41" s="32">
        <v>2725.01</v>
      </c>
      <c r="CB41" s="32">
        <v>2724.09</v>
      </c>
      <c r="CC41" s="32">
        <v>2723.17</v>
      </c>
      <c r="CD41" s="32">
        <v>2721.77</v>
      </c>
      <c r="CE41" s="32">
        <v>2459.0700000000002</v>
      </c>
      <c r="CF41" s="32">
        <v>2354.0700000000002</v>
      </c>
      <c r="CG41" s="32">
        <v>2241.65</v>
      </c>
      <c r="CH41" s="32">
        <v>2133.4299999999998</v>
      </c>
      <c r="CI41" s="32">
        <v>2097.5</v>
      </c>
      <c r="CJ41" s="32">
        <v>2094.04</v>
      </c>
      <c r="CK41" s="32">
        <v>2094.0100000000002</v>
      </c>
      <c r="CL41" s="32">
        <v>1937.34</v>
      </c>
      <c r="CM41" s="32">
        <v>1753.57</v>
      </c>
      <c r="CN41" s="32">
        <v>1768.43</v>
      </c>
      <c r="CO41" s="32">
        <v>1917.53</v>
      </c>
      <c r="CP41" s="32">
        <v>2074.7399999999998</v>
      </c>
      <c r="CQ41" s="32">
        <v>2090.91</v>
      </c>
      <c r="CR41" s="32">
        <v>2187.73</v>
      </c>
      <c r="CS41" s="71">
        <v>2193.8000000000002</v>
      </c>
      <c r="CT41" s="24">
        <f t="shared" si="20"/>
        <v>232157.02000000011</v>
      </c>
      <c r="CU41" s="119"/>
    </row>
    <row r="42" spans="1:99">
      <c r="A42" s="74" t="s">
        <v>41</v>
      </c>
      <c r="B42" s="247">
        <f t="shared" ref="B42:AG42" si="44">SUM(B43:B46)</f>
        <v>1647.45</v>
      </c>
      <c r="C42" s="248">
        <f t="shared" si="44"/>
        <v>1647.45</v>
      </c>
      <c r="D42" s="248">
        <f t="shared" si="44"/>
        <v>1647.45</v>
      </c>
      <c r="E42" s="248">
        <f t="shared" si="44"/>
        <v>1647.45</v>
      </c>
      <c r="F42" s="248">
        <f t="shared" si="44"/>
        <v>1647.45</v>
      </c>
      <c r="G42" s="248">
        <f t="shared" si="44"/>
        <v>1647.45</v>
      </c>
      <c r="H42" s="248">
        <f t="shared" si="44"/>
        <v>1647.45</v>
      </c>
      <c r="I42" s="248">
        <f t="shared" si="44"/>
        <v>1647.45</v>
      </c>
      <c r="J42" s="248">
        <f t="shared" si="44"/>
        <v>1541.85</v>
      </c>
      <c r="K42" s="248">
        <f t="shared" si="44"/>
        <v>1436.25</v>
      </c>
      <c r="L42" s="248">
        <f t="shared" si="44"/>
        <v>1378</v>
      </c>
      <c r="M42" s="248">
        <f t="shared" si="44"/>
        <v>1378</v>
      </c>
      <c r="N42" s="248">
        <f t="shared" si="44"/>
        <v>1378</v>
      </c>
      <c r="O42" s="248">
        <f t="shared" si="44"/>
        <v>1378</v>
      </c>
      <c r="P42" s="248">
        <f t="shared" si="44"/>
        <v>1378</v>
      </c>
      <c r="Q42" s="248">
        <f t="shared" si="44"/>
        <v>1378</v>
      </c>
      <c r="R42" s="248">
        <f t="shared" si="44"/>
        <v>1483.6</v>
      </c>
      <c r="S42" s="248">
        <f t="shared" si="44"/>
        <v>1589.2</v>
      </c>
      <c r="T42" s="248">
        <f t="shared" si="44"/>
        <v>1647.45</v>
      </c>
      <c r="U42" s="248">
        <f t="shared" si="44"/>
        <v>1647.45</v>
      </c>
      <c r="V42" s="248">
        <f t="shared" si="44"/>
        <v>1647.45</v>
      </c>
      <c r="W42" s="248">
        <f t="shared" si="44"/>
        <v>1647.45</v>
      </c>
      <c r="X42" s="248">
        <f t="shared" si="44"/>
        <v>1647.45</v>
      </c>
      <c r="Y42" s="248">
        <f t="shared" si="44"/>
        <v>1647.45</v>
      </c>
      <c r="Z42" s="248">
        <f t="shared" si="44"/>
        <v>1647.45</v>
      </c>
      <c r="AA42" s="248">
        <f t="shared" si="44"/>
        <v>1647.45</v>
      </c>
      <c r="AB42" s="248">
        <f t="shared" si="44"/>
        <v>1647.45</v>
      </c>
      <c r="AC42" s="248">
        <f t="shared" si="44"/>
        <v>1711.45</v>
      </c>
      <c r="AD42" s="248">
        <f t="shared" si="44"/>
        <v>1775.45</v>
      </c>
      <c r="AE42" s="248">
        <f t="shared" si="44"/>
        <v>1839.45</v>
      </c>
      <c r="AF42" s="248">
        <f t="shared" si="44"/>
        <v>1903.45</v>
      </c>
      <c r="AG42" s="248">
        <f t="shared" si="44"/>
        <v>1967.45</v>
      </c>
      <c r="AH42" s="248">
        <f t="shared" ref="AH42:BM42" si="45">SUM(AH43:AH46)</f>
        <v>1970.45</v>
      </c>
      <c r="AI42" s="248">
        <f t="shared" si="45"/>
        <v>1970.45</v>
      </c>
      <c r="AJ42" s="248">
        <f t="shared" si="45"/>
        <v>1970.45</v>
      </c>
      <c r="AK42" s="248">
        <f t="shared" si="45"/>
        <v>1970.45</v>
      </c>
      <c r="AL42" s="248">
        <f t="shared" si="45"/>
        <v>1970.45</v>
      </c>
      <c r="AM42" s="248">
        <f t="shared" si="45"/>
        <v>1970.45</v>
      </c>
      <c r="AN42" s="248">
        <f t="shared" si="45"/>
        <v>1970.45</v>
      </c>
      <c r="AO42" s="248">
        <f t="shared" si="45"/>
        <v>1970.45</v>
      </c>
      <c r="AP42" s="248">
        <f t="shared" si="45"/>
        <v>1970.45</v>
      </c>
      <c r="AQ42" s="248">
        <f t="shared" si="45"/>
        <v>1970.45</v>
      </c>
      <c r="AR42" s="248">
        <f t="shared" si="45"/>
        <v>1970.45</v>
      </c>
      <c r="AS42" s="248">
        <f t="shared" si="45"/>
        <v>1970.45</v>
      </c>
      <c r="AT42" s="248">
        <f t="shared" si="45"/>
        <v>1970.45</v>
      </c>
      <c r="AU42" s="248">
        <f t="shared" si="45"/>
        <v>1970.45</v>
      </c>
      <c r="AV42" s="248">
        <f t="shared" si="45"/>
        <v>1970.45</v>
      </c>
      <c r="AW42" s="248">
        <f t="shared" si="45"/>
        <v>1970.45</v>
      </c>
      <c r="AX42" s="248">
        <f t="shared" si="45"/>
        <v>1970.45</v>
      </c>
      <c r="AY42" s="248">
        <f t="shared" si="45"/>
        <v>1970.45</v>
      </c>
      <c r="AZ42" s="248">
        <f t="shared" si="45"/>
        <v>1970.45</v>
      </c>
      <c r="BA42" s="248">
        <f t="shared" si="45"/>
        <v>1906.45</v>
      </c>
      <c r="BB42" s="248">
        <f t="shared" si="45"/>
        <v>1842.45</v>
      </c>
      <c r="BC42" s="248">
        <f t="shared" si="45"/>
        <v>1839.45</v>
      </c>
      <c r="BD42" s="248">
        <f t="shared" si="45"/>
        <v>1839.45</v>
      </c>
      <c r="BE42" s="248">
        <f t="shared" si="45"/>
        <v>1839.45</v>
      </c>
      <c r="BF42" s="248">
        <f t="shared" si="45"/>
        <v>1839.45</v>
      </c>
      <c r="BG42" s="248">
        <f t="shared" si="45"/>
        <v>1903.45</v>
      </c>
      <c r="BH42" s="248">
        <f t="shared" si="45"/>
        <v>1967.45</v>
      </c>
      <c r="BI42" s="248">
        <f t="shared" si="45"/>
        <v>1970.45</v>
      </c>
      <c r="BJ42" s="248">
        <f t="shared" si="45"/>
        <v>1970.45</v>
      </c>
      <c r="BK42" s="248">
        <f t="shared" si="45"/>
        <v>1970.45</v>
      </c>
      <c r="BL42" s="248">
        <f t="shared" si="45"/>
        <v>1970.45</v>
      </c>
      <c r="BM42" s="248">
        <f t="shared" si="45"/>
        <v>1970.45</v>
      </c>
      <c r="BN42" s="248">
        <f t="shared" ref="BN42:CS42" si="46">SUM(BN43:BN46)</f>
        <v>1970.45</v>
      </c>
      <c r="BO42" s="248">
        <f t="shared" si="46"/>
        <v>1970.45</v>
      </c>
      <c r="BP42" s="248">
        <f t="shared" si="46"/>
        <v>1970.45</v>
      </c>
      <c r="BQ42" s="248">
        <f t="shared" si="46"/>
        <v>1970.45</v>
      </c>
      <c r="BR42" s="248">
        <f t="shared" si="46"/>
        <v>1970.45</v>
      </c>
      <c r="BS42" s="248">
        <f t="shared" si="46"/>
        <v>1970.45</v>
      </c>
      <c r="BT42" s="248">
        <f t="shared" si="46"/>
        <v>1970.45</v>
      </c>
      <c r="BU42" s="248">
        <f t="shared" si="46"/>
        <v>1970.45</v>
      </c>
      <c r="BV42" s="248">
        <f t="shared" si="46"/>
        <v>1970.45</v>
      </c>
      <c r="BW42" s="248">
        <f t="shared" si="46"/>
        <v>1970.45</v>
      </c>
      <c r="BX42" s="248">
        <f t="shared" si="46"/>
        <v>1970.45</v>
      </c>
      <c r="BY42" s="248">
        <f t="shared" si="46"/>
        <v>1970.45</v>
      </c>
      <c r="BZ42" s="248">
        <f t="shared" si="46"/>
        <v>1970.45</v>
      </c>
      <c r="CA42" s="248">
        <f t="shared" si="46"/>
        <v>1970.45</v>
      </c>
      <c r="CB42" s="248">
        <f t="shared" si="46"/>
        <v>1970.45</v>
      </c>
      <c r="CC42" s="248">
        <f t="shared" si="46"/>
        <v>1970.45</v>
      </c>
      <c r="CD42" s="248">
        <f t="shared" si="46"/>
        <v>1970.45</v>
      </c>
      <c r="CE42" s="248">
        <f t="shared" si="46"/>
        <v>1970.45</v>
      </c>
      <c r="CF42" s="248">
        <f t="shared" si="46"/>
        <v>1970.45</v>
      </c>
      <c r="CG42" s="248">
        <f t="shared" si="46"/>
        <v>1970.45</v>
      </c>
      <c r="CH42" s="248">
        <f t="shared" si="46"/>
        <v>1970.45</v>
      </c>
      <c r="CI42" s="248">
        <f t="shared" si="46"/>
        <v>1970.45</v>
      </c>
      <c r="CJ42" s="248">
        <f t="shared" si="46"/>
        <v>1970.45</v>
      </c>
      <c r="CK42" s="248">
        <f t="shared" si="46"/>
        <v>1970.45</v>
      </c>
      <c r="CL42" s="248">
        <f t="shared" si="46"/>
        <v>1970.45</v>
      </c>
      <c r="CM42" s="248">
        <f t="shared" si="46"/>
        <v>1970.45</v>
      </c>
      <c r="CN42" s="248">
        <f t="shared" si="46"/>
        <v>1970.45</v>
      </c>
      <c r="CO42" s="248">
        <f t="shared" si="46"/>
        <v>1970.45</v>
      </c>
      <c r="CP42" s="248">
        <f t="shared" si="46"/>
        <v>1970.45</v>
      </c>
      <c r="CQ42" s="248">
        <f t="shared" si="46"/>
        <v>1906.45</v>
      </c>
      <c r="CR42" s="248">
        <f t="shared" si="46"/>
        <v>1842.45</v>
      </c>
      <c r="CS42" s="249">
        <f t="shared" si="46"/>
        <v>1778.45</v>
      </c>
      <c r="CT42" s="28">
        <f t="shared" si="20"/>
        <v>176461.60000000012</v>
      </c>
      <c r="CU42" s="117"/>
    </row>
    <row r="43" spans="1:99">
      <c r="A43" s="57" t="s">
        <v>42</v>
      </c>
      <c r="B43" s="237" cm="1">
        <f t="array" ref="B43:CS43">TRANSPOSE([3]JAN24!$AG$5:$AG$100)</f>
        <v>808</v>
      </c>
      <c r="C43" s="237">
        <v>808</v>
      </c>
      <c r="D43" s="237">
        <v>808</v>
      </c>
      <c r="E43" s="237">
        <v>808</v>
      </c>
      <c r="F43" s="237">
        <v>808</v>
      </c>
      <c r="G43" s="237">
        <v>808</v>
      </c>
      <c r="H43" s="237">
        <v>808</v>
      </c>
      <c r="I43" s="237">
        <v>808</v>
      </c>
      <c r="J43" s="237">
        <v>808</v>
      </c>
      <c r="K43" s="237">
        <v>808</v>
      </c>
      <c r="L43" s="237">
        <v>808</v>
      </c>
      <c r="M43" s="237">
        <v>808</v>
      </c>
      <c r="N43" s="237">
        <v>808</v>
      </c>
      <c r="O43" s="237">
        <v>808</v>
      </c>
      <c r="P43" s="237">
        <v>808</v>
      </c>
      <c r="Q43" s="237">
        <v>808</v>
      </c>
      <c r="R43" s="237">
        <v>808</v>
      </c>
      <c r="S43" s="237">
        <v>808</v>
      </c>
      <c r="T43" s="237">
        <v>808</v>
      </c>
      <c r="U43" s="237">
        <v>808</v>
      </c>
      <c r="V43" s="237">
        <v>808</v>
      </c>
      <c r="W43" s="237">
        <v>808</v>
      </c>
      <c r="X43" s="237">
        <v>808</v>
      </c>
      <c r="Y43" s="237">
        <v>808</v>
      </c>
      <c r="Z43" s="237">
        <v>808</v>
      </c>
      <c r="AA43" s="237">
        <v>808</v>
      </c>
      <c r="AB43" s="237">
        <v>808</v>
      </c>
      <c r="AC43" s="237">
        <v>872</v>
      </c>
      <c r="AD43" s="237">
        <v>936</v>
      </c>
      <c r="AE43" s="237">
        <v>1000</v>
      </c>
      <c r="AF43" s="237">
        <v>1064</v>
      </c>
      <c r="AG43" s="237">
        <v>1128</v>
      </c>
      <c r="AH43" s="237">
        <v>1131</v>
      </c>
      <c r="AI43" s="237">
        <v>1131</v>
      </c>
      <c r="AJ43" s="237">
        <v>1131</v>
      </c>
      <c r="AK43" s="237">
        <v>1131</v>
      </c>
      <c r="AL43" s="237">
        <v>1131</v>
      </c>
      <c r="AM43" s="237">
        <v>1131</v>
      </c>
      <c r="AN43" s="237">
        <v>1131</v>
      </c>
      <c r="AO43" s="237">
        <v>1131</v>
      </c>
      <c r="AP43" s="237">
        <v>1131</v>
      </c>
      <c r="AQ43" s="237">
        <v>1131</v>
      </c>
      <c r="AR43" s="237">
        <v>1131</v>
      </c>
      <c r="AS43" s="237">
        <v>1131</v>
      </c>
      <c r="AT43" s="237">
        <v>1131</v>
      </c>
      <c r="AU43" s="237">
        <v>1131</v>
      </c>
      <c r="AV43" s="237">
        <v>1131</v>
      </c>
      <c r="AW43" s="237">
        <v>1131</v>
      </c>
      <c r="AX43" s="237">
        <v>1131</v>
      </c>
      <c r="AY43" s="237">
        <v>1131</v>
      </c>
      <c r="AZ43" s="237">
        <v>1131</v>
      </c>
      <c r="BA43" s="237">
        <v>1067</v>
      </c>
      <c r="BB43" s="237">
        <v>1003</v>
      </c>
      <c r="BC43" s="237">
        <v>1000</v>
      </c>
      <c r="BD43" s="237">
        <v>1000</v>
      </c>
      <c r="BE43" s="237">
        <v>1000</v>
      </c>
      <c r="BF43" s="237">
        <v>1000</v>
      </c>
      <c r="BG43" s="237">
        <v>1064</v>
      </c>
      <c r="BH43" s="237">
        <v>1128</v>
      </c>
      <c r="BI43" s="237">
        <v>1131</v>
      </c>
      <c r="BJ43" s="237">
        <v>1131</v>
      </c>
      <c r="BK43" s="237">
        <v>1131</v>
      </c>
      <c r="BL43" s="237">
        <v>1131</v>
      </c>
      <c r="BM43" s="237">
        <v>1131</v>
      </c>
      <c r="BN43" s="237">
        <v>1131</v>
      </c>
      <c r="BO43" s="237">
        <v>1131</v>
      </c>
      <c r="BP43" s="237">
        <v>1131</v>
      </c>
      <c r="BQ43" s="237">
        <v>1131</v>
      </c>
      <c r="BR43" s="237">
        <v>1131</v>
      </c>
      <c r="BS43" s="237">
        <v>1131</v>
      </c>
      <c r="BT43" s="237">
        <v>1131</v>
      </c>
      <c r="BU43" s="237">
        <v>1131</v>
      </c>
      <c r="BV43" s="237">
        <v>1131</v>
      </c>
      <c r="BW43" s="237">
        <v>1131</v>
      </c>
      <c r="BX43" s="237">
        <v>1131</v>
      </c>
      <c r="BY43" s="237">
        <v>1131</v>
      </c>
      <c r="BZ43" s="237">
        <v>1131</v>
      </c>
      <c r="CA43" s="237">
        <v>1131</v>
      </c>
      <c r="CB43" s="237">
        <v>1131</v>
      </c>
      <c r="CC43" s="237">
        <v>1131</v>
      </c>
      <c r="CD43" s="237">
        <v>1131</v>
      </c>
      <c r="CE43" s="237">
        <v>1131</v>
      </c>
      <c r="CF43" s="237">
        <v>1131</v>
      </c>
      <c r="CG43" s="237">
        <v>1131</v>
      </c>
      <c r="CH43" s="237">
        <v>1131</v>
      </c>
      <c r="CI43" s="237">
        <v>1131</v>
      </c>
      <c r="CJ43" s="237">
        <v>1131</v>
      </c>
      <c r="CK43" s="237">
        <v>1131</v>
      </c>
      <c r="CL43" s="237">
        <v>1131</v>
      </c>
      <c r="CM43" s="237">
        <v>1131</v>
      </c>
      <c r="CN43" s="237">
        <v>1131</v>
      </c>
      <c r="CO43" s="237">
        <v>1131</v>
      </c>
      <c r="CP43" s="237">
        <v>1131</v>
      </c>
      <c r="CQ43" s="237">
        <v>1067</v>
      </c>
      <c r="CR43" s="237">
        <v>1003</v>
      </c>
      <c r="CS43" s="237">
        <v>939</v>
      </c>
      <c r="CT43" s="175">
        <f t="shared" si="20"/>
        <v>98030</v>
      </c>
      <c r="CU43" s="119"/>
    </row>
    <row r="44" spans="1:99">
      <c r="A44" s="22" t="s">
        <v>43</v>
      </c>
      <c r="B44" s="266">
        <v>269.45</v>
      </c>
      <c r="C44" s="266">
        <v>269.45</v>
      </c>
      <c r="D44" s="266">
        <v>269.45</v>
      </c>
      <c r="E44" s="266">
        <v>269.45</v>
      </c>
      <c r="F44" s="266">
        <v>269.45</v>
      </c>
      <c r="G44" s="266">
        <v>269.45</v>
      </c>
      <c r="H44" s="266">
        <v>269.45</v>
      </c>
      <c r="I44" s="266">
        <v>269.45</v>
      </c>
      <c r="J44" s="266">
        <v>163.85</v>
      </c>
      <c r="K44" s="266">
        <v>58.25</v>
      </c>
      <c r="L44" s="266">
        <v>0</v>
      </c>
      <c r="M44" s="266">
        <v>0</v>
      </c>
      <c r="N44" s="266">
        <v>0</v>
      </c>
      <c r="O44" s="266">
        <v>0</v>
      </c>
      <c r="P44" s="266">
        <v>0</v>
      </c>
      <c r="Q44" s="266">
        <v>0</v>
      </c>
      <c r="R44" s="266">
        <v>105.6</v>
      </c>
      <c r="S44" s="266">
        <v>211.2</v>
      </c>
      <c r="T44" s="266">
        <v>269.45</v>
      </c>
      <c r="U44" s="266">
        <v>269.45</v>
      </c>
      <c r="V44" s="266">
        <v>269.45</v>
      </c>
      <c r="W44" s="266">
        <v>269.45</v>
      </c>
      <c r="X44" s="266">
        <v>269.45</v>
      </c>
      <c r="Y44" s="266">
        <v>269.45</v>
      </c>
      <c r="Z44" s="266">
        <v>269.45</v>
      </c>
      <c r="AA44" s="266">
        <v>269.45</v>
      </c>
      <c r="AB44" s="266">
        <v>269.45</v>
      </c>
      <c r="AC44" s="266">
        <v>269.45</v>
      </c>
      <c r="AD44" s="266">
        <v>269.45</v>
      </c>
      <c r="AE44" s="266">
        <v>269.45</v>
      </c>
      <c r="AF44" s="266">
        <v>269.45</v>
      </c>
      <c r="AG44" s="266">
        <v>269.45</v>
      </c>
      <c r="AH44" s="266">
        <v>269.45</v>
      </c>
      <c r="AI44" s="266">
        <v>269.45</v>
      </c>
      <c r="AJ44" s="266">
        <v>269.45</v>
      </c>
      <c r="AK44" s="266">
        <v>269.45</v>
      </c>
      <c r="AL44" s="266">
        <v>269.45</v>
      </c>
      <c r="AM44" s="266">
        <v>269.45</v>
      </c>
      <c r="AN44" s="266">
        <v>269.45</v>
      </c>
      <c r="AO44" s="266">
        <v>269.45</v>
      </c>
      <c r="AP44" s="266">
        <v>269.45</v>
      </c>
      <c r="AQ44" s="266">
        <v>269.45</v>
      </c>
      <c r="AR44" s="266">
        <v>269.45</v>
      </c>
      <c r="AS44" s="266">
        <v>269.45</v>
      </c>
      <c r="AT44" s="266">
        <v>269.45</v>
      </c>
      <c r="AU44" s="266">
        <v>269.45</v>
      </c>
      <c r="AV44" s="266">
        <v>269.45</v>
      </c>
      <c r="AW44" s="266">
        <v>269.45</v>
      </c>
      <c r="AX44" s="266">
        <v>269.45</v>
      </c>
      <c r="AY44" s="266">
        <v>269.45</v>
      </c>
      <c r="AZ44" s="266">
        <v>269.45</v>
      </c>
      <c r="BA44" s="266">
        <v>269.45</v>
      </c>
      <c r="BB44" s="266">
        <v>269.45</v>
      </c>
      <c r="BC44" s="266">
        <v>269.45</v>
      </c>
      <c r="BD44" s="266">
        <v>269.45</v>
      </c>
      <c r="BE44" s="266">
        <v>269.45</v>
      </c>
      <c r="BF44" s="266">
        <v>269.45</v>
      </c>
      <c r="BG44" s="266">
        <v>269.45</v>
      </c>
      <c r="BH44" s="266">
        <v>269.45</v>
      </c>
      <c r="BI44" s="266">
        <v>269.45</v>
      </c>
      <c r="BJ44" s="266">
        <v>269.45</v>
      </c>
      <c r="BK44" s="266">
        <v>269.45</v>
      </c>
      <c r="BL44" s="266">
        <v>269.45</v>
      </c>
      <c r="BM44" s="266">
        <v>269.45</v>
      </c>
      <c r="BN44" s="266">
        <v>269.45</v>
      </c>
      <c r="BO44" s="266">
        <v>269.45</v>
      </c>
      <c r="BP44" s="266">
        <v>269.45</v>
      </c>
      <c r="BQ44" s="266">
        <v>269.45</v>
      </c>
      <c r="BR44" s="266">
        <v>269.45</v>
      </c>
      <c r="BS44" s="266">
        <v>269.45</v>
      </c>
      <c r="BT44" s="266">
        <v>269.45</v>
      </c>
      <c r="BU44" s="266">
        <v>269.45</v>
      </c>
      <c r="BV44" s="266">
        <v>269.45</v>
      </c>
      <c r="BW44" s="266">
        <v>269.45</v>
      </c>
      <c r="BX44" s="266">
        <v>269.45</v>
      </c>
      <c r="BY44" s="266">
        <v>269.45</v>
      </c>
      <c r="BZ44" s="266">
        <v>269.45</v>
      </c>
      <c r="CA44" s="266">
        <v>269.45</v>
      </c>
      <c r="CB44" s="266">
        <v>269.45</v>
      </c>
      <c r="CC44" s="266">
        <v>269.45</v>
      </c>
      <c r="CD44" s="266">
        <v>269.45</v>
      </c>
      <c r="CE44" s="266">
        <v>269.45</v>
      </c>
      <c r="CF44" s="266">
        <v>269.45</v>
      </c>
      <c r="CG44" s="266">
        <v>269.45</v>
      </c>
      <c r="CH44" s="266">
        <v>269.45</v>
      </c>
      <c r="CI44" s="266">
        <v>269.45</v>
      </c>
      <c r="CJ44" s="266">
        <v>269.45</v>
      </c>
      <c r="CK44" s="266">
        <v>269.45</v>
      </c>
      <c r="CL44" s="266">
        <v>269.45</v>
      </c>
      <c r="CM44" s="266">
        <v>269.45</v>
      </c>
      <c r="CN44" s="266">
        <v>269.45</v>
      </c>
      <c r="CO44" s="266">
        <v>269.45</v>
      </c>
      <c r="CP44" s="266">
        <v>269.45</v>
      </c>
      <c r="CQ44" s="266">
        <v>269.45</v>
      </c>
      <c r="CR44" s="266">
        <v>269.45</v>
      </c>
      <c r="CS44" s="266">
        <v>269.45</v>
      </c>
      <c r="CT44" s="175">
        <f t="shared" si="20"/>
        <v>23711.600000000039</v>
      </c>
      <c r="CU44" s="119"/>
    </row>
    <row r="45" spans="1:99">
      <c r="A45" s="22" t="s">
        <v>44</v>
      </c>
      <c r="B45" s="237">
        <f t="shared" ref="B45" si="47">B18</f>
        <v>570</v>
      </c>
      <c r="C45" s="237">
        <f t="shared" ref="C45:BN45" si="48">C18</f>
        <v>570</v>
      </c>
      <c r="D45" s="237">
        <f t="shared" si="48"/>
        <v>570</v>
      </c>
      <c r="E45" s="237">
        <f t="shared" si="48"/>
        <v>570</v>
      </c>
      <c r="F45" s="237">
        <f t="shared" si="48"/>
        <v>570</v>
      </c>
      <c r="G45" s="237">
        <f t="shared" si="48"/>
        <v>570</v>
      </c>
      <c r="H45" s="237">
        <f t="shared" si="48"/>
        <v>570</v>
      </c>
      <c r="I45" s="237">
        <f t="shared" si="48"/>
        <v>570</v>
      </c>
      <c r="J45" s="237">
        <f t="shared" si="48"/>
        <v>570</v>
      </c>
      <c r="K45" s="237">
        <f t="shared" si="48"/>
        <v>570</v>
      </c>
      <c r="L45" s="237">
        <f t="shared" si="48"/>
        <v>570</v>
      </c>
      <c r="M45" s="237">
        <f t="shared" si="48"/>
        <v>570</v>
      </c>
      <c r="N45" s="237">
        <f t="shared" si="48"/>
        <v>570</v>
      </c>
      <c r="O45" s="237">
        <f t="shared" si="48"/>
        <v>570</v>
      </c>
      <c r="P45" s="237">
        <f t="shared" si="48"/>
        <v>570</v>
      </c>
      <c r="Q45" s="237">
        <f t="shared" si="48"/>
        <v>570</v>
      </c>
      <c r="R45" s="237">
        <f t="shared" si="48"/>
        <v>570</v>
      </c>
      <c r="S45" s="237">
        <f t="shared" si="48"/>
        <v>570</v>
      </c>
      <c r="T45" s="237">
        <f t="shared" si="48"/>
        <v>570</v>
      </c>
      <c r="U45" s="237">
        <f t="shared" si="48"/>
        <v>570</v>
      </c>
      <c r="V45" s="237">
        <f t="shared" si="48"/>
        <v>570</v>
      </c>
      <c r="W45" s="237">
        <f t="shared" si="48"/>
        <v>570</v>
      </c>
      <c r="X45" s="237">
        <f t="shared" si="48"/>
        <v>570</v>
      </c>
      <c r="Y45" s="237">
        <f t="shared" si="48"/>
        <v>570</v>
      </c>
      <c r="Z45" s="237">
        <f t="shared" si="48"/>
        <v>570</v>
      </c>
      <c r="AA45" s="237">
        <f t="shared" si="48"/>
        <v>570</v>
      </c>
      <c r="AB45" s="237">
        <f t="shared" si="48"/>
        <v>570</v>
      </c>
      <c r="AC45" s="237">
        <f t="shared" si="48"/>
        <v>570</v>
      </c>
      <c r="AD45" s="237">
        <f t="shared" si="48"/>
        <v>570</v>
      </c>
      <c r="AE45" s="237">
        <f t="shared" si="48"/>
        <v>570</v>
      </c>
      <c r="AF45" s="237">
        <f t="shared" si="48"/>
        <v>570</v>
      </c>
      <c r="AG45" s="237">
        <f t="shared" si="48"/>
        <v>570</v>
      </c>
      <c r="AH45" s="237">
        <f t="shared" si="48"/>
        <v>570</v>
      </c>
      <c r="AI45" s="237">
        <f t="shared" si="48"/>
        <v>570</v>
      </c>
      <c r="AJ45" s="237">
        <f t="shared" si="48"/>
        <v>570</v>
      </c>
      <c r="AK45" s="237">
        <f t="shared" si="48"/>
        <v>570</v>
      </c>
      <c r="AL45" s="237">
        <f t="shared" si="48"/>
        <v>570</v>
      </c>
      <c r="AM45" s="237">
        <f t="shared" si="48"/>
        <v>570</v>
      </c>
      <c r="AN45" s="237">
        <f t="shared" si="48"/>
        <v>570</v>
      </c>
      <c r="AO45" s="237">
        <f t="shared" si="48"/>
        <v>570</v>
      </c>
      <c r="AP45" s="237">
        <f t="shared" si="48"/>
        <v>570</v>
      </c>
      <c r="AQ45" s="237">
        <f t="shared" si="48"/>
        <v>570</v>
      </c>
      <c r="AR45" s="237">
        <f t="shared" si="48"/>
        <v>570</v>
      </c>
      <c r="AS45" s="237">
        <f t="shared" si="48"/>
        <v>570</v>
      </c>
      <c r="AT45" s="237">
        <f t="shared" si="48"/>
        <v>570</v>
      </c>
      <c r="AU45" s="237">
        <f t="shared" si="48"/>
        <v>570</v>
      </c>
      <c r="AV45" s="237">
        <f t="shared" si="48"/>
        <v>570</v>
      </c>
      <c r="AW45" s="237">
        <f t="shared" si="48"/>
        <v>570</v>
      </c>
      <c r="AX45" s="237">
        <f t="shared" si="48"/>
        <v>570</v>
      </c>
      <c r="AY45" s="237">
        <f t="shared" si="48"/>
        <v>570</v>
      </c>
      <c r="AZ45" s="237">
        <f t="shared" si="48"/>
        <v>570</v>
      </c>
      <c r="BA45" s="237">
        <f t="shared" si="48"/>
        <v>570</v>
      </c>
      <c r="BB45" s="237">
        <f t="shared" si="48"/>
        <v>570</v>
      </c>
      <c r="BC45" s="237">
        <f t="shared" si="48"/>
        <v>570</v>
      </c>
      <c r="BD45" s="237">
        <f t="shared" si="48"/>
        <v>570</v>
      </c>
      <c r="BE45" s="237">
        <f t="shared" si="48"/>
        <v>570</v>
      </c>
      <c r="BF45" s="237">
        <f t="shared" si="48"/>
        <v>570</v>
      </c>
      <c r="BG45" s="237">
        <f t="shared" si="48"/>
        <v>570</v>
      </c>
      <c r="BH45" s="237">
        <f t="shared" si="48"/>
        <v>570</v>
      </c>
      <c r="BI45" s="237">
        <f t="shared" si="48"/>
        <v>570</v>
      </c>
      <c r="BJ45" s="237">
        <f t="shared" si="48"/>
        <v>570</v>
      </c>
      <c r="BK45" s="237">
        <f t="shared" si="48"/>
        <v>570</v>
      </c>
      <c r="BL45" s="237">
        <f t="shared" si="48"/>
        <v>570</v>
      </c>
      <c r="BM45" s="237">
        <f t="shared" si="48"/>
        <v>570</v>
      </c>
      <c r="BN45" s="237">
        <f t="shared" si="48"/>
        <v>570</v>
      </c>
      <c r="BO45" s="237">
        <f t="shared" ref="BO45:CS45" si="49">BO18</f>
        <v>570</v>
      </c>
      <c r="BP45" s="237">
        <f t="shared" si="49"/>
        <v>570</v>
      </c>
      <c r="BQ45" s="237">
        <f t="shared" si="49"/>
        <v>570</v>
      </c>
      <c r="BR45" s="237">
        <f t="shared" si="49"/>
        <v>570</v>
      </c>
      <c r="BS45" s="237">
        <f t="shared" si="49"/>
        <v>570</v>
      </c>
      <c r="BT45" s="237">
        <f t="shared" si="49"/>
        <v>570</v>
      </c>
      <c r="BU45" s="237">
        <f t="shared" si="49"/>
        <v>570</v>
      </c>
      <c r="BV45" s="237">
        <f t="shared" si="49"/>
        <v>570</v>
      </c>
      <c r="BW45" s="237">
        <f t="shared" si="49"/>
        <v>570</v>
      </c>
      <c r="BX45" s="237">
        <f t="shared" si="49"/>
        <v>570</v>
      </c>
      <c r="BY45" s="237">
        <f t="shared" si="49"/>
        <v>570</v>
      </c>
      <c r="BZ45" s="237">
        <f t="shared" si="49"/>
        <v>570</v>
      </c>
      <c r="CA45" s="237">
        <f t="shared" si="49"/>
        <v>570</v>
      </c>
      <c r="CB45" s="237">
        <f t="shared" si="49"/>
        <v>570</v>
      </c>
      <c r="CC45" s="237">
        <f t="shared" si="49"/>
        <v>570</v>
      </c>
      <c r="CD45" s="237">
        <f t="shared" si="49"/>
        <v>570</v>
      </c>
      <c r="CE45" s="237">
        <f t="shared" si="49"/>
        <v>570</v>
      </c>
      <c r="CF45" s="237">
        <f t="shared" si="49"/>
        <v>570</v>
      </c>
      <c r="CG45" s="237">
        <f t="shared" si="49"/>
        <v>570</v>
      </c>
      <c r="CH45" s="237">
        <f t="shared" si="49"/>
        <v>570</v>
      </c>
      <c r="CI45" s="237">
        <f t="shared" si="49"/>
        <v>570</v>
      </c>
      <c r="CJ45" s="237">
        <f t="shared" si="49"/>
        <v>570</v>
      </c>
      <c r="CK45" s="237">
        <f t="shared" si="49"/>
        <v>570</v>
      </c>
      <c r="CL45" s="237">
        <f t="shared" si="49"/>
        <v>570</v>
      </c>
      <c r="CM45" s="237">
        <f t="shared" si="49"/>
        <v>570</v>
      </c>
      <c r="CN45" s="237">
        <f t="shared" si="49"/>
        <v>570</v>
      </c>
      <c r="CO45" s="237">
        <f t="shared" si="49"/>
        <v>570</v>
      </c>
      <c r="CP45" s="237">
        <f t="shared" si="49"/>
        <v>570</v>
      </c>
      <c r="CQ45" s="237">
        <f t="shared" si="49"/>
        <v>570</v>
      </c>
      <c r="CR45" s="237">
        <f t="shared" si="49"/>
        <v>570</v>
      </c>
      <c r="CS45" s="237">
        <f t="shared" si="49"/>
        <v>570</v>
      </c>
      <c r="CT45" s="175">
        <f t="shared" si="20"/>
        <v>54720</v>
      </c>
      <c r="CU45" s="119"/>
    </row>
    <row r="46" spans="1:99" hidden="1">
      <c r="A46" s="39" t="s">
        <v>45</v>
      </c>
      <c r="B46" s="26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73"/>
      <c r="CT46" s="24">
        <f t="shared" si="20"/>
        <v>0</v>
      </c>
      <c r="CU46" s="119"/>
    </row>
    <row r="47" spans="1:99">
      <c r="A47" s="74" t="s">
        <v>46</v>
      </c>
      <c r="B47" s="36">
        <f t="shared" ref="B47:AG47" si="50">SUM(B48:B51)</f>
        <v>59.548160000000003</v>
      </c>
      <c r="C47" s="37">
        <f t="shared" si="50"/>
        <v>49.834879999999998</v>
      </c>
      <c r="D47" s="37">
        <f t="shared" si="50"/>
        <v>44.52872</v>
      </c>
      <c r="E47" s="37">
        <f t="shared" si="50"/>
        <v>42.915439999999997</v>
      </c>
      <c r="F47" s="37">
        <f t="shared" si="50"/>
        <v>42.872720000000001</v>
      </c>
      <c r="G47" s="37">
        <f t="shared" si="50"/>
        <v>43.11016</v>
      </c>
      <c r="H47" s="37">
        <f t="shared" si="50"/>
        <v>43.148159999999997</v>
      </c>
      <c r="I47" s="37">
        <f t="shared" si="50"/>
        <v>42.44576</v>
      </c>
      <c r="J47" s="37">
        <f t="shared" si="50"/>
        <v>41.214640000000003</v>
      </c>
      <c r="K47" s="37">
        <f t="shared" si="50"/>
        <v>41.284559999999999</v>
      </c>
      <c r="L47" s="37">
        <f t="shared" si="50"/>
        <v>42.850639999999999</v>
      </c>
      <c r="M47" s="37">
        <f t="shared" si="50"/>
        <v>45.369839999999996</v>
      </c>
      <c r="N47" s="37">
        <f t="shared" si="50"/>
        <v>46.828319999999998</v>
      </c>
      <c r="O47" s="37">
        <f t="shared" si="50"/>
        <v>47.099199999999996</v>
      </c>
      <c r="P47" s="37">
        <f t="shared" si="50"/>
        <v>50.75752</v>
      </c>
      <c r="Q47" s="37">
        <f t="shared" si="50"/>
        <v>55.712400000000002</v>
      </c>
      <c r="R47" s="37">
        <f t="shared" si="50"/>
        <v>59.068239999999996</v>
      </c>
      <c r="S47" s="37">
        <f t="shared" si="50"/>
        <v>59.014400000000002</v>
      </c>
      <c r="T47" s="37">
        <f t="shared" si="50"/>
        <v>56.807519999999997</v>
      </c>
      <c r="U47" s="37">
        <f t="shared" si="50"/>
        <v>54.786639999999998</v>
      </c>
      <c r="V47" s="37">
        <f t="shared" si="50"/>
        <v>52.524079999999998</v>
      </c>
      <c r="W47" s="37">
        <f t="shared" si="50"/>
        <v>52.733360000000005</v>
      </c>
      <c r="X47" s="37">
        <f t="shared" si="50"/>
        <v>54.905360000000002</v>
      </c>
      <c r="Y47" s="37">
        <f t="shared" si="50"/>
        <v>53.81944</v>
      </c>
      <c r="Z47" s="37">
        <f t="shared" si="50"/>
        <v>53.785679999999999</v>
      </c>
      <c r="AA47" s="37">
        <f t="shared" si="50"/>
        <v>55.193903225072503</v>
      </c>
      <c r="AB47" s="37">
        <f t="shared" si="50"/>
        <v>55.480235834006685</v>
      </c>
      <c r="AC47" s="37">
        <f t="shared" si="50"/>
        <v>62.319317636024195</v>
      </c>
      <c r="AD47" s="37">
        <f t="shared" si="50"/>
        <v>101.24801472824932</v>
      </c>
      <c r="AE47" s="37">
        <f t="shared" si="50"/>
        <v>191.86670515679887</v>
      </c>
      <c r="AF47" s="37">
        <f t="shared" si="50"/>
        <v>356.2589311182179</v>
      </c>
      <c r="AG47" s="37">
        <f t="shared" si="50"/>
        <v>571.90310263036804</v>
      </c>
      <c r="AH47" s="37">
        <f t="shared" ref="AH47:BM47" si="51">SUM(AH48:AH51)</f>
        <v>837.15714877797234</v>
      </c>
      <c r="AI47" s="37">
        <f t="shared" si="51"/>
        <v>1126.3978480166452</v>
      </c>
      <c r="AJ47" s="37">
        <f t="shared" si="51"/>
        <v>1409.1754370927779</v>
      </c>
      <c r="AK47" s="37">
        <f t="shared" si="51"/>
        <v>1702.9855532400848</v>
      </c>
      <c r="AL47" s="37">
        <f t="shared" si="51"/>
        <v>2197.3933485268903</v>
      </c>
      <c r="AM47" s="37">
        <f t="shared" si="51"/>
        <v>2507.9973091211691</v>
      </c>
      <c r="AN47" s="37">
        <f t="shared" si="51"/>
        <v>2752.2586400733594</v>
      </c>
      <c r="AO47" s="37">
        <f t="shared" si="51"/>
        <v>2986.6237464754067</v>
      </c>
      <c r="AP47" s="37">
        <f t="shared" si="51"/>
        <v>3294.1453689696864</v>
      </c>
      <c r="AQ47" s="37">
        <f t="shared" si="51"/>
        <v>3531.9016205999769</v>
      </c>
      <c r="AR47" s="37">
        <f t="shared" si="51"/>
        <v>3719.7426332069131</v>
      </c>
      <c r="AS47" s="37">
        <f t="shared" si="51"/>
        <v>3898.1006648138568</v>
      </c>
      <c r="AT47" s="37">
        <f t="shared" si="51"/>
        <v>4072.6816915248232</v>
      </c>
      <c r="AU47" s="37">
        <f t="shared" si="51"/>
        <v>4151.707432432615</v>
      </c>
      <c r="AV47" s="37">
        <f t="shared" si="51"/>
        <v>4189.8895681893919</v>
      </c>
      <c r="AW47" s="37">
        <f t="shared" si="51"/>
        <v>4237.4789716389678</v>
      </c>
      <c r="AX47" s="37">
        <f t="shared" si="51"/>
        <v>4260.5071192415653</v>
      </c>
      <c r="AY47" s="37">
        <f t="shared" si="51"/>
        <v>4255.855426060295</v>
      </c>
      <c r="AZ47" s="37">
        <f t="shared" si="51"/>
        <v>4248.0714260395425</v>
      </c>
      <c r="BA47" s="37">
        <f t="shared" si="51"/>
        <v>4208.535195474693</v>
      </c>
      <c r="BB47" s="37">
        <f t="shared" si="51"/>
        <v>4209.5284124507752</v>
      </c>
      <c r="BC47" s="37">
        <f t="shared" si="51"/>
        <v>4185.0714512749746</v>
      </c>
      <c r="BD47" s="37">
        <f t="shared" si="51"/>
        <v>4119.3423017499645</v>
      </c>
      <c r="BE47" s="37">
        <f t="shared" si="51"/>
        <v>4042.264107984452</v>
      </c>
      <c r="BF47" s="37">
        <f t="shared" si="51"/>
        <v>3968.8562680651262</v>
      </c>
      <c r="BG47" s="37">
        <f t="shared" si="51"/>
        <v>3846.682976715857</v>
      </c>
      <c r="BH47" s="37">
        <f t="shared" si="51"/>
        <v>3751.0649038240726</v>
      </c>
      <c r="BI47" s="37">
        <f t="shared" si="51"/>
        <v>3624.8581702801712</v>
      </c>
      <c r="BJ47" s="37">
        <f t="shared" si="51"/>
        <v>3438.5560321633311</v>
      </c>
      <c r="BK47" s="37">
        <f t="shared" si="51"/>
        <v>3164.8310222840241</v>
      </c>
      <c r="BL47" s="37">
        <f t="shared" si="51"/>
        <v>2919.8864378257394</v>
      </c>
      <c r="BM47" s="37">
        <f t="shared" si="51"/>
        <v>2608.819834692526</v>
      </c>
      <c r="BN47" s="37">
        <f t="shared" ref="BN47:CS47" si="52">SUM(BN48:BN51)</f>
        <v>2266.8609617446477</v>
      </c>
      <c r="BO47" s="37">
        <f t="shared" si="52"/>
        <v>1926.9268901137184</v>
      </c>
      <c r="BP47" s="37">
        <f t="shared" si="52"/>
        <v>1511.0143834941439</v>
      </c>
      <c r="BQ47" s="37">
        <f t="shared" si="52"/>
        <v>1113.051078468585</v>
      </c>
      <c r="BR47" s="37">
        <f t="shared" si="52"/>
        <v>729.2147894923919</v>
      </c>
      <c r="BS47" s="37">
        <f t="shared" si="52"/>
        <v>415.08212566453466</v>
      </c>
      <c r="BT47" s="37">
        <f t="shared" si="52"/>
        <v>209.61943576417656</v>
      </c>
      <c r="BU47" s="37">
        <f t="shared" si="52"/>
        <v>94.071822774408645</v>
      </c>
      <c r="BV47" s="37">
        <f t="shared" si="52"/>
        <v>56.138837877707935</v>
      </c>
      <c r="BW47" s="37">
        <f t="shared" si="52"/>
        <v>39.894640000000003</v>
      </c>
      <c r="BX47" s="37">
        <f t="shared" si="52"/>
        <v>43.282080000000001</v>
      </c>
      <c r="BY47" s="37">
        <f t="shared" si="52"/>
        <v>43.363520000000001</v>
      </c>
      <c r="BZ47" s="37">
        <f t="shared" si="52"/>
        <v>44.114400000000003</v>
      </c>
      <c r="CA47" s="37">
        <f t="shared" si="52"/>
        <v>43.49776</v>
      </c>
      <c r="CB47" s="37">
        <f t="shared" si="52"/>
        <v>44.960560000000001</v>
      </c>
      <c r="CC47" s="37">
        <f t="shared" si="52"/>
        <v>43.278559999999999</v>
      </c>
      <c r="CD47" s="37">
        <f t="shared" si="52"/>
        <v>44.038000000000004</v>
      </c>
      <c r="CE47" s="37">
        <f t="shared" si="52"/>
        <v>41.896239999999999</v>
      </c>
      <c r="CF47" s="37">
        <f t="shared" si="52"/>
        <v>42.65672</v>
      </c>
      <c r="CG47" s="37">
        <f t="shared" si="52"/>
        <v>41.707279999999997</v>
      </c>
      <c r="CH47" s="37">
        <f t="shared" si="52"/>
        <v>43.085520000000002</v>
      </c>
      <c r="CI47" s="37">
        <f t="shared" si="52"/>
        <v>42.648240000000001</v>
      </c>
      <c r="CJ47" s="37">
        <f t="shared" si="52"/>
        <v>40.0336</v>
      </c>
      <c r="CK47" s="37">
        <f t="shared" si="52"/>
        <v>42.0672</v>
      </c>
      <c r="CL47" s="37">
        <f t="shared" si="52"/>
        <v>41.782800000000002</v>
      </c>
      <c r="CM47" s="37">
        <f t="shared" si="52"/>
        <v>44.844479999999997</v>
      </c>
      <c r="CN47" s="37">
        <f t="shared" si="52"/>
        <v>46.089919999999999</v>
      </c>
      <c r="CO47" s="37">
        <f t="shared" si="52"/>
        <v>45.319360000000003</v>
      </c>
      <c r="CP47" s="37">
        <f t="shared" si="52"/>
        <v>50.902799999999999</v>
      </c>
      <c r="CQ47" s="37">
        <f t="shared" si="52"/>
        <v>63.676159999999996</v>
      </c>
      <c r="CR47" s="37">
        <f t="shared" si="52"/>
        <v>62.515599999999999</v>
      </c>
      <c r="CS47" s="75">
        <f t="shared" si="52"/>
        <v>60.387999999999998</v>
      </c>
      <c r="CT47" s="28">
        <f t="shared" si="20"/>
        <v>119477.62788455069</v>
      </c>
      <c r="CU47" s="117"/>
    </row>
    <row r="48" spans="1:99">
      <c r="A48" s="23" t="s">
        <v>65</v>
      </c>
      <c r="B48" s="31">
        <f>B21</f>
        <v>0</v>
      </c>
      <c r="C48" s="31">
        <f t="shared" ref="C48:BN49" si="53">C21</f>
        <v>0</v>
      </c>
      <c r="D48" s="31">
        <f t="shared" si="53"/>
        <v>0</v>
      </c>
      <c r="E48" s="31">
        <f t="shared" si="53"/>
        <v>0</v>
      </c>
      <c r="F48" s="31">
        <f t="shared" si="53"/>
        <v>0</v>
      </c>
      <c r="G48" s="31">
        <f t="shared" si="53"/>
        <v>0</v>
      </c>
      <c r="H48" s="31">
        <f t="shared" si="53"/>
        <v>0</v>
      </c>
      <c r="I48" s="31">
        <f t="shared" si="53"/>
        <v>0</v>
      </c>
      <c r="J48" s="31">
        <f t="shared" si="53"/>
        <v>0</v>
      </c>
      <c r="K48" s="31">
        <f t="shared" si="53"/>
        <v>0</v>
      </c>
      <c r="L48" s="31">
        <f t="shared" si="53"/>
        <v>0</v>
      </c>
      <c r="M48" s="31">
        <f t="shared" si="53"/>
        <v>0</v>
      </c>
      <c r="N48" s="31">
        <f t="shared" si="53"/>
        <v>0</v>
      </c>
      <c r="O48" s="31">
        <f t="shared" si="53"/>
        <v>0</v>
      </c>
      <c r="P48" s="31">
        <f t="shared" si="53"/>
        <v>0</v>
      </c>
      <c r="Q48" s="31">
        <f t="shared" si="53"/>
        <v>0</v>
      </c>
      <c r="R48" s="31">
        <f t="shared" si="53"/>
        <v>0</v>
      </c>
      <c r="S48" s="31">
        <f t="shared" si="53"/>
        <v>0</v>
      </c>
      <c r="T48" s="31">
        <f t="shared" si="53"/>
        <v>0</v>
      </c>
      <c r="U48" s="31">
        <f t="shared" si="53"/>
        <v>0</v>
      </c>
      <c r="V48" s="31">
        <f t="shared" si="53"/>
        <v>0</v>
      </c>
      <c r="W48" s="31">
        <f t="shared" si="53"/>
        <v>0</v>
      </c>
      <c r="X48" s="31">
        <f t="shared" si="53"/>
        <v>0.13</v>
      </c>
      <c r="Y48" s="31">
        <f t="shared" si="53"/>
        <v>0.13</v>
      </c>
      <c r="Z48" s="31">
        <f t="shared" si="53"/>
        <v>0.29000000000000004</v>
      </c>
      <c r="AA48" s="31">
        <f t="shared" si="53"/>
        <v>1.28</v>
      </c>
      <c r="AB48" s="31">
        <f t="shared" si="53"/>
        <v>3.32</v>
      </c>
      <c r="AC48" s="31">
        <f t="shared" si="53"/>
        <v>12.780000000000001</v>
      </c>
      <c r="AD48" s="31">
        <f t="shared" si="53"/>
        <v>28.98</v>
      </c>
      <c r="AE48" s="31">
        <f t="shared" si="53"/>
        <v>47.379999999999995</v>
      </c>
      <c r="AF48" s="31">
        <f t="shared" si="53"/>
        <v>77.27</v>
      </c>
      <c r="AG48" s="31">
        <f t="shared" si="53"/>
        <v>117.59</v>
      </c>
      <c r="AH48" s="31">
        <f t="shared" si="53"/>
        <v>176.92999999999998</v>
      </c>
      <c r="AI48" s="31">
        <f t="shared" si="53"/>
        <v>253.4</v>
      </c>
      <c r="AJ48" s="31">
        <f t="shared" si="53"/>
        <v>339.01</v>
      </c>
      <c r="AK48" s="31">
        <f t="shared" si="53"/>
        <v>462.71</v>
      </c>
      <c r="AL48" s="31">
        <f t="shared" si="53"/>
        <v>722.33999999999992</v>
      </c>
      <c r="AM48" s="31">
        <f t="shared" si="53"/>
        <v>869.76</v>
      </c>
      <c r="AN48" s="31">
        <f t="shared" si="53"/>
        <v>1003.43</v>
      </c>
      <c r="AO48" s="31">
        <f t="shared" si="53"/>
        <v>1126.7900000000002</v>
      </c>
      <c r="AP48" s="31">
        <f t="shared" si="53"/>
        <v>1267.71</v>
      </c>
      <c r="AQ48" s="31">
        <f t="shared" si="53"/>
        <v>1383.7099999999998</v>
      </c>
      <c r="AR48" s="31">
        <f t="shared" si="53"/>
        <v>1497.95</v>
      </c>
      <c r="AS48" s="31">
        <f t="shared" si="53"/>
        <v>1572.21</v>
      </c>
      <c r="AT48" s="31">
        <f t="shared" si="53"/>
        <v>1689.74</v>
      </c>
      <c r="AU48" s="31">
        <f t="shared" si="53"/>
        <v>1727.74</v>
      </c>
      <c r="AV48" s="31">
        <f t="shared" si="53"/>
        <v>1746.82</v>
      </c>
      <c r="AW48" s="31">
        <f t="shared" si="53"/>
        <v>1764.4599999999998</v>
      </c>
      <c r="AX48" s="31">
        <f t="shared" si="53"/>
        <v>1772.8500000000001</v>
      </c>
      <c r="AY48" s="31">
        <f t="shared" si="53"/>
        <v>1773.47</v>
      </c>
      <c r="AZ48" s="31">
        <f t="shared" si="53"/>
        <v>1780.86</v>
      </c>
      <c r="BA48" s="31">
        <f t="shared" si="53"/>
        <v>1774.12</v>
      </c>
      <c r="BB48" s="31">
        <f t="shared" si="53"/>
        <v>1768.9</v>
      </c>
      <c r="BC48" s="31">
        <f t="shared" si="53"/>
        <v>1773.3799999999999</v>
      </c>
      <c r="BD48" s="31">
        <f t="shared" si="53"/>
        <v>1770.89</v>
      </c>
      <c r="BE48" s="31">
        <f t="shared" si="53"/>
        <v>1761.9399999999998</v>
      </c>
      <c r="BF48" s="31">
        <f t="shared" si="53"/>
        <v>1749.79</v>
      </c>
      <c r="BG48" s="31">
        <f t="shared" si="53"/>
        <v>1720.1100000000001</v>
      </c>
      <c r="BH48" s="31">
        <f t="shared" si="53"/>
        <v>1674.01</v>
      </c>
      <c r="BI48" s="31">
        <f t="shared" si="53"/>
        <v>1613.9199999999998</v>
      </c>
      <c r="BJ48" s="31">
        <f t="shared" si="53"/>
        <v>1529.78</v>
      </c>
      <c r="BK48" s="31">
        <f t="shared" si="53"/>
        <v>1412.8799999999999</v>
      </c>
      <c r="BL48" s="31">
        <f t="shared" si="53"/>
        <v>1288.48</v>
      </c>
      <c r="BM48" s="31">
        <f t="shared" si="53"/>
        <v>1159.21</v>
      </c>
      <c r="BN48" s="31">
        <f t="shared" si="53"/>
        <v>1009.41</v>
      </c>
      <c r="BO48" s="31">
        <f t="shared" ref="BO48:CS51" si="54">BO21</f>
        <v>844.1</v>
      </c>
      <c r="BP48" s="31">
        <f t="shared" si="54"/>
        <v>675.04</v>
      </c>
      <c r="BQ48" s="31">
        <f t="shared" si="54"/>
        <v>494.33</v>
      </c>
      <c r="BR48" s="31">
        <f t="shared" si="54"/>
        <v>348.64000000000004</v>
      </c>
      <c r="BS48" s="31">
        <f t="shared" si="54"/>
        <v>215.44</v>
      </c>
      <c r="BT48" s="31">
        <f t="shared" si="54"/>
        <v>114.39</v>
      </c>
      <c r="BU48" s="31">
        <f t="shared" si="54"/>
        <v>41.74</v>
      </c>
      <c r="BV48" s="31">
        <f t="shared" si="54"/>
        <v>13.67</v>
      </c>
      <c r="BW48" s="31">
        <f t="shared" si="54"/>
        <v>0.04</v>
      </c>
      <c r="BX48" s="31">
        <f t="shared" si="54"/>
        <v>0</v>
      </c>
      <c r="BY48" s="31">
        <f t="shared" si="54"/>
        <v>0</v>
      </c>
      <c r="BZ48" s="31">
        <f t="shared" si="54"/>
        <v>0</v>
      </c>
      <c r="CA48" s="31">
        <f t="shared" si="54"/>
        <v>0</v>
      </c>
      <c r="CB48" s="31">
        <f t="shared" si="54"/>
        <v>0</v>
      </c>
      <c r="CC48" s="31">
        <f t="shared" si="54"/>
        <v>0</v>
      </c>
      <c r="CD48" s="31">
        <f t="shared" si="54"/>
        <v>0</v>
      </c>
      <c r="CE48" s="31">
        <f t="shared" si="54"/>
        <v>0</v>
      </c>
      <c r="CF48" s="31">
        <f t="shared" si="54"/>
        <v>0</v>
      </c>
      <c r="CG48" s="31">
        <f t="shared" si="54"/>
        <v>0</v>
      </c>
      <c r="CH48" s="31">
        <f t="shared" si="54"/>
        <v>0</v>
      </c>
      <c r="CI48" s="31">
        <f t="shared" si="54"/>
        <v>0</v>
      </c>
      <c r="CJ48" s="31">
        <f t="shared" si="54"/>
        <v>0</v>
      </c>
      <c r="CK48" s="31">
        <f t="shared" si="54"/>
        <v>0</v>
      </c>
      <c r="CL48" s="31">
        <f t="shared" si="54"/>
        <v>0</v>
      </c>
      <c r="CM48" s="31">
        <f t="shared" si="54"/>
        <v>0</v>
      </c>
      <c r="CN48" s="31">
        <f t="shared" si="54"/>
        <v>0</v>
      </c>
      <c r="CO48" s="31">
        <f t="shared" si="54"/>
        <v>0</v>
      </c>
      <c r="CP48" s="31">
        <f t="shared" si="54"/>
        <v>0</v>
      </c>
      <c r="CQ48" s="31">
        <f t="shared" si="54"/>
        <v>0</v>
      </c>
      <c r="CR48" s="31">
        <f t="shared" si="54"/>
        <v>0</v>
      </c>
      <c r="CS48" s="31">
        <f t="shared" si="54"/>
        <v>0</v>
      </c>
      <c r="CT48" s="24">
        <f t="shared" ref="CT48:CT51" si="55">SUM(B48:CS48)</f>
        <v>47975.25</v>
      </c>
      <c r="CU48" s="119"/>
    </row>
    <row r="49" spans="1:102">
      <c r="A49" s="24" t="s">
        <v>66</v>
      </c>
      <c r="B49" s="31">
        <f t="shared" ref="B49:Q51" si="56">B22</f>
        <v>0</v>
      </c>
      <c r="C49" s="31">
        <f t="shared" si="56"/>
        <v>0</v>
      </c>
      <c r="D49" s="31">
        <f t="shared" si="56"/>
        <v>0</v>
      </c>
      <c r="E49" s="31">
        <f t="shared" si="56"/>
        <v>0</v>
      </c>
      <c r="F49" s="31">
        <f t="shared" si="56"/>
        <v>0</v>
      </c>
      <c r="G49" s="31">
        <f t="shared" si="56"/>
        <v>0</v>
      </c>
      <c r="H49" s="31">
        <f t="shared" si="56"/>
        <v>0</v>
      </c>
      <c r="I49" s="31">
        <f t="shared" si="56"/>
        <v>0</v>
      </c>
      <c r="J49" s="31">
        <f t="shared" si="56"/>
        <v>0</v>
      </c>
      <c r="K49" s="31">
        <f t="shared" si="56"/>
        <v>0</v>
      </c>
      <c r="L49" s="31">
        <f t="shared" si="56"/>
        <v>0</v>
      </c>
      <c r="M49" s="31">
        <f t="shared" si="56"/>
        <v>0</v>
      </c>
      <c r="N49" s="31">
        <f t="shared" si="56"/>
        <v>0</v>
      </c>
      <c r="O49" s="31">
        <f t="shared" si="56"/>
        <v>0</v>
      </c>
      <c r="P49" s="31">
        <f t="shared" si="56"/>
        <v>0</v>
      </c>
      <c r="Q49" s="31">
        <f t="shared" si="56"/>
        <v>0</v>
      </c>
      <c r="R49" s="31">
        <f t="shared" si="53"/>
        <v>0</v>
      </c>
      <c r="S49" s="31">
        <f t="shared" si="53"/>
        <v>0</v>
      </c>
      <c r="T49" s="31">
        <f t="shared" si="53"/>
        <v>0</v>
      </c>
      <c r="U49" s="31">
        <f t="shared" si="53"/>
        <v>0</v>
      </c>
      <c r="V49" s="31">
        <f t="shared" si="53"/>
        <v>0</v>
      </c>
      <c r="W49" s="31">
        <f t="shared" si="53"/>
        <v>0</v>
      </c>
      <c r="X49" s="31">
        <f t="shared" si="53"/>
        <v>0</v>
      </c>
      <c r="Y49" s="31">
        <f t="shared" si="53"/>
        <v>0</v>
      </c>
      <c r="Z49" s="31">
        <f t="shared" si="53"/>
        <v>0</v>
      </c>
      <c r="AA49" s="31">
        <f t="shared" si="53"/>
        <v>1.7587032250725092</v>
      </c>
      <c r="AB49" s="31">
        <f t="shared" si="53"/>
        <v>3.4987958340066849</v>
      </c>
      <c r="AC49" s="31">
        <f t="shared" si="53"/>
        <v>4.3083576360241898</v>
      </c>
      <c r="AD49" s="31">
        <f t="shared" si="53"/>
        <v>27.478574728249313</v>
      </c>
      <c r="AE49" s="31">
        <f t="shared" si="53"/>
        <v>100.73926515679887</v>
      </c>
      <c r="AF49" s="31">
        <f t="shared" si="53"/>
        <v>236.54093111821791</v>
      </c>
      <c r="AG49" s="31">
        <f t="shared" si="53"/>
        <v>412.53222263036798</v>
      </c>
      <c r="AH49" s="31">
        <f t="shared" si="53"/>
        <v>617.50954877797244</v>
      </c>
      <c r="AI49" s="31">
        <f t="shared" si="53"/>
        <v>830.43360801664517</v>
      </c>
      <c r="AJ49" s="31">
        <f t="shared" si="53"/>
        <v>1027.948077092778</v>
      </c>
      <c r="AK49" s="31">
        <f t="shared" si="53"/>
        <v>1196.8301132400848</v>
      </c>
      <c r="AL49" s="31">
        <f t="shared" si="53"/>
        <v>1431.83566852689</v>
      </c>
      <c r="AM49" s="31">
        <f t="shared" si="53"/>
        <v>1594.6599491211693</v>
      </c>
      <c r="AN49" s="31">
        <f t="shared" si="53"/>
        <v>1705.5420000733598</v>
      </c>
      <c r="AO49" s="31">
        <f t="shared" si="53"/>
        <v>1816.1355864754064</v>
      </c>
      <c r="AP49" s="31">
        <f t="shared" si="53"/>
        <v>1982.1888089696863</v>
      </c>
      <c r="AQ49" s="31">
        <f t="shared" si="53"/>
        <v>2104.1162605999775</v>
      </c>
      <c r="AR49" s="31">
        <f t="shared" si="53"/>
        <v>2176.0835132069133</v>
      </c>
      <c r="AS49" s="31">
        <f t="shared" si="53"/>
        <v>2280.3401848138569</v>
      </c>
      <c r="AT49" s="31">
        <f t="shared" si="53"/>
        <v>2337.7818515248232</v>
      </c>
      <c r="AU49" s="31">
        <f t="shared" si="53"/>
        <v>2379.190472432615</v>
      </c>
      <c r="AV49" s="31">
        <f t="shared" si="53"/>
        <v>2395.9772481893915</v>
      </c>
      <c r="AW49" s="31">
        <f t="shared" si="53"/>
        <v>2424.1723316389671</v>
      </c>
      <c r="AX49" s="31">
        <f t="shared" si="53"/>
        <v>2439.0515192415646</v>
      </c>
      <c r="AY49" s="31">
        <f t="shared" si="53"/>
        <v>2434.5756660602951</v>
      </c>
      <c r="AZ49" s="31">
        <f t="shared" si="53"/>
        <v>2418.8683060395419</v>
      </c>
      <c r="BA49" s="31">
        <f t="shared" si="53"/>
        <v>2385.9275154746924</v>
      </c>
      <c r="BB49" s="31">
        <f t="shared" si="53"/>
        <v>2392.9344124507743</v>
      </c>
      <c r="BC49" s="31">
        <f t="shared" si="53"/>
        <v>2363.9018512749744</v>
      </c>
      <c r="BD49" s="31">
        <f t="shared" si="53"/>
        <v>2300.002781749964</v>
      </c>
      <c r="BE49" s="31">
        <f t="shared" si="53"/>
        <v>2232.317067984452</v>
      </c>
      <c r="BF49" s="31">
        <f t="shared" si="53"/>
        <v>2171.3469080651262</v>
      </c>
      <c r="BG49" s="31">
        <f t="shared" si="53"/>
        <v>2078.4732167158568</v>
      </c>
      <c r="BH49" s="31">
        <f t="shared" si="53"/>
        <v>2028.3949038240726</v>
      </c>
      <c r="BI49" s="31">
        <f t="shared" si="53"/>
        <v>1961.5556102801711</v>
      </c>
      <c r="BJ49" s="31">
        <f t="shared" si="53"/>
        <v>1859.622432163331</v>
      </c>
      <c r="BK49" s="31">
        <f t="shared" si="53"/>
        <v>1702.6905422840241</v>
      </c>
      <c r="BL49" s="31">
        <f t="shared" si="53"/>
        <v>1583.2522778257394</v>
      </c>
      <c r="BM49" s="31">
        <f t="shared" si="53"/>
        <v>1400.8812746925262</v>
      </c>
      <c r="BN49" s="31">
        <f t="shared" si="53"/>
        <v>1208.7252817446479</v>
      </c>
      <c r="BO49" s="31">
        <f t="shared" si="54"/>
        <v>1035.8695301137186</v>
      </c>
      <c r="BP49" s="31">
        <f t="shared" si="54"/>
        <v>788.13814349414395</v>
      </c>
      <c r="BQ49" s="31">
        <f t="shared" si="54"/>
        <v>571.67779846858491</v>
      </c>
      <c r="BR49" s="31">
        <f t="shared" si="54"/>
        <v>340.96782949239184</v>
      </c>
      <c r="BS49" s="31">
        <f t="shared" si="54"/>
        <v>160.14084566453462</v>
      </c>
      <c r="BT49" s="31">
        <f t="shared" si="54"/>
        <v>56.01255576417654</v>
      </c>
      <c r="BU49" s="31">
        <f t="shared" si="54"/>
        <v>13.114862774408655</v>
      </c>
      <c r="BV49" s="31">
        <f t="shared" si="54"/>
        <v>3.6461178777079377</v>
      </c>
      <c r="BW49" s="31">
        <f t="shared" si="54"/>
        <v>0</v>
      </c>
      <c r="BX49" s="31">
        <f t="shared" si="54"/>
        <v>0</v>
      </c>
      <c r="BY49" s="31">
        <f t="shared" si="54"/>
        <v>0</v>
      </c>
      <c r="BZ49" s="31">
        <f t="shared" si="54"/>
        <v>0</v>
      </c>
      <c r="CA49" s="31">
        <f t="shared" si="54"/>
        <v>0</v>
      </c>
      <c r="CB49" s="31">
        <f t="shared" si="54"/>
        <v>0</v>
      </c>
      <c r="CC49" s="31">
        <f t="shared" si="54"/>
        <v>0</v>
      </c>
      <c r="CD49" s="31">
        <f t="shared" si="54"/>
        <v>0</v>
      </c>
      <c r="CE49" s="31">
        <f t="shared" si="54"/>
        <v>0</v>
      </c>
      <c r="CF49" s="31">
        <f t="shared" si="54"/>
        <v>0</v>
      </c>
      <c r="CG49" s="31">
        <f t="shared" si="54"/>
        <v>0</v>
      </c>
      <c r="CH49" s="31">
        <f t="shared" si="54"/>
        <v>0</v>
      </c>
      <c r="CI49" s="31">
        <f t="shared" si="54"/>
        <v>0</v>
      </c>
      <c r="CJ49" s="31">
        <f t="shared" si="54"/>
        <v>0</v>
      </c>
      <c r="CK49" s="31">
        <f t="shared" si="54"/>
        <v>0</v>
      </c>
      <c r="CL49" s="31">
        <f t="shared" si="54"/>
        <v>0</v>
      </c>
      <c r="CM49" s="31">
        <f t="shared" si="54"/>
        <v>0</v>
      </c>
      <c r="CN49" s="31">
        <f t="shared" si="54"/>
        <v>0</v>
      </c>
      <c r="CO49" s="31">
        <f t="shared" si="54"/>
        <v>0</v>
      </c>
      <c r="CP49" s="31">
        <f t="shared" si="54"/>
        <v>0</v>
      </c>
      <c r="CQ49" s="31">
        <f t="shared" si="54"/>
        <v>0</v>
      </c>
      <c r="CR49" s="31">
        <f t="shared" si="54"/>
        <v>0</v>
      </c>
      <c r="CS49" s="31">
        <f t="shared" si="54"/>
        <v>0</v>
      </c>
      <c r="CT49" s="24">
        <f t="shared" si="55"/>
        <v>67019.691324550717</v>
      </c>
      <c r="CU49" s="119"/>
    </row>
    <row r="50" spans="1:102">
      <c r="A50" s="24" t="s">
        <v>24</v>
      </c>
      <c r="B50" s="132">
        <v>18.86</v>
      </c>
      <c r="C50" s="132">
        <v>8.26</v>
      </c>
      <c r="D50" s="132">
        <v>3</v>
      </c>
      <c r="E50" s="132">
        <v>2.11</v>
      </c>
      <c r="F50" s="132">
        <v>1.92</v>
      </c>
      <c r="G50" s="132">
        <v>1.43</v>
      </c>
      <c r="H50" s="132">
        <v>0.87</v>
      </c>
      <c r="I50" s="132">
        <v>0.46</v>
      </c>
      <c r="J50" s="132">
        <v>0.35</v>
      </c>
      <c r="K50" s="132">
        <v>0.3</v>
      </c>
      <c r="L50" s="132">
        <v>1.69</v>
      </c>
      <c r="M50" s="132">
        <v>4.01</v>
      </c>
      <c r="N50" s="132">
        <v>4.6399999999999997</v>
      </c>
      <c r="O50" s="132">
        <v>6.73</v>
      </c>
      <c r="P50" s="132">
        <v>10.32</v>
      </c>
      <c r="Q50" s="132">
        <v>14.74</v>
      </c>
      <c r="R50" s="132">
        <v>17.149999999999999</v>
      </c>
      <c r="S50" s="132">
        <v>16.82</v>
      </c>
      <c r="T50" s="132">
        <v>15.22</v>
      </c>
      <c r="U50" s="132">
        <v>13.22</v>
      </c>
      <c r="V50" s="132">
        <v>11.2</v>
      </c>
      <c r="W50" s="132">
        <v>10.88</v>
      </c>
      <c r="X50" s="132">
        <v>12.62</v>
      </c>
      <c r="Y50" s="132">
        <v>11.92</v>
      </c>
      <c r="Z50" s="132">
        <v>11.65</v>
      </c>
      <c r="AA50" s="132">
        <v>9.49</v>
      </c>
      <c r="AB50" s="132">
        <v>5.39</v>
      </c>
      <c r="AC50" s="132">
        <v>3.49</v>
      </c>
      <c r="AD50" s="132">
        <v>2.5299999999999998</v>
      </c>
      <c r="AE50" s="132">
        <v>1.21</v>
      </c>
      <c r="AF50" s="132">
        <v>0.2</v>
      </c>
      <c r="AG50" s="132">
        <v>0.03</v>
      </c>
      <c r="AH50" s="132">
        <v>0.02</v>
      </c>
      <c r="AI50" s="132">
        <v>0.02</v>
      </c>
      <c r="AJ50" s="132">
        <v>0.02</v>
      </c>
      <c r="AK50" s="132">
        <v>0.02</v>
      </c>
      <c r="AL50" s="132">
        <v>0.02</v>
      </c>
      <c r="AM50" s="132">
        <v>0.02</v>
      </c>
      <c r="AN50" s="132">
        <v>0.02</v>
      </c>
      <c r="AO50" s="132">
        <v>0.02</v>
      </c>
      <c r="AP50" s="132">
        <v>0.02</v>
      </c>
      <c r="AQ50" s="132">
        <v>0.02</v>
      </c>
      <c r="AR50" s="132">
        <v>0.02</v>
      </c>
      <c r="AS50" s="132">
        <v>0.02</v>
      </c>
      <c r="AT50" s="132">
        <v>0.02</v>
      </c>
      <c r="AU50" s="132">
        <v>0.02</v>
      </c>
      <c r="AV50" s="132">
        <v>0.02</v>
      </c>
      <c r="AW50" s="132">
        <v>0.02</v>
      </c>
      <c r="AX50" s="132">
        <v>0.02</v>
      </c>
      <c r="AY50" s="132">
        <v>0.02</v>
      </c>
      <c r="AZ50" s="132">
        <v>0.02</v>
      </c>
      <c r="BA50" s="132">
        <v>0.02</v>
      </c>
      <c r="BB50" s="132">
        <v>0.02</v>
      </c>
      <c r="BC50" s="132">
        <v>0.02</v>
      </c>
      <c r="BD50" s="132">
        <v>0.14000000000000001</v>
      </c>
      <c r="BE50" s="132">
        <v>0.14000000000000001</v>
      </c>
      <c r="BF50" s="132">
        <v>0.14000000000000001</v>
      </c>
      <c r="BG50" s="132">
        <v>0.1</v>
      </c>
      <c r="BH50" s="132">
        <v>0.24</v>
      </c>
      <c r="BI50" s="132">
        <v>0.18</v>
      </c>
      <c r="BJ50" s="132">
        <v>0.21</v>
      </c>
      <c r="BK50" s="132">
        <v>7.0000000000000007E-2</v>
      </c>
      <c r="BL50" s="132">
        <v>0.28999999999999998</v>
      </c>
      <c r="BM50" s="132">
        <v>0.36</v>
      </c>
      <c r="BN50" s="132">
        <v>0.16</v>
      </c>
      <c r="BO50" s="132">
        <v>0.11</v>
      </c>
      <c r="BP50" s="132">
        <v>0.1</v>
      </c>
      <c r="BQ50" s="132">
        <v>0.21</v>
      </c>
      <c r="BR50" s="132">
        <v>0.08</v>
      </c>
      <c r="BS50" s="132">
        <v>0.06</v>
      </c>
      <c r="BT50" s="132">
        <v>0.28999999999999998</v>
      </c>
      <c r="BU50" s="132">
        <v>0.16</v>
      </c>
      <c r="BV50" s="132">
        <v>0.04</v>
      </c>
      <c r="BW50" s="132">
        <v>1.41</v>
      </c>
      <c r="BX50" s="132">
        <v>2.86</v>
      </c>
      <c r="BY50" s="132">
        <v>2.86</v>
      </c>
      <c r="BZ50" s="132">
        <v>2.64</v>
      </c>
      <c r="CA50" s="132">
        <v>2.58</v>
      </c>
      <c r="CB50" s="132">
        <v>2.77</v>
      </c>
      <c r="CC50" s="132">
        <v>2.2999999999999998</v>
      </c>
      <c r="CD50" s="132">
        <v>1.77</v>
      </c>
      <c r="CE50" s="132">
        <v>0.99</v>
      </c>
      <c r="CF50" s="132">
        <v>0.61</v>
      </c>
      <c r="CG50" s="132">
        <v>0.33</v>
      </c>
      <c r="CH50" s="132">
        <v>0.21</v>
      </c>
      <c r="CI50" s="132">
        <v>0.15</v>
      </c>
      <c r="CJ50" s="132">
        <v>0.2</v>
      </c>
      <c r="CK50" s="132">
        <v>0.66</v>
      </c>
      <c r="CL50" s="132">
        <v>1.93</v>
      </c>
      <c r="CM50" s="132">
        <v>3.14</v>
      </c>
      <c r="CN50" s="132">
        <v>3.28</v>
      </c>
      <c r="CO50" s="132">
        <v>3.28</v>
      </c>
      <c r="CP50" s="132">
        <v>7.97</v>
      </c>
      <c r="CQ50" s="132">
        <v>20.34</v>
      </c>
      <c r="CR50" s="132">
        <v>20.11</v>
      </c>
      <c r="CS50" s="132">
        <v>18.100000000000001</v>
      </c>
      <c r="CT50" s="24">
        <f t="shared" si="55"/>
        <v>326.72000000000025</v>
      </c>
      <c r="CU50" s="119"/>
    </row>
    <row r="51" spans="1:102">
      <c r="A51" s="24" t="s">
        <v>41</v>
      </c>
      <c r="B51" s="31">
        <f t="shared" si="56"/>
        <v>40.688160000000003</v>
      </c>
      <c r="C51" s="31">
        <f t="shared" ref="C51:BN51" si="57">C24</f>
        <v>41.57488</v>
      </c>
      <c r="D51" s="31">
        <f t="shared" si="57"/>
        <v>41.52872</v>
      </c>
      <c r="E51" s="31">
        <f t="shared" si="57"/>
        <v>40.805439999999997</v>
      </c>
      <c r="F51" s="31">
        <f t="shared" si="57"/>
        <v>40.952719999999999</v>
      </c>
      <c r="G51" s="31">
        <f t="shared" si="57"/>
        <v>41.680160000000001</v>
      </c>
      <c r="H51" s="31">
        <f t="shared" si="57"/>
        <v>42.27816</v>
      </c>
      <c r="I51" s="31">
        <f t="shared" si="57"/>
        <v>41.985759999999999</v>
      </c>
      <c r="J51" s="31">
        <f t="shared" si="57"/>
        <v>40.864640000000001</v>
      </c>
      <c r="K51" s="31">
        <f t="shared" si="57"/>
        <v>40.984560000000002</v>
      </c>
      <c r="L51" s="31">
        <f t="shared" si="57"/>
        <v>41.160640000000001</v>
      </c>
      <c r="M51" s="31">
        <f t="shared" si="57"/>
        <v>41.359839999999998</v>
      </c>
      <c r="N51" s="31">
        <f t="shared" si="57"/>
        <v>42.188319999999997</v>
      </c>
      <c r="O51" s="31">
        <f t="shared" si="57"/>
        <v>40.369199999999999</v>
      </c>
      <c r="P51" s="31">
        <f t="shared" si="57"/>
        <v>40.437519999999999</v>
      </c>
      <c r="Q51" s="31">
        <f t="shared" si="57"/>
        <v>40.9724</v>
      </c>
      <c r="R51" s="31">
        <f t="shared" si="57"/>
        <v>41.918239999999997</v>
      </c>
      <c r="S51" s="31">
        <f t="shared" si="57"/>
        <v>42.194400000000002</v>
      </c>
      <c r="T51" s="31">
        <f t="shared" si="57"/>
        <v>41.587519999999998</v>
      </c>
      <c r="U51" s="31">
        <f t="shared" si="57"/>
        <v>41.56664</v>
      </c>
      <c r="V51" s="31">
        <f t="shared" si="57"/>
        <v>41.324080000000002</v>
      </c>
      <c r="W51" s="31">
        <f t="shared" si="57"/>
        <v>41.853360000000002</v>
      </c>
      <c r="X51" s="31">
        <f t="shared" si="57"/>
        <v>42.155360000000002</v>
      </c>
      <c r="Y51" s="31">
        <f t="shared" si="57"/>
        <v>41.769440000000003</v>
      </c>
      <c r="Z51" s="31">
        <f t="shared" si="57"/>
        <v>41.845680000000002</v>
      </c>
      <c r="AA51" s="31">
        <f t="shared" si="57"/>
        <v>42.665199999999999</v>
      </c>
      <c r="AB51" s="31">
        <f t="shared" si="57"/>
        <v>43.271439999999998</v>
      </c>
      <c r="AC51" s="31">
        <f t="shared" si="57"/>
        <v>41.740960000000001</v>
      </c>
      <c r="AD51" s="31">
        <f t="shared" si="57"/>
        <v>42.259439999999998</v>
      </c>
      <c r="AE51" s="31">
        <f t="shared" si="57"/>
        <v>42.537439999999997</v>
      </c>
      <c r="AF51" s="31">
        <f t="shared" si="57"/>
        <v>42.247999999999998</v>
      </c>
      <c r="AG51" s="31">
        <f t="shared" si="57"/>
        <v>41.750880000000002</v>
      </c>
      <c r="AH51" s="31">
        <f t="shared" si="57"/>
        <v>42.697600000000001</v>
      </c>
      <c r="AI51" s="31">
        <f t="shared" si="57"/>
        <v>42.544240000000002</v>
      </c>
      <c r="AJ51" s="31">
        <f t="shared" si="57"/>
        <v>42.197360000000003</v>
      </c>
      <c r="AK51" s="31">
        <f t="shared" si="57"/>
        <v>43.425440000000002</v>
      </c>
      <c r="AL51" s="31">
        <f t="shared" si="57"/>
        <v>43.197679999999998</v>
      </c>
      <c r="AM51" s="31">
        <f t="shared" si="57"/>
        <v>43.557360000000003</v>
      </c>
      <c r="AN51" s="31">
        <f t="shared" si="57"/>
        <v>43.266640000000002</v>
      </c>
      <c r="AO51" s="31">
        <f t="shared" si="57"/>
        <v>43.678159999999998</v>
      </c>
      <c r="AP51" s="31">
        <f t="shared" si="57"/>
        <v>44.226559999999999</v>
      </c>
      <c r="AQ51" s="31">
        <f t="shared" si="57"/>
        <v>44.05536</v>
      </c>
      <c r="AR51" s="31">
        <f t="shared" si="57"/>
        <v>45.689120000000003</v>
      </c>
      <c r="AS51" s="31">
        <f t="shared" si="57"/>
        <v>45.530479999999997</v>
      </c>
      <c r="AT51" s="31">
        <f t="shared" si="57"/>
        <v>45.13984</v>
      </c>
      <c r="AU51" s="31">
        <f t="shared" si="57"/>
        <v>44.756959999999999</v>
      </c>
      <c r="AV51" s="31">
        <f t="shared" si="57"/>
        <v>47.072319999999998</v>
      </c>
      <c r="AW51" s="31">
        <f t="shared" si="57"/>
        <v>48.826639999999998</v>
      </c>
      <c r="AX51" s="31">
        <f t="shared" si="57"/>
        <v>48.585599999999999</v>
      </c>
      <c r="AY51" s="31">
        <f t="shared" si="57"/>
        <v>47.789760000000001</v>
      </c>
      <c r="AZ51" s="31">
        <f t="shared" si="57"/>
        <v>48.323120000000003</v>
      </c>
      <c r="BA51" s="31">
        <f t="shared" si="57"/>
        <v>48.467680000000001</v>
      </c>
      <c r="BB51" s="31">
        <f t="shared" si="57"/>
        <v>47.673999999999999</v>
      </c>
      <c r="BC51" s="31">
        <f t="shared" si="57"/>
        <v>47.769599999999997</v>
      </c>
      <c r="BD51" s="31">
        <f t="shared" si="57"/>
        <v>48.309519999999999</v>
      </c>
      <c r="BE51" s="31">
        <f t="shared" si="57"/>
        <v>47.867040000000003</v>
      </c>
      <c r="BF51" s="31">
        <f t="shared" si="57"/>
        <v>47.579360000000001</v>
      </c>
      <c r="BG51" s="31">
        <f t="shared" si="57"/>
        <v>47.999760000000002</v>
      </c>
      <c r="BH51" s="31">
        <f t="shared" si="57"/>
        <v>48.42</v>
      </c>
      <c r="BI51" s="31">
        <f t="shared" si="57"/>
        <v>49.202559999999998</v>
      </c>
      <c r="BJ51" s="31">
        <f t="shared" si="57"/>
        <v>48.943600000000004</v>
      </c>
      <c r="BK51" s="31">
        <f t="shared" si="57"/>
        <v>49.190480000000001</v>
      </c>
      <c r="BL51" s="31">
        <f t="shared" si="57"/>
        <v>47.864159999999998</v>
      </c>
      <c r="BM51" s="31">
        <f t="shared" si="57"/>
        <v>48.368560000000002</v>
      </c>
      <c r="BN51" s="31">
        <f t="shared" si="57"/>
        <v>48.56568</v>
      </c>
      <c r="BO51" s="31">
        <f t="shared" si="54"/>
        <v>46.847360000000002</v>
      </c>
      <c r="BP51" s="31">
        <f t="shared" si="54"/>
        <v>47.736240000000002</v>
      </c>
      <c r="BQ51" s="31">
        <f t="shared" si="54"/>
        <v>46.833280000000002</v>
      </c>
      <c r="BR51" s="31">
        <f t="shared" si="54"/>
        <v>39.526960000000003</v>
      </c>
      <c r="BS51" s="31">
        <f t="shared" si="54"/>
        <v>39.441279999999999</v>
      </c>
      <c r="BT51" s="31">
        <f t="shared" si="54"/>
        <v>38.926879999999997</v>
      </c>
      <c r="BU51" s="31">
        <f t="shared" si="54"/>
        <v>39.056959999999997</v>
      </c>
      <c r="BV51" s="31">
        <f t="shared" si="54"/>
        <v>38.782719999999998</v>
      </c>
      <c r="BW51" s="31">
        <f t="shared" si="54"/>
        <v>38.44464</v>
      </c>
      <c r="BX51" s="31">
        <f t="shared" si="54"/>
        <v>40.422080000000001</v>
      </c>
      <c r="BY51" s="31">
        <f t="shared" si="54"/>
        <v>40.503520000000002</v>
      </c>
      <c r="BZ51" s="31">
        <f t="shared" si="54"/>
        <v>41.474400000000003</v>
      </c>
      <c r="CA51" s="31">
        <f t="shared" si="54"/>
        <v>40.917760000000001</v>
      </c>
      <c r="CB51" s="31">
        <f t="shared" si="54"/>
        <v>42.190559999999998</v>
      </c>
      <c r="CC51" s="31">
        <f t="shared" si="54"/>
        <v>40.978560000000002</v>
      </c>
      <c r="CD51" s="31">
        <f t="shared" si="54"/>
        <v>42.268000000000001</v>
      </c>
      <c r="CE51" s="31">
        <f t="shared" si="54"/>
        <v>40.906239999999997</v>
      </c>
      <c r="CF51" s="31">
        <f t="shared" si="54"/>
        <v>42.046720000000001</v>
      </c>
      <c r="CG51" s="31">
        <f t="shared" si="54"/>
        <v>41.377279999999999</v>
      </c>
      <c r="CH51" s="31">
        <f t="shared" si="54"/>
        <v>42.875520000000002</v>
      </c>
      <c r="CI51" s="31">
        <f t="shared" si="54"/>
        <v>42.498240000000003</v>
      </c>
      <c r="CJ51" s="31">
        <f t="shared" si="54"/>
        <v>39.833599999999997</v>
      </c>
      <c r="CK51" s="31">
        <f t="shared" si="54"/>
        <v>41.407200000000003</v>
      </c>
      <c r="CL51" s="31">
        <f t="shared" si="54"/>
        <v>39.852800000000002</v>
      </c>
      <c r="CM51" s="31">
        <f t="shared" si="54"/>
        <v>41.704479999999997</v>
      </c>
      <c r="CN51" s="31">
        <f t="shared" si="54"/>
        <v>42.809919999999998</v>
      </c>
      <c r="CO51" s="31">
        <f t="shared" si="54"/>
        <v>42.039360000000002</v>
      </c>
      <c r="CP51" s="31">
        <f t="shared" si="54"/>
        <v>42.9328</v>
      </c>
      <c r="CQ51" s="31">
        <f t="shared" si="54"/>
        <v>43.33616</v>
      </c>
      <c r="CR51" s="31">
        <f t="shared" si="54"/>
        <v>42.4056</v>
      </c>
      <c r="CS51" s="31">
        <f t="shared" si="54"/>
        <v>42.287999999999997</v>
      </c>
      <c r="CT51" s="24">
        <f t="shared" si="55"/>
        <v>4155.9665600000008</v>
      </c>
      <c r="CU51" s="119"/>
    </row>
    <row r="52" spans="1:102" s="106" customFormat="1" ht="15.75" thickBot="1">
      <c r="A52" s="76" t="s">
        <v>49</v>
      </c>
      <c r="B52" s="272">
        <v>0</v>
      </c>
      <c r="C52" s="272">
        <v>0</v>
      </c>
      <c r="D52" s="272">
        <v>0</v>
      </c>
      <c r="E52" s="272">
        <v>0</v>
      </c>
      <c r="F52" s="272">
        <v>0</v>
      </c>
      <c r="G52" s="272">
        <v>0</v>
      </c>
      <c r="H52" s="272">
        <v>0</v>
      </c>
      <c r="I52" s="272">
        <v>0</v>
      </c>
      <c r="J52" s="272">
        <v>0</v>
      </c>
      <c r="K52" s="272">
        <v>0</v>
      </c>
      <c r="L52" s="272">
        <v>0</v>
      </c>
      <c r="M52" s="272">
        <v>0</v>
      </c>
      <c r="N52" s="272">
        <v>0</v>
      </c>
      <c r="O52" s="272">
        <v>0</v>
      </c>
      <c r="P52" s="272">
        <v>0</v>
      </c>
      <c r="Q52" s="272">
        <v>0</v>
      </c>
      <c r="R52" s="272">
        <v>0</v>
      </c>
      <c r="S52" s="272">
        <v>0</v>
      </c>
      <c r="T52" s="272">
        <v>0</v>
      </c>
      <c r="U52" s="272">
        <v>0</v>
      </c>
      <c r="V52" s="272">
        <v>0</v>
      </c>
      <c r="W52" s="272">
        <v>0</v>
      </c>
      <c r="X52" s="272">
        <v>0</v>
      </c>
      <c r="Y52" s="272">
        <v>0</v>
      </c>
      <c r="Z52" s="272">
        <v>0</v>
      </c>
      <c r="AA52" s="272">
        <v>0</v>
      </c>
      <c r="AB52" s="272">
        <v>0</v>
      </c>
      <c r="AC52" s="272">
        <v>0</v>
      </c>
      <c r="AD52" s="272">
        <v>0</v>
      </c>
      <c r="AE52" s="272">
        <v>0</v>
      </c>
      <c r="AF52" s="272">
        <v>0</v>
      </c>
      <c r="AG52" s="272">
        <v>0</v>
      </c>
      <c r="AH52" s="272">
        <v>0</v>
      </c>
      <c r="AI52" s="272">
        <v>0</v>
      </c>
      <c r="AJ52" s="272">
        <v>0</v>
      </c>
      <c r="AK52" s="272">
        <v>0</v>
      </c>
      <c r="AL52" s="272">
        <v>0</v>
      </c>
      <c r="AM52" s="272">
        <v>0</v>
      </c>
      <c r="AN52" s="272">
        <v>0</v>
      </c>
      <c r="AO52" s="272">
        <v>0</v>
      </c>
      <c r="AP52" s="272">
        <v>0</v>
      </c>
      <c r="AQ52" s="272">
        <v>0</v>
      </c>
      <c r="AR52" s="272">
        <v>150</v>
      </c>
      <c r="AS52" s="272">
        <v>350</v>
      </c>
      <c r="AT52" s="272">
        <v>400</v>
      </c>
      <c r="AU52" s="272">
        <v>450</v>
      </c>
      <c r="AV52" s="272">
        <v>350</v>
      </c>
      <c r="AW52" s="272">
        <v>450</v>
      </c>
      <c r="AX52" s="272">
        <v>500</v>
      </c>
      <c r="AY52" s="272">
        <v>250</v>
      </c>
      <c r="AZ52" s="272">
        <v>300</v>
      </c>
      <c r="BA52" s="272">
        <v>400</v>
      </c>
      <c r="BB52" s="272">
        <v>82.99</v>
      </c>
      <c r="BC52" s="272">
        <v>0</v>
      </c>
      <c r="BD52" s="272">
        <v>0</v>
      </c>
      <c r="BE52" s="272">
        <v>0</v>
      </c>
      <c r="BF52" s="272">
        <v>0</v>
      </c>
      <c r="BG52" s="272">
        <v>0</v>
      </c>
      <c r="BH52" s="272">
        <v>0</v>
      </c>
      <c r="BI52" s="272">
        <v>0</v>
      </c>
      <c r="BJ52" s="272">
        <v>0</v>
      </c>
      <c r="BK52" s="272">
        <v>0</v>
      </c>
      <c r="BL52" s="272">
        <v>0</v>
      </c>
      <c r="BM52" s="272">
        <v>0</v>
      </c>
      <c r="BN52" s="272">
        <v>0</v>
      </c>
      <c r="BO52" s="272">
        <v>0</v>
      </c>
      <c r="BP52" s="272">
        <v>0</v>
      </c>
      <c r="BQ52" s="272">
        <v>0</v>
      </c>
      <c r="BR52" s="272">
        <v>0</v>
      </c>
      <c r="BS52" s="272">
        <v>0</v>
      </c>
      <c r="BT52" s="272">
        <v>0</v>
      </c>
      <c r="BU52" s="272">
        <v>400</v>
      </c>
      <c r="BV52" s="272">
        <v>1050</v>
      </c>
      <c r="BW52" s="272">
        <v>1250</v>
      </c>
      <c r="BX52" s="272">
        <v>1300</v>
      </c>
      <c r="BY52" s="272">
        <v>1400</v>
      </c>
      <c r="BZ52" s="272">
        <v>1550</v>
      </c>
      <c r="CA52" s="272">
        <v>1650</v>
      </c>
      <c r="CB52" s="272">
        <v>1800</v>
      </c>
      <c r="CC52" s="272">
        <v>1900</v>
      </c>
      <c r="CD52" s="272">
        <v>1955.44</v>
      </c>
      <c r="CE52" s="272">
        <v>1750</v>
      </c>
      <c r="CF52" s="272">
        <v>1419.47</v>
      </c>
      <c r="CG52" s="272">
        <v>1192</v>
      </c>
      <c r="CH52" s="272">
        <v>917.62</v>
      </c>
      <c r="CI52" s="272">
        <v>859.81999999999994</v>
      </c>
      <c r="CJ52" s="272">
        <v>745</v>
      </c>
      <c r="CK52" s="272">
        <v>767.6</v>
      </c>
      <c r="CL52" s="272">
        <v>500</v>
      </c>
      <c r="CM52" s="272">
        <v>300</v>
      </c>
      <c r="CN52" s="272">
        <v>300</v>
      </c>
      <c r="CO52" s="272">
        <v>0</v>
      </c>
      <c r="CP52" s="272">
        <v>0</v>
      </c>
      <c r="CQ52" s="272">
        <v>0</v>
      </c>
      <c r="CR52" s="272">
        <v>0</v>
      </c>
      <c r="CS52" s="272">
        <v>0</v>
      </c>
      <c r="CT52" s="174">
        <f>SUM(B52:CS52)</f>
        <v>26689.94</v>
      </c>
      <c r="CU52" s="117"/>
      <c r="CV52" s="125"/>
      <c r="CX52" s="118"/>
    </row>
    <row r="53" spans="1:102" ht="15.75" thickBot="1">
      <c r="A53" s="79" t="s">
        <v>50</v>
      </c>
      <c r="B53" s="268">
        <f t="shared" ref="B53:AG53" si="58">SUM(B30,B40,B42,B47,-B52)</f>
        <v>6863.82816</v>
      </c>
      <c r="C53" s="269">
        <f t="shared" si="58"/>
        <v>6656.7248799999998</v>
      </c>
      <c r="D53" s="269">
        <f t="shared" si="58"/>
        <v>6283.4087200000004</v>
      </c>
      <c r="E53" s="269">
        <f t="shared" si="58"/>
        <v>6111.63544</v>
      </c>
      <c r="F53" s="269">
        <f t="shared" si="58"/>
        <v>6261.1827199999998</v>
      </c>
      <c r="G53" s="269">
        <f t="shared" si="58"/>
        <v>6247.7901599999996</v>
      </c>
      <c r="H53" s="269">
        <f t="shared" si="58"/>
        <v>6049.1281599999993</v>
      </c>
      <c r="I53" s="269">
        <f t="shared" si="58"/>
        <v>6046.9457599999996</v>
      </c>
      <c r="J53" s="269">
        <f t="shared" si="58"/>
        <v>5717.7346400000006</v>
      </c>
      <c r="K53" s="269">
        <f t="shared" si="58"/>
        <v>5544.8345600000002</v>
      </c>
      <c r="L53" s="269">
        <f t="shared" si="58"/>
        <v>5497.7206399999995</v>
      </c>
      <c r="M53" s="269">
        <f t="shared" si="58"/>
        <v>5500.2398400000002</v>
      </c>
      <c r="N53" s="269">
        <f t="shared" si="58"/>
        <v>5496.8583199999994</v>
      </c>
      <c r="O53" s="269">
        <f t="shared" si="58"/>
        <v>5497.1391999999996</v>
      </c>
      <c r="P53" s="269">
        <f t="shared" si="58"/>
        <v>5552.0475200000001</v>
      </c>
      <c r="Q53" s="269">
        <f t="shared" si="58"/>
        <v>5634.6023999999998</v>
      </c>
      <c r="R53" s="269">
        <f t="shared" si="58"/>
        <v>5867.1382399999993</v>
      </c>
      <c r="S53" s="269">
        <f t="shared" si="58"/>
        <v>6035.9443999999994</v>
      </c>
      <c r="T53" s="269">
        <f t="shared" si="58"/>
        <v>6360.83752</v>
      </c>
      <c r="U53" s="269">
        <f t="shared" si="58"/>
        <v>6504.81664</v>
      </c>
      <c r="V53" s="269">
        <f t="shared" si="58"/>
        <v>6649.7040799999995</v>
      </c>
      <c r="W53" s="269">
        <f t="shared" si="58"/>
        <v>6723.5333600000004</v>
      </c>
      <c r="X53" s="269">
        <f t="shared" si="58"/>
        <v>7345.9253599999993</v>
      </c>
      <c r="Y53" s="269">
        <f t="shared" si="58"/>
        <v>7594.51944</v>
      </c>
      <c r="Z53" s="269">
        <f t="shared" si="58"/>
        <v>7824.3456800000004</v>
      </c>
      <c r="AA53" s="269">
        <f t="shared" si="58"/>
        <v>7870.4439032250712</v>
      </c>
      <c r="AB53" s="269">
        <f t="shared" si="58"/>
        <v>7803.0502358340063</v>
      </c>
      <c r="AC53" s="269">
        <f t="shared" si="58"/>
        <v>7999.3393176360241</v>
      </c>
      <c r="AD53" s="269">
        <f t="shared" si="58"/>
        <v>8127.9080147282493</v>
      </c>
      <c r="AE53" s="269">
        <f t="shared" si="58"/>
        <v>8255.066705156798</v>
      </c>
      <c r="AF53" s="269">
        <f t="shared" si="58"/>
        <v>8482.1089311182168</v>
      </c>
      <c r="AG53" s="269">
        <f t="shared" si="58"/>
        <v>8768.3431026303679</v>
      </c>
      <c r="AH53" s="269">
        <f t="shared" ref="AH53:BM53" si="59">SUM(AH30,AH40,AH42,AH47,-AH52)</f>
        <v>9030.5071487779733</v>
      </c>
      <c r="AI53" s="269">
        <f t="shared" si="59"/>
        <v>9334.3278480166446</v>
      </c>
      <c r="AJ53" s="269">
        <f t="shared" si="59"/>
        <v>9620.6354370927784</v>
      </c>
      <c r="AK53" s="269">
        <f t="shared" si="59"/>
        <v>9908.8355532400856</v>
      </c>
      <c r="AL53" s="269">
        <f t="shared" si="59"/>
        <v>10508.603348526891</v>
      </c>
      <c r="AM53" s="269">
        <f t="shared" si="59"/>
        <v>10917.187309121169</v>
      </c>
      <c r="AN53" s="269">
        <f t="shared" si="59"/>
        <v>11475.968640073361</v>
      </c>
      <c r="AO53" s="269">
        <f t="shared" si="59"/>
        <v>11749.603746475406</v>
      </c>
      <c r="AP53" s="269">
        <f t="shared" si="59"/>
        <v>12143.005368969687</v>
      </c>
      <c r="AQ53" s="269">
        <f t="shared" si="59"/>
        <v>12484.941620599977</v>
      </c>
      <c r="AR53" s="269">
        <f t="shared" si="59"/>
        <v>12592.642633206913</v>
      </c>
      <c r="AS53" s="269">
        <f t="shared" si="59"/>
        <v>12606.180664813857</v>
      </c>
      <c r="AT53" s="269">
        <f t="shared" si="59"/>
        <v>12834.501691524823</v>
      </c>
      <c r="AU53" s="269">
        <f t="shared" si="59"/>
        <v>12895.677432432616</v>
      </c>
      <c r="AV53" s="269">
        <f t="shared" si="59"/>
        <v>13098.799568189392</v>
      </c>
      <c r="AW53" s="269">
        <f t="shared" si="59"/>
        <v>13036.098971638969</v>
      </c>
      <c r="AX53" s="269">
        <f t="shared" si="59"/>
        <v>12756.517119241566</v>
      </c>
      <c r="AY53" s="269">
        <f t="shared" si="59"/>
        <v>12611.235426060295</v>
      </c>
      <c r="AZ53" s="269">
        <f t="shared" si="59"/>
        <v>12353.561426039541</v>
      </c>
      <c r="BA53" s="269">
        <f t="shared" si="59"/>
        <v>12203.465195474693</v>
      </c>
      <c r="BB53" s="269">
        <f t="shared" si="59"/>
        <v>12050.628412450775</v>
      </c>
      <c r="BC53" s="269">
        <f t="shared" si="59"/>
        <v>11632.541451274974</v>
      </c>
      <c r="BD53" s="269">
        <f t="shared" si="59"/>
        <v>11444.652301749964</v>
      </c>
      <c r="BE53" s="269">
        <f t="shared" si="59"/>
        <v>11426.304107984452</v>
      </c>
      <c r="BF53" s="269">
        <f t="shared" si="59"/>
        <v>11155.446268065125</v>
      </c>
      <c r="BG53" s="269">
        <f t="shared" si="59"/>
        <v>11265.222976715857</v>
      </c>
      <c r="BH53" s="269">
        <f t="shared" si="59"/>
        <v>11261.604903824073</v>
      </c>
      <c r="BI53" s="269">
        <f t="shared" si="59"/>
        <v>11161.258170280171</v>
      </c>
      <c r="BJ53" s="269">
        <f t="shared" si="59"/>
        <v>11092.456032163331</v>
      </c>
      <c r="BK53" s="269">
        <f t="shared" si="59"/>
        <v>10989.531022284023</v>
      </c>
      <c r="BL53" s="269">
        <f t="shared" si="59"/>
        <v>10892.146437825739</v>
      </c>
      <c r="BM53" s="269">
        <f t="shared" si="59"/>
        <v>10613.019834692526</v>
      </c>
      <c r="BN53" s="269">
        <f t="shared" ref="BN53:CS53" si="60">SUM(BN30,BN40,BN42,BN47,-BN52)</f>
        <v>10273.070961744648</v>
      </c>
      <c r="BO53" s="269">
        <f t="shared" si="60"/>
        <v>9933.1368901137175</v>
      </c>
      <c r="BP53" s="269">
        <f t="shared" si="60"/>
        <v>9759.1543834941458</v>
      </c>
      <c r="BQ53" s="269">
        <f t="shared" si="60"/>
        <v>9462.0510784685848</v>
      </c>
      <c r="BR53" s="269">
        <f t="shared" si="60"/>
        <v>9230.9347894923922</v>
      </c>
      <c r="BS53" s="269">
        <f t="shared" si="60"/>
        <v>8992.1721256645342</v>
      </c>
      <c r="BT53" s="269">
        <f t="shared" si="60"/>
        <v>8579.4394357641759</v>
      </c>
      <c r="BU53" s="269">
        <f t="shared" si="60"/>
        <v>8048.6518227744091</v>
      </c>
      <c r="BV53" s="269">
        <f t="shared" si="60"/>
        <v>7357.4488378777096</v>
      </c>
      <c r="BW53" s="269">
        <f t="shared" si="60"/>
        <v>7138.2046400000017</v>
      </c>
      <c r="BX53" s="269">
        <f t="shared" si="60"/>
        <v>7092.5920800000022</v>
      </c>
      <c r="BY53" s="269">
        <f t="shared" si="60"/>
        <v>6995.6735200000021</v>
      </c>
      <c r="BZ53" s="269">
        <f t="shared" si="60"/>
        <v>6842.4244000000017</v>
      </c>
      <c r="CA53" s="269">
        <f t="shared" si="60"/>
        <v>6741.8077600000015</v>
      </c>
      <c r="CB53" s="269">
        <f t="shared" si="60"/>
        <v>6592.3505600000008</v>
      </c>
      <c r="CC53" s="269">
        <f t="shared" si="60"/>
        <v>6489.7485600000018</v>
      </c>
      <c r="CD53" s="269">
        <f t="shared" si="60"/>
        <v>6431.6679999999997</v>
      </c>
      <c r="CE53" s="269">
        <f t="shared" si="60"/>
        <v>6374.2662399999999</v>
      </c>
      <c r="CF53" s="269">
        <f t="shared" si="60"/>
        <v>6606.5567199999996</v>
      </c>
      <c r="CG53" s="269">
        <f t="shared" si="60"/>
        <v>6718.6572799999994</v>
      </c>
      <c r="CH53" s="269">
        <f t="shared" si="60"/>
        <v>6881.1955199999993</v>
      </c>
      <c r="CI53" s="269">
        <f t="shared" si="60"/>
        <v>6903.6282400000009</v>
      </c>
      <c r="CJ53" s="269">
        <f t="shared" si="60"/>
        <v>7013.373599999999</v>
      </c>
      <c r="CK53" s="269">
        <f t="shared" si="60"/>
        <v>6924.7772000000004</v>
      </c>
      <c r="CL53" s="269">
        <f t="shared" si="60"/>
        <v>7008.4227999999994</v>
      </c>
      <c r="CM53" s="269">
        <f t="shared" si="60"/>
        <v>7000.7144799999996</v>
      </c>
      <c r="CN53" s="269">
        <f t="shared" si="60"/>
        <v>6990.8199199999999</v>
      </c>
      <c r="CO53" s="269">
        <f t="shared" si="60"/>
        <v>7438.1493600000003</v>
      </c>
      <c r="CP53" s="269">
        <f t="shared" si="60"/>
        <v>7595.9427999999998</v>
      </c>
      <c r="CQ53" s="269">
        <f t="shared" si="60"/>
        <v>7559.88616</v>
      </c>
      <c r="CR53" s="269">
        <f t="shared" si="60"/>
        <v>7592.5455999999995</v>
      </c>
      <c r="CS53" s="270">
        <f t="shared" si="60"/>
        <v>7533.4879999999994</v>
      </c>
      <c r="CT53" s="83">
        <f>SUM(B53:CS53)</f>
        <v>824424.90788455063</v>
      </c>
      <c r="CU53" s="117"/>
    </row>
    <row r="54" spans="1:102" ht="15.75" thickBot="1">
      <c r="A54" s="43"/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41"/>
      <c r="AX54" s="41"/>
      <c r="AY54" s="41"/>
      <c r="AZ54" s="41"/>
      <c r="BA54" s="41"/>
      <c r="BB54" s="41"/>
      <c r="BC54" s="41"/>
      <c r="BD54" s="41"/>
      <c r="BE54" s="41"/>
      <c r="BF54" s="41"/>
      <c r="BG54" s="41"/>
      <c r="BH54" s="41"/>
      <c r="BI54" s="41"/>
      <c r="BJ54" s="41"/>
      <c r="BK54" s="41"/>
      <c r="BL54" s="41"/>
      <c r="BM54" s="41"/>
      <c r="BN54" s="41"/>
      <c r="BO54" s="41"/>
      <c r="BP54" s="41"/>
      <c r="BQ54" s="41"/>
      <c r="BR54" s="41"/>
      <c r="BS54" s="41"/>
      <c r="BT54" s="41"/>
      <c r="BU54" s="41"/>
      <c r="BV54" s="41"/>
      <c r="BW54" s="41"/>
      <c r="BX54" s="41"/>
      <c r="BY54" s="41"/>
      <c r="BZ54" s="41"/>
      <c r="CA54" s="41"/>
      <c r="CB54" s="41"/>
      <c r="CC54" s="41"/>
      <c r="CD54" s="41"/>
      <c r="CE54" s="41"/>
      <c r="CF54" s="41"/>
      <c r="CG54" s="41"/>
      <c r="CH54" s="41"/>
      <c r="CI54" s="41"/>
      <c r="CJ54" s="41"/>
      <c r="CK54" s="41"/>
      <c r="CL54" s="41"/>
      <c r="CM54" s="41"/>
      <c r="CN54" s="41"/>
      <c r="CO54" s="41"/>
      <c r="CP54" s="41"/>
      <c r="CQ54" s="41"/>
      <c r="CR54" s="41"/>
      <c r="CS54" s="41"/>
      <c r="CT54" s="41"/>
      <c r="CU54" s="119"/>
    </row>
    <row r="55" spans="1:102" ht="15.75" thickBot="1">
      <c r="A55" s="84" t="s">
        <v>67</v>
      </c>
      <c r="B55" s="260">
        <f t="shared" ref="B55:AG55" si="61">B25-B53</f>
        <v>1577.4900000000007</v>
      </c>
      <c r="C55" s="260">
        <f t="shared" si="61"/>
        <v>1778.7500000000018</v>
      </c>
      <c r="D55" s="260">
        <f t="shared" si="61"/>
        <v>2147.13</v>
      </c>
      <c r="E55" s="260">
        <f t="shared" si="61"/>
        <v>2320.0000000000018</v>
      </c>
      <c r="F55" s="260">
        <f t="shared" si="61"/>
        <v>2173.1099999999997</v>
      </c>
      <c r="G55" s="260">
        <f t="shared" si="61"/>
        <v>2187.1100000000015</v>
      </c>
      <c r="H55" s="260">
        <f t="shared" si="61"/>
        <v>2388.5200000000013</v>
      </c>
      <c r="I55" s="260">
        <f t="shared" si="61"/>
        <v>2390.3700000000017</v>
      </c>
      <c r="J55" s="260">
        <f t="shared" si="61"/>
        <v>2722.2999999999993</v>
      </c>
      <c r="K55" s="260">
        <f t="shared" si="61"/>
        <v>2898.7799999999997</v>
      </c>
      <c r="L55" s="260">
        <f t="shared" si="61"/>
        <v>2946.1500000000015</v>
      </c>
      <c r="M55" s="260">
        <f t="shared" si="61"/>
        <v>2946.1499999999996</v>
      </c>
      <c r="N55" s="260">
        <f t="shared" si="61"/>
        <v>2950.9900000000016</v>
      </c>
      <c r="O55" s="260">
        <f t="shared" si="61"/>
        <v>2950.9800000000014</v>
      </c>
      <c r="P55" s="260">
        <f t="shared" si="61"/>
        <v>2904.3899999999994</v>
      </c>
      <c r="Q55" s="260">
        <f t="shared" si="61"/>
        <v>2832.630000000001</v>
      </c>
      <c r="R55" s="260">
        <f t="shared" si="61"/>
        <v>2603.4500000000016</v>
      </c>
      <c r="S55" s="260">
        <f t="shared" si="61"/>
        <v>2434.5900000000011</v>
      </c>
      <c r="T55" s="260">
        <f t="shared" si="61"/>
        <v>2107.4900000000007</v>
      </c>
      <c r="U55" s="260">
        <f t="shared" si="61"/>
        <v>1961.4900000000007</v>
      </c>
      <c r="V55" s="260">
        <f t="shared" si="61"/>
        <v>1814.3400000000001</v>
      </c>
      <c r="W55" s="260">
        <f t="shared" si="61"/>
        <v>1740.7200000000003</v>
      </c>
      <c r="X55" s="260">
        <f t="shared" si="61"/>
        <v>1120.5000000000018</v>
      </c>
      <c r="Y55" s="260">
        <f t="shared" si="61"/>
        <v>874.45999999999913</v>
      </c>
      <c r="Z55" s="260">
        <f t="shared" si="61"/>
        <v>648.04000000000087</v>
      </c>
      <c r="AA55" s="260">
        <f t="shared" si="61"/>
        <v>606.85000000000127</v>
      </c>
      <c r="AB55" s="260">
        <f t="shared" si="61"/>
        <v>678.03000000000156</v>
      </c>
      <c r="AC55" s="260">
        <f t="shared" si="61"/>
        <v>488.57999999999993</v>
      </c>
      <c r="AD55" s="260">
        <f t="shared" si="61"/>
        <v>402.57999999999993</v>
      </c>
      <c r="AE55" s="260">
        <f t="shared" si="61"/>
        <v>369.70000000000073</v>
      </c>
      <c r="AF55" s="260">
        <f t="shared" si="61"/>
        <v>307.25000000000182</v>
      </c>
      <c r="AG55" s="260">
        <f t="shared" si="61"/>
        <v>243.85000000000036</v>
      </c>
      <c r="AH55" s="260">
        <f t="shared" ref="AH55:BM55" si="62">AH25-AH53</f>
        <v>247.26000000000022</v>
      </c>
      <c r="AI55" s="260">
        <f t="shared" si="62"/>
        <v>237.59000000000015</v>
      </c>
      <c r="AJ55" s="260">
        <f t="shared" si="62"/>
        <v>234.05999999999949</v>
      </c>
      <c r="AK55" s="260">
        <f t="shared" si="62"/>
        <v>244.35000000000036</v>
      </c>
      <c r="AL55" s="260">
        <f t="shared" si="62"/>
        <v>138.98999999999978</v>
      </c>
      <c r="AM55" s="260">
        <f t="shared" si="62"/>
        <v>44.5</v>
      </c>
      <c r="AN55" s="260">
        <f t="shared" si="62"/>
        <v>-270.02000000000044</v>
      </c>
      <c r="AO55" s="260">
        <f t="shared" si="62"/>
        <v>-309.17999999999847</v>
      </c>
      <c r="AP55" s="260">
        <f t="shared" si="62"/>
        <v>-395.05999999999949</v>
      </c>
      <c r="AQ55" s="260">
        <f t="shared" si="62"/>
        <v>-499.04999999999927</v>
      </c>
      <c r="AR55" s="260">
        <f t="shared" si="62"/>
        <v>-421.39999999999964</v>
      </c>
      <c r="AS55" s="260">
        <f t="shared" si="62"/>
        <v>-256.39999999999964</v>
      </c>
      <c r="AT55" s="260">
        <f t="shared" si="62"/>
        <v>-341.77999999999884</v>
      </c>
      <c r="AU55" s="260">
        <f t="shared" si="62"/>
        <v>-323.79000000000087</v>
      </c>
      <c r="AV55" s="260">
        <f t="shared" si="62"/>
        <v>-488.72999999999956</v>
      </c>
      <c r="AW55" s="260">
        <f t="shared" si="62"/>
        <v>-378.30999999999949</v>
      </c>
      <c r="AX55" s="260">
        <f t="shared" si="62"/>
        <v>-75.699999999998909</v>
      </c>
      <c r="AY55" s="260">
        <f t="shared" si="62"/>
        <v>65.069999999999709</v>
      </c>
      <c r="AZ55" s="260">
        <f t="shared" si="62"/>
        <v>314.43000000000029</v>
      </c>
      <c r="BA55" s="260">
        <f t="shared" si="62"/>
        <v>424.89999999999964</v>
      </c>
      <c r="BB55" s="260">
        <f t="shared" si="62"/>
        <v>578.73000000000138</v>
      </c>
      <c r="BC55" s="260">
        <f t="shared" si="62"/>
        <v>972.50000000000182</v>
      </c>
      <c r="BD55" s="260">
        <f t="shared" si="62"/>
        <v>1094.6600000000017</v>
      </c>
      <c r="BE55" s="260">
        <f t="shared" si="62"/>
        <v>1036.0700000000015</v>
      </c>
      <c r="BF55" s="260">
        <f t="shared" si="62"/>
        <v>1233.760000000002</v>
      </c>
      <c r="BG55" s="260">
        <f t="shared" si="62"/>
        <v>1001.8100000000013</v>
      </c>
      <c r="BH55" s="260">
        <f t="shared" si="62"/>
        <v>909.80999999999949</v>
      </c>
      <c r="BI55" s="260">
        <f t="shared" si="62"/>
        <v>883.81000000000131</v>
      </c>
      <c r="BJ55" s="260">
        <f t="shared" si="62"/>
        <v>766.31000000000131</v>
      </c>
      <c r="BK55" s="260">
        <f t="shared" si="62"/>
        <v>595.51000000000204</v>
      </c>
      <c r="BL55" s="260">
        <f t="shared" si="62"/>
        <v>447.95000000000255</v>
      </c>
      <c r="BM55" s="260">
        <f t="shared" si="62"/>
        <v>416.01000000000022</v>
      </c>
      <c r="BN55" s="260">
        <f t="shared" ref="BN55:CS55" si="63">BN25-BN53</f>
        <v>414</v>
      </c>
      <c r="BO55" s="260">
        <f t="shared" si="63"/>
        <v>414.00000000000182</v>
      </c>
      <c r="BP55" s="260">
        <f t="shared" si="63"/>
        <v>172.06999999999971</v>
      </c>
      <c r="BQ55" s="260">
        <f t="shared" si="63"/>
        <v>71.210000000000946</v>
      </c>
      <c r="BR55" s="260">
        <f t="shared" si="63"/>
        <v>-81.509999999998399</v>
      </c>
      <c r="BS55" s="260">
        <f t="shared" si="63"/>
        <v>-156.8799999999992</v>
      </c>
      <c r="BT55" s="260">
        <f t="shared" si="63"/>
        <v>50.390000000001237</v>
      </c>
      <c r="BU55" s="260">
        <f t="shared" si="63"/>
        <v>465.63000000000102</v>
      </c>
      <c r="BV55" s="260">
        <f t="shared" si="63"/>
        <v>1118.6299999999992</v>
      </c>
      <c r="BW55" s="260">
        <f t="shared" si="63"/>
        <v>1321.6299999999992</v>
      </c>
      <c r="BX55" s="260">
        <f t="shared" si="63"/>
        <v>1370.6299999999992</v>
      </c>
      <c r="BY55" s="260">
        <f t="shared" si="63"/>
        <v>1467.6299999999992</v>
      </c>
      <c r="BZ55" s="260">
        <f t="shared" si="63"/>
        <v>1621.6299999999992</v>
      </c>
      <c r="CA55" s="260">
        <f t="shared" si="63"/>
        <v>1721.6299999999992</v>
      </c>
      <c r="CB55" s="260">
        <f t="shared" si="63"/>
        <v>1871.6299999999992</v>
      </c>
      <c r="CC55" s="260">
        <f t="shared" si="63"/>
        <v>1971.6299999999992</v>
      </c>
      <c r="CD55" s="260">
        <f t="shared" si="63"/>
        <v>2029.8100000000013</v>
      </c>
      <c r="CE55" s="260">
        <f t="shared" si="63"/>
        <v>2085.0700000000006</v>
      </c>
      <c r="CF55" s="260">
        <f t="shared" si="63"/>
        <v>1853.8100000000022</v>
      </c>
      <c r="CG55" s="260">
        <f t="shared" si="63"/>
        <v>1741.0300000000025</v>
      </c>
      <c r="CH55" s="260">
        <f t="shared" si="63"/>
        <v>1580.2100000000009</v>
      </c>
      <c r="CI55" s="260">
        <f t="shared" si="63"/>
        <v>1558.0700000000006</v>
      </c>
      <c r="CJ55" s="260">
        <f t="shared" si="63"/>
        <v>1445.8800000000028</v>
      </c>
      <c r="CK55" s="260">
        <f t="shared" si="63"/>
        <v>1536.4799999999996</v>
      </c>
      <c r="CL55" s="260">
        <f t="shared" si="63"/>
        <v>1450.0800000000027</v>
      </c>
      <c r="CM55" s="260">
        <f t="shared" si="63"/>
        <v>1460.670000000001</v>
      </c>
      <c r="CN55" s="260">
        <f t="shared" si="63"/>
        <v>1471.880000000001</v>
      </c>
      <c r="CO55" s="260">
        <f t="shared" si="63"/>
        <v>1024.329999999999</v>
      </c>
      <c r="CP55" s="260">
        <f t="shared" si="63"/>
        <v>872.11999999999989</v>
      </c>
      <c r="CQ55" s="260">
        <f t="shared" si="63"/>
        <v>921.6200000000008</v>
      </c>
      <c r="CR55" s="260">
        <f t="shared" si="63"/>
        <v>915.8600000000024</v>
      </c>
      <c r="CS55" s="261">
        <f t="shared" si="63"/>
        <v>976.98000000000138</v>
      </c>
      <c r="CT55" s="86">
        <f>SUM(B55:CS55)</f>
        <v>103383.28000000006</v>
      </c>
      <c r="CU55" s="218"/>
      <c r="CV55" s="219"/>
    </row>
    <row r="56" spans="1:102" ht="15.75" thickBot="1">
      <c r="A56" s="259" t="s">
        <v>47</v>
      </c>
      <c r="B56" s="237">
        <v>2055.6400000000003</v>
      </c>
      <c r="C56" s="237">
        <v>2400</v>
      </c>
      <c r="D56" s="237">
        <v>2434</v>
      </c>
      <c r="E56" s="237">
        <v>2448.35</v>
      </c>
      <c r="F56" s="237">
        <v>2445</v>
      </c>
      <c r="G56" s="237">
        <v>2851.25</v>
      </c>
      <c r="H56" s="237">
        <v>2754</v>
      </c>
      <c r="I56" s="237">
        <v>2754</v>
      </c>
      <c r="J56" s="237">
        <v>3108</v>
      </c>
      <c r="K56" s="237">
        <v>3294.49</v>
      </c>
      <c r="L56" s="237">
        <v>3330.79</v>
      </c>
      <c r="M56" s="237">
        <v>3300</v>
      </c>
      <c r="N56" s="237">
        <v>3300</v>
      </c>
      <c r="O56" s="237">
        <v>3300</v>
      </c>
      <c r="P56" s="237">
        <v>3275</v>
      </c>
      <c r="Q56" s="237">
        <v>3275</v>
      </c>
      <c r="R56" s="237">
        <v>3033.31</v>
      </c>
      <c r="S56" s="237">
        <v>2934</v>
      </c>
      <c r="T56" s="237">
        <v>2873.55</v>
      </c>
      <c r="U56" s="237">
        <v>2783</v>
      </c>
      <c r="V56" s="237">
        <v>2697.79</v>
      </c>
      <c r="W56" s="237">
        <v>2725</v>
      </c>
      <c r="X56" s="237">
        <v>2358</v>
      </c>
      <c r="Y56" s="237">
        <v>2325</v>
      </c>
      <c r="Z56" s="237">
        <v>2058</v>
      </c>
      <c r="AA56" s="237">
        <v>2250</v>
      </c>
      <c r="AB56" s="237">
        <v>2775</v>
      </c>
      <c r="AC56" s="237">
        <v>3250</v>
      </c>
      <c r="AD56" s="237">
        <v>3731.07</v>
      </c>
      <c r="AE56" s="237">
        <v>3408.33</v>
      </c>
      <c r="AF56" s="237">
        <v>3372.68</v>
      </c>
      <c r="AG56" s="237">
        <v>3035.15</v>
      </c>
      <c r="AH56" s="237">
        <v>3840.8199999999997</v>
      </c>
      <c r="AI56" s="237">
        <v>3218.62</v>
      </c>
      <c r="AJ56" s="237">
        <v>2773.6000000000004</v>
      </c>
      <c r="AK56" s="237">
        <v>2549.6899999999996</v>
      </c>
      <c r="AL56" s="237">
        <v>1976.76</v>
      </c>
      <c r="AM56" s="237">
        <v>1573.5900000000001</v>
      </c>
      <c r="AN56" s="237">
        <v>737.41</v>
      </c>
      <c r="AO56" s="237">
        <v>513.11</v>
      </c>
      <c r="AP56" s="237">
        <v>577.55999999999995</v>
      </c>
      <c r="AQ56" s="237">
        <v>531.33000000000004</v>
      </c>
      <c r="AR56" s="237">
        <v>447.06</v>
      </c>
      <c r="AS56" s="237">
        <v>473.82</v>
      </c>
      <c r="AT56" s="237">
        <v>300</v>
      </c>
      <c r="AU56" s="237">
        <v>150</v>
      </c>
      <c r="AV56" s="237">
        <v>50</v>
      </c>
      <c r="AW56" s="237">
        <v>0</v>
      </c>
      <c r="AX56" s="237">
        <v>0</v>
      </c>
      <c r="AY56" s="237">
        <v>0</v>
      </c>
      <c r="AZ56" s="237">
        <v>0</v>
      </c>
      <c r="BA56" s="237">
        <v>0</v>
      </c>
      <c r="BB56" s="237">
        <v>658</v>
      </c>
      <c r="BC56" s="237">
        <v>805</v>
      </c>
      <c r="BD56" s="237">
        <v>500</v>
      </c>
      <c r="BE56" s="237">
        <v>523.59</v>
      </c>
      <c r="BF56" s="237">
        <v>788.74</v>
      </c>
      <c r="BG56" s="237">
        <v>708</v>
      </c>
      <c r="BH56" s="237">
        <v>783</v>
      </c>
      <c r="BI56" s="237">
        <v>933</v>
      </c>
      <c r="BJ56" s="237">
        <v>1133</v>
      </c>
      <c r="BK56" s="237">
        <v>1200</v>
      </c>
      <c r="BL56" s="237">
        <v>1300</v>
      </c>
      <c r="BM56" s="237">
        <v>1550</v>
      </c>
      <c r="BN56" s="237">
        <v>1950</v>
      </c>
      <c r="BO56" s="237">
        <v>2400</v>
      </c>
      <c r="BP56" s="237">
        <v>2700</v>
      </c>
      <c r="BQ56" s="237">
        <v>2700</v>
      </c>
      <c r="BR56" s="237">
        <v>1619.94</v>
      </c>
      <c r="BS56" s="237">
        <v>761.21</v>
      </c>
      <c r="BT56" s="237">
        <v>70.040000000000006</v>
      </c>
      <c r="BU56" s="237">
        <v>0</v>
      </c>
      <c r="BV56" s="237">
        <v>0</v>
      </c>
      <c r="BW56" s="237">
        <v>0</v>
      </c>
      <c r="BX56" s="237">
        <v>0</v>
      </c>
      <c r="BY56" s="237">
        <v>0</v>
      </c>
      <c r="BZ56" s="237">
        <v>0</v>
      </c>
      <c r="CA56" s="237">
        <v>0</v>
      </c>
      <c r="CB56" s="237">
        <v>0</v>
      </c>
      <c r="CC56" s="237">
        <v>0</v>
      </c>
      <c r="CD56" s="237">
        <v>0</v>
      </c>
      <c r="CE56" s="237">
        <v>0</v>
      </c>
      <c r="CF56" s="237">
        <v>0</v>
      </c>
      <c r="CG56" s="237">
        <v>0</v>
      </c>
      <c r="CH56" s="237">
        <v>0</v>
      </c>
      <c r="CI56" s="237">
        <v>0</v>
      </c>
      <c r="CJ56" s="237">
        <v>0</v>
      </c>
      <c r="CK56" s="237">
        <v>0</v>
      </c>
      <c r="CL56" s="237">
        <v>0</v>
      </c>
      <c r="CM56" s="237">
        <v>0</v>
      </c>
      <c r="CN56" s="237">
        <v>0</v>
      </c>
      <c r="CO56" s="237">
        <v>0</v>
      </c>
      <c r="CP56" s="237">
        <v>108</v>
      </c>
      <c r="CQ56" s="237">
        <v>420</v>
      </c>
      <c r="CR56" s="237">
        <v>770</v>
      </c>
      <c r="CS56" s="237">
        <v>970</v>
      </c>
      <c r="CT56" s="197">
        <f>SUM(B56:CS56)</f>
        <v>137000.29</v>
      </c>
      <c r="CU56" s="119"/>
      <c r="CV56" s="220"/>
      <c r="CW56" s="109"/>
    </row>
    <row r="57" spans="1:102" ht="15.75" thickBot="1">
      <c r="A57" s="222" t="s">
        <v>68</v>
      </c>
      <c r="B57" s="262">
        <f>IF(B56&gt;B55,0,B55-B56)</f>
        <v>0</v>
      </c>
      <c r="C57" s="262">
        <f t="shared" ref="C57:BN57" si="64">IF(C56&gt;C55,0,C55-C56)</f>
        <v>0</v>
      </c>
      <c r="D57" s="262">
        <f t="shared" si="64"/>
        <v>0</v>
      </c>
      <c r="E57" s="262">
        <f t="shared" si="64"/>
        <v>0</v>
      </c>
      <c r="F57" s="262">
        <f t="shared" si="64"/>
        <v>0</v>
      </c>
      <c r="G57" s="262">
        <f t="shared" si="64"/>
        <v>0</v>
      </c>
      <c r="H57" s="262">
        <f t="shared" si="64"/>
        <v>0</v>
      </c>
      <c r="I57" s="262">
        <f t="shared" si="64"/>
        <v>0</v>
      </c>
      <c r="J57" s="262">
        <f t="shared" si="64"/>
        <v>0</v>
      </c>
      <c r="K57" s="262">
        <f t="shared" si="64"/>
        <v>0</v>
      </c>
      <c r="L57" s="262">
        <f t="shared" si="64"/>
        <v>0</v>
      </c>
      <c r="M57" s="262">
        <f t="shared" si="64"/>
        <v>0</v>
      </c>
      <c r="N57" s="262">
        <f t="shared" si="64"/>
        <v>0</v>
      </c>
      <c r="O57" s="262">
        <f t="shared" si="64"/>
        <v>0</v>
      </c>
      <c r="P57" s="262">
        <f t="shared" si="64"/>
        <v>0</v>
      </c>
      <c r="Q57" s="262">
        <f t="shared" si="64"/>
        <v>0</v>
      </c>
      <c r="R57" s="262">
        <f t="shared" si="64"/>
        <v>0</v>
      </c>
      <c r="S57" s="262">
        <f t="shared" si="64"/>
        <v>0</v>
      </c>
      <c r="T57" s="262">
        <f t="shared" si="64"/>
        <v>0</v>
      </c>
      <c r="U57" s="262">
        <f t="shared" si="64"/>
        <v>0</v>
      </c>
      <c r="V57" s="262">
        <f t="shared" si="64"/>
        <v>0</v>
      </c>
      <c r="W57" s="262">
        <f t="shared" si="64"/>
        <v>0</v>
      </c>
      <c r="X57" s="262">
        <f t="shared" si="64"/>
        <v>0</v>
      </c>
      <c r="Y57" s="262">
        <f t="shared" si="64"/>
        <v>0</v>
      </c>
      <c r="Z57" s="262">
        <f t="shared" si="64"/>
        <v>0</v>
      </c>
      <c r="AA57" s="262">
        <f t="shared" si="64"/>
        <v>0</v>
      </c>
      <c r="AB57" s="262">
        <f t="shared" si="64"/>
        <v>0</v>
      </c>
      <c r="AC57" s="262">
        <f t="shared" si="64"/>
        <v>0</v>
      </c>
      <c r="AD57" s="262">
        <f t="shared" si="64"/>
        <v>0</v>
      </c>
      <c r="AE57" s="262">
        <f t="shared" si="64"/>
        <v>0</v>
      </c>
      <c r="AF57" s="262">
        <f t="shared" si="64"/>
        <v>0</v>
      </c>
      <c r="AG57" s="262">
        <f t="shared" si="64"/>
        <v>0</v>
      </c>
      <c r="AH57" s="262">
        <f t="shared" si="64"/>
        <v>0</v>
      </c>
      <c r="AI57" s="262">
        <f t="shared" si="64"/>
        <v>0</v>
      </c>
      <c r="AJ57" s="262">
        <f t="shared" si="64"/>
        <v>0</v>
      </c>
      <c r="AK57" s="262">
        <f t="shared" si="64"/>
        <v>0</v>
      </c>
      <c r="AL57" s="262">
        <f t="shared" si="64"/>
        <v>0</v>
      </c>
      <c r="AM57" s="262">
        <f t="shared" si="64"/>
        <v>0</v>
      </c>
      <c r="AN57" s="262">
        <f t="shared" si="64"/>
        <v>0</v>
      </c>
      <c r="AO57" s="262">
        <f t="shared" si="64"/>
        <v>0</v>
      </c>
      <c r="AP57" s="262">
        <f t="shared" si="64"/>
        <v>0</v>
      </c>
      <c r="AQ57" s="262">
        <f t="shared" si="64"/>
        <v>0</v>
      </c>
      <c r="AR57" s="262">
        <f t="shared" si="64"/>
        <v>0</v>
      </c>
      <c r="AS57" s="262">
        <f t="shared" si="64"/>
        <v>0</v>
      </c>
      <c r="AT57" s="262">
        <f t="shared" si="64"/>
        <v>0</v>
      </c>
      <c r="AU57" s="262">
        <f t="shared" si="64"/>
        <v>0</v>
      </c>
      <c r="AV57" s="262">
        <f t="shared" si="64"/>
        <v>0</v>
      </c>
      <c r="AW57" s="262">
        <f t="shared" si="64"/>
        <v>0</v>
      </c>
      <c r="AX57" s="262">
        <f t="shared" si="64"/>
        <v>0</v>
      </c>
      <c r="AY57" s="262">
        <f t="shared" si="64"/>
        <v>65.069999999999709</v>
      </c>
      <c r="AZ57" s="262">
        <f t="shared" si="64"/>
        <v>314.43000000000029</v>
      </c>
      <c r="BA57" s="262">
        <f t="shared" si="64"/>
        <v>424.89999999999964</v>
      </c>
      <c r="BB57" s="262">
        <f t="shared" si="64"/>
        <v>0</v>
      </c>
      <c r="BC57" s="262">
        <f t="shared" si="64"/>
        <v>167.50000000000182</v>
      </c>
      <c r="BD57" s="262">
        <f t="shared" si="64"/>
        <v>594.66000000000167</v>
      </c>
      <c r="BE57" s="262">
        <f t="shared" si="64"/>
        <v>512.4800000000015</v>
      </c>
      <c r="BF57" s="262">
        <f t="shared" si="64"/>
        <v>445.02000000000203</v>
      </c>
      <c r="BG57" s="262">
        <f t="shared" si="64"/>
        <v>293.81000000000131</v>
      </c>
      <c r="BH57" s="262">
        <f t="shared" si="64"/>
        <v>126.80999999999949</v>
      </c>
      <c r="BI57" s="262">
        <f t="shared" si="64"/>
        <v>0</v>
      </c>
      <c r="BJ57" s="262">
        <f t="shared" si="64"/>
        <v>0</v>
      </c>
      <c r="BK57" s="262">
        <f t="shared" si="64"/>
        <v>0</v>
      </c>
      <c r="BL57" s="262">
        <f t="shared" si="64"/>
        <v>0</v>
      </c>
      <c r="BM57" s="262">
        <f t="shared" si="64"/>
        <v>0</v>
      </c>
      <c r="BN57" s="262">
        <f t="shared" si="64"/>
        <v>0</v>
      </c>
      <c r="BO57" s="262">
        <f t="shared" ref="BO57:CS57" si="65">IF(BO56&gt;BO55,0,BO55-BO56)</f>
        <v>0</v>
      </c>
      <c r="BP57" s="262">
        <f t="shared" si="65"/>
        <v>0</v>
      </c>
      <c r="BQ57" s="262">
        <f t="shared" si="65"/>
        <v>0</v>
      </c>
      <c r="BR57" s="262">
        <f t="shared" si="65"/>
        <v>0</v>
      </c>
      <c r="BS57" s="262">
        <f t="shared" si="65"/>
        <v>0</v>
      </c>
      <c r="BT57" s="262">
        <f t="shared" si="65"/>
        <v>0</v>
      </c>
      <c r="BU57" s="262">
        <f t="shared" si="65"/>
        <v>465.63000000000102</v>
      </c>
      <c r="BV57" s="262">
        <f t="shared" si="65"/>
        <v>1118.6299999999992</v>
      </c>
      <c r="BW57" s="262">
        <f t="shared" si="65"/>
        <v>1321.6299999999992</v>
      </c>
      <c r="BX57" s="262">
        <f t="shared" si="65"/>
        <v>1370.6299999999992</v>
      </c>
      <c r="BY57" s="262">
        <f t="shared" si="65"/>
        <v>1467.6299999999992</v>
      </c>
      <c r="BZ57" s="262">
        <f t="shared" si="65"/>
        <v>1621.6299999999992</v>
      </c>
      <c r="CA57" s="262">
        <f t="shared" si="65"/>
        <v>1721.6299999999992</v>
      </c>
      <c r="CB57" s="262">
        <f t="shared" si="65"/>
        <v>1871.6299999999992</v>
      </c>
      <c r="CC57" s="262">
        <f t="shared" si="65"/>
        <v>1971.6299999999992</v>
      </c>
      <c r="CD57" s="262">
        <f t="shared" si="65"/>
        <v>2029.8100000000013</v>
      </c>
      <c r="CE57" s="262">
        <f t="shared" si="65"/>
        <v>2085.0700000000006</v>
      </c>
      <c r="CF57" s="262">
        <f t="shared" si="65"/>
        <v>1853.8100000000022</v>
      </c>
      <c r="CG57" s="262">
        <f t="shared" si="65"/>
        <v>1741.0300000000025</v>
      </c>
      <c r="CH57" s="262">
        <f t="shared" si="65"/>
        <v>1580.2100000000009</v>
      </c>
      <c r="CI57" s="262">
        <f t="shared" si="65"/>
        <v>1558.0700000000006</v>
      </c>
      <c r="CJ57" s="262">
        <f t="shared" si="65"/>
        <v>1445.8800000000028</v>
      </c>
      <c r="CK57" s="262">
        <f t="shared" si="65"/>
        <v>1536.4799999999996</v>
      </c>
      <c r="CL57" s="262">
        <f t="shared" si="65"/>
        <v>1450.0800000000027</v>
      </c>
      <c r="CM57" s="262">
        <f t="shared" si="65"/>
        <v>1460.670000000001</v>
      </c>
      <c r="CN57" s="262">
        <f t="shared" si="65"/>
        <v>1471.880000000001</v>
      </c>
      <c r="CO57" s="262">
        <f t="shared" si="65"/>
        <v>1024.329999999999</v>
      </c>
      <c r="CP57" s="262">
        <f t="shared" si="65"/>
        <v>764.11999999999989</v>
      </c>
      <c r="CQ57" s="262">
        <f t="shared" si="65"/>
        <v>501.6200000000008</v>
      </c>
      <c r="CR57" s="262">
        <f t="shared" si="65"/>
        <v>145.8600000000024</v>
      </c>
      <c r="CS57" s="263">
        <f t="shared" si="65"/>
        <v>6.9800000000013824</v>
      </c>
      <c r="CT57" s="86">
        <f>SUM(B57:CS57)</f>
        <v>36531.250000000022</v>
      </c>
      <c r="CU57" s="218"/>
      <c r="CV57" s="224"/>
    </row>
    <row r="58" spans="1:102">
      <c r="A58" s="117"/>
      <c r="B58" s="216"/>
      <c r="C58" s="216"/>
      <c r="D58" s="216"/>
      <c r="E58" s="216"/>
      <c r="F58" s="216"/>
      <c r="G58" s="216"/>
      <c r="H58" s="216"/>
      <c r="I58" s="216"/>
      <c r="J58" s="216"/>
      <c r="K58" s="216"/>
      <c r="L58" s="216"/>
      <c r="M58" s="216"/>
      <c r="N58" s="216"/>
      <c r="O58" s="216"/>
      <c r="P58" s="216"/>
      <c r="Q58" s="216"/>
      <c r="R58" s="216"/>
      <c r="S58" s="216"/>
      <c r="T58" s="216"/>
      <c r="U58" s="216"/>
      <c r="V58" s="216"/>
      <c r="W58" s="216"/>
      <c r="X58" s="216"/>
      <c r="Y58" s="216"/>
      <c r="Z58" s="216"/>
      <c r="AA58" s="216"/>
      <c r="AB58" s="216"/>
      <c r="AC58" s="216"/>
      <c r="AD58" s="216"/>
      <c r="AE58" s="216"/>
      <c r="AF58" s="216"/>
      <c r="AG58" s="216"/>
      <c r="AH58" s="216"/>
      <c r="AI58" s="216"/>
      <c r="AJ58" s="216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  <c r="AZ58" s="216"/>
      <c r="BA58" s="216"/>
      <c r="BB58" s="216"/>
      <c r="BC58" s="216"/>
      <c r="BD58" s="216"/>
      <c r="BE58" s="216"/>
      <c r="BF58" s="216"/>
      <c r="BG58" s="216"/>
      <c r="BH58" s="216"/>
      <c r="BI58" s="216"/>
      <c r="BJ58" s="216"/>
      <c r="BK58" s="216"/>
      <c r="BL58" s="216"/>
      <c r="BM58" s="216"/>
      <c r="BN58" s="216"/>
      <c r="BO58" s="216"/>
      <c r="BP58" s="216"/>
      <c r="BQ58" s="216"/>
      <c r="BR58" s="216"/>
      <c r="BS58" s="216"/>
      <c r="BT58" s="216"/>
      <c r="BU58" s="216"/>
      <c r="BV58" s="216"/>
      <c r="BW58" s="216"/>
      <c r="BX58" s="216"/>
      <c r="BY58" s="216"/>
      <c r="BZ58" s="216"/>
      <c r="CA58" s="216"/>
      <c r="CB58" s="216"/>
      <c r="CC58" s="216"/>
      <c r="CD58" s="216"/>
      <c r="CE58" s="216"/>
      <c r="CF58" s="216"/>
      <c r="CG58" s="216"/>
      <c r="CH58" s="216"/>
      <c r="CI58" s="216"/>
      <c r="CJ58" s="216"/>
      <c r="CK58" s="216"/>
      <c r="CL58" s="216"/>
      <c r="CM58" s="216"/>
      <c r="CN58" s="216"/>
      <c r="CO58" s="216"/>
      <c r="CP58" s="216"/>
      <c r="CQ58" s="216"/>
      <c r="CR58" s="216"/>
      <c r="CS58" s="216"/>
      <c r="CT58" s="216"/>
      <c r="CU58" s="119"/>
      <c r="CV58" s="217"/>
    </row>
    <row r="59" spans="1:102" ht="15.75" thickBot="1">
      <c r="A59" s="87" t="s">
        <v>63</v>
      </c>
      <c r="B59" s="45"/>
      <c r="C59" s="45"/>
      <c r="D59" s="45"/>
      <c r="E59" s="45"/>
      <c r="F59" s="45"/>
      <c r="G59" s="45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  <c r="AX59" s="41"/>
      <c r="AY59" s="41"/>
      <c r="AZ59" s="41"/>
      <c r="BA59" s="41"/>
      <c r="BB59" s="41"/>
      <c r="BC59" s="41"/>
      <c r="BD59" s="41"/>
      <c r="BE59" s="41"/>
      <c r="BF59" s="41"/>
      <c r="BG59" s="41"/>
      <c r="BH59" s="41"/>
      <c r="BI59" s="41"/>
      <c r="BJ59" s="41"/>
      <c r="BK59" s="41"/>
      <c r="BL59" s="41"/>
      <c r="BM59" s="41"/>
      <c r="BN59" s="41"/>
      <c r="BO59" s="41"/>
      <c r="BP59" s="41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1"/>
      <c r="CS59" s="41"/>
      <c r="CT59" s="41"/>
      <c r="CU59" s="119"/>
    </row>
    <row r="60" spans="1:102" ht="15.75" thickBot="1">
      <c r="A60" s="88" t="s">
        <v>26</v>
      </c>
      <c r="B60" s="89">
        <v>1</v>
      </c>
      <c r="C60" s="90">
        <v>2</v>
      </c>
      <c r="D60" s="90">
        <v>3</v>
      </c>
      <c r="E60" s="90">
        <v>4</v>
      </c>
      <c r="F60" s="90">
        <v>5</v>
      </c>
      <c r="G60" s="90">
        <v>6</v>
      </c>
      <c r="H60" s="90">
        <v>7</v>
      </c>
      <c r="I60" s="90">
        <v>8</v>
      </c>
      <c r="J60" s="90">
        <v>9</v>
      </c>
      <c r="K60" s="90">
        <v>10</v>
      </c>
      <c r="L60" s="90">
        <v>11</v>
      </c>
      <c r="M60" s="90">
        <v>12</v>
      </c>
      <c r="N60" s="90">
        <v>13</v>
      </c>
      <c r="O60" s="90">
        <v>14</v>
      </c>
      <c r="P60" s="90">
        <v>15</v>
      </c>
      <c r="Q60" s="90">
        <v>16</v>
      </c>
      <c r="R60" s="90">
        <v>17</v>
      </c>
      <c r="S60" s="90">
        <v>18</v>
      </c>
      <c r="T60" s="90">
        <v>19</v>
      </c>
      <c r="U60" s="90">
        <v>20</v>
      </c>
      <c r="V60" s="90">
        <v>21</v>
      </c>
      <c r="W60" s="90">
        <v>22</v>
      </c>
      <c r="X60" s="90">
        <v>23</v>
      </c>
      <c r="Y60" s="90">
        <v>24</v>
      </c>
      <c r="Z60" s="90">
        <v>25</v>
      </c>
      <c r="AA60" s="90">
        <v>26</v>
      </c>
      <c r="AB60" s="90">
        <v>27</v>
      </c>
      <c r="AC60" s="90">
        <v>28</v>
      </c>
      <c r="AD60" s="90">
        <v>29</v>
      </c>
      <c r="AE60" s="90">
        <v>30</v>
      </c>
      <c r="AF60" s="90">
        <v>31</v>
      </c>
      <c r="AG60" s="90">
        <v>32</v>
      </c>
      <c r="AH60" s="90">
        <v>33</v>
      </c>
      <c r="AI60" s="90">
        <v>34</v>
      </c>
      <c r="AJ60" s="90">
        <v>35</v>
      </c>
      <c r="AK60" s="90">
        <v>36</v>
      </c>
      <c r="AL60" s="90">
        <v>37</v>
      </c>
      <c r="AM60" s="90">
        <v>38</v>
      </c>
      <c r="AN60" s="90">
        <v>39</v>
      </c>
      <c r="AO60" s="90">
        <v>40</v>
      </c>
      <c r="AP60" s="90">
        <v>41</v>
      </c>
      <c r="AQ60" s="90">
        <v>42</v>
      </c>
      <c r="AR60" s="90">
        <v>43</v>
      </c>
      <c r="AS60" s="90">
        <v>44</v>
      </c>
      <c r="AT60" s="90">
        <v>45</v>
      </c>
      <c r="AU60" s="90">
        <v>46</v>
      </c>
      <c r="AV60" s="90">
        <v>47</v>
      </c>
      <c r="AW60" s="90">
        <v>48</v>
      </c>
      <c r="AX60" s="90">
        <v>49</v>
      </c>
      <c r="AY60" s="90">
        <v>50</v>
      </c>
      <c r="AZ60" s="90">
        <v>51</v>
      </c>
      <c r="BA60" s="90">
        <v>52</v>
      </c>
      <c r="BB60" s="90">
        <v>53</v>
      </c>
      <c r="BC60" s="90">
        <v>54</v>
      </c>
      <c r="BD60" s="90">
        <v>55</v>
      </c>
      <c r="BE60" s="90">
        <v>56</v>
      </c>
      <c r="BF60" s="90">
        <v>57</v>
      </c>
      <c r="BG60" s="90">
        <v>58</v>
      </c>
      <c r="BH60" s="90">
        <v>59</v>
      </c>
      <c r="BI60" s="90">
        <v>60</v>
      </c>
      <c r="BJ60" s="90">
        <v>61</v>
      </c>
      <c r="BK60" s="90">
        <v>62</v>
      </c>
      <c r="BL60" s="90">
        <v>63</v>
      </c>
      <c r="BM60" s="90">
        <v>64</v>
      </c>
      <c r="BN60" s="90">
        <v>65</v>
      </c>
      <c r="BO60" s="90">
        <v>66</v>
      </c>
      <c r="BP60" s="90">
        <v>67</v>
      </c>
      <c r="BQ60" s="90">
        <v>68</v>
      </c>
      <c r="BR60" s="90">
        <v>69</v>
      </c>
      <c r="BS60" s="90">
        <v>70</v>
      </c>
      <c r="BT60" s="90">
        <v>71</v>
      </c>
      <c r="BU60" s="90">
        <v>72</v>
      </c>
      <c r="BV60" s="90">
        <v>73</v>
      </c>
      <c r="BW60" s="90">
        <v>74</v>
      </c>
      <c r="BX60" s="90">
        <v>75</v>
      </c>
      <c r="BY60" s="90">
        <v>76</v>
      </c>
      <c r="BZ60" s="90">
        <v>77</v>
      </c>
      <c r="CA60" s="90">
        <v>78</v>
      </c>
      <c r="CB60" s="90">
        <v>79</v>
      </c>
      <c r="CC60" s="90">
        <v>80</v>
      </c>
      <c r="CD60" s="90">
        <v>81</v>
      </c>
      <c r="CE60" s="90">
        <v>82</v>
      </c>
      <c r="CF60" s="90">
        <v>83</v>
      </c>
      <c r="CG60" s="90">
        <v>84</v>
      </c>
      <c r="CH60" s="90">
        <v>85</v>
      </c>
      <c r="CI60" s="90">
        <v>86</v>
      </c>
      <c r="CJ60" s="90">
        <v>87</v>
      </c>
      <c r="CK60" s="90">
        <v>88</v>
      </c>
      <c r="CL60" s="90">
        <v>89</v>
      </c>
      <c r="CM60" s="90">
        <v>90</v>
      </c>
      <c r="CN60" s="90">
        <v>91</v>
      </c>
      <c r="CO60" s="90">
        <v>92</v>
      </c>
      <c r="CP60" s="90">
        <v>93</v>
      </c>
      <c r="CQ60" s="90">
        <v>94</v>
      </c>
      <c r="CR60" s="90">
        <v>95</v>
      </c>
      <c r="CS60" s="91">
        <v>96</v>
      </c>
      <c r="CT60" s="15" t="s">
        <v>27</v>
      </c>
      <c r="CU60" s="117"/>
      <c r="CV60" s="208"/>
      <c r="CX60" s="198"/>
    </row>
    <row r="61" spans="1:102">
      <c r="A61" s="21" t="s">
        <v>31</v>
      </c>
      <c r="B61" s="139">
        <f>SUM(B62:B68)</f>
        <v>3345.37</v>
      </c>
      <c r="C61" s="139">
        <f>SUM(C62:C68)</f>
        <v>3345.37</v>
      </c>
      <c r="D61" s="139">
        <f t="shared" ref="D61:BO61" si="66">SUM(D62:D68)</f>
        <v>3345.37</v>
      </c>
      <c r="E61" s="139">
        <f t="shared" si="66"/>
        <v>3345.37</v>
      </c>
      <c r="F61" s="139">
        <f t="shared" si="66"/>
        <v>3345.37</v>
      </c>
      <c r="G61" s="139">
        <f t="shared" si="66"/>
        <v>3345.37</v>
      </c>
      <c r="H61" s="139">
        <f t="shared" si="66"/>
        <v>3345.37</v>
      </c>
      <c r="I61" s="139">
        <f t="shared" si="66"/>
        <v>3345.37</v>
      </c>
      <c r="J61" s="139">
        <f t="shared" si="66"/>
        <v>3345.37</v>
      </c>
      <c r="K61" s="139">
        <f t="shared" si="66"/>
        <v>3345.37</v>
      </c>
      <c r="L61" s="139">
        <f t="shared" si="66"/>
        <v>3345.37</v>
      </c>
      <c r="M61" s="139">
        <f t="shared" si="66"/>
        <v>3345.37</v>
      </c>
      <c r="N61" s="139">
        <f t="shared" si="66"/>
        <v>3345.37</v>
      </c>
      <c r="O61" s="139">
        <f t="shared" si="66"/>
        <v>3345.37</v>
      </c>
      <c r="P61" s="139">
        <f t="shared" si="66"/>
        <v>3345.37</v>
      </c>
      <c r="Q61" s="139">
        <f t="shared" si="66"/>
        <v>3345.37</v>
      </c>
      <c r="R61" s="139">
        <f t="shared" si="66"/>
        <v>3345.37</v>
      </c>
      <c r="S61" s="139">
        <f t="shared" si="66"/>
        <v>3345.37</v>
      </c>
      <c r="T61" s="139">
        <f t="shared" si="66"/>
        <v>3345.37</v>
      </c>
      <c r="U61" s="139">
        <f t="shared" si="66"/>
        <v>3345.37</v>
      </c>
      <c r="V61" s="139">
        <f t="shared" si="66"/>
        <v>3345.37</v>
      </c>
      <c r="W61" s="139">
        <f t="shared" si="66"/>
        <v>3345.37</v>
      </c>
      <c r="X61" s="139">
        <f t="shared" si="66"/>
        <v>3345.37</v>
      </c>
      <c r="Y61" s="139">
        <f t="shared" si="66"/>
        <v>3345.37</v>
      </c>
      <c r="Z61" s="139">
        <f t="shared" si="66"/>
        <v>3345.37</v>
      </c>
      <c r="AA61" s="139">
        <f t="shared" si="66"/>
        <v>3343.37</v>
      </c>
      <c r="AB61" s="139">
        <f t="shared" si="66"/>
        <v>3346.37</v>
      </c>
      <c r="AC61" s="139">
        <f t="shared" si="66"/>
        <v>3350.37</v>
      </c>
      <c r="AD61" s="139">
        <f t="shared" si="66"/>
        <v>3353.37</v>
      </c>
      <c r="AE61" s="139">
        <f t="shared" si="66"/>
        <v>3351.37</v>
      </c>
      <c r="AF61" s="139">
        <f t="shared" si="66"/>
        <v>3348.37</v>
      </c>
      <c r="AG61" s="139">
        <f t="shared" si="66"/>
        <v>3348.37</v>
      </c>
      <c r="AH61" s="139">
        <f t="shared" si="66"/>
        <v>3347.37</v>
      </c>
      <c r="AI61" s="139">
        <f t="shared" si="66"/>
        <v>3357.37</v>
      </c>
      <c r="AJ61" s="139">
        <f t="shared" si="66"/>
        <v>3361.37</v>
      </c>
      <c r="AK61" s="139">
        <f t="shared" si="66"/>
        <v>3351.37</v>
      </c>
      <c r="AL61" s="139">
        <f t="shared" si="66"/>
        <v>3347.37</v>
      </c>
      <c r="AM61" s="139">
        <f t="shared" si="66"/>
        <v>3347.37</v>
      </c>
      <c r="AN61" s="139">
        <f t="shared" si="66"/>
        <v>3347.37</v>
      </c>
      <c r="AO61" s="139">
        <f t="shared" si="66"/>
        <v>3347.37</v>
      </c>
      <c r="AP61" s="139">
        <f t="shared" si="66"/>
        <v>3351.37</v>
      </c>
      <c r="AQ61" s="139">
        <f t="shared" si="66"/>
        <v>3355.37</v>
      </c>
      <c r="AR61" s="139">
        <f t="shared" si="66"/>
        <v>3347.37</v>
      </c>
      <c r="AS61" s="139">
        <f t="shared" si="66"/>
        <v>3382.37</v>
      </c>
      <c r="AT61" s="139">
        <f t="shared" si="66"/>
        <v>3421.37</v>
      </c>
      <c r="AU61" s="139">
        <f t="shared" si="66"/>
        <v>3446.37</v>
      </c>
      <c r="AV61" s="139">
        <f t="shared" si="66"/>
        <v>3471.37</v>
      </c>
      <c r="AW61" s="139">
        <f t="shared" si="66"/>
        <v>3492.37</v>
      </c>
      <c r="AX61" s="139">
        <f t="shared" si="66"/>
        <v>3507.37</v>
      </c>
      <c r="AY61" s="139">
        <f t="shared" si="66"/>
        <v>3517.37</v>
      </c>
      <c r="AZ61" s="139">
        <f t="shared" si="66"/>
        <v>3525.37</v>
      </c>
      <c r="BA61" s="139">
        <f t="shared" si="66"/>
        <v>3529.37</v>
      </c>
      <c r="BB61" s="139">
        <f t="shared" si="66"/>
        <v>3528.37</v>
      </c>
      <c r="BC61" s="139">
        <f t="shared" si="66"/>
        <v>3526.37</v>
      </c>
      <c r="BD61" s="139">
        <f t="shared" si="66"/>
        <v>3525.37</v>
      </c>
      <c r="BE61" s="139">
        <f t="shared" si="66"/>
        <v>3529.37</v>
      </c>
      <c r="BF61" s="139">
        <f t="shared" si="66"/>
        <v>3537.37</v>
      </c>
      <c r="BG61" s="139">
        <f t="shared" si="66"/>
        <v>3534.37</v>
      </c>
      <c r="BH61" s="139">
        <f t="shared" si="66"/>
        <v>3532.37</v>
      </c>
      <c r="BI61" s="139">
        <f t="shared" si="66"/>
        <v>3525.37</v>
      </c>
      <c r="BJ61" s="139">
        <f t="shared" si="66"/>
        <v>3520.37</v>
      </c>
      <c r="BK61" s="139">
        <f t="shared" si="66"/>
        <v>3525.37</v>
      </c>
      <c r="BL61" s="139">
        <f t="shared" si="66"/>
        <v>3526.37</v>
      </c>
      <c r="BM61" s="139">
        <f t="shared" si="66"/>
        <v>3525.37</v>
      </c>
      <c r="BN61" s="139">
        <f t="shared" si="66"/>
        <v>3525.37</v>
      </c>
      <c r="BO61" s="139">
        <f t="shared" si="66"/>
        <v>3525.37</v>
      </c>
      <c r="BP61" s="139">
        <f t="shared" ref="BP61:CS61" si="67">SUM(BP62:BP68)</f>
        <v>3525.37</v>
      </c>
      <c r="BQ61" s="139">
        <f t="shared" si="67"/>
        <v>3525.37</v>
      </c>
      <c r="BR61" s="139">
        <f t="shared" si="67"/>
        <v>3524.37</v>
      </c>
      <c r="BS61" s="139">
        <f t="shared" si="67"/>
        <v>3526.37</v>
      </c>
      <c r="BT61" s="139">
        <f t="shared" si="67"/>
        <v>3525.37</v>
      </c>
      <c r="BU61" s="139">
        <f t="shared" si="67"/>
        <v>3529.37</v>
      </c>
      <c r="BV61" s="139">
        <f t="shared" si="67"/>
        <v>3526.37</v>
      </c>
      <c r="BW61" s="139">
        <f t="shared" si="67"/>
        <v>3523.37</v>
      </c>
      <c r="BX61" s="139">
        <f t="shared" si="67"/>
        <v>3524.37</v>
      </c>
      <c r="BY61" s="139">
        <f t="shared" si="67"/>
        <v>3527.37</v>
      </c>
      <c r="BZ61" s="139">
        <f t="shared" si="67"/>
        <v>3523.37</v>
      </c>
      <c r="CA61" s="139">
        <f t="shared" si="67"/>
        <v>3523.37</v>
      </c>
      <c r="CB61" s="139">
        <f t="shared" si="67"/>
        <v>3523.37</v>
      </c>
      <c r="CC61" s="139">
        <f t="shared" si="67"/>
        <v>3523.37</v>
      </c>
      <c r="CD61" s="139">
        <f t="shared" si="67"/>
        <v>3521.37</v>
      </c>
      <c r="CE61" s="139">
        <f t="shared" si="67"/>
        <v>3523.37</v>
      </c>
      <c r="CF61" s="139">
        <f t="shared" si="67"/>
        <v>3529.37</v>
      </c>
      <c r="CG61" s="139">
        <f t="shared" si="67"/>
        <v>3527.37</v>
      </c>
      <c r="CH61" s="139">
        <f t="shared" si="67"/>
        <v>3522.37</v>
      </c>
      <c r="CI61" s="139">
        <f t="shared" si="67"/>
        <v>3523.37</v>
      </c>
      <c r="CJ61" s="139">
        <f t="shared" si="67"/>
        <v>3524.37</v>
      </c>
      <c r="CK61" s="139">
        <f t="shared" si="67"/>
        <v>3523.37</v>
      </c>
      <c r="CL61" s="139">
        <f t="shared" si="67"/>
        <v>3526.37</v>
      </c>
      <c r="CM61" s="139">
        <f t="shared" si="67"/>
        <v>3529.37</v>
      </c>
      <c r="CN61" s="139">
        <f t="shared" si="67"/>
        <v>3531.37</v>
      </c>
      <c r="CO61" s="139">
        <f t="shared" si="67"/>
        <v>3530.37</v>
      </c>
      <c r="CP61" s="139">
        <f t="shared" si="67"/>
        <v>3525.37</v>
      </c>
      <c r="CQ61" s="139">
        <f t="shared" si="67"/>
        <v>3524.37</v>
      </c>
      <c r="CR61" s="139">
        <f t="shared" si="67"/>
        <v>3525.37</v>
      </c>
      <c r="CS61" s="140">
        <f t="shared" si="67"/>
        <v>3526.37</v>
      </c>
      <c r="CT61" s="196">
        <f>SUM(B61:CS61)</f>
        <v>330382.51999999967</v>
      </c>
      <c r="CU61" s="117"/>
      <c r="CV61" s="118"/>
      <c r="CX61" s="200"/>
    </row>
    <row r="62" spans="1:102">
      <c r="A62" s="22" t="s">
        <v>32</v>
      </c>
      <c r="B62" s="237">
        <v>461</v>
      </c>
      <c r="C62" s="237">
        <v>461</v>
      </c>
      <c r="D62" s="237">
        <v>461</v>
      </c>
      <c r="E62" s="237">
        <v>461</v>
      </c>
      <c r="F62" s="237">
        <v>461</v>
      </c>
      <c r="G62" s="237">
        <v>461</v>
      </c>
      <c r="H62" s="237">
        <v>461</v>
      </c>
      <c r="I62" s="237">
        <v>461</v>
      </c>
      <c r="J62" s="237">
        <v>461</v>
      </c>
      <c r="K62" s="237">
        <v>461</v>
      </c>
      <c r="L62" s="237">
        <v>461</v>
      </c>
      <c r="M62" s="237">
        <v>461</v>
      </c>
      <c r="N62" s="237">
        <v>461</v>
      </c>
      <c r="O62" s="237">
        <v>461</v>
      </c>
      <c r="P62" s="237">
        <v>461</v>
      </c>
      <c r="Q62" s="237">
        <v>461</v>
      </c>
      <c r="R62" s="237">
        <v>461</v>
      </c>
      <c r="S62" s="237">
        <v>461</v>
      </c>
      <c r="T62" s="237">
        <v>461</v>
      </c>
      <c r="U62" s="237">
        <v>461</v>
      </c>
      <c r="V62" s="237">
        <v>461</v>
      </c>
      <c r="W62" s="237">
        <v>461</v>
      </c>
      <c r="X62" s="237">
        <v>461</v>
      </c>
      <c r="Y62" s="237">
        <v>461</v>
      </c>
      <c r="Z62" s="237">
        <v>461</v>
      </c>
      <c r="AA62" s="237">
        <v>461</v>
      </c>
      <c r="AB62" s="237">
        <v>461</v>
      </c>
      <c r="AC62" s="237">
        <v>461</v>
      </c>
      <c r="AD62" s="237">
        <v>461</v>
      </c>
      <c r="AE62" s="237">
        <v>461</v>
      </c>
      <c r="AF62" s="237">
        <v>461</v>
      </c>
      <c r="AG62" s="237">
        <v>461</v>
      </c>
      <c r="AH62" s="237">
        <v>461</v>
      </c>
      <c r="AI62" s="237">
        <v>461</v>
      </c>
      <c r="AJ62" s="237">
        <v>461</v>
      </c>
      <c r="AK62" s="237">
        <v>461</v>
      </c>
      <c r="AL62" s="237">
        <v>461</v>
      </c>
      <c r="AM62" s="237">
        <v>461</v>
      </c>
      <c r="AN62" s="237">
        <v>461</v>
      </c>
      <c r="AO62" s="237">
        <v>461</v>
      </c>
      <c r="AP62" s="237">
        <v>461</v>
      </c>
      <c r="AQ62" s="237">
        <v>461</v>
      </c>
      <c r="AR62" s="237">
        <v>461</v>
      </c>
      <c r="AS62" s="237">
        <v>461</v>
      </c>
      <c r="AT62" s="237">
        <v>461</v>
      </c>
      <c r="AU62" s="237">
        <v>461</v>
      </c>
      <c r="AV62" s="237">
        <v>461</v>
      </c>
      <c r="AW62" s="237">
        <v>461</v>
      </c>
      <c r="AX62" s="237">
        <v>461</v>
      </c>
      <c r="AY62" s="237">
        <v>461</v>
      </c>
      <c r="AZ62" s="237">
        <v>461</v>
      </c>
      <c r="BA62" s="237">
        <v>461</v>
      </c>
      <c r="BB62" s="237">
        <v>461</v>
      </c>
      <c r="BC62" s="237">
        <v>461</v>
      </c>
      <c r="BD62" s="237">
        <v>461</v>
      </c>
      <c r="BE62" s="237">
        <v>461</v>
      </c>
      <c r="BF62" s="237">
        <v>461</v>
      </c>
      <c r="BG62" s="237">
        <v>461</v>
      </c>
      <c r="BH62" s="237">
        <v>461</v>
      </c>
      <c r="BI62" s="237">
        <v>461</v>
      </c>
      <c r="BJ62" s="237">
        <v>461</v>
      </c>
      <c r="BK62" s="237">
        <v>461</v>
      </c>
      <c r="BL62" s="237">
        <v>461</v>
      </c>
      <c r="BM62" s="237">
        <v>461</v>
      </c>
      <c r="BN62" s="237">
        <v>461</v>
      </c>
      <c r="BO62" s="237">
        <v>461</v>
      </c>
      <c r="BP62" s="237">
        <v>461</v>
      </c>
      <c r="BQ62" s="237">
        <v>461</v>
      </c>
      <c r="BR62" s="237">
        <v>461</v>
      </c>
      <c r="BS62" s="237">
        <v>461</v>
      </c>
      <c r="BT62" s="237">
        <v>461</v>
      </c>
      <c r="BU62" s="237">
        <v>461</v>
      </c>
      <c r="BV62" s="237">
        <v>461</v>
      </c>
      <c r="BW62" s="237">
        <v>461</v>
      </c>
      <c r="BX62" s="237">
        <v>461</v>
      </c>
      <c r="BY62" s="237">
        <v>461</v>
      </c>
      <c r="BZ62" s="237">
        <v>461</v>
      </c>
      <c r="CA62" s="237">
        <v>461</v>
      </c>
      <c r="CB62" s="237">
        <v>461</v>
      </c>
      <c r="CC62" s="237">
        <v>461</v>
      </c>
      <c r="CD62" s="237">
        <v>461</v>
      </c>
      <c r="CE62" s="237">
        <v>461</v>
      </c>
      <c r="CF62" s="237">
        <v>461</v>
      </c>
      <c r="CG62" s="237">
        <v>461</v>
      </c>
      <c r="CH62" s="237">
        <v>461</v>
      </c>
      <c r="CI62" s="237">
        <v>461</v>
      </c>
      <c r="CJ62" s="237">
        <v>461</v>
      </c>
      <c r="CK62" s="237">
        <v>461</v>
      </c>
      <c r="CL62" s="237">
        <v>461</v>
      </c>
      <c r="CM62" s="237">
        <v>461</v>
      </c>
      <c r="CN62" s="237">
        <v>461</v>
      </c>
      <c r="CO62" s="237">
        <v>461</v>
      </c>
      <c r="CP62" s="237">
        <v>461</v>
      </c>
      <c r="CQ62" s="237">
        <v>461</v>
      </c>
      <c r="CR62" s="237">
        <v>461</v>
      </c>
      <c r="CS62" s="237">
        <v>461</v>
      </c>
      <c r="CT62" s="175">
        <f t="shared" ref="CT62:CT68" si="68">SUM(B62:CS62)</f>
        <v>44256</v>
      </c>
      <c r="CU62" s="119"/>
      <c r="CV62" s="208"/>
    </row>
    <row r="63" spans="1:102">
      <c r="A63" s="22" t="s">
        <v>33</v>
      </c>
      <c r="B63" s="237">
        <v>540</v>
      </c>
      <c r="C63" s="237">
        <v>540</v>
      </c>
      <c r="D63" s="237">
        <v>540</v>
      </c>
      <c r="E63" s="237">
        <v>540</v>
      </c>
      <c r="F63" s="237">
        <v>540</v>
      </c>
      <c r="G63" s="237">
        <v>540</v>
      </c>
      <c r="H63" s="237">
        <v>540</v>
      </c>
      <c r="I63" s="237">
        <v>540</v>
      </c>
      <c r="J63" s="237">
        <v>540</v>
      </c>
      <c r="K63" s="237">
        <v>540</v>
      </c>
      <c r="L63" s="237">
        <v>540</v>
      </c>
      <c r="M63" s="237">
        <v>540</v>
      </c>
      <c r="N63" s="237">
        <v>540</v>
      </c>
      <c r="O63" s="237">
        <v>540</v>
      </c>
      <c r="P63" s="237">
        <v>540</v>
      </c>
      <c r="Q63" s="237">
        <v>540</v>
      </c>
      <c r="R63" s="237">
        <v>540</v>
      </c>
      <c r="S63" s="237">
        <v>540</v>
      </c>
      <c r="T63" s="237">
        <v>540</v>
      </c>
      <c r="U63" s="237">
        <v>540</v>
      </c>
      <c r="V63" s="237">
        <v>540</v>
      </c>
      <c r="W63" s="237">
        <v>540</v>
      </c>
      <c r="X63" s="237">
        <v>540</v>
      </c>
      <c r="Y63" s="237">
        <v>540</v>
      </c>
      <c r="Z63" s="237">
        <v>540</v>
      </c>
      <c r="AA63" s="237">
        <v>540</v>
      </c>
      <c r="AB63" s="237">
        <v>540</v>
      </c>
      <c r="AC63" s="237">
        <v>540</v>
      </c>
      <c r="AD63" s="237">
        <v>540</v>
      </c>
      <c r="AE63" s="237">
        <v>540</v>
      </c>
      <c r="AF63" s="237">
        <v>540</v>
      </c>
      <c r="AG63" s="237">
        <v>540</v>
      </c>
      <c r="AH63" s="237">
        <v>540</v>
      </c>
      <c r="AI63" s="237">
        <v>540</v>
      </c>
      <c r="AJ63" s="237">
        <v>540</v>
      </c>
      <c r="AK63" s="237">
        <v>540</v>
      </c>
      <c r="AL63" s="237">
        <v>540</v>
      </c>
      <c r="AM63" s="237">
        <v>540</v>
      </c>
      <c r="AN63" s="237">
        <v>540</v>
      </c>
      <c r="AO63" s="237">
        <v>540</v>
      </c>
      <c r="AP63" s="237">
        <v>540</v>
      </c>
      <c r="AQ63" s="237">
        <v>540</v>
      </c>
      <c r="AR63" s="237">
        <v>540</v>
      </c>
      <c r="AS63" s="237">
        <v>540</v>
      </c>
      <c r="AT63" s="237">
        <v>540</v>
      </c>
      <c r="AU63" s="237">
        <v>540</v>
      </c>
      <c r="AV63" s="237">
        <v>540</v>
      </c>
      <c r="AW63" s="237">
        <v>540</v>
      </c>
      <c r="AX63" s="237">
        <v>540</v>
      </c>
      <c r="AY63" s="237">
        <v>540</v>
      </c>
      <c r="AZ63" s="237">
        <v>540</v>
      </c>
      <c r="BA63" s="237">
        <v>540</v>
      </c>
      <c r="BB63" s="237">
        <v>540</v>
      </c>
      <c r="BC63" s="237">
        <v>540</v>
      </c>
      <c r="BD63" s="237">
        <v>540</v>
      </c>
      <c r="BE63" s="237">
        <v>540</v>
      </c>
      <c r="BF63" s="237">
        <v>540</v>
      </c>
      <c r="BG63" s="237">
        <v>540</v>
      </c>
      <c r="BH63" s="237">
        <v>540</v>
      </c>
      <c r="BI63" s="237">
        <v>540</v>
      </c>
      <c r="BJ63" s="237">
        <v>540</v>
      </c>
      <c r="BK63" s="237">
        <v>540</v>
      </c>
      <c r="BL63" s="237">
        <v>540</v>
      </c>
      <c r="BM63" s="237">
        <v>540</v>
      </c>
      <c r="BN63" s="237">
        <v>540</v>
      </c>
      <c r="BO63" s="237">
        <v>540</v>
      </c>
      <c r="BP63" s="237">
        <v>540</v>
      </c>
      <c r="BQ63" s="237">
        <v>540</v>
      </c>
      <c r="BR63" s="237">
        <v>540</v>
      </c>
      <c r="BS63" s="237">
        <v>540</v>
      </c>
      <c r="BT63" s="237">
        <v>540</v>
      </c>
      <c r="BU63" s="237">
        <v>540</v>
      </c>
      <c r="BV63" s="237">
        <v>540</v>
      </c>
      <c r="BW63" s="237">
        <v>540</v>
      </c>
      <c r="BX63" s="237">
        <v>540</v>
      </c>
      <c r="BY63" s="237">
        <v>540</v>
      </c>
      <c r="BZ63" s="237">
        <v>540</v>
      </c>
      <c r="CA63" s="237">
        <v>540</v>
      </c>
      <c r="CB63" s="237">
        <v>540</v>
      </c>
      <c r="CC63" s="237">
        <v>540</v>
      </c>
      <c r="CD63" s="237">
        <v>540</v>
      </c>
      <c r="CE63" s="237">
        <v>540</v>
      </c>
      <c r="CF63" s="237">
        <v>540</v>
      </c>
      <c r="CG63" s="237">
        <v>540</v>
      </c>
      <c r="CH63" s="237">
        <v>540</v>
      </c>
      <c r="CI63" s="237">
        <v>540</v>
      </c>
      <c r="CJ63" s="237">
        <v>540</v>
      </c>
      <c r="CK63" s="237">
        <v>540</v>
      </c>
      <c r="CL63" s="237">
        <v>540</v>
      </c>
      <c r="CM63" s="237">
        <v>540</v>
      </c>
      <c r="CN63" s="237">
        <v>540</v>
      </c>
      <c r="CO63" s="237">
        <v>540</v>
      </c>
      <c r="CP63" s="237">
        <v>540</v>
      </c>
      <c r="CQ63" s="237">
        <v>540</v>
      </c>
      <c r="CR63" s="237">
        <v>540</v>
      </c>
      <c r="CS63" s="237">
        <v>540</v>
      </c>
      <c r="CT63" s="175">
        <f t="shared" si="68"/>
        <v>51840</v>
      </c>
      <c r="CU63" s="119"/>
      <c r="CV63" s="208"/>
    </row>
    <row r="64" spans="1:102">
      <c r="A64" s="22" t="s">
        <v>34</v>
      </c>
      <c r="B64" s="237">
        <v>885</v>
      </c>
      <c r="C64" s="237">
        <v>885</v>
      </c>
      <c r="D64" s="237">
        <v>885</v>
      </c>
      <c r="E64" s="237">
        <v>885</v>
      </c>
      <c r="F64" s="237">
        <v>885</v>
      </c>
      <c r="G64" s="237">
        <v>885</v>
      </c>
      <c r="H64" s="237">
        <v>885</v>
      </c>
      <c r="I64" s="237">
        <v>885</v>
      </c>
      <c r="J64" s="237">
        <v>885</v>
      </c>
      <c r="K64" s="237">
        <v>885</v>
      </c>
      <c r="L64" s="237">
        <v>885</v>
      </c>
      <c r="M64" s="237">
        <v>885</v>
      </c>
      <c r="N64" s="237">
        <v>885</v>
      </c>
      <c r="O64" s="237">
        <v>885</v>
      </c>
      <c r="P64" s="237">
        <v>885</v>
      </c>
      <c r="Q64" s="237">
        <v>885</v>
      </c>
      <c r="R64" s="237">
        <v>885</v>
      </c>
      <c r="S64" s="237">
        <v>885</v>
      </c>
      <c r="T64" s="237">
        <v>885</v>
      </c>
      <c r="U64" s="237">
        <v>885</v>
      </c>
      <c r="V64" s="237">
        <v>885</v>
      </c>
      <c r="W64" s="237">
        <v>885</v>
      </c>
      <c r="X64" s="237">
        <v>885</v>
      </c>
      <c r="Y64" s="237">
        <v>885</v>
      </c>
      <c r="Z64" s="237">
        <v>885</v>
      </c>
      <c r="AA64" s="237">
        <v>885</v>
      </c>
      <c r="AB64" s="237">
        <v>885</v>
      </c>
      <c r="AC64" s="237">
        <v>885</v>
      </c>
      <c r="AD64" s="237">
        <v>885</v>
      </c>
      <c r="AE64" s="237">
        <v>885</v>
      </c>
      <c r="AF64" s="237">
        <v>885</v>
      </c>
      <c r="AG64" s="237">
        <v>885</v>
      </c>
      <c r="AH64" s="237">
        <v>885</v>
      </c>
      <c r="AI64" s="237">
        <v>885</v>
      </c>
      <c r="AJ64" s="237">
        <v>885</v>
      </c>
      <c r="AK64" s="237">
        <v>885</v>
      </c>
      <c r="AL64" s="237">
        <v>885</v>
      </c>
      <c r="AM64" s="237">
        <v>885</v>
      </c>
      <c r="AN64" s="237">
        <v>885</v>
      </c>
      <c r="AO64" s="237">
        <v>885</v>
      </c>
      <c r="AP64" s="237">
        <v>885</v>
      </c>
      <c r="AQ64" s="237">
        <v>885</v>
      </c>
      <c r="AR64" s="237">
        <v>885</v>
      </c>
      <c r="AS64" s="237">
        <v>885</v>
      </c>
      <c r="AT64" s="237">
        <v>885</v>
      </c>
      <c r="AU64" s="237">
        <v>885</v>
      </c>
      <c r="AV64" s="237">
        <v>885</v>
      </c>
      <c r="AW64" s="237">
        <v>885</v>
      </c>
      <c r="AX64" s="237">
        <v>885</v>
      </c>
      <c r="AY64" s="237">
        <v>885</v>
      </c>
      <c r="AZ64" s="237">
        <v>885</v>
      </c>
      <c r="BA64" s="237">
        <v>885</v>
      </c>
      <c r="BB64" s="237">
        <v>885</v>
      </c>
      <c r="BC64" s="237">
        <v>885</v>
      </c>
      <c r="BD64" s="237">
        <v>885</v>
      </c>
      <c r="BE64" s="237">
        <v>885</v>
      </c>
      <c r="BF64" s="237">
        <v>885</v>
      </c>
      <c r="BG64" s="237">
        <v>885</v>
      </c>
      <c r="BH64" s="237">
        <v>885</v>
      </c>
      <c r="BI64" s="237">
        <v>885</v>
      </c>
      <c r="BJ64" s="237">
        <v>885</v>
      </c>
      <c r="BK64" s="237">
        <v>885</v>
      </c>
      <c r="BL64" s="237">
        <v>885</v>
      </c>
      <c r="BM64" s="237">
        <v>885</v>
      </c>
      <c r="BN64" s="237">
        <v>885</v>
      </c>
      <c r="BO64" s="237">
        <v>885</v>
      </c>
      <c r="BP64" s="237">
        <v>885</v>
      </c>
      <c r="BQ64" s="237">
        <v>885</v>
      </c>
      <c r="BR64" s="237">
        <v>885</v>
      </c>
      <c r="BS64" s="237">
        <v>885</v>
      </c>
      <c r="BT64" s="237">
        <v>885</v>
      </c>
      <c r="BU64" s="237">
        <v>885</v>
      </c>
      <c r="BV64" s="237">
        <v>885</v>
      </c>
      <c r="BW64" s="237">
        <v>885</v>
      </c>
      <c r="BX64" s="237">
        <v>885</v>
      </c>
      <c r="BY64" s="237">
        <v>885</v>
      </c>
      <c r="BZ64" s="237">
        <v>885</v>
      </c>
      <c r="CA64" s="237">
        <v>885</v>
      </c>
      <c r="CB64" s="237">
        <v>885</v>
      </c>
      <c r="CC64" s="237">
        <v>885</v>
      </c>
      <c r="CD64" s="237">
        <v>885</v>
      </c>
      <c r="CE64" s="237">
        <v>885</v>
      </c>
      <c r="CF64" s="237">
        <v>885</v>
      </c>
      <c r="CG64" s="237">
        <v>885</v>
      </c>
      <c r="CH64" s="237">
        <v>885</v>
      </c>
      <c r="CI64" s="237">
        <v>885</v>
      </c>
      <c r="CJ64" s="237">
        <v>885</v>
      </c>
      <c r="CK64" s="237">
        <v>885</v>
      </c>
      <c r="CL64" s="237">
        <v>885</v>
      </c>
      <c r="CM64" s="237">
        <v>885</v>
      </c>
      <c r="CN64" s="237">
        <v>885</v>
      </c>
      <c r="CO64" s="237">
        <v>885</v>
      </c>
      <c r="CP64" s="237">
        <v>885</v>
      </c>
      <c r="CQ64" s="237">
        <v>885</v>
      </c>
      <c r="CR64" s="237">
        <v>885</v>
      </c>
      <c r="CS64" s="237">
        <v>885</v>
      </c>
      <c r="CT64" s="175">
        <f t="shared" si="68"/>
        <v>84960</v>
      </c>
      <c r="CU64" s="119"/>
      <c r="CV64" s="208"/>
    </row>
    <row r="65" spans="1:100">
      <c r="A65" s="22" t="s">
        <v>35</v>
      </c>
      <c r="B65" s="237" cm="1">
        <f t="array" ref="B65:CS65">TRANSPOSE('[15]15'!$AB$4:$AB$99)</f>
        <v>215</v>
      </c>
      <c r="C65" s="237">
        <v>215</v>
      </c>
      <c r="D65" s="237">
        <v>215</v>
      </c>
      <c r="E65" s="237">
        <v>215</v>
      </c>
      <c r="F65" s="237">
        <v>215</v>
      </c>
      <c r="G65" s="237">
        <v>215</v>
      </c>
      <c r="H65" s="237">
        <v>215</v>
      </c>
      <c r="I65" s="237">
        <v>215</v>
      </c>
      <c r="J65" s="237">
        <v>215</v>
      </c>
      <c r="K65" s="237">
        <v>215</v>
      </c>
      <c r="L65" s="237">
        <v>215</v>
      </c>
      <c r="M65" s="237">
        <v>215</v>
      </c>
      <c r="N65" s="237">
        <v>215</v>
      </c>
      <c r="O65" s="237">
        <v>215</v>
      </c>
      <c r="P65" s="237">
        <v>215</v>
      </c>
      <c r="Q65" s="237">
        <v>215</v>
      </c>
      <c r="R65" s="237">
        <v>215</v>
      </c>
      <c r="S65" s="237">
        <v>215</v>
      </c>
      <c r="T65" s="237">
        <v>215</v>
      </c>
      <c r="U65" s="237">
        <v>215</v>
      </c>
      <c r="V65" s="237">
        <v>215</v>
      </c>
      <c r="W65" s="237">
        <v>215</v>
      </c>
      <c r="X65" s="237">
        <v>215</v>
      </c>
      <c r="Y65" s="237">
        <v>215</v>
      </c>
      <c r="Z65" s="237">
        <v>215</v>
      </c>
      <c r="AA65" s="237">
        <v>215</v>
      </c>
      <c r="AB65" s="237">
        <v>215</v>
      </c>
      <c r="AC65" s="237">
        <v>215</v>
      </c>
      <c r="AD65" s="237">
        <v>215</v>
      </c>
      <c r="AE65" s="237">
        <v>215</v>
      </c>
      <c r="AF65" s="237">
        <v>215</v>
      </c>
      <c r="AG65" s="237">
        <v>215</v>
      </c>
      <c r="AH65" s="237">
        <v>215</v>
      </c>
      <c r="AI65" s="237">
        <v>215</v>
      </c>
      <c r="AJ65" s="237">
        <v>215</v>
      </c>
      <c r="AK65" s="237">
        <v>215</v>
      </c>
      <c r="AL65" s="237">
        <v>215</v>
      </c>
      <c r="AM65" s="237">
        <v>215</v>
      </c>
      <c r="AN65" s="237">
        <v>215</v>
      </c>
      <c r="AO65" s="237">
        <v>215</v>
      </c>
      <c r="AP65" s="237">
        <v>215</v>
      </c>
      <c r="AQ65" s="237">
        <v>215</v>
      </c>
      <c r="AR65" s="237">
        <v>215</v>
      </c>
      <c r="AS65" s="237">
        <v>250</v>
      </c>
      <c r="AT65" s="237">
        <v>285</v>
      </c>
      <c r="AU65" s="237">
        <v>310</v>
      </c>
      <c r="AV65" s="237">
        <v>335</v>
      </c>
      <c r="AW65" s="237">
        <v>360</v>
      </c>
      <c r="AX65" s="237">
        <v>375</v>
      </c>
      <c r="AY65" s="237">
        <v>385</v>
      </c>
      <c r="AZ65" s="237">
        <v>389</v>
      </c>
      <c r="BA65" s="237">
        <v>389</v>
      </c>
      <c r="BB65" s="237">
        <v>389</v>
      </c>
      <c r="BC65" s="237">
        <v>389</v>
      </c>
      <c r="BD65" s="237">
        <v>389</v>
      </c>
      <c r="BE65" s="237">
        <v>389</v>
      </c>
      <c r="BF65" s="237">
        <v>389</v>
      </c>
      <c r="BG65" s="237">
        <v>389</v>
      </c>
      <c r="BH65" s="237">
        <v>389</v>
      </c>
      <c r="BI65" s="237">
        <v>389</v>
      </c>
      <c r="BJ65" s="237">
        <v>389</v>
      </c>
      <c r="BK65" s="237">
        <v>389</v>
      </c>
      <c r="BL65" s="237">
        <v>389</v>
      </c>
      <c r="BM65" s="237">
        <v>389</v>
      </c>
      <c r="BN65" s="237">
        <v>389</v>
      </c>
      <c r="BO65" s="237">
        <v>389</v>
      </c>
      <c r="BP65" s="237">
        <v>389</v>
      </c>
      <c r="BQ65" s="237">
        <v>389</v>
      </c>
      <c r="BR65" s="237">
        <v>389</v>
      </c>
      <c r="BS65" s="237">
        <v>389</v>
      </c>
      <c r="BT65" s="237">
        <v>389</v>
      </c>
      <c r="BU65" s="237">
        <v>389</v>
      </c>
      <c r="BV65" s="237">
        <v>389</v>
      </c>
      <c r="BW65" s="237">
        <v>389</v>
      </c>
      <c r="BX65" s="237">
        <v>389</v>
      </c>
      <c r="BY65" s="237">
        <v>389</v>
      </c>
      <c r="BZ65" s="237">
        <v>389</v>
      </c>
      <c r="CA65" s="237">
        <v>389</v>
      </c>
      <c r="CB65" s="237">
        <v>389</v>
      </c>
      <c r="CC65" s="237">
        <v>389</v>
      </c>
      <c r="CD65" s="237">
        <v>389</v>
      </c>
      <c r="CE65" s="237">
        <v>389</v>
      </c>
      <c r="CF65" s="237">
        <v>389</v>
      </c>
      <c r="CG65" s="237">
        <v>389</v>
      </c>
      <c r="CH65" s="237">
        <v>389</v>
      </c>
      <c r="CI65" s="237">
        <v>389</v>
      </c>
      <c r="CJ65" s="237">
        <v>389</v>
      </c>
      <c r="CK65" s="237">
        <v>389</v>
      </c>
      <c r="CL65" s="237">
        <v>389</v>
      </c>
      <c r="CM65" s="237">
        <v>389</v>
      </c>
      <c r="CN65" s="237">
        <v>389</v>
      </c>
      <c r="CO65" s="237">
        <v>389</v>
      </c>
      <c r="CP65" s="237">
        <v>389</v>
      </c>
      <c r="CQ65" s="237">
        <v>389</v>
      </c>
      <c r="CR65" s="237">
        <v>389</v>
      </c>
      <c r="CS65" s="237">
        <v>389</v>
      </c>
      <c r="CT65" s="175">
        <f t="shared" si="68"/>
        <v>29439</v>
      </c>
      <c r="CU65" s="119" t="s">
        <v>78</v>
      </c>
      <c r="CV65" s="208"/>
    </row>
    <row r="66" spans="1:100">
      <c r="A66" s="22" t="s">
        <v>36</v>
      </c>
      <c r="B66" s="237">
        <v>460.67</v>
      </c>
      <c r="C66" s="237">
        <v>460.67</v>
      </c>
      <c r="D66" s="237">
        <v>460.67</v>
      </c>
      <c r="E66" s="237">
        <v>460.67</v>
      </c>
      <c r="F66" s="237">
        <v>460.67</v>
      </c>
      <c r="G66" s="237">
        <v>460.67</v>
      </c>
      <c r="H66" s="237">
        <v>460.67</v>
      </c>
      <c r="I66" s="237">
        <v>460.67</v>
      </c>
      <c r="J66" s="237">
        <v>460.67</v>
      </c>
      <c r="K66" s="237">
        <v>460.67</v>
      </c>
      <c r="L66" s="237">
        <v>460.67</v>
      </c>
      <c r="M66" s="237">
        <v>460.67</v>
      </c>
      <c r="N66" s="237">
        <v>460.67</v>
      </c>
      <c r="O66" s="237">
        <v>460.67</v>
      </c>
      <c r="P66" s="237">
        <v>460.67</v>
      </c>
      <c r="Q66" s="237">
        <v>460.67</v>
      </c>
      <c r="R66" s="237">
        <v>460.67</v>
      </c>
      <c r="S66" s="237">
        <v>460.67</v>
      </c>
      <c r="T66" s="237">
        <v>460.67</v>
      </c>
      <c r="U66" s="237">
        <v>460.67</v>
      </c>
      <c r="V66" s="237">
        <v>460.67</v>
      </c>
      <c r="W66" s="237">
        <v>460.67</v>
      </c>
      <c r="X66" s="237">
        <v>460.67</v>
      </c>
      <c r="Y66" s="237">
        <v>460.67</v>
      </c>
      <c r="Z66" s="237">
        <v>460.67</v>
      </c>
      <c r="AA66" s="237">
        <v>460.67</v>
      </c>
      <c r="AB66" s="237">
        <v>460.67</v>
      </c>
      <c r="AC66" s="237">
        <v>460.67</v>
      </c>
      <c r="AD66" s="237">
        <v>460.67</v>
      </c>
      <c r="AE66" s="237">
        <v>460.67</v>
      </c>
      <c r="AF66" s="237">
        <v>460.67</v>
      </c>
      <c r="AG66" s="237">
        <v>460.67</v>
      </c>
      <c r="AH66" s="237">
        <v>460.67</v>
      </c>
      <c r="AI66" s="237">
        <v>460.67</v>
      </c>
      <c r="AJ66" s="237">
        <v>460.67</v>
      </c>
      <c r="AK66" s="237">
        <v>460.67</v>
      </c>
      <c r="AL66" s="237">
        <v>460.67</v>
      </c>
      <c r="AM66" s="237">
        <v>460.67</v>
      </c>
      <c r="AN66" s="237">
        <v>460.67</v>
      </c>
      <c r="AO66" s="237">
        <v>460.67</v>
      </c>
      <c r="AP66" s="237">
        <v>460.67</v>
      </c>
      <c r="AQ66" s="237">
        <v>460.67</v>
      </c>
      <c r="AR66" s="237">
        <v>460.67</v>
      </c>
      <c r="AS66" s="237">
        <v>460.67</v>
      </c>
      <c r="AT66" s="237">
        <v>460.67</v>
      </c>
      <c r="AU66" s="237">
        <v>460.67</v>
      </c>
      <c r="AV66" s="237">
        <v>460.67</v>
      </c>
      <c r="AW66" s="237">
        <v>460.67</v>
      </c>
      <c r="AX66" s="237">
        <v>460.67</v>
      </c>
      <c r="AY66" s="237">
        <v>460.67</v>
      </c>
      <c r="AZ66" s="237">
        <v>460.67</v>
      </c>
      <c r="BA66" s="237">
        <v>460.67</v>
      </c>
      <c r="BB66" s="237">
        <v>460.67</v>
      </c>
      <c r="BC66" s="237">
        <v>460.67</v>
      </c>
      <c r="BD66" s="237">
        <v>460.67</v>
      </c>
      <c r="BE66" s="237">
        <v>460.67</v>
      </c>
      <c r="BF66" s="237">
        <v>460.67</v>
      </c>
      <c r="BG66" s="237">
        <v>460.67</v>
      </c>
      <c r="BH66" s="237">
        <v>460.67</v>
      </c>
      <c r="BI66" s="237">
        <v>460.67</v>
      </c>
      <c r="BJ66" s="237">
        <v>460.67</v>
      </c>
      <c r="BK66" s="237">
        <v>460.67</v>
      </c>
      <c r="BL66" s="237">
        <v>460.67</v>
      </c>
      <c r="BM66" s="237">
        <v>460.67</v>
      </c>
      <c r="BN66" s="237">
        <v>460.67</v>
      </c>
      <c r="BO66" s="237">
        <v>460.67</v>
      </c>
      <c r="BP66" s="237">
        <v>460.67</v>
      </c>
      <c r="BQ66" s="237">
        <v>460.67</v>
      </c>
      <c r="BR66" s="237">
        <v>460.67</v>
      </c>
      <c r="BS66" s="237">
        <v>460.67</v>
      </c>
      <c r="BT66" s="237">
        <v>460.67</v>
      </c>
      <c r="BU66" s="237">
        <v>460.67</v>
      </c>
      <c r="BV66" s="237">
        <v>460.67</v>
      </c>
      <c r="BW66" s="237">
        <v>460.67</v>
      </c>
      <c r="BX66" s="237">
        <v>460.67</v>
      </c>
      <c r="BY66" s="237">
        <v>460.67</v>
      </c>
      <c r="BZ66" s="237">
        <v>460.67</v>
      </c>
      <c r="CA66" s="237">
        <v>460.67</v>
      </c>
      <c r="CB66" s="237">
        <v>460.67</v>
      </c>
      <c r="CC66" s="237">
        <v>460.67</v>
      </c>
      <c r="CD66" s="237">
        <v>460.67</v>
      </c>
      <c r="CE66" s="237">
        <v>460.67</v>
      </c>
      <c r="CF66" s="237">
        <v>460.67</v>
      </c>
      <c r="CG66" s="237">
        <v>460.67</v>
      </c>
      <c r="CH66" s="237">
        <v>460.67</v>
      </c>
      <c r="CI66" s="237">
        <v>460.67</v>
      </c>
      <c r="CJ66" s="237">
        <v>460.67</v>
      </c>
      <c r="CK66" s="237">
        <v>460.67</v>
      </c>
      <c r="CL66" s="237">
        <v>460.67</v>
      </c>
      <c r="CM66" s="237">
        <v>460.67</v>
      </c>
      <c r="CN66" s="237">
        <v>460.67</v>
      </c>
      <c r="CO66" s="237">
        <v>460.67</v>
      </c>
      <c r="CP66" s="237">
        <v>460.67</v>
      </c>
      <c r="CQ66" s="237">
        <v>460.67</v>
      </c>
      <c r="CR66" s="237">
        <v>460.67</v>
      </c>
      <c r="CS66" s="237">
        <v>460.67</v>
      </c>
      <c r="CT66" s="175">
        <f t="shared" si="68"/>
        <v>44224.319999999898</v>
      </c>
      <c r="CU66" s="119"/>
      <c r="CV66" s="208"/>
    </row>
    <row r="67" spans="1:100">
      <c r="A67" s="22" t="s">
        <v>37</v>
      </c>
      <c r="B67" s="237">
        <v>748</v>
      </c>
      <c r="C67" s="237">
        <v>748</v>
      </c>
      <c r="D67" s="237">
        <v>748</v>
      </c>
      <c r="E67" s="237">
        <v>748</v>
      </c>
      <c r="F67" s="237">
        <v>748</v>
      </c>
      <c r="G67" s="237">
        <v>748</v>
      </c>
      <c r="H67" s="237">
        <v>748</v>
      </c>
      <c r="I67" s="237">
        <v>748</v>
      </c>
      <c r="J67" s="237">
        <v>748</v>
      </c>
      <c r="K67" s="237">
        <v>748</v>
      </c>
      <c r="L67" s="237">
        <v>748</v>
      </c>
      <c r="M67" s="237">
        <v>748</v>
      </c>
      <c r="N67" s="237">
        <v>748</v>
      </c>
      <c r="O67" s="237">
        <v>748</v>
      </c>
      <c r="P67" s="237">
        <v>748</v>
      </c>
      <c r="Q67" s="237">
        <v>748</v>
      </c>
      <c r="R67" s="237">
        <v>748</v>
      </c>
      <c r="S67" s="237">
        <v>748</v>
      </c>
      <c r="T67" s="237">
        <v>748</v>
      </c>
      <c r="U67" s="237">
        <v>748</v>
      </c>
      <c r="V67" s="237">
        <v>748</v>
      </c>
      <c r="W67" s="237">
        <v>748</v>
      </c>
      <c r="X67" s="237">
        <v>748</v>
      </c>
      <c r="Y67" s="237">
        <v>748</v>
      </c>
      <c r="Z67" s="237">
        <v>748</v>
      </c>
      <c r="AA67" s="237">
        <v>746</v>
      </c>
      <c r="AB67" s="237">
        <v>749</v>
      </c>
      <c r="AC67" s="237">
        <v>753</v>
      </c>
      <c r="AD67" s="237">
        <v>756</v>
      </c>
      <c r="AE67" s="237">
        <v>754</v>
      </c>
      <c r="AF67" s="237">
        <v>751</v>
      </c>
      <c r="AG67" s="237">
        <v>751</v>
      </c>
      <c r="AH67" s="237">
        <v>750</v>
      </c>
      <c r="AI67" s="237">
        <v>760</v>
      </c>
      <c r="AJ67" s="237">
        <v>764</v>
      </c>
      <c r="AK67" s="237">
        <v>754</v>
      </c>
      <c r="AL67" s="237">
        <v>750</v>
      </c>
      <c r="AM67" s="237">
        <v>750</v>
      </c>
      <c r="AN67" s="237">
        <v>750</v>
      </c>
      <c r="AO67" s="237">
        <v>750</v>
      </c>
      <c r="AP67" s="237">
        <v>754</v>
      </c>
      <c r="AQ67" s="237">
        <v>758</v>
      </c>
      <c r="AR67" s="237">
        <v>750</v>
      </c>
      <c r="AS67" s="237">
        <v>750</v>
      </c>
      <c r="AT67" s="237">
        <v>754</v>
      </c>
      <c r="AU67" s="237">
        <v>754</v>
      </c>
      <c r="AV67" s="237">
        <v>754</v>
      </c>
      <c r="AW67" s="237">
        <v>750</v>
      </c>
      <c r="AX67" s="237">
        <v>750</v>
      </c>
      <c r="AY67" s="237">
        <v>750</v>
      </c>
      <c r="AZ67" s="237">
        <v>754</v>
      </c>
      <c r="BA67" s="237">
        <v>758</v>
      </c>
      <c r="BB67" s="237">
        <v>757</v>
      </c>
      <c r="BC67" s="237">
        <v>755</v>
      </c>
      <c r="BD67" s="237">
        <v>754</v>
      </c>
      <c r="BE67" s="237">
        <v>758</v>
      </c>
      <c r="BF67" s="237">
        <v>766</v>
      </c>
      <c r="BG67" s="237">
        <v>763</v>
      </c>
      <c r="BH67" s="237">
        <v>761</v>
      </c>
      <c r="BI67" s="237">
        <v>754</v>
      </c>
      <c r="BJ67" s="237">
        <v>749</v>
      </c>
      <c r="BK67" s="237">
        <v>754</v>
      </c>
      <c r="BL67" s="237">
        <v>755</v>
      </c>
      <c r="BM67" s="237">
        <v>754</v>
      </c>
      <c r="BN67" s="237">
        <v>754</v>
      </c>
      <c r="BO67" s="237">
        <v>754</v>
      </c>
      <c r="BP67" s="237">
        <v>754</v>
      </c>
      <c r="BQ67" s="237">
        <v>754</v>
      </c>
      <c r="BR67" s="237">
        <v>753</v>
      </c>
      <c r="BS67" s="237">
        <v>755</v>
      </c>
      <c r="BT67" s="237">
        <v>754</v>
      </c>
      <c r="BU67" s="237">
        <v>758</v>
      </c>
      <c r="BV67" s="237">
        <v>755</v>
      </c>
      <c r="BW67" s="237">
        <v>752</v>
      </c>
      <c r="BX67" s="237">
        <v>753</v>
      </c>
      <c r="BY67" s="237">
        <v>756</v>
      </c>
      <c r="BZ67" s="237">
        <v>752</v>
      </c>
      <c r="CA67" s="237">
        <v>752</v>
      </c>
      <c r="CB67" s="237">
        <v>752</v>
      </c>
      <c r="CC67" s="237">
        <v>752</v>
      </c>
      <c r="CD67" s="237">
        <v>750</v>
      </c>
      <c r="CE67" s="237">
        <v>752</v>
      </c>
      <c r="CF67" s="237">
        <v>758</v>
      </c>
      <c r="CG67" s="237">
        <v>756</v>
      </c>
      <c r="CH67" s="237">
        <v>751</v>
      </c>
      <c r="CI67" s="237">
        <v>752</v>
      </c>
      <c r="CJ67" s="237">
        <v>753</v>
      </c>
      <c r="CK67" s="237">
        <v>752</v>
      </c>
      <c r="CL67" s="237">
        <v>755</v>
      </c>
      <c r="CM67" s="237">
        <v>758</v>
      </c>
      <c r="CN67" s="237">
        <v>760</v>
      </c>
      <c r="CO67" s="237">
        <v>759</v>
      </c>
      <c r="CP67" s="237">
        <v>754</v>
      </c>
      <c r="CQ67" s="237">
        <v>753</v>
      </c>
      <c r="CR67" s="237">
        <v>754</v>
      </c>
      <c r="CS67" s="237">
        <v>755</v>
      </c>
      <c r="CT67" s="175">
        <f t="shared" si="68"/>
        <v>72236</v>
      </c>
      <c r="CU67" s="119"/>
      <c r="CV67" s="208"/>
    </row>
    <row r="68" spans="1:100" ht="15.75" thickBot="1">
      <c r="A68" s="138" t="s">
        <v>38</v>
      </c>
      <c r="B68" s="237">
        <v>35.700000000000003</v>
      </c>
      <c r="C68" s="237">
        <v>35.700000000000003</v>
      </c>
      <c r="D68" s="237">
        <v>35.700000000000003</v>
      </c>
      <c r="E68" s="237">
        <v>35.700000000000003</v>
      </c>
      <c r="F68" s="237">
        <v>35.700000000000003</v>
      </c>
      <c r="G68" s="237">
        <v>35.700000000000003</v>
      </c>
      <c r="H68" s="237">
        <v>35.700000000000003</v>
      </c>
      <c r="I68" s="237">
        <v>35.700000000000003</v>
      </c>
      <c r="J68" s="237">
        <v>35.700000000000003</v>
      </c>
      <c r="K68" s="237">
        <v>35.700000000000003</v>
      </c>
      <c r="L68" s="237">
        <v>35.700000000000003</v>
      </c>
      <c r="M68" s="237">
        <v>35.700000000000003</v>
      </c>
      <c r="N68" s="237">
        <v>35.700000000000003</v>
      </c>
      <c r="O68" s="237">
        <v>35.700000000000003</v>
      </c>
      <c r="P68" s="237">
        <v>35.700000000000003</v>
      </c>
      <c r="Q68" s="237">
        <v>35.700000000000003</v>
      </c>
      <c r="R68" s="237">
        <v>35.700000000000003</v>
      </c>
      <c r="S68" s="237">
        <v>35.700000000000003</v>
      </c>
      <c r="T68" s="237">
        <v>35.700000000000003</v>
      </c>
      <c r="U68" s="237">
        <v>35.700000000000003</v>
      </c>
      <c r="V68" s="237">
        <v>35.700000000000003</v>
      </c>
      <c r="W68" s="237">
        <v>35.700000000000003</v>
      </c>
      <c r="X68" s="237">
        <v>35.700000000000003</v>
      </c>
      <c r="Y68" s="237">
        <v>35.700000000000003</v>
      </c>
      <c r="Z68" s="237">
        <v>35.700000000000003</v>
      </c>
      <c r="AA68" s="237">
        <v>35.700000000000003</v>
      </c>
      <c r="AB68" s="237">
        <v>35.700000000000003</v>
      </c>
      <c r="AC68" s="237">
        <v>35.700000000000003</v>
      </c>
      <c r="AD68" s="237">
        <v>35.700000000000003</v>
      </c>
      <c r="AE68" s="237">
        <v>35.700000000000003</v>
      </c>
      <c r="AF68" s="237">
        <v>35.700000000000003</v>
      </c>
      <c r="AG68" s="237">
        <v>35.700000000000003</v>
      </c>
      <c r="AH68" s="237">
        <v>35.700000000000003</v>
      </c>
      <c r="AI68" s="237">
        <v>35.700000000000003</v>
      </c>
      <c r="AJ68" s="237">
        <v>35.700000000000003</v>
      </c>
      <c r="AK68" s="237">
        <v>35.700000000000003</v>
      </c>
      <c r="AL68" s="237">
        <v>35.700000000000003</v>
      </c>
      <c r="AM68" s="237">
        <v>35.700000000000003</v>
      </c>
      <c r="AN68" s="237">
        <v>35.700000000000003</v>
      </c>
      <c r="AO68" s="237">
        <v>35.700000000000003</v>
      </c>
      <c r="AP68" s="237">
        <v>35.700000000000003</v>
      </c>
      <c r="AQ68" s="237">
        <v>35.700000000000003</v>
      </c>
      <c r="AR68" s="237">
        <v>35.700000000000003</v>
      </c>
      <c r="AS68" s="237">
        <v>35.700000000000003</v>
      </c>
      <c r="AT68" s="237">
        <v>35.700000000000003</v>
      </c>
      <c r="AU68" s="237">
        <v>35.700000000000003</v>
      </c>
      <c r="AV68" s="237">
        <v>35.700000000000003</v>
      </c>
      <c r="AW68" s="237">
        <v>35.700000000000003</v>
      </c>
      <c r="AX68" s="237">
        <v>35.700000000000003</v>
      </c>
      <c r="AY68" s="237">
        <v>35.700000000000003</v>
      </c>
      <c r="AZ68" s="237">
        <v>35.700000000000003</v>
      </c>
      <c r="BA68" s="237">
        <v>35.700000000000003</v>
      </c>
      <c r="BB68" s="237">
        <v>35.700000000000003</v>
      </c>
      <c r="BC68" s="237">
        <v>35.700000000000003</v>
      </c>
      <c r="BD68" s="237">
        <v>35.700000000000003</v>
      </c>
      <c r="BE68" s="237">
        <v>35.700000000000003</v>
      </c>
      <c r="BF68" s="237">
        <v>35.700000000000003</v>
      </c>
      <c r="BG68" s="237">
        <v>35.700000000000003</v>
      </c>
      <c r="BH68" s="237">
        <v>35.700000000000003</v>
      </c>
      <c r="BI68" s="237">
        <v>35.700000000000003</v>
      </c>
      <c r="BJ68" s="237">
        <v>35.700000000000003</v>
      </c>
      <c r="BK68" s="237">
        <v>35.700000000000003</v>
      </c>
      <c r="BL68" s="237">
        <v>35.700000000000003</v>
      </c>
      <c r="BM68" s="237">
        <v>35.700000000000003</v>
      </c>
      <c r="BN68" s="237">
        <v>35.700000000000003</v>
      </c>
      <c r="BO68" s="237">
        <v>35.700000000000003</v>
      </c>
      <c r="BP68" s="237">
        <v>35.700000000000003</v>
      </c>
      <c r="BQ68" s="237">
        <v>35.700000000000003</v>
      </c>
      <c r="BR68" s="237">
        <v>35.700000000000003</v>
      </c>
      <c r="BS68" s="237">
        <v>35.700000000000003</v>
      </c>
      <c r="BT68" s="237">
        <v>35.700000000000003</v>
      </c>
      <c r="BU68" s="237">
        <v>35.700000000000003</v>
      </c>
      <c r="BV68" s="237">
        <v>35.700000000000003</v>
      </c>
      <c r="BW68" s="237">
        <v>35.700000000000003</v>
      </c>
      <c r="BX68" s="237">
        <v>35.700000000000003</v>
      </c>
      <c r="BY68" s="237">
        <v>35.700000000000003</v>
      </c>
      <c r="BZ68" s="237">
        <v>35.700000000000003</v>
      </c>
      <c r="CA68" s="237">
        <v>35.700000000000003</v>
      </c>
      <c r="CB68" s="237">
        <v>35.700000000000003</v>
      </c>
      <c r="CC68" s="237">
        <v>35.700000000000003</v>
      </c>
      <c r="CD68" s="237">
        <v>35.700000000000003</v>
      </c>
      <c r="CE68" s="237">
        <v>35.700000000000003</v>
      </c>
      <c r="CF68" s="237">
        <v>35.700000000000003</v>
      </c>
      <c r="CG68" s="237">
        <v>35.700000000000003</v>
      </c>
      <c r="CH68" s="237">
        <v>35.700000000000003</v>
      </c>
      <c r="CI68" s="237">
        <v>35.700000000000003</v>
      </c>
      <c r="CJ68" s="237">
        <v>35.700000000000003</v>
      </c>
      <c r="CK68" s="237">
        <v>35.700000000000003</v>
      </c>
      <c r="CL68" s="237">
        <v>35.700000000000003</v>
      </c>
      <c r="CM68" s="237">
        <v>35.700000000000003</v>
      </c>
      <c r="CN68" s="237">
        <v>35.700000000000003</v>
      </c>
      <c r="CO68" s="237">
        <v>35.700000000000003</v>
      </c>
      <c r="CP68" s="237">
        <v>35.700000000000003</v>
      </c>
      <c r="CQ68" s="237">
        <v>35.700000000000003</v>
      </c>
      <c r="CR68" s="237">
        <v>35.700000000000003</v>
      </c>
      <c r="CS68" s="237">
        <v>35.700000000000003</v>
      </c>
      <c r="CT68" s="236">
        <f t="shared" si="68"/>
        <v>3427.1999999999948</v>
      </c>
      <c r="CU68" s="119"/>
      <c r="CV68" s="208"/>
    </row>
    <row r="69" spans="1:100">
      <c r="A69" s="43"/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  <c r="AX69" s="41"/>
      <c r="AY69" s="41"/>
      <c r="AZ69" s="41"/>
      <c r="BA69" s="41"/>
      <c r="BB69" s="41"/>
      <c r="BC69" s="41"/>
      <c r="BD69" s="41"/>
      <c r="BE69" s="41"/>
      <c r="BF69" s="41"/>
      <c r="BG69" s="41"/>
      <c r="BH69" s="41"/>
      <c r="BI69" s="41"/>
      <c r="BJ69" s="41"/>
      <c r="BK69" s="41"/>
      <c r="BL69" s="41"/>
      <c r="BM69" s="41"/>
      <c r="BN69" s="41"/>
      <c r="BO69" s="41"/>
      <c r="BP69" s="41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1"/>
      <c r="CS69" s="41"/>
      <c r="CT69" s="41"/>
      <c r="CU69" s="119"/>
    </row>
    <row r="70" spans="1:100">
      <c r="A70" s="43"/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  <c r="AW70" s="41"/>
      <c r="AX70" s="41"/>
      <c r="AY70" s="41"/>
      <c r="AZ70" s="41"/>
      <c r="BA70" s="41"/>
      <c r="BB70" s="41"/>
      <c r="BC70" s="41"/>
      <c r="BD70" s="41"/>
      <c r="BE70" s="41"/>
      <c r="BF70" s="41"/>
      <c r="BG70" s="41"/>
      <c r="BH70" s="41"/>
      <c r="BI70" s="41"/>
      <c r="BJ70" s="41"/>
      <c r="BK70" s="41"/>
      <c r="BL70" s="41"/>
      <c r="BM70" s="41"/>
      <c r="BN70" s="41"/>
      <c r="BO70" s="41"/>
      <c r="BP70" s="41"/>
      <c r="BQ70" s="41"/>
      <c r="BR70" s="41"/>
      <c r="BS70" s="41"/>
      <c r="BT70" s="41"/>
      <c r="BU70" s="41"/>
      <c r="BV70" s="41"/>
      <c r="BW70" s="41"/>
      <c r="BX70" s="41"/>
      <c r="BY70" s="41"/>
      <c r="BZ70" s="41"/>
      <c r="CA70" s="41"/>
      <c r="CB70" s="41"/>
      <c r="CC70" s="41"/>
      <c r="CD70" s="41"/>
      <c r="CE70" s="41"/>
      <c r="CF70" s="41"/>
      <c r="CG70" s="41"/>
      <c r="CH70" s="41"/>
      <c r="CI70" s="41"/>
      <c r="CJ70" s="41"/>
      <c r="CK70" s="41"/>
      <c r="CL70" s="41"/>
      <c r="CM70" s="41"/>
      <c r="CN70" s="41"/>
      <c r="CO70" s="41"/>
      <c r="CP70" s="41"/>
      <c r="CQ70" s="41"/>
      <c r="CR70" s="41"/>
      <c r="CS70" s="41"/>
      <c r="CT70" s="41"/>
      <c r="CU70" s="119"/>
    </row>
    <row r="71" spans="1:100" ht="15.75" thickBot="1">
      <c r="A71" s="87" t="s">
        <v>64</v>
      </c>
      <c r="B71" s="87"/>
      <c r="C71" s="87"/>
      <c r="D71" s="87"/>
      <c r="E71" s="87"/>
      <c r="F71" s="87"/>
      <c r="G71" s="8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119"/>
    </row>
    <row r="72" spans="1:100" ht="15.75" thickBot="1">
      <c r="A72" s="11" t="s">
        <v>26</v>
      </c>
      <c r="B72" s="93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47">
        <v>96</v>
      </c>
      <c r="CT72" s="15" t="s">
        <v>27</v>
      </c>
      <c r="CU72" s="117"/>
    </row>
    <row r="73" spans="1:100">
      <c r="A73" s="23" t="s">
        <v>32</v>
      </c>
      <c r="B73" s="237">
        <v>0</v>
      </c>
      <c r="C73" s="237">
        <v>30</v>
      </c>
      <c r="D73" s="237">
        <v>60</v>
      </c>
      <c r="E73" s="237">
        <v>90</v>
      </c>
      <c r="F73" s="237">
        <v>120</v>
      </c>
      <c r="G73" s="237">
        <v>134</v>
      </c>
      <c r="H73" s="237">
        <v>134</v>
      </c>
      <c r="I73" s="237">
        <v>134</v>
      </c>
      <c r="J73" s="237">
        <v>134</v>
      </c>
      <c r="K73" s="237">
        <v>134</v>
      </c>
      <c r="L73" s="237">
        <v>134</v>
      </c>
      <c r="M73" s="237">
        <v>134</v>
      </c>
      <c r="N73" s="237">
        <v>134</v>
      </c>
      <c r="O73" s="237">
        <v>134</v>
      </c>
      <c r="P73" s="237">
        <v>134</v>
      </c>
      <c r="Q73" s="237">
        <v>134</v>
      </c>
      <c r="R73" s="237">
        <v>134</v>
      </c>
      <c r="S73" s="237">
        <v>134</v>
      </c>
      <c r="T73" s="237">
        <v>134</v>
      </c>
      <c r="U73" s="237">
        <v>104</v>
      </c>
      <c r="V73" s="237">
        <v>74</v>
      </c>
      <c r="W73" s="237">
        <v>44</v>
      </c>
      <c r="X73" s="237">
        <v>14</v>
      </c>
      <c r="Y73" s="237">
        <v>0</v>
      </c>
      <c r="Z73" s="237">
        <v>0</v>
      </c>
      <c r="AA73" s="237">
        <v>0</v>
      </c>
      <c r="AB73" s="237">
        <v>0</v>
      </c>
      <c r="AC73" s="237">
        <v>0</v>
      </c>
      <c r="AD73" s="237">
        <v>0</v>
      </c>
      <c r="AE73" s="237">
        <v>0</v>
      </c>
      <c r="AF73" s="237">
        <v>0</v>
      </c>
      <c r="AG73" s="237">
        <v>0</v>
      </c>
      <c r="AH73" s="237">
        <v>0</v>
      </c>
      <c r="AI73" s="237">
        <v>0</v>
      </c>
      <c r="AJ73" s="237">
        <v>0</v>
      </c>
      <c r="AK73" s="237">
        <v>0</v>
      </c>
      <c r="AL73" s="237">
        <v>0</v>
      </c>
      <c r="AM73" s="237">
        <v>0</v>
      </c>
      <c r="AN73" s="237">
        <v>0</v>
      </c>
      <c r="AO73" s="237">
        <v>0</v>
      </c>
      <c r="AP73" s="237">
        <v>0</v>
      </c>
      <c r="AQ73" s="237">
        <v>0</v>
      </c>
      <c r="AR73" s="237">
        <v>0</v>
      </c>
      <c r="AS73" s="237">
        <v>0</v>
      </c>
      <c r="AT73" s="237">
        <v>0</v>
      </c>
      <c r="AU73" s="237">
        <v>0</v>
      </c>
      <c r="AV73" s="237">
        <v>0</v>
      </c>
      <c r="AW73" s="237">
        <v>0</v>
      </c>
      <c r="AX73" s="237">
        <v>0</v>
      </c>
      <c r="AY73" s="237">
        <v>0</v>
      </c>
      <c r="AZ73" s="237">
        <v>0</v>
      </c>
      <c r="BA73" s="237">
        <v>0</v>
      </c>
      <c r="BB73" s="237">
        <v>30</v>
      </c>
      <c r="BC73" s="237">
        <v>60</v>
      </c>
      <c r="BD73" s="237">
        <v>64</v>
      </c>
      <c r="BE73" s="237">
        <v>34</v>
      </c>
      <c r="BF73" s="237">
        <v>4</v>
      </c>
      <c r="BG73" s="237">
        <v>0</v>
      </c>
      <c r="BH73" s="237">
        <v>0</v>
      </c>
      <c r="BI73" s="237">
        <v>0</v>
      </c>
      <c r="BJ73" s="237">
        <v>0</v>
      </c>
      <c r="BK73" s="237">
        <v>0</v>
      </c>
      <c r="BL73" s="237">
        <v>0</v>
      </c>
      <c r="BM73" s="237">
        <v>0</v>
      </c>
      <c r="BN73" s="237">
        <v>0</v>
      </c>
      <c r="BO73" s="237">
        <v>0</v>
      </c>
      <c r="BP73" s="237">
        <v>0</v>
      </c>
      <c r="BQ73" s="237">
        <v>0</v>
      </c>
      <c r="BR73" s="237">
        <v>0</v>
      </c>
      <c r="BS73" s="237">
        <v>0</v>
      </c>
      <c r="BT73" s="237">
        <v>0</v>
      </c>
      <c r="BU73" s="237">
        <v>0</v>
      </c>
      <c r="BV73" s="237">
        <v>0</v>
      </c>
      <c r="BW73" s="237">
        <v>0</v>
      </c>
      <c r="BX73" s="237">
        <v>0</v>
      </c>
      <c r="BY73" s="237">
        <v>0</v>
      </c>
      <c r="BZ73" s="237">
        <v>0</v>
      </c>
      <c r="CA73" s="237">
        <v>0</v>
      </c>
      <c r="CB73" s="237">
        <v>0</v>
      </c>
      <c r="CC73" s="237">
        <v>0</v>
      </c>
      <c r="CD73" s="237">
        <v>0</v>
      </c>
      <c r="CE73" s="237">
        <v>0</v>
      </c>
      <c r="CF73" s="237">
        <v>0</v>
      </c>
      <c r="CG73" s="237">
        <v>0</v>
      </c>
      <c r="CH73" s="237">
        <v>0</v>
      </c>
      <c r="CI73" s="237">
        <v>0</v>
      </c>
      <c r="CJ73" s="237">
        <v>0</v>
      </c>
      <c r="CK73" s="237">
        <v>0</v>
      </c>
      <c r="CL73" s="237">
        <v>0</v>
      </c>
      <c r="CM73" s="237">
        <v>0</v>
      </c>
      <c r="CN73" s="237">
        <v>0</v>
      </c>
      <c r="CO73" s="237">
        <v>0</v>
      </c>
      <c r="CP73" s="237">
        <v>0</v>
      </c>
      <c r="CQ73" s="237">
        <v>0</v>
      </c>
      <c r="CR73" s="237">
        <v>0</v>
      </c>
      <c r="CS73" s="237">
        <v>0</v>
      </c>
      <c r="CT73" s="24">
        <f>SUM(B73:CS73)</f>
        <v>2604</v>
      </c>
      <c r="CU73" s="119"/>
    </row>
    <row r="74" spans="1:100">
      <c r="A74" s="24" t="s">
        <v>33</v>
      </c>
      <c r="B74" s="237">
        <v>0</v>
      </c>
      <c r="C74" s="237">
        <v>60</v>
      </c>
      <c r="D74" s="237">
        <v>120</v>
      </c>
      <c r="E74" s="237">
        <v>137</v>
      </c>
      <c r="F74" s="237">
        <v>137</v>
      </c>
      <c r="G74" s="237">
        <v>137</v>
      </c>
      <c r="H74" s="237">
        <v>137</v>
      </c>
      <c r="I74" s="237">
        <v>137</v>
      </c>
      <c r="J74" s="237">
        <v>137</v>
      </c>
      <c r="K74" s="237">
        <v>137</v>
      </c>
      <c r="L74" s="237">
        <v>137</v>
      </c>
      <c r="M74" s="237">
        <v>137</v>
      </c>
      <c r="N74" s="237">
        <v>137</v>
      </c>
      <c r="O74" s="237">
        <v>137</v>
      </c>
      <c r="P74" s="237">
        <v>137</v>
      </c>
      <c r="Q74" s="237">
        <v>137</v>
      </c>
      <c r="R74" s="237">
        <v>137</v>
      </c>
      <c r="S74" s="237">
        <v>137</v>
      </c>
      <c r="T74" s="237">
        <v>137</v>
      </c>
      <c r="U74" s="237">
        <v>77</v>
      </c>
      <c r="V74" s="237">
        <v>17</v>
      </c>
      <c r="W74" s="237">
        <v>0</v>
      </c>
      <c r="X74" s="237">
        <v>0</v>
      </c>
      <c r="Y74" s="237">
        <v>0</v>
      </c>
      <c r="Z74" s="237">
        <v>0</v>
      </c>
      <c r="AA74" s="237">
        <v>0</v>
      </c>
      <c r="AB74" s="237">
        <v>0</v>
      </c>
      <c r="AC74" s="237">
        <v>0</v>
      </c>
      <c r="AD74" s="237">
        <v>0</v>
      </c>
      <c r="AE74" s="237">
        <v>0</v>
      </c>
      <c r="AF74" s="237">
        <v>0</v>
      </c>
      <c r="AG74" s="237">
        <v>0</v>
      </c>
      <c r="AH74" s="237">
        <v>0</v>
      </c>
      <c r="AI74" s="237">
        <v>0</v>
      </c>
      <c r="AJ74" s="237">
        <v>0</v>
      </c>
      <c r="AK74" s="237">
        <v>0</v>
      </c>
      <c r="AL74" s="237">
        <v>0</v>
      </c>
      <c r="AM74" s="237">
        <v>0</v>
      </c>
      <c r="AN74" s="237">
        <v>0</v>
      </c>
      <c r="AO74" s="237">
        <v>0</v>
      </c>
      <c r="AP74" s="237">
        <v>0</v>
      </c>
      <c r="AQ74" s="237">
        <v>0</v>
      </c>
      <c r="AR74" s="237">
        <v>0</v>
      </c>
      <c r="AS74" s="237">
        <v>0</v>
      </c>
      <c r="AT74" s="237">
        <v>0</v>
      </c>
      <c r="AU74" s="237">
        <v>0</v>
      </c>
      <c r="AV74" s="237">
        <v>0</v>
      </c>
      <c r="AW74" s="237">
        <v>0</v>
      </c>
      <c r="AX74" s="237">
        <v>0</v>
      </c>
      <c r="AY74" s="237">
        <v>0</v>
      </c>
      <c r="AZ74" s="237">
        <v>0</v>
      </c>
      <c r="BA74" s="237">
        <v>0</v>
      </c>
      <c r="BB74" s="237">
        <v>60</v>
      </c>
      <c r="BC74" s="237">
        <v>71</v>
      </c>
      <c r="BD74" s="237">
        <v>71</v>
      </c>
      <c r="BE74" s="237">
        <v>11</v>
      </c>
      <c r="BF74" s="237">
        <v>0</v>
      </c>
      <c r="BG74" s="237">
        <v>0</v>
      </c>
      <c r="BH74" s="237">
        <v>0</v>
      </c>
      <c r="BI74" s="237">
        <v>0</v>
      </c>
      <c r="BJ74" s="237">
        <v>0</v>
      </c>
      <c r="BK74" s="237">
        <v>0</v>
      </c>
      <c r="BL74" s="237">
        <v>0</v>
      </c>
      <c r="BM74" s="237">
        <v>0</v>
      </c>
      <c r="BN74" s="237">
        <v>0</v>
      </c>
      <c r="BO74" s="237">
        <v>0</v>
      </c>
      <c r="BP74" s="237">
        <v>0</v>
      </c>
      <c r="BQ74" s="237">
        <v>0</v>
      </c>
      <c r="BR74" s="237">
        <v>0</v>
      </c>
      <c r="BS74" s="237">
        <v>0</v>
      </c>
      <c r="BT74" s="237">
        <v>0</v>
      </c>
      <c r="BU74" s="237">
        <v>0</v>
      </c>
      <c r="BV74" s="237">
        <v>0</v>
      </c>
      <c r="BW74" s="237">
        <v>0</v>
      </c>
      <c r="BX74" s="237">
        <v>0</v>
      </c>
      <c r="BY74" s="237">
        <v>0</v>
      </c>
      <c r="BZ74" s="237">
        <v>0</v>
      </c>
      <c r="CA74" s="237">
        <v>0</v>
      </c>
      <c r="CB74" s="237">
        <v>0</v>
      </c>
      <c r="CC74" s="237">
        <v>0</v>
      </c>
      <c r="CD74" s="237">
        <v>0</v>
      </c>
      <c r="CE74" s="237">
        <v>0</v>
      </c>
      <c r="CF74" s="237">
        <v>0</v>
      </c>
      <c r="CG74" s="237">
        <v>0</v>
      </c>
      <c r="CH74" s="237">
        <v>0</v>
      </c>
      <c r="CI74" s="237">
        <v>0</v>
      </c>
      <c r="CJ74" s="237">
        <v>0</v>
      </c>
      <c r="CK74" s="237">
        <v>0</v>
      </c>
      <c r="CL74" s="237">
        <v>0</v>
      </c>
      <c r="CM74" s="237">
        <v>0</v>
      </c>
      <c r="CN74" s="237">
        <v>0</v>
      </c>
      <c r="CO74" s="237">
        <v>0</v>
      </c>
      <c r="CP74" s="237">
        <v>0</v>
      </c>
      <c r="CQ74" s="237">
        <v>0</v>
      </c>
      <c r="CR74" s="237">
        <v>0</v>
      </c>
      <c r="CS74" s="237">
        <v>0</v>
      </c>
      <c r="CT74" s="24">
        <f t="shared" ref="CT74:CT79" si="69">SUM(B74:CS74)</f>
        <v>2679</v>
      </c>
      <c r="CU74" s="119"/>
    </row>
    <row r="75" spans="1:100">
      <c r="A75" s="24" t="s">
        <v>34</v>
      </c>
      <c r="B75" s="237">
        <v>0</v>
      </c>
      <c r="C75" s="237">
        <v>0</v>
      </c>
      <c r="D75" s="237">
        <v>180</v>
      </c>
      <c r="E75" s="237">
        <v>211</v>
      </c>
      <c r="F75" s="237">
        <v>211</v>
      </c>
      <c r="G75" s="237">
        <v>211</v>
      </c>
      <c r="H75" s="237">
        <v>211</v>
      </c>
      <c r="I75" s="237">
        <v>211</v>
      </c>
      <c r="J75" s="237">
        <v>211</v>
      </c>
      <c r="K75" s="237">
        <v>211</v>
      </c>
      <c r="L75" s="237">
        <v>211</v>
      </c>
      <c r="M75" s="237">
        <v>211</v>
      </c>
      <c r="N75" s="237">
        <v>211</v>
      </c>
      <c r="O75" s="237">
        <v>211</v>
      </c>
      <c r="P75" s="237">
        <v>211</v>
      </c>
      <c r="Q75" s="237">
        <v>211</v>
      </c>
      <c r="R75" s="237">
        <v>211</v>
      </c>
      <c r="S75" s="237">
        <v>211</v>
      </c>
      <c r="T75" s="237">
        <v>31</v>
      </c>
      <c r="U75" s="237">
        <v>0</v>
      </c>
      <c r="V75" s="237">
        <v>0</v>
      </c>
      <c r="W75" s="237">
        <v>0</v>
      </c>
      <c r="X75" s="237">
        <v>0</v>
      </c>
      <c r="Y75" s="237">
        <v>0</v>
      </c>
      <c r="Z75" s="237">
        <v>0</v>
      </c>
      <c r="AA75" s="237">
        <v>0</v>
      </c>
      <c r="AB75" s="237">
        <v>0</v>
      </c>
      <c r="AC75" s="237">
        <v>0</v>
      </c>
      <c r="AD75" s="237">
        <v>0</v>
      </c>
      <c r="AE75" s="237">
        <v>0</v>
      </c>
      <c r="AF75" s="237">
        <v>0</v>
      </c>
      <c r="AG75" s="237">
        <v>0</v>
      </c>
      <c r="AH75" s="237">
        <v>0</v>
      </c>
      <c r="AI75" s="237">
        <v>0</v>
      </c>
      <c r="AJ75" s="237">
        <v>0</v>
      </c>
      <c r="AK75" s="237">
        <v>0</v>
      </c>
      <c r="AL75" s="237">
        <v>0</v>
      </c>
      <c r="AM75" s="237">
        <v>0</v>
      </c>
      <c r="AN75" s="237">
        <v>0</v>
      </c>
      <c r="AO75" s="237">
        <v>0</v>
      </c>
      <c r="AP75" s="237">
        <v>0</v>
      </c>
      <c r="AQ75" s="237">
        <v>0</v>
      </c>
      <c r="AR75" s="237">
        <v>0</v>
      </c>
      <c r="AS75" s="237">
        <v>0</v>
      </c>
      <c r="AT75" s="237">
        <v>0</v>
      </c>
      <c r="AU75" s="237">
        <v>0</v>
      </c>
      <c r="AV75" s="237">
        <v>0</v>
      </c>
      <c r="AW75" s="237">
        <v>0</v>
      </c>
      <c r="AX75" s="237">
        <v>0</v>
      </c>
      <c r="AY75" s="237">
        <v>0</v>
      </c>
      <c r="AZ75" s="237">
        <v>0</v>
      </c>
      <c r="BA75" s="237">
        <v>0</v>
      </c>
      <c r="BB75" s="237">
        <v>0</v>
      </c>
      <c r="BC75" s="237">
        <v>0</v>
      </c>
      <c r="BD75" s="237">
        <v>0</v>
      </c>
      <c r="BE75" s="237">
        <v>0</v>
      </c>
      <c r="BF75" s="237">
        <v>0</v>
      </c>
      <c r="BG75" s="237">
        <v>0</v>
      </c>
      <c r="BH75" s="237">
        <v>0</v>
      </c>
      <c r="BI75" s="237">
        <v>0</v>
      </c>
      <c r="BJ75" s="237">
        <v>0</v>
      </c>
      <c r="BK75" s="237">
        <v>0</v>
      </c>
      <c r="BL75" s="237">
        <v>0</v>
      </c>
      <c r="BM75" s="237">
        <v>0</v>
      </c>
      <c r="BN75" s="237">
        <v>0</v>
      </c>
      <c r="BO75" s="237">
        <v>0</v>
      </c>
      <c r="BP75" s="237">
        <v>0</v>
      </c>
      <c r="BQ75" s="237">
        <v>0</v>
      </c>
      <c r="BR75" s="237">
        <v>0</v>
      </c>
      <c r="BS75" s="237">
        <v>0</v>
      </c>
      <c r="BT75" s="237">
        <v>0</v>
      </c>
      <c r="BU75" s="237">
        <v>0</v>
      </c>
      <c r="BV75" s="237">
        <v>0</v>
      </c>
      <c r="BW75" s="237">
        <v>0</v>
      </c>
      <c r="BX75" s="237">
        <v>0</v>
      </c>
      <c r="BY75" s="237">
        <v>0</v>
      </c>
      <c r="BZ75" s="237">
        <v>0</v>
      </c>
      <c r="CA75" s="237">
        <v>0</v>
      </c>
      <c r="CB75" s="237">
        <v>0</v>
      </c>
      <c r="CC75" s="237">
        <v>0</v>
      </c>
      <c r="CD75" s="237">
        <v>0</v>
      </c>
      <c r="CE75" s="237">
        <v>0</v>
      </c>
      <c r="CF75" s="237">
        <v>0</v>
      </c>
      <c r="CG75" s="237">
        <v>0</v>
      </c>
      <c r="CH75" s="237">
        <v>0</v>
      </c>
      <c r="CI75" s="237">
        <v>0</v>
      </c>
      <c r="CJ75" s="237">
        <v>0</v>
      </c>
      <c r="CK75" s="237">
        <v>0</v>
      </c>
      <c r="CL75" s="237">
        <v>0</v>
      </c>
      <c r="CM75" s="237">
        <v>0</v>
      </c>
      <c r="CN75" s="237">
        <v>0</v>
      </c>
      <c r="CO75" s="237">
        <v>0</v>
      </c>
      <c r="CP75" s="237">
        <v>0</v>
      </c>
      <c r="CQ75" s="237">
        <v>0</v>
      </c>
      <c r="CR75" s="237">
        <v>0</v>
      </c>
      <c r="CS75" s="237">
        <v>0</v>
      </c>
      <c r="CT75" s="24">
        <f t="shared" si="69"/>
        <v>3376</v>
      </c>
      <c r="CU75" s="119"/>
    </row>
    <row r="76" spans="1:100">
      <c r="A76" s="24" t="s">
        <v>35</v>
      </c>
      <c r="B76" s="237">
        <v>53</v>
      </c>
      <c r="C76" s="237">
        <v>53</v>
      </c>
      <c r="D76" s="237">
        <v>53</v>
      </c>
      <c r="E76" s="237">
        <v>53</v>
      </c>
      <c r="F76" s="237">
        <v>53</v>
      </c>
      <c r="G76" s="237">
        <v>53</v>
      </c>
      <c r="H76" s="237">
        <v>53</v>
      </c>
      <c r="I76" s="237">
        <v>53</v>
      </c>
      <c r="J76" s="237">
        <v>53</v>
      </c>
      <c r="K76" s="237">
        <v>53</v>
      </c>
      <c r="L76" s="237">
        <v>53</v>
      </c>
      <c r="M76" s="237">
        <v>53</v>
      </c>
      <c r="N76" s="237">
        <v>53</v>
      </c>
      <c r="O76" s="237">
        <v>53</v>
      </c>
      <c r="P76" s="237">
        <v>53</v>
      </c>
      <c r="Q76" s="237">
        <v>53</v>
      </c>
      <c r="R76" s="237">
        <v>53</v>
      </c>
      <c r="S76" s="237">
        <v>53</v>
      </c>
      <c r="T76" s="237">
        <v>53</v>
      </c>
      <c r="U76" s="237">
        <v>53</v>
      </c>
      <c r="V76" s="237">
        <v>53</v>
      </c>
      <c r="W76" s="237">
        <v>53</v>
      </c>
      <c r="X76" s="237">
        <v>0</v>
      </c>
      <c r="Y76" s="237">
        <v>0</v>
      </c>
      <c r="Z76" s="237">
        <v>0</v>
      </c>
      <c r="AA76" s="237">
        <v>0</v>
      </c>
      <c r="AB76" s="237">
        <v>0</v>
      </c>
      <c r="AC76" s="237">
        <v>0</v>
      </c>
      <c r="AD76" s="237">
        <v>0</v>
      </c>
      <c r="AE76" s="237">
        <v>0</v>
      </c>
      <c r="AF76" s="237">
        <v>0</v>
      </c>
      <c r="AG76" s="237">
        <v>0</v>
      </c>
      <c r="AH76" s="237">
        <v>0</v>
      </c>
      <c r="AI76" s="237">
        <v>0</v>
      </c>
      <c r="AJ76" s="237">
        <v>0</v>
      </c>
      <c r="AK76" s="237">
        <v>0</v>
      </c>
      <c r="AL76" s="237">
        <v>0</v>
      </c>
      <c r="AM76" s="237">
        <v>0</v>
      </c>
      <c r="AN76" s="237">
        <v>0</v>
      </c>
      <c r="AO76" s="237">
        <v>0</v>
      </c>
      <c r="AP76" s="237">
        <v>0</v>
      </c>
      <c r="AQ76" s="237">
        <v>0</v>
      </c>
      <c r="AR76" s="237">
        <v>0</v>
      </c>
      <c r="AS76" s="237">
        <v>0</v>
      </c>
      <c r="AT76" s="237">
        <v>0</v>
      </c>
      <c r="AU76" s="237">
        <v>0</v>
      </c>
      <c r="AV76" s="237">
        <v>0</v>
      </c>
      <c r="AW76" s="237">
        <v>70</v>
      </c>
      <c r="AX76" s="237">
        <v>70</v>
      </c>
      <c r="AY76" s="237">
        <v>70</v>
      </c>
      <c r="AZ76" s="237">
        <v>70</v>
      </c>
      <c r="BA76" s="237">
        <v>70</v>
      </c>
      <c r="BB76" s="237">
        <v>70</v>
      </c>
      <c r="BC76" s="237">
        <v>70</v>
      </c>
      <c r="BD76" s="237">
        <v>70</v>
      </c>
      <c r="BE76" s="237">
        <v>70</v>
      </c>
      <c r="BF76" s="237">
        <v>70</v>
      </c>
      <c r="BG76" s="237">
        <v>70</v>
      </c>
      <c r="BH76" s="237">
        <v>70</v>
      </c>
      <c r="BI76" s="237">
        <v>70</v>
      </c>
      <c r="BJ76" s="237">
        <v>70</v>
      </c>
      <c r="BK76" s="237">
        <v>70</v>
      </c>
      <c r="BL76" s="237">
        <v>70</v>
      </c>
      <c r="BM76" s="237">
        <v>70</v>
      </c>
      <c r="BN76" s="237">
        <v>70</v>
      </c>
      <c r="BO76" s="237">
        <v>70</v>
      </c>
      <c r="BP76" s="237">
        <v>0</v>
      </c>
      <c r="BQ76" s="237">
        <v>0</v>
      </c>
      <c r="BR76" s="237">
        <v>0</v>
      </c>
      <c r="BS76" s="237">
        <v>0</v>
      </c>
      <c r="BT76" s="237">
        <v>0</v>
      </c>
      <c r="BU76" s="237">
        <v>0</v>
      </c>
      <c r="BV76" s="237">
        <v>0</v>
      </c>
      <c r="BW76" s="237">
        <v>0</v>
      </c>
      <c r="BX76" s="237">
        <v>0</v>
      </c>
      <c r="BY76" s="237">
        <v>0</v>
      </c>
      <c r="BZ76" s="237">
        <v>0</v>
      </c>
      <c r="CA76" s="237">
        <v>0</v>
      </c>
      <c r="CB76" s="237">
        <v>0</v>
      </c>
      <c r="CC76" s="237">
        <v>0</v>
      </c>
      <c r="CD76" s="237">
        <v>0</v>
      </c>
      <c r="CE76" s="237">
        <v>0</v>
      </c>
      <c r="CF76" s="237">
        <v>0</v>
      </c>
      <c r="CG76" s="237">
        <v>0</v>
      </c>
      <c r="CH76" s="237">
        <v>0</v>
      </c>
      <c r="CI76" s="237">
        <v>0</v>
      </c>
      <c r="CJ76" s="237">
        <v>0</v>
      </c>
      <c r="CK76" s="237">
        <v>37</v>
      </c>
      <c r="CL76" s="237">
        <v>37</v>
      </c>
      <c r="CM76" s="237">
        <v>37</v>
      </c>
      <c r="CN76" s="237">
        <v>37</v>
      </c>
      <c r="CO76" s="237">
        <v>37</v>
      </c>
      <c r="CP76" s="237">
        <v>37</v>
      </c>
      <c r="CQ76" s="237">
        <v>37</v>
      </c>
      <c r="CR76" s="237">
        <v>37</v>
      </c>
      <c r="CS76" s="237">
        <v>37</v>
      </c>
      <c r="CT76" s="24">
        <f t="shared" si="69"/>
        <v>2829</v>
      </c>
      <c r="CU76" s="119"/>
    </row>
    <row r="77" spans="1:100">
      <c r="A77" s="24" t="s">
        <v>36</v>
      </c>
      <c r="B77" s="237">
        <v>30</v>
      </c>
      <c r="C77" s="237">
        <v>60</v>
      </c>
      <c r="D77" s="237">
        <v>90</v>
      </c>
      <c r="E77" s="237">
        <v>120</v>
      </c>
      <c r="F77" s="237">
        <v>144</v>
      </c>
      <c r="G77" s="237">
        <v>144</v>
      </c>
      <c r="H77" s="237">
        <v>144</v>
      </c>
      <c r="I77" s="237">
        <v>144</v>
      </c>
      <c r="J77" s="237">
        <v>144</v>
      </c>
      <c r="K77" s="237">
        <v>144</v>
      </c>
      <c r="L77" s="237">
        <v>144</v>
      </c>
      <c r="M77" s="237">
        <v>144</v>
      </c>
      <c r="N77" s="237">
        <v>144</v>
      </c>
      <c r="O77" s="237">
        <v>144</v>
      </c>
      <c r="P77" s="237">
        <v>144</v>
      </c>
      <c r="Q77" s="237">
        <v>144</v>
      </c>
      <c r="R77" s="237">
        <v>144</v>
      </c>
      <c r="S77" s="237">
        <v>144</v>
      </c>
      <c r="T77" s="237">
        <v>144</v>
      </c>
      <c r="U77" s="237">
        <v>144</v>
      </c>
      <c r="V77" s="237">
        <v>144</v>
      </c>
      <c r="W77" s="237">
        <v>114</v>
      </c>
      <c r="X77" s="237">
        <v>84</v>
      </c>
      <c r="Y77" s="237">
        <v>54</v>
      </c>
      <c r="Z77" s="237">
        <v>24</v>
      </c>
      <c r="AA77" s="237">
        <v>0</v>
      </c>
      <c r="AB77" s="237">
        <v>0</v>
      </c>
      <c r="AC77" s="237">
        <v>0</v>
      </c>
      <c r="AD77" s="237">
        <v>0</v>
      </c>
      <c r="AE77" s="237">
        <v>0</v>
      </c>
      <c r="AF77" s="237">
        <v>0</v>
      </c>
      <c r="AG77" s="237">
        <v>0</v>
      </c>
      <c r="AH77" s="237">
        <v>0</v>
      </c>
      <c r="AI77" s="237">
        <v>0</v>
      </c>
      <c r="AJ77" s="237">
        <v>0</v>
      </c>
      <c r="AK77" s="237">
        <v>0</v>
      </c>
      <c r="AL77" s="237">
        <v>0</v>
      </c>
      <c r="AM77" s="237">
        <v>0</v>
      </c>
      <c r="AN77" s="237">
        <v>0</v>
      </c>
      <c r="AO77" s="237">
        <v>0</v>
      </c>
      <c r="AP77" s="237">
        <v>0</v>
      </c>
      <c r="AQ77" s="237">
        <v>0</v>
      </c>
      <c r="AR77" s="237">
        <v>0</v>
      </c>
      <c r="AS77" s="237">
        <v>0</v>
      </c>
      <c r="AT77" s="237">
        <v>0</v>
      </c>
      <c r="AU77" s="237">
        <v>0</v>
      </c>
      <c r="AV77" s="237">
        <v>0</v>
      </c>
      <c r="AW77" s="237">
        <v>0</v>
      </c>
      <c r="AX77" s="237">
        <v>0</v>
      </c>
      <c r="AY77" s="237">
        <v>0</v>
      </c>
      <c r="AZ77" s="237">
        <v>30</v>
      </c>
      <c r="BA77" s="237">
        <v>60</v>
      </c>
      <c r="BB77" s="237">
        <v>90</v>
      </c>
      <c r="BC77" s="237">
        <v>120</v>
      </c>
      <c r="BD77" s="237">
        <v>125</v>
      </c>
      <c r="BE77" s="237">
        <v>125</v>
      </c>
      <c r="BF77" s="237">
        <v>125</v>
      </c>
      <c r="BG77" s="237">
        <v>95</v>
      </c>
      <c r="BH77" s="237">
        <v>65</v>
      </c>
      <c r="BI77" s="237">
        <v>35</v>
      </c>
      <c r="BJ77" s="237">
        <v>5</v>
      </c>
      <c r="BK77" s="237">
        <v>0</v>
      </c>
      <c r="BL77" s="237">
        <v>0</v>
      </c>
      <c r="BM77" s="237">
        <v>0</v>
      </c>
      <c r="BN77" s="237">
        <v>0</v>
      </c>
      <c r="BO77" s="237">
        <v>0</v>
      </c>
      <c r="BP77" s="237">
        <v>0</v>
      </c>
      <c r="BQ77" s="237">
        <v>0</v>
      </c>
      <c r="BR77" s="237">
        <v>0</v>
      </c>
      <c r="BS77" s="237">
        <v>0</v>
      </c>
      <c r="BT77" s="237">
        <v>0</v>
      </c>
      <c r="BU77" s="237">
        <v>0</v>
      </c>
      <c r="BV77" s="237">
        <v>0</v>
      </c>
      <c r="BW77" s="237">
        <v>0</v>
      </c>
      <c r="BX77" s="237">
        <v>0</v>
      </c>
      <c r="BY77" s="237">
        <v>0</v>
      </c>
      <c r="BZ77" s="237">
        <v>0</v>
      </c>
      <c r="CA77" s="237">
        <v>0</v>
      </c>
      <c r="CB77" s="237">
        <v>0</v>
      </c>
      <c r="CC77" s="237">
        <v>0</v>
      </c>
      <c r="CD77" s="237">
        <v>0</v>
      </c>
      <c r="CE77" s="237">
        <v>0</v>
      </c>
      <c r="CF77" s="237">
        <v>0</v>
      </c>
      <c r="CG77" s="237">
        <v>0</v>
      </c>
      <c r="CH77" s="237">
        <v>0</v>
      </c>
      <c r="CI77" s="237">
        <v>0</v>
      </c>
      <c r="CJ77" s="237">
        <v>0</v>
      </c>
      <c r="CK77" s="237">
        <v>30</v>
      </c>
      <c r="CL77" s="237">
        <v>60</v>
      </c>
      <c r="CM77" s="237">
        <v>90</v>
      </c>
      <c r="CN77" s="237">
        <v>118</v>
      </c>
      <c r="CO77" s="237">
        <v>118</v>
      </c>
      <c r="CP77" s="237">
        <v>118</v>
      </c>
      <c r="CQ77" s="237">
        <v>118</v>
      </c>
      <c r="CR77" s="237">
        <v>118</v>
      </c>
      <c r="CS77" s="237">
        <v>118</v>
      </c>
      <c r="CT77" s="24">
        <f t="shared" si="69"/>
        <v>4787</v>
      </c>
      <c r="CU77" s="119"/>
    </row>
    <row r="78" spans="1:100">
      <c r="A78" s="24" t="s">
        <v>37</v>
      </c>
      <c r="B78" s="237">
        <v>0</v>
      </c>
      <c r="C78" s="237">
        <v>75</v>
      </c>
      <c r="D78" s="237">
        <v>150</v>
      </c>
      <c r="E78" s="237">
        <v>207</v>
      </c>
      <c r="F78" s="237">
        <v>207</v>
      </c>
      <c r="G78" s="237">
        <v>207</v>
      </c>
      <c r="H78" s="237">
        <v>207</v>
      </c>
      <c r="I78" s="237">
        <v>207</v>
      </c>
      <c r="J78" s="237">
        <v>207</v>
      </c>
      <c r="K78" s="237">
        <v>207</v>
      </c>
      <c r="L78" s="237">
        <v>207</v>
      </c>
      <c r="M78" s="237">
        <v>207</v>
      </c>
      <c r="N78" s="237">
        <v>207</v>
      </c>
      <c r="O78" s="237">
        <v>207</v>
      </c>
      <c r="P78" s="237">
        <v>207</v>
      </c>
      <c r="Q78" s="237">
        <v>207</v>
      </c>
      <c r="R78" s="237">
        <v>207</v>
      </c>
      <c r="S78" s="237">
        <v>207</v>
      </c>
      <c r="T78" s="237">
        <v>132</v>
      </c>
      <c r="U78" s="237">
        <v>57</v>
      </c>
      <c r="V78" s="237">
        <v>0</v>
      </c>
      <c r="W78" s="237">
        <v>0</v>
      </c>
      <c r="X78" s="237">
        <v>0</v>
      </c>
      <c r="Y78" s="237">
        <v>0</v>
      </c>
      <c r="Z78" s="237">
        <v>0</v>
      </c>
      <c r="AA78" s="237">
        <v>0</v>
      </c>
      <c r="AB78" s="237">
        <v>0</v>
      </c>
      <c r="AC78" s="237">
        <v>0</v>
      </c>
      <c r="AD78" s="237">
        <v>0</v>
      </c>
      <c r="AE78" s="237">
        <v>0</v>
      </c>
      <c r="AF78" s="237">
        <v>0</v>
      </c>
      <c r="AG78" s="237">
        <v>0</v>
      </c>
      <c r="AH78" s="237">
        <v>0</v>
      </c>
      <c r="AI78" s="237">
        <v>0</v>
      </c>
      <c r="AJ78" s="237">
        <v>0</v>
      </c>
      <c r="AK78" s="237">
        <v>0</v>
      </c>
      <c r="AL78" s="237">
        <v>0</v>
      </c>
      <c r="AM78" s="237">
        <v>0</v>
      </c>
      <c r="AN78" s="237">
        <v>0</v>
      </c>
      <c r="AO78" s="237">
        <v>0</v>
      </c>
      <c r="AP78" s="237">
        <v>0</v>
      </c>
      <c r="AQ78" s="237">
        <v>0</v>
      </c>
      <c r="AR78" s="237">
        <v>0</v>
      </c>
      <c r="AS78" s="237">
        <v>0</v>
      </c>
      <c r="AT78" s="237">
        <v>0</v>
      </c>
      <c r="AU78" s="237">
        <v>0</v>
      </c>
      <c r="AV78" s="237">
        <v>0</v>
      </c>
      <c r="AW78" s="237">
        <v>0</v>
      </c>
      <c r="AX78" s="237">
        <v>0</v>
      </c>
      <c r="AY78" s="237">
        <v>0</v>
      </c>
      <c r="AZ78" s="237">
        <v>0</v>
      </c>
      <c r="BA78" s="237">
        <v>0</v>
      </c>
      <c r="BB78" s="237">
        <v>0</v>
      </c>
      <c r="BC78" s="237">
        <v>0</v>
      </c>
      <c r="BD78" s="237">
        <v>0</v>
      </c>
      <c r="BE78" s="237">
        <v>0</v>
      </c>
      <c r="BF78" s="237">
        <v>0</v>
      </c>
      <c r="BG78" s="237">
        <v>0</v>
      </c>
      <c r="BH78" s="237">
        <v>0</v>
      </c>
      <c r="BI78" s="237">
        <v>0</v>
      </c>
      <c r="BJ78" s="237">
        <v>0</v>
      </c>
      <c r="BK78" s="237">
        <v>0</v>
      </c>
      <c r="BL78" s="237">
        <v>0</v>
      </c>
      <c r="BM78" s="237">
        <v>0</v>
      </c>
      <c r="BN78" s="237">
        <v>0</v>
      </c>
      <c r="BO78" s="237">
        <v>0</v>
      </c>
      <c r="BP78" s="237">
        <v>0</v>
      </c>
      <c r="BQ78" s="237">
        <v>0</v>
      </c>
      <c r="BR78" s="237">
        <v>0</v>
      </c>
      <c r="BS78" s="237">
        <v>0</v>
      </c>
      <c r="BT78" s="237">
        <v>0</v>
      </c>
      <c r="BU78" s="237">
        <v>0</v>
      </c>
      <c r="BV78" s="237">
        <v>0</v>
      </c>
      <c r="BW78" s="237">
        <v>0</v>
      </c>
      <c r="BX78" s="237">
        <v>0</v>
      </c>
      <c r="BY78" s="237">
        <v>0</v>
      </c>
      <c r="BZ78" s="237">
        <v>0</v>
      </c>
      <c r="CA78" s="237">
        <v>0</v>
      </c>
      <c r="CB78" s="237">
        <v>0</v>
      </c>
      <c r="CC78" s="237">
        <v>0</v>
      </c>
      <c r="CD78" s="237">
        <v>0</v>
      </c>
      <c r="CE78" s="237">
        <v>0</v>
      </c>
      <c r="CF78" s="237">
        <v>0</v>
      </c>
      <c r="CG78" s="237">
        <v>0</v>
      </c>
      <c r="CH78" s="237">
        <v>0</v>
      </c>
      <c r="CI78" s="237">
        <v>0</v>
      </c>
      <c r="CJ78" s="237">
        <v>0</v>
      </c>
      <c r="CK78" s="237">
        <v>0</v>
      </c>
      <c r="CL78" s="237">
        <v>0</v>
      </c>
      <c r="CM78" s="237">
        <v>0</v>
      </c>
      <c r="CN78" s="237">
        <v>0</v>
      </c>
      <c r="CO78" s="237">
        <v>0</v>
      </c>
      <c r="CP78" s="237">
        <v>0</v>
      </c>
      <c r="CQ78" s="237">
        <v>0</v>
      </c>
      <c r="CR78" s="237">
        <v>0</v>
      </c>
      <c r="CS78" s="237">
        <v>0</v>
      </c>
      <c r="CT78" s="24">
        <f t="shared" si="69"/>
        <v>3519</v>
      </c>
      <c r="CU78" s="119"/>
    </row>
    <row r="79" spans="1:100" ht="15.75" thickBot="1">
      <c r="A79" s="92" t="s">
        <v>38</v>
      </c>
      <c r="B79" s="237">
        <v>0</v>
      </c>
      <c r="C79" s="237">
        <v>0</v>
      </c>
      <c r="D79" s="237">
        <v>0</v>
      </c>
      <c r="E79" s="237">
        <v>0</v>
      </c>
      <c r="F79" s="237">
        <v>0</v>
      </c>
      <c r="G79" s="237">
        <v>0</v>
      </c>
      <c r="H79" s="237">
        <v>0</v>
      </c>
      <c r="I79" s="237">
        <v>0</v>
      </c>
      <c r="J79" s="237">
        <v>0</v>
      </c>
      <c r="K79" s="237">
        <v>0</v>
      </c>
      <c r="L79" s="237">
        <v>0</v>
      </c>
      <c r="M79" s="237">
        <v>0</v>
      </c>
      <c r="N79" s="237">
        <v>0</v>
      </c>
      <c r="O79" s="237">
        <v>0</v>
      </c>
      <c r="P79" s="237">
        <v>0</v>
      </c>
      <c r="Q79" s="237">
        <v>0</v>
      </c>
      <c r="R79" s="237">
        <v>0</v>
      </c>
      <c r="S79" s="237">
        <v>0</v>
      </c>
      <c r="T79" s="237">
        <v>0</v>
      </c>
      <c r="U79" s="237">
        <v>0</v>
      </c>
      <c r="V79" s="237">
        <v>0</v>
      </c>
      <c r="W79" s="237">
        <v>0</v>
      </c>
      <c r="X79" s="237">
        <v>0</v>
      </c>
      <c r="Y79" s="237">
        <v>0</v>
      </c>
      <c r="Z79" s="237">
        <v>0</v>
      </c>
      <c r="AA79" s="237">
        <v>0</v>
      </c>
      <c r="AB79" s="237">
        <v>0</v>
      </c>
      <c r="AC79" s="237">
        <v>0</v>
      </c>
      <c r="AD79" s="237">
        <v>0</v>
      </c>
      <c r="AE79" s="237">
        <v>0</v>
      </c>
      <c r="AF79" s="237">
        <v>0</v>
      </c>
      <c r="AG79" s="237">
        <v>0</v>
      </c>
      <c r="AH79" s="237">
        <v>0</v>
      </c>
      <c r="AI79" s="237">
        <v>0</v>
      </c>
      <c r="AJ79" s="237">
        <v>0</v>
      </c>
      <c r="AK79" s="237">
        <v>0</v>
      </c>
      <c r="AL79" s="237">
        <v>0</v>
      </c>
      <c r="AM79" s="237">
        <v>0</v>
      </c>
      <c r="AN79" s="237">
        <v>0</v>
      </c>
      <c r="AO79" s="237">
        <v>0</v>
      </c>
      <c r="AP79" s="237">
        <v>0</v>
      </c>
      <c r="AQ79" s="237">
        <v>0</v>
      </c>
      <c r="AR79" s="237">
        <v>0</v>
      </c>
      <c r="AS79" s="237">
        <v>0</v>
      </c>
      <c r="AT79" s="237">
        <v>0</v>
      </c>
      <c r="AU79" s="237">
        <v>0</v>
      </c>
      <c r="AV79" s="237">
        <v>0</v>
      </c>
      <c r="AW79" s="237">
        <v>0</v>
      </c>
      <c r="AX79" s="237">
        <v>0</v>
      </c>
      <c r="AY79" s="237">
        <v>0</v>
      </c>
      <c r="AZ79" s="237">
        <v>0</v>
      </c>
      <c r="BA79" s="237">
        <v>0</v>
      </c>
      <c r="BB79" s="237">
        <v>0</v>
      </c>
      <c r="BC79" s="237">
        <v>0</v>
      </c>
      <c r="BD79" s="237">
        <v>0</v>
      </c>
      <c r="BE79" s="237">
        <v>0</v>
      </c>
      <c r="BF79" s="237">
        <v>0</v>
      </c>
      <c r="BG79" s="237">
        <v>0</v>
      </c>
      <c r="BH79" s="237">
        <v>0</v>
      </c>
      <c r="BI79" s="237">
        <v>0</v>
      </c>
      <c r="BJ79" s="237">
        <v>0</v>
      </c>
      <c r="BK79" s="237">
        <v>0</v>
      </c>
      <c r="BL79" s="237">
        <v>0</v>
      </c>
      <c r="BM79" s="237">
        <v>0</v>
      </c>
      <c r="BN79" s="237">
        <v>0</v>
      </c>
      <c r="BO79" s="237">
        <v>0</v>
      </c>
      <c r="BP79" s="237">
        <v>0</v>
      </c>
      <c r="BQ79" s="237">
        <v>0</v>
      </c>
      <c r="BR79" s="237">
        <v>0</v>
      </c>
      <c r="BS79" s="237">
        <v>0</v>
      </c>
      <c r="BT79" s="237">
        <v>0</v>
      </c>
      <c r="BU79" s="237">
        <v>0</v>
      </c>
      <c r="BV79" s="237">
        <v>0</v>
      </c>
      <c r="BW79" s="237">
        <v>0</v>
      </c>
      <c r="BX79" s="237">
        <v>0</v>
      </c>
      <c r="BY79" s="237">
        <v>0</v>
      </c>
      <c r="BZ79" s="237">
        <v>0</v>
      </c>
      <c r="CA79" s="237">
        <v>0</v>
      </c>
      <c r="CB79" s="237">
        <v>0</v>
      </c>
      <c r="CC79" s="237">
        <v>0</v>
      </c>
      <c r="CD79" s="237">
        <v>0</v>
      </c>
      <c r="CE79" s="237">
        <v>0</v>
      </c>
      <c r="CF79" s="237">
        <v>0</v>
      </c>
      <c r="CG79" s="237">
        <v>0</v>
      </c>
      <c r="CH79" s="237">
        <v>0</v>
      </c>
      <c r="CI79" s="237">
        <v>0</v>
      </c>
      <c r="CJ79" s="237">
        <v>0</v>
      </c>
      <c r="CK79" s="237">
        <v>0</v>
      </c>
      <c r="CL79" s="237">
        <v>0</v>
      </c>
      <c r="CM79" s="237">
        <v>0</v>
      </c>
      <c r="CN79" s="237">
        <v>0</v>
      </c>
      <c r="CO79" s="237">
        <v>0</v>
      </c>
      <c r="CP79" s="237">
        <v>0</v>
      </c>
      <c r="CQ79" s="237">
        <v>0</v>
      </c>
      <c r="CR79" s="237">
        <v>0</v>
      </c>
      <c r="CS79" s="237">
        <v>0</v>
      </c>
      <c r="CT79" s="24">
        <f t="shared" si="69"/>
        <v>0</v>
      </c>
      <c r="CU79" s="119"/>
    </row>
    <row r="80" spans="1:100">
      <c r="A80" s="43"/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  <c r="AI80" s="41"/>
      <c r="AJ80" s="41"/>
      <c r="AK80" s="41"/>
      <c r="AL80" s="41"/>
      <c r="AM80" s="41"/>
      <c r="AN80" s="41"/>
      <c r="AO80" s="41"/>
      <c r="AP80" s="41"/>
      <c r="AQ80" s="41"/>
      <c r="AR80" s="41"/>
      <c r="AS80" s="41"/>
      <c r="AT80" s="41"/>
      <c r="AU80" s="41"/>
      <c r="AV80" s="41"/>
      <c r="AW80" s="41"/>
      <c r="AX80" s="41"/>
      <c r="AY80" s="41"/>
      <c r="AZ80" s="41"/>
      <c r="BA80" s="41"/>
      <c r="BB80" s="41"/>
      <c r="BC80" s="41"/>
      <c r="BD80" s="41"/>
      <c r="BE80" s="41"/>
      <c r="BF80" s="41"/>
      <c r="BG80" s="41"/>
      <c r="BH80" s="41"/>
      <c r="BI80" s="41"/>
      <c r="BJ80" s="41"/>
      <c r="BK80" s="41"/>
      <c r="BL80" s="41"/>
      <c r="BM80" s="41"/>
      <c r="BN80" s="41"/>
      <c r="BO80" s="41"/>
      <c r="BP80" s="41"/>
      <c r="BQ80" s="41"/>
      <c r="BR80" s="41"/>
      <c r="BS80" s="41"/>
      <c r="BT80" s="41"/>
      <c r="BU80" s="41"/>
      <c r="BV80" s="41"/>
      <c r="BW80" s="41"/>
      <c r="BX80" s="41"/>
      <c r="BY80" s="41"/>
      <c r="BZ80" s="41"/>
      <c r="CA80" s="41"/>
      <c r="CB80" s="41"/>
      <c r="CC80" s="41"/>
      <c r="CD80" s="41"/>
      <c r="CE80" s="41"/>
      <c r="CF80" s="41"/>
      <c r="CG80" s="41"/>
      <c r="CH80" s="41"/>
      <c r="CI80" s="41"/>
      <c r="CJ80" s="41"/>
      <c r="CK80" s="41"/>
      <c r="CL80" s="41"/>
      <c r="CM80" s="41"/>
      <c r="CN80" s="41"/>
      <c r="CO80" s="41"/>
      <c r="CP80" s="41"/>
      <c r="CQ80" s="41"/>
      <c r="CR80" s="41"/>
      <c r="CS80" s="41"/>
      <c r="CT80" s="213"/>
      <c r="CU80" s="119"/>
    </row>
    <row r="81" spans="1:102" s="106" customFormat="1">
      <c r="A81" s="43"/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41"/>
      <c r="AP81" s="41"/>
      <c r="AQ81" s="41"/>
      <c r="AR81" s="41"/>
      <c r="AS81" s="41"/>
      <c r="AT81" s="41"/>
      <c r="AU81" s="41"/>
      <c r="AV81" s="41"/>
      <c r="AW81" s="41"/>
      <c r="AX81" s="41"/>
      <c r="AY81" s="41"/>
      <c r="AZ81" s="41"/>
      <c r="BA81" s="41"/>
      <c r="BB81" s="41"/>
      <c r="BC81" s="41"/>
      <c r="BD81" s="41"/>
      <c r="BE81" s="41"/>
      <c r="BF81" s="41"/>
      <c r="BG81" s="41"/>
      <c r="BH81" s="41"/>
      <c r="BI81" s="41"/>
      <c r="BJ81" s="41"/>
      <c r="BK81" s="41"/>
      <c r="BL81" s="41"/>
      <c r="BM81" s="41"/>
      <c r="BN81" s="41"/>
      <c r="BO81" s="41"/>
      <c r="BP81" s="41"/>
      <c r="BQ81" s="41"/>
      <c r="BR81" s="41"/>
      <c r="BS81" s="41"/>
      <c r="BT81" s="41"/>
      <c r="BU81" s="41"/>
      <c r="BV81" s="41"/>
      <c r="BW81" s="41"/>
      <c r="BX81" s="41"/>
      <c r="BY81" s="41"/>
      <c r="BZ81" s="41"/>
      <c r="CA81" s="41"/>
      <c r="CB81" s="41"/>
      <c r="CC81" s="41"/>
      <c r="CD81" s="41"/>
      <c r="CE81" s="41"/>
      <c r="CF81" s="41"/>
      <c r="CG81" s="41"/>
      <c r="CH81" s="41"/>
      <c r="CI81" s="41"/>
      <c r="CJ81" s="41"/>
      <c r="CK81" s="41"/>
      <c r="CL81" s="41"/>
      <c r="CM81" s="41"/>
      <c r="CN81" s="41"/>
      <c r="CO81" s="41"/>
      <c r="CP81" s="41"/>
      <c r="CQ81" s="41"/>
      <c r="CR81" s="41"/>
      <c r="CS81" s="41"/>
      <c r="CT81" s="41"/>
      <c r="CU81" s="119"/>
      <c r="CV81" s="5"/>
      <c r="CX81" s="118"/>
    </row>
    <row r="82" spans="1:102" ht="15.75" thickBot="1">
      <c r="A82" s="96" t="s">
        <v>9</v>
      </c>
      <c r="B82" s="97"/>
      <c r="C82" s="97"/>
      <c r="D82" s="97"/>
      <c r="E82" s="97"/>
      <c r="F82" s="97"/>
      <c r="G82" s="97"/>
      <c r="H82" s="97"/>
      <c r="I82" s="97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117"/>
      <c r="CV82" s="125"/>
      <c r="CX82" s="198"/>
    </row>
    <row r="83" spans="1:102" ht="15.75" thickBot="1">
      <c r="A83" s="46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17"/>
      <c r="CX83" s="198"/>
    </row>
    <row r="84" spans="1:102">
      <c r="A84" s="170" t="s">
        <v>53</v>
      </c>
      <c r="B84" s="176">
        <f>SUM(B85:B87)</f>
        <v>0</v>
      </c>
      <c r="C84" s="177">
        <f t="shared" ref="C84:BN84" si="70">SUM(C85:C87)</f>
        <v>0</v>
      </c>
      <c r="D84" s="177">
        <f t="shared" si="70"/>
        <v>0</v>
      </c>
      <c r="E84" s="177">
        <f t="shared" si="70"/>
        <v>0</v>
      </c>
      <c r="F84" s="177">
        <f t="shared" si="70"/>
        <v>0</v>
      </c>
      <c r="G84" s="177">
        <f t="shared" si="70"/>
        <v>0</v>
      </c>
      <c r="H84" s="177">
        <f t="shared" si="70"/>
        <v>0</v>
      </c>
      <c r="I84" s="177">
        <f t="shared" si="70"/>
        <v>0</v>
      </c>
      <c r="J84" s="177">
        <f t="shared" si="70"/>
        <v>0</v>
      </c>
      <c r="K84" s="177">
        <f t="shared" si="70"/>
        <v>0</v>
      </c>
      <c r="L84" s="177">
        <f t="shared" si="70"/>
        <v>0</v>
      </c>
      <c r="M84" s="177">
        <f t="shared" si="70"/>
        <v>0</v>
      </c>
      <c r="N84" s="177">
        <f t="shared" si="70"/>
        <v>0</v>
      </c>
      <c r="O84" s="177">
        <f t="shared" si="70"/>
        <v>0</v>
      </c>
      <c r="P84" s="177">
        <f t="shared" si="70"/>
        <v>0</v>
      </c>
      <c r="Q84" s="177">
        <f t="shared" si="70"/>
        <v>0</v>
      </c>
      <c r="R84" s="177">
        <f t="shared" si="70"/>
        <v>0</v>
      </c>
      <c r="S84" s="177">
        <f t="shared" si="70"/>
        <v>0</v>
      </c>
      <c r="T84" s="177">
        <f t="shared" si="70"/>
        <v>0</v>
      </c>
      <c r="U84" s="177">
        <f t="shared" si="70"/>
        <v>0</v>
      </c>
      <c r="V84" s="177">
        <f t="shared" si="70"/>
        <v>0</v>
      </c>
      <c r="W84" s="177">
        <f t="shared" si="70"/>
        <v>0</v>
      </c>
      <c r="X84" s="177">
        <f t="shared" si="70"/>
        <v>0</v>
      </c>
      <c r="Y84" s="177">
        <f t="shared" si="70"/>
        <v>0</v>
      </c>
      <c r="Z84" s="177">
        <f t="shared" si="70"/>
        <v>0</v>
      </c>
      <c r="AA84" s="177">
        <f t="shared" si="70"/>
        <v>0</v>
      </c>
      <c r="AB84" s="177">
        <f t="shared" si="70"/>
        <v>0</v>
      </c>
      <c r="AC84" s="177">
        <f t="shared" si="70"/>
        <v>0</v>
      </c>
      <c r="AD84" s="177">
        <f t="shared" si="70"/>
        <v>0</v>
      </c>
      <c r="AE84" s="177">
        <f t="shared" si="70"/>
        <v>0</v>
      </c>
      <c r="AF84" s="177">
        <f t="shared" si="70"/>
        <v>0</v>
      </c>
      <c r="AG84" s="177">
        <f t="shared" si="70"/>
        <v>0</v>
      </c>
      <c r="AH84" s="177">
        <f t="shared" si="70"/>
        <v>0</v>
      </c>
      <c r="AI84" s="177">
        <f t="shared" si="70"/>
        <v>0</v>
      </c>
      <c r="AJ84" s="177">
        <f t="shared" si="70"/>
        <v>0</v>
      </c>
      <c r="AK84" s="177">
        <f t="shared" si="70"/>
        <v>0</v>
      </c>
      <c r="AL84" s="177">
        <f t="shared" si="70"/>
        <v>0</v>
      </c>
      <c r="AM84" s="177">
        <f t="shared" si="70"/>
        <v>0</v>
      </c>
      <c r="AN84" s="177">
        <f t="shared" si="70"/>
        <v>0</v>
      </c>
      <c r="AO84" s="177">
        <f t="shared" si="70"/>
        <v>0</v>
      </c>
      <c r="AP84" s="177">
        <f t="shared" si="70"/>
        <v>0</v>
      </c>
      <c r="AQ84" s="177">
        <f t="shared" si="70"/>
        <v>0</v>
      </c>
      <c r="AR84" s="177">
        <f t="shared" si="70"/>
        <v>0</v>
      </c>
      <c r="AS84" s="177">
        <f t="shared" si="70"/>
        <v>0</v>
      </c>
      <c r="AT84" s="177">
        <f t="shared" si="70"/>
        <v>0</v>
      </c>
      <c r="AU84" s="177">
        <f t="shared" si="70"/>
        <v>0</v>
      </c>
      <c r="AV84" s="177">
        <f t="shared" si="70"/>
        <v>0</v>
      </c>
      <c r="AW84" s="177">
        <f t="shared" si="70"/>
        <v>0</v>
      </c>
      <c r="AX84" s="177">
        <f t="shared" si="70"/>
        <v>0</v>
      </c>
      <c r="AY84" s="177">
        <f t="shared" si="70"/>
        <v>0</v>
      </c>
      <c r="AZ84" s="177">
        <f t="shared" si="70"/>
        <v>0</v>
      </c>
      <c r="BA84" s="177">
        <f t="shared" si="70"/>
        <v>0</v>
      </c>
      <c r="BB84" s="177">
        <f t="shared" si="70"/>
        <v>0</v>
      </c>
      <c r="BC84" s="177">
        <f t="shared" si="70"/>
        <v>0</v>
      </c>
      <c r="BD84" s="177">
        <f t="shared" si="70"/>
        <v>0</v>
      </c>
      <c r="BE84" s="177">
        <f t="shared" si="70"/>
        <v>0</v>
      </c>
      <c r="BF84" s="177">
        <f t="shared" si="70"/>
        <v>0</v>
      </c>
      <c r="BG84" s="177">
        <f t="shared" si="70"/>
        <v>0</v>
      </c>
      <c r="BH84" s="177">
        <f t="shared" si="70"/>
        <v>0</v>
      </c>
      <c r="BI84" s="177">
        <f t="shared" si="70"/>
        <v>0</v>
      </c>
      <c r="BJ84" s="177">
        <f t="shared" si="70"/>
        <v>0</v>
      </c>
      <c r="BK84" s="177">
        <f t="shared" si="70"/>
        <v>0</v>
      </c>
      <c r="BL84" s="177">
        <f t="shared" si="70"/>
        <v>0</v>
      </c>
      <c r="BM84" s="177">
        <f t="shared" si="70"/>
        <v>0</v>
      </c>
      <c r="BN84" s="177">
        <f t="shared" si="70"/>
        <v>0</v>
      </c>
      <c r="BO84" s="177">
        <f t="shared" ref="BO84:CS84" si="71">SUM(BO85:BO87)</f>
        <v>0</v>
      </c>
      <c r="BP84" s="177">
        <f t="shared" si="71"/>
        <v>0</v>
      </c>
      <c r="BQ84" s="177">
        <f t="shared" si="71"/>
        <v>0</v>
      </c>
      <c r="BR84" s="177">
        <f t="shared" si="71"/>
        <v>0</v>
      </c>
      <c r="BS84" s="177">
        <f t="shared" si="71"/>
        <v>0</v>
      </c>
      <c r="BT84" s="177">
        <f t="shared" si="71"/>
        <v>0</v>
      </c>
      <c r="BU84" s="177">
        <f t="shared" si="71"/>
        <v>0</v>
      </c>
      <c r="BV84" s="177">
        <f t="shared" si="71"/>
        <v>0</v>
      </c>
      <c r="BW84" s="177">
        <f t="shared" si="71"/>
        <v>0</v>
      </c>
      <c r="BX84" s="177">
        <f t="shared" si="71"/>
        <v>0</v>
      </c>
      <c r="BY84" s="177">
        <f t="shared" si="71"/>
        <v>0</v>
      </c>
      <c r="BZ84" s="177">
        <f t="shared" si="71"/>
        <v>0</v>
      </c>
      <c r="CA84" s="177">
        <f t="shared" si="71"/>
        <v>0</v>
      </c>
      <c r="CB84" s="177">
        <f t="shared" si="71"/>
        <v>0</v>
      </c>
      <c r="CC84" s="177">
        <f t="shared" si="71"/>
        <v>0</v>
      </c>
      <c r="CD84" s="177">
        <f t="shared" si="71"/>
        <v>0</v>
      </c>
      <c r="CE84" s="177">
        <f t="shared" si="71"/>
        <v>0</v>
      </c>
      <c r="CF84" s="177">
        <f t="shared" si="71"/>
        <v>0</v>
      </c>
      <c r="CG84" s="177">
        <f t="shared" si="71"/>
        <v>0</v>
      </c>
      <c r="CH84" s="177">
        <f t="shared" si="71"/>
        <v>0</v>
      </c>
      <c r="CI84" s="177">
        <f t="shared" si="71"/>
        <v>0</v>
      </c>
      <c r="CJ84" s="177">
        <f t="shared" si="71"/>
        <v>0</v>
      </c>
      <c r="CK84" s="177">
        <f>SUM(CK85:CK87)</f>
        <v>0</v>
      </c>
      <c r="CL84" s="177">
        <f t="shared" si="71"/>
        <v>0</v>
      </c>
      <c r="CM84" s="177">
        <f t="shared" si="71"/>
        <v>0</v>
      </c>
      <c r="CN84" s="177">
        <f t="shared" si="71"/>
        <v>0</v>
      </c>
      <c r="CO84" s="177">
        <f t="shared" si="71"/>
        <v>0</v>
      </c>
      <c r="CP84" s="177">
        <f t="shared" si="71"/>
        <v>0</v>
      </c>
      <c r="CQ84" s="177">
        <f t="shared" si="71"/>
        <v>0</v>
      </c>
      <c r="CR84" s="177">
        <f t="shared" si="71"/>
        <v>0</v>
      </c>
      <c r="CS84" s="178">
        <f t="shared" si="71"/>
        <v>0</v>
      </c>
      <c r="CT84" s="174">
        <f>SUM(B84:CS84)</f>
        <v>0</v>
      </c>
      <c r="CU84" s="117"/>
      <c r="CW84" s="225">
        <f>CU84*(24)/(96*1000)</f>
        <v>0</v>
      </c>
    </row>
    <row r="85" spans="1:102">
      <c r="A85" s="22" t="s">
        <v>54</v>
      </c>
      <c r="B85" s="33" cm="1">
        <f t="array" ref="B85:CS85">[8]Sheet2!$B$16:$CS$16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72">
        <v>0</v>
      </c>
      <c r="CT85" s="175">
        <f>SUM(B85:CS85)</f>
        <v>0</v>
      </c>
      <c r="CU85" s="119"/>
    </row>
    <row r="86" spans="1:102">
      <c r="A86" s="22" t="s">
        <v>55</v>
      </c>
      <c r="B86" s="33" cm="1">
        <f t="array" ref="B86:CS86">[9]Sheet2!$B$16:$CS$16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72">
        <v>0</v>
      </c>
      <c r="CT86" s="175">
        <f t="shared" ref="CT86:CT87" si="72">SUM(B86:CS86)</f>
        <v>0</v>
      </c>
      <c r="CU86" s="119"/>
    </row>
    <row r="87" spans="1:102">
      <c r="A87" s="22" t="s">
        <v>56</v>
      </c>
      <c r="B87" s="33" cm="1">
        <f t="array" ref="B87:CS87">[10]Sheet2!$B$16:$CS$16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72">
        <v>0</v>
      </c>
      <c r="CT87" s="175">
        <f t="shared" si="72"/>
        <v>0</v>
      </c>
      <c r="CU87" s="119"/>
    </row>
    <row r="88" spans="1:102">
      <c r="A88" s="171" t="s">
        <v>57</v>
      </c>
      <c r="B88" s="179">
        <f>SUM(B89:B90)</f>
        <v>0</v>
      </c>
      <c r="C88" s="179">
        <f t="shared" ref="C88:BN88" si="73">SUM(C89:C90)</f>
        <v>0</v>
      </c>
      <c r="D88" s="179">
        <f t="shared" si="73"/>
        <v>0</v>
      </c>
      <c r="E88" s="179">
        <f t="shared" si="73"/>
        <v>0</v>
      </c>
      <c r="F88" s="179">
        <f t="shared" si="73"/>
        <v>0</v>
      </c>
      <c r="G88" s="179">
        <f t="shared" si="73"/>
        <v>0</v>
      </c>
      <c r="H88" s="179">
        <f t="shared" si="73"/>
        <v>0</v>
      </c>
      <c r="I88" s="179">
        <f t="shared" si="73"/>
        <v>0</v>
      </c>
      <c r="J88" s="179">
        <f t="shared" si="73"/>
        <v>0</v>
      </c>
      <c r="K88" s="179">
        <f t="shared" si="73"/>
        <v>0</v>
      </c>
      <c r="L88" s="179">
        <f t="shared" si="73"/>
        <v>0</v>
      </c>
      <c r="M88" s="179">
        <f t="shared" si="73"/>
        <v>0</v>
      </c>
      <c r="N88" s="179">
        <f t="shared" si="73"/>
        <v>0</v>
      </c>
      <c r="O88" s="179">
        <f t="shared" si="73"/>
        <v>0</v>
      </c>
      <c r="P88" s="179">
        <f t="shared" si="73"/>
        <v>0</v>
      </c>
      <c r="Q88" s="179">
        <f t="shared" si="73"/>
        <v>0</v>
      </c>
      <c r="R88" s="179">
        <f t="shared" si="73"/>
        <v>0</v>
      </c>
      <c r="S88" s="179">
        <f t="shared" si="73"/>
        <v>0</v>
      </c>
      <c r="T88" s="179">
        <f t="shared" si="73"/>
        <v>0</v>
      </c>
      <c r="U88" s="179">
        <f t="shared" si="73"/>
        <v>0</v>
      </c>
      <c r="V88" s="179">
        <f t="shared" si="73"/>
        <v>0</v>
      </c>
      <c r="W88" s="179">
        <f t="shared" si="73"/>
        <v>0</v>
      </c>
      <c r="X88" s="179">
        <f t="shared" si="73"/>
        <v>0</v>
      </c>
      <c r="Y88" s="179">
        <f t="shared" si="73"/>
        <v>0</v>
      </c>
      <c r="Z88" s="179">
        <f t="shared" si="73"/>
        <v>0</v>
      </c>
      <c r="AA88" s="179">
        <f t="shared" si="73"/>
        <v>0</v>
      </c>
      <c r="AB88" s="179">
        <f t="shared" si="73"/>
        <v>2.3999999999999998E-3</v>
      </c>
      <c r="AC88" s="179">
        <f t="shared" si="73"/>
        <v>0.24892</v>
      </c>
      <c r="AD88" s="179">
        <f t="shared" si="73"/>
        <v>1.7083400000000002</v>
      </c>
      <c r="AE88" s="179">
        <f t="shared" si="73"/>
        <v>4.1927400000000006</v>
      </c>
      <c r="AF88" s="179">
        <f t="shared" si="73"/>
        <v>6.9575600000000009</v>
      </c>
      <c r="AG88" s="179">
        <f t="shared" si="73"/>
        <v>10.469519999999999</v>
      </c>
      <c r="AH88" s="179">
        <f t="shared" si="73"/>
        <v>14.68038</v>
      </c>
      <c r="AI88" s="179">
        <f t="shared" si="73"/>
        <v>18.71688</v>
      </c>
      <c r="AJ88" s="179">
        <f t="shared" si="73"/>
        <v>22.353900000000003</v>
      </c>
      <c r="AK88" s="179">
        <f t="shared" si="73"/>
        <v>26.677799999999998</v>
      </c>
      <c r="AL88" s="179">
        <f t="shared" si="73"/>
        <v>30.495840000000001</v>
      </c>
      <c r="AM88" s="179">
        <f t="shared" si="73"/>
        <v>40.970640000000003</v>
      </c>
      <c r="AN88" s="179">
        <f t="shared" si="73"/>
        <v>40.924499999999995</v>
      </c>
      <c r="AO88" s="179">
        <f t="shared" si="73"/>
        <v>47.167459999999998</v>
      </c>
      <c r="AP88" s="179">
        <f t="shared" si="73"/>
        <v>49.073880000000003</v>
      </c>
      <c r="AQ88" s="179">
        <f t="shared" si="73"/>
        <v>52.24756</v>
      </c>
      <c r="AR88" s="179">
        <f t="shared" si="73"/>
        <v>55.251280000000001</v>
      </c>
      <c r="AS88" s="179">
        <f t="shared" si="73"/>
        <v>59.670479999999998</v>
      </c>
      <c r="AT88" s="179">
        <f t="shared" si="73"/>
        <v>64.159800000000004</v>
      </c>
      <c r="AU88" s="179">
        <f t="shared" si="73"/>
        <v>69.957860000000011</v>
      </c>
      <c r="AV88" s="179">
        <f t="shared" si="73"/>
        <v>70.361040000000003</v>
      </c>
      <c r="AW88" s="179">
        <f t="shared" si="73"/>
        <v>68.221500000000006</v>
      </c>
      <c r="AX88" s="179">
        <f t="shared" si="73"/>
        <v>80.667339999999996</v>
      </c>
      <c r="AY88" s="179">
        <f t="shared" si="73"/>
        <v>78.039463999999995</v>
      </c>
      <c r="AZ88" s="179">
        <f t="shared" si="73"/>
        <v>78.890041000000011</v>
      </c>
      <c r="BA88" s="179">
        <f t="shared" si="73"/>
        <v>83.807916000000006</v>
      </c>
      <c r="BB88" s="179">
        <f t="shared" si="73"/>
        <v>84.700060000000008</v>
      </c>
      <c r="BC88" s="179">
        <f t="shared" si="73"/>
        <v>79.335391000000001</v>
      </c>
      <c r="BD88" s="179">
        <f t="shared" si="73"/>
        <v>78.055010999999993</v>
      </c>
      <c r="BE88" s="179">
        <f t="shared" si="73"/>
        <v>77.214789999999994</v>
      </c>
      <c r="BF88" s="179">
        <f t="shared" si="73"/>
        <v>70.382869999999997</v>
      </c>
      <c r="BG88" s="179">
        <f t="shared" si="73"/>
        <v>66.375684000000007</v>
      </c>
      <c r="BH88" s="179">
        <f t="shared" si="73"/>
        <v>64.123092</v>
      </c>
      <c r="BI88" s="179">
        <f t="shared" si="73"/>
        <v>62.076328000000011</v>
      </c>
      <c r="BJ88" s="179">
        <f t="shared" si="73"/>
        <v>61.454026999999996</v>
      </c>
      <c r="BK88" s="179">
        <f t="shared" si="73"/>
        <v>56.683480999999993</v>
      </c>
      <c r="BL88" s="179">
        <f t="shared" si="73"/>
        <v>49.369858000000008</v>
      </c>
      <c r="BM88" s="179">
        <f t="shared" si="73"/>
        <v>41.977142000000001</v>
      </c>
      <c r="BN88" s="179">
        <f t="shared" si="73"/>
        <v>34.445075000000003</v>
      </c>
      <c r="BO88" s="179">
        <f t="shared" ref="BO88:CS88" si="74">SUM(BO89:BO90)</f>
        <v>27.905840000000001</v>
      </c>
      <c r="BP88" s="179">
        <f t="shared" si="74"/>
        <v>21.107737000000004</v>
      </c>
      <c r="BQ88" s="179">
        <f t="shared" si="74"/>
        <v>14.914794300000001</v>
      </c>
      <c r="BR88" s="179">
        <f t="shared" si="74"/>
        <v>9.1919546000000008</v>
      </c>
      <c r="BS88" s="179">
        <f t="shared" si="74"/>
        <v>4.7647059</v>
      </c>
      <c r="BT88" s="179">
        <f t="shared" si="74"/>
        <v>1.5645020800000002</v>
      </c>
      <c r="BU88" s="179">
        <f t="shared" si="74"/>
        <v>0.13137663999999999</v>
      </c>
      <c r="BV88" s="179">
        <f t="shared" si="74"/>
        <v>0</v>
      </c>
      <c r="BW88" s="179">
        <f t="shared" si="74"/>
        <v>0</v>
      </c>
      <c r="BX88" s="179">
        <f t="shared" si="74"/>
        <v>0</v>
      </c>
      <c r="BY88" s="179">
        <f t="shared" si="74"/>
        <v>0</v>
      </c>
      <c r="BZ88" s="179">
        <f t="shared" si="74"/>
        <v>0</v>
      </c>
      <c r="CA88" s="179">
        <f t="shared" si="74"/>
        <v>0</v>
      </c>
      <c r="CB88" s="179">
        <f t="shared" si="74"/>
        <v>0</v>
      </c>
      <c r="CC88" s="179">
        <f t="shared" si="74"/>
        <v>0</v>
      </c>
      <c r="CD88" s="179">
        <f t="shared" si="74"/>
        <v>0</v>
      </c>
      <c r="CE88" s="179">
        <f t="shared" si="74"/>
        <v>0</v>
      </c>
      <c r="CF88" s="179">
        <f t="shared" si="74"/>
        <v>0</v>
      </c>
      <c r="CG88" s="179">
        <f t="shared" si="74"/>
        <v>0</v>
      </c>
      <c r="CH88" s="179">
        <f t="shared" si="74"/>
        <v>0</v>
      </c>
      <c r="CI88" s="179">
        <f t="shared" si="74"/>
        <v>0</v>
      </c>
      <c r="CJ88" s="179">
        <f t="shared" si="74"/>
        <v>0</v>
      </c>
      <c r="CK88" s="179">
        <f t="shared" si="74"/>
        <v>0</v>
      </c>
      <c r="CL88" s="179">
        <f t="shared" si="74"/>
        <v>0</v>
      </c>
      <c r="CM88" s="179">
        <f t="shared" si="74"/>
        <v>0</v>
      </c>
      <c r="CN88" s="179">
        <f t="shared" si="74"/>
        <v>0</v>
      </c>
      <c r="CO88" s="179">
        <f t="shared" si="74"/>
        <v>0</v>
      </c>
      <c r="CP88" s="179">
        <f t="shared" si="74"/>
        <v>0</v>
      </c>
      <c r="CQ88" s="179">
        <f t="shared" si="74"/>
        <v>0</v>
      </c>
      <c r="CR88" s="179">
        <f t="shared" si="74"/>
        <v>0</v>
      </c>
      <c r="CS88" s="179">
        <f t="shared" si="74"/>
        <v>0</v>
      </c>
      <c r="CT88" s="174">
        <f>SUM(B88:CS88)</f>
        <v>1981.6887605200002</v>
      </c>
      <c r="CU88" s="117"/>
      <c r="CW88" s="225">
        <f>CU88*(24)/(96*1000)</f>
        <v>0</v>
      </c>
    </row>
    <row r="89" spans="1:102">
      <c r="A89" s="274" t="s">
        <v>71</v>
      </c>
      <c r="B89" s="180">
        <f>[11]Consol_Captive!B18/1000</f>
        <v>0</v>
      </c>
      <c r="C89" s="180">
        <f>[11]Consol_Captive!C18/1000</f>
        <v>0</v>
      </c>
      <c r="D89" s="180">
        <f>[11]Consol_Captive!D18/1000</f>
        <v>0</v>
      </c>
      <c r="E89" s="180">
        <f>[11]Consol_Captive!E18/1000</f>
        <v>0</v>
      </c>
      <c r="F89" s="180">
        <f>[11]Consol_Captive!F18/1000</f>
        <v>0</v>
      </c>
      <c r="G89" s="180">
        <f>[11]Consol_Captive!G18/1000</f>
        <v>0</v>
      </c>
      <c r="H89" s="180">
        <f>[11]Consol_Captive!H18/1000</f>
        <v>0</v>
      </c>
      <c r="I89" s="180">
        <f>[11]Consol_Captive!I18/1000</f>
        <v>0</v>
      </c>
      <c r="J89" s="180">
        <f>[11]Consol_Captive!J18/1000</f>
        <v>0</v>
      </c>
      <c r="K89" s="180">
        <f>[11]Consol_Captive!K18/1000</f>
        <v>0</v>
      </c>
      <c r="L89" s="180">
        <f>[11]Consol_Captive!L18/1000</f>
        <v>0</v>
      </c>
      <c r="M89" s="180">
        <f>[11]Consol_Captive!M18/1000</f>
        <v>0</v>
      </c>
      <c r="N89" s="180">
        <f>[11]Consol_Captive!N18/1000</f>
        <v>0</v>
      </c>
      <c r="O89" s="180">
        <f>[11]Consol_Captive!O18/1000</f>
        <v>0</v>
      </c>
      <c r="P89" s="180">
        <f>[11]Consol_Captive!P18/1000</f>
        <v>0</v>
      </c>
      <c r="Q89" s="180">
        <f>[11]Consol_Captive!Q18/1000</f>
        <v>0</v>
      </c>
      <c r="R89" s="180">
        <f>[11]Consol_Captive!R18/1000</f>
        <v>0</v>
      </c>
      <c r="S89" s="180">
        <f>[11]Consol_Captive!S18/1000</f>
        <v>0</v>
      </c>
      <c r="T89" s="180">
        <f>[11]Consol_Captive!T18/1000</f>
        <v>0</v>
      </c>
      <c r="U89" s="180">
        <f>[11]Consol_Captive!U18/1000</f>
        <v>0</v>
      </c>
      <c r="V89" s="180">
        <f>[11]Consol_Captive!V18/1000</f>
        <v>0</v>
      </c>
      <c r="W89" s="180">
        <f>[11]Consol_Captive!W18/1000</f>
        <v>0</v>
      </c>
      <c r="X89" s="180">
        <f>[11]Consol_Captive!X18/1000</f>
        <v>0</v>
      </c>
      <c r="Y89" s="180">
        <f>[11]Consol_Captive!Y18/1000</f>
        <v>0</v>
      </c>
      <c r="Z89" s="180">
        <f>[11]Consol_Captive!Z18/1000</f>
        <v>0</v>
      </c>
      <c r="AA89" s="180">
        <f>[11]Consol_Captive!AA18/1000</f>
        <v>0</v>
      </c>
      <c r="AB89" s="180">
        <f>[11]Consol_Captive!AB18/1000</f>
        <v>2.3999999999999998E-3</v>
      </c>
      <c r="AC89" s="180">
        <f>[11]Consol_Captive!AC18/1000</f>
        <v>0.24592</v>
      </c>
      <c r="AD89" s="180">
        <f>[11]Consol_Captive!AD18/1000</f>
        <v>1.6303400000000001</v>
      </c>
      <c r="AE89" s="180">
        <f>[11]Consol_Captive!AE18/1000</f>
        <v>3.9617400000000003</v>
      </c>
      <c r="AF89" s="180">
        <f>[11]Consol_Captive!AF18/1000</f>
        <v>6.5075600000000007</v>
      </c>
      <c r="AG89" s="180">
        <f>[11]Consol_Captive!AG18/1000</f>
        <v>9.7420200000000001</v>
      </c>
      <c r="AH89" s="180">
        <f>[11]Consol_Captive!AH18/1000</f>
        <v>13.61988</v>
      </c>
      <c r="AI89" s="180">
        <f>[11]Consol_Captive!AI18/1000</f>
        <v>17.31288</v>
      </c>
      <c r="AJ89" s="180">
        <f>[11]Consol_Captive!AJ18/1000</f>
        <v>20.625900000000001</v>
      </c>
      <c r="AK89" s="180">
        <f>[11]Consol_Captive!AK18/1000</f>
        <v>24.613799999999998</v>
      </c>
      <c r="AL89" s="180">
        <f>[11]Consol_Captive!AL18/1000</f>
        <v>28.11084</v>
      </c>
      <c r="AM89" s="180">
        <f>[11]Consol_Captive!AM18/1000</f>
        <v>38.315640000000002</v>
      </c>
      <c r="AN89" s="180">
        <f>[11]Consol_Captive!AN18/1000</f>
        <v>37.993499999999997</v>
      </c>
      <c r="AO89" s="180">
        <f>[11]Consol_Captive!AO18/1000</f>
        <v>43.999459999999999</v>
      </c>
      <c r="AP89" s="180">
        <f>[11]Consol_Captive!AP18/1000</f>
        <v>45.700380000000003</v>
      </c>
      <c r="AQ89" s="180">
        <f>[11]Consol_Captive!AQ18/1000</f>
        <v>48.67606</v>
      </c>
      <c r="AR89" s="180">
        <f>[11]Consol_Captive!AR18/1000</f>
        <v>51.526780000000002</v>
      </c>
      <c r="AS89" s="180">
        <f>[11]Consol_Captive!AS18/1000</f>
        <v>55.821480000000001</v>
      </c>
      <c r="AT89" s="180">
        <f>[11]Consol_Captive!AT18/1000</f>
        <v>60.216300000000004</v>
      </c>
      <c r="AU89" s="180">
        <f>[11]Consol_Captive!AU18/1000</f>
        <v>65.897360000000006</v>
      </c>
      <c r="AV89" s="180">
        <f>[11]Consol_Captive!AV18/1000</f>
        <v>66.260040000000004</v>
      </c>
      <c r="AW89" s="180">
        <f>[11]Consol_Captive!AW18/1000</f>
        <v>64.075500000000005</v>
      </c>
      <c r="AX89" s="180">
        <f>[11]Consol_Captive!AX18/1000</f>
        <v>76.411839999999998</v>
      </c>
      <c r="AY89" s="180">
        <f>[11]Consol_Captive!AY18/1000</f>
        <v>73.882964000000001</v>
      </c>
      <c r="AZ89" s="180">
        <f>[11]Consol_Captive!AZ18/1000</f>
        <v>74.643541000000013</v>
      </c>
      <c r="BA89" s="180">
        <f>[11]Consol_Captive!BA18/1000</f>
        <v>79.504416000000006</v>
      </c>
      <c r="BB89" s="180">
        <f>[11]Consol_Captive!BB18/1000</f>
        <v>80.681560000000005</v>
      </c>
      <c r="BC89" s="180">
        <f>[11]Consol_Captive!BC18/1000</f>
        <v>75.321391000000006</v>
      </c>
      <c r="BD89" s="180">
        <f>[11]Consol_Captive!BD18/1000</f>
        <v>73.909010999999992</v>
      </c>
      <c r="BE89" s="180">
        <f>[11]Consol_Captive!BE18/1000</f>
        <v>73.200789999999998</v>
      </c>
      <c r="BF89" s="180">
        <f>[11]Consol_Captive!BF18/1000</f>
        <v>66.883369999999999</v>
      </c>
      <c r="BG89" s="180">
        <f>[11]Consol_Captive!BG18/1000</f>
        <v>62.915184000000004</v>
      </c>
      <c r="BH89" s="180">
        <f>[11]Consol_Captive!BH18/1000</f>
        <v>60.634092000000003</v>
      </c>
      <c r="BI89" s="180">
        <f>[11]Consol_Captive!BI18/1000</f>
        <v>58.893328000000011</v>
      </c>
      <c r="BJ89" s="180">
        <f>[11]Consol_Captive!BJ18/1000</f>
        <v>58.455526999999996</v>
      </c>
      <c r="BK89" s="180">
        <f>[11]Consol_Captive!BK18/1000</f>
        <v>53.866480999999993</v>
      </c>
      <c r="BL89" s="180">
        <f>[11]Consol_Captive!BL18/1000</f>
        <v>46.779358000000009</v>
      </c>
      <c r="BM89" s="180">
        <f>[11]Consol_Captive!BM18/1000</f>
        <v>39.664141999999998</v>
      </c>
      <c r="BN89" s="180">
        <f>[11]Consol_Captive!BN18/1000</f>
        <v>32.474075000000006</v>
      </c>
      <c r="BO89" s="180">
        <f>[11]Consol_Captive!BO18/1000</f>
        <v>26.297840000000001</v>
      </c>
      <c r="BP89" s="180">
        <f>[11]Consol_Captive!BP18/1000</f>
        <v>19.853737000000002</v>
      </c>
      <c r="BQ89" s="180">
        <f>[11]Consol_Captive!BQ18/1000</f>
        <v>13.992294300000001</v>
      </c>
      <c r="BR89" s="180">
        <f>[11]Consol_Captive!BR18/1000</f>
        <v>8.5754546000000005</v>
      </c>
      <c r="BS89" s="180">
        <f>[11]Consol_Captive!BS18/1000</f>
        <v>4.4167059000000002</v>
      </c>
      <c r="BT89" s="180">
        <f>[11]Consol_Captive!BT18/1000</f>
        <v>1.4355020800000002</v>
      </c>
      <c r="BU89" s="180">
        <f>[11]Consol_Captive!BU18/1000</f>
        <v>0.12087663999999998</v>
      </c>
      <c r="BV89" s="180">
        <f>[11]Consol_Captive!BV18/1000</f>
        <v>0</v>
      </c>
      <c r="BW89" s="180">
        <f>[11]Consol_Captive!BW18/1000</f>
        <v>0</v>
      </c>
      <c r="BX89" s="180">
        <f>[11]Consol_Captive!BX18/1000</f>
        <v>0</v>
      </c>
      <c r="BY89" s="180">
        <f>[11]Consol_Captive!BY18/1000</f>
        <v>0</v>
      </c>
      <c r="BZ89" s="180">
        <f>[11]Consol_Captive!BZ18/1000</f>
        <v>0</v>
      </c>
      <c r="CA89" s="180">
        <f>[11]Consol_Captive!CA18/1000</f>
        <v>0</v>
      </c>
      <c r="CB89" s="180">
        <f>[11]Consol_Captive!CB18/1000</f>
        <v>0</v>
      </c>
      <c r="CC89" s="180">
        <f>[11]Consol_Captive!CC18/1000</f>
        <v>0</v>
      </c>
      <c r="CD89" s="180">
        <f>[11]Consol_Captive!CD18/1000</f>
        <v>0</v>
      </c>
      <c r="CE89" s="180">
        <f>[11]Consol_Captive!CE18/1000</f>
        <v>0</v>
      </c>
      <c r="CF89" s="180">
        <f>[11]Consol_Captive!CF18/1000</f>
        <v>0</v>
      </c>
      <c r="CG89" s="180">
        <f>[11]Consol_Captive!CG18/1000</f>
        <v>0</v>
      </c>
      <c r="CH89" s="180">
        <f>[11]Consol_Captive!CH18/1000</f>
        <v>0</v>
      </c>
      <c r="CI89" s="180">
        <f>[11]Consol_Captive!CI18/1000</f>
        <v>0</v>
      </c>
      <c r="CJ89" s="180">
        <f>[11]Consol_Captive!CJ18/1000</f>
        <v>0</v>
      </c>
      <c r="CK89" s="180">
        <f>[11]Consol_Captive!CK18/1000</f>
        <v>0</v>
      </c>
      <c r="CL89" s="180">
        <f>[11]Consol_Captive!CL18/1000</f>
        <v>0</v>
      </c>
      <c r="CM89" s="180">
        <f>[11]Consol_Captive!CM18/1000</f>
        <v>0</v>
      </c>
      <c r="CN89" s="180">
        <f>[11]Consol_Captive!CN18/1000</f>
        <v>0</v>
      </c>
      <c r="CO89" s="180">
        <f>[11]Consol_Captive!CO18/1000</f>
        <v>0</v>
      </c>
      <c r="CP89" s="180">
        <f>[11]Consol_Captive!CP18/1000</f>
        <v>0</v>
      </c>
      <c r="CQ89" s="180">
        <f>[11]Consol_Captive!CQ18/1000</f>
        <v>0</v>
      </c>
      <c r="CR89" s="180">
        <f>[11]Consol_Captive!CR18/1000</f>
        <v>0</v>
      </c>
      <c r="CS89" s="180">
        <f>[11]Consol_Captive!CS18/1000</f>
        <v>0</v>
      </c>
      <c r="CT89" s="226">
        <f t="shared" ref="CT89:CT92" si="75">SUM(B89:CS89)</f>
        <v>1867.6692605200003</v>
      </c>
      <c r="CU89" s="227"/>
    </row>
    <row r="90" spans="1:102">
      <c r="A90" s="22" t="s">
        <v>73</v>
      </c>
      <c r="B90" s="180">
        <f>[11]Consol_TP!B18/1000</f>
        <v>0</v>
      </c>
      <c r="C90" s="180">
        <f>[11]Consol_TP!C18/1000</f>
        <v>0</v>
      </c>
      <c r="D90" s="180">
        <f>[11]Consol_TP!D18/1000</f>
        <v>0</v>
      </c>
      <c r="E90" s="180">
        <f>[11]Consol_TP!E18/1000</f>
        <v>0</v>
      </c>
      <c r="F90" s="180">
        <f>[11]Consol_TP!F18/1000</f>
        <v>0</v>
      </c>
      <c r="G90" s="180">
        <f>[11]Consol_TP!G18/1000</f>
        <v>0</v>
      </c>
      <c r="H90" s="180">
        <f>[11]Consol_TP!H18/1000</f>
        <v>0</v>
      </c>
      <c r="I90" s="180">
        <f>[11]Consol_TP!I18/1000</f>
        <v>0</v>
      </c>
      <c r="J90" s="180">
        <f>[11]Consol_TP!J18/1000</f>
        <v>0</v>
      </c>
      <c r="K90" s="180">
        <f>[11]Consol_TP!K18/1000</f>
        <v>0</v>
      </c>
      <c r="L90" s="180">
        <f>[11]Consol_TP!L18/1000</f>
        <v>0</v>
      </c>
      <c r="M90" s="180">
        <f>[11]Consol_TP!M18/1000</f>
        <v>0</v>
      </c>
      <c r="N90" s="180">
        <f>[11]Consol_TP!N18/1000</f>
        <v>0</v>
      </c>
      <c r="O90" s="180">
        <f>[11]Consol_TP!O18/1000</f>
        <v>0</v>
      </c>
      <c r="P90" s="180">
        <f>[11]Consol_TP!P18/1000</f>
        <v>0</v>
      </c>
      <c r="Q90" s="180">
        <f>[11]Consol_TP!Q18/1000</f>
        <v>0</v>
      </c>
      <c r="R90" s="180">
        <f>[11]Consol_TP!R18/1000</f>
        <v>0</v>
      </c>
      <c r="S90" s="180">
        <f>[11]Consol_TP!S18/1000</f>
        <v>0</v>
      </c>
      <c r="T90" s="180">
        <f>[11]Consol_TP!T18/1000</f>
        <v>0</v>
      </c>
      <c r="U90" s="180">
        <f>[11]Consol_TP!U18/1000</f>
        <v>0</v>
      </c>
      <c r="V90" s="180">
        <f>[11]Consol_TP!V18/1000</f>
        <v>0</v>
      </c>
      <c r="W90" s="180">
        <f>[11]Consol_TP!W18/1000</f>
        <v>0</v>
      </c>
      <c r="X90" s="180">
        <f>[11]Consol_TP!X18/1000</f>
        <v>0</v>
      </c>
      <c r="Y90" s="180">
        <f>[11]Consol_TP!Y18/1000</f>
        <v>0</v>
      </c>
      <c r="Z90" s="180">
        <f>[11]Consol_TP!Z18/1000</f>
        <v>0</v>
      </c>
      <c r="AA90" s="180">
        <f>[11]Consol_TP!AA18/1000</f>
        <v>0</v>
      </c>
      <c r="AB90" s="180">
        <f>[11]Consol_TP!AB18/1000</f>
        <v>0</v>
      </c>
      <c r="AC90" s="180">
        <f>[11]Consol_TP!AC18/1000</f>
        <v>3.0000000000000001E-3</v>
      </c>
      <c r="AD90" s="180">
        <f>[11]Consol_TP!AD18/1000</f>
        <v>7.8E-2</v>
      </c>
      <c r="AE90" s="180">
        <f>[11]Consol_TP!AE18/1000</f>
        <v>0.23100000000000001</v>
      </c>
      <c r="AF90" s="180">
        <f>[11]Consol_TP!AF18/1000</f>
        <v>0.45</v>
      </c>
      <c r="AG90" s="180">
        <f>[11]Consol_TP!AG18/1000</f>
        <v>0.72750000000000004</v>
      </c>
      <c r="AH90" s="180">
        <f>[11]Consol_TP!AH18/1000</f>
        <v>1.0605</v>
      </c>
      <c r="AI90" s="180">
        <f>[11]Consol_TP!AI18/1000</f>
        <v>1.4039999999999999</v>
      </c>
      <c r="AJ90" s="180">
        <f>[11]Consol_TP!AJ18/1000</f>
        <v>1.728</v>
      </c>
      <c r="AK90" s="180">
        <f>[11]Consol_TP!AK18/1000</f>
        <v>2.0640000000000001</v>
      </c>
      <c r="AL90" s="180">
        <f>[11]Consol_TP!AL18/1000</f>
        <v>2.3849999999999998</v>
      </c>
      <c r="AM90" s="180">
        <f>[11]Consol_TP!AM18/1000</f>
        <v>2.6549999999999998</v>
      </c>
      <c r="AN90" s="180">
        <f>[11]Consol_TP!AN18/1000</f>
        <v>2.931</v>
      </c>
      <c r="AO90" s="180">
        <f>[11]Consol_TP!AO18/1000</f>
        <v>3.1680000000000001</v>
      </c>
      <c r="AP90" s="180">
        <f>[11]Consol_TP!AP18/1000</f>
        <v>3.3734999999999999</v>
      </c>
      <c r="AQ90" s="180">
        <f>[11]Consol_TP!AQ18/1000</f>
        <v>3.5714999999999999</v>
      </c>
      <c r="AR90" s="180">
        <f>[11]Consol_TP!AR18/1000</f>
        <v>3.7244999999999999</v>
      </c>
      <c r="AS90" s="180">
        <f>[11]Consol_TP!AS18/1000</f>
        <v>3.8490000000000002</v>
      </c>
      <c r="AT90" s="180">
        <f>[11]Consol_TP!AT18/1000</f>
        <v>3.9434999999999998</v>
      </c>
      <c r="AU90" s="180">
        <f>[11]Consol_TP!AU18/1000</f>
        <v>4.0605000000000002</v>
      </c>
      <c r="AV90" s="180">
        <f>[11]Consol_TP!AV18/1000</f>
        <v>4.101</v>
      </c>
      <c r="AW90" s="180">
        <f>[11]Consol_TP!AW18/1000</f>
        <v>4.1459999999999999</v>
      </c>
      <c r="AX90" s="180">
        <f>[11]Consol_TP!AX18/1000</f>
        <v>4.2554999999999996</v>
      </c>
      <c r="AY90" s="180">
        <f>[11]Consol_TP!AY18/1000</f>
        <v>4.1565000000000003</v>
      </c>
      <c r="AZ90" s="180">
        <f>[11]Consol_TP!AZ18/1000</f>
        <v>4.2465000000000002</v>
      </c>
      <c r="BA90" s="180">
        <f>[11]Consol_TP!BA18/1000</f>
        <v>4.3034999999999997</v>
      </c>
      <c r="BB90" s="180">
        <f>[11]Consol_TP!BB18/1000</f>
        <v>4.0185000000000004</v>
      </c>
      <c r="BC90" s="180">
        <f>[11]Consol_TP!BC18/1000</f>
        <v>4.0140000000000002</v>
      </c>
      <c r="BD90" s="180">
        <f>[11]Consol_TP!BD18/1000</f>
        <v>4.1459999999999999</v>
      </c>
      <c r="BE90" s="180">
        <f>[11]Consol_TP!BE18/1000</f>
        <v>4.0140000000000002</v>
      </c>
      <c r="BF90" s="180">
        <f>[11]Consol_TP!BF18/1000</f>
        <v>3.4994999999999998</v>
      </c>
      <c r="BG90" s="180">
        <f>[11]Consol_TP!BG18/1000</f>
        <v>3.4605000000000001</v>
      </c>
      <c r="BH90" s="180">
        <f>[11]Consol_TP!BH18/1000</f>
        <v>3.4889999999999999</v>
      </c>
      <c r="BI90" s="180">
        <f>[11]Consol_TP!BI18/1000</f>
        <v>3.1829999999999998</v>
      </c>
      <c r="BJ90" s="180">
        <f>[11]Consol_TP!BJ18/1000</f>
        <v>2.9984999999999999</v>
      </c>
      <c r="BK90" s="180">
        <f>[11]Consol_TP!BK18/1000</f>
        <v>2.8170000000000002</v>
      </c>
      <c r="BL90" s="180">
        <f>[11]Consol_TP!BL18/1000</f>
        <v>2.5905</v>
      </c>
      <c r="BM90" s="180">
        <f>[11]Consol_TP!BM18/1000</f>
        <v>2.3130000000000002</v>
      </c>
      <c r="BN90" s="180">
        <f>[11]Consol_TP!BN18/1000</f>
        <v>1.9710000000000001</v>
      </c>
      <c r="BO90" s="180">
        <f>[11]Consol_TP!BO18/1000</f>
        <v>1.6080000000000001</v>
      </c>
      <c r="BP90" s="180">
        <f>[11]Consol_TP!BP18/1000</f>
        <v>1.254</v>
      </c>
      <c r="BQ90" s="180">
        <f>[11]Consol_TP!BQ18/1000</f>
        <v>0.92249999999999999</v>
      </c>
      <c r="BR90" s="180">
        <f>[11]Consol_TP!BR18/1000</f>
        <v>0.61650000000000005</v>
      </c>
      <c r="BS90" s="180">
        <f>[11]Consol_TP!BS18/1000</f>
        <v>0.34799999999999998</v>
      </c>
      <c r="BT90" s="180">
        <f>[11]Consol_TP!BT18/1000</f>
        <v>0.129</v>
      </c>
      <c r="BU90" s="180">
        <f>[11]Consol_TP!BU18/1000</f>
        <v>1.0500000000000001E-2</v>
      </c>
      <c r="BV90" s="180">
        <f>[11]Consol_TP!BV18/1000</f>
        <v>0</v>
      </c>
      <c r="BW90" s="180">
        <f>[11]Consol_TP!BW18/1000</f>
        <v>0</v>
      </c>
      <c r="BX90" s="180">
        <f>[11]Consol_TP!BX18/1000</f>
        <v>0</v>
      </c>
      <c r="BY90" s="180">
        <f>[11]Consol_TP!BY18/1000</f>
        <v>0</v>
      </c>
      <c r="BZ90" s="180">
        <f>[11]Consol_TP!BZ18/1000</f>
        <v>0</v>
      </c>
      <c r="CA90" s="180">
        <f>[11]Consol_TP!CA18/1000</f>
        <v>0</v>
      </c>
      <c r="CB90" s="180">
        <f>[11]Consol_TP!CB18/1000</f>
        <v>0</v>
      </c>
      <c r="CC90" s="180">
        <f>[11]Consol_TP!CC18/1000</f>
        <v>0</v>
      </c>
      <c r="CD90" s="180">
        <f>[11]Consol_TP!CD18/1000</f>
        <v>0</v>
      </c>
      <c r="CE90" s="180">
        <f>[11]Consol_TP!CE18/1000</f>
        <v>0</v>
      </c>
      <c r="CF90" s="180">
        <f>[11]Consol_TP!CF18/1000</f>
        <v>0</v>
      </c>
      <c r="CG90" s="180">
        <f>[11]Consol_TP!CG18/1000</f>
        <v>0</v>
      </c>
      <c r="CH90" s="180">
        <f>[11]Consol_TP!CH18/1000</f>
        <v>0</v>
      </c>
      <c r="CI90" s="180">
        <f>[11]Consol_TP!CI18/1000</f>
        <v>0</v>
      </c>
      <c r="CJ90" s="180">
        <f>[11]Consol_TP!CJ18/1000</f>
        <v>0</v>
      </c>
      <c r="CK90" s="180">
        <f>[11]Consol_TP!CK18/1000</f>
        <v>0</v>
      </c>
      <c r="CL90" s="180">
        <f>[11]Consol_TP!CL18/1000</f>
        <v>0</v>
      </c>
      <c r="CM90" s="180">
        <f>[11]Consol_TP!CM18/1000</f>
        <v>0</v>
      </c>
      <c r="CN90" s="180">
        <f>[11]Consol_TP!CN18/1000</f>
        <v>0</v>
      </c>
      <c r="CO90" s="180">
        <f>[11]Consol_TP!CO18/1000</f>
        <v>0</v>
      </c>
      <c r="CP90" s="180">
        <f>[11]Consol_TP!CP18/1000</f>
        <v>0</v>
      </c>
      <c r="CQ90" s="180">
        <f>[11]Consol_TP!CQ18/1000</f>
        <v>0</v>
      </c>
      <c r="CR90" s="180">
        <f>[11]Consol_TP!CR18/1000</f>
        <v>0</v>
      </c>
      <c r="CS90" s="180">
        <f>[11]Consol_TP!CS18/1000</f>
        <v>0</v>
      </c>
      <c r="CT90" s="226">
        <f t="shared" si="75"/>
        <v>114.01950000000001</v>
      </c>
      <c r="CU90" s="227"/>
    </row>
    <row r="91" spans="1:102">
      <c r="A91" s="172" t="s">
        <v>58</v>
      </c>
      <c r="B91" s="181">
        <f t="shared" ref="B91:AG91" si="76">SUM(B84,B88)</f>
        <v>0</v>
      </c>
      <c r="C91" s="98">
        <f t="shared" si="76"/>
        <v>0</v>
      </c>
      <c r="D91" s="98">
        <f t="shared" si="76"/>
        <v>0</v>
      </c>
      <c r="E91" s="98">
        <f t="shared" si="76"/>
        <v>0</v>
      </c>
      <c r="F91" s="98">
        <f t="shared" si="76"/>
        <v>0</v>
      </c>
      <c r="G91" s="98">
        <f t="shared" si="76"/>
        <v>0</v>
      </c>
      <c r="H91" s="98">
        <f t="shared" si="76"/>
        <v>0</v>
      </c>
      <c r="I91" s="98">
        <f t="shared" si="76"/>
        <v>0</v>
      </c>
      <c r="J91" s="98">
        <f t="shared" si="76"/>
        <v>0</v>
      </c>
      <c r="K91" s="98">
        <f t="shared" si="76"/>
        <v>0</v>
      </c>
      <c r="L91" s="98">
        <f t="shared" si="76"/>
        <v>0</v>
      </c>
      <c r="M91" s="98">
        <f t="shared" si="76"/>
        <v>0</v>
      </c>
      <c r="N91" s="98">
        <f t="shared" si="76"/>
        <v>0</v>
      </c>
      <c r="O91" s="98">
        <f t="shared" si="76"/>
        <v>0</v>
      </c>
      <c r="P91" s="98">
        <f t="shared" si="76"/>
        <v>0</v>
      </c>
      <c r="Q91" s="98">
        <f t="shared" si="76"/>
        <v>0</v>
      </c>
      <c r="R91" s="98">
        <f t="shared" si="76"/>
        <v>0</v>
      </c>
      <c r="S91" s="98">
        <f t="shared" si="76"/>
        <v>0</v>
      </c>
      <c r="T91" s="98">
        <f t="shared" si="76"/>
        <v>0</v>
      </c>
      <c r="U91" s="98">
        <f t="shared" si="76"/>
        <v>0</v>
      </c>
      <c r="V91" s="98">
        <f t="shared" si="76"/>
        <v>0</v>
      </c>
      <c r="W91" s="98">
        <f t="shared" si="76"/>
        <v>0</v>
      </c>
      <c r="X91" s="98">
        <f t="shared" si="76"/>
        <v>0</v>
      </c>
      <c r="Y91" s="98">
        <f t="shared" si="76"/>
        <v>0</v>
      </c>
      <c r="Z91" s="98">
        <f t="shared" si="76"/>
        <v>0</v>
      </c>
      <c r="AA91" s="98">
        <f t="shared" si="76"/>
        <v>0</v>
      </c>
      <c r="AB91" s="98">
        <f t="shared" si="76"/>
        <v>2.3999999999999998E-3</v>
      </c>
      <c r="AC91" s="98">
        <f t="shared" si="76"/>
        <v>0.24892</v>
      </c>
      <c r="AD91" s="98">
        <f t="shared" si="76"/>
        <v>1.7083400000000002</v>
      </c>
      <c r="AE91" s="98">
        <f t="shared" si="76"/>
        <v>4.1927400000000006</v>
      </c>
      <c r="AF91" s="98">
        <f t="shared" si="76"/>
        <v>6.9575600000000009</v>
      </c>
      <c r="AG91" s="98">
        <f t="shared" si="76"/>
        <v>10.469519999999999</v>
      </c>
      <c r="AH91" s="98">
        <f t="shared" ref="AH91:BM91" si="77">SUM(AH84,AH88)</f>
        <v>14.68038</v>
      </c>
      <c r="AI91" s="98">
        <f t="shared" si="77"/>
        <v>18.71688</v>
      </c>
      <c r="AJ91" s="98">
        <f t="shared" si="77"/>
        <v>22.353900000000003</v>
      </c>
      <c r="AK91" s="98">
        <f t="shared" si="77"/>
        <v>26.677799999999998</v>
      </c>
      <c r="AL91" s="98">
        <f t="shared" si="77"/>
        <v>30.495840000000001</v>
      </c>
      <c r="AM91" s="98">
        <f t="shared" si="77"/>
        <v>40.970640000000003</v>
      </c>
      <c r="AN91" s="98">
        <f t="shared" si="77"/>
        <v>40.924499999999995</v>
      </c>
      <c r="AO91" s="98">
        <f t="shared" si="77"/>
        <v>47.167459999999998</v>
      </c>
      <c r="AP91" s="98">
        <f t="shared" si="77"/>
        <v>49.073880000000003</v>
      </c>
      <c r="AQ91" s="98">
        <f t="shared" si="77"/>
        <v>52.24756</v>
      </c>
      <c r="AR91" s="98">
        <f t="shared" si="77"/>
        <v>55.251280000000001</v>
      </c>
      <c r="AS91" s="98">
        <f t="shared" si="77"/>
        <v>59.670479999999998</v>
      </c>
      <c r="AT91" s="98">
        <f t="shared" si="77"/>
        <v>64.159800000000004</v>
      </c>
      <c r="AU91" s="98">
        <f t="shared" si="77"/>
        <v>69.957860000000011</v>
      </c>
      <c r="AV91" s="98">
        <f t="shared" si="77"/>
        <v>70.361040000000003</v>
      </c>
      <c r="AW91" s="98">
        <f t="shared" si="77"/>
        <v>68.221500000000006</v>
      </c>
      <c r="AX91" s="98">
        <f t="shared" si="77"/>
        <v>80.667339999999996</v>
      </c>
      <c r="AY91" s="98">
        <f t="shared" si="77"/>
        <v>78.039463999999995</v>
      </c>
      <c r="AZ91" s="98">
        <f t="shared" si="77"/>
        <v>78.890041000000011</v>
      </c>
      <c r="BA91" s="98">
        <f t="shared" si="77"/>
        <v>83.807916000000006</v>
      </c>
      <c r="BB91" s="98">
        <f t="shared" si="77"/>
        <v>84.700060000000008</v>
      </c>
      <c r="BC91" s="98">
        <f t="shared" si="77"/>
        <v>79.335391000000001</v>
      </c>
      <c r="BD91" s="98">
        <f t="shared" si="77"/>
        <v>78.055010999999993</v>
      </c>
      <c r="BE91" s="98">
        <f t="shared" si="77"/>
        <v>77.214789999999994</v>
      </c>
      <c r="BF91" s="98">
        <f t="shared" si="77"/>
        <v>70.382869999999997</v>
      </c>
      <c r="BG91" s="98">
        <f t="shared" si="77"/>
        <v>66.375684000000007</v>
      </c>
      <c r="BH91" s="98">
        <f t="shared" si="77"/>
        <v>64.123092</v>
      </c>
      <c r="BI91" s="98">
        <f t="shared" si="77"/>
        <v>62.076328000000011</v>
      </c>
      <c r="BJ91" s="98">
        <f t="shared" si="77"/>
        <v>61.454026999999996</v>
      </c>
      <c r="BK91" s="98">
        <f t="shared" si="77"/>
        <v>56.683480999999993</v>
      </c>
      <c r="BL91" s="98">
        <f t="shared" si="77"/>
        <v>49.369858000000008</v>
      </c>
      <c r="BM91" s="98">
        <f t="shared" si="77"/>
        <v>41.977142000000001</v>
      </c>
      <c r="BN91" s="98">
        <f t="shared" ref="BN91:CS91" si="78">SUM(BN84,BN88)</f>
        <v>34.445075000000003</v>
      </c>
      <c r="BO91" s="98">
        <f t="shared" si="78"/>
        <v>27.905840000000001</v>
      </c>
      <c r="BP91" s="98">
        <f t="shared" si="78"/>
        <v>21.107737000000004</v>
      </c>
      <c r="BQ91" s="98">
        <f t="shared" si="78"/>
        <v>14.914794300000001</v>
      </c>
      <c r="BR91" s="98">
        <f t="shared" si="78"/>
        <v>9.1919546000000008</v>
      </c>
      <c r="BS91" s="98">
        <f t="shared" si="78"/>
        <v>4.7647059</v>
      </c>
      <c r="BT91" s="98">
        <f t="shared" si="78"/>
        <v>1.5645020800000002</v>
      </c>
      <c r="BU91" s="98">
        <f t="shared" si="78"/>
        <v>0.13137663999999999</v>
      </c>
      <c r="BV91" s="98">
        <f t="shared" si="78"/>
        <v>0</v>
      </c>
      <c r="BW91" s="98">
        <f t="shared" si="78"/>
        <v>0</v>
      </c>
      <c r="BX91" s="98">
        <f t="shared" si="78"/>
        <v>0</v>
      </c>
      <c r="BY91" s="98">
        <f t="shared" si="78"/>
        <v>0</v>
      </c>
      <c r="BZ91" s="98">
        <f t="shared" si="78"/>
        <v>0</v>
      </c>
      <c r="CA91" s="98">
        <f t="shared" si="78"/>
        <v>0</v>
      </c>
      <c r="CB91" s="98">
        <f t="shared" si="78"/>
        <v>0</v>
      </c>
      <c r="CC91" s="98">
        <f t="shared" si="78"/>
        <v>0</v>
      </c>
      <c r="CD91" s="98">
        <f t="shared" si="78"/>
        <v>0</v>
      </c>
      <c r="CE91" s="98">
        <f t="shared" si="78"/>
        <v>0</v>
      </c>
      <c r="CF91" s="98">
        <f t="shared" si="78"/>
        <v>0</v>
      </c>
      <c r="CG91" s="98">
        <f t="shared" si="78"/>
        <v>0</v>
      </c>
      <c r="CH91" s="98">
        <f t="shared" si="78"/>
        <v>0</v>
      </c>
      <c r="CI91" s="98">
        <f t="shared" si="78"/>
        <v>0</v>
      </c>
      <c r="CJ91" s="98">
        <f t="shared" si="78"/>
        <v>0</v>
      </c>
      <c r="CK91" s="98">
        <f t="shared" si="78"/>
        <v>0</v>
      </c>
      <c r="CL91" s="98">
        <f t="shared" si="78"/>
        <v>0</v>
      </c>
      <c r="CM91" s="98">
        <f t="shared" si="78"/>
        <v>0</v>
      </c>
      <c r="CN91" s="98">
        <f t="shared" si="78"/>
        <v>0</v>
      </c>
      <c r="CO91" s="98">
        <f t="shared" si="78"/>
        <v>0</v>
      </c>
      <c r="CP91" s="98">
        <f t="shared" si="78"/>
        <v>0</v>
      </c>
      <c r="CQ91" s="98">
        <f t="shared" si="78"/>
        <v>0</v>
      </c>
      <c r="CR91" s="98">
        <f t="shared" si="78"/>
        <v>0</v>
      </c>
      <c r="CS91" s="182">
        <f t="shared" si="78"/>
        <v>0</v>
      </c>
      <c r="CT91" s="174">
        <f t="shared" si="75"/>
        <v>1981.6887605200002</v>
      </c>
      <c r="CU91" s="117"/>
      <c r="CV91" s="125"/>
      <c r="CX91" s="198"/>
    </row>
    <row r="92" spans="1:102">
      <c r="A92" s="171" t="s">
        <v>18</v>
      </c>
      <c r="B92" s="181">
        <f>SUM(B93:B95)</f>
        <v>32.299999999999997</v>
      </c>
      <c r="C92" s="181">
        <f t="shared" ref="C92:BN92" si="79">SUM(C93:C95)</f>
        <v>32.299999999999997</v>
      </c>
      <c r="D92" s="181">
        <f t="shared" si="79"/>
        <v>32.299999999999997</v>
      </c>
      <c r="E92" s="181">
        <f t="shared" si="79"/>
        <v>32.299999999999997</v>
      </c>
      <c r="F92" s="181">
        <f t="shared" si="79"/>
        <v>32.299999999999997</v>
      </c>
      <c r="G92" s="181">
        <f t="shared" si="79"/>
        <v>32.299999999999997</v>
      </c>
      <c r="H92" s="181">
        <f t="shared" si="79"/>
        <v>32.299999999999997</v>
      </c>
      <c r="I92" s="181">
        <f t="shared" si="79"/>
        <v>32.299999999999997</v>
      </c>
      <c r="J92" s="181">
        <f t="shared" si="79"/>
        <v>32.299999999999997</v>
      </c>
      <c r="K92" s="181">
        <f t="shared" si="79"/>
        <v>32.299999999999997</v>
      </c>
      <c r="L92" s="181">
        <f t="shared" si="79"/>
        <v>32.299999999999997</v>
      </c>
      <c r="M92" s="181">
        <f t="shared" si="79"/>
        <v>32.299999999999997</v>
      </c>
      <c r="N92" s="181">
        <f t="shared" si="79"/>
        <v>32.299999999999997</v>
      </c>
      <c r="O92" s="181">
        <f t="shared" si="79"/>
        <v>32.299999999999997</v>
      </c>
      <c r="P92" s="181">
        <f t="shared" si="79"/>
        <v>32.299999999999997</v>
      </c>
      <c r="Q92" s="181">
        <f t="shared" si="79"/>
        <v>32.299999999999997</v>
      </c>
      <c r="R92" s="181">
        <f t="shared" si="79"/>
        <v>32.299999999999997</v>
      </c>
      <c r="S92" s="181">
        <f t="shared" si="79"/>
        <v>32.299999999999997</v>
      </c>
      <c r="T92" s="181">
        <f t="shared" si="79"/>
        <v>32.299999999999997</v>
      </c>
      <c r="U92" s="181">
        <f t="shared" si="79"/>
        <v>32.299999999999997</v>
      </c>
      <c r="V92" s="181">
        <f t="shared" si="79"/>
        <v>32.299999999999997</v>
      </c>
      <c r="W92" s="181">
        <f t="shared" si="79"/>
        <v>32.299999999999997</v>
      </c>
      <c r="X92" s="181">
        <f t="shared" si="79"/>
        <v>32.299999999999997</v>
      </c>
      <c r="Y92" s="181">
        <f t="shared" si="79"/>
        <v>32.299999999999997</v>
      </c>
      <c r="Z92" s="181">
        <f t="shared" si="79"/>
        <v>32.299999999999997</v>
      </c>
      <c r="AA92" s="181">
        <f t="shared" si="79"/>
        <v>32.299999999999997</v>
      </c>
      <c r="AB92" s="181">
        <f t="shared" si="79"/>
        <v>32.299999999999997</v>
      </c>
      <c r="AC92" s="181">
        <f t="shared" si="79"/>
        <v>32.299999999999997</v>
      </c>
      <c r="AD92" s="181">
        <f t="shared" si="79"/>
        <v>32.299999999999997</v>
      </c>
      <c r="AE92" s="181">
        <f t="shared" si="79"/>
        <v>32.299999999999997</v>
      </c>
      <c r="AF92" s="181">
        <f t="shared" si="79"/>
        <v>32.299999999999997</v>
      </c>
      <c r="AG92" s="181">
        <f t="shared" si="79"/>
        <v>32.299999999999997</v>
      </c>
      <c r="AH92" s="181">
        <f t="shared" si="79"/>
        <v>32.299999999999997</v>
      </c>
      <c r="AI92" s="181">
        <f t="shared" si="79"/>
        <v>32.299999999999997</v>
      </c>
      <c r="AJ92" s="181">
        <f t="shared" si="79"/>
        <v>32.299999999999997</v>
      </c>
      <c r="AK92" s="181">
        <f t="shared" si="79"/>
        <v>32.299999999999997</v>
      </c>
      <c r="AL92" s="181">
        <f t="shared" si="79"/>
        <v>32.299999999999997</v>
      </c>
      <c r="AM92" s="181">
        <f t="shared" si="79"/>
        <v>32.299999999999997</v>
      </c>
      <c r="AN92" s="181">
        <f t="shared" si="79"/>
        <v>32.299999999999997</v>
      </c>
      <c r="AO92" s="181">
        <f t="shared" si="79"/>
        <v>32.299999999999997</v>
      </c>
      <c r="AP92" s="181">
        <f t="shared" si="79"/>
        <v>32.299999999999997</v>
      </c>
      <c r="AQ92" s="181">
        <f t="shared" si="79"/>
        <v>32.299999999999997</v>
      </c>
      <c r="AR92" s="181">
        <f t="shared" si="79"/>
        <v>32.299999999999997</v>
      </c>
      <c r="AS92" s="181">
        <f t="shared" si="79"/>
        <v>32.299999999999997</v>
      </c>
      <c r="AT92" s="181">
        <f t="shared" si="79"/>
        <v>32.299999999999997</v>
      </c>
      <c r="AU92" s="181">
        <f t="shared" si="79"/>
        <v>32.299999999999997</v>
      </c>
      <c r="AV92" s="181">
        <f t="shared" si="79"/>
        <v>32.299999999999997</v>
      </c>
      <c r="AW92" s="181">
        <f t="shared" si="79"/>
        <v>32.299999999999997</v>
      </c>
      <c r="AX92" s="181">
        <f t="shared" si="79"/>
        <v>32.299999999999997</v>
      </c>
      <c r="AY92" s="181">
        <f t="shared" si="79"/>
        <v>32.299999999999997</v>
      </c>
      <c r="AZ92" s="181">
        <f t="shared" si="79"/>
        <v>32.299999999999997</v>
      </c>
      <c r="BA92" s="181">
        <f t="shared" si="79"/>
        <v>32.299999999999997</v>
      </c>
      <c r="BB92" s="181">
        <f t="shared" si="79"/>
        <v>32.299999999999997</v>
      </c>
      <c r="BC92" s="181">
        <f t="shared" si="79"/>
        <v>32.299999999999997</v>
      </c>
      <c r="BD92" s="181">
        <f t="shared" si="79"/>
        <v>32.299999999999997</v>
      </c>
      <c r="BE92" s="181">
        <f t="shared" si="79"/>
        <v>32.299999999999997</v>
      </c>
      <c r="BF92" s="181">
        <f t="shared" si="79"/>
        <v>32.299999999999997</v>
      </c>
      <c r="BG92" s="181">
        <f t="shared" si="79"/>
        <v>32.299999999999997</v>
      </c>
      <c r="BH92" s="181">
        <f t="shared" si="79"/>
        <v>32.299999999999997</v>
      </c>
      <c r="BI92" s="181">
        <f t="shared" si="79"/>
        <v>32.299999999999997</v>
      </c>
      <c r="BJ92" s="181">
        <f t="shared" si="79"/>
        <v>32.299999999999997</v>
      </c>
      <c r="BK92" s="181">
        <f t="shared" si="79"/>
        <v>32.299999999999997</v>
      </c>
      <c r="BL92" s="181">
        <f t="shared" si="79"/>
        <v>32.299999999999997</v>
      </c>
      <c r="BM92" s="181">
        <f t="shared" si="79"/>
        <v>32.299999999999997</v>
      </c>
      <c r="BN92" s="181">
        <f t="shared" si="79"/>
        <v>32.299999999999997</v>
      </c>
      <c r="BO92" s="181">
        <f t="shared" ref="BO92:CS92" si="80">SUM(BO93:BO95)</f>
        <v>32.299999999999997</v>
      </c>
      <c r="BP92" s="181">
        <f t="shared" si="80"/>
        <v>32.299999999999997</v>
      </c>
      <c r="BQ92" s="181">
        <f t="shared" si="80"/>
        <v>32.299999999999997</v>
      </c>
      <c r="BR92" s="181">
        <f t="shared" si="80"/>
        <v>32.299999999999997</v>
      </c>
      <c r="BS92" s="181">
        <f t="shared" si="80"/>
        <v>32.299999999999997</v>
      </c>
      <c r="BT92" s="181">
        <f t="shared" si="80"/>
        <v>32.299999999999997</v>
      </c>
      <c r="BU92" s="181">
        <f t="shared" si="80"/>
        <v>32.299999999999997</v>
      </c>
      <c r="BV92" s="181">
        <f t="shared" si="80"/>
        <v>32.299999999999997</v>
      </c>
      <c r="BW92" s="181">
        <f t="shared" si="80"/>
        <v>32.299999999999997</v>
      </c>
      <c r="BX92" s="181">
        <f t="shared" si="80"/>
        <v>32.299999999999997</v>
      </c>
      <c r="BY92" s="181">
        <f t="shared" si="80"/>
        <v>32.299999999999997</v>
      </c>
      <c r="BZ92" s="181">
        <f t="shared" si="80"/>
        <v>32.299999999999997</v>
      </c>
      <c r="CA92" s="181">
        <f t="shared" si="80"/>
        <v>32.299999999999997</v>
      </c>
      <c r="CB92" s="181">
        <f t="shared" si="80"/>
        <v>32.299999999999997</v>
      </c>
      <c r="CC92" s="181">
        <f t="shared" si="80"/>
        <v>32.299999999999997</v>
      </c>
      <c r="CD92" s="181">
        <f t="shared" si="80"/>
        <v>32.299999999999997</v>
      </c>
      <c r="CE92" s="181">
        <f t="shared" si="80"/>
        <v>32.299999999999997</v>
      </c>
      <c r="CF92" s="181">
        <f t="shared" si="80"/>
        <v>32.299999999999997</v>
      </c>
      <c r="CG92" s="181">
        <f t="shared" si="80"/>
        <v>32.299999999999997</v>
      </c>
      <c r="CH92" s="181">
        <f t="shared" si="80"/>
        <v>32.299999999999997</v>
      </c>
      <c r="CI92" s="181">
        <f t="shared" si="80"/>
        <v>32.299999999999997</v>
      </c>
      <c r="CJ92" s="181">
        <f t="shared" si="80"/>
        <v>32.299999999999997</v>
      </c>
      <c r="CK92" s="181">
        <f t="shared" si="80"/>
        <v>32.299999999999997</v>
      </c>
      <c r="CL92" s="181">
        <f t="shared" si="80"/>
        <v>32.299999999999997</v>
      </c>
      <c r="CM92" s="181">
        <f t="shared" si="80"/>
        <v>32.299999999999997</v>
      </c>
      <c r="CN92" s="181">
        <f t="shared" si="80"/>
        <v>32.299999999999997</v>
      </c>
      <c r="CO92" s="181">
        <f t="shared" si="80"/>
        <v>32.299999999999997</v>
      </c>
      <c r="CP92" s="181">
        <f t="shared" si="80"/>
        <v>32.299999999999997</v>
      </c>
      <c r="CQ92" s="181">
        <f t="shared" si="80"/>
        <v>32.299999999999997</v>
      </c>
      <c r="CR92" s="181">
        <f t="shared" si="80"/>
        <v>32.299999999999997</v>
      </c>
      <c r="CS92" s="181">
        <f t="shared" si="80"/>
        <v>32.299999999999997</v>
      </c>
      <c r="CT92" s="174">
        <f t="shared" si="75"/>
        <v>3100.8000000000038</v>
      </c>
      <c r="CU92" s="117"/>
      <c r="CW92" s="225">
        <f>CU92*(24)/(96*1000)</f>
        <v>0</v>
      </c>
    </row>
    <row r="93" spans="1:102">
      <c r="A93" s="22" t="s">
        <v>59</v>
      </c>
      <c r="B93" s="31" cm="1">
        <f t="array" ref="B93:CS93">TRANSPOSE('[13]1501'!$F$14:$F$109)</f>
        <v>0.3</v>
      </c>
      <c r="C93" s="32">
        <v>0.3</v>
      </c>
      <c r="D93" s="32">
        <v>0.3</v>
      </c>
      <c r="E93" s="32">
        <v>0.3</v>
      </c>
      <c r="F93" s="32">
        <v>0.3</v>
      </c>
      <c r="G93" s="32">
        <v>0.3</v>
      </c>
      <c r="H93" s="32">
        <v>0.3</v>
      </c>
      <c r="I93" s="32">
        <v>0.3</v>
      </c>
      <c r="J93" s="32">
        <v>0.3</v>
      </c>
      <c r="K93" s="32">
        <v>0.3</v>
      </c>
      <c r="L93" s="32">
        <v>0.3</v>
      </c>
      <c r="M93" s="32">
        <v>0.3</v>
      </c>
      <c r="N93" s="32">
        <v>0.3</v>
      </c>
      <c r="O93" s="32">
        <v>0.3</v>
      </c>
      <c r="P93" s="32">
        <v>0.3</v>
      </c>
      <c r="Q93" s="32">
        <v>0.3</v>
      </c>
      <c r="R93" s="32">
        <v>0.3</v>
      </c>
      <c r="S93" s="32">
        <v>0.3</v>
      </c>
      <c r="T93" s="32">
        <v>0.3</v>
      </c>
      <c r="U93" s="32">
        <v>0.3</v>
      </c>
      <c r="V93" s="32">
        <v>0.3</v>
      </c>
      <c r="W93" s="32">
        <v>0.3</v>
      </c>
      <c r="X93" s="32">
        <v>0.3</v>
      </c>
      <c r="Y93" s="32">
        <v>0.3</v>
      </c>
      <c r="Z93" s="32">
        <v>0.3</v>
      </c>
      <c r="AA93" s="32">
        <v>0.3</v>
      </c>
      <c r="AB93" s="32">
        <v>0.3</v>
      </c>
      <c r="AC93" s="32">
        <v>0.3</v>
      </c>
      <c r="AD93" s="32">
        <v>0.3</v>
      </c>
      <c r="AE93" s="32">
        <v>0.3</v>
      </c>
      <c r="AF93" s="32">
        <v>0.3</v>
      </c>
      <c r="AG93" s="32">
        <v>0.3</v>
      </c>
      <c r="AH93" s="32">
        <v>0.3</v>
      </c>
      <c r="AI93" s="32">
        <v>0.3</v>
      </c>
      <c r="AJ93" s="32">
        <v>0.3</v>
      </c>
      <c r="AK93" s="32">
        <v>0.3</v>
      </c>
      <c r="AL93" s="32">
        <v>0.3</v>
      </c>
      <c r="AM93" s="32">
        <v>0.3</v>
      </c>
      <c r="AN93" s="32">
        <v>0.3</v>
      </c>
      <c r="AO93" s="32">
        <v>0.3</v>
      </c>
      <c r="AP93" s="32">
        <v>0.3</v>
      </c>
      <c r="AQ93" s="32">
        <v>0.3</v>
      </c>
      <c r="AR93" s="32">
        <v>0.3</v>
      </c>
      <c r="AS93" s="32">
        <v>0.3</v>
      </c>
      <c r="AT93" s="32">
        <v>0.3</v>
      </c>
      <c r="AU93" s="32">
        <v>0.3</v>
      </c>
      <c r="AV93" s="32">
        <v>0.3</v>
      </c>
      <c r="AW93" s="32">
        <v>0.3</v>
      </c>
      <c r="AX93" s="32">
        <v>0.3</v>
      </c>
      <c r="AY93" s="32">
        <v>0.3</v>
      </c>
      <c r="AZ93" s="32">
        <v>0.3</v>
      </c>
      <c r="BA93" s="32">
        <v>0.3</v>
      </c>
      <c r="BB93" s="32">
        <v>0.3</v>
      </c>
      <c r="BC93" s="32">
        <v>0.3</v>
      </c>
      <c r="BD93" s="32">
        <v>0.3</v>
      </c>
      <c r="BE93" s="32">
        <v>0.3</v>
      </c>
      <c r="BF93" s="32">
        <v>0.3</v>
      </c>
      <c r="BG93" s="32">
        <v>0.3</v>
      </c>
      <c r="BH93" s="32">
        <v>0.3</v>
      </c>
      <c r="BI93" s="32">
        <v>0.3</v>
      </c>
      <c r="BJ93" s="32">
        <v>0.3</v>
      </c>
      <c r="BK93" s="32">
        <v>0.3</v>
      </c>
      <c r="BL93" s="32">
        <v>0.3</v>
      </c>
      <c r="BM93" s="32">
        <v>0.3</v>
      </c>
      <c r="BN93" s="32">
        <v>0.3</v>
      </c>
      <c r="BO93" s="32">
        <v>0.3</v>
      </c>
      <c r="BP93" s="32">
        <v>0.3</v>
      </c>
      <c r="BQ93" s="32">
        <v>0.3</v>
      </c>
      <c r="BR93" s="32">
        <v>0.3</v>
      </c>
      <c r="BS93" s="32">
        <v>0.3</v>
      </c>
      <c r="BT93" s="32">
        <v>0.3</v>
      </c>
      <c r="BU93" s="32">
        <v>0.3</v>
      </c>
      <c r="BV93" s="32">
        <v>0.3</v>
      </c>
      <c r="BW93" s="32">
        <v>0.3</v>
      </c>
      <c r="BX93" s="32">
        <v>0.3</v>
      </c>
      <c r="BY93" s="32">
        <v>0.3</v>
      </c>
      <c r="BZ93" s="32">
        <v>0.3</v>
      </c>
      <c r="CA93" s="32">
        <v>0.3</v>
      </c>
      <c r="CB93" s="32">
        <v>0.3</v>
      </c>
      <c r="CC93" s="32">
        <v>0.3</v>
      </c>
      <c r="CD93" s="32">
        <v>0.3</v>
      </c>
      <c r="CE93" s="32">
        <v>0.3</v>
      </c>
      <c r="CF93" s="32">
        <v>0.3</v>
      </c>
      <c r="CG93" s="32">
        <v>0.3</v>
      </c>
      <c r="CH93" s="32">
        <v>0.3</v>
      </c>
      <c r="CI93" s="32">
        <v>0.3</v>
      </c>
      <c r="CJ93" s="32">
        <v>0.3</v>
      </c>
      <c r="CK93" s="32">
        <v>0.3</v>
      </c>
      <c r="CL93" s="32">
        <v>0.3</v>
      </c>
      <c r="CM93" s="32">
        <v>0.3</v>
      </c>
      <c r="CN93" s="32">
        <v>0.3</v>
      </c>
      <c r="CO93" s="32">
        <v>0.3</v>
      </c>
      <c r="CP93" s="32">
        <v>0.3</v>
      </c>
      <c r="CQ93" s="32">
        <v>0.3</v>
      </c>
      <c r="CR93" s="32">
        <v>0.3</v>
      </c>
      <c r="CS93" s="71">
        <v>0.3</v>
      </c>
      <c r="CT93" s="175">
        <f t="shared" ref="CT93:CT96" si="81">SUM(B93:CS93)</f>
        <v>28.800000000000047</v>
      </c>
      <c r="CU93" s="119"/>
    </row>
    <row r="94" spans="1:102" ht="15.75" thickBot="1">
      <c r="A94" s="22" t="s">
        <v>60</v>
      </c>
      <c r="B94" s="95">
        <v>0</v>
      </c>
      <c r="C94" s="95">
        <v>0</v>
      </c>
      <c r="D94" s="95">
        <v>0</v>
      </c>
      <c r="E94" s="95">
        <v>0</v>
      </c>
      <c r="F94" s="95">
        <v>0</v>
      </c>
      <c r="G94" s="95">
        <v>0</v>
      </c>
      <c r="H94" s="95">
        <v>0</v>
      </c>
      <c r="I94" s="95">
        <v>0</v>
      </c>
      <c r="J94" s="95">
        <v>0</v>
      </c>
      <c r="K94" s="95">
        <v>0</v>
      </c>
      <c r="L94" s="95">
        <v>0</v>
      </c>
      <c r="M94" s="95">
        <v>0</v>
      </c>
      <c r="N94" s="95">
        <v>0</v>
      </c>
      <c r="O94" s="95">
        <v>0</v>
      </c>
      <c r="P94" s="95">
        <v>0</v>
      </c>
      <c r="Q94" s="95">
        <v>0</v>
      </c>
      <c r="R94" s="95">
        <v>0</v>
      </c>
      <c r="S94" s="95">
        <v>0</v>
      </c>
      <c r="T94" s="95">
        <v>0</v>
      </c>
      <c r="U94" s="95">
        <v>0</v>
      </c>
      <c r="V94" s="95">
        <v>0</v>
      </c>
      <c r="W94" s="95">
        <v>0</v>
      </c>
      <c r="X94" s="95">
        <v>0</v>
      </c>
      <c r="Y94" s="95">
        <v>0</v>
      </c>
      <c r="Z94" s="95">
        <v>0</v>
      </c>
      <c r="AA94" s="95">
        <v>0</v>
      </c>
      <c r="AB94" s="95">
        <v>0</v>
      </c>
      <c r="AC94" s="95">
        <v>0</v>
      </c>
      <c r="AD94" s="95">
        <v>0</v>
      </c>
      <c r="AE94" s="95">
        <v>0</v>
      </c>
      <c r="AF94" s="95">
        <v>0</v>
      </c>
      <c r="AG94" s="95">
        <v>0</v>
      </c>
      <c r="AH94" s="95">
        <v>0</v>
      </c>
      <c r="AI94" s="95">
        <v>0</v>
      </c>
      <c r="AJ94" s="95">
        <v>0</v>
      </c>
      <c r="AK94" s="95">
        <v>0</v>
      </c>
      <c r="AL94" s="95">
        <v>0</v>
      </c>
      <c r="AM94" s="95">
        <v>0</v>
      </c>
      <c r="AN94" s="95">
        <v>0</v>
      </c>
      <c r="AO94" s="95">
        <v>0</v>
      </c>
      <c r="AP94" s="95">
        <v>0</v>
      </c>
      <c r="AQ94" s="95">
        <v>0</v>
      </c>
      <c r="AR94" s="95">
        <v>0</v>
      </c>
      <c r="AS94" s="95">
        <v>0</v>
      </c>
      <c r="AT94" s="95">
        <v>0</v>
      </c>
      <c r="AU94" s="95">
        <v>0</v>
      </c>
      <c r="AV94" s="95">
        <v>0</v>
      </c>
      <c r="AW94" s="95">
        <v>0</v>
      </c>
      <c r="AX94" s="95">
        <v>0</v>
      </c>
      <c r="AY94" s="95">
        <v>0</v>
      </c>
      <c r="AZ94" s="95">
        <v>0</v>
      </c>
      <c r="BA94" s="95">
        <v>0</v>
      </c>
      <c r="BB94" s="95">
        <v>0</v>
      </c>
      <c r="BC94" s="95">
        <v>0</v>
      </c>
      <c r="BD94" s="95">
        <v>0</v>
      </c>
      <c r="BE94" s="95">
        <v>0</v>
      </c>
      <c r="BF94" s="95">
        <v>0</v>
      </c>
      <c r="BG94" s="95">
        <v>0</v>
      </c>
      <c r="BH94" s="95">
        <v>0</v>
      </c>
      <c r="BI94" s="95">
        <v>0</v>
      </c>
      <c r="BJ94" s="95">
        <v>0</v>
      </c>
      <c r="BK94" s="95">
        <v>0</v>
      </c>
      <c r="BL94" s="95">
        <v>0</v>
      </c>
      <c r="BM94" s="95">
        <v>0</v>
      </c>
      <c r="BN94" s="95">
        <v>0</v>
      </c>
      <c r="BO94" s="95">
        <v>0</v>
      </c>
      <c r="BP94" s="95">
        <v>0</v>
      </c>
      <c r="BQ94" s="95">
        <v>0</v>
      </c>
      <c r="BR94" s="95">
        <v>0</v>
      </c>
      <c r="BS94" s="95">
        <v>0</v>
      </c>
      <c r="BT94" s="95">
        <v>0</v>
      </c>
      <c r="BU94" s="95">
        <v>0</v>
      </c>
      <c r="BV94" s="95">
        <v>0</v>
      </c>
      <c r="BW94" s="95">
        <v>0</v>
      </c>
      <c r="BX94" s="95">
        <v>0</v>
      </c>
      <c r="BY94" s="95">
        <v>0</v>
      </c>
      <c r="BZ94" s="95">
        <v>0</v>
      </c>
      <c r="CA94" s="95">
        <v>0</v>
      </c>
      <c r="CB94" s="95">
        <v>0</v>
      </c>
      <c r="CC94" s="95">
        <v>0</v>
      </c>
      <c r="CD94" s="95">
        <v>0</v>
      </c>
      <c r="CE94" s="95">
        <v>0</v>
      </c>
      <c r="CF94" s="95">
        <v>0</v>
      </c>
      <c r="CG94" s="95">
        <v>0</v>
      </c>
      <c r="CH94" s="95">
        <v>0</v>
      </c>
      <c r="CI94" s="95">
        <v>0</v>
      </c>
      <c r="CJ94" s="95">
        <v>0</v>
      </c>
      <c r="CK94" s="95">
        <v>0</v>
      </c>
      <c r="CL94" s="95">
        <v>0</v>
      </c>
      <c r="CM94" s="95">
        <v>0</v>
      </c>
      <c r="CN94" s="95">
        <v>0</v>
      </c>
      <c r="CO94" s="95">
        <v>0</v>
      </c>
      <c r="CP94" s="95">
        <v>0</v>
      </c>
      <c r="CQ94" s="95">
        <v>0</v>
      </c>
      <c r="CR94" s="95">
        <v>0</v>
      </c>
      <c r="CS94" s="95">
        <v>0</v>
      </c>
      <c r="CT94" s="197">
        <f t="shared" si="81"/>
        <v>0</v>
      </c>
      <c r="CU94" s="119">
        <f>SUM('Day (1):Day (30)'!CT93)</f>
        <v>1027.1999999999987</v>
      </c>
    </row>
    <row r="95" spans="1:102" ht="15.75" thickBot="1">
      <c r="A95" s="39" t="s">
        <v>70</v>
      </c>
      <c r="B95" s="95" cm="1">
        <f t="array" ref="B95:CS95">TRANSPOSE('[13]1501'!$E$14:$E$109)</f>
        <v>32</v>
      </c>
      <c r="C95" s="95">
        <v>32</v>
      </c>
      <c r="D95" s="95">
        <v>32</v>
      </c>
      <c r="E95" s="95">
        <v>32</v>
      </c>
      <c r="F95" s="95">
        <v>32</v>
      </c>
      <c r="G95" s="95">
        <v>32</v>
      </c>
      <c r="H95" s="95">
        <v>32</v>
      </c>
      <c r="I95" s="95">
        <v>32</v>
      </c>
      <c r="J95" s="95">
        <v>32</v>
      </c>
      <c r="K95" s="95">
        <v>32</v>
      </c>
      <c r="L95" s="95">
        <v>32</v>
      </c>
      <c r="M95" s="95">
        <v>32</v>
      </c>
      <c r="N95" s="95">
        <v>32</v>
      </c>
      <c r="O95" s="95">
        <v>32</v>
      </c>
      <c r="P95" s="95">
        <v>32</v>
      </c>
      <c r="Q95" s="95">
        <v>32</v>
      </c>
      <c r="R95" s="95">
        <v>32</v>
      </c>
      <c r="S95" s="95">
        <v>32</v>
      </c>
      <c r="T95" s="95">
        <v>32</v>
      </c>
      <c r="U95" s="95">
        <v>32</v>
      </c>
      <c r="V95" s="95">
        <v>32</v>
      </c>
      <c r="W95" s="95">
        <v>32</v>
      </c>
      <c r="X95" s="95">
        <v>32</v>
      </c>
      <c r="Y95" s="95">
        <v>32</v>
      </c>
      <c r="Z95" s="95">
        <v>32</v>
      </c>
      <c r="AA95" s="95">
        <v>32</v>
      </c>
      <c r="AB95" s="95">
        <v>32</v>
      </c>
      <c r="AC95" s="95">
        <v>32</v>
      </c>
      <c r="AD95" s="95">
        <v>32</v>
      </c>
      <c r="AE95" s="95">
        <v>32</v>
      </c>
      <c r="AF95" s="95">
        <v>32</v>
      </c>
      <c r="AG95" s="95">
        <v>32</v>
      </c>
      <c r="AH95" s="95">
        <v>32</v>
      </c>
      <c r="AI95" s="95">
        <v>32</v>
      </c>
      <c r="AJ95" s="95">
        <v>32</v>
      </c>
      <c r="AK95" s="95">
        <v>32</v>
      </c>
      <c r="AL95" s="95">
        <v>32</v>
      </c>
      <c r="AM95" s="95">
        <v>32</v>
      </c>
      <c r="AN95" s="95">
        <v>32</v>
      </c>
      <c r="AO95" s="95">
        <v>32</v>
      </c>
      <c r="AP95" s="95">
        <v>32</v>
      </c>
      <c r="AQ95" s="95">
        <v>32</v>
      </c>
      <c r="AR95" s="95">
        <v>32</v>
      </c>
      <c r="AS95" s="95">
        <v>32</v>
      </c>
      <c r="AT95" s="95">
        <v>32</v>
      </c>
      <c r="AU95" s="95">
        <v>32</v>
      </c>
      <c r="AV95" s="95">
        <v>32</v>
      </c>
      <c r="AW95" s="95">
        <v>32</v>
      </c>
      <c r="AX95" s="95">
        <v>32</v>
      </c>
      <c r="AY95" s="95">
        <v>32</v>
      </c>
      <c r="AZ95" s="95">
        <v>32</v>
      </c>
      <c r="BA95" s="95">
        <v>32</v>
      </c>
      <c r="BB95" s="95">
        <v>32</v>
      </c>
      <c r="BC95" s="95">
        <v>32</v>
      </c>
      <c r="BD95" s="95">
        <v>32</v>
      </c>
      <c r="BE95" s="95">
        <v>32</v>
      </c>
      <c r="BF95" s="95">
        <v>32</v>
      </c>
      <c r="BG95" s="95">
        <v>32</v>
      </c>
      <c r="BH95" s="95">
        <v>32</v>
      </c>
      <c r="BI95" s="95">
        <v>32</v>
      </c>
      <c r="BJ95" s="95">
        <v>32</v>
      </c>
      <c r="BK95" s="95">
        <v>32</v>
      </c>
      <c r="BL95" s="95">
        <v>32</v>
      </c>
      <c r="BM95" s="95">
        <v>32</v>
      </c>
      <c r="BN95" s="95">
        <v>32</v>
      </c>
      <c r="BO95" s="95">
        <v>32</v>
      </c>
      <c r="BP95" s="95">
        <v>32</v>
      </c>
      <c r="BQ95" s="95">
        <v>32</v>
      </c>
      <c r="BR95" s="95">
        <v>32</v>
      </c>
      <c r="BS95" s="95">
        <v>32</v>
      </c>
      <c r="BT95" s="95">
        <v>32</v>
      </c>
      <c r="BU95" s="95">
        <v>32</v>
      </c>
      <c r="BV95" s="95">
        <v>32</v>
      </c>
      <c r="BW95" s="95">
        <v>32</v>
      </c>
      <c r="BX95" s="95">
        <v>32</v>
      </c>
      <c r="BY95" s="95">
        <v>32</v>
      </c>
      <c r="BZ95" s="95">
        <v>32</v>
      </c>
      <c r="CA95" s="95">
        <v>32</v>
      </c>
      <c r="CB95" s="95">
        <v>32</v>
      </c>
      <c r="CC95" s="95">
        <v>32</v>
      </c>
      <c r="CD95" s="95">
        <v>32</v>
      </c>
      <c r="CE95" s="95">
        <v>32</v>
      </c>
      <c r="CF95" s="95">
        <v>32</v>
      </c>
      <c r="CG95" s="95">
        <v>32</v>
      </c>
      <c r="CH95" s="95">
        <v>32</v>
      </c>
      <c r="CI95" s="95">
        <v>32</v>
      </c>
      <c r="CJ95" s="95">
        <v>32</v>
      </c>
      <c r="CK95" s="95">
        <v>32</v>
      </c>
      <c r="CL95" s="95">
        <v>32</v>
      </c>
      <c r="CM95" s="95">
        <v>32</v>
      </c>
      <c r="CN95" s="95">
        <v>32</v>
      </c>
      <c r="CO95" s="95">
        <v>32</v>
      </c>
      <c r="CP95" s="95">
        <v>32</v>
      </c>
      <c r="CQ95" s="95">
        <v>32</v>
      </c>
      <c r="CR95" s="95">
        <v>32</v>
      </c>
      <c r="CS95" s="95">
        <v>32</v>
      </c>
      <c r="CT95" s="232">
        <f>SUM(B95:CS95)</f>
        <v>3072</v>
      </c>
      <c r="CU95" s="227">
        <f>SUM('Day (1):Day (30)'!CT94)</f>
        <v>0</v>
      </c>
    </row>
    <row r="96" spans="1:102" s="106" customFormat="1" ht="15.75" thickBot="1">
      <c r="A96" s="173" t="s">
        <v>61</v>
      </c>
      <c r="B96" s="183">
        <f t="shared" ref="B96:AG96" si="82">B91+B92</f>
        <v>32.299999999999997</v>
      </c>
      <c r="C96" s="135">
        <f t="shared" si="82"/>
        <v>32.299999999999997</v>
      </c>
      <c r="D96" s="135">
        <f t="shared" si="82"/>
        <v>32.299999999999997</v>
      </c>
      <c r="E96" s="135">
        <f t="shared" si="82"/>
        <v>32.299999999999997</v>
      </c>
      <c r="F96" s="135">
        <f t="shared" si="82"/>
        <v>32.299999999999997</v>
      </c>
      <c r="G96" s="135">
        <f t="shared" si="82"/>
        <v>32.299999999999997</v>
      </c>
      <c r="H96" s="135">
        <f t="shared" si="82"/>
        <v>32.299999999999997</v>
      </c>
      <c r="I96" s="135">
        <f t="shared" si="82"/>
        <v>32.299999999999997</v>
      </c>
      <c r="J96" s="135">
        <f t="shared" si="82"/>
        <v>32.299999999999997</v>
      </c>
      <c r="K96" s="135">
        <f t="shared" si="82"/>
        <v>32.299999999999997</v>
      </c>
      <c r="L96" s="135">
        <f t="shared" si="82"/>
        <v>32.299999999999997</v>
      </c>
      <c r="M96" s="135">
        <f t="shared" si="82"/>
        <v>32.299999999999997</v>
      </c>
      <c r="N96" s="135">
        <f t="shared" si="82"/>
        <v>32.299999999999997</v>
      </c>
      <c r="O96" s="135">
        <f t="shared" si="82"/>
        <v>32.299999999999997</v>
      </c>
      <c r="P96" s="135">
        <f t="shared" si="82"/>
        <v>32.299999999999997</v>
      </c>
      <c r="Q96" s="135">
        <f t="shared" si="82"/>
        <v>32.299999999999997</v>
      </c>
      <c r="R96" s="135">
        <f t="shared" si="82"/>
        <v>32.299999999999997</v>
      </c>
      <c r="S96" s="135">
        <f t="shared" si="82"/>
        <v>32.299999999999997</v>
      </c>
      <c r="T96" s="135">
        <f t="shared" si="82"/>
        <v>32.299999999999997</v>
      </c>
      <c r="U96" s="135">
        <f t="shared" si="82"/>
        <v>32.299999999999997</v>
      </c>
      <c r="V96" s="135">
        <f t="shared" si="82"/>
        <v>32.299999999999997</v>
      </c>
      <c r="W96" s="135">
        <f t="shared" si="82"/>
        <v>32.299999999999997</v>
      </c>
      <c r="X96" s="135">
        <f t="shared" si="82"/>
        <v>32.299999999999997</v>
      </c>
      <c r="Y96" s="135">
        <f t="shared" si="82"/>
        <v>32.299999999999997</v>
      </c>
      <c r="Z96" s="135">
        <f t="shared" si="82"/>
        <v>32.299999999999997</v>
      </c>
      <c r="AA96" s="135">
        <f t="shared" si="82"/>
        <v>32.299999999999997</v>
      </c>
      <c r="AB96" s="135">
        <f t="shared" si="82"/>
        <v>32.302399999999999</v>
      </c>
      <c r="AC96" s="135">
        <f t="shared" si="82"/>
        <v>32.548919999999995</v>
      </c>
      <c r="AD96" s="135">
        <f t="shared" si="82"/>
        <v>34.008339999999997</v>
      </c>
      <c r="AE96" s="135">
        <f t="shared" si="82"/>
        <v>36.492739999999998</v>
      </c>
      <c r="AF96" s="135">
        <f t="shared" si="82"/>
        <v>39.257559999999998</v>
      </c>
      <c r="AG96" s="135">
        <f t="shared" si="82"/>
        <v>42.76952</v>
      </c>
      <c r="AH96" s="135">
        <f t="shared" ref="AH96:BM96" si="83">AH91+AH92</f>
        <v>46.980379999999997</v>
      </c>
      <c r="AI96" s="135">
        <f t="shared" si="83"/>
        <v>51.01688</v>
      </c>
      <c r="AJ96" s="135">
        <f t="shared" si="83"/>
        <v>54.6539</v>
      </c>
      <c r="AK96" s="135">
        <f t="shared" si="83"/>
        <v>58.977799999999995</v>
      </c>
      <c r="AL96" s="135">
        <f t="shared" si="83"/>
        <v>62.795839999999998</v>
      </c>
      <c r="AM96" s="135">
        <f t="shared" si="83"/>
        <v>73.27064</v>
      </c>
      <c r="AN96" s="135">
        <f t="shared" si="83"/>
        <v>73.224499999999992</v>
      </c>
      <c r="AO96" s="135">
        <f t="shared" si="83"/>
        <v>79.467459999999988</v>
      </c>
      <c r="AP96" s="135">
        <f t="shared" si="83"/>
        <v>81.37388</v>
      </c>
      <c r="AQ96" s="135">
        <f t="shared" si="83"/>
        <v>84.547560000000004</v>
      </c>
      <c r="AR96" s="135">
        <f t="shared" si="83"/>
        <v>87.551279999999991</v>
      </c>
      <c r="AS96" s="135">
        <f t="shared" si="83"/>
        <v>91.970479999999995</v>
      </c>
      <c r="AT96" s="135">
        <f t="shared" si="83"/>
        <v>96.459800000000001</v>
      </c>
      <c r="AU96" s="135">
        <f t="shared" si="83"/>
        <v>102.25786000000001</v>
      </c>
      <c r="AV96" s="135">
        <f t="shared" si="83"/>
        <v>102.66104</v>
      </c>
      <c r="AW96" s="135">
        <f t="shared" si="83"/>
        <v>100.5215</v>
      </c>
      <c r="AX96" s="135">
        <f t="shared" si="83"/>
        <v>112.96733999999999</v>
      </c>
      <c r="AY96" s="135">
        <f t="shared" si="83"/>
        <v>110.33946399999999</v>
      </c>
      <c r="AZ96" s="135">
        <f t="shared" si="83"/>
        <v>111.19004100000001</v>
      </c>
      <c r="BA96" s="135">
        <f t="shared" si="83"/>
        <v>116.107916</v>
      </c>
      <c r="BB96" s="135">
        <f t="shared" si="83"/>
        <v>117.00006</v>
      </c>
      <c r="BC96" s="135">
        <f t="shared" si="83"/>
        <v>111.635391</v>
      </c>
      <c r="BD96" s="135">
        <f t="shared" si="83"/>
        <v>110.35501099999999</v>
      </c>
      <c r="BE96" s="135">
        <f t="shared" si="83"/>
        <v>109.51478999999999</v>
      </c>
      <c r="BF96" s="135">
        <f t="shared" si="83"/>
        <v>102.68286999999999</v>
      </c>
      <c r="BG96" s="135">
        <f t="shared" si="83"/>
        <v>98.675684000000004</v>
      </c>
      <c r="BH96" s="135">
        <f t="shared" si="83"/>
        <v>96.423091999999997</v>
      </c>
      <c r="BI96" s="135">
        <f t="shared" si="83"/>
        <v>94.376328000000001</v>
      </c>
      <c r="BJ96" s="135">
        <f t="shared" si="83"/>
        <v>93.754026999999994</v>
      </c>
      <c r="BK96" s="135">
        <f t="shared" si="83"/>
        <v>88.983480999999983</v>
      </c>
      <c r="BL96" s="135">
        <f t="shared" si="83"/>
        <v>81.669858000000005</v>
      </c>
      <c r="BM96" s="135">
        <f t="shared" si="83"/>
        <v>74.277141999999998</v>
      </c>
      <c r="BN96" s="135">
        <f t="shared" ref="BN96:CS96" si="84">BN91+BN92</f>
        <v>66.745075</v>
      </c>
      <c r="BO96" s="135">
        <f t="shared" si="84"/>
        <v>60.205839999999995</v>
      </c>
      <c r="BP96" s="135">
        <f t="shared" si="84"/>
        <v>53.407736999999997</v>
      </c>
      <c r="BQ96" s="135">
        <f t="shared" si="84"/>
        <v>47.214794299999994</v>
      </c>
      <c r="BR96" s="135">
        <f t="shared" si="84"/>
        <v>41.4919546</v>
      </c>
      <c r="BS96" s="135">
        <f t="shared" si="84"/>
        <v>37.0647059</v>
      </c>
      <c r="BT96" s="135">
        <f t="shared" si="84"/>
        <v>33.864502079999994</v>
      </c>
      <c r="BU96" s="135">
        <f t="shared" si="84"/>
        <v>32.431376639999996</v>
      </c>
      <c r="BV96" s="135">
        <f t="shared" si="84"/>
        <v>32.299999999999997</v>
      </c>
      <c r="BW96" s="135">
        <f t="shared" si="84"/>
        <v>32.299999999999997</v>
      </c>
      <c r="BX96" s="135">
        <f t="shared" si="84"/>
        <v>32.299999999999997</v>
      </c>
      <c r="BY96" s="135">
        <f t="shared" si="84"/>
        <v>32.299999999999997</v>
      </c>
      <c r="BZ96" s="135">
        <f t="shared" si="84"/>
        <v>32.299999999999997</v>
      </c>
      <c r="CA96" s="135">
        <f t="shared" si="84"/>
        <v>32.299999999999997</v>
      </c>
      <c r="CB96" s="135">
        <f t="shared" si="84"/>
        <v>32.299999999999997</v>
      </c>
      <c r="CC96" s="135">
        <f t="shared" si="84"/>
        <v>32.299999999999997</v>
      </c>
      <c r="CD96" s="135">
        <f t="shared" si="84"/>
        <v>32.299999999999997</v>
      </c>
      <c r="CE96" s="135">
        <f t="shared" si="84"/>
        <v>32.299999999999997</v>
      </c>
      <c r="CF96" s="135">
        <f t="shared" si="84"/>
        <v>32.299999999999997</v>
      </c>
      <c r="CG96" s="135">
        <f t="shared" si="84"/>
        <v>32.299999999999997</v>
      </c>
      <c r="CH96" s="135">
        <f t="shared" si="84"/>
        <v>32.299999999999997</v>
      </c>
      <c r="CI96" s="135">
        <f t="shared" si="84"/>
        <v>32.299999999999997</v>
      </c>
      <c r="CJ96" s="135">
        <f t="shared" si="84"/>
        <v>32.299999999999997</v>
      </c>
      <c r="CK96" s="135">
        <f t="shared" si="84"/>
        <v>32.299999999999997</v>
      </c>
      <c r="CL96" s="135">
        <f t="shared" si="84"/>
        <v>32.299999999999997</v>
      </c>
      <c r="CM96" s="135">
        <f t="shared" si="84"/>
        <v>32.299999999999997</v>
      </c>
      <c r="CN96" s="135">
        <f t="shared" si="84"/>
        <v>32.299999999999997</v>
      </c>
      <c r="CO96" s="135">
        <f t="shared" si="84"/>
        <v>32.299999999999997</v>
      </c>
      <c r="CP96" s="135">
        <f t="shared" si="84"/>
        <v>32.299999999999997</v>
      </c>
      <c r="CQ96" s="135">
        <f t="shared" si="84"/>
        <v>32.299999999999997</v>
      </c>
      <c r="CR96" s="135">
        <f t="shared" si="84"/>
        <v>32.299999999999997</v>
      </c>
      <c r="CS96" s="184">
        <f t="shared" si="84"/>
        <v>32.299999999999997</v>
      </c>
      <c r="CT96" s="102">
        <f t="shared" si="81"/>
        <v>5082.4887605200038</v>
      </c>
      <c r="CU96" s="117"/>
      <c r="CV96" s="5"/>
      <c r="CW96" s="225">
        <f>CU96*(24)/(96*1000)</f>
        <v>0</v>
      </c>
      <c r="CX96" s="118"/>
    </row>
    <row r="97" spans="1:102">
      <c r="A97" s="101"/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117"/>
      <c r="CV97" s="118"/>
    </row>
    <row r="98" spans="1:102" ht="15.75" thickBot="1">
      <c r="A98" s="41"/>
      <c r="B98" s="42"/>
      <c r="C98" s="42"/>
      <c r="D98" s="42"/>
      <c r="E98" s="42"/>
      <c r="F98" s="42"/>
      <c r="G98" s="42"/>
      <c r="H98" s="41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1"/>
      <c r="CU98" s="117"/>
      <c r="CV98" s="118"/>
    </row>
    <row r="99" spans="1:102" ht="15.75" thickBot="1">
      <c r="A99" s="99" t="s">
        <v>69</v>
      </c>
      <c r="B99" s="100">
        <f t="shared" ref="B99:AG99" si="85">IF(B57&lt;0,0,MIN(B57,B96))</f>
        <v>0</v>
      </c>
      <c r="C99" s="100">
        <f t="shared" si="85"/>
        <v>0</v>
      </c>
      <c r="D99" s="100">
        <f t="shared" si="85"/>
        <v>0</v>
      </c>
      <c r="E99" s="100">
        <f t="shared" si="85"/>
        <v>0</v>
      </c>
      <c r="F99" s="100">
        <f t="shared" si="85"/>
        <v>0</v>
      </c>
      <c r="G99" s="100">
        <f t="shared" si="85"/>
        <v>0</v>
      </c>
      <c r="H99" s="100">
        <f t="shared" si="85"/>
        <v>0</v>
      </c>
      <c r="I99" s="100">
        <f t="shared" si="85"/>
        <v>0</v>
      </c>
      <c r="J99" s="100">
        <f t="shared" si="85"/>
        <v>0</v>
      </c>
      <c r="K99" s="100">
        <f t="shared" si="85"/>
        <v>0</v>
      </c>
      <c r="L99" s="100">
        <f t="shared" si="85"/>
        <v>0</v>
      </c>
      <c r="M99" s="100">
        <f t="shared" si="85"/>
        <v>0</v>
      </c>
      <c r="N99" s="100">
        <f t="shared" si="85"/>
        <v>0</v>
      </c>
      <c r="O99" s="100">
        <f t="shared" si="85"/>
        <v>0</v>
      </c>
      <c r="P99" s="100">
        <f t="shared" si="85"/>
        <v>0</v>
      </c>
      <c r="Q99" s="100">
        <f t="shared" si="85"/>
        <v>0</v>
      </c>
      <c r="R99" s="100">
        <f t="shared" si="85"/>
        <v>0</v>
      </c>
      <c r="S99" s="100">
        <f t="shared" si="85"/>
        <v>0</v>
      </c>
      <c r="T99" s="100">
        <f t="shared" si="85"/>
        <v>0</v>
      </c>
      <c r="U99" s="100">
        <f t="shared" si="85"/>
        <v>0</v>
      </c>
      <c r="V99" s="100">
        <f t="shared" si="85"/>
        <v>0</v>
      </c>
      <c r="W99" s="100">
        <f t="shared" si="85"/>
        <v>0</v>
      </c>
      <c r="X99" s="100">
        <f t="shared" si="85"/>
        <v>0</v>
      </c>
      <c r="Y99" s="100">
        <f t="shared" si="85"/>
        <v>0</v>
      </c>
      <c r="Z99" s="100">
        <f t="shared" si="85"/>
        <v>0</v>
      </c>
      <c r="AA99" s="100">
        <f t="shared" si="85"/>
        <v>0</v>
      </c>
      <c r="AB99" s="100">
        <f t="shared" si="85"/>
        <v>0</v>
      </c>
      <c r="AC99" s="100">
        <f t="shared" si="85"/>
        <v>0</v>
      </c>
      <c r="AD99" s="100">
        <f t="shared" si="85"/>
        <v>0</v>
      </c>
      <c r="AE99" s="100">
        <f t="shared" si="85"/>
        <v>0</v>
      </c>
      <c r="AF99" s="100">
        <f t="shared" si="85"/>
        <v>0</v>
      </c>
      <c r="AG99" s="100">
        <f t="shared" si="85"/>
        <v>0</v>
      </c>
      <c r="AH99" s="100">
        <f t="shared" ref="AH99:BM99" si="86">IF(AH57&lt;0,0,MIN(AH57,AH96))</f>
        <v>0</v>
      </c>
      <c r="AI99" s="100">
        <f t="shared" si="86"/>
        <v>0</v>
      </c>
      <c r="AJ99" s="100">
        <f t="shared" si="86"/>
        <v>0</v>
      </c>
      <c r="AK99" s="100">
        <f t="shared" si="86"/>
        <v>0</v>
      </c>
      <c r="AL99" s="100">
        <f t="shared" si="86"/>
        <v>0</v>
      </c>
      <c r="AM99" s="100">
        <f t="shared" si="86"/>
        <v>0</v>
      </c>
      <c r="AN99" s="100">
        <f t="shared" si="86"/>
        <v>0</v>
      </c>
      <c r="AO99" s="100">
        <f t="shared" si="86"/>
        <v>0</v>
      </c>
      <c r="AP99" s="100">
        <f t="shared" si="86"/>
        <v>0</v>
      </c>
      <c r="AQ99" s="100">
        <f t="shared" si="86"/>
        <v>0</v>
      </c>
      <c r="AR99" s="100">
        <f t="shared" si="86"/>
        <v>0</v>
      </c>
      <c r="AS99" s="100">
        <f t="shared" si="86"/>
        <v>0</v>
      </c>
      <c r="AT99" s="100">
        <f t="shared" si="86"/>
        <v>0</v>
      </c>
      <c r="AU99" s="100">
        <f t="shared" si="86"/>
        <v>0</v>
      </c>
      <c r="AV99" s="100">
        <f t="shared" si="86"/>
        <v>0</v>
      </c>
      <c r="AW99" s="100">
        <f t="shared" si="86"/>
        <v>0</v>
      </c>
      <c r="AX99" s="100">
        <f t="shared" si="86"/>
        <v>0</v>
      </c>
      <c r="AY99" s="100">
        <f t="shared" si="86"/>
        <v>65.069999999999709</v>
      </c>
      <c r="AZ99" s="100">
        <f t="shared" si="86"/>
        <v>111.19004100000001</v>
      </c>
      <c r="BA99" s="100">
        <f t="shared" si="86"/>
        <v>116.107916</v>
      </c>
      <c r="BB99" s="100">
        <f t="shared" si="86"/>
        <v>0</v>
      </c>
      <c r="BC99" s="100">
        <f t="shared" si="86"/>
        <v>111.635391</v>
      </c>
      <c r="BD99" s="100">
        <f t="shared" si="86"/>
        <v>110.35501099999999</v>
      </c>
      <c r="BE99" s="100">
        <f t="shared" si="86"/>
        <v>109.51478999999999</v>
      </c>
      <c r="BF99" s="100">
        <f t="shared" si="86"/>
        <v>102.68286999999999</v>
      </c>
      <c r="BG99" s="100">
        <f t="shared" si="86"/>
        <v>98.675684000000004</v>
      </c>
      <c r="BH99" s="100">
        <f t="shared" si="86"/>
        <v>96.423091999999997</v>
      </c>
      <c r="BI99" s="100">
        <f t="shared" si="86"/>
        <v>0</v>
      </c>
      <c r="BJ99" s="100">
        <f t="shared" si="86"/>
        <v>0</v>
      </c>
      <c r="BK99" s="100">
        <f t="shared" si="86"/>
        <v>0</v>
      </c>
      <c r="BL99" s="100">
        <f t="shared" si="86"/>
        <v>0</v>
      </c>
      <c r="BM99" s="100">
        <f t="shared" si="86"/>
        <v>0</v>
      </c>
      <c r="BN99" s="100">
        <f t="shared" ref="BN99:CS99" si="87">IF(BN57&lt;0,0,MIN(BN57,BN96))</f>
        <v>0</v>
      </c>
      <c r="BO99" s="100">
        <f t="shared" si="87"/>
        <v>0</v>
      </c>
      <c r="BP99" s="100">
        <f t="shared" si="87"/>
        <v>0</v>
      </c>
      <c r="BQ99" s="100">
        <f t="shared" si="87"/>
        <v>0</v>
      </c>
      <c r="BR99" s="100">
        <f t="shared" si="87"/>
        <v>0</v>
      </c>
      <c r="BS99" s="100">
        <f t="shared" si="87"/>
        <v>0</v>
      </c>
      <c r="BT99" s="100">
        <f t="shared" si="87"/>
        <v>0</v>
      </c>
      <c r="BU99" s="100">
        <f t="shared" si="87"/>
        <v>32.431376639999996</v>
      </c>
      <c r="BV99" s="100">
        <f t="shared" si="87"/>
        <v>32.299999999999997</v>
      </c>
      <c r="BW99" s="100">
        <f t="shared" si="87"/>
        <v>32.299999999999997</v>
      </c>
      <c r="BX99" s="100">
        <f t="shared" si="87"/>
        <v>32.299999999999997</v>
      </c>
      <c r="BY99" s="100">
        <f t="shared" si="87"/>
        <v>32.299999999999997</v>
      </c>
      <c r="BZ99" s="100">
        <f t="shared" si="87"/>
        <v>32.299999999999997</v>
      </c>
      <c r="CA99" s="100">
        <f t="shared" si="87"/>
        <v>32.299999999999997</v>
      </c>
      <c r="CB99" s="100">
        <f t="shared" si="87"/>
        <v>32.299999999999997</v>
      </c>
      <c r="CC99" s="100">
        <f t="shared" si="87"/>
        <v>32.299999999999997</v>
      </c>
      <c r="CD99" s="100">
        <f t="shared" si="87"/>
        <v>32.299999999999997</v>
      </c>
      <c r="CE99" s="100">
        <f t="shared" si="87"/>
        <v>32.299999999999997</v>
      </c>
      <c r="CF99" s="100">
        <f t="shared" si="87"/>
        <v>32.299999999999997</v>
      </c>
      <c r="CG99" s="100">
        <f t="shared" si="87"/>
        <v>32.299999999999997</v>
      </c>
      <c r="CH99" s="100">
        <f t="shared" si="87"/>
        <v>32.299999999999997</v>
      </c>
      <c r="CI99" s="100">
        <f t="shared" si="87"/>
        <v>32.299999999999997</v>
      </c>
      <c r="CJ99" s="100">
        <f t="shared" si="87"/>
        <v>32.299999999999997</v>
      </c>
      <c r="CK99" s="100">
        <f t="shared" si="87"/>
        <v>32.299999999999997</v>
      </c>
      <c r="CL99" s="100">
        <f t="shared" si="87"/>
        <v>32.299999999999997</v>
      </c>
      <c r="CM99" s="100">
        <f t="shared" si="87"/>
        <v>32.299999999999997</v>
      </c>
      <c r="CN99" s="100">
        <f t="shared" si="87"/>
        <v>32.299999999999997</v>
      </c>
      <c r="CO99" s="100">
        <f t="shared" si="87"/>
        <v>32.299999999999997</v>
      </c>
      <c r="CP99" s="100">
        <f t="shared" si="87"/>
        <v>32.299999999999997</v>
      </c>
      <c r="CQ99" s="100">
        <f t="shared" si="87"/>
        <v>32.299999999999997</v>
      </c>
      <c r="CR99" s="100">
        <f t="shared" si="87"/>
        <v>32.299999999999997</v>
      </c>
      <c r="CS99" s="100">
        <f t="shared" si="87"/>
        <v>6.9800000000013824</v>
      </c>
      <c r="CT99" s="102">
        <f>SUM(B99:CS99)</f>
        <v>1703.9661716400001</v>
      </c>
      <c r="CU99" s="117"/>
      <c r="CX99" s="198"/>
    </row>
    <row r="100" spans="1:102" customFormat="1"/>
    <row r="101" spans="1:102" customFormat="1"/>
    <row r="102" spans="1:102" customFormat="1"/>
    <row r="103" spans="1:102" customFormat="1"/>
    <row r="104" spans="1:102" customFormat="1"/>
    <row r="105" spans="1:102" customFormat="1"/>
    <row r="106" spans="1:102" customFormat="1"/>
    <row r="107" spans="1:102" s="188" customFormat="1">
      <c r="A107" s="134" t="s">
        <v>62</v>
      </c>
      <c r="B107" s="186"/>
      <c r="C107" s="186"/>
      <c r="D107" s="186"/>
      <c r="E107" s="186"/>
      <c r="F107" s="186"/>
      <c r="G107" s="186"/>
      <c r="H107" s="186"/>
      <c r="I107" s="186"/>
      <c r="J107" s="186"/>
      <c r="K107" s="186"/>
      <c r="L107" s="186"/>
      <c r="M107" s="186"/>
      <c r="N107" s="186"/>
      <c r="O107" s="186"/>
      <c r="P107" s="186"/>
      <c r="Q107" s="186"/>
      <c r="R107" s="186"/>
      <c r="S107" s="186"/>
      <c r="T107" s="186"/>
      <c r="U107" s="186"/>
      <c r="V107" s="186"/>
      <c r="W107" s="186"/>
      <c r="X107" s="186"/>
      <c r="Y107" s="186"/>
      <c r="Z107" s="186"/>
      <c r="AA107" s="186"/>
      <c r="AB107" s="186"/>
      <c r="AC107" s="186"/>
      <c r="AD107" s="186"/>
      <c r="AE107" s="186"/>
      <c r="AF107" s="186"/>
      <c r="AG107" s="186"/>
      <c r="AH107" s="186"/>
      <c r="AI107" s="186"/>
      <c r="AJ107" s="186"/>
      <c r="AK107" s="186"/>
      <c r="AL107" s="186"/>
      <c r="AM107" s="186"/>
      <c r="AN107" s="186"/>
      <c r="AO107" s="186"/>
      <c r="AP107" s="186"/>
      <c r="AQ107" s="186"/>
      <c r="AR107" s="186"/>
      <c r="AS107" s="186"/>
      <c r="AT107" s="186"/>
      <c r="AU107" s="186"/>
      <c r="AV107" s="186"/>
      <c r="AW107" s="186"/>
      <c r="AX107" s="186"/>
      <c r="AY107" s="186"/>
      <c r="AZ107" s="186"/>
      <c r="BA107" s="186"/>
      <c r="BB107" s="186"/>
      <c r="BC107" s="186"/>
      <c r="BD107" s="186"/>
      <c r="BE107" s="186"/>
      <c r="BF107" s="186"/>
      <c r="BG107" s="186"/>
      <c r="BH107" s="186"/>
      <c r="BI107" s="186"/>
      <c r="BJ107" s="186"/>
      <c r="BK107" s="186"/>
      <c r="BL107" s="186"/>
      <c r="BM107" s="186"/>
      <c r="BN107" s="186"/>
      <c r="BO107" s="186"/>
      <c r="BP107" s="186"/>
      <c r="BQ107" s="186"/>
      <c r="BR107" s="186"/>
      <c r="BS107" s="186"/>
      <c r="BT107" s="186"/>
      <c r="BU107" s="186"/>
      <c r="BV107" s="186"/>
      <c r="BW107" s="186"/>
      <c r="BX107" s="186"/>
      <c r="BY107" s="186"/>
      <c r="BZ107" s="186"/>
      <c r="CA107" s="186"/>
      <c r="CB107" s="186"/>
      <c r="CC107" s="186"/>
      <c r="CD107" s="186"/>
      <c r="CE107" s="186"/>
      <c r="CF107" s="186"/>
      <c r="CG107" s="186"/>
      <c r="CH107" s="186"/>
      <c r="CI107" s="186"/>
      <c r="CJ107" s="186"/>
      <c r="CK107" s="186"/>
      <c r="CL107" s="186"/>
      <c r="CM107" s="186"/>
      <c r="CN107" s="186"/>
      <c r="CO107" s="186"/>
      <c r="CP107" s="186"/>
      <c r="CQ107" s="186"/>
      <c r="CR107" s="186"/>
      <c r="CS107" s="186"/>
      <c r="CT107" s="186"/>
      <c r="CV107" s="133"/>
      <c r="CX107" s="207"/>
    </row>
    <row r="108" spans="1:102" hidden="1">
      <c r="A108" s="134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  <row r="126"/>
  </sheetData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16">
    <tabColor rgb="FFFFFF99"/>
  </sheetPr>
  <dimension ref="A1:CZ126"/>
  <sheetViews>
    <sheetView showGridLines="0" tabSelected="1" topLeftCell="A30" workbookViewId="0">
      <pane xSplit="1" topLeftCell="CC1" activePane="topRight" state="frozen"/>
      <selection activeCell="CT83" sqref="CT83:CU83"/>
      <selection pane="topRight" activeCell="CT83" sqref="CT83:CU83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04" bestFit="1" customWidth="1"/>
    <col min="100" max="100" width="8.7109375" style="5" customWidth="1"/>
    <col min="101" max="101" width="8.7109375" style="104" customWidth="1"/>
    <col min="102" max="102" width="8.85546875" style="118" customWidth="1"/>
    <col min="103" max="104" width="8.7109375" style="104" customWidth="1"/>
    <col min="105" max="16384" width="8.7109375" style="10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18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17"/>
      <c r="CX2" s="198"/>
    </row>
    <row r="3" spans="1:102">
      <c r="A3" s="16" t="s">
        <v>30</v>
      </c>
      <c r="B3" s="17">
        <f t="shared" ref="B3:BM3" si="0">B4+B12</f>
        <v>3696.48</v>
      </c>
      <c r="C3" s="18">
        <f t="shared" si="0"/>
        <v>3696.48</v>
      </c>
      <c r="D3" s="18">
        <f t="shared" si="0"/>
        <v>3696.48</v>
      </c>
      <c r="E3" s="18">
        <f t="shared" si="0"/>
        <v>3696.48</v>
      </c>
      <c r="F3" s="18">
        <f t="shared" si="0"/>
        <v>3696.48</v>
      </c>
      <c r="G3" s="18">
        <f t="shared" si="0"/>
        <v>3696.48</v>
      </c>
      <c r="H3" s="18">
        <f t="shared" si="0"/>
        <v>3696.48</v>
      </c>
      <c r="I3" s="18">
        <f t="shared" si="0"/>
        <v>3696.48</v>
      </c>
      <c r="J3" s="18">
        <f t="shared" si="0"/>
        <v>3696.48</v>
      </c>
      <c r="K3" s="18">
        <f t="shared" si="0"/>
        <v>3696.48</v>
      </c>
      <c r="L3" s="18">
        <f t="shared" si="0"/>
        <v>3696.48</v>
      </c>
      <c r="M3" s="18">
        <f t="shared" si="0"/>
        <v>3696.48</v>
      </c>
      <c r="N3" s="18">
        <f t="shared" si="0"/>
        <v>3696.48</v>
      </c>
      <c r="O3" s="18">
        <f t="shared" si="0"/>
        <v>3696.48</v>
      </c>
      <c r="P3" s="18">
        <f t="shared" si="0"/>
        <v>3696.48</v>
      </c>
      <c r="Q3" s="18">
        <f t="shared" si="0"/>
        <v>3696.48</v>
      </c>
      <c r="R3" s="18">
        <f t="shared" si="0"/>
        <v>3696.48</v>
      </c>
      <c r="S3" s="18">
        <f t="shared" si="0"/>
        <v>3696.48</v>
      </c>
      <c r="T3" s="18">
        <f t="shared" si="0"/>
        <v>3696.48</v>
      </c>
      <c r="U3" s="18">
        <f t="shared" si="0"/>
        <v>3696.48</v>
      </c>
      <c r="V3" s="18">
        <f t="shared" si="0"/>
        <v>3696.48</v>
      </c>
      <c r="W3" s="18">
        <f t="shared" si="0"/>
        <v>3696.48</v>
      </c>
      <c r="X3" s="18">
        <f t="shared" si="0"/>
        <v>3696.48</v>
      </c>
      <c r="Y3" s="18">
        <f t="shared" si="0"/>
        <v>3696.48</v>
      </c>
      <c r="Z3" s="18">
        <f t="shared" si="0"/>
        <v>3696.48</v>
      </c>
      <c r="AA3" s="18">
        <f t="shared" si="0"/>
        <v>3696.48</v>
      </c>
      <c r="AB3" s="18">
        <f t="shared" si="0"/>
        <v>3696.48</v>
      </c>
      <c r="AC3" s="18">
        <f t="shared" si="0"/>
        <v>3696.48</v>
      </c>
      <c r="AD3" s="18">
        <f t="shared" si="0"/>
        <v>3696.48</v>
      </c>
      <c r="AE3" s="18">
        <f t="shared" si="0"/>
        <v>3696.48</v>
      </c>
      <c r="AF3" s="18">
        <f t="shared" si="0"/>
        <v>3696.48</v>
      </c>
      <c r="AG3" s="18">
        <f t="shared" si="0"/>
        <v>3696.48</v>
      </c>
      <c r="AH3" s="18">
        <f t="shared" si="0"/>
        <v>3696.48</v>
      </c>
      <c r="AI3" s="18">
        <f t="shared" si="0"/>
        <v>3696.48</v>
      </c>
      <c r="AJ3" s="18">
        <f t="shared" si="0"/>
        <v>3696.48</v>
      </c>
      <c r="AK3" s="18">
        <f t="shared" si="0"/>
        <v>3696.48</v>
      </c>
      <c r="AL3" s="18">
        <f t="shared" si="0"/>
        <v>3696.48</v>
      </c>
      <c r="AM3" s="18">
        <f t="shared" si="0"/>
        <v>3696.48</v>
      </c>
      <c r="AN3" s="18">
        <f t="shared" si="0"/>
        <v>3696.48</v>
      </c>
      <c r="AO3" s="18">
        <f t="shared" si="0"/>
        <v>3696.48</v>
      </c>
      <c r="AP3" s="18">
        <f t="shared" si="0"/>
        <v>3696.48</v>
      </c>
      <c r="AQ3" s="18">
        <f t="shared" si="0"/>
        <v>3696.48</v>
      </c>
      <c r="AR3" s="18">
        <f t="shared" si="0"/>
        <v>3696.48</v>
      </c>
      <c r="AS3" s="18">
        <f t="shared" si="0"/>
        <v>3696.48</v>
      </c>
      <c r="AT3" s="18">
        <f t="shared" si="0"/>
        <v>3696.48</v>
      </c>
      <c r="AU3" s="18">
        <f t="shared" si="0"/>
        <v>3696.48</v>
      </c>
      <c r="AV3" s="18">
        <f t="shared" si="0"/>
        <v>3696.48</v>
      </c>
      <c r="AW3" s="18">
        <f t="shared" si="0"/>
        <v>3696.48</v>
      </c>
      <c r="AX3" s="18">
        <f t="shared" si="0"/>
        <v>3696.48</v>
      </c>
      <c r="AY3" s="18">
        <f t="shared" si="0"/>
        <v>3696.48</v>
      </c>
      <c r="AZ3" s="18">
        <f t="shared" si="0"/>
        <v>3696.48</v>
      </c>
      <c r="BA3" s="18">
        <f t="shared" si="0"/>
        <v>3696.48</v>
      </c>
      <c r="BB3" s="18">
        <f t="shared" si="0"/>
        <v>3696.48</v>
      </c>
      <c r="BC3" s="18">
        <f t="shared" si="0"/>
        <v>3696.48</v>
      </c>
      <c r="BD3" s="18">
        <f t="shared" si="0"/>
        <v>3696.48</v>
      </c>
      <c r="BE3" s="18">
        <f t="shared" si="0"/>
        <v>3696.48</v>
      </c>
      <c r="BF3" s="18">
        <f t="shared" si="0"/>
        <v>3696.48</v>
      </c>
      <c r="BG3" s="18">
        <f t="shared" si="0"/>
        <v>3696.48</v>
      </c>
      <c r="BH3" s="18">
        <f t="shared" si="0"/>
        <v>3696.48</v>
      </c>
      <c r="BI3" s="18">
        <f t="shared" si="0"/>
        <v>3696.48</v>
      </c>
      <c r="BJ3" s="18">
        <f t="shared" si="0"/>
        <v>3696.48</v>
      </c>
      <c r="BK3" s="18">
        <f t="shared" si="0"/>
        <v>3696.48</v>
      </c>
      <c r="BL3" s="18">
        <f t="shared" si="0"/>
        <v>3696.48</v>
      </c>
      <c r="BM3" s="18">
        <f t="shared" si="0"/>
        <v>3696.48</v>
      </c>
      <c r="BN3" s="18">
        <f t="shared" ref="BN3:CS3" si="1">BN4+BN12</f>
        <v>3696.48</v>
      </c>
      <c r="BO3" s="18">
        <f t="shared" si="1"/>
        <v>3696.48</v>
      </c>
      <c r="BP3" s="18">
        <f t="shared" si="1"/>
        <v>3696.48</v>
      </c>
      <c r="BQ3" s="18">
        <f t="shared" si="1"/>
        <v>3696.48</v>
      </c>
      <c r="BR3" s="18">
        <f t="shared" si="1"/>
        <v>3696.48</v>
      </c>
      <c r="BS3" s="18">
        <f t="shared" si="1"/>
        <v>3696.48</v>
      </c>
      <c r="BT3" s="18">
        <f t="shared" si="1"/>
        <v>3696.48</v>
      </c>
      <c r="BU3" s="18">
        <f t="shared" si="1"/>
        <v>3696.48</v>
      </c>
      <c r="BV3" s="18">
        <f t="shared" si="1"/>
        <v>3696.48</v>
      </c>
      <c r="BW3" s="18">
        <f t="shared" si="1"/>
        <v>3696.48</v>
      </c>
      <c r="BX3" s="18">
        <f t="shared" si="1"/>
        <v>3696.48</v>
      </c>
      <c r="BY3" s="18">
        <f t="shared" si="1"/>
        <v>3696.48</v>
      </c>
      <c r="BZ3" s="18">
        <f t="shared" si="1"/>
        <v>3696.48</v>
      </c>
      <c r="CA3" s="18">
        <f t="shared" si="1"/>
        <v>3696.48</v>
      </c>
      <c r="CB3" s="18">
        <f t="shared" si="1"/>
        <v>3696.48</v>
      </c>
      <c r="CC3" s="18">
        <f t="shared" si="1"/>
        <v>3696.48</v>
      </c>
      <c r="CD3" s="18">
        <f t="shared" si="1"/>
        <v>3696.48</v>
      </c>
      <c r="CE3" s="18">
        <f t="shared" si="1"/>
        <v>3696.48</v>
      </c>
      <c r="CF3" s="18">
        <f t="shared" si="1"/>
        <v>3696.48</v>
      </c>
      <c r="CG3" s="18">
        <f t="shared" si="1"/>
        <v>3696.48</v>
      </c>
      <c r="CH3" s="18">
        <f t="shared" si="1"/>
        <v>3696.48</v>
      </c>
      <c r="CI3" s="18">
        <f t="shared" si="1"/>
        <v>3696.48</v>
      </c>
      <c r="CJ3" s="18">
        <f t="shared" si="1"/>
        <v>3696.48</v>
      </c>
      <c r="CK3" s="18">
        <f t="shared" si="1"/>
        <v>3696.48</v>
      </c>
      <c r="CL3" s="18">
        <f t="shared" si="1"/>
        <v>3696.48</v>
      </c>
      <c r="CM3" s="18">
        <f t="shared" si="1"/>
        <v>3696.48</v>
      </c>
      <c r="CN3" s="18">
        <f t="shared" si="1"/>
        <v>3696.48</v>
      </c>
      <c r="CO3" s="18">
        <f t="shared" si="1"/>
        <v>3696.48</v>
      </c>
      <c r="CP3" s="18">
        <f t="shared" si="1"/>
        <v>3696.48</v>
      </c>
      <c r="CQ3" s="18">
        <f t="shared" si="1"/>
        <v>3696.48</v>
      </c>
      <c r="CR3" s="18">
        <f t="shared" si="1"/>
        <v>3696.48</v>
      </c>
      <c r="CS3" s="19">
        <f t="shared" si="1"/>
        <v>3696.48</v>
      </c>
      <c r="CT3" s="52">
        <f t="shared" ref="CT3:CT19" si="2">SUM(B3:CS3)</f>
        <v>354862.07999999984</v>
      </c>
      <c r="CU3" s="117"/>
      <c r="CW3" s="109"/>
    </row>
    <row r="4" spans="1:102">
      <c r="A4" s="255" t="s">
        <v>31</v>
      </c>
      <c r="B4" s="34">
        <f>SUM(B5:B11)</f>
        <v>3567</v>
      </c>
      <c r="C4" s="34">
        <f t="shared" ref="C4:BN4" si="3">SUM(C5:C11)</f>
        <v>3567</v>
      </c>
      <c r="D4" s="34">
        <f t="shared" si="3"/>
        <v>3567</v>
      </c>
      <c r="E4" s="34">
        <f t="shared" si="3"/>
        <v>3567</v>
      </c>
      <c r="F4" s="34">
        <f t="shared" si="3"/>
        <v>3567</v>
      </c>
      <c r="G4" s="34">
        <f t="shared" si="3"/>
        <v>3567</v>
      </c>
      <c r="H4" s="34">
        <f t="shared" si="3"/>
        <v>3567</v>
      </c>
      <c r="I4" s="34">
        <f t="shared" si="3"/>
        <v>3567</v>
      </c>
      <c r="J4" s="34">
        <f t="shared" si="3"/>
        <v>3567</v>
      </c>
      <c r="K4" s="34">
        <f t="shared" si="3"/>
        <v>3567</v>
      </c>
      <c r="L4" s="34">
        <f t="shared" si="3"/>
        <v>3567</v>
      </c>
      <c r="M4" s="34">
        <f t="shared" si="3"/>
        <v>3567</v>
      </c>
      <c r="N4" s="34">
        <f t="shared" si="3"/>
        <v>3567</v>
      </c>
      <c r="O4" s="34">
        <f t="shared" si="3"/>
        <v>3567</v>
      </c>
      <c r="P4" s="34">
        <f t="shared" si="3"/>
        <v>3567</v>
      </c>
      <c r="Q4" s="34">
        <f t="shared" si="3"/>
        <v>3567</v>
      </c>
      <c r="R4" s="34">
        <f t="shared" si="3"/>
        <v>3567</v>
      </c>
      <c r="S4" s="34">
        <f t="shared" si="3"/>
        <v>3567</v>
      </c>
      <c r="T4" s="34">
        <f t="shared" si="3"/>
        <v>3567</v>
      </c>
      <c r="U4" s="34">
        <f t="shared" si="3"/>
        <v>3567</v>
      </c>
      <c r="V4" s="34">
        <f t="shared" si="3"/>
        <v>3567</v>
      </c>
      <c r="W4" s="34">
        <f t="shared" si="3"/>
        <v>3567</v>
      </c>
      <c r="X4" s="34">
        <f t="shared" si="3"/>
        <v>3567</v>
      </c>
      <c r="Y4" s="34">
        <f t="shared" si="3"/>
        <v>3567</v>
      </c>
      <c r="Z4" s="34">
        <f t="shared" si="3"/>
        <v>3567</v>
      </c>
      <c r="AA4" s="34">
        <f t="shared" si="3"/>
        <v>3567</v>
      </c>
      <c r="AB4" s="34">
        <f t="shared" si="3"/>
        <v>3567</v>
      </c>
      <c r="AC4" s="34">
        <f t="shared" si="3"/>
        <v>3567</v>
      </c>
      <c r="AD4" s="34">
        <f t="shared" si="3"/>
        <v>3567</v>
      </c>
      <c r="AE4" s="34">
        <f t="shared" si="3"/>
        <v>3567</v>
      </c>
      <c r="AF4" s="34">
        <f t="shared" si="3"/>
        <v>3567</v>
      </c>
      <c r="AG4" s="34">
        <f t="shared" si="3"/>
        <v>3567</v>
      </c>
      <c r="AH4" s="34">
        <f t="shared" si="3"/>
        <v>3567</v>
      </c>
      <c r="AI4" s="34">
        <f t="shared" si="3"/>
        <v>3567</v>
      </c>
      <c r="AJ4" s="34">
        <f t="shared" si="3"/>
        <v>3567</v>
      </c>
      <c r="AK4" s="34">
        <f t="shared" si="3"/>
        <v>3567</v>
      </c>
      <c r="AL4" s="34">
        <f t="shared" si="3"/>
        <v>3567</v>
      </c>
      <c r="AM4" s="34">
        <f t="shared" si="3"/>
        <v>3567</v>
      </c>
      <c r="AN4" s="34">
        <f t="shared" si="3"/>
        <v>3567</v>
      </c>
      <c r="AO4" s="34">
        <f t="shared" si="3"/>
        <v>3567</v>
      </c>
      <c r="AP4" s="34">
        <f t="shared" si="3"/>
        <v>3567</v>
      </c>
      <c r="AQ4" s="34">
        <f t="shared" si="3"/>
        <v>3567</v>
      </c>
      <c r="AR4" s="34">
        <f t="shared" si="3"/>
        <v>3567</v>
      </c>
      <c r="AS4" s="34">
        <f t="shared" si="3"/>
        <v>3567</v>
      </c>
      <c r="AT4" s="34">
        <f t="shared" si="3"/>
        <v>3567</v>
      </c>
      <c r="AU4" s="34">
        <f t="shared" si="3"/>
        <v>3567</v>
      </c>
      <c r="AV4" s="34">
        <f t="shared" si="3"/>
        <v>3567</v>
      </c>
      <c r="AW4" s="34">
        <f t="shared" si="3"/>
        <v>3567</v>
      </c>
      <c r="AX4" s="34">
        <f t="shared" si="3"/>
        <v>3567</v>
      </c>
      <c r="AY4" s="34">
        <f t="shared" si="3"/>
        <v>3567</v>
      </c>
      <c r="AZ4" s="34">
        <f t="shared" si="3"/>
        <v>3567</v>
      </c>
      <c r="BA4" s="34">
        <f t="shared" si="3"/>
        <v>3567</v>
      </c>
      <c r="BB4" s="34">
        <f t="shared" si="3"/>
        <v>3567</v>
      </c>
      <c r="BC4" s="34">
        <f t="shared" si="3"/>
        <v>3567</v>
      </c>
      <c r="BD4" s="34">
        <f t="shared" si="3"/>
        <v>3567</v>
      </c>
      <c r="BE4" s="34">
        <f t="shared" si="3"/>
        <v>3567</v>
      </c>
      <c r="BF4" s="34">
        <f t="shared" si="3"/>
        <v>3567</v>
      </c>
      <c r="BG4" s="34">
        <f t="shared" si="3"/>
        <v>3567</v>
      </c>
      <c r="BH4" s="34">
        <f t="shared" si="3"/>
        <v>3567</v>
      </c>
      <c r="BI4" s="34">
        <f t="shared" si="3"/>
        <v>3567</v>
      </c>
      <c r="BJ4" s="34">
        <f t="shared" si="3"/>
        <v>3567</v>
      </c>
      <c r="BK4" s="34">
        <f t="shared" si="3"/>
        <v>3567</v>
      </c>
      <c r="BL4" s="34">
        <f t="shared" si="3"/>
        <v>3567</v>
      </c>
      <c r="BM4" s="34">
        <f t="shared" si="3"/>
        <v>3567</v>
      </c>
      <c r="BN4" s="34">
        <f t="shared" si="3"/>
        <v>3567</v>
      </c>
      <c r="BO4" s="34">
        <f t="shared" ref="BO4:CS4" si="4">SUM(BO5:BO11)</f>
        <v>3567</v>
      </c>
      <c r="BP4" s="34">
        <f t="shared" si="4"/>
        <v>3567</v>
      </c>
      <c r="BQ4" s="34">
        <f t="shared" si="4"/>
        <v>3567</v>
      </c>
      <c r="BR4" s="34">
        <f t="shared" si="4"/>
        <v>3567</v>
      </c>
      <c r="BS4" s="34">
        <f t="shared" si="4"/>
        <v>3567</v>
      </c>
      <c r="BT4" s="34">
        <f t="shared" si="4"/>
        <v>3567</v>
      </c>
      <c r="BU4" s="34">
        <f t="shared" si="4"/>
        <v>3567</v>
      </c>
      <c r="BV4" s="34">
        <f t="shared" si="4"/>
        <v>3567</v>
      </c>
      <c r="BW4" s="34">
        <f t="shared" si="4"/>
        <v>3567</v>
      </c>
      <c r="BX4" s="34">
        <f t="shared" si="4"/>
        <v>3567</v>
      </c>
      <c r="BY4" s="34">
        <f t="shared" si="4"/>
        <v>3567</v>
      </c>
      <c r="BZ4" s="34">
        <f t="shared" si="4"/>
        <v>3567</v>
      </c>
      <c r="CA4" s="34">
        <f t="shared" si="4"/>
        <v>3567</v>
      </c>
      <c r="CB4" s="34">
        <f t="shared" si="4"/>
        <v>3567</v>
      </c>
      <c r="CC4" s="34">
        <f t="shared" si="4"/>
        <v>3567</v>
      </c>
      <c r="CD4" s="34">
        <f t="shared" si="4"/>
        <v>3567</v>
      </c>
      <c r="CE4" s="34">
        <f t="shared" si="4"/>
        <v>3567</v>
      </c>
      <c r="CF4" s="34">
        <f t="shared" si="4"/>
        <v>3567</v>
      </c>
      <c r="CG4" s="34">
        <f t="shared" si="4"/>
        <v>3567</v>
      </c>
      <c r="CH4" s="34">
        <f t="shared" si="4"/>
        <v>3567</v>
      </c>
      <c r="CI4" s="34">
        <f t="shared" si="4"/>
        <v>3567</v>
      </c>
      <c r="CJ4" s="34">
        <f t="shared" si="4"/>
        <v>3567</v>
      </c>
      <c r="CK4" s="34">
        <f t="shared" si="4"/>
        <v>3567</v>
      </c>
      <c r="CL4" s="34">
        <f t="shared" si="4"/>
        <v>3567</v>
      </c>
      <c r="CM4" s="34">
        <f t="shared" si="4"/>
        <v>3567</v>
      </c>
      <c r="CN4" s="34">
        <f t="shared" si="4"/>
        <v>3567</v>
      </c>
      <c r="CO4" s="34">
        <f t="shared" si="4"/>
        <v>3567</v>
      </c>
      <c r="CP4" s="34">
        <f t="shared" si="4"/>
        <v>3567</v>
      </c>
      <c r="CQ4" s="34">
        <f t="shared" si="4"/>
        <v>3567</v>
      </c>
      <c r="CR4" s="34">
        <f t="shared" si="4"/>
        <v>3567</v>
      </c>
      <c r="CS4" s="34">
        <f t="shared" si="4"/>
        <v>3567</v>
      </c>
      <c r="CT4" s="175">
        <f t="shared" si="2"/>
        <v>342432</v>
      </c>
      <c r="CU4" s="119"/>
      <c r="CW4" s="109"/>
    </row>
    <row r="5" spans="1:102">
      <c r="A5" s="57" t="s">
        <v>32</v>
      </c>
      <c r="B5" s="237">
        <v>475</v>
      </c>
      <c r="C5" s="237">
        <v>475</v>
      </c>
      <c r="D5" s="237">
        <v>475</v>
      </c>
      <c r="E5" s="237">
        <v>475</v>
      </c>
      <c r="F5" s="237">
        <v>475</v>
      </c>
      <c r="G5" s="237">
        <v>475</v>
      </c>
      <c r="H5" s="237">
        <v>475</v>
      </c>
      <c r="I5" s="237">
        <v>475</v>
      </c>
      <c r="J5" s="237">
        <v>475</v>
      </c>
      <c r="K5" s="237">
        <v>475</v>
      </c>
      <c r="L5" s="237">
        <v>475</v>
      </c>
      <c r="M5" s="237">
        <v>475</v>
      </c>
      <c r="N5" s="237">
        <v>475</v>
      </c>
      <c r="O5" s="237">
        <v>475</v>
      </c>
      <c r="P5" s="237">
        <v>475</v>
      </c>
      <c r="Q5" s="237">
        <v>475</v>
      </c>
      <c r="R5" s="237">
        <v>475</v>
      </c>
      <c r="S5" s="237">
        <v>475</v>
      </c>
      <c r="T5" s="237">
        <v>475</v>
      </c>
      <c r="U5" s="237">
        <v>475</v>
      </c>
      <c r="V5" s="237">
        <v>475</v>
      </c>
      <c r="W5" s="237">
        <v>475</v>
      </c>
      <c r="X5" s="237">
        <v>475</v>
      </c>
      <c r="Y5" s="237">
        <v>475</v>
      </c>
      <c r="Z5" s="237">
        <v>475</v>
      </c>
      <c r="AA5" s="237">
        <v>475</v>
      </c>
      <c r="AB5" s="237">
        <v>475</v>
      </c>
      <c r="AC5" s="237">
        <v>475</v>
      </c>
      <c r="AD5" s="237">
        <v>475</v>
      </c>
      <c r="AE5" s="237">
        <v>475</v>
      </c>
      <c r="AF5" s="237">
        <v>475</v>
      </c>
      <c r="AG5" s="237">
        <v>475</v>
      </c>
      <c r="AH5" s="237">
        <v>475</v>
      </c>
      <c r="AI5" s="237">
        <v>475</v>
      </c>
      <c r="AJ5" s="237">
        <v>475</v>
      </c>
      <c r="AK5" s="237">
        <v>475</v>
      </c>
      <c r="AL5" s="237">
        <v>475</v>
      </c>
      <c r="AM5" s="237">
        <v>475</v>
      </c>
      <c r="AN5" s="237">
        <v>475</v>
      </c>
      <c r="AO5" s="237">
        <v>475</v>
      </c>
      <c r="AP5" s="237">
        <v>475</v>
      </c>
      <c r="AQ5" s="237">
        <v>475</v>
      </c>
      <c r="AR5" s="237">
        <v>475</v>
      </c>
      <c r="AS5" s="237">
        <v>475</v>
      </c>
      <c r="AT5" s="237">
        <v>475</v>
      </c>
      <c r="AU5" s="237">
        <v>475</v>
      </c>
      <c r="AV5" s="237">
        <v>475</v>
      </c>
      <c r="AW5" s="237">
        <v>475</v>
      </c>
      <c r="AX5" s="237">
        <v>475</v>
      </c>
      <c r="AY5" s="237">
        <v>475</v>
      </c>
      <c r="AZ5" s="237">
        <v>475</v>
      </c>
      <c r="BA5" s="237">
        <v>475</v>
      </c>
      <c r="BB5" s="237">
        <v>475</v>
      </c>
      <c r="BC5" s="237">
        <v>475</v>
      </c>
      <c r="BD5" s="237">
        <v>475</v>
      </c>
      <c r="BE5" s="237">
        <v>475</v>
      </c>
      <c r="BF5" s="237">
        <v>475</v>
      </c>
      <c r="BG5" s="237">
        <v>475</v>
      </c>
      <c r="BH5" s="237">
        <v>475</v>
      </c>
      <c r="BI5" s="237">
        <v>475</v>
      </c>
      <c r="BJ5" s="237">
        <v>475</v>
      </c>
      <c r="BK5" s="237">
        <v>475</v>
      </c>
      <c r="BL5" s="237">
        <v>475</v>
      </c>
      <c r="BM5" s="237">
        <v>475</v>
      </c>
      <c r="BN5" s="237">
        <v>475</v>
      </c>
      <c r="BO5" s="237">
        <v>475</v>
      </c>
      <c r="BP5" s="237">
        <v>475</v>
      </c>
      <c r="BQ5" s="237">
        <v>475</v>
      </c>
      <c r="BR5" s="237">
        <v>475</v>
      </c>
      <c r="BS5" s="237">
        <v>475</v>
      </c>
      <c r="BT5" s="237">
        <v>475</v>
      </c>
      <c r="BU5" s="237">
        <v>475</v>
      </c>
      <c r="BV5" s="237">
        <v>475</v>
      </c>
      <c r="BW5" s="237">
        <v>475</v>
      </c>
      <c r="BX5" s="237">
        <v>475</v>
      </c>
      <c r="BY5" s="237">
        <v>475</v>
      </c>
      <c r="BZ5" s="237">
        <v>475</v>
      </c>
      <c r="CA5" s="237">
        <v>475</v>
      </c>
      <c r="CB5" s="237">
        <v>475</v>
      </c>
      <c r="CC5" s="237">
        <v>475</v>
      </c>
      <c r="CD5" s="237">
        <v>475</v>
      </c>
      <c r="CE5" s="237">
        <v>475</v>
      </c>
      <c r="CF5" s="237">
        <v>475</v>
      </c>
      <c r="CG5" s="237">
        <v>475</v>
      </c>
      <c r="CH5" s="237">
        <v>475</v>
      </c>
      <c r="CI5" s="237">
        <v>475</v>
      </c>
      <c r="CJ5" s="237">
        <v>475</v>
      </c>
      <c r="CK5" s="237">
        <v>475</v>
      </c>
      <c r="CL5" s="237">
        <v>475</v>
      </c>
      <c r="CM5" s="237">
        <v>475</v>
      </c>
      <c r="CN5" s="237">
        <v>475</v>
      </c>
      <c r="CO5" s="237">
        <v>475</v>
      </c>
      <c r="CP5" s="237">
        <v>475</v>
      </c>
      <c r="CQ5" s="237">
        <v>475</v>
      </c>
      <c r="CR5" s="237">
        <v>475</v>
      </c>
      <c r="CS5" s="237">
        <v>475</v>
      </c>
      <c r="CT5" s="175">
        <f t="shared" si="2"/>
        <v>45600</v>
      </c>
      <c r="CU5" s="119"/>
      <c r="CV5" s="129"/>
      <c r="CW5" s="109"/>
    </row>
    <row r="6" spans="1:102">
      <c r="A6" s="22" t="s">
        <v>33</v>
      </c>
      <c r="B6" s="237">
        <v>570</v>
      </c>
      <c r="C6" s="237">
        <v>570</v>
      </c>
      <c r="D6" s="237">
        <v>570</v>
      </c>
      <c r="E6" s="237">
        <v>570</v>
      </c>
      <c r="F6" s="237">
        <v>570</v>
      </c>
      <c r="G6" s="237">
        <v>570</v>
      </c>
      <c r="H6" s="237">
        <v>570</v>
      </c>
      <c r="I6" s="237">
        <v>570</v>
      </c>
      <c r="J6" s="237">
        <v>570</v>
      </c>
      <c r="K6" s="237">
        <v>570</v>
      </c>
      <c r="L6" s="237">
        <v>570</v>
      </c>
      <c r="M6" s="237">
        <v>570</v>
      </c>
      <c r="N6" s="237">
        <v>570</v>
      </c>
      <c r="O6" s="237">
        <v>570</v>
      </c>
      <c r="P6" s="237">
        <v>570</v>
      </c>
      <c r="Q6" s="237">
        <v>570</v>
      </c>
      <c r="R6" s="237">
        <v>570</v>
      </c>
      <c r="S6" s="237">
        <v>570</v>
      </c>
      <c r="T6" s="237">
        <v>570</v>
      </c>
      <c r="U6" s="237">
        <v>570</v>
      </c>
      <c r="V6" s="237">
        <v>570</v>
      </c>
      <c r="W6" s="237">
        <v>570</v>
      </c>
      <c r="X6" s="237">
        <v>570</v>
      </c>
      <c r="Y6" s="237">
        <v>570</v>
      </c>
      <c r="Z6" s="237">
        <v>570</v>
      </c>
      <c r="AA6" s="237">
        <v>570</v>
      </c>
      <c r="AB6" s="237">
        <v>570</v>
      </c>
      <c r="AC6" s="237">
        <v>570</v>
      </c>
      <c r="AD6" s="237">
        <v>570</v>
      </c>
      <c r="AE6" s="237">
        <v>570</v>
      </c>
      <c r="AF6" s="237">
        <v>570</v>
      </c>
      <c r="AG6" s="237">
        <v>570</v>
      </c>
      <c r="AH6" s="237">
        <v>570</v>
      </c>
      <c r="AI6" s="237">
        <v>570</v>
      </c>
      <c r="AJ6" s="237">
        <v>570</v>
      </c>
      <c r="AK6" s="237">
        <v>570</v>
      </c>
      <c r="AL6" s="237">
        <v>570</v>
      </c>
      <c r="AM6" s="237">
        <v>570</v>
      </c>
      <c r="AN6" s="237">
        <v>570</v>
      </c>
      <c r="AO6" s="237">
        <v>570</v>
      </c>
      <c r="AP6" s="237">
        <v>570</v>
      </c>
      <c r="AQ6" s="237">
        <v>570</v>
      </c>
      <c r="AR6" s="237">
        <v>570</v>
      </c>
      <c r="AS6" s="237">
        <v>570</v>
      </c>
      <c r="AT6" s="237">
        <v>570</v>
      </c>
      <c r="AU6" s="237">
        <v>570</v>
      </c>
      <c r="AV6" s="237">
        <v>570</v>
      </c>
      <c r="AW6" s="237">
        <v>570</v>
      </c>
      <c r="AX6" s="237">
        <v>570</v>
      </c>
      <c r="AY6" s="237">
        <v>570</v>
      </c>
      <c r="AZ6" s="237">
        <v>570</v>
      </c>
      <c r="BA6" s="237">
        <v>570</v>
      </c>
      <c r="BB6" s="237">
        <v>570</v>
      </c>
      <c r="BC6" s="237">
        <v>570</v>
      </c>
      <c r="BD6" s="237">
        <v>570</v>
      </c>
      <c r="BE6" s="237">
        <v>570</v>
      </c>
      <c r="BF6" s="237">
        <v>570</v>
      </c>
      <c r="BG6" s="237">
        <v>570</v>
      </c>
      <c r="BH6" s="237">
        <v>570</v>
      </c>
      <c r="BI6" s="237">
        <v>570</v>
      </c>
      <c r="BJ6" s="237">
        <v>570</v>
      </c>
      <c r="BK6" s="237">
        <v>570</v>
      </c>
      <c r="BL6" s="237">
        <v>570</v>
      </c>
      <c r="BM6" s="237">
        <v>570</v>
      </c>
      <c r="BN6" s="237">
        <v>570</v>
      </c>
      <c r="BO6" s="237">
        <v>570</v>
      </c>
      <c r="BP6" s="237">
        <v>570</v>
      </c>
      <c r="BQ6" s="237">
        <v>570</v>
      </c>
      <c r="BR6" s="237">
        <v>570</v>
      </c>
      <c r="BS6" s="237">
        <v>570</v>
      </c>
      <c r="BT6" s="237">
        <v>570</v>
      </c>
      <c r="BU6" s="237">
        <v>570</v>
      </c>
      <c r="BV6" s="237">
        <v>570</v>
      </c>
      <c r="BW6" s="237">
        <v>570</v>
      </c>
      <c r="BX6" s="237">
        <v>570</v>
      </c>
      <c r="BY6" s="237">
        <v>570</v>
      </c>
      <c r="BZ6" s="237">
        <v>570</v>
      </c>
      <c r="CA6" s="237">
        <v>570</v>
      </c>
      <c r="CB6" s="237">
        <v>570</v>
      </c>
      <c r="CC6" s="237">
        <v>570</v>
      </c>
      <c r="CD6" s="237">
        <v>570</v>
      </c>
      <c r="CE6" s="237">
        <v>570</v>
      </c>
      <c r="CF6" s="237">
        <v>570</v>
      </c>
      <c r="CG6" s="237">
        <v>570</v>
      </c>
      <c r="CH6" s="237">
        <v>570</v>
      </c>
      <c r="CI6" s="237">
        <v>570</v>
      </c>
      <c r="CJ6" s="237">
        <v>570</v>
      </c>
      <c r="CK6" s="237">
        <v>570</v>
      </c>
      <c r="CL6" s="237">
        <v>570</v>
      </c>
      <c r="CM6" s="237">
        <v>570</v>
      </c>
      <c r="CN6" s="237">
        <v>570</v>
      </c>
      <c r="CO6" s="237">
        <v>570</v>
      </c>
      <c r="CP6" s="237">
        <v>570</v>
      </c>
      <c r="CQ6" s="237">
        <v>570</v>
      </c>
      <c r="CR6" s="237">
        <v>570</v>
      </c>
      <c r="CS6" s="237">
        <v>570</v>
      </c>
      <c r="CT6" s="175">
        <f t="shared" si="2"/>
        <v>54720</v>
      </c>
      <c r="CU6" s="119"/>
      <c r="CV6" s="129"/>
      <c r="CW6" s="109"/>
    </row>
    <row r="7" spans="1:102">
      <c r="A7" s="22" t="s">
        <v>34</v>
      </c>
      <c r="B7" s="237">
        <v>895</v>
      </c>
      <c r="C7" s="237">
        <v>895</v>
      </c>
      <c r="D7" s="237">
        <v>895</v>
      </c>
      <c r="E7" s="237">
        <v>895</v>
      </c>
      <c r="F7" s="237">
        <v>895</v>
      </c>
      <c r="G7" s="237">
        <v>895</v>
      </c>
      <c r="H7" s="237">
        <v>895</v>
      </c>
      <c r="I7" s="237">
        <v>895</v>
      </c>
      <c r="J7" s="237">
        <v>895</v>
      </c>
      <c r="K7" s="237">
        <v>895</v>
      </c>
      <c r="L7" s="237">
        <v>895</v>
      </c>
      <c r="M7" s="237">
        <v>895</v>
      </c>
      <c r="N7" s="237">
        <v>895</v>
      </c>
      <c r="O7" s="237">
        <v>895</v>
      </c>
      <c r="P7" s="237">
        <v>895</v>
      </c>
      <c r="Q7" s="237">
        <v>895</v>
      </c>
      <c r="R7" s="237">
        <v>895</v>
      </c>
      <c r="S7" s="237">
        <v>895</v>
      </c>
      <c r="T7" s="237">
        <v>895</v>
      </c>
      <c r="U7" s="237">
        <v>895</v>
      </c>
      <c r="V7" s="237">
        <v>895</v>
      </c>
      <c r="W7" s="237">
        <v>895</v>
      </c>
      <c r="X7" s="237">
        <v>895</v>
      </c>
      <c r="Y7" s="237">
        <v>895</v>
      </c>
      <c r="Z7" s="237">
        <v>895</v>
      </c>
      <c r="AA7" s="237">
        <v>895</v>
      </c>
      <c r="AB7" s="237">
        <v>895</v>
      </c>
      <c r="AC7" s="237">
        <v>895</v>
      </c>
      <c r="AD7" s="237">
        <v>895</v>
      </c>
      <c r="AE7" s="237">
        <v>895</v>
      </c>
      <c r="AF7" s="237">
        <v>895</v>
      </c>
      <c r="AG7" s="237">
        <v>895</v>
      </c>
      <c r="AH7" s="237">
        <v>895</v>
      </c>
      <c r="AI7" s="237">
        <v>895</v>
      </c>
      <c r="AJ7" s="237">
        <v>895</v>
      </c>
      <c r="AK7" s="237">
        <v>895</v>
      </c>
      <c r="AL7" s="237">
        <v>895</v>
      </c>
      <c r="AM7" s="237">
        <v>895</v>
      </c>
      <c r="AN7" s="237">
        <v>895</v>
      </c>
      <c r="AO7" s="237">
        <v>895</v>
      </c>
      <c r="AP7" s="237">
        <v>895</v>
      </c>
      <c r="AQ7" s="237">
        <v>895</v>
      </c>
      <c r="AR7" s="237">
        <v>895</v>
      </c>
      <c r="AS7" s="237">
        <v>895</v>
      </c>
      <c r="AT7" s="237">
        <v>895</v>
      </c>
      <c r="AU7" s="237">
        <v>895</v>
      </c>
      <c r="AV7" s="237">
        <v>895</v>
      </c>
      <c r="AW7" s="237">
        <v>895</v>
      </c>
      <c r="AX7" s="237">
        <v>895</v>
      </c>
      <c r="AY7" s="237">
        <v>895</v>
      </c>
      <c r="AZ7" s="237">
        <v>895</v>
      </c>
      <c r="BA7" s="237">
        <v>895</v>
      </c>
      <c r="BB7" s="237">
        <v>895</v>
      </c>
      <c r="BC7" s="237">
        <v>895</v>
      </c>
      <c r="BD7" s="237">
        <v>895</v>
      </c>
      <c r="BE7" s="237">
        <v>895</v>
      </c>
      <c r="BF7" s="237">
        <v>895</v>
      </c>
      <c r="BG7" s="237">
        <v>895</v>
      </c>
      <c r="BH7" s="237">
        <v>895</v>
      </c>
      <c r="BI7" s="237">
        <v>895</v>
      </c>
      <c r="BJ7" s="237">
        <v>895</v>
      </c>
      <c r="BK7" s="237">
        <v>895</v>
      </c>
      <c r="BL7" s="237">
        <v>895</v>
      </c>
      <c r="BM7" s="237">
        <v>895</v>
      </c>
      <c r="BN7" s="237">
        <v>895</v>
      </c>
      <c r="BO7" s="237">
        <v>895</v>
      </c>
      <c r="BP7" s="237">
        <v>895</v>
      </c>
      <c r="BQ7" s="237">
        <v>895</v>
      </c>
      <c r="BR7" s="237">
        <v>895</v>
      </c>
      <c r="BS7" s="237">
        <v>895</v>
      </c>
      <c r="BT7" s="237">
        <v>895</v>
      </c>
      <c r="BU7" s="237">
        <v>895</v>
      </c>
      <c r="BV7" s="237">
        <v>895</v>
      </c>
      <c r="BW7" s="237">
        <v>895</v>
      </c>
      <c r="BX7" s="237">
        <v>895</v>
      </c>
      <c r="BY7" s="237">
        <v>895</v>
      </c>
      <c r="BZ7" s="237">
        <v>895</v>
      </c>
      <c r="CA7" s="237">
        <v>895</v>
      </c>
      <c r="CB7" s="237">
        <v>895</v>
      </c>
      <c r="CC7" s="237">
        <v>895</v>
      </c>
      <c r="CD7" s="237">
        <v>895</v>
      </c>
      <c r="CE7" s="237">
        <v>895</v>
      </c>
      <c r="CF7" s="237">
        <v>895</v>
      </c>
      <c r="CG7" s="237">
        <v>895</v>
      </c>
      <c r="CH7" s="237">
        <v>895</v>
      </c>
      <c r="CI7" s="237">
        <v>895</v>
      </c>
      <c r="CJ7" s="237">
        <v>895</v>
      </c>
      <c r="CK7" s="237">
        <v>895</v>
      </c>
      <c r="CL7" s="237">
        <v>895</v>
      </c>
      <c r="CM7" s="237">
        <v>895</v>
      </c>
      <c r="CN7" s="237">
        <v>895</v>
      </c>
      <c r="CO7" s="237">
        <v>895</v>
      </c>
      <c r="CP7" s="237">
        <v>895</v>
      </c>
      <c r="CQ7" s="237">
        <v>895</v>
      </c>
      <c r="CR7" s="237">
        <v>895</v>
      </c>
      <c r="CS7" s="237">
        <v>895</v>
      </c>
      <c r="CT7" s="175">
        <f t="shared" si="2"/>
        <v>85920</v>
      </c>
      <c r="CU7" s="119"/>
      <c r="CV7" s="129"/>
      <c r="CW7" s="109"/>
    </row>
    <row r="8" spans="1:102">
      <c r="A8" s="22" t="s">
        <v>35</v>
      </c>
      <c r="B8" s="237">
        <v>400</v>
      </c>
      <c r="C8" s="237">
        <v>400</v>
      </c>
      <c r="D8" s="237">
        <v>400</v>
      </c>
      <c r="E8" s="237">
        <v>400</v>
      </c>
      <c r="F8" s="237">
        <v>400</v>
      </c>
      <c r="G8" s="237">
        <v>400</v>
      </c>
      <c r="H8" s="237">
        <v>400</v>
      </c>
      <c r="I8" s="237">
        <v>400</v>
      </c>
      <c r="J8" s="237">
        <v>400</v>
      </c>
      <c r="K8" s="237">
        <v>400</v>
      </c>
      <c r="L8" s="237">
        <v>400</v>
      </c>
      <c r="M8" s="237">
        <v>400</v>
      </c>
      <c r="N8" s="237">
        <v>400</v>
      </c>
      <c r="O8" s="237">
        <v>400</v>
      </c>
      <c r="P8" s="237">
        <v>400</v>
      </c>
      <c r="Q8" s="237">
        <v>400</v>
      </c>
      <c r="R8" s="237">
        <v>400</v>
      </c>
      <c r="S8" s="237">
        <v>400</v>
      </c>
      <c r="T8" s="237">
        <v>400</v>
      </c>
      <c r="U8" s="237">
        <v>400</v>
      </c>
      <c r="V8" s="237">
        <v>400</v>
      </c>
      <c r="W8" s="237">
        <v>400</v>
      </c>
      <c r="X8" s="237">
        <v>400</v>
      </c>
      <c r="Y8" s="237">
        <v>400</v>
      </c>
      <c r="Z8" s="237">
        <v>400</v>
      </c>
      <c r="AA8" s="237">
        <v>400</v>
      </c>
      <c r="AB8" s="237">
        <v>400</v>
      </c>
      <c r="AC8" s="237">
        <v>400</v>
      </c>
      <c r="AD8" s="237">
        <v>400</v>
      </c>
      <c r="AE8" s="237">
        <v>400</v>
      </c>
      <c r="AF8" s="237">
        <v>400</v>
      </c>
      <c r="AG8" s="237">
        <v>400</v>
      </c>
      <c r="AH8" s="237">
        <v>400</v>
      </c>
      <c r="AI8" s="237">
        <v>400</v>
      </c>
      <c r="AJ8" s="237">
        <v>400</v>
      </c>
      <c r="AK8" s="237">
        <v>400</v>
      </c>
      <c r="AL8" s="237">
        <v>400</v>
      </c>
      <c r="AM8" s="237">
        <v>400</v>
      </c>
      <c r="AN8" s="237">
        <v>400</v>
      </c>
      <c r="AO8" s="237">
        <v>400</v>
      </c>
      <c r="AP8" s="237">
        <v>400</v>
      </c>
      <c r="AQ8" s="237">
        <v>400</v>
      </c>
      <c r="AR8" s="237">
        <v>400</v>
      </c>
      <c r="AS8" s="237">
        <v>400</v>
      </c>
      <c r="AT8" s="237">
        <v>400</v>
      </c>
      <c r="AU8" s="237">
        <v>400</v>
      </c>
      <c r="AV8" s="237">
        <v>400</v>
      </c>
      <c r="AW8" s="237">
        <v>400</v>
      </c>
      <c r="AX8" s="237">
        <v>400</v>
      </c>
      <c r="AY8" s="237">
        <v>400</v>
      </c>
      <c r="AZ8" s="237">
        <v>400</v>
      </c>
      <c r="BA8" s="237">
        <v>400</v>
      </c>
      <c r="BB8" s="237">
        <v>400</v>
      </c>
      <c r="BC8" s="237">
        <v>400</v>
      </c>
      <c r="BD8" s="237">
        <v>400</v>
      </c>
      <c r="BE8" s="237">
        <v>400</v>
      </c>
      <c r="BF8" s="237">
        <v>400</v>
      </c>
      <c r="BG8" s="237">
        <v>400</v>
      </c>
      <c r="BH8" s="237">
        <v>400</v>
      </c>
      <c r="BI8" s="237">
        <v>400</v>
      </c>
      <c r="BJ8" s="237">
        <v>400</v>
      </c>
      <c r="BK8" s="237">
        <v>400</v>
      </c>
      <c r="BL8" s="237">
        <v>400</v>
      </c>
      <c r="BM8" s="237">
        <v>400</v>
      </c>
      <c r="BN8" s="237">
        <v>400</v>
      </c>
      <c r="BO8" s="237">
        <v>400</v>
      </c>
      <c r="BP8" s="237">
        <v>400</v>
      </c>
      <c r="BQ8" s="237">
        <v>400</v>
      </c>
      <c r="BR8" s="237">
        <v>400</v>
      </c>
      <c r="BS8" s="237">
        <v>400</v>
      </c>
      <c r="BT8" s="237">
        <v>400</v>
      </c>
      <c r="BU8" s="237">
        <v>400</v>
      </c>
      <c r="BV8" s="237">
        <v>400</v>
      </c>
      <c r="BW8" s="237">
        <v>400</v>
      </c>
      <c r="BX8" s="237">
        <v>400</v>
      </c>
      <c r="BY8" s="237">
        <v>400</v>
      </c>
      <c r="BZ8" s="237">
        <v>400</v>
      </c>
      <c r="CA8" s="237">
        <v>400</v>
      </c>
      <c r="CB8" s="237">
        <v>400</v>
      </c>
      <c r="CC8" s="237">
        <v>400</v>
      </c>
      <c r="CD8" s="237">
        <v>400</v>
      </c>
      <c r="CE8" s="237">
        <v>400</v>
      </c>
      <c r="CF8" s="237">
        <v>400</v>
      </c>
      <c r="CG8" s="237">
        <v>400</v>
      </c>
      <c r="CH8" s="237">
        <v>400</v>
      </c>
      <c r="CI8" s="237">
        <v>400</v>
      </c>
      <c r="CJ8" s="237">
        <v>400</v>
      </c>
      <c r="CK8" s="237">
        <v>400</v>
      </c>
      <c r="CL8" s="237">
        <v>400</v>
      </c>
      <c r="CM8" s="237">
        <v>400</v>
      </c>
      <c r="CN8" s="237">
        <v>400</v>
      </c>
      <c r="CO8" s="237">
        <v>400</v>
      </c>
      <c r="CP8" s="237">
        <v>400</v>
      </c>
      <c r="CQ8" s="237">
        <v>400</v>
      </c>
      <c r="CR8" s="237">
        <v>400</v>
      </c>
      <c r="CS8" s="237">
        <v>400</v>
      </c>
      <c r="CT8" s="175">
        <f t="shared" si="2"/>
        <v>38400</v>
      </c>
      <c r="CU8" s="119"/>
      <c r="CV8" s="129"/>
      <c r="CW8" s="109"/>
    </row>
    <row r="9" spans="1:102">
      <c r="A9" s="22" t="s">
        <v>36</v>
      </c>
      <c r="B9" s="237" cm="1">
        <f t="array" ref="B9:CS9">TRANSPOSE('[1]16'!$AE$4:$AE$99)</f>
        <v>450</v>
      </c>
      <c r="C9" s="237">
        <v>450</v>
      </c>
      <c r="D9" s="237">
        <v>450</v>
      </c>
      <c r="E9" s="237">
        <v>450</v>
      </c>
      <c r="F9" s="237">
        <v>450</v>
      </c>
      <c r="G9" s="237">
        <v>450</v>
      </c>
      <c r="H9" s="237">
        <v>450</v>
      </c>
      <c r="I9" s="237">
        <v>450</v>
      </c>
      <c r="J9" s="237">
        <v>450</v>
      </c>
      <c r="K9" s="237">
        <v>450</v>
      </c>
      <c r="L9" s="237">
        <v>450</v>
      </c>
      <c r="M9" s="237">
        <v>450</v>
      </c>
      <c r="N9" s="237">
        <v>450</v>
      </c>
      <c r="O9" s="237">
        <v>450</v>
      </c>
      <c r="P9" s="237">
        <v>450</v>
      </c>
      <c r="Q9" s="237">
        <v>450</v>
      </c>
      <c r="R9" s="237">
        <v>450</v>
      </c>
      <c r="S9" s="237">
        <v>450</v>
      </c>
      <c r="T9" s="237">
        <v>450</v>
      </c>
      <c r="U9" s="237">
        <v>450</v>
      </c>
      <c r="V9" s="237">
        <v>450</v>
      </c>
      <c r="W9" s="237">
        <v>450</v>
      </c>
      <c r="X9" s="237">
        <v>450</v>
      </c>
      <c r="Y9" s="237">
        <v>450</v>
      </c>
      <c r="Z9" s="237">
        <v>450</v>
      </c>
      <c r="AA9" s="237">
        <v>450</v>
      </c>
      <c r="AB9" s="237">
        <v>450</v>
      </c>
      <c r="AC9" s="237">
        <v>450</v>
      </c>
      <c r="AD9" s="237">
        <v>450</v>
      </c>
      <c r="AE9" s="237">
        <v>450</v>
      </c>
      <c r="AF9" s="237">
        <v>450</v>
      </c>
      <c r="AG9" s="237">
        <v>450</v>
      </c>
      <c r="AH9" s="237">
        <v>450</v>
      </c>
      <c r="AI9" s="237">
        <v>450</v>
      </c>
      <c r="AJ9" s="237">
        <v>450</v>
      </c>
      <c r="AK9" s="237">
        <v>450</v>
      </c>
      <c r="AL9" s="237">
        <v>450</v>
      </c>
      <c r="AM9" s="237">
        <v>450</v>
      </c>
      <c r="AN9" s="237">
        <v>450</v>
      </c>
      <c r="AO9" s="237">
        <v>450</v>
      </c>
      <c r="AP9" s="237">
        <v>450</v>
      </c>
      <c r="AQ9" s="237">
        <v>450</v>
      </c>
      <c r="AR9" s="237">
        <v>450</v>
      </c>
      <c r="AS9" s="237">
        <v>450</v>
      </c>
      <c r="AT9" s="237">
        <v>450</v>
      </c>
      <c r="AU9" s="237">
        <v>450</v>
      </c>
      <c r="AV9" s="237">
        <v>450</v>
      </c>
      <c r="AW9" s="237">
        <v>450</v>
      </c>
      <c r="AX9" s="237">
        <v>450</v>
      </c>
      <c r="AY9" s="237">
        <v>450</v>
      </c>
      <c r="AZ9" s="237">
        <v>450</v>
      </c>
      <c r="BA9" s="237">
        <v>450</v>
      </c>
      <c r="BB9" s="237">
        <v>450</v>
      </c>
      <c r="BC9" s="237">
        <v>450</v>
      </c>
      <c r="BD9" s="237">
        <v>450</v>
      </c>
      <c r="BE9" s="237">
        <v>450</v>
      </c>
      <c r="BF9" s="237">
        <v>450</v>
      </c>
      <c r="BG9" s="237">
        <v>450</v>
      </c>
      <c r="BH9" s="237">
        <v>450</v>
      </c>
      <c r="BI9" s="237">
        <v>450</v>
      </c>
      <c r="BJ9" s="237">
        <v>450</v>
      </c>
      <c r="BK9" s="237">
        <v>450</v>
      </c>
      <c r="BL9" s="237">
        <v>450</v>
      </c>
      <c r="BM9" s="237">
        <v>450</v>
      </c>
      <c r="BN9" s="237">
        <v>450</v>
      </c>
      <c r="BO9" s="237">
        <v>450</v>
      </c>
      <c r="BP9" s="237">
        <v>450</v>
      </c>
      <c r="BQ9" s="237">
        <v>450</v>
      </c>
      <c r="BR9" s="237">
        <v>450</v>
      </c>
      <c r="BS9" s="237">
        <v>450</v>
      </c>
      <c r="BT9" s="237">
        <v>450</v>
      </c>
      <c r="BU9" s="237">
        <v>450</v>
      </c>
      <c r="BV9" s="237">
        <v>450</v>
      </c>
      <c r="BW9" s="237">
        <v>450</v>
      </c>
      <c r="BX9" s="237">
        <v>450</v>
      </c>
      <c r="BY9" s="237">
        <v>450</v>
      </c>
      <c r="BZ9" s="237">
        <v>450</v>
      </c>
      <c r="CA9" s="237">
        <v>450</v>
      </c>
      <c r="CB9" s="237">
        <v>450</v>
      </c>
      <c r="CC9" s="237">
        <v>450</v>
      </c>
      <c r="CD9" s="237">
        <v>450</v>
      </c>
      <c r="CE9" s="237">
        <v>450</v>
      </c>
      <c r="CF9" s="237">
        <v>450</v>
      </c>
      <c r="CG9" s="237">
        <v>450</v>
      </c>
      <c r="CH9" s="237">
        <v>450</v>
      </c>
      <c r="CI9" s="237">
        <v>450</v>
      </c>
      <c r="CJ9" s="237">
        <v>450</v>
      </c>
      <c r="CK9" s="237">
        <v>450</v>
      </c>
      <c r="CL9" s="237">
        <v>450</v>
      </c>
      <c r="CM9" s="237">
        <v>450</v>
      </c>
      <c r="CN9" s="237">
        <v>450</v>
      </c>
      <c r="CO9" s="237">
        <v>450</v>
      </c>
      <c r="CP9" s="237">
        <v>450</v>
      </c>
      <c r="CQ9" s="237">
        <v>450</v>
      </c>
      <c r="CR9" s="237">
        <v>450</v>
      </c>
      <c r="CS9" s="237">
        <v>450</v>
      </c>
      <c r="CT9" s="175">
        <f t="shared" si="2"/>
        <v>43200</v>
      </c>
      <c r="CU9" s="119"/>
      <c r="CV9" s="129"/>
      <c r="CW9" s="109"/>
    </row>
    <row r="10" spans="1:102">
      <c r="A10" s="22" t="s">
        <v>37</v>
      </c>
      <c r="B10" s="237">
        <v>740</v>
      </c>
      <c r="C10" s="237">
        <v>740</v>
      </c>
      <c r="D10" s="237">
        <v>740</v>
      </c>
      <c r="E10" s="237">
        <v>740</v>
      </c>
      <c r="F10" s="237">
        <v>740</v>
      </c>
      <c r="G10" s="237">
        <v>740</v>
      </c>
      <c r="H10" s="237">
        <v>740</v>
      </c>
      <c r="I10" s="237">
        <v>740</v>
      </c>
      <c r="J10" s="237">
        <v>740</v>
      </c>
      <c r="K10" s="237">
        <v>740</v>
      </c>
      <c r="L10" s="237">
        <v>740</v>
      </c>
      <c r="M10" s="237">
        <v>740</v>
      </c>
      <c r="N10" s="237">
        <v>740</v>
      </c>
      <c r="O10" s="237">
        <v>740</v>
      </c>
      <c r="P10" s="237">
        <v>740</v>
      </c>
      <c r="Q10" s="237">
        <v>740</v>
      </c>
      <c r="R10" s="237">
        <v>740</v>
      </c>
      <c r="S10" s="237">
        <v>740</v>
      </c>
      <c r="T10" s="237">
        <v>740</v>
      </c>
      <c r="U10" s="237">
        <v>740</v>
      </c>
      <c r="V10" s="237">
        <v>740</v>
      </c>
      <c r="W10" s="237">
        <v>740</v>
      </c>
      <c r="X10" s="237">
        <v>740</v>
      </c>
      <c r="Y10" s="237">
        <v>740</v>
      </c>
      <c r="Z10" s="237">
        <v>740</v>
      </c>
      <c r="AA10" s="237">
        <v>740</v>
      </c>
      <c r="AB10" s="237">
        <v>740</v>
      </c>
      <c r="AC10" s="237">
        <v>740</v>
      </c>
      <c r="AD10" s="237">
        <v>740</v>
      </c>
      <c r="AE10" s="237">
        <v>740</v>
      </c>
      <c r="AF10" s="237">
        <v>740</v>
      </c>
      <c r="AG10" s="237">
        <v>740</v>
      </c>
      <c r="AH10" s="237">
        <v>740</v>
      </c>
      <c r="AI10" s="237">
        <v>740</v>
      </c>
      <c r="AJ10" s="237">
        <v>740</v>
      </c>
      <c r="AK10" s="237">
        <v>740</v>
      </c>
      <c r="AL10" s="237">
        <v>740</v>
      </c>
      <c r="AM10" s="237">
        <v>740</v>
      </c>
      <c r="AN10" s="237">
        <v>740</v>
      </c>
      <c r="AO10" s="237">
        <v>740</v>
      </c>
      <c r="AP10" s="237">
        <v>740</v>
      </c>
      <c r="AQ10" s="237">
        <v>740</v>
      </c>
      <c r="AR10" s="237">
        <v>740</v>
      </c>
      <c r="AS10" s="237">
        <v>740</v>
      </c>
      <c r="AT10" s="237">
        <v>740</v>
      </c>
      <c r="AU10" s="237">
        <v>740</v>
      </c>
      <c r="AV10" s="237">
        <v>740</v>
      </c>
      <c r="AW10" s="237">
        <v>740</v>
      </c>
      <c r="AX10" s="237">
        <v>740</v>
      </c>
      <c r="AY10" s="237">
        <v>740</v>
      </c>
      <c r="AZ10" s="237">
        <v>740</v>
      </c>
      <c r="BA10" s="237">
        <v>740</v>
      </c>
      <c r="BB10" s="237">
        <v>740</v>
      </c>
      <c r="BC10" s="237">
        <v>740</v>
      </c>
      <c r="BD10" s="237">
        <v>740</v>
      </c>
      <c r="BE10" s="237">
        <v>740</v>
      </c>
      <c r="BF10" s="237">
        <v>740</v>
      </c>
      <c r="BG10" s="237">
        <v>740</v>
      </c>
      <c r="BH10" s="237">
        <v>740</v>
      </c>
      <c r="BI10" s="237">
        <v>740</v>
      </c>
      <c r="BJ10" s="237">
        <v>740</v>
      </c>
      <c r="BK10" s="237">
        <v>740</v>
      </c>
      <c r="BL10" s="237">
        <v>740</v>
      </c>
      <c r="BM10" s="237">
        <v>740</v>
      </c>
      <c r="BN10" s="237">
        <v>740</v>
      </c>
      <c r="BO10" s="237">
        <v>740</v>
      </c>
      <c r="BP10" s="237">
        <v>740</v>
      </c>
      <c r="BQ10" s="237">
        <v>740</v>
      </c>
      <c r="BR10" s="237">
        <v>740</v>
      </c>
      <c r="BS10" s="237">
        <v>740</v>
      </c>
      <c r="BT10" s="237">
        <v>740</v>
      </c>
      <c r="BU10" s="237">
        <v>740</v>
      </c>
      <c r="BV10" s="237">
        <v>740</v>
      </c>
      <c r="BW10" s="237">
        <v>740</v>
      </c>
      <c r="BX10" s="237">
        <v>740</v>
      </c>
      <c r="BY10" s="237">
        <v>740</v>
      </c>
      <c r="BZ10" s="237">
        <v>740</v>
      </c>
      <c r="CA10" s="237">
        <v>740</v>
      </c>
      <c r="CB10" s="237">
        <v>740</v>
      </c>
      <c r="CC10" s="237">
        <v>740</v>
      </c>
      <c r="CD10" s="237">
        <v>740</v>
      </c>
      <c r="CE10" s="237">
        <v>740</v>
      </c>
      <c r="CF10" s="237">
        <v>740</v>
      </c>
      <c r="CG10" s="237">
        <v>740</v>
      </c>
      <c r="CH10" s="237">
        <v>740</v>
      </c>
      <c r="CI10" s="237">
        <v>740</v>
      </c>
      <c r="CJ10" s="237">
        <v>740</v>
      </c>
      <c r="CK10" s="237">
        <v>740</v>
      </c>
      <c r="CL10" s="237">
        <v>740</v>
      </c>
      <c r="CM10" s="237">
        <v>740</v>
      </c>
      <c r="CN10" s="237">
        <v>740</v>
      </c>
      <c r="CO10" s="237">
        <v>740</v>
      </c>
      <c r="CP10" s="237">
        <v>740</v>
      </c>
      <c r="CQ10" s="237">
        <v>740</v>
      </c>
      <c r="CR10" s="237">
        <v>740</v>
      </c>
      <c r="CS10" s="237">
        <v>740</v>
      </c>
      <c r="CT10" s="175">
        <f t="shared" si="2"/>
        <v>71040</v>
      </c>
      <c r="CU10" s="119"/>
      <c r="CV10" s="129"/>
      <c r="CW10" s="109"/>
    </row>
    <row r="11" spans="1:102">
      <c r="A11" s="22" t="s">
        <v>38</v>
      </c>
      <c r="B11" s="237">
        <v>37</v>
      </c>
      <c r="C11" s="237">
        <v>37</v>
      </c>
      <c r="D11" s="237">
        <v>37</v>
      </c>
      <c r="E11" s="237">
        <v>37</v>
      </c>
      <c r="F11" s="237">
        <v>37</v>
      </c>
      <c r="G11" s="237">
        <v>37</v>
      </c>
      <c r="H11" s="237">
        <v>37</v>
      </c>
      <c r="I11" s="237">
        <v>37</v>
      </c>
      <c r="J11" s="237">
        <v>37</v>
      </c>
      <c r="K11" s="237">
        <v>37</v>
      </c>
      <c r="L11" s="237">
        <v>37</v>
      </c>
      <c r="M11" s="237">
        <v>37</v>
      </c>
      <c r="N11" s="237">
        <v>37</v>
      </c>
      <c r="O11" s="237">
        <v>37</v>
      </c>
      <c r="P11" s="237">
        <v>37</v>
      </c>
      <c r="Q11" s="237">
        <v>37</v>
      </c>
      <c r="R11" s="237">
        <v>37</v>
      </c>
      <c r="S11" s="237">
        <v>37</v>
      </c>
      <c r="T11" s="237">
        <v>37</v>
      </c>
      <c r="U11" s="237">
        <v>37</v>
      </c>
      <c r="V11" s="237">
        <v>37</v>
      </c>
      <c r="W11" s="237">
        <v>37</v>
      </c>
      <c r="X11" s="237">
        <v>37</v>
      </c>
      <c r="Y11" s="237">
        <v>37</v>
      </c>
      <c r="Z11" s="237">
        <v>37</v>
      </c>
      <c r="AA11" s="237">
        <v>37</v>
      </c>
      <c r="AB11" s="237">
        <v>37</v>
      </c>
      <c r="AC11" s="237">
        <v>37</v>
      </c>
      <c r="AD11" s="237">
        <v>37</v>
      </c>
      <c r="AE11" s="237">
        <v>37</v>
      </c>
      <c r="AF11" s="237">
        <v>37</v>
      </c>
      <c r="AG11" s="237">
        <v>37</v>
      </c>
      <c r="AH11" s="237">
        <v>37</v>
      </c>
      <c r="AI11" s="237">
        <v>37</v>
      </c>
      <c r="AJ11" s="237">
        <v>37</v>
      </c>
      <c r="AK11" s="237">
        <v>37</v>
      </c>
      <c r="AL11" s="237">
        <v>37</v>
      </c>
      <c r="AM11" s="237">
        <v>37</v>
      </c>
      <c r="AN11" s="237">
        <v>37</v>
      </c>
      <c r="AO11" s="237">
        <v>37</v>
      </c>
      <c r="AP11" s="237">
        <v>37</v>
      </c>
      <c r="AQ11" s="237">
        <v>37</v>
      </c>
      <c r="AR11" s="237">
        <v>37</v>
      </c>
      <c r="AS11" s="237">
        <v>37</v>
      </c>
      <c r="AT11" s="237">
        <v>37</v>
      </c>
      <c r="AU11" s="237">
        <v>37</v>
      </c>
      <c r="AV11" s="237">
        <v>37</v>
      </c>
      <c r="AW11" s="237">
        <v>37</v>
      </c>
      <c r="AX11" s="237">
        <v>37</v>
      </c>
      <c r="AY11" s="237">
        <v>37</v>
      </c>
      <c r="AZ11" s="237">
        <v>37</v>
      </c>
      <c r="BA11" s="237">
        <v>37</v>
      </c>
      <c r="BB11" s="237">
        <v>37</v>
      </c>
      <c r="BC11" s="237">
        <v>37</v>
      </c>
      <c r="BD11" s="237">
        <v>37</v>
      </c>
      <c r="BE11" s="237">
        <v>37</v>
      </c>
      <c r="BF11" s="237">
        <v>37</v>
      </c>
      <c r="BG11" s="237">
        <v>37</v>
      </c>
      <c r="BH11" s="237">
        <v>37</v>
      </c>
      <c r="BI11" s="237">
        <v>37</v>
      </c>
      <c r="BJ11" s="237">
        <v>37</v>
      </c>
      <c r="BK11" s="237">
        <v>37</v>
      </c>
      <c r="BL11" s="237">
        <v>37</v>
      </c>
      <c r="BM11" s="237">
        <v>37</v>
      </c>
      <c r="BN11" s="237">
        <v>37</v>
      </c>
      <c r="BO11" s="237">
        <v>37</v>
      </c>
      <c r="BP11" s="237">
        <v>37</v>
      </c>
      <c r="BQ11" s="237">
        <v>37</v>
      </c>
      <c r="BR11" s="237">
        <v>37</v>
      </c>
      <c r="BS11" s="237">
        <v>37</v>
      </c>
      <c r="BT11" s="237">
        <v>37</v>
      </c>
      <c r="BU11" s="237">
        <v>37</v>
      </c>
      <c r="BV11" s="237">
        <v>37</v>
      </c>
      <c r="BW11" s="237">
        <v>37</v>
      </c>
      <c r="BX11" s="237">
        <v>37</v>
      </c>
      <c r="BY11" s="237">
        <v>37</v>
      </c>
      <c r="BZ11" s="237">
        <v>37</v>
      </c>
      <c r="CA11" s="237">
        <v>37</v>
      </c>
      <c r="CB11" s="237">
        <v>37</v>
      </c>
      <c r="CC11" s="237">
        <v>37</v>
      </c>
      <c r="CD11" s="237">
        <v>37</v>
      </c>
      <c r="CE11" s="237">
        <v>37</v>
      </c>
      <c r="CF11" s="237">
        <v>37</v>
      </c>
      <c r="CG11" s="237">
        <v>37</v>
      </c>
      <c r="CH11" s="237">
        <v>37</v>
      </c>
      <c r="CI11" s="237">
        <v>37</v>
      </c>
      <c r="CJ11" s="237">
        <v>37</v>
      </c>
      <c r="CK11" s="237">
        <v>37</v>
      </c>
      <c r="CL11" s="237">
        <v>37</v>
      </c>
      <c r="CM11" s="237">
        <v>37</v>
      </c>
      <c r="CN11" s="237">
        <v>37</v>
      </c>
      <c r="CO11" s="237">
        <v>37</v>
      </c>
      <c r="CP11" s="237">
        <v>37</v>
      </c>
      <c r="CQ11" s="237">
        <v>37</v>
      </c>
      <c r="CR11" s="237">
        <v>37</v>
      </c>
      <c r="CS11" s="237">
        <v>37</v>
      </c>
      <c r="CT11" s="175">
        <f t="shared" si="2"/>
        <v>3552</v>
      </c>
      <c r="CU11" s="119"/>
      <c r="CV11" s="129"/>
      <c r="CW11" s="109"/>
    </row>
    <row r="12" spans="1:102">
      <c r="A12" s="238" t="s">
        <v>39</v>
      </c>
      <c r="B12" s="237">
        <v>129.47999999999999</v>
      </c>
      <c r="C12" s="237">
        <v>129.47999999999999</v>
      </c>
      <c r="D12" s="237">
        <v>129.47999999999999</v>
      </c>
      <c r="E12" s="237">
        <v>129.47999999999999</v>
      </c>
      <c r="F12" s="237">
        <v>129.47999999999999</v>
      </c>
      <c r="G12" s="237">
        <v>129.47999999999999</v>
      </c>
      <c r="H12" s="237">
        <v>129.47999999999999</v>
      </c>
      <c r="I12" s="237">
        <v>129.47999999999999</v>
      </c>
      <c r="J12" s="237">
        <v>129.47999999999999</v>
      </c>
      <c r="K12" s="237">
        <v>129.47999999999999</v>
      </c>
      <c r="L12" s="237">
        <v>129.47999999999999</v>
      </c>
      <c r="M12" s="237">
        <v>129.47999999999999</v>
      </c>
      <c r="N12" s="237">
        <v>129.47999999999999</v>
      </c>
      <c r="O12" s="237">
        <v>129.47999999999999</v>
      </c>
      <c r="P12" s="237">
        <v>129.47999999999999</v>
      </c>
      <c r="Q12" s="237">
        <v>129.47999999999999</v>
      </c>
      <c r="R12" s="237">
        <v>129.47999999999999</v>
      </c>
      <c r="S12" s="237">
        <v>129.47999999999999</v>
      </c>
      <c r="T12" s="237">
        <v>129.47999999999999</v>
      </c>
      <c r="U12" s="237">
        <v>129.47999999999999</v>
      </c>
      <c r="V12" s="237">
        <v>129.47999999999999</v>
      </c>
      <c r="W12" s="237">
        <v>129.47999999999999</v>
      </c>
      <c r="X12" s="237">
        <v>129.47999999999999</v>
      </c>
      <c r="Y12" s="237">
        <v>129.47999999999999</v>
      </c>
      <c r="Z12" s="237">
        <v>129.47999999999999</v>
      </c>
      <c r="AA12" s="237">
        <v>129.47999999999999</v>
      </c>
      <c r="AB12" s="237">
        <v>129.47999999999999</v>
      </c>
      <c r="AC12" s="237">
        <v>129.47999999999999</v>
      </c>
      <c r="AD12" s="237">
        <v>129.47999999999999</v>
      </c>
      <c r="AE12" s="237">
        <v>129.47999999999999</v>
      </c>
      <c r="AF12" s="237">
        <v>129.47999999999999</v>
      </c>
      <c r="AG12" s="237">
        <v>129.47999999999999</v>
      </c>
      <c r="AH12" s="237">
        <v>129.47999999999999</v>
      </c>
      <c r="AI12" s="237">
        <v>129.47999999999999</v>
      </c>
      <c r="AJ12" s="237">
        <v>129.47999999999999</v>
      </c>
      <c r="AK12" s="237">
        <v>129.47999999999999</v>
      </c>
      <c r="AL12" s="237">
        <v>129.47999999999999</v>
      </c>
      <c r="AM12" s="237">
        <v>129.47999999999999</v>
      </c>
      <c r="AN12" s="237">
        <v>129.47999999999999</v>
      </c>
      <c r="AO12" s="237">
        <v>129.47999999999999</v>
      </c>
      <c r="AP12" s="237">
        <v>129.47999999999999</v>
      </c>
      <c r="AQ12" s="237">
        <v>129.47999999999999</v>
      </c>
      <c r="AR12" s="237">
        <v>129.47999999999999</v>
      </c>
      <c r="AS12" s="237">
        <v>129.47999999999999</v>
      </c>
      <c r="AT12" s="237">
        <v>129.47999999999999</v>
      </c>
      <c r="AU12" s="237">
        <v>129.47999999999999</v>
      </c>
      <c r="AV12" s="237">
        <v>129.47999999999999</v>
      </c>
      <c r="AW12" s="237">
        <v>129.47999999999999</v>
      </c>
      <c r="AX12" s="237">
        <v>129.47999999999999</v>
      </c>
      <c r="AY12" s="237">
        <v>129.47999999999999</v>
      </c>
      <c r="AZ12" s="237">
        <v>129.47999999999999</v>
      </c>
      <c r="BA12" s="237">
        <v>129.47999999999999</v>
      </c>
      <c r="BB12" s="237">
        <v>129.47999999999999</v>
      </c>
      <c r="BC12" s="237">
        <v>129.47999999999999</v>
      </c>
      <c r="BD12" s="237">
        <v>129.47999999999999</v>
      </c>
      <c r="BE12" s="237">
        <v>129.47999999999999</v>
      </c>
      <c r="BF12" s="237">
        <v>129.47999999999999</v>
      </c>
      <c r="BG12" s="237">
        <v>129.47999999999999</v>
      </c>
      <c r="BH12" s="237">
        <v>129.47999999999999</v>
      </c>
      <c r="BI12" s="237">
        <v>129.47999999999999</v>
      </c>
      <c r="BJ12" s="237">
        <v>129.47999999999999</v>
      </c>
      <c r="BK12" s="237">
        <v>129.47999999999999</v>
      </c>
      <c r="BL12" s="237">
        <v>129.47999999999999</v>
      </c>
      <c r="BM12" s="237">
        <v>129.47999999999999</v>
      </c>
      <c r="BN12" s="237">
        <v>129.47999999999999</v>
      </c>
      <c r="BO12" s="237">
        <v>129.47999999999999</v>
      </c>
      <c r="BP12" s="237">
        <v>129.47999999999999</v>
      </c>
      <c r="BQ12" s="237">
        <v>129.47999999999999</v>
      </c>
      <c r="BR12" s="237">
        <v>129.47999999999999</v>
      </c>
      <c r="BS12" s="237">
        <v>129.47999999999999</v>
      </c>
      <c r="BT12" s="237">
        <v>129.47999999999999</v>
      </c>
      <c r="BU12" s="237">
        <v>129.47999999999999</v>
      </c>
      <c r="BV12" s="237">
        <v>129.47999999999999</v>
      </c>
      <c r="BW12" s="237">
        <v>129.47999999999999</v>
      </c>
      <c r="BX12" s="237">
        <v>129.47999999999999</v>
      </c>
      <c r="BY12" s="237">
        <v>129.47999999999999</v>
      </c>
      <c r="BZ12" s="237">
        <v>129.47999999999999</v>
      </c>
      <c r="CA12" s="237">
        <v>129.47999999999999</v>
      </c>
      <c r="CB12" s="237">
        <v>129.47999999999999</v>
      </c>
      <c r="CC12" s="237">
        <v>129.47999999999999</v>
      </c>
      <c r="CD12" s="237">
        <v>129.47999999999999</v>
      </c>
      <c r="CE12" s="237">
        <v>129.47999999999999</v>
      </c>
      <c r="CF12" s="237">
        <v>129.47999999999999</v>
      </c>
      <c r="CG12" s="237">
        <v>129.47999999999999</v>
      </c>
      <c r="CH12" s="237">
        <v>129.47999999999999</v>
      </c>
      <c r="CI12" s="237">
        <v>129.47999999999999</v>
      </c>
      <c r="CJ12" s="237">
        <v>129.47999999999999</v>
      </c>
      <c r="CK12" s="237">
        <v>129.47999999999999</v>
      </c>
      <c r="CL12" s="237">
        <v>129.47999999999999</v>
      </c>
      <c r="CM12" s="237">
        <v>129.47999999999999</v>
      </c>
      <c r="CN12" s="237">
        <v>129.47999999999999</v>
      </c>
      <c r="CO12" s="237">
        <v>129.47999999999999</v>
      </c>
      <c r="CP12" s="237">
        <v>129.47999999999999</v>
      </c>
      <c r="CQ12" s="237">
        <v>129.47999999999999</v>
      </c>
      <c r="CR12" s="237">
        <v>129.47999999999999</v>
      </c>
      <c r="CS12" s="237">
        <v>129.47999999999999</v>
      </c>
      <c r="CT12" s="226">
        <f t="shared" si="2"/>
        <v>12430.079999999973</v>
      </c>
      <c r="CU12" s="227"/>
      <c r="CW12" s="109"/>
    </row>
    <row r="13" spans="1:102">
      <c r="A13" s="171" t="s">
        <v>40</v>
      </c>
      <c r="B13" s="246">
        <f t="shared" ref="B13:AG13" si="5">SUM(B14:B14)</f>
        <v>2751.59</v>
      </c>
      <c r="C13" s="246">
        <f t="shared" si="5"/>
        <v>2755.79</v>
      </c>
      <c r="D13" s="246">
        <f t="shared" si="5"/>
        <v>2759.98</v>
      </c>
      <c r="E13" s="246">
        <f t="shared" si="5"/>
        <v>2759.98</v>
      </c>
      <c r="F13" s="246">
        <f t="shared" si="5"/>
        <v>2768.37</v>
      </c>
      <c r="G13" s="246">
        <f t="shared" si="5"/>
        <v>2776.74</v>
      </c>
      <c r="H13" s="246">
        <f t="shared" si="5"/>
        <v>2785.13</v>
      </c>
      <c r="I13" s="246">
        <f t="shared" si="5"/>
        <v>2793.92</v>
      </c>
      <c r="J13" s="246">
        <f t="shared" si="5"/>
        <v>2794.53</v>
      </c>
      <c r="K13" s="246">
        <f t="shared" si="5"/>
        <v>2794.66</v>
      </c>
      <c r="L13" s="246">
        <f t="shared" si="5"/>
        <v>2794.8</v>
      </c>
      <c r="M13" s="246">
        <f t="shared" si="5"/>
        <v>2794.93</v>
      </c>
      <c r="N13" s="246">
        <f t="shared" si="5"/>
        <v>2795.06</v>
      </c>
      <c r="O13" s="246">
        <f t="shared" si="5"/>
        <v>2795.2</v>
      </c>
      <c r="P13" s="246">
        <f t="shared" si="5"/>
        <v>2795.34</v>
      </c>
      <c r="Q13" s="246">
        <f t="shared" si="5"/>
        <v>2795.47</v>
      </c>
      <c r="R13" s="246">
        <f t="shared" si="5"/>
        <v>2795.61</v>
      </c>
      <c r="S13" s="246">
        <f t="shared" si="5"/>
        <v>2795.74</v>
      </c>
      <c r="T13" s="246">
        <f t="shared" si="5"/>
        <v>2796.15</v>
      </c>
      <c r="U13" s="246">
        <f t="shared" si="5"/>
        <v>2796.41</v>
      </c>
      <c r="V13" s="246">
        <f t="shared" si="5"/>
        <v>2796.68</v>
      </c>
      <c r="W13" s="246">
        <f t="shared" si="5"/>
        <v>2796.82</v>
      </c>
      <c r="X13" s="246">
        <f t="shared" si="5"/>
        <v>2796.96</v>
      </c>
      <c r="Y13" s="246">
        <f t="shared" si="5"/>
        <v>2797.26</v>
      </c>
      <c r="Z13" s="246">
        <f t="shared" si="5"/>
        <v>2797.33</v>
      </c>
      <c r="AA13" s="246">
        <f t="shared" si="5"/>
        <v>2797.33</v>
      </c>
      <c r="AB13" s="246">
        <f t="shared" si="5"/>
        <v>2796.66</v>
      </c>
      <c r="AC13" s="246">
        <f t="shared" si="5"/>
        <v>2796.66</v>
      </c>
      <c r="AD13" s="246">
        <f t="shared" si="5"/>
        <v>2794.7</v>
      </c>
      <c r="AE13" s="246">
        <f t="shared" si="5"/>
        <v>2794.7</v>
      </c>
      <c r="AF13" s="246">
        <f t="shared" si="5"/>
        <v>2795.29</v>
      </c>
      <c r="AG13" s="246">
        <f t="shared" si="5"/>
        <v>2795.9</v>
      </c>
      <c r="AH13" s="246">
        <f t="shared" ref="AH13:BM13" si="6">SUM(AH14:AH14)</f>
        <v>2796.5</v>
      </c>
      <c r="AI13" s="246">
        <f t="shared" si="6"/>
        <v>2797.08</v>
      </c>
      <c r="AJ13" s="246">
        <f t="shared" si="6"/>
        <v>2797.22</v>
      </c>
      <c r="AK13" s="246">
        <f t="shared" si="6"/>
        <v>2797.22</v>
      </c>
      <c r="AL13" s="246">
        <f t="shared" si="6"/>
        <v>2797.22</v>
      </c>
      <c r="AM13" s="246">
        <f t="shared" si="6"/>
        <v>2797.22</v>
      </c>
      <c r="AN13" s="246">
        <f t="shared" si="6"/>
        <v>2797.76</v>
      </c>
      <c r="AO13" s="246">
        <f t="shared" si="6"/>
        <v>2797.94</v>
      </c>
      <c r="AP13" s="246">
        <f t="shared" si="6"/>
        <v>2797.94</v>
      </c>
      <c r="AQ13" s="246">
        <f t="shared" si="6"/>
        <v>2798.12</v>
      </c>
      <c r="AR13" s="246">
        <f t="shared" si="6"/>
        <v>2798.79</v>
      </c>
      <c r="AS13" s="246">
        <f t="shared" si="6"/>
        <v>2798.79</v>
      </c>
      <c r="AT13" s="246">
        <f t="shared" si="6"/>
        <v>2798.79</v>
      </c>
      <c r="AU13" s="246">
        <f t="shared" si="6"/>
        <v>2798.79</v>
      </c>
      <c r="AV13" s="246">
        <f t="shared" si="6"/>
        <v>2798.79</v>
      </c>
      <c r="AW13" s="246">
        <f t="shared" si="6"/>
        <v>2798.79</v>
      </c>
      <c r="AX13" s="246">
        <f t="shared" si="6"/>
        <v>2798.79</v>
      </c>
      <c r="AY13" s="246">
        <f t="shared" si="6"/>
        <v>2798.79</v>
      </c>
      <c r="AZ13" s="246">
        <f t="shared" si="6"/>
        <v>2798.16</v>
      </c>
      <c r="BA13" s="246">
        <f t="shared" si="6"/>
        <v>2797.95</v>
      </c>
      <c r="BB13" s="246">
        <f t="shared" si="6"/>
        <v>2797.95</v>
      </c>
      <c r="BC13" s="246">
        <f t="shared" si="6"/>
        <v>2797.95</v>
      </c>
      <c r="BD13" s="246">
        <f t="shared" si="6"/>
        <v>2797.95</v>
      </c>
      <c r="BE13" s="246">
        <f t="shared" si="6"/>
        <v>2797.95</v>
      </c>
      <c r="BF13" s="246">
        <f t="shared" si="6"/>
        <v>2797.95</v>
      </c>
      <c r="BG13" s="246">
        <f t="shared" si="6"/>
        <v>2797.95</v>
      </c>
      <c r="BH13" s="246">
        <f t="shared" si="6"/>
        <v>2797.95</v>
      </c>
      <c r="BI13" s="246">
        <f t="shared" si="6"/>
        <v>2797.8</v>
      </c>
      <c r="BJ13" s="246">
        <f t="shared" si="6"/>
        <v>2797.22</v>
      </c>
      <c r="BK13" s="246">
        <f t="shared" si="6"/>
        <v>2797.22</v>
      </c>
      <c r="BL13" s="246">
        <f t="shared" si="6"/>
        <v>2797.22</v>
      </c>
      <c r="BM13" s="246">
        <f t="shared" si="6"/>
        <v>2797.22</v>
      </c>
      <c r="BN13" s="246">
        <f t="shared" ref="BN13:CS13" si="7">SUM(BN14:BN14)</f>
        <v>2797.22</v>
      </c>
      <c r="BO13" s="246">
        <f t="shared" si="7"/>
        <v>2797.22</v>
      </c>
      <c r="BP13" s="246">
        <f t="shared" si="7"/>
        <v>2797.22</v>
      </c>
      <c r="BQ13" s="246">
        <f t="shared" si="7"/>
        <v>2797.22</v>
      </c>
      <c r="BR13" s="246">
        <f t="shared" si="7"/>
        <v>2797.22</v>
      </c>
      <c r="BS13" s="246">
        <f t="shared" si="7"/>
        <v>2797.22</v>
      </c>
      <c r="BT13" s="246">
        <f t="shared" si="7"/>
        <v>2797.22</v>
      </c>
      <c r="BU13" s="246">
        <f t="shared" si="7"/>
        <v>2797.22</v>
      </c>
      <c r="BV13" s="246">
        <f t="shared" si="7"/>
        <v>2797.8</v>
      </c>
      <c r="BW13" s="246">
        <f t="shared" si="7"/>
        <v>2797.8</v>
      </c>
      <c r="BX13" s="246">
        <f t="shared" si="7"/>
        <v>2797.96</v>
      </c>
      <c r="BY13" s="246">
        <f t="shared" si="7"/>
        <v>2797.96</v>
      </c>
      <c r="BZ13" s="246">
        <f t="shared" si="7"/>
        <v>2797.96</v>
      </c>
      <c r="CA13" s="246">
        <f t="shared" si="7"/>
        <v>2797.96</v>
      </c>
      <c r="CB13" s="246">
        <f t="shared" si="7"/>
        <v>2797.96</v>
      </c>
      <c r="CC13" s="246">
        <f t="shared" si="7"/>
        <v>2797.96</v>
      </c>
      <c r="CD13" s="246">
        <f t="shared" si="7"/>
        <v>2797.96</v>
      </c>
      <c r="CE13" s="246">
        <f t="shared" si="7"/>
        <v>2797.96</v>
      </c>
      <c r="CF13" s="246">
        <f t="shared" si="7"/>
        <v>2797.96</v>
      </c>
      <c r="CG13" s="246">
        <f t="shared" si="7"/>
        <v>2797.96</v>
      </c>
      <c r="CH13" s="246">
        <f t="shared" si="7"/>
        <v>2797.99</v>
      </c>
      <c r="CI13" s="246">
        <f t="shared" si="7"/>
        <v>2797.99</v>
      </c>
      <c r="CJ13" s="246">
        <f t="shared" si="7"/>
        <v>2797.88</v>
      </c>
      <c r="CK13" s="246">
        <f t="shared" si="7"/>
        <v>2797.88</v>
      </c>
      <c r="CL13" s="246">
        <f t="shared" si="7"/>
        <v>2798.05</v>
      </c>
      <c r="CM13" s="246">
        <f t="shared" si="7"/>
        <v>2798.05</v>
      </c>
      <c r="CN13" s="246">
        <f t="shared" si="7"/>
        <v>2797.98</v>
      </c>
      <c r="CO13" s="246">
        <f t="shared" si="7"/>
        <v>2797.85</v>
      </c>
      <c r="CP13" s="246">
        <f t="shared" si="7"/>
        <v>2797.85</v>
      </c>
      <c r="CQ13" s="246">
        <f t="shared" si="7"/>
        <v>2797.85</v>
      </c>
      <c r="CR13" s="246">
        <f t="shared" si="7"/>
        <v>2797.85</v>
      </c>
      <c r="CS13" s="246">
        <f t="shared" si="7"/>
        <v>2797.85</v>
      </c>
      <c r="CT13" s="182">
        <f t="shared" si="2"/>
        <v>268312.6999999999</v>
      </c>
      <c r="CU13" s="117"/>
      <c r="CW13" s="109"/>
    </row>
    <row r="14" spans="1:102">
      <c r="A14" s="22" t="s">
        <v>12</v>
      </c>
      <c r="B14" s="1" cm="1">
        <f t="array" ref="B14:CS14">TRANSPOSE('[2]1601'!$AC$9:$AC$104)</f>
        <v>2751.59</v>
      </c>
      <c r="C14" s="1">
        <v>2755.79</v>
      </c>
      <c r="D14" s="1">
        <v>2759.98</v>
      </c>
      <c r="E14" s="1">
        <v>2759.98</v>
      </c>
      <c r="F14" s="1">
        <v>2768.37</v>
      </c>
      <c r="G14" s="1">
        <v>2776.74</v>
      </c>
      <c r="H14" s="1">
        <v>2785.13</v>
      </c>
      <c r="I14" s="1">
        <v>2793.92</v>
      </c>
      <c r="J14" s="1">
        <v>2794.53</v>
      </c>
      <c r="K14" s="1">
        <v>2794.66</v>
      </c>
      <c r="L14" s="1">
        <v>2794.8</v>
      </c>
      <c r="M14" s="1">
        <v>2794.93</v>
      </c>
      <c r="N14" s="1">
        <v>2795.06</v>
      </c>
      <c r="O14" s="1">
        <v>2795.2</v>
      </c>
      <c r="P14" s="1">
        <v>2795.34</v>
      </c>
      <c r="Q14" s="1">
        <v>2795.47</v>
      </c>
      <c r="R14" s="1">
        <v>2795.61</v>
      </c>
      <c r="S14" s="1">
        <v>2795.74</v>
      </c>
      <c r="T14" s="1">
        <v>2796.15</v>
      </c>
      <c r="U14" s="1">
        <v>2796.41</v>
      </c>
      <c r="V14" s="1">
        <v>2796.68</v>
      </c>
      <c r="W14" s="1">
        <v>2796.82</v>
      </c>
      <c r="X14" s="1">
        <v>2796.96</v>
      </c>
      <c r="Y14" s="1">
        <v>2797.26</v>
      </c>
      <c r="Z14" s="1">
        <v>2797.33</v>
      </c>
      <c r="AA14" s="1">
        <v>2797.33</v>
      </c>
      <c r="AB14" s="1">
        <v>2796.66</v>
      </c>
      <c r="AC14" s="1">
        <v>2796.66</v>
      </c>
      <c r="AD14" s="1">
        <v>2794.7</v>
      </c>
      <c r="AE14" s="1">
        <v>2794.7</v>
      </c>
      <c r="AF14" s="1">
        <v>2795.29</v>
      </c>
      <c r="AG14" s="1">
        <v>2795.9</v>
      </c>
      <c r="AH14" s="1">
        <v>2796.5</v>
      </c>
      <c r="AI14" s="1">
        <v>2797.08</v>
      </c>
      <c r="AJ14" s="1">
        <v>2797.22</v>
      </c>
      <c r="AK14" s="1">
        <v>2797.22</v>
      </c>
      <c r="AL14" s="1">
        <v>2797.22</v>
      </c>
      <c r="AM14" s="1">
        <v>2797.22</v>
      </c>
      <c r="AN14" s="1">
        <v>2797.76</v>
      </c>
      <c r="AO14" s="1">
        <v>2797.94</v>
      </c>
      <c r="AP14" s="1">
        <v>2797.94</v>
      </c>
      <c r="AQ14" s="1">
        <v>2798.12</v>
      </c>
      <c r="AR14" s="1">
        <v>2798.79</v>
      </c>
      <c r="AS14" s="1">
        <v>2798.79</v>
      </c>
      <c r="AT14" s="1">
        <v>2798.79</v>
      </c>
      <c r="AU14" s="1">
        <v>2798.79</v>
      </c>
      <c r="AV14" s="1">
        <v>2798.79</v>
      </c>
      <c r="AW14" s="1">
        <v>2798.79</v>
      </c>
      <c r="AX14" s="1">
        <v>2798.79</v>
      </c>
      <c r="AY14" s="1">
        <v>2798.79</v>
      </c>
      <c r="AZ14" s="1">
        <v>2798.16</v>
      </c>
      <c r="BA14" s="1">
        <v>2797.95</v>
      </c>
      <c r="BB14" s="1">
        <v>2797.95</v>
      </c>
      <c r="BC14" s="1">
        <v>2797.95</v>
      </c>
      <c r="BD14" s="1">
        <v>2797.95</v>
      </c>
      <c r="BE14" s="1">
        <v>2797.95</v>
      </c>
      <c r="BF14" s="1">
        <v>2797.95</v>
      </c>
      <c r="BG14" s="1">
        <v>2797.95</v>
      </c>
      <c r="BH14" s="1">
        <v>2797.95</v>
      </c>
      <c r="BI14" s="1">
        <v>2797.8</v>
      </c>
      <c r="BJ14" s="1">
        <v>2797.22</v>
      </c>
      <c r="BK14" s="1">
        <v>2797.22</v>
      </c>
      <c r="BL14" s="1">
        <v>2797.22</v>
      </c>
      <c r="BM14" s="1">
        <v>2797.22</v>
      </c>
      <c r="BN14" s="1">
        <v>2797.22</v>
      </c>
      <c r="BO14" s="1">
        <v>2797.22</v>
      </c>
      <c r="BP14" s="1">
        <v>2797.22</v>
      </c>
      <c r="BQ14" s="1">
        <v>2797.22</v>
      </c>
      <c r="BR14" s="1">
        <v>2797.22</v>
      </c>
      <c r="BS14" s="1">
        <v>2797.22</v>
      </c>
      <c r="BT14" s="1">
        <v>2797.22</v>
      </c>
      <c r="BU14" s="1">
        <v>2797.22</v>
      </c>
      <c r="BV14" s="1">
        <v>2797.8</v>
      </c>
      <c r="BW14" s="1">
        <v>2797.8</v>
      </c>
      <c r="BX14" s="1">
        <v>2797.96</v>
      </c>
      <c r="BY14" s="1">
        <v>2797.96</v>
      </c>
      <c r="BZ14" s="1">
        <v>2797.96</v>
      </c>
      <c r="CA14" s="1">
        <v>2797.96</v>
      </c>
      <c r="CB14" s="1">
        <v>2797.96</v>
      </c>
      <c r="CC14" s="1">
        <v>2797.96</v>
      </c>
      <c r="CD14" s="1">
        <v>2797.96</v>
      </c>
      <c r="CE14" s="1">
        <v>2797.96</v>
      </c>
      <c r="CF14" s="1">
        <v>2797.96</v>
      </c>
      <c r="CG14" s="1">
        <v>2797.96</v>
      </c>
      <c r="CH14" s="1">
        <v>2797.99</v>
      </c>
      <c r="CI14" s="1">
        <v>2797.99</v>
      </c>
      <c r="CJ14" s="1">
        <v>2797.88</v>
      </c>
      <c r="CK14" s="1">
        <v>2797.88</v>
      </c>
      <c r="CL14" s="1">
        <v>2798.05</v>
      </c>
      <c r="CM14" s="1">
        <v>2798.05</v>
      </c>
      <c r="CN14" s="1">
        <v>2797.98</v>
      </c>
      <c r="CO14" s="1">
        <v>2797.85</v>
      </c>
      <c r="CP14" s="1">
        <v>2797.85</v>
      </c>
      <c r="CQ14" s="1">
        <v>2797.85</v>
      </c>
      <c r="CR14" s="1">
        <v>2797.85</v>
      </c>
      <c r="CS14" s="1">
        <v>2797.85</v>
      </c>
      <c r="CT14" s="175">
        <f t="shared" si="2"/>
        <v>268312.6999999999</v>
      </c>
      <c r="CU14" s="119"/>
      <c r="CW14" s="109"/>
    </row>
    <row r="15" spans="1:102">
      <c r="A15" s="171" t="s">
        <v>41</v>
      </c>
      <c r="B15" s="246">
        <f>SUM(B16:B19)</f>
        <v>1970.45</v>
      </c>
      <c r="C15" s="246">
        <f t="shared" ref="C15:BN15" si="8">SUM(C16:C19)</f>
        <v>1970.45</v>
      </c>
      <c r="D15" s="246">
        <f t="shared" si="8"/>
        <v>1970.45</v>
      </c>
      <c r="E15" s="246">
        <f t="shared" si="8"/>
        <v>1970.45</v>
      </c>
      <c r="F15" s="246">
        <f t="shared" si="8"/>
        <v>1970.45</v>
      </c>
      <c r="G15" s="246">
        <f t="shared" si="8"/>
        <v>1970.45</v>
      </c>
      <c r="H15" s="246">
        <f t="shared" si="8"/>
        <v>1970.45</v>
      </c>
      <c r="I15" s="246">
        <f t="shared" si="8"/>
        <v>1970.45</v>
      </c>
      <c r="J15" s="246">
        <f t="shared" si="8"/>
        <v>1970.45</v>
      </c>
      <c r="K15" s="246">
        <f t="shared" si="8"/>
        <v>1970.45</v>
      </c>
      <c r="L15" s="246">
        <f t="shared" si="8"/>
        <v>1970.45</v>
      </c>
      <c r="M15" s="246">
        <f t="shared" si="8"/>
        <v>1970.45</v>
      </c>
      <c r="N15" s="246">
        <f t="shared" si="8"/>
        <v>1970.45</v>
      </c>
      <c r="O15" s="246">
        <f t="shared" si="8"/>
        <v>1970.45</v>
      </c>
      <c r="P15" s="246">
        <f t="shared" si="8"/>
        <v>1970.45</v>
      </c>
      <c r="Q15" s="246">
        <f t="shared" si="8"/>
        <v>1970.45</v>
      </c>
      <c r="R15" s="246">
        <f t="shared" si="8"/>
        <v>1970.45</v>
      </c>
      <c r="S15" s="246">
        <f t="shared" si="8"/>
        <v>1970.45</v>
      </c>
      <c r="T15" s="246">
        <f t="shared" si="8"/>
        <v>1970.45</v>
      </c>
      <c r="U15" s="246">
        <f t="shared" si="8"/>
        <v>1970.45</v>
      </c>
      <c r="V15" s="246">
        <f t="shared" si="8"/>
        <v>1970.45</v>
      </c>
      <c r="W15" s="246">
        <f t="shared" si="8"/>
        <v>1970.45</v>
      </c>
      <c r="X15" s="246">
        <f t="shared" si="8"/>
        <v>1970.45</v>
      </c>
      <c r="Y15" s="246">
        <f t="shared" si="8"/>
        <v>1970.45</v>
      </c>
      <c r="Z15" s="246">
        <f t="shared" si="8"/>
        <v>1970.45</v>
      </c>
      <c r="AA15" s="246">
        <f t="shared" si="8"/>
        <v>1970.45</v>
      </c>
      <c r="AB15" s="246">
        <f t="shared" si="8"/>
        <v>1970.45</v>
      </c>
      <c r="AC15" s="246">
        <f t="shared" si="8"/>
        <v>1970.45</v>
      </c>
      <c r="AD15" s="246">
        <f t="shared" si="8"/>
        <v>1970.45</v>
      </c>
      <c r="AE15" s="246">
        <f t="shared" si="8"/>
        <v>1970.45</v>
      </c>
      <c r="AF15" s="246">
        <f t="shared" si="8"/>
        <v>1970.45</v>
      </c>
      <c r="AG15" s="246">
        <f t="shared" si="8"/>
        <v>1970.45</v>
      </c>
      <c r="AH15" s="246">
        <f t="shared" si="8"/>
        <v>1970.45</v>
      </c>
      <c r="AI15" s="246">
        <f t="shared" si="8"/>
        <v>1970.45</v>
      </c>
      <c r="AJ15" s="246">
        <f t="shared" si="8"/>
        <v>1970.45</v>
      </c>
      <c r="AK15" s="246">
        <f t="shared" si="8"/>
        <v>1970.45</v>
      </c>
      <c r="AL15" s="246">
        <f t="shared" si="8"/>
        <v>1970.45</v>
      </c>
      <c r="AM15" s="246">
        <f t="shared" si="8"/>
        <v>1970.45</v>
      </c>
      <c r="AN15" s="246">
        <f t="shared" si="8"/>
        <v>1970.45</v>
      </c>
      <c r="AO15" s="246">
        <f t="shared" si="8"/>
        <v>1970.45</v>
      </c>
      <c r="AP15" s="246">
        <f t="shared" si="8"/>
        <v>1970.45</v>
      </c>
      <c r="AQ15" s="246">
        <f t="shared" si="8"/>
        <v>1970.45</v>
      </c>
      <c r="AR15" s="246">
        <f t="shared" si="8"/>
        <v>1970.45</v>
      </c>
      <c r="AS15" s="246">
        <f t="shared" si="8"/>
        <v>1970.45</v>
      </c>
      <c r="AT15" s="246">
        <f t="shared" si="8"/>
        <v>1970.45</v>
      </c>
      <c r="AU15" s="246">
        <f t="shared" si="8"/>
        <v>1970.45</v>
      </c>
      <c r="AV15" s="246">
        <f t="shared" si="8"/>
        <v>1970.45</v>
      </c>
      <c r="AW15" s="246">
        <f t="shared" si="8"/>
        <v>1970.45</v>
      </c>
      <c r="AX15" s="246">
        <f t="shared" si="8"/>
        <v>1970.45</v>
      </c>
      <c r="AY15" s="246">
        <f t="shared" si="8"/>
        <v>1970.45</v>
      </c>
      <c r="AZ15" s="246">
        <f t="shared" si="8"/>
        <v>1970.45</v>
      </c>
      <c r="BA15" s="246">
        <f t="shared" si="8"/>
        <v>1970.45</v>
      </c>
      <c r="BB15" s="246">
        <f t="shared" si="8"/>
        <v>1970.45</v>
      </c>
      <c r="BC15" s="246">
        <f t="shared" si="8"/>
        <v>1970.45</v>
      </c>
      <c r="BD15" s="246">
        <f t="shared" si="8"/>
        <v>1970.45</v>
      </c>
      <c r="BE15" s="246">
        <f t="shared" si="8"/>
        <v>1970.45</v>
      </c>
      <c r="BF15" s="246">
        <f t="shared" si="8"/>
        <v>1970.45</v>
      </c>
      <c r="BG15" s="246">
        <f t="shared" si="8"/>
        <v>1970.45</v>
      </c>
      <c r="BH15" s="246">
        <f t="shared" si="8"/>
        <v>1970.45</v>
      </c>
      <c r="BI15" s="246">
        <f t="shared" si="8"/>
        <v>1970.45</v>
      </c>
      <c r="BJ15" s="246">
        <f t="shared" si="8"/>
        <v>1970.45</v>
      </c>
      <c r="BK15" s="246">
        <f t="shared" si="8"/>
        <v>1970.45</v>
      </c>
      <c r="BL15" s="246">
        <f t="shared" si="8"/>
        <v>1970.45</v>
      </c>
      <c r="BM15" s="246">
        <f t="shared" si="8"/>
        <v>1970.45</v>
      </c>
      <c r="BN15" s="246">
        <f t="shared" si="8"/>
        <v>1970.45</v>
      </c>
      <c r="BO15" s="246">
        <f t="shared" ref="BO15:CS15" si="9">SUM(BO16:BO19)</f>
        <v>1970.45</v>
      </c>
      <c r="BP15" s="246">
        <f t="shared" si="9"/>
        <v>1970.45</v>
      </c>
      <c r="BQ15" s="246">
        <f t="shared" si="9"/>
        <v>1970.45</v>
      </c>
      <c r="BR15" s="246">
        <f t="shared" si="9"/>
        <v>1970.45</v>
      </c>
      <c r="BS15" s="246">
        <f t="shared" si="9"/>
        <v>1970.45</v>
      </c>
      <c r="BT15" s="246">
        <f t="shared" si="9"/>
        <v>1970.45</v>
      </c>
      <c r="BU15" s="246">
        <f t="shared" si="9"/>
        <v>1970.45</v>
      </c>
      <c r="BV15" s="246">
        <f t="shared" si="9"/>
        <v>1970.45</v>
      </c>
      <c r="BW15" s="246">
        <f t="shared" si="9"/>
        <v>1970.45</v>
      </c>
      <c r="BX15" s="246">
        <f t="shared" si="9"/>
        <v>1970.45</v>
      </c>
      <c r="BY15" s="246">
        <f t="shared" si="9"/>
        <v>1970.45</v>
      </c>
      <c r="BZ15" s="246">
        <f t="shared" si="9"/>
        <v>1970.45</v>
      </c>
      <c r="CA15" s="246">
        <f t="shared" si="9"/>
        <v>1970.45</v>
      </c>
      <c r="CB15" s="246">
        <f t="shared" si="9"/>
        <v>1970.45</v>
      </c>
      <c r="CC15" s="246">
        <f t="shared" si="9"/>
        <v>1970.45</v>
      </c>
      <c r="CD15" s="246">
        <f t="shared" si="9"/>
        <v>1970.45</v>
      </c>
      <c r="CE15" s="246">
        <f t="shared" si="9"/>
        <v>1970.45</v>
      </c>
      <c r="CF15" s="246">
        <f t="shared" si="9"/>
        <v>1970.45</v>
      </c>
      <c r="CG15" s="246">
        <f t="shared" si="9"/>
        <v>1970.45</v>
      </c>
      <c r="CH15" s="246">
        <f t="shared" si="9"/>
        <v>1970.45</v>
      </c>
      <c r="CI15" s="246">
        <f t="shared" si="9"/>
        <v>1970.45</v>
      </c>
      <c r="CJ15" s="246">
        <f t="shared" si="9"/>
        <v>1970.45</v>
      </c>
      <c r="CK15" s="246">
        <f t="shared" si="9"/>
        <v>1970.45</v>
      </c>
      <c r="CL15" s="246">
        <f t="shared" si="9"/>
        <v>1970.45</v>
      </c>
      <c r="CM15" s="246">
        <f t="shared" si="9"/>
        <v>1970.45</v>
      </c>
      <c r="CN15" s="246">
        <f t="shared" si="9"/>
        <v>1970.45</v>
      </c>
      <c r="CO15" s="246">
        <f t="shared" si="9"/>
        <v>1970.45</v>
      </c>
      <c r="CP15" s="246">
        <f t="shared" si="9"/>
        <v>1970.45</v>
      </c>
      <c r="CQ15" s="246">
        <f t="shared" si="9"/>
        <v>1970.45</v>
      </c>
      <c r="CR15" s="246">
        <f t="shared" si="9"/>
        <v>1970.45</v>
      </c>
      <c r="CS15" s="246">
        <f t="shared" si="9"/>
        <v>1970.45</v>
      </c>
      <c r="CT15" s="174">
        <f t="shared" si="2"/>
        <v>189163.20000000022</v>
      </c>
      <c r="CU15" s="117"/>
      <c r="CW15" s="109"/>
    </row>
    <row r="16" spans="1:102">
      <c r="A16" s="22" t="s">
        <v>42</v>
      </c>
      <c r="B16" s="237" cm="1">
        <f t="array" ref="B16:CS16">TRANSPOSE([3]JAN24!$AH$5:$AH$100)</f>
        <v>1131</v>
      </c>
      <c r="C16" s="237">
        <v>1131</v>
      </c>
      <c r="D16" s="237">
        <v>1131</v>
      </c>
      <c r="E16" s="237">
        <v>1131</v>
      </c>
      <c r="F16" s="237">
        <v>1131</v>
      </c>
      <c r="G16" s="237">
        <v>1131</v>
      </c>
      <c r="H16" s="237">
        <v>1131</v>
      </c>
      <c r="I16" s="237">
        <v>1131</v>
      </c>
      <c r="J16" s="237">
        <v>1131</v>
      </c>
      <c r="K16" s="237">
        <v>1131</v>
      </c>
      <c r="L16" s="237">
        <v>1131</v>
      </c>
      <c r="M16" s="237">
        <v>1131</v>
      </c>
      <c r="N16" s="237">
        <v>1131</v>
      </c>
      <c r="O16" s="237">
        <v>1131</v>
      </c>
      <c r="P16" s="237">
        <v>1131</v>
      </c>
      <c r="Q16" s="237">
        <v>1131</v>
      </c>
      <c r="R16" s="237">
        <v>1131</v>
      </c>
      <c r="S16" s="237">
        <v>1131</v>
      </c>
      <c r="T16" s="237">
        <v>1131</v>
      </c>
      <c r="U16" s="237">
        <v>1131</v>
      </c>
      <c r="V16" s="237">
        <v>1131</v>
      </c>
      <c r="W16" s="237">
        <v>1131</v>
      </c>
      <c r="X16" s="237">
        <v>1131</v>
      </c>
      <c r="Y16" s="237">
        <v>1131</v>
      </c>
      <c r="Z16" s="237">
        <v>1131</v>
      </c>
      <c r="AA16" s="237">
        <v>1131</v>
      </c>
      <c r="AB16" s="237">
        <v>1131</v>
      </c>
      <c r="AC16" s="237">
        <v>1131</v>
      </c>
      <c r="AD16" s="237">
        <v>1131</v>
      </c>
      <c r="AE16" s="237">
        <v>1131</v>
      </c>
      <c r="AF16" s="237">
        <v>1131</v>
      </c>
      <c r="AG16" s="237">
        <v>1131</v>
      </c>
      <c r="AH16" s="237">
        <v>1131</v>
      </c>
      <c r="AI16" s="237">
        <v>1131</v>
      </c>
      <c r="AJ16" s="237">
        <v>1131</v>
      </c>
      <c r="AK16" s="237">
        <v>1131</v>
      </c>
      <c r="AL16" s="237">
        <v>1131</v>
      </c>
      <c r="AM16" s="237">
        <v>1131</v>
      </c>
      <c r="AN16" s="237">
        <v>1131</v>
      </c>
      <c r="AO16" s="237">
        <v>1131</v>
      </c>
      <c r="AP16" s="237">
        <v>1131</v>
      </c>
      <c r="AQ16" s="237">
        <v>1131</v>
      </c>
      <c r="AR16" s="237">
        <v>1131</v>
      </c>
      <c r="AS16" s="237">
        <v>1131</v>
      </c>
      <c r="AT16" s="237">
        <v>1131</v>
      </c>
      <c r="AU16" s="237">
        <v>1131</v>
      </c>
      <c r="AV16" s="237">
        <v>1131</v>
      </c>
      <c r="AW16" s="237">
        <v>1131</v>
      </c>
      <c r="AX16" s="237">
        <v>1131</v>
      </c>
      <c r="AY16" s="237">
        <v>1131</v>
      </c>
      <c r="AZ16" s="237">
        <v>1131</v>
      </c>
      <c r="BA16" s="237">
        <v>1131</v>
      </c>
      <c r="BB16" s="237">
        <v>1131</v>
      </c>
      <c r="BC16" s="237">
        <v>1131</v>
      </c>
      <c r="BD16" s="237">
        <v>1131</v>
      </c>
      <c r="BE16" s="237">
        <v>1131</v>
      </c>
      <c r="BF16" s="237">
        <v>1131</v>
      </c>
      <c r="BG16" s="237">
        <v>1131</v>
      </c>
      <c r="BH16" s="237">
        <v>1131</v>
      </c>
      <c r="BI16" s="237">
        <v>1131</v>
      </c>
      <c r="BJ16" s="237">
        <v>1131</v>
      </c>
      <c r="BK16" s="237">
        <v>1131</v>
      </c>
      <c r="BL16" s="237">
        <v>1131</v>
      </c>
      <c r="BM16" s="237">
        <v>1131</v>
      </c>
      <c r="BN16" s="237">
        <v>1131</v>
      </c>
      <c r="BO16" s="237">
        <v>1131</v>
      </c>
      <c r="BP16" s="237">
        <v>1131</v>
      </c>
      <c r="BQ16" s="237">
        <v>1131</v>
      </c>
      <c r="BR16" s="237">
        <v>1131</v>
      </c>
      <c r="BS16" s="237">
        <v>1131</v>
      </c>
      <c r="BT16" s="237">
        <v>1131</v>
      </c>
      <c r="BU16" s="237">
        <v>1131</v>
      </c>
      <c r="BV16" s="237">
        <v>1131</v>
      </c>
      <c r="BW16" s="237">
        <v>1131</v>
      </c>
      <c r="BX16" s="237">
        <v>1131</v>
      </c>
      <c r="BY16" s="237">
        <v>1131</v>
      </c>
      <c r="BZ16" s="237">
        <v>1131</v>
      </c>
      <c r="CA16" s="237">
        <v>1131</v>
      </c>
      <c r="CB16" s="237">
        <v>1131</v>
      </c>
      <c r="CC16" s="237">
        <v>1131</v>
      </c>
      <c r="CD16" s="237">
        <v>1131</v>
      </c>
      <c r="CE16" s="237">
        <v>1131</v>
      </c>
      <c r="CF16" s="237">
        <v>1131</v>
      </c>
      <c r="CG16" s="237">
        <v>1131</v>
      </c>
      <c r="CH16" s="237">
        <v>1131</v>
      </c>
      <c r="CI16" s="237">
        <v>1131</v>
      </c>
      <c r="CJ16" s="237">
        <v>1131</v>
      </c>
      <c r="CK16" s="237">
        <v>1131</v>
      </c>
      <c r="CL16" s="237">
        <v>1131</v>
      </c>
      <c r="CM16" s="237">
        <v>1131</v>
      </c>
      <c r="CN16" s="237">
        <v>1131</v>
      </c>
      <c r="CO16" s="237">
        <v>1131</v>
      </c>
      <c r="CP16" s="237">
        <v>1131</v>
      </c>
      <c r="CQ16" s="237">
        <v>1131</v>
      </c>
      <c r="CR16" s="237">
        <v>1131</v>
      </c>
      <c r="CS16" s="237">
        <v>1131</v>
      </c>
      <c r="CT16" s="175">
        <f t="shared" si="2"/>
        <v>108576</v>
      </c>
      <c r="CU16" s="119"/>
      <c r="CW16" s="109"/>
    </row>
    <row r="17" spans="1:102">
      <c r="A17" s="239" t="s">
        <v>43</v>
      </c>
      <c r="B17" s="266">
        <v>269.45</v>
      </c>
      <c r="C17" s="266">
        <v>269.45</v>
      </c>
      <c r="D17" s="266">
        <v>269.45</v>
      </c>
      <c r="E17" s="266">
        <v>269.45</v>
      </c>
      <c r="F17" s="266">
        <v>269.45</v>
      </c>
      <c r="G17" s="266">
        <v>269.45</v>
      </c>
      <c r="H17" s="266">
        <v>269.45</v>
      </c>
      <c r="I17" s="266">
        <v>269.45</v>
      </c>
      <c r="J17" s="266">
        <v>269.45</v>
      </c>
      <c r="K17" s="266">
        <v>269.45</v>
      </c>
      <c r="L17" s="266">
        <v>269.45</v>
      </c>
      <c r="M17" s="266">
        <v>269.45</v>
      </c>
      <c r="N17" s="266">
        <v>269.45</v>
      </c>
      <c r="O17" s="266">
        <v>269.45</v>
      </c>
      <c r="P17" s="266">
        <v>269.45</v>
      </c>
      <c r="Q17" s="266">
        <v>269.45</v>
      </c>
      <c r="R17" s="266">
        <v>269.45</v>
      </c>
      <c r="S17" s="266">
        <v>269.45</v>
      </c>
      <c r="T17" s="266">
        <v>269.45</v>
      </c>
      <c r="U17" s="266">
        <v>269.45</v>
      </c>
      <c r="V17" s="266">
        <v>269.45</v>
      </c>
      <c r="W17" s="266">
        <v>269.45</v>
      </c>
      <c r="X17" s="266">
        <v>269.45</v>
      </c>
      <c r="Y17" s="266">
        <v>269.45</v>
      </c>
      <c r="Z17" s="266">
        <v>269.45</v>
      </c>
      <c r="AA17" s="266">
        <v>269.45</v>
      </c>
      <c r="AB17" s="266">
        <v>269.45</v>
      </c>
      <c r="AC17" s="266">
        <v>269.45</v>
      </c>
      <c r="AD17" s="266">
        <v>269.45</v>
      </c>
      <c r="AE17" s="266">
        <v>269.45</v>
      </c>
      <c r="AF17" s="266">
        <v>269.45</v>
      </c>
      <c r="AG17" s="266">
        <v>269.45</v>
      </c>
      <c r="AH17" s="266">
        <v>269.45</v>
      </c>
      <c r="AI17" s="266">
        <v>269.45</v>
      </c>
      <c r="AJ17" s="266">
        <v>269.45</v>
      </c>
      <c r="AK17" s="266">
        <v>269.45</v>
      </c>
      <c r="AL17" s="266">
        <v>269.45</v>
      </c>
      <c r="AM17" s="266">
        <v>269.45</v>
      </c>
      <c r="AN17" s="266">
        <v>269.45</v>
      </c>
      <c r="AO17" s="266">
        <v>269.45</v>
      </c>
      <c r="AP17" s="266">
        <v>269.45</v>
      </c>
      <c r="AQ17" s="266">
        <v>269.45</v>
      </c>
      <c r="AR17" s="266">
        <v>269.45</v>
      </c>
      <c r="AS17" s="266">
        <v>269.45</v>
      </c>
      <c r="AT17" s="266">
        <v>269.45</v>
      </c>
      <c r="AU17" s="266">
        <v>269.45</v>
      </c>
      <c r="AV17" s="266">
        <v>269.45</v>
      </c>
      <c r="AW17" s="266">
        <v>269.45</v>
      </c>
      <c r="AX17" s="266">
        <v>269.45</v>
      </c>
      <c r="AY17" s="266">
        <v>269.45</v>
      </c>
      <c r="AZ17" s="266">
        <v>269.45</v>
      </c>
      <c r="BA17" s="266">
        <v>269.45</v>
      </c>
      <c r="BB17" s="266">
        <v>269.45</v>
      </c>
      <c r="BC17" s="266">
        <v>269.45</v>
      </c>
      <c r="BD17" s="266">
        <v>269.45</v>
      </c>
      <c r="BE17" s="266">
        <v>269.45</v>
      </c>
      <c r="BF17" s="266">
        <v>269.45</v>
      </c>
      <c r="BG17" s="266">
        <v>269.45</v>
      </c>
      <c r="BH17" s="266">
        <v>269.45</v>
      </c>
      <c r="BI17" s="266">
        <v>269.45</v>
      </c>
      <c r="BJ17" s="266">
        <v>269.45</v>
      </c>
      <c r="BK17" s="266">
        <v>269.45</v>
      </c>
      <c r="BL17" s="266">
        <v>269.45</v>
      </c>
      <c r="BM17" s="266">
        <v>269.45</v>
      </c>
      <c r="BN17" s="266">
        <v>269.45</v>
      </c>
      <c r="BO17" s="266">
        <v>269.45</v>
      </c>
      <c r="BP17" s="266">
        <v>269.45</v>
      </c>
      <c r="BQ17" s="266">
        <v>269.45</v>
      </c>
      <c r="BR17" s="266">
        <v>269.45</v>
      </c>
      <c r="BS17" s="266">
        <v>269.45</v>
      </c>
      <c r="BT17" s="266">
        <v>269.45</v>
      </c>
      <c r="BU17" s="266">
        <v>269.45</v>
      </c>
      <c r="BV17" s="266">
        <v>269.45</v>
      </c>
      <c r="BW17" s="266">
        <v>269.45</v>
      </c>
      <c r="BX17" s="266">
        <v>269.45</v>
      </c>
      <c r="BY17" s="266">
        <v>269.45</v>
      </c>
      <c r="BZ17" s="266">
        <v>269.45</v>
      </c>
      <c r="CA17" s="266">
        <v>269.45</v>
      </c>
      <c r="CB17" s="266">
        <v>269.45</v>
      </c>
      <c r="CC17" s="266">
        <v>269.45</v>
      </c>
      <c r="CD17" s="266">
        <v>269.45</v>
      </c>
      <c r="CE17" s="266">
        <v>269.45</v>
      </c>
      <c r="CF17" s="266">
        <v>269.45</v>
      </c>
      <c r="CG17" s="266">
        <v>269.45</v>
      </c>
      <c r="CH17" s="266">
        <v>269.45</v>
      </c>
      <c r="CI17" s="266">
        <v>269.45</v>
      </c>
      <c r="CJ17" s="266">
        <v>269.45</v>
      </c>
      <c r="CK17" s="266">
        <v>269.45</v>
      </c>
      <c r="CL17" s="266">
        <v>269.45</v>
      </c>
      <c r="CM17" s="266">
        <v>269.45</v>
      </c>
      <c r="CN17" s="266">
        <v>269.45</v>
      </c>
      <c r="CO17" s="266">
        <v>269.45</v>
      </c>
      <c r="CP17" s="266">
        <v>269.45</v>
      </c>
      <c r="CQ17" s="266">
        <v>269.45</v>
      </c>
      <c r="CR17" s="266">
        <v>269.45</v>
      </c>
      <c r="CS17" s="266">
        <v>269.45</v>
      </c>
      <c r="CT17" s="175">
        <f t="shared" si="2"/>
        <v>25867.200000000044</v>
      </c>
      <c r="CU17" s="119"/>
      <c r="CV17" s="130"/>
      <c r="CW17" s="109"/>
    </row>
    <row r="18" spans="1:102">
      <c r="A18" s="239" t="s">
        <v>44</v>
      </c>
      <c r="B18" s="237">
        <v>570</v>
      </c>
      <c r="C18" s="237">
        <v>570</v>
      </c>
      <c r="D18" s="237">
        <v>570</v>
      </c>
      <c r="E18" s="237">
        <v>570</v>
      </c>
      <c r="F18" s="237">
        <v>570</v>
      </c>
      <c r="G18" s="237">
        <v>570</v>
      </c>
      <c r="H18" s="237">
        <v>570</v>
      </c>
      <c r="I18" s="237">
        <v>570</v>
      </c>
      <c r="J18" s="237">
        <v>570</v>
      </c>
      <c r="K18" s="237">
        <v>570</v>
      </c>
      <c r="L18" s="237">
        <v>570</v>
      </c>
      <c r="M18" s="237">
        <v>570</v>
      </c>
      <c r="N18" s="237">
        <v>570</v>
      </c>
      <c r="O18" s="237">
        <v>570</v>
      </c>
      <c r="P18" s="237">
        <v>570</v>
      </c>
      <c r="Q18" s="237">
        <v>570</v>
      </c>
      <c r="R18" s="237">
        <v>570</v>
      </c>
      <c r="S18" s="237">
        <v>570</v>
      </c>
      <c r="T18" s="237">
        <v>570</v>
      </c>
      <c r="U18" s="237">
        <v>570</v>
      </c>
      <c r="V18" s="237">
        <v>570</v>
      </c>
      <c r="W18" s="237">
        <v>570</v>
      </c>
      <c r="X18" s="237">
        <v>570</v>
      </c>
      <c r="Y18" s="237">
        <v>570</v>
      </c>
      <c r="Z18" s="237">
        <v>570</v>
      </c>
      <c r="AA18" s="237">
        <v>570</v>
      </c>
      <c r="AB18" s="237">
        <v>570</v>
      </c>
      <c r="AC18" s="237">
        <v>570</v>
      </c>
      <c r="AD18" s="237">
        <v>570</v>
      </c>
      <c r="AE18" s="237">
        <v>570</v>
      </c>
      <c r="AF18" s="237">
        <v>570</v>
      </c>
      <c r="AG18" s="237">
        <v>570</v>
      </c>
      <c r="AH18" s="237">
        <v>570</v>
      </c>
      <c r="AI18" s="237">
        <v>570</v>
      </c>
      <c r="AJ18" s="237">
        <v>570</v>
      </c>
      <c r="AK18" s="237">
        <v>570</v>
      </c>
      <c r="AL18" s="237">
        <v>570</v>
      </c>
      <c r="AM18" s="237">
        <v>570</v>
      </c>
      <c r="AN18" s="237">
        <v>570</v>
      </c>
      <c r="AO18" s="237">
        <v>570</v>
      </c>
      <c r="AP18" s="237">
        <v>570</v>
      </c>
      <c r="AQ18" s="237">
        <v>570</v>
      </c>
      <c r="AR18" s="237">
        <v>570</v>
      </c>
      <c r="AS18" s="237">
        <v>570</v>
      </c>
      <c r="AT18" s="237">
        <v>570</v>
      </c>
      <c r="AU18" s="237">
        <v>570</v>
      </c>
      <c r="AV18" s="237">
        <v>570</v>
      </c>
      <c r="AW18" s="237">
        <v>570</v>
      </c>
      <c r="AX18" s="237">
        <v>570</v>
      </c>
      <c r="AY18" s="237">
        <v>570</v>
      </c>
      <c r="AZ18" s="237">
        <v>570</v>
      </c>
      <c r="BA18" s="237">
        <v>570</v>
      </c>
      <c r="BB18" s="237">
        <v>570</v>
      </c>
      <c r="BC18" s="237">
        <v>570</v>
      </c>
      <c r="BD18" s="237">
        <v>570</v>
      </c>
      <c r="BE18" s="237">
        <v>570</v>
      </c>
      <c r="BF18" s="237">
        <v>570</v>
      </c>
      <c r="BG18" s="237">
        <v>570</v>
      </c>
      <c r="BH18" s="237">
        <v>570</v>
      </c>
      <c r="BI18" s="237">
        <v>570</v>
      </c>
      <c r="BJ18" s="237">
        <v>570</v>
      </c>
      <c r="BK18" s="237">
        <v>570</v>
      </c>
      <c r="BL18" s="237">
        <v>570</v>
      </c>
      <c r="BM18" s="237">
        <v>570</v>
      </c>
      <c r="BN18" s="237">
        <v>570</v>
      </c>
      <c r="BO18" s="237">
        <v>570</v>
      </c>
      <c r="BP18" s="237">
        <v>570</v>
      </c>
      <c r="BQ18" s="237">
        <v>570</v>
      </c>
      <c r="BR18" s="237">
        <v>570</v>
      </c>
      <c r="BS18" s="237">
        <v>570</v>
      </c>
      <c r="BT18" s="237">
        <v>570</v>
      </c>
      <c r="BU18" s="237">
        <v>570</v>
      </c>
      <c r="BV18" s="237">
        <v>570</v>
      </c>
      <c r="BW18" s="237">
        <v>570</v>
      </c>
      <c r="BX18" s="237">
        <v>570</v>
      </c>
      <c r="BY18" s="237">
        <v>570</v>
      </c>
      <c r="BZ18" s="237">
        <v>570</v>
      </c>
      <c r="CA18" s="237">
        <v>570</v>
      </c>
      <c r="CB18" s="237">
        <v>570</v>
      </c>
      <c r="CC18" s="237">
        <v>570</v>
      </c>
      <c r="CD18" s="237">
        <v>570</v>
      </c>
      <c r="CE18" s="237">
        <v>570</v>
      </c>
      <c r="CF18" s="237">
        <v>570</v>
      </c>
      <c r="CG18" s="237">
        <v>570</v>
      </c>
      <c r="CH18" s="237">
        <v>570</v>
      </c>
      <c r="CI18" s="237">
        <v>570</v>
      </c>
      <c r="CJ18" s="237">
        <v>570</v>
      </c>
      <c r="CK18" s="237">
        <v>570</v>
      </c>
      <c r="CL18" s="237">
        <v>570</v>
      </c>
      <c r="CM18" s="237">
        <v>570</v>
      </c>
      <c r="CN18" s="237">
        <v>570</v>
      </c>
      <c r="CO18" s="237">
        <v>570</v>
      </c>
      <c r="CP18" s="237">
        <v>570</v>
      </c>
      <c r="CQ18" s="237">
        <v>570</v>
      </c>
      <c r="CR18" s="237">
        <v>570</v>
      </c>
      <c r="CS18" s="237">
        <v>570</v>
      </c>
      <c r="CT18" s="175">
        <f t="shared" si="2"/>
        <v>54720</v>
      </c>
      <c r="CU18" s="119"/>
      <c r="CV18" s="130"/>
      <c r="CW18" s="109"/>
    </row>
    <row r="19" spans="1:102" hidden="1">
      <c r="A19" s="39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75">
        <f t="shared" si="2"/>
        <v>0</v>
      </c>
      <c r="CU19" s="119"/>
      <c r="CV19" s="131"/>
      <c r="CW19" s="109"/>
      <c r="CX19" s="199"/>
    </row>
    <row r="20" spans="1:102">
      <c r="A20" s="74" t="s">
        <v>46</v>
      </c>
      <c r="B20" s="185">
        <f t="shared" ref="B20:AG20" si="10">SUM(B21:B24)</f>
        <v>59.856000000000002</v>
      </c>
      <c r="C20" s="185">
        <f t="shared" si="10"/>
        <v>58.274239999999999</v>
      </c>
      <c r="D20" s="185">
        <f t="shared" si="10"/>
        <v>47.275999999999996</v>
      </c>
      <c r="E20" s="185">
        <f t="shared" si="10"/>
        <v>42.30592</v>
      </c>
      <c r="F20" s="185">
        <f t="shared" si="10"/>
        <v>42.6008</v>
      </c>
      <c r="G20" s="185">
        <f t="shared" si="10"/>
        <v>42.203040000000001</v>
      </c>
      <c r="H20" s="185">
        <f t="shared" si="10"/>
        <v>41.950400000000002</v>
      </c>
      <c r="I20" s="185">
        <f t="shared" si="10"/>
        <v>42.68224</v>
      </c>
      <c r="J20" s="185">
        <f t="shared" si="10"/>
        <v>42.591360000000002</v>
      </c>
      <c r="K20" s="185">
        <f t="shared" si="10"/>
        <v>42.316479999999999</v>
      </c>
      <c r="L20" s="185">
        <f t="shared" si="10"/>
        <v>42.936959999999999</v>
      </c>
      <c r="M20" s="185">
        <f t="shared" si="10"/>
        <v>44.333120000000001</v>
      </c>
      <c r="N20" s="185">
        <f t="shared" si="10"/>
        <v>45.484639999999999</v>
      </c>
      <c r="O20" s="185">
        <f t="shared" si="10"/>
        <v>42.869679999999995</v>
      </c>
      <c r="P20" s="185">
        <f t="shared" si="10"/>
        <v>45.356960000000001</v>
      </c>
      <c r="Q20" s="185">
        <f t="shared" si="10"/>
        <v>45.755760000000002</v>
      </c>
      <c r="R20" s="185">
        <f t="shared" si="10"/>
        <v>46.20176</v>
      </c>
      <c r="S20" s="185">
        <f t="shared" si="10"/>
        <v>45.23368</v>
      </c>
      <c r="T20" s="185">
        <f t="shared" si="10"/>
        <v>45.997439999999997</v>
      </c>
      <c r="U20" s="185">
        <f t="shared" si="10"/>
        <v>48.439920000000001</v>
      </c>
      <c r="V20" s="185">
        <f t="shared" si="10"/>
        <v>48.306159999999998</v>
      </c>
      <c r="W20" s="185">
        <f t="shared" si="10"/>
        <v>47.668959999999998</v>
      </c>
      <c r="X20" s="185">
        <f t="shared" si="10"/>
        <v>47.271360000000001</v>
      </c>
      <c r="Y20" s="185">
        <f t="shared" si="10"/>
        <v>48.90128</v>
      </c>
      <c r="Z20" s="185">
        <f t="shared" si="10"/>
        <v>67.364942944093357</v>
      </c>
      <c r="AA20" s="185">
        <f t="shared" si="10"/>
        <v>79.319517641212542</v>
      </c>
      <c r="AB20" s="185">
        <f t="shared" si="10"/>
        <v>76.89063764121255</v>
      </c>
      <c r="AC20" s="185">
        <f t="shared" si="10"/>
        <v>81.416389108070859</v>
      </c>
      <c r="AD20" s="185">
        <f t="shared" si="10"/>
        <v>105.60422249308928</v>
      </c>
      <c r="AE20" s="185">
        <f t="shared" si="10"/>
        <v>176.38107743805867</v>
      </c>
      <c r="AF20" s="185">
        <f t="shared" si="10"/>
        <v>317.52447455682096</v>
      </c>
      <c r="AG20" s="185">
        <f t="shared" si="10"/>
        <v>515.46756546031759</v>
      </c>
      <c r="AH20" s="185">
        <f t="shared" ref="AH20:BM20" si="11">SUM(AH21:AH24)</f>
        <v>790.26479263385545</v>
      </c>
      <c r="AI20" s="185">
        <f t="shared" si="11"/>
        <v>1081.8232692996148</v>
      </c>
      <c r="AJ20" s="185">
        <f t="shared" si="11"/>
        <v>1440.1136124284901</v>
      </c>
      <c r="AK20" s="185">
        <f t="shared" si="11"/>
        <v>1886.056407290233</v>
      </c>
      <c r="AL20" s="185">
        <f t="shared" si="11"/>
        <v>2266.974796969831</v>
      </c>
      <c r="AM20" s="185">
        <f t="shared" si="11"/>
        <v>2602.633675411666</v>
      </c>
      <c r="AN20" s="185">
        <f t="shared" si="11"/>
        <v>2944.2208289782766</v>
      </c>
      <c r="AO20" s="185">
        <f t="shared" si="11"/>
        <v>3210.1598272520864</v>
      </c>
      <c r="AP20" s="185">
        <f t="shared" si="11"/>
        <v>3442.2770046596097</v>
      </c>
      <c r="AQ20" s="185">
        <f t="shared" si="11"/>
        <v>3669.6009916236148</v>
      </c>
      <c r="AR20" s="185">
        <f t="shared" si="11"/>
        <v>3870.665847283004</v>
      </c>
      <c r="AS20" s="185">
        <f t="shared" si="11"/>
        <v>4002.258723310978</v>
      </c>
      <c r="AT20" s="185">
        <f t="shared" si="11"/>
        <v>4102.962471537794</v>
      </c>
      <c r="AU20" s="185">
        <f t="shared" si="11"/>
        <v>4162.4793204888119</v>
      </c>
      <c r="AV20" s="185">
        <f t="shared" si="11"/>
        <v>4198.4186161501984</v>
      </c>
      <c r="AW20" s="185">
        <f t="shared" si="11"/>
        <v>4229.4076331522228</v>
      </c>
      <c r="AX20" s="185">
        <f t="shared" si="11"/>
        <v>4226.9158414779158</v>
      </c>
      <c r="AY20" s="185">
        <f t="shared" si="11"/>
        <v>4225.9099021725597</v>
      </c>
      <c r="AZ20" s="185">
        <f t="shared" si="11"/>
        <v>4207.2594383582691</v>
      </c>
      <c r="BA20" s="185">
        <f t="shared" si="11"/>
        <v>4169.773444460795</v>
      </c>
      <c r="BB20" s="185">
        <f t="shared" si="11"/>
        <v>4109.6090645500162</v>
      </c>
      <c r="BC20" s="185">
        <f t="shared" si="11"/>
        <v>4072.7544009018802</v>
      </c>
      <c r="BD20" s="185">
        <f t="shared" si="11"/>
        <v>4028.4439492417773</v>
      </c>
      <c r="BE20" s="185">
        <f t="shared" si="11"/>
        <v>3996.4908239529304</v>
      </c>
      <c r="BF20" s="185">
        <f t="shared" si="11"/>
        <v>3882.885340010419</v>
      </c>
      <c r="BG20" s="185">
        <f t="shared" si="11"/>
        <v>3784.2144763408064</v>
      </c>
      <c r="BH20" s="185">
        <f t="shared" si="11"/>
        <v>3634.9495959269721</v>
      </c>
      <c r="BI20" s="185">
        <f t="shared" si="11"/>
        <v>3477.3841520313686</v>
      </c>
      <c r="BJ20" s="185">
        <f t="shared" si="11"/>
        <v>3235.7759171957368</v>
      </c>
      <c r="BK20" s="185">
        <f t="shared" si="11"/>
        <v>2946.0240105125836</v>
      </c>
      <c r="BL20" s="185">
        <f t="shared" si="11"/>
        <v>2660.6343827768328</v>
      </c>
      <c r="BM20" s="185">
        <f t="shared" si="11"/>
        <v>2375.4307814037902</v>
      </c>
      <c r="BN20" s="185">
        <f t="shared" ref="BN20:CS20" si="12">SUM(BN21:BN24)</f>
        <v>2049.2158869813557</v>
      </c>
      <c r="BO20" s="185">
        <f t="shared" si="12"/>
        <v>1699.1132667716104</v>
      </c>
      <c r="BP20" s="185">
        <f t="shared" si="12"/>
        <v>1344.0481252023883</v>
      </c>
      <c r="BQ20" s="185">
        <f t="shared" si="12"/>
        <v>972.27575867684197</v>
      </c>
      <c r="BR20" s="185">
        <f t="shared" si="12"/>
        <v>645.84554677739402</v>
      </c>
      <c r="BS20" s="185">
        <f t="shared" si="12"/>
        <v>377.56929355704216</v>
      </c>
      <c r="BT20" s="185">
        <f t="shared" si="12"/>
        <v>202.80477316030311</v>
      </c>
      <c r="BU20" s="185">
        <f t="shared" si="12"/>
        <v>91.994315329290387</v>
      </c>
      <c r="BV20" s="185">
        <f t="shared" si="12"/>
        <v>50.913562092480284</v>
      </c>
      <c r="BW20" s="185">
        <f t="shared" si="12"/>
        <v>37.011679999999998</v>
      </c>
      <c r="BX20" s="185">
        <f t="shared" si="12"/>
        <v>36.213120000000004</v>
      </c>
      <c r="BY20" s="185">
        <f t="shared" si="12"/>
        <v>35.316320000000005</v>
      </c>
      <c r="BZ20" s="185">
        <f t="shared" si="12"/>
        <v>36.222479999999997</v>
      </c>
      <c r="CA20" s="185">
        <f t="shared" si="12"/>
        <v>38.603200000000001</v>
      </c>
      <c r="CB20" s="185">
        <f t="shared" si="12"/>
        <v>37.611760000000004</v>
      </c>
      <c r="CC20" s="185">
        <f t="shared" si="12"/>
        <v>36.377760000000002</v>
      </c>
      <c r="CD20" s="185">
        <f t="shared" si="12"/>
        <v>36.760560000000005</v>
      </c>
      <c r="CE20" s="185">
        <f t="shared" si="12"/>
        <v>37.061039999999998</v>
      </c>
      <c r="CF20" s="185">
        <f t="shared" si="12"/>
        <v>37.201120000000003</v>
      </c>
      <c r="CG20" s="185">
        <f t="shared" si="12"/>
        <v>38.73536</v>
      </c>
      <c r="CH20" s="185">
        <f t="shared" si="12"/>
        <v>38.448079999999997</v>
      </c>
      <c r="CI20" s="185">
        <f t="shared" si="12"/>
        <v>37.533520000000003</v>
      </c>
      <c r="CJ20" s="185">
        <f t="shared" si="12"/>
        <v>47.309920000000005</v>
      </c>
      <c r="CK20" s="185">
        <f t="shared" si="12"/>
        <v>53.360559999999992</v>
      </c>
      <c r="CL20" s="185">
        <f t="shared" si="12"/>
        <v>55.470240000000004</v>
      </c>
      <c r="CM20" s="185">
        <f t="shared" si="12"/>
        <v>54.408159999999995</v>
      </c>
      <c r="CN20" s="185">
        <f t="shared" si="12"/>
        <v>53.626080000000002</v>
      </c>
      <c r="CO20" s="185">
        <f t="shared" si="12"/>
        <v>59.484960000000001</v>
      </c>
      <c r="CP20" s="185">
        <f t="shared" si="12"/>
        <v>63.103119999999997</v>
      </c>
      <c r="CQ20" s="185">
        <f t="shared" si="12"/>
        <v>71.082239999999999</v>
      </c>
      <c r="CR20" s="185">
        <f t="shared" si="12"/>
        <v>77.417119999999997</v>
      </c>
      <c r="CS20" s="185">
        <f t="shared" si="12"/>
        <v>82.75175999999999</v>
      </c>
      <c r="CT20" s="174">
        <f>SUM(B20:CS20)</f>
        <v>117996.44701561649</v>
      </c>
      <c r="CU20" s="117"/>
      <c r="CW20" s="109"/>
    </row>
    <row r="21" spans="1:102">
      <c r="A21" s="57" t="s">
        <v>65</v>
      </c>
      <c r="B21" s="132" cm="1">
        <f t="array" ref="B21:CS21">TRANSPOSE('[5]JAN-24'!$AU$4:$AU$99)</f>
        <v>0</v>
      </c>
      <c r="C21" s="132">
        <v>0</v>
      </c>
      <c r="D21" s="132">
        <v>0</v>
      </c>
      <c r="E21" s="132">
        <v>0</v>
      </c>
      <c r="F21" s="132">
        <v>0</v>
      </c>
      <c r="G21" s="132">
        <v>0</v>
      </c>
      <c r="H21" s="132">
        <v>0</v>
      </c>
      <c r="I21" s="132">
        <v>0</v>
      </c>
      <c r="J21" s="132">
        <v>0</v>
      </c>
      <c r="K21" s="132">
        <v>0</v>
      </c>
      <c r="L21" s="132">
        <v>0</v>
      </c>
      <c r="M21" s="132">
        <v>0</v>
      </c>
      <c r="N21" s="132">
        <v>0</v>
      </c>
      <c r="O21" s="132">
        <v>0</v>
      </c>
      <c r="P21" s="132">
        <v>0</v>
      </c>
      <c r="Q21" s="132">
        <v>0</v>
      </c>
      <c r="R21" s="132">
        <v>0</v>
      </c>
      <c r="S21" s="132">
        <v>0</v>
      </c>
      <c r="T21" s="132">
        <v>0</v>
      </c>
      <c r="U21" s="132">
        <v>0</v>
      </c>
      <c r="V21" s="132">
        <v>0</v>
      </c>
      <c r="W21" s="132">
        <v>0</v>
      </c>
      <c r="X21" s="132">
        <v>0.13</v>
      </c>
      <c r="Y21" s="132">
        <v>0.12</v>
      </c>
      <c r="Z21" s="132">
        <v>0.30000000000000004</v>
      </c>
      <c r="AA21" s="132">
        <v>1.29</v>
      </c>
      <c r="AB21" s="132">
        <v>3.47</v>
      </c>
      <c r="AC21" s="132">
        <v>13.59</v>
      </c>
      <c r="AD21" s="132">
        <v>22.19</v>
      </c>
      <c r="AE21" s="132">
        <v>42.02</v>
      </c>
      <c r="AF21" s="132">
        <v>67.63</v>
      </c>
      <c r="AG21" s="132">
        <v>124</v>
      </c>
      <c r="AH21" s="132">
        <v>208.43</v>
      </c>
      <c r="AI21" s="132">
        <v>308.53000000000003</v>
      </c>
      <c r="AJ21" s="132">
        <v>456.08</v>
      </c>
      <c r="AK21" s="132">
        <v>631.64</v>
      </c>
      <c r="AL21" s="132">
        <v>792.13</v>
      </c>
      <c r="AM21" s="132">
        <v>945.66</v>
      </c>
      <c r="AN21" s="132">
        <v>1134.4599999999998</v>
      </c>
      <c r="AO21" s="132">
        <v>1271.3799999999999</v>
      </c>
      <c r="AP21" s="132">
        <v>1386.12</v>
      </c>
      <c r="AQ21" s="132">
        <v>1507.99</v>
      </c>
      <c r="AR21" s="132">
        <v>1621.19</v>
      </c>
      <c r="AS21" s="132">
        <v>1674.94</v>
      </c>
      <c r="AT21" s="132">
        <v>1719.6599999999999</v>
      </c>
      <c r="AU21" s="132">
        <v>1747.0500000000002</v>
      </c>
      <c r="AV21" s="132">
        <v>1766.64</v>
      </c>
      <c r="AW21" s="132">
        <v>1772.2</v>
      </c>
      <c r="AX21" s="132">
        <v>1748.75</v>
      </c>
      <c r="AY21" s="132">
        <v>1747.9</v>
      </c>
      <c r="AZ21" s="132">
        <v>1750.6200000000001</v>
      </c>
      <c r="BA21" s="132">
        <v>1750.6299999999999</v>
      </c>
      <c r="BB21" s="132">
        <v>1746.1200000000001</v>
      </c>
      <c r="BC21" s="132">
        <v>1739.94</v>
      </c>
      <c r="BD21" s="132">
        <v>1734.76</v>
      </c>
      <c r="BE21" s="132">
        <v>1726.06</v>
      </c>
      <c r="BF21" s="132">
        <v>1709.24</v>
      </c>
      <c r="BG21" s="132">
        <v>1677.3899999999999</v>
      </c>
      <c r="BH21" s="132">
        <v>1619.22</v>
      </c>
      <c r="BI21" s="132">
        <v>1553.35</v>
      </c>
      <c r="BJ21" s="132">
        <v>1470.53</v>
      </c>
      <c r="BK21" s="132">
        <v>1356.19</v>
      </c>
      <c r="BL21" s="132">
        <v>1242</v>
      </c>
      <c r="BM21" s="132">
        <v>1117.0600000000002</v>
      </c>
      <c r="BN21" s="132">
        <v>986.05</v>
      </c>
      <c r="BO21" s="132">
        <v>826.15000000000009</v>
      </c>
      <c r="BP21" s="132">
        <v>662.08</v>
      </c>
      <c r="BQ21" s="132">
        <v>481.98</v>
      </c>
      <c r="BR21" s="132">
        <v>335.03</v>
      </c>
      <c r="BS21" s="132">
        <v>202.38</v>
      </c>
      <c r="BT21" s="132">
        <v>110.6</v>
      </c>
      <c r="BU21" s="132">
        <v>40.75</v>
      </c>
      <c r="BV21" s="132">
        <v>14.81</v>
      </c>
      <c r="BW21" s="132">
        <v>2.14</v>
      </c>
      <c r="BX21" s="132">
        <v>1</v>
      </c>
      <c r="BY21" s="132">
        <v>0</v>
      </c>
      <c r="BZ21" s="132">
        <v>0</v>
      </c>
      <c r="CA21" s="132">
        <v>0</v>
      </c>
      <c r="CB21" s="132">
        <v>0</v>
      </c>
      <c r="CC21" s="132">
        <v>0</v>
      </c>
      <c r="CD21" s="132">
        <v>0</v>
      </c>
      <c r="CE21" s="132">
        <v>0</v>
      </c>
      <c r="CF21" s="132">
        <v>0</v>
      </c>
      <c r="CG21" s="132">
        <v>0</v>
      </c>
      <c r="CH21" s="132">
        <v>0</v>
      </c>
      <c r="CI21" s="132">
        <v>0</v>
      </c>
      <c r="CJ21" s="132">
        <v>0</v>
      </c>
      <c r="CK21" s="132">
        <v>0</v>
      </c>
      <c r="CL21" s="132">
        <v>0</v>
      </c>
      <c r="CM21" s="132">
        <v>0</v>
      </c>
      <c r="CN21" s="132">
        <v>0</v>
      </c>
      <c r="CO21" s="132">
        <v>0</v>
      </c>
      <c r="CP21" s="132">
        <v>0</v>
      </c>
      <c r="CQ21" s="132">
        <v>0</v>
      </c>
      <c r="CR21" s="132">
        <v>0</v>
      </c>
      <c r="CS21" s="132">
        <v>0</v>
      </c>
      <c r="CT21" s="175">
        <f t="shared" ref="CT21:CT25" si="13">SUM(B21:CS21)</f>
        <v>48571.569999999992</v>
      </c>
      <c r="CU21" s="119"/>
      <c r="CW21" s="109"/>
    </row>
    <row r="22" spans="1:102">
      <c r="A22" s="22" t="s">
        <v>66</v>
      </c>
      <c r="B22" s="132">
        <v>0</v>
      </c>
      <c r="C22" s="132">
        <v>0</v>
      </c>
      <c r="D22" s="132">
        <v>0</v>
      </c>
      <c r="E22" s="132">
        <v>0</v>
      </c>
      <c r="F22" s="132">
        <v>0</v>
      </c>
      <c r="G22" s="132">
        <v>0</v>
      </c>
      <c r="H22" s="132">
        <v>0</v>
      </c>
      <c r="I22" s="132">
        <v>0</v>
      </c>
      <c r="J22" s="132">
        <v>0</v>
      </c>
      <c r="K22" s="132">
        <v>0</v>
      </c>
      <c r="L22" s="132">
        <v>0</v>
      </c>
      <c r="M22" s="132">
        <v>0</v>
      </c>
      <c r="N22" s="132">
        <v>0</v>
      </c>
      <c r="O22" s="132">
        <v>0</v>
      </c>
      <c r="P22" s="132">
        <v>0</v>
      </c>
      <c r="Q22" s="132">
        <v>0</v>
      </c>
      <c r="R22" s="132">
        <v>0</v>
      </c>
      <c r="S22" s="132">
        <v>0</v>
      </c>
      <c r="T22" s="132">
        <v>0</v>
      </c>
      <c r="U22" s="132">
        <v>0</v>
      </c>
      <c r="V22" s="132">
        <v>0</v>
      </c>
      <c r="W22" s="132">
        <v>0</v>
      </c>
      <c r="X22" s="132">
        <v>0</v>
      </c>
      <c r="Y22" s="132">
        <v>0</v>
      </c>
      <c r="Z22" s="132">
        <v>4.3176629440933558</v>
      </c>
      <c r="AA22" s="132">
        <v>8.2351976412125438</v>
      </c>
      <c r="AB22" s="132">
        <v>8.2351976412125438</v>
      </c>
      <c r="AC22" s="132">
        <v>6.4671891080708672</v>
      </c>
      <c r="AD22" s="132">
        <v>21.672062493089282</v>
      </c>
      <c r="AE22" s="132">
        <v>69.696757438058697</v>
      </c>
      <c r="AF22" s="132">
        <v>184.69175455682097</v>
      </c>
      <c r="AG22" s="132">
        <v>330.45940546031761</v>
      </c>
      <c r="AH22" s="132">
        <v>522.7815126338553</v>
      </c>
      <c r="AI22" s="132">
        <v>725.35806929961461</v>
      </c>
      <c r="AJ22" s="132">
        <v>941.26913242849002</v>
      </c>
      <c r="AK22" s="132">
        <v>1213.2632872902329</v>
      </c>
      <c r="AL22" s="132">
        <v>1437.0745569698308</v>
      </c>
      <c r="AM22" s="132">
        <v>1620.8264754116663</v>
      </c>
      <c r="AN22" s="132">
        <v>1773.470748978277</v>
      </c>
      <c r="AO22" s="132">
        <v>1901.790947252086</v>
      </c>
      <c r="AP22" s="132">
        <v>2020.1172446596097</v>
      </c>
      <c r="AQ22" s="132">
        <v>2125.5929116236148</v>
      </c>
      <c r="AR22" s="132">
        <v>2212.1508872830036</v>
      </c>
      <c r="AS22" s="132">
        <v>2290.7156033109782</v>
      </c>
      <c r="AT22" s="132">
        <v>2347.5989515377942</v>
      </c>
      <c r="AU22" s="132">
        <v>2378.6786804888116</v>
      </c>
      <c r="AV22" s="132">
        <v>2395.0094961501986</v>
      </c>
      <c r="AW22" s="132">
        <v>2421.6505931522229</v>
      </c>
      <c r="AX22" s="132">
        <v>2443.3454414779153</v>
      </c>
      <c r="AY22" s="132">
        <v>2441.8014221725593</v>
      </c>
      <c r="AZ22" s="132">
        <v>2421.3571183582685</v>
      </c>
      <c r="BA22" s="132">
        <v>2384.2262444607941</v>
      </c>
      <c r="BB22" s="132">
        <v>2328.3253045500164</v>
      </c>
      <c r="BC22" s="132">
        <v>2297.6030409018804</v>
      </c>
      <c r="BD22" s="132">
        <v>2259.7838692417777</v>
      </c>
      <c r="BE22" s="132">
        <v>2235.3865039529305</v>
      </c>
      <c r="BF22" s="132">
        <v>2138.9039000104194</v>
      </c>
      <c r="BG22" s="132">
        <v>2073.6830363408067</v>
      </c>
      <c r="BH22" s="132">
        <v>1980.6047159269717</v>
      </c>
      <c r="BI22" s="132">
        <v>1890.1772720313684</v>
      </c>
      <c r="BJ22" s="132">
        <v>1731.943197195737</v>
      </c>
      <c r="BK22" s="132">
        <v>1555.320410512584</v>
      </c>
      <c r="BL22" s="132">
        <v>1385.5899027768328</v>
      </c>
      <c r="BM22" s="132">
        <v>1224.2119814037901</v>
      </c>
      <c r="BN22" s="132">
        <v>1028.1029269813557</v>
      </c>
      <c r="BO22" s="132">
        <v>838.4303867716103</v>
      </c>
      <c r="BP22" s="132">
        <v>647.76260520238827</v>
      </c>
      <c r="BQ22" s="132">
        <v>455.79263867684205</v>
      </c>
      <c r="BR22" s="132">
        <v>276.03530677739406</v>
      </c>
      <c r="BS22" s="132">
        <v>139.91977355704213</v>
      </c>
      <c r="BT22" s="132">
        <v>56.979893160303128</v>
      </c>
      <c r="BU22" s="132">
        <v>15.737835329290387</v>
      </c>
      <c r="BV22" s="132">
        <v>0.43716209248028848</v>
      </c>
      <c r="BW22" s="132">
        <v>0</v>
      </c>
      <c r="BX22" s="132">
        <v>0</v>
      </c>
      <c r="BY22" s="132">
        <v>0</v>
      </c>
      <c r="BZ22" s="132">
        <v>0</v>
      </c>
      <c r="CA22" s="132">
        <v>0</v>
      </c>
      <c r="CB22" s="132">
        <v>0</v>
      </c>
      <c r="CC22" s="132">
        <v>0</v>
      </c>
      <c r="CD22" s="132">
        <v>0</v>
      </c>
      <c r="CE22" s="132">
        <v>0</v>
      </c>
      <c r="CF22" s="132">
        <v>0</v>
      </c>
      <c r="CG22" s="132">
        <v>0</v>
      </c>
      <c r="CH22" s="132">
        <v>0</v>
      </c>
      <c r="CI22" s="132">
        <v>0</v>
      </c>
      <c r="CJ22" s="132">
        <v>0</v>
      </c>
      <c r="CK22" s="132">
        <v>0</v>
      </c>
      <c r="CL22" s="132">
        <v>0</v>
      </c>
      <c r="CM22" s="132">
        <v>0</v>
      </c>
      <c r="CN22" s="132">
        <v>0</v>
      </c>
      <c r="CO22" s="132">
        <v>0</v>
      </c>
      <c r="CP22" s="132">
        <v>0</v>
      </c>
      <c r="CQ22" s="132">
        <v>0</v>
      </c>
      <c r="CR22" s="132">
        <v>0</v>
      </c>
      <c r="CS22" s="132">
        <v>0</v>
      </c>
      <c r="CT22" s="175">
        <f t="shared" si="13"/>
        <v>65212.586215616524</v>
      </c>
      <c r="CU22" s="119"/>
      <c r="CW22" s="109"/>
    </row>
    <row r="23" spans="1:102">
      <c r="A23" s="22" t="s">
        <v>24</v>
      </c>
      <c r="B23" s="132" cm="1">
        <f t="array" ref="B23:CS23">TRANSPOSE(TRANSPOSE(B50:CS50))</f>
        <v>16.18</v>
      </c>
      <c r="C23" s="132">
        <v>15.24</v>
      </c>
      <c r="D23" s="132">
        <v>5.34</v>
      </c>
      <c r="E23" s="132">
        <v>0</v>
      </c>
      <c r="F23" s="132">
        <v>0</v>
      </c>
      <c r="G23" s="132">
        <v>0</v>
      </c>
      <c r="H23" s="132">
        <v>0</v>
      </c>
      <c r="I23" s="132">
        <v>0.02</v>
      </c>
      <c r="J23" s="132">
        <v>0.02</v>
      </c>
      <c r="K23" s="132">
        <v>0.12</v>
      </c>
      <c r="L23" s="132">
        <v>0.56000000000000005</v>
      </c>
      <c r="M23" s="132">
        <v>1.1200000000000001</v>
      </c>
      <c r="N23" s="132">
        <v>2.1800000000000002</v>
      </c>
      <c r="O23" s="132">
        <v>3.51</v>
      </c>
      <c r="P23" s="132">
        <v>4.08</v>
      </c>
      <c r="Q23" s="132">
        <v>3.57</v>
      </c>
      <c r="R23" s="132">
        <v>2.72</v>
      </c>
      <c r="S23" s="132">
        <v>3.43</v>
      </c>
      <c r="T23" s="132">
        <v>4.5</v>
      </c>
      <c r="U23" s="132">
        <v>5.35</v>
      </c>
      <c r="V23" s="132">
        <v>5.43</v>
      </c>
      <c r="W23" s="132">
        <v>5.5</v>
      </c>
      <c r="X23" s="132">
        <v>5.59</v>
      </c>
      <c r="Y23" s="132">
        <v>5.44</v>
      </c>
      <c r="Z23" s="132">
        <v>19.309999999999999</v>
      </c>
      <c r="AA23" s="132">
        <v>27.67</v>
      </c>
      <c r="AB23" s="132">
        <v>24.5</v>
      </c>
      <c r="AC23" s="132">
        <v>21.4</v>
      </c>
      <c r="AD23" s="132">
        <v>20.61</v>
      </c>
      <c r="AE23" s="132">
        <v>23.36</v>
      </c>
      <c r="AF23" s="132">
        <v>24.14</v>
      </c>
      <c r="AG23" s="132">
        <v>20.74</v>
      </c>
      <c r="AH23" s="132">
        <v>19.579999999999998</v>
      </c>
      <c r="AI23" s="132">
        <v>7.4</v>
      </c>
      <c r="AJ23" s="132">
        <v>3.54</v>
      </c>
      <c r="AK23" s="132">
        <v>3</v>
      </c>
      <c r="AL23" s="132">
        <v>1.86</v>
      </c>
      <c r="AM23" s="132">
        <v>1.46</v>
      </c>
      <c r="AN23" s="132">
        <v>1.08</v>
      </c>
      <c r="AO23" s="132">
        <v>2.0299999999999998</v>
      </c>
      <c r="AP23" s="132">
        <v>2.21</v>
      </c>
      <c r="AQ23" s="132">
        <v>2.2799999999999998</v>
      </c>
      <c r="AR23" s="132">
        <v>1.76</v>
      </c>
      <c r="AS23" s="132">
        <v>1.43</v>
      </c>
      <c r="AT23" s="132">
        <v>1.58</v>
      </c>
      <c r="AU23" s="132">
        <v>1.37</v>
      </c>
      <c r="AV23" s="132">
        <v>1.32</v>
      </c>
      <c r="AW23" s="132">
        <v>1.21</v>
      </c>
      <c r="AX23" s="132">
        <v>1.1299999999999999</v>
      </c>
      <c r="AY23" s="132">
        <v>0.54</v>
      </c>
      <c r="AZ23" s="132">
        <v>0.79</v>
      </c>
      <c r="BA23" s="132">
        <v>0.27</v>
      </c>
      <c r="BB23" s="132">
        <v>0.45</v>
      </c>
      <c r="BC23" s="132">
        <v>0.52</v>
      </c>
      <c r="BD23" s="132">
        <v>0.45</v>
      </c>
      <c r="BE23" s="132">
        <v>0.18</v>
      </c>
      <c r="BF23" s="132">
        <v>0.24</v>
      </c>
      <c r="BG23" s="132">
        <v>0.1</v>
      </c>
      <c r="BH23" s="132">
        <v>0.13</v>
      </c>
      <c r="BI23" s="132">
        <v>0.09</v>
      </c>
      <c r="BJ23" s="132">
        <v>0.1</v>
      </c>
      <c r="BK23" s="132">
        <v>0.08</v>
      </c>
      <c r="BL23" s="132">
        <v>0</v>
      </c>
      <c r="BM23" s="132">
        <v>0.01</v>
      </c>
      <c r="BN23" s="132">
        <v>0.01</v>
      </c>
      <c r="BO23" s="132">
        <v>0.01</v>
      </c>
      <c r="BP23" s="132">
        <v>0.01</v>
      </c>
      <c r="BQ23" s="132">
        <v>0.01</v>
      </c>
      <c r="BR23" s="132">
        <v>0.01</v>
      </c>
      <c r="BS23" s="132">
        <v>0.01</v>
      </c>
      <c r="BT23" s="132">
        <v>0.01</v>
      </c>
      <c r="BU23" s="132">
        <v>0.01</v>
      </c>
      <c r="BV23" s="132">
        <v>0.36</v>
      </c>
      <c r="BW23" s="132">
        <v>0.08</v>
      </c>
      <c r="BX23" s="132">
        <v>0.5</v>
      </c>
      <c r="BY23" s="132">
        <v>1.52</v>
      </c>
      <c r="BZ23" s="132">
        <v>2.33</v>
      </c>
      <c r="CA23" s="132">
        <v>3.22</v>
      </c>
      <c r="CB23" s="132">
        <v>3.31</v>
      </c>
      <c r="CC23" s="132">
        <v>2.6</v>
      </c>
      <c r="CD23" s="132">
        <v>2.13</v>
      </c>
      <c r="CE23" s="132">
        <v>2.15</v>
      </c>
      <c r="CF23" s="132">
        <v>2.66</v>
      </c>
      <c r="CG23" s="132">
        <v>3.32</v>
      </c>
      <c r="CH23" s="132">
        <v>3.39</v>
      </c>
      <c r="CI23" s="132">
        <v>3.75</v>
      </c>
      <c r="CJ23" s="132">
        <v>12.7</v>
      </c>
      <c r="CK23" s="132">
        <v>17.989999999999998</v>
      </c>
      <c r="CL23" s="132">
        <v>20.62</v>
      </c>
      <c r="CM23" s="132">
        <v>19.7</v>
      </c>
      <c r="CN23" s="132">
        <v>18.420000000000002</v>
      </c>
      <c r="CO23" s="132">
        <v>23.66</v>
      </c>
      <c r="CP23" s="132">
        <v>27.61</v>
      </c>
      <c r="CQ23" s="132">
        <v>33.28</v>
      </c>
      <c r="CR23" s="132">
        <v>42.26</v>
      </c>
      <c r="CS23" s="132">
        <v>48.71</v>
      </c>
      <c r="CT23" s="175">
        <f t="shared" si="13"/>
        <v>626.16999999999985</v>
      </c>
      <c r="CU23" s="119"/>
      <c r="CW23" s="109"/>
    </row>
    <row r="24" spans="1:102" ht="15.75" thickBot="1">
      <c r="A24" s="22" t="s">
        <v>41</v>
      </c>
      <c r="B24" s="1" cm="1">
        <f t="array" ref="B24:CS24">TRANSPOSE([6]Sheet1!$C$13155:$C$13250)</f>
        <v>43.676000000000002</v>
      </c>
      <c r="C24" s="1">
        <v>43.034239999999997</v>
      </c>
      <c r="D24" s="1">
        <v>41.936</v>
      </c>
      <c r="E24" s="1">
        <v>42.30592</v>
      </c>
      <c r="F24" s="1">
        <v>42.6008</v>
      </c>
      <c r="G24" s="1">
        <v>42.203040000000001</v>
      </c>
      <c r="H24" s="1">
        <v>41.950400000000002</v>
      </c>
      <c r="I24" s="1">
        <v>42.662239999999997</v>
      </c>
      <c r="J24" s="1">
        <v>42.571359999999999</v>
      </c>
      <c r="K24" s="1">
        <v>42.196480000000001</v>
      </c>
      <c r="L24" s="1">
        <v>42.376959999999997</v>
      </c>
      <c r="M24" s="1">
        <v>43.213120000000004</v>
      </c>
      <c r="N24" s="1">
        <v>43.304639999999999</v>
      </c>
      <c r="O24" s="1">
        <v>39.359679999999997</v>
      </c>
      <c r="P24" s="1">
        <v>41.276960000000003</v>
      </c>
      <c r="Q24" s="1">
        <v>42.185760000000002</v>
      </c>
      <c r="R24" s="1">
        <v>43.481760000000001</v>
      </c>
      <c r="S24" s="1">
        <v>41.80368</v>
      </c>
      <c r="T24" s="1">
        <v>41.497439999999997</v>
      </c>
      <c r="U24" s="1">
        <v>43.089919999999999</v>
      </c>
      <c r="V24" s="1">
        <v>42.876159999999999</v>
      </c>
      <c r="W24" s="1">
        <v>42.168959999999998</v>
      </c>
      <c r="X24" s="1">
        <v>41.551360000000003</v>
      </c>
      <c r="Y24" s="1">
        <v>43.341279999999998</v>
      </c>
      <c r="Z24" s="1">
        <v>43.437280000000001</v>
      </c>
      <c r="AA24" s="1">
        <v>42.124319999999997</v>
      </c>
      <c r="AB24" s="1">
        <v>40.68544</v>
      </c>
      <c r="AC24" s="1">
        <v>39.959200000000003</v>
      </c>
      <c r="AD24" s="1">
        <v>41.132159999999999</v>
      </c>
      <c r="AE24" s="1">
        <v>41.304319999999997</v>
      </c>
      <c r="AF24" s="1">
        <v>41.062719999999999</v>
      </c>
      <c r="AG24" s="1">
        <v>40.268160000000002</v>
      </c>
      <c r="AH24" s="1">
        <v>39.473280000000003</v>
      </c>
      <c r="AI24" s="1">
        <v>40.535200000000003</v>
      </c>
      <c r="AJ24" s="1">
        <v>39.22448</v>
      </c>
      <c r="AK24" s="1">
        <v>38.153120000000001</v>
      </c>
      <c r="AL24" s="1">
        <v>35.910240000000002</v>
      </c>
      <c r="AM24" s="1">
        <v>34.687199999999997</v>
      </c>
      <c r="AN24" s="1">
        <v>35.210079999999998</v>
      </c>
      <c r="AO24" s="1">
        <v>34.958880000000001</v>
      </c>
      <c r="AP24" s="1">
        <v>33.82976</v>
      </c>
      <c r="AQ24" s="1">
        <v>33.738079999999997</v>
      </c>
      <c r="AR24" s="1">
        <v>35.564959999999999</v>
      </c>
      <c r="AS24" s="1">
        <v>35.173119999999997</v>
      </c>
      <c r="AT24" s="1">
        <v>34.123519999999999</v>
      </c>
      <c r="AU24" s="1">
        <v>35.38064</v>
      </c>
      <c r="AV24" s="1">
        <v>35.449120000000001</v>
      </c>
      <c r="AW24" s="1">
        <v>34.34704</v>
      </c>
      <c r="AX24" s="1">
        <v>33.690399999999997</v>
      </c>
      <c r="AY24" s="1">
        <v>35.668480000000002</v>
      </c>
      <c r="AZ24" s="1">
        <v>34.492319999999999</v>
      </c>
      <c r="BA24" s="1">
        <v>34.647199999999998</v>
      </c>
      <c r="BB24" s="1">
        <v>34.713760000000001</v>
      </c>
      <c r="BC24" s="1">
        <v>34.691360000000003</v>
      </c>
      <c r="BD24" s="1">
        <v>33.45008</v>
      </c>
      <c r="BE24" s="1">
        <v>34.864319999999999</v>
      </c>
      <c r="BF24" s="1">
        <v>34.501440000000002</v>
      </c>
      <c r="BG24" s="1">
        <v>33.041440000000001</v>
      </c>
      <c r="BH24" s="1">
        <v>34.994880000000002</v>
      </c>
      <c r="BI24" s="1">
        <v>33.76688</v>
      </c>
      <c r="BJ24" s="1">
        <v>33.202719999999999</v>
      </c>
      <c r="BK24" s="1">
        <v>34.433599999999998</v>
      </c>
      <c r="BL24" s="1">
        <v>33.04448</v>
      </c>
      <c r="BM24" s="1">
        <v>34.148800000000001</v>
      </c>
      <c r="BN24" s="1">
        <v>35.052959999999999</v>
      </c>
      <c r="BO24" s="1">
        <v>34.522880000000001</v>
      </c>
      <c r="BP24" s="1">
        <v>34.195520000000002</v>
      </c>
      <c r="BQ24" s="1">
        <v>34.493119999999998</v>
      </c>
      <c r="BR24" s="1">
        <v>34.770240000000001</v>
      </c>
      <c r="BS24" s="1">
        <v>35.259520000000002</v>
      </c>
      <c r="BT24" s="1">
        <v>35.214880000000001</v>
      </c>
      <c r="BU24" s="1">
        <v>35.496479999999998</v>
      </c>
      <c r="BV24" s="1">
        <v>35.306399999999996</v>
      </c>
      <c r="BW24" s="1">
        <v>34.791679999999999</v>
      </c>
      <c r="BX24" s="1">
        <v>34.713120000000004</v>
      </c>
      <c r="BY24" s="1">
        <v>33.796320000000001</v>
      </c>
      <c r="BZ24" s="1">
        <v>33.892479999999999</v>
      </c>
      <c r="CA24" s="1">
        <v>35.383200000000002</v>
      </c>
      <c r="CB24" s="1">
        <v>34.301760000000002</v>
      </c>
      <c r="CC24" s="1">
        <v>33.777760000000001</v>
      </c>
      <c r="CD24" s="1">
        <v>34.630560000000003</v>
      </c>
      <c r="CE24" s="1">
        <v>34.91104</v>
      </c>
      <c r="CF24" s="1">
        <v>34.541119999999999</v>
      </c>
      <c r="CG24" s="1">
        <v>35.41536</v>
      </c>
      <c r="CH24" s="1">
        <v>35.058079999999997</v>
      </c>
      <c r="CI24" s="1">
        <v>33.783520000000003</v>
      </c>
      <c r="CJ24" s="1">
        <v>34.609920000000002</v>
      </c>
      <c r="CK24" s="1">
        <v>35.370559999999998</v>
      </c>
      <c r="CL24" s="1">
        <v>34.850239999999999</v>
      </c>
      <c r="CM24" s="1">
        <v>34.708159999999999</v>
      </c>
      <c r="CN24" s="1">
        <v>35.20608</v>
      </c>
      <c r="CO24" s="1">
        <v>35.824959999999997</v>
      </c>
      <c r="CP24" s="1">
        <v>35.493119999999998</v>
      </c>
      <c r="CQ24" s="1">
        <v>37.802239999999998</v>
      </c>
      <c r="CR24" s="1">
        <v>35.157119999999999</v>
      </c>
      <c r="CS24" s="1">
        <v>34.041759999999996</v>
      </c>
      <c r="CT24" s="175">
        <f t="shared" si="13"/>
        <v>3586.1207999999997</v>
      </c>
      <c r="CU24" s="119"/>
      <c r="CW24" s="109"/>
    </row>
    <row r="25" spans="1:102" ht="15.75" thickBot="1">
      <c r="A25" s="250" t="s">
        <v>48</v>
      </c>
      <c r="B25" s="252">
        <f>SUM(B3,B13,B15,B20)</f>
        <v>8478.3760000000002</v>
      </c>
      <c r="C25" s="252">
        <f t="shared" ref="C25:BN25" si="14">SUM(C3,C13,C15,C20)</f>
        <v>8480.9942400000018</v>
      </c>
      <c r="D25" s="252">
        <f t="shared" si="14"/>
        <v>8474.1859999999997</v>
      </c>
      <c r="E25" s="252">
        <f t="shared" si="14"/>
        <v>8469.2159200000006</v>
      </c>
      <c r="F25" s="252">
        <f t="shared" si="14"/>
        <v>8477.9008000000013</v>
      </c>
      <c r="G25" s="252">
        <f t="shared" si="14"/>
        <v>8485.8730400000004</v>
      </c>
      <c r="H25" s="252">
        <f t="shared" si="14"/>
        <v>8494.010400000001</v>
      </c>
      <c r="I25" s="252">
        <f t="shared" si="14"/>
        <v>8503.5322400000005</v>
      </c>
      <c r="J25" s="252">
        <f t="shared" si="14"/>
        <v>8504.0513600000013</v>
      </c>
      <c r="K25" s="252">
        <f t="shared" si="14"/>
        <v>8503.9064799999996</v>
      </c>
      <c r="L25" s="252">
        <f t="shared" si="14"/>
        <v>8504.6669600000023</v>
      </c>
      <c r="M25" s="252">
        <f t="shared" si="14"/>
        <v>8506.1931199999999</v>
      </c>
      <c r="N25" s="252">
        <f t="shared" si="14"/>
        <v>8507.4746400000004</v>
      </c>
      <c r="O25" s="252">
        <f t="shared" si="14"/>
        <v>8504.9996800000008</v>
      </c>
      <c r="P25" s="252">
        <f t="shared" si="14"/>
        <v>8507.6269599999996</v>
      </c>
      <c r="Q25" s="252">
        <f t="shared" si="14"/>
        <v>8508.1557599999996</v>
      </c>
      <c r="R25" s="252">
        <f t="shared" si="14"/>
        <v>8508.7417600000008</v>
      </c>
      <c r="S25" s="252">
        <f t="shared" si="14"/>
        <v>8507.9036799999994</v>
      </c>
      <c r="T25" s="252">
        <f t="shared" si="14"/>
        <v>8509.0774399999991</v>
      </c>
      <c r="U25" s="252">
        <f t="shared" si="14"/>
        <v>8511.7799200000009</v>
      </c>
      <c r="V25" s="252">
        <f t="shared" si="14"/>
        <v>8511.9161600000007</v>
      </c>
      <c r="W25" s="252">
        <f t="shared" si="14"/>
        <v>8511.4189600000009</v>
      </c>
      <c r="X25" s="252">
        <f t="shared" si="14"/>
        <v>8511.1613600000019</v>
      </c>
      <c r="Y25" s="252">
        <f t="shared" si="14"/>
        <v>8513.0912800000006</v>
      </c>
      <c r="Z25" s="252">
        <f t="shared" si="14"/>
        <v>8531.6249429440941</v>
      </c>
      <c r="AA25" s="252">
        <f t="shared" si="14"/>
        <v>8543.5795176412121</v>
      </c>
      <c r="AB25" s="252">
        <f t="shared" si="14"/>
        <v>8540.4806376412125</v>
      </c>
      <c r="AC25" s="252">
        <f t="shared" si="14"/>
        <v>8545.0063891080717</v>
      </c>
      <c r="AD25" s="252">
        <f t="shared" si="14"/>
        <v>8567.2342224930908</v>
      </c>
      <c r="AE25" s="252">
        <f t="shared" si="14"/>
        <v>8638.0110774380591</v>
      </c>
      <c r="AF25" s="252">
        <f t="shared" si="14"/>
        <v>8779.7444745568228</v>
      </c>
      <c r="AG25" s="252">
        <f t="shared" si="14"/>
        <v>8978.2975654603179</v>
      </c>
      <c r="AH25" s="252">
        <f t="shared" si="14"/>
        <v>9253.6947926338562</v>
      </c>
      <c r="AI25" s="252">
        <f t="shared" si="14"/>
        <v>9545.8332692996155</v>
      </c>
      <c r="AJ25" s="252">
        <f t="shared" si="14"/>
        <v>9904.2636124284891</v>
      </c>
      <c r="AK25" s="252">
        <f t="shared" si="14"/>
        <v>10350.206407290232</v>
      </c>
      <c r="AL25" s="252">
        <f t="shared" si="14"/>
        <v>10731.124796969831</v>
      </c>
      <c r="AM25" s="252">
        <f t="shared" si="14"/>
        <v>11066.783675411665</v>
      </c>
      <c r="AN25" s="252">
        <f t="shared" si="14"/>
        <v>11408.910828978278</v>
      </c>
      <c r="AO25" s="252">
        <f t="shared" si="14"/>
        <v>11675.029827252087</v>
      </c>
      <c r="AP25" s="252">
        <f t="shared" si="14"/>
        <v>11907.147004659611</v>
      </c>
      <c r="AQ25" s="252">
        <f t="shared" si="14"/>
        <v>12134.650991623615</v>
      </c>
      <c r="AR25" s="252">
        <f t="shared" si="14"/>
        <v>12336.385847283005</v>
      </c>
      <c r="AS25" s="252">
        <f t="shared" si="14"/>
        <v>12467.978723310978</v>
      </c>
      <c r="AT25" s="252">
        <f t="shared" si="14"/>
        <v>12568.682471537795</v>
      </c>
      <c r="AU25" s="252">
        <f t="shared" si="14"/>
        <v>12628.199320488813</v>
      </c>
      <c r="AV25" s="252">
        <f t="shared" si="14"/>
        <v>12664.1386161502</v>
      </c>
      <c r="AW25" s="252">
        <f t="shared" si="14"/>
        <v>12695.127633152224</v>
      </c>
      <c r="AX25" s="252">
        <f t="shared" si="14"/>
        <v>12692.635841477917</v>
      </c>
      <c r="AY25" s="252">
        <f t="shared" si="14"/>
        <v>12691.629902172561</v>
      </c>
      <c r="AZ25" s="252">
        <f t="shared" si="14"/>
        <v>12672.349438358269</v>
      </c>
      <c r="BA25" s="252">
        <f t="shared" si="14"/>
        <v>12634.653444460797</v>
      </c>
      <c r="BB25" s="252">
        <f t="shared" si="14"/>
        <v>12574.489064550016</v>
      </c>
      <c r="BC25" s="252">
        <f t="shared" si="14"/>
        <v>12537.634400901881</v>
      </c>
      <c r="BD25" s="252">
        <f t="shared" si="14"/>
        <v>12493.323949241778</v>
      </c>
      <c r="BE25" s="252">
        <f t="shared" si="14"/>
        <v>12461.370823952931</v>
      </c>
      <c r="BF25" s="252">
        <f t="shared" si="14"/>
        <v>12347.765340010421</v>
      </c>
      <c r="BG25" s="252">
        <f t="shared" si="14"/>
        <v>12249.094476340808</v>
      </c>
      <c r="BH25" s="252">
        <f t="shared" si="14"/>
        <v>12099.829595926973</v>
      </c>
      <c r="BI25" s="252">
        <f t="shared" si="14"/>
        <v>11942.11415203137</v>
      </c>
      <c r="BJ25" s="252">
        <f t="shared" si="14"/>
        <v>11699.925917195736</v>
      </c>
      <c r="BK25" s="252">
        <f t="shared" si="14"/>
        <v>11410.174010512583</v>
      </c>
      <c r="BL25" s="252">
        <f t="shared" si="14"/>
        <v>11124.784382776832</v>
      </c>
      <c r="BM25" s="252">
        <f t="shared" si="14"/>
        <v>10839.580781403791</v>
      </c>
      <c r="BN25" s="252">
        <f t="shared" si="14"/>
        <v>10513.365886981355</v>
      </c>
      <c r="BO25" s="252">
        <f t="shared" ref="BO25:CS25" si="15">SUM(BO3,BO13,BO15,BO20)</f>
        <v>10163.26326677161</v>
      </c>
      <c r="BP25" s="252">
        <f t="shared" si="15"/>
        <v>9808.198125202387</v>
      </c>
      <c r="BQ25" s="252">
        <f t="shared" si="15"/>
        <v>9436.4257586768417</v>
      </c>
      <c r="BR25" s="252">
        <f t="shared" si="15"/>
        <v>9109.9955467773943</v>
      </c>
      <c r="BS25" s="252">
        <f t="shared" si="15"/>
        <v>8841.719293557042</v>
      </c>
      <c r="BT25" s="252">
        <f t="shared" si="15"/>
        <v>8666.9547731603034</v>
      </c>
      <c r="BU25" s="252">
        <f t="shared" si="15"/>
        <v>8556.1443153292894</v>
      </c>
      <c r="BV25" s="252">
        <f t="shared" si="15"/>
        <v>8515.6435620924822</v>
      </c>
      <c r="BW25" s="252">
        <f t="shared" si="15"/>
        <v>8501.741680000001</v>
      </c>
      <c r="BX25" s="252">
        <f t="shared" si="15"/>
        <v>8501.1031200000016</v>
      </c>
      <c r="BY25" s="252">
        <f t="shared" si="15"/>
        <v>8500.2063200000011</v>
      </c>
      <c r="BZ25" s="252">
        <f t="shared" si="15"/>
        <v>8501.1124800000016</v>
      </c>
      <c r="CA25" s="252">
        <f t="shared" si="15"/>
        <v>8503.4932000000008</v>
      </c>
      <c r="CB25" s="252">
        <f t="shared" si="15"/>
        <v>8502.501760000001</v>
      </c>
      <c r="CC25" s="252">
        <f t="shared" si="15"/>
        <v>8501.2677600000006</v>
      </c>
      <c r="CD25" s="252">
        <f t="shared" si="15"/>
        <v>8501.6505600000019</v>
      </c>
      <c r="CE25" s="252">
        <f t="shared" si="15"/>
        <v>8501.9510400000017</v>
      </c>
      <c r="CF25" s="252">
        <f t="shared" si="15"/>
        <v>8502.091120000001</v>
      </c>
      <c r="CG25" s="252">
        <f t="shared" si="15"/>
        <v>8503.6253600000018</v>
      </c>
      <c r="CH25" s="252">
        <f t="shared" si="15"/>
        <v>8503.3680800000002</v>
      </c>
      <c r="CI25" s="252">
        <f t="shared" si="15"/>
        <v>8502.4535200000009</v>
      </c>
      <c r="CJ25" s="252">
        <f t="shared" si="15"/>
        <v>8512.119920000001</v>
      </c>
      <c r="CK25" s="252">
        <f t="shared" si="15"/>
        <v>8518.1705600000005</v>
      </c>
      <c r="CL25" s="252">
        <f t="shared" si="15"/>
        <v>8520.4502400000019</v>
      </c>
      <c r="CM25" s="252">
        <f t="shared" si="15"/>
        <v>8519.3881600000022</v>
      </c>
      <c r="CN25" s="252">
        <f t="shared" si="15"/>
        <v>8518.5360799999999</v>
      </c>
      <c r="CO25" s="252">
        <f t="shared" si="15"/>
        <v>8524.2649600000004</v>
      </c>
      <c r="CP25" s="252">
        <f t="shared" si="15"/>
        <v>8527.8831200000004</v>
      </c>
      <c r="CQ25" s="252">
        <f t="shared" si="15"/>
        <v>8535.8622400000004</v>
      </c>
      <c r="CR25" s="252">
        <f t="shared" si="15"/>
        <v>8542.1971200000007</v>
      </c>
      <c r="CS25" s="252">
        <f t="shared" si="15"/>
        <v>8547.5317599999998</v>
      </c>
      <c r="CT25" s="251">
        <f t="shared" si="13"/>
        <v>930334.42701561633</v>
      </c>
      <c r="CU25" s="117"/>
      <c r="CW25" s="109"/>
    </row>
    <row r="26" spans="1:102">
      <c r="A26" s="41"/>
      <c r="B26" s="42"/>
      <c r="C26" s="42"/>
      <c r="D26" s="42"/>
      <c r="E26" s="42"/>
      <c r="F26" s="42"/>
      <c r="G26" s="42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41"/>
      <c r="AX26" s="41"/>
      <c r="AY26" s="41"/>
      <c r="AZ26" s="41"/>
      <c r="BA26" s="41"/>
      <c r="BB26" s="41"/>
      <c r="BC26" s="41"/>
      <c r="BD26" s="41"/>
      <c r="BE26" s="41"/>
      <c r="BF26" s="41"/>
      <c r="BG26" s="41"/>
      <c r="BH26" s="41"/>
      <c r="BI26" s="41"/>
      <c r="BJ26" s="41"/>
      <c r="BK26" s="41"/>
      <c r="BL26" s="41"/>
      <c r="BM26" s="41"/>
      <c r="BN26" s="41"/>
      <c r="BO26" s="41"/>
      <c r="BP26" s="41"/>
      <c r="BQ26" s="41"/>
      <c r="BR26" s="41"/>
      <c r="BS26" s="41"/>
      <c r="BT26" s="41"/>
      <c r="BU26" s="41"/>
      <c r="BV26" s="41"/>
      <c r="BW26" s="41"/>
      <c r="BX26" s="41"/>
      <c r="BY26" s="41"/>
      <c r="BZ26" s="41"/>
      <c r="CA26" s="41"/>
      <c r="CB26" s="41"/>
      <c r="CC26" s="41"/>
      <c r="CD26" s="41"/>
      <c r="CE26" s="41"/>
      <c r="CF26" s="41"/>
      <c r="CG26" s="41"/>
      <c r="CH26" s="41"/>
      <c r="CI26" s="41"/>
      <c r="CJ26" s="41"/>
      <c r="CK26" s="41"/>
      <c r="CL26" s="41"/>
      <c r="CM26" s="41"/>
      <c r="CN26" s="41"/>
      <c r="CO26" s="41"/>
      <c r="CP26" s="41"/>
      <c r="CQ26" s="41"/>
      <c r="CR26" s="41"/>
      <c r="CS26" s="41"/>
      <c r="CT26" s="5"/>
      <c r="CU26" s="117"/>
      <c r="CX26" s="136"/>
    </row>
    <row r="27" spans="1:102">
      <c r="A27" s="43"/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41"/>
      <c r="AX27" s="41"/>
      <c r="AY27" s="41"/>
      <c r="AZ27" s="41"/>
      <c r="BA27" s="41"/>
      <c r="BB27" s="41"/>
      <c r="BC27" s="41"/>
      <c r="BD27" s="41"/>
      <c r="BE27" s="41"/>
      <c r="BF27" s="41"/>
      <c r="BG27" s="41"/>
      <c r="BH27" s="41"/>
      <c r="BI27" s="41"/>
      <c r="BJ27" s="41"/>
      <c r="BK27" s="41"/>
      <c r="BL27" s="41"/>
      <c r="BM27" s="41"/>
      <c r="BN27" s="41"/>
      <c r="BO27" s="41"/>
      <c r="BP27" s="41"/>
      <c r="BQ27" s="41"/>
      <c r="BR27" s="41"/>
      <c r="BS27" s="41"/>
      <c r="BT27" s="41"/>
      <c r="BU27" s="41"/>
      <c r="BV27" s="41"/>
      <c r="BW27" s="41"/>
      <c r="BX27" s="41"/>
      <c r="BY27" s="41"/>
      <c r="BZ27" s="41"/>
      <c r="CA27" s="41"/>
      <c r="CB27" s="41"/>
      <c r="CC27" s="41"/>
      <c r="CD27" s="41"/>
      <c r="CE27" s="41"/>
      <c r="CF27" s="41"/>
      <c r="CG27" s="41"/>
      <c r="CH27" s="41"/>
      <c r="CI27" s="41"/>
      <c r="CJ27" s="41"/>
      <c r="CK27" s="41"/>
      <c r="CL27" s="41"/>
      <c r="CM27" s="41"/>
      <c r="CN27" s="41"/>
      <c r="CO27" s="41"/>
      <c r="CP27" s="41"/>
      <c r="CQ27" s="41"/>
      <c r="CR27" s="41"/>
      <c r="CS27" s="41"/>
      <c r="CT27" s="41"/>
      <c r="CU27" s="119"/>
    </row>
    <row r="28" spans="1:102" ht="15.75" thickBot="1">
      <c r="A28" s="44" t="s">
        <v>6</v>
      </c>
      <c r="B28" s="45"/>
      <c r="C28" s="45"/>
      <c r="D28" s="45"/>
      <c r="E28" s="45"/>
      <c r="F28" s="45"/>
      <c r="G28" s="45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41"/>
      <c r="AX28" s="41"/>
      <c r="AY28" s="41"/>
      <c r="AZ28" s="41"/>
      <c r="BA28" s="41"/>
      <c r="BB28" s="41"/>
      <c r="BC28" s="41"/>
      <c r="BD28" s="41"/>
      <c r="BE28" s="41"/>
      <c r="BF28" s="41"/>
      <c r="BG28" s="41"/>
      <c r="BH28" s="41"/>
      <c r="BI28" s="41"/>
      <c r="BJ28" s="41"/>
      <c r="BK28" s="41"/>
      <c r="BL28" s="41"/>
      <c r="BM28" s="41"/>
      <c r="BN28" s="41"/>
      <c r="BO28" s="41"/>
      <c r="BP28" s="41"/>
      <c r="BQ28" s="41"/>
      <c r="BR28" s="41"/>
      <c r="BS28" s="41"/>
      <c r="BT28" s="41"/>
      <c r="BU28" s="41"/>
      <c r="BV28" s="41"/>
      <c r="BW28" s="41"/>
      <c r="BX28" s="41"/>
      <c r="BY28" s="41"/>
      <c r="BZ28" s="41"/>
      <c r="CA28" s="41"/>
      <c r="CB28" s="41"/>
      <c r="CC28" s="41"/>
      <c r="CD28" s="41"/>
      <c r="CE28" s="41"/>
      <c r="CF28" s="41"/>
      <c r="CG28" s="41"/>
      <c r="CH28" s="41"/>
      <c r="CI28" s="41"/>
      <c r="CJ28" s="41"/>
      <c r="CK28" s="41"/>
      <c r="CL28" s="41"/>
      <c r="CM28" s="41"/>
      <c r="CN28" s="41"/>
      <c r="CO28" s="41"/>
      <c r="CP28" s="41"/>
      <c r="CQ28" s="41"/>
      <c r="CR28" s="41"/>
      <c r="CS28" s="41"/>
      <c r="CT28" s="41"/>
      <c r="CU28" s="119"/>
    </row>
    <row r="29" spans="1:102" ht="15.75" thickBot="1">
      <c r="A29" s="46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47">
        <v>96</v>
      </c>
      <c r="CT29" s="15" t="s">
        <v>27</v>
      </c>
      <c r="CU29" s="117"/>
      <c r="CX29" s="198"/>
    </row>
    <row r="30" spans="1:102">
      <c r="A30" s="48" t="s">
        <v>30</v>
      </c>
      <c r="B30" s="49">
        <f t="shared" ref="B30:BM30" si="16">B31+B39</f>
        <v>3573.9900000000002</v>
      </c>
      <c r="C30" s="50">
        <f t="shared" si="16"/>
        <v>3543.9900000000002</v>
      </c>
      <c r="D30" s="50">
        <f t="shared" si="16"/>
        <v>3515.9900000000002</v>
      </c>
      <c r="E30" s="50">
        <f t="shared" si="16"/>
        <v>3142.9900000000002</v>
      </c>
      <c r="F30" s="50">
        <f t="shared" si="16"/>
        <v>2975.9900000000002</v>
      </c>
      <c r="G30" s="50">
        <f t="shared" si="16"/>
        <v>2844.9900000000002</v>
      </c>
      <c r="H30" s="50">
        <f t="shared" si="16"/>
        <v>2814.9900000000002</v>
      </c>
      <c r="I30" s="50">
        <f t="shared" si="16"/>
        <v>2809.9900000000002</v>
      </c>
      <c r="J30" s="50">
        <f t="shared" si="16"/>
        <v>2809.9900000000002</v>
      </c>
      <c r="K30" s="50">
        <f t="shared" si="16"/>
        <v>2809.9900000000002</v>
      </c>
      <c r="L30" s="50">
        <f t="shared" si="16"/>
        <v>2809.9900000000002</v>
      </c>
      <c r="M30" s="50">
        <f t="shared" si="16"/>
        <v>2809.9900000000002</v>
      </c>
      <c r="N30" s="50">
        <f t="shared" si="16"/>
        <v>2809.9900000000002</v>
      </c>
      <c r="O30" s="50">
        <f t="shared" si="16"/>
        <v>2809.9900000000002</v>
      </c>
      <c r="P30" s="50">
        <f t="shared" si="16"/>
        <v>2809.9900000000002</v>
      </c>
      <c r="Q30" s="50">
        <f t="shared" si="16"/>
        <v>2809.9900000000002</v>
      </c>
      <c r="R30" s="50">
        <f t="shared" si="16"/>
        <v>2809.9900000000002</v>
      </c>
      <c r="S30" s="50">
        <f t="shared" si="16"/>
        <v>2809.9900000000002</v>
      </c>
      <c r="T30" s="50">
        <f t="shared" si="16"/>
        <v>3124.9900000000002</v>
      </c>
      <c r="U30" s="50">
        <f t="shared" si="16"/>
        <v>3291.9900000000002</v>
      </c>
      <c r="V30" s="50">
        <f t="shared" si="16"/>
        <v>3422.9900000000002</v>
      </c>
      <c r="W30" s="50">
        <f t="shared" si="16"/>
        <v>3452.9900000000002</v>
      </c>
      <c r="X30" s="50">
        <f t="shared" si="16"/>
        <v>3482.9900000000002</v>
      </c>
      <c r="Y30" s="50">
        <f t="shared" si="16"/>
        <v>3475.9900000000002</v>
      </c>
      <c r="Z30" s="50">
        <f t="shared" si="16"/>
        <v>3310.9900000000002</v>
      </c>
      <c r="AA30" s="50">
        <f t="shared" si="16"/>
        <v>3249.9900000000002</v>
      </c>
      <c r="AB30" s="50">
        <f t="shared" si="16"/>
        <v>3219.9900000000002</v>
      </c>
      <c r="AC30" s="50">
        <f t="shared" si="16"/>
        <v>3219.9900000000002</v>
      </c>
      <c r="AD30" s="50">
        <f t="shared" si="16"/>
        <v>3456.9900000000002</v>
      </c>
      <c r="AE30" s="50">
        <f t="shared" si="16"/>
        <v>3547.9900000000002</v>
      </c>
      <c r="AF30" s="50">
        <f t="shared" si="16"/>
        <v>3607.9900000000002</v>
      </c>
      <c r="AG30" s="50">
        <f t="shared" si="16"/>
        <v>3639.9900000000002</v>
      </c>
      <c r="AH30" s="50">
        <f t="shared" si="16"/>
        <v>3645.9900000000002</v>
      </c>
      <c r="AI30" s="50">
        <f t="shared" si="16"/>
        <v>3645.9900000000002</v>
      </c>
      <c r="AJ30" s="50">
        <f t="shared" si="16"/>
        <v>3648.9900000000002</v>
      </c>
      <c r="AK30" s="50">
        <f t="shared" si="16"/>
        <v>3646.9900000000002</v>
      </c>
      <c r="AL30" s="50">
        <f t="shared" si="16"/>
        <v>3645.9900000000002</v>
      </c>
      <c r="AM30" s="50">
        <f t="shared" si="16"/>
        <v>3649.9900000000002</v>
      </c>
      <c r="AN30" s="50">
        <f t="shared" si="16"/>
        <v>3644.9900000000002</v>
      </c>
      <c r="AO30" s="50">
        <f t="shared" si="16"/>
        <v>3642.9900000000002</v>
      </c>
      <c r="AP30" s="50">
        <f t="shared" si="16"/>
        <v>3651.9900000000002</v>
      </c>
      <c r="AQ30" s="50">
        <f t="shared" si="16"/>
        <v>3650.9900000000002</v>
      </c>
      <c r="AR30" s="50">
        <f t="shared" si="16"/>
        <v>3633.9900000000002</v>
      </c>
      <c r="AS30" s="50">
        <f t="shared" si="16"/>
        <v>3634.9900000000002</v>
      </c>
      <c r="AT30" s="50">
        <f t="shared" si="16"/>
        <v>3646.9900000000002</v>
      </c>
      <c r="AU30" s="50">
        <f t="shared" si="16"/>
        <v>3648.9900000000002</v>
      </c>
      <c r="AV30" s="50">
        <f t="shared" si="16"/>
        <v>3646.9900000000002</v>
      </c>
      <c r="AW30" s="50">
        <f t="shared" si="16"/>
        <v>3644.9900000000002</v>
      </c>
      <c r="AX30" s="50">
        <f t="shared" si="16"/>
        <v>3645.9900000000002</v>
      </c>
      <c r="AY30" s="50">
        <f t="shared" si="16"/>
        <v>3640.9900000000002</v>
      </c>
      <c r="AZ30" s="50">
        <f t="shared" si="16"/>
        <v>3641.9900000000002</v>
      </c>
      <c r="BA30" s="50">
        <f t="shared" si="16"/>
        <v>3642.9900000000002</v>
      </c>
      <c r="BB30" s="50">
        <f t="shared" si="16"/>
        <v>3643.9900000000002</v>
      </c>
      <c r="BC30" s="50">
        <f t="shared" si="16"/>
        <v>3640.9900000000002</v>
      </c>
      <c r="BD30" s="50">
        <f t="shared" si="16"/>
        <v>3645.9900000000002</v>
      </c>
      <c r="BE30" s="50">
        <f t="shared" si="16"/>
        <v>3648.9900000000002</v>
      </c>
      <c r="BF30" s="50">
        <f t="shared" si="16"/>
        <v>3555.9900000000002</v>
      </c>
      <c r="BG30" s="50">
        <f t="shared" si="16"/>
        <v>3523.9900000000002</v>
      </c>
      <c r="BH30" s="50">
        <f t="shared" si="16"/>
        <v>3491.9900000000002</v>
      </c>
      <c r="BI30" s="50">
        <f t="shared" si="16"/>
        <v>3463.9900000000002</v>
      </c>
      <c r="BJ30" s="50">
        <f t="shared" si="16"/>
        <v>3553.9900000000002</v>
      </c>
      <c r="BK30" s="50">
        <f t="shared" si="16"/>
        <v>3582.9900000000002</v>
      </c>
      <c r="BL30" s="50">
        <f t="shared" si="16"/>
        <v>3611.9900000000002</v>
      </c>
      <c r="BM30" s="50">
        <f t="shared" si="16"/>
        <v>3642.9900000000002</v>
      </c>
      <c r="BN30" s="50">
        <f t="shared" ref="BN30:CS30" si="17">BN31+BN39</f>
        <v>3642.9900000000002</v>
      </c>
      <c r="BO30" s="50">
        <f t="shared" si="17"/>
        <v>3644.9900000000002</v>
      </c>
      <c r="BP30" s="50">
        <f t="shared" si="17"/>
        <v>3640.9900000000002</v>
      </c>
      <c r="BQ30" s="50">
        <f t="shared" si="17"/>
        <v>3642.9900000000002</v>
      </c>
      <c r="BR30" s="50">
        <f t="shared" si="17"/>
        <v>3650.9900000000002</v>
      </c>
      <c r="BS30" s="50">
        <f t="shared" si="17"/>
        <v>3648.9900000000002</v>
      </c>
      <c r="BT30" s="50">
        <f t="shared" si="17"/>
        <v>3648.9900000000002</v>
      </c>
      <c r="BU30" s="50">
        <f t="shared" si="17"/>
        <v>3646.9900000000002</v>
      </c>
      <c r="BV30" s="50">
        <f t="shared" si="17"/>
        <v>3642.9900000000002</v>
      </c>
      <c r="BW30" s="50">
        <f t="shared" si="17"/>
        <v>3646.9900000000002</v>
      </c>
      <c r="BX30" s="50">
        <f t="shared" si="17"/>
        <v>3650.9900000000002</v>
      </c>
      <c r="BY30" s="50">
        <f t="shared" si="17"/>
        <v>3646.9900000000002</v>
      </c>
      <c r="BZ30" s="50">
        <f t="shared" si="17"/>
        <v>3642.9900000000002</v>
      </c>
      <c r="CA30" s="50">
        <f t="shared" si="17"/>
        <v>3643.9900000000002</v>
      </c>
      <c r="CB30" s="50">
        <f t="shared" si="17"/>
        <v>3650.9900000000002</v>
      </c>
      <c r="CC30" s="50">
        <f t="shared" si="17"/>
        <v>3649.9900000000002</v>
      </c>
      <c r="CD30" s="50">
        <f t="shared" si="17"/>
        <v>3644.9900000000002</v>
      </c>
      <c r="CE30" s="50">
        <f t="shared" si="17"/>
        <v>3646.9900000000002</v>
      </c>
      <c r="CF30" s="50">
        <f t="shared" si="17"/>
        <v>3647.9900000000002</v>
      </c>
      <c r="CG30" s="50">
        <f t="shared" si="17"/>
        <v>3647.9900000000002</v>
      </c>
      <c r="CH30" s="50">
        <f t="shared" si="17"/>
        <v>3648.9900000000002</v>
      </c>
      <c r="CI30" s="50">
        <f t="shared" si="17"/>
        <v>3646.9900000000002</v>
      </c>
      <c r="CJ30" s="50">
        <f t="shared" si="17"/>
        <v>3646.9900000000002</v>
      </c>
      <c r="CK30" s="50">
        <f t="shared" si="17"/>
        <v>3648.9900000000002</v>
      </c>
      <c r="CL30" s="50">
        <f t="shared" si="17"/>
        <v>3645.9900000000002</v>
      </c>
      <c r="CM30" s="50">
        <f t="shared" si="17"/>
        <v>3646.9900000000002</v>
      </c>
      <c r="CN30" s="50">
        <f t="shared" si="17"/>
        <v>3648.9900000000002</v>
      </c>
      <c r="CO30" s="50">
        <f t="shared" si="17"/>
        <v>3645.9900000000002</v>
      </c>
      <c r="CP30" s="50">
        <f t="shared" si="17"/>
        <v>3654.9900000000002</v>
      </c>
      <c r="CQ30" s="50">
        <f t="shared" si="17"/>
        <v>3654.9900000000002</v>
      </c>
      <c r="CR30" s="50">
        <f t="shared" si="17"/>
        <v>3648.9900000000002</v>
      </c>
      <c r="CS30" s="51">
        <f t="shared" si="17"/>
        <v>3648.9900000000002</v>
      </c>
      <c r="CT30" s="52">
        <f t="shared" ref="CT30:CT47" si="18">SUM(B30:CS30)</f>
        <v>333460.03999999957</v>
      </c>
      <c r="CU30" s="117"/>
    </row>
    <row r="31" spans="1:102">
      <c r="A31" s="53" t="s">
        <v>31</v>
      </c>
      <c r="B31" s="54">
        <f>SUM(B32:B38)</f>
        <v>3444.51</v>
      </c>
      <c r="C31" s="55">
        <f t="shared" ref="C31:BN31" si="19">SUM(C32:C38)</f>
        <v>3414.51</v>
      </c>
      <c r="D31" s="55">
        <f t="shared" si="19"/>
        <v>3386.51</v>
      </c>
      <c r="E31" s="55">
        <f t="shared" si="19"/>
        <v>3013.51</v>
      </c>
      <c r="F31" s="55">
        <f t="shared" si="19"/>
        <v>2846.51</v>
      </c>
      <c r="G31" s="55">
        <f t="shared" si="19"/>
        <v>2715.51</v>
      </c>
      <c r="H31" s="55">
        <f t="shared" si="19"/>
        <v>2685.51</v>
      </c>
      <c r="I31" s="55">
        <f t="shared" si="19"/>
        <v>2680.51</v>
      </c>
      <c r="J31" s="55">
        <f t="shared" si="19"/>
        <v>2680.51</v>
      </c>
      <c r="K31" s="55">
        <f t="shared" si="19"/>
        <v>2680.51</v>
      </c>
      <c r="L31" s="55">
        <f t="shared" si="19"/>
        <v>2680.51</v>
      </c>
      <c r="M31" s="55">
        <f t="shared" si="19"/>
        <v>2680.51</v>
      </c>
      <c r="N31" s="55">
        <f t="shared" si="19"/>
        <v>2680.51</v>
      </c>
      <c r="O31" s="55">
        <f t="shared" si="19"/>
        <v>2680.51</v>
      </c>
      <c r="P31" s="55">
        <f t="shared" si="19"/>
        <v>2680.51</v>
      </c>
      <c r="Q31" s="55">
        <f t="shared" si="19"/>
        <v>2680.51</v>
      </c>
      <c r="R31" s="55">
        <f t="shared" si="19"/>
        <v>2680.51</v>
      </c>
      <c r="S31" s="55">
        <f t="shared" si="19"/>
        <v>2680.51</v>
      </c>
      <c r="T31" s="55">
        <f t="shared" si="19"/>
        <v>2995.51</v>
      </c>
      <c r="U31" s="55">
        <f t="shared" si="19"/>
        <v>3162.51</v>
      </c>
      <c r="V31" s="55">
        <f t="shared" si="19"/>
        <v>3293.51</v>
      </c>
      <c r="W31" s="55">
        <f t="shared" si="19"/>
        <v>3323.51</v>
      </c>
      <c r="X31" s="55">
        <f t="shared" si="19"/>
        <v>3353.51</v>
      </c>
      <c r="Y31" s="55">
        <f t="shared" si="19"/>
        <v>3346.51</v>
      </c>
      <c r="Z31" s="55">
        <f t="shared" si="19"/>
        <v>3181.51</v>
      </c>
      <c r="AA31" s="55">
        <f t="shared" si="19"/>
        <v>3120.51</v>
      </c>
      <c r="AB31" s="55">
        <f t="shared" si="19"/>
        <v>3090.51</v>
      </c>
      <c r="AC31" s="55">
        <f t="shared" si="19"/>
        <v>3090.51</v>
      </c>
      <c r="AD31" s="55">
        <f t="shared" si="19"/>
        <v>3327.51</v>
      </c>
      <c r="AE31" s="55">
        <f t="shared" si="19"/>
        <v>3418.51</v>
      </c>
      <c r="AF31" s="55">
        <f t="shared" si="19"/>
        <v>3478.51</v>
      </c>
      <c r="AG31" s="55">
        <f t="shared" si="19"/>
        <v>3510.51</v>
      </c>
      <c r="AH31" s="55">
        <f t="shared" si="19"/>
        <v>3516.51</v>
      </c>
      <c r="AI31" s="55">
        <f t="shared" si="19"/>
        <v>3516.51</v>
      </c>
      <c r="AJ31" s="55">
        <f t="shared" si="19"/>
        <v>3519.51</v>
      </c>
      <c r="AK31" s="55">
        <f t="shared" si="19"/>
        <v>3517.51</v>
      </c>
      <c r="AL31" s="55">
        <f t="shared" si="19"/>
        <v>3516.51</v>
      </c>
      <c r="AM31" s="55">
        <f t="shared" si="19"/>
        <v>3520.51</v>
      </c>
      <c r="AN31" s="55">
        <f t="shared" si="19"/>
        <v>3515.51</v>
      </c>
      <c r="AO31" s="55">
        <f t="shared" si="19"/>
        <v>3513.51</v>
      </c>
      <c r="AP31" s="55">
        <f t="shared" si="19"/>
        <v>3522.51</v>
      </c>
      <c r="AQ31" s="55">
        <f t="shared" si="19"/>
        <v>3521.51</v>
      </c>
      <c r="AR31" s="55">
        <f t="shared" si="19"/>
        <v>3504.51</v>
      </c>
      <c r="AS31" s="55">
        <f t="shared" si="19"/>
        <v>3505.51</v>
      </c>
      <c r="AT31" s="55">
        <f t="shared" si="19"/>
        <v>3517.51</v>
      </c>
      <c r="AU31" s="55">
        <f t="shared" si="19"/>
        <v>3519.51</v>
      </c>
      <c r="AV31" s="55">
        <f t="shared" si="19"/>
        <v>3517.51</v>
      </c>
      <c r="AW31" s="55">
        <f t="shared" si="19"/>
        <v>3515.51</v>
      </c>
      <c r="AX31" s="55">
        <f t="shared" si="19"/>
        <v>3516.51</v>
      </c>
      <c r="AY31" s="55">
        <f t="shared" si="19"/>
        <v>3511.51</v>
      </c>
      <c r="AZ31" s="55">
        <f t="shared" si="19"/>
        <v>3512.51</v>
      </c>
      <c r="BA31" s="55">
        <f t="shared" si="19"/>
        <v>3513.51</v>
      </c>
      <c r="BB31" s="55">
        <f t="shared" si="19"/>
        <v>3514.51</v>
      </c>
      <c r="BC31" s="55">
        <f t="shared" si="19"/>
        <v>3511.51</v>
      </c>
      <c r="BD31" s="55">
        <f t="shared" si="19"/>
        <v>3516.51</v>
      </c>
      <c r="BE31" s="55">
        <f t="shared" si="19"/>
        <v>3519.51</v>
      </c>
      <c r="BF31" s="55">
        <f t="shared" si="19"/>
        <v>3426.51</v>
      </c>
      <c r="BG31" s="55">
        <f t="shared" si="19"/>
        <v>3394.51</v>
      </c>
      <c r="BH31" s="55">
        <f t="shared" si="19"/>
        <v>3362.51</v>
      </c>
      <c r="BI31" s="55">
        <f t="shared" si="19"/>
        <v>3334.51</v>
      </c>
      <c r="BJ31" s="55">
        <f t="shared" si="19"/>
        <v>3424.51</v>
      </c>
      <c r="BK31" s="55">
        <f t="shared" si="19"/>
        <v>3453.51</v>
      </c>
      <c r="BL31" s="55">
        <f t="shared" si="19"/>
        <v>3482.51</v>
      </c>
      <c r="BM31" s="55">
        <f t="shared" si="19"/>
        <v>3513.51</v>
      </c>
      <c r="BN31" s="55">
        <f t="shared" si="19"/>
        <v>3513.51</v>
      </c>
      <c r="BO31" s="55">
        <f t="shared" ref="BO31:CS31" si="20">SUM(BO32:BO38)</f>
        <v>3515.51</v>
      </c>
      <c r="BP31" s="55">
        <f t="shared" si="20"/>
        <v>3511.51</v>
      </c>
      <c r="BQ31" s="55">
        <f t="shared" si="20"/>
        <v>3513.51</v>
      </c>
      <c r="BR31" s="55">
        <f t="shared" si="20"/>
        <v>3521.51</v>
      </c>
      <c r="BS31" s="55">
        <f t="shared" si="20"/>
        <v>3519.51</v>
      </c>
      <c r="BT31" s="55">
        <f t="shared" si="20"/>
        <v>3519.51</v>
      </c>
      <c r="BU31" s="55">
        <f t="shared" si="20"/>
        <v>3517.51</v>
      </c>
      <c r="BV31" s="55">
        <f t="shared" si="20"/>
        <v>3513.51</v>
      </c>
      <c r="BW31" s="55">
        <f t="shared" si="20"/>
        <v>3517.51</v>
      </c>
      <c r="BX31" s="55">
        <f t="shared" si="20"/>
        <v>3521.51</v>
      </c>
      <c r="BY31" s="55">
        <f t="shared" si="20"/>
        <v>3517.51</v>
      </c>
      <c r="BZ31" s="55">
        <f t="shared" si="20"/>
        <v>3513.51</v>
      </c>
      <c r="CA31" s="55">
        <f t="shared" si="20"/>
        <v>3514.51</v>
      </c>
      <c r="CB31" s="55">
        <f t="shared" si="20"/>
        <v>3521.51</v>
      </c>
      <c r="CC31" s="55">
        <f t="shared" si="20"/>
        <v>3520.51</v>
      </c>
      <c r="CD31" s="55">
        <f t="shared" si="20"/>
        <v>3515.51</v>
      </c>
      <c r="CE31" s="55">
        <f t="shared" si="20"/>
        <v>3517.51</v>
      </c>
      <c r="CF31" s="55">
        <f t="shared" si="20"/>
        <v>3518.51</v>
      </c>
      <c r="CG31" s="55">
        <f t="shared" si="20"/>
        <v>3518.51</v>
      </c>
      <c r="CH31" s="55">
        <f t="shared" si="20"/>
        <v>3519.51</v>
      </c>
      <c r="CI31" s="55">
        <f t="shared" si="20"/>
        <v>3517.51</v>
      </c>
      <c r="CJ31" s="55">
        <f t="shared" si="20"/>
        <v>3517.51</v>
      </c>
      <c r="CK31" s="55">
        <f t="shared" si="20"/>
        <v>3519.51</v>
      </c>
      <c r="CL31" s="55">
        <f t="shared" si="20"/>
        <v>3516.51</v>
      </c>
      <c r="CM31" s="55">
        <f t="shared" si="20"/>
        <v>3517.51</v>
      </c>
      <c r="CN31" s="55">
        <f t="shared" si="20"/>
        <v>3519.51</v>
      </c>
      <c r="CO31" s="55">
        <f t="shared" si="20"/>
        <v>3516.51</v>
      </c>
      <c r="CP31" s="55">
        <f t="shared" si="20"/>
        <v>3525.51</v>
      </c>
      <c r="CQ31" s="55">
        <f t="shared" si="20"/>
        <v>3525.51</v>
      </c>
      <c r="CR31" s="55">
        <f t="shared" si="20"/>
        <v>3519.51</v>
      </c>
      <c r="CS31" s="56">
        <f t="shared" si="20"/>
        <v>3519.51</v>
      </c>
      <c r="CT31" s="24">
        <f t="shared" si="18"/>
        <v>321029.96000000043</v>
      </c>
      <c r="CU31" s="119"/>
    </row>
    <row r="32" spans="1:102">
      <c r="A32" s="57" t="s">
        <v>32</v>
      </c>
      <c r="B32" s="58">
        <f>B62-B73</f>
        <v>457</v>
      </c>
      <c r="C32" s="59">
        <f t="shared" ref="C32:BN32" si="21">C62-C73</f>
        <v>457</v>
      </c>
      <c r="D32" s="59">
        <f t="shared" si="21"/>
        <v>457</v>
      </c>
      <c r="E32" s="59">
        <f t="shared" si="21"/>
        <v>427</v>
      </c>
      <c r="F32" s="59">
        <f t="shared" si="21"/>
        <v>397</v>
      </c>
      <c r="G32" s="59">
        <f t="shared" si="21"/>
        <v>367</v>
      </c>
      <c r="H32" s="59">
        <f t="shared" si="21"/>
        <v>337</v>
      </c>
      <c r="I32" s="59">
        <f t="shared" si="21"/>
        <v>332</v>
      </c>
      <c r="J32" s="59">
        <f t="shared" si="21"/>
        <v>332</v>
      </c>
      <c r="K32" s="59">
        <f t="shared" si="21"/>
        <v>332</v>
      </c>
      <c r="L32" s="59">
        <f t="shared" si="21"/>
        <v>332</v>
      </c>
      <c r="M32" s="59">
        <f t="shared" si="21"/>
        <v>332</v>
      </c>
      <c r="N32" s="59">
        <f t="shared" si="21"/>
        <v>332</v>
      </c>
      <c r="O32" s="59">
        <f t="shared" si="21"/>
        <v>332</v>
      </c>
      <c r="P32" s="59">
        <f t="shared" si="21"/>
        <v>332</v>
      </c>
      <c r="Q32" s="59">
        <f t="shared" si="21"/>
        <v>332</v>
      </c>
      <c r="R32" s="59">
        <f t="shared" si="21"/>
        <v>332</v>
      </c>
      <c r="S32" s="59">
        <f t="shared" si="21"/>
        <v>332</v>
      </c>
      <c r="T32" s="59">
        <f t="shared" si="21"/>
        <v>332</v>
      </c>
      <c r="U32" s="59">
        <f t="shared" si="21"/>
        <v>362</v>
      </c>
      <c r="V32" s="59">
        <f t="shared" si="21"/>
        <v>392</v>
      </c>
      <c r="W32" s="59">
        <f t="shared" si="21"/>
        <v>422</v>
      </c>
      <c r="X32" s="59">
        <f t="shared" si="21"/>
        <v>452</v>
      </c>
      <c r="Y32" s="59">
        <f t="shared" si="21"/>
        <v>457</v>
      </c>
      <c r="Z32" s="59">
        <f t="shared" si="21"/>
        <v>427</v>
      </c>
      <c r="AA32" s="59">
        <f t="shared" si="21"/>
        <v>397</v>
      </c>
      <c r="AB32" s="59">
        <f t="shared" si="21"/>
        <v>367</v>
      </c>
      <c r="AC32" s="59">
        <f t="shared" si="21"/>
        <v>367</v>
      </c>
      <c r="AD32" s="59">
        <f t="shared" si="21"/>
        <v>397</v>
      </c>
      <c r="AE32" s="59">
        <f t="shared" si="21"/>
        <v>427</v>
      </c>
      <c r="AF32" s="59">
        <f t="shared" si="21"/>
        <v>457</v>
      </c>
      <c r="AG32" s="59">
        <f t="shared" si="21"/>
        <v>457</v>
      </c>
      <c r="AH32" s="59">
        <f t="shared" si="21"/>
        <v>457</v>
      </c>
      <c r="AI32" s="59">
        <f t="shared" si="21"/>
        <v>457</v>
      </c>
      <c r="AJ32" s="59">
        <f t="shared" si="21"/>
        <v>457</v>
      </c>
      <c r="AK32" s="59">
        <f t="shared" si="21"/>
        <v>457</v>
      </c>
      <c r="AL32" s="59">
        <f t="shared" si="21"/>
        <v>457</v>
      </c>
      <c r="AM32" s="59">
        <f t="shared" si="21"/>
        <v>457</v>
      </c>
      <c r="AN32" s="59">
        <f t="shared" si="21"/>
        <v>457</v>
      </c>
      <c r="AO32" s="59">
        <f t="shared" si="21"/>
        <v>457</v>
      </c>
      <c r="AP32" s="59">
        <f t="shared" si="21"/>
        <v>457</v>
      </c>
      <c r="AQ32" s="59">
        <f t="shared" si="21"/>
        <v>457</v>
      </c>
      <c r="AR32" s="59">
        <f t="shared" si="21"/>
        <v>457</v>
      </c>
      <c r="AS32" s="59">
        <f t="shared" si="21"/>
        <v>457</v>
      </c>
      <c r="AT32" s="59">
        <f t="shared" si="21"/>
        <v>457</v>
      </c>
      <c r="AU32" s="59">
        <f t="shared" si="21"/>
        <v>457</v>
      </c>
      <c r="AV32" s="59">
        <f t="shared" si="21"/>
        <v>457</v>
      </c>
      <c r="AW32" s="59">
        <f t="shared" si="21"/>
        <v>457</v>
      </c>
      <c r="AX32" s="59">
        <f t="shared" si="21"/>
        <v>457</v>
      </c>
      <c r="AY32" s="59">
        <f t="shared" si="21"/>
        <v>457</v>
      </c>
      <c r="AZ32" s="59">
        <f t="shared" si="21"/>
        <v>457</v>
      </c>
      <c r="BA32" s="59">
        <f t="shared" si="21"/>
        <v>457</v>
      </c>
      <c r="BB32" s="59">
        <f t="shared" si="21"/>
        <v>457</v>
      </c>
      <c r="BC32" s="59">
        <f t="shared" si="21"/>
        <v>457</v>
      </c>
      <c r="BD32" s="59">
        <f t="shared" si="21"/>
        <v>457</v>
      </c>
      <c r="BE32" s="59">
        <f t="shared" si="21"/>
        <v>457</v>
      </c>
      <c r="BF32" s="59">
        <f t="shared" si="21"/>
        <v>457</v>
      </c>
      <c r="BG32" s="59">
        <f t="shared" si="21"/>
        <v>457</v>
      </c>
      <c r="BH32" s="59">
        <f t="shared" si="21"/>
        <v>457</v>
      </c>
      <c r="BI32" s="59">
        <f t="shared" si="21"/>
        <v>457</v>
      </c>
      <c r="BJ32" s="59">
        <f t="shared" si="21"/>
        <v>457</v>
      </c>
      <c r="BK32" s="59">
        <f t="shared" si="21"/>
        <v>457</v>
      </c>
      <c r="BL32" s="59">
        <f t="shared" si="21"/>
        <v>457</v>
      </c>
      <c r="BM32" s="59">
        <f t="shared" si="21"/>
        <v>457</v>
      </c>
      <c r="BN32" s="59">
        <f t="shared" si="21"/>
        <v>457</v>
      </c>
      <c r="BO32" s="59">
        <f t="shared" ref="BO32:CS32" si="22">BO62-BO73</f>
        <v>457</v>
      </c>
      <c r="BP32" s="59">
        <f t="shared" si="22"/>
        <v>457</v>
      </c>
      <c r="BQ32" s="59">
        <f t="shared" si="22"/>
        <v>457</v>
      </c>
      <c r="BR32" s="59">
        <f t="shared" si="22"/>
        <v>457</v>
      </c>
      <c r="BS32" s="59">
        <f t="shared" si="22"/>
        <v>457</v>
      </c>
      <c r="BT32" s="59">
        <f t="shared" si="22"/>
        <v>457</v>
      </c>
      <c r="BU32" s="59">
        <f t="shared" si="22"/>
        <v>457</v>
      </c>
      <c r="BV32" s="59">
        <f t="shared" si="22"/>
        <v>457</v>
      </c>
      <c r="BW32" s="59">
        <f t="shared" si="22"/>
        <v>457</v>
      </c>
      <c r="BX32" s="59">
        <f t="shared" si="22"/>
        <v>457</v>
      </c>
      <c r="BY32" s="59">
        <f t="shared" si="22"/>
        <v>457</v>
      </c>
      <c r="BZ32" s="59">
        <f t="shared" si="22"/>
        <v>457</v>
      </c>
      <c r="CA32" s="59">
        <f t="shared" si="22"/>
        <v>457</v>
      </c>
      <c r="CB32" s="59">
        <f t="shared" si="22"/>
        <v>457</v>
      </c>
      <c r="CC32" s="59">
        <f t="shared" si="22"/>
        <v>457</v>
      </c>
      <c r="CD32" s="59">
        <f t="shared" si="22"/>
        <v>457</v>
      </c>
      <c r="CE32" s="59">
        <f t="shared" si="22"/>
        <v>457</v>
      </c>
      <c r="CF32" s="59">
        <f t="shared" si="22"/>
        <v>457</v>
      </c>
      <c r="CG32" s="59">
        <f t="shared" si="22"/>
        <v>457</v>
      </c>
      <c r="CH32" s="59">
        <f t="shared" si="22"/>
        <v>457</v>
      </c>
      <c r="CI32" s="59">
        <f t="shared" si="22"/>
        <v>457</v>
      </c>
      <c r="CJ32" s="59">
        <f t="shared" si="22"/>
        <v>457</v>
      </c>
      <c r="CK32" s="59">
        <f t="shared" si="22"/>
        <v>457</v>
      </c>
      <c r="CL32" s="59">
        <f t="shared" si="22"/>
        <v>457</v>
      </c>
      <c r="CM32" s="59">
        <f t="shared" si="22"/>
        <v>457</v>
      </c>
      <c r="CN32" s="59">
        <f t="shared" si="22"/>
        <v>457</v>
      </c>
      <c r="CO32" s="59">
        <f t="shared" si="22"/>
        <v>457</v>
      </c>
      <c r="CP32" s="59">
        <f t="shared" si="22"/>
        <v>457</v>
      </c>
      <c r="CQ32" s="59">
        <f t="shared" si="22"/>
        <v>457</v>
      </c>
      <c r="CR32" s="59">
        <f t="shared" si="22"/>
        <v>457</v>
      </c>
      <c r="CS32" s="60">
        <f t="shared" si="22"/>
        <v>457</v>
      </c>
      <c r="CT32" s="24">
        <f t="shared" si="18"/>
        <v>41512</v>
      </c>
      <c r="CU32" s="119"/>
    </row>
    <row r="33" spans="1:99">
      <c r="A33" s="22" t="s">
        <v>33</v>
      </c>
      <c r="B33" s="61">
        <f t="shared" ref="B33:Q38" si="23">B63-B74</f>
        <v>550</v>
      </c>
      <c r="C33" s="3">
        <f t="shared" si="23"/>
        <v>550</v>
      </c>
      <c r="D33" s="3">
        <f t="shared" si="23"/>
        <v>550</v>
      </c>
      <c r="E33" s="3">
        <f t="shared" si="23"/>
        <v>490</v>
      </c>
      <c r="F33" s="3">
        <f t="shared" si="23"/>
        <v>430</v>
      </c>
      <c r="G33" s="3">
        <f t="shared" si="23"/>
        <v>393</v>
      </c>
      <c r="H33" s="3">
        <f t="shared" si="23"/>
        <v>393</v>
      </c>
      <c r="I33" s="3">
        <f t="shared" si="23"/>
        <v>393</v>
      </c>
      <c r="J33" s="3">
        <f t="shared" si="23"/>
        <v>393</v>
      </c>
      <c r="K33" s="3">
        <f t="shared" si="23"/>
        <v>393</v>
      </c>
      <c r="L33" s="3">
        <f t="shared" si="23"/>
        <v>393</v>
      </c>
      <c r="M33" s="3">
        <f t="shared" si="23"/>
        <v>393</v>
      </c>
      <c r="N33" s="3">
        <f t="shared" si="23"/>
        <v>393</v>
      </c>
      <c r="O33" s="3">
        <f t="shared" si="23"/>
        <v>393</v>
      </c>
      <c r="P33" s="3">
        <f t="shared" si="23"/>
        <v>393</v>
      </c>
      <c r="Q33" s="3">
        <f t="shared" si="23"/>
        <v>393</v>
      </c>
      <c r="R33" s="3">
        <f t="shared" ref="R33:CC33" si="24">R63-R74</f>
        <v>393</v>
      </c>
      <c r="S33" s="3">
        <f t="shared" si="24"/>
        <v>393</v>
      </c>
      <c r="T33" s="3">
        <f t="shared" si="24"/>
        <v>453</v>
      </c>
      <c r="U33" s="3">
        <f t="shared" si="24"/>
        <v>513</v>
      </c>
      <c r="V33" s="3">
        <f t="shared" si="24"/>
        <v>550</v>
      </c>
      <c r="W33" s="3">
        <f t="shared" si="24"/>
        <v>550</v>
      </c>
      <c r="X33" s="3">
        <f t="shared" si="24"/>
        <v>550</v>
      </c>
      <c r="Y33" s="3">
        <f t="shared" si="24"/>
        <v>550</v>
      </c>
      <c r="Z33" s="3">
        <f t="shared" si="24"/>
        <v>490</v>
      </c>
      <c r="AA33" s="3">
        <f t="shared" si="24"/>
        <v>477</v>
      </c>
      <c r="AB33" s="3">
        <f t="shared" si="24"/>
        <v>477</v>
      </c>
      <c r="AC33" s="3">
        <f t="shared" si="24"/>
        <v>477</v>
      </c>
      <c r="AD33" s="3">
        <f t="shared" si="24"/>
        <v>537</v>
      </c>
      <c r="AE33" s="3">
        <f t="shared" si="24"/>
        <v>550</v>
      </c>
      <c r="AF33" s="3">
        <f t="shared" si="24"/>
        <v>550</v>
      </c>
      <c r="AG33" s="3">
        <f t="shared" si="24"/>
        <v>550</v>
      </c>
      <c r="AH33" s="3">
        <f t="shared" si="24"/>
        <v>550</v>
      </c>
      <c r="AI33" s="3">
        <f t="shared" si="24"/>
        <v>550</v>
      </c>
      <c r="AJ33" s="3">
        <f t="shared" si="24"/>
        <v>550</v>
      </c>
      <c r="AK33" s="3">
        <f t="shared" si="24"/>
        <v>550</v>
      </c>
      <c r="AL33" s="3">
        <f t="shared" si="24"/>
        <v>550</v>
      </c>
      <c r="AM33" s="3">
        <f t="shared" si="24"/>
        <v>550</v>
      </c>
      <c r="AN33" s="3">
        <f t="shared" si="24"/>
        <v>550</v>
      </c>
      <c r="AO33" s="3">
        <f t="shared" si="24"/>
        <v>550</v>
      </c>
      <c r="AP33" s="3">
        <f t="shared" si="24"/>
        <v>550</v>
      </c>
      <c r="AQ33" s="3">
        <f t="shared" si="24"/>
        <v>550</v>
      </c>
      <c r="AR33" s="3">
        <f t="shared" si="24"/>
        <v>550</v>
      </c>
      <c r="AS33" s="3">
        <f t="shared" si="24"/>
        <v>550</v>
      </c>
      <c r="AT33" s="3">
        <f t="shared" si="24"/>
        <v>550</v>
      </c>
      <c r="AU33" s="3">
        <f t="shared" si="24"/>
        <v>550</v>
      </c>
      <c r="AV33" s="3">
        <f t="shared" si="24"/>
        <v>550</v>
      </c>
      <c r="AW33" s="3">
        <f t="shared" si="24"/>
        <v>550</v>
      </c>
      <c r="AX33" s="3">
        <f t="shared" si="24"/>
        <v>550</v>
      </c>
      <c r="AY33" s="3">
        <f t="shared" si="24"/>
        <v>550</v>
      </c>
      <c r="AZ33" s="3">
        <f t="shared" si="24"/>
        <v>550</v>
      </c>
      <c r="BA33" s="3">
        <f t="shared" si="24"/>
        <v>550</v>
      </c>
      <c r="BB33" s="3">
        <f t="shared" si="24"/>
        <v>550</v>
      </c>
      <c r="BC33" s="3">
        <f t="shared" si="24"/>
        <v>550</v>
      </c>
      <c r="BD33" s="3">
        <f t="shared" si="24"/>
        <v>550</v>
      </c>
      <c r="BE33" s="3">
        <f t="shared" si="24"/>
        <v>550</v>
      </c>
      <c r="BF33" s="3">
        <f t="shared" si="24"/>
        <v>550</v>
      </c>
      <c r="BG33" s="3">
        <f t="shared" si="24"/>
        <v>550</v>
      </c>
      <c r="BH33" s="3">
        <f t="shared" si="24"/>
        <v>550</v>
      </c>
      <c r="BI33" s="3">
        <f t="shared" si="24"/>
        <v>550</v>
      </c>
      <c r="BJ33" s="3">
        <f t="shared" si="24"/>
        <v>550</v>
      </c>
      <c r="BK33" s="3">
        <f t="shared" si="24"/>
        <v>550</v>
      </c>
      <c r="BL33" s="3">
        <f t="shared" si="24"/>
        <v>550</v>
      </c>
      <c r="BM33" s="3">
        <f t="shared" si="24"/>
        <v>550</v>
      </c>
      <c r="BN33" s="3">
        <f t="shared" si="24"/>
        <v>550</v>
      </c>
      <c r="BO33" s="3">
        <f t="shared" si="24"/>
        <v>550</v>
      </c>
      <c r="BP33" s="3">
        <f t="shared" si="24"/>
        <v>550</v>
      </c>
      <c r="BQ33" s="3">
        <f t="shared" si="24"/>
        <v>550</v>
      </c>
      <c r="BR33" s="3">
        <f t="shared" si="24"/>
        <v>550</v>
      </c>
      <c r="BS33" s="3">
        <f t="shared" si="24"/>
        <v>550</v>
      </c>
      <c r="BT33" s="3">
        <f t="shared" si="24"/>
        <v>550</v>
      </c>
      <c r="BU33" s="3">
        <f t="shared" si="24"/>
        <v>550</v>
      </c>
      <c r="BV33" s="3">
        <f t="shared" si="24"/>
        <v>550</v>
      </c>
      <c r="BW33" s="3">
        <f t="shared" si="24"/>
        <v>550</v>
      </c>
      <c r="BX33" s="3">
        <f t="shared" si="24"/>
        <v>550</v>
      </c>
      <c r="BY33" s="3">
        <f t="shared" si="24"/>
        <v>550</v>
      </c>
      <c r="BZ33" s="3">
        <f t="shared" si="24"/>
        <v>550</v>
      </c>
      <c r="CA33" s="3">
        <f t="shared" si="24"/>
        <v>550</v>
      </c>
      <c r="CB33" s="3">
        <f t="shared" si="24"/>
        <v>550</v>
      </c>
      <c r="CC33" s="3">
        <f t="shared" si="24"/>
        <v>550</v>
      </c>
      <c r="CD33" s="3">
        <f t="shared" ref="CD33:CS33" si="25">CD63-CD74</f>
        <v>550</v>
      </c>
      <c r="CE33" s="3">
        <f t="shared" si="25"/>
        <v>550</v>
      </c>
      <c r="CF33" s="3">
        <f t="shared" si="25"/>
        <v>550</v>
      </c>
      <c r="CG33" s="3">
        <f t="shared" si="25"/>
        <v>550</v>
      </c>
      <c r="CH33" s="3">
        <f t="shared" si="25"/>
        <v>550</v>
      </c>
      <c r="CI33" s="3">
        <f t="shared" si="25"/>
        <v>550</v>
      </c>
      <c r="CJ33" s="3">
        <f t="shared" si="25"/>
        <v>550</v>
      </c>
      <c r="CK33" s="3">
        <f t="shared" si="25"/>
        <v>550</v>
      </c>
      <c r="CL33" s="3">
        <f t="shared" si="25"/>
        <v>550</v>
      </c>
      <c r="CM33" s="3">
        <f t="shared" si="25"/>
        <v>550</v>
      </c>
      <c r="CN33" s="3">
        <f t="shared" si="25"/>
        <v>550</v>
      </c>
      <c r="CO33" s="3">
        <f t="shared" si="25"/>
        <v>550</v>
      </c>
      <c r="CP33" s="3">
        <f t="shared" si="25"/>
        <v>550</v>
      </c>
      <c r="CQ33" s="3">
        <f t="shared" si="25"/>
        <v>550</v>
      </c>
      <c r="CR33" s="3">
        <f t="shared" si="25"/>
        <v>550</v>
      </c>
      <c r="CS33" s="62">
        <f t="shared" si="25"/>
        <v>550</v>
      </c>
      <c r="CT33" s="24">
        <f t="shared" si="18"/>
        <v>50153</v>
      </c>
      <c r="CU33" s="119"/>
    </row>
    <row r="34" spans="1:99">
      <c r="A34" s="22" t="s">
        <v>34</v>
      </c>
      <c r="B34" s="61">
        <f t="shared" si="23"/>
        <v>885.9</v>
      </c>
      <c r="C34" s="3">
        <f t="shared" si="23"/>
        <v>885.9</v>
      </c>
      <c r="D34" s="3">
        <f t="shared" si="23"/>
        <v>885.9</v>
      </c>
      <c r="E34" s="3">
        <f t="shared" si="23"/>
        <v>705.9</v>
      </c>
      <c r="F34" s="3">
        <f t="shared" si="23"/>
        <v>703.9</v>
      </c>
      <c r="G34" s="3">
        <f t="shared" si="23"/>
        <v>703.9</v>
      </c>
      <c r="H34" s="3">
        <f t="shared" si="23"/>
        <v>703.9</v>
      </c>
      <c r="I34" s="3">
        <f t="shared" si="23"/>
        <v>703.9</v>
      </c>
      <c r="J34" s="3">
        <f t="shared" si="23"/>
        <v>703.9</v>
      </c>
      <c r="K34" s="3">
        <f t="shared" si="23"/>
        <v>703.9</v>
      </c>
      <c r="L34" s="3">
        <f t="shared" si="23"/>
        <v>703.9</v>
      </c>
      <c r="M34" s="3">
        <f t="shared" si="23"/>
        <v>703.9</v>
      </c>
      <c r="N34" s="3">
        <f t="shared" si="23"/>
        <v>703.9</v>
      </c>
      <c r="O34" s="3">
        <f t="shared" si="23"/>
        <v>703.9</v>
      </c>
      <c r="P34" s="3">
        <f t="shared" si="23"/>
        <v>703.9</v>
      </c>
      <c r="Q34" s="3">
        <f t="shared" si="23"/>
        <v>703.9</v>
      </c>
      <c r="R34" s="3">
        <f t="shared" ref="R34:CC34" si="26">R64-R75</f>
        <v>703.9</v>
      </c>
      <c r="S34" s="3">
        <f t="shared" si="26"/>
        <v>703.9</v>
      </c>
      <c r="T34" s="3">
        <f t="shared" si="26"/>
        <v>883.9</v>
      </c>
      <c r="U34" s="3">
        <f t="shared" si="26"/>
        <v>885.9</v>
      </c>
      <c r="V34" s="3">
        <f t="shared" si="26"/>
        <v>885.9</v>
      </c>
      <c r="W34" s="3">
        <f t="shared" si="26"/>
        <v>885.9</v>
      </c>
      <c r="X34" s="3">
        <f t="shared" si="26"/>
        <v>885.9</v>
      </c>
      <c r="Y34" s="3">
        <f t="shared" si="26"/>
        <v>885.9</v>
      </c>
      <c r="Z34" s="3">
        <f t="shared" si="26"/>
        <v>885.9</v>
      </c>
      <c r="AA34" s="3">
        <f t="shared" si="26"/>
        <v>885.9</v>
      </c>
      <c r="AB34" s="3">
        <f t="shared" si="26"/>
        <v>885.9</v>
      </c>
      <c r="AC34" s="3">
        <f t="shared" si="26"/>
        <v>885.9</v>
      </c>
      <c r="AD34" s="3">
        <f t="shared" si="26"/>
        <v>885.9</v>
      </c>
      <c r="AE34" s="3">
        <f t="shared" si="26"/>
        <v>885.9</v>
      </c>
      <c r="AF34" s="3">
        <f t="shared" si="26"/>
        <v>885.9</v>
      </c>
      <c r="AG34" s="3">
        <f t="shared" si="26"/>
        <v>885.9</v>
      </c>
      <c r="AH34" s="3">
        <f t="shared" si="26"/>
        <v>885.9</v>
      </c>
      <c r="AI34" s="3">
        <f t="shared" si="26"/>
        <v>885.9</v>
      </c>
      <c r="AJ34" s="3">
        <f t="shared" si="26"/>
        <v>885.9</v>
      </c>
      <c r="AK34" s="3">
        <f t="shared" si="26"/>
        <v>885.9</v>
      </c>
      <c r="AL34" s="3">
        <f t="shared" si="26"/>
        <v>885.9</v>
      </c>
      <c r="AM34" s="3">
        <f t="shared" si="26"/>
        <v>885.9</v>
      </c>
      <c r="AN34" s="3">
        <f t="shared" si="26"/>
        <v>885.9</v>
      </c>
      <c r="AO34" s="3">
        <f t="shared" si="26"/>
        <v>885.9</v>
      </c>
      <c r="AP34" s="3">
        <f t="shared" si="26"/>
        <v>885.9</v>
      </c>
      <c r="AQ34" s="3">
        <f t="shared" si="26"/>
        <v>885.9</v>
      </c>
      <c r="AR34" s="3">
        <f t="shared" si="26"/>
        <v>885.9</v>
      </c>
      <c r="AS34" s="3">
        <f t="shared" si="26"/>
        <v>885.9</v>
      </c>
      <c r="AT34" s="3">
        <f t="shared" si="26"/>
        <v>885.9</v>
      </c>
      <c r="AU34" s="3">
        <f t="shared" si="26"/>
        <v>885.9</v>
      </c>
      <c r="AV34" s="3">
        <f t="shared" si="26"/>
        <v>885.9</v>
      </c>
      <c r="AW34" s="3">
        <f t="shared" si="26"/>
        <v>885.9</v>
      </c>
      <c r="AX34" s="3">
        <f t="shared" si="26"/>
        <v>885.9</v>
      </c>
      <c r="AY34" s="3">
        <f t="shared" si="26"/>
        <v>885.9</v>
      </c>
      <c r="AZ34" s="3">
        <f t="shared" si="26"/>
        <v>885.9</v>
      </c>
      <c r="BA34" s="3">
        <f t="shared" si="26"/>
        <v>885.9</v>
      </c>
      <c r="BB34" s="3">
        <f t="shared" si="26"/>
        <v>885.9</v>
      </c>
      <c r="BC34" s="3">
        <f t="shared" si="26"/>
        <v>885.9</v>
      </c>
      <c r="BD34" s="3">
        <f t="shared" si="26"/>
        <v>885.9</v>
      </c>
      <c r="BE34" s="3">
        <f t="shared" si="26"/>
        <v>885.9</v>
      </c>
      <c r="BF34" s="3">
        <f t="shared" si="26"/>
        <v>885.9</v>
      </c>
      <c r="BG34" s="3">
        <f t="shared" si="26"/>
        <v>885.9</v>
      </c>
      <c r="BH34" s="3">
        <f t="shared" si="26"/>
        <v>885.9</v>
      </c>
      <c r="BI34" s="3">
        <f t="shared" si="26"/>
        <v>885.9</v>
      </c>
      <c r="BJ34" s="3">
        <f t="shared" si="26"/>
        <v>885.9</v>
      </c>
      <c r="BK34" s="3">
        <f t="shared" si="26"/>
        <v>885.9</v>
      </c>
      <c r="BL34" s="3">
        <f t="shared" si="26"/>
        <v>885.9</v>
      </c>
      <c r="BM34" s="3">
        <f t="shared" si="26"/>
        <v>885.9</v>
      </c>
      <c r="BN34" s="3">
        <f t="shared" si="26"/>
        <v>885.9</v>
      </c>
      <c r="BO34" s="3">
        <f t="shared" si="26"/>
        <v>885.9</v>
      </c>
      <c r="BP34" s="3">
        <f t="shared" si="26"/>
        <v>885.9</v>
      </c>
      <c r="BQ34" s="3">
        <f t="shared" si="26"/>
        <v>885.9</v>
      </c>
      <c r="BR34" s="3">
        <f t="shared" si="26"/>
        <v>885.9</v>
      </c>
      <c r="BS34" s="3">
        <f t="shared" si="26"/>
        <v>885.9</v>
      </c>
      <c r="BT34" s="3">
        <f t="shared" si="26"/>
        <v>885.9</v>
      </c>
      <c r="BU34" s="3">
        <f t="shared" si="26"/>
        <v>885.9</v>
      </c>
      <c r="BV34" s="3">
        <f t="shared" si="26"/>
        <v>885.9</v>
      </c>
      <c r="BW34" s="3">
        <f t="shared" si="26"/>
        <v>885.9</v>
      </c>
      <c r="BX34" s="3">
        <f t="shared" si="26"/>
        <v>885.9</v>
      </c>
      <c r="BY34" s="3">
        <f t="shared" si="26"/>
        <v>885.9</v>
      </c>
      <c r="BZ34" s="3">
        <f t="shared" si="26"/>
        <v>885.9</v>
      </c>
      <c r="CA34" s="3">
        <f t="shared" si="26"/>
        <v>885.9</v>
      </c>
      <c r="CB34" s="3">
        <f t="shared" si="26"/>
        <v>885.9</v>
      </c>
      <c r="CC34" s="3">
        <f t="shared" si="26"/>
        <v>885.9</v>
      </c>
      <c r="CD34" s="3">
        <f t="shared" ref="CD34:CS34" si="27">CD64-CD75</f>
        <v>885.9</v>
      </c>
      <c r="CE34" s="3">
        <f t="shared" si="27"/>
        <v>885.9</v>
      </c>
      <c r="CF34" s="3">
        <f t="shared" si="27"/>
        <v>885.9</v>
      </c>
      <c r="CG34" s="3">
        <f t="shared" si="27"/>
        <v>885.9</v>
      </c>
      <c r="CH34" s="3">
        <f t="shared" si="27"/>
        <v>885.9</v>
      </c>
      <c r="CI34" s="3">
        <f t="shared" si="27"/>
        <v>885.9</v>
      </c>
      <c r="CJ34" s="3">
        <f t="shared" si="27"/>
        <v>885.9</v>
      </c>
      <c r="CK34" s="3">
        <f t="shared" si="27"/>
        <v>885.9</v>
      </c>
      <c r="CL34" s="3">
        <f t="shared" si="27"/>
        <v>885.9</v>
      </c>
      <c r="CM34" s="3">
        <f t="shared" si="27"/>
        <v>885.9</v>
      </c>
      <c r="CN34" s="3">
        <f t="shared" si="27"/>
        <v>885.9</v>
      </c>
      <c r="CO34" s="3">
        <f t="shared" si="27"/>
        <v>885.9</v>
      </c>
      <c r="CP34" s="3">
        <f t="shared" si="27"/>
        <v>885.9</v>
      </c>
      <c r="CQ34" s="3">
        <f t="shared" si="27"/>
        <v>885.9</v>
      </c>
      <c r="CR34" s="3">
        <f t="shared" si="27"/>
        <v>885.9</v>
      </c>
      <c r="CS34" s="62">
        <f t="shared" si="27"/>
        <v>885.9</v>
      </c>
      <c r="CT34" s="24">
        <f t="shared" si="18"/>
        <v>82316.399999999965</v>
      </c>
      <c r="CU34" s="119"/>
    </row>
    <row r="35" spans="1:99">
      <c r="A35" s="22" t="s">
        <v>35</v>
      </c>
      <c r="B35" s="61">
        <f t="shared" si="23"/>
        <v>342</v>
      </c>
      <c r="C35" s="3">
        <f t="shared" si="23"/>
        <v>342</v>
      </c>
      <c r="D35" s="3">
        <f t="shared" si="23"/>
        <v>342</v>
      </c>
      <c r="E35" s="3">
        <f t="shared" si="23"/>
        <v>342</v>
      </c>
      <c r="F35" s="3">
        <f t="shared" si="23"/>
        <v>342</v>
      </c>
      <c r="G35" s="3">
        <f t="shared" si="23"/>
        <v>342</v>
      </c>
      <c r="H35" s="3">
        <f t="shared" si="23"/>
        <v>342</v>
      </c>
      <c r="I35" s="3">
        <f t="shared" si="23"/>
        <v>342</v>
      </c>
      <c r="J35" s="3">
        <f t="shared" si="23"/>
        <v>342</v>
      </c>
      <c r="K35" s="3">
        <f t="shared" si="23"/>
        <v>342</v>
      </c>
      <c r="L35" s="3">
        <f t="shared" si="23"/>
        <v>342</v>
      </c>
      <c r="M35" s="3">
        <f t="shared" si="23"/>
        <v>342</v>
      </c>
      <c r="N35" s="3">
        <f t="shared" si="23"/>
        <v>342</v>
      </c>
      <c r="O35" s="3">
        <f t="shared" si="23"/>
        <v>342</v>
      </c>
      <c r="P35" s="3">
        <f t="shared" si="23"/>
        <v>342</v>
      </c>
      <c r="Q35" s="3">
        <f t="shared" si="23"/>
        <v>342</v>
      </c>
      <c r="R35" s="3">
        <f t="shared" ref="R35:CC35" si="28">R65-R76</f>
        <v>342</v>
      </c>
      <c r="S35" s="3">
        <f t="shared" si="28"/>
        <v>342</v>
      </c>
      <c r="T35" s="3">
        <f t="shared" si="28"/>
        <v>342</v>
      </c>
      <c r="U35" s="3">
        <f t="shared" si="28"/>
        <v>342</v>
      </c>
      <c r="V35" s="3">
        <f t="shared" si="28"/>
        <v>342</v>
      </c>
      <c r="W35" s="3">
        <f t="shared" si="28"/>
        <v>342</v>
      </c>
      <c r="X35" s="3">
        <f t="shared" si="28"/>
        <v>342</v>
      </c>
      <c r="Y35" s="3">
        <f t="shared" si="28"/>
        <v>342</v>
      </c>
      <c r="Z35" s="3">
        <f t="shared" si="28"/>
        <v>342</v>
      </c>
      <c r="AA35" s="3">
        <f t="shared" si="28"/>
        <v>342</v>
      </c>
      <c r="AB35" s="3">
        <f t="shared" si="28"/>
        <v>342</v>
      </c>
      <c r="AC35" s="3">
        <f t="shared" si="28"/>
        <v>342</v>
      </c>
      <c r="AD35" s="3">
        <f t="shared" si="28"/>
        <v>384</v>
      </c>
      <c r="AE35" s="3">
        <f t="shared" si="28"/>
        <v>384</v>
      </c>
      <c r="AF35" s="3">
        <f t="shared" si="28"/>
        <v>384</v>
      </c>
      <c r="AG35" s="3">
        <f t="shared" si="28"/>
        <v>384</v>
      </c>
      <c r="AH35" s="3">
        <f t="shared" si="28"/>
        <v>384</v>
      </c>
      <c r="AI35" s="3">
        <f t="shared" si="28"/>
        <v>384</v>
      </c>
      <c r="AJ35" s="3">
        <f t="shared" si="28"/>
        <v>384</v>
      </c>
      <c r="AK35" s="3">
        <f t="shared" si="28"/>
        <v>384</v>
      </c>
      <c r="AL35" s="3">
        <f t="shared" si="28"/>
        <v>384</v>
      </c>
      <c r="AM35" s="3">
        <f t="shared" si="28"/>
        <v>384</v>
      </c>
      <c r="AN35" s="3">
        <f t="shared" si="28"/>
        <v>384</v>
      </c>
      <c r="AO35" s="3">
        <f t="shared" si="28"/>
        <v>384</v>
      </c>
      <c r="AP35" s="3">
        <f t="shared" si="28"/>
        <v>384</v>
      </c>
      <c r="AQ35" s="3">
        <f t="shared" si="28"/>
        <v>384</v>
      </c>
      <c r="AR35" s="3">
        <f t="shared" si="28"/>
        <v>384</v>
      </c>
      <c r="AS35" s="3">
        <f t="shared" si="28"/>
        <v>384</v>
      </c>
      <c r="AT35" s="3">
        <f t="shared" si="28"/>
        <v>384</v>
      </c>
      <c r="AU35" s="3">
        <f t="shared" si="28"/>
        <v>384</v>
      </c>
      <c r="AV35" s="3">
        <f t="shared" si="28"/>
        <v>384</v>
      </c>
      <c r="AW35" s="3">
        <f t="shared" si="28"/>
        <v>384</v>
      </c>
      <c r="AX35" s="3">
        <f t="shared" si="28"/>
        <v>384</v>
      </c>
      <c r="AY35" s="3">
        <f t="shared" si="28"/>
        <v>384</v>
      </c>
      <c r="AZ35" s="3">
        <f t="shared" si="28"/>
        <v>384</v>
      </c>
      <c r="BA35" s="3">
        <f t="shared" si="28"/>
        <v>384</v>
      </c>
      <c r="BB35" s="3">
        <f t="shared" si="28"/>
        <v>384</v>
      </c>
      <c r="BC35" s="3">
        <f t="shared" si="28"/>
        <v>384</v>
      </c>
      <c r="BD35" s="3">
        <f t="shared" si="28"/>
        <v>384</v>
      </c>
      <c r="BE35" s="3">
        <f t="shared" si="28"/>
        <v>384</v>
      </c>
      <c r="BF35" s="3">
        <f t="shared" si="28"/>
        <v>325</v>
      </c>
      <c r="BG35" s="3">
        <f t="shared" si="28"/>
        <v>325</v>
      </c>
      <c r="BH35" s="3">
        <f t="shared" si="28"/>
        <v>325</v>
      </c>
      <c r="BI35" s="3">
        <f t="shared" si="28"/>
        <v>325</v>
      </c>
      <c r="BJ35" s="3">
        <f t="shared" si="28"/>
        <v>384</v>
      </c>
      <c r="BK35" s="3">
        <f t="shared" si="28"/>
        <v>384</v>
      </c>
      <c r="BL35" s="3">
        <f t="shared" si="28"/>
        <v>384</v>
      </c>
      <c r="BM35" s="3">
        <f t="shared" si="28"/>
        <v>384</v>
      </c>
      <c r="BN35" s="3">
        <f t="shared" si="28"/>
        <v>384</v>
      </c>
      <c r="BO35" s="3">
        <f t="shared" si="28"/>
        <v>384</v>
      </c>
      <c r="BP35" s="3">
        <f t="shared" si="28"/>
        <v>384</v>
      </c>
      <c r="BQ35" s="3">
        <f t="shared" si="28"/>
        <v>384</v>
      </c>
      <c r="BR35" s="3">
        <f t="shared" si="28"/>
        <v>384</v>
      </c>
      <c r="BS35" s="3">
        <f t="shared" si="28"/>
        <v>384</v>
      </c>
      <c r="BT35" s="3">
        <f t="shared" si="28"/>
        <v>384</v>
      </c>
      <c r="BU35" s="3">
        <f t="shared" si="28"/>
        <v>384</v>
      </c>
      <c r="BV35" s="3">
        <f t="shared" si="28"/>
        <v>384</v>
      </c>
      <c r="BW35" s="3">
        <f t="shared" si="28"/>
        <v>384</v>
      </c>
      <c r="BX35" s="3">
        <f t="shared" si="28"/>
        <v>384</v>
      </c>
      <c r="BY35" s="3">
        <f t="shared" si="28"/>
        <v>384</v>
      </c>
      <c r="BZ35" s="3">
        <f t="shared" si="28"/>
        <v>384</v>
      </c>
      <c r="CA35" s="3">
        <f t="shared" si="28"/>
        <v>384</v>
      </c>
      <c r="CB35" s="3">
        <f t="shared" si="28"/>
        <v>384</v>
      </c>
      <c r="CC35" s="3">
        <f t="shared" si="28"/>
        <v>384</v>
      </c>
      <c r="CD35" s="3">
        <f t="shared" ref="CD35:CS35" si="29">CD65-CD76</f>
        <v>384</v>
      </c>
      <c r="CE35" s="3">
        <f t="shared" si="29"/>
        <v>384</v>
      </c>
      <c r="CF35" s="3">
        <f t="shared" si="29"/>
        <v>384</v>
      </c>
      <c r="CG35" s="3">
        <f t="shared" si="29"/>
        <v>384</v>
      </c>
      <c r="CH35" s="3">
        <f t="shared" si="29"/>
        <v>384</v>
      </c>
      <c r="CI35" s="3">
        <f t="shared" si="29"/>
        <v>384</v>
      </c>
      <c r="CJ35" s="3">
        <f t="shared" si="29"/>
        <v>384</v>
      </c>
      <c r="CK35" s="3">
        <f t="shared" si="29"/>
        <v>384</v>
      </c>
      <c r="CL35" s="3">
        <f t="shared" si="29"/>
        <v>384</v>
      </c>
      <c r="CM35" s="3">
        <f t="shared" si="29"/>
        <v>384</v>
      </c>
      <c r="CN35" s="3">
        <f t="shared" si="29"/>
        <v>384</v>
      </c>
      <c r="CO35" s="3">
        <f t="shared" si="29"/>
        <v>384</v>
      </c>
      <c r="CP35" s="3">
        <f t="shared" si="29"/>
        <v>384</v>
      </c>
      <c r="CQ35" s="3">
        <f t="shared" si="29"/>
        <v>384</v>
      </c>
      <c r="CR35" s="3">
        <f t="shared" si="29"/>
        <v>384</v>
      </c>
      <c r="CS35" s="62">
        <f t="shared" si="29"/>
        <v>384</v>
      </c>
      <c r="CT35" s="24">
        <f t="shared" si="18"/>
        <v>35452</v>
      </c>
      <c r="CU35" s="119"/>
    </row>
    <row r="36" spans="1:99">
      <c r="A36" s="22" t="s">
        <v>36</v>
      </c>
      <c r="B36" s="61">
        <f t="shared" si="23"/>
        <v>420.71</v>
      </c>
      <c r="C36" s="3">
        <f t="shared" si="23"/>
        <v>390.71</v>
      </c>
      <c r="D36" s="3">
        <f t="shared" si="23"/>
        <v>360.71</v>
      </c>
      <c r="E36" s="3">
        <f t="shared" si="23"/>
        <v>332.71</v>
      </c>
      <c r="F36" s="3">
        <f t="shared" si="23"/>
        <v>332.71</v>
      </c>
      <c r="G36" s="3">
        <f t="shared" si="23"/>
        <v>332.71</v>
      </c>
      <c r="H36" s="3">
        <f t="shared" si="23"/>
        <v>332.71</v>
      </c>
      <c r="I36" s="3">
        <f t="shared" si="23"/>
        <v>332.71</v>
      </c>
      <c r="J36" s="3">
        <f t="shared" si="23"/>
        <v>332.71</v>
      </c>
      <c r="K36" s="3">
        <f t="shared" si="23"/>
        <v>332.71</v>
      </c>
      <c r="L36" s="3">
        <f t="shared" si="23"/>
        <v>332.71</v>
      </c>
      <c r="M36" s="3">
        <f t="shared" si="23"/>
        <v>332.71</v>
      </c>
      <c r="N36" s="3">
        <f t="shared" si="23"/>
        <v>332.71</v>
      </c>
      <c r="O36" s="3">
        <f t="shared" si="23"/>
        <v>332.71</v>
      </c>
      <c r="P36" s="3">
        <f t="shared" si="23"/>
        <v>332.71</v>
      </c>
      <c r="Q36" s="3">
        <f t="shared" si="23"/>
        <v>332.71</v>
      </c>
      <c r="R36" s="3">
        <f t="shared" ref="R36:CC36" si="30">R66-R77</f>
        <v>332.71</v>
      </c>
      <c r="S36" s="3">
        <f t="shared" si="30"/>
        <v>332.71</v>
      </c>
      <c r="T36" s="3">
        <f t="shared" si="30"/>
        <v>332.71</v>
      </c>
      <c r="U36" s="3">
        <f t="shared" si="30"/>
        <v>332.71</v>
      </c>
      <c r="V36" s="3">
        <f t="shared" si="30"/>
        <v>332.71</v>
      </c>
      <c r="W36" s="3">
        <f t="shared" si="30"/>
        <v>332.71</v>
      </c>
      <c r="X36" s="3">
        <f t="shared" si="30"/>
        <v>332.71</v>
      </c>
      <c r="Y36" s="3">
        <f t="shared" si="30"/>
        <v>332.71</v>
      </c>
      <c r="Z36" s="3">
        <f t="shared" si="30"/>
        <v>332.71</v>
      </c>
      <c r="AA36" s="3">
        <f t="shared" si="30"/>
        <v>332.71</v>
      </c>
      <c r="AB36" s="3">
        <f t="shared" si="30"/>
        <v>332.71</v>
      </c>
      <c r="AC36" s="3">
        <f t="shared" si="30"/>
        <v>332.71</v>
      </c>
      <c r="AD36" s="3">
        <f t="shared" si="30"/>
        <v>362.71</v>
      </c>
      <c r="AE36" s="3">
        <f t="shared" si="30"/>
        <v>392.71</v>
      </c>
      <c r="AF36" s="3">
        <f t="shared" si="30"/>
        <v>422.71</v>
      </c>
      <c r="AG36" s="3">
        <f t="shared" si="30"/>
        <v>450.71</v>
      </c>
      <c r="AH36" s="3">
        <f t="shared" si="30"/>
        <v>450.71</v>
      </c>
      <c r="AI36" s="3">
        <f t="shared" si="30"/>
        <v>450.71</v>
      </c>
      <c r="AJ36" s="3">
        <f t="shared" si="30"/>
        <v>450.71</v>
      </c>
      <c r="AK36" s="3">
        <f t="shared" si="30"/>
        <v>450.71</v>
      </c>
      <c r="AL36" s="3">
        <f t="shared" si="30"/>
        <v>450.71</v>
      </c>
      <c r="AM36" s="3">
        <f t="shared" si="30"/>
        <v>450.71</v>
      </c>
      <c r="AN36" s="3">
        <f t="shared" si="30"/>
        <v>450.71</v>
      </c>
      <c r="AO36" s="3">
        <f t="shared" si="30"/>
        <v>450.71</v>
      </c>
      <c r="AP36" s="3">
        <f t="shared" si="30"/>
        <v>450.71</v>
      </c>
      <c r="AQ36" s="3">
        <f t="shared" si="30"/>
        <v>450.71</v>
      </c>
      <c r="AR36" s="3">
        <f t="shared" si="30"/>
        <v>450.71</v>
      </c>
      <c r="AS36" s="3">
        <f t="shared" si="30"/>
        <v>450.71</v>
      </c>
      <c r="AT36" s="3">
        <f t="shared" si="30"/>
        <v>450.71</v>
      </c>
      <c r="AU36" s="3">
        <f t="shared" si="30"/>
        <v>450.71</v>
      </c>
      <c r="AV36" s="3">
        <f t="shared" si="30"/>
        <v>450.71</v>
      </c>
      <c r="AW36" s="3">
        <f t="shared" si="30"/>
        <v>450.71</v>
      </c>
      <c r="AX36" s="3">
        <f t="shared" si="30"/>
        <v>450.71</v>
      </c>
      <c r="AY36" s="3">
        <f t="shared" si="30"/>
        <v>450.71</v>
      </c>
      <c r="AZ36" s="3">
        <f t="shared" si="30"/>
        <v>450.71</v>
      </c>
      <c r="BA36" s="3">
        <f t="shared" si="30"/>
        <v>450.71</v>
      </c>
      <c r="BB36" s="3">
        <f t="shared" si="30"/>
        <v>450.71</v>
      </c>
      <c r="BC36" s="3">
        <f t="shared" si="30"/>
        <v>450.71</v>
      </c>
      <c r="BD36" s="3">
        <f t="shared" si="30"/>
        <v>450.71</v>
      </c>
      <c r="BE36" s="3">
        <f t="shared" si="30"/>
        <v>450.71</v>
      </c>
      <c r="BF36" s="3">
        <f t="shared" si="30"/>
        <v>420.71</v>
      </c>
      <c r="BG36" s="3">
        <f t="shared" si="30"/>
        <v>390.71</v>
      </c>
      <c r="BH36" s="3">
        <f t="shared" si="30"/>
        <v>360.71</v>
      </c>
      <c r="BI36" s="3">
        <f t="shared" si="30"/>
        <v>330.71</v>
      </c>
      <c r="BJ36" s="3">
        <f t="shared" si="30"/>
        <v>360.71</v>
      </c>
      <c r="BK36" s="3">
        <f t="shared" si="30"/>
        <v>390.71</v>
      </c>
      <c r="BL36" s="3">
        <f t="shared" si="30"/>
        <v>420.71</v>
      </c>
      <c r="BM36" s="3">
        <f t="shared" si="30"/>
        <v>450.71</v>
      </c>
      <c r="BN36" s="3">
        <f t="shared" si="30"/>
        <v>450.71</v>
      </c>
      <c r="BO36" s="3">
        <f t="shared" si="30"/>
        <v>450.71</v>
      </c>
      <c r="BP36" s="3">
        <f t="shared" si="30"/>
        <v>450.71</v>
      </c>
      <c r="BQ36" s="3">
        <f t="shared" si="30"/>
        <v>450.71</v>
      </c>
      <c r="BR36" s="3">
        <f t="shared" si="30"/>
        <v>450.71</v>
      </c>
      <c r="BS36" s="3">
        <f t="shared" si="30"/>
        <v>450.71</v>
      </c>
      <c r="BT36" s="3">
        <f t="shared" si="30"/>
        <v>450.71</v>
      </c>
      <c r="BU36" s="3">
        <f t="shared" si="30"/>
        <v>450.71</v>
      </c>
      <c r="BV36" s="3">
        <f t="shared" si="30"/>
        <v>450.71</v>
      </c>
      <c r="BW36" s="3">
        <f t="shared" si="30"/>
        <v>450.71</v>
      </c>
      <c r="BX36" s="3">
        <f t="shared" si="30"/>
        <v>450.71</v>
      </c>
      <c r="BY36" s="3">
        <f t="shared" si="30"/>
        <v>450.71</v>
      </c>
      <c r="BZ36" s="3">
        <f t="shared" si="30"/>
        <v>450.71</v>
      </c>
      <c r="CA36" s="3">
        <f t="shared" si="30"/>
        <v>450.71</v>
      </c>
      <c r="CB36" s="3">
        <f t="shared" si="30"/>
        <v>450.71</v>
      </c>
      <c r="CC36" s="3">
        <f t="shared" si="30"/>
        <v>450.71</v>
      </c>
      <c r="CD36" s="3">
        <f t="shared" ref="CD36:CS36" si="31">CD66-CD77</f>
        <v>450.71</v>
      </c>
      <c r="CE36" s="3">
        <f t="shared" si="31"/>
        <v>450.71</v>
      </c>
      <c r="CF36" s="3">
        <f t="shared" si="31"/>
        <v>450.71</v>
      </c>
      <c r="CG36" s="3">
        <f t="shared" si="31"/>
        <v>450.71</v>
      </c>
      <c r="CH36" s="3">
        <f t="shared" si="31"/>
        <v>450.71</v>
      </c>
      <c r="CI36" s="3">
        <f t="shared" si="31"/>
        <v>450.71</v>
      </c>
      <c r="CJ36" s="3">
        <f t="shared" si="31"/>
        <v>450.71</v>
      </c>
      <c r="CK36" s="3">
        <f t="shared" si="31"/>
        <v>450.71</v>
      </c>
      <c r="CL36" s="3">
        <f t="shared" si="31"/>
        <v>450.71</v>
      </c>
      <c r="CM36" s="3">
        <f t="shared" si="31"/>
        <v>450.71</v>
      </c>
      <c r="CN36" s="3">
        <f t="shared" si="31"/>
        <v>450.71</v>
      </c>
      <c r="CO36" s="3">
        <f t="shared" si="31"/>
        <v>450.71</v>
      </c>
      <c r="CP36" s="3">
        <f t="shared" si="31"/>
        <v>450.71</v>
      </c>
      <c r="CQ36" s="3">
        <f t="shared" si="31"/>
        <v>450.71</v>
      </c>
      <c r="CR36" s="3">
        <f t="shared" si="31"/>
        <v>450.71</v>
      </c>
      <c r="CS36" s="62">
        <f t="shared" si="31"/>
        <v>450.71</v>
      </c>
      <c r="CT36" s="24">
        <f t="shared" si="18"/>
        <v>39484.159999999938</v>
      </c>
      <c r="CU36" s="119"/>
    </row>
    <row r="37" spans="1:99">
      <c r="A37" s="22" t="s">
        <v>37</v>
      </c>
      <c r="B37" s="61">
        <f t="shared" si="23"/>
        <v>753</v>
      </c>
      <c r="C37" s="3">
        <f t="shared" si="23"/>
        <v>753</v>
      </c>
      <c r="D37" s="3">
        <f t="shared" si="23"/>
        <v>755</v>
      </c>
      <c r="E37" s="3">
        <f t="shared" si="23"/>
        <v>680</v>
      </c>
      <c r="F37" s="3">
        <f t="shared" si="23"/>
        <v>605</v>
      </c>
      <c r="G37" s="3">
        <f t="shared" si="23"/>
        <v>541</v>
      </c>
      <c r="H37" s="3">
        <f t="shared" si="23"/>
        <v>541</v>
      </c>
      <c r="I37" s="3">
        <f t="shared" si="23"/>
        <v>541</v>
      </c>
      <c r="J37" s="3">
        <f t="shared" si="23"/>
        <v>541</v>
      </c>
      <c r="K37" s="3">
        <f t="shared" si="23"/>
        <v>541</v>
      </c>
      <c r="L37" s="3">
        <f t="shared" si="23"/>
        <v>541</v>
      </c>
      <c r="M37" s="3">
        <f t="shared" si="23"/>
        <v>541</v>
      </c>
      <c r="N37" s="3">
        <f t="shared" si="23"/>
        <v>541</v>
      </c>
      <c r="O37" s="3">
        <f t="shared" si="23"/>
        <v>541</v>
      </c>
      <c r="P37" s="3">
        <f t="shared" si="23"/>
        <v>541</v>
      </c>
      <c r="Q37" s="3">
        <f t="shared" si="23"/>
        <v>541</v>
      </c>
      <c r="R37" s="3">
        <f t="shared" ref="R37:CC37" si="32">R67-R78</f>
        <v>541</v>
      </c>
      <c r="S37" s="3">
        <f t="shared" si="32"/>
        <v>541</v>
      </c>
      <c r="T37" s="3">
        <f t="shared" si="32"/>
        <v>616</v>
      </c>
      <c r="U37" s="3">
        <f t="shared" si="32"/>
        <v>691</v>
      </c>
      <c r="V37" s="3">
        <f t="shared" si="32"/>
        <v>755</v>
      </c>
      <c r="W37" s="3">
        <f t="shared" si="32"/>
        <v>755</v>
      </c>
      <c r="X37" s="3">
        <f t="shared" si="32"/>
        <v>755</v>
      </c>
      <c r="Y37" s="3">
        <f t="shared" si="32"/>
        <v>743</v>
      </c>
      <c r="Z37" s="3">
        <f t="shared" si="32"/>
        <v>668</v>
      </c>
      <c r="AA37" s="3">
        <f t="shared" si="32"/>
        <v>650</v>
      </c>
      <c r="AB37" s="3">
        <f t="shared" si="32"/>
        <v>650</v>
      </c>
      <c r="AC37" s="3">
        <f t="shared" si="32"/>
        <v>650</v>
      </c>
      <c r="AD37" s="3">
        <f t="shared" si="32"/>
        <v>725</v>
      </c>
      <c r="AE37" s="3">
        <f t="shared" si="32"/>
        <v>743</v>
      </c>
      <c r="AF37" s="3">
        <f t="shared" si="32"/>
        <v>743</v>
      </c>
      <c r="AG37" s="3">
        <f t="shared" si="32"/>
        <v>747</v>
      </c>
      <c r="AH37" s="3">
        <f t="shared" si="32"/>
        <v>753</v>
      </c>
      <c r="AI37" s="3">
        <f t="shared" si="32"/>
        <v>753</v>
      </c>
      <c r="AJ37" s="3">
        <f t="shared" si="32"/>
        <v>756</v>
      </c>
      <c r="AK37" s="3">
        <f t="shared" si="32"/>
        <v>754</v>
      </c>
      <c r="AL37" s="3">
        <f t="shared" si="32"/>
        <v>753</v>
      </c>
      <c r="AM37" s="3">
        <f t="shared" si="32"/>
        <v>757</v>
      </c>
      <c r="AN37" s="3">
        <f t="shared" si="32"/>
        <v>752</v>
      </c>
      <c r="AO37" s="3">
        <f t="shared" si="32"/>
        <v>750</v>
      </c>
      <c r="AP37" s="3">
        <f t="shared" si="32"/>
        <v>759</v>
      </c>
      <c r="AQ37" s="3">
        <f t="shared" si="32"/>
        <v>758</v>
      </c>
      <c r="AR37" s="3">
        <f t="shared" si="32"/>
        <v>741</v>
      </c>
      <c r="AS37" s="3">
        <f t="shared" si="32"/>
        <v>742</v>
      </c>
      <c r="AT37" s="3">
        <f t="shared" si="32"/>
        <v>754</v>
      </c>
      <c r="AU37" s="3">
        <f t="shared" si="32"/>
        <v>756</v>
      </c>
      <c r="AV37" s="3">
        <f t="shared" si="32"/>
        <v>754</v>
      </c>
      <c r="AW37" s="3">
        <f t="shared" si="32"/>
        <v>752</v>
      </c>
      <c r="AX37" s="3">
        <f t="shared" si="32"/>
        <v>753</v>
      </c>
      <c r="AY37" s="3">
        <f t="shared" si="32"/>
        <v>748</v>
      </c>
      <c r="AZ37" s="3">
        <f t="shared" si="32"/>
        <v>749</v>
      </c>
      <c r="BA37" s="3">
        <f t="shared" si="32"/>
        <v>750</v>
      </c>
      <c r="BB37" s="3">
        <f t="shared" si="32"/>
        <v>751</v>
      </c>
      <c r="BC37" s="3">
        <f t="shared" si="32"/>
        <v>748</v>
      </c>
      <c r="BD37" s="3">
        <f t="shared" si="32"/>
        <v>753</v>
      </c>
      <c r="BE37" s="3">
        <f t="shared" si="32"/>
        <v>756</v>
      </c>
      <c r="BF37" s="3">
        <f t="shared" si="32"/>
        <v>752</v>
      </c>
      <c r="BG37" s="3">
        <f t="shared" si="32"/>
        <v>750</v>
      </c>
      <c r="BH37" s="3">
        <f t="shared" si="32"/>
        <v>748</v>
      </c>
      <c r="BI37" s="3">
        <f t="shared" si="32"/>
        <v>750</v>
      </c>
      <c r="BJ37" s="3">
        <f t="shared" si="32"/>
        <v>751</v>
      </c>
      <c r="BK37" s="3">
        <f t="shared" si="32"/>
        <v>750</v>
      </c>
      <c r="BL37" s="3">
        <f t="shared" si="32"/>
        <v>749</v>
      </c>
      <c r="BM37" s="3">
        <f t="shared" si="32"/>
        <v>750</v>
      </c>
      <c r="BN37" s="3">
        <f t="shared" si="32"/>
        <v>750</v>
      </c>
      <c r="BO37" s="3">
        <f t="shared" si="32"/>
        <v>752</v>
      </c>
      <c r="BP37" s="3">
        <f t="shared" si="32"/>
        <v>748</v>
      </c>
      <c r="BQ37" s="3">
        <f t="shared" si="32"/>
        <v>750</v>
      </c>
      <c r="BR37" s="3">
        <f t="shared" si="32"/>
        <v>758</v>
      </c>
      <c r="BS37" s="3">
        <f t="shared" si="32"/>
        <v>756</v>
      </c>
      <c r="BT37" s="3">
        <f t="shared" si="32"/>
        <v>756</v>
      </c>
      <c r="BU37" s="3">
        <f t="shared" si="32"/>
        <v>754</v>
      </c>
      <c r="BV37" s="3">
        <f t="shared" si="32"/>
        <v>750</v>
      </c>
      <c r="BW37" s="3">
        <f t="shared" si="32"/>
        <v>754</v>
      </c>
      <c r="BX37" s="3">
        <f t="shared" si="32"/>
        <v>758</v>
      </c>
      <c r="BY37" s="3">
        <f t="shared" si="32"/>
        <v>754</v>
      </c>
      <c r="BZ37" s="3">
        <f t="shared" si="32"/>
        <v>750</v>
      </c>
      <c r="CA37" s="3">
        <f t="shared" si="32"/>
        <v>751</v>
      </c>
      <c r="CB37" s="3">
        <f t="shared" si="32"/>
        <v>758</v>
      </c>
      <c r="CC37" s="3">
        <f t="shared" si="32"/>
        <v>757</v>
      </c>
      <c r="CD37" s="3">
        <f t="shared" ref="CD37:CS37" si="33">CD67-CD78</f>
        <v>752</v>
      </c>
      <c r="CE37" s="3">
        <f t="shared" si="33"/>
        <v>754</v>
      </c>
      <c r="CF37" s="3">
        <f t="shared" si="33"/>
        <v>755</v>
      </c>
      <c r="CG37" s="3">
        <f t="shared" si="33"/>
        <v>755</v>
      </c>
      <c r="CH37" s="3">
        <f t="shared" si="33"/>
        <v>756</v>
      </c>
      <c r="CI37" s="3">
        <f t="shared" si="33"/>
        <v>754</v>
      </c>
      <c r="CJ37" s="3">
        <f t="shared" si="33"/>
        <v>754</v>
      </c>
      <c r="CK37" s="3">
        <f t="shared" si="33"/>
        <v>756</v>
      </c>
      <c r="CL37" s="3">
        <f t="shared" si="33"/>
        <v>753</v>
      </c>
      <c r="CM37" s="3">
        <f t="shared" si="33"/>
        <v>754</v>
      </c>
      <c r="CN37" s="3">
        <f t="shared" si="33"/>
        <v>756</v>
      </c>
      <c r="CO37" s="3">
        <f t="shared" si="33"/>
        <v>753</v>
      </c>
      <c r="CP37" s="3">
        <f t="shared" si="33"/>
        <v>762</v>
      </c>
      <c r="CQ37" s="3">
        <f t="shared" si="33"/>
        <v>762</v>
      </c>
      <c r="CR37" s="3">
        <f t="shared" si="33"/>
        <v>756</v>
      </c>
      <c r="CS37" s="62">
        <f t="shared" si="33"/>
        <v>756</v>
      </c>
      <c r="CT37" s="24">
        <f t="shared" si="18"/>
        <v>68666</v>
      </c>
      <c r="CU37" s="119"/>
    </row>
    <row r="38" spans="1:99">
      <c r="A38" s="39" t="s">
        <v>38</v>
      </c>
      <c r="B38" s="63">
        <f t="shared" si="23"/>
        <v>35.9</v>
      </c>
      <c r="C38" s="64">
        <f t="shared" si="23"/>
        <v>35.9</v>
      </c>
      <c r="D38" s="64">
        <f t="shared" si="23"/>
        <v>35.9</v>
      </c>
      <c r="E38" s="64">
        <f t="shared" si="23"/>
        <v>35.9</v>
      </c>
      <c r="F38" s="64">
        <f t="shared" si="23"/>
        <v>35.9</v>
      </c>
      <c r="G38" s="64">
        <f t="shared" si="23"/>
        <v>35.9</v>
      </c>
      <c r="H38" s="64">
        <f t="shared" si="23"/>
        <v>35.9</v>
      </c>
      <c r="I38" s="64">
        <f t="shared" si="23"/>
        <v>35.9</v>
      </c>
      <c r="J38" s="64">
        <f t="shared" si="23"/>
        <v>35.9</v>
      </c>
      <c r="K38" s="64">
        <f t="shared" si="23"/>
        <v>35.9</v>
      </c>
      <c r="L38" s="64">
        <f t="shared" si="23"/>
        <v>35.9</v>
      </c>
      <c r="M38" s="64">
        <f t="shared" si="23"/>
        <v>35.9</v>
      </c>
      <c r="N38" s="64">
        <f t="shared" si="23"/>
        <v>35.9</v>
      </c>
      <c r="O38" s="64">
        <f t="shared" si="23"/>
        <v>35.9</v>
      </c>
      <c r="P38" s="64">
        <f t="shared" si="23"/>
        <v>35.9</v>
      </c>
      <c r="Q38" s="64">
        <f t="shared" si="23"/>
        <v>35.9</v>
      </c>
      <c r="R38" s="64">
        <f t="shared" ref="R38:CC38" si="34">R68-R79</f>
        <v>35.9</v>
      </c>
      <c r="S38" s="64">
        <f t="shared" si="34"/>
        <v>35.9</v>
      </c>
      <c r="T38" s="64">
        <f t="shared" si="34"/>
        <v>35.9</v>
      </c>
      <c r="U38" s="64">
        <f t="shared" si="34"/>
        <v>35.9</v>
      </c>
      <c r="V38" s="64">
        <f t="shared" si="34"/>
        <v>35.9</v>
      </c>
      <c r="W38" s="64">
        <f t="shared" si="34"/>
        <v>35.9</v>
      </c>
      <c r="X38" s="64">
        <f t="shared" si="34"/>
        <v>35.9</v>
      </c>
      <c r="Y38" s="64">
        <f t="shared" si="34"/>
        <v>35.9</v>
      </c>
      <c r="Z38" s="64">
        <f t="shared" si="34"/>
        <v>35.9</v>
      </c>
      <c r="AA38" s="64">
        <f t="shared" si="34"/>
        <v>35.9</v>
      </c>
      <c r="AB38" s="64">
        <f t="shared" si="34"/>
        <v>35.9</v>
      </c>
      <c r="AC38" s="64">
        <f t="shared" si="34"/>
        <v>35.9</v>
      </c>
      <c r="AD38" s="64">
        <f t="shared" si="34"/>
        <v>35.9</v>
      </c>
      <c r="AE38" s="64">
        <f t="shared" si="34"/>
        <v>35.9</v>
      </c>
      <c r="AF38" s="64">
        <f t="shared" si="34"/>
        <v>35.9</v>
      </c>
      <c r="AG38" s="64">
        <f t="shared" si="34"/>
        <v>35.9</v>
      </c>
      <c r="AH38" s="64">
        <f t="shared" si="34"/>
        <v>35.9</v>
      </c>
      <c r="AI38" s="64">
        <f t="shared" si="34"/>
        <v>35.9</v>
      </c>
      <c r="AJ38" s="64">
        <f t="shared" si="34"/>
        <v>35.9</v>
      </c>
      <c r="AK38" s="64">
        <f t="shared" si="34"/>
        <v>35.9</v>
      </c>
      <c r="AL38" s="64">
        <f t="shared" si="34"/>
        <v>35.9</v>
      </c>
      <c r="AM38" s="64">
        <f t="shared" si="34"/>
        <v>35.9</v>
      </c>
      <c r="AN38" s="64">
        <f t="shared" si="34"/>
        <v>35.9</v>
      </c>
      <c r="AO38" s="64">
        <f t="shared" si="34"/>
        <v>35.9</v>
      </c>
      <c r="AP38" s="64">
        <f t="shared" si="34"/>
        <v>35.9</v>
      </c>
      <c r="AQ38" s="64">
        <f t="shared" si="34"/>
        <v>35.9</v>
      </c>
      <c r="AR38" s="64">
        <f t="shared" si="34"/>
        <v>35.9</v>
      </c>
      <c r="AS38" s="64">
        <f t="shared" si="34"/>
        <v>35.9</v>
      </c>
      <c r="AT38" s="64">
        <f t="shared" si="34"/>
        <v>35.9</v>
      </c>
      <c r="AU38" s="64">
        <f t="shared" si="34"/>
        <v>35.9</v>
      </c>
      <c r="AV38" s="64">
        <f t="shared" si="34"/>
        <v>35.9</v>
      </c>
      <c r="AW38" s="64">
        <f t="shared" si="34"/>
        <v>35.9</v>
      </c>
      <c r="AX38" s="64">
        <f t="shared" si="34"/>
        <v>35.9</v>
      </c>
      <c r="AY38" s="64">
        <f t="shared" si="34"/>
        <v>35.9</v>
      </c>
      <c r="AZ38" s="64">
        <f t="shared" si="34"/>
        <v>35.9</v>
      </c>
      <c r="BA38" s="64">
        <f t="shared" si="34"/>
        <v>35.9</v>
      </c>
      <c r="BB38" s="64">
        <f t="shared" si="34"/>
        <v>35.9</v>
      </c>
      <c r="BC38" s="64">
        <f t="shared" si="34"/>
        <v>35.9</v>
      </c>
      <c r="BD38" s="64">
        <f t="shared" si="34"/>
        <v>35.9</v>
      </c>
      <c r="BE38" s="64">
        <f t="shared" si="34"/>
        <v>35.9</v>
      </c>
      <c r="BF38" s="64">
        <f t="shared" si="34"/>
        <v>35.9</v>
      </c>
      <c r="BG38" s="64">
        <f t="shared" si="34"/>
        <v>35.9</v>
      </c>
      <c r="BH38" s="64">
        <f t="shared" si="34"/>
        <v>35.9</v>
      </c>
      <c r="BI38" s="64">
        <f t="shared" si="34"/>
        <v>35.9</v>
      </c>
      <c r="BJ38" s="64">
        <f t="shared" si="34"/>
        <v>35.9</v>
      </c>
      <c r="BK38" s="64">
        <f t="shared" si="34"/>
        <v>35.9</v>
      </c>
      <c r="BL38" s="64">
        <f t="shared" si="34"/>
        <v>35.9</v>
      </c>
      <c r="BM38" s="64">
        <f t="shared" si="34"/>
        <v>35.9</v>
      </c>
      <c r="BN38" s="64">
        <f t="shared" si="34"/>
        <v>35.9</v>
      </c>
      <c r="BO38" s="64">
        <f t="shared" si="34"/>
        <v>35.9</v>
      </c>
      <c r="BP38" s="64">
        <f t="shared" si="34"/>
        <v>35.9</v>
      </c>
      <c r="BQ38" s="64">
        <f t="shared" si="34"/>
        <v>35.9</v>
      </c>
      <c r="BR38" s="64">
        <f t="shared" si="34"/>
        <v>35.9</v>
      </c>
      <c r="BS38" s="64">
        <f t="shared" si="34"/>
        <v>35.9</v>
      </c>
      <c r="BT38" s="64">
        <f t="shared" si="34"/>
        <v>35.9</v>
      </c>
      <c r="BU38" s="64">
        <f t="shared" si="34"/>
        <v>35.9</v>
      </c>
      <c r="BV38" s="64">
        <f t="shared" si="34"/>
        <v>35.9</v>
      </c>
      <c r="BW38" s="64">
        <f t="shared" si="34"/>
        <v>35.9</v>
      </c>
      <c r="BX38" s="64">
        <f t="shared" si="34"/>
        <v>35.9</v>
      </c>
      <c r="BY38" s="64">
        <f t="shared" si="34"/>
        <v>35.9</v>
      </c>
      <c r="BZ38" s="64">
        <f t="shared" si="34"/>
        <v>35.9</v>
      </c>
      <c r="CA38" s="64">
        <f t="shared" si="34"/>
        <v>35.9</v>
      </c>
      <c r="CB38" s="64">
        <f t="shared" si="34"/>
        <v>35.9</v>
      </c>
      <c r="CC38" s="64">
        <f t="shared" si="34"/>
        <v>35.9</v>
      </c>
      <c r="CD38" s="64">
        <f t="shared" ref="CD38:CS38" si="35">CD68-CD79</f>
        <v>35.9</v>
      </c>
      <c r="CE38" s="64">
        <f t="shared" si="35"/>
        <v>35.9</v>
      </c>
      <c r="CF38" s="64">
        <f t="shared" si="35"/>
        <v>35.9</v>
      </c>
      <c r="CG38" s="64">
        <f t="shared" si="35"/>
        <v>35.9</v>
      </c>
      <c r="CH38" s="64">
        <f t="shared" si="35"/>
        <v>35.9</v>
      </c>
      <c r="CI38" s="64">
        <f t="shared" si="35"/>
        <v>35.9</v>
      </c>
      <c r="CJ38" s="64">
        <f t="shared" si="35"/>
        <v>35.9</v>
      </c>
      <c r="CK38" s="64">
        <f t="shared" si="35"/>
        <v>35.9</v>
      </c>
      <c r="CL38" s="64">
        <f t="shared" si="35"/>
        <v>35.9</v>
      </c>
      <c r="CM38" s="64">
        <f t="shared" si="35"/>
        <v>35.9</v>
      </c>
      <c r="CN38" s="64">
        <f t="shared" si="35"/>
        <v>35.9</v>
      </c>
      <c r="CO38" s="64">
        <f t="shared" si="35"/>
        <v>35.9</v>
      </c>
      <c r="CP38" s="64">
        <f t="shared" si="35"/>
        <v>35.9</v>
      </c>
      <c r="CQ38" s="64">
        <f t="shared" si="35"/>
        <v>35.9</v>
      </c>
      <c r="CR38" s="64">
        <f t="shared" si="35"/>
        <v>35.9</v>
      </c>
      <c r="CS38" s="65">
        <f t="shared" si="35"/>
        <v>35.9</v>
      </c>
      <c r="CT38" s="24">
        <f t="shared" si="18"/>
        <v>3446.4000000000055</v>
      </c>
      <c r="CU38" s="119"/>
    </row>
    <row r="39" spans="1:99">
      <c r="A39" s="66" t="s">
        <v>39</v>
      </c>
      <c r="B39" s="67">
        <f t="shared" ref="B39:AG39" si="36">B12</f>
        <v>129.47999999999999</v>
      </c>
      <c r="C39" s="68">
        <f t="shared" si="36"/>
        <v>129.47999999999999</v>
      </c>
      <c r="D39" s="68">
        <f t="shared" si="36"/>
        <v>129.47999999999999</v>
      </c>
      <c r="E39" s="68">
        <f t="shared" si="36"/>
        <v>129.47999999999999</v>
      </c>
      <c r="F39" s="68">
        <f t="shared" si="36"/>
        <v>129.47999999999999</v>
      </c>
      <c r="G39" s="68">
        <f t="shared" si="36"/>
        <v>129.47999999999999</v>
      </c>
      <c r="H39" s="68">
        <f t="shared" si="36"/>
        <v>129.47999999999999</v>
      </c>
      <c r="I39" s="68">
        <f t="shared" si="36"/>
        <v>129.47999999999999</v>
      </c>
      <c r="J39" s="68">
        <f t="shared" si="36"/>
        <v>129.47999999999999</v>
      </c>
      <c r="K39" s="68">
        <f t="shared" si="36"/>
        <v>129.47999999999999</v>
      </c>
      <c r="L39" s="68">
        <f t="shared" si="36"/>
        <v>129.47999999999999</v>
      </c>
      <c r="M39" s="68">
        <f t="shared" si="36"/>
        <v>129.47999999999999</v>
      </c>
      <c r="N39" s="68">
        <f t="shared" si="36"/>
        <v>129.47999999999999</v>
      </c>
      <c r="O39" s="68">
        <f t="shared" si="36"/>
        <v>129.47999999999999</v>
      </c>
      <c r="P39" s="68">
        <f t="shared" si="36"/>
        <v>129.47999999999999</v>
      </c>
      <c r="Q39" s="68">
        <f t="shared" si="36"/>
        <v>129.47999999999999</v>
      </c>
      <c r="R39" s="68">
        <f t="shared" si="36"/>
        <v>129.47999999999999</v>
      </c>
      <c r="S39" s="68">
        <f t="shared" si="36"/>
        <v>129.47999999999999</v>
      </c>
      <c r="T39" s="68">
        <f t="shared" si="36"/>
        <v>129.47999999999999</v>
      </c>
      <c r="U39" s="68">
        <f t="shared" si="36"/>
        <v>129.47999999999999</v>
      </c>
      <c r="V39" s="68">
        <f t="shared" si="36"/>
        <v>129.47999999999999</v>
      </c>
      <c r="W39" s="68">
        <f t="shared" si="36"/>
        <v>129.47999999999999</v>
      </c>
      <c r="X39" s="68">
        <f t="shared" si="36"/>
        <v>129.47999999999999</v>
      </c>
      <c r="Y39" s="68">
        <f t="shared" si="36"/>
        <v>129.47999999999999</v>
      </c>
      <c r="Z39" s="68">
        <f t="shared" si="36"/>
        <v>129.47999999999999</v>
      </c>
      <c r="AA39" s="68">
        <f t="shared" si="36"/>
        <v>129.47999999999999</v>
      </c>
      <c r="AB39" s="68">
        <f t="shared" si="36"/>
        <v>129.47999999999999</v>
      </c>
      <c r="AC39" s="68">
        <f t="shared" si="36"/>
        <v>129.47999999999999</v>
      </c>
      <c r="AD39" s="68">
        <f t="shared" si="36"/>
        <v>129.47999999999999</v>
      </c>
      <c r="AE39" s="68">
        <f t="shared" si="36"/>
        <v>129.47999999999999</v>
      </c>
      <c r="AF39" s="68">
        <f t="shared" si="36"/>
        <v>129.47999999999999</v>
      </c>
      <c r="AG39" s="68">
        <f t="shared" si="36"/>
        <v>129.47999999999999</v>
      </c>
      <c r="AH39" s="68">
        <f t="shared" ref="AH39:BM39" si="37">AH12</f>
        <v>129.47999999999999</v>
      </c>
      <c r="AI39" s="68">
        <f t="shared" si="37"/>
        <v>129.47999999999999</v>
      </c>
      <c r="AJ39" s="68">
        <f t="shared" si="37"/>
        <v>129.47999999999999</v>
      </c>
      <c r="AK39" s="68">
        <f t="shared" si="37"/>
        <v>129.47999999999999</v>
      </c>
      <c r="AL39" s="68">
        <f t="shared" si="37"/>
        <v>129.47999999999999</v>
      </c>
      <c r="AM39" s="68">
        <f t="shared" si="37"/>
        <v>129.47999999999999</v>
      </c>
      <c r="AN39" s="68">
        <f t="shared" si="37"/>
        <v>129.47999999999999</v>
      </c>
      <c r="AO39" s="68">
        <f t="shared" si="37"/>
        <v>129.47999999999999</v>
      </c>
      <c r="AP39" s="68">
        <f t="shared" si="37"/>
        <v>129.47999999999999</v>
      </c>
      <c r="AQ39" s="68">
        <f t="shared" si="37"/>
        <v>129.47999999999999</v>
      </c>
      <c r="AR39" s="68">
        <f t="shared" si="37"/>
        <v>129.47999999999999</v>
      </c>
      <c r="AS39" s="68">
        <f t="shared" si="37"/>
        <v>129.47999999999999</v>
      </c>
      <c r="AT39" s="68">
        <f t="shared" si="37"/>
        <v>129.47999999999999</v>
      </c>
      <c r="AU39" s="68">
        <f t="shared" si="37"/>
        <v>129.47999999999999</v>
      </c>
      <c r="AV39" s="68">
        <f t="shared" si="37"/>
        <v>129.47999999999999</v>
      </c>
      <c r="AW39" s="68">
        <f t="shared" si="37"/>
        <v>129.47999999999999</v>
      </c>
      <c r="AX39" s="68">
        <f t="shared" si="37"/>
        <v>129.47999999999999</v>
      </c>
      <c r="AY39" s="68">
        <f t="shared" si="37"/>
        <v>129.47999999999999</v>
      </c>
      <c r="AZ39" s="68">
        <f t="shared" si="37"/>
        <v>129.47999999999999</v>
      </c>
      <c r="BA39" s="68">
        <f t="shared" si="37"/>
        <v>129.47999999999999</v>
      </c>
      <c r="BB39" s="68">
        <f t="shared" si="37"/>
        <v>129.47999999999999</v>
      </c>
      <c r="BC39" s="68">
        <f t="shared" si="37"/>
        <v>129.47999999999999</v>
      </c>
      <c r="BD39" s="68">
        <f t="shared" si="37"/>
        <v>129.47999999999999</v>
      </c>
      <c r="BE39" s="68">
        <f t="shared" si="37"/>
        <v>129.47999999999999</v>
      </c>
      <c r="BF39" s="68">
        <f t="shared" si="37"/>
        <v>129.47999999999999</v>
      </c>
      <c r="BG39" s="68">
        <f t="shared" si="37"/>
        <v>129.47999999999999</v>
      </c>
      <c r="BH39" s="68">
        <f t="shared" si="37"/>
        <v>129.47999999999999</v>
      </c>
      <c r="BI39" s="68">
        <f t="shared" si="37"/>
        <v>129.47999999999999</v>
      </c>
      <c r="BJ39" s="68">
        <f t="shared" si="37"/>
        <v>129.47999999999999</v>
      </c>
      <c r="BK39" s="68">
        <f t="shared" si="37"/>
        <v>129.47999999999999</v>
      </c>
      <c r="BL39" s="68">
        <f t="shared" si="37"/>
        <v>129.47999999999999</v>
      </c>
      <c r="BM39" s="68">
        <f t="shared" si="37"/>
        <v>129.47999999999999</v>
      </c>
      <c r="BN39" s="68">
        <f t="shared" ref="BN39:CS39" si="38">BN12</f>
        <v>129.47999999999999</v>
      </c>
      <c r="BO39" s="68">
        <f t="shared" si="38"/>
        <v>129.47999999999999</v>
      </c>
      <c r="BP39" s="68">
        <f t="shared" si="38"/>
        <v>129.47999999999999</v>
      </c>
      <c r="BQ39" s="68">
        <f t="shared" si="38"/>
        <v>129.47999999999999</v>
      </c>
      <c r="BR39" s="68">
        <f t="shared" si="38"/>
        <v>129.47999999999999</v>
      </c>
      <c r="BS39" s="68">
        <f t="shared" si="38"/>
        <v>129.47999999999999</v>
      </c>
      <c r="BT39" s="68">
        <f t="shared" si="38"/>
        <v>129.47999999999999</v>
      </c>
      <c r="BU39" s="68">
        <f t="shared" si="38"/>
        <v>129.47999999999999</v>
      </c>
      <c r="BV39" s="68">
        <f t="shared" si="38"/>
        <v>129.47999999999999</v>
      </c>
      <c r="BW39" s="68">
        <f t="shared" si="38"/>
        <v>129.47999999999999</v>
      </c>
      <c r="BX39" s="68">
        <f t="shared" si="38"/>
        <v>129.47999999999999</v>
      </c>
      <c r="BY39" s="68">
        <f t="shared" si="38"/>
        <v>129.47999999999999</v>
      </c>
      <c r="BZ39" s="68">
        <f t="shared" si="38"/>
        <v>129.47999999999999</v>
      </c>
      <c r="CA39" s="68">
        <f t="shared" si="38"/>
        <v>129.47999999999999</v>
      </c>
      <c r="CB39" s="68">
        <f t="shared" si="38"/>
        <v>129.47999999999999</v>
      </c>
      <c r="CC39" s="68">
        <f t="shared" si="38"/>
        <v>129.47999999999999</v>
      </c>
      <c r="CD39" s="68">
        <f t="shared" si="38"/>
        <v>129.47999999999999</v>
      </c>
      <c r="CE39" s="68">
        <f t="shared" si="38"/>
        <v>129.47999999999999</v>
      </c>
      <c r="CF39" s="68">
        <f t="shared" si="38"/>
        <v>129.47999999999999</v>
      </c>
      <c r="CG39" s="68">
        <f t="shared" si="38"/>
        <v>129.47999999999999</v>
      </c>
      <c r="CH39" s="68">
        <f t="shared" si="38"/>
        <v>129.47999999999999</v>
      </c>
      <c r="CI39" s="68">
        <f t="shared" si="38"/>
        <v>129.47999999999999</v>
      </c>
      <c r="CJ39" s="68">
        <f t="shared" si="38"/>
        <v>129.47999999999999</v>
      </c>
      <c r="CK39" s="68">
        <f t="shared" si="38"/>
        <v>129.47999999999999</v>
      </c>
      <c r="CL39" s="68">
        <f t="shared" si="38"/>
        <v>129.47999999999999</v>
      </c>
      <c r="CM39" s="68">
        <f t="shared" si="38"/>
        <v>129.47999999999999</v>
      </c>
      <c r="CN39" s="68">
        <f t="shared" si="38"/>
        <v>129.47999999999999</v>
      </c>
      <c r="CO39" s="68">
        <f t="shared" si="38"/>
        <v>129.47999999999999</v>
      </c>
      <c r="CP39" s="68">
        <f t="shared" si="38"/>
        <v>129.47999999999999</v>
      </c>
      <c r="CQ39" s="68">
        <f t="shared" si="38"/>
        <v>129.47999999999999</v>
      </c>
      <c r="CR39" s="68">
        <f t="shared" si="38"/>
        <v>129.47999999999999</v>
      </c>
      <c r="CS39" s="69">
        <f t="shared" si="38"/>
        <v>129.47999999999999</v>
      </c>
      <c r="CT39" s="24">
        <f t="shared" si="18"/>
        <v>12430.079999999973</v>
      </c>
      <c r="CU39" s="119"/>
    </row>
    <row r="40" spans="1:99">
      <c r="A40" s="20" t="s">
        <v>40</v>
      </c>
      <c r="B40" s="29">
        <f t="shared" ref="B40:AG40" si="39">SUM(B41:B41)</f>
        <v>1995.08</v>
      </c>
      <c r="C40" s="30">
        <f t="shared" si="39"/>
        <v>1842.15</v>
      </c>
      <c r="D40" s="30">
        <f t="shared" si="39"/>
        <v>1773.53</v>
      </c>
      <c r="E40" s="30">
        <f t="shared" si="39"/>
        <v>1773.51</v>
      </c>
      <c r="F40" s="30">
        <f t="shared" si="39"/>
        <v>1972.84</v>
      </c>
      <c r="G40" s="30">
        <f t="shared" si="39"/>
        <v>2072.84</v>
      </c>
      <c r="H40" s="30">
        <f t="shared" si="39"/>
        <v>2002.45</v>
      </c>
      <c r="I40" s="30">
        <f t="shared" si="39"/>
        <v>1986.57</v>
      </c>
      <c r="J40" s="30">
        <f t="shared" si="39"/>
        <v>1965.93</v>
      </c>
      <c r="K40" s="30">
        <f t="shared" si="39"/>
        <v>1966.06</v>
      </c>
      <c r="L40" s="30">
        <f t="shared" si="39"/>
        <v>2047.28</v>
      </c>
      <c r="M40" s="30">
        <f t="shared" si="39"/>
        <v>2047.41</v>
      </c>
      <c r="N40" s="30">
        <f t="shared" si="39"/>
        <v>2078.62</v>
      </c>
      <c r="O40" s="30">
        <f t="shared" si="39"/>
        <v>2078.7600000000002</v>
      </c>
      <c r="P40" s="30">
        <f t="shared" si="39"/>
        <v>2064.1999999999998</v>
      </c>
      <c r="Q40" s="30">
        <f t="shared" si="39"/>
        <v>2064.34</v>
      </c>
      <c r="R40" s="30">
        <f t="shared" si="39"/>
        <v>2071.33</v>
      </c>
      <c r="S40" s="30">
        <f t="shared" si="39"/>
        <v>2138.38</v>
      </c>
      <c r="T40" s="30">
        <f t="shared" si="39"/>
        <v>2001.13</v>
      </c>
      <c r="U40" s="30">
        <f t="shared" si="39"/>
        <v>1851.73</v>
      </c>
      <c r="V40" s="30">
        <f t="shared" si="39"/>
        <v>2041.22</v>
      </c>
      <c r="W40" s="30">
        <f t="shared" si="39"/>
        <v>2203.46</v>
      </c>
      <c r="X40" s="30">
        <f t="shared" si="39"/>
        <v>2409.0300000000002</v>
      </c>
      <c r="Y40" s="30">
        <f t="shared" si="39"/>
        <v>2349.5500000000002</v>
      </c>
      <c r="Z40" s="30">
        <f t="shared" si="39"/>
        <v>2765.81</v>
      </c>
      <c r="AA40" s="30">
        <f t="shared" si="39"/>
        <v>3023.37</v>
      </c>
      <c r="AB40" s="30">
        <f t="shared" si="39"/>
        <v>2904.23</v>
      </c>
      <c r="AC40" s="30">
        <f t="shared" si="39"/>
        <v>3071.7</v>
      </c>
      <c r="AD40" s="30">
        <f t="shared" si="39"/>
        <v>3272.35</v>
      </c>
      <c r="AE40" s="30">
        <f t="shared" si="39"/>
        <v>3510.67</v>
      </c>
      <c r="AF40" s="30">
        <f t="shared" si="39"/>
        <v>3277.5</v>
      </c>
      <c r="AG40" s="30">
        <f t="shared" si="39"/>
        <v>3273.64</v>
      </c>
      <c r="AH40" s="30">
        <f t="shared" ref="AH40:BM40" si="40">SUM(AH41:AH41)</f>
        <v>3271.89</v>
      </c>
      <c r="AI40" s="30">
        <f t="shared" si="40"/>
        <v>3272.48</v>
      </c>
      <c r="AJ40" s="30">
        <f t="shared" si="40"/>
        <v>3272.61</v>
      </c>
      <c r="AK40" s="30">
        <f t="shared" si="40"/>
        <v>3269.94</v>
      </c>
      <c r="AL40" s="30">
        <f t="shared" si="40"/>
        <v>3549.96</v>
      </c>
      <c r="AM40" s="30">
        <f t="shared" si="40"/>
        <v>3668.86</v>
      </c>
      <c r="AN40" s="30">
        <f t="shared" si="40"/>
        <v>3846.55</v>
      </c>
      <c r="AO40" s="30">
        <f t="shared" si="40"/>
        <v>3830.54</v>
      </c>
      <c r="AP40" s="30">
        <f t="shared" si="40"/>
        <v>3756.79</v>
      </c>
      <c r="AQ40" s="30">
        <f t="shared" si="40"/>
        <v>3673.23</v>
      </c>
      <c r="AR40" s="30">
        <f t="shared" si="40"/>
        <v>3746.77</v>
      </c>
      <c r="AS40" s="30">
        <f t="shared" si="40"/>
        <v>3737</v>
      </c>
      <c r="AT40" s="30">
        <f t="shared" si="40"/>
        <v>3441.68</v>
      </c>
      <c r="AU40" s="30">
        <f t="shared" si="40"/>
        <v>3299.47</v>
      </c>
      <c r="AV40" s="30">
        <f t="shared" si="40"/>
        <v>3203.36</v>
      </c>
      <c r="AW40" s="30">
        <f t="shared" si="40"/>
        <v>2823.21</v>
      </c>
      <c r="AX40" s="30">
        <f t="shared" si="40"/>
        <v>2798.43</v>
      </c>
      <c r="AY40" s="30">
        <f t="shared" si="40"/>
        <v>2792.22</v>
      </c>
      <c r="AZ40" s="30">
        <f t="shared" si="40"/>
        <v>2690.41</v>
      </c>
      <c r="BA40" s="30">
        <f t="shared" si="40"/>
        <v>2667.52</v>
      </c>
      <c r="BB40" s="30">
        <f t="shared" si="40"/>
        <v>2585.1</v>
      </c>
      <c r="BC40" s="30">
        <f t="shared" si="40"/>
        <v>2476.65</v>
      </c>
      <c r="BD40" s="30">
        <f t="shared" si="40"/>
        <v>2508.73</v>
      </c>
      <c r="BE40" s="30">
        <f t="shared" si="40"/>
        <v>2576.0300000000002</v>
      </c>
      <c r="BF40" s="30">
        <f t="shared" si="40"/>
        <v>2706.12</v>
      </c>
      <c r="BG40" s="30">
        <f t="shared" si="40"/>
        <v>2667.27</v>
      </c>
      <c r="BH40" s="30">
        <f t="shared" si="40"/>
        <v>2524.1999999999998</v>
      </c>
      <c r="BI40" s="30">
        <f t="shared" si="40"/>
        <v>2524.0500000000002</v>
      </c>
      <c r="BJ40" s="30">
        <f t="shared" si="40"/>
        <v>2697.69</v>
      </c>
      <c r="BK40" s="30">
        <f t="shared" si="40"/>
        <v>2796.17</v>
      </c>
      <c r="BL40" s="30">
        <f t="shared" si="40"/>
        <v>2523.4699999999998</v>
      </c>
      <c r="BM40" s="30">
        <f t="shared" si="40"/>
        <v>2523.4699999999998</v>
      </c>
      <c r="BN40" s="30">
        <f t="shared" ref="BN40:CS40" si="41">SUM(BN41:BN41)</f>
        <v>3200.54</v>
      </c>
      <c r="BO40" s="30">
        <f t="shared" si="41"/>
        <v>2810.98</v>
      </c>
      <c r="BP40" s="30">
        <f t="shared" si="41"/>
        <v>2812.74</v>
      </c>
      <c r="BQ40" s="30">
        <f t="shared" si="41"/>
        <v>2812.74</v>
      </c>
      <c r="BR40" s="30">
        <f t="shared" si="41"/>
        <v>2819.51</v>
      </c>
      <c r="BS40" s="30">
        <f t="shared" si="41"/>
        <v>2819.51</v>
      </c>
      <c r="BT40" s="30">
        <f t="shared" si="41"/>
        <v>2809.51</v>
      </c>
      <c r="BU40" s="30">
        <f t="shared" si="41"/>
        <v>2804.51</v>
      </c>
      <c r="BV40" s="30">
        <f t="shared" si="41"/>
        <v>2828.38</v>
      </c>
      <c r="BW40" s="30">
        <f t="shared" si="41"/>
        <v>2828.52</v>
      </c>
      <c r="BX40" s="30">
        <f t="shared" si="41"/>
        <v>2828.7</v>
      </c>
      <c r="BY40" s="30">
        <f t="shared" si="41"/>
        <v>2828.72</v>
      </c>
      <c r="BZ40" s="30">
        <f t="shared" si="41"/>
        <v>2823.72</v>
      </c>
      <c r="CA40" s="30">
        <f t="shared" si="41"/>
        <v>2823.72</v>
      </c>
      <c r="CB40" s="30">
        <f t="shared" si="41"/>
        <v>2843.54</v>
      </c>
      <c r="CC40" s="30">
        <f t="shared" si="41"/>
        <v>2843.54</v>
      </c>
      <c r="CD40" s="30">
        <f t="shared" si="41"/>
        <v>3028.56</v>
      </c>
      <c r="CE40" s="30">
        <f t="shared" si="41"/>
        <v>3028.56</v>
      </c>
      <c r="CF40" s="30">
        <f t="shared" si="41"/>
        <v>3139.31</v>
      </c>
      <c r="CG40" s="30">
        <f t="shared" si="41"/>
        <v>3408.81</v>
      </c>
      <c r="CH40" s="30">
        <f t="shared" si="41"/>
        <v>3130.58</v>
      </c>
      <c r="CI40" s="30">
        <f t="shared" si="41"/>
        <v>3150.03</v>
      </c>
      <c r="CJ40" s="30">
        <f t="shared" si="41"/>
        <v>3000.25</v>
      </c>
      <c r="CK40" s="30">
        <f t="shared" si="41"/>
        <v>2905.05</v>
      </c>
      <c r="CL40" s="30">
        <f t="shared" si="41"/>
        <v>2638.56</v>
      </c>
      <c r="CM40" s="30">
        <f t="shared" si="41"/>
        <v>2368.85</v>
      </c>
      <c r="CN40" s="30">
        <f t="shared" si="41"/>
        <v>2199.38</v>
      </c>
      <c r="CO40" s="30">
        <f t="shared" si="41"/>
        <v>2172.66</v>
      </c>
      <c r="CP40" s="30">
        <f t="shared" si="41"/>
        <v>2216</v>
      </c>
      <c r="CQ40" s="30">
        <f t="shared" si="41"/>
        <v>2303.41</v>
      </c>
      <c r="CR40" s="30">
        <f t="shared" si="41"/>
        <v>2176.31</v>
      </c>
      <c r="CS40" s="70">
        <f t="shared" si="41"/>
        <v>2064.04</v>
      </c>
      <c r="CT40" s="28">
        <f t="shared" si="18"/>
        <v>260087.78000000006</v>
      </c>
      <c r="CU40" s="117"/>
    </row>
    <row r="41" spans="1:99">
      <c r="A41" s="22" t="s">
        <v>12</v>
      </c>
      <c r="B41" s="31" cm="1">
        <f t="array" ref="B41:CS41">TRANSPOSE('[2]1601'!$AC$110:$AC$205)</f>
        <v>1995.08</v>
      </c>
      <c r="C41" s="32">
        <v>1842.15</v>
      </c>
      <c r="D41" s="32">
        <v>1773.53</v>
      </c>
      <c r="E41" s="32">
        <v>1773.51</v>
      </c>
      <c r="F41" s="32">
        <v>1972.84</v>
      </c>
      <c r="G41" s="32">
        <v>2072.84</v>
      </c>
      <c r="H41" s="32">
        <v>2002.45</v>
      </c>
      <c r="I41" s="32">
        <v>1986.57</v>
      </c>
      <c r="J41" s="32">
        <v>1965.93</v>
      </c>
      <c r="K41" s="32">
        <v>1966.06</v>
      </c>
      <c r="L41" s="32">
        <v>2047.28</v>
      </c>
      <c r="M41" s="32">
        <v>2047.41</v>
      </c>
      <c r="N41" s="32">
        <v>2078.62</v>
      </c>
      <c r="O41" s="32">
        <v>2078.7600000000002</v>
      </c>
      <c r="P41" s="32">
        <v>2064.1999999999998</v>
      </c>
      <c r="Q41" s="32">
        <v>2064.34</v>
      </c>
      <c r="R41" s="32">
        <v>2071.33</v>
      </c>
      <c r="S41" s="32">
        <v>2138.38</v>
      </c>
      <c r="T41" s="32">
        <v>2001.13</v>
      </c>
      <c r="U41" s="32">
        <v>1851.73</v>
      </c>
      <c r="V41" s="32">
        <v>2041.22</v>
      </c>
      <c r="W41" s="32">
        <v>2203.46</v>
      </c>
      <c r="X41" s="32">
        <v>2409.0300000000002</v>
      </c>
      <c r="Y41" s="32">
        <v>2349.5500000000002</v>
      </c>
      <c r="Z41" s="32">
        <v>2765.81</v>
      </c>
      <c r="AA41" s="32">
        <v>3023.37</v>
      </c>
      <c r="AB41" s="32">
        <v>2904.23</v>
      </c>
      <c r="AC41" s="32">
        <v>3071.7</v>
      </c>
      <c r="AD41" s="32">
        <v>3272.35</v>
      </c>
      <c r="AE41" s="32">
        <v>3510.67</v>
      </c>
      <c r="AF41" s="32">
        <v>3277.5</v>
      </c>
      <c r="AG41" s="32">
        <v>3273.64</v>
      </c>
      <c r="AH41" s="32">
        <v>3271.89</v>
      </c>
      <c r="AI41" s="32">
        <v>3272.48</v>
      </c>
      <c r="AJ41" s="32">
        <v>3272.61</v>
      </c>
      <c r="AK41" s="32">
        <v>3269.94</v>
      </c>
      <c r="AL41" s="32">
        <v>3549.96</v>
      </c>
      <c r="AM41" s="32">
        <v>3668.86</v>
      </c>
      <c r="AN41" s="32">
        <v>3846.55</v>
      </c>
      <c r="AO41" s="32">
        <v>3830.54</v>
      </c>
      <c r="AP41" s="32">
        <v>3756.79</v>
      </c>
      <c r="AQ41" s="32">
        <v>3673.23</v>
      </c>
      <c r="AR41" s="32">
        <v>3746.77</v>
      </c>
      <c r="AS41" s="32">
        <v>3737</v>
      </c>
      <c r="AT41" s="32">
        <v>3441.68</v>
      </c>
      <c r="AU41" s="32">
        <v>3299.47</v>
      </c>
      <c r="AV41" s="32">
        <v>3203.36</v>
      </c>
      <c r="AW41" s="32">
        <v>2823.21</v>
      </c>
      <c r="AX41" s="32">
        <v>2798.43</v>
      </c>
      <c r="AY41" s="32">
        <v>2792.22</v>
      </c>
      <c r="AZ41" s="32">
        <v>2690.41</v>
      </c>
      <c r="BA41" s="32">
        <v>2667.52</v>
      </c>
      <c r="BB41" s="32">
        <v>2585.1</v>
      </c>
      <c r="BC41" s="32">
        <v>2476.65</v>
      </c>
      <c r="BD41" s="32">
        <v>2508.73</v>
      </c>
      <c r="BE41" s="32">
        <v>2576.0300000000002</v>
      </c>
      <c r="BF41" s="32">
        <v>2706.12</v>
      </c>
      <c r="BG41" s="32">
        <v>2667.27</v>
      </c>
      <c r="BH41" s="32">
        <v>2524.1999999999998</v>
      </c>
      <c r="BI41" s="32">
        <v>2524.0500000000002</v>
      </c>
      <c r="BJ41" s="32">
        <v>2697.69</v>
      </c>
      <c r="BK41" s="32">
        <v>2796.17</v>
      </c>
      <c r="BL41" s="32">
        <v>2523.4699999999998</v>
      </c>
      <c r="BM41" s="32">
        <v>2523.4699999999998</v>
      </c>
      <c r="BN41" s="32">
        <v>3200.54</v>
      </c>
      <c r="BO41" s="32">
        <v>2810.98</v>
      </c>
      <c r="BP41" s="32">
        <v>2812.74</v>
      </c>
      <c r="BQ41" s="32">
        <v>2812.74</v>
      </c>
      <c r="BR41" s="32">
        <v>2819.51</v>
      </c>
      <c r="BS41" s="32">
        <v>2819.51</v>
      </c>
      <c r="BT41" s="32">
        <v>2809.51</v>
      </c>
      <c r="BU41" s="32">
        <v>2804.51</v>
      </c>
      <c r="BV41" s="32">
        <v>2828.38</v>
      </c>
      <c r="BW41" s="32">
        <v>2828.52</v>
      </c>
      <c r="BX41" s="32">
        <v>2828.7</v>
      </c>
      <c r="BY41" s="32">
        <v>2828.72</v>
      </c>
      <c r="BZ41" s="32">
        <v>2823.72</v>
      </c>
      <c r="CA41" s="32">
        <v>2823.72</v>
      </c>
      <c r="CB41" s="32">
        <v>2843.54</v>
      </c>
      <c r="CC41" s="32">
        <v>2843.54</v>
      </c>
      <c r="CD41" s="32">
        <v>3028.56</v>
      </c>
      <c r="CE41" s="32">
        <v>3028.56</v>
      </c>
      <c r="CF41" s="32">
        <v>3139.31</v>
      </c>
      <c r="CG41" s="32">
        <v>3408.81</v>
      </c>
      <c r="CH41" s="32">
        <v>3130.58</v>
      </c>
      <c r="CI41" s="32">
        <v>3150.03</v>
      </c>
      <c r="CJ41" s="32">
        <v>3000.25</v>
      </c>
      <c r="CK41" s="32">
        <v>2905.05</v>
      </c>
      <c r="CL41" s="32">
        <v>2638.56</v>
      </c>
      <c r="CM41" s="32">
        <v>2368.85</v>
      </c>
      <c r="CN41" s="32">
        <v>2199.38</v>
      </c>
      <c r="CO41" s="32">
        <v>2172.66</v>
      </c>
      <c r="CP41" s="32">
        <v>2216</v>
      </c>
      <c r="CQ41" s="32">
        <v>2303.41</v>
      </c>
      <c r="CR41" s="32">
        <v>2176.31</v>
      </c>
      <c r="CS41" s="71">
        <v>2064.04</v>
      </c>
      <c r="CT41" s="24">
        <f t="shared" si="18"/>
        <v>260087.78000000006</v>
      </c>
      <c r="CU41" s="119"/>
    </row>
    <row r="42" spans="1:99">
      <c r="A42" s="74" t="s">
        <v>41</v>
      </c>
      <c r="B42" s="247">
        <f t="shared" ref="B42:AG42" si="42">SUM(B43:B46)</f>
        <v>1714.45</v>
      </c>
      <c r="C42" s="248">
        <f t="shared" si="42"/>
        <v>1650.45</v>
      </c>
      <c r="D42" s="248">
        <f t="shared" si="42"/>
        <v>1647.45</v>
      </c>
      <c r="E42" s="248">
        <f t="shared" si="42"/>
        <v>1647.45</v>
      </c>
      <c r="F42" s="248">
        <f t="shared" si="42"/>
        <v>1647.45</v>
      </c>
      <c r="G42" s="248">
        <f t="shared" si="42"/>
        <v>1647.45</v>
      </c>
      <c r="H42" s="248">
        <f t="shared" si="42"/>
        <v>1647.45</v>
      </c>
      <c r="I42" s="248">
        <f t="shared" si="42"/>
        <v>1647.45</v>
      </c>
      <c r="J42" s="248">
        <f t="shared" si="42"/>
        <v>1647.45</v>
      </c>
      <c r="K42" s="248">
        <f t="shared" si="42"/>
        <v>1647.45</v>
      </c>
      <c r="L42" s="248">
        <f t="shared" si="42"/>
        <v>1541.85</v>
      </c>
      <c r="M42" s="248">
        <f t="shared" si="42"/>
        <v>1436.25</v>
      </c>
      <c r="N42" s="248">
        <f t="shared" si="42"/>
        <v>1378</v>
      </c>
      <c r="O42" s="248">
        <f t="shared" si="42"/>
        <v>1378</v>
      </c>
      <c r="P42" s="248">
        <f t="shared" si="42"/>
        <v>1483.6</v>
      </c>
      <c r="Q42" s="248">
        <f t="shared" si="42"/>
        <v>1589.2</v>
      </c>
      <c r="R42" s="248">
        <f t="shared" si="42"/>
        <v>1647.45</v>
      </c>
      <c r="S42" s="248">
        <f t="shared" si="42"/>
        <v>1647.45</v>
      </c>
      <c r="T42" s="248">
        <f t="shared" si="42"/>
        <v>1647.45</v>
      </c>
      <c r="U42" s="248">
        <f t="shared" si="42"/>
        <v>1647.45</v>
      </c>
      <c r="V42" s="248">
        <f t="shared" si="42"/>
        <v>1647.45</v>
      </c>
      <c r="W42" s="248">
        <f t="shared" si="42"/>
        <v>1647.45</v>
      </c>
      <c r="X42" s="248">
        <f t="shared" si="42"/>
        <v>1647.45</v>
      </c>
      <c r="Y42" s="248">
        <f t="shared" si="42"/>
        <v>1647.45</v>
      </c>
      <c r="Z42" s="248">
        <f t="shared" si="42"/>
        <v>1647.45</v>
      </c>
      <c r="AA42" s="248">
        <f t="shared" si="42"/>
        <v>1647.45</v>
      </c>
      <c r="AB42" s="248">
        <f t="shared" si="42"/>
        <v>1647.45</v>
      </c>
      <c r="AC42" s="248">
        <f t="shared" si="42"/>
        <v>1647.45</v>
      </c>
      <c r="AD42" s="248">
        <f t="shared" si="42"/>
        <v>1711.45</v>
      </c>
      <c r="AE42" s="248">
        <f t="shared" si="42"/>
        <v>1775.45</v>
      </c>
      <c r="AF42" s="248">
        <f t="shared" si="42"/>
        <v>1839.45</v>
      </c>
      <c r="AG42" s="248">
        <f t="shared" si="42"/>
        <v>1903.45</v>
      </c>
      <c r="AH42" s="248">
        <f t="shared" ref="AH42:BM42" si="43">SUM(AH43:AH46)</f>
        <v>1967.45</v>
      </c>
      <c r="AI42" s="248">
        <f t="shared" si="43"/>
        <v>1970.45</v>
      </c>
      <c r="AJ42" s="248">
        <f t="shared" si="43"/>
        <v>1970.45</v>
      </c>
      <c r="AK42" s="248">
        <f t="shared" si="43"/>
        <v>1970.45</v>
      </c>
      <c r="AL42" s="248">
        <f t="shared" si="43"/>
        <v>1970.45</v>
      </c>
      <c r="AM42" s="248">
        <f t="shared" si="43"/>
        <v>1970.45</v>
      </c>
      <c r="AN42" s="248">
        <f t="shared" si="43"/>
        <v>1970.45</v>
      </c>
      <c r="AO42" s="248">
        <f t="shared" si="43"/>
        <v>1970.45</v>
      </c>
      <c r="AP42" s="248">
        <f t="shared" si="43"/>
        <v>1970.45</v>
      </c>
      <c r="AQ42" s="248">
        <f t="shared" si="43"/>
        <v>1970.45</v>
      </c>
      <c r="AR42" s="248">
        <f t="shared" si="43"/>
        <v>1970.45</v>
      </c>
      <c r="AS42" s="248">
        <f t="shared" si="43"/>
        <v>1970.45</v>
      </c>
      <c r="AT42" s="248">
        <f t="shared" si="43"/>
        <v>1970.45</v>
      </c>
      <c r="AU42" s="248">
        <f t="shared" si="43"/>
        <v>1970.45</v>
      </c>
      <c r="AV42" s="248">
        <f t="shared" si="43"/>
        <v>1970.45</v>
      </c>
      <c r="AW42" s="248">
        <f t="shared" si="43"/>
        <v>1970.45</v>
      </c>
      <c r="AX42" s="248">
        <f t="shared" si="43"/>
        <v>1970.45</v>
      </c>
      <c r="AY42" s="248">
        <f t="shared" si="43"/>
        <v>1970.45</v>
      </c>
      <c r="AZ42" s="248">
        <f t="shared" si="43"/>
        <v>1970.45</v>
      </c>
      <c r="BA42" s="248">
        <f t="shared" si="43"/>
        <v>1970.45</v>
      </c>
      <c r="BB42" s="248">
        <f t="shared" si="43"/>
        <v>1970.45</v>
      </c>
      <c r="BC42" s="248">
        <f t="shared" si="43"/>
        <v>1970.45</v>
      </c>
      <c r="BD42" s="248">
        <f t="shared" si="43"/>
        <v>1970.45</v>
      </c>
      <c r="BE42" s="248">
        <f t="shared" si="43"/>
        <v>1970.45</v>
      </c>
      <c r="BF42" s="248">
        <f t="shared" si="43"/>
        <v>1970.45</v>
      </c>
      <c r="BG42" s="248">
        <f t="shared" si="43"/>
        <v>1970.45</v>
      </c>
      <c r="BH42" s="248">
        <f t="shared" si="43"/>
        <v>1970.45</v>
      </c>
      <c r="BI42" s="248">
        <f t="shared" si="43"/>
        <v>1970.45</v>
      </c>
      <c r="BJ42" s="248">
        <f t="shared" si="43"/>
        <v>1970.45</v>
      </c>
      <c r="BK42" s="248">
        <f t="shared" si="43"/>
        <v>1970.45</v>
      </c>
      <c r="BL42" s="248">
        <f t="shared" si="43"/>
        <v>1970.45</v>
      </c>
      <c r="BM42" s="248">
        <f t="shared" si="43"/>
        <v>1970.45</v>
      </c>
      <c r="BN42" s="248">
        <f t="shared" ref="BN42:CS42" si="44">SUM(BN43:BN46)</f>
        <v>1970.45</v>
      </c>
      <c r="BO42" s="248">
        <f t="shared" si="44"/>
        <v>1970.45</v>
      </c>
      <c r="BP42" s="248">
        <f t="shared" si="44"/>
        <v>1970.45</v>
      </c>
      <c r="BQ42" s="248">
        <f t="shared" si="44"/>
        <v>1970.45</v>
      </c>
      <c r="BR42" s="248">
        <f t="shared" si="44"/>
        <v>1970.45</v>
      </c>
      <c r="BS42" s="248">
        <f t="shared" si="44"/>
        <v>1970.45</v>
      </c>
      <c r="BT42" s="248">
        <f t="shared" si="44"/>
        <v>1970.45</v>
      </c>
      <c r="BU42" s="248">
        <f t="shared" si="44"/>
        <v>1970.45</v>
      </c>
      <c r="BV42" s="248">
        <f t="shared" si="44"/>
        <v>1970.45</v>
      </c>
      <c r="BW42" s="248">
        <f t="shared" si="44"/>
        <v>1970.45</v>
      </c>
      <c r="BX42" s="248">
        <f t="shared" si="44"/>
        <v>1970.45</v>
      </c>
      <c r="BY42" s="248">
        <f t="shared" si="44"/>
        <v>1970.45</v>
      </c>
      <c r="BZ42" s="248">
        <f t="shared" si="44"/>
        <v>1970.45</v>
      </c>
      <c r="CA42" s="248">
        <f t="shared" si="44"/>
        <v>1970.45</v>
      </c>
      <c r="CB42" s="248">
        <f t="shared" si="44"/>
        <v>1970.45</v>
      </c>
      <c r="CC42" s="248">
        <f t="shared" si="44"/>
        <v>1970.45</v>
      </c>
      <c r="CD42" s="248">
        <f t="shared" si="44"/>
        <v>1970.45</v>
      </c>
      <c r="CE42" s="248">
        <f t="shared" si="44"/>
        <v>1970.45</v>
      </c>
      <c r="CF42" s="248">
        <f t="shared" si="44"/>
        <v>1970.45</v>
      </c>
      <c r="CG42" s="248">
        <f t="shared" si="44"/>
        <v>1970.45</v>
      </c>
      <c r="CH42" s="248">
        <f t="shared" si="44"/>
        <v>1970.45</v>
      </c>
      <c r="CI42" s="248">
        <f t="shared" si="44"/>
        <v>1970.45</v>
      </c>
      <c r="CJ42" s="248">
        <f t="shared" si="44"/>
        <v>1970.45</v>
      </c>
      <c r="CK42" s="248">
        <f t="shared" si="44"/>
        <v>1970.45</v>
      </c>
      <c r="CL42" s="248">
        <f t="shared" si="44"/>
        <v>1970.45</v>
      </c>
      <c r="CM42" s="248">
        <f t="shared" si="44"/>
        <v>1970.45</v>
      </c>
      <c r="CN42" s="248">
        <f t="shared" si="44"/>
        <v>1970.45</v>
      </c>
      <c r="CO42" s="248">
        <f t="shared" si="44"/>
        <v>1970.45</v>
      </c>
      <c r="CP42" s="248">
        <f t="shared" si="44"/>
        <v>1970.45</v>
      </c>
      <c r="CQ42" s="248">
        <f t="shared" si="44"/>
        <v>1970.45</v>
      </c>
      <c r="CR42" s="248">
        <f t="shared" si="44"/>
        <v>1970.45</v>
      </c>
      <c r="CS42" s="249">
        <f t="shared" si="44"/>
        <v>1970.45</v>
      </c>
      <c r="CT42" s="28">
        <f t="shared" si="18"/>
        <v>178456.40000000014</v>
      </c>
      <c r="CU42" s="117"/>
    </row>
    <row r="43" spans="1:99">
      <c r="A43" s="57" t="s">
        <v>42</v>
      </c>
      <c r="B43" s="237" cm="1">
        <f t="array" ref="B43:CS43">TRANSPOSE([3]JAN24!$AI$5:$AI$100)</f>
        <v>875</v>
      </c>
      <c r="C43" s="237">
        <v>811</v>
      </c>
      <c r="D43" s="237">
        <v>808</v>
      </c>
      <c r="E43" s="237">
        <v>808</v>
      </c>
      <c r="F43" s="237">
        <v>808</v>
      </c>
      <c r="G43" s="237">
        <v>808</v>
      </c>
      <c r="H43" s="237">
        <v>808</v>
      </c>
      <c r="I43" s="237">
        <v>808</v>
      </c>
      <c r="J43" s="237">
        <v>808</v>
      </c>
      <c r="K43" s="237">
        <v>808</v>
      </c>
      <c r="L43" s="237">
        <v>808</v>
      </c>
      <c r="M43" s="237">
        <v>808</v>
      </c>
      <c r="N43" s="237">
        <v>808</v>
      </c>
      <c r="O43" s="237">
        <v>808</v>
      </c>
      <c r="P43" s="237">
        <v>808</v>
      </c>
      <c r="Q43" s="237">
        <v>808</v>
      </c>
      <c r="R43" s="237">
        <v>808</v>
      </c>
      <c r="S43" s="237">
        <v>808</v>
      </c>
      <c r="T43" s="237">
        <v>808</v>
      </c>
      <c r="U43" s="237">
        <v>808</v>
      </c>
      <c r="V43" s="237">
        <v>808</v>
      </c>
      <c r="W43" s="237">
        <v>808</v>
      </c>
      <c r="X43" s="237">
        <v>808</v>
      </c>
      <c r="Y43" s="237">
        <v>808</v>
      </c>
      <c r="Z43" s="237">
        <v>808</v>
      </c>
      <c r="AA43" s="237">
        <v>808</v>
      </c>
      <c r="AB43" s="237">
        <v>808</v>
      </c>
      <c r="AC43" s="237">
        <v>808</v>
      </c>
      <c r="AD43" s="237">
        <v>872</v>
      </c>
      <c r="AE43" s="237">
        <v>936</v>
      </c>
      <c r="AF43" s="237">
        <v>1000</v>
      </c>
      <c r="AG43" s="237">
        <v>1064</v>
      </c>
      <c r="AH43" s="237">
        <v>1128</v>
      </c>
      <c r="AI43" s="237">
        <v>1131</v>
      </c>
      <c r="AJ43" s="237">
        <v>1131</v>
      </c>
      <c r="AK43" s="237">
        <v>1131</v>
      </c>
      <c r="AL43" s="237">
        <v>1131</v>
      </c>
      <c r="AM43" s="237">
        <v>1131</v>
      </c>
      <c r="AN43" s="237">
        <v>1131</v>
      </c>
      <c r="AO43" s="237">
        <v>1131</v>
      </c>
      <c r="AP43" s="237">
        <v>1131</v>
      </c>
      <c r="AQ43" s="237">
        <v>1131</v>
      </c>
      <c r="AR43" s="237">
        <v>1131</v>
      </c>
      <c r="AS43" s="237">
        <v>1131</v>
      </c>
      <c r="AT43" s="237">
        <v>1131</v>
      </c>
      <c r="AU43" s="237">
        <v>1131</v>
      </c>
      <c r="AV43" s="237">
        <v>1131</v>
      </c>
      <c r="AW43" s="237">
        <v>1131</v>
      </c>
      <c r="AX43" s="237">
        <v>1131</v>
      </c>
      <c r="AY43" s="237">
        <v>1131</v>
      </c>
      <c r="AZ43" s="237">
        <v>1131</v>
      </c>
      <c r="BA43" s="237">
        <v>1131</v>
      </c>
      <c r="BB43" s="237">
        <v>1131</v>
      </c>
      <c r="BC43" s="237">
        <v>1131</v>
      </c>
      <c r="BD43" s="237">
        <v>1131</v>
      </c>
      <c r="BE43" s="237">
        <v>1131</v>
      </c>
      <c r="BF43" s="237">
        <v>1131</v>
      </c>
      <c r="BG43" s="237">
        <v>1131</v>
      </c>
      <c r="BH43" s="237">
        <v>1131</v>
      </c>
      <c r="BI43" s="237">
        <v>1131</v>
      </c>
      <c r="BJ43" s="237">
        <v>1131</v>
      </c>
      <c r="BK43" s="237">
        <v>1131</v>
      </c>
      <c r="BL43" s="237">
        <v>1131</v>
      </c>
      <c r="BM43" s="237">
        <v>1131</v>
      </c>
      <c r="BN43" s="237">
        <v>1131</v>
      </c>
      <c r="BO43" s="237">
        <v>1131</v>
      </c>
      <c r="BP43" s="237">
        <v>1131</v>
      </c>
      <c r="BQ43" s="237">
        <v>1131</v>
      </c>
      <c r="BR43" s="237">
        <v>1131</v>
      </c>
      <c r="BS43" s="237">
        <v>1131</v>
      </c>
      <c r="BT43" s="237">
        <v>1131</v>
      </c>
      <c r="BU43" s="237">
        <v>1131</v>
      </c>
      <c r="BV43" s="237">
        <v>1131</v>
      </c>
      <c r="BW43" s="237">
        <v>1131</v>
      </c>
      <c r="BX43" s="237">
        <v>1131</v>
      </c>
      <c r="BY43" s="237">
        <v>1131</v>
      </c>
      <c r="BZ43" s="237">
        <v>1131</v>
      </c>
      <c r="CA43" s="237">
        <v>1131</v>
      </c>
      <c r="CB43" s="237">
        <v>1131</v>
      </c>
      <c r="CC43" s="237">
        <v>1131</v>
      </c>
      <c r="CD43" s="237">
        <v>1131</v>
      </c>
      <c r="CE43" s="237">
        <v>1131</v>
      </c>
      <c r="CF43" s="237">
        <v>1131</v>
      </c>
      <c r="CG43" s="237">
        <v>1131</v>
      </c>
      <c r="CH43" s="237">
        <v>1131</v>
      </c>
      <c r="CI43" s="237">
        <v>1131</v>
      </c>
      <c r="CJ43" s="237">
        <v>1131</v>
      </c>
      <c r="CK43" s="237">
        <v>1131</v>
      </c>
      <c r="CL43" s="237">
        <v>1131</v>
      </c>
      <c r="CM43" s="237">
        <v>1131</v>
      </c>
      <c r="CN43" s="237">
        <v>1131</v>
      </c>
      <c r="CO43" s="237">
        <v>1131</v>
      </c>
      <c r="CP43" s="237">
        <v>1131</v>
      </c>
      <c r="CQ43" s="237">
        <v>1131</v>
      </c>
      <c r="CR43" s="237">
        <v>1131</v>
      </c>
      <c r="CS43" s="237">
        <v>1131</v>
      </c>
      <c r="CT43" s="175">
        <f t="shared" si="18"/>
        <v>98947</v>
      </c>
      <c r="CU43" s="119"/>
    </row>
    <row r="44" spans="1:99">
      <c r="A44" s="22" t="s">
        <v>43</v>
      </c>
      <c r="B44" s="266">
        <v>269.45</v>
      </c>
      <c r="C44" s="266">
        <v>269.45</v>
      </c>
      <c r="D44" s="266">
        <v>269.45</v>
      </c>
      <c r="E44" s="266">
        <v>269.45</v>
      </c>
      <c r="F44" s="266">
        <v>269.45</v>
      </c>
      <c r="G44" s="266">
        <v>269.45</v>
      </c>
      <c r="H44" s="266">
        <v>269.45</v>
      </c>
      <c r="I44" s="266">
        <v>269.45</v>
      </c>
      <c r="J44" s="266">
        <v>269.45</v>
      </c>
      <c r="K44" s="266">
        <v>269.45</v>
      </c>
      <c r="L44" s="266">
        <v>163.85</v>
      </c>
      <c r="M44" s="266">
        <v>58.25</v>
      </c>
      <c r="N44" s="266">
        <v>0</v>
      </c>
      <c r="O44" s="266">
        <v>0</v>
      </c>
      <c r="P44" s="266">
        <v>105.6</v>
      </c>
      <c r="Q44" s="266">
        <v>211.2</v>
      </c>
      <c r="R44" s="266">
        <v>269.45</v>
      </c>
      <c r="S44" s="266">
        <v>269.45</v>
      </c>
      <c r="T44" s="266">
        <v>269.45</v>
      </c>
      <c r="U44" s="266">
        <v>269.45</v>
      </c>
      <c r="V44" s="266">
        <v>269.45</v>
      </c>
      <c r="W44" s="266">
        <v>269.45</v>
      </c>
      <c r="X44" s="266">
        <v>269.45</v>
      </c>
      <c r="Y44" s="266">
        <v>269.45</v>
      </c>
      <c r="Z44" s="266">
        <v>269.45</v>
      </c>
      <c r="AA44" s="266">
        <v>269.45</v>
      </c>
      <c r="AB44" s="266">
        <v>269.45</v>
      </c>
      <c r="AC44" s="266">
        <v>269.45</v>
      </c>
      <c r="AD44" s="266">
        <v>269.45</v>
      </c>
      <c r="AE44" s="266">
        <v>269.45</v>
      </c>
      <c r="AF44" s="266">
        <v>269.45</v>
      </c>
      <c r="AG44" s="266">
        <v>269.45</v>
      </c>
      <c r="AH44" s="266">
        <v>269.45</v>
      </c>
      <c r="AI44" s="266">
        <v>269.45</v>
      </c>
      <c r="AJ44" s="266">
        <v>269.45</v>
      </c>
      <c r="AK44" s="266">
        <v>269.45</v>
      </c>
      <c r="AL44" s="266">
        <v>269.45</v>
      </c>
      <c r="AM44" s="266">
        <v>269.45</v>
      </c>
      <c r="AN44" s="266">
        <v>269.45</v>
      </c>
      <c r="AO44" s="266">
        <v>269.45</v>
      </c>
      <c r="AP44" s="266">
        <v>269.45</v>
      </c>
      <c r="AQ44" s="266">
        <v>269.45</v>
      </c>
      <c r="AR44" s="266">
        <v>269.45</v>
      </c>
      <c r="AS44" s="266">
        <v>269.45</v>
      </c>
      <c r="AT44" s="266">
        <v>269.45</v>
      </c>
      <c r="AU44" s="266">
        <v>269.45</v>
      </c>
      <c r="AV44" s="266">
        <v>269.45</v>
      </c>
      <c r="AW44" s="266">
        <v>269.45</v>
      </c>
      <c r="AX44" s="266">
        <v>269.45</v>
      </c>
      <c r="AY44" s="266">
        <v>269.45</v>
      </c>
      <c r="AZ44" s="266">
        <v>269.45</v>
      </c>
      <c r="BA44" s="266">
        <v>269.45</v>
      </c>
      <c r="BB44" s="266">
        <v>269.45</v>
      </c>
      <c r="BC44" s="266">
        <v>269.45</v>
      </c>
      <c r="BD44" s="266">
        <v>269.45</v>
      </c>
      <c r="BE44" s="266">
        <v>269.45</v>
      </c>
      <c r="BF44" s="266">
        <v>269.45</v>
      </c>
      <c r="BG44" s="266">
        <v>269.45</v>
      </c>
      <c r="BH44" s="266">
        <v>269.45</v>
      </c>
      <c r="BI44" s="266">
        <v>269.45</v>
      </c>
      <c r="BJ44" s="266">
        <v>269.45</v>
      </c>
      <c r="BK44" s="266">
        <v>269.45</v>
      </c>
      <c r="BL44" s="266">
        <v>269.45</v>
      </c>
      <c r="BM44" s="266">
        <v>269.45</v>
      </c>
      <c r="BN44" s="266">
        <v>269.45</v>
      </c>
      <c r="BO44" s="266">
        <v>269.45</v>
      </c>
      <c r="BP44" s="266">
        <v>269.45</v>
      </c>
      <c r="BQ44" s="266">
        <v>269.45</v>
      </c>
      <c r="BR44" s="266">
        <v>269.45</v>
      </c>
      <c r="BS44" s="266">
        <v>269.45</v>
      </c>
      <c r="BT44" s="266">
        <v>269.45</v>
      </c>
      <c r="BU44" s="266">
        <v>269.45</v>
      </c>
      <c r="BV44" s="266">
        <v>269.45</v>
      </c>
      <c r="BW44" s="266">
        <v>269.45</v>
      </c>
      <c r="BX44" s="266">
        <v>269.45</v>
      </c>
      <c r="BY44" s="266">
        <v>269.45</v>
      </c>
      <c r="BZ44" s="266">
        <v>269.45</v>
      </c>
      <c r="CA44" s="266">
        <v>269.45</v>
      </c>
      <c r="CB44" s="266">
        <v>269.45</v>
      </c>
      <c r="CC44" s="266">
        <v>269.45</v>
      </c>
      <c r="CD44" s="266">
        <v>269.45</v>
      </c>
      <c r="CE44" s="266">
        <v>269.45</v>
      </c>
      <c r="CF44" s="266">
        <v>269.45</v>
      </c>
      <c r="CG44" s="266">
        <v>269.45</v>
      </c>
      <c r="CH44" s="266">
        <v>269.45</v>
      </c>
      <c r="CI44" s="266">
        <v>269.45</v>
      </c>
      <c r="CJ44" s="266">
        <v>269.45</v>
      </c>
      <c r="CK44" s="266">
        <v>269.45</v>
      </c>
      <c r="CL44" s="266">
        <v>269.45</v>
      </c>
      <c r="CM44" s="266">
        <v>269.45</v>
      </c>
      <c r="CN44" s="266">
        <v>269.45</v>
      </c>
      <c r="CO44" s="266">
        <v>269.45</v>
      </c>
      <c r="CP44" s="266">
        <v>269.45</v>
      </c>
      <c r="CQ44" s="266">
        <v>269.45</v>
      </c>
      <c r="CR44" s="266">
        <v>269.45</v>
      </c>
      <c r="CS44" s="266">
        <v>269.45</v>
      </c>
      <c r="CT44" s="175">
        <f t="shared" si="18"/>
        <v>24789.400000000041</v>
      </c>
      <c r="CU44" s="119"/>
    </row>
    <row r="45" spans="1:99">
      <c r="A45" s="22" t="s">
        <v>44</v>
      </c>
      <c r="B45" s="237">
        <f t="shared" ref="B45" si="45">B18</f>
        <v>570</v>
      </c>
      <c r="C45" s="237">
        <f t="shared" ref="C45:BN45" si="46">C18</f>
        <v>570</v>
      </c>
      <c r="D45" s="237">
        <f t="shared" si="46"/>
        <v>570</v>
      </c>
      <c r="E45" s="237">
        <f t="shared" si="46"/>
        <v>570</v>
      </c>
      <c r="F45" s="237">
        <f t="shared" si="46"/>
        <v>570</v>
      </c>
      <c r="G45" s="237">
        <f t="shared" si="46"/>
        <v>570</v>
      </c>
      <c r="H45" s="237">
        <f t="shared" si="46"/>
        <v>570</v>
      </c>
      <c r="I45" s="237">
        <f t="shared" si="46"/>
        <v>570</v>
      </c>
      <c r="J45" s="237">
        <f t="shared" si="46"/>
        <v>570</v>
      </c>
      <c r="K45" s="237">
        <f t="shared" si="46"/>
        <v>570</v>
      </c>
      <c r="L45" s="237">
        <f t="shared" si="46"/>
        <v>570</v>
      </c>
      <c r="M45" s="237">
        <f t="shared" si="46"/>
        <v>570</v>
      </c>
      <c r="N45" s="237">
        <f t="shared" si="46"/>
        <v>570</v>
      </c>
      <c r="O45" s="237">
        <f t="shared" si="46"/>
        <v>570</v>
      </c>
      <c r="P45" s="237">
        <f t="shared" si="46"/>
        <v>570</v>
      </c>
      <c r="Q45" s="237">
        <f t="shared" si="46"/>
        <v>570</v>
      </c>
      <c r="R45" s="237">
        <f t="shared" si="46"/>
        <v>570</v>
      </c>
      <c r="S45" s="237">
        <f t="shared" si="46"/>
        <v>570</v>
      </c>
      <c r="T45" s="237">
        <f t="shared" si="46"/>
        <v>570</v>
      </c>
      <c r="U45" s="237">
        <f t="shared" si="46"/>
        <v>570</v>
      </c>
      <c r="V45" s="237">
        <f t="shared" si="46"/>
        <v>570</v>
      </c>
      <c r="W45" s="237">
        <f t="shared" si="46"/>
        <v>570</v>
      </c>
      <c r="X45" s="237">
        <f t="shared" si="46"/>
        <v>570</v>
      </c>
      <c r="Y45" s="237">
        <f t="shared" si="46"/>
        <v>570</v>
      </c>
      <c r="Z45" s="237">
        <f t="shared" si="46"/>
        <v>570</v>
      </c>
      <c r="AA45" s="237">
        <f t="shared" si="46"/>
        <v>570</v>
      </c>
      <c r="AB45" s="237">
        <f t="shared" si="46"/>
        <v>570</v>
      </c>
      <c r="AC45" s="237">
        <f t="shared" si="46"/>
        <v>570</v>
      </c>
      <c r="AD45" s="237">
        <f t="shared" si="46"/>
        <v>570</v>
      </c>
      <c r="AE45" s="237">
        <f t="shared" si="46"/>
        <v>570</v>
      </c>
      <c r="AF45" s="237">
        <f t="shared" si="46"/>
        <v>570</v>
      </c>
      <c r="AG45" s="237">
        <f t="shared" si="46"/>
        <v>570</v>
      </c>
      <c r="AH45" s="237">
        <f t="shared" si="46"/>
        <v>570</v>
      </c>
      <c r="AI45" s="237">
        <f t="shared" si="46"/>
        <v>570</v>
      </c>
      <c r="AJ45" s="237">
        <f t="shared" si="46"/>
        <v>570</v>
      </c>
      <c r="AK45" s="237">
        <f t="shared" si="46"/>
        <v>570</v>
      </c>
      <c r="AL45" s="237">
        <f t="shared" si="46"/>
        <v>570</v>
      </c>
      <c r="AM45" s="237">
        <f t="shared" si="46"/>
        <v>570</v>
      </c>
      <c r="AN45" s="237">
        <f t="shared" si="46"/>
        <v>570</v>
      </c>
      <c r="AO45" s="237">
        <f t="shared" si="46"/>
        <v>570</v>
      </c>
      <c r="AP45" s="237">
        <f t="shared" si="46"/>
        <v>570</v>
      </c>
      <c r="AQ45" s="237">
        <f t="shared" si="46"/>
        <v>570</v>
      </c>
      <c r="AR45" s="237">
        <f t="shared" si="46"/>
        <v>570</v>
      </c>
      <c r="AS45" s="237">
        <f t="shared" si="46"/>
        <v>570</v>
      </c>
      <c r="AT45" s="237">
        <f t="shared" si="46"/>
        <v>570</v>
      </c>
      <c r="AU45" s="237">
        <f t="shared" si="46"/>
        <v>570</v>
      </c>
      <c r="AV45" s="237">
        <f t="shared" si="46"/>
        <v>570</v>
      </c>
      <c r="AW45" s="237">
        <f t="shared" si="46"/>
        <v>570</v>
      </c>
      <c r="AX45" s="237">
        <f t="shared" si="46"/>
        <v>570</v>
      </c>
      <c r="AY45" s="237">
        <f t="shared" si="46"/>
        <v>570</v>
      </c>
      <c r="AZ45" s="237">
        <f t="shared" si="46"/>
        <v>570</v>
      </c>
      <c r="BA45" s="237">
        <f t="shared" si="46"/>
        <v>570</v>
      </c>
      <c r="BB45" s="237">
        <f t="shared" si="46"/>
        <v>570</v>
      </c>
      <c r="BC45" s="237">
        <f t="shared" si="46"/>
        <v>570</v>
      </c>
      <c r="BD45" s="237">
        <f t="shared" si="46"/>
        <v>570</v>
      </c>
      <c r="BE45" s="237">
        <f t="shared" si="46"/>
        <v>570</v>
      </c>
      <c r="BF45" s="237">
        <f t="shared" si="46"/>
        <v>570</v>
      </c>
      <c r="BG45" s="237">
        <f t="shared" si="46"/>
        <v>570</v>
      </c>
      <c r="BH45" s="237">
        <f t="shared" si="46"/>
        <v>570</v>
      </c>
      <c r="BI45" s="237">
        <f t="shared" si="46"/>
        <v>570</v>
      </c>
      <c r="BJ45" s="237">
        <f t="shared" si="46"/>
        <v>570</v>
      </c>
      <c r="BK45" s="237">
        <f t="shared" si="46"/>
        <v>570</v>
      </c>
      <c r="BL45" s="237">
        <f t="shared" si="46"/>
        <v>570</v>
      </c>
      <c r="BM45" s="237">
        <f t="shared" si="46"/>
        <v>570</v>
      </c>
      <c r="BN45" s="237">
        <f t="shared" si="46"/>
        <v>570</v>
      </c>
      <c r="BO45" s="237">
        <f t="shared" ref="BO45:CS45" si="47">BO18</f>
        <v>570</v>
      </c>
      <c r="BP45" s="237">
        <f t="shared" si="47"/>
        <v>570</v>
      </c>
      <c r="BQ45" s="237">
        <f t="shared" si="47"/>
        <v>570</v>
      </c>
      <c r="BR45" s="237">
        <f t="shared" si="47"/>
        <v>570</v>
      </c>
      <c r="BS45" s="237">
        <f t="shared" si="47"/>
        <v>570</v>
      </c>
      <c r="BT45" s="237">
        <f t="shared" si="47"/>
        <v>570</v>
      </c>
      <c r="BU45" s="237">
        <f t="shared" si="47"/>
        <v>570</v>
      </c>
      <c r="BV45" s="237">
        <f t="shared" si="47"/>
        <v>570</v>
      </c>
      <c r="BW45" s="237">
        <f t="shared" si="47"/>
        <v>570</v>
      </c>
      <c r="BX45" s="237">
        <f t="shared" si="47"/>
        <v>570</v>
      </c>
      <c r="BY45" s="237">
        <f t="shared" si="47"/>
        <v>570</v>
      </c>
      <c r="BZ45" s="237">
        <f t="shared" si="47"/>
        <v>570</v>
      </c>
      <c r="CA45" s="237">
        <f t="shared" si="47"/>
        <v>570</v>
      </c>
      <c r="CB45" s="237">
        <f t="shared" si="47"/>
        <v>570</v>
      </c>
      <c r="CC45" s="237">
        <f t="shared" si="47"/>
        <v>570</v>
      </c>
      <c r="CD45" s="237">
        <f t="shared" si="47"/>
        <v>570</v>
      </c>
      <c r="CE45" s="237">
        <f t="shared" si="47"/>
        <v>570</v>
      </c>
      <c r="CF45" s="237">
        <f t="shared" si="47"/>
        <v>570</v>
      </c>
      <c r="CG45" s="237">
        <f t="shared" si="47"/>
        <v>570</v>
      </c>
      <c r="CH45" s="237">
        <f t="shared" si="47"/>
        <v>570</v>
      </c>
      <c r="CI45" s="237">
        <f t="shared" si="47"/>
        <v>570</v>
      </c>
      <c r="CJ45" s="237">
        <f t="shared" si="47"/>
        <v>570</v>
      </c>
      <c r="CK45" s="237">
        <f t="shared" si="47"/>
        <v>570</v>
      </c>
      <c r="CL45" s="237">
        <f t="shared" si="47"/>
        <v>570</v>
      </c>
      <c r="CM45" s="237">
        <f t="shared" si="47"/>
        <v>570</v>
      </c>
      <c r="CN45" s="237">
        <f t="shared" si="47"/>
        <v>570</v>
      </c>
      <c r="CO45" s="237">
        <f t="shared" si="47"/>
        <v>570</v>
      </c>
      <c r="CP45" s="237">
        <f t="shared" si="47"/>
        <v>570</v>
      </c>
      <c r="CQ45" s="237">
        <f t="shared" si="47"/>
        <v>570</v>
      </c>
      <c r="CR45" s="237">
        <f t="shared" si="47"/>
        <v>570</v>
      </c>
      <c r="CS45" s="237">
        <f t="shared" si="47"/>
        <v>570</v>
      </c>
      <c r="CT45" s="175">
        <f t="shared" si="18"/>
        <v>54720</v>
      </c>
      <c r="CU45" s="119"/>
    </row>
    <row r="46" spans="1:99" hidden="1">
      <c r="A46" s="39" t="s">
        <v>45</v>
      </c>
      <c r="B46" s="26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73"/>
      <c r="CT46" s="24">
        <f t="shared" si="18"/>
        <v>0</v>
      </c>
      <c r="CU46" s="119"/>
    </row>
    <row r="47" spans="1:99">
      <c r="A47" s="74" t="s">
        <v>46</v>
      </c>
      <c r="B47" s="36">
        <f t="shared" ref="B47:AG47" si="48">SUM(B48:B51)</f>
        <v>59.856000000000002</v>
      </c>
      <c r="C47" s="37">
        <f t="shared" si="48"/>
        <v>58.274239999999999</v>
      </c>
      <c r="D47" s="37">
        <f t="shared" si="48"/>
        <v>47.275999999999996</v>
      </c>
      <c r="E47" s="37">
        <f t="shared" si="48"/>
        <v>42.30592</v>
      </c>
      <c r="F47" s="37">
        <f t="shared" si="48"/>
        <v>42.6008</v>
      </c>
      <c r="G47" s="37">
        <f t="shared" si="48"/>
        <v>42.203040000000001</v>
      </c>
      <c r="H47" s="37">
        <f t="shared" si="48"/>
        <v>41.950400000000002</v>
      </c>
      <c r="I47" s="37">
        <f t="shared" si="48"/>
        <v>42.68224</v>
      </c>
      <c r="J47" s="37">
        <f t="shared" si="48"/>
        <v>42.591360000000002</v>
      </c>
      <c r="K47" s="37">
        <f t="shared" si="48"/>
        <v>42.316479999999999</v>
      </c>
      <c r="L47" s="37">
        <f t="shared" si="48"/>
        <v>42.936959999999999</v>
      </c>
      <c r="M47" s="37">
        <f t="shared" si="48"/>
        <v>44.333120000000001</v>
      </c>
      <c r="N47" s="37">
        <f t="shared" si="48"/>
        <v>45.484639999999999</v>
      </c>
      <c r="O47" s="37">
        <f t="shared" si="48"/>
        <v>42.869679999999995</v>
      </c>
      <c r="P47" s="37">
        <f t="shared" si="48"/>
        <v>45.356960000000001</v>
      </c>
      <c r="Q47" s="37">
        <f t="shared" si="48"/>
        <v>45.755760000000002</v>
      </c>
      <c r="R47" s="37">
        <f t="shared" si="48"/>
        <v>46.20176</v>
      </c>
      <c r="S47" s="37">
        <f t="shared" si="48"/>
        <v>45.23368</v>
      </c>
      <c r="T47" s="37">
        <f t="shared" si="48"/>
        <v>45.997439999999997</v>
      </c>
      <c r="U47" s="37">
        <f t="shared" si="48"/>
        <v>48.439920000000001</v>
      </c>
      <c r="V47" s="37">
        <f t="shared" si="48"/>
        <v>48.306159999999998</v>
      </c>
      <c r="W47" s="37">
        <f t="shared" si="48"/>
        <v>47.668959999999998</v>
      </c>
      <c r="X47" s="37">
        <f t="shared" si="48"/>
        <v>47.271360000000001</v>
      </c>
      <c r="Y47" s="37">
        <f t="shared" si="48"/>
        <v>48.90128</v>
      </c>
      <c r="Z47" s="37">
        <f t="shared" si="48"/>
        <v>67.364942944093357</v>
      </c>
      <c r="AA47" s="37">
        <f t="shared" si="48"/>
        <v>79.319517641212542</v>
      </c>
      <c r="AB47" s="37">
        <f t="shared" si="48"/>
        <v>76.89063764121255</v>
      </c>
      <c r="AC47" s="37">
        <f t="shared" si="48"/>
        <v>81.416389108070859</v>
      </c>
      <c r="AD47" s="37">
        <f t="shared" si="48"/>
        <v>105.60422249308928</v>
      </c>
      <c r="AE47" s="37">
        <f t="shared" si="48"/>
        <v>176.38107743805867</v>
      </c>
      <c r="AF47" s="37">
        <f t="shared" si="48"/>
        <v>317.52447455682096</v>
      </c>
      <c r="AG47" s="37">
        <f t="shared" si="48"/>
        <v>515.46756546031759</v>
      </c>
      <c r="AH47" s="37">
        <f t="shared" ref="AH47:BM47" si="49">SUM(AH48:AH51)</f>
        <v>790.26479263385545</v>
      </c>
      <c r="AI47" s="37">
        <f t="shared" si="49"/>
        <v>1081.8232692996148</v>
      </c>
      <c r="AJ47" s="37">
        <f t="shared" si="49"/>
        <v>1440.1136124284901</v>
      </c>
      <c r="AK47" s="37">
        <f t="shared" si="49"/>
        <v>1886.056407290233</v>
      </c>
      <c r="AL47" s="37">
        <f t="shared" si="49"/>
        <v>2266.974796969831</v>
      </c>
      <c r="AM47" s="37">
        <f t="shared" si="49"/>
        <v>2602.633675411666</v>
      </c>
      <c r="AN47" s="37">
        <f t="shared" si="49"/>
        <v>2944.2208289782766</v>
      </c>
      <c r="AO47" s="37">
        <f t="shared" si="49"/>
        <v>3210.1598272520864</v>
      </c>
      <c r="AP47" s="37">
        <f t="shared" si="49"/>
        <v>3442.2770046596097</v>
      </c>
      <c r="AQ47" s="37">
        <f t="shared" si="49"/>
        <v>3669.6009916236148</v>
      </c>
      <c r="AR47" s="37">
        <f t="shared" si="49"/>
        <v>3870.665847283004</v>
      </c>
      <c r="AS47" s="37">
        <f t="shared" si="49"/>
        <v>4002.258723310978</v>
      </c>
      <c r="AT47" s="37">
        <f t="shared" si="49"/>
        <v>4102.962471537794</v>
      </c>
      <c r="AU47" s="37">
        <f t="shared" si="49"/>
        <v>4162.4793204888119</v>
      </c>
      <c r="AV47" s="37">
        <f t="shared" si="49"/>
        <v>4198.4186161501984</v>
      </c>
      <c r="AW47" s="37">
        <f t="shared" si="49"/>
        <v>4229.4076331522228</v>
      </c>
      <c r="AX47" s="37">
        <f t="shared" si="49"/>
        <v>4226.9158414779158</v>
      </c>
      <c r="AY47" s="37">
        <f t="shared" si="49"/>
        <v>4225.9099021725597</v>
      </c>
      <c r="AZ47" s="37">
        <f t="shared" si="49"/>
        <v>4207.2594383582691</v>
      </c>
      <c r="BA47" s="37">
        <f t="shared" si="49"/>
        <v>4169.773444460795</v>
      </c>
      <c r="BB47" s="37">
        <f t="shared" si="49"/>
        <v>4109.6090645500162</v>
      </c>
      <c r="BC47" s="37">
        <f t="shared" si="49"/>
        <v>4072.7544009018802</v>
      </c>
      <c r="BD47" s="37">
        <f t="shared" si="49"/>
        <v>4028.4439492417773</v>
      </c>
      <c r="BE47" s="37">
        <f t="shared" si="49"/>
        <v>3996.4908239529304</v>
      </c>
      <c r="BF47" s="37">
        <f t="shared" si="49"/>
        <v>3882.885340010419</v>
      </c>
      <c r="BG47" s="37">
        <f t="shared" si="49"/>
        <v>3784.2144763408064</v>
      </c>
      <c r="BH47" s="37">
        <f t="shared" si="49"/>
        <v>3634.9495959269721</v>
      </c>
      <c r="BI47" s="37">
        <f t="shared" si="49"/>
        <v>3477.3841520313686</v>
      </c>
      <c r="BJ47" s="37">
        <f t="shared" si="49"/>
        <v>3235.7759171957368</v>
      </c>
      <c r="BK47" s="37">
        <f t="shared" si="49"/>
        <v>2946.0240105125836</v>
      </c>
      <c r="BL47" s="37">
        <f t="shared" si="49"/>
        <v>2660.6343827768328</v>
      </c>
      <c r="BM47" s="37">
        <f t="shared" si="49"/>
        <v>2375.4307814037902</v>
      </c>
      <c r="BN47" s="37">
        <f t="shared" ref="BN47:CS47" si="50">SUM(BN48:BN51)</f>
        <v>2049.2158869813557</v>
      </c>
      <c r="BO47" s="37">
        <f t="shared" si="50"/>
        <v>1699.1132667716104</v>
      </c>
      <c r="BP47" s="37">
        <f t="shared" si="50"/>
        <v>1344.0481252023883</v>
      </c>
      <c r="BQ47" s="37">
        <f t="shared" si="50"/>
        <v>972.27575867684197</v>
      </c>
      <c r="BR47" s="37">
        <f t="shared" si="50"/>
        <v>645.84554677739402</v>
      </c>
      <c r="BS47" s="37">
        <f t="shared" si="50"/>
        <v>377.56929355704216</v>
      </c>
      <c r="BT47" s="37">
        <f t="shared" si="50"/>
        <v>202.80477316030311</v>
      </c>
      <c r="BU47" s="37">
        <f t="shared" si="50"/>
        <v>91.994315329290387</v>
      </c>
      <c r="BV47" s="37">
        <f t="shared" si="50"/>
        <v>50.913562092480284</v>
      </c>
      <c r="BW47" s="37">
        <f t="shared" si="50"/>
        <v>37.011679999999998</v>
      </c>
      <c r="BX47" s="37">
        <f t="shared" si="50"/>
        <v>36.213120000000004</v>
      </c>
      <c r="BY47" s="37">
        <f t="shared" si="50"/>
        <v>35.316320000000005</v>
      </c>
      <c r="BZ47" s="37">
        <f t="shared" si="50"/>
        <v>36.222479999999997</v>
      </c>
      <c r="CA47" s="37">
        <f t="shared" si="50"/>
        <v>38.603200000000001</v>
      </c>
      <c r="CB47" s="37">
        <f t="shared" si="50"/>
        <v>37.611760000000004</v>
      </c>
      <c r="CC47" s="37">
        <f t="shared" si="50"/>
        <v>36.377760000000002</v>
      </c>
      <c r="CD47" s="37">
        <f t="shared" si="50"/>
        <v>36.760560000000005</v>
      </c>
      <c r="CE47" s="37">
        <f t="shared" si="50"/>
        <v>37.061039999999998</v>
      </c>
      <c r="CF47" s="37">
        <f t="shared" si="50"/>
        <v>37.201120000000003</v>
      </c>
      <c r="CG47" s="37">
        <f t="shared" si="50"/>
        <v>38.73536</v>
      </c>
      <c r="CH47" s="37">
        <f t="shared" si="50"/>
        <v>38.448079999999997</v>
      </c>
      <c r="CI47" s="37">
        <f t="shared" si="50"/>
        <v>37.533520000000003</v>
      </c>
      <c r="CJ47" s="37">
        <f t="shared" si="50"/>
        <v>47.309920000000005</v>
      </c>
      <c r="CK47" s="37">
        <f t="shared" si="50"/>
        <v>53.360559999999992</v>
      </c>
      <c r="CL47" s="37">
        <f t="shared" si="50"/>
        <v>55.470240000000004</v>
      </c>
      <c r="CM47" s="37">
        <f t="shared" si="50"/>
        <v>54.408159999999995</v>
      </c>
      <c r="CN47" s="37">
        <f t="shared" si="50"/>
        <v>53.626080000000002</v>
      </c>
      <c r="CO47" s="37">
        <f t="shared" si="50"/>
        <v>59.484960000000001</v>
      </c>
      <c r="CP47" s="37">
        <f t="shared" si="50"/>
        <v>63.103119999999997</v>
      </c>
      <c r="CQ47" s="37">
        <f t="shared" si="50"/>
        <v>71.082239999999999</v>
      </c>
      <c r="CR47" s="37">
        <f t="shared" si="50"/>
        <v>77.417119999999997</v>
      </c>
      <c r="CS47" s="75">
        <f t="shared" si="50"/>
        <v>82.75175999999999</v>
      </c>
      <c r="CT47" s="28">
        <f t="shared" si="18"/>
        <v>117996.44701561649</v>
      </c>
      <c r="CU47" s="117"/>
    </row>
    <row r="48" spans="1:99">
      <c r="A48" s="23" t="s">
        <v>65</v>
      </c>
      <c r="B48" s="31">
        <f>B21</f>
        <v>0</v>
      </c>
      <c r="C48" s="31">
        <f t="shared" ref="C48:BN49" si="51">C21</f>
        <v>0</v>
      </c>
      <c r="D48" s="31">
        <f t="shared" si="51"/>
        <v>0</v>
      </c>
      <c r="E48" s="31">
        <f t="shared" si="51"/>
        <v>0</v>
      </c>
      <c r="F48" s="31">
        <f t="shared" si="51"/>
        <v>0</v>
      </c>
      <c r="G48" s="31">
        <f t="shared" si="51"/>
        <v>0</v>
      </c>
      <c r="H48" s="31">
        <f t="shared" si="51"/>
        <v>0</v>
      </c>
      <c r="I48" s="31">
        <f t="shared" si="51"/>
        <v>0</v>
      </c>
      <c r="J48" s="31">
        <f t="shared" si="51"/>
        <v>0</v>
      </c>
      <c r="K48" s="31">
        <f t="shared" si="51"/>
        <v>0</v>
      </c>
      <c r="L48" s="31">
        <f t="shared" si="51"/>
        <v>0</v>
      </c>
      <c r="M48" s="31">
        <f t="shared" si="51"/>
        <v>0</v>
      </c>
      <c r="N48" s="31">
        <f t="shared" si="51"/>
        <v>0</v>
      </c>
      <c r="O48" s="31">
        <f t="shared" si="51"/>
        <v>0</v>
      </c>
      <c r="P48" s="31">
        <f t="shared" si="51"/>
        <v>0</v>
      </c>
      <c r="Q48" s="31">
        <f t="shared" si="51"/>
        <v>0</v>
      </c>
      <c r="R48" s="31">
        <f t="shared" si="51"/>
        <v>0</v>
      </c>
      <c r="S48" s="31">
        <f t="shared" si="51"/>
        <v>0</v>
      </c>
      <c r="T48" s="31">
        <f t="shared" si="51"/>
        <v>0</v>
      </c>
      <c r="U48" s="31">
        <f t="shared" si="51"/>
        <v>0</v>
      </c>
      <c r="V48" s="31">
        <f t="shared" si="51"/>
        <v>0</v>
      </c>
      <c r="W48" s="31">
        <f t="shared" si="51"/>
        <v>0</v>
      </c>
      <c r="X48" s="31">
        <f t="shared" si="51"/>
        <v>0.13</v>
      </c>
      <c r="Y48" s="31">
        <f t="shared" si="51"/>
        <v>0.12</v>
      </c>
      <c r="Z48" s="31">
        <f t="shared" si="51"/>
        <v>0.30000000000000004</v>
      </c>
      <c r="AA48" s="31">
        <f t="shared" si="51"/>
        <v>1.29</v>
      </c>
      <c r="AB48" s="31">
        <f t="shared" si="51"/>
        <v>3.47</v>
      </c>
      <c r="AC48" s="31">
        <f t="shared" si="51"/>
        <v>13.59</v>
      </c>
      <c r="AD48" s="31">
        <f t="shared" si="51"/>
        <v>22.19</v>
      </c>
      <c r="AE48" s="31">
        <f t="shared" si="51"/>
        <v>42.02</v>
      </c>
      <c r="AF48" s="31">
        <f t="shared" si="51"/>
        <v>67.63</v>
      </c>
      <c r="AG48" s="31">
        <f t="shared" si="51"/>
        <v>124</v>
      </c>
      <c r="AH48" s="31">
        <f t="shared" si="51"/>
        <v>208.43</v>
      </c>
      <c r="AI48" s="31">
        <f t="shared" si="51"/>
        <v>308.53000000000003</v>
      </c>
      <c r="AJ48" s="31">
        <f t="shared" si="51"/>
        <v>456.08</v>
      </c>
      <c r="AK48" s="31">
        <f t="shared" si="51"/>
        <v>631.64</v>
      </c>
      <c r="AL48" s="31">
        <f t="shared" si="51"/>
        <v>792.13</v>
      </c>
      <c r="AM48" s="31">
        <f t="shared" si="51"/>
        <v>945.66</v>
      </c>
      <c r="AN48" s="31">
        <f t="shared" si="51"/>
        <v>1134.4599999999998</v>
      </c>
      <c r="AO48" s="31">
        <f t="shared" si="51"/>
        <v>1271.3799999999999</v>
      </c>
      <c r="AP48" s="31">
        <f t="shared" si="51"/>
        <v>1386.12</v>
      </c>
      <c r="AQ48" s="31">
        <f t="shared" si="51"/>
        <v>1507.99</v>
      </c>
      <c r="AR48" s="31">
        <f t="shared" si="51"/>
        <v>1621.19</v>
      </c>
      <c r="AS48" s="31">
        <f t="shared" si="51"/>
        <v>1674.94</v>
      </c>
      <c r="AT48" s="31">
        <f t="shared" si="51"/>
        <v>1719.6599999999999</v>
      </c>
      <c r="AU48" s="31">
        <f t="shared" si="51"/>
        <v>1747.0500000000002</v>
      </c>
      <c r="AV48" s="31">
        <f t="shared" si="51"/>
        <v>1766.64</v>
      </c>
      <c r="AW48" s="31">
        <f t="shared" si="51"/>
        <v>1772.2</v>
      </c>
      <c r="AX48" s="31">
        <f t="shared" si="51"/>
        <v>1748.75</v>
      </c>
      <c r="AY48" s="31">
        <f t="shared" si="51"/>
        <v>1747.9</v>
      </c>
      <c r="AZ48" s="31">
        <f t="shared" si="51"/>
        <v>1750.6200000000001</v>
      </c>
      <c r="BA48" s="31">
        <f t="shared" si="51"/>
        <v>1750.6299999999999</v>
      </c>
      <c r="BB48" s="31">
        <f t="shared" si="51"/>
        <v>1746.1200000000001</v>
      </c>
      <c r="BC48" s="31">
        <f t="shared" si="51"/>
        <v>1739.94</v>
      </c>
      <c r="BD48" s="31">
        <f t="shared" si="51"/>
        <v>1734.76</v>
      </c>
      <c r="BE48" s="31">
        <f t="shared" si="51"/>
        <v>1726.06</v>
      </c>
      <c r="BF48" s="31">
        <f t="shared" si="51"/>
        <v>1709.24</v>
      </c>
      <c r="BG48" s="31">
        <f t="shared" si="51"/>
        <v>1677.3899999999999</v>
      </c>
      <c r="BH48" s="31">
        <f t="shared" si="51"/>
        <v>1619.22</v>
      </c>
      <c r="BI48" s="31">
        <f t="shared" si="51"/>
        <v>1553.35</v>
      </c>
      <c r="BJ48" s="31">
        <f t="shared" si="51"/>
        <v>1470.53</v>
      </c>
      <c r="BK48" s="31">
        <f t="shared" si="51"/>
        <v>1356.19</v>
      </c>
      <c r="BL48" s="31">
        <f t="shared" si="51"/>
        <v>1242</v>
      </c>
      <c r="BM48" s="31">
        <f t="shared" si="51"/>
        <v>1117.0600000000002</v>
      </c>
      <c r="BN48" s="31">
        <f t="shared" si="51"/>
        <v>986.05</v>
      </c>
      <c r="BO48" s="31">
        <f t="shared" ref="BO48:CS51" si="52">BO21</f>
        <v>826.15000000000009</v>
      </c>
      <c r="BP48" s="31">
        <f t="shared" si="52"/>
        <v>662.08</v>
      </c>
      <c r="BQ48" s="31">
        <f t="shared" si="52"/>
        <v>481.98</v>
      </c>
      <c r="BR48" s="31">
        <f t="shared" si="52"/>
        <v>335.03</v>
      </c>
      <c r="BS48" s="31">
        <f t="shared" si="52"/>
        <v>202.38</v>
      </c>
      <c r="BT48" s="31">
        <f t="shared" si="52"/>
        <v>110.6</v>
      </c>
      <c r="BU48" s="31">
        <f t="shared" si="52"/>
        <v>40.75</v>
      </c>
      <c r="BV48" s="31">
        <f t="shared" si="52"/>
        <v>14.81</v>
      </c>
      <c r="BW48" s="31">
        <f t="shared" si="52"/>
        <v>2.14</v>
      </c>
      <c r="BX48" s="31">
        <f t="shared" si="52"/>
        <v>1</v>
      </c>
      <c r="BY48" s="31">
        <f t="shared" si="52"/>
        <v>0</v>
      </c>
      <c r="BZ48" s="31">
        <f t="shared" si="52"/>
        <v>0</v>
      </c>
      <c r="CA48" s="31">
        <f t="shared" si="52"/>
        <v>0</v>
      </c>
      <c r="CB48" s="31">
        <f t="shared" si="52"/>
        <v>0</v>
      </c>
      <c r="CC48" s="31">
        <f t="shared" si="52"/>
        <v>0</v>
      </c>
      <c r="CD48" s="31">
        <f t="shared" si="52"/>
        <v>0</v>
      </c>
      <c r="CE48" s="31">
        <f t="shared" si="52"/>
        <v>0</v>
      </c>
      <c r="CF48" s="31">
        <f t="shared" si="52"/>
        <v>0</v>
      </c>
      <c r="CG48" s="31">
        <f t="shared" si="52"/>
        <v>0</v>
      </c>
      <c r="CH48" s="31">
        <f t="shared" si="52"/>
        <v>0</v>
      </c>
      <c r="CI48" s="31">
        <f t="shared" si="52"/>
        <v>0</v>
      </c>
      <c r="CJ48" s="31">
        <f t="shared" si="52"/>
        <v>0</v>
      </c>
      <c r="CK48" s="31">
        <f t="shared" si="52"/>
        <v>0</v>
      </c>
      <c r="CL48" s="31">
        <f t="shared" si="52"/>
        <v>0</v>
      </c>
      <c r="CM48" s="31">
        <f t="shared" si="52"/>
        <v>0</v>
      </c>
      <c r="CN48" s="31">
        <f t="shared" si="52"/>
        <v>0</v>
      </c>
      <c r="CO48" s="31">
        <f t="shared" si="52"/>
        <v>0</v>
      </c>
      <c r="CP48" s="31">
        <f t="shared" si="52"/>
        <v>0</v>
      </c>
      <c r="CQ48" s="31">
        <f t="shared" si="52"/>
        <v>0</v>
      </c>
      <c r="CR48" s="31">
        <f t="shared" si="52"/>
        <v>0</v>
      </c>
      <c r="CS48" s="31">
        <f t="shared" si="52"/>
        <v>0</v>
      </c>
      <c r="CT48" s="24">
        <f t="shared" ref="CT48:CT51" si="53">SUM(B48:CS48)</f>
        <v>48571.569999999992</v>
      </c>
      <c r="CU48" s="119"/>
    </row>
    <row r="49" spans="1:102">
      <c r="A49" s="24" t="s">
        <v>66</v>
      </c>
      <c r="B49" s="31">
        <f t="shared" ref="B49:Q51" si="54">B22</f>
        <v>0</v>
      </c>
      <c r="C49" s="31">
        <f t="shared" si="54"/>
        <v>0</v>
      </c>
      <c r="D49" s="31">
        <f t="shared" si="54"/>
        <v>0</v>
      </c>
      <c r="E49" s="31">
        <f t="shared" si="54"/>
        <v>0</v>
      </c>
      <c r="F49" s="31">
        <f t="shared" si="54"/>
        <v>0</v>
      </c>
      <c r="G49" s="31">
        <f t="shared" si="54"/>
        <v>0</v>
      </c>
      <c r="H49" s="31">
        <f t="shared" si="54"/>
        <v>0</v>
      </c>
      <c r="I49" s="31">
        <f t="shared" si="54"/>
        <v>0</v>
      </c>
      <c r="J49" s="31">
        <f t="shared" si="54"/>
        <v>0</v>
      </c>
      <c r="K49" s="31">
        <f t="shared" si="54"/>
        <v>0</v>
      </c>
      <c r="L49" s="31">
        <f t="shared" si="54"/>
        <v>0</v>
      </c>
      <c r="M49" s="31">
        <f t="shared" si="54"/>
        <v>0</v>
      </c>
      <c r="N49" s="31">
        <f t="shared" si="54"/>
        <v>0</v>
      </c>
      <c r="O49" s="31">
        <f t="shared" si="54"/>
        <v>0</v>
      </c>
      <c r="P49" s="31">
        <f t="shared" si="54"/>
        <v>0</v>
      </c>
      <c r="Q49" s="31">
        <f t="shared" si="54"/>
        <v>0</v>
      </c>
      <c r="R49" s="31">
        <f t="shared" si="51"/>
        <v>0</v>
      </c>
      <c r="S49" s="31">
        <f t="shared" si="51"/>
        <v>0</v>
      </c>
      <c r="T49" s="31">
        <f t="shared" si="51"/>
        <v>0</v>
      </c>
      <c r="U49" s="31">
        <f t="shared" si="51"/>
        <v>0</v>
      </c>
      <c r="V49" s="31">
        <f t="shared" si="51"/>
        <v>0</v>
      </c>
      <c r="W49" s="31">
        <f t="shared" si="51"/>
        <v>0</v>
      </c>
      <c r="X49" s="31">
        <f t="shared" si="51"/>
        <v>0</v>
      </c>
      <c r="Y49" s="31">
        <f t="shared" si="51"/>
        <v>0</v>
      </c>
      <c r="Z49" s="31">
        <f t="shared" si="51"/>
        <v>4.3176629440933558</v>
      </c>
      <c r="AA49" s="31">
        <f t="shared" si="51"/>
        <v>8.2351976412125438</v>
      </c>
      <c r="AB49" s="31">
        <f t="shared" si="51"/>
        <v>8.2351976412125438</v>
      </c>
      <c r="AC49" s="31">
        <f t="shared" si="51"/>
        <v>6.4671891080708672</v>
      </c>
      <c r="AD49" s="31">
        <f t="shared" si="51"/>
        <v>21.672062493089282</v>
      </c>
      <c r="AE49" s="31">
        <f t="shared" si="51"/>
        <v>69.696757438058697</v>
      </c>
      <c r="AF49" s="31">
        <f t="shared" si="51"/>
        <v>184.69175455682097</v>
      </c>
      <c r="AG49" s="31">
        <f t="shared" si="51"/>
        <v>330.45940546031761</v>
      </c>
      <c r="AH49" s="31">
        <f t="shared" si="51"/>
        <v>522.7815126338553</v>
      </c>
      <c r="AI49" s="31">
        <f t="shared" si="51"/>
        <v>725.35806929961461</v>
      </c>
      <c r="AJ49" s="31">
        <f t="shared" si="51"/>
        <v>941.26913242849002</v>
      </c>
      <c r="AK49" s="31">
        <f t="shared" si="51"/>
        <v>1213.2632872902329</v>
      </c>
      <c r="AL49" s="31">
        <f t="shared" si="51"/>
        <v>1437.0745569698308</v>
      </c>
      <c r="AM49" s="31">
        <f t="shared" si="51"/>
        <v>1620.8264754116663</v>
      </c>
      <c r="AN49" s="31">
        <f t="shared" si="51"/>
        <v>1773.470748978277</v>
      </c>
      <c r="AO49" s="31">
        <f t="shared" si="51"/>
        <v>1901.790947252086</v>
      </c>
      <c r="AP49" s="31">
        <f t="shared" si="51"/>
        <v>2020.1172446596097</v>
      </c>
      <c r="AQ49" s="31">
        <f t="shared" si="51"/>
        <v>2125.5929116236148</v>
      </c>
      <c r="AR49" s="31">
        <f t="shared" si="51"/>
        <v>2212.1508872830036</v>
      </c>
      <c r="AS49" s="31">
        <f t="shared" si="51"/>
        <v>2290.7156033109782</v>
      </c>
      <c r="AT49" s="31">
        <f t="shared" si="51"/>
        <v>2347.5989515377942</v>
      </c>
      <c r="AU49" s="31">
        <f t="shared" si="51"/>
        <v>2378.6786804888116</v>
      </c>
      <c r="AV49" s="31">
        <f t="shared" si="51"/>
        <v>2395.0094961501986</v>
      </c>
      <c r="AW49" s="31">
        <f t="shared" si="51"/>
        <v>2421.6505931522229</v>
      </c>
      <c r="AX49" s="31">
        <f t="shared" si="51"/>
        <v>2443.3454414779153</v>
      </c>
      <c r="AY49" s="31">
        <f t="shared" si="51"/>
        <v>2441.8014221725593</v>
      </c>
      <c r="AZ49" s="31">
        <f t="shared" si="51"/>
        <v>2421.3571183582685</v>
      </c>
      <c r="BA49" s="31">
        <f t="shared" si="51"/>
        <v>2384.2262444607941</v>
      </c>
      <c r="BB49" s="31">
        <f t="shared" si="51"/>
        <v>2328.3253045500164</v>
      </c>
      <c r="BC49" s="31">
        <f t="shared" si="51"/>
        <v>2297.6030409018804</v>
      </c>
      <c r="BD49" s="31">
        <f t="shared" si="51"/>
        <v>2259.7838692417777</v>
      </c>
      <c r="BE49" s="31">
        <f t="shared" si="51"/>
        <v>2235.3865039529305</v>
      </c>
      <c r="BF49" s="31">
        <f t="shared" si="51"/>
        <v>2138.9039000104194</v>
      </c>
      <c r="BG49" s="31">
        <f t="shared" si="51"/>
        <v>2073.6830363408067</v>
      </c>
      <c r="BH49" s="31">
        <f t="shared" si="51"/>
        <v>1980.6047159269717</v>
      </c>
      <c r="BI49" s="31">
        <f t="shared" si="51"/>
        <v>1890.1772720313684</v>
      </c>
      <c r="BJ49" s="31">
        <f t="shared" si="51"/>
        <v>1731.943197195737</v>
      </c>
      <c r="BK49" s="31">
        <f t="shared" si="51"/>
        <v>1555.320410512584</v>
      </c>
      <c r="BL49" s="31">
        <f t="shared" si="51"/>
        <v>1385.5899027768328</v>
      </c>
      <c r="BM49" s="31">
        <f t="shared" si="51"/>
        <v>1224.2119814037901</v>
      </c>
      <c r="BN49" s="31">
        <f t="shared" si="51"/>
        <v>1028.1029269813557</v>
      </c>
      <c r="BO49" s="31">
        <f t="shared" si="52"/>
        <v>838.4303867716103</v>
      </c>
      <c r="BP49" s="31">
        <f t="shared" si="52"/>
        <v>647.76260520238827</v>
      </c>
      <c r="BQ49" s="31">
        <f t="shared" si="52"/>
        <v>455.79263867684205</v>
      </c>
      <c r="BR49" s="31">
        <f t="shared" si="52"/>
        <v>276.03530677739406</v>
      </c>
      <c r="BS49" s="31">
        <f t="shared" si="52"/>
        <v>139.91977355704213</v>
      </c>
      <c r="BT49" s="31">
        <f t="shared" si="52"/>
        <v>56.979893160303128</v>
      </c>
      <c r="BU49" s="31">
        <f t="shared" si="52"/>
        <v>15.737835329290387</v>
      </c>
      <c r="BV49" s="31">
        <f t="shared" si="52"/>
        <v>0.43716209248028848</v>
      </c>
      <c r="BW49" s="31">
        <f t="shared" si="52"/>
        <v>0</v>
      </c>
      <c r="BX49" s="31">
        <f t="shared" si="52"/>
        <v>0</v>
      </c>
      <c r="BY49" s="31">
        <f t="shared" si="52"/>
        <v>0</v>
      </c>
      <c r="BZ49" s="31">
        <f t="shared" si="52"/>
        <v>0</v>
      </c>
      <c r="CA49" s="31">
        <f t="shared" si="52"/>
        <v>0</v>
      </c>
      <c r="CB49" s="31">
        <f t="shared" si="52"/>
        <v>0</v>
      </c>
      <c r="CC49" s="31">
        <f t="shared" si="52"/>
        <v>0</v>
      </c>
      <c r="CD49" s="31">
        <f t="shared" si="52"/>
        <v>0</v>
      </c>
      <c r="CE49" s="31">
        <f t="shared" si="52"/>
        <v>0</v>
      </c>
      <c r="CF49" s="31">
        <f t="shared" si="52"/>
        <v>0</v>
      </c>
      <c r="CG49" s="31">
        <f t="shared" si="52"/>
        <v>0</v>
      </c>
      <c r="CH49" s="31">
        <f t="shared" si="52"/>
        <v>0</v>
      </c>
      <c r="CI49" s="31">
        <f t="shared" si="52"/>
        <v>0</v>
      </c>
      <c r="CJ49" s="31">
        <f t="shared" si="52"/>
        <v>0</v>
      </c>
      <c r="CK49" s="31">
        <f t="shared" si="52"/>
        <v>0</v>
      </c>
      <c r="CL49" s="31">
        <f t="shared" si="52"/>
        <v>0</v>
      </c>
      <c r="CM49" s="31">
        <f t="shared" si="52"/>
        <v>0</v>
      </c>
      <c r="CN49" s="31">
        <f t="shared" si="52"/>
        <v>0</v>
      </c>
      <c r="CO49" s="31">
        <f t="shared" si="52"/>
        <v>0</v>
      </c>
      <c r="CP49" s="31">
        <f t="shared" si="52"/>
        <v>0</v>
      </c>
      <c r="CQ49" s="31">
        <f t="shared" si="52"/>
        <v>0</v>
      </c>
      <c r="CR49" s="31">
        <f t="shared" si="52"/>
        <v>0</v>
      </c>
      <c r="CS49" s="31">
        <f t="shared" si="52"/>
        <v>0</v>
      </c>
      <c r="CT49" s="24">
        <f t="shared" si="53"/>
        <v>65212.586215616524</v>
      </c>
      <c r="CU49" s="119"/>
    </row>
    <row r="50" spans="1:102">
      <c r="A50" s="24" t="s">
        <v>24</v>
      </c>
      <c r="B50" s="132">
        <v>16.18</v>
      </c>
      <c r="C50" s="132">
        <v>15.24</v>
      </c>
      <c r="D50" s="132">
        <v>5.34</v>
      </c>
      <c r="E50" s="132">
        <v>0</v>
      </c>
      <c r="F50" s="132">
        <v>0</v>
      </c>
      <c r="G50" s="132">
        <v>0</v>
      </c>
      <c r="H50" s="132">
        <v>0</v>
      </c>
      <c r="I50" s="132">
        <v>0.02</v>
      </c>
      <c r="J50" s="132">
        <v>0.02</v>
      </c>
      <c r="K50" s="132">
        <v>0.12</v>
      </c>
      <c r="L50" s="132">
        <v>0.56000000000000005</v>
      </c>
      <c r="M50" s="132">
        <v>1.1200000000000001</v>
      </c>
      <c r="N50" s="132">
        <v>2.1800000000000002</v>
      </c>
      <c r="O50" s="132">
        <v>3.51</v>
      </c>
      <c r="P50" s="132">
        <v>4.08</v>
      </c>
      <c r="Q50" s="132">
        <v>3.57</v>
      </c>
      <c r="R50" s="132">
        <v>2.72</v>
      </c>
      <c r="S50" s="132">
        <v>3.43</v>
      </c>
      <c r="T50" s="132">
        <v>4.5</v>
      </c>
      <c r="U50" s="132">
        <v>5.35</v>
      </c>
      <c r="V50" s="132">
        <v>5.43</v>
      </c>
      <c r="W50" s="132">
        <v>5.5</v>
      </c>
      <c r="X50" s="132">
        <v>5.59</v>
      </c>
      <c r="Y50" s="132">
        <v>5.44</v>
      </c>
      <c r="Z50" s="132">
        <v>19.309999999999999</v>
      </c>
      <c r="AA50" s="132">
        <v>27.67</v>
      </c>
      <c r="AB50" s="132">
        <v>24.5</v>
      </c>
      <c r="AC50" s="132">
        <v>21.4</v>
      </c>
      <c r="AD50" s="132">
        <v>20.61</v>
      </c>
      <c r="AE50" s="132">
        <v>23.36</v>
      </c>
      <c r="AF50" s="132">
        <v>24.14</v>
      </c>
      <c r="AG50" s="132">
        <v>20.74</v>
      </c>
      <c r="AH50" s="132">
        <v>19.579999999999998</v>
      </c>
      <c r="AI50" s="132">
        <v>7.4</v>
      </c>
      <c r="AJ50" s="132">
        <v>3.54</v>
      </c>
      <c r="AK50" s="132">
        <v>3</v>
      </c>
      <c r="AL50" s="132">
        <v>1.86</v>
      </c>
      <c r="AM50" s="132">
        <v>1.46</v>
      </c>
      <c r="AN50" s="132">
        <v>1.08</v>
      </c>
      <c r="AO50" s="132">
        <v>2.0299999999999998</v>
      </c>
      <c r="AP50" s="132">
        <v>2.21</v>
      </c>
      <c r="AQ50" s="132">
        <v>2.2799999999999998</v>
      </c>
      <c r="AR50" s="132">
        <v>1.76</v>
      </c>
      <c r="AS50" s="132">
        <v>1.43</v>
      </c>
      <c r="AT50" s="132">
        <v>1.58</v>
      </c>
      <c r="AU50" s="132">
        <v>1.37</v>
      </c>
      <c r="AV50" s="132">
        <v>1.32</v>
      </c>
      <c r="AW50" s="132">
        <v>1.21</v>
      </c>
      <c r="AX50" s="132">
        <v>1.1299999999999999</v>
      </c>
      <c r="AY50" s="132">
        <v>0.54</v>
      </c>
      <c r="AZ50" s="132">
        <v>0.79</v>
      </c>
      <c r="BA50" s="132">
        <v>0.27</v>
      </c>
      <c r="BB50" s="132">
        <v>0.45</v>
      </c>
      <c r="BC50" s="132">
        <v>0.52</v>
      </c>
      <c r="BD50" s="132">
        <v>0.45</v>
      </c>
      <c r="BE50" s="132">
        <v>0.18</v>
      </c>
      <c r="BF50" s="132">
        <v>0.24</v>
      </c>
      <c r="BG50" s="132">
        <v>0.1</v>
      </c>
      <c r="BH50" s="132">
        <v>0.13</v>
      </c>
      <c r="BI50" s="132">
        <v>0.09</v>
      </c>
      <c r="BJ50" s="132">
        <v>0.1</v>
      </c>
      <c r="BK50" s="132">
        <v>0.08</v>
      </c>
      <c r="BL50" s="132">
        <v>0</v>
      </c>
      <c r="BM50" s="132">
        <v>0.01</v>
      </c>
      <c r="BN50" s="132">
        <v>0.01</v>
      </c>
      <c r="BO50" s="132">
        <v>0.01</v>
      </c>
      <c r="BP50" s="132">
        <v>0.01</v>
      </c>
      <c r="BQ50" s="132">
        <v>0.01</v>
      </c>
      <c r="BR50" s="132">
        <v>0.01</v>
      </c>
      <c r="BS50" s="132">
        <v>0.01</v>
      </c>
      <c r="BT50" s="132">
        <v>0.01</v>
      </c>
      <c r="BU50" s="132">
        <v>0.01</v>
      </c>
      <c r="BV50" s="132">
        <v>0.36</v>
      </c>
      <c r="BW50" s="132">
        <v>0.08</v>
      </c>
      <c r="BX50" s="132">
        <v>0.5</v>
      </c>
      <c r="BY50" s="132">
        <v>1.52</v>
      </c>
      <c r="BZ50" s="132">
        <v>2.33</v>
      </c>
      <c r="CA50" s="132">
        <v>3.22</v>
      </c>
      <c r="CB50" s="132">
        <v>3.31</v>
      </c>
      <c r="CC50" s="132">
        <v>2.6</v>
      </c>
      <c r="CD50" s="132">
        <v>2.13</v>
      </c>
      <c r="CE50" s="132">
        <v>2.15</v>
      </c>
      <c r="CF50" s="132">
        <v>2.66</v>
      </c>
      <c r="CG50" s="132">
        <v>3.32</v>
      </c>
      <c r="CH50" s="132">
        <v>3.39</v>
      </c>
      <c r="CI50" s="132">
        <v>3.75</v>
      </c>
      <c r="CJ50" s="132">
        <v>12.7</v>
      </c>
      <c r="CK50" s="132">
        <v>17.989999999999998</v>
      </c>
      <c r="CL50" s="132">
        <v>20.62</v>
      </c>
      <c r="CM50" s="132">
        <v>19.7</v>
      </c>
      <c r="CN50" s="132">
        <v>18.420000000000002</v>
      </c>
      <c r="CO50" s="132">
        <v>23.66</v>
      </c>
      <c r="CP50" s="132">
        <v>27.61</v>
      </c>
      <c r="CQ50" s="132">
        <v>33.28</v>
      </c>
      <c r="CR50" s="132">
        <v>42.26</v>
      </c>
      <c r="CS50" s="132">
        <v>48.71</v>
      </c>
      <c r="CT50" s="24">
        <f t="shared" si="53"/>
        <v>626.16999999999985</v>
      </c>
      <c r="CU50" s="119"/>
    </row>
    <row r="51" spans="1:102">
      <c r="A51" s="24" t="s">
        <v>41</v>
      </c>
      <c r="B51" s="31">
        <f t="shared" si="54"/>
        <v>43.676000000000002</v>
      </c>
      <c r="C51" s="31">
        <f t="shared" ref="C51:BN51" si="55">C24</f>
        <v>43.034239999999997</v>
      </c>
      <c r="D51" s="31">
        <f t="shared" si="55"/>
        <v>41.936</v>
      </c>
      <c r="E51" s="31">
        <f t="shared" si="55"/>
        <v>42.30592</v>
      </c>
      <c r="F51" s="31">
        <f t="shared" si="55"/>
        <v>42.6008</v>
      </c>
      <c r="G51" s="31">
        <f t="shared" si="55"/>
        <v>42.203040000000001</v>
      </c>
      <c r="H51" s="31">
        <f t="shared" si="55"/>
        <v>41.950400000000002</v>
      </c>
      <c r="I51" s="31">
        <f t="shared" si="55"/>
        <v>42.662239999999997</v>
      </c>
      <c r="J51" s="31">
        <f t="shared" si="55"/>
        <v>42.571359999999999</v>
      </c>
      <c r="K51" s="31">
        <f t="shared" si="55"/>
        <v>42.196480000000001</v>
      </c>
      <c r="L51" s="31">
        <f t="shared" si="55"/>
        <v>42.376959999999997</v>
      </c>
      <c r="M51" s="31">
        <f t="shared" si="55"/>
        <v>43.213120000000004</v>
      </c>
      <c r="N51" s="31">
        <f t="shared" si="55"/>
        <v>43.304639999999999</v>
      </c>
      <c r="O51" s="31">
        <f t="shared" si="55"/>
        <v>39.359679999999997</v>
      </c>
      <c r="P51" s="31">
        <f t="shared" si="55"/>
        <v>41.276960000000003</v>
      </c>
      <c r="Q51" s="31">
        <f t="shared" si="55"/>
        <v>42.185760000000002</v>
      </c>
      <c r="R51" s="31">
        <f t="shared" si="55"/>
        <v>43.481760000000001</v>
      </c>
      <c r="S51" s="31">
        <f t="shared" si="55"/>
        <v>41.80368</v>
      </c>
      <c r="T51" s="31">
        <f t="shared" si="55"/>
        <v>41.497439999999997</v>
      </c>
      <c r="U51" s="31">
        <f t="shared" si="55"/>
        <v>43.089919999999999</v>
      </c>
      <c r="V51" s="31">
        <f t="shared" si="55"/>
        <v>42.876159999999999</v>
      </c>
      <c r="W51" s="31">
        <f t="shared" si="55"/>
        <v>42.168959999999998</v>
      </c>
      <c r="X51" s="31">
        <f t="shared" si="55"/>
        <v>41.551360000000003</v>
      </c>
      <c r="Y51" s="31">
        <f t="shared" si="55"/>
        <v>43.341279999999998</v>
      </c>
      <c r="Z51" s="31">
        <f t="shared" si="55"/>
        <v>43.437280000000001</v>
      </c>
      <c r="AA51" s="31">
        <f t="shared" si="55"/>
        <v>42.124319999999997</v>
      </c>
      <c r="AB51" s="31">
        <f t="shared" si="55"/>
        <v>40.68544</v>
      </c>
      <c r="AC51" s="31">
        <f t="shared" si="55"/>
        <v>39.959200000000003</v>
      </c>
      <c r="AD51" s="31">
        <f t="shared" si="55"/>
        <v>41.132159999999999</v>
      </c>
      <c r="AE51" s="31">
        <f t="shared" si="55"/>
        <v>41.304319999999997</v>
      </c>
      <c r="AF51" s="31">
        <f t="shared" si="55"/>
        <v>41.062719999999999</v>
      </c>
      <c r="AG51" s="31">
        <f t="shared" si="55"/>
        <v>40.268160000000002</v>
      </c>
      <c r="AH51" s="31">
        <f t="shared" si="55"/>
        <v>39.473280000000003</v>
      </c>
      <c r="AI51" s="31">
        <f t="shared" si="55"/>
        <v>40.535200000000003</v>
      </c>
      <c r="AJ51" s="31">
        <f t="shared" si="55"/>
        <v>39.22448</v>
      </c>
      <c r="AK51" s="31">
        <f t="shared" si="55"/>
        <v>38.153120000000001</v>
      </c>
      <c r="AL51" s="31">
        <f t="shared" si="55"/>
        <v>35.910240000000002</v>
      </c>
      <c r="AM51" s="31">
        <f t="shared" si="55"/>
        <v>34.687199999999997</v>
      </c>
      <c r="AN51" s="31">
        <f t="shared" si="55"/>
        <v>35.210079999999998</v>
      </c>
      <c r="AO51" s="31">
        <f t="shared" si="55"/>
        <v>34.958880000000001</v>
      </c>
      <c r="AP51" s="31">
        <f t="shared" si="55"/>
        <v>33.82976</v>
      </c>
      <c r="AQ51" s="31">
        <f t="shared" si="55"/>
        <v>33.738079999999997</v>
      </c>
      <c r="AR51" s="31">
        <f t="shared" si="55"/>
        <v>35.564959999999999</v>
      </c>
      <c r="AS51" s="31">
        <f t="shared" si="55"/>
        <v>35.173119999999997</v>
      </c>
      <c r="AT51" s="31">
        <f t="shared" si="55"/>
        <v>34.123519999999999</v>
      </c>
      <c r="AU51" s="31">
        <f t="shared" si="55"/>
        <v>35.38064</v>
      </c>
      <c r="AV51" s="31">
        <f t="shared" si="55"/>
        <v>35.449120000000001</v>
      </c>
      <c r="AW51" s="31">
        <f t="shared" si="55"/>
        <v>34.34704</v>
      </c>
      <c r="AX51" s="31">
        <f t="shared" si="55"/>
        <v>33.690399999999997</v>
      </c>
      <c r="AY51" s="31">
        <f t="shared" si="55"/>
        <v>35.668480000000002</v>
      </c>
      <c r="AZ51" s="31">
        <f t="shared" si="55"/>
        <v>34.492319999999999</v>
      </c>
      <c r="BA51" s="31">
        <f t="shared" si="55"/>
        <v>34.647199999999998</v>
      </c>
      <c r="BB51" s="31">
        <f t="shared" si="55"/>
        <v>34.713760000000001</v>
      </c>
      <c r="BC51" s="31">
        <f t="shared" si="55"/>
        <v>34.691360000000003</v>
      </c>
      <c r="BD51" s="31">
        <f t="shared" si="55"/>
        <v>33.45008</v>
      </c>
      <c r="BE51" s="31">
        <f t="shared" si="55"/>
        <v>34.864319999999999</v>
      </c>
      <c r="BF51" s="31">
        <f t="shared" si="55"/>
        <v>34.501440000000002</v>
      </c>
      <c r="BG51" s="31">
        <f t="shared" si="55"/>
        <v>33.041440000000001</v>
      </c>
      <c r="BH51" s="31">
        <f t="shared" si="55"/>
        <v>34.994880000000002</v>
      </c>
      <c r="BI51" s="31">
        <f t="shared" si="55"/>
        <v>33.76688</v>
      </c>
      <c r="BJ51" s="31">
        <f t="shared" si="55"/>
        <v>33.202719999999999</v>
      </c>
      <c r="BK51" s="31">
        <f t="shared" si="55"/>
        <v>34.433599999999998</v>
      </c>
      <c r="BL51" s="31">
        <f t="shared" si="55"/>
        <v>33.04448</v>
      </c>
      <c r="BM51" s="31">
        <f t="shared" si="55"/>
        <v>34.148800000000001</v>
      </c>
      <c r="BN51" s="31">
        <f t="shared" si="55"/>
        <v>35.052959999999999</v>
      </c>
      <c r="BO51" s="31">
        <f t="shared" si="52"/>
        <v>34.522880000000001</v>
      </c>
      <c r="BP51" s="31">
        <f t="shared" si="52"/>
        <v>34.195520000000002</v>
      </c>
      <c r="BQ51" s="31">
        <f t="shared" si="52"/>
        <v>34.493119999999998</v>
      </c>
      <c r="BR51" s="31">
        <f t="shared" si="52"/>
        <v>34.770240000000001</v>
      </c>
      <c r="BS51" s="31">
        <f t="shared" si="52"/>
        <v>35.259520000000002</v>
      </c>
      <c r="BT51" s="31">
        <f t="shared" si="52"/>
        <v>35.214880000000001</v>
      </c>
      <c r="BU51" s="31">
        <f t="shared" si="52"/>
        <v>35.496479999999998</v>
      </c>
      <c r="BV51" s="31">
        <f t="shared" si="52"/>
        <v>35.306399999999996</v>
      </c>
      <c r="BW51" s="31">
        <f t="shared" si="52"/>
        <v>34.791679999999999</v>
      </c>
      <c r="BX51" s="31">
        <f t="shared" si="52"/>
        <v>34.713120000000004</v>
      </c>
      <c r="BY51" s="31">
        <f t="shared" si="52"/>
        <v>33.796320000000001</v>
      </c>
      <c r="BZ51" s="31">
        <f t="shared" si="52"/>
        <v>33.892479999999999</v>
      </c>
      <c r="CA51" s="31">
        <f t="shared" si="52"/>
        <v>35.383200000000002</v>
      </c>
      <c r="CB51" s="31">
        <f t="shared" si="52"/>
        <v>34.301760000000002</v>
      </c>
      <c r="CC51" s="31">
        <f t="shared" si="52"/>
        <v>33.777760000000001</v>
      </c>
      <c r="CD51" s="31">
        <f t="shared" si="52"/>
        <v>34.630560000000003</v>
      </c>
      <c r="CE51" s="31">
        <f t="shared" si="52"/>
        <v>34.91104</v>
      </c>
      <c r="CF51" s="31">
        <f t="shared" si="52"/>
        <v>34.541119999999999</v>
      </c>
      <c r="CG51" s="31">
        <f t="shared" si="52"/>
        <v>35.41536</v>
      </c>
      <c r="CH51" s="31">
        <f t="shared" si="52"/>
        <v>35.058079999999997</v>
      </c>
      <c r="CI51" s="31">
        <f t="shared" si="52"/>
        <v>33.783520000000003</v>
      </c>
      <c r="CJ51" s="31">
        <f t="shared" si="52"/>
        <v>34.609920000000002</v>
      </c>
      <c r="CK51" s="31">
        <f t="shared" si="52"/>
        <v>35.370559999999998</v>
      </c>
      <c r="CL51" s="31">
        <f t="shared" si="52"/>
        <v>34.850239999999999</v>
      </c>
      <c r="CM51" s="31">
        <f t="shared" si="52"/>
        <v>34.708159999999999</v>
      </c>
      <c r="CN51" s="31">
        <f t="shared" si="52"/>
        <v>35.20608</v>
      </c>
      <c r="CO51" s="31">
        <f t="shared" si="52"/>
        <v>35.824959999999997</v>
      </c>
      <c r="CP51" s="31">
        <f t="shared" si="52"/>
        <v>35.493119999999998</v>
      </c>
      <c r="CQ51" s="31">
        <f t="shared" si="52"/>
        <v>37.802239999999998</v>
      </c>
      <c r="CR51" s="31">
        <f t="shared" si="52"/>
        <v>35.157119999999999</v>
      </c>
      <c r="CS51" s="31">
        <f t="shared" si="52"/>
        <v>34.041759999999996</v>
      </c>
      <c r="CT51" s="24">
        <f t="shared" si="53"/>
        <v>3586.1207999999997</v>
      </c>
      <c r="CU51" s="119"/>
    </row>
    <row r="52" spans="1:102" s="106" customFormat="1" ht="15.75" thickBot="1">
      <c r="A52" s="76" t="s">
        <v>49</v>
      </c>
      <c r="B52" s="272">
        <v>0</v>
      </c>
      <c r="C52" s="272">
        <v>0</v>
      </c>
      <c r="D52" s="272">
        <v>0</v>
      </c>
      <c r="E52" s="272">
        <v>0</v>
      </c>
      <c r="F52" s="272">
        <v>0</v>
      </c>
      <c r="G52" s="272">
        <v>0</v>
      </c>
      <c r="H52" s="272">
        <v>0</v>
      </c>
      <c r="I52" s="272">
        <v>0</v>
      </c>
      <c r="J52" s="272">
        <v>0</v>
      </c>
      <c r="K52" s="272">
        <v>0</v>
      </c>
      <c r="L52" s="272">
        <v>0</v>
      </c>
      <c r="M52" s="272">
        <v>0</v>
      </c>
      <c r="N52" s="272">
        <v>0</v>
      </c>
      <c r="O52" s="272">
        <v>0</v>
      </c>
      <c r="P52" s="272">
        <v>0</v>
      </c>
      <c r="Q52" s="272">
        <v>0</v>
      </c>
      <c r="R52" s="272">
        <v>0</v>
      </c>
      <c r="S52" s="272">
        <v>0</v>
      </c>
      <c r="T52" s="272">
        <v>0</v>
      </c>
      <c r="U52" s="272">
        <v>0</v>
      </c>
      <c r="V52" s="272">
        <v>0</v>
      </c>
      <c r="W52" s="272">
        <v>0</v>
      </c>
      <c r="X52" s="272">
        <v>0</v>
      </c>
      <c r="Y52" s="272">
        <v>0</v>
      </c>
      <c r="Z52" s="272">
        <v>0</v>
      </c>
      <c r="AA52" s="272">
        <v>0</v>
      </c>
      <c r="AB52" s="272">
        <v>0</v>
      </c>
      <c r="AC52" s="272">
        <v>0</v>
      </c>
      <c r="AD52" s="272">
        <v>0</v>
      </c>
      <c r="AE52" s="272">
        <v>0</v>
      </c>
      <c r="AF52" s="272">
        <v>0</v>
      </c>
      <c r="AG52" s="272">
        <v>0</v>
      </c>
      <c r="AH52" s="272">
        <v>0</v>
      </c>
      <c r="AI52" s="272">
        <v>0</v>
      </c>
      <c r="AJ52" s="272">
        <v>0</v>
      </c>
      <c r="AK52" s="272">
        <v>0</v>
      </c>
      <c r="AL52" s="272">
        <v>150</v>
      </c>
      <c r="AM52" s="272">
        <v>150</v>
      </c>
      <c r="AN52" s="272">
        <v>500</v>
      </c>
      <c r="AO52" s="272">
        <v>500</v>
      </c>
      <c r="AP52" s="272">
        <v>700</v>
      </c>
      <c r="AQ52" s="272">
        <v>750</v>
      </c>
      <c r="AR52" s="272">
        <v>650</v>
      </c>
      <c r="AS52" s="272">
        <v>650</v>
      </c>
      <c r="AT52" s="272">
        <v>450</v>
      </c>
      <c r="AU52" s="272">
        <v>500</v>
      </c>
      <c r="AV52" s="272">
        <v>400</v>
      </c>
      <c r="AW52" s="272">
        <v>150</v>
      </c>
      <c r="AX52" s="272">
        <v>100</v>
      </c>
      <c r="AY52" s="272">
        <v>100</v>
      </c>
      <c r="AZ52" s="272">
        <v>0</v>
      </c>
      <c r="BA52" s="272">
        <v>0</v>
      </c>
      <c r="BB52" s="272">
        <v>100</v>
      </c>
      <c r="BC52" s="272">
        <v>200</v>
      </c>
      <c r="BD52" s="272">
        <v>0</v>
      </c>
      <c r="BE52" s="272">
        <v>0</v>
      </c>
      <c r="BF52" s="272">
        <v>0</v>
      </c>
      <c r="BG52" s="272">
        <v>0</v>
      </c>
      <c r="BH52" s="272">
        <v>0</v>
      </c>
      <c r="BI52" s="272">
        <v>0</v>
      </c>
      <c r="BJ52" s="272">
        <v>200</v>
      </c>
      <c r="BK52" s="272">
        <v>200</v>
      </c>
      <c r="BL52" s="272">
        <v>0</v>
      </c>
      <c r="BM52" s="272">
        <v>0</v>
      </c>
      <c r="BN52" s="272">
        <v>213</v>
      </c>
      <c r="BO52" s="272">
        <v>0</v>
      </c>
      <c r="BP52" s="272">
        <v>0</v>
      </c>
      <c r="BQ52" s="272">
        <v>0</v>
      </c>
      <c r="BR52" s="272">
        <v>0</v>
      </c>
      <c r="BS52" s="272">
        <v>0</v>
      </c>
      <c r="BT52" s="272">
        <v>200</v>
      </c>
      <c r="BU52" s="272">
        <v>350</v>
      </c>
      <c r="BV52" s="272">
        <v>750</v>
      </c>
      <c r="BW52" s="272">
        <v>950</v>
      </c>
      <c r="BX52" s="272">
        <v>1050</v>
      </c>
      <c r="BY52" s="272">
        <v>1100</v>
      </c>
      <c r="BZ52" s="272">
        <v>1399.99</v>
      </c>
      <c r="CA52" s="272">
        <v>1500</v>
      </c>
      <c r="CB52" s="272">
        <v>1500</v>
      </c>
      <c r="CC52" s="272">
        <v>1550</v>
      </c>
      <c r="CD52" s="272">
        <v>1600</v>
      </c>
      <c r="CE52" s="272">
        <v>1628.3200000000002</v>
      </c>
      <c r="CF52" s="272">
        <v>1621.9099999999999</v>
      </c>
      <c r="CG52" s="272">
        <v>1682</v>
      </c>
      <c r="CH52" s="272">
        <v>1232</v>
      </c>
      <c r="CI52" s="272">
        <v>1317</v>
      </c>
      <c r="CJ52" s="272">
        <v>1217</v>
      </c>
      <c r="CK52" s="272">
        <v>1242</v>
      </c>
      <c r="CL52" s="272">
        <v>614.45000000000005</v>
      </c>
      <c r="CM52" s="272">
        <v>874.7</v>
      </c>
      <c r="CN52" s="272">
        <v>500</v>
      </c>
      <c r="CO52" s="272">
        <v>100</v>
      </c>
      <c r="CP52" s="272">
        <v>287.86</v>
      </c>
      <c r="CQ52" s="272">
        <v>242.25</v>
      </c>
      <c r="CR52" s="272">
        <v>0</v>
      </c>
      <c r="CS52" s="272">
        <v>0</v>
      </c>
      <c r="CT52" s="174">
        <f>SUM(B52:CS52)</f>
        <v>31172.48</v>
      </c>
      <c r="CU52" s="117"/>
      <c r="CV52" s="125"/>
      <c r="CX52" s="118"/>
    </row>
    <row r="53" spans="1:102" ht="15.75" thickBot="1">
      <c r="A53" s="79" t="s">
        <v>50</v>
      </c>
      <c r="B53" s="268">
        <f t="shared" ref="B53:AG53" si="56">SUM(B30,B40,B42,B47,-B52)</f>
        <v>7343.3759999999993</v>
      </c>
      <c r="C53" s="269">
        <f t="shared" si="56"/>
        <v>7094.8642399999999</v>
      </c>
      <c r="D53" s="269">
        <f t="shared" si="56"/>
        <v>6984.2460000000001</v>
      </c>
      <c r="E53" s="269">
        <f t="shared" si="56"/>
        <v>6606.2559199999996</v>
      </c>
      <c r="F53" s="269">
        <f t="shared" si="56"/>
        <v>6638.8807999999999</v>
      </c>
      <c r="G53" s="269">
        <f t="shared" si="56"/>
        <v>6607.4830400000001</v>
      </c>
      <c r="H53" s="269">
        <f t="shared" si="56"/>
        <v>6506.8404</v>
      </c>
      <c r="I53" s="269">
        <f t="shared" si="56"/>
        <v>6486.6922400000003</v>
      </c>
      <c r="J53" s="269">
        <f t="shared" si="56"/>
        <v>6465.9613600000002</v>
      </c>
      <c r="K53" s="269">
        <f t="shared" si="56"/>
        <v>6465.8164800000004</v>
      </c>
      <c r="L53" s="269">
        <f t="shared" si="56"/>
        <v>6442.0569600000008</v>
      </c>
      <c r="M53" s="269">
        <f t="shared" si="56"/>
        <v>6337.9831200000008</v>
      </c>
      <c r="N53" s="269">
        <f t="shared" si="56"/>
        <v>6312.0946400000003</v>
      </c>
      <c r="O53" s="269">
        <f t="shared" si="56"/>
        <v>6309.6196799999998</v>
      </c>
      <c r="P53" s="269">
        <f t="shared" si="56"/>
        <v>6403.1469600000009</v>
      </c>
      <c r="Q53" s="269">
        <f t="shared" si="56"/>
        <v>6509.2857599999998</v>
      </c>
      <c r="R53" s="269">
        <f t="shared" si="56"/>
        <v>6574.9717599999994</v>
      </c>
      <c r="S53" s="269">
        <f t="shared" si="56"/>
        <v>6641.0536800000009</v>
      </c>
      <c r="T53" s="269">
        <f t="shared" si="56"/>
        <v>6819.5674400000007</v>
      </c>
      <c r="U53" s="269">
        <f t="shared" si="56"/>
        <v>6839.6099199999999</v>
      </c>
      <c r="V53" s="269">
        <f t="shared" si="56"/>
        <v>7159.9661599999999</v>
      </c>
      <c r="W53" s="269">
        <f t="shared" si="56"/>
        <v>7351.5689600000005</v>
      </c>
      <c r="X53" s="269">
        <f t="shared" si="56"/>
        <v>7586.74136</v>
      </c>
      <c r="Y53" s="269">
        <f t="shared" si="56"/>
        <v>7521.8912800000007</v>
      </c>
      <c r="Z53" s="269">
        <f t="shared" si="56"/>
        <v>7791.6149429440929</v>
      </c>
      <c r="AA53" s="269">
        <f t="shared" si="56"/>
        <v>8000.1295176412132</v>
      </c>
      <c r="AB53" s="269">
        <f t="shared" si="56"/>
        <v>7848.5606376412125</v>
      </c>
      <c r="AC53" s="269">
        <f t="shared" si="56"/>
        <v>8020.556389108071</v>
      </c>
      <c r="AD53" s="269">
        <f t="shared" si="56"/>
        <v>8546.3942224930906</v>
      </c>
      <c r="AE53" s="269">
        <f t="shared" si="56"/>
        <v>9010.4910774380587</v>
      </c>
      <c r="AF53" s="269">
        <f t="shared" si="56"/>
        <v>9042.4644745568221</v>
      </c>
      <c r="AG53" s="269">
        <f t="shared" si="56"/>
        <v>9332.5475654603179</v>
      </c>
      <c r="AH53" s="269">
        <f t="shared" ref="AH53:BM53" si="57">SUM(AH30,AH40,AH42,AH47,-AH52)</f>
        <v>9675.5947926338558</v>
      </c>
      <c r="AI53" s="269">
        <f t="shared" si="57"/>
        <v>9970.7432692996153</v>
      </c>
      <c r="AJ53" s="269">
        <f t="shared" si="57"/>
        <v>10332.163612428491</v>
      </c>
      <c r="AK53" s="269">
        <f t="shared" si="57"/>
        <v>10773.436407290234</v>
      </c>
      <c r="AL53" s="269">
        <f t="shared" si="57"/>
        <v>11283.374796969832</v>
      </c>
      <c r="AM53" s="269">
        <f t="shared" si="57"/>
        <v>11741.933675411667</v>
      </c>
      <c r="AN53" s="269">
        <f t="shared" si="57"/>
        <v>11906.210828978277</v>
      </c>
      <c r="AO53" s="269">
        <f t="shared" si="57"/>
        <v>12154.139827252087</v>
      </c>
      <c r="AP53" s="269">
        <f t="shared" si="57"/>
        <v>12121.507004659612</v>
      </c>
      <c r="AQ53" s="269">
        <f t="shared" si="57"/>
        <v>12214.270991623614</v>
      </c>
      <c r="AR53" s="269">
        <f t="shared" si="57"/>
        <v>12571.875847283005</v>
      </c>
      <c r="AS53" s="269">
        <f t="shared" si="57"/>
        <v>12694.698723310979</v>
      </c>
      <c r="AT53" s="269">
        <f t="shared" si="57"/>
        <v>12712.082471537795</v>
      </c>
      <c r="AU53" s="269">
        <f t="shared" si="57"/>
        <v>12581.389320488812</v>
      </c>
      <c r="AV53" s="269">
        <f t="shared" si="57"/>
        <v>12619.2186161502</v>
      </c>
      <c r="AW53" s="269">
        <f t="shared" si="57"/>
        <v>12518.057633152224</v>
      </c>
      <c r="AX53" s="269">
        <f t="shared" si="57"/>
        <v>12541.785841477917</v>
      </c>
      <c r="AY53" s="269">
        <f t="shared" si="57"/>
        <v>12529.56990217256</v>
      </c>
      <c r="AZ53" s="269">
        <f t="shared" si="57"/>
        <v>12510.109438358269</v>
      </c>
      <c r="BA53" s="269">
        <f t="shared" si="57"/>
        <v>12450.733444460795</v>
      </c>
      <c r="BB53" s="269">
        <f t="shared" si="57"/>
        <v>12209.149064550016</v>
      </c>
      <c r="BC53" s="269">
        <f t="shared" si="57"/>
        <v>11960.84440090188</v>
      </c>
      <c r="BD53" s="269">
        <f t="shared" si="57"/>
        <v>12153.613949241777</v>
      </c>
      <c r="BE53" s="269">
        <f t="shared" si="57"/>
        <v>12191.960823952932</v>
      </c>
      <c r="BF53" s="269">
        <f t="shared" si="57"/>
        <v>12115.445340010421</v>
      </c>
      <c r="BG53" s="269">
        <f t="shared" si="57"/>
        <v>11945.924476340806</v>
      </c>
      <c r="BH53" s="269">
        <f t="shared" si="57"/>
        <v>11621.589595926973</v>
      </c>
      <c r="BI53" s="269">
        <f t="shared" si="57"/>
        <v>11435.874152031369</v>
      </c>
      <c r="BJ53" s="269">
        <f t="shared" si="57"/>
        <v>11257.905917195738</v>
      </c>
      <c r="BK53" s="269">
        <f t="shared" si="57"/>
        <v>11095.634010512584</v>
      </c>
      <c r="BL53" s="269">
        <f t="shared" si="57"/>
        <v>10766.544382776832</v>
      </c>
      <c r="BM53" s="269">
        <f t="shared" si="57"/>
        <v>10512.340781403789</v>
      </c>
      <c r="BN53" s="269">
        <f t="shared" ref="BN53:CS53" si="58">SUM(BN30,BN40,BN42,BN47,-BN52)</f>
        <v>10650.195886981357</v>
      </c>
      <c r="BO53" s="269">
        <f t="shared" si="58"/>
        <v>10125.53326677161</v>
      </c>
      <c r="BP53" s="269">
        <f t="shared" si="58"/>
        <v>9768.2281252023895</v>
      </c>
      <c r="BQ53" s="269">
        <f t="shared" si="58"/>
        <v>9398.4557586768424</v>
      </c>
      <c r="BR53" s="269">
        <f t="shared" si="58"/>
        <v>9086.7955467773954</v>
      </c>
      <c r="BS53" s="269">
        <f t="shared" si="58"/>
        <v>8816.5192935570431</v>
      </c>
      <c r="BT53" s="269">
        <f t="shared" si="58"/>
        <v>8431.7547731603045</v>
      </c>
      <c r="BU53" s="269">
        <f t="shared" si="58"/>
        <v>8163.9443153292905</v>
      </c>
      <c r="BV53" s="269">
        <f t="shared" si="58"/>
        <v>7742.7335620924823</v>
      </c>
      <c r="BW53" s="269">
        <f t="shared" si="58"/>
        <v>7532.9716800000006</v>
      </c>
      <c r="BX53" s="269">
        <f t="shared" si="58"/>
        <v>7436.3531200000016</v>
      </c>
      <c r="BY53" s="269">
        <f t="shared" si="58"/>
        <v>7381.4763199999998</v>
      </c>
      <c r="BZ53" s="269">
        <f t="shared" si="58"/>
        <v>7073.3924800000004</v>
      </c>
      <c r="CA53" s="269">
        <f t="shared" si="58"/>
        <v>6976.7631999999994</v>
      </c>
      <c r="CB53" s="269">
        <f t="shared" si="58"/>
        <v>7002.5917600000012</v>
      </c>
      <c r="CC53" s="269">
        <f t="shared" si="58"/>
        <v>6950.3577600000008</v>
      </c>
      <c r="CD53" s="269">
        <f t="shared" si="58"/>
        <v>7080.7605600000006</v>
      </c>
      <c r="CE53" s="269">
        <f t="shared" si="58"/>
        <v>7054.7410400000008</v>
      </c>
      <c r="CF53" s="269">
        <f t="shared" si="58"/>
        <v>7173.0411199999999</v>
      </c>
      <c r="CG53" s="269">
        <f t="shared" si="58"/>
        <v>7383.9853600000006</v>
      </c>
      <c r="CH53" s="269">
        <f t="shared" si="58"/>
        <v>7556.4680800000006</v>
      </c>
      <c r="CI53" s="269">
        <f t="shared" si="58"/>
        <v>7488.003520000002</v>
      </c>
      <c r="CJ53" s="269">
        <f t="shared" si="58"/>
        <v>7447.9999200000002</v>
      </c>
      <c r="CK53" s="269">
        <f t="shared" si="58"/>
        <v>7335.8505600000008</v>
      </c>
      <c r="CL53" s="269">
        <f t="shared" si="58"/>
        <v>7696.0202400000007</v>
      </c>
      <c r="CM53" s="269">
        <f t="shared" si="58"/>
        <v>7165.9981600000001</v>
      </c>
      <c r="CN53" s="269">
        <f t="shared" si="58"/>
        <v>7372.4460800000006</v>
      </c>
      <c r="CO53" s="269">
        <f t="shared" si="58"/>
        <v>7748.5849599999992</v>
      </c>
      <c r="CP53" s="269">
        <f t="shared" si="58"/>
        <v>7616.6831199999997</v>
      </c>
      <c r="CQ53" s="269">
        <f t="shared" si="58"/>
        <v>7757.6822399999992</v>
      </c>
      <c r="CR53" s="269">
        <f t="shared" si="58"/>
        <v>7873.1671200000001</v>
      </c>
      <c r="CS53" s="270">
        <f t="shared" si="58"/>
        <v>7766.2317600000006</v>
      </c>
      <c r="CT53" s="83">
        <f>SUM(B53:CS53)</f>
        <v>858828.18701561645</v>
      </c>
      <c r="CU53" s="117"/>
    </row>
    <row r="54" spans="1:102" ht="15.75" thickBot="1">
      <c r="A54" s="43"/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41"/>
      <c r="AX54" s="41"/>
      <c r="AY54" s="41"/>
      <c r="AZ54" s="41"/>
      <c r="BA54" s="41"/>
      <c r="BB54" s="41"/>
      <c r="BC54" s="41"/>
      <c r="BD54" s="41"/>
      <c r="BE54" s="41"/>
      <c r="BF54" s="41"/>
      <c r="BG54" s="41"/>
      <c r="BH54" s="41"/>
      <c r="BI54" s="41"/>
      <c r="BJ54" s="41"/>
      <c r="BK54" s="41"/>
      <c r="BL54" s="41"/>
      <c r="BM54" s="41"/>
      <c r="BN54" s="41"/>
      <c r="BO54" s="41"/>
      <c r="BP54" s="41"/>
      <c r="BQ54" s="41"/>
      <c r="BR54" s="41"/>
      <c r="BS54" s="41"/>
      <c r="BT54" s="41"/>
      <c r="BU54" s="41"/>
      <c r="BV54" s="41"/>
      <c r="BW54" s="41"/>
      <c r="BX54" s="41"/>
      <c r="BY54" s="41"/>
      <c r="BZ54" s="41"/>
      <c r="CA54" s="41"/>
      <c r="CB54" s="41"/>
      <c r="CC54" s="41"/>
      <c r="CD54" s="41"/>
      <c r="CE54" s="41"/>
      <c r="CF54" s="41"/>
      <c r="CG54" s="41"/>
      <c r="CH54" s="41"/>
      <c r="CI54" s="41"/>
      <c r="CJ54" s="41"/>
      <c r="CK54" s="41"/>
      <c r="CL54" s="41"/>
      <c r="CM54" s="41"/>
      <c r="CN54" s="41"/>
      <c r="CO54" s="41"/>
      <c r="CP54" s="41"/>
      <c r="CQ54" s="41"/>
      <c r="CR54" s="41"/>
      <c r="CS54" s="41"/>
      <c r="CT54" s="41"/>
      <c r="CU54" s="119"/>
    </row>
    <row r="55" spans="1:102" ht="15.75" thickBot="1">
      <c r="A55" s="84" t="s">
        <v>67</v>
      </c>
      <c r="B55" s="260">
        <f t="shared" ref="B55:AG55" si="59">B25-B53</f>
        <v>1135.0000000000009</v>
      </c>
      <c r="C55" s="260">
        <f t="shared" si="59"/>
        <v>1386.1300000000019</v>
      </c>
      <c r="D55" s="260">
        <f t="shared" si="59"/>
        <v>1489.9399999999996</v>
      </c>
      <c r="E55" s="260">
        <f t="shared" si="59"/>
        <v>1862.9600000000009</v>
      </c>
      <c r="F55" s="260">
        <f t="shared" si="59"/>
        <v>1839.0200000000013</v>
      </c>
      <c r="G55" s="260">
        <f t="shared" si="59"/>
        <v>1878.3900000000003</v>
      </c>
      <c r="H55" s="260">
        <f t="shared" si="59"/>
        <v>1987.170000000001</v>
      </c>
      <c r="I55" s="260">
        <f t="shared" si="59"/>
        <v>2016.8400000000001</v>
      </c>
      <c r="J55" s="260">
        <f t="shared" si="59"/>
        <v>2038.0900000000011</v>
      </c>
      <c r="K55" s="260">
        <f t="shared" si="59"/>
        <v>2038.0899999999992</v>
      </c>
      <c r="L55" s="260">
        <f t="shared" si="59"/>
        <v>2062.6100000000015</v>
      </c>
      <c r="M55" s="260">
        <f t="shared" si="59"/>
        <v>2168.2099999999991</v>
      </c>
      <c r="N55" s="260">
        <f t="shared" si="59"/>
        <v>2195.38</v>
      </c>
      <c r="O55" s="260">
        <f t="shared" si="59"/>
        <v>2195.380000000001</v>
      </c>
      <c r="P55" s="260">
        <f t="shared" si="59"/>
        <v>2104.4799999999987</v>
      </c>
      <c r="Q55" s="260">
        <f t="shared" si="59"/>
        <v>1998.87</v>
      </c>
      <c r="R55" s="260">
        <f t="shared" si="59"/>
        <v>1933.7700000000013</v>
      </c>
      <c r="S55" s="260">
        <f t="shared" si="59"/>
        <v>1866.8499999999985</v>
      </c>
      <c r="T55" s="260">
        <f t="shared" si="59"/>
        <v>1689.5099999999984</v>
      </c>
      <c r="U55" s="260">
        <f t="shared" si="59"/>
        <v>1672.170000000001</v>
      </c>
      <c r="V55" s="260">
        <f t="shared" si="59"/>
        <v>1351.9500000000007</v>
      </c>
      <c r="W55" s="260">
        <f t="shared" si="59"/>
        <v>1159.8500000000004</v>
      </c>
      <c r="X55" s="260">
        <f t="shared" si="59"/>
        <v>924.42000000000189</v>
      </c>
      <c r="Y55" s="260">
        <f t="shared" si="59"/>
        <v>991.19999999999982</v>
      </c>
      <c r="Z55" s="260">
        <f t="shared" si="59"/>
        <v>740.01000000000113</v>
      </c>
      <c r="AA55" s="260">
        <f t="shared" si="59"/>
        <v>543.44999999999891</v>
      </c>
      <c r="AB55" s="260">
        <f t="shared" si="59"/>
        <v>691.92000000000007</v>
      </c>
      <c r="AC55" s="260">
        <f t="shared" si="59"/>
        <v>524.45000000000073</v>
      </c>
      <c r="AD55" s="260">
        <f t="shared" si="59"/>
        <v>20.840000000000146</v>
      </c>
      <c r="AE55" s="260">
        <f t="shared" si="59"/>
        <v>-372.47999999999956</v>
      </c>
      <c r="AF55" s="260">
        <f t="shared" si="59"/>
        <v>-262.71999999999935</v>
      </c>
      <c r="AG55" s="260">
        <f t="shared" si="59"/>
        <v>-354.25</v>
      </c>
      <c r="AH55" s="260">
        <f t="shared" ref="AH55:BM55" si="60">AH25-AH53</f>
        <v>-421.89999999999964</v>
      </c>
      <c r="AI55" s="260">
        <f t="shared" si="60"/>
        <v>-424.90999999999985</v>
      </c>
      <c r="AJ55" s="260">
        <f t="shared" si="60"/>
        <v>-427.90000000000146</v>
      </c>
      <c r="AK55" s="260">
        <f t="shared" si="60"/>
        <v>-423.23000000000138</v>
      </c>
      <c r="AL55" s="260">
        <f t="shared" si="60"/>
        <v>-552.25000000000182</v>
      </c>
      <c r="AM55" s="260">
        <f t="shared" si="60"/>
        <v>-675.15000000000146</v>
      </c>
      <c r="AN55" s="260">
        <f t="shared" si="60"/>
        <v>-497.29999999999927</v>
      </c>
      <c r="AO55" s="260">
        <f t="shared" si="60"/>
        <v>-479.11000000000058</v>
      </c>
      <c r="AP55" s="260">
        <f t="shared" si="60"/>
        <v>-214.36000000000058</v>
      </c>
      <c r="AQ55" s="260">
        <f t="shared" si="60"/>
        <v>-79.619999999998981</v>
      </c>
      <c r="AR55" s="260">
        <f t="shared" si="60"/>
        <v>-235.48999999999978</v>
      </c>
      <c r="AS55" s="260">
        <f t="shared" si="60"/>
        <v>-226.72000000000116</v>
      </c>
      <c r="AT55" s="260">
        <f t="shared" si="60"/>
        <v>-143.39999999999964</v>
      </c>
      <c r="AU55" s="260">
        <f t="shared" si="60"/>
        <v>46.81000000000131</v>
      </c>
      <c r="AV55" s="260">
        <f t="shared" si="60"/>
        <v>44.920000000000073</v>
      </c>
      <c r="AW55" s="260">
        <f t="shared" si="60"/>
        <v>177.06999999999971</v>
      </c>
      <c r="AX55" s="260">
        <f t="shared" si="60"/>
        <v>150.85000000000036</v>
      </c>
      <c r="AY55" s="260">
        <f t="shared" si="60"/>
        <v>162.06000000000131</v>
      </c>
      <c r="AZ55" s="260">
        <f t="shared" si="60"/>
        <v>162.23999999999978</v>
      </c>
      <c r="BA55" s="260">
        <f t="shared" si="60"/>
        <v>183.92000000000189</v>
      </c>
      <c r="BB55" s="260">
        <f t="shared" si="60"/>
        <v>365.34000000000015</v>
      </c>
      <c r="BC55" s="260">
        <f t="shared" si="60"/>
        <v>576.79000000000087</v>
      </c>
      <c r="BD55" s="260">
        <f t="shared" si="60"/>
        <v>339.71000000000095</v>
      </c>
      <c r="BE55" s="260">
        <f t="shared" si="60"/>
        <v>269.40999999999985</v>
      </c>
      <c r="BF55" s="260">
        <f t="shared" si="60"/>
        <v>232.31999999999971</v>
      </c>
      <c r="BG55" s="260">
        <f t="shared" si="60"/>
        <v>303.17000000000189</v>
      </c>
      <c r="BH55" s="260">
        <f t="shared" si="60"/>
        <v>478.23999999999978</v>
      </c>
      <c r="BI55" s="260">
        <f t="shared" si="60"/>
        <v>506.2400000000016</v>
      </c>
      <c r="BJ55" s="260">
        <f t="shared" si="60"/>
        <v>442.01999999999862</v>
      </c>
      <c r="BK55" s="260">
        <f t="shared" si="60"/>
        <v>314.53999999999905</v>
      </c>
      <c r="BL55" s="260">
        <f t="shared" si="60"/>
        <v>358.23999999999978</v>
      </c>
      <c r="BM55" s="260">
        <f t="shared" si="60"/>
        <v>327.2400000000016</v>
      </c>
      <c r="BN55" s="260">
        <f t="shared" ref="BN55:CS55" si="61">BN25-BN53</f>
        <v>-136.83000000000175</v>
      </c>
      <c r="BO55" s="260">
        <f t="shared" si="61"/>
        <v>37.729999999999563</v>
      </c>
      <c r="BP55" s="260">
        <f t="shared" si="61"/>
        <v>39.969999999997526</v>
      </c>
      <c r="BQ55" s="260">
        <f t="shared" si="61"/>
        <v>37.969999999999345</v>
      </c>
      <c r="BR55" s="260">
        <f t="shared" si="61"/>
        <v>23.199999999998909</v>
      </c>
      <c r="BS55" s="260">
        <f t="shared" si="61"/>
        <v>25.199999999998909</v>
      </c>
      <c r="BT55" s="260">
        <f t="shared" si="61"/>
        <v>235.19999999999891</v>
      </c>
      <c r="BU55" s="260">
        <f t="shared" si="61"/>
        <v>392.19999999999891</v>
      </c>
      <c r="BV55" s="260">
        <f t="shared" si="61"/>
        <v>772.90999999999985</v>
      </c>
      <c r="BW55" s="260">
        <f t="shared" si="61"/>
        <v>968.77000000000044</v>
      </c>
      <c r="BX55" s="260">
        <f t="shared" si="61"/>
        <v>1064.75</v>
      </c>
      <c r="BY55" s="260">
        <f t="shared" si="61"/>
        <v>1118.7300000000014</v>
      </c>
      <c r="BZ55" s="260">
        <f t="shared" si="61"/>
        <v>1427.7200000000012</v>
      </c>
      <c r="CA55" s="260">
        <f t="shared" si="61"/>
        <v>1526.7300000000014</v>
      </c>
      <c r="CB55" s="260">
        <f t="shared" si="61"/>
        <v>1499.9099999999999</v>
      </c>
      <c r="CC55" s="260">
        <f t="shared" si="61"/>
        <v>1550.9099999999999</v>
      </c>
      <c r="CD55" s="260">
        <f t="shared" si="61"/>
        <v>1420.8900000000012</v>
      </c>
      <c r="CE55" s="260">
        <f t="shared" si="61"/>
        <v>1447.2100000000009</v>
      </c>
      <c r="CF55" s="260">
        <f t="shared" si="61"/>
        <v>1329.0500000000011</v>
      </c>
      <c r="CG55" s="260">
        <f t="shared" si="61"/>
        <v>1119.6400000000012</v>
      </c>
      <c r="CH55" s="260">
        <f t="shared" si="61"/>
        <v>946.89999999999964</v>
      </c>
      <c r="CI55" s="260">
        <f t="shared" si="61"/>
        <v>1014.4499999999989</v>
      </c>
      <c r="CJ55" s="260">
        <f t="shared" si="61"/>
        <v>1064.1200000000008</v>
      </c>
      <c r="CK55" s="260">
        <f t="shared" si="61"/>
        <v>1182.3199999999997</v>
      </c>
      <c r="CL55" s="260">
        <f t="shared" si="61"/>
        <v>824.4300000000012</v>
      </c>
      <c r="CM55" s="260">
        <f t="shared" si="61"/>
        <v>1353.3900000000021</v>
      </c>
      <c r="CN55" s="260">
        <f t="shared" si="61"/>
        <v>1146.0899999999992</v>
      </c>
      <c r="CO55" s="260">
        <f t="shared" si="61"/>
        <v>775.6800000000012</v>
      </c>
      <c r="CP55" s="260">
        <f t="shared" si="61"/>
        <v>911.20000000000073</v>
      </c>
      <c r="CQ55" s="260">
        <f t="shared" si="61"/>
        <v>778.1800000000012</v>
      </c>
      <c r="CR55" s="260">
        <f t="shared" si="61"/>
        <v>669.03000000000065</v>
      </c>
      <c r="CS55" s="261">
        <f t="shared" si="61"/>
        <v>781.29999999999927</v>
      </c>
      <c r="CT55" s="86">
        <f>SUM(B55:CS55)</f>
        <v>71506.24000000002</v>
      </c>
      <c r="CU55" s="218"/>
      <c r="CV55" s="219"/>
    </row>
    <row r="56" spans="1:102" ht="15.75" thickBot="1">
      <c r="A56" s="259" t="s">
        <v>47</v>
      </c>
      <c r="B56" s="237">
        <v>1501</v>
      </c>
      <c r="C56" s="237">
        <v>1701</v>
      </c>
      <c r="D56" s="237">
        <v>1656.29</v>
      </c>
      <c r="E56" s="237">
        <v>2071</v>
      </c>
      <c r="F56" s="237">
        <v>1858</v>
      </c>
      <c r="G56" s="237">
        <v>1861.07</v>
      </c>
      <c r="H56" s="237">
        <v>2093.63</v>
      </c>
      <c r="I56" s="237">
        <v>2205.7399999999998</v>
      </c>
      <c r="J56" s="237">
        <v>2222.27</v>
      </c>
      <c r="K56" s="237">
        <v>2312</v>
      </c>
      <c r="L56" s="237">
        <v>2312</v>
      </c>
      <c r="M56" s="237">
        <v>2312</v>
      </c>
      <c r="N56" s="237">
        <v>2316</v>
      </c>
      <c r="O56" s="237">
        <v>2316</v>
      </c>
      <c r="P56" s="237">
        <v>2314.17</v>
      </c>
      <c r="Q56" s="237">
        <v>2312</v>
      </c>
      <c r="R56" s="237">
        <v>2312</v>
      </c>
      <c r="S56" s="237">
        <v>2157.5100000000002</v>
      </c>
      <c r="T56" s="237">
        <v>2202</v>
      </c>
      <c r="U56" s="237">
        <v>2084.41</v>
      </c>
      <c r="V56" s="237">
        <v>1921</v>
      </c>
      <c r="W56" s="237">
        <v>1951</v>
      </c>
      <c r="X56" s="237">
        <v>1808</v>
      </c>
      <c r="Y56" s="237">
        <v>2158</v>
      </c>
      <c r="Z56" s="237">
        <v>2000</v>
      </c>
      <c r="AA56" s="237">
        <v>2149.9899999999998</v>
      </c>
      <c r="AB56" s="237">
        <v>2750</v>
      </c>
      <c r="AC56" s="237">
        <v>3350</v>
      </c>
      <c r="AD56" s="237">
        <v>2778.86</v>
      </c>
      <c r="AE56" s="237">
        <v>2685.08</v>
      </c>
      <c r="AF56" s="237">
        <v>2638.26</v>
      </c>
      <c r="AG56" s="237">
        <v>2598.38</v>
      </c>
      <c r="AH56" s="237">
        <v>2283.29</v>
      </c>
      <c r="AI56" s="237">
        <v>2049.63</v>
      </c>
      <c r="AJ56" s="237">
        <v>1954.55</v>
      </c>
      <c r="AK56" s="237">
        <v>1852.35</v>
      </c>
      <c r="AL56" s="237">
        <v>1393.93</v>
      </c>
      <c r="AM56" s="237">
        <v>966.03</v>
      </c>
      <c r="AN56" s="237">
        <v>870.82</v>
      </c>
      <c r="AO56" s="237">
        <v>583.79</v>
      </c>
      <c r="AP56" s="237">
        <v>493.63</v>
      </c>
      <c r="AQ56" s="237">
        <v>380.57</v>
      </c>
      <c r="AR56" s="237">
        <v>240.41</v>
      </c>
      <c r="AS56" s="237">
        <v>131.47999999999999</v>
      </c>
      <c r="AT56" s="237">
        <v>0</v>
      </c>
      <c r="AU56" s="237">
        <v>0</v>
      </c>
      <c r="AV56" s="237">
        <v>0</v>
      </c>
      <c r="AW56" s="237">
        <v>0</v>
      </c>
      <c r="AX56" s="237">
        <v>0</v>
      </c>
      <c r="AY56" s="237">
        <v>0</v>
      </c>
      <c r="AZ56" s="237">
        <v>0</v>
      </c>
      <c r="BA56" s="237">
        <v>0</v>
      </c>
      <c r="BB56" s="237">
        <v>337.6</v>
      </c>
      <c r="BC56" s="237">
        <v>621</v>
      </c>
      <c r="BD56" s="237">
        <v>368.3</v>
      </c>
      <c r="BE56" s="237">
        <v>458</v>
      </c>
      <c r="BF56" s="237">
        <v>408</v>
      </c>
      <c r="BG56" s="237">
        <v>549.9</v>
      </c>
      <c r="BH56" s="237">
        <v>814.7</v>
      </c>
      <c r="BI56" s="237">
        <v>908</v>
      </c>
      <c r="BJ56" s="237">
        <v>958</v>
      </c>
      <c r="BK56" s="237">
        <v>1133</v>
      </c>
      <c r="BL56" s="237">
        <v>1300</v>
      </c>
      <c r="BM56" s="237">
        <v>1450</v>
      </c>
      <c r="BN56" s="237">
        <v>1700</v>
      </c>
      <c r="BO56" s="237">
        <v>2100</v>
      </c>
      <c r="BP56" s="237">
        <v>2128.77</v>
      </c>
      <c r="BQ56" s="237">
        <v>1925.85</v>
      </c>
      <c r="BR56" s="237">
        <v>1478.14</v>
      </c>
      <c r="BS56" s="237">
        <v>947.81</v>
      </c>
      <c r="BT56" s="237">
        <v>461.3</v>
      </c>
      <c r="BU56" s="237">
        <v>105.48</v>
      </c>
      <c r="BV56" s="237">
        <v>0</v>
      </c>
      <c r="BW56" s="237">
        <v>0</v>
      </c>
      <c r="BX56" s="237">
        <v>0</v>
      </c>
      <c r="BY56" s="237">
        <v>0</v>
      </c>
      <c r="BZ56" s="237">
        <v>0</v>
      </c>
      <c r="CA56" s="237">
        <v>0</v>
      </c>
      <c r="CB56" s="237">
        <v>0</v>
      </c>
      <c r="CC56" s="237">
        <v>0</v>
      </c>
      <c r="CD56" s="237">
        <v>0</v>
      </c>
      <c r="CE56" s="237">
        <v>0</v>
      </c>
      <c r="CF56" s="237">
        <v>0</v>
      </c>
      <c r="CG56" s="237">
        <v>0</v>
      </c>
      <c r="CH56" s="237">
        <v>0</v>
      </c>
      <c r="CI56" s="237">
        <v>0</v>
      </c>
      <c r="CJ56" s="237">
        <v>0</v>
      </c>
      <c r="CK56" s="237">
        <v>0</v>
      </c>
      <c r="CL56" s="237">
        <v>0</v>
      </c>
      <c r="CM56" s="237">
        <v>0</v>
      </c>
      <c r="CN56" s="237">
        <v>0</v>
      </c>
      <c r="CO56" s="237">
        <v>0</v>
      </c>
      <c r="CP56" s="237">
        <v>421</v>
      </c>
      <c r="CQ56" s="237">
        <v>651</v>
      </c>
      <c r="CR56" s="237">
        <v>1101</v>
      </c>
      <c r="CS56" s="237">
        <v>1391.44</v>
      </c>
      <c r="CT56" s="197">
        <f>SUM(B56:CS56)</f>
        <v>107827.43000000001</v>
      </c>
      <c r="CU56" s="119"/>
      <c r="CV56" s="220"/>
      <c r="CW56" s="109"/>
    </row>
    <row r="57" spans="1:102" ht="15.75" thickBot="1">
      <c r="A57" s="222" t="s">
        <v>68</v>
      </c>
      <c r="B57" s="262">
        <f>IF(B56&gt;B55,0,B55-B56)</f>
        <v>0</v>
      </c>
      <c r="C57" s="262">
        <f t="shared" ref="C57:BN57" si="62">IF(C56&gt;C55,0,C55-C56)</f>
        <v>0</v>
      </c>
      <c r="D57" s="262">
        <f t="shared" si="62"/>
        <v>0</v>
      </c>
      <c r="E57" s="262">
        <f t="shared" si="62"/>
        <v>0</v>
      </c>
      <c r="F57" s="262">
        <f t="shared" si="62"/>
        <v>0</v>
      </c>
      <c r="G57" s="262">
        <f t="shared" si="62"/>
        <v>17.320000000000391</v>
      </c>
      <c r="H57" s="262">
        <f t="shared" si="62"/>
        <v>0</v>
      </c>
      <c r="I57" s="262">
        <f t="shared" si="62"/>
        <v>0</v>
      </c>
      <c r="J57" s="262">
        <f t="shared" si="62"/>
        <v>0</v>
      </c>
      <c r="K57" s="262">
        <f t="shared" si="62"/>
        <v>0</v>
      </c>
      <c r="L57" s="262">
        <f t="shared" si="62"/>
        <v>0</v>
      </c>
      <c r="M57" s="262">
        <f t="shared" si="62"/>
        <v>0</v>
      </c>
      <c r="N57" s="262">
        <f t="shared" si="62"/>
        <v>0</v>
      </c>
      <c r="O57" s="262">
        <f t="shared" si="62"/>
        <v>0</v>
      </c>
      <c r="P57" s="262">
        <f t="shared" si="62"/>
        <v>0</v>
      </c>
      <c r="Q57" s="262">
        <f t="shared" si="62"/>
        <v>0</v>
      </c>
      <c r="R57" s="262">
        <f t="shared" si="62"/>
        <v>0</v>
      </c>
      <c r="S57" s="262">
        <f t="shared" si="62"/>
        <v>0</v>
      </c>
      <c r="T57" s="262">
        <f t="shared" si="62"/>
        <v>0</v>
      </c>
      <c r="U57" s="262">
        <f t="shared" si="62"/>
        <v>0</v>
      </c>
      <c r="V57" s="262">
        <f t="shared" si="62"/>
        <v>0</v>
      </c>
      <c r="W57" s="262">
        <f t="shared" si="62"/>
        <v>0</v>
      </c>
      <c r="X57" s="262">
        <f t="shared" si="62"/>
        <v>0</v>
      </c>
      <c r="Y57" s="262">
        <f t="shared" si="62"/>
        <v>0</v>
      </c>
      <c r="Z57" s="262">
        <f t="shared" si="62"/>
        <v>0</v>
      </c>
      <c r="AA57" s="262">
        <f t="shared" si="62"/>
        <v>0</v>
      </c>
      <c r="AB57" s="262">
        <f t="shared" si="62"/>
        <v>0</v>
      </c>
      <c r="AC57" s="262">
        <f t="shared" si="62"/>
        <v>0</v>
      </c>
      <c r="AD57" s="262">
        <f t="shared" si="62"/>
        <v>0</v>
      </c>
      <c r="AE57" s="262">
        <f t="shared" si="62"/>
        <v>0</v>
      </c>
      <c r="AF57" s="262">
        <f t="shared" si="62"/>
        <v>0</v>
      </c>
      <c r="AG57" s="262">
        <f t="shared" si="62"/>
        <v>0</v>
      </c>
      <c r="AH57" s="262">
        <f t="shared" si="62"/>
        <v>0</v>
      </c>
      <c r="AI57" s="262">
        <f t="shared" si="62"/>
        <v>0</v>
      </c>
      <c r="AJ57" s="262">
        <f t="shared" si="62"/>
        <v>0</v>
      </c>
      <c r="AK57" s="262">
        <f t="shared" si="62"/>
        <v>0</v>
      </c>
      <c r="AL57" s="262">
        <f t="shared" si="62"/>
        <v>0</v>
      </c>
      <c r="AM57" s="262">
        <f t="shared" si="62"/>
        <v>0</v>
      </c>
      <c r="AN57" s="262">
        <f t="shared" si="62"/>
        <v>0</v>
      </c>
      <c r="AO57" s="262">
        <f t="shared" si="62"/>
        <v>0</v>
      </c>
      <c r="AP57" s="262">
        <f t="shared" si="62"/>
        <v>0</v>
      </c>
      <c r="AQ57" s="262">
        <f t="shared" si="62"/>
        <v>0</v>
      </c>
      <c r="AR57" s="262">
        <f t="shared" si="62"/>
        <v>0</v>
      </c>
      <c r="AS57" s="262">
        <f t="shared" si="62"/>
        <v>0</v>
      </c>
      <c r="AT57" s="262">
        <f t="shared" si="62"/>
        <v>0</v>
      </c>
      <c r="AU57" s="262">
        <f t="shared" si="62"/>
        <v>46.81000000000131</v>
      </c>
      <c r="AV57" s="262">
        <f t="shared" si="62"/>
        <v>44.920000000000073</v>
      </c>
      <c r="AW57" s="262">
        <f t="shared" si="62"/>
        <v>177.06999999999971</v>
      </c>
      <c r="AX57" s="262">
        <f t="shared" si="62"/>
        <v>150.85000000000036</v>
      </c>
      <c r="AY57" s="262">
        <f t="shared" si="62"/>
        <v>162.06000000000131</v>
      </c>
      <c r="AZ57" s="262">
        <f t="shared" si="62"/>
        <v>162.23999999999978</v>
      </c>
      <c r="BA57" s="262">
        <f t="shared" si="62"/>
        <v>183.92000000000189</v>
      </c>
      <c r="BB57" s="262">
        <f t="shared" si="62"/>
        <v>27.740000000000123</v>
      </c>
      <c r="BC57" s="262">
        <f t="shared" si="62"/>
        <v>0</v>
      </c>
      <c r="BD57" s="262">
        <f t="shared" si="62"/>
        <v>0</v>
      </c>
      <c r="BE57" s="262">
        <f t="shared" si="62"/>
        <v>0</v>
      </c>
      <c r="BF57" s="262">
        <f t="shared" si="62"/>
        <v>0</v>
      </c>
      <c r="BG57" s="262">
        <f t="shared" si="62"/>
        <v>0</v>
      </c>
      <c r="BH57" s="262">
        <f t="shared" si="62"/>
        <v>0</v>
      </c>
      <c r="BI57" s="262">
        <f t="shared" si="62"/>
        <v>0</v>
      </c>
      <c r="BJ57" s="262">
        <f t="shared" si="62"/>
        <v>0</v>
      </c>
      <c r="BK57" s="262">
        <f t="shared" si="62"/>
        <v>0</v>
      </c>
      <c r="BL57" s="262">
        <f t="shared" si="62"/>
        <v>0</v>
      </c>
      <c r="BM57" s="262">
        <f t="shared" si="62"/>
        <v>0</v>
      </c>
      <c r="BN57" s="262">
        <f t="shared" si="62"/>
        <v>0</v>
      </c>
      <c r="BO57" s="262">
        <f t="shared" ref="BO57:CS57" si="63">IF(BO56&gt;BO55,0,BO55-BO56)</f>
        <v>0</v>
      </c>
      <c r="BP57" s="262">
        <f t="shared" si="63"/>
        <v>0</v>
      </c>
      <c r="BQ57" s="262">
        <f t="shared" si="63"/>
        <v>0</v>
      </c>
      <c r="BR57" s="262">
        <f t="shared" si="63"/>
        <v>0</v>
      </c>
      <c r="BS57" s="262">
        <f t="shared" si="63"/>
        <v>0</v>
      </c>
      <c r="BT57" s="262">
        <f t="shared" si="63"/>
        <v>0</v>
      </c>
      <c r="BU57" s="262">
        <f t="shared" si="63"/>
        <v>286.71999999999889</v>
      </c>
      <c r="BV57" s="262">
        <f t="shared" si="63"/>
        <v>772.90999999999985</v>
      </c>
      <c r="BW57" s="262">
        <f t="shared" si="63"/>
        <v>968.77000000000044</v>
      </c>
      <c r="BX57" s="262">
        <f t="shared" si="63"/>
        <v>1064.75</v>
      </c>
      <c r="BY57" s="262">
        <f t="shared" si="63"/>
        <v>1118.7300000000014</v>
      </c>
      <c r="BZ57" s="262">
        <f t="shared" si="63"/>
        <v>1427.7200000000012</v>
      </c>
      <c r="CA57" s="262">
        <f t="shared" si="63"/>
        <v>1526.7300000000014</v>
      </c>
      <c r="CB57" s="262">
        <f t="shared" si="63"/>
        <v>1499.9099999999999</v>
      </c>
      <c r="CC57" s="262">
        <f t="shared" si="63"/>
        <v>1550.9099999999999</v>
      </c>
      <c r="CD57" s="262">
        <f t="shared" si="63"/>
        <v>1420.8900000000012</v>
      </c>
      <c r="CE57" s="262">
        <f t="shared" si="63"/>
        <v>1447.2100000000009</v>
      </c>
      <c r="CF57" s="262">
        <f t="shared" si="63"/>
        <v>1329.0500000000011</v>
      </c>
      <c r="CG57" s="262">
        <f t="shared" si="63"/>
        <v>1119.6400000000012</v>
      </c>
      <c r="CH57" s="262">
        <f t="shared" si="63"/>
        <v>946.89999999999964</v>
      </c>
      <c r="CI57" s="262">
        <f t="shared" si="63"/>
        <v>1014.4499999999989</v>
      </c>
      <c r="CJ57" s="262">
        <f t="shared" si="63"/>
        <v>1064.1200000000008</v>
      </c>
      <c r="CK57" s="262">
        <f t="shared" si="63"/>
        <v>1182.3199999999997</v>
      </c>
      <c r="CL57" s="262">
        <f t="shared" si="63"/>
        <v>824.4300000000012</v>
      </c>
      <c r="CM57" s="262">
        <f t="shared" si="63"/>
        <v>1353.3900000000021</v>
      </c>
      <c r="CN57" s="262">
        <f t="shared" si="63"/>
        <v>1146.0899999999992</v>
      </c>
      <c r="CO57" s="262">
        <f t="shared" si="63"/>
        <v>775.6800000000012</v>
      </c>
      <c r="CP57" s="262">
        <f t="shared" si="63"/>
        <v>490.20000000000073</v>
      </c>
      <c r="CQ57" s="262">
        <f t="shared" si="63"/>
        <v>127.1800000000012</v>
      </c>
      <c r="CR57" s="262">
        <f t="shared" si="63"/>
        <v>0</v>
      </c>
      <c r="CS57" s="263">
        <f t="shared" si="63"/>
        <v>0</v>
      </c>
      <c r="CT57" s="86">
        <f>SUM(B57:CS57)</f>
        <v>25431.630000000016</v>
      </c>
      <c r="CU57" s="218"/>
      <c r="CV57" s="224"/>
    </row>
    <row r="58" spans="1:102">
      <c r="A58" s="117"/>
      <c r="B58" s="216"/>
      <c r="C58" s="216"/>
      <c r="D58" s="216"/>
      <c r="E58" s="216"/>
      <c r="F58" s="216"/>
      <c r="G58" s="216"/>
      <c r="H58" s="216"/>
      <c r="I58" s="216"/>
      <c r="J58" s="216"/>
      <c r="K58" s="216"/>
      <c r="L58" s="216"/>
      <c r="M58" s="216"/>
      <c r="N58" s="216"/>
      <c r="O58" s="216"/>
      <c r="P58" s="216"/>
      <c r="Q58" s="216"/>
      <c r="R58" s="216"/>
      <c r="S58" s="216"/>
      <c r="T58" s="216"/>
      <c r="U58" s="216"/>
      <c r="V58" s="216"/>
      <c r="W58" s="216"/>
      <c r="X58" s="216"/>
      <c r="Y58" s="216"/>
      <c r="Z58" s="216"/>
      <c r="AA58" s="216"/>
      <c r="AB58" s="216"/>
      <c r="AC58" s="216"/>
      <c r="AD58" s="216"/>
      <c r="AE58" s="216"/>
      <c r="AF58" s="216"/>
      <c r="AG58" s="216"/>
      <c r="AH58" s="216"/>
      <c r="AI58" s="216"/>
      <c r="AJ58" s="216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  <c r="AZ58" s="216"/>
      <c r="BA58" s="216"/>
      <c r="BB58" s="216"/>
      <c r="BC58" s="216"/>
      <c r="BD58" s="216"/>
      <c r="BE58" s="216"/>
      <c r="BF58" s="216"/>
      <c r="BG58" s="216"/>
      <c r="BH58" s="216"/>
      <c r="BI58" s="216"/>
      <c r="BJ58" s="216"/>
      <c r="BK58" s="216"/>
      <c r="BL58" s="216"/>
      <c r="BM58" s="216"/>
      <c r="BN58" s="216"/>
      <c r="BO58" s="216"/>
      <c r="BP58" s="216"/>
      <c r="BQ58" s="216"/>
      <c r="BR58" s="216"/>
      <c r="BS58" s="216"/>
      <c r="BT58" s="216"/>
      <c r="BU58" s="216"/>
      <c r="BV58" s="216"/>
      <c r="BW58" s="216"/>
      <c r="BX58" s="216"/>
      <c r="BY58" s="216"/>
      <c r="BZ58" s="216"/>
      <c r="CA58" s="216"/>
      <c r="CB58" s="216"/>
      <c r="CC58" s="216"/>
      <c r="CD58" s="216"/>
      <c r="CE58" s="216"/>
      <c r="CF58" s="216"/>
      <c r="CG58" s="216"/>
      <c r="CH58" s="216"/>
      <c r="CI58" s="216"/>
      <c r="CJ58" s="216"/>
      <c r="CK58" s="216"/>
      <c r="CL58" s="216"/>
      <c r="CM58" s="216"/>
      <c r="CN58" s="216"/>
      <c r="CO58" s="216"/>
      <c r="CP58" s="216"/>
      <c r="CQ58" s="216"/>
      <c r="CR58" s="216"/>
      <c r="CS58" s="216"/>
      <c r="CT58" s="216"/>
      <c r="CU58" s="119"/>
      <c r="CV58" s="217"/>
    </row>
    <row r="59" spans="1:102" ht="15.75" thickBot="1">
      <c r="A59" s="87" t="s">
        <v>63</v>
      </c>
      <c r="B59" s="45"/>
      <c r="C59" s="45"/>
      <c r="D59" s="45"/>
      <c r="E59" s="45"/>
      <c r="F59" s="45"/>
      <c r="G59" s="45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  <c r="AX59" s="41"/>
      <c r="AY59" s="41"/>
      <c r="AZ59" s="41"/>
      <c r="BA59" s="41"/>
      <c r="BB59" s="41"/>
      <c r="BC59" s="41"/>
      <c r="BD59" s="41"/>
      <c r="BE59" s="41"/>
      <c r="BF59" s="41"/>
      <c r="BG59" s="41"/>
      <c r="BH59" s="41"/>
      <c r="BI59" s="41"/>
      <c r="BJ59" s="41"/>
      <c r="BK59" s="41"/>
      <c r="BL59" s="41"/>
      <c r="BM59" s="41"/>
      <c r="BN59" s="41"/>
      <c r="BO59" s="41"/>
      <c r="BP59" s="41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1"/>
      <c r="CS59" s="41"/>
      <c r="CT59" s="41"/>
      <c r="CU59" s="119"/>
    </row>
    <row r="60" spans="1:102" ht="15.75" thickBot="1">
      <c r="A60" s="88" t="s">
        <v>26</v>
      </c>
      <c r="B60" s="89">
        <v>1</v>
      </c>
      <c r="C60" s="90">
        <v>2</v>
      </c>
      <c r="D60" s="90">
        <v>3</v>
      </c>
      <c r="E60" s="90">
        <v>4</v>
      </c>
      <c r="F60" s="90">
        <v>5</v>
      </c>
      <c r="G60" s="90">
        <v>6</v>
      </c>
      <c r="H60" s="90">
        <v>7</v>
      </c>
      <c r="I60" s="90">
        <v>8</v>
      </c>
      <c r="J60" s="90">
        <v>9</v>
      </c>
      <c r="K60" s="90">
        <v>10</v>
      </c>
      <c r="L60" s="90">
        <v>11</v>
      </c>
      <c r="M60" s="90">
        <v>12</v>
      </c>
      <c r="N60" s="90">
        <v>13</v>
      </c>
      <c r="O60" s="90">
        <v>14</v>
      </c>
      <c r="P60" s="90">
        <v>15</v>
      </c>
      <c r="Q60" s="90">
        <v>16</v>
      </c>
      <c r="R60" s="90">
        <v>17</v>
      </c>
      <c r="S60" s="90">
        <v>18</v>
      </c>
      <c r="T60" s="90">
        <v>19</v>
      </c>
      <c r="U60" s="90">
        <v>20</v>
      </c>
      <c r="V60" s="90">
        <v>21</v>
      </c>
      <c r="W60" s="90">
        <v>22</v>
      </c>
      <c r="X60" s="90">
        <v>23</v>
      </c>
      <c r="Y60" s="90">
        <v>24</v>
      </c>
      <c r="Z60" s="90">
        <v>25</v>
      </c>
      <c r="AA60" s="90">
        <v>26</v>
      </c>
      <c r="AB60" s="90">
        <v>27</v>
      </c>
      <c r="AC60" s="90">
        <v>28</v>
      </c>
      <c r="AD60" s="90">
        <v>29</v>
      </c>
      <c r="AE60" s="90">
        <v>30</v>
      </c>
      <c r="AF60" s="90">
        <v>31</v>
      </c>
      <c r="AG60" s="90">
        <v>32</v>
      </c>
      <c r="AH60" s="90">
        <v>33</v>
      </c>
      <c r="AI60" s="90">
        <v>34</v>
      </c>
      <c r="AJ60" s="90">
        <v>35</v>
      </c>
      <c r="AK60" s="90">
        <v>36</v>
      </c>
      <c r="AL60" s="90">
        <v>37</v>
      </c>
      <c r="AM60" s="90">
        <v>38</v>
      </c>
      <c r="AN60" s="90">
        <v>39</v>
      </c>
      <c r="AO60" s="90">
        <v>40</v>
      </c>
      <c r="AP60" s="90">
        <v>41</v>
      </c>
      <c r="AQ60" s="90">
        <v>42</v>
      </c>
      <c r="AR60" s="90">
        <v>43</v>
      </c>
      <c r="AS60" s="90">
        <v>44</v>
      </c>
      <c r="AT60" s="90">
        <v>45</v>
      </c>
      <c r="AU60" s="90">
        <v>46</v>
      </c>
      <c r="AV60" s="90">
        <v>47</v>
      </c>
      <c r="AW60" s="90">
        <v>48</v>
      </c>
      <c r="AX60" s="90">
        <v>49</v>
      </c>
      <c r="AY60" s="90">
        <v>50</v>
      </c>
      <c r="AZ60" s="90">
        <v>51</v>
      </c>
      <c r="BA60" s="90">
        <v>52</v>
      </c>
      <c r="BB60" s="90">
        <v>53</v>
      </c>
      <c r="BC60" s="90">
        <v>54</v>
      </c>
      <c r="BD60" s="90">
        <v>55</v>
      </c>
      <c r="BE60" s="90">
        <v>56</v>
      </c>
      <c r="BF60" s="90">
        <v>57</v>
      </c>
      <c r="BG60" s="90">
        <v>58</v>
      </c>
      <c r="BH60" s="90">
        <v>59</v>
      </c>
      <c r="BI60" s="90">
        <v>60</v>
      </c>
      <c r="BJ60" s="90">
        <v>61</v>
      </c>
      <c r="BK60" s="90">
        <v>62</v>
      </c>
      <c r="BL60" s="90">
        <v>63</v>
      </c>
      <c r="BM60" s="90">
        <v>64</v>
      </c>
      <c r="BN60" s="90">
        <v>65</v>
      </c>
      <c r="BO60" s="90">
        <v>66</v>
      </c>
      <c r="BP60" s="90">
        <v>67</v>
      </c>
      <c r="BQ60" s="90">
        <v>68</v>
      </c>
      <c r="BR60" s="90">
        <v>69</v>
      </c>
      <c r="BS60" s="90">
        <v>70</v>
      </c>
      <c r="BT60" s="90">
        <v>71</v>
      </c>
      <c r="BU60" s="90">
        <v>72</v>
      </c>
      <c r="BV60" s="90">
        <v>73</v>
      </c>
      <c r="BW60" s="90">
        <v>74</v>
      </c>
      <c r="BX60" s="90">
        <v>75</v>
      </c>
      <c r="BY60" s="90">
        <v>76</v>
      </c>
      <c r="BZ60" s="90">
        <v>77</v>
      </c>
      <c r="CA60" s="90">
        <v>78</v>
      </c>
      <c r="CB60" s="90">
        <v>79</v>
      </c>
      <c r="CC60" s="90">
        <v>80</v>
      </c>
      <c r="CD60" s="90">
        <v>81</v>
      </c>
      <c r="CE60" s="90">
        <v>82</v>
      </c>
      <c r="CF60" s="90">
        <v>83</v>
      </c>
      <c r="CG60" s="90">
        <v>84</v>
      </c>
      <c r="CH60" s="90">
        <v>85</v>
      </c>
      <c r="CI60" s="90">
        <v>86</v>
      </c>
      <c r="CJ60" s="90">
        <v>87</v>
      </c>
      <c r="CK60" s="90">
        <v>88</v>
      </c>
      <c r="CL60" s="90">
        <v>89</v>
      </c>
      <c r="CM60" s="90">
        <v>90</v>
      </c>
      <c r="CN60" s="90">
        <v>91</v>
      </c>
      <c r="CO60" s="90">
        <v>92</v>
      </c>
      <c r="CP60" s="90">
        <v>93</v>
      </c>
      <c r="CQ60" s="90">
        <v>94</v>
      </c>
      <c r="CR60" s="90">
        <v>95</v>
      </c>
      <c r="CS60" s="91">
        <v>96</v>
      </c>
      <c r="CT60" s="15" t="s">
        <v>27</v>
      </c>
      <c r="CU60" s="117"/>
      <c r="CV60" s="208"/>
      <c r="CX60" s="198"/>
    </row>
    <row r="61" spans="1:102">
      <c r="A61" s="21" t="s">
        <v>31</v>
      </c>
      <c r="B61" s="139">
        <f>SUM(B62:B68)</f>
        <v>3516.51</v>
      </c>
      <c r="C61" s="139">
        <f>SUM(C62:C68)</f>
        <v>3516.51</v>
      </c>
      <c r="D61" s="139">
        <f t="shared" ref="D61:BO61" si="64">SUM(D62:D68)</f>
        <v>3518.51</v>
      </c>
      <c r="E61" s="139">
        <f t="shared" si="64"/>
        <v>3518.51</v>
      </c>
      <c r="F61" s="139">
        <f t="shared" si="64"/>
        <v>3518.51</v>
      </c>
      <c r="G61" s="139">
        <f t="shared" si="64"/>
        <v>3518.51</v>
      </c>
      <c r="H61" s="139">
        <f t="shared" si="64"/>
        <v>3518.51</v>
      </c>
      <c r="I61" s="139">
        <f t="shared" si="64"/>
        <v>3518.51</v>
      </c>
      <c r="J61" s="139">
        <f t="shared" si="64"/>
        <v>3518.51</v>
      </c>
      <c r="K61" s="139">
        <f t="shared" si="64"/>
        <v>3518.51</v>
      </c>
      <c r="L61" s="139">
        <f t="shared" si="64"/>
        <v>3518.51</v>
      </c>
      <c r="M61" s="139">
        <f t="shared" si="64"/>
        <v>3518.51</v>
      </c>
      <c r="N61" s="139">
        <f t="shared" si="64"/>
        <v>3518.51</v>
      </c>
      <c r="O61" s="139">
        <f t="shared" si="64"/>
        <v>3518.51</v>
      </c>
      <c r="P61" s="139">
        <f t="shared" si="64"/>
        <v>3518.51</v>
      </c>
      <c r="Q61" s="139">
        <f t="shared" si="64"/>
        <v>3518.51</v>
      </c>
      <c r="R61" s="139">
        <f t="shared" si="64"/>
        <v>3518.51</v>
      </c>
      <c r="S61" s="139">
        <f t="shared" si="64"/>
        <v>3518.51</v>
      </c>
      <c r="T61" s="139">
        <f t="shared" si="64"/>
        <v>3518.51</v>
      </c>
      <c r="U61" s="139">
        <f t="shared" si="64"/>
        <v>3518.51</v>
      </c>
      <c r="V61" s="139">
        <f t="shared" si="64"/>
        <v>3518.51</v>
      </c>
      <c r="W61" s="139">
        <f t="shared" si="64"/>
        <v>3518.51</v>
      </c>
      <c r="X61" s="139">
        <f t="shared" si="64"/>
        <v>3518.51</v>
      </c>
      <c r="Y61" s="139">
        <f t="shared" si="64"/>
        <v>3506.51</v>
      </c>
      <c r="Z61" s="139">
        <f t="shared" si="64"/>
        <v>3506.51</v>
      </c>
      <c r="AA61" s="139">
        <f t="shared" si="64"/>
        <v>3506.51</v>
      </c>
      <c r="AB61" s="139">
        <f t="shared" si="64"/>
        <v>3506.51</v>
      </c>
      <c r="AC61" s="139">
        <f t="shared" si="64"/>
        <v>3506.51</v>
      </c>
      <c r="AD61" s="139">
        <f t="shared" si="64"/>
        <v>3506.51</v>
      </c>
      <c r="AE61" s="139">
        <f t="shared" si="64"/>
        <v>3506.51</v>
      </c>
      <c r="AF61" s="139">
        <f t="shared" si="64"/>
        <v>3506.51</v>
      </c>
      <c r="AG61" s="139">
        <f t="shared" si="64"/>
        <v>3510.51</v>
      </c>
      <c r="AH61" s="139">
        <f t="shared" si="64"/>
        <v>3516.51</v>
      </c>
      <c r="AI61" s="139">
        <f t="shared" si="64"/>
        <v>3516.51</v>
      </c>
      <c r="AJ61" s="139">
        <f t="shared" si="64"/>
        <v>3519.51</v>
      </c>
      <c r="AK61" s="139">
        <f t="shared" si="64"/>
        <v>3517.51</v>
      </c>
      <c r="AL61" s="139">
        <f t="shared" si="64"/>
        <v>3516.51</v>
      </c>
      <c r="AM61" s="139">
        <f t="shared" si="64"/>
        <v>3520.51</v>
      </c>
      <c r="AN61" s="139">
        <f t="shared" si="64"/>
        <v>3515.51</v>
      </c>
      <c r="AO61" s="139">
        <f t="shared" si="64"/>
        <v>3513.51</v>
      </c>
      <c r="AP61" s="139">
        <f t="shared" si="64"/>
        <v>3522.51</v>
      </c>
      <c r="AQ61" s="139">
        <f t="shared" si="64"/>
        <v>3521.51</v>
      </c>
      <c r="AR61" s="139">
        <f t="shared" si="64"/>
        <v>3504.51</v>
      </c>
      <c r="AS61" s="139">
        <f t="shared" si="64"/>
        <v>3505.51</v>
      </c>
      <c r="AT61" s="139">
        <f t="shared" si="64"/>
        <v>3517.51</v>
      </c>
      <c r="AU61" s="139">
        <f t="shared" si="64"/>
        <v>3519.51</v>
      </c>
      <c r="AV61" s="139">
        <f t="shared" si="64"/>
        <v>3517.51</v>
      </c>
      <c r="AW61" s="139">
        <f t="shared" si="64"/>
        <v>3515.51</v>
      </c>
      <c r="AX61" s="139">
        <f t="shared" si="64"/>
        <v>3516.51</v>
      </c>
      <c r="AY61" s="139">
        <f t="shared" si="64"/>
        <v>3511.51</v>
      </c>
      <c r="AZ61" s="139">
        <f t="shared" si="64"/>
        <v>3512.51</v>
      </c>
      <c r="BA61" s="139">
        <f t="shared" si="64"/>
        <v>3513.51</v>
      </c>
      <c r="BB61" s="139">
        <f t="shared" si="64"/>
        <v>3514.51</v>
      </c>
      <c r="BC61" s="139">
        <f t="shared" si="64"/>
        <v>3511.51</v>
      </c>
      <c r="BD61" s="139">
        <f t="shared" si="64"/>
        <v>3516.51</v>
      </c>
      <c r="BE61" s="139">
        <f t="shared" si="64"/>
        <v>3519.51</v>
      </c>
      <c r="BF61" s="139">
        <f t="shared" si="64"/>
        <v>3515.51</v>
      </c>
      <c r="BG61" s="139">
        <f t="shared" si="64"/>
        <v>3513.51</v>
      </c>
      <c r="BH61" s="139">
        <f t="shared" si="64"/>
        <v>3511.51</v>
      </c>
      <c r="BI61" s="139">
        <f t="shared" si="64"/>
        <v>3513.51</v>
      </c>
      <c r="BJ61" s="139">
        <f t="shared" si="64"/>
        <v>3514.51</v>
      </c>
      <c r="BK61" s="139">
        <f t="shared" si="64"/>
        <v>3513.51</v>
      </c>
      <c r="BL61" s="139">
        <f t="shared" si="64"/>
        <v>3512.51</v>
      </c>
      <c r="BM61" s="139">
        <f t="shared" si="64"/>
        <v>3513.51</v>
      </c>
      <c r="BN61" s="139">
        <f t="shared" si="64"/>
        <v>3513.51</v>
      </c>
      <c r="BO61" s="139">
        <f t="shared" si="64"/>
        <v>3515.51</v>
      </c>
      <c r="BP61" s="139">
        <f t="shared" ref="BP61:CS61" si="65">SUM(BP62:BP68)</f>
        <v>3511.51</v>
      </c>
      <c r="BQ61" s="139">
        <f t="shared" si="65"/>
        <v>3513.51</v>
      </c>
      <c r="BR61" s="139">
        <f t="shared" si="65"/>
        <v>3521.51</v>
      </c>
      <c r="BS61" s="139">
        <f t="shared" si="65"/>
        <v>3519.51</v>
      </c>
      <c r="BT61" s="139">
        <f t="shared" si="65"/>
        <v>3519.51</v>
      </c>
      <c r="BU61" s="139">
        <f t="shared" si="65"/>
        <v>3517.51</v>
      </c>
      <c r="BV61" s="139">
        <f t="shared" si="65"/>
        <v>3513.51</v>
      </c>
      <c r="BW61" s="139">
        <f t="shared" si="65"/>
        <v>3517.51</v>
      </c>
      <c r="BX61" s="139">
        <f t="shared" si="65"/>
        <v>3521.51</v>
      </c>
      <c r="BY61" s="139">
        <f t="shared" si="65"/>
        <v>3517.51</v>
      </c>
      <c r="BZ61" s="139">
        <f t="shared" si="65"/>
        <v>3513.51</v>
      </c>
      <c r="CA61" s="139">
        <f t="shared" si="65"/>
        <v>3514.51</v>
      </c>
      <c r="CB61" s="139">
        <f t="shared" si="65"/>
        <v>3521.51</v>
      </c>
      <c r="CC61" s="139">
        <f t="shared" si="65"/>
        <v>3520.51</v>
      </c>
      <c r="CD61" s="139">
        <f t="shared" si="65"/>
        <v>3515.51</v>
      </c>
      <c r="CE61" s="139">
        <f t="shared" si="65"/>
        <v>3517.51</v>
      </c>
      <c r="CF61" s="139">
        <f t="shared" si="65"/>
        <v>3518.51</v>
      </c>
      <c r="CG61" s="139">
        <f t="shared" si="65"/>
        <v>3518.51</v>
      </c>
      <c r="CH61" s="139">
        <f t="shared" si="65"/>
        <v>3519.51</v>
      </c>
      <c r="CI61" s="139">
        <f t="shared" si="65"/>
        <v>3517.51</v>
      </c>
      <c r="CJ61" s="139">
        <f t="shared" si="65"/>
        <v>3517.51</v>
      </c>
      <c r="CK61" s="139">
        <f t="shared" si="65"/>
        <v>3519.51</v>
      </c>
      <c r="CL61" s="139">
        <f t="shared" si="65"/>
        <v>3516.51</v>
      </c>
      <c r="CM61" s="139">
        <f t="shared" si="65"/>
        <v>3517.51</v>
      </c>
      <c r="CN61" s="139">
        <f t="shared" si="65"/>
        <v>3519.51</v>
      </c>
      <c r="CO61" s="139">
        <f t="shared" si="65"/>
        <v>3516.51</v>
      </c>
      <c r="CP61" s="139">
        <f t="shared" si="65"/>
        <v>3525.51</v>
      </c>
      <c r="CQ61" s="139">
        <f t="shared" si="65"/>
        <v>3525.51</v>
      </c>
      <c r="CR61" s="139">
        <f t="shared" si="65"/>
        <v>3519.51</v>
      </c>
      <c r="CS61" s="140">
        <f t="shared" si="65"/>
        <v>3519.51</v>
      </c>
      <c r="CT61" s="196">
        <f>SUM(B61:CS61)</f>
        <v>337544.96000000049</v>
      </c>
      <c r="CU61" s="117"/>
      <c r="CV61" s="118"/>
      <c r="CX61" s="200"/>
    </row>
    <row r="62" spans="1:102">
      <c r="A62" s="22" t="s">
        <v>32</v>
      </c>
      <c r="B62" s="237">
        <v>457</v>
      </c>
      <c r="C62" s="237">
        <v>457</v>
      </c>
      <c r="D62" s="237">
        <v>457</v>
      </c>
      <c r="E62" s="237">
        <v>457</v>
      </c>
      <c r="F62" s="237">
        <v>457</v>
      </c>
      <c r="G62" s="237">
        <v>457</v>
      </c>
      <c r="H62" s="237">
        <v>457</v>
      </c>
      <c r="I62" s="237">
        <v>457</v>
      </c>
      <c r="J62" s="237">
        <v>457</v>
      </c>
      <c r="K62" s="237">
        <v>457</v>
      </c>
      <c r="L62" s="237">
        <v>457</v>
      </c>
      <c r="M62" s="237">
        <v>457</v>
      </c>
      <c r="N62" s="237">
        <v>457</v>
      </c>
      <c r="O62" s="237">
        <v>457</v>
      </c>
      <c r="P62" s="237">
        <v>457</v>
      </c>
      <c r="Q62" s="237">
        <v>457</v>
      </c>
      <c r="R62" s="237">
        <v>457</v>
      </c>
      <c r="S62" s="237">
        <v>457</v>
      </c>
      <c r="T62" s="237">
        <v>457</v>
      </c>
      <c r="U62" s="237">
        <v>457</v>
      </c>
      <c r="V62" s="237">
        <v>457</v>
      </c>
      <c r="W62" s="237">
        <v>457</v>
      </c>
      <c r="X62" s="237">
        <v>457</v>
      </c>
      <c r="Y62" s="237">
        <v>457</v>
      </c>
      <c r="Z62" s="237">
        <v>457</v>
      </c>
      <c r="AA62" s="237">
        <v>457</v>
      </c>
      <c r="AB62" s="237">
        <v>457</v>
      </c>
      <c r="AC62" s="237">
        <v>457</v>
      </c>
      <c r="AD62" s="237">
        <v>457</v>
      </c>
      <c r="AE62" s="237">
        <v>457</v>
      </c>
      <c r="AF62" s="237">
        <v>457</v>
      </c>
      <c r="AG62" s="237">
        <v>457</v>
      </c>
      <c r="AH62" s="237">
        <v>457</v>
      </c>
      <c r="AI62" s="237">
        <v>457</v>
      </c>
      <c r="AJ62" s="237">
        <v>457</v>
      </c>
      <c r="AK62" s="237">
        <v>457</v>
      </c>
      <c r="AL62" s="237">
        <v>457</v>
      </c>
      <c r="AM62" s="237">
        <v>457</v>
      </c>
      <c r="AN62" s="237">
        <v>457</v>
      </c>
      <c r="AO62" s="237">
        <v>457</v>
      </c>
      <c r="AP62" s="237">
        <v>457</v>
      </c>
      <c r="AQ62" s="237">
        <v>457</v>
      </c>
      <c r="AR62" s="237">
        <v>457</v>
      </c>
      <c r="AS62" s="237">
        <v>457</v>
      </c>
      <c r="AT62" s="237">
        <v>457</v>
      </c>
      <c r="AU62" s="237">
        <v>457</v>
      </c>
      <c r="AV62" s="237">
        <v>457</v>
      </c>
      <c r="AW62" s="237">
        <v>457</v>
      </c>
      <c r="AX62" s="237">
        <v>457</v>
      </c>
      <c r="AY62" s="237">
        <v>457</v>
      </c>
      <c r="AZ62" s="237">
        <v>457</v>
      </c>
      <c r="BA62" s="237">
        <v>457</v>
      </c>
      <c r="BB62" s="237">
        <v>457</v>
      </c>
      <c r="BC62" s="237">
        <v>457</v>
      </c>
      <c r="BD62" s="237">
        <v>457</v>
      </c>
      <c r="BE62" s="237">
        <v>457</v>
      </c>
      <c r="BF62" s="237">
        <v>457</v>
      </c>
      <c r="BG62" s="237">
        <v>457</v>
      </c>
      <c r="BH62" s="237">
        <v>457</v>
      </c>
      <c r="BI62" s="237">
        <v>457</v>
      </c>
      <c r="BJ62" s="237">
        <v>457</v>
      </c>
      <c r="BK62" s="237">
        <v>457</v>
      </c>
      <c r="BL62" s="237">
        <v>457</v>
      </c>
      <c r="BM62" s="237">
        <v>457</v>
      </c>
      <c r="BN62" s="237">
        <v>457</v>
      </c>
      <c r="BO62" s="237">
        <v>457</v>
      </c>
      <c r="BP62" s="237">
        <v>457</v>
      </c>
      <c r="BQ62" s="237">
        <v>457</v>
      </c>
      <c r="BR62" s="237">
        <v>457</v>
      </c>
      <c r="BS62" s="237">
        <v>457</v>
      </c>
      <c r="BT62" s="237">
        <v>457</v>
      </c>
      <c r="BU62" s="237">
        <v>457</v>
      </c>
      <c r="BV62" s="237">
        <v>457</v>
      </c>
      <c r="BW62" s="237">
        <v>457</v>
      </c>
      <c r="BX62" s="237">
        <v>457</v>
      </c>
      <c r="BY62" s="237">
        <v>457</v>
      </c>
      <c r="BZ62" s="237">
        <v>457</v>
      </c>
      <c r="CA62" s="237">
        <v>457</v>
      </c>
      <c r="CB62" s="237">
        <v>457</v>
      </c>
      <c r="CC62" s="237">
        <v>457</v>
      </c>
      <c r="CD62" s="237">
        <v>457</v>
      </c>
      <c r="CE62" s="237">
        <v>457</v>
      </c>
      <c r="CF62" s="237">
        <v>457</v>
      </c>
      <c r="CG62" s="237">
        <v>457</v>
      </c>
      <c r="CH62" s="237">
        <v>457</v>
      </c>
      <c r="CI62" s="237">
        <v>457</v>
      </c>
      <c r="CJ62" s="237">
        <v>457</v>
      </c>
      <c r="CK62" s="237">
        <v>457</v>
      </c>
      <c r="CL62" s="237">
        <v>457</v>
      </c>
      <c r="CM62" s="237">
        <v>457</v>
      </c>
      <c r="CN62" s="237">
        <v>457</v>
      </c>
      <c r="CO62" s="237">
        <v>457</v>
      </c>
      <c r="CP62" s="237">
        <v>457</v>
      </c>
      <c r="CQ62" s="237">
        <v>457</v>
      </c>
      <c r="CR62" s="237">
        <v>457</v>
      </c>
      <c r="CS62" s="237">
        <v>457</v>
      </c>
      <c r="CT62" s="175">
        <f t="shared" ref="CT62:CT68" si="66">SUM(B62:CS62)</f>
        <v>43872</v>
      </c>
      <c r="CU62" s="119"/>
      <c r="CV62" s="208"/>
    </row>
    <row r="63" spans="1:102">
      <c r="A63" s="22" t="s">
        <v>33</v>
      </c>
      <c r="B63" s="237">
        <v>550</v>
      </c>
      <c r="C63" s="237">
        <v>550</v>
      </c>
      <c r="D63" s="237">
        <v>550</v>
      </c>
      <c r="E63" s="237">
        <v>550</v>
      </c>
      <c r="F63" s="237">
        <v>550</v>
      </c>
      <c r="G63" s="237">
        <v>550</v>
      </c>
      <c r="H63" s="237">
        <v>550</v>
      </c>
      <c r="I63" s="237">
        <v>550</v>
      </c>
      <c r="J63" s="237">
        <v>550</v>
      </c>
      <c r="K63" s="237">
        <v>550</v>
      </c>
      <c r="L63" s="237">
        <v>550</v>
      </c>
      <c r="M63" s="237">
        <v>550</v>
      </c>
      <c r="N63" s="237">
        <v>550</v>
      </c>
      <c r="O63" s="237">
        <v>550</v>
      </c>
      <c r="P63" s="237">
        <v>550</v>
      </c>
      <c r="Q63" s="237">
        <v>550</v>
      </c>
      <c r="R63" s="237">
        <v>550</v>
      </c>
      <c r="S63" s="237">
        <v>550</v>
      </c>
      <c r="T63" s="237">
        <v>550</v>
      </c>
      <c r="U63" s="237">
        <v>550</v>
      </c>
      <c r="V63" s="237">
        <v>550</v>
      </c>
      <c r="W63" s="237">
        <v>550</v>
      </c>
      <c r="X63" s="237">
        <v>550</v>
      </c>
      <c r="Y63" s="237">
        <v>550</v>
      </c>
      <c r="Z63" s="237">
        <v>550</v>
      </c>
      <c r="AA63" s="237">
        <v>550</v>
      </c>
      <c r="AB63" s="237">
        <v>550</v>
      </c>
      <c r="AC63" s="237">
        <v>550</v>
      </c>
      <c r="AD63" s="237">
        <v>550</v>
      </c>
      <c r="AE63" s="237">
        <v>550</v>
      </c>
      <c r="AF63" s="237">
        <v>550</v>
      </c>
      <c r="AG63" s="237">
        <v>550</v>
      </c>
      <c r="AH63" s="237">
        <v>550</v>
      </c>
      <c r="AI63" s="237">
        <v>550</v>
      </c>
      <c r="AJ63" s="237">
        <v>550</v>
      </c>
      <c r="AK63" s="237">
        <v>550</v>
      </c>
      <c r="AL63" s="237">
        <v>550</v>
      </c>
      <c r="AM63" s="237">
        <v>550</v>
      </c>
      <c r="AN63" s="237">
        <v>550</v>
      </c>
      <c r="AO63" s="237">
        <v>550</v>
      </c>
      <c r="AP63" s="237">
        <v>550</v>
      </c>
      <c r="AQ63" s="237">
        <v>550</v>
      </c>
      <c r="AR63" s="237">
        <v>550</v>
      </c>
      <c r="AS63" s="237">
        <v>550</v>
      </c>
      <c r="AT63" s="237">
        <v>550</v>
      </c>
      <c r="AU63" s="237">
        <v>550</v>
      </c>
      <c r="AV63" s="237">
        <v>550</v>
      </c>
      <c r="AW63" s="237">
        <v>550</v>
      </c>
      <c r="AX63" s="237">
        <v>550</v>
      </c>
      <c r="AY63" s="237">
        <v>550</v>
      </c>
      <c r="AZ63" s="237">
        <v>550</v>
      </c>
      <c r="BA63" s="237">
        <v>550</v>
      </c>
      <c r="BB63" s="237">
        <v>550</v>
      </c>
      <c r="BC63" s="237">
        <v>550</v>
      </c>
      <c r="BD63" s="237">
        <v>550</v>
      </c>
      <c r="BE63" s="237">
        <v>550</v>
      </c>
      <c r="BF63" s="237">
        <v>550</v>
      </c>
      <c r="BG63" s="237">
        <v>550</v>
      </c>
      <c r="BH63" s="237">
        <v>550</v>
      </c>
      <c r="BI63" s="237">
        <v>550</v>
      </c>
      <c r="BJ63" s="237">
        <v>550</v>
      </c>
      <c r="BK63" s="237">
        <v>550</v>
      </c>
      <c r="BL63" s="237">
        <v>550</v>
      </c>
      <c r="BM63" s="237">
        <v>550</v>
      </c>
      <c r="BN63" s="237">
        <v>550</v>
      </c>
      <c r="BO63" s="237">
        <v>550</v>
      </c>
      <c r="BP63" s="237">
        <v>550</v>
      </c>
      <c r="BQ63" s="237">
        <v>550</v>
      </c>
      <c r="BR63" s="237">
        <v>550</v>
      </c>
      <c r="BS63" s="237">
        <v>550</v>
      </c>
      <c r="BT63" s="237">
        <v>550</v>
      </c>
      <c r="BU63" s="237">
        <v>550</v>
      </c>
      <c r="BV63" s="237">
        <v>550</v>
      </c>
      <c r="BW63" s="237">
        <v>550</v>
      </c>
      <c r="BX63" s="237">
        <v>550</v>
      </c>
      <c r="BY63" s="237">
        <v>550</v>
      </c>
      <c r="BZ63" s="237">
        <v>550</v>
      </c>
      <c r="CA63" s="237">
        <v>550</v>
      </c>
      <c r="CB63" s="237">
        <v>550</v>
      </c>
      <c r="CC63" s="237">
        <v>550</v>
      </c>
      <c r="CD63" s="237">
        <v>550</v>
      </c>
      <c r="CE63" s="237">
        <v>550</v>
      </c>
      <c r="CF63" s="237">
        <v>550</v>
      </c>
      <c r="CG63" s="237">
        <v>550</v>
      </c>
      <c r="CH63" s="237">
        <v>550</v>
      </c>
      <c r="CI63" s="237">
        <v>550</v>
      </c>
      <c r="CJ63" s="237">
        <v>550</v>
      </c>
      <c r="CK63" s="237">
        <v>550</v>
      </c>
      <c r="CL63" s="237">
        <v>550</v>
      </c>
      <c r="CM63" s="237">
        <v>550</v>
      </c>
      <c r="CN63" s="237">
        <v>550</v>
      </c>
      <c r="CO63" s="237">
        <v>550</v>
      </c>
      <c r="CP63" s="237">
        <v>550</v>
      </c>
      <c r="CQ63" s="237">
        <v>550</v>
      </c>
      <c r="CR63" s="237">
        <v>550</v>
      </c>
      <c r="CS63" s="237">
        <v>550</v>
      </c>
      <c r="CT63" s="175">
        <f t="shared" si="66"/>
        <v>52800</v>
      </c>
      <c r="CU63" s="119"/>
      <c r="CV63" s="208"/>
    </row>
    <row r="64" spans="1:102">
      <c r="A64" s="22" t="s">
        <v>34</v>
      </c>
      <c r="B64" s="237">
        <v>885.9</v>
      </c>
      <c r="C64" s="237">
        <v>885.9</v>
      </c>
      <c r="D64" s="237">
        <v>885.9</v>
      </c>
      <c r="E64" s="237">
        <v>885.9</v>
      </c>
      <c r="F64" s="237">
        <v>885.9</v>
      </c>
      <c r="G64" s="237">
        <v>885.9</v>
      </c>
      <c r="H64" s="237">
        <v>885.9</v>
      </c>
      <c r="I64" s="237">
        <v>885.9</v>
      </c>
      <c r="J64" s="237">
        <v>885.9</v>
      </c>
      <c r="K64" s="237">
        <v>885.9</v>
      </c>
      <c r="L64" s="237">
        <v>885.9</v>
      </c>
      <c r="M64" s="237">
        <v>885.9</v>
      </c>
      <c r="N64" s="237">
        <v>885.9</v>
      </c>
      <c r="O64" s="237">
        <v>885.9</v>
      </c>
      <c r="P64" s="237">
        <v>885.9</v>
      </c>
      <c r="Q64" s="237">
        <v>885.9</v>
      </c>
      <c r="R64" s="237">
        <v>885.9</v>
      </c>
      <c r="S64" s="237">
        <v>885.9</v>
      </c>
      <c r="T64" s="237">
        <v>885.9</v>
      </c>
      <c r="U64" s="237">
        <v>885.9</v>
      </c>
      <c r="V64" s="237">
        <v>885.9</v>
      </c>
      <c r="W64" s="237">
        <v>885.9</v>
      </c>
      <c r="X64" s="237">
        <v>885.9</v>
      </c>
      <c r="Y64" s="237">
        <v>885.9</v>
      </c>
      <c r="Z64" s="237">
        <v>885.9</v>
      </c>
      <c r="AA64" s="237">
        <v>885.9</v>
      </c>
      <c r="AB64" s="237">
        <v>885.9</v>
      </c>
      <c r="AC64" s="237">
        <v>885.9</v>
      </c>
      <c r="AD64" s="237">
        <v>885.9</v>
      </c>
      <c r="AE64" s="237">
        <v>885.9</v>
      </c>
      <c r="AF64" s="237">
        <v>885.9</v>
      </c>
      <c r="AG64" s="237">
        <v>885.9</v>
      </c>
      <c r="AH64" s="237">
        <v>885.9</v>
      </c>
      <c r="AI64" s="237">
        <v>885.9</v>
      </c>
      <c r="AJ64" s="237">
        <v>885.9</v>
      </c>
      <c r="AK64" s="237">
        <v>885.9</v>
      </c>
      <c r="AL64" s="237">
        <v>885.9</v>
      </c>
      <c r="AM64" s="237">
        <v>885.9</v>
      </c>
      <c r="AN64" s="237">
        <v>885.9</v>
      </c>
      <c r="AO64" s="237">
        <v>885.9</v>
      </c>
      <c r="AP64" s="237">
        <v>885.9</v>
      </c>
      <c r="AQ64" s="237">
        <v>885.9</v>
      </c>
      <c r="AR64" s="237">
        <v>885.9</v>
      </c>
      <c r="AS64" s="237">
        <v>885.9</v>
      </c>
      <c r="AT64" s="237">
        <v>885.9</v>
      </c>
      <c r="AU64" s="237">
        <v>885.9</v>
      </c>
      <c r="AV64" s="237">
        <v>885.9</v>
      </c>
      <c r="AW64" s="237">
        <v>885.9</v>
      </c>
      <c r="AX64" s="237">
        <v>885.9</v>
      </c>
      <c r="AY64" s="237">
        <v>885.9</v>
      </c>
      <c r="AZ64" s="237">
        <v>885.9</v>
      </c>
      <c r="BA64" s="237">
        <v>885.9</v>
      </c>
      <c r="BB64" s="237">
        <v>885.9</v>
      </c>
      <c r="BC64" s="237">
        <v>885.9</v>
      </c>
      <c r="BD64" s="237">
        <v>885.9</v>
      </c>
      <c r="BE64" s="237">
        <v>885.9</v>
      </c>
      <c r="BF64" s="237">
        <v>885.9</v>
      </c>
      <c r="BG64" s="237">
        <v>885.9</v>
      </c>
      <c r="BH64" s="237">
        <v>885.9</v>
      </c>
      <c r="BI64" s="237">
        <v>885.9</v>
      </c>
      <c r="BJ64" s="237">
        <v>885.9</v>
      </c>
      <c r="BK64" s="237">
        <v>885.9</v>
      </c>
      <c r="BL64" s="237">
        <v>885.9</v>
      </c>
      <c r="BM64" s="237">
        <v>885.9</v>
      </c>
      <c r="BN64" s="237">
        <v>885.9</v>
      </c>
      <c r="BO64" s="237">
        <v>885.9</v>
      </c>
      <c r="BP64" s="237">
        <v>885.9</v>
      </c>
      <c r="BQ64" s="237">
        <v>885.9</v>
      </c>
      <c r="BR64" s="237">
        <v>885.9</v>
      </c>
      <c r="BS64" s="237">
        <v>885.9</v>
      </c>
      <c r="BT64" s="237">
        <v>885.9</v>
      </c>
      <c r="BU64" s="237">
        <v>885.9</v>
      </c>
      <c r="BV64" s="237">
        <v>885.9</v>
      </c>
      <c r="BW64" s="237">
        <v>885.9</v>
      </c>
      <c r="BX64" s="237">
        <v>885.9</v>
      </c>
      <c r="BY64" s="237">
        <v>885.9</v>
      </c>
      <c r="BZ64" s="237">
        <v>885.9</v>
      </c>
      <c r="CA64" s="237">
        <v>885.9</v>
      </c>
      <c r="CB64" s="237">
        <v>885.9</v>
      </c>
      <c r="CC64" s="237">
        <v>885.9</v>
      </c>
      <c r="CD64" s="237">
        <v>885.9</v>
      </c>
      <c r="CE64" s="237">
        <v>885.9</v>
      </c>
      <c r="CF64" s="237">
        <v>885.9</v>
      </c>
      <c r="CG64" s="237">
        <v>885.9</v>
      </c>
      <c r="CH64" s="237">
        <v>885.9</v>
      </c>
      <c r="CI64" s="237">
        <v>885.9</v>
      </c>
      <c r="CJ64" s="237">
        <v>885.9</v>
      </c>
      <c r="CK64" s="237">
        <v>885.9</v>
      </c>
      <c r="CL64" s="237">
        <v>885.9</v>
      </c>
      <c r="CM64" s="237">
        <v>885.9</v>
      </c>
      <c r="CN64" s="237">
        <v>885.9</v>
      </c>
      <c r="CO64" s="237">
        <v>885.9</v>
      </c>
      <c r="CP64" s="237">
        <v>885.9</v>
      </c>
      <c r="CQ64" s="237">
        <v>885.9</v>
      </c>
      <c r="CR64" s="237">
        <v>885.9</v>
      </c>
      <c r="CS64" s="237">
        <v>885.9</v>
      </c>
      <c r="CT64" s="175">
        <f t="shared" si="66"/>
        <v>85046.399999999936</v>
      </c>
      <c r="CU64" s="119"/>
      <c r="CV64" s="208"/>
    </row>
    <row r="65" spans="1:100">
      <c r="A65" s="22" t="s">
        <v>35</v>
      </c>
      <c r="B65" s="237" cm="1">
        <f t="array" ref="B65:CS65">TRANSPOSE('[15]16'!$AB$4:$AB$99)</f>
        <v>384</v>
      </c>
      <c r="C65" s="237">
        <v>384</v>
      </c>
      <c r="D65" s="237">
        <v>384</v>
      </c>
      <c r="E65" s="237">
        <v>384</v>
      </c>
      <c r="F65" s="237">
        <v>384</v>
      </c>
      <c r="G65" s="237">
        <v>384</v>
      </c>
      <c r="H65" s="237">
        <v>384</v>
      </c>
      <c r="I65" s="237">
        <v>384</v>
      </c>
      <c r="J65" s="237">
        <v>384</v>
      </c>
      <c r="K65" s="237">
        <v>384</v>
      </c>
      <c r="L65" s="237">
        <v>384</v>
      </c>
      <c r="M65" s="237">
        <v>384</v>
      </c>
      <c r="N65" s="237">
        <v>384</v>
      </c>
      <c r="O65" s="237">
        <v>384</v>
      </c>
      <c r="P65" s="237">
        <v>384</v>
      </c>
      <c r="Q65" s="237">
        <v>384</v>
      </c>
      <c r="R65" s="237">
        <v>384</v>
      </c>
      <c r="S65" s="237">
        <v>384</v>
      </c>
      <c r="T65" s="237">
        <v>384</v>
      </c>
      <c r="U65" s="237">
        <v>384</v>
      </c>
      <c r="V65" s="237">
        <v>384</v>
      </c>
      <c r="W65" s="237">
        <v>384</v>
      </c>
      <c r="X65" s="237">
        <v>384</v>
      </c>
      <c r="Y65" s="237">
        <v>384</v>
      </c>
      <c r="Z65" s="237">
        <v>384</v>
      </c>
      <c r="AA65" s="237">
        <v>384</v>
      </c>
      <c r="AB65" s="237">
        <v>384</v>
      </c>
      <c r="AC65" s="237">
        <v>384</v>
      </c>
      <c r="AD65" s="237">
        <v>384</v>
      </c>
      <c r="AE65" s="237">
        <v>384</v>
      </c>
      <c r="AF65" s="237">
        <v>384</v>
      </c>
      <c r="AG65" s="237">
        <v>384</v>
      </c>
      <c r="AH65" s="237">
        <v>384</v>
      </c>
      <c r="AI65" s="237">
        <v>384</v>
      </c>
      <c r="AJ65" s="237">
        <v>384</v>
      </c>
      <c r="AK65" s="237">
        <v>384</v>
      </c>
      <c r="AL65" s="237">
        <v>384</v>
      </c>
      <c r="AM65" s="237">
        <v>384</v>
      </c>
      <c r="AN65" s="237">
        <v>384</v>
      </c>
      <c r="AO65" s="237">
        <v>384</v>
      </c>
      <c r="AP65" s="237">
        <v>384</v>
      </c>
      <c r="AQ65" s="237">
        <v>384</v>
      </c>
      <c r="AR65" s="237">
        <v>384</v>
      </c>
      <c r="AS65" s="237">
        <v>384</v>
      </c>
      <c r="AT65" s="237">
        <v>384</v>
      </c>
      <c r="AU65" s="237">
        <v>384</v>
      </c>
      <c r="AV65" s="237">
        <v>384</v>
      </c>
      <c r="AW65" s="237">
        <v>384</v>
      </c>
      <c r="AX65" s="237">
        <v>384</v>
      </c>
      <c r="AY65" s="237">
        <v>384</v>
      </c>
      <c r="AZ65" s="237">
        <v>384</v>
      </c>
      <c r="BA65" s="237">
        <v>384</v>
      </c>
      <c r="BB65" s="237">
        <v>384</v>
      </c>
      <c r="BC65" s="237">
        <v>384</v>
      </c>
      <c r="BD65" s="237">
        <v>384</v>
      </c>
      <c r="BE65" s="237">
        <v>384</v>
      </c>
      <c r="BF65" s="237">
        <v>384</v>
      </c>
      <c r="BG65" s="237">
        <v>384</v>
      </c>
      <c r="BH65" s="237">
        <v>384</v>
      </c>
      <c r="BI65" s="237">
        <v>384</v>
      </c>
      <c r="BJ65" s="237">
        <v>384</v>
      </c>
      <c r="BK65" s="237">
        <v>384</v>
      </c>
      <c r="BL65" s="237">
        <v>384</v>
      </c>
      <c r="BM65" s="237">
        <v>384</v>
      </c>
      <c r="BN65" s="237">
        <v>384</v>
      </c>
      <c r="BO65" s="237">
        <v>384</v>
      </c>
      <c r="BP65" s="237">
        <v>384</v>
      </c>
      <c r="BQ65" s="237">
        <v>384</v>
      </c>
      <c r="BR65" s="237">
        <v>384</v>
      </c>
      <c r="BS65" s="237">
        <v>384</v>
      </c>
      <c r="BT65" s="237">
        <v>384</v>
      </c>
      <c r="BU65" s="237">
        <v>384</v>
      </c>
      <c r="BV65" s="237">
        <v>384</v>
      </c>
      <c r="BW65" s="237">
        <v>384</v>
      </c>
      <c r="BX65" s="237">
        <v>384</v>
      </c>
      <c r="BY65" s="237">
        <v>384</v>
      </c>
      <c r="BZ65" s="237">
        <v>384</v>
      </c>
      <c r="CA65" s="237">
        <v>384</v>
      </c>
      <c r="CB65" s="237">
        <v>384</v>
      </c>
      <c r="CC65" s="237">
        <v>384</v>
      </c>
      <c r="CD65" s="237">
        <v>384</v>
      </c>
      <c r="CE65" s="237">
        <v>384</v>
      </c>
      <c r="CF65" s="237">
        <v>384</v>
      </c>
      <c r="CG65" s="237">
        <v>384</v>
      </c>
      <c r="CH65" s="237">
        <v>384</v>
      </c>
      <c r="CI65" s="237">
        <v>384</v>
      </c>
      <c r="CJ65" s="237">
        <v>384</v>
      </c>
      <c r="CK65" s="237">
        <v>384</v>
      </c>
      <c r="CL65" s="237">
        <v>384</v>
      </c>
      <c r="CM65" s="237">
        <v>384</v>
      </c>
      <c r="CN65" s="237">
        <v>384</v>
      </c>
      <c r="CO65" s="237">
        <v>384</v>
      </c>
      <c r="CP65" s="237">
        <v>384</v>
      </c>
      <c r="CQ65" s="237">
        <v>384</v>
      </c>
      <c r="CR65" s="237">
        <v>384</v>
      </c>
      <c r="CS65" s="237">
        <v>384</v>
      </c>
      <c r="CT65" s="175">
        <f t="shared" si="66"/>
        <v>36864</v>
      </c>
      <c r="CU65" s="119" t="s">
        <v>78</v>
      </c>
      <c r="CV65" s="208"/>
    </row>
    <row r="66" spans="1:100">
      <c r="A66" s="22" t="s">
        <v>36</v>
      </c>
      <c r="B66" s="237">
        <v>450.71</v>
      </c>
      <c r="C66" s="237">
        <v>450.71</v>
      </c>
      <c r="D66" s="237">
        <v>450.71</v>
      </c>
      <c r="E66" s="237">
        <v>450.71</v>
      </c>
      <c r="F66" s="237">
        <v>450.71</v>
      </c>
      <c r="G66" s="237">
        <v>450.71</v>
      </c>
      <c r="H66" s="237">
        <v>450.71</v>
      </c>
      <c r="I66" s="237">
        <v>450.71</v>
      </c>
      <c r="J66" s="237">
        <v>450.71</v>
      </c>
      <c r="K66" s="237">
        <v>450.71</v>
      </c>
      <c r="L66" s="237">
        <v>450.71</v>
      </c>
      <c r="M66" s="237">
        <v>450.71</v>
      </c>
      <c r="N66" s="237">
        <v>450.71</v>
      </c>
      <c r="O66" s="237">
        <v>450.71</v>
      </c>
      <c r="P66" s="237">
        <v>450.71</v>
      </c>
      <c r="Q66" s="237">
        <v>450.71</v>
      </c>
      <c r="R66" s="237">
        <v>450.71</v>
      </c>
      <c r="S66" s="237">
        <v>450.71</v>
      </c>
      <c r="T66" s="237">
        <v>450.71</v>
      </c>
      <c r="U66" s="237">
        <v>450.71</v>
      </c>
      <c r="V66" s="237">
        <v>450.71</v>
      </c>
      <c r="W66" s="237">
        <v>450.71</v>
      </c>
      <c r="X66" s="237">
        <v>450.71</v>
      </c>
      <c r="Y66" s="237">
        <v>450.71</v>
      </c>
      <c r="Z66" s="237">
        <v>450.71</v>
      </c>
      <c r="AA66" s="237">
        <v>450.71</v>
      </c>
      <c r="AB66" s="237">
        <v>450.71</v>
      </c>
      <c r="AC66" s="237">
        <v>450.71</v>
      </c>
      <c r="AD66" s="237">
        <v>450.71</v>
      </c>
      <c r="AE66" s="237">
        <v>450.71</v>
      </c>
      <c r="AF66" s="237">
        <v>450.71</v>
      </c>
      <c r="AG66" s="237">
        <v>450.71</v>
      </c>
      <c r="AH66" s="237">
        <v>450.71</v>
      </c>
      <c r="AI66" s="237">
        <v>450.71</v>
      </c>
      <c r="AJ66" s="237">
        <v>450.71</v>
      </c>
      <c r="AK66" s="237">
        <v>450.71</v>
      </c>
      <c r="AL66" s="237">
        <v>450.71</v>
      </c>
      <c r="AM66" s="237">
        <v>450.71</v>
      </c>
      <c r="AN66" s="237">
        <v>450.71</v>
      </c>
      <c r="AO66" s="237">
        <v>450.71</v>
      </c>
      <c r="AP66" s="237">
        <v>450.71</v>
      </c>
      <c r="AQ66" s="237">
        <v>450.71</v>
      </c>
      <c r="AR66" s="237">
        <v>450.71</v>
      </c>
      <c r="AS66" s="237">
        <v>450.71</v>
      </c>
      <c r="AT66" s="237">
        <v>450.71</v>
      </c>
      <c r="AU66" s="237">
        <v>450.71</v>
      </c>
      <c r="AV66" s="237">
        <v>450.71</v>
      </c>
      <c r="AW66" s="237">
        <v>450.71</v>
      </c>
      <c r="AX66" s="237">
        <v>450.71</v>
      </c>
      <c r="AY66" s="237">
        <v>450.71</v>
      </c>
      <c r="AZ66" s="237">
        <v>450.71</v>
      </c>
      <c r="BA66" s="237">
        <v>450.71</v>
      </c>
      <c r="BB66" s="237">
        <v>450.71</v>
      </c>
      <c r="BC66" s="237">
        <v>450.71</v>
      </c>
      <c r="BD66" s="237">
        <v>450.71</v>
      </c>
      <c r="BE66" s="237">
        <v>450.71</v>
      </c>
      <c r="BF66" s="237">
        <v>450.71</v>
      </c>
      <c r="BG66" s="237">
        <v>450.71</v>
      </c>
      <c r="BH66" s="237">
        <v>450.71</v>
      </c>
      <c r="BI66" s="237">
        <v>450.71</v>
      </c>
      <c r="BJ66" s="237">
        <v>450.71</v>
      </c>
      <c r="BK66" s="237">
        <v>450.71</v>
      </c>
      <c r="BL66" s="237">
        <v>450.71</v>
      </c>
      <c r="BM66" s="237">
        <v>450.71</v>
      </c>
      <c r="BN66" s="237">
        <v>450.71</v>
      </c>
      <c r="BO66" s="237">
        <v>450.71</v>
      </c>
      <c r="BP66" s="237">
        <v>450.71</v>
      </c>
      <c r="BQ66" s="237">
        <v>450.71</v>
      </c>
      <c r="BR66" s="237">
        <v>450.71</v>
      </c>
      <c r="BS66" s="237">
        <v>450.71</v>
      </c>
      <c r="BT66" s="237">
        <v>450.71</v>
      </c>
      <c r="BU66" s="237">
        <v>450.71</v>
      </c>
      <c r="BV66" s="237">
        <v>450.71</v>
      </c>
      <c r="BW66" s="237">
        <v>450.71</v>
      </c>
      <c r="BX66" s="237">
        <v>450.71</v>
      </c>
      <c r="BY66" s="237">
        <v>450.71</v>
      </c>
      <c r="BZ66" s="237">
        <v>450.71</v>
      </c>
      <c r="CA66" s="237">
        <v>450.71</v>
      </c>
      <c r="CB66" s="237">
        <v>450.71</v>
      </c>
      <c r="CC66" s="237">
        <v>450.71</v>
      </c>
      <c r="CD66" s="237">
        <v>450.71</v>
      </c>
      <c r="CE66" s="237">
        <v>450.71</v>
      </c>
      <c r="CF66" s="237">
        <v>450.71</v>
      </c>
      <c r="CG66" s="237">
        <v>450.71</v>
      </c>
      <c r="CH66" s="237">
        <v>450.71</v>
      </c>
      <c r="CI66" s="237">
        <v>450.71</v>
      </c>
      <c r="CJ66" s="237">
        <v>450.71</v>
      </c>
      <c r="CK66" s="237">
        <v>450.71</v>
      </c>
      <c r="CL66" s="237">
        <v>450.71</v>
      </c>
      <c r="CM66" s="237">
        <v>450.71</v>
      </c>
      <c r="CN66" s="237">
        <v>450.71</v>
      </c>
      <c r="CO66" s="237">
        <v>450.71</v>
      </c>
      <c r="CP66" s="237">
        <v>450.71</v>
      </c>
      <c r="CQ66" s="237">
        <v>450.71</v>
      </c>
      <c r="CR66" s="237">
        <v>450.71</v>
      </c>
      <c r="CS66" s="237">
        <v>450.71</v>
      </c>
      <c r="CT66" s="175">
        <f t="shared" si="66"/>
        <v>43268.159999999938</v>
      </c>
      <c r="CU66" s="119"/>
      <c r="CV66" s="208"/>
    </row>
    <row r="67" spans="1:100">
      <c r="A67" s="22" t="s">
        <v>37</v>
      </c>
      <c r="B67" s="237">
        <v>753</v>
      </c>
      <c r="C67" s="237">
        <v>753</v>
      </c>
      <c r="D67" s="237">
        <v>755</v>
      </c>
      <c r="E67" s="237">
        <v>755</v>
      </c>
      <c r="F67" s="237">
        <v>755</v>
      </c>
      <c r="G67" s="237">
        <v>755</v>
      </c>
      <c r="H67" s="237">
        <v>755</v>
      </c>
      <c r="I67" s="237">
        <v>755</v>
      </c>
      <c r="J67" s="237">
        <v>755</v>
      </c>
      <c r="K67" s="237">
        <v>755</v>
      </c>
      <c r="L67" s="237">
        <v>755</v>
      </c>
      <c r="M67" s="237">
        <v>755</v>
      </c>
      <c r="N67" s="237">
        <v>755</v>
      </c>
      <c r="O67" s="237">
        <v>755</v>
      </c>
      <c r="P67" s="237">
        <v>755</v>
      </c>
      <c r="Q67" s="237">
        <v>755</v>
      </c>
      <c r="R67" s="237">
        <v>755</v>
      </c>
      <c r="S67" s="237">
        <v>755</v>
      </c>
      <c r="T67" s="237">
        <v>755</v>
      </c>
      <c r="U67" s="237">
        <v>755</v>
      </c>
      <c r="V67" s="237">
        <v>755</v>
      </c>
      <c r="W67" s="237">
        <v>755</v>
      </c>
      <c r="X67" s="237">
        <v>755</v>
      </c>
      <c r="Y67" s="237">
        <v>743</v>
      </c>
      <c r="Z67" s="237">
        <v>743</v>
      </c>
      <c r="AA67" s="237">
        <v>743</v>
      </c>
      <c r="AB67" s="237">
        <v>743</v>
      </c>
      <c r="AC67" s="237">
        <v>743</v>
      </c>
      <c r="AD67" s="237">
        <v>743</v>
      </c>
      <c r="AE67" s="237">
        <v>743</v>
      </c>
      <c r="AF67" s="237">
        <v>743</v>
      </c>
      <c r="AG67" s="237">
        <v>747</v>
      </c>
      <c r="AH67" s="237">
        <v>753</v>
      </c>
      <c r="AI67" s="237">
        <v>753</v>
      </c>
      <c r="AJ67" s="237">
        <v>756</v>
      </c>
      <c r="AK67" s="237">
        <v>754</v>
      </c>
      <c r="AL67" s="237">
        <v>753</v>
      </c>
      <c r="AM67" s="237">
        <v>757</v>
      </c>
      <c r="AN67" s="237">
        <v>752</v>
      </c>
      <c r="AO67" s="237">
        <v>750</v>
      </c>
      <c r="AP67" s="237">
        <v>759</v>
      </c>
      <c r="AQ67" s="237">
        <v>758</v>
      </c>
      <c r="AR67" s="237">
        <v>741</v>
      </c>
      <c r="AS67" s="237">
        <v>742</v>
      </c>
      <c r="AT67" s="237">
        <v>754</v>
      </c>
      <c r="AU67" s="237">
        <v>756</v>
      </c>
      <c r="AV67" s="237">
        <v>754</v>
      </c>
      <c r="AW67" s="237">
        <v>752</v>
      </c>
      <c r="AX67" s="237">
        <v>753</v>
      </c>
      <c r="AY67" s="237">
        <v>748</v>
      </c>
      <c r="AZ67" s="237">
        <v>749</v>
      </c>
      <c r="BA67" s="237">
        <v>750</v>
      </c>
      <c r="BB67" s="237">
        <v>751</v>
      </c>
      <c r="BC67" s="237">
        <v>748</v>
      </c>
      <c r="BD67" s="237">
        <v>753</v>
      </c>
      <c r="BE67" s="237">
        <v>756</v>
      </c>
      <c r="BF67" s="237">
        <v>752</v>
      </c>
      <c r="BG67" s="237">
        <v>750</v>
      </c>
      <c r="BH67" s="237">
        <v>748</v>
      </c>
      <c r="BI67" s="237">
        <v>750</v>
      </c>
      <c r="BJ67" s="237">
        <v>751</v>
      </c>
      <c r="BK67" s="237">
        <v>750</v>
      </c>
      <c r="BL67" s="237">
        <v>749</v>
      </c>
      <c r="BM67" s="237">
        <v>750</v>
      </c>
      <c r="BN67" s="237">
        <v>750</v>
      </c>
      <c r="BO67" s="237">
        <v>752</v>
      </c>
      <c r="BP67" s="237">
        <v>748</v>
      </c>
      <c r="BQ67" s="237">
        <v>750</v>
      </c>
      <c r="BR67" s="237">
        <v>758</v>
      </c>
      <c r="BS67" s="237">
        <v>756</v>
      </c>
      <c r="BT67" s="237">
        <v>756</v>
      </c>
      <c r="BU67" s="237">
        <v>754</v>
      </c>
      <c r="BV67" s="237">
        <v>750</v>
      </c>
      <c r="BW67" s="237">
        <v>754</v>
      </c>
      <c r="BX67" s="237">
        <v>758</v>
      </c>
      <c r="BY67" s="237">
        <v>754</v>
      </c>
      <c r="BZ67" s="237">
        <v>750</v>
      </c>
      <c r="CA67" s="237">
        <v>751</v>
      </c>
      <c r="CB67" s="237">
        <v>758</v>
      </c>
      <c r="CC67" s="237">
        <v>757</v>
      </c>
      <c r="CD67" s="237">
        <v>752</v>
      </c>
      <c r="CE67" s="237">
        <v>754</v>
      </c>
      <c r="CF67" s="237">
        <v>755</v>
      </c>
      <c r="CG67" s="237">
        <v>755</v>
      </c>
      <c r="CH67" s="237">
        <v>756</v>
      </c>
      <c r="CI67" s="237">
        <v>754</v>
      </c>
      <c r="CJ67" s="237">
        <v>754</v>
      </c>
      <c r="CK67" s="237">
        <v>756</v>
      </c>
      <c r="CL67" s="237">
        <v>753</v>
      </c>
      <c r="CM67" s="237">
        <v>754</v>
      </c>
      <c r="CN67" s="237">
        <v>756</v>
      </c>
      <c r="CO67" s="237">
        <v>753</v>
      </c>
      <c r="CP67" s="237">
        <v>762</v>
      </c>
      <c r="CQ67" s="237">
        <v>762</v>
      </c>
      <c r="CR67" s="237">
        <v>756</v>
      </c>
      <c r="CS67" s="237">
        <v>756</v>
      </c>
      <c r="CT67" s="175">
        <f t="shared" si="66"/>
        <v>72248</v>
      </c>
      <c r="CU67" s="119"/>
      <c r="CV67" s="208"/>
    </row>
    <row r="68" spans="1:100" ht="15.75" thickBot="1">
      <c r="A68" s="138" t="s">
        <v>38</v>
      </c>
      <c r="B68" s="237">
        <v>35.9</v>
      </c>
      <c r="C68" s="237">
        <v>35.9</v>
      </c>
      <c r="D68" s="237">
        <v>35.9</v>
      </c>
      <c r="E68" s="237">
        <v>35.9</v>
      </c>
      <c r="F68" s="237">
        <v>35.9</v>
      </c>
      <c r="G68" s="237">
        <v>35.9</v>
      </c>
      <c r="H68" s="237">
        <v>35.9</v>
      </c>
      <c r="I68" s="237">
        <v>35.9</v>
      </c>
      <c r="J68" s="237">
        <v>35.9</v>
      </c>
      <c r="K68" s="237">
        <v>35.9</v>
      </c>
      <c r="L68" s="237">
        <v>35.9</v>
      </c>
      <c r="M68" s="237">
        <v>35.9</v>
      </c>
      <c r="N68" s="237">
        <v>35.9</v>
      </c>
      <c r="O68" s="237">
        <v>35.9</v>
      </c>
      <c r="P68" s="237">
        <v>35.9</v>
      </c>
      <c r="Q68" s="237">
        <v>35.9</v>
      </c>
      <c r="R68" s="237">
        <v>35.9</v>
      </c>
      <c r="S68" s="237">
        <v>35.9</v>
      </c>
      <c r="T68" s="237">
        <v>35.9</v>
      </c>
      <c r="U68" s="237">
        <v>35.9</v>
      </c>
      <c r="V68" s="237">
        <v>35.9</v>
      </c>
      <c r="W68" s="237">
        <v>35.9</v>
      </c>
      <c r="X68" s="237">
        <v>35.9</v>
      </c>
      <c r="Y68" s="237">
        <v>35.9</v>
      </c>
      <c r="Z68" s="237">
        <v>35.9</v>
      </c>
      <c r="AA68" s="237">
        <v>35.9</v>
      </c>
      <c r="AB68" s="237">
        <v>35.9</v>
      </c>
      <c r="AC68" s="237">
        <v>35.9</v>
      </c>
      <c r="AD68" s="237">
        <v>35.9</v>
      </c>
      <c r="AE68" s="237">
        <v>35.9</v>
      </c>
      <c r="AF68" s="237">
        <v>35.9</v>
      </c>
      <c r="AG68" s="237">
        <v>35.9</v>
      </c>
      <c r="AH68" s="237">
        <v>35.9</v>
      </c>
      <c r="AI68" s="237">
        <v>35.9</v>
      </c>
      <c r="AJ68" s="237">
        <v>35.9</v>
      </c>
      <c r="AK68" s="237">
        <v>35.9</v>
      </c>
      <c r="AL68" s="237">
        <v>35.9</v>
      </c>
      <c r="AM68" s="237">
        <v>35.9</v>
      </c>
      <c r="AN68" s="237">
        <v>35.9</v>
      </c>
      <c r="AO68" s="237">
        <v>35.9</v>
      </c>
      <c r="AP68" s="237">
        <v>35.9</v>
      </c>
      <c r="AQ68" s="237">
        <v>35.9</v>
      </c>
      <c r="AR68" s="237">
        <v>35.9</v>
      </c>
      <c r="AS68" s="237">
        <v>35.9</v>
      </c>
      <c r="AT68" s="237">
        <v>35.9</v>
      </c>
      <c r="AU68" s="237">
        <v>35.9</v>
      </c>
      <c r="AV68" s="237">
        <v>35.9</v>
      </c>
      <c r="AW68" s="237">
        <v>35.9</v>
      </c>
      <c r="AX68" s="237">
        <v>35.9</v>
      </c>
      <c r="AY68" s="237">
        <v>35.9</v>
      </c>
      <c r="AZ68" s="237">
        <v>35.9</v>
      </c>
      <c r="BA68" s="237">
        <v>35.9</v>
      </c>
      <c r="BB68" s="237">
        <v>35.9</v>
      </c>
      <c r="BC68" s="237">
        <v>35.9</v>
      </c>
      <c r="BD68" s="237">
        <v>35.9</v>
      </c>
      <c r="BE68" s="237">
        <v>35.9</v>
      </c>
      <c r="BF68" s="237">
        <v>35.9</v>
      </c>
      <c r="BG68" s="237">
        <v>35.9</v>
      </c>
      <c r="BH68" s="237">
        <v>35.9</v>
      </c>
      <c r="BI68" s="237">
        <v>35.9</v>
      </c>
      <c r="BJ68" s="237">
        <v>35.9</v>
      </c>
      <c r="BK68" s="237">
        <v>35.9</v>
      </c>
      <c r="BL68" s="237">
        <v>35.9</v>
      </c>
      <c r="BM68" s="237">
        <v>35.9</v>
      </c>
      <c r="BN68" s="237">
        <v>35.9</v>
      </c>
      <c r="BO68" s="237">
        <v>35.9</v>
      </c>
      <c r="BP68" s="237">
        <v>35.9</v>
      </c>
      <c r="BQ68" s="237">
        <v>35.9</v>
      </c>
      <c r="BR68" s="237">
        <v>35.9</v>
      </c>
      <c r="BS68" s="237">
        <v>35.9</v>
      </c>
      <c r="BT68" s="237">
        <v>35.9</v>
      </c>
      <c r="BU68" s="237">
        <v>35.9</v>
      </c>
      <c r="BV68" s="237">
        <v>35.9</v>
      </c>
      <c r="BW68" s="237">
        <v>35.9</v>
      </c>
      <c r="BX68" s="237">
        <v>35.9</v>
      </c>
      <c r="BY68" s="237">
        <v>35.9</v>
      </c>
      <c r="BZ68" s="237">
        <v>35.9</v>
      </c>
      <c r="CA68" s="237">
        <v>35.9</v>
      </c>
      <c r="CB68" s="237">
        <v>35.9</v>
      </c>
      <c r="CC68" s="237">
        <v>35.9</v>
      </c>
      <c r="CD68" s="237">
        <v>35.9</v>
      </c>
      <c r="CE68" s="237">
        <v>35.9</v>
      </c>
      <c r="CF68" s="237">
        <v>35.9</v>
      </c>
      <c r="CG68" s="237">
        <v>35.9</v>
      </c>
      <c r="CH68" s="237">
        <v>35.9</v>
      </c>
      <c r="CI68" s="237">
        <v>35.9</v>
      </c>
      <c r="CJ68" s="237">
        <v>35.9</v>
      </c>
      <c r="CK68" s="237">
        <v>35.9</v>
      </c>
      <c r="CL68" s="237">
        <v>35.9</v>
      </c>
      <c r="CM68" s="237">
        <v>35.9</v>
      </c>
      <c r="CN68" s="237">
        <v>35.9</v>
      </c>
      <c r="CO68" s="237">
        <v>35.9</v>
      </c>
      <c r="CP68" s="237">
        <v>35.9</v>
      </c>
      <c r="CQ68" s="237">
        <v>35.9</v>
      </c>
      <c r="CR68" s="237">
        <v>35.9</v>
      </c>
      <c r="CS68" s="237">
        <v>35.9</v>
      </c>
      <c r="CT68" s="236">
        <f t="shared" si="66"/>
        <v>3446.4000000000055</v>
      </c>
      <c r="CU68" s="119"/>
      <c r="CV68" s="208"/>
    </row>
    <row r="69" spans="1:100">
      <c r="A69" s="43"/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  <c r="AX69" s="41"/>
      <c r="AY69" s="41"/>
      <c r="AZ69" s="41"/>
      <c r="BA69" s="41"/>
      <c r="BB69" s="41"/>
      <c r="BC69" s="41"/>
      <c r="BD69" s="41"/>
      <c r="BE69" s="41"/>
      <c r="BF69" s="41"/>
      <c r="BG69" s="41"/>
      <c r="BH69" s="41"/>
      <c r="BI69" s="41"/>
      <c r="BJ69" s="41"/>
      <c r="BK69" s="41"/>
      <c r="BL69" s="41"/>
      <c r="BM69" s="41"/>
      <c r="BN69" s="41"/>
      <c r="BO69" s="41"/>
      <c r="BP69" s="41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1"/>
      <c r="CS69" s="41"/>
      <c r="CT69" s="41"/>
      <c r="CU69" s="119"/>
    </row>
    <row r="70" spans="1:100">
      <c r="A70" s="43"/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  <c r="AW70" s="41"/>
      <c r="AX70" s="41"/>
      <c r="AY70" s="41"/>
      <c r="AZ70" s="41"/>
      <c r="BA70" s="41"/>
      <c r="BB70" s="41"/>
      <c r="BC70" s="41"/>
      <c r="BD70" s="41"/>
      <c r="BE70" s="41"/>
      <c r="BF70" s="41"/>
      <c r="BG70" s="41"/>
      <c r="BH70" s="41"/>
      <c r="BI70" s="41"/>
      <c r="BJ70" s="41"/>
      <c r="BK70" s="41"/>
      <c r="BL70" s="41"/>
      <c r="BM70" s="41"/>
      <c r="BN70" s="41"/>
      <c r="BO70" s="41"/>
      <c r="BP70" s="41"/>
      <c r="BQ70" s="41"/>
      <c r="BR70" s="41"/>
      <c r="BS70" s="41"/>
      <c r="BT70" s="41"/>
      <c r="BU70" s="41"/>
      <c r="BV70" s="41"/>
      <c r="BW70" s="41"/>
      <c r="BX70" s="41"/>
      <c r="BY70" s="41"/>
      <c r="BZ70" s="41"/>
      <c r="CA70" s="41"/>
      <c r="CB70" s="41"/>
      <c r="CC70" s="41"/>
      <c r="CD70" s="41"/>
      <c r="CE70" s="41"/>
      <c r="CF70" s="41"/>
      <c r="CG70" s="41"/>
      <c r="CH70" s="41"/>
      <c r="CI70" s="41"/>
      <c r="CJ70" s="41"/>
      <c r="CK70" s="41"/>
      <c r="CL70" s="41"/>
      <c r="CM70" s="41"/>
      <c r="CN70" s="41"/>
      <c r="CO70" s="41"/>
      <c r="CP70" s="41"/>
      <c r="CQ70" s="41"/>
      <c r="CR70" s="41"/>
      <c r="CS70" s="41"/>
      <c r="CT70" s="41"/>
      <c r="CU70" s="119"/>
    </row>
    <row r="71" spans="1:100" ht="15.75" thickBot="1">
      <c r="A71" s="87" t="s">
        <v>64</v>
      </c>
      <c r="B71" s="87"/>
      <c r="C71" s="87"/>
      <c r="D71" s="87"/>
      <c r="E71" s="87"/>
      <c r="F71" s="87"/>
      <c r="G71" s="8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119"/>
    </row>
    <row r="72" spans="1:100" ht="15.75" thickBot="1">
      <c r="A72" s="11" t="s">
        <v>26</v>
      </c>
      <c r="B72" s="93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47">
        <v>96</v>
      </c>
      <c r="CT72" s="15" t="s">
        <v>27</v>
      </c>
      <c r="CU72" s="117"/>
    </row>
    <row r="73" spans="1:100">
      <c r="A73" s="23" t="s">
        <v>32</v>
      </c>
      <c r="B73" s="237">
        <v>0</v>
      </c>
      <c r="C73" s="237">
        <v>0</v>
      </c>
      <c r="D73" s="237">
        <v>0</v>
      </c>
      <c r="E73" s="237">
        <v>30</v>
      </c>
      <c r="F73" s="237">
        <v>60</v>
      </c>
      <c r="G73" s="237">
        <v>90</v>
      </c>
      <c r="H73" s="237">
        <v>120</v>
      </c>
      <c r="I73" s="237">
        <v>125</v>
      </c>
      <c r="J73" s="237">
        <v>125</v>
      </c>
      <c r="K73" s="237">
        <v>125</v>
      </c>
      <c r="L73" s="237">
        <v>125</v>
      </c>
      <c r="M73" s="237">
        <v>125</v>
      </c>
      <c r="N73" s="237">
        <v>125</v>
      </c>
      <c r="O73" s="237">
        <v>125</v>
      </c>
      <c r="P73" s="237">
        <v>125</v>
      </c>
      <c r="Q73" s="237">
        <v>125</v>
      </c>
      <c r="R73" s="237">
        <v>125</v>
      </c>
      <c r="S73" s="237">
        <v>125</v>
      </c>
      <c r="T73" s="237">
        <v>125</v>
      </c>
      <c r="U73" s="237">
        <v>95</v>
      </c>
      <c r="V73" s="237">
        <v>65</v>
      </c>
      <c r="W73" s="237">
        <v>35</v>
      </c>
      <c r="X73" s="237">
        <v>5</v>
      </c>
      <c r="Y73" s="237">
        <v>0</v>
      </c>
      <c r="Z73" s="237">
        <v>30</v>
      </c>
      <c r="AA73" s="237">
        <v>60</v>
      </c>
      <c r="AB73" s="237">
        <v>90</v>
      </c>
      <c r="AC73" s="237">
        <v>90</v>
      </c>
      <c r="AD73" s="237">
        <v>60</v>
      </c>
      <c r="AE73" s="237">
        <v>30</v>
      </c>
      <c r="AF73" s="237">
        <v>0</v>
      </c>
      <c r="AG73" s="237">
        <v>0</v>
      </c>
      <c r="AH73" s="237">
        <v>0</v>
      </c>
      <c r="AI73" s="237">
        <v>0</v>
      </c>
      <c r="AJ73" s="237">
        <v>0</v>
      </c>
      <c r="AK73" s="237">
        <v>0</v>
      </c>
      <c r="AL73" s="237">
        <v>0</v>
      </c>
      <c r="AM73" s="237">
        <v>0</v>
      </c>
      <c r="AN73" s="237">
        <v>0</v>
      </c>
      <c r="AO73" s="237">
        <v>0</v>
      </c>
      <c r="AP73" s="237">
        <v>0</v>
      </c>
      <c r="AQ73" s="237">
        <v>0</v>
      </c>
      <c r="AR73" s="237">
        <v>0</v>
      </c>
      <c r="AS73" s="237">
        <v>0</v>
      </c>
      <c r="AT73" s="237">
        <v>0</v>
      </c>
      <c r="AU73" s="237">
        <v>0</v>
      </c>
      <c r="AV73" s="237">
        <v>0</v>
      </c>
      <c r="AW73" s="237">
        <v>0</v>
      </c>
      <c r="AX73" s="237">
        <v>0</v>
      </c>
      <c r="AY73" s="237">
        <v>0</v>
      </c>
      <c r="AZ73" s="237">
        <v>0</v>
      </c>
      <c r="BA73" s="237">
        <v>0</v>
      </c>
      <c r="BB73" s="237">
        <v>0</v>
      </c>
      <c r="BC73" s="237">
        <v>0</v>
      </c>
      <c r="BD73" s="237">
        <v>0</v>
      </c>
      <c r="BE73" s="237">
        <v>0</v>
      </c>
      <c r="BF73" s="237">
        <v>0</v>
      </c>
      <c r="BG73" s="237">
        <v>0</v>
      </c>
      <c r="BH73" s="237">
        <v>0</v>
      </c>
      <c r="BI73" s="237">
        <v>0</v>
      </c>
      <c r="BJ73" s="237">
        <v>0</v>
      </c>
      <c r="BK73" s="237">
        <v>0</v>
      </c>
      <c r="BL73" s="237">
        <v>0</v>
      </c>
      <c r="BM73" s="237">
        <v>0</v>
      </c>
      <c r="BN73" s="237">
        <v>0</v>
      </c>
      <c r="BO73" s="237">
        <v>0</v>
      </c>
      <c r="BP73" s="237">
        <v>0</v>
      </c>
      <c r="BQ73" s="237">
        <v>0</v>
      </c>
      <c r="BR73" s="237">
        <v>0</v>
      </c>
      <c r="BS73" s="237">
        <v>0</v>
      </c>
      <c r="BT73" s="237">
        <v>0</v>
      </c>
      <c r="BU73" s="237">
        <v>0</v>
      </c>
      <c r="BV73" s="237">
        <v>0</v>
      </c>
      <c r="BW73" s="237">
        <v>0</v>
      </c>
      <c r="BX73" s="237">
        <v>0</v>
      </c>
      <c r="BY73" s="237">
        <v>0</v>
      </c>
      <c r="BZ73" s="237">
        <v>0</v>
      </c>
      <c r="CA73" s="237">
        <v>0</v>
      </c>
      <c r="CB73" s="237">
        <v>0</v>
      </c>
      <c r="CC73" s="237">
        <v>0</v>
      </c>
      <c r="CD73" s="237">
        <v>0</v>
      </c>
      <c r="CE73" s="237">
        <v>0</v>
      </c>
      <c r="CF73" s="237">
        <v>0</v>
      </c>
      <c r="CG73" s="237">
        <v>0</v>
      </c>
      <c r="CH73" s="237">
        <v>0</v>
      </c>
      <c r="CI73" s="237">
        <v>0</v>
      </c>
      <c r="CJ73" s="237">
        <v>0</v>
      </c>
      <c r="CK73" s="237">
        <v>0</v>
      </c>
      <c r="CL73" s="237">
        <v>0</v>
      </c>
      <c r="CM73" s="237">
        <v>0</v>
      </c>
      <c r="CN73" s="237">
        <v>0</v>
      </c>
      <c r="CO73" s="237">
        <v>0</v>
      </c>
      <c r="CP73" s="237">
        <v>0</v>
      </c>
      <c r="CQ73" s="237">
        <v>0</v>
      </c>
      <c r="CR73" s="237">
        <v>0</v>
      </c>
      <c r="CS73" s="237">
        <v>0</v>
      </c>
      <c r="CT73" s="24">
        <f>SUM(B73:CS73)</f>
        <v>2360</v>
      </c>
      <c r="CU73" s="119"/>
    </row>
    <row r="74" spans="1:100">
      <c r="A74" s="24" t="s">
        <v>33</v>
      </c>
      <c r="B74" s="237">
        <v>0</v>
      </c>
      <c r="C74" s="237">
        <v>0</v>
      </c>
      <c r="D74" s="237">
        <v>0</v>
      </c>
      <c r="E74" s="237">
        <v>60</v>
      </c>
      <c r="F74" s="237">
        <v>120</v>
      </c>
      <c r="G74" s="237">
        <v>157</v>
      </c>
      <c r="H74" s="237">
        <v>157</v>
      </c>
      <c r="I74" s="237">
        <v>157</v>
      </c>
      <c r="J74" s="237">
        <v>157</v>
      </c>
      <c r="K74" s="237">
        <v>157</v>
      </c>
      <c r="L74" s="237">
        <v>157</v>
      </c>
      <c r="M74" s="237">
        <v>157</v>
      </c>
      <c r="N74" s="237">
        <v>157</v>
      </c>
      <c r="O74" s="237">
        <v>157</v>
      </c>
      <c r="P74" s="237">
        <v>157</v>
      </c>
      <c r="Q74" s="237">
        <v>157</v>
      </c>
      <c r="R74" s="237">
        <v>157</v>
      </c>
      <c r="S74" s="237">
        <v>157</v>
      </c>
      <c r="T74" s="237">
        <v>97</v>
      </c>
      <c r="U74" s="237">
        <v>37</v>
      </c>
      <c r="V74" s="237">
        <v>0</v>
      </c>
      <c r="W74" s="237">
        <v>0</v>
      </c>
      <c r="X74" s="237">
        <v>0</v>
      </c>
      <c r="Y74" s="237">
        <v>0</v>
      </c>
      <c r="Z74" s="237">
        <v>60</v>
      </c>
      <c r="AA74" s="237">
        <v>73</v>
      </c>
      <c r="AB74" s="237">
        <v>73</v>
      </c>
      <c r="AC74" s="237">
        <v>73</v>
      </c>
      <c r="AD74" s="237">
        <v>13</v>
      </c>
      <c r="AE74" s="237">
        <v>0</v>
      </c>
      <c r="AF74" s="237">
        <v>0</v>
      </c>
      <c r="AG74" s="237">
        <v>0</v>
      </c>
      <c r="AH74" s="237">
        <v>0</v>
      </c>
      <c r="AI74" s="237">
        <v>0</v>
      </c>
      <c r="AJ74" s="237">
        <v>0</v>
      </c>
      <c r="AK74" s="237">
        <v>0</v>
      </c>
      <c r="AL74" s="237">
        <v>0</v>
      </c>
      <c r="AM74" s="237">
        <v>0</v>
      </c>
      <c r="AN74" s="237">
        <v>0</v>
      </c>
      <c r="AO74" s="237">
        <v>0</v>
      </c>
      <c r="AP74" s="237">
        <v>0</v>
      </c>
      <c r="AQ74" s="237">
        <v>0</v>
      </c>
      <c r="AR74" s="237">
        <v>0</v>
      </c>
      <c r="AS74" s="237">
        <v>0</v>
      </c>
      <c r="AT74" s="237">
        <v>0</v>
      </c>
      <c r="AU74" s="237">
        <v>0</v>
      </c>
      <c r="AV74" s="237">
        <v>0</v>
      </c>
      <c r="AW74" s="237">
        <v>0</v>
      </c>
      <c r="AX74" s="237">
        <v>0</v>
      </c>
      <c r="AY74" s="237">
        <v>0</v>
      </c>
      <c r="AZ74" s="237">
        <v>0</v>
      </c>
      <c r="BA74" s="237">
        <v>0</v>
      </c>
      <c r="BB74" s="237">
        <v>0</v>
      </c>
      <c r="BC74" s="237">
        <v>0</v>
      </c>
      <c r="BD74" s="237">
        <v>0</v>
      </c>
      <c r="BE74" s="237">
        <v>0</v>
      </c>
      <c r="BF74" s="237">
        <v>0</v>
      </c>
      <c r="BG74" s="237">
        <v>0</v>
      </c>
      <c r="BH74" s="237">
        <v>0</v>
      </c>
      <c r="BI74" s="237">
        <v>0</v>
      </c>
      <c r="BJ74" s="237">
        <v>0</v>
      </c>
      <c r="BK74" s="237">
        <v>0</v>
      </c>
      <c r="BL74" s="237">
        <v>0</v>
      </c>
      <c r="BM74" s="237">
        <v>0</v>
      </c>
      <c r="BN74" s="237">
        <v>0</v>
      </c>
      <c r="BO74" s="237">
        <v>0</v>
      </c>
      <c r="BP74" s="237">
        <v>0</v>
      </c>
      <c r="BQ74" s="237">
        <v>0</v>
      </c>
      <c r="BR74" s="237">
        <v>0</v>
      </c>
      <c r="BS74" s="237">
        <v>0</v>
      </c>
      <c r="BT74" s="237">
        <v>0</v>
      </c>
      <c r="BU74" s="237">
        <v>0</v>
      </c>
      <c r="BV74" s="237">
        <v>0</v>
      </c>
      <c r="BW74" s="237">
        <v>0</v>
      </c>
      <c r="BX74" s="237">
        <v>0</v>
      </c>
      <c r="BY74" s="237">
        <v>0</v>
      </c>
      <c r="BZ74" s="237">
        <v>0</v>
      </c>
      <c r="CA74" s="237">
        <v>0</v>
      </c>
      <c r="CB74" s="237">
        <v>0</v>
      </c>
      <c r="CC74" s="237">
        <v>0</v>
      </c>
      <c r="CD74" s="237">
        <v>0</v>
      </c>
      <c r="CE74" s="237">
        <v>0</v>
      </c>
      <c r="CF74" s="237">
        <v>0</v>
      </c>
      <c r="CG74" s="237">
        <v>0</v>
      </c>
      <c r="CH74" s="237">
        <v>0</v>
      </c>
      <c r="CI74" s="237">
        <v>0</v>
      </c>
      <c r="CJ74" s="237">
        <v>0</v>
      </c>
      <c r="CK74" s="237">
        <v>0</v>
      </c>
      <c r="CL74" s="237">
        <v>0</v>
      </c>
      <c r="CM74" s="237">
        <v>0</v>
      </c>
      <c r="CN74" s="237">
        <v>0</v>
      </c>
      <c r="CO74" s="237">
        <v>0</v>
      </c>
      <c r="CP74" s="237">
        <v>0</v>
      </c>
      <c r="CQ74" s="237">
        <v>0</v>
      </c>
      <c r="CR74" s="237">
        <v>0</v>
      </c>
      <c r="CS74" s="237">
        <v>0</v>
      </c>
      <c r="CT74" s="24">
        <f t="shared" ref="CT74:CT79" si="67">SUM(B74:CS74)</f>
        <v>2647</v>
      </c>
      <c r="CU74" s="119"/>
    </row>
    <row r="75" spans="1:100">
      <c r="A75" s="24" t="s">
        <v>34</v>
      </c>
      <c r="B75" s="237">
        <v>0</v>
      </c>
      <c r="C75" s="237">
        <v>0</v>
      </c>
      <c r="D75" s="237">
        <v>0</v>
      </c>
      <c r="E75" s="237">
        <v>180</v>
      </c>
      <c r="F75" s="237">
        <v>182</v>
      </c>
      <c r="G75" s="237">
        <v>182</v>
      </c>
      <c r="H75" s="237">
        <v>182</v>
      </c>
      <c r="I75" s="237">
        <v>182</v>
      </c>
      <c r="J75" s="237">
        <v>182</v>
      </c>
      <c r="K75" s="237">
        <v>182</v>
      </c>
      <c r="L75" s="237">
        <v>182</v>
      </c>
      <c r="M75" s="237">
        <v>182</v>
      </c>
      <c r="N75" s="237">
        <v>182</v>
      </c>
      <c r="O75" s="237">
        <v>182</v>
      </c>
      <c r="P75" s="237">
        <v>182</v>
      </c>
      <c r="Q75" s="237">
        <v>182</v>
      </c>
      <c r="R75" s="237">
        <v>182</v>
      </c>
      <c r="S75" s="237">
        <v>182</v>
      </c>
      <c r="T75" s="237">
        <v>2</v>
      </c>
      <c r="U75" s="237">
        <v>0</v>
      </c>
      <c r="V75" s="237">
        <v>0</v>
      </c>
      <c r="W75" s="237">
        <v>0</v>
      </c>
      <c r="X75" s="237">
        <v>0</v>
      </c>
      <c r="Y75" s="237">
        <v>0</v>
      </c>
      <c r="Z75" s="237">
        <v>0</v>
      </c>
      <c r="AA75" s="237">
        <v>0</v>
      </c>
      <c r="AB75" s="237">
        <v>0</v>
      </c>
      <c r="AC75" s="237">
        <v>0</v>
      </c>
      <c r="AD75" s="237">
        <v>0</v>
      </c>
      <c r="AE75" s="237">
        <v>0</v>
      </c>
      <c r="AF75" s="237">
        <v>0</v>
      </c>
      <c r="AG75" s="237">
        <v>0</v>
      </c>
      <c r="AH75" s="237">
        <v>0</v>
      </c>
      <c r="AI75" s="237">
        <v>0</v>
      </c>
      <c r="AJ75" s="237">
        <v>0</v>
      </c>
      <c r="AK75" s="237">
        <v>0</v>
      </c>
      <c r="AL75" s="237">
        <v>0</v>
      </c>
      <c r="AM75" s="237">
        <v>0</v>
      </c>
      <c r="AN75" s="237">
        <v>0</v>
      </c>
      <c r="AO75" s="237">
        <v>0</v>
      </c>
      <c r="AP75" s="237">
        <v>0</v>
      </c>
      <c r="AQ75" s="237">
        <v>0</v>
      </c>
      <c r="AR75" s="237">
        <v>0</v>
      </c>
      <c r="AS75" s="237">
        <v>0</v>
      </c>
      <c r="AT75" s="237">
        <v>0</v>
      </c>
      <c r="AU75" s="237">
        <v>0</v>
      </c>
      <c r="AV75" s="237">
        <v>0</v>
      </c>
      <c r="AW75" s="237">
        <v>0</v>
      </c>
      <c r="AX75" s="237">
        <v>0</v>
      </c>
      <c r="AY75" s="237">
        <v>0</v>
      </c>
      <c r="AZ75" s="237">
        <v>0</v>
      </c>
      <c r="BA75" s="237">
        <v>0</v>
      </c>
      <c r="BB75" s="237">
        <v>0</v>
      </c>
      <c r="BC75" s="237">
        <v>0</v>
      </c>
      <c r="BD75" s="237">
        <v>0</v>
      </c>
      <c r="BE75" s="237">
        <v>0</v>
      </c>
      <c r="BF75" s="237">
        <v>0</v>
      </c>
      <c r="BG75" s="237">
        <v>0</v>
      </c>
      <c r="BH75" s="237">
        <v>0</v>
      </c>
      <c r="BI75" s="237">
        <v>0</v>
      </c>
      <c r="BJ75" s="237">
        <v>0</v>
      </c>
      <c r="BK75" s="237">
        <v>0</v>
      </c>
      <c r="BL75" s="237">
        <v>0</v>
      </c>
      <c r="BM75" s="237">
        <v>0</v>
      </c>
      <c r="BN75" s="237">
        <v>0</v>
      </c>
      <c r="BO75" s="237">
        <v>0</v>
      </c>
      <c r="BP75" s="237">
        <v>0</v>
      </c>
      <c r="BQ75" s="237">
        <v>0</v>
      </c>
      <c r="BR75" s="237">
        <v>0</v>
      </c>
      <c r="BS75" s="237">
        <v>0</v>
      </c>
      <c r="BT75" s="237">
        <v>0</v>
      </c>
      <c r="BU75" s="237">
        <v>0</v>
      </c>
      <c r="BV75" s="237">
        <v>0</v>
      </c>
      <c r="BW75" s="237">
        <v>0</v>
      </c>
      <c r="BX75" s="237">
        <v>0</v>
      </c>
      <c r="BY75" s="237">
        <v>0</v>
      </c>
      <c r="BZ75" s="237">
        <v>0</v>
      </c>
      <c r="CA75" s="237">
        <v>0</v>
      </c>
      <c r="CB75" s="237">
        <v>0</v>
      </c>
      <c r="CC75" s="237">
        <v>0</v>
      </c>
      <c r="CD75" s="237">
        <v>0</v>
      </c>
      <c r="CE75" s="237">
        <v>0</v>
      </c>
      <c r="CF75" s="237">
        <v>0</v>
      </c>
      <c r="CG75" s="237">
        <v>0</v>
      </c>
      <c r="CH75" s="237">
        <v>0</v>
      </c>
      <c r="CI75" s="237">
        <v>0</v>
      </c>
      <c r="CJ75" s="237">
        <v>0</v>
      </c>
      <c r="CK75" s="237">
        <v>0</v>
      </c>
      <c r="CL75" s="237">
        <v>0</v>
      </c>
      <c r="CM75" s="237">
        <v>0</v>
      </c>
      <c r="CN75" s="237">
        <v>0</v>
      </c>
      <c r="CO75" s="237">
        <v>0</v>
      </c>
      <c r="CP75" s="237">
        <v>0</v>
      </c>
      <c r="CQ75" s="237">
        <v>0</v>
      </c>
      <c r="CR75" s="237">
        <v>0</v>
      </c>
      <c r="CS75" s="237">
        <v>0</v>
      </c>
      <c r="CT75" s="24">
        <f t="shared" si="67"/>
        <v>2730</v>
      </c>
      <c r="CU75" s="119"/>
    </row>
    <row r="76" spans="1:100">
      <c r="A76" s="24" t="s">
        <v>35</v>
      </c>
      <c r="B76" s="237">
        <v>42</v>
      </c>
      <c r="C76" s="237">
        <v>42</v>
      </c>
      <c r="D76" s="237">
        <v>42</v>
      </c>
      <c r="E76" s="237">
        <v>42</v>
      </c>
      <c r="F76" s="237">
        <v>42</v>
      </c>
      <c r="G76" s="237">
        <v>42</v>
      </c>
      <c r="H76" s="237">
        <v>42</v>
      </c>
      <c r="I76" s="237">
        <v>42</v>
      </c>
      <c r="J76" s="237">
        <v>42</v>
      </c>
      <c r="K76" s="237">
        <v>42</v>
      </c>
      <c r="L76" s="237">
        <v>42</v>
      </c>
      <c r="M76" s="237">
        <v>42</v>
      </c>
      <c r="N76" s="237">
        <v>42</v>
      </c>
      <c r="O76" s="237">
        <v>42</v>
      </c>
      <c r="P76" s="237">
        <v>42</v>
      </c>
      <c r="Q76" s="237">
        <v>42</v>
      </c>
      <c r="R76" s="237">
        <v>42</v>
      </c>
      <c r="S76" s="237">
        <v>42</v>
      </c>
      <c r="T76" s="237">
        <v>42</v>
      </c>
      <c r="U76" s="237">
        <v>42</v>
      </c>
      <c r="V76" s="237">
        <v>42</v>
      </c>
      <c r="W76" s="237">
        <v>42</v>
      </c>
      <c r="X76" s="237">
        <v>42</v>
      </c>
      <c r="Y76" s="237">
        <v>42</v>
      </c>
      <c r="Z76" s="237">
        <v>42</v>
      </c>
      <c r="AA76" s="237">
        <v>42</v>
      </c>
      <c r="AB76" s="237">
        <v>42</v>
      </c>
      <c r="AC76" s="237">
        <v>42</v>
      </c>
      <c r="AD76" s="237">
        <v>0</v>
      </c>
      <c r="AE76" s="237">
        <v>0</v>
      </c>
      <c r="AF76" s="237">
        <v>0</v>
      </c>
      <c r="AG76" s="237">
        <v>0</v>
      </c>
      <c r="AH76" s="237">
        <v>0</v>
      </c>
      <c r="AI76" s="237">
        <v>0</v>
      </c>
      <c r="AJ76" s="237">
        <v>0</v>
      </c>
      <c r="AK76" s="237">
        <v>0</v>
      </c>
      <c r="AL76" s="237">
        <v>0</v>
      </c>
      <c r="AM76" s="237">
        <v>0</v>
      </c>
      <c r="AN76" s="237">
        <v>0</v>
      </c>
      <c r="AO76" s="237">
        <v>0</v>
      </c>
      <c r="AP76" s="237">
        <v>0</v>
      </c>
      <c r="AQ76" s="237">
        <v>0</v>
      </c>
      <c r="AR76" s="237">
        <v>0</v>
      </c>
      <c r="AS76" s="237">
        <v>0</v>
      </c>
      <c r="AT76" s="237">
        <v>0</v>
      </c>
      <c r="AU76" s="237">
        <v>0</v>
      </c>
      <c r="AV76" s="237">
        <v>0</v>
      </c>
      <c r="AW76" s="237">
        <v>0</v>
      </c>
      <c r="AX76" s="237">
        <v>0</v>
      </c>
      <c r="AY76" s="237">
        <v>0</v>
      </c>
      <c r="AZ76" s="237">
        <v>0</v>
      </c>
      <c r="BA76" s="237">
        <v>0</v>
      </c>
      <c r="BB76" s="237">
        <v>0</v>
      </c>
      <c r="BC76" s="237">
        <v>0</v>
      </c>
      <c r="BD76" s="237">
        <v>0</v>
      </c>
      <c r="BE76" s="237">
        <v>0</v>
      </c>
      <c r="BF76" s="237">
        <v>59</v>
      </c>
      <c r="BG76" s="237">
        <v>59</v>
      </c>
      <c r="BH76" s="237">
        <v>59</v>
      </c>
      <c r="BI76" s="237">
        <v>59</v>
      </c>
      <c r="BJ76" s="237">
        <v>0</v>
      </c>
      <c r="BK76" s="237">
        <v>0</v>
      </c>
      <c r="BL76" s="237">
        <v>0</v>
      </c>
      <c r="BM76" s="237">
        <v>0</v>
      </c>
      <c r="BN76" s="237">
        <v>0</v>
      </c>
      <c r="BO76" s="237">
        <v>0</v>
      </c>
      <c r="BP76" s="237">
        <v>0</v>
      </c>
      <c r="BQ76" s="237">
        <v>0</v>
      </c>
      <c r="BR76" s="237">
        <v>0</v>
      </c>
      <c r="BS76" s="237">
        <v>0</v>
      </c>
      <c r="BT76" s="237">
        <v>0</v>
      </c>
      <c r="BU76" s="237">
        <v>0</v>
      </c>
      <c r="BV76" s="237">
        <v>0</v>
      </c>
      <c r="BW76" s="237">
        <v>0</v>
      </c>
      <c r="BX76" s="237">
        <v>0</v>
      </c>
      <c r="BY76" s="237">
        <v>0</v>
      </c>
      <c r="BZ76" s="237">
        <v>0</v>
      </c>
      <c r="CA76" s="237">
        <v>0</v>
      </c>
      <c r="CB76" s="237">
        <v>0</v>
      </c>
      <c r="CC76" s="237">
        <v>0</v>
      </c>
      <c r="CD76" s="237">
        <v>0</v>
      </c>
      <c r="CE76" s="237">
        <v>0</v>
      </c>
      <c r="CF76" s="237">
        <v>0</v>
      </c>
      <c r="CG76" s="237">
        <v>0</v>
      </c>
      <c r="CH76" s="237">
        <v>0</v>
      </c>
      <c r="CI76" s="237">
        <v>0</v>
      </c>
      <c r="CJ76" s="237">
        <v>0</v>
      </c>
      <c r="CK76" s="237">
        <v>0</v>
      </c>
      <c r="CL76" s="237">
        <v>0</v>
      </c>
      <c r="CM76" s="237">
        <v>0</v>
      </c>
      <c r="CN76" s="237">
        <v>0</v>
      </c>
      <c r="CO76" s="237">
        <v>0</v>
      </c>
      <c r="CP76" s="237">
        <v>0</v>
      </c>
      <c r="CQ76" s="237">
        <v>0</v>
      </c>
      <c r="CR76" s="237">
        <v>0</v>
      </c>
      <c r="CS76" s="237">
        <v>0</v>
      </c>
      <c r="CT76" s="24">
        <f t="shared" si="67"/>
        <v>1412</v>
      </c>
      <c r="CU76" s="119"/>
    </row>
    <row r="77" spans="1:100">
      <c r="A77" s="24" t="s">
        <v>36</v>
      </c>
      <c r="B77" s="237">
        <v>30</v>
      </c>
      <c r="C77" s="237">
        <v>60</v>
      </c>
      <c r="D77" s="237">
        <v>90</v>
      </c>
      <c r="E77" s="237">
        <v>118</v>
      </c>
      <c r="F77" s="237">
        <v>118</v>
      </c>
      <c r="G77" s="237">
        <v>118</v>
      </c>
      <c r="H77" s="237">
        <v>118</v>
      </c>
      <c r="I77" s="237">
        <v>118</v>
      </c>
      <c r="J77" s="237">
        <v>118</v>
      </c>
      <c r="K77" s="237">
        <v>118</v>
      </c>
      <c r="L77" s="237">
        <v>118</v>
      </c>
      <c r="M77" s="237">
        <v>118</v>
      </c>
      <c r="N77" s="237">
        <v>118</v>
      </c>
      <c r="O77" s="237">
        <v>118</v>
      </c>
      <c r="P77" s="237">
        <v>118</v>
      </c>
      <c r="Q77" s="237">
        <v>118</v>
      </c>
      <c r="R77" s="237">
        <v>118</v>
      </c>
      <c r="S77" s="237">
        <v>118</v>
      </c>
      <c r="T77" s="237">
        <v>118</v>
      </c>
      <c r="U77" s="237">
        <v>118</v>
      </c>
      <c r="V77" s="237">
        <v>118</v>
      </c>
      <c r="W77" s="237">
        <v>118</v>
      </c>
      <c r="X77" s="237">
        <v>118</v>
      </c>
      <c r="Y77" s="237">
        <v>118</v>
      </c>
      <c r="Z77" s="237">
        <v>118</v>
      </c>
      <c r="AA77" s="237">
        <v>118</v>
      </c>
      <c r="AB77" s="237">
        <v>118</v>
      </c>
      <c r="AC77" s="237">
        <v>118</v>
      </c>
      <c r="AD77" s="237">
        <v>88</v>
      </c>
      <c r="AE77" s="237">
        <v>58</v>
      </c>
      <c r="AF77" s="237">
        <v>28</v>
      </c>
      <c r="AG77" s="237">
        <v>0</v>
      </c>
      <c r="AH77" s="237">
        <v>0</v>
      </c>
      <c r="AI77" s="237">
        <v>0</v>
      </c>
      <c r="AJ77" s="237">
        <v>0</v>
      </c>
      <c r="AK77" s="237">
        <v>0</v>
      </c>
      <c r="AL77" s="237">
        <v>0</v>
      </c>
      <c r="AM77" s="237">
        <v>0</v>
      </c>
      <c r="AN77" s="237">
        <v>0</v>
      </c>
      <c r="AO77" s="237">
        <v>0</v>
      </c>
      <c r="AP77" s="237">
        <v>0</v>
      </c>
      <c r="AQ77" s="237">
        <v>0</v>
      </c>
      <c r="AR77" s="237">
        <v>0</v>
      </c>
      <c r="AS77" s="237">
        <v>0</v>
      </c>
      <c r="AT77" s="237">
        <v>0</v>
      </c>
      <c r="AU77" s="237">
        <v>0</v>
      </c>
      <c r="AV77" s="237">
        <v>0</v>
      </c>
      <c r="AW77" s="237">
        <v>0</v>
      </c>
      <c r="AX77" s="237">
        <v>0</v>
      </c>
      <c r="AY77" s="237">
        <v>0</v>
      </c>
      <c r="AZ77" s="237">
        <v>0</v>
      </c>
      <c r="BA77" s="237">
        <v>0</v>
      </c>
      <c r="BB77" s="237">
        <v>0</v>
      </c>
      <c r="BC77" s="237">
        <v>0</v>
      </c>
      <c r="BD77" s="237">
        <v>0</v>
      </c>
      <c r="BE77" s="237">
        <v>0</v>
      </c>
      <c r="BF77" s="237">
        <v>30</v>
      </c>
      <c r="BG77" s="237">
        <v>60</v>
      </c>
      <c r="BH77" s="237">
        <v>90</v>
      </c>
      <c r="BI77" s="237">
        <v>120</v>
      </c>
      <c r="BJ77" s="237">
        <v>90</v>
      </c>
      <c r="BK77" s="237">
        <v>60</v>
      </c>
      <c r="BL77" s="237">
        <v>30</v>
      </c>
      <c r="BM77" s="237">
        <v>0</v>
      </c>
      <c r="BN77" s="237">
        <v>0</v>
      </c>
      <c r="BO77" s="237">
        <v>0</v>
      </c>
      <c r="BP77" s="237">
        <v>0</v>
      </c>
      <c r="BQ77" s="237">
        <v>0</v>
      </c>
      <c r="BR77" s="237">
        <v>0</v>
      </c>
      <c r="BS77" s="237">
        <v>0</v>
      </c>
      <c r="BT77" s="237">
        <v>0</v>
      </c>
      <c r="BU77" s="237">
        <v>0</v>
      </c>
      <c r="BV77" s="237">
        <v>0</v>
      </c>
      <c r="BW77" s="237">
        <v>0</v>
      </c>
      <c r="BX77" s="237">
        <v>0</v>
      </c>
      <c r="BY77" s="237">
        <v>0</v>
      </c>
      <c r="BZ77" s="237">
        <v>0</v>
      </c>
      <c r="CA77" s="237">
        <v>0</v>
      </c>
      <c r="CB77" s="237">
        <v>0</v>
      </c>
      <c r="CC77" s="237">
        <v>0</v>
      </c>
      <c r="CD77" s="237">
        <v>0</v>
      </c>
      <c r="CE77" s="237">
        <v>0</v>
      </c>
      <c r="CF77" s="237">
        <v>0</v>
      </c>
      <c r="CG77" s="237">
        <v>0</v>
      </c>
      <c r="CH77" s="237">
        <v>0</v>
      </c>
      <c r="CI77" s="237">
        <v>0</v>
      </c>
      <c r="CJ77" s="237">
        <v>0</v>
      </c>
      <c r="CK77" s="237">
        <v>0</v>
      </c>
      <c r="CL77" s="237">
        <v>0</v>
      </c>
      <c r="CM77" s="237">
        <v>0</v>
      </c>
      <c r="CN77" s="237">
        <v>0</v>
      </c>
      <c r="CO77" s="237">
        <v>0</v>
      </c>
      <c r="CP77" s="237">
        <v>0</v>
      </c>
      <c r="CQ77" s="237">
        <v>0</v>
      </c>
      <c r="CR77" s="237">
        <v>0</v>
      </c>
      <c r="CS77" s="237">
        <v>0</v>
      </c>
      <c r="CT77" s="24">
        <f t="shared" si="67"/>
        <v>3784</v>
      </c>
      <c r="CU77" s="119"/>
    </row>
    <row r="78" spans="1:100">
      <c r="A78" s="24" t="s">
        <v>37</v>
      </c>
      <c r="B78" s="237">
        <v>0</v>
      </c>
      <c r="C78" s="237">
        <v>0</v>
      </c>
      <c r="D78" s="237">
        <v>0</v>
      </c>
      <c r="E78" s="237">
        <v>75</v>
      </c>
      <c r="F78" s="237">
        <v>150</v>
      </c>
      <c r="G78" s="237">
        <v>214</v>
      </c>
      <c r="H78" s="237">
        <v>214</v>
      </c>
      <c r="I78" s="237">
        <v>214</v>
      </c>
      <c r="J78" s="237">
        <v>214</v>
      </c>
      <c r="K78" s="237">
        <v>214</v>
      </c>
      <c r="L78" s="237">
        <v>214</v>
      </c>
      <c r="M78" s="237">
        <v>214</v>
      </c>
      <c r="N78" s="237">
        <v>214</v>
      </c>
      <c r="O78" s="237">
        <v>214</v>
      </c>
      <c r="P78" s="237">
        <v>214</v>
      </c>
      <c r="Q78" s="237">
        <v>214</v>
      </c>
      <c r="R78" s="237">
        <v>214</v>
      </c>
      <c r="S78" s="237">
        <v>214</v>
      </c>
      <c r="T78" s="237">
        <v>139</v>
      </c>
      <c r="U78" s="237">
        <v>64</v>
      </c>
      <c r="V78" s="237">
        <v>0</v>
      </c>
      <c r="W78" s="237">
        <v>0</v>
      </c>
      <c r="X78" s="237">
        <v>0</v>
      </c>
      <c r="Y78" s="237">
        <v>0</v>
      </c>
      <c r="Z78" s="237">
        <v>75</v>
      </c>
      <c r="AA78" s="237">
        <v>93</v>
      </c>
      <c r="AB78" s="237">
        <v>93</v>
      </c>
      <c r="AC78" s="237">
        <v>93</v>
      </c>
      <c r="AD78" s="237">
        <v>18</v>
      </c>
      <c r="AE78" s="237">
        <v>0</v>
      </c>
      <c r="AF78" s="237">
        <v>0</v>
      </c>
      <c r="AG78" s="237">
        <v>0</v>
      </c>
      <c r="AH78" s="237">
        <v>0</v>
      </c>
      <c r="AI78" s="237">
        <v>0</v>
      </c>
      <c r="AJ78" s="237">
        <v>0</v>
      </c>
      <c r="AK78" s="237">
        <v>0</v>
      </c>
      <c r="AL78" s="237">
        <v>0</v>
      </c>
      <c r="AM78" s="237">
        <v>0</v>
      </c>
      <c r="AN78" s="237">
        <v>0</v>
      </c>
      <c r="AO78" s="237">
        <v>0</v>
      </c>
      <c r="AP78" s="237">
        <v>0</v>
      </c>
      <c r="AQ78" s="237">
        <v>0</v>
      </c>
      <c r="AR78" s="237">
        <v>0</v>
      </c>
      <c r="AS78" s="237">
        <v>0</v>
      </c>
      <c r="AT78" s="237">
        <v>0</v>
      </c>
      <c r="AU78" s="237">
        <v>0</v>
      </c>
      <c r="AV78" s="237">
        <v>0</v>
      </c>
      <c r="AW78" s="237">
        <v>0</v>
      </c>
      <c r="AX78" s="237">
        <v>0</v>
      </c>
      <c r="AY78" s="237">
        <v>0</v>
      </c>
      <c r="AZ78" s="237">
        <v>0</v>
      </c>
      <c r="BA78" s="237">
        <v>0</v>
      </c>
      <c r="BB78" s="237">
        <v>0</v>
      </c>
      <c r="BC78" s="237">
        <v>0</v>
      </c>
      <c r="BD78" s="237">
        <v>0</v>
      </c>
      <c r="BE78" s="237">
        <v>0</v>
      </c>
      <c r="BF78" s="237">
        <v>0</v>
      </c>
      <c r="BG78" s="237">
        <v>0</v>
      </c>
      <c r="BH78" s="237">
        <v>0</v>
      </c>
      <c r="BI78" s="237">
        <v>0</v>
      </c>
      <c r="BJ78" s="237">
        <v>0</v>
      </c>
      <c r="BK78" s="237">
        <v>0</v>
      </c>
      <c r="BL78" s="237">
        <v>0</v>
      </c>
      <c r="BM78" s="237">
        <v>0</v>
      </c>
      <c r="BN78" s="237">
        <v>0</v>
      </c>
      <c r="BO78" s="237">
        <v>0</v>
      </c>
      <c r="BP78" s="237">
        <v>0</v>
      </c>
      <c r="BQ78" s="237">
        <v>0</v>
      </c>
      <c r="BR78" s="237">
        <v>0</v>
      </c>
      <c r="BS78" s="237">
        <v>0</v>
      </c>
      <c r="BT78" s="237">
        <v>0</v>
      </c>
      <c r="BU78" s="237">
        <v>0</v>
      </c>
      <c r="BV78" s="237">
        <v>0</v>
      </c>
      <c r="BW78" s="237">
        <v>0</v>
      </c>
      <c r="BX78" s="237">
        <v>0</v>
      </c>
      <c r="BY78" s="237">
        <v>0</v>
      </c>
      <c r="BZ78" s="237">
        <v>0</v>
      </c>
      <c r="CA78" s="237">
        <v>0</v>
      </c>
      <c r="CB78" s="237">
        <v>0</v>
      </c>
      <c r="CC78" s="237">
        <v>0</v>
      </c>
      <c r="CD78" s="237">
        <v>0</v>
      </c>
      <c r="CE78" s="237">
        <v>0</v>
      </c>
      <c r="CF78" s="237">
        <v>0</v>
      </c>
      <c r="CG78" s="237">
        <v>0</v>
      </c>
      <c r="CH78" s="237">
        <v>0</v>
      </c>
      <c r="CI78" s="237">
        <v>0</v>
      </c>
      <c r="CJ78" s="237">
        <v>0</v>
      </c>
      <c r="CK78" s="237">
        <v>0</v>
      </c>
      <c r="CL78" s="237">
        <v>0</v>
      </c>
      <c r="CM78" s="237">
        <v>0</v>
      </c>
      <c r="CN78" s="237">
        <v>0</v>
      </c>
      <c r="CO78" s="237">
        <v>0</v>
      </c>
      <c r="CP78" s="237">
        <v>0</v>
      </c>
      <c r="CQ78" s="237">
        <v>0</v>
      </c>
      <c r="CR78" s="237">
        <v>0</v>
      </c>
      <c r="CS78" s="237">
        <v>0</v>
      </c>
      <c r="CT78" s="24">
        <f t="shared" si="67"/>
        <v>3582</v>
      </c>
      <c r="CU78" s="119"/>
    </row>
    <row r="79" spans="1:100" ht="15.75" thickBot="1">
      <c r="A79" s="92" t="s">
        <v>38</v>
      </c>
      <c r="B79" s="237">
        <v>0</v>
      </c>
      <c r="C79" s="237">
        <v>0</v>
      </c>
      <c r="D79" s="237">
        <v>0</v>
      </c>
      <c r="E79" s="237">
        <v>0</v>
      </c>
      <c r="F79" s="237">
        <v>0</v>
      </c>
      <c r="G79" s="237">
        <v>0</v>
      </c>
      <c r="H79" s="237">
        <v>0</v>
      </c>
      <c r="I79" s="237">
        <v>0</v>
      </c>
      <c r="J79" s="237">
        <v>0</v>
      </c>
      <c r="K79" s="237">
        <v>0</v>
      </c>
      <c r="L79" s="237">
        <v>0</v>
      </c>
      <c r="M79" s="237">
        <v>0</v>
      </c>
      <c r="N79" s="237">
        <v>0</v>
      </c>
      <c r="O79" s="237">
        <v>0</v>
      </c>
      <c r="P79" s="237">
        <v>0</v>
      </c>
      <c r="Q79" s="237">
        <v>0</v>
      </c>
      <c r="R79" s="237">
        <v>0</v>
      </c>
      <c r="S79" s="237">
        <v>0</v>
      </c>
      <c r="T79" s="237">
        <v>0</v>
      </c>
      <c r="U79" s="237">
        <v>0</v>
      </c>
      <c r="V79" s="237">
        <v>0</v>
      </c>
      <c r="W79" s="237">
        <v>0</v>
      </c>
      <c r="X79" s="237">
        <v>0</v>
      </c>
      <c r="Y79" s="237">
        <v>0</v>
      </c>
      <c r="Z79" s="237">
        <v>0</v>
      </c>
      <c r="AA79" s="237">
        <v>0</v>
      </c>
      <c r="AB79" s="237">
        <v>0</v>
      </c>
      <c r="AC79" s="237">
        <v>0</v>
      </c>
      <c r="AD79" s="237">
        <v>0</v>
      </c>
      <c r="AE79" s="237">
        <v>0</v>
      </c>
      <c r="AF79" s="237">
        <v>0</v>
      </c>
      <c r="AG79" s="237">
        <v>0</v>
      </c>
      <c r="AH79" s="237">
        <v>0</v>
      </c>
      <c r="AI79" s="237">
        <v>0</v>
      </c>
      <c r="AJ79" s="237">
        <v>0</v>
      </c>
      <c r="AK79" s="237">
        <v>0</v>
      </c>
      <c r="AL79" s="237">
        <v>0</v>
      </c>
      <c r="AM79" s="237">
        <v>0</v>
      </c>
      <c r="AN79" s="237">
        <v>0</v>
      </c>
      <c r="AO79" s="237">
        <v>0</v>
      </c>
      <c r="AP79" s="237">
        <v>0</v>
      </c>
      <c r="AQ79" s="237">
        <v>0</v>
      </c>
      <c r="AR79" s="237">
        <v>0</v>
      </c>
      <c r="AS79" s="237">
        <v>0</v>
      </c>
      <c r="AT79" s="237">
        <v>0</v>
      </c>
      <c r="AU79" s="237">
        <v>0</v>
      </c>
      <c r="AV79" s="237">
        <v>0</v>
      </c>
      <c r="AW79" s="237">
        <v>0</v>
      </c>
      <c r="AX79" s="237">
        <v>0</v>
      </c>
      <c r="AY79" s="237">
        <v>0</v>
      </c>
      <c r="AZ79" s="237">
        <v>0</v>
      </c>
      <c r="BA79" s="237">
        <v>0</v>
      </c>
      <c r="BB79" s="237">
        <v>0</v>
      </c>
      <c r="BC79" s="237">
        <v>0</v>
      </c>
      <c r="BD79" s="237">
        <v>0</v>
      </c>
      <c r="BE79" s="237">
        <v>0</v>
      </c>
      <c r="BF79" s="237">
        <v>0</v>
      </c>
      <c r="BG79" s="237">
        <v>0</v>
      </c>
      <c r="BH79" s="237">
        <v>0</v>
      </c>
      <c r="BI79" s="237">
        <v>0</v>
      </c>
      <c r="BJ79" s="237">
        <v>0</v>
      </c>
      <c r="BK79" s="237">
        <v>0</v>
      </c>
      <c r="BL79" s="237">
        <v>0</v>
      </c>
      <c r="BM79" s="237">
        <v>0</v>
      </c>
      <c r="BN79" s="237">
        <v>0</v>
      </c>
      <c r="BO79" s="237">
        <v>0</v>
      </c>
      <c r="BP79" s="237">
        <v>0</v>
      </c>
      <c r="BQ79" s="237">
        <v>0</v>
      </c>
      <c r="BR79" s="237">
        <v>0</v>
      </c>
      <c r="BS79" s="237">
        <v>0</v>
      </c>
      <c r="BT79" s="237">
        <v>0</v>
      </c>
      <c r="BU79" s="237">
        <v>0</v>
      </c>
      <c r="BV79" s="237">
        <v>0</v>
      </c>
      <c r="BW79" s="237">
        <v>0</v>
      </c>
      <c r="BX79" s="237">
        <v>0</v>
      </c>
      <c r="BY79" s="237">
        <v>0</v>
      </c>
      <c r="BZ79" s="237">
        <v>0</v>
      </c>
      <c r="CA79" s="237">
        <v>0</v>
      </c>
      <c r="CB79" s="237">
        <v>0</v>
      </c>
      <c r="CC79" s="237">
        <v>0</v>
      </c>
      <c r="CD79" s="237">
        <v>0</v>
      </c>
      <c r="CE79" s="237">
        <v>0</v>
      </c>
      <c r="CF79" s="237">
        <v>0</v>
      </c>
      <c r="CG79" s="237">
        <v>0</v>
      </c>
      <c r="CH79" s="237">
        <v>0</v>
      </c>
      <c r="CI79" s="237">
        <v>0</v>
      </c>
      <c r="CJ79" s="237">
        <v>0</v>
      </c>
      <c r="CK79" s="237">
        <v>0</v>
      </c>
      <c r="CL79" s="237">
        <v>0</v>
      </c>
      <c r="CM79" s="237">
        <v>0</v>
      </c>
      <c r="CN79" s="237">
        <v>0</v>
      </c>
      <c r="CO79" s="237">
        <v>0</v>
      </c>
      <c r="CP79" s="237">
        <v>0</v>
      </c>
      <c r="CQ79" s="237">
        <v>0</v>
      </c>
      <c r="CR79" s="237">
        <v>0</v>
      </c>
      <c r="CS79" s="237">
        <v>0</v>
      </c>
      <c r="CT79" s="24">
        <f t="shared" si="67"/>
        <v>0</v>
      </c>
      <c r="CU79" s="119"/>
    </row>
    <row r="80" spans="1:100">
      <c r="A80" s="43"/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  <c r="AI80" s="41"/>
      <c r="AJ80" s="41"/>
      <c r="AK80" s="41"/>
      <c r="AL80" s="41"/>
      <c r="AM80" s="41"/>
      <c r="AN80" s="41"/>
      <c r="AO80" s="41"/>
      <c r="AP80" s="41"/>
      <c r="AQ80" s="41"/>
      <c r="AR80" s="41"/>
      <c r="AS80" s="41"/>
      <c r="AT80" s="41"/>
      <c r="AU80" s="41"/>
      <c r="AV80" s="41"/>
      <c r="AW80" s="41"/>
      <c r="AX80" s="41"/>
      <c r="AY80" s="41"/>
      <c r="AZ80" s="41"/>
      <c r="BA80" s="41"/>
      <c r="BB80" s="41"/>
      <c r="BC80" s="41"/>
      <c r="BD80" s="41"/>
      <c r="BE80" s="41"/>
      <c r="BF80" s="41"/>
      <c r="BG80" s="41"/>
      <c r="BH80" s="41"/>
      <c r="BI80" s="41"/>
      <c r="BJ80" s="41"/>
      <c r="BK80" s="41"/>
      <c r="BL80" s="41"/>
      <c r="BM80" s="41"/>
      <c r="BN80" s="41"/>
      <c r="BO80" s="41"/>
      <c r="BP80" s="41"/>
      <c r="BQ80" s="41"/>
      <c r="BR80" s="41"/>
      <c r="BS80" s="41"/>
      <c r="BT80" s="41"/>
      <c r="BU80" s="41"/>
      <c r="BV80" s="41"/>
      <c r="BW80" s="41"/>
      <c r="BX80" s="41"/>
      <c r="BY80" s="41"/>
      <c r="BZ80" s="41"/>
      <c r="CA80" s="41"/>
      <c r="CB80" s="41"/>
      <c r="CC80" s="41"/>
      <c r="CD80" s="41"/>
      <c r="CE80" s="41"/>
      <c r="CF80" s="41"/>
      <c r="CG80" s="41"/>
      <c r="CH80" s="41"/>
      <c r="CI80" s="41"/>
      <c r="CJ80" s="41"/>
      <c r="CK80" s="41"/>
      <c r="CL80" s="41"/>
      <c r="CM80" s="41"/>
      <c r="CN80" s="41"/>
      <c r="CO80" s="41"/>
      <c r="CP80" s="41"/>
      <c r="CQ80" s="41"/>
      <c r="CR80" s="41"/>
      <c r="CS80" s="41"/>
      <c r="CT80" s="213"/>
      <c r="CU80" s="119"/>
    </row>
    <row r="81" spans="1:102" s="106" customFormat="1">
      <c r="A81" s="43"/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41"/>
      <c r="AP81" s="41"/>
      <c r="AQ81" s="41"/>
      <c r="AR81" s="41"/>
      <c r="AS81" s="41"/>
      <c r="AT81" s="41"/>
      <c r="AU81" s="41"/>
      <c r="AV81" s="41"/>
      <c r="AW81" s="41"/>
      <c r="AX81" s="41"/>
      <c r="AY81" s="41"/>
      <c r="AZ81" s="41"/>
      <c r="BA81" s="41"/>
      <c r="BB81" s="41"/>
      <c r="BC81" s="41"/>
      <c r="BD81" s="41"/>
      <c r="BE81" s="41"/>
      <c r="BF81" s="41"/>
      <c r="BG81" s="41"/>
      <c r="BH81" s="41"/>
      <c r="BI81" s="41"/>
      <c r="BJ81" s="41"/>
      <c r="BK81" s="41"/>
      <c r="BL81" s="41"/>
      <c r="BM81" s="41"/>
      <c r="BN81" s="41"/>
      <c r="BO81" s="41"/>
      <c r="BP81" s="41"/>
      <c r="BQ81" s="41"/>
      <c r="BR81" s="41"/>
      <c r="BS81" s="41"/>
      <c r="BT81" s="41"/>
      <c r="BU81" s="41"/>
      <c r="BV81" s="41"/>
      <c r="BW81" s="41"/>
      <c r="BX81" s="41"/>
      <c r="BY81" s="41"/>
      <c r="BZ81" s="41"/>
      <c r="CA81" s="41"/>
      <c r="CB81" s="41"/>
      <c r="CC81" s="41"/>
      <c r="CD81" s="41"/>
      <c r="CE81" s="41"/>
      <c r="CF81" s="41"/>
      <c r="CG81" s="41"/>
      <c r="CH81" s="41"/>
      <c r="CI81" s="41"/>
      <c r="CJ81" s="41"/>
      <c r="CK81" s="41"/>
      <c r="CL81" s="41"/>
      <c r="CM81" s="41"/>
      <c r="CN81" s="41"/>
      <c r="CO81" s="41"/>
      <c r="CP81" s="41"/>
      <c r="CQ81" s="41"/>
      <c r="CR81" s="41"/>
      <c r="CS81" s="41"/>
      <c r="CT81" s="41"/>
      <c r="CU81" s="119"/>
      <c r="CV81" s="5"/>
      <c r="CX81" s="118"/>
    </row>
    <row r="82" spans="1:102" ht="15.75" thickBot="1">
      <c r="A82" s="96" t="s">
        <v>9</v>
      </c>
      <c r="B82" s="97"/>
      <c r="C82" s="97"/>
      <c r="D82" s="97"/>
      <c r="E82" s="97"/>
      <c r="F82" s="97"/>
      <c r="G82" s="97"/>
      <c r="H82" s="97"/>
      <c r="I82" s="97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117"/>
      <c r="CV82" s="125"/>
      <c r="CX82" s="198"/>
    </row>
    <row r="83" spans="1:102" ht="15.75" thickBot="1">
      <c r="A83" s="46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17"/>
      <c r="CX83" s="198"/>
    </row>
    <row r="84" spans="1:102">
      <c r="A84" s="170" t="s">
        <v>53</v>
      </c>
      <c r="B84" s="176">
        <f>SUM(B85:B87)</f>
        <v>0</v>
      </c>
      <c r="C84" s="177">
        <f t="shared" ref="C84:BN84" si="68">SUM(C85:C87)</f>
        <v>0</v>
      </c>
      <c r="D84" s="177">
        <f t="shared" si="68"/>
        <v>0</v>
      </c>
      <c r="E84" s="177">
        <f t="shared" si="68"/>
        <v>0</v>
      </c>
      <c r="F84" s="177">
        <f t="shared" si="68"/>
        <v>0</v>
      </c>
      <c r="G84" s="177">
        <f t="shared" si="68"/>
        <v>0</v>
      </c>
      <c r="H84" s="177">
        <f t="shared" si="68"/>
        <v>0</v>
      </c>
      <c r="I84" s="177">
        <f t="shared" si="68"/>
        <v>0</v>
      </c>
      <c r="J84" s="177">
        <f t="shared" si="68"/>
        <v>0</v>
      </c>
      <c r="K84" s="177">
        <f t="shared" si="68"/>
        <v>0</v>
      </c>
      <c r="L84" s="177">
        <f t="shared" si="68"/>
        <v>0</v>
      </c>
      <c r="M84" s="177">
        <f t="shared" si="68"/>
        <v>0</v>
      </c>
      <c r="N84" s="177">
        <f t="shared" si="68"/>
        <v>0</v>
      </c>
      <c r="O84" s="177">
        <f t="shared" si="68"/>
        <v>0</v>
      </c>
      <c r="P84" s="177">
        <f t="shared" si="68"/>
        <v>0</v>
      </c>
      <c r="Q84" s="177">
        <f t="shared" si="68"/>
        <v>0</v>
      </c>
      <c r="R84" s="177">
        <f t="shared" si="68"/>
        <v>0</v>
      </c>
      <c r="S84" s="177">
        <f t="shared" si="68"/>
        <v>0</v>
      </c>
      <c r="T84" s="177">
        <f t="shared" si="68"/>
        <v>0</v>
      </c>
      <c r="U84" s="177">
        <f t="shared" si="68"/>
        <v>0</v>
      </c>
      <c r="V84" s="177">
        <f t="shared" si="68"/>
        <v>0</v>
      </c>
      <c r="W84" s="177">
        <f t="shared" si="68"/>
        <v>0</v>
      </c>
      <c r="X84" s="177">
        <f t="shared" si="68"/>
        <v>0</v>
      </c>
      <c r="Y84" s="177">
        <f t="shared" si="68"/>
        <v>0</v>
      </c>
      <c r="Z84" s="177">
        <f t="shared" si="68"/>
        <v>0</v>
      </c>
      <c r="AA84" s="177">
        <f t="shared" si="68"/>
        <v>0</v>
      </c>
      <c r="AB84" s="177">
        <f t="shared" si="68"/>
        <v>0</v>
      </c>
      <c r="AC84" s="177">
        <f t="shared" si="68"/>
        <v>0</v>
      </c>
      <c r="AD84" s="177">
        <f t="shared" si="68"/>
        <v>0</v>
      </c>
      <c r="AE84" s="177">
        <f t="shared" si="68"/>
        <v>0</v>
      </c>
      <c r="AF84" s="177">
        <f t="shared" si="68"/>
        <v>0</v>
      </c>
      <c r="AG84" s="177">
        <f t="shared" si="68"/>
        <v>0</v>
      </c>
      <c r="AH84" s="177">
        <f t="shared" si="68"/>
        <v>0</v>
      </c>
      <c r="AI84" s="177">
        <f t="shared" si="68"/>
        <v>0</v>
      </c>
      <c r="AJ84" s="177">
        <f t="shared" si="68"/>
        <v>0</v>
      </c>
      <c r="AK84" s="177">
        <f t="shared" si="68"/>
        <v>0</v>
      </c>
      <c r="AL84" s="177">
        <f t="shared" si="68"/>
        <v>0</v>
      </c>
      <c r="AM84" s="177">
        <f t="shared" si="68"/>
        <v>0</v>
      </c>
      <c r="AN84" s="177">
        <f t="shared" si="68"/>
        <v>0</v>
      </c>
      <c r="AO84" s="177">
        <f t="shared" si="68"/>
        <v>0</v>
      </c>
      <c r="AP84" s="177">
        <f t="shared" si="68"/>
        <v>0</v>
      </c>
      <c r="AQ84" s="177">
        <f t="shared" si="68"/>
        <v>0</v>
      </c>
      <c r="AR84" s="177">
        <f t="shared" si="68"/>
        <v>0</v>
      </c>
      <c r="AS84" s="177">
        <f t="shared" si="68"/>
        <v>0</v>
      </c>
      <c r="AT84" s="177">
        <f t="shared" si="68"/>
        <v>0</v>
      </c>
      <c r="AU84" s="177">
        <f t="shared" si="68"/>
        <v>0</v>
      </c>
      <c r="AV84" s="177">
        <f t="shared" si="68"/>
        <v>0</v>
      </c>
      <c r="AW84" s="177">
        <f t="shared" si="68"/>
        <v>0</v>
      </c>
      <c r="AX84" s="177">
        <f t="shared" si="68"/>
        <v>0</v>
      </c>
      <c r="AY84" s="177">
        <f t="shared" si="68"/>
        <v>0</v>
      </c>
      <c r="AZ84" s="177">
        <f t="shared" si="68"/>
        <v>0</v>
      </c>
      <c r="BA84" s="177">
        <f t="shared" si="68"/>
        <v>0</v>
      </c>
      <c r="BB84" s="177">
        <f t="shared" si="68"/>
        <v>0</v>
      </c>
      <c r="BC84" s="177">
        <f t="shared" si="68"/>
        <v>0</v>
      </c>
      <c r="BD84" s="177">
        <f t="shared" si="68"/>
        <v>0</v>
      </c>
      <c r="BE84" s="177">
        <f t="shared" si="68"/>
        <v>0</v>
      </c>
      <c r="BF84" s="177">
        <f t="shared" si="68"/>
        <v>0</v>
      </c>
      <c r="BG84" s="177">
        <f t="shared" si="68"/>
        <v>0</v>
      </c>
      <c r="BH84" s="177">
        <f t="shared" si="68"/>
        <v>0</v>
      </c>
      <c r="BI84" s="177">
        <f t="shared" si="68"/>
        <v>0</v>
      </c>
      <c r="BJ84" s="177">
        <f t="shared" si="68"/>
        <v>0</v>
      </c>
      <c r="BK84" s="177">
        <f t="shared" si="68"/>
        <v>0</v>
      </c>
      <c r="BL84" s="177">
        <f t="shared" si="68"/>
        <v>0</v>
      </c>
      <c r="BM84" s="177">
        <f t="shared" si="68"/>
        <v>0</v>
      </c>
      <c r="BN84" s="177">
        <f t="shared" si="68"/>
        <v>0</v>
      </c>
      <c r="BO84" s="177">
        <f t="shared" ref="BO84:CS84" si="69">SUM(BO85:BO87)</f>
        <v>0</v>
      </c>
      <c r="BP84" s="177">
        <f t="shared" si="69"/>
        <v>0</v>
      </c>
      <c r="BQ84" s="177">
        <f t="shared" si="69"/>
        <v>0</v>
      </c>
      <c r="BR84" s="177">
        <f t="shared" si="69"/>
        <v>0</v>
      </c>
      <c r="BS84" s="177">
        <f t="shared" si="69"/>
        <v>0</v>
      </c>
      <c r="BT84" s="177">
        <f t="shared" si="69"/>
        <v>0</v>
      </c>
      <c r="BU84" s="177">
        <f t="shared" si="69"/>
        <v>0</v>
      </c>
      <c r="BV84" s="177">
        <f t="shared" si="69"/>
        <v>0</v>
      </c>
      <c r="BW84" s="177">
        <f t="shared" si="69"/>
        <v>0</v>
      </c>
      <c r="BX84" s="177">
        <f t="shared" si="69"/>
        <v>0</v>
      </c>
      <c r="BY84" s="177">
        <f t="shared" si="69"/>
        <v>0</v>
      </c>
      <c r="BZ84" s="177">
        <f t="shared" si="69"/>
        <v>0</v>
      </c>
      <c r="CA84" s="177">
        <f t="shared" si="69"/>
        <v>0</v>
      </c>
      <c r="CB84" s="177">
        <f t="shared" si="69"/>
        <v>0</v>
      </c>
      <c r="CC84" s="177">
        <f t="shared" si="69"/>
        <v>0</v>
      </c>
      <c r="CD84" s="177">
        <f t="shared" si="69"/>
        <v>0</v>
      </c>
      <c r="CE84" s="177">
        <f t="shared" si="69"/>
        <v>0</v>
      </c>
      <c r="CF84" s="177">
        <f t="shared" si="69"/>
        <v>0</v>
      </c>
      <c r="CG84" s="177">
        <f t="shared" si="69"/>
        <v>0</v>
      </c>
      <c r="CH84" s="177">
        <f t="shared" si="69"/>
        <v>0</v>
      </c>
      <c r="CI84" s="177">
        <f t="shared" si="69"/>
        <v>0</v>
      </c>
      <c r="CJ84" s="177">
        <f t="shared" si="69"/>
        <v>0</v>
      </c>
      <c r="CK84" s="177">
        <f>SUM(CK85:CK87)</f>
        <v>0</v>
      </c>
      <c r="CL84" s="177">
        <f t="shared" si="69"/>
        <v>0</v>
      </c>
      <c r="CM84" s="177">
        <f t="shared" si="69"/>
        <v>0</v>
      </c>
      <c r="CN84" s="177">
        <f t="shared" si="69"/>
        <v>0</v>
      </c>
      <c r="CO84" s="177">
        <f t="shared" si="69"/>
        <v>0</v>
      </c>
      <c r="CP84" s="177">
        <f t="shared" si="69"/>
        <v>0</v>
      </c>
      <c r="CQ84" s="177">
        <f t="shared" si="69"/>
        <v>0</v>
      </c>
      <c r="CR84" s="177">
        <f t="shared" si="69"/>
        <v>0</v>
      </c>
      <c r="CS84" s="178">
        <f t="shared" si="69"/>
        <v>0</v>
      </c>
      <c r="CT84" s="174">
        <f>SUM(B84:CS84)</f>
        <v>0</v>
      </c>
      <c r="CU84" s="117"/>
      <c r="CW84" s="225">
        <f>CU84*(24)/(96*1000)</f>
        <v>0</v>
      </c>
    </row>
    <row r="85" spans="1:102">
      <c r="A85" s="22" t="s">
        <v>54</v>
      </c>
      <c r="B85" s="33" cm="1">
        <f t="array" ref="B85:CS85">[8]Sheet2!$B$17:$CS$17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72">
        <v>0</v>
      </c>
      <c r="CT85" s="175">
        <f>SUM(B85:CS85)</f>
        <v>0</v>
      </c>
      <c r="CU85" s="119"/>
    </row>
    <row r="86" spans="1:102">
      <c r="A86" s="22" t="s">
        <v>55</v>
      </c>
      <c r="B86" s="33" cm="1">
        <f t="array" ref="B86:CS86">[9]Sheet2!$B$17:$CS$17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72">
        <v>0</v>
      </c>
      <c r="CT86" s="175">
        <f t="shared" ref="CT86:CT87" si="70">SUM(B86:CS86)</f>
        <v>0</v>
      </c>
      <c r="CU86" s="119"/>
    </row>
    <row r="87" spans="1:102">
      <c r="A87" s="22" t="s">
        <v>56</v>
      </c>
      <c r="B87" s="33" cm="1">
        <f t="array" ref="B87:CS87">[10]Sheet2!$B$17:$CS$17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72">
        <v>0</v>
      </c>
      <c r="CT87" s="175">
        <f t="shared" si="70"/>
        <v>0</v>
      </c>
      <c r="CU87" s="119"/>
    </row>
    <row r="88" spans="1:102">
      <c r="A88" s="171" t="s">
        <v>57</v>
      </c>
      <c r="B88" s="179">
        <f>SUM(B89:B90)</f>
        <v>0</v>
      </c>
      <c r="C88" s="179">
        <f t="shared" ref="C88:BN88" si="71">SUM(C89:C90)</f>
        <v>0</v>
      </c>
      <c r="D88" s="179">
        <f t="shared" si="71"/>
        <v>0</v>
      </c>
      <c r="E88" s="179">
        <f t="shared" si="71"/>
        <v>0</v>
      </c>
      <c r="F88" s="179">
        <f t="shared" si="71"/>
        <v>0</v>
      </c>
      <c r="G88" s="179">
        <f t="shared" si="71"/>
        <v>0</v>
      </c>
      <c r="H88" s="179">
        <f t="shared" si="71"/>
        <v>0</v>
      </c>
      <c r="I88" s="179">
        <f t="shared" si="71"/>
        <v>0</v>
      </c>
      <c r="J88" s="179">
        <f t="shared" si="71"/>
        <v>0</v>
      </c>
      <c r="K88" s="179">
        <f t="shared" si="71"/>
        <v>0</v>
      </c>
      <c r="L88" s="179">
        <f t="shared" si="71"/>
        <v>0</v>
      </c>
      <c r="M88" s="179">
        <f t="shared" si="71"/>
        <v>0</v>
      </c>
      <c r="N88" s="179">
        <f t="shared" si="71"/>
        <v>0</v>
      </c>
      <c r="O88" s="179">
        <f t="shared" si="71"/>
        <v>0</v>
      </c>
      <c r="P88" s="179">
        <f t="shared" si="71"/>
        <v>0</v>
      </c>
      <c r="Q88" s="179">
        <f t="shared" si="71"/>
        <v>0</v>
      </c>
      <c r="R88" s="179">
        <f t="shared" si="71"/>
        <v>0</v>
      </c>
      <c r="S88" s="179">
        <f t="shared" si="71"/>
        <v>0</v>
      </c>
      <c r="T88" s="179">
        <f t="shared" si="71"/>
        <v>0</v>
      </c>
      <c r="U88" s="179">
        <f t="shared" si="71"/>
        <v>0</v>
      </c>
      <c r="V88" s="179">
        <f t="shared" si="71"/>
        <v>0</v>
      </c>
      <c r="W88" s="179">
        <f t="shared" si="71"/>
        <v>0</v>
      </c>
      <c r="X88" s="179">
        <f t="shared" si="71"/>
        <v>0</v>
      </c>
      <c r="Y88" s="179">
        <f t="shared" si="71"/>
        <v>0</v>
      </c>
      <c r="Z88" s="179">
        <f t="shared" si="71"/>
        <v>0</v>
      </c>
      <c r="AA88" s="179">
        <f t="shared" si="71"/>
        <v>0</v>
      </c>
      <c r="AB88" s="179">
        <f t="shared" si="71"/>
        <v>4.0000000000000002E-4</v>
      </c>
      <c r="AC88" s="179">
        <f t="shared" si="71"/>
        <v>0.2708000000000001</v>
      </c>
      <c r="AD88" s="179">
        <f t="shared" si="71"/>
        <v>1.9733742399999998</v>
      </c>
      <c r="AE88" s="179">
        <f t="shared" si="71"/>
        <v>4.9668421999999994</v>
      </c>
      <c r="AF88" s="179">
        <f t="shared" si="71"/>
        <v>8.2412665999999994</v>
      </c>
      <c r="AG88" s="179">
        <f t="shared" si="71"/>
        <v>13.625969300000001</v>
      </c>
      <c r="AH88" s="179">
        <f t="shared" si="71"/>
        <v>18.8295408</v>
      </c>
      <c r="AI88" s="179">
        <f t="shared" si="71"/>
        <v>24.628324900000003</v>
      </c>
      <c r="AJ88" s="179">
        <f t="shared" si="71"/>
        <v>31.829966300000002</v>
      </c>
      <c r="AK88" s="179">
        <f t="shared" si="71"/>
        <v>38.156093999999996</v>
      </c>
      <c r="AL88" s="179">
        <f t="shared" si="71"/>
        <v>45.312988000000004</v>
      </c>
      <c r="AM88" s="179">
        <f t="shared" si="71"/>
        <v>49.597752999999997</v>
      </c>
      <c r="AN88" s="179">
        <f t="shared" si="71"/>
        <v>58.355504000000003</v>
      </c>
      <c r="AO88" s="179">
        <f t="shared" si="71"/>
        <v>65.514853999999985</v>
      </c>
      <c r="AP88" s="179">
        <f t="shared" si="71"/>
        <v>73.168807000000001</v>
      </c>
      <c r="AQ88" s="179">
        <f t="shared" si="71"/>
        <v>78.37247099999999</v>
      </c>
      <c r="AR88" s="179">
        <f t="shared" si="71"/>
        <v>88.235316999999995</v>
      </c>
      <c r="AS88" s="179">
        <f t="shared" si="71"/>
        <v>92.002061000000012</v>
      </c>
      <c r="AT88" s="179">
        <f t="shared" si="71"/>
        <v>94.675547999999992</v>
      </c>
      <c r="AU88" s="179">
        <f t="shared" si="71"/>
        <v>97.169285000000002</v>
      </c>
      <c r="AV88" s="179">
        <f t="shared" si="71"/>
        <v>101.18605599999999</v>
      </c>
      <c r="AW88" s="179">
        <f t="shared" si="71"/>
        <v>99.79419399999999</v>
      </c>
      <c r="AX88" s="179">
        <f t="shared" si="71"/>
        <v>99.448657999999995</v>
      </c>
      <c r="AY88" s="179">
        <f t="shared" si="71"/>
        <v>99.850510999999997</v>
      </c>
      <c r="AZ88" s="179">
        <f t="shared" si="71"/>
        <v>95.319660999999996</v>
      </c>
      <c r="BA88" s="179">
        <f t="shared" si="71"/>
        <v>96.009073999999998</v>
      </c>
      <c r="BB88" s="179">
        <f t="shared" si="71"/>
        <v>87.315078999999997</v>
      </c>
      <c r="BC88" s="179">
        <f t="shared" si="71"/>
        <v>88.999732000000023</v>
      </c>
      <c r="BD88" s="179">
        <f t="shared" si="71"/>
        <v>80.943263999999985</v>
      </c>
      <c r="BE88" s="179">
        <f t="shared" si="71"/>
        <v>85.222681000000009</v>
      </c>
      <c r="BF88" s="179">
        <f t="shared" si="71"/>
        <v>79.373390000000001</v>
      </c>
      <c r="BG88" s="179">
        <f t="shared" si="71"/>
        <v>75.211911000000015</v>
      </c>
      <c r="BH88" s="179">
        <f t="shared" si="71"/>
        <v>67.986080000000001</v>
      </c>
      <c r="BI88" s="179">
        <f t="shared" si="71"/>
        <v>65.528155999999981</v>
      </c>
      <c r="BJ88" s="179">
        <f t="shared" si="71"/>
        <v>60.237304999999999</v>
      </c>
      <c r="BK88" s="179">
        <f t="shared" si="71"/>
        <v>53.689771999999998</v>
      </c>
      <c r="BL88" s="179">
        <f t="shared" si="71"/>
        <v>46.870020000000004</v>
      </c>
      <c r="BM88" s="179">
        <f t="shared" si="71"/>
        <v>42.107398999999994</v>
      </c>
      <c r="BN88" s="179">
        <f t="shared" si="71"/>
        <v>36.410573000000007</v>
      </c>
      <c r="BO88" s="179">
        <f t="shared" ref="BO88:CS88" si="72">SUM(BO89:BO90)</f>
        <v>29.606432999999996</v>
      </c>
      <c r="BP88" s="179">
        <f t="shared" si="72"/>
        <v>22.546694199999997</v>
      </c>
      <c r="BQ88" s="179">
        <f t="shared" si="72"/>
        <v>16.280540600000002</v>
      </c>
      <c r="BR88" s="179">
        <f t="shared" si="72"/>
        <v>9.8549879999999987</v>
      </c>
      <c r="BS88" s="179">
        <f t="shared" si="72"/>
        <v>5.0235887999999997</v>
      </c>
      <c r="BT88" s="179">
        <f t="shared" si="72"/>
        <v>1.6923004800000001</v>
      </c>
      <c r="BU88" s="179">
        <f t="shared" si="72"/>
        <v>0.14342384</v>
      </c>
      <c r="BV88" s="179">
        <f t="shared" si="72"/>
        <v>0</v>
      </c>
      <c r="BW88" s="179">
        <f t="shared" si="72"/>
        <v>0</v>
      </c>
      <c r="BX88" s="179">
        <f t="shared" si="72"/>
        <v>0</v>
      </c>
      <c r="BY88" s="179">
        <f t="shared" si="72"/>
        <v>0</v>
      </c>
      <c r="BZ88" s="179">
        <f t="shared" si="72"/>
        <v>0</v>
      </c>
      <c r="CA88" s="179">
        <f t="shared" si="72"/>
        <v>0</v>
      </c>
      <c r="CB88" s="179">
        <f t="shared" si="72"/>
        <v>0</v>
      </c>
      <c r="CC88" s="179">
        <f t="shared" si="72"/>
        <v>0</v>
      </c>
      <c r="CD88" s="179">
        <f t="shared" si="72"/>
        <v>0</v>
      </c>
      <c r="CE88" s="179">
        <f t="shared" si="72"/>
        <v>0</v>
      </c>
      <c r="CF88" s="179">
        <f t="shared" si="72"/>
        <v>0</v>
      </c>
      <c r="CG88" s="179">
        <f t="shared" si="72"/>
        <v>0</v>
      </c>
      <c r="CH88" s="179">
        <f t="shared" si="72"/>
        <v>0</v>
      </c>
      <c r="CI88" s="179">
        <f t="shared" si="72"/>
        <v>0</v>
      </c>
      <c r="CJ88" s="179">
        <f t="shared" si="72"/>
        <v>0</v>
      </c>
      <c r="CK88" s="179">
        <f t="shared" si="72"/>
        <v>0</v>
      </c>
      <c r="CL88" s="179">
        <f t="shared" si="72"/>
        <v>0</v>
      </c>
      <c r="CM88" s="179">
        <f t="shared" si="72"/>
        <v>0</v>
      </c>
      <c r="CN88" s="179">
        <f t="shared" si="72"/>
        <v>0</v>
      </c>
      <c r="CO88" s="179">
        <f t="shared" si="72"/>
        <v>0</v>
      </c>
      <c r="CP88" s="179">
        <f t="shared" si="72"/>
        <v>0</v>
      </c>
      <c r="CQ88" s="179">
        <f t="shared" si="72"/>
        <v>0</v>
      </c>
      <c r="CR88" s="179">
        <f t="shared" si="72"/>
        <v>0</v>
      </c>
      <c r="CS88" s="179">
        <f t="shared" si="72"/>
        <v>0</v>
      </c>
      <c r="CT88" s="174">
        <f>SUM(B88:CS88)</f>
        <v>2431.5786512600007</v>
      </c>
      <c r="CU88" s="117"/>
      <c r="CW88" s="225">
        <f>CU88*(24)/(96*1000)</f>
        <v>0</v>
      </c>
    </row>
    <row r="89" spans="1:102">
      <c r="A89" s="274" t="s">
        <v>71</v>
      </c>
      <c r="B89" s="180">
        <f>[11]Consol_Captive!B19/1000</f>
        <v>0</v>
      </c>
      <c r="C89" s="180">
        <f>[11]Consol_Captive!C19/1000</f>
        <v>0</v>
      </c>
      <c r="D89" s="180">
        <f>[11]Consol_Captive!D19/1000</f>
        <v>0</v>
      </c>
      <c r="E89" s="180">
        <f>[11]Consol_Captive!E19/1000</f>
        <v>0</v>
      </c>
      <c r="F89" s="180">
        <f>[11]Consol_Captive!F19/1000</f>
        <v>0</v>
      </c>
      <c r="G89" s="180">
        <f>[11]Consol_Captive!G19/1000</f>
        <v>0</v>
      </c>
      <c r="H89" s="180">
        <f>[11]Consol_Captive!H19/1000</f>
        <v>0</v>
      </c>
      <c r="I89" s="180">
        <f>[11]Consol_Captive!I19/1000</f>
        <v>0</v>
      </c>
      <c r="J89" s="180">
        <f>[11]Consol_Captive!J19/1000</f>
        <v>0</v>
      </c>
      <c r="K89" s="180">
        <f>[11]Consol_Captive!K19/1000</f>
        <v>0</v>
      </c>
      <c r="L89" s="180">
        <f>[11]Consol_Captive!L19/1000</f>
        <v>0</v>
      </c>
      <c r="M89" s="180">
        <f>[11]Consol_Captive!M19/1000</f>
        <v>0</v>
      </c>
      <c r="N89" s="180">
        <f>[11]Consol_Captive!N19/1000</f>
        <v>0</v>
      </c>
      <c r="O89" s="180">
        <f>[11]Consol_Captive!O19/1000</f>
        <v>0</v>
      </c>
      <c r="P89" s="180">
        <f>[11]Consol_Captive!P19/1000</f>
        <v>0</v>
      </c>
      <c r="Q89" s="180">
        <f>[11]Consol_Captive!Q19/1000</f>
        <v>0</v>
      </c>
      <c r="R89" s="180">
        <f>[11]Consol_Captive!R19/1000</f>
        <v>0</v>
      </c>
      <c r="S89" s="180">
        <f>[11]Consol_Captive!S19/1000</f>
        <v>0</v>
      </c>
      <c r="T89" s="180">
        <f>[11]Consol_Captive!T19/1000</f>
        <v>0</v>
      </c>
      <c r="U89" s="180">
        <f>[11]Consol_Captive!U19/1000</f>
        <v>0</v>
      </c>
      <c r="V89" s="180">
        <f>[11]Consol_Captive!V19/1000</f>
        <v>0</v>
      </c>
      <c r="W89" s="180">
        <f>[11]Consol_Captive!W19/1000</f>
        <v>0</v>
      </c>
      <c r="X89" s="180">
        <f>[11]Consol_Captive!X19/1000</f>
        <v>0</v>
      </c>
      <c r="Y89" s="180">
        <f>[11]Consol_Captive!Y19/1000</f>
        <v>0</v>
      </c>
      <c r="Z89" s="180">
        <f>[11]Consol_Captive!Z19/1000</f>
        <v>0</v>
      </c>
      <c r="AA89" s="180">
        <f>[11]Consol_Captive!AA19/1000</f>
        <v>0</v>
      </c>
      <c r="AB89" s="180">
        <f>[11]Consol_Captive!AB19/1000</f>
        <v>4.0000000000000002E-4</v>
      </c>
      <c r="AC89" s="180">
        <f>[11]Consol_Captive!AC19/1000</f>
        <v>0.26780000000000009</v>
      </c>
      <c r="AD89" s="180">
        <f>[11]Consol_Captive!AD19/1000</f>
        <v>1.9013742399999998</v>
      </c>
      <c r="AE89" s="180">
        <f>[11]Consol_Captive!AE19/1000</f>
        <v>4.7568421999999995</v>
      </c>
      <c r="AF89" s="180">
        <f>[11]Consol_Captive!AF19/1000</f>
        <v>7.8122666000000001</v>
      </c>
      <c r="AG89" s="180">
        <f>[11]Consol_Captive!AG19/1000</f>
        <v>12.917969300000001</v>
      </c>
      <c r="AH89" s="180">
        <f>[11]Consol_Captive!AH19/1000</f>
        <v>17.7945408</v>
      </c>
      <c r="AI89" s="180">
        <f>[11]Consol_Captive!AI19/1000</f>
        <v>23.260324900000004</v>
      </c>
      <c r="AJ89" s="180">
        <f>[11]Consol_Captive!AJ19/1000</f>
        <v>30.082466300000004</v>
      </c>
      <c r="AK89" s="180">
        <f>[11]Consol_Captive!AK19/1000</f>
        <v>36.072593999999995</v>
      </c>
      <c r="AL89" s="180">
        <f>[11]Consol_Captive!AL19/1000</f>
        <v>42.935488000000007</v>
      </c>
      <c r="AM89" s="180">
        <f>[11]Consol_Captive!AM19/1000</f>
        <v>46.917252999999995</v>
      </c>
      <c r="AN89" s="180">
        <f>[11]Consol_Captive!AN19/1000</f>
        <v>55.367504000000004</v>
      </c>
      <c r="AO89" s="180">
        <f>[11]Consol_Captive!AO19/1000</f>
        <v>62.297353999999991</v>
      </c>
      <c r="AP89" s="180">
        <f>[11]Consol_Captive!AP19/1000</f>
        <v>69.750307000000006</v>
      </c>
      <c r="AQ89" s="180">
        <f>[11]Consol_Captive!AQ19/1000</f>
        <v>74.751470999999995</v>
      </c>
      <c r="AR89" s="180">
        <f>[11]Consol_Captive!AR19/1000</f>
        <v>84.438817</v>
      </c>
      <c r="AS89" s="180">
        <f>[11]Consol_Captive!AS19/1000</f>
        <v>88.090061000000006</v>
      </c>
      <c r="AT89" s="180">
        <f>[11]Consol_Captive!AT19/1000</f>
        <v>90.598547999999994</v>
      </c>
      <c r="AU89" s="180">
        <f>[11]Consol_Captive!AU19/1000</f>
        <v>93.098285000000004</v>
      </c>
      <c r="AV89" s="180">
        <f>[11]Consol_Captive!AV19/1000</f>
        <v>96.996555999999998</v>
      </c>
      <c r="AW89" s="180">
        <f>[11]Consol_Captive!AW19/1000</f>
        <v>95.613693999999995</v>
      </c>
      <c r="AX89" s="180">
        <f>[11]Consol_Captive!AX19/1000</f>
        <v>95.143658000000002</v>
      </c>
      <c r="AY89" s="180">
        <f>[11]Consol_Captive!AY19/1000</f>
        <v>95.508010999999996</v>
      </c>
      <c r="AZ89" s="180">
        <f>[11]Consol_Captive!AZ19/1000</f>
        <v>91.083660999999992</v>
      </c>
      <c r="BA89" s="180">
        <f>[11]Consol_Captive!BA19/1000</f>
        <v>91.807574000000002</v>
      </c>
      <c r="BB89" s="180">
        <f>[11]Consol_Captive!BB19/1000</f>
        <v>83.161579000000003</v>
      </c>
      <c r="BC89" s="180">
        <f>[11]Consol_Captive!BC19/1000</f>
        <v>84.882232000000016</v>
      </c>
      <c r="BD89" s="180">
        <f>[11]Consol_Captive!BD19/1000</f>
        <v>76.983263999999991</v>
      </c>
      <c r="BE89" s="180">
        <f>[11]Consol_Captive!BE19/1000</f>
        <v>81.51768100000001</v>
      </c>
      <c r="BF89" s="180">
        <f>[11]Consol_Captive!BF19/1000</f>
        <v>75.927890000000005</v>
      </c>
      <c r="BG89" s="180">
        <f>[11]Consol_Captive!BG19/1000</f>
        <v>71.722911000000011</v>
      </c>
      <c r="BH89" s="180">
        <f>[11]Consol_Captive!BH19/1000</f>
        <v>64.830079999999995</v>
      </c>
      <c r="BI89" s="180">
        <f>[11]Consol_Captive!BI19/1000</f>
        <v>62.310655999999987</v>
      </c>
      <c r="BJ89" s="180">
        <f>[11]Consol_Captive!BJ19/1000</f>
        <v>57.223804999999999</v>
      </c>
      <c r="BK89" s="180">
        <f>[11]Consol_Captive!BK19/1000</f>
        <v>50.850271999999997</v>
      </c>
      <c r="BL89" s="180">
        <f>[11]Consol_Captive!BL19/1000</f>
        <v>44.216520000000003</v>
      </c>
      <c r="BM89" s="180">
        <f>[11]Consol_Captive!BM19/1000</f>
        <v>39.776398999999991</v>
      </c>
      <c r="BN89" s="180">
        <f>[11]Consol_Captive!BN19/1000</f>
        <v>34.486073000000005</v>
      </c>
      <c r="BO89" s="180">
        <f>[11]Consol_Captive!BO19/1000</f>
        <v>27.948932999999997</v>
      </c>
      <c r="BP89" s="180">
        <f>[11]Consol_Captive!BP19/1000</f>
        <v>21.171194199999999</v>
      </c>
      <c r="BQ89" s="180">
        <f>[11]Consol_Captive!BQ19/1000</f>
        <v>15.304040600000002</v>
      </c>
      <c r="BR89" s="180">
        <f>[11]Consol_Captive!BR19/1000</f>
        <v>9.2489879999999989</v>
      </c>
      <c r="BS89" s="180">
        <f>[11]Consol_Captive!BS19/1000</f>
        <v>4.6860887999999994</v>
      </c>
      <c r="BT89" s="180">
        <f>[11]Consol_Captive!BT19/1000</f>
        <v>1.55580048</v>
      </c>
      <c r="BU89" s="180">
        <f>[11]Consol_Captive!BU19/1000</f>
        <v>0.12992383999999998</v>
      </c>
      <c r="BV89" s="180">
        <f>[11]Consol_Captive!BV19/1000</f>
        <v>0</v>
      </c>
      <c r="BW89" s="180">
        <f>[11]Consol_Captive!BW19/1000</f>
        <v>0</v>
      </c>
      <c r="BX89" s="180">
        <f>[11]Consol_Captive!BX19/1000</f>
        <v>0</v>
      </c>
      <c r="BY89" s="180">
        <f>[11]Consol_Captive!BY19/1000</f>
        <v>0</v>
      </c>
      <c r="BZ89" s="180">
        <f>[11]Consol_Captive!BZ19/1000</f>
        <v>0</v>
      </c>
      <c r="CA89" s="180">
        <f>[11]Consol_Captive!CA19/1000</f>
        <v>0</v>
      </c>
      <c r="CB89" s="180">
        <f>[11]Consol_Captive!CB19/1000</f>
        <v>0</v>
      </c>
      <c r="CC89" s="180">
        <f>[11]Consol_Captive!CC19/1000</f>
        <v>0</v>
      </c>
      <c r="CD89" s="180">
        <f>[11]Consol_Captive!CD19/1000</f>
        <v>0</v>
      </c>
      <c r="CE89" s="180">
        <f>[11]Consol_Captive!CE19/1000</f>
        <v>0</v>
      </c>
      <c r="CF89" s="180">
        <f>[11]Consol_Captive!CF19/1000</f>
        <v>0</v>
      </c>
      <c r="CG89" s="180">
        <f>[11]Consol_Captive!CG19/1000</f>
        <v>0</v>
      </c>
      <c r="CH89" s="180">
        <f>[11]Consol_Captive!CH19/1000</f>
        <v>0</v>
      </c>
      <c r="CI89" s="180">
        <f>[11]Consol_Captive!CI19/1000</f>
        <v>0</v>
      </c>
      <c r="CJ89" s="180">
        <f>[11]Consol_Captive!CJ19/1000</f>
        <v>0</v>
      </c>
      <c r="CK89" s="180">
        <f>[11]Consol_Captive!CK19/1000</f>
        <v>0</v>
      </c>
      <c r="CL89" s="180">
        <f>[11]Consol_Captive!CL19/1000</f>
        <v>0</v>
      </c>
      <c r="CM89" s="180">
        <f>[11]Consol_Captive!CM19/1000</f>
        <v>0</v>
      </c>
      <c r="CN89" s="180">
        <f>[11]Consol_Captive!CN19/1000</f>
        <v>0</v>
      </c>
      <c r="CO89" s="180">
        <f>[11]Consol_Captive!CO19/1000</f>
        <v>0</v>
      </c>
      <c r="CP89" s="180">
        <f>[11]Consol_Captive!CP19/1000</f>
        <v>0</v>
      </c>
      <c r="CQ89" s="180">
        <f>[11]Consol_Captive!CQ19/1000</f>
        <v>0</v>
      </c>
      <c r="CR89" s="180">
        <f>[11]Consol_Captive!CR19/1000</f>
        <v>0</v>
      </c>
      <c r="CS89" s="180">
        <f>[11]Consol_Captive!CS19/1000</f>
        <v>0</v>
      </c>
      <c r="CT89" s="226">
        <f t="shared" ref="CT89:CT92" si="73">SUM(B89:CS89)</f>
        <v>2317.1991512599998</v>
      </c>
      <c r="CU89" s="227"/>
    </row>
    <row r="90" spans="1:102">
      <c r="A90" s="22" t="s">
        <v>73</v>
      </c>
      <c r="B90" s="180">
        <f>[11]Consol_TP!B19/1000</f>
        <v>0</v>
      </c>
      <c r="C90" s="180">
        <f>[11]Consol_TP!C19/1000</f>
        <v>0</v>
      </c>
      <c r="D90" s="180">
        <f>[11]Consol_TP!D19/1000</f>
        <v>0</v>
      </c>
      <c r="E90" s="180">
        <f>[11]Consol_TP!E19/1000</f>
        <v>0</v>
      </c>
      <c r="F90" s="180">
        <f>[11]Consol_TP!F19/1000</f>
        <v>0</v>
      </c>
      <c r="G90" s="180">
        <f>[11]Consol_TP!G19/1000</f>
        <v>0</v>
      </c>
      <c r="H90" s="180">
        <f>[11]Consol_TP!H19/1000</f>
        <v>0</v>
      </c>
      <c r="I90" s="180">
        <f>[11]Consol_TP!I19/1000</f>
        <v>0</v>
      </c>
      <c r="J90" s="180">
        <f>[11]Consol_TP!J19/1000</f>
        <v>0</v>
      </c>
      <c r="K90" s="180">
        <f>[11]Consol_TP!K19/1000</f>
        <v>0</v>
      </c>
      <c r="L90" s="180">
        <f>[11]Consol_TP!L19/1000</f>
        <v>0</v>
      </c>
      <c r="M90" s="180">
        <f>[11]Consol_TP!M19/1000</f>
        <v>0</v>
      </c>
      <c r="N90" s="180">
        <f>[11]Consol_TP!N19/1000</f>
        <v>0</v>
      </c>
      <c r="O90" s="180">
        <f>[11]Consol_TP!O19/1000</f>
        <v>0</v>
      </c>
      <c r="P90" s="180">
        <f>[11]Consol_TP!P19/1000</f>
        <v>0</v>
      </c>
      <c r="Q90" s="180">
        <f>[11]Consol_TP!Q19/1000</f>
        <v>0</v>
      </c>
      <c r="R90" s="180">
        <f>[11]Consol_TP!R19/1000</f>
        <v>0</v>
      </c>
      <c r="S90" s="180">
        <f>[11]Consol_TP!S19/1000</f>
        <v>0</v>
      </c>
      <c r="T90" s="180">
        <f>[11]Consol_TP!T19/1000</f>
        <v>0</v>
      </c>
      <c r="U90" s="180">
        <f>[11]Consol_TP!U19/1000</f>
        <v>0</v>
      </c>
      <c r="V90" s="180">
        <f>[11]Consol_TP!V19/1000</f>
        <v>0</v>
      </c>
      <c r="W90" s="180">
        <f>[11]Consol_TP!W19/1000</f>
        <v>0</v>
      </c>
      <c r="X90" s="180">
        <f>[11]Consol_TP!X19/1000</f>
        <v>0</v>
      </c>
      <c r="Y90" s="180">
        <f>[11]Consol_TP!Y19/1000</f>
        <v>0</v>
      </c>
      <c r="Z90" s="180">
        <f>[11]Consol_TP!Z19/1000</f>
        <v>0</v>
      </c>
      <c r="AA90" s="180">
        <f>[11]Consol_TP!AA19/1000</f>
        <v>0</v>
      </c>
      <c r="AB90" s="180">
        <f>[11]Consol_TP!AB19/1000</f>
        <v>0</v>
      </c>
      <c r="AC90" s="180">
        <f>[11]Consol_TP!AC19/1000</f>
        <v>3.0000000000000001E-3</v>
      </c>
      <c r="AD90" s="180">
        <f>[11]Consol_TP!AD19/1000</f>
        <v>7.1999999999999995E-2</v>
      </c>
      <c r="AE90" s="180">
        <f>[11]Consol_TP!AE19/1000</f>
        <v>0.21</v>
      </c>
      <c r="AF90" s="180">
        <f>[11]Consol_TP!AF19/1000</f>
        <v>0.42899999999999999</v>
      </c>
      <c r="AG90" s="180">
        <f>[11]Consol_TP!AG19/1000</f>
        <v>0.70799999999999996</v>
      </c>
      <c r="AH90" s="180">
        <f>[11]Consol_TP!AH19/1000</f>
        <v>1.0349999999999999</v>
      </c>
      <c r="AI90" s="180">
        <f>[11]Consol_TP!AI19/1000</f>
        <v>1.3680000000000001</v>
      </c>
      <c r="AJ90" s="180">
        <f>[11]Consol_TP!AJ19/1000</f>
        <v>1.7475000000000001</v>
      </c>
      <c r="AK90" s="180">
        <f>[11]Consol_TP!AK19/1000</f>
        <v>2.0834999999999999</v>
      </c>
      <c r="AL90" s="180">
        <f>[11]Consol_TP!AL19/1000</f>
        <v>2.3774999999999999</v>
      </c>
      <c r="AM90" s="180">
        <f>[11]Consol_TP!AM19/1000</f>
        <v>2.6804999999999999</v>
      </c>
      <c r="AN90" s="180">
        <f>[11]Consol_TP!AN19/1000</f>
        <v>2.988</v>
      </c>
      <c r="AO90" s="180">
        <f>[11]Consol_TP!AO19/1000</f>
        <v>3.2174999999999998</v>
      </c>
      <c r="AP90" s="180">
        <f>[11]Consol_TP!AP19/1000</f>
        <v>3.4184999999999999</v>
      </c>
      <c r="AQ90" s="180">
        <f>[11]Consol_TP!AQ19/1000</f>
        <v>3.621</v>
      </c>
      <c r="AR90" s="180">
        <f>[11]Consol_TP!AR19/1000</f>
        <v>3.7965</v>
      </c>
      <c r="AS90" s="180">
        <f>[11]Consol_TP!AS19/1000</f>
        <v>3.9119999999999999</v>
      </c>
      <c r="AT90" s="180">
        <f>[11]Consol_TP!AT19/1000</f>
        <v>4.077</v>
      </c>
      <c r="AU90" s="180">
        <f>[11]Consol_TP!AU19/1000</f>
        <v>4.0709999999999997</v>
      </c>
      <c r="AV90" s="180">
        <f>[11]Consol_TP!AV19/1000</f>
        <v>4.1894999999999998</v>
      </c>
      <c r="AW90" s="180">
        <f>[11]Consol_TP!AW19/1000</f>
        <v>4.1805000000000003</v>
      </c>
      <c r="AX90" s="180">
        <f>[11]Consol_TP!AX19/1000</f>
        <v>4.3049999999999997</v>
      </c>
      <c r="AY90" s="180">
        <f>[11]Consol_TP!AY19/1000</f>
        <v>4.3425000000000002</v>
      </c>
      <c r="AZ90" s="180">
        <f>[11]Consol_TP!AZ19/1000</f>
        <v>4.2359999999999998</v>
      </c>
      <c r="BA90" s="180">
        <f>[11]Consol_TP!BA19/1000</f>
        <v>4.2015000000000002</v>
      </c>
      <c r="BB90" s="180">
        <f>[11]Consol_TP!BB19/1000</f>
        <v>4.1535000000000002</v>
      </c>
      <c r="BC90" s="180">
        <f>[11]Consol_TP!BC19/1000</f>
        <v>4.1174999999999997</v>
      </c>
      <c r="BD90" s="180">
        <f>[11]Consol_TP!BD19/1000</f>
        <v>3.96</v>
      </c>
      <c r="BE90" s="180">
        <f>[11]Consol_TP!BE19/1000</f>
        <v>3.7050000000000001</v>
      </c>
      <c r="BF90" s="180">
        <f>[11]Consol_TP!BF19/1000</f>
        <v>3.4455</v>
      </c>
      <c r="BG90" s="180">
        <f>[11]Consol_TP!BG19/1000</f>
        <v>3.4889999999999999</v>
      </c>
      <c r="BH90" s="180">
        <f>[11]Consol_TP!BH19/1000</f>
        <v>3.1560000000000001</v>
      </c>
      <c r="BI90" s="180">
        <f>[11]Consol_TP!BI19/1000</f>
        <v>3.2174999999999998</v>
      </c>
      <c r="BJ90" s="180">
        <f>[11]Consol_TP!BJ19/1000</f>
        <v>3.0135000000000001</v>
      </c>
      <c r="BK90" s="180">
        <f>[11]Consol_TP!BK19/1000</f>
        <v>2.8395000000000001</v>
      </c>
      <c r="BL90" s="180">
        <f>[11]Consol_TP!BL19/1000</f>
        <v>2.6535000000000002</v>
      </c>
      <c r="BM90" s="180">
        <f>[11]Consol_TP!BM19/1000</f>
        <v>2.331</v>
      </c>
      <c r="BN90" s="180">
        <f>[11]Consol_TP!BN19/1000</f>
        <v>1.9245000000000001</v>
      </c>
      <c r="BO90" s="180">
        <f>[11]Consol_TP!BO19/1000</f>
        <v>1.6575</v>
      </c>
      <c r="BP90" s="180">
        <f>[11]Consol_TP!BP19/1000</f>
        <v>1.3754999999999999</v>
      </c>
      <c r="BQ90" s="180">
        <f>[11]Consol_TP!BQ19/1000</f>
        <v>0.97650000000000003</v>
      </c>
      <c r="BR90" s="180">
        <f>[11]Consol_TP!BR19/1000</f>
        <v>0.60599999999999998</v>
      </c>
      <c r="BS90" s="180">
        <f>[11]Consol_TP!BS19/1000</f>
        <v>0.33750000000000002</v>
      </c>
      <c r="BT90" s="180">
        <f>[11]Consol_TP!BT19/1000</f>
        <v>0.13650000000000001</v>
      </c>
      <c r="BU90" s="180">
        <f>[11]Consol_TP!BU19/1000</f>
        <v>1.35E-2</v>
      </c>
      <c r="BV90" s="180">
        <f>[11]Consol_TP!BV19/1000</f>
        <v>0</v>
      </c>
      <c r="BW90" s="180">
        <f>[11]Consol_TP!BW19/1000</f>
        <v>0</v>
      </c>
      <c r="BX90" s="180">
        <f>[11]Consol_TP!BX19/1000</f>
        <v>0</v>
      </c>
      <c r="BY90" s="180">
        <f>[11]Consol_TP!BY19/1000</f>
        <v>0</v>
      </c>
      <c r="BZ90" s="180">
        <f>[11]Consol_TP!BZ19/1000</f>
        <v>0</v>
      </c>
      <c r="CA90" s="180">
        <f>[11]Consol_TP!CA19/1000</f>
        <v>0</v>
      </c>
      <c r="CB90" s="180">
        <f>[11]Consol_TP!CB19/1000</f>
        <v>0</v>
      </c>
      <c r="CC90" s="180">
        <f>[11]Consol_TP!CC19/1000</f>
        <v>0</v>
      </c>
      <c r="CD90" s="180">
        <f>[11]Consol_TP!CD19/1000</f>
        <v>0</v>
      </c>
      <c r="CE90" s="180">
        <f>[11]Consol_TP!CE19/1000</f>
        <v>0</v>
      </c>
      <c r="CF90" s="180">
        <f>[11]Consol_TP!CF19/1000</f>
        <v>0</v>
      </c>
      <c r="CG90" s="180">
        <f>[11]Consol_TP!CG19/1000</f>
        <v>0</v>
      </c>
      <c r="CH90" s="180">
        <f>[11]Consol_TP!CH19/1000</f>
        <v>0</v>
      </c>
      <c r="CI90" s="180">
        <f>[11]Consol_TP!CI19/1000</f>
        <v>0</v>
      </c>
      <c r="CJ90" s="180">
        <f>[11]Consol_TP!CJ19/1000</f>
        <v>0</v>
      </c>
      <c r="CK90" s="180">
        <f>[11]Consol_TP!CK19/1000</f>
        <v>0</v>
      </c>
      <c r="CL90" s="180">
        <f>[11]Consol_TP!CL19/1000</f>
        <v>0</v>
      </c>
      <c r="CM90" s="180">
        <f>[11]Consol_TP!CM19/1000</f>
        <v>0</v>
      </c>
      <c r="CN90" s="180">
        <f>[11]Consol_TP!CN19/1000</f>
        <v>0</v>
      </c>
      <c r="CO90" s="180">
        <f>[11]Consol_TP!CO19/1000</f>
        <v>0</v>
      </c>
      <c r="CP90" s="180">
        <f>[11]Consol_TP!CP19/1000</f>
        <v>0</v>
      </c>
      <c r="CQ90" s="180">
        <f>[11]Consol_TP!CQ19/1000</f>
        <v>0</v>
      </c>
      <c r="CR90" s="180">
        <f>[11]Consol_TP!CR19/1000</f>
        <v>0</v>
      </c>
      <c r="CS90" s="180">
        <f>[11]Consol_TP!CS19/1000</f>
        <v>0</v>
      </c>
      <c r="CT90" s="226">
        <f t="shared" si="73"/>
        <v>114.37949999999996</v>
      </c>
      <c r="CU90" s="227"/>
    </row>
    <row r="91" spans="1:102">
      <c r="A91" s="172" t="s">
        <v>58</v>
      </c>
      <c r="B91" s="181">
        <f t="shared" ref="B91:AG91" si="74">SUM(B84,B88)</f>
        <v>0</v>
      </c>
      <c r="C91" s="98">
        <f t="shared" si="74"/>
        <v>0</v>
      </c>
      <c r="D91" s="98">
        <f t="shared" si="74"/>
        <v>0</v>
      </c>
      <c r="E91" s="98">
        <f t="shared" si="74"/>
        <v>0</v>
      </c>
      <c r="F91" s="98">
        <f t="shared" si="74"/>
        <v>0</v>
      </c>
      <c r="G91" s="98">
        <f t="shared" si="74"/>
        <v>0</v>
      </c>
      <c r="H91" s="98">
        <f t="shared" si="74"/>
        <v>0</v>
      </c>
      <c r="I91" s="98">
        <f t="shared" si="74"/>
        <v>0</v>
      </c>
      <c r="J91" s="98">
        <f t="shared" si="74"/>
        <v>0</v>
      </c>
      <c r="K91" s="98">
        <f t="shared" si="74"/>
        <v>0</v>
      </c>
      <c r="L91" s="98">
        <f t="shared" si="74"/>
        <v>0</v>
      </c>
      <c r="M91" s="98">
        <f t="shared" si="74"/>
        <v>0</v>
      </c>
      <c r="N91" s="98">
        <f t="shared" si="74"/>
        <v>0</v>
      </c>
      <c r="O91" s="98">
        <f t="shared" si="74"/>
        <v>0</v>
      </c>
      <c r="P91" s="98">
        <f t="shared" si="74"/>
        <v>0</v>
      </c>
      <c r="Q91" s="98">
        <f t="shared" si="74"/>
        <v>0</v>
      </c>
      <c r="R91" s="98">
        <f t="shared" si="74"/>
        <v>0</v>
      </c>
      <c r="S91" s="98">
        <f t="shared" si="74"/>
        <v>0</v>
      </c>
      <c r="T91" s="98">
        <f t="shared" si="74"/>
        <v>0</v>
      </c>
      <c r="U91" s="98">
        <f t="shared" si="74"/>
        <v>0</v>
      </c>
      <c r="V91" s="98">
        <f t="shared" si="74"/>
        <v>0</v>
      </c>
      <c r="W91" s="98">
        <f t="shared" si="74"/>
        <v>0</v>
      </c>
      <c r="X91" s="98">
        <f t="shared" si="74"/>
        <v>0</v>
      </c>
      <c r="Y91" s="98">
        <f t="shared" si="74"/>
        <v>0</v>
      </c>
      <c r="Z91" s="98">
        <f t="shared" si="74"/>
        <v>0</v>
      </c>
      <c r="AA91" s="98">
        <f t="shared" si="74"/>
        <v>0</v>
      </c>
      <c r="AB91" s="98">
        <f t="shared" si="74"/>
        <v>4.0000000000000002E-4</v>
      </c>
      <c r="AC91" s="98">
        <f t="shared" si="74"/>
        <v>0.2708000000000001</v>
      </c>
      <c r="AD91" s="98">
        <f t="shared" si="74"/>
        <v>1.9733742399999998</v>
      </c>
      <c r="AE91" s="98">
        <f t="shared" si="74"/>
        <v>4.9668421999999994</v>
      </c>
      <c r="AF91" s="98">
        <f t="shared" si="74"/>
        <v>8.2412665999999994</v>
      </c>
      <c r="AG91" s="98">
        <f t="shared" si="74"/>
        <v>13.625969300000001</v>
      </c>
      <c r="AH91" s="98">
        <f t="shared" ref="AH91:BM91" si="75">SUM(AH84,AH88)</f>
        <v>18.8295408</v>
      </c>
      <c r="AI91" s="98">
        <f t="shared" si="75"/>
        <v>24.628324900000003</v>
      </c>
      <c r="AJ91" s="98">
        <f t="shared" si="75"/>
        <v>31.829966300000002</v>
      </c>
      <c r="AK91" s="98">
        <f t="shared" si="75"/>
        <v>38.156093999999996</v>
      </c>
      <c r="AL91" s="98">
        <f t="shared" si="75"/>
        <v>45.312988000000004</v>
      </c>
      <c r="AM91" s="98">
        <f t="shared" si="75"/>
        <v>49.597752999999997</v>
      </c>
      <c r="AN91" s="98">
        <f t="shared" si="75"/>
        <v>58.355504000000003</v>
      </c>
      <c r="AO91" s="98">
        <f t="shared" si="75"/>
        <v>65.514853999999985</v>
      </c>
      <c r="AP91" s="98">
        <f t="shared" si="75"/>
        <v>73.168807000000001</v>
      </c>
      <c r="AQ91" s="98">
        <f t="shared" si="75"/>
        <v>78.37247099999999</v>
      </c>
      <c r="AR91" s="98">
        <f t="shared" si="75"/>
        <v>88.235316999999995</v>
      </c>
      <c r="AS91" s="98">
        <f t="shared" si="75"/>
        <v>92.002061000000012</v>
      </c>
      <c r="AT91" s="98">
        <f t="shared" si="75"/>
        <v>94.675547999999992</v>
      </c>
      <c r="AU91" s="98">
        <f t="shared" si="75"/>
        <v>97.169285000000002</v>
      </c>
      <c r="AV91" s="98">
        <f t="shared" si="75"/>
        <v>101.18605599999999</v>
      </c>
      <c r="AW91" s="98">
        <f t="shared" si="75"/>
        <v>99.79419399999999</v>
      </c>
      <c r="AX91" s="98">
        <f t="shared" si="75"/>
        <v>99.448657999999995</v>
      </c>
      <c r="AY91" s="98">
        <f t="shared" si="75"/>
        <v>99.850510999999997</v>
      </c>
      <c r="AZ91" s="98">
        <f t="shared" si="75"/>
        <v>95.319660999999996</v>
      </c>
      <c r="BA91" s="98">
        <f t="shared" si="75"/>
        <v>96.009073999999998</v>
      </c>
      <c r="BB91" s="98">
        <f t="shared" si="75"/>
        <v>87.315078999999997</v>
      </c>
      <c r="BC91" s="98">
        <f t="shared" si="75"/>
        <v>88.999732000000023</v>
      </c>
      <c r="BD91" s="98">
        <f t="shared" si="75"/>
        <v>80.943263999999985</v>
      </c>
      <c r="BE91" s="98">
        <f t="shared" si="75"/>
        <v>85.222681000000009</v>
      </c>
      <c r="BF91" s="98">
        <f t="shared" si="75"/>
        <v>79.373390000000001</v>
      </c>
      <c r="BG91" s="98">
        <f t="shared" si="75"/>
        <v>75.211911000000015</v>
      </c>
      <c r="BH91" s="98">
        <f t="shared" si="75"/>
        <v>67.986080000000001</v>
      </c>
      <c r="BI91" s="98">
        <f t="shared" si="75"/>
        <v>65.528155999999981</v>
      </c>
      <c r="BJ91" s="98">
        <f t="shared" si="75"/>
        <v>60.237304999999999</v>
      </c>
      <c r="BK91" s="98">
        <f t="shared" si="75"/>
        <v>53.689771999999998</v>
      </c>
      <c r="BL91" s="98">
        <f t="shared" si="75"/>
        <v>46.870020000000004</v>
      </c>
      <c r="BM91" s="98">
        <f t="shared" si="75"/>
        <v>42.107398999999994</v>
      </c>
      <c r="BN91" s="98">
        <f t="shared" ref="BN91:CS91" si="76">SUM(BN84,BN88)</f>
        <v>36.410573000000007</v>
      </c>
      <c r="BO91" s="98">
        <f t="shared" si="76"/>
        <v>29.606432999999996</v>
      </c>
      <c r="BP91" s="98">
        <f t="shared" si="76"/>
        <v>22.546694199999997</v>
      </c>
      <c r="BQ91" s="98">
        <f t="shared" si="76"/>
        <v>16.280540600000002</v>
      </c>
      <c r="BR91" s="98">
        <f t="shared" si="76"/>
        <v>9.8549879999999987</v>
      </c>
      <c r="BS91" s="98">
        <f t="shared" si="76"/>
        <v>5.0235887999999997</v>
      </c>
      <c r="BT91" s="98">
        <f t="shared" si="76"/>
        <v>1.6923004800000001</v>
      </c>
      <c r="BU91" s="98">
        <f t="shared" si="76"/>
        <v>0.14342384</v>
      </c>
      <c r="BV91" s="98">
        <f t="shared" si="76"/>
        <v>0</v>
      </c>
      <c r="BW91" s="98">
        <f t="shared" si="76"/>
        <v>0</v>
      </c>
      <c r="BX91" s="98">
        <f t="shared" si="76"/>
        <v>0</v>
      </c>
      <c r="BY91" s="98">
        <f t="shared" si="76"/>
        <v>0</v>
      </c>
      <c r="BZ91" s="98">
        <f t="shared" si="76"/>
        <v>0</v>
      </c>
      <c r="CA91" s="98">
        <f t="shared" si="76"/>
        <v>0</v>
      </c>
      <c r="CB91" s="98">
        <f t="shared" si="76"/>
        <v>0</v>
      </c>
      <c r="CC91" s="98">
        <f t="shared" si="76"/>
        <v>0</v>
      </c>
      <c r="CD91" s="98">
        <f t="shared" si="76"/>
        <v>0</v>
      </c>
      <c r="CE91" s="98">
        <f t="shared" si="76"/>
        <v>0</v>
      </c>
      <c r="CF91" s="98">
        <f t="shared" si="76"/>
        <v>0</v>
      </c>
      <c r="CG91" s="98">
        <f t="shared" si="76"/>
        <v>0</v>
      </c>
      <c r="CH91" s="98">
        <f t="shared" si="76"/>
        <v>0</v>
      </c>
      <c r="CI91" s="98">
        <f t="shared" si="76"/>
        <v>0</v>
      </c>
      <c r="CJ91" s="98">
        <f t="shared" si="76"/>
        <v>0</v>
      </c>
      <c r="CK91" s="98">
        <f t="shared" si="76"/>
        <v>0</v>
      </c>
      <c r="CL91" s="98">
        <f t="shared" si="76"/>
        <v>0</v>
      </c>
      <c r="CM91" s="98">
        <f t="shared" si="76"/>
        <v>0</v>
      </c>
      <c r="CN91" s="98">
        <f t="shared" si="76"/>
        <v>0</v>
      </c>
      <c r="CO91" s="98">
        <f t="shared" si="76"/>
        <v>0</v>
      </c>
      <c r="CP91" s="98">
        <f t="shared" si="76"/>
        <v>0</v>
      </c>
      <c r="CQ91" s="98">
        <f t="shared" si="76"/>
        <v>0</v>
      </c>
      <c r="CR91" s="98">
        <f t="shared" si="76"/>
        <v>0</v>
      </c>
      <c r="CS91" s="182">
        <f t="shared" si="76"/>
        <v>0</v>
      </c>
      <c r="CT91" s="174">
        <f t="shared" si="73"/>
        <v>2431.5786512600007</v>
      </c>
      <c r="CU91" s="117"/>
      <c r="CV91" s="125"/>
      <c r="CX91" s="198"/>
    </row>
    <row r="92" spans="1:102">
      <c r="A92" s="171" t="s">
        <v>18</v>
      </c>
      <c r="B92" s="181">
        <f>SUM(B93:B95)</f>
        <v>32</v>
      </c>
      <c r="C92" s="181">
        <f t="shared" ref="C92:BN92" si="77">SUM(C93:C95)</f>
        <v>32</v>
      </c>
      <c r="D92" s="181">
        <f t="shared" si="77"/>
        <v>32</v>
      </c>
      <c r="E92" s="181">
        <f t="shared" si="77"/>
        <v>32</v>
      </c>
      <c r="F92" s="181">
        <f t="shared" si="77"/>
        <v>32</v>
      </c>
      <c r="G92" s="181">
        <f t="shared" si="77"/>
        <v>32</v>
      </c>
      <c r="H92" s="181">
        <f t="shared" si="77"/>
        <v>32</v>
      </c>
      <c r="I92" s="181">
        <f t="shared" si="77"/>
        <v>32</v>
      </c>
      <c r="J92" s="181">
        <f t="shared" si="77"/>
        <v>32</v>
      </c>
      <c r="K92" s="181">
        <f t="shared" si="77"/>
        <v>32</v>
      </c>
      <c r="L92" s="181">
        <f t="shared" si="77"/>
        <v>32</v>
      </c>
      <c r="M92" s="181">
        <f t="shared" si="77"/>
        <v>32</v>
      </c>
      <c r="N92" s="181">
        <f t="shared" si="77"/>
        <v>32</v>
      </c>
      <c r="O92" s="181">
        <f t="shared" si="77"/>
        <v>32</v>
      </c>
      <c r="P92" s="181">
        <f t="shared" si="77"/>
        <v>32</v>
      </c>
      <c r="Q92" s="181">
        <f t="shared" si="77"/>
        <v>32</v>
      </c>
      <c r="R92" s="181">
        <f t="shared" si="77"/>
        <v>32</v>
      </c>
      <c r="S92" s="181">
        <f t="shared" si="77"/>
        <v>32</v>
      </c>
      <c r="T92" s="181">
        <f t="shared" si="77"/>
        <v>32</v>
      </c>
      <c r="U92" s="181">
        <f t="shared" si="77"/>
        <v>32</v>
      </c>
      <c r="V92" s="181">
        <f t="shared" si="77"/>
        <v>32</v>
      </c>
      <c r="W92" s="181">
        <f t="shared" si="77"/>
        <v>32</v>
      </c>
      <c r="X92" s="181">
        <f t="shared" si="77"/>
        <v>32</v>
      </c>
      <c r="Y92" s="181">
        <f t="shared" si="77"/>
        <v>32</v>
      </c>
      <c r="Z92" s="181">
        <f t="shared" si="77"/>
        <v>32</v>
      </c>
      <c r="AA92" s="181">
        <f t="shared" si="77"/>
        <v>32</v>
      </c>
      <c r="AB92" s="181">
        <f t="shared" si="77"/>
        <v>32</v>
      </c>
      <c r="AC92" s="181">
        <f t="shared" si="77"/>
        <v>32</v>
      </c>
      <c r="AD92" s="181">
        <f t="shared" si="77"/>
        <v>32</v>
      </c>
      <c r="AE92" s="181">
        <f t="shared" si="77"/>
        <v>32</v>
      </c>
      <c r="AF92" s="181">
        <f t="shared" si="77"/>
        <v>32</v>
      </c>
      <c r="AG92" s="181">
        <f t="shared" si="77"/>
        <v>32</v>
      </c>
      <c r="AH92" s="181">
        <f t="shared" si="77"/>
        <v>32</v>
      </c>
      <c r="AI92" s="181">
        <f t="shared" si="77"/>
        <v>32</v>
      </c>
      <c r="AJ92" s="181">
        <f t="shared" si="77"/>
        <v>32</v>
      </c>
      <c r="AK92" s="181">
        <f t="shared" si="77"/>
        <v>32</v>
      </c>
      <c r="AL92" s="181">
        <f t="shared" si="77"/>
        <v>32</v>
      </c>
      <c r="AM92" s="181">
        <f t="shared" si="77"/>
        <v>32</v>
      </c>
      <c r="AN92" s="181">
        <f t="shared" si="77"/>
        <v>32</v>
      </c>
      <c r="AO92" s="181">
        <f t="shared" si="77"/>
        <v>32</v>
      </c>
      <c r="AP92" s="181">
        <f t="shared" si="77"/>
        <v>32</v>
      </c>
      <c r="AQ92" s="181">
        <f t="shared" si="77"/>
        <v>32</v>
      </c>
      <c r="AR92" s="181">
        <f t="shared" si="77"/>
        <v>32</v>
      </c>
      <c r="AS92" s="181">
        <f t="shared" si="77"/>
        <v>32</v>
      </c>
      <c r="AT92" s="181">
        <f t="shared" si="77"/>
        <v>32</v>
      </c>
      <c r="AU92" s="181">
        <f t="shared" si="77"/>
        <v>32</v>
      </c>
      <c r="AV92" s="181">
        <f t="shared" si="77"/>
        <v>32</v>
      </c>
      <c r="AW92" s="181">
        <f t="shared" si="77"/>
        <v>32</v>
      </c>
      <c r="AX92" s="181">
        <f t="shared" si="77"/>
        <v>32</v>
      </c>
      <c r="AY92" s="181">
        <f t="shared" si="77"/>
        <v>32</v>
      </c>
      <c r="AZ92" s="181">
        <f t="shared" si="77"/>
        <v>32</v>
      </c>
      <c r="BA92" s="181">
        <f t="shared" si="77"/>
        <v>32</v>
      </c>
      <c r="BB92" s="181">
        <f t="shared" si="77"/>
        <v>32</v>
      </c>
      <c r="BC92" s="181">
        <f t="shared" si="77"/>
        <v>32</v>
      </c>
      <c r="BD92" s="181">
        <f t="shared" si="77"/>
        <v>32</v>
      </c>
      <c r="BE92" s="181">
        <f t="shared" si="77"/>
        <v>32</v>
      </c>
      <c r="BF92" s="181">
        <f t="shared" si="77"/>
        <v>32</v>
      </c>
      <c r="BG92" s="181">
        <f t="shared" si="77"/>
        <v>32</v>
      </c>
      <c r="BH92" s="181">
        <f t="shared" si="77"/>
        <v>32</v>
      </c>
      <c r="BI92" s="181">
        <f t="shared" si="77"/>
        <v>32</v>
      </c>
      <c r="BJ92" s="181">
        <f t="shared" si="77"/>
        <v>32</v>
      </c>
      <c r="BK92" s="181">
        <f t="shared" si="77"/>
        <v>32</v>
      </c>
      <c r="BL92" s="181">
        <f t="shared" si="77"/>
        <v>32</v>
      </c>
      <c r="BM92" s="181">
        <f t="shared" si="77"/>
        <v>32</v>
      </c>
      <c r="BN92" s="181">
        <f t="shared" si="77"/>
        <v>32</v>
      </c>
      <c r="BO92" s="181">
        <f t="shared" ref="BO92:CS92" si="78">SUM(BO93:BO95)</f>
        <v>32</v>
      </c>
      <c r="BP92" s="181">
        <f t="shared" si="78"/>
        <v>32</v>
      </c>
      <c r="BQ92" s="181">
        <f t="shared" si="78"/>
        <v>32</v>
      </c>
      <c r="BR92" s="181">
        <f t="shared" si="78"/>
        <v>32</v>
      </c>
      <c r="BS92" s="181">
        <f t="shared" si="78"/>
        <v>32</v>
      </c>
      <c r="BT92" s="181">
        <f t="shared" si="78"/>
        <v>32</v>
      </c>
      <c r="BU92" s="181">
        <f t="shared" si="78"/>
        <v>32</v>
      </c>
      <c r="BV92" s="181">
        <f t="shared" si="78"/>
        <v>32</v>
      </c>
      <c r="BW92" s="181">
        <f t="shared" si="78"/>
        <v>32</v>
      </c>
      <c r="BX92" s="181">
        <f t="shared" si="78"/>
        <v>32</v>
      </c>
      <c r="BY92" s="181">
        <f t="shared" si="78"/>
        <v>32</v>
      </c>
      <c r="BZ92" s="181">
        <f t="shared" si="78"/>
        <v>32</v>
      </c>
      <c r="CA92" s="181">
        <f t="shared" si="78"/>
        <v>32</v>
      </c>
      <c r="CB92" s="181">
        <f t="shared" si="78"/>
        <v>32</v>
      </c>
      <c r="CC92" s="181">
        <f t="shared" si="78"/>
        <v>32</v>
      </c>
      <c r="CD92" s="181">
        <f t="shared" si="78"/>
        <v>32</v>
      </c>
      <c r="CE92" s="181">
        <f t="shared" si="78"/>
        <v>32</v>
      </c>
      <c r="CF92" s="181">
        <f t="shared" si="78"/>
        <v>32</v>
      </c>
      <c r="CG92" s="181">
        <f t="shared" si="78"/>
        <v>32</v>
      </c>
      <c r="CH92" s="181">
        <f t="shared" si="78"/>
        <v>32</v>
      </c>
      <c r="CI92" s="181">
        <f t="shared" si="78"/>
        <v>32</v>
      </c>
      <c r="CJ92" s="181">
        <f t="shared" si="78"/>
        <v>32</v>
      </c>
      <c r="CK92" s="181">
        <f t="shared" si="78"/>
        <v>32</v>
      </c>
      <c r="CL92" s="181">
        <f t="shared" si="78"/>
        <v>32</v>
      </c>
      <c r="CM92" s="181">
        <f t="shared" si="78"/>
        <v>32</v>
      </c>
      <c r="CN92" s="181">
        <f t="shared" si="78"/>
        <v>32</v>
      </c>
      <c r="CO92" s="181">
        <f t="shared" si="78"/>
        <v>32</v>
      </c>
      <c r="CP92" s="181">
        <f t="shared" si="78"/>
        <v>32</v>
      </c>
      <c r="CQ92" s="181">
        <f t="shared" si="78"/>
        <v>32</v>
      </c>
      <c r="CR92" s="181">
        <f t="shared" si="78"/>
        <v>32</v>
      </c>
      <c r="CS92" s="181">
        <f t="shared" si="78"/>
        <v>32</v>
      </c>
      <c r="CT92" s="174">
        <f t="shared" si="73"/>
        <v>3072</v>
      </c>
      <c r="CU92" s="117"/>
      <c r="CW92" s="225">
        <f>CU92*(24)/(96*1000)</f>
        <v>0</v>
      </c>
    </row>
    <row r="93" spans="1:102">
      <c r="A93" s="22" t="s">
        <v>59</v>
      </c>
      <c r="B93" s="31">
        <v>0</v>
      </c>
      <c r="C93" s="31">
        <v>0</v>
      </c>
      <c r="D93" s="31">
        <v>0</v>
      </c>
      <c r="E93" s="31">
        <v>0</v>
      </c>
      <c r="F93" s="31">
        <v>0</v>
      </c>
      <c r="G93" s="31">
        <v>0</v>
      </c>
      <c r="H93" s="31">
        <v>0</v>
      </c>
      <c r="I93" s="31">
        <v>0</v>
      </c>
      <c r="J93" s="31">
        <v>0</v>
      </c>
      <c r="K93" s="31">
        <v>0</v>
      </c>
      <c r="L93" s="31">
        <v>0</v>
      </c>
      <c r="M93" s="31">
        <v>0</v>
      </c>
      <c r="N93" s="31">
        <v>0</v>
      </c>
      <c r="O93" s="31">
        <v>0</v>
      </c>
      <c r="P93" s="31">
        <v>0</v>
      </c>
      <c r="Q93" s="31">
        <v>0</v>
      </c>
      <c r="R93" s="31">
        <v>0</v>
      </c>
      <c r="S93" s="31">
        <v>0</v>
      </c>
      <c r="T93" s="31">
        <v>0</v>
      </c>
      <c r="U93" s="31">
        <v>0</v>
      </c>
      <c r="V93" s="31">
        <v>0</v>
      </c>
      <c r="W93" s="31">
        <v>0</v>
      </c>
      <c r="X93" s="31">
        <v>0</v>
      </c>
      <c r="Y93" s="31">
        <v>0</v>
      </c>
      <c r="Z93" s="31">
        <v>0</v>
      </c>
      <c r="AA93" s="31">
        <v>0</v>
      </c>
      <c r="AB93" s="31">
        <v>0</v>
      </c>
      <c r="AC93" s="31">
        <v>0</v>
      </c>
      <c r="AD93" s="31">
        <v>0</v>
      </c>
      <c r="AE93" s="31">
        <v>0</v>
      </c>
      <c r="AF93" s="31">
        <v>0</v>
      </c>
      <c r="AG93" s="31">
        <v>0</v>
      </c>
      <c r="AH93" s="31">
        <v>0</v>
      </c>
      <c r="AI93" s="31">
        <v>0</v>
      </c>
      <c r="AJ93" s="31">
        <v>0</v>
      </c>
      <c r="AK93" s="31">
        <v>0</v>
      </c>
      <c r="AL93" s="31">
        <v>0</v>
      </c>
      <c r="AM93" s="31">
        <v>0</v>
      </c>
      <c r="AN93" s="31">
        <v>0</v>
      </c>
      <c r="AO93" s="31">
        <v>0</v>
      </c>
      <c r="AP93" s="31">
        <v>0</v>
      </c>
      <c r="AQ93" s="31">
        <v>0</v>
      </c>
      <c r="AR93" s="31">
        <v>0</v>
      </c>
      <c r="AS93" s="31">
        <v>0</v>
      </c>
      <c r="AT93" s="31">
        <v>0</v>
      </c>
      <c r="AU93" s="31">
        <v>0</v>
      </c>
      <c r="AV93" s="31">
        <v>0</v>
      </c>
      <c r="AW93" s="31">
        <v>0</v>
      </c>
      <c r="AX93" s="31">
        <v>0</v>
      </c>
      <c r="AY93" s="31">
        <v>0</v>
      </c>
      <c r="AZ93" s="31">
        <v>0</v>
      </c>
      <c r="BA93" s="31">
        <v>0</v>
      </c>
      <c r="BB93" s="31">
        <v>0</v>
      </c>
      <c r="BC93" s="31">
        <v>0</v>
      </c>
      <c r="BD93" s="31">
        <v>0</v>
      </c>
      <c r="BE93" s="31">
        <v>0</v>
      </c>
      <c r="BF93" s="31">
        <v>0</v>
      </c>
      <c r="BG93" s="31">
        <v>0</v>
      </c>
      <c r="BH93" s="31">
        <v>0</v>
      </c>
      <c r="BI93" s="31">
        <v>0</v>
      </c>
      <c r="BJ93" s="31">
        <v>0</v>
      </c>
      <c r="BK93" s="31">
        <v>0</v>
      </c>
      <c r="BL93" s="31">
        <v>0</v>
      </c>
      <c r="BM93" s="31">
        <v>0</v>
      </c>
      <c r="BN93" s="31">
        <v>0</v>
      </c>
      <c r="BO93" s="31">
        <v>0</v>
      </c>
      <c r="BP93" s="31">
        <v>0</v>
      </c>
      <c r="BQ93" s="31">
        <v>0</v>
      </c>
      <c r="BR93" s="31">
        <v>0</v>
      </c>
      <c r="BS93" s="31">
        <v>0</v>
      </c>
      <c r="BT93" s="31">
        <v>0</v>
      </c>
      <c r="BU93" s="31">
        <v>0</v>
      </c>
      <c r="BV93" s="31">
        <v>0</v>
      </c>
      <c r="BW93" s="31">
        <v>0</v>
      </c>
      <c r="BX93" s="31">
        <v>0</v>
      </c>
      <c r="BY93" s="31">
        <v>0</v>
      </c>
      <c r="BZ93" s="31">
        <v>0</v>
      </c>
      <c r="CA93" s="31">
        <v>0</v>
      </c>
      <c r="CB93" s="31">
        <v>0</v>
      </c>
      <c r="CC93" s="31">
        <v>0</v>
      </c>
      <c r="CD93" s="31">
        <v>0</v>
      </c>
      <c r="CE93" s="31">
        <v>0</v>
      </c>
      <c r="CF93" s="31">
        <v>0</v>
      </c>
      <c r="CG93" s="31">
        <v>0</v>
      </c>
      <c r="CH93" s="31">
        <v>0</v>
      </c>
      <c r="CI93" s="31">
        <v>0</v>
      </c>
      <c r="CJ93" s="31">
        <v>0</v>
      </c>
      <c r="CK93" s="31">
        <v>0</v>
      </c>
      <c r="CL93" s="31">
        <v>0</v>
      </c>
      <c r="CM93" s="31">
        <v>0</v>
      </c>
      <c r="CN93" s="31">
        <v>0</v>
      </c>
      <c r="CO93" s="31">
        <v>0</v>
      </c>
      <c r="CP93" s="31">
        <v>0</v>
      </c>
      <c r="CQ93" s="31">
        <v>0</v>
      </c>
      <c r="CR93" s="31">
        <v>0</v>
      </c>
      <c r="CS93" s="31">
        <v>0</v>
      </c>
      <c r="CT93" s="175">
        <f t="shared" ref="CT93:CT96" si="79">SUM(B93:CS93)</f>
        <v>0</v>
      </c>
      <c r="CU93" s="119"/>
    </row>
    <row r="94" spans="1:102">
      <c r="A94" s="22" t="s">
        <v>60</v>
      </c>
      <c r="B94" s="31">
        <v>0</v>
      </c>
      <c r="C94" s="31">
        <v>0</v>
      </c>
      <c r="D94" s="31">
        <v>0</v>
      </c>
      <c r="E94" s="31">
        <v>0</v>
      </c>
      <c r="F94" s="31">
        <v>0</v>
      </c>
      <c r="G94" s="31">
        <v>0</v>
      </c>
      <c r="H94" s="31">
        <v>0</v>
      </c>
      <c r="I94" s="31">
        <v>0</v>
      </c>
      <c r="J94" s="31">
        <v>0</v>
      </c>
      <c r="K94" s="31">
        <v>0</v>
      </c>
      <c r="L94" s="31">
        <v>0</v>
      </c>
      <c r="M94" s="31">
        <v>0</v>
      </c>
      <c r="N94" s="31">
        <v>0</v>
      </c>
      <c r="O94" s="31">
        <v>0</v>
      </c>
      <c r="P94" s="31">
        <v>0</v>
      </c>
      <c r="Q94" s="31">
        <v>0</v>
      </c>
      <c r="R94" s="31">
        <v>0</v>
      </c>
      <c r="S94" s="31">
        <v>0</v>
      </c>
      <c r="T94" s="31">
        <v>0</v>
      </c>
      <c r="U94" s="31">
        <v>0</v>
      </c>
      <c r="V94" s="31">
        <v>0</v>
      </c>
      <c r="W94" s="31">
        <v>0</v>
      </c>
      <c r="X94" s="31">
        <v>0</v>
      </c>
      <c r="Y94" s="31">
        <v>0</v>
      </c>
      <c r="Z94" s="31">
        <v>0</v>
      </c>
      <c r="AA94" s="31">
        <v>0</v>
      </c>
      <c r="AB94" s="31">
        <v>0</v>
      </c>
      <c r="AC94" s="31">
        <v>0</v>
      </c>
      <c r="AD94" s="31">
        <v>0</v>
      </c>
      <c r="AE94" s="31">
        <v>0</v>
      </c>
      <c r="AF94" s="31">
        <v>0</v>
      </c>
      <c r="AG94" s="31">
        <v>0</v>
      </c>
      <c r="AH94" s="31">
        <v>0</v>
      </c>
      <c r="AI94" s="31">
        <v>0</v>
      </c>
      <c r="AJ94" s="31">
        <v>0</v>
      </c>
      <c r="AK94" s="31">
        <v>0</v>
      </c>
      <c r="AL94" s="31">
        <v>0</v>
      </c>
      <c r="AM94" s="31">
        <v>0</v>
      </c>
      <c r="AN94" s="31">
        <v>0</v>
      </c>
      <c r="AO94" s="31">
        <v>0</v>
      </c>
      <c r="AP94" s="31">
        <v>0</v>
      </c>
      <c r="AQ94" s="31">
        <v>0</v>
      </c>
      <c r="AR94" s="31">
        <v>0</v>
      </c>
      <c r="AS94" s="31">
        <v>0</v>
      </c>
      <c r="AT94" s="31">
        <v>0</v>
      </c>
      <c r="AU94" s="31">
        <v>0</v>
      </c>
      <c r="AV94" s="31">
        <v>0</v>
      </c>
      <c r="AW94" s="31">
        <v>0</v>
      </c>
      <c r="AX94" s="31">
        <v>0</v>
      </c>
      <c r="AY94" s="31">
        <v>0</v>
      </c>
      <c r="AZ94" s="31">
        <v>0</v>
      </c>
      <c r="BA94" s="31">
        <v>0</v>
      </c>
      <c r="BB94" s="31">
        <v>0</v>
      </c>
      <c r="BC94" s="31">
        <v>0</v>
      </c>
      <c r="BD94" s="31">
        <v>0</v>
      </c>
      <c r="BE94" s="31">
        <v>0</v>
      </c>
      <c r="BF94" s="31">
        <v>0</v>
      </c>
      <c r="BG94" s="31">
        <v>0</v>
      </c>
      <c r="BH94" s="31">
        <v>0</v>
      </c>
      <c r="BI94" s="31">
        <v>0</v>
      </c>
      <c r="BJ94" s="31">
        <v>0</v>
      </c>
      <c r="BK94" s="31">
        <v>0</v>
      </c>
      <c r="BL94" s="31">
        <v>0</v>
      </c>
      <c r="BM94" s="31">
        <v>0</v>
      </c>
      <c r="BN94" s="31">
        <v>0</v>
      </c>
      <c r="BO94" s="31">
        <v>0</v>
      </c>
      <c r="BP94" s="31">
        <v>0</v>
      </c>
      <c r="BQ94" s="31">
        <v>0</v>
      </c>
      <c r="BR94" s="31">
        <v>0</v>
      </c>
      <c r="BS94" s="31">
        <v>0</v>
      </c>
      <c r="BT94" s="31">
        <v>0</v>
      </c>
      <c r="BU94" s="31">
        <v>0</v>
      </c>
      <c r="BV94" s="31">
        <v>0</v>
      </c>
      <c r="BW94" s="31">
        <v>0</v>
      </c>
      <c r="BX94" s="31">
        <v>0</v>
      </c>
      <c r="BY94" s="31">
        <v>0</v>
      </c>
      <c r="BZ94" s="31">
        <v>0</v>
      </c>
      <c r="CA94" s="31">
        <v>0</v>
      </c>
      <c r="CB94" s="31">
        <v>0</v>
      </c>
      <c r="CC94" s="31">
        <v>0</v>
      </c>
      <c r="CD94" s="31">
        <v>0</v>
      </c>
      <c r="CE94" s="31">
        <v>0</v>
      </c>
      <c r="CF94" s="31">
        <v>0</v>
      </c>
      <c r="CG94" s="31">
        <v>0</v>
      </c>
      <c r="CH94" s="31">
        <v>0</v>
      </c>
      <c r="CI94" s="31">
        <v>0</v>
      </c>
      <c r="CJ94" s="31">
        <v>0</v>
      </c>
      <c r="CK94" s="31">
        <v>0</v>
      </c>
      <c r="CL94" s="31">
        <v>0</v>
      </c>
      <c r="CM94" s="31">
        <v>0</v>
      </c>
      <c r="CN94" s="31">
        <v>0</v>
      </c>
      <c r="CO94" s="31">
        <v>0</v>
      </c>
      <c r="CP94" s="31">
        <v>0</v>
      </c>
      <c r="CQ94" s="31">
        <v>0</v>
      </c>
      <c r="CR94" s="31">
        <v>0</v>
      </c>
      <c r="CS94" s="31">
        <v>0</v>
      </c>
      <c r="CT94" s="197">
        <f t="shared" si="79"/>
        <v>0</v>
      </c>
      <c r="CU94" s="119">
        <f>SUM('Day (1):Day (30)'!CT93)</f>
        <v>1027.1999999999987</v>
      </c>
    </row>
    <row r="95" spans="1:102" ht="15.75" thickBot="1">
      <c r="A95" s="39" t="s">
        <v>70</v>
      </c>
      <c r="B95" s="228" cm="1">
        <f t="array" ref="B95:CS95">TRANSPOSE('[13]1601'!$E$14:$E$109)</f>
        <v>32</v>
      </c>
      <c r="C95" s="229">
        <v>32</v>
      </c>
      <c r="D95" s="229">
        <v>32</v>
      </c>
      <c r="E95" s="229">
        <v>32</v>
      </c>
      <c r="F95" s="229">
        <v>32</v>
      </c>
      <c r="G95" s="229">
        <v>32</v>
      </c>
      <c r="H95" s="229">
        <v>32</v>
      </c>
      <c r="I95" s="229">
        <v>32</v>
      </c>
      <c r="J95" s="229">
        <v>32</v>
      </c>
      <c r="K95" s="229">
        <v>32</v>
      </c>
      <c r="L95" s="229">
        <v>32</v>
      </c>
      <c r="M95" s="229">
        <v>32</v>
      </c>
      <c r="N95" s="229">
        <v>32</v>
      </c>
      <c r="O95" s="229">
        <v>32</v>
      </c>
      <c r="P95" s="229">
        <v>32</v>
      </c>
      <c r="Q95" s="229">
        <v>32</v>
      </c>
      <c r="R95" s="229">
        <v>32</v>
      </c>
      <c r="S95" s="229">
        <v>32</v>
      </c>
      <c r="T95" s="229">
        <v>32</v>
      </c>
      <c r="U95" s="229">
        <v>32</v>
      </c>
      <c r="V95" s="229">
        <v>32</v>
      </c>
      <c r="W95" s="229">
        <v>32</v>
      </c>
      <c r="X95" s="229">
        <v>32</v>
      </c>
      <c r="Y95" s="229">
        <v>32</v>
      </c>
      <c r="Z95" s="229">
        <v>32</v>
      </c>
      <c r="AA95" s="229">
        <v>32</v>
      </c>
      <c r="AB95" s="229">
        <v>32</v>
      </c>
      <c r="AC95" s="229">
        <v>32</v>
      </c>
      <c r="AD95" s="229">
        <v>32</v>
      </c>
      <c r="AE95" s="229">
        <v>32</v>
      </c>
      <c r="AF95" s="229">
        <v>32</v>
      </c>
      <c r="AG95" s="229">
        <v>32</v>
      </c>
      <c r="AH95" s="229">
        <v>32</v>
      </c>
      <c r="AI95" s="229">
        <v>32</v>
      </c>
      <c r="AJ95" s="229">
        <v>32</v>
      </c>
      <c r="AK95" s="229">
        <v>32</v>
      </c>
      <c r="AL95" s="229">
        <v>32</v>
      </c>
      <c r="AM95" s="229">
        <v>32</v>
      </c>
      <c r="AN95" s="229">
        <v>32</v>
      </c>
      <c r="AO95" s="229">
        <v>32</v>
      </c>
      <c r="AP95" s="229">
        <v>32</v>
      </c>
      <c r="AQ95" s="229">
        <v>32</v>
      </c>
      <c r="AR95" s="229">
        <v>32</v>
      </c>
      <c r="AS95" s="229">
        <v>32</v>
      </c>
      <c r="AT95" s="229">
        <v>32</v>
      </c>
      <c r="AU95" s="229">
        <v>32</v>
      </c>
      <c r="AV95" s="229">
        <v>32</v>
      </c>
      <c r="AW95" s="229">
        <v>32</v>
      </c>
      <c r="AX95" s="229">
        <v>32</v>
      </c>
      <c r="AY95" s="229">
        <v>32</v>
      </c>
      <c r="AZ95" s="229">
        <v>32</v>
      </c>
      <c r="BA95" s="229">
        <v>32</v>
      </c>
      <c r="BB95" s="229">
        <v>32</v>
      </c>
      <c r="BC95" s="229">
        <v>32</v>
      </c>
      <c r="BD95" s="229">
        <v>32</v>
      </c>
      <c r="BE95" s="229">
        <v>32</v>
      </c>
      <c r="BF95" s="229">
        <v>32</v>
      </c>
      <c r="BG95" s="229">
        <v>32</v>
      </c>
      <c r="BH95" s="229">
        <v>32</v>
      </c>
      <c r="BI95" s="229">
        <v>32</v>
      </c>
      <c r="BJ95" s="229">
        <v>32</v>
      </c>
      <c r="BK95" s="229">
        <v>32</v>
      </c>
      <c r="BL95" s="229">
        <v>32</v>
      </c>
      <c r="BM95" s="229">
        <v>32</v>
      </c>
      <c r="BN95" s="229">
        <v>32</v>
      </c>
      <c r="BO95" s="229">
        <v>32</v>
      </c>
      <c r="BP95" s="229">
        <v>32</v>
      </c>
      <c r="BQ95" s="229">
        <v>32</v>
      </c>
      <c r="BR95" s="229">
        <v>32</v>
      </c>
      <c r="BS95" s="229">
        <v>32</v>
      </c>
      <c r="BT95" s="229">
        <v>32</v>
      </c>
      <c r="BU95" s="229">
        <v>32</v>
      </c>
      <c r="BV95" s="229">
        <v>32</v>
      </c>
      <c r="BW95" s="229">
        <v>32</v>
      </c>
      <c r="BX95" s="229">
        <v>32</v>
      </c>
      <c r="BY95" s="229">
        <v>32</v>
      </c>
      <c r="BZ95" s="229">
        <v>32</v>
      </c>
      <c r="CA95" s="229">
        <v>32</v>
      </c>
      <c r="CB95" s="229">
        <v>32</v>
      </c>
      <c r="CC95" s="229">
        <v>32</v>
      </c>
      <c r="CD95" s="229">
        <v>32</v>
      </c>
      <c r="CE95" s="229">
        <v>32</v>
      </c>
      <c r="CF95" s="229">
        <v>32</v>
      </c>
      <c r="CG95" s="229">
        <v>32</v>
      </c>
      <c r="CH95" s="229">
        <v>32</v>
      </c>
      <c r="CI95" s="229">
        <v>32</v>
      </c>
      <c r="CJ95" s="229">
        <v>32</v>
      </c>
      <c r="CK95" s="229">
        <v>32</v>
      </c>
      <c r="CL95" s="229">
        <v>32</v>
      </c>
      <c r="CM95" s="229">
        <v>32</v>
      </c>
      <c r="CN95" s="229">
        <v>32</v>
      </c>
      <c r="CO95" s="229">
        <v>32</v>
      </c>
      <c r="CP95" s="229">
        <v>32</v>
      </c>
      <c r="CQ95" s="229">
        <v>32</v>
      </c>
      <c r="CR95" s="229">
        <v>32</v>
      </c>
      <c r="CS95" s="230">
        <v>32</v>
      </c>
      <c r="CT95" s="232">
        <f>SUM(B95:CS95)</f>
        <v>3072</v>
      </c>
      <c r="CU95" s="227">
        <f>SUM('Day (1):Day (30)'!CT94)</f>
        <v>0</v>
      </c>
    </row>
    <row r="96" spans="1:102" s="106" customFormat="1" ht="15.75" thickBot="1">
      <c r="A96" s="173" t="s">
        <v>61</v>
      </c>
      <c r="B96" s="183">
        <f t="shared" ref="B96:AG96" si="80">B91+B92</f>
        <v>32</v>
      </c>
      <c r="C96" s="135">
        <f t="shared" si="80"/>
        <v>32</v>
      </c>
      <c r="D96" s="135">
        <f t="shared" si="80"/>
        <v>32</v>
      </c>
      <c r="E96" s="135">
        <f t="shared" si="80"/>
        <v>32</v>
      </c>
      <c r="F96" s="135">
        <f t="shared" si="80"/>
        <v>32</v>
      </c>
      <c r="G96" s="135">
        <f t="shared" si="80"/>
        <v>32</v>
      </c>
      <c r="H96" s="135">
        <f t="shared" si="80"/>
        <v>32</v>
      </c>
      <c r="I96" s="135">
        <f t="shared" si="80"/>
        <v>32</v>
      </c>
      <c r="J96" s="135">
        <f t="shared" si="80"/>
        <v>32</v>
      </c>
      <c r="K96" s="135">
        <f t="shared" si="80"/>
        <v>32</v>
      </c>
      <c r="L96" s="135">
        <f t="shared" si="80"/>
        <v>32</v>
      </c>
      <c r="M96" s="135">
        <f t="shared" si="80"/>
        <v>32</v>
      </c>
      <c r="N96" s="135">
        <f t="shared" si="80"/>
        <v>32</v>
      </c>
      <c r="O96" s="135">
        <f t="shared" si="80"/>
        <v>32</v>
      </c>
      <c r="P96" s="135">
        <f t="shared" si="80"/>
        <v>32</v>
      </c>
      <c r="Q96" s="135">
        <f t="shared" si="80"/>
        <v>32</v>
      </c>
      <c r="R96" s="135">
        <f t="shared" si="80"/>
        <v>32</v>
      </c>
      <c r="S96" s="135">
        <f t="shared" si="80"/>
        <v>32</v>
      </c>
      <c r="T96" s="135">
        <f t="shared" si="80"/>
        <v>32</v>
      </c>
      <c r="U96" s="135">
        <f t="shared" si="80"/>
        <v>32</v>
      </c>
      <c r="V96" s="135">
        <f t="shared" si="80"/>
        <v>32</v>
      </c>
      <c r="W96" s="135">
        <f t="shared" si="80"/>
        <v>32</v>
      </c>
      <c r="X96" s="135">
        <f t="shared" si="80"/>
        <v>32</v>
      </c>
      <c r="Y96" s="135">
        <f t="shared" si="80"/>
        <v>32</v>
      </c>
      <c r="Z96" s="135">
        <f t="shared" si="80"/>
        <v>32</v>
      </c>
      <c r="AA96" s="135">
        <f t="shared" si="80"/>
        <v>32</v>
      </c>
      <c r="AB96" s="135">
        <f t="shared" si="80"/>
        <v>32.000399999999999</v>
      </c>
      <c r="AC96" s="135">
        <f t="shared" si="80"/>
        <v>32.270800000000001</v>
      </c>
      <c r="AD96" s="135">
        <f t="shared" si="80"/>
        <v>33.973374239999998</v>
      </c>
      <c r="AE96" s="135">
        <f t="shared" si="80"/>
        <v>36.966842200000002</v>
      </c>
      <c r="AF96" s="135">
        <f t="shared" si="80"/>
        <v>40.241266600000003</v>
      </c>
      <c r="AG96" s="135">
        <f t="shared" si="80"/>
        <v>45.625969300000001</v>
      </c>
      <c r="AH96" s="135">
        <f t="shared" ref="AH96:BM96" si="81">AH91+AH92</f>
        <v>50.829540800000004</v>
      </c>
      <c r="AI96" s="135">
        <f t="shared" si="81"/>
        <v>56.628324900000003</v>
      </c>
      <c r="AJ96" s="135">
        <f t="shared" si="81"/>
        <v>63.829966300000002</v>
      </c>
      <c r="AK96" s="135">
        <f t="shared" si="81"/>
        <v>70.156093999999996</v>
      </c>
      <c r="AL96" s="135">
        <f t="shared" si="81"/>
        <v>77.312988000000004</v>
      </c>
      <c r="AM96" s="135">
        <f t="shared" si="81"/>
        <v>81.597752999999997</v>
      </c>
      <c r="AN96" s="135">
        <f t="shared" si="81"/>
        <v>90.355503999999996</v>
      </c>
      <c r="AO96" s="135">
        <f t="shared" si="81"/>
        <v>97.514853999999985</v>
      </c>
      <c r="AP96" s="135">
        <f t="shared" si="81"/>
        <v>105.168807</v>
      </c>
      <c r="AQ96" s="135">
        <f t="shared" si="81"/>
        <v>110.37247099999999</v>
      </c>
      <c r="AR96" s="135">
        <f t="shared" si="81"/>
        <v>120.23531699999999</v>
      </c>
      <c r="AS96" s="135">
        <f t="shared" si="81"/>
        <v>124.00206100000001</v>
      </c>
      <c r="AT96" s="135">
        <f t="shared" si="81"/>
        <v>126.67554799999999</v>
      </c>
      <c r="AU96" s="135">
        <f t="shared" si="81"/>
        <v>129.169285</v>
      </c>
      <c r="AV96" s="135">
        <f t="shared" si="81"/>
        <v>133.18605600000001</v>
      </c>
      <c r="AW96" s="135">
        <f t="shared" si="81"/>
        <v>131.794194</v>
      </c>
      <c r="AX96" s="135">
        <f t="shared" si="81"/>
        <v>131.44865799999999</v>
      </c>
      <c r="AY96" s="135">
        <f t="shared" si="81"/>
        <v>131.85051099999998</v>
      </c>
      <c r="AZ96" s="135">
        <f t="shared" si="81"/>
        <v>127.319661</v>
      </c>
      <c r="BA96" s="135">
        <f t="shared" si="81"/>
        <v>128.009074</v>
      </c>
      <c r="BB96" s="135">
        <f t="shared" si="81"/>
        <v>119.315079</v>
      </c>
      <c r="BC96" s="135">
        <f t="shared" si="81"/>
        <v>120.99973200000002</v>
      </c>
      <c r="BD96" s="135">
        <f t="shared" si="81"/>
        <v>112.94326399999999</v>
      </c>
      <c r="BE96" s="135">
        <f t="shared" si="81"/>
        <v>117.22268100000001</v>
      </c>
      <c r="BF96" s="135">
        <f t="shared" si="81"/>
        <v>111.37339</v>
      </c>
      <c r="BG96" s="135">
        <f t="shared" si="81"/>
        <v>107.21191100000001</v>
      </c>
      <c r="BH96" s="135">
        <f t="shared" si="81"/>
        <v>99.986080000000001</v>
      </c>
      <c r="BI96" s="135">
        <f t="shared" si="81"/>
        <v>97.528155999999981</v>
      </c>
      <c r="BJ96" s="135">
        <f t="shared" si="81"/>
        <v>92.237304999999992</v>
      </c>
      <c r="BK96" s="135">
        <f t="shared" si="81"/>
        <v>85.689772000000005</v>
      </c>
      <c r="BL96" s="135">
        <f t="shared" si="81"/>
        <v>78.870020000000011</v>
      </c>
      <c r="BM96" s="135">
        <f t="shared" si="81"/>
        <v>74.107398999999987</v>
      </c>
      <c r="BN96" s="135">
        <f t="shared" ref="BN96:CS96" si="82">BN91+BN92</f>
        <v>68.410572999999999</v>
      </c>
      <c r="BO96" s="135">
        <f t="shared" si="82"/>
        <v>61.606432999999996</v>
      </c>
      <c r="BP96" s="135">
        <f t="shared" si="82"/>
        <v>54.546694199999997</v>
      </c>
      <c r="BQ96" s="135">
        <f t="shared" si="82"/>
        <v>48.280540600000002</v>
      </c>
      <c r="BR96" s="135">
        <f t="shared" si="82"/>
        <v>41.854987999999999</v>
      </c>
      <c r="BS96" s="135">
        <f t="shared" si="82"/>
        <v>37.023588799999999</v>
      </c>
      <c r="BT96" s="135">
        <f t="shared" si="82"/>
        <v>33.69230048</v>
      </c>
      <c r="BU96" s="135">
        <f t="shared" si="82"/>
        <v>32.143423839999997</v>
      </c>
      <c r="BV96" s="135">
        <f t="shared" si="82"/>
        <v>32</v>
      </c>
      <c r="BW96" s="135">
        <f t="shared" si="82"/>
        <v>32</v>
      </c>
      <c r="BX96" s="135">
        <f t="shared" si="82"/>
        <v>32</v>
      </c>
      <c r="BY96" s="135">
        <f t="shared" si="82"/>
        <v>32</v>
      </c>
      <c r="BZ96" s="135">
        <f t="shared" si="82"/>
        <v>32</v>
      </c>
      <c r="CA96" s="135">
        <f t="shared" si="82"/>
        <v>32</v>
      </c>
      <c r="CB96" s="135">
        <f t="shared" si="82"/>
        <v>32</v>
      </c>
      <c r="CC96" s="135">
        <f t="shared" si="82"/>
        <v>32</v>
      </c>
      <c r="CD96" s="135">
        <f t="shared" si="82"/>
        <v>32</v>
      </c>
      <c r="CE96" s="135">
        <f t="shared" si="82"/>
        <v>32</v>
      </c>
      <c r="CF96" s="135">
        <f t="shared" si="82"/>
        <v>32</v>
      </c>
      <c r="CG96" s="135">
        <f t="shared" si="82"/>
        <v>32</v>
      </c>
      <c r="CH96" s="135">
        <f t="shared" si="82"/>
        <v>32</v>
      </c>
      <c r="CI96" s="135">
        <f t="shared" si="82"/>
        <v>32</v>
      </c>
      <c r="CJ96" s="135">
        <f t="shared" si="82"/>
        <v>32</v>
      </c>
      <c r="CK96" s="135">
        <f t="shared" si="82"/>
        <v>32</v>
      </c>
      <c r="CL96" s="135">
        <f t="shared" si="82"/>
        <v>32</v>
      </c>
      <c r="CM96" s="135">
        <f t="shared" si="82"/>
        <v>32</v>
      </c>
      <c r="CN96" s="135">
        <f t="shared" si="82"/>
        <v>32</v>
      </c>
      <c r="CO96" s="135">
        <f t="shared" si="82"/>
        <v>32</v>
      </c>
      <c r="CP96" s="135">
        <f t="shared" si="82"/>
        <v>32</v>
      </c>
      <c r="CQ96" s="135">
        <f t="shared" si="82"/>
        <v>32</v>
      </c>
      <c r="CR96" s="135">
        <f t="shared" si="82"/>
        <v>32</v>
      </c>
      <c r="CS96" s="184">
        <f t="shared" si="82"/>
        <v>32</v>
      </c>
      <c r="CT96" s="102">
        <f t="shared" si="79"/>
        <v>5503.5786512600007</v>
      </c>
      <c r="CU96" s="117"/>
      <c r="CV96" s="5"/>
      <c r="CW96" s="225">
        <f>CU96*(24)/(96*1000)</f>
        <v>0</v>
      </c>
      <c r="CX96" s="118"/>
    </row>
    <row r="97" spans="1:102">
      <c r="A97" s="101"/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117"/>
      <c r="CV97" s="118"/>
    </row>
    <row r="98" spans="1:102" ht="15.75" thickBot="1">
      <c r="A98" s="41"/>
      <c r="B98" s="42"/>
      <c r="C98" s="42"/>
      <c r="D98" s="42"/>
      <c r="E98" s="42"/>
      <c r="F98" s="42"/>
      <c r="G98" s="42"/>
      <c r="H98" s="41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1"/>
      <c r="CU98" s="117"/>
      <c r="CV98" s="118"/>
    </row>
    <row r="99" spans="1:102" ht="15.75" thickBot="1">
      <c r="A99" s="99" t="s">
        <v>69</v>
      </c>
      <c r="B99" s="100">
        <f t="shared" ref="B99:AG99" si="83">IF(B57&lt;0,0,MIN(B57,B96))</f>
        <v>0</v>
      </c>
      <c r="C99" s="100">
        <f t="shared" si="83"/>
        <v>0</v>
      </c>
      <c r="D99" s="100">
        <f t="shared" si="83"/>
        <v>0</v>
      </c>
      <c r="E99" s="100">
        <f t="shared" si="83"/>
        <v>0</v>
      </c>
      <c r="F99" s="100">
        <f t="shared" si="83"/>
        <v>0</v>
      </c>
      <c r="G99" s="100">
        <f t="shared" si="83"/>
        <v>17.320000000000391</v>
      </c>
      <c r="H99" s="100">
        <f t="shared" si="83"/>
        <v>0</v>
      </c>
      <c r="I99" s="100">
        <f t="shared" si="83"/>
        <v>0</v>
      </c>
      <c r="J99" s="100">
        <f t="shared" si="83"/>
        <v>0</v>
      </c>
      <c r="K99" s="100">
        <f t="shared" si="83"/>
        <v>0</v>
      </c>
      <c r="L99" s="100">
        <f t="shared" si="83"/>
        <v>0</v>
      </c>
      <c r="M99" s="100">
        <f t="shared" si="83"/>
        <v>0</v>
      </c>
      <c r="N99" s="100">
        <f t="shared" si="83"/>
        <v>0</v>
      </c>
      <c r="O99" s="100">
        <f t="shared" si="83"/>
        <v>0</v>
      </c>
      <c r="P99" s="100">
        <f t="shared" si="83"/>
        <v>0</v>
      </c>
      <c r="Q99" s="100">
        <f t="shared" si="83"/>
        <v>0</v>
      </c>
      <c r="R99" s="100">
        <f t="shared" si="83"/>
        <v>0</v>
      </c>
      <c r="S99" s="100">
        <f t="shared" si="83"/>
        <v>0</v>
      </c>
      <c r="T99" s="100">
        <f t="shared" si="83"/>
        <v>0</v>
      </c>
      <c r="U99" s="100">
        <f t="shared" si="83"/>
        <v>0</v>
      </c>
      <c r="V99" s="100">
        <f t="shared" si="83"/>
        <v>0</v>
      </c>
      <c r="W99" s="100">
        <f t="shared" si="83"/>
        <v>0</v>
      </c>
      <c r="X99" s="100">
        <f t="shared" si="83"/>
        <v>0</v>
      </c>
      <c r="Y99" s="100">
        <f t="shared" si="83"/>
        <v>0</v>
      </c>
      <c r="Z99" s="100">
        <f t="shared" si="83"/>
        <v>0</v>
      </c>
      <c r="AA99" s="100">
        <f t="shared" si="83"/>
        <v>0</v>
      </c>
      <c r="AB99" s="100">
        <f t="shared" si="83"/>
        <v>0</v>
      </c>
      <c r="AC99" s="100">
        <f t="shared" si="83"/>
        <v>0</v>
      </c>
      <c r="AD99" s="100">
        <f t="shared" si="83"/>
        <v>0</v>
      </c>
      <c r="AE99" s="100">
        <f t="shared" si="83"/>
        <v>0</v>
      </c>
      <c r="AF99" s="100">
        <f t="shared" si="83"/>
        <v>0</v>
      </c>
      <c r="AG99" s="100">
        <f t="shared" si="83"/>
        <v>0</v>
      </c>
      <c r="AH99" s="100">
        <f t="shared" ref="AH99:BM99" si="84">IF(AH57&lt;0,0,MIN(AH57,AH96))</f>
        <v>0</v>
      </c>
      <c r="AI99" s="100">
        <f t="shared" si="84"/>
        <v>0</v>
      </c>
      <c r="AJ99" s="100">
        <f t="shared" si="84"/>
        <v>0</v>
      </c>
      <c r="AK99" s="100">
        <f t="shared" si="84"/>
        <v>0</v>
      </c>
      <c r="AL99" s="100">
        <f t="shared" si="84"/>
        <v>0</v>
      </c>
      <c r="AM99" s="100">
        <f t="shared" si="84"/>
        <v>0</v>
      </c>
      <c r="AN99" s="100">
        <f t="shared" si="84"/>
        <v>0</v>
      </c>
      <c r="AO99" s="100">
        <f t="shared" si="84"/>
        <v>0</v>
      </c>
      <c r="AP99" s="100">
        <f t="shared" si="84"/>
        <v>0</v>
      </c>
      <c r="AQ99" s="100">
        <f t="shared" si="84"/>
        <v>0</v>
      </c>
      <c r="AR99" s="100">
        <f t="shared" si="84"/>
        <v>0</v>
      </c>
      <c r="AS99" s="100">
        <f t="shared" si="84"/>
        <v>0</v>
      </c>
      <c r="AT99" s="100">
        <f t="shared" si="84"/>
        <v>0</v>
      </c>
      <c r="AU99" s="100">
        <f t="shared" si="84"/>
        <v>46.81000000000131</v>
      </c>
      <c r="AV99" s="100">
        <f t="shared" si="84"/>
        <v>44.920000000000073</v>
      </c>
      <c r="AW99" s="100">
        <f t="shared" si="84"/>
        <v>131.794194</v>
      </c>
      <c r="AX99" s="100">
        <f t="shared" si="84"/>
        <v>131.44865799999999</v>
      </c>
      <c r="AY99" s="100">
        <f t="shared" si="84"/>
        <v>131.85051099999998</v>
      </c>
      <c r="AZ99" s="100">
        <f t="shared" si="84"/>
        <v>127.319661</v>
      </c>
      <c r="BA99" s="100">
        <f t="shared" si="84"/>
        <v>128.009074</v>
      </c>
      <c r="BB99" s="100">
        <f t="shared" si="84"/>
        <v>27.740000000000123</v>
      </c>
      <c r="BC99" s="100">
        <f t="shared" si="84"/>
        <v>0</v>
      </c>
      <c r="BD99" s="100">
        <f t="shared" si="84"/>
        <v>0</v>
      </c>
      <c r="BE99" s="100">
        <f t="shared" si="84"/>
        <v>0</v>
      </c>
      <c r="BF99" s="100">
        <f t="shared" si="84"/>
        <v>0</v>
      </c>
      <c r="BG99" s="100">
        <f t="shared" si="84"/>
        <v>0</v>
      </c>
      <c r="BH99" s="100">
        <f t="shared" si="84"/>
        <v>0</v>
      </c>
      <c r="BI99" s="100">
        <f t="shared" si="84"/>
        <v>0</v>
      </c>
      <c r="BJ99" s="100">
        <f t="shared" si="84"/>
        <v>0</v>
      </c>
      <c r="BK99" s="100">
        <f t="shared" si="84"/>
        <v>0</v>
      </c>
      <c r="BL99" s="100">
        <f t="shared" si="84"/>
        <v>0</v>
      </c>
      <c r="BM99" s="100">
        <f t="shared" si="84"/>
        <v>0</v>
      </c>
      <c r="BN99" s="100">
        <f t="shared" ref="BN99:CS99" si="85">IF(BN57&lt;0,0,MIN(BN57,BN96))</f>
        <v>0</v>
      </c>
      <c r="BO99" s="100">
        <f t="shared" si="85"/>
        <v>0</v>
      </c>
      <c r="BP99" s="100">
        <f t="shared" si="85"/>
        <v>0</v>
      </c>
      <c r="BQ99" s="100">
        <f t="shared" si="85"/>
        <v>0</v>
      </c>
      <c r="BR99" s="100">
        <f t="shared" si="85"/>
        <v>0</v>
      </c>
      <c r="BS99" s="100">
        <f t="shared" si="85"/>
        <v>0</v>
      </c>
      <c r="BT99" s="100">
        <f t="shared" si="85"/>
        <v>0</v>
      </c>
      <c r="BU99" s="100">
        <f t="shared" si="85"/>
        <v>32.143423839999997</v>
      </c>
      <c r="BV99" s="100">
        <f t="shared" si="85"/>
        <v>32</v>
      </c>
      <c r="BW99" s="100">
        <f t="shared" si="85"/>
        <v>32</v>
      </c>
      <c r="BX99" s="100">
        <f t="shared" si="85"/>
        <v>32</v>
      </c>
      <c r="BY99" s="100">
        <f t="shared" si="85"/>
        <v>32</v>
      </c>
      <c r="BZ99" s="100">
        <f t="shared" si="85"/>
        <v>32</v>
      </c>
      <c r="CA99" s="100">
        <f t="shared" si="85"/>
        <v>32</v>
      </c>
      <c r="CB99" s="100">
        <f t="shared" si="85"/>
        <v>32</v>
      </c>
      <c r="CC99" s="100">
        <f t="shared" si="85"/>
        <v>32</v>
      </c>
      <c r="CD99" s="100">
        <f t="shared" si="85"/>
        <v>32</v>
      </c>
      <c r="CE99" s="100">
        <f t="shared" si="85"/>
        <v>32</v>
      </c>
      <c r="CF99" s="100">
        <f t="shared" si="85"/>
        <v>32</v>
      </c>
      <c r="CG99" s="100">
        <f t="shared" si="85"/>
        <v>32</v>
      </c>
      <c r="CH99" s="100">
        <f t="shared" si="85"/>
        <v>32</v>
      </c>
      <c r="CI99" s="100">
        <f t="shared" si="85"/>
        <v>32</v>
      </c>
      <c r="CJ99" s="100">
        <f t="shared" si="85"/>
        <v>32</v>
      </c>
      <c r="CK99" s="100">
        <f t="shared" si="85"/>
        <v>32</v>
      </c>
      <c r="CL99" s="100">
        <f t="shared" si="85"/>
        <v>32</v>
      </c>
      <c r="CM99" s="100">
        <f t="shared" si="85"/>
        <v>32</v>
      </c>
      <c r="CN99" s="100">
        <f t="shared" si="85"/>
        <v>32</v>
      </c>
      <c r="CO99" s="100">
        <f t="shared" si="85"/>
        <v>32</v>
      </c>
      <c r="CP99" s="100">
        <f t="shared" si="85"/>
        <v>32</v>
      </c>
      <c r="CQ99" s="100">
        <f t="shared" si="85"/>
        <v>32</v>
      </c>
      <c r="CR99" s="100">
        <f t="shared" si="85"/>
        <v>0</v>
      </c>
      <c r="CS99" s="100">
        <f t="shared" si="85"/>
        <v>0</v>
      </c>
      <c r="CT99" s="102">
        <f>SUM(B99:CS99)</f>
        <v>1523.355521840002</v>
      </c>
      <c r="CU99" s="117"/>
      <c r="CX99" s="198"/>
    </row>
    <row r="100" spans="1:102" customFormat="1"/>
    <row r="101" spans="1:102" customFormat="1"/>
    <row r="102" spans="1:102" customFormat="1"/>
    <row r="103" spans="1:102" customFormat="1"/>
    <row r="104" spans="1:102" customFormat="1"/>
    <row r="105" spans="1:102" customFormat="1"/>
    <row r="106" spans="1:102" customFormat="1"/>
    <row r="107" spans="1:102" s="188" customFormat="1">
      <c r="A107" s="134" t="s">
        <v>62</v>
      </c>
      <c r="B107" s="186"/>
      <c r="C107" s="186"/>
      <c r="D107" s="186"/>
      <c r="E107" s="186"/>
      <c r="F107" s="186"/>
      <c r="G107" s="186"/>
      <c r="H107" s="186"/>
      <c r="I107" s="186"/>
      <c r="J107" s="186"/>
      <c r="K107" s="186"/>
      <c r="L107" s="186"/>
      <c r="M107" s="186"/>
      <c r="N107" s="186"/>
      <c r="O107" s="186"/>
      <c r="P107" s="186"/>
      <c r="Q107" s="186"/>
      <c r="R107" s="186"/>
      <c r="S107" s="186"/>
      <c r="T107" s="186"/>
      <c r="U107" s="186"/>
      <c r="V107" s="186"/>
      <c r="W107" s="186"/>
      <c r="X107" s="186"/>
      <c r="Y107" s="186"/>
      <c r="Z107" s="186"/>
      <c r="AA107" s="186"/>
      <c r="AB107" s="186"/>
      <c r="AC107" s="186"/>
      <c r="AD107" s="186"/>
      <c r="AE107" s="186"/>
      <c r="AF107" s="186"/>
      <c r="AG107" s="186"/>
      <c r="AH107" s="186"/>
      <c r="AI107" s="186"/>
      <c r="AJ107" s="186"/>
      <c r="AK107" s="186"/>
      <c r="AL107" s="186"/>
      <c r="AM107" s="186"/>
      <c r="AN107" s="186"/>
      <c r="AO107" s="186"/>
      <c r="AP107" s="186"/>
      <c r="AQ107" s="186"/>
      <c r="AR107" s="186"/>
      <c r="AS107" s="186"/>
      <c r="AT107" s="186"/>
      <c r="AU107" s="186"/>
      <c r="AV107" s="186"/>
      <c r="AW107" s="186"/>
      <c r="AX107" s="186"/>
      <c r="AY107" s="186"/>
      <c r="AZ107" s="186"/>
      <c r="BA107" s="186"/>
      <c r="BB107" s="186"/>
      <c r="BC107" s="186"/>
      <c r="BD107" s="186"/>
      <c r="BE107" s="186"/>
      <c r="BF107" s="186"/>
      <c r="BG107" s="186"/>
      <c r="BH107" s="186"/>
      <c r="BI107" s="186"/>
      <c r="BJ107" s="186"/>
      <c r="BK107" s="186"/>
      <c r="BL107" s="186"/>
      <c r="BM107" s="186"/>
      <c r="BN107" s="186"/>
      <c r="BO107" s="186"/>
      <c r="BP107" s="186"/>
      <c r="BQ107" s="186"/>
      <c r="BR107" s="186"/>
      <c r="BS107" s="186"/>
      <c r="BT107" s="186"/>
      <c r="BU107" s="186"/>
      <c r="BV107" s="186"/>
      <c r="BW107" s="186"/>
      <c r="BX107" s="186"/>
      <c r="BY107" s="186"/>
      <c r="BZ107" s="186"/>
      <c r="CA107" s="186"/>
      <c r="CB107" s="186"/>
      <c r="CC107" s="186"/>
      <c r="CD107" s="186"/>
      <c r="CE107" s="186"/>
      <c r="CF107" s="186"/>
      <c r="CG107" s="186"/>
      <c r="CH107" s="186"/>
      <c r="CI107" s="186"/>
      <c r="CJ107" s="186"/>
      <c r="CK107" s="186"/>
      <c r="CL107" s="186"/>
      <c r="CM107" s="186"/>
      <c r="CN107" s="186"/>
      <c r="CO107" s="186"/>
      <c r="CP107" s="186"/>
      <c r="CQ107" s="186"/>
      <c r="CR107" s="186"/>
      <c r="CS107" s="186"/>
      <c r="CT107" s="186"/>
      <c r="CV107" s="133"/>
      <c r="CX107" s="207"/>
    </row>
    <row r="108" spans="1:102" hidden="1">
      <c r="A108" s="134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  <row r="126"/>
  </sheetData>
  <pageMargins left="0.7" right="0.7" top="0.75" bottom="0.75" header="0.3" footer="0.3"/>
  <pageSetup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17">
    <tabColor rgb="FFFFFF99"/>
  </sheetPr>
  <dimension ref="A1:CZ126"/>
  <sheetViews>
    <sheetView showGridLines="0" tabSelected="1" topLeftCell="A18" workbookViewId="0">
      <pane xSplit="1" topLeftCell="CQ1" activePane="topRight" state="frozen"/>
      <selection activeCell="CT83" sqref="CT83:CU83"/>
      <selection pane="topRight" activeCell="CT83" sqref="CT83:CU83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04" bestFit="1" customWidth="1"/>
    <col min="100" max="100" width="8.7109375" style="5" customWidth="1"/>
    <col min="101" max="101" width="8.7109375" style="104" customWidth="1"/>
    <col min="102" max="102" width="8.85546875" style="118" customWidth="1"/>
    <col min="103" max="104" width="8.7109375" style="104" customWidth="1"/>
    <col min="105" max="16384" width="8.7109375" style="10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18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17"/>
      <c r="CX2" s="198"/>
    </row>
    <row r="3" spans="1:102">
      <c r="A3" s="16" t="s">
        <v>30</v>
      </c>
      <c r="B3" s="17">
        <f t="shared" ref="B3:BM3" si="0">B4+B12</f>
        <v>3670.5633000000003</v>
      </c>
      <c r="C3" s="18">
        <f t="shared" si="0"/>
        <v>3670.5633000000003</v>
      </c>
      <c r="D3" s="18">
        <f t="shared" si="0"/>
        <v>3670.5633000000003</v>
      </c>
      <c r="E3" s="18">
        <f t="shared" si="0"/>
        <v>3670.5633000000003</v>
      </c>
      <c r="F3" s="18">
        <f t="shared" si="0"/>
        <v>3670.5633000000003</v>
      </c>
      <c r="G3" s="18">
        <f t="shared" si="0"/>
        <v>3670.5633000000003</v>
      </c>
      <c r="H3" s="18">
        <f t="shared" si="0"/>
        <v>3670.5633000000003</v>
      </c>
      <c r="I3" s="18">
        <f t="shared" si="0"/>
        <v>3670.5633000000003</v>
      </c>
      <c r="J3" s="18">
        <f t="shared" si="0"/>
        <v>3670.5633000000003</v>
      </c>
      <c r="K3" s="18">
        <f t="shared" si="0"/>
        <v>3670.5633000000003</v>
      </c>
      <c r="L3" s="18">
        <f t="shared" si="0"/>
        <v>3670.5633000000003</v>
      </c>
      <c r="M3" s="18">
        <f t="shared" si="0"/>
        <v>3670.5633000000003</v>
      </c>
      <c r="N3" s="18">
        <f t="shared" si="0"/>
        <v>3670.5633000000003</v>
      </c>
      <c r="O3" s="18">
        <f t="shared" si="0"/>
        <v>3670.5633000000003</v>
      </c>
      <c r="P3" s="18">
        <f t="shared" si="0"/>
        <v>3670.5633000000003</v>
      </c>
      <c r="Q3" s="18">
        <f t="shared" si="0"/>
        <v>3670.5633000000003</v>
      </c>
      <c r="R3" s="18">
        <f t="shared" si="0"/>
        <v>3670.5633000000003</v>
      </c>
      <c r="S3" s="18">
        <f t="shared" si="0"/>
        <v>3670.5633000000003</v>
      </c>
      <c r="T3" s="18">
        <f t="shared" si="0"/>
        <v>3670.5633000000003</v>
      </c>
      <c r="U3" s="18">
        <f t="shared" si="0"/>
        <v>3670.5633000000003</v>
      </c>
      <c r="V3" s="18">
        <f t="shared" si="0"/>
        <v>3670.5633000000003</v>
      </c>
      <c r="W3" s="18">
        <f t="shared" si="0"/>
        <v>3670.5633000000003</v>
      </c>
      <c r="X3" s="18">
        <f t="shared" si="0"/>
        <v>3670.5633000000003</v>
      </c>
      <c r="Y3" s="18">
        <f t="shared" si="0"/>
        <v>3670.5633000000003</v>
      </c>
      <c r="Z3" s="18">
        <f t="shared" si="0"/>
        <v>3670.5633000000003</v>
      </c>
      <c r="AA3" s="18">
        <f t="shared" si="0"/>
        <v>3670.5633000000003</v>
      </c>
      <c r="AB3" s="18">
        <f t="shared" si="0"/>
        <v>3670.5633000000003</v>
      </c>
      <c r="AC3" s="18">
        <f t="shared" si="0"/>
        <v>3670.5633000000003</v>
      </c>
      <c r="AD3" s="18">
        <f t="shared" si="0"/>
        <v>3670.5633000000003</v>
      </c>
      <c r="AE3" s="18">
        <f t="shared" si="0"/>
        <v>3670.5633000000003</v>
      </c>
      <c r="AF3" s="18">
        <f t="shared" si="0"/>
        <v>3670.5633000000003</v>
      </c>
      <c r="AG3" s="18">
        <f t="shared" si="0"/>
        <v>3670.5633000000003</v>
      </c>
      <c r="AH3" s="18">
        <f t="shared" si="0"/>
        <v>3670.5633000000003</v>
      </c>
      <c r="AI3" s="18">
        <f t="shared" si="0"/>
        <v>3670.5633000000003</v>
      </c>
      <c r="AJ3" s="18">
        <f t="shared" si="0"/>
        <v>3670.5633000000003</v>
      </c>
      <c r="AK3" s="18">
        <f t="shared" si="0"/>
        <v>3670.5633000000003</v>
      </c>
      <c r="AL3" s="18">
        <f t="shared" si="0"/>
        <v>3670.5633000000003</v>
      </c>
      <c r="AM3" s="18">
        <f t="shared" si="0"/>
        <v>3670.5633000000003</v>
      </c>
      <c r="AN3" s="18">
        <f t="shared" si="0"/>
        <v>3670.5633000000003</v>
      </c>
      <c r="AO3" s="18">
        <f t="shared" si="0"/>
        <v>3670.5633000000003</v>
      </c>
      <c r="AP3" s="18">
        <f t="shared" si="0"/>
        <v>3670.5633000000003</v>
      </c>
      <c r="AQ3" s="18">
        <f t="shared" si="0"/>
        <v>3670.5633000000003</v>
      </c>
      <c r="AR3" s="18">
        <f t="shared" si="0"/>
        <v>3670.5633000000003</v>
      </c>
      <c r="AS3" s="18">
        <f t="shared" si="0"/>
        <v>3670.5633000000003</v>
      </c>
      <c r="AT3" s="18">
        <f t="shared" si="0"/>
        <v>3670.5633000000003</v>
      </c>
      <c r="AU3" s="18">
        <f t="shared" si="0"/>
        <v>3670.5633000000003</v>
      </c>
      <c r="AV3" s="18">
        <f t="shared" si="0"/>
        <v>3670.5633000000003</v>
      </c>
      <c r="AW3" s="18">
        <f t="shared" si="0"/>
        <v>3670.5633000000003</v>
      </c>
      <c r="AX3" s="18">
        <f t="shared" si="0"/>
        <v>3670.5633000000003</v>
      </c>
      <c r="AY3" s="18">
        <f t="shared" si="0"/>
        <v>3670.5633000000003</v>
      </c>
      <c r="AZ3" s="18">
        <f t="shared" si="0"/>
        <v>3670.5633000000003</v>
      </c>
      <c r="BA3" s="18">
        <f t="shared" si="0"/>
        <v>3670.5633000000003</v>
      </c>
      <c r="BB3" s="18">
        <f t="shared" si="0"/>
        <v>3670.5633000000003</v>
      </c>
      <c r="BC3" s="18">
        <f t="shared" si="0"/>
        <v>3670.5633000000003</v>
      </c>
      <c r="BD3" s="18">
        <f t="shared" si="0"/>
        <v>3670.5633000000003</v>
      </c>
      <c r="BE3" s="18">
        <f t="shared" si="0"/>
        <v>3670.5633000000003</v>
      </c>
      <c r="BF3" s="18">
        <f t="shared" si="0"/>
        <v>3670.5633000000003</v>
      </c>
      <c r="BG3" s="18">
        <f t="shared" si="0"/>
        <v>3670.5633000000003</v>
      </c>
      <c r="BH3" s="18">
        <f t="shared" si="0"/>
        <v>3670.5633000000003</v>
      </c>
      <c r="BI3" s="18">
        <f t="shared" si="0"/>
        <v>3670.5633000000003</v>
      </c>
      <c r="BJ3" s="18">
        <f t="shared" si="0"/>
        <v>3670.5633000000003</v>
      </c>
      <c r="BK3" s="18">
        <f t="shared" si="0"/>
        <v>3670.5633000000003</v>
      </c>
      <c r="BL3" s="18">
        <f t="shared" si="0"/>
        <v>3670.5633000000003</v>
      </c>
      <c r="BM3" s="18">
        <f t="shared" si="0"/>
        <v>3670.5633000000003</v>
      </c>
      <c r="BN3" s="18">
        <f t="shared" ref="BN3:CS3" si="1">BN4+BN12</f>
        <v>3670.5633000000003</v>
      </c>
      <c r="BO3" s="18">
        <f t="shared" si="1"/>
        <v>3670.5633000000003</v>
      </c>
      <c r="BP3" s="18">
        <f t="shared" si="1"/>
        <v>3670.5633000000003</v>
      </c>
      <c r="BQ3" s="18">
        <f t="shared" si="1"/>
        <v>3670.5633000000003</v>
      </c>
      <c r="BR3" s="18">
        <f t="shared" si="1"/>
        <v>3670.5633000000003</v>
      </c>
      <c r="BS3" s="18">
        <f t="shared" si="1"/>
        <v>3670.5633000000003</v>
      </c>
      <c r="BT3" s="18">
        <f t="shared" si="1"/>
        <v>3670.5633000000003</v>
      </c>
      <c r="BU3" s="18">
        <f t="shared" si="1"/>
        <v>3670.5633000000003</v>
      </c>
      <c r="BV3" s="18">
        <f t="shared" si="1"/>
        <v>3670.5633000000003</v>
      </c>
      <c r="BW3" s="18">
        <f t="shared" si="1"/>
        <v>3670.5633000000003</v>
      </c>
      <c r="BX3" s="18">
        <f t="shared" si="1"/>
        <v>3670.5633000000003</v>
      </c>
      <c r="BY3" s="18">
        <f t="shared" si="1"/>
        <v>3670.5633000000003</v>
      </c>
      <c r="BZ3" s="18">
        <f t="shared" si="1"/>
        <v>3670.5633000000003</v>
      </c>
      <c r="CA3" s="18">
        <f t="shared" si="1"/>
        <v>3670.5633000000003</v>
      </c>
      <c r="CB3" s="18">
        <f t="shared" si="1"/>
        <v>3670.5633000000003</v>
      </c>
      <c r="CC3" s="18">
        <f t="shared" si="1"/>
        <v>3670.5633000000003</v>
      </c>
      <c r="CD3" s="18">
        <f t="shared" si="1"/>
        <v>3670.5633000000003</v>
      </c>
      <c r="CE3" s="18">
        <f t="shared" si="1"/>
        <v>3670.5633000000003</v>
      </c>
      <c r="CF3" s="18">
        <f t="shared" si="1"/>
        <v>3670.5633000000003</v>
      </c>
      <c r="CG3" s="18">
        <f t="shared" si="1"/>
        <v>3670.5633000000003</v>
      </c>
      <c r="CH3" s="18">
        <f t="shared" si="1"/>
        <v>3670.5633000000003</v>
      </c>
      <c r="CI3" s="18">
        <f t="shared" si="1"/>
        <v>3670.5633000000003</v>
      </c>
      <c r="CJ3" s="18">
        <f t="shared" si="1"/>
        <v>3670.5633000000003</v>
      </c>
      <c r="CK3" s="18">
        <f t="shared" si="1"/>
        <v>3670.5633000000003</v>
      </c>
      <c r="CL3" s="18">
        <f t="shared" si="1"/>
        <v>3670.5633000000003</v>
      </c>
      <c r="CM3" s="18">
        <f t="shared" si="1"/>
        <v>3670.5633000000003</v>
      </c>
      <c r="CN3" s="18">
        <f t="shared" si="1"/>
        <v>3670.5633000000003</v>
      </c>
      <c r="CO3" s="18">
        <f t="shared" si="1"/>
        <v>3670.5633000000003</v>
      </c>
      <c r="CP3" s="18">
        <f t="shared" si="1"/>
        <v>3670.5633000000003</v>
      </c>
      <c r="CQ3" s="18">
        <f t="shared" si="1"/>
        <v>3670.5633000000003</v>
      </c>
      <c r="CR3" s="18">
        <f t="shared" si="1"/>
        <v>3670.5633000000003</v>
      </c>
      <c r="CS3" s="19">
        <f t="shared" si="1"/>
        <v>3670.5633000000003</v>
      </c>
      <c r="CT3" s="52">
        <f t="shared" ref="CT3:CT19" si="2">SUM(B3:CS3)</f>
        <v>352374.07679999975</v>
      </c>
      <c r="CU3" s="117"/>
      <c r="CW3" s="109"/>
    </row>
    <row r="4" spans="1:102">
      <c r="A4" s="255" t="s">
        <v>31</v>
      </c>
      <c r="B4" s="34">
        <f>SUM(B5:B11)</f>
        <v>3541.0833000000002</v>
      </c>
      <c r="C4" s="34">
        <f t="shared" ref="C4:BN4" si="3">SUM(C5:C11)</f>
        <v>3541.0833000000002</v>
      </c>
      <c r="D4" s="34">
        <f t="shared" si="3"/>
        <v>3541.0833000000002</v>
      </c>
      <c r="E4" s="34">
        <f t="shared" si="3"/>
        <v>3541.0833000000002</v>
      </c>
      <c r="F4" s="34">
        <f t="shared" si="3"/>
        <v>3541.0833000000002</v>
      </c>
      <c r="G4" s="34">
        <f t="shared" si="3"/>
        <v>3541.0833000000002</v>
      </c>
      <c r="H4" s="34">
        <f t="shared" si="3"/>
        <v>3541.0833000000002</v>
      </c>
      <c r="I4" s="34">
        <f t="shared" si="3"/>
        <v>3541.0833000000002</v>
      </c>
      <c r="J4" s="34">
        <f t="shared" si="3"/>
        <v>3541.0833000000002</v>
      </c>
      <c r="K4" s="34">
        <f t="shared" si="3"/>
        <v>3541.0833000000002</v>
      </c>
      <c r="L4" s="34">
        <f t="shared" si="3"/>
        <v>3541.0833000000002</v>
      </c>
      <c r="M4" s="34">
        <f t="shared" si="3"/>
        <v>3541.0833000000002</v>
      </c>
      <c r="N4" s="34">
        <f t="shared" si="3"/>
        <v>3541.0833000000002</v>
      </c>
      <c r="O4" s="34">
        <f t="shared" si="3"/>
        <v>3541.0833000000002</v>
      </c>
      <c r="P4" s="34">
        <f t="shared" si="3"/>
        <v>3541.0833000000002</v>
      </c>
      <c r="Q4" s="34">
        <f t="shared" si="3"/>
        <v>3541.0833000000002</v>
      </c>
      <c r="R4" s="34">
        <f t="shared" si="3"/>
        <v>3541.0833000000002</v>
      </c>
      <c r="S4" s="34">
        <f t="shared" si="3"/>
        <v>3541.0833000000002</v>
      </c>
      <c r="T4" s="34">
        <f t="shared" si="3"/>
        <v>3541.0833000000002</v>
      </c>
      <c r="U4" s="34">
        <f t="shared" si="3"/>
        <v>3541.0833000000002</v>
      </c>
      <c r="V4" s="34">
        <f t="shared" si="3"/>
        <v>3541.0833000000002</v>
      </c>
      <c r="W4" s="34">
        <f t="shared" si="3"/>
        <v>3541.0833000000002</v>
      </c>
      <c r="X4" s="34">
        <f t="shared" si="3"/>
        <v>3541.0833000000002</v>
      </c>
      <c r="Y4" s="34">
        <f t="shared" si="3"/>
        <v>3541.0833000000002</v>
      </c>
      <c r="Z4" s="34">
        <f t="shared" si="3"/>
        <v>3541.0833000000002</v>
      </c>
      <c r="AA4" s="34">
        <f t="shared" si="3"/>
        <v>3541.0833000000002</v>
      </c>
      <c r="AB4" s="34">
        <f t="shared" si="3"/>
        <v>3541.0833000000002</v>
      </c>
      <c r="AC4" s="34">
        <f t="shared" si="3"/>
        <v>3541.0833000000002</v>
      </c>
      <c r="AD4" s="34">
        <f t="shared" si="3"/>
        <v>3541.0833000000002</v>
      </c>
      <c r="AE4" s="34">
        <f t="shared" si="3"/>
        <v>3541.0833000000002</v>
      </c>
      <c r="AF4" s="34">
        <f t="shared" si="3"/>
        <v>3541.0833000000002</v>
      </c>
      <c r="AG4" s="34">
        <f t="shared" si="3"/>
        <v>3541.0833000000002</v>
      </c>
      <c r="AH4" s="34">
        <f t="shared" si="3"/>
        <v>3541.0833000000002</v>
      </c>
      <c r="AI4" s="34">
        <f t="shared" si="3"/>
        <v>3541.0833000000002</v>
      </c>
      <c r="AJ4" s="34">
        <f t="shared" si="3"/>
        <v>3541.0833000000002</v>
      </c>
      <c r="AK4" s="34">
        <f t="shared" si="3"/>
        <v>3541.0833000000002</v>
      </c>
      <c r="AL4" s="34">
        <f t="shared" si="3"/>
        <v>3541.0833000000002</v>
      </c>
      <c r="AM4" s="34">
        <f t="shared" si="3"/>
        <v>3541.0833000000002</v>
      </c>
      <c r="AN4" s="34">
        <f t="shared" si="3"/>
        <v>3541.0833000000002</v>
      </c>
      <c r="AO4" s="34">
        <f t="shared" si="3"/>
        <v>3541.0833000000002</v>
      </c>
      <c r="AP4" s="34">
        <f t="shared" si="3"/>
        <v>3541.0833000000002</v>
      </c>
      <c r="AQ4" s="34">
        <f t="shared" si="3"/>
        <v>3541.0833000000002</v>
      </c>
      <c r="AR4" s="34">
        <f t="shared" si="3"/>
        <v>3541.0833000000002</v>
      </c>
      <c r="AS4" s="34">
        <f t="shared" si="3"/>
        <v>3541.0833000000002</v>
      </c>
      <c r="AT4" s="34">
        <f t="shared" si="3"/>
        <v>3541.0833000000002</v>
      </c>
      <c r="AU4" s="34">
        <f t="shared" si="3"/>
        <v>3541.0833000000002</v>
      </c>
      <c r="AV4" s="34">
        <f t="shared" si="3"/>
        <v>3541.0833000000002</v>
      </c>
      <c r="AW4" s="34">
        <f t="shared" si="3"/>
        <v>3541.0833000000002</v>
      </c>
      <c r="AX4" s="34">
        <f t="shared" si="3"/>
        <v>3541.0833000000002</v>
      </c>
      <c r="AY4" s="34">
        <f t="shared" si="3"/>
        <v>3541.0833000000002</v>
      </c>
      <c r="AZ4" s="34">
        <f t="shared" si="3"/>
        <v>3541.0833000000002</v>
      </c>
      <c r="BA4" s="34">
        <f t="shared" si="3"/>
        <v>3541.0833000000002</v>
      </c>
      <c r="BB4" s="34">
        <f t="shared" si="3"/>
        <v>3541.0833000000002</v>
      </c>
      <c r="BC4" s="34">
        <f t="shared" si="3"/>
        <v>3541.0833000000002</v>
      </c>
      <c r="BD4" s="34">
        <f t="shared" si="3"/>
        <v>3541.0833000000002</v>
      </c>
      <c r="BE4" s="34">
        <f t="shared" si="3"/>
        <v>3541.0833000000002</v>
      </c>
      <c r="BF4" s="34">
        <f t="shared" si="3"/>
        <v>3541.0833000000002</v>
      </c>
      <c r="BG4" s="34">
        <f t="shared" si="3"/>
        <v>3541.0833000000002</v>
      </c>
      <c r="BH4" s="34">
        <f t="shared" si="3"/>
        <v>3541.0833000000002</v>
      </c>
      <c r="BI4" s="34">
        <f t="shared" si="3"/>
        <v>3541.0833000000002</v>
      </c>
      <c r="BJ4" s="34">
        <f t="shared" si="3"/>
        <v>3541.0833000000002</v>
      </c>
      <c r="BK4" s="34">
        <f t="shared" si="3"/>
        <v>3541.0833000000002</v>
      </c>
      <c r="BL4" s="34">
        <f t="shared" si="3"/>
        <v>3541.0833000000002</v>
      </c>
      <c r="BM4" s="34">
        <f t="shared" si="3"/>
        <v>3541.0833000000002</v>
      </c>
      <c r="BN4" s="34">
        <f t="shared" si="3"/>
        <v>3541.0833000000002</v>
      </c>
      <c r="BO4" s="34">
        <f t="shared" ref="BO4:CS4" si="4">SUM(BO5:BO11)</f>
        <v>3541.0833000000002</v>
      </c>
      <c r="BP4" s="34">
        <f t="shared" si="4"/>
        <v>3541.0833000000002</v>
      </c>
      <c r="BQ4" s="34">
        <f t="shared" si="4"/>
        <v>3541.0833000000002</v>
      </c>
      <c r="BR4" s="34">
        <f t="shared" si="4"/>
        <v>3541.0833000000002</v>
      </c>
      <c r="BS4" s="34">
        <f t="shared" si="4"/>
        <v>3541.0833000000002</v>
      </c>
      <c r="BT4" s="34">
        <f t="shared" si="4"/>
        <v>3541.0833000000002</v>
      </c>
      <c r="BU4" s="34">
        <f t="shared" si="4"/>
        <v>3541.0833000000002</v>
      </c>
      <c r="BV4" s="34">
        <f t="shared" si="4"/>
        <v>3541.0833000000002</v>
      </c>
      <c r="BW4" s="34">
        <f t="shared" si="4"/>
        <v>3541.0833000000002</v>
      </c>
      <c r="BX4" s="34">
        <f t="shared" si="4"/>
        <v>3541.0833000000002</v>
      </c>
      <c r="BY4" s="34">
        <f t="shared" si="4"/>
        <v>3541.0833000000002</v>
      </c>
      <c r="BZ4" s="34">
        <f t="shared" si="4"/>
        <v>3541.0833000000002</v>
      </c>
      <c r="CA4" s="34">
        <f t="shared" si="4"/>
        <v>3541.0833000000002</v>
      </c>
      <c r="CB4" s="34">
        <f t="shared" si="4"/>
        <v>3541.0833000000002</v>
      </c>
      <c r="CC4" s="34">
        <f t="shared" si="4"/>
        <v>3541.0833000000002</v>
      </c>
      <c r="CD4" s="34">
        <f t="shared" si="4"/>
        <v>3541.0833000000002</v>
      </c>
      <c r="CE4" s="34">
        <f t="shared" si="4"/>
        <v>3541.0833000000002</v>
      </c>
      <c r="CF4" s="34">
        <f t="shared" si="4"/>
        <v>3541.0833000000002</v>
      </c>
      <c r="CG4" s="34">
        <f t="shared" si="4"/>
        <v>3541.0833000000002</v>
      </c>
      <c r="CH4" s="34">
        <f t="shared" si="4"/>
        <v>3541.0833000000002</v>
      </c>
      <c r="CI4" s="34">
        <f t="shared" si="4"/>
        <v>3541.0833000000002</v>
      </c>
      <c r="CJ4" s="34">
        <f t="shared" si="4"/>
        <v>3541.0833000000002</v>
      </c>
      <c r="CK4" s="34">
        <f t="shared" si="4"/>
        <v>3541.0833000000002</v>
      </c>
      <c r="CL4" s="34">
        <f t="shared" si="4"/>
        <v>3541.0833000000002</v>
      </c>
      <c r="CM4" s="34">
        <f t="shared" si="4"/>
        <v>3541.0833000000002</v>
      </c>
      <c r="CN4" s="34">
        <f t="shared" si="4"/>
        <v>3541.0833000000002</v>
      </c>
      <c r="CO4" s="34">
        <f t="shared" si="4"/>
        <v>3541.0833000000002</v>
      </c>
      <c r="CP4" s="34">
        <f t="shared" si="4"/>
        <v>3541.0833000000002</v>
      </c>
      <c r="CQ4" s="34">
        <f t="shared" si="4"/>
        <v>3541.0833000000002</v>
      </c>
      <c r="CR4" s="34">
        <f t="shared" si="4"/>
        <v>3541.0833000000002</v>
      </c>
      <c r="CS4" s="34">
        <f t="shared" si="4"/>
        <v>3541.0833000000002</v>
      </c>
      <c r="CT4" s="175">
        <f t="shared" si="2"/>
        <v>339943.99679999991</v>
      </c>
      <c r="CU4" s="119"/>
      <c r="CW4" s="109"/>
    </row>
    <row r="5" spans="1:102">
      <c r="A5" s="57" t="s">
        <v>32</v>
      </c>
      <c r="B5" s="237">
        <v>475</v>
      </c>
      <c r="C5" s="237">
        <v>475</v>
      </c>
      <c r="D5" s="237">
        <v>475</v>
      </c>
      <c r="E5" s="237">
        <v>475</v>
      </c>
      <c r="F5" s="237">
        <v>475</v>
      </c>
      <c r="G5" s="237">
        <v>475</v>
      </c>
      <c r="H5" s="237">
        <v>475</v>
      </c>
      <c r="I5" s="237">
        <v>475</v>
      </c>
      <c r="J5" s="237">
        <v>475</v>
      </c>
      <c r="K5" s="237">
        <v>475</v>
      </c>
      <c r="L5" s="237">
        <v>475</v>
      </c>
      <c r="M5" s="237">
        <v>475</v>
      </c>
      <c r="N5" s="237">
        <v>475</v>
      </c>
      <c r="O5" s="237">
        <v>475</v>
      </c>
      <c r="P5" s="237">
        <v>475</v>
      </c>
      <c r="Q5" s="237">
        <v>475</v>
      </c>
      <c r="R5" s="237">
        <v>475</v>
      </c>
      <c r="S5" s="237">
        <v>475</v>
      </c>
      <c r="T5" s="237">
        <v>475</v>
      </c>
      <c r="U5" s="237">
        <v>475</v>
      </c>
      <c r="V5" s="237">
        <v>475</v>
      </c>
      <c r="W5" s="237">
        <v>475</v>
      </c>
      <c r="X5" s="237">
        <v>475</v>
      </c>
      <c r="Y5" s="237">
        <v>475</v>
      </c>
      <c r="Z5" s="237">
        <v>475</v>
      </c>
      <c r="AA5" s="237">
        <v>475</v>
      </c>
      <c r="AB5" s="237">
        <v>475</v>
      </c>
      <c r="AC5" s="237">
        <v>475</v>
      </c>
      <c r="AD5" s="237">
        <v>475</v>
      </c>
      <c r="AE5" s="237">
        <v>475</v>
      </c>
      <c r="AF5" s="237">
        <v>475</v>
      </c>
      <c r="AG5" s="237">
        <v>475</v>
      </c>
      <c r="AH5" s="237">
        <v>475</v>
      </c>
      <c r="AI5" s="237">
        <v>475</v>
      </c>
      <c r="AJ5" s="237">
        <v>475</v>
      </c>
      <c r="AK5" s="237">
        <v>475</v>
      </c>
      <c r="AL5" s="237">
        <v>475</v>
      </c>
      <c r="AM5" s="237">
        <v>475</v>
      </c>
      <c r="AN5" s="237">
        <v>475</v>
      </c>
      <c r="AO5" s="237">
        <v>475</v>
      </c>
      <c r="AP5" s="237">
        <v>475</v>
      </c>
      <c r="AQ5" s="237">
        <v>475</v>
      </c>
      <c r="AR5" s="237">
        <v>475</v>
      </c>
      <c r="AS5" s="237">
        <v>475</v>
      </c>
      <c r="AT5" s="237">
        <v>475</v>
      </c>
      <c r="AU5" s="237">
        <v>475</v>
      </c>
      <c r="AV5" s="237">
        <v>475</v>
      </c>
      <c r="AW5" s="237">
        <v>475</v>
      </c>
      <c r="AX5" s="237">
        <v>475</v>
      </c>
      <c r="AY5" s="237">
        <v>475</v>
      </c>
      <c r="AZ5" s="237">
        <v>475</v>
      </c>
      <c r="BA5" s="237">
        <v>475</v>
      </c>
      <c r="BB5" s="237">
        <v>475</v>
      </c>
      <c r="BC5" s="237">
        <v>475</v>
      </c>
      <c r="BD5" s="237">
        <v>475</v>
      </c>
      <c r="BE5" s="237">
        <v>475</v>
      </c>
      <c r="BF5" s="237">
        <v>475</v>
      </c>
      <c r="BG5" s="237">
        <v>475</v>
      </c>
      <c r="BH5" s="237">
        <v>475</v>
      </c>
      <c r="BI5" s="237">
        <v>475</v>
      </c>
      <c r="BJ5" s="237">
        <v>475</v>
      </c>
      <c r="BK5" s="237">
        <v>475</v>
      </c>
      <c r="BL5" s="237">
        <v>475</v>
      </c>
      <c r="BM5" s="237">
        <v>475</v>
      </c>
      <c r="BN5" s="237">
        <v>475</v>
      </c>
      <c r="BO5" s="237">
        <v>475</v>
      </c>
      <c r="BP5" s="237">
        <v>475</v>
      </c>
      <c r="BQ5" s="237">
        <v>475</v>
      </c>
      <c r="BR5" s="237">
        <v>475</v>
      </c>
      <c r="BS5" s="237">
        <v>475</v>
      </c>
      <c r="BT5" s="237">
        <v>475</v>
      </c>
      <c r="BU5" s="237">
        <v>475</v>
      </c>
      <c r="BV5" s="237">
        <v>475</v>
      </c>
      <c r="BW5" s="237">
        <v>475</v>
      </c>
      <c r="BX5" s="237">
        <v>475</v>
      </c>
      <c r="BY5" s="237">
        <v>475</v>
      </c>
      <c r="BZ5" s="237">
        <v>475</v>
      </c>
      <c r="CA5" s="237">
        <v>475</v>
      </c>
      <c r="CB5" s="237">
        <v>475</v>
      </c>
      <c r="CC5" s="237">
        <v>475</v>
      </c>
      <c r="CD5" s="237">
        <v>475</v>
      </c>
      <c r="CE5" s="237">
        <v>475</v>
      </c>
      <c r="CF5" s="237">
        <v>475</v>
      </c>
      <c r="CG5" s="237">
        <v>475</v>
      </c>
      <c r="CH5" s="237">
        <v>475</v>
      </c>
      <c r="CI5" s="237">
        <v>475</v>
      </c>
      <c r="CJ5" s="237">
        <v>475</v>
      </c>
      <c r="CK5" s="237">
        <v>475</v>
      </c>
      <c r="CL5" s="237">
        <v>475</v>
      </c>
      <c r="CM5" s="237">
        <v>475</v>
      </c>
      <c r="CN5" s="237">
        <v>475</v>
      </c>
      <c r="CO5" s="237">
        <v>475</v>
      </c>
      <c r="CP5" s="237">
        <v>475</v>
      </c>
      <c r="CQ5" s="237">
        <v>475</v>
      </c>
      <c r="CR5" s="237">
        <v>475</v>
      </c>
      <c r="CS5" s="237">
        <v>475</v>
      </c>
      <c r="CT5" s="175">
        <f t="shared" si="2"/>
        <v>45600</v>
      </c>
      <c r="CU5" s="119"/>
      <c r="CV5" s="129"/>
      <c r="CW5" s="109"/>
    </row>
    <row r="6" spans="1:102">
      <c r="A6" s="22" t="s">
        <v>33</v>
      </c>
      <c r="B6" s="237">
        <v>570</v>
      </c>
      <c r="C6" s="237">
        <v>570</v>
      </c>
      <c r="D6" s="237">
        <v>570</v>
      </c>
      <c r="E6" s="237">
        <v>570</v>
      </c>
      <c r="F6" s="237">
        <v>570</v>
      </c>
      <c r="G6" s="237">
        <v>570</v>
      </c>
      <c r="H6" s="237">
        <v>570</v>
      </c>
      <c r="I6" s="237">
        <v>570</v>
      </c>
      <c r="J6" s="237">
        <v>570</v>
      </c>
      <c r="K6" s="237">
        <v>570</v>
      </c>
      <c r="L6" s="237">
        <v>570</v>
      </c>
      <c r="M6" s="237">
        <v>570</v>
      </c>
      <c r="N6" s="237">
        <v>570</v>
      </c>
      <c r="O6" s="237">
        <v>570</v>
      </c>
      <c r="P6" s="237">
        <v>570</v>
      </c>
      <c r="Q6" s="237">
        <v>570</v>
      </c>
      <c r="R6" s="237">
        <v>570</v>
      </c>
      <c r="S6" s="237">
        <v>570</v>
      </c>
      <c r="T6" s="237">
        <v>570</v>
      </c>
      <c r="U6" s="237">
        <v>570</v>
      </c>
      <c r="V6" s="237">
        <v>570</v>
      </c>
      <c r="W6" s="237">
        <v>570</v>
      </c>
      <c r="X6" s="237">
        <v>570</v>
      </c>
      <c r="Y6" s="237">
        <v>570</v>
      </c>
      <c r="Z6" s="237">
        <v>570</v>
      </c>
      <c r="AA6" s="237">
        <v>570</v>
      </c>
      <c r="AB6" s="237">
        <v>570</v>
      </c>
      <c r="AC6" s="237">
        <v>570</v>
      </c>
      <c r="AD6" s="237">
        <v>570</v>
      </c>
      <c r="AE6" s="237">
        <v>570</v>
      </c>
      <c r="AF6" s="237">
        <v>570</v>
      </c>
      <c r="AG6" s="237">
        <v>570</v>
      </c>
      <c r="AH6" s="237">
        <v>570</v>
      </c>
      <c r="AI6" s="237">
        <v>570</v>
      </c>
      <c r="AJ6" s="237">
        <v>570</v>
      </c>
      <c r="AK6" s="237">
        <v>570</v>
      </c>
      <c r="AL6" s="237">
        <v>570</v>
      </c>
      <c r="AM6" s="237">
        <v>570</v>
      </c>
      <c r="AN6" s="237">
        <v>570</v>
      </c>
      <c r="AO6" s="237">
        <v>570</v>
      </c>
      <c r="AP6" s="237">
        <v>570</v>
      </c>
      <c r="AQ6" s="237">
        <v>570</v>
      </c>
      <c r="AR6" s="237">
        <v>570</v>
      </c>
      <c r="AS6" s="237">
        <v>570</v>
      </c>
      <c r="AT6" s="237">
        <v>570</v>
      </c>
      <c r="AU6" s="237">
        <v>570</v>
      </c>
      <c r="AV6" s="237">
        <v>570</v>
      </c>
      <c r="AW6" s="237">
        <v>570</v>
      </c>
      <c r="AX6" s="237">
        <v>570</v>
      </c>
      <c r="AY6" s="237">
        <v>570</v>
      </c>
      <c r="AZ6" s="237">
        <v>570</v>
      </c>
      <c r="BA6" s="237">
        <v>570</v>
      </c>
      <c r="BB6" s="237">
        <v>570</v>
      </c>
      <c r="BC6" s="237">
        <v>570</v>
      </c>
      <c r="BD6" s="237">
        <v>570</v>
      </c>
      <c r="BE6" s="237">
        <v>570</v>
      </c>
      <c r="BF6" s="237">
        <v>570</v>
      </c>
      <c r="BG6" s="237">
        <v>570</v>
      </c>
      <c r="BH6" s="237">
        <v>570</v>
      </c>
      <c r="BI6" s="237">
        <v>570</v>
      </c>
      <c r="BJ6" s="237">
        <v>570</v>
      </c>
      <c r="BK6" s="237">
        <v>570</v>
      </c>
      <c r="BL6" s="237">
        <v>570</v>
      </c>
      <c r="BM6" s="237">
        <v>570</v>
      </c>
      <c r="BN6" s="237">
        <v>570</v>
      </c>
      <c r="BO6" s="237">
        <v>570</v>
      </c>
      <c r="BP6" s="237">
        <v>570</v>
      </c>
      <c r="BQ6" s="237">
        <v>570</v>
      </c>
      <c r="BR6" s="237">
        <v>570</v>
      </c>
      <c r="BS6" s="237">
        <v>570</v>
      </c>
      <c r="BT6" s="237">
        <v>570</v>
      </c>
      <c r="BU6" s="237">
        <v>570</v>
      </c>
      <c r="BV6" s="237">
        <v>570</v>
      </c>
      <c r="BW6" s="237">
        <v>570</v>
      </c>
      <c r="BX6" s="237">
        <v>570</v>
      </c>
      <c r="BY6" s="237">
        <v>570</v>
      </c>
      <c r="BZ6" s="237">
        <v>570</v>
      </c>
      <c r="CA6" s="237">
        <v>570</v>
      </c>
      <c r="CB6" s="237">
        <v>570</v>
      </c>
      <c r="CC6" s="237">
        <v>570</v>
      </c>
      <c r="CD6" s="237">
        <v>570</v>
      </c>
      <c r="CE6" s="237">
        <v>570</v>
      </c>
      <c r="CF6" s="237">
        <v>570</v>
      </c>
      <c r="CG6" s="237">
        <v>570</v>
      </c>
      <c r="CH6" s="237">
        <v>570</v>
      </c>
      <c r="CI6" s="237">
        <v>570</v>
      </c>
      <c r="CJ6" s="237">
        <v>570</v>
      </c>
      <c r="CK6" s="237">
        <v>570</v>
      </c>
      <c r="CL6" s="237">
        <v>570</v>
      </c>
      <c r="CM6" s="237">
        <v>570</v>
      </c>
      <c r="CN6" s="237">
        <v>570</v>
      </c>
      <c r="CO6" s="237">
        <v>570</v>
      </c>
      <c r="CP6" s="237">
        <v>570</v>
      </c>
      <c r="CQ6" s="237">
        <v>570</v>
      </c>
      <c r="CR6" s="237">
        <v>570</v>
      </c>
      <c r="CS6" s="237">
        <v>570</v>
      </c>
      <c r="CT6" s="175">
        <f t="shared" si="2"/>
        <v>54720</v>
      </c>
      <c r="CU6" s="119"/>
      <c r="CV6" s="129"/>
      <c r="CW6" s="109"/>
    </row>
    <row r="7" spans="1:102">
      <c r="A7" s="22" t="s">
        <v>34</v>
      </c>
      <c r="B7" s="237" cm="1">
        <f t="array" ref="B7:CS7">TRANSPOSE('[1]17'!$O$4:$O$99)</f>
        <v>897.08330000000001</v>
      </c>
      <c r="C7" s="237">
        <v>897.08330000000001</v>
      </c>
      <c r="D7" s="237">
        <v>897.08330000000001</v>
      </c>
      <c r="E7" s="237">
        <v>897.08330000000001</v>
      </c>
      <c r="F7" s="237">
        <v>897.08330000000001</v>
      </c>
      <c r="G7" s="237">
        <v>897.08330000000001</v>
      </c>
      <c r="H7" s="237">
        <v>897.08330000000001</v>
      </c>
      <c r="I7" s="237">
        <v>897.08330000000001</v>
      </c>
      <c r="J7" s="237">
        <v>897.08330000000001</v>
      </c>
      <c r="K7" s="237">
        <v>897.08330000000001</v>
      </c>
      <c r="L7" s="237">
        <v>897.08330000000001</v>
      </c>
      <c r="M7" s="237">
        <v>897.08330000000001</v>
      </c>
      <c r="N7" s="237">
        <v>897.08330000000001</v>
      </c>
      <c r="O7" s="237">
        <v>897.08330000000001</v>
      </c>
      <c r="P7" s="237">
        <v>897.08330000000001</v>
      </c>
      <c r="Q7" s="237">
        <v>897.08330000000001</v>
      </c>
      <c r="R7" s="237">
        <v>897.08330000000001</v>
      </c>
      <c r="S7" s="237">
        <v>897.08330000000001</v>
      </c>
      <c r="T7" s="237">
        <v>897.08330000000001</v>
      </c>
      <c r="U7" s="237">
        <v>897.08330000000001</v>
      </c>
      <c r="V7" s="237">
        <v>897.08330000000001</v>
      </c>
      <c r="W7" s="237">
        <v>897.08330000000001</v>
      </c>
      <c r="X7" s="237">
        <v>897.08330000000001</v>
      </c>
      <c r="Y7" s="237">
        <v>897.08330000000001</v>
      </c>
      <c r="Z7" s="237">
        <v>897.08330000000001</v>
      </c>
      <c r="AA7" s="237">
        <v>897.08330000000001</v>
      </c>
      <c r="AB7" s="237">
        <v>897.08330000000001</v>
      </c>
      <c r="AC7" s="237">
        <v>897.08330000000001</v>
      </c>
      <c r="AD7" s="237">
        <v>897.08330000000001</v>
      </c>
      <c r="AE7" s="237">
        <v>897.08330000000001</v>
      </c>
      <c r="AF7" s="237">
        <v>897.08330000000001</v>
      </c>
      <c r="AG7" s="237">
        <v>897.08330000000001</v>
      </c>
      <c r="AH7" s="237">
        <v>897.08330000000001</v>
      </c>
      <c r="AI7" s="237">
        <v>897.08330000000001</v>
      </c>
      <c r="AJ7" s="237">
        <v>897.08330000000001</v>
      </c>
      <c r="AK7" s="237">
        <v>897.08330000000001</v>
      </c>
      <c r="AL7" s="237">
        <v>897.08330000000001</v>
      </c>
      <c r="AM7" s="237">
        <v>897.08330000000001</v>
      </c>
      <c r="AN7" s="237">
        <v>897.08330000000001</v>
      </c>
      <c r="AO7" s="237">
        <v>897.08330000000001</v>
      </c>
      <c r="AP7" s="237">
        <v>897.08330000000001</v>
      </c>
      <c r="AQ7" s="237">
        <v>897.08330000000001</v>
      </c>
      <c r="AR7" s="237">
        <v>897.08330000000001</v>
      </c>
      <c r="AS7" s="237">
        <v>897.08330000000001</v>
      </c>
      <c r="AT7" s="237">
        <v>897.08330000000001</v>
      </c>
      <c r="AU7" s="237">
        <v>897.08330000000001</v>
      </c>
      <c r="AV7" s="237">
        <v>897.08330000000001</v>
      </c>
      <c r="AW7" s="237">
        <v>897.08330000000001</v>
      </c>
      <c r="AX7" s="237">
        <v>897.08330000000001</v>
      </c>
      <c r="AY7" s="237">
        <v>897.08330000000001</v>
      </c>
      <c r="AZ7" s="237">
        <v>897.08330000000001</v>
      </c>
      <c r="BA7" s="237">
        <v>897.08330000000001</v>
      </c>
      <c r="BB7" s="237">
        <v>897.08330000000001</v>
      </c>
      <c r="BC7" s="237">
        <v>897.08330000000001</v>
      </c>
      <c r="BD7" s="237">
        <v>897.08330000000001</v>
      </c>
      <c r="BE7" s="237">
        <v>897.08330000000001</v>
      </c>
      <c r="BF7" s="237">
        <v>897.08330000000001</v>
      </c>
      <c r="BG7" s="237">
        <v>897.08330000000001</v>
      </c>
      <c r="BH7" s="237">
        <v>897.08330000000001</v>
      </c>
      <c r="BI7" s="237">
        <v>897.08330000000001</v>
      </c>
      <c r="BJ7" s="237">
        <v>897.08330000000001</v>
      </c>
      <c r="BK7" s="237">
        <v>897.08330000000001</v>
      </c>
      <c r="BL7" s="237">
        <v>897.08330000000001</v>
      </c>
      <c r="BM7" s="237">
        <v>897.08330000000001</v>
      </c>
      <c r="BN7" s="237">
        <v>897.08330000000001</v>
      </c>
      <c r="BO7" s="237">
        <v>897.08330000000001</v>
      </c>
      <c r="BP7" s="237">
        <v>897.08330000000001</v>
      </c>
      <c r="BQ7" s="237">
        <v>897.08330000000001</v>
      </c>
      <c r="BR7" s="237">
        <v>897.08330000000001</v>
      </c>
      <c r="BS7" s="237">
        <v>897.08330000000001</v>
      </c>
      <c r="BT7" s="237">
        <v>897.08330000000001</v>
      </c>
      <c r="BU7" s="237">
        <v>897.08330000000001</v>
      </c>
      <c r="BV7" s="237">
        <v>897.08330000000001</v>
      </c>
      <c r="BW7" s="237">
        <v>897.08330000000001</v>
      </c>
      <c r="BX7" s="237">
        <v>897.08330000000001</v>
      </c>
      <c r="BY7" s="237">
        <v>897.08330000000001</v>
      </c>
      <c r="BZ7" s="237">
        <v>897.08330000000001</v>
      </c>
      <c r="CA7" s="237">
        <v>897.08330000000001</v>
      </c>
      <c r="CB7" s="237">
        <v>897.08330000000001</v>
      </c>
      <c r="CC7" s="237">
        <v>897.08330000000001</v>
      </c>
      <c r="CD7" s="237">
        <v>897.08330000000001</v>
      </c>
      <c r="CE7" s="237">
        <v>897.08330000000001</v>
      </c>
      <c r="CF7" s="237">
        <v>897.08330000000001</v>
      </c>
      <c r="CG7" s="237">
        <v>897.08330000000001</v>
      </c>
      <c r="CH7" s="237">
        <v>897.08330000000001</v>
      </c>
      <c r="CI7" s="237">
        <v>897.08330000000001</v>
      </c>
      <c r="CJ7" s="237">
        <v>897.08330000000001</v>
      </c>
      <c r="CK7" s="237">
        <v>897.08330000000001</v>
      </c>
      <c r="CL7" s="237">
        <v>897.08330000000001</v>
      </c>
      <c r="CM7" s="237">
        <v>897.08330000000001</v>
      </c>
      <c r="CN7" s="237">
        <v>897.08330000000001</v>
      </c>
      <c r="CO7" s="237">
        <v>897.08330000000001</v>
      </c>
      <c r="CP7" s="237">
        <v>897.08330000000001</v>
      </c>
      <c r="CQ7" s="237">
        <v>897.08330000000001</v>
      </c>
      <c r="CR7" s="237">
        <v>897.08330000000001</v>
      </c>
      <c r="CS7" s="237">
        <v>897.08330000000001</v>
      </c>
      <c r="CT7" s="175">
        <f t="shared" si="2"/>
        <v>86119.996799999892</v>
      </c>
      <c r="CU7" s="119" t="s">
        <v>78</v>
      </c>
      <c r="CV7" s="129"/>
      <c r="CW7" s="109"/>
    </row>
    <row r="8" spans="1:102">
      <c r="A8" s="22" t="s">
        <v>35</v>
      </c>
      <c r="B8" s="237">
        <v>392</v>
      </c>
      <c r="C8" s="237">
        <v>392</v>
      </c>
      <c r="D8" s="237">
        <v>392</v>
      </c>
      <c r="E8" s="237">
        <v>392</v>
      </c>
      <c r="F8" s="237">
        <v>392</v>
      </c>
      <c r="G8" s="237">
        <v>392</v>
      </c>
      <c r="H8" s="237">
        <v>392</v>
      </c>
      <c r="I8" s="237">
        <v>392</v>
      </c>
      <c r="J8" s="237">
        <v>392</v>
      </c>
      <c r="K8" s="237">
        <v>392</v>
      </c>
      <c r="L8" s="237">
        <v>392</v>
      </c>
      <c r="M8" s="237">
        <v>392</v>
      </c>
      <c r="N8" s="237">
        <v>392</v>
      </c>
      <c r="O8" s="237">
        <v>392</v>
      </c>
      <c r="P8" s="237">
        <v>392</v>
      </c>
      <c r="Q8" s="237">
        <v>392</v>
      </c>
      <c r="R8" s="237">
        <v>392</v>
      </c>
      <c r="S8" s="237">
        <v>392</v>
      </c>
      <c r="T8" s="237">
        <v>392</v>
      </c>
      <c r="U8" s="237">
        <v>392</v>
      </c>
      <c r="V8" s="237">
        <v>392</v>
      </c>
      <c r="W8" s="237">
        <v>392</v>
      </c>
      <c r="X8" s="237">
        <v>392</v>
      </c>
      <c r="Y8" s="237">
        <v>392</v>
      </c>
      <c r="Z8" s="237">
        <v>392</v>
      </c>
      <c r="AA8" s="237">
        <v>392</v>
      </c>
      <c r="AB8" s="237">
        <v>392</v>
      </c>
      <c r="AC8" s="237">
        <v>392</v>
      </c>
      <c r="AD8" s="237">
        <v>392</v>
      </c>
      <c r="AE8" s="237">
        <v>392</v>
      </c>
      <c r="AF8" s="237">
        <v>392</v>
      </c>
      <c r="AG8" s="237">
        <v>392</v>
      </c>
      <c r="AH8" s="237">
        <v>392</v>
      </c>
      <c r="AI8" s="237">
        <v>392</v>
      </c>
      <c r="AJ8" s="237">
        <v>392</v>
      </c>
      <c r="AK8" s="237">
        <v>392</v>
      </c>
      <c r="AL8" s="237">
        <v>392</v>
      </c>
      <c r="AM8" s="237">
        <v>392</v>
      </c>
      <c r="AN8" s="237">
        <v>392</v>
      </c>
      <c r="AO8" s="237">
        <v>392</v>
      </c>
      <c r="AP8" s="237">
        <v>392</v>
      </c>
      <c r="AQ8" s="237">
        <v>392</v>
      </c>
      <c r="AR8" s="237">
        <v>392</v>
      </c>
      <c r="AS8" s="237">
        <v>392</v>
      </c>
      <c r="AT8" s="237">
        <v>392</v>
      </c>
      <c r="AU8" s="237">
        <v>392</v>
      </c>
      <c r="AV8" s="237">
        <v>392</v>
      </c>
      <c r="AW8" s="237">
        <v>392</v>
      </c>
      <c r="AX8" s="237">
        <v>392</v>
      </c>
      <c r="AY8" s="237">
        <v>392</v>
      </c>
      <c r="AZ8" s="237">
        <v>392</v>
      </c>
      <c r="BA8" s="237">
        <v>392</v>
      </c>
      <c r="BB8" s="237">
        <v>392</v>
      </c>
      <c r="BC8" s="237">
        <v>392</v>
      </c>
      <c r="BD8" s="237">
        <v>392</v>
      </c>
      <c r="BE8" s="237">
        <v>392</v>
      </c>
      <c r="BF8" s="237">
        <v>392</v>
      </c>
      <c r="BG8" s="237">
        <v>392</v>
      </c>
      <c r="BH8" s="237">
        <v>392</v>
      </c>
      <c r="BI8" s="237">
        <v>392</v>
      </c>
      <c r="BJ8" s="237">
        <v>392</v>
      </c>
      <c r="BK8" s="237">
        <v>392</v>
      </c>
      <c r="BL8" s="237">
        <v>392</v>
      </c>
      <c r="BM8" s="237">
        <v>392</v>
      </c>
      <c r="BN8" s="237">
        <v>392</v>
      </c>
      <c r="BO8" s="237">
        <v>392</v>
      </c>
      <c r="BP8" s="237">
        <v>392</v>
      </c>
      <c r="BQ8" s="237">
        <v>392</v>
      </c>
      <c r="BR8" s="237">
        <v>392</v>
      </c>
      <c r="BS8" s="237">
        <v>392</v>
      </c>
      <c r="BT8" s="237">
        <v>392</v>
      </c>
      <c r="BU8" s="237">
        <v>392</v>
      </c>
      <c r="BV8" s="237">
        <v>392</v>
      </c>
      <c r="BW8" s="237">
        <v>392</v>
      </c>
      <c r="BX8" s="237">
        <v>392</v>
      </c>
      <c r="BY8" s="237">
        <v>392</v>
      </c>
      <c r="BZ8" s="237">
        <v>392</v>
      </c>
      <c r="CA8" s="237">
        <v>392</v>
      </c>
      <c r="CB8" s="237">
        <v>392</v>
      </c>
      <c r="CC8" s="237">
        <v>392</v>
      </c>
      <c r="CD8" s="237">
        <v>392</v>
      </c>
      <c r="CE8" s="237">
        <v>392</v>
      </c>
      <c r="CF8" s="237">
        <v>392</v>
      </c>
      <c r="CG8" s="237">
        <v>392</v>
      </c>
      <c r="CH8" s="237">
        <v>392</v>
      </c>
      <c r="CI8" s="237">
        <v>392</v>
      </c>
      <c r="CJ8" s="237">
        <v>392</v>
      </c>
      <c r="CK8" s="237">
        <v>392</v>
      </c>
      <c r="CL8" s="237">
        <v>392</v>
      </c>
      <c r="CM8" s="237">
        <v>392</v>
      </c>
      <c r="CN8" s="237">
        <v>392</v>
      </c>
      <c r="CO8" s="237">
        <v>392</v>
      </c>
      <c r="CP8" s="237">
        <v>392</v>
      </c>
      <c r="CQ8" s="237">
        <v>392</v>
      </c>
      <c r="CR8" s="237">
        <v>392</v>
      </c>
      <c r="CS8" s="237">
        <v>392</v>
      </c>
      <c r="CT8" s="175">
        <f t="shared" si="2"/>
        <v>37632</v>
      </c>
      <c r="CU8" s="119" t="s">
        <v>78</v>
      </c>
      <c r="CV8" s="129"/>
      <c r="CW8" s="109"/>
    </row>
    <row r="9" spans="1:102">
      <c r="A9" s="22" t="s">
        <v>36</v>
      </c>
      <c r="B9" s="237" cm="1">
        <f t="array" ref="B9:CS9">TRANSPOSE('[1]17'!$AE$4:$AE$99)</f>
        <v>450</v>
      </c>
      <c r="C9" s="237">
        <v>450</v>
      </c>
      <c r="D9" s="237">
        <v>450</v>
      </c>
      <c r="E9" s="237">
        <v>450</v>
      </c>
      <c r="F9" s="237">
        <v>450</v>
      </c>
      <c r="G9" s="237">
        <v>450</v>
      </c>
      <c r="H9" s="237">
        <v>450</v>
      </c>
      <c r="I9" s="237">
        <v>450</v>
      </c>
      <c r="J9" s="237">
        <v>450</v>
      </c>
      <c r="K9" s="237">
        <v>450</v>
      </c>
      <c r="L9" s="237">
        <v>450</v>
      </c>
      <c r="M9" s="237">
        <v>450</v>
      </c>
      <c r="N9" s="237">
        <v>450</v>
      </c>
      <c r="O9" s="237">
        <v>450</v>
      </c>
      <c r="P9" s="237">
        <v>450</v>
      </c>
      <c r="Q9" s="237">
        <v>450</v>
      </c>
      <c r="R9" s="237">
        <v>450</v>
      </c>
      <c r="S9" s="237">
        <v>450</v>
      </c>
      <c r="T9" s="237">
        <v>450</v>
      </c>
      <c r="U9" s="237">
        <v>450</v>
      </c>
      <c r="V9" s="237">
        <v>450</v>
      </c>
      <c r="W9" s="237">
        <v>450</v>
      </c>
      <c r="X9" s="237">
        <v>450</v>
      </c>
      <c r="Y9" s="237">
        <v>450</v>
      </c>
      <c r="Z9" s="237">
        <v>450</v>
      </c>
      <c r="AA9" s="237">
        <v>450</v>
      </c>
      <c r="AB9" s="237">
        <v>450</v>
      </c>
      <c r="AC9" s="237">
        <v>450</v>
      </c>
      <c r="AD9" s="237">
        <v>450</v>
      </c>
      <c r="AE9" s="237">
        <v>450</v>
      </c>
      <c r="AF9" s="237">
        <v>450</v>
      </c>
      <c r="AG9" s="237">
        <v>450</v>
      </c>
      <c r="AH9" s="237">
        <v>450</v>
      </c>
      <c r="AI9" s="237">
        <v>450</v>
      </c>
      <c r="AJ9" s="237">
        <v>450</v>
      </c>
      <c r="AK9" s="237">
        <v>450</v>
      </c>
      <c r="AL9" s="237">
        <v>450</v>
      </c>
      <c r="AM9" s="237">
        <v>450</v>
      </c>
      <c r="AN9" s="237">
        <v>450</v>
      </c>
      <c r="AO9" s="237">
        <v>450</v>
      </c>
      <c r="AP9" s="237">
        <v>450</v>
      </c>
      <c r="AQ9" s="237">
        <v>450</v>
      </c>
      <c r="AR9" s="237">
        <v>450</v>
      </c>
      <c r="AS9" s="237">
        <v>450</v>
      </c>
      <c r="AT9" s="237">
        <v>450</v>
      </c>
      <c r="AU9" s="237">
        <v>450</v>
      </c>
      <c r="AV9" s="237">
        <v>450</v>
      </c>
      <c r="AW9" s="237">
        <v>450</v>
      </c>
      <c r="AX9" s="237">
        <v>450</v>
      </c>
      <c r="AY9" s="237">
        <v>450</v>
      </c>
      <c r="AZ9" s="237">
        <v>450</v>
      </c>
      <c r="BA9" s="237">
        <v>450</v>
      </c>
      <c r="BB9" s="237">
        <v>450</v>
      </c>
      <c r="BC9" s="237">
        <v>450</v>
      </c>
      <c r="BD9" s="237">
        <v>450</v>
      </c>
      <c r="BE9" s="237">
        <v>450</v>
      </c>
      <c r="BF9" s="237">
        <v>450</v>
      </c>
      <c r="BG9" s="237">
        <v>450</v>
      </c>
      <c r="BH9" s="237">
        <v>450</v>
      </c>
      <c r="BI9" s="237">
        <v>450</v>
      </c>
      <c r="BJ9" s="237">
        <v>450</v>
      </c>
      <c r="BK9" s="237">
        <v>450</v>
      </c>
      <c r="BL9" s="237">
        <v>450</v>
      </c>
      <c r="BM9" s="237">
        <v>450</v>
      </c>
      <c r="BN9" s="237">
        <v>450</v>
      </c>
      <c r="BO9" s="237">
        <v>450</v>
      </c>
      <c r="BP9" s="237">
        <v>450</v>
      </c>
      <c r="BQ9" s="237">
        <v>450</v>
      </c>
      <c r="BR9" s="237">
        <v>450</v>
      </c>
      <c r="BS9" s="237">
        <v>450</v>
      </c>
      <c r="BT9" s="237">
        <v>450</v>
      </c>
      <c r="BU9" s="237">
        <v>450</v>
      </c>
      <c r="BV9" s="237">
        <v>450</v>
      </c>
      <c r="BW9" s="237">
        <v>450</v>
      </c>
      <c r="BX9" s="237">
        <v>450</v>
      </c>
      <c r="BY9" s="237">
        <v>450</v>
      </c>
      <c r="BZ9" s="237">
        <v>450</v>
      </c>
      <c r="CA9" s="237">
        <v>450</v>
      </c>
      <c r="CB9" s="237">
        <v>450</v>
      </c>
      <c r="CC9" s="237">
        <v>450</v>
      </c>
      <c r="CD9" s="237">
        <v>450</v>
      </c>
      <c r="CE9" s="237">
        <v>450</v>
      </c>
      <c r="CF9" s="237">
        <v>450</v>
      </c>
      <c r="CG9" s="237">
        <v>450</v>
      </c>
      <c r="CH9" s="237">
        <v>450</v>
      </c>
      <c r="CI9" s="237">
        <v>450</v>
      </c>
      <c r="CJ9" s="237">
        <v>450</v>
      </c>
      <c r="CK9" s="237">
        <v>450</v>
      </c>
      <c r="CL9" s="237">
        <v>450</v>
      </c>
      <c r="CM9" s="237">
        <v>450</v>
      </c>
      <c r="CN9" s="237">
        <v>450</v>
      </c>
      <c r="CO9" s="237">
        <v>450</v>
      </c>
      <c r="CP9" s="237">
        <v>450</v>
      </c>
      <c r="CQ9" s="237">
        <v>450</v>
      </c>
      <c r="CR9" s="237">
        <v>450</v>
      </c>
      <c r="CS9" s="237">
        <v>450</v>
      </c>
      <c r="CT9" s="175">
        <f t="shared" si="2"/>
        <v>43200</v>
      </c>
      <c r="CU9" s="119"/>
      <c r="CV9" s="129"/>
      <c r="CW9" s="109"/>
    </row>
    <row r="10" spans="1:102">
      <c r="A10" s="22" t="s">
        <v>37</v>
      </c>
      <c r="B10" s="237">
        <v>720</v>
      </c>
      <c r="C10" s="237">
        <v>720</v>
      </c>
      <c r="D10" s="237">
        <v>720</v>
      </c>
      <c r="E10" s="237">
        <v>720</v>
      </c>
      <c r="F10" s="237">
        <v>720</v>
      </c>
      <c r="G10" s="237">
        <v>720</v>
      </c>
      <c r="H10" s="237">
        <v>720</v>
      </c>
      <c r="I10" s="237">
        <v>720</v>
      </c>
      <c r="J10" s="237">
        <v>720</v>
      </c>
      <c r="K10" s="237">
        <v>720</v>
      </c>
      <c r="L10" s="237">
        <v>720</v>
      </c>
      <c r="M10" s="237">
        <v>720</v>
      </c>
      <c r="N10" s="237">
        <v>720</v>
      </c>
      <c r="O10" s="237">
        <v>720</v>
      </c>
      <c r="P10" s="237">
        <v>720</v>
      </c>
      <c r="Q10" s="237">
        <v>720</v>
      </c>
      <c r="R10" s="237">
        <v>720</v>
      </c>
      <c r="S10" s="237">
        <v>720</v>
      </c>
      <c r="T10" s="237">
        <v>720</v>
      </c>
      <c r="U10" s="237">
        <v>720</v>
      </c>
      <c r="V10" s="237">
        <v>720</v>
      </c>
      <c r="W10" s="237">
        <v>720</v>
      </c>
      <c r="X10" s="237">
        <v>720</v>
      </c>
      <c r="Y10" s="237">
        <v>720</v>
      </c>
      <c r="Z10" s="237">
        <v>720</v>
      </c>
      <c r="AA10" s="237">
        <v>720</v>
      </c>
      <c r="AB10" s="237">
        <v>720</v>
      </c>
      <c r="AC10" s="237">
        <v>720</v>
      </c>
      <c r="AD10" s="237">
        <v>720</v>
      </c>
      <c r="AE10" s="237">
        <v>720</v>
      </c>
      <c r="AF10" s="237">
        <v>720</v>
      </c>
      <c r="AG10" s="237">
        <v>720</v>
      </c>
      <c r="AH10" s="237">
        <v>720</v>
      </c>
      <c r="AI10" s="237">
        <v>720</v>
      </c>
      <c r="AJ10" s="237">
        <v>720</v>
      </c>
      <c r="AK10" s="237">
        <v>720</v>
      </c>
      <c r="AL10" s="237">
        <v>720</v>
      </c>
      <c r="AM10" s="237">
        <v>720</v>
      </c>
      <c r="AN10" s="237">
        <v>720</v>
      </c>
      <c r="AO10" s="237">
        <v>720</v>
      </c>
      <c r="AP10" s="237">
        <v>720</v>
      </c>
      <c r="AQ10" s="237">
        <v>720</v>
      </c>
      <c r="AR10" s="237">
        <v>720</v>
      </c>
      <c r="AS10" s="237">
        <v>720</v>
      </c>
      <c r="AT10" s="237">
        <v>720</v>
      </c>
      <c r="AU10" s="237">
        <v>720</v>
      </c>
      <c r="AV10" s="237">
        <v>720</v>
      </c>
      <c r="AW10" s="237">
        <v>720</v>
      </c>
      <c r="AX10" s="237">
        <v>720</v>
      </c>
      <c r="AY10" s="237">
        <v>720</v>
      </c>
      <c r="AZ10" s="237">
        <v>720</v>
      </c>
      <c r="BA10" s="237">
        <v>720</v>
      </c>
      <c r="BB10" s="237">
        <v>720</v>
      </c>
      <c r="BC10" s="237">
        <v>720</v>
      </c>
      <c r="BD10" s="237">
        <v>720</v>
      </c>
      <c r="BE10" s="237">
        <v>720</v>
      </c>
      <c r="BF10" s="237">
        <v>720</v>
      </c>
      <c r="BG10" s="237">
        <v>720</v>
      </c>
      <c r="BH10" s="237">
        <v>720</v>
      </c>
      <c r="BI10" s="237">
        <v>720</v>
      </c>
      <c r="BJ10" s="237">
        <v>720</v>
      </c>
      <c r="BK10" s="237">
        <v>720</v>
      </c>
      <c r="BL10" s="237">
        <v>720</v>
      </c>
      <c r="BM10" s="237">
        <v>720</v>
      </c>
      <c r="BN10" s="237">
        <v>720</v>
      </c>
      <c r="BO10" s="237">
        <v>720</v>
      </c>
      <c r="BP10" s="237">
        <v>720</v>
      </c>
      <c r="BQ10" s="237">
        <v>720</v>
      </c>
      <c r="BR10" s="237">
        <v>720</v>
      </c>
      <c r="BS10" s="237">
        <v>720</v>
      </c>
      <c r="BT10" s="237">
        <v>720</v>
      </c>
      <c r="BU10" s="237">
        <v>720</v>
      </c>
      <c r="BV10" s="237">
        <v>720</v>
      </c>
      <c r="BW10" s="237">
        <v>720</v>
      </c>
      <c r="BX10" s="237">
        <v>720</v>
      </c>
      <c r="BY10" s="237">
        <v>720</v>
      </c>
      <c r="BZ10" s="237">
        <v>720</v>
      </c>
      <c r="CA10" s="237">
        <v>720</v>
      </c>
      <c r="CB10" s="237">
        <v>720</v>
      </c>
      <c r="CC10" s="237">
        <v>720</v>
      </c>
      <c r="CD10" s="237">
        <v>720</v>
      </c>
      <c r="CE10" s="237">
        <v>720</v>
      </c>
      <c r="CF10" s="237">
        <v>720</v>
      </c>
      <c r="CG10" s="237">
        <v>720</v>
      </c>
      <c r="CH10" s="237">
        <v>720</v>
      </c>
      <c r="CI10" s="237">
        <v>720</v>
      </c>
      <c r="CJ10" s="237">
        <v>720</v>
      </c>
      <c r="CK10" s="237">
        <v>720</v>
      </c>
      <c r="CL10" s="237">
        <v>720</v>
      </c>
      <c r="CM10" s="237">
        <v>720</v>
      </c>
      <c r="CN10" s="237">
        <v>720</v>
      </c>
      <c r="CO10" s="237">
        <v>720</v>
      </c>
      <c r="CP10" s="237">
        <v>720</v>
      </c>
      <c r="CQ10" s="237">
        <v>720</v>
      </c>
      <c r="CR10" s="237">
        <v>720</v>
      </c>
      <c r="CS10" s="237">
        <v>720</v>
      </c>
      <c r="CT10" s="175">
        <f t="shared" si="2"/>
        <v>69120</v>
      </c>
      <c r="CU10" s="119"/>
      <c r="CV10" s="129"/>
      <c r="CW10" s="109"/>
    </row>
    <row r="11" spans="1:102">
      <c r="A11" s="22" t="s">
        <v>38</v>
      </c>
      <c r="B11" s="237">
        <v>37</v>
      </c>
      <c r="C11" s="237">
        <v>37</v>
      </c>
      <c r="D11" s="237">
        <v>37</v>
      </c>
      <c r="E11" s="237">
        <v>37</v>
      </c>
      <c r="F11" s="237">
        <v>37</v>
      </c>
      <c r="G11" s="237">
        <v>37</v>
      </c>
      <c r="H11" s="237">
        <v>37</v>
      </c>
      <c r="I11" s="237">
        <v>37</v>
      </c>
      <c r="J11" s="237">
        <v>37</v>
      </c>
      <c r="K11" s="237">
        <v>37</v>
      </c>
      <c r="L11" s="237">
        <v>37</v>
      </c>
      <c r="M11" s="237">
        <v>37</v>
      </c>
      <c r="N11" s="237">
        <v>37</v>
      </c>
      <c r="O11" s="237">
        <v>37</v>
      </c>
      <c r="P11" s="237">
        <v>37</v>
      </c>
      <c r="Q11" s="237">
        <v>37</v>
      </c>
      <c r="R11" s="237">
        <v>37</v>
      </c>
      <c r="S11" s="237">
        <v>37</v>
      </c>
      <c r="T11" s="237">
        <v>37</v>
      </c>
      <c r="U11" s="237">
        <v>37</v>
      </c>
      <c r="V11" s="237">
        <v>37</v>
      </c>
      <c r="W11" s="237">
        <v>37</v>
      </c>
      <c r="X11" s="237">
        <v>37</v>
      </c>
      <c r="Y11" s="237">
        <v>37</v>
      </c>
      <c r="Z11" s="237">
        <v>37</v>
      </c>
      <c r="AA11" s="237">
        <v>37</v>
      </c>
      <c r="AB11" s="237">
        <v>37</v>
      </c>
      <c r="AC11" s="237">
        <v>37</v>
      </c>
      <c r="AD11" s="237">
        <v>37</v>
      </c>
      <c r="AE11" s="237">
        <v>37</v>
      </c>
      <c r="AF11" s="237">
        <v>37</v>
      </c>
      <c r="AG11" s="237">
        <v>37</v>
      </c>
      <c r="AH11" s="237">
        <v>37</v>
      </c>
      <c r="AI11" s="237">
        <v>37</v>
      </c>
      <c r="AJ11" s="237">
        <v>37</v>
      </c>
      <c r="AK11" s="237">
        <v>37</v>
      </c>
      <c r="AL11" s="237">
        <v>37</v>
      </c>
      <c r="AM11" s="237">
        <v>37</v>
      </c>
      <c r="AN11" s="237">
        <v>37</v>
      </c>
      <c r="AO11" s="237">
        <v>37</v>
      </c>
      <c r="AP11" s="237">
        <v>37</v>
      </c>
      <c r="AQ11" s="237">
        <v>37</v>
      </c>
      <c r="AR11" s="237">
        <v>37</v>
      </c>
      <c r="AS11" s="237">
        <v>37</v>
      </c>
      <c r="AT11" s="237">
        <v>37</v>
      </c>
      <c r="AU11" s="237">
        <v>37</v>
      </c>
      <c r="AV11" s="237">
        <v>37</v>
      </c>
      <c r="AW11" s="237">
        <v>37</v>
      </c>
      <c r="AX11" s="237">
        <v>37</v>
      </c>
      <c r="AY11" s="237">
        <v>37</v>
      </c>
      <c r="AZ11" s="237">
        <v>37</v>
      </c>
      <c r="BA11" s="237">
        <v>37</v>
      </c>
      <c r="BB11" s="237">
        <v>37</v>
      </c>
      <c r="BC11" s="237">
        <v>37</v>
      </c>
      <c r="BD11" s="237">
        <v>37</v>
      </c>
      <c r="BE11" s="237">
        <v>37</v>
      </c>
      <c r="BF11" s="237">
        <v>37</v>
      </c>
      <c r="BG11" s="237">
        <v>37</v>
      </c>
      <c r="BH11" s="237">
        <v>37</v>
      </c>
      <c r="BI11" s="237">
        <v>37</v>
      </c>
      <c r="BJ11" s="237">
        <v>37</v>
      </c>
      <c r="BK11" s="237">
        <v>37</v>
      </c>
      <c r="BL11" s="237">
        <v>37</v>
      </c>
      <c r="BM11" s="237">
        <v>37</v>
      </c>
      <c r="BN11" s="237">
        <v>37</v>
      </c>
      <c r="BO11" s="237">
        <v>37</v>
      </c>
      <c r="BP11" s="237">
        <v>37</v>
      </c>
      <c r="BQ11" s="237">
        <v>37</v>
      </c>
      <c r="BR11" s="237">
        <v>37</v>
      </c>
      <c r="BS11" s="237">
        <v>37</v>
      </c>
      <c r="BT11" s="237">
        <v>37</v>
      </c>
      <c r="BU11" s="237">
        <v>37</v>
      </c>
      <c r="BV11" s="237">
        <v>37</v>
      </c>
      <c r="BW11" s="237">
        <v>37</v>
      </c>
      <c r="BX11" s="237">
        <v>37</v>
      </c>
      <c r="BY11" s="237">
        <v>37</v>
      </c>
      <c r="BZ11" s="237">
        <v>37</v>
      </c>
      <c r="CA11" s="237">
        <v>37</v>
      </c>
      <c r="CB11" s="237">
        <v>37</v>
      </c>
      <c r="CC11" s="237">
        <v>37</v>
      </c>
      <c r="CD11" s="237">
        <v>37</v>
      </c>
      <c r="CE11" s="237">
        <v>37</v>
      </c>
      <c r="CF11" s="237">
        <v>37</v>
      </c>
      <c r="CG11" s="237">
        <v>37</v>
      </c>
      <c r="CH11" s="237">
        <v>37</v>
      </c>
      <c r="CI11" s="237">
        <v>37</v>
      </c>
      <c r="CJ11" s="237">
        <v>37</v>
      </c>
      <c r="CK11" s="237">
        <v>37</v>
      </c>
      <c r="CL11" s="237">
        <v>37</v>
      </c>
      <c r="CM11" s="237">
        <v>37</v>
      </c>
      <c r="CN11" s="237">
        <v>37</v>
      </c>
      <c r="CO11" s="237">
        <v>37</v>
      </c>
      <c r="CP11" s="237">
        <v>37</v>
      </c>
      <c r="CQ11" s="237">
        <v>37</v>
      </c>
      <c r="CR11" s="237">
        <v>37</v>
      </c>
      <c r="CS11" s="237">
        <v>37</v>
      </c>
      <c r="CT11" s="175">
        <f t="shared" si="2"/>
        <v>3552</v>
      </c>
      <c r="CU11" s="119"/>
      <c r="CV11" s="129"/>
      <c r="CW11" s="109"/>
    </row>
    <row r="12" spans="1:102">
      <c r="A12" s="238" t="s">
        <v>39</v>
      </c>
      <c r="B12" s="237">
        <v>129.47999999999999</v>
      </c>
      <c r="C12" s="237">
        <v>129.47999999999999</v>
      </c>
      <c r="D12" s="237">
        <v>129.47999999999999</v>
      </c>
      <c r="E12" s="237">
        <v>129.47999999999999</v>
      </c>
      <c r="F12" s="237">
        <v>129.47999999999999</v>
      </c>
      <c r="G12" s="237">
        <v>129.47999999999999</v>
      </c>
      <c r="H12" s="237">
        <v>129.47999999999999</v>
      </c>
      <c r="I12" s="237">
        <v>129.47999999999999</v>
      </c>
      <c r="J12" s="237">
        <v>129.47999999999999</v>
      </c>
      <c r="K12" s="237">
        <v>129.47999999999999</v>
      </c>
      <c r="L12" s="237">
        <v>129.47999999999999</v>
      </c>
      <c r="M12" s="237">
        <v>129.47999999999999</v>
      </c>
      <c r="N12" s="237">
        <v>129.47999999999999</v>
      </c>
      <c r="O12" s="237">
        <v>129.47999999999999</v>
      </c>
      <c r="P12" s="237">
        <v>129.47999999999999</v>
      </c>
      <c r="Q12" s="237">
        <v>129.47999999999999</v>
      </c>
      <c r="R12" s="237">
        <v>129.47999999999999</v>
      </c>
      <c r="S12" s="237">
        <v>129.47999999999999</v>
      </c>
      <c r="T12" s="237">
        <v>129.47999999999999</v>
      </c>
      <c r="U12" s="237">
        <v>129.47999999999999</v>
      </c>
      <c r="V12" s="237">
        <v>129.47999999999999</v>
      </c>
      <c r="W12" s="237">
        <v>129.47999999999999</v>
      </c>
      <c r="X12" s="237">
        <v>129.47999999999999</v>
      </c>
      <c r="Y12" s="237">
        <v>129.47999999999999</v>
      </c>
      <c r="Z12" s="237">
        <v>129.47999999999999</v>
      </c>
      <c r="AA12" s="237">
        <v>129.47999999999999</v>
      </c>
      <c r="AB12" s="237">
        <v>129.47999999999999</v>
      </c>
      <c r="AC12" s="237">
        <v>129.47999999999999</v>
      </c>
      <c r="AD12" s="237">
        <v>129.47999999999999</v>
      </c>
      <c r="AE12" s="237">
        <v>129.47999999999999</v>
      </c>
      <c r="AF12" s="237">
        <v>129.47999999999999</v>
      </c>
      <c r="AG12" s="237">
        <v>129.47999999999999</v>
      </c>
      <c r="AH12" s="237">
        <v>129.47999999999999</v>
      </c>
      <c r="AI12" s="237">
        <v>129.47999999999999</v>
      </c>
      <c r="AJ12" s="237">
        <v>129.47999999999999</v>
      </c>
      <c r="AK12" s="237">
        <v>129.47999999999999</v>
      </c>
      <c r="AL12" s="237">
        <v>129.47999999999999</v>
      </c>
      <c r="AM12" s="237">
        <v>129.47999999999999</v>
      </c>
      <c r="AN12" s="237">
        <v>129.47999999999999</v>
      </c>
      <c r="AO12" s="237">
        <v>129.47999999999999</v>
      </c>
      <c r="AP12" s="237">
        <v>129.47999999999999</v>
      </c>
      <c r="AQ12" s="237">
        <v>129.47999999999999</v>
      </c>
      <c r="AR12" s="237">
        <v>129.47999999999999</v>
      </c>
      <c r="AS12" s="237">
        <v>129.47999999999999</v>
      </c>
      <c r="AT12" s="237">
        <v>129.47999999999999</v>
      </c>
      <c r="AU12" s="237">
        <v>129.47999999999999</v>
      </c>
      <c r="AV12" s="237">
        <v>129.47999999999999</v>
      </c>
      <c r="AW12" s="237">
        <v>129.47999999999999</v>
      </c>
      <c r="AX12" s="237">
        <v>129.47999999999999</v>
      </c>
      <c r="AY12" s="237">
        <v>129.47999999999999</v>
      </c>
      <c r="AZ12" s="237">
        <v>129.47999999999999</v>
      </c>
      <c r="BA12" s="237">
        <v>129.47999999999999</v>
      </c>
      <c r="BB12" s="237">
        <v>129.47999999999999</v>
      </c>
      <c r="BC12" s="237">
        <v>129.47999999999999</v>
      </c>
      <c r="BD12" s="237">
        <v>129.47999999999999</v>
      </c>
      <c r="BE12" s="237">
        <v>129.47999999999999</v>
      </c>
      <c r="BF12" s="237">
        <v>129.47999999999999</v>
      </c>
      <c r="BG12" s="237">
        <v>129.47999999999999</v>
      </c>
      <c r="BH12" s="237">
        <v>129.47999999999999</v>
      </c>
      <c r="BI12" s="237">
        <v>129.47999999999999</v>
      </c>
      <c r="BJ12" s="237">
        <v>129.47999999999999</v>
      </c>
      <c r="BK12" s="237">
        <v>129.47999999999999</v>
      </c>
      <c r="BL12" s="237">
        <v>129.47999999999999</v>
      </c>
      <c r="BM12" s="237">
        <v>129.47999999999999</v>
      </c>
      <c r="BN12" s="237">
        <v>129.47999999999999</v>
      </c>
      <c r="BO12" s="237">
        <v>129.47999999999999</v>
      </c>
      <c r="BP12" s="237">
        <v>129.47999999999999</v>
      </c>
      <c r="BQ12" s="237">
        <v>129.47999999999999</v>
      </c>
      <c r="BR12" s="237">
        <v>129.47999999999999</v>
      </c>
      <c r="BS12" s="237">
        <v>129.47999999999999</v>
      </c>
      <c r="BT12" s="237">
        <v>129.47999999999999</v>
      </c>
      <c r="BU12" s="237">
        <v>129.47999999999999</v>
      </c>
      <c r="BV12" s="237">
        <v>129.47999999999999</v>
      </c>
      <c r="BW12" s="237">
        <v>129.47999999999999</v>
      </c>
      <c r="BX12" s="237">
        <v>129.47999999999999</v>
      </c>
      <c r="BY12" s="237">
        <v>129.47999999999999</v>
      </c>
      <c r="BZ12" s="237">
        <v>129.47999999999999</v>
      </c>
      <c r="CA12" s="237">
        <v>129.47999999999999</v>
      </c>
      <c r="CB12" s="237">
        <v>129.47999999999999</v>
      </c>
      <c r="CC12" s="237">
        <v>129.47999999999999</v>
      </c>
      <c r="CD12" s="237">
        <v>129.47999999999999</v>
      </c>
      <c r="CE12" s="237">
        <v>129.47999999999999</v>
      </c>
      <c r="CF12" s="237">
        <v>129.47999999999999</v>
      </c>
      <c r="CG12" s="237">
        <v>129.47999999999999</v>
      </c>
      <c r="CH12" s="237">
        <v>129.47999999999999</v>
      </c>
      <c r="CI12" s="237">
        <v>129.47999999999999</v>
      </c>
      <c r="CJ12" s="237">
        <v>129.47999999999999</v>
      </c>
      <c r="CK12" s="237">
        <v>129.47999999999999</v>
      </c>
      <c r="CL12" s="237">
        <v>129.47999999999999</v>
      </c>
      <c r="CM12" s="237">
        <v>129.47999999999999</v>
      </c>
      <c r="CN12" s="237">
        <v>129.47999999999999</v>
      </c>
      <c r="CO12" s="237">
        <v>129.47999999999999</v>
      </c>
      <c r="CP12" s="237">
        <v>129.47999999999999</v>
      </c>
      <c r="CQ12" s="237">
        <v>129.47999999999999</v>
      </c>
      <c r="CR12" s="237">
        <v>129.47999999999999</v>
      </c>
      <c r="CS12" s="237">
        <v>129.47999999999999</v>
      </c>
      <c r="CT12" s="226">
        <f t="shared" si="2"/>
        <v>12430.079999999973</v>
      </c>
      <c r="CU12" s="227"/>
      <c r="CW12" s="109"/>
    </row>
    <row r="13" spans="1:102">
      <c r="A13" s="171" t="s">
        <v>40</v>
      </c>
      <c r="B13" s="246">
        <f t="shared" ref="B13:AG13" si="5">SUM(B14:B14)</f>
        <v>2797.84</v>
      </c>
      <c r="C13" s="246">
        <f t="shared" si="5"/>
        <v>2797.84</v>
      </c>
      <c r="D13" s="246">
        <f t="shared" si="5"/>
        <v>2792.11</v>
      </c>
      <c r="E13" s="246">
        <f t="shared" si="5"/>
        <v>2792.11</v>
      </c>
      <c r="F13" s="246">
        <f t="shared" si="5"/>
        <v>2792.11</v>
      </c>
      <c r="G13" s="246">
        <f t="shared" si="5"/>
        <v>2792.11</v>
      </c>
      <c r="H13" s="246">
        <f t="shared" si="5"/>
        <v>2792.25</v>
      </c>
      <c r="I13" s="246">
        <f t="shared" si="5"/>
        <v>2792.25</v>
      </c>
      <c r="J13" s="246">
        <f t="shared" si="5"/>
        <v>2792.25</v>
      </c>
      <c r="K13" s="246">
        <f t="shared" si="5"/>
        <v>2792.25</v>
      </c>
      <c r="L13" s="246">
        <f t="shared" si="5"/>
        <v>2792.25</v>
      </c>
      <c r="M13" s="246">
        <f t="shared" si="5"/>
        <v>2792.25</v>
      </c>
      <c r="N13" s="246">
        <f t="shared" si="5"/>
        <v>2792.25</v>
      </c>
      <c r="O13" s="246">
        <f t="shared" si="5"/>
        <v>2792.25</v>
      </c>
      <c r="P13" s="246">
        <f t="shared" si="5"/>
        <v>2792.25</v>
      </c>
      <c r="Q13" s="246">
        <f t="shared" si="5"/>
        <v>2792.25</v>
      </c>
      <c r="R13" s="246">
        <f t="shared" si="5"/>
        <v>2792.25</v>
      </c>
      <c r="S13" s="246">
        <f t="shared" si="5"/>
        <v>2792.25</v>
      </c>
      <c r="T13" s="246">
        <f t="shared" si="5"/>
        <v>2792.36</v>
      </c>
      <c r="U13" s="246">
        <f t="shared" si="5"/>
        <v>2792.36</v>
      </c>
      <c r="V13" s="246">
        <f t="shared" si="5"/>
        <v>2792.36</v>
      </c>
      <c r="W13" s="246">
        <f t="shared" si="5"/>
        <v>2792.36</v>
      </c>
      <c r="X13" s="246">
        <f t="shared" si="5"/>
        <v>2792.36</v>
      </c>
      <c r="Y13" s="246">
        <f t="shared" si="5"/>
        <v>2792.52</v>
      </c>
      <c r="Z13" s="246">
        <f t="shared" si="5"/>
        <v>2792.52</v>
      </c>
      <c r="AA13" s="246">
        <f t="shared" si="5"/>
        <v>2792.52</v>
      </c>
      <c r="AB13" s="246">
        <f t="shared" si="5"/>
        <v>2792.52</v>
      </c>
      <c r="AC13" s="246">
        <f t="shared" si="5"/>
        <v>2792.52</v>
      </c>
      <c r="AD13" s="246">
        <f t="shared" si="5"/>
        <v>2792.43</v>
      </c>
      <c r="AE13" s="246">
        <f t="shared" si="5"/>
        <v>2792.43</v>
      </c>
      <c r="AF13" s="246">
        <f t="shared" si="5"/>
        <v>2792.43</v>
      </c>
      <c r="AG13" s="246">
        <f t="shared" si="5"/>
        <v>2792.43</v>
      </c>
      <c r="AH13" s="246">
        <f t="shared" ref="AH13:BM13" si="6">SUM(AH14:AH14)</f>
        <v>2792.43</v>
      </c>
      <c r="AI13" s="246">
        <f t="shared" si="6"/>
        <v>2792.43</v>
      </c>
      <c r="AJ13" s="246">
        <f t="shared" si="6"/>
        <v>2792.43</v>
      </c>
      <c r="AK13" s="246">
        <f t="shared" si="6"/>
        <v>2792.43</v>
      </c>
      <c r="AL13" s="246">
        <f t="shared" si="6"/>
        <v>2792.43</v>
      </c>
      <c r="AM13" s="246">
        <f t="shared" si="6"/>
        <v>2792.43</v>
      </c>
      <c r="AN13" s="246">
        <f t="shared" si="6"/>
        <v>2792.43</v>
      </c>
      <c r="AO13" s="246">
        <f t="shared" si="6"/>
        <v>2792.52</v>
      </c>
      <c r="AP13" s="246">
        <f t="shared" si="6"/>
        <v>2792.52</v>
      </c>
      <c r="AQ13" s="246">
        <f t="shared" si="6"/>
        <v>2792.72</v>
      </c>
      <c r="AR13" s="246">
        <f t="shared" si="6"/>
        <v>2792.72</v>
      </c>
      <c r="AS13" s="246">
        <f t="shared" si="6"/>
        <v>2792.72</v>
      </c>
      <c r="AT13" s="246">
        <f t="shared" si="6"/>
        <v>2792.72</v>
      </c>
      <c r="AU13" s="246">
        <f t="shared" si="6"/>
        <v>2792.72</v>
      </c>
      <c r="AV13" s="246">
        <f t="shared" si="6"/>
        <v>2792.72</v>
      </c>
      <c r="AW13" s="246">
        <f t="shared" si="6"/>
        <v>2792.72</v>
      </c>
      <c r="AX13" s="246">
        <f t="shared" si="6"/>
        <v>2792.97</v>
      </c>
      <c r="AY13" s="246">
        <f t="shared" si="6"/>
        <v>2792.97</v>
      </c>
      <c r="AZ13" s="246">
        <f t="shared" si="6"/>
        <v>2792.05</v>
      </c>
      <c r="BA13" s="246">
        <f t="shared" si="6"/>
        <v>2790.88</v>
      </c>
      <c r="BB13" s="246">
        <f t="shared" si="6"/>
        <v>2790.51</v>
      </c>
      <c r="BC13" s="246">
        <f t="shared" si="6"/>
        <v>2790.51</v>
      </c>
      <c r="BD13" s="246">
        <f t="shared" si="6"/>
        <v>2802.86</v>
      </c>
      <c r="BE13" s="246">
        <f t="shared" si="6"/>
        <v>2803.23</v>
      </c>
      <c r="BF13" s="246">
        <f t="shared" si="6"/>
        <v>2811.87</v>
      </c>
      <c r="BG13" s="246">
        <f t="shared" si="6"/>
        <v>2812.79</v>
      </c>
      <c r="BH13" s="246">
        <f t="shared" si="6"/>
        <v>2815.88</v>
      </c>
      <c r="BI13" s="246">
        <f t="shared" si="6"/>
        <v>2815.76</v>
      </c>
      <c r="BJ13" s="246">
        <f t="shared" si="6"/>
        <v>2815.45</v>
      </c>
      <c r="BK13" s="246">
        <f t="shared" si="6"/>
        <v>2815.45</v>
      </c>
      <c r="BL13" s="246">
        <f t="shared" si="6"/>
        <v>2815.45</v>
      </c>
      <c r="BM13" s="246">
        <f t="shared" si="6"/>
        <v>2815.45</v>
      </c>
      <c r="BN13" s="246">
        <f t="shared" ref="BN13:CS13" si="7">SUM(BN14:BN14)</f>
        <v>2815.45</v>
      </c>
      <c r="BO13" s="246">
        <f t="shared" si="7"/>
        <v>2815.45</v>
      </c>
      <c r="BP13" s="246">
        <f t="shared" si="7"/>
        <v>2815.45</v>
      </c>
      <c r="BQ13" s="246">
        <f t="shared" si="7"/>
        <v>2815.45</v>
      </c>
      <c r="BR13" s="246">
        <f t="shared" si="7"/>
        <v>2815.45</v>
      </c>
      <c r="BS13" s="246">
        <f t="shared" si="7"/>
        <v>2815.45</v>
      </c>
      <c r="BT13" s="246">
        <f t="shared" si="7"/>
        <v>2815.45</v>
      </c>
      <c r="BU13" s="246">
        <f t="shared" si="7"/>
        <v>2815.45</v>
      </c>
      <c r="BV13" s="246">
        <f t="shared" si="7"/>
        <v>2815.38</v>
      </c>
      <c r="BW13" s="246">
        <f t="shared" si="7"/>
        <v>2815.38</v>
      </c>
      <c r="BX13" s="246">
        <f t="shared" si="7"/>
        <v>2816</v>
      </c>
      <c r="BY13" s="246">
        <f t="shared" si="7"/>
        <v>2816</v>
      </c>
      <c r="BZ13" s="246">
        <f t="shared" si="7"/>
        <v>2816</v>
      </c>
      <c r="CA13" s="246">
        <f t="shared" si="7"/>
        <v>2816</v>
      </c>
      <c r="CB13" s="246">
        <f t="shared" si="7"/>
        <v>2816.77</v>
      </c>
      <c r="CC13" s="246">
        <f t="shared" si="7"/>
        <v>2816.77</v>
      </c>
      <c r="CD13" s="246">
        <f t="shared" si="7"/>
        <v>2816.77</v>
      </c>
      <c r="CE13" s="246">
        <f t="shared" si="7"/>
        <v>2816.77</v>
      </c>
      <c r="CF13" s="246">
        <f t="shared" si="7"/>
        <v>2817.38</v>
      </c>
      <c r="CG13" s="246">
        <f t="shared" si="7"/>
        <v>2817.38</v>
      </c>
      <c r="CH13" s="246">
        <f t="shared" si="7"/>
        <v>2817.38</v>
      </c>
      <c r="CI13" s="246">
        <f t="shared" si="7"/>
        <v>2817.38</v>
      </c>
      <c r="CJ13" s="246">
        <f t="shared" si="7"/>
        <v>2818</v>
      </c>
      <c r="CK13" s="246">
        <f t="shared" si="7"/>
        <v>2818</v>
      </c>
      <c r="CL13" s="246">
        <f t="shared" si="7"/>
        <v>2818.16</v>
      </c>
      <c r="CM13" s="246">
        <f t="shared" si="7"/>
        <v>2818.16</v>
      </c>
      <c r="CN13" s="246">
        <f t="shared" si="7"/>
        <v>2815.79</v>
      </c>
      <c r="CO13" s="246">
        <f t="shared" si="7"/>
        <v>2811.35</v>
      </c>
      <c r="CP13" s="246">
        <f t="shared" si="7"/>
        <v>2811.35</v>
      </c>
      <c r="CQ13" s="246">
        <f t="shared" si="7"/>
        <v>2811.35</v>
      </c>
      <c r="CR13" s="246">
        <f t="shared" si="7"/>
        <v>2812.12</v>
      </c>
      <c r="CS13" s="246">
        <f t="shared" si="7"/>
        <v>2812.12</v>
      </c>
      <c r="CT13" s="182">
        <f t="shared" si="2"/>
        <v>269021.77000000014</v>
      </c>
      <c r="CU13" s="117"/>
      <c r="CW13" s="109"/>
    </row>
    <row r="14" spans="1:102">
      <c r="A14" s="22" t="s">
        <v>12</v>
      </c>
      <c r="B14" s="1" cm="1">
        <f t="array" ref="B14:CS14">TRANSPOSE('[2]1701'!$AC$9:$AC$104)</f>
        <v>2797.84</v>
      </c>
      <c r="C14" s="1">
        <v>2797.84</v>
      </c>
      <c r="D14" s="1">
        <v>2792.11</v>
      </c>
      <c r="E14" s="1">
        <v>2792.11</v>
      </c>
      <c r="F14" s="1">
        <v>2792.11</v>
      </c>
      <c r="G14" s="1">
        <v>2792.11</v>
      </c>
      <c r="H14" s="1">
        <v>2792.25</v>
      </c>
      <c r="I14" s="1">
        <v>2792.25</v>
      </c>
      <c r="J14" s="1">
        <v>2792.25</v>
      </c>
      <c r="K14" s="1">
        <v>2792.25</v>
      </c>
      <c r="L14" s="1">
        <v>2792.25</v>
      </c>
      <c r="M14" s="1">
        <v>2792.25</v>
      </c>
      <c r="N14" s="1">
        <v>2792.25</v>
      </c>
      <c r="O14" s="1">
        <v>2792.25</v>
      </c>
      <c r="P14" s="1">
        <v>2792.25</v>
      </c>
      <c r="Q14" s="1">
        <v>2792.25</v>
      </c>
      <c r="R14" s="1">
        <v>2792.25</v>
      </c>
      <c r="S14" s="1">
        <v>2792.25</v>
      </c>
      <c r="T14" s="1">
        <v>2792.36</v>
      </c>
      <c r="U14" s="1">
        <v>2792.36</v>
      </c>
      <c r="V14" s="1">
        <v>2792.36</v>
      </c>
      <c r="W14" s="1">
        <v>2792.36</v>
      </c>
      <c r="X14" s="1">
        <v>2792.36</v>
      </c>
      <c r="Y14" s="1">
        <v>2792.52</v>
      </c>
      <c r="Z14" s="1">
        <v>2792.52</v>
      </c>
      <c r="AA14" s="1">
        <v>2792.52</v>
      </c>
      <c r="AB14" s="1">
        <v>2792.52</v>
      </c>
      <c r="AC14" s="1">
        <v>2792.52</v>
      </c>
      <c r="AD14" s="1">
        <v>2792.43</v>
      </c>
      <c r="AE14" s="1">
        <v>2792.43</v>
      </c>
      <c r="AF14" s="1">
        <v>2792.43</v>
      </c>
      <c r="AG14" s="1">
        <v>2792.43</v>
      </c>
      <c r="AH14" s="1">
        <v>2792.43</v>
      </c>
      <c r="AI14" s="1">
        <v>2792.43</v>
      </c>
      <c r="AJ14" s="1">
        <v>2792.43</v>
      </c>
      <c r="AK14" s="1">
        <v>2792.43</v>
      </c>
      <c r="AL14" s="1">
        <v>2792.43</v>
      </c>
      <c r="AM14" s="1">
        <v>2792.43</v>
      </c>
      <c r="AN14" s="1">
        <v>2792.43</v>
      </c>
      <c r="AO14" s="1">
        <v>2792.52</v>
      </c>
      <c r="AP14" s="1">
        <v>2792.52</v>
      </c>
      <c r="AQ14" s="1">
        <v>2792.72</v>
      </c>
      <c r="AR14" s="1">
        <v>2792.72</v>
      </c>
      <c r="AS14" s="1">
        <v>2792.72</v>
      </c>
      <c r="AT14" s="1">
        <v>2792.72</v>
      </c>
      <c r="AU14" s="1">
        <v>2792.72</v>
      </c>
      <c r="AV14" s="1">
        <v>2792.72</v>
      </c>
      <c r="AW14" s="1">
        <v>2792.72</v>
      </c>
      <c r="AX14" s="1">
        <v>2792.97</v>
      </c>
      <c r="AY14" s="1">
        <v>2792.97</v>
      </c>
      <c r="AZ14" s="1">
        <v>2792.05</v>
      </c>
      <c r="BA14" s="1">
        <v>2790.88</v>
      </c>
      <c r="BB14" s="1">
        <v>2790.51</v>
      </c>
      <c r="BC14" s="1">
        <v>2790.51</v>
      </c>
      <c r="BD14" s="1">
        <v>2802.86</v>
      </c>
      <c r="BE14" s="1">
        <v>2803.23</v>
      </c>
      <c r="BF14" s="1">
        <v>2811.87</v>
      </c>
      <c r="BG14" s="1">
        <v>2812.79</v>
      </c>
      <c r="BH14" s="1">
        <v>2815.88</v>
      </c>
      <c r="BI14" s="1">
        <v>2815.76</v>
      </c>
      <c r="BJ14" s="1">
        <v>2815.45</v>
      </c>
      <c r="BK14" s="1">
        <v>2815.45</v>
      </c>
      <c r="BL14" s="1">
        <v>2815.45</v>
      </c>
      <c r="BM14" s="1">
        <v>2815.45</v>
      </c>
      <c r="BN14" s="1">
        <v>2815.45</v>
      </c>
      <c r="BO14" s="1">
        <v>2815.45</v>
      </c>
      <c r="BP14" s="1">
        <v>2815.45</v>
      </c>
      <c r="BQ14" s="1">
        <v>2815.45</v>
      </c>
      <c r="BR14" s="1">
        <v>2815.45</v>
      </c>
      <c r="BS14" s="1">
        <v>2815.45</v>
      </c>
      <c r="BT14" s="1">
        <v>2815.45</v>
      </c>
      <c r="BU14" s="1">
        <v>2815.45</v>
      </c>
      <c r="BV14" s="1">
        <v>2815.38</v>
      </c>
      <c r="BW14" s="1">
        <v>2815.38</v>
      </c>
      <c r="BX14" s="1">
        <v>2816</v>
      </c>
      <c r="BY14" s="1">
        <v>2816</v>
      </c>
      <c r="BZ14" s="1">
        <v>2816</v>
      </c>
      <c r="CA14" s="1">
        <v>2816</v>
      </c>
      <c r="CB14" s="1">
        <v>2816.77</v>
      </c>
      <c r="CC14" s="1">
        <v>2816.77</v>
      </c>
      <c r="CD14" s="1">
        <v>2816.77</v>
      </c>
      <c r="CE14" s="1">
        <v>2816.77</v>
      </c>
      <c r="CF14" s="1">
        <v>2817.38</v>
      </c>
      <c r="CG14" s="1">
        <v>2817.38</v>
      </c>
      <c r="CH14" s="1">
        <v>2817.38</v>
      </c>
      <c r="CI14" s="1">
        <v>2817.38</v>
      </c>
      <c r="CJ14" s="1">
        <v>2818</v>
      </c>
      <c r="CK14" s="1">
        <v>2818</v>
      </c>
      <c r="CL14" s="1">
        <v>2818.16</v>
      </c>
      <c r="CM14" s="1">
        <v>2818.16</v>
      </c>
      <c r="CN14" s="1">
        <v>2815.79</v>
      </c>
      <c r="CO14" s="1">
        <v>2811.35</v>
      </c>
      <c r="CP14" s="1">
        <v>2811.35</v>
      </c>
      <c r="CQ14" s="1">
        <v>2811.35</v>
      </c>
      <c r="CR14" s="1">
        <v>2812.12</v>
      </c>
      <c r="CS14" s="1">
        <v>2812.12</v>
      </c>
      <c r="CT14" s="175">
        <f t="shared" si="2"/>
        <v>269021.77000000014</v>
      </c>
      <c r="CU14" s="119"/>
      <c r="CW14" s="109"/>
    </row>
    <row r="15" spans="1:102">
      <c r="A15" s="171" t="s">
        <v>41</v>
      </c>
      <c r="B15" s="246">
        <f>SUM(B16:B19)</f>
        <v>1970.45</v>
      </c>
      <c r="C15" s="246">
        <f t="shared" ref="C15:BN15" si="8">SUM(C16:C19)</f>
        <v>1970.45</v>
      </c>
      <c r="D15" s="246">
        <f t="shared" si="8"/>
        <v>1970.45</v>
      </c>
      <c r="E15" s="246">
        <f t="shared" si="8"/>
        <v>1970.45</v>
      </c>
      <c r="F15" s="246">
        <f t="shared" si="8"/>
        <v>1970.45</v>
      </c>
      <c r="G15" s="246">
        <f t="shared" si="8"/>
        <v>1970.45</v>
      </c>
      <c r="H15" s="246">
        <f t="shared" si="8"/>
        <v>1970.45</v>
      </c>
      <c r="I15" s="246">
        <f t="shared" si="8"/>
        <v>1970.45</v>
      </c>
      <c r="J15" s="246">
        <f t="shared" si="8"/>
        <v>1970.45</v>
      </c>
      <c r="K15" s="246">
        <f t="shared" si="8"/>
        <v>1970.45</v>
      </c>
      <c r="L15" s="246">
        <f t="shared" si="8"/>
        <v>1970.45</v>
      </c>
      <c r="M15" s="246">
        <f t="shared" si="8"/>
        <v>1970.45</v>
      </c>
      <c r="N15" s="246">
        <f t="shared" si="8"/>
        <v>1970.45</v>
      </c>
      <c r="O15" s="246">
        <f t="shared" si="8"/>
        <v>1970.45</v>
      </c>
      <c r="P15" s="246">
        <f t="shared" si="8"/>
        <v>1970.45</v>
      </c>
      <c r="Q15" s="246">
        <f t="shared" si="8"/>
        <v>1970.45</v>
      </c>
      <c r="R15" s="246">
        <f t="shared" si="8"/>
        <v>1970.45</v>
      </c>
      <c r="S15" s="246">
        <f t="shared" si="8"/>
        <v>1970.45</v>
      </c>
      <c r="T15" s="246">
        <f t="shared" si="8"/>
        <v>1970.45</v>
      </c>
      <c r="U15" s="246">
        <f t="shared" si="8"/>
        <v>1970.45</v>
      </c>
      <c r="V15" s="246">
        <f t="shared" si="8"/>
        <v>1970.45</v>
      </c>
      <c r="W15" s="246">
        <f t="shared" si="8"/>
        <v>1970.45</v>
      </c>
      <c r="X15" s="246">
        <f t="shared" si="8"/>
        <v>1970.45</v>
      </c>
      <c r="Y15" s="246">
        <f t="shared" si="8"/>
        <v>1970.45</v>
      </c>
      <c r="Z15" s="246">
        <f t="shared" si="8"/>
        <v>1970.45</v>
      </c>
      <c r="AA15" s="246">
        <f t="shared" si="8"/>
        <v>1970.45</v>
      </c>
      <c r="AB15" s="246">
        <f t="shared" si="8"/>
        <v>1970.45</v>
      </c>
      <c r="AC15" s="246">
        <f t="shared" si="8"/>
        <v>1970.45</v>
      </c>
      <c r="AD15" s="246">
        <f t="shared" si="8"/>
        <v>1970.45</v>
      </c>
      <c r="AE15" s="246">
        <f t="shared" si="8"/>
        <v>1970.45</v>
      </c>
      <c r="AF15" s="246">
        <f t="shared" si="8"/>
        <v>1970.45</v>
      </c>
      <c r="AG15" s="246">
        <f t="shared" si="8"/>
        <v>1970.45</v>
      </c>
      <c r="AH15" s="246">
        <f t="shared" si="8"/>
        <v>1970.45</v>
      </c>
      <c r="AI15" s="246">
        <f t="shared" si="8"/>
        <v>1970.45</v>
      </c>
      <c r="AJ15" s="246">
        <f t="shared" si="8"/>
        <v>1970.45</v>
      </c>
      <c r="AK15" s="246">
        <f t="shared" si="8"/>
        <v>1970.45</v>
      </c>
      <c r="AL15" s="246">
        <f t="shared" si="8"/>
        <v>1970.45</v>
      </c>
      <c r="AM15" s="246">
        <f t="shared" si="8"/>
        <v>1970.45</v>
      </c>
      <c r="AN15" s="246">
        <f t="shared" si="8"/>
        <v>1970.45</v>
      </c>
      <c r="AO15" s="246">
        <f t="shared" si="8"/>
        <v>1970.45</v>
      </c>
      <c r="AP15" s="246">
        <f t="shared" si="8"/>
        <v>1970.45</v>
      </c>
      <c r="AQ15" s="246">
        <f t="shared" si="8"/>
        <v>1970.45</v>
      </c>
      <c r="AR15" s="246">
        <f t="shared" si="8"/>
        <v>1970.45</v>
      </c>
      <c r="AS15" s="246">
        <f t="shared" si="8"/>
        <v>1970.45</v>
      </c>
      <c r="AT15" s="246">
        <f t="shared" si="8"/>
        <v>1970.45</v>
      </c>
      <c r="AU15" s="246">
        <f t="shared" si="8"/>
        <v>1970.45</v>
      </c>
      <c r="AV15" s="246">
        <f t="shared" si="8"/>
        <v>1970.45</v>
      </c>
      <c r="AW15" s="246">
        <f t="shared" si="8"/>
        <v>1970.45</v>
      </c>
      <c r="AX15" s="246">
        <f t="shared" si="8"/>
        <v>1970.45</v>
      </c>
      <c r="AY15" s="246">
        <f t="shared" si="8"/>
        <v>1970.45</v>
      </c>
      <c r="AZ15" s="246">
        <f t="shared" si="8"/>
        <v>1970.45</v>
      </c>
      <c r="BA15" s="246">
        <f t="shared" si="8"/>
        <v>1970.45</v>
      </c>
      <c r="BB15" s="246">
        <f t="shared" si="8"/>
        <v>1970.45</v>
      </c>
      <c r="BC15" s="246">
        <f t="shared" si="8"/>
        <v>1970.45</v>
      </c>
      <c r="BD15" s="246">
        <f t="shared" si="8"/>
        <v>1970.45</v>
      </c>
      <c r="BE15" s="246">
        <f t="shared" si="8"/>
        <v>1970.45</v>
      </c>
      <c r="BF15" s="246">
        <f t="shared" si="8"/>
        <v>1970.45</v>
      </c>
      <c r="BG15" s="246">
        <f t="shared" si="8"/>
        <v>1970.45</v>
      </c>
      <c r="BH15" s="246">
        <f t="shared" si="8"/>
        <v>1970.45</v>
      </c>
      <c r="BI15" s="246">
        <f t="shared" si="8"/>
        <v>1970.45</v>
      </c>
      <c r="BJ15" s="246">
        <f t="shared" si="8"/>
        <v>1970.45</v>
      </c>
      <c r="BK15" s="246">
        <f t="shared" si="8"/>
        <v>1970.45</v>
      </c>
      <c r="BL15" s="246">
        <f t="shared" si="8"/>
        <v>1970.45</v>
      </c>
      <c r="BM15" s="246">
        <f t="shared" si="8"/>
        <v>1970.45</v>
      </c>
      <c r="BN15" s="246">
        <f t="shared" si="8"/>
        <v>1970.45</v>
      </c>
      <c r="BO15" s="246">
        <f t="shared" ref="BO15:CS15" si="9">SUM(BO16:BO19)</f>
        <v>1970.45</v>
      </c>
      <c r="BP15" s="246">
        <f t="shared" si="9"/>
        <v>1970.45</v>
      </c>
      <c r="BQ15" s="246">
        <f t="shared" si="9"/>
        <v>1970.45</v>
      </c>
      <c r="BR15" s="246">
        <f t="shared" si="9"/>
        <v>1970.45</v>
      </c>
      <c r="BS15" s="246">
        <f t="shared" si="9"/>
        <v>1970.45</v>
      </c>
      <c r="BT15" s="246">
        <f t="shared" si="9"/>
        <v>1970.45</v>
      </c>
      <c r="BU15" s="246">
        <f t="shared" si="9"/>
        <v>1970.45</v>
      </c>
      <c r="BV15" s="246">
        <f t="shared" si="9"/>
        <v>1970.45</v>
      </c>
      <c r="BW15" s="246">
        <f t="shared" si="9"/>
        <v>1970.45</v>
      </c>
      <c r="BX15" s="246">
        <f t="shared" si="9"/>
        <v>1970.45</v>
      </c>
      <c r="BY15" s="246">
        <f t="shared" si="9"/>
        <v>1970.45</v>
      </c>
      <c r="BZ15" s="246">
        <f t="shared" si="9"/>
        <v>1970.45</v>
      </c>
      <c r="CA15" s="246">
        <f t="shared" si="9"/>
        <v>1970.45</v>
      </c>
      <c r="CB15" s="246">
        <f t="shared" si="9"/>
        <v>1970.45</v>
      </c>
      <c r="CC15" s="246">
        <f t="shared" si="9"/>
        <v>1970.45</v>
      </c>
      <c r="CD15" s="246">
        <f t="shared" si="9"/>
        <v>1970.45</v>
      </c>
      <c r="CE15" s="246">
        <f t="shared" si="9"/>
        <v>1970.45</v>
      </c>
      <c r="CF15" s="246">
        <f t="shared" si="9"/>
        <v>1970.45</v>
      </c>
      <c r="CG15" s="246">
        <f t="shared" si="9"/>
        <v>1970.45</v>
      </c>
      <c r="CH15" s="246">
        <f t="shared" si="9"/>
        <v>1970.45</v>
      </c>
      <c r="CI15" s="246">
        <f t="shared" si="9"/>
        <v>1970.45</v>
      </c>
      <c r="CJ15" s="246">
        <f t="shared" si="9"/>
        <v>1970.45</v>
      </c>
      <c r="CK15" s="246">
        <f t="shared" si="9"/>
        <v>1970.45</v>
      </c>
      <c r="CL15" s="246">
        <f t="shared" si="9"/>
        <v>1970.45</v>
      </c>
      <c r="CM15" s="246">
        <f t="shared" si="9"/>
        <v>1970.45</v>
      </c>
      <c r="CN15" s="246">
        <f t="shared" si="9"/>
        <v>1970.45</v>
      </c>
      <c r="CO15" s="246">
        <f t="shared" si="9"/>
        <v>1970.45</v>
      </c>
      <c r="CP15" s="246">
        <f t="shared" si="9"/>
        <v>1970.45</v>
      </c>
      <c r="CQ15" s="246">
        <f t="shared" si="9"/>
        <v>1970.45</v>
      </c>
      <c r="CR15" s="246">
        <f t="shared" si="9"/>
        <v>1970.45</v>
      </c>
      <c r="CS15" s="246">
        <f t="shared" si="9"/>
        <v>1970.45</v>
      </c>
      <c r="CT15" s="174">
        <f t="shared" si="2"/>
        <v>189163.20000000022</v>
      </c>
      <c r="CU15" s="117"/>
      <c r="CW15" s="109"/>
    </row>
    <row r="16" spans="1:102">
      <c r="A16" s="22" t="s">
        <v>42</v>
      </c>
      <c r="B16" s="237" cm="1">
        <f t="array" ref="B16:CS16">TRANSPOSE([3]JAN24!$AJ$5:$AJ$100)</f>
        <v>1131</v>
      </c>
      <c r="C16" s="237">
        <v>1131</v>
      </c>
      <c r="D16" s="237">
        <v>1131</v>
      </c>
      <c r="E16" s="237">
        <v>1131</v>
      </c>
      <c r="F16" s="237">
        <v>1131</v>
      </c>
      <c r="G16" s="237">
        <v>1131</v>
      </c>
      <c r="H16" s="237">
        <v>1131</v>
      </c>
      <c r="I16" s="237">
        <v>1131</v>
      </c>
      <c r="J16" s="237">
        <v>1131</v>
      </c>
      <c r="K16" s="237">
        <v>1131</v>
      </c>
      <c r="L16" s="237">
        <v>1131</v>
      </c>
      <c r="M16" s="237">
        <v>1131</v>
      </c>
      <c r="N16" s="237">
        <v>1131</v>
      </c>
      <c r="O16" s="237">
        <v>1131</v>
      </c>
      <c r="P16" s="237">
        <v>1131</v>
      </c>
      <c r="Q16" s="237">
        <v>1131</v>
      </c>
      <c r="R16" s="237">
        <v>1131</v>
      </c>
      <c r="S16" s="237">
        <v>1131</v>
      </c>
      <c r="T16" s="237">
        <v>1131</v>
      </c>
      <c r="U16" s="237">
        <v>1131</v>
      </c>
      <c r="V16" s="237">
        <v>1131</v>
      </c>
      <c r="W16" s="237">
        <v>1131</v>
      </c>
      <c r="X16" s="237">
        <v>1131</v>
      </c>
      <c r="Y16" s="237">
        <v>1131</v>
      </c>
      <c r="Z16" s="237">
        <v>1131</v>
      </c>
      <c r="AA16" s="237">
        <v>1131</v>
      </c>
      <c r="AB16" s="237">
        <v>1131</v>
      </c>
      <c r="AC16" s="237">
        <v>1131</v>
      </c>
      <c r="AD16" s="237">
        <v>1131</v>
      </c>
      <c r="AE16" s="237">
        <v>1131</v>
      </c>
      <c r="AF16" s="237">
        <v>1131</v>
      </c>
      <c r="AG16" s="237">
        <v>1131</v>
      </c>
      <c r="AH16" s="237">
        <v>1131</v>
      </c>
      <c r="AI16" s="237">
        <v>1131</v>
      </c>
      <c r="AJ16" s="237">
        <v>1131</v>
      </c>
      <c r="AK16" s="237">
        <v>1131</v>
      </c>
      <c r="AL16" s="237">
        <v>1131</v>
      </c>
      <c r="AM16" s="237">
        <v>1131</v>
      </c>
      <c r="AN16" s="237">
        <v>1131</v>
      </c>
      <c r="AO16" s="237">
        <v>1131</v>
      </c>
      <c r="AP16" s="237">
        <v>1131</v>
      </c>
      <c r="AQ16" s="237">
        <v>1131</v>
      </c>
      <c r="AR16" s="237">
        <v>1131</v>
      </c>
      <c r="AS16" s="237">
        <v>1131</v>
      </c>
      <c r="AT16" s="237">
        <v>1131</v>
      </c>
      <c r="AU16" s="237">
        <v>1131</v>
      </c>
      <c r="AV16" s="237">
        <v>1131</v>
      </c>
      <c r="AW16" s="237">
        <v>1131</v>
      </c>
      <c r="AX16" s="237">
        <v>1131</v>
      </c>
      <c r="AY16" s="237">
        <v>1131</v>
      </c>
      <c r="AZ16" s="237">
        <v>1131</v>
      </c>
      <c r="BA16" s="237">
        <v>1131</v>
      </c>
      <c r="BB16" s="237">
        <v>1131</v>
      </c>
      <c r="BC16" s="237">
        <v>1131</v>
      </c>
      <c r="BD16" s="237">
        <v>1131</v>
      </c>
      <c r="BE16" s="237">
        <v>1131</v>
      </c>
      <c r="BF16" s="237">
        <v>1131</v>
      </c>
      <c r="BG16" s="237">
        <v>1131</v>
      </c>
      <c r="BH16" s="237">
        <v>1131</v>
      </c>
      <c r="BI16" s="237">
        <v>1131</v>
      </c>
      <c r="BJ16" s="237">
        <v>1131</v>
      </c>
      <c r="BK16" s="237">
        <v>1131</v>
      </c>
      <c r="BL16" s="237">
        <v>1131</v>
      </c>
      <c r="BM16" s="237">
        <v>1131</v>
      </c>
      <c r="BN16" s="237">
        <v>1131</v>
      </c>
      <c r="BO16" s="237">
        <v>1131</v>
      </c>
      <c r="BP16" s="237">
        <v>1131</v>
      </c>
      <c r="BQ16" s="237">
        <v>1131</v>
      </c>
      <c r="BR16" s="237">
        <v>1131</v>
      </c>
      <c r="BS16" s="237">
        <v>1131</v>
      </c>
      <c r="BT16" s="237">
        <v>1131</v>
      </c>
      <c r="BU16" s="237">
        <v>1131</v>
      </c>
      <c r="BV16" s="237">
        <v>1131</v>
      </c>
      <c r="BW16" s="237">
        <v>1131</v>
      </c>
      <c r="BX16" s="237">
        <v>1131</v>
      </c>
      <c r="BY16" s="237">
        <v>1131</v>
      </c>
      <c r="BZ16" s="237">
        <v>1131</v>
      </c>
      <c r="CA16" s="237">
        <v>1131</v>
      </c>
      <c r="CB16" s="237">
        <v>1131</v>
      </c>
      <c r="CC16" s="237">
        <v>1131</v>
      </c>
      <c r="CD16" s="237">
        <v>1131</v>
      </c>
      <c r="CE16" s="237">
        <v>1131</v>
      </c>
      <c r="CF16" s="237">
        <v>1131</v>
      </c>
      <c r="CG16" s="237">
        <v>1131</v>
      </c>
      <c r="CH16" s="237">
        <v>1131</v>
      </c>
      <c r="CI16" s="237">
        <v>1131</v>
      </c>
      <c r="CJ16" s="237">
        <v>1131</v>
      </c>
      <c r="CK16" s="237">
        <v>1131</v>
      </c>
      <c r="CL16" s="237">
        <v>1131</v>
      </c>
      <c r="CM16" s="237">
        <v>1131</v>
      </c>
      <c r="CN16" s="237">
        <v>1131</v>
      </c>
      <c r="CO16" s="237">
        <v>1131</v>
      </c>
      <c r="CP16" s="237">
        <v>1131</v>
      </c>
      <c r="CQ16" s="237">
        <v>1131</v>
      </c>
      <c r="CR16" s="237">
        <v>1131</v>
      </c>
      <c r="CS16" s="237">
        <v>1131</v>
      </c>
      <c r="CT16" s="175">
        <f t="shared" si="2"/>
        <v>108576</v>
      </c>
      <c r="CU16" s="119"/>
      <c r="CW16" s="109"/>
    </row>
    <row r="17" spans="1:102">
      <c r="A17" s="239" t="s">
        <v>43</v>
      </c>
      <c r="B17" s="266">
        <v>269.45</v>
      </c>
      <c r="C17" s="266">
        <v>269.45</v>
      </c>
      <c r="D17" s="266">
        <v>269.45</v>
      </c>
      <c r="E17" s="266">
        <v>269.45</v>
      </c>
      <c r="F17" s="266">
        <v>269.45</v>
      </c>
      <c r="G17" s="266">
        <v>269.45</v>
      </c>
      <c r="H17" s="266">
        <v>269.45</v>
      </c>
      <c r="I17" s="266">
        <v>269.45</v>
      </c>
      <c r="J17" s="266">
        <v>269.45</v>
      </c>
      <c r="K17" s="266">
        <v>269.45</v>
      </c>
      <c r="L17" s="266">
        <v>269.45</v>
      </c>
      <c r="M17" s="266">
        <v>269.45</v>
      </c>
      <c r="N17" s="266">
        <v>269.45</v>
      </c>
      <c r="O17" s="266">
        <v>269.45</v>
      </c>
      <c r="P17" s="266">
        <v>269.45</v>
      </c>
      <c r="Q17" s="266">
        <v>269.45</v>
      </c>
      <c r="R17" s="266">
        <v>269.45</v>
      </c>
      <c r="S17" s="266">
        <v>269.45</v>
      </c>
      <c r="T17" s="266">
        <v>269.45</v>
      </c>
      <c r="U17" s="266">
        <v>269.45</v>
      </c>
      <c r="V17" s="266">
        <v>269.45</v>
      </c>
      <c r="W17" s="266">
        <v>269.45</v>
      </c>
      <c r="X17" s="266">
        <v>269.45</v>
      </c>
      <c r="Y17" s="266">
        <v>269.45</v>
      </c>
      <c r="Z17" s="266">
        <v>269.45</v>
      </c>
      <c r="AA17" s="266">
        <v>269.45</v>
      </c>
      <c r="AB17" s="266">
        <v>269.45</v>
      </c>
      <c r="AC17" s="266">
        <v>269.45</v>
      </c>
      <c r="AD17" s="266">
        <v>269.45</v>
      </c>
      <c r="AE17" s="266">
        <v>269.45</v>
      </c>
      <c r="AF17" s="266">
        <v>269.45</v>
      </c>
      <c r="AG17" s="266">
        <v>269.45</v>
      </c>
      <c r="AH17" s="266">
        <v>269.45</v>
      </c>
      <c r="AI17" s="266">
        <v>269.45</v>
      </c>
      <c r="AJ17" s="266">
        <v>269.45</v>
      </c>
      <c r="AK17" s="266">
        <v>269.45</v>
      </c>
      <c r="AL17" s="266">
        <v>269.45</v>
      </c>
      <c r="AM17" s="266">
        <v>269.45</v>
      </c>
      <c r="AN17" s="266">
        <v>269.45</v>
      </c>
      <c r="AO17" s="266">
        <v>269.45</v>
      </c>
      <c r="AP17" s="266">
        <v>269.45</v>
      </c>
      <c r="AQ17" s="266">
        <v>269.45</v>
      </c>
      <c r="AR17" s="266">
        <v>269.45</v>
      </c>
      <c r="AS17" s="266">
        <v>269.45</v>
      </c>
      <c r="AT17" s="266">
        <v>269.45</v>
      </c>
      <c r="AU17" s="266">
        <v>269.45</v>
      </c>
      <c r="AV17" s="266">
        <v>269.45</v>
      </c>
      <c r="AW17" s="266">
        <v>269.45</v>
      </c>
      <c r="AX17" s="266">
        <v>269.45</v>
      </c>
      <c r="AY17" s="266">
        <v>269.45</v>
      </c>
      <c r="AZ17" s="266">
        <v>269.45</v>
      </c>
      <c r="BA17" s="266">
        <v>269.45</v>
      </c>
      <c r="BB17" s="266">
        <v>269.45</v>
      </c>
      <c r="BC17" s="266">
        <v>269.45</v>
      </c>
      <c r="BD17" s="266">
        <v>269.45</v>
      </c>
      <c r="BE17" s="266">
        <v>269.45</v>
      </c>
      <c r="BF17" s="266">
        <v>269.45</v>
      </c>
      <c r="BG17" s="266">
        <v>269.45</v>
      </c>
      <c r="BH17" s="266">
        <v>269.45</v>
      </c>
      <c r="BI17" s="266">
        <v>269.45</v>
      </c>
      <c r="BJ17" s="266">
        <v>269.45</v>
      </c>
      <c r="BK17" s="266">
        <v>269.45</v>
      </c>
      <c r="BL17" s="266">
        <v>269.45</v>
      </c>
      <c r="BM17" s="266">
        <v>269.45</v>
      </c>
      <c r="BN17" s="266">
        <v>269.45</v>
      </c>
      <c r="BO17" s="266">
        <v>269.45</v>
      </c>
      <c r="BP17" s="266">
        <v>269.45</v>
      </c>
      <c r="BQ17" s="266">
        <v>269.45</v>
      </c>
      <c r="BR17" s="266">
        <v>269.45</v>
      </c>
      <c r="BS17" s="266">
        <v>269.45</v>
      </c>
      <c r="BT17" s="266">
        <v>269.45</v>
      </c>
      <c r="BU17" s="266">
        <v>269.45</v>
      </c>
      <c r="BV17" s="266">
        <v>269.45</v>
      </c>
      <c r="BW17" s="266">
        <v>269.45</v>
      </c>
      <c r="BX17" s="266">
        <v>269.45</v>
      </c>
      <c r="BY17" s="266">
        <v>269.45</v>
      </c>
      <c r="BZ17" s="266">
        <v>269.45</v>
      </c>
      <c r="CA17" s="266">
        <v>269.45</v>
      </c>
      <c r="CB17" s="266">
        <v>269.45</v>
      </c>
      <c r="CC17" s="266">
        <v>269.45</v>
      </c>
      <c r="CD17" s="266">
        <v>269.45</v>
      </c>
      <c r="CE17" s="266">
        <v>269.45</v>
      </c>
      <c r="CF17" s="266">
        <v>269.45</v>
      </c>
      <c r="CG17" s="266">
        <v>269.45</v>
      </c>
      <c r="CH17" s="266">
        <v>269.45</v>
      </c>
      <c r="CI17" s="266">
        <v>269.45</v>
      </c>
      <c r="CJ17" s="266">
        <v>269.45</v>
      </c>
      <c r="CK17" s="266">
        <v>269.45</v>
      </c>
      <c r="CL17" s="266">
        <v>269.45</v>
      </c>
      <c r="CM17" s="266">
        <v>269.45</v>
      </c>
      <c r="CN17" s="266">
        <v>269.45</v>
      </c>
      <c r="CO17" s="266">
        <v>269.45</v>
      </c>
      <c r="CP17" s="266">
        <v>269.45</v>
      </c>
      <c r="CQ17" s="266">
        <v>269.45</v>
      </c>
      <c r="CR17" s="266">
        <v>269.45</v>
      </c>
      <c r="CS17" s="266">
        <v>269.45</v>
      </c>
      <c r="CT17" s="175">
        <f t="shared" si="2"/>
        <v>25867.200000000044</v>
      </c>
      <c r="CU17" s="119"/>
      <c r="CV17" s="130"/>
      <c r="CW17" s="109"/>
    </row>
    <row r="18" spans="1:102">
      <c r="A18" s="239" t="s">
        <v>44</v>
      </c>
      <c r="B18" s="237">
        <v>570</v>
      </c>
      <c r="C18" s="237">
        <v>570</v>
      </c>
      <c r="D18" s="237">
        <v>570</v>
      </c>
      <c r="E18" s="237">
        <v>570</v>
      </c>
      <c r="F18" s="237">
        <v>570</v>
      </c>
      <c r="G18" s="237">
        <v>570</v>
      </c>
      <c r="H18" s="237">
        <v>570</v>
      </c>
      <c r="I18" s="237">
        <v>570</v>
      </c>
      <c r="J18" s="237">
        <v>570</v>
      </c>
      <c r="K18" s="237">
        <v>570</v>
      </c>
      <c r="L18" s="237">
        <v>570</v>
      </c>
      <c r="M18" s="237">
        <v>570</v>
      </c>
      <c r="N18" s="237">
        <v>570</v>
      </c>
      <c r="O18" s="237">
        <v>570</v>
      </c>
      <c r="P18" s="237">
        <v>570</v>
      </c>
      <c r="Q18" s="237">
        <v>570</v>
      </c>
      <c r="R18" s="237">
        <v>570</v>
      </c>
      <c r="S18" s="237">
        <v>570</v>
      </c>
      <c r="T18" s="237">
        <v>570</v>
      </c>
      <c r="U18" s="237">
        <v>570</v>
      </c>
      <c r="V18" s="237">
        <v>570</v>
      </c>
      <c r="W18" s="237">
        <v>570</v>
      </c>
      <c r="X18" s="237">
        <v>570</v>
      </c>
      <c r="Y18" s="237">
        <v>570</v>
      </c>
      <c r="Z18" s="237">
        <v>570</v>
      </c>
      <c r="AA18" s="237">
        <v>570</v>
      </c>
      <c r="AB18" s="237">
        <v>570</v>
      </c>
      <c r="AC18" s="237">
        <v>570</v>
      </c>
      <c r="AD18" s="237">
        <v>570</v>
      </c>
      <c r="AE18" s="237">
        <v>570</v>
      </c>
      <c r="AF18" s="237">
        <v>570</v>
      </c>
      <c r="AG18" s="237">
        <v>570</v>
      </c>
      <c r="AH18" s="237">
        <v>570</v>
      </c>
      <c r="AI18" s="237">
        <v>570</v>
      </c>
      <c r="AJ18" s="237">
        <v>570</v>
      </c>
      <c r="AK18" s="237">
        <v>570</v>
      </c>
      <c r="AL18" s="237">
        <v>570</v>
      </c>
      <c r="AM18" s="237">
        <v>570</v>
      </c>
      <c r="AN18" s="237">
        <v>570</v>
      </c>
      <c r="AO18" s="237">
        <v>570</v>
      </c>
      <c r="AP18" s="237">
        <v>570</v>
      </c>
      <c r="AQ18" s="237">
        <v>570</v>
      </c>
      <c r="AR18" s="237">
        <v>570</v>
      </c>
      <c r="AS18" s="237">
        <v>570</v>
      </c>
      <c r="AT18" s="237">
        <v>570</v>
      </c>
      <c r="AU18" s="237">
        <v>570</v>
      </c>
      <c r="AV18" s="237">
        <v>570</v>
      </c>
      <c r="AW18" s="237">
        <v>570</v>
      </c>
      <c r="AX18" s="237">
        <v>570</v>
      </c>
      <c r="AY18" s="237">
        <v>570</v>
      </c>
      <c r="AZ18" s="237">
        <v>570</v>
      </c>
      <c r="BA18" s="237">
        <v>570</v>
      </c>
      <c r="BB18" s="237">
        <v>570</v>
      </c>
      <c r="BC18" s="237">
        <v>570</v>
      </c>
      <c r="BD18" s="237">
        <v>570</v>
      </c>
      <c r="BE18" s="237">
        <v>570</v>
      </c>
      <c r="BF18" s="237">
        <v>570</v>
      </c>
      <c r="BG18" s="237">
        <v>570</v>
      </c>
      <c r="BH18" s="237">
        <v>570</v>
      </c>
      <c r="BI18" s="237">
        <v>570</v>
      </c>
      <c r="BJ18" s="237">
        <v>570</v>
      </c>
      <c r="BK18" s="237">
        <v>570</v>
      </c>
      <c r="BL18" s="237">
        <v>570</v>
      </c>
      <c r="BM18" s="237">
        <v>570</v>
      </c>
      <c r="BN18" s="237">
        <v>570</v>
      </c>
      <c r="BO18" s="237">
        <v>570</v>
      </c>
      <c r="BP18" s="237">
        <v>570</v>
      </c>
      <c r="BQ18" s="237">
        <v>570</v>
      </c>
      <c r="BR18" s="237">
        <v>570</v>
      </c>
      <c r="BS18" s="237">
        <v>570</v>
      </c>
      <c r="BT18" s="237">
        <v>570</v>
      </c>
      <c r="BU18" s="237">
        <v>570</v>
      </c>
      <c r="BV18" s="237">
        <v>570</v>
      </c>
      <c r="BW18" s="237">
        <v>570</v>
      </c>
      <c r="BX18" s="237">
        <v>570</v>
      </c>
      <c r="BY18" s="237">
        <v>570</v>
      </c>
      <c r="BZ18" s="237">
        <v>570</v>
      </c>
      <c r="CA18" s="237">
        <v>570</v>
      </c>
      <c r="CB18" s="237">
        <v>570</v>
      </c>
      <c r="CC18" s="237">
        <v>570</v>
      </c>
      <c r="CD18" s="237">
        <v>570</v>
      </c>
      <c r="CE18" s="237">
        <v>570</v>
      </c>
      <c r="CF18" s="237">
        <v>570</v>
      </c>
      <c r="CG18" s="237">
        <v>570</v>
      </c>
      <c r="CH18" s="237">
        <v>570</v>
      </c>
      <c r="CI18" s="237">
        <v>570</v>
      </c>
      <c r="CJ18" s="237">
        <v>570</v>
      </c>
      <c r="CK18" s="237">
        <v>570</v>
      </c>
      <c r="CL18" s="237">
        <v>570</v>
      </c>
      <c r="CM18" s="237">
        <v>570</v>
      </c>
      <c r="CN18" s="237">
        <v>570</v>
      </c>
      <c r="CO18" s="237">
        <v>570</v>
      </c>
      <c r="CP18" s="237">
        <v>570</v>
      </c>
      <c r="CQ18" s="237">
        <v>570</v>
      </c>
      <c r="CR18" s="237">
        <v>570</v>
      </c>
      <c r="CS18" s="237">
        <v>570</v>
      </c>
      <c r="CT18" s="175">
        <f t="shared" si="2"/>
        <v>54720</v>
      </c>
      <c r="CU18" s="119"/>
      <c r="CV18" s="130"/>
      <c r="CW18" s="109"/>
    </row>
    <row r="19" spans="1:102" hidden="1">
      <c r="A19" s="39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75">
        <f t="shared" si="2"/>
        <v>0</v>
      </c>
      <c r="CU19" s="119"/>
      <c r="CV19" s="131"/>
      <c r="CW19" s="109"/>
      <c r="CX19" s="199"/>
    </row>
    <row r="20" spans="1:102">
      <c r="A20" s="74" t="s">
        <v>46</v>
      </c>
      <c r="B20" s="185">
        <f t="shared" ref="B20:AG20" si="10">SUM(B21:B24)</f>
        <v>85.142719999999997</v>
      </c>
      <c r="C20" s="185">
        <f t="shared" si="10"/>
        <v>88.304159999999996</v>
      </c>
      <c r="D20" s="185">
        <f t="shared" si="10"/>
        <v>92.871520000000004</v>
      </c>
      <c r="E20" s="185">
        <f t="shared" si="10"/>
        <v>94.463279999999997</v>
      </c>
      <c r="F20" s="185">
        <f t="shared" si="10"/>
        <v>89.621520000000004</v>
      </c>
      <c r="G20" s="185">
        <f t="shared" si="10"/>
        <v>90.319519999999997</v>
      </c>
      <c r="H20" s="185">
        <f t="shared" si="10"/>
        <v>95.030239999999992</v>
      </c>
      <c r="I20" s="185">
        <f t="shared" si="10"/>
        <v>96.268079999999998</v>
      </c>
      <c r="J20" s="185">
        <f t="shared" si="10"/>
        <v>92.912319999999994</v>
      </c>
      <c r="K20" s="185">
        <f t="shared" si="10"/>
        <v>91.894880000000001</v>
      </c>
      <c r="L20" s="185">
        <f t="shared" si="10"/>
        <v>90.846319999999992</v>
      </c>
      <c r="M20" s="185">
        <f t="shared" si="10"/>
        <v>85.68343999999999</v>
      </c>
      <c r="N20" s="185">
        <f t="shared" si="10"/>
        <v>79.379840000000002</v>
      </c>
      <c r="O20" s="185">
        <f t="shared" si="10"/>
        <v>77.470159999999993</v>
      </c>
      <c r="P20" s="185">
        <f t="shared" si="10"/>
        <v>83.889440000000008</v>
      </c>
      <c r="Q20" s="185">
        <f t="shared" si="10"/>
        <v>85.626640000000009</v>
      </c>
      <c r="R20" s="185">
        <f t="shared" si="10"/>
        <v>84.879440000000002</v>
      </c>
      <c r="S20" s="185">
        <f t="shared" si="10"/>
        <v>86.945599999999999</v>
      </c>
      <c r="T20" s="185">
        <f t="shared" si="10"/>
        <v>85.769199999999998</v>
      </c>
      <c r="U20" s="185">
        <f t="shared" si="10"/>
        <v>87.896719999999988</v>
      </c>
      <c r="V20" s="185">
        <f t="shared" si="10"/>
        <v>91.385760000000005</v>
      </c>
      <c r="W20" s="185">
        <f t="shared" si="10"/>
        <v>90.583840000000009</v>
      </c>
      <c r="X20" s="185">
        <f t="shared" si="10"/>
        <v>91.713187110086665</v>
      </c>
      <c r="Y20" s="185">
        <f t="shared" si="10"/>
        <v>98.717851474640852</v>
      </c>
      <c r="Z20" s="185">
        <f t="shared" si="10"/>
        <v>102.76785147464085</v>
      </c>
      <c r="AA20" s="185">
        <f t="shared" si="10"/>
        <v>102.68238616657169</v>
      </c>
      <c r="AB20" s="185">
        <f t="shared" si="10"/>
        <v>97.459080858502517</v>
      </c>
      <c r="AC20" s="185">
        <f t="shared" si="10"/>
        <v>92.168788726514194</v>
      </c>
      <c r="AD20" s="185">
        <f t="shared" si="10"/>
        <v>128.99091728559762</v>
      </c>
      <c r="AE20" s="185">
        <f t="shared" si="10"/>
        <v>223.69248041587636</v>
      </c>
      <c r="AF20" s="185">
        <f t="shared" si="10"/>
        <v>390.4891468542412</v>
      </c>
      <c r="AG20" s="185">
        <f t="shared" si="10"/>
        <v>586.68886733756631</v>
      </c>
      <c r="AH20" s="185">
        <f t="shared" ref="AH20:BM20" si="11">SUM(AH21:AH24)</f>
        <v>883.80219748113905</v>
      </c>
      <c r="AI20" s="185">
        <f t="shared" si="11"/>
        <v>1173.6484649460328</v>
      </c>
      <c r="AJ20" s="185">
        <f t="shared" si="11"/>
        <v>1465.4754694772096</v>
      </c>
      <c r="AK20" s="185">
        <f t="shared" si="11"/>
        <v>1826.2053266712028</v>
      </c>
      <c r="AL20" s="185">
        <f t="shared" si="11"/>
        <v>2172.4350951724068</v>
      </c>
      <c r="AM20" s="185">
        <f t="shared" si="11"/>
        <v>2517.2942743695726</v>
      </c>
      <c r="AN20" s="185">
        <f t="shared" si="11"/>
        <v>2842.9913400967075</v>
      </c>
      <c r="AO20" s="185">
        <f t="shared" si="11"/>
        <v>3113.3861953569758</v>
      </c>
      <c r="AP20" s="185">
        <f t="shared" si="11"/>
        <v>3372.8725286835188</v>
      </c>
      <c r="AQ20" s="185">
        <f t="shared" si="11"/>
        <v>3627.8052588083374</v>
      </c>
      <c r="AR20" s="185">
        <f t="shared" si="11"/>
        <v>3760.0924384253772</v>
      </c>
      <c r="AS20" s="185">
        <f t="shared" si="11"/>
        <v>3885.5502857983688</v>
      </c>
      <c r="AT20" s="185">
        <f t="shared" si="11"/>
        <v>3874.3683182469317</v>
      </c>
      <c r="AU20" s="185">
        <f t="shared" si="11"/>
        <v>3978.023001353863</v>
      </c>
      <c r="AV20" s="185">
        <f t="shared" si="11"/>
        <v>3963.4190431780371</v>
      </c>
      <c r="AW20" s="185">
        <f t="shared" si="11"/>
        <v>4106.2078976552893</v>
      </c>
      <c r="AX20" s="185">
        <f t="shared" si="11"/>
        <v>4209.6356130911108</v>
      </c>
      <c r="AY20" s="185">
        <f t="shared" si="11"/>
        <v>4219.1785141053497</v>
      </c>
      <c r="AZ20" s="185">
        <f t="shared" si="11"/>
        <v>4193.7255541947843</v>
      </c>
      <c r="BA20" s="185">
        <f t="shared" si="11"/>
        <v>4195.2294409579745</v>
      </c>
      <c r="BB20" s="185">
        <f t="shared" si="11"/>
        <v>4112.3455395557567</v>
      </c>
      <c r="BC20" s="185">
        <f t="shared" si="11"/>
        <v>4081.4851423597652</v>
      </c>
      <c r="BD20" s="185">
        <f t="shared" si="11"/>
        <v>4110.2344733035352</v>
      </c>
      <c r="BE20" s="185">
        <f t="shared" si="11"/>
        <v>4046.7139221504444</v>
      </c>
      <c r="BF20" s="185">
        <f t="shared" si="11"/>
        <v>3922.4683873492181</v>
      </c>
      <c r="BG20" s="185">
        <f t="shared" si="11"/>
        <v>3785.0580130806493</v>
      </c>
      <c r="BH20" s="185">
        <f t="shared" si="11"/>
        <v>3692.9345342139218</v>
      </c>
      <c r="BI20" s="185">
        <f t="shared" si="11"/>
        <v>3495.1973469301533</v>
      </c>
      <c r="BJ20" s="185">
        <f t="shared" si="11"/>
        <v>3301.5224801663253</v>
      </c>
      <c r="BK20" s="185">
        <f t="shared" si="11"/>
        <v>3072.4088230253637</v>
      </c>
      <c r="BL20" s="185">
        <f t="shared" si="11"/>
        <v>2841.0783476785518</v>
      </c>
      <c r="BM20" s="185">
        <f t="shared" si="11"/>
        <v>2584.9180470514407</v>
      </c>
      <c r="BN20" s="185">
        <f t="shared" ref="BN20:CS20" si="12">SUM(BN21:BN24)</f>
        <v>2233.3621784546785</v>
      </c>
      <c r="BO20" s="185">
        <f t="shared" si="12"/>
        <v>1809.0611676074031</v>
      </c>
      <c r="BP20" s="185">
        <f t="shared" si="12"/>
        <v>1466.328951092489</v>
      </c>
      <c r="BQ20" s="185">
        <f t="shared" si="12"/>
        <v>1074.7820238935622</v>
      </c>
      <c r="BR20" s="185">
        <f t="shared" si="12"/>
        <v>729.3851020089138</v>
      </c>
      <c r="BS20" s="185">
        <f t="shared" si="12"/>
        <v>431.34390369151407</v>
      </c>
      <c r="BT20" s="185">
        <f t="shared" si="12"/>
        <v>202.92336138533312</v>
      </c>
      <c r="BU20" s="185">
        <f t="shared" si="12"/>
        <v>90.660457093628537</v>
      </c>
      <c r="BV20" s="185">
        <f t="shared" si="12"/>
        <v>45.944159999999997</v>
      </c>
      <c r="BW20" s="185">
        <f t="shared" si="12"/>
        <v>37.291920000000005</v>
      </c>
      <c r="BX20" s="185">
        <f t="shared" si="12"/>
        <v>37.660240000000002</v>
      </c>
      <c r="BY20" s="185">
        <f t="shared" si="12"/>
        <v>40.248080000000002</v>
      </c>
      <c r="BZ20" s="185">
        <f t="shared" si="12"/>
        <v>40.11656</v>
      </c>
      <c r="CA20" s="185">
        <f t="shared" si="12"/>
        <v>39.293199999999999</v>
      </c>
      <c r="CB20" s="185">
        <f t="shared" si="12"/>
        <v>39.345680000000002</v>
      </c>
      <c r="CC20" s="185">
        <f t="shared" si="12"/>
        <v>40.266560000000005</v>
      </c>
      <c r="CD20" s="185">
        <f t="shared" si="12"/>
        <v>38.538799999999995</v>
      </c>
      <c r="CE20" s="185">
        <f t="shared" si="12"/>
        <v>38.293760000000006</v>
      </c>
      <c r="CF20" s="185">
        <f t="shared" si="12"/>
        <v>36.101840000000003</v>
      </c>
      <c r="CG20" s="185">
        <f t="shared" si="12"/>
        <v>35.059200000000004</v>
      </c>
      <c r="CH20" s="185">
        <f t="shared" si="12"/>
        <v>35.628720000000001</v>
      </c>
      <c r="CI20" s="185">
        <f t="shared" si="12"/>
        <v>57.647599999999997</v>
      </c>
      <c r="CJ20" s="185">
        <f t="shared" si="12"/>
        <v>77.394400000000005</v>
      </c>
      <c r="CK20" s="185">
        <f t="shared" si="12"/>
        <v>82.572959999999995</v>
      </c>
      <c r="CL20" s="185">
        <f t="shared" si="12"/>
        <v>84.893519999999995</v>
      </c>
      <c r="CM20" s="185">
        <f t="shared" si="12"/>
        <v>85.99824000000001</v>
      </c>
      <c r="CN20" s="185">
        <f t="shared" si="12"/>
        <v>90.614879999999999</v>
      </c>
      <c r="CO20" s="185">
        <f t="shared" si="12"/>
        <v>98.18495999999999</v>
      </c>
      <c r="CP20" s="185">
        <f t="shared" si="12"/>
        <v>104.20488</v>
      </c>
      <c r="CQ20" s="185">
        <f t="shared" si="12"/>
        <v>108.22136</v>
      </c>
      <c r="CR20" s="185">
        <f t="shared" si="12"/>
        <v>106.48312</v>
      </c>
      <c r="CS20" s="185">
        <f t="shared" si="12"/>
        <v>104.90976000000001</v>
      </c>
      <c r="CT20" s="174">
        <f>SUM(B20:CS20)</f>
        <v>119833.02805786709</v>
      </c>
      <c r="CU20" s="117"/>
      <c r="CW20" s="109"/>
    </row>
    <row r="21" spans="1:102">
      <c r="A21" s="57" t="s">
        <v>65</v>
      </c>
      <c r="B21" s="132" cm="1">
        <f t="array" ref="B21:CS21">TRANSPOSE('[5]JAN-24'!$AX$4:$AX$99)</f>
        <v>0</v>
      </c>
      <c r="C21" s="132">
        <v>0</v>
      </c>
      <c r="D21" s="132">
        <v>0</v>
      </c>
      <c r="E21" s="132">
        <v>0</v>
      </c>
      <c r="F21" s="132">
        <v>0</v>
      </c>
      <c r="G21" s="132">
        <v>0</v>
      </c>
      <c r="H21" s="132">
        <v>0</v>
      </c>
      <c r="I21" s="132">
        <v>0</v>
      </c>
      <c r="J21" s="132">
        <v>0</v>
      </c>
      <c r="K21" s="132">
        <v>0</v>
      </c>
      <c r="L21" s="132">
        <v>0</v>
      </c>
      <c r="M21" s="132">
        <v>0</v>
      </c>
      <c r="N21" s="132">
        <v>0</v>
      </c>
      <c r="O21" s="132">
        <v>0</v>
      </c>
      <c r="P21" s="132">
        <v>0</v>
      </c>
      <c r="Q21" s="132">
        <v>0</v>
      </c>
      <c r="R21" s="132">
        <v>0</v>
      </c>
      <c r="S21" s="132">
        <v>0</v>
      </c>
      <c r="T21" s="132">
        <v>0</v>
      </c>
      <c r="U21" s="132">
        <v>0</v>
      </c>
      <c r="V21" s="132">
        <v>0</v>
      </c>
      <c r="W21" s="132">
        <v>0</v>
      </c>
      <c r="X21" s="132">
        <v>0.41</v>
      </c>
      <c r="Y21" s="132">
        <v>0.41</v>
      </c>
      <c r="Z21" s="132">
        <v>0.43999999999999995</v>
      </c>
      <c r="AA21" s="132">
        <v>1.05</v>
      </c>
      <c r="AB21" s="132">
        <v>1.5599999999999998</v>
      </c>
      <c r="AC21" s="132">
        <v>4.59</v>
      </c>
      <c r="AD21" s="132">
        <v>22.220000000000002</v>
      </c>
      <c r="AE21" s="132">
        <v>42.480000000000004</v>
      </c>
      <c r="AF21" s="132">
        <v>72</v>
      </c>
      <c r="AG21" s="132">
        <v>124</v>
      </c>
      <c r="AH21" s="132">
        <v>207.82000000000002</v>
      </c>
      <c r="AI21" s="132">
        <v>305.57</v>
      </c>
      <c r="AJ21" s="132">
        <v>413.61</v>
      </c>
      <c r="AK21" s="132">
        <v>605.19999999999993</v>
      </c>
      <c r="AL21" s="132">
        <v>753.65</v>
      </c>
      <c r="AM21" s="132">
        <v>901.44</v>
      </c>
      <c r="AN21" s="132">
        <v>1051.0999999999999</v>
      </c>
      <c r="AO21" s="132">
        <v>1177.96</v>
      </c>
      <c r="AP21" s="132">
        <v>1325.45</v>
      </c>
      <c r="AQ21" s="132">
        <v>1455.57</v>
      </c>
      <c r="AR21" s="132">
        <v>1508.99</v>
      </c>
      <c r="AS21" s="132">
        <v>1575.6899999999998</v>
      </c>
      <c r="AT21" s="132">
        <v>1516.96</v>
      </c>
      <c r="AU21" s="132">
        <v>1584.73</v>
      </c>
      <c r="AV21" s="132">
        <v>1533.4</v>
      </c>
      <c r="AW21" s="132">
        <v>1598.16</v>
      </c>
      <c r="AX21" s="132">
        <v>1688.48</v>
      </c>
      <c r="AY21" s="132">
        <v>1705.4099999999999</v>
      </c>
      <c r="AZ21" s="132">
        <v>1692.86</v>
      </c>
      <c r="BA21" s="132">
        <v>1709.3</v>
      </c>
      <c r="BB21" s="132">
        <v>1653.93</v>
      </c>
      <c r="BC21" s="132">
        <v>1659.01</v>
      </c>
      <c r="BD21" s="132">
        <v>1727.01</v>
      </c>
      <c r="BE21" s="132">
        <v>1725.51</v>
      </c>
      <c r="BF21" s="132">
        <v>1701.49</v>
      </c>
      <c r="BG21" s="132">
        <v>1669.42</v>
      </c>
      <c r="BH21" s="132">
        <v>1645.08</v>
      </c>
      <c r="BI21" s="132">
        <v>1564.5400000000002</v>
      </c>
      <c r="BJ21" s="132">
        <v>1487.8100000000002</v>
      </c>
      <c r="BK21" s="132">
        <v>1376.8700000000001</v>
      </c>
      <c r="BL21" s="132">
        <v>1260.07</v>
      </c>
      <c r="BM21" s="132">
        <v>1135.56</v>
      </c>
      <c r="BN21" s="132">
        <v>986.42</v>
      </c>
      <c r="BO21" s="132">
        <v>836.48</v>
      </c>
      <c r="BP21" s="132">
        <v>689.73</v>
      </c>
      <c r="BQ21" s="132">
        <v>497.16999999999996</v>
      </c>
      <c r="BR21" s="132">
        <v>353.86</v>
      </c>
      <c r="BS21" s="132">
        <v>210.09</v>
      </c>
      <c r="BT21" s="132">
        <v>108.24000000000001</v>
      </c>
      <c r="BU21" s="132">
        <v>37.57</v>
      </c>
      <c r="BV21" s="132">
        <v>9.66</v>
      </c>
      <c r="BW21" s="132">
        <v>0.12</v>
      </c>
      <c r="BX21" s="132">
        <v>0</v>
      </c>
      <c r="BY21" s="132">
        <v>0</v>
      </c>
      <c r="BZ21" s="132">
        <v>0</v>
      </c>
      <c r="CA21" s="132">
        <v>0</v>
      </c>
      <c r="CB21" s="132">
        <v>0</v>
      </c>
      <c r="CC21" s="132">
        <v>0</v>
      </c>
      <c r="CD21" s="132">
        <v>0</v>
      </c>
      <c r="CE21" s="132">
        <v>0</v>
      </c>
      <c r="CF21" s="132">
        <v>0</v>
      </c>
      <c r="CG21" s="132">
        <v>0</v>
      </c>
      <c r="CH21" s="132">
        <v>0</v>
      </c>
      <c r="CI21" s="132">
        <v>0</v>
      </c>
      <c r="CJ21" s="132">
        <v>0</v>
      </c>
      <c r="CK21" s="132">
        <v>0</v>
      </c>
      <c r="CL21" s="132">
        <v>0</v>
      </c>
      <c r="CM21" s="132">
        <v>0</v>
      </c>
      <c r="CN21" s="132">
        <v>0</v>
      </c>
      <c r="CO21" s="132">
        <v>0</v>
      </c>
      <c r="CP21" s="132">
        <v>0</v>
      </c>
      <c r="CQ21" s="132">
        <v>0</v>
      </c>
      <c r="CR21" s="132">
        <v>0</v>
      </c>
      <c r="CS21" s="132">
        <v>0</v>
      </c>
      <c r="CT21" s="175">
        <f t="shared" ref="CT21:CT25" si="13">SUM(B21:CS21)</f>
        <v>46916.149999999994</v>
      </c>
      <c r="CU21" s="119"/>
      <c r="CW21" s="109"/>
    </row>
    <row r="22" spans="1:102">
      <c r="A22" s="22" t="s">
        <v>66</v>
      </c>
      <c r="B22" s="132">
        <v>0</v>
      </c>
      <c r="C22" s="132">
        <v>0</v>
      </c>
      <c r="D22" s="132">
        <v>0</v>
      </c>
      <c r="E22" s="132">
        <v>0</v>
      </c>
      <c r="F22" s="132">
        <v>0</v>
      </c>
      <c r="G22" s="132">
        <v>0</v>
      </c>
      <c r="H22" s="132">
        <v>0</v>
      </c>
      <c r="I22" s="132">
        <v>0</v>
      </c>
      <c r="J22" s="132">
        <v>0</v>
      </c>
      <c r="K22" s="132">
        <v>0</v>
      </c>
      <c r="L22" s="132">
        <v>0</v>
      </c>
      <c r="M22" s="132">
        <v>0</v>
      </c>
      <c r="N22" s="132">
        <v>0</v>
      </c>
      <c r="O22" s="132">
        <v>0</v>
      </c>
      <c r="P22" s="132">
        <v>0</v>
      </c>
      <c r="Q22" s="132">
        <v>0</v>
      </c>
      <c r="R22" s="132">
        <v>0</v>
      </c>
      <c r="S22" s="132">
        <v>0</v>
      </c>
      <c r="T22" s="132">
        <v>0</v>
      </c>
      <c r="U22" s="132">
        <v>0</v>
      </c>
      <c r="V22" s="132">
        <v>0</v>
      </c>
      <c r="W22" s="132">
        <v>0</v>
      </c>
      <c r="X22" s="132">
        <v>0.81886711008667101</v>
      </c>
      <c r="Y22" s="132">
        <v>4.122251474640855</v>
      </c>
      <c r="Z22" s="132">
        <v>4.122251474640855</v>
      </c>
      <c r="AA22" s="132">
        <v>4.1129461665716889</v>
      </c>
      <c r="AB22" s="132">
        <v>4.1036408585025219</v>
      </c>
      <c r="AC22" s="132">
        <v>4.6433487265141915</v>
      </c>
      <c r="AD22" s="132">
        <v>26.045557285597635</v>
      </c>
      <c r="AE22" s="132">
        <v>99.538880415876363</v>
      </c>
      <c r="AF22" s="132">
        <v>237.62034685424126</v>
      </c>
      <c r="AG22" s="132">
        <v>388.20814733756623</v>
      </c>
      <c r="AH22" s="132">
        <v>604.48211748113897</v>
      </c>
      <c r="AI22" s="132">
        <v>802.0989449460327</v>
      </c>
      <c r="AJ22" s="132">
        <v>1003.2517894772095</v>
      </c>
      <c r="AK22" s="132">
        <v>1175.185966671203</v>
      </c>
      <c r="AL22" s="132">
        <v>1368.0012551724067</v>
      </c>
      <c r="AM22" s="132">
        <v>1549.5105943695726</v>
      </c>
      <c r="AN22" s="132">
        <v>1723.2127800967075</v>
      </c>
      <c r="AO22" s="132">
        <v>1866.3935553569759</v>
      </c>
      <c r="AP22" s="132">
        <v>1980.8209286835186</v>
      </c>
      <c r="AQ22" s="132">
        <v>2111.1603788083371</v>
      </c>
      <c r="AR22" s="132">
        <v>2200.0042784253769</v>
      </c>
      <c r="AS22" s="132">
        <v>2263.420685798369</v>
      </c>
      <c r="AT22" s="132">
        <v>2311.8061582469318</v>
      </c>
      <c r="AU22" s="132">
        <v>2348.0162013538629</v>
      </c>
      <c r="AV22" s="132">
        <v>2385.2028831780367</v>
      </c>
      <c r="AW22" s="132">
        <v>2461.4830176552891</v>
      </c>
      <c r="AX22" s="132">
        <v>2475.1094530911109</v>
      </c>
      <c r="AY22" s="132">
        <v>2467.2312341053489</v>
      </c>
      <c r="AZ22" s="132">
        <v>2454.9813941947846</v>
      </c>
      <c r="BA22" s="132">
        <v>2439.6807209579742</v>
      </c>
      <c r="BB22" s="132">
        <v>2413.3393795557572</v>
      </c>
      <c r="BC22" s="132">
        <v>2378.7198623597656</v>
      </c>
      <c r="BD22" s="132">
        <v>2339.9333533035356</v>
      </c>
      <c r="BE22" s="132">
        <v>2276.349522150445</v>
      </c>
      <c r="BF22" s="132">
        <v>2182.0434273492183</v>
      </c>
      <c r="BG22" s="132">
        <v>2077.1803330806492</v>
      </c>
      <c r="BH22" s="132">
        <v>2009.3178942139218</v>
      </c>
      <c r="BI22" s="132">
        <v>1890.0005469301527</v>
      </c>
      <c r="BJ22" s="132">
        <v>1774.3479201663251</v>
      </c>
      <c r="BK22" s="132">
        <v>1663.5505830253635</v>
      </c>
      <c r="BL22" s="132">
        <v>1550.3721076785516</v>
      </c>
      <c r="BM22" s="132">
        <v>1417.8654870514411</v>
      </c>
      <c r="BN22" s="132">
        <v>1216.3058584546784</v>
      </c>
      <c r="BO22" s="132">
        <v>942.35404760740312</v>
      </c>
      <c r="BP22" s="132">
        <v>745.80783109248875</v>
      </c>
      <c r="BQ22" s="132">
        <v>546.22938389356216</v>
      </c>
      <c r="BR22" s="132">
        <v>342.6048620089137</v>
      </c>
      <c r="BS22" s="132">
        <v>187.02166369151408</v>
      </c>
      <c r="BT22" s="132">
        <v>59.854001385333106</v>
      </c>
      <c r="BU22" s="132">
        <v>17.439977093628531</v>
      </c>
      <c r="BV22" s="132">
        <v>0</v>
      </c>
      <c r="BW22" s="132">
        <v>0</v>
      </c>
      <c r="BX22" s="132">
        <v>0</v>
      </c>
      <c r="BY22" s="132">
        <v>0</v>
      </c>
      <c r="BZ22" s="132">
        <v>0</v>
      </c>
      <c r="CA22" s="132">
        <v>0</v>
      </c>
      <c r="CB22" s="132">
        <v>0</v>
      </c>
      <c r="CC22" s="132">
        <v>0</v>
      </c>
      <c r="CD22" s="132">
        <v>0</v>
      </c>
      <c r="CE22" s="132">
        <v>0</v>
      </c>
      <c r="CF22" s="132">
        <v>0</v>
      </c>
      <c r="CG22" s="132">
        <v>0</v>
      </c>
      <c r="CH22" s="132">
        <v>0</v>
      </c>
      <c r="CI22" s="132">
        <v>0</v>
      </c>
      <c r="CJ22" s="132">
        <v>0</v>
      </c>
      <c r="CK22" s="132">
        <v>0</v>
      </c>
      <c r="CL22" s="132">
        <v>0</v>
      </c>
      <c r="CM22" s="132">
        <v>0</v>
      </c>
      <c r="CN22" s="132">
        <v>0</v>
      </c>
      <c r="CO22" s="132">
        <v>0</v>
      </c>
      <c r="CP22" s="132">
        <v>0</v>
      </c>
      <c r="CQ22" s="132">
        <v>0</v>
      </c>
      <c r="CR22" s="132">
        <v>0</v>
      </c>
      <c r="CS22" s="132">
        <v>0</v>
      </c>
      <c r="CT22" s="175">
        <f t="shared" si="13"/>
        <v>66795.028617867079</v>
      </c>
      <c r="CU22" s="119"/>
      <c r="CW22" s="109"/>
    </row>
    <row r="23" spans="1:102">
      <c r="A23" s="22" t="s">
        <v>24</v>
      </c>
      <c r="B23" s="132" cm="1">
        <f t="array" ref="B23:CS23">TRANSPOSE(TRANSPOSE(B50:CS50))</f>
        <v>52.66</v>
      </c>
      <c r="C23" s="132">
        <v>54.54</v>
      </c>
      <c r="D23" s="132">
        <v>58.92</v>
      </c>
      <c r="E23" s="132">
        <v>59.97</v>
      </c>
      <c r="F23" s="132">
        <v>56.25</v>
      </c>
      <c r="G23" s="132">
        <v>56.62</v>
      </c>
      <c r="H23" s="132">
        <v>61.38</v>
      </c>
      <c r="I23" s="132">
        <v>62.09</v>
      </c>
      <c r="J23" s="132">
        <v>59.52</v>
      </c>
      <c r="K23" s="132">
        <v>58.78</v>
      </c>
      <c r="L23" s="132">
        <v>57.67</v>
      </c>
      <c r="M23" s="132">
        <v>51.87</v>
      </c>
      <c r="N23" s="132">
        <v>45.88</v>
      </c>
      <c r="O23" s="132">
        <v>45.31</v>
      </c>
      <c r="P23" s="132">
        <v>50.6</v>
      </c>
      <c r="Q23" s="132">
        <v>51.85</v>
      </c>
      <c r="R23" s="132">
        <v>53.33</v>
      </c>
      <c r="S23" s="132">
        <v>54.06</v>
      </c>
      <c r="T23" s="132">
        <v>53.95</v>
      </c>
      <c r="U23" s="132">
        <v>53.41</v>
      </c>
      <c r="V23" s="132">
        <v>52.61</v>
      </c>
      <c r="W23" s="132">
        <v>52.45</v>
      </c>
      <c r="X23" s="132">
        <v>52.66</v>
      </c>
      <c r="Y23" s="132">
        <v>53.18</v>
      </c>
      <c r="Z23" s="132">
        <v>57.73</v>
      </c>
      <c r="AA23" s="132">
        <v>59.2</v>
      </c>
      <c r="AB23" s="132">
        <v>55.73</v>
      </c>
      <c r="AC23" s="132">
        <v>45.86</v>
      </c>
      <c r="AD23" s="132">
        <v>41.74</v>
      </c>
      <c r="AE23" s="132">
        <v>41.25</v>
      </c>
      <c r="AF23" s="132">
        <v>40.520000000000003</v>
      </c>
      <c r="AG23" s="132">
        <v>34.24</v>
      </c>
      <c r="AH23" s="132">
        <v>30.77</v>
      </c>
      <c r="AI23" s="132">
        <v>25.16</v>
      </c>
      <c r="AJ23" s="132">
        <v>8.02</v>
      </c>
      <c r="AK23" s="132">
        <v>4.2699999999999996</v>
      </c>
      <c r="AL23" s="132">
        <v>9.77</v>
      </c>
      <c r="AM23" s="132">
        <v>25.49</v>
      </c>
      <c r="AN23" s="132">
        <v>27.68</v>
      </c>
      <c r="AO23" s="132">
        <v>27.49</v>
      </c>
      <c r="AP23" s="132">
        <v>25.9</v>
      </c>
      <c r="AQ23" s="132">
        <v>21.03</v>
      </c>
      <c r="AR23" s="132">
        <v>10.7</v>
      </c>
      <c r="AS23" s="132">
        <v>6.75</v>
      </c>
      <c r="AT23" s="132">
        <v>6.43</v>
      </c>
      <c r="AU23" s="132">
        <v>5.37</v>
      </c>
      <c r="AV23" s="132">
        <v>5.07</v>
      </c>
      <c r="AW23" s="132">
        <v>5.53</v>
      </c>
      <c r="AX23" s="132">
        <v>5.09</v>
      </c>
      <c r="AY23" s="132">
        <v>5.3</v>
      </c>
      <c r="AZ23" s="132">
        <v>5.82</v>
      </c>
      <c r="BA23" s="132">
        <v>5.88</v>
      </c>
      <c r="BB23" s="132">
        <v>5.72</v>
      </c>
      <c r="BC23" s="132">
        <v>4.97</v>
      </c>
      <c r="BD23" s="132">
        <v>3.25</v>
      </c>
      <c r="BE23" s="132">
        <v>3.83</v>
      </c>
      <c r="BF23" s="132">
        <v>2.66</v>
      </c>
      <c r="BG23" s="132">
        <v>2.2999999999999998</v>
      </c>
      <c r="BH23" s="132">
        <v>1.5</v>
      </c>
      <c r="BI23" s="132">
        <v>2.25</v>
      </c>
      <c r="BJ23" s="132">
        <v>1.7</v>
      </c>
      <c r="BK23" s="132">
        <v>1.3</v>
      </c>
      <c r="BL23" s="132">
        <v>1.53</v>
      </c>
      <c r="BM23" s="132">
        <v>2.4900000000000002</v>
      </c>
      <c r="BN23" s="132">
        <v>1.38</v>
      </c>
      <c r="BO23" s="132">
        <v>0.91</v>
      </c>
      <c r="BP23" s="132">
        <v>0.99</v>
      </c>
      <c r="BQ23" s="132">
        <v>0.73</v>
      </c>
      <c r="BR23" s="132">
        <v>1.23</v>
      </c>
      <c r="BS23" s="132">
        <v>1.59</v>
      </c>
      <c r="BT23" s="132">
        <v>2.21</v>
      </c>
      <c r="BU23" s="132">
        <v>2.0499999999999998</v>
      </c>
      <c r="BV23" s="132">
        <v>2.88</v>
      </c>
      <c r="BW23" s="132">
        <v>3.97</v>
      </c>
      <c r="BX23" s="132">
        <v>4.95</v>
      </c>
      <c r="BY23" s="132">
        <v>6.59</v>
      </c>
      <c r="BZ23" s="132">
        <v>6.13</v>
      </c>
      <c r="CA23" s="132">
        <v>6.27</v>
      </c>
      <c r="CB23" s="132">
        <v>5.97</v>
      </c>
      <c r="CC23" s="132">
        <v>5.56</v>
      </c>
      <c r="CD23" s="132">
        <v>5.41</v>
      </c>
      <c r="CE23" s="132">
        <v>4.4800000000000004</v>
      </c>
      <c r="CF23" s="132">
        <v>2.89</v>
      </c>
      <c r="CG23" s="132">
        <v>1.38</v>
      </c>
      <c r="CH23" s="132">
        <v>2.15</v>
      </c>
      <c r="CI23" s="132">
        <v>26.81</v>
      </c>
      <c r="CJ23" s="132">
        <v>46.96</v>
      </c>
      <c r="CK23" s="132">
        <v>53.06</v>
      </c>
      <c r="CL23" s="132">
        <v>54.63</v>
      </c>
      <c r="CM23" s="132">
        <v>54.56</v>
      </c>
      <c r="CN23" s="132">
        <v>59.54</v>
      </c>
      <c r="CO23" s="132">
        <v>68.52</v>
      </c>
      <c r="CP23" s="132">
        <v>74.39</v>
      </c>
      <c r="CQ23" s="132">
        <v>78.47</v>
      </c>
      <c r="CR23" s="132">
        <v>76.55</v>
      </c>
      <c r="CS23" s="132">
        <v>75.72</v>
      </c>
      <c r="CT23" s="175">
        <f t="shared" si="13"/>
        <v>2725.78</v>
      </c>
      <c r="CU23" s="119"/>
      <c r="CW23" s="109"/>
    </row>
    <row r="24" spans="1:102" ht="15.75" thickBot="1">
      <c r="A24" s="22" t="s">
        <v>41</v>
      </c>
      <c r="B24" s="1" cm="1">
        <f t="array" ref="B24:CS24">TRANSPOSE([6]Sheet1!$C$13251:$C$13346)</f>
        <v>32.48272</v>
      </c>
      <c r="C24" s="1">
        <v>33.764159999999997</v>
      </c>
      <c r="D24" s="1">
        <v>33.951520000000002</v>
      </c>
      <c r="E24" s="1">
        <v>34.493279999999999</v>
      </c>
      <c r="F24" s="1">
        <v>33.371519999999997</v>
      </c>
      <c r="G24" s="1">
        <v>33.69952</v>
      </c>
      <c r="H24" s="1">
        <v>33.650239999999997</v>
      </c>
      <c r="I24" s="1">
        <v>34.178080000000001</v>
      </c>
      <c r="J24" s="1">
        <v>33.392319999999998</v>
      </c>
      <c r="K24" s="1">
        <v>33.114879999999999</v>
      </c>
      <c r="L24" s="1">
        <v>33.176319999999997</v>
      </c>
      <c r="M24" s="1">
        <v>33.81344</v>
      </c>
      <c r="N24" s="1">
        <v>33.499839999999999</v>
      </c>
      <c r="O24" s="1">
        <v>32.160159999999998</v>
      </c>
      <c r="P24" s="1">
        <v>33.289439999999999</v>
      </c>
      <c r="Q24" s="1">
        <v>33.77664</v>
      </c>
      <c r="R24" s="1">
        <v>31.549440000000001</v>
      </c>
      <c r="S24" s="1">
        <v>32.885599999999997</v>
      </c>
      <c r="T24" s="1">
        <v>31.819199999999999</v>
      </c>
      <c r="U24" s="1">
        <v>34.486719999999998</v>
      </c>
      <c r="V24" s="1">
        <v>38.775759999999998</v>
      </c>
      <c r="W24" s="1">
        <v>38.133839999999999</v>
      </c>
      <c r="X24" s="1">
        <v>37.82432</v>
      </c>
      <c r="Y24" s="1">
        <v>41.005600000000001</v>
      </c>
      <c r="Z24" s="1">
        <v>40.4756</v>
      </c>
      <c r="AA24" s="1">
        <v>38.31944</v>
      </c>
      <c r="AB24" s="1">
        <v>36.065440000000002</v>
      </c>
      <c r="AC24" s="1">
        <v>37.07544</v>
      </c>
      <c r="AD24" s="1">
        <v>38.98536</v>
      </c>
      <c r="AE24" s="1">
        <v>40.4236</v>
      </c>
      <c r="AF24" s="1">
        <v>40.348799999999997</v>
      </c>
      <c r="AG24" s="1">
        <v>40.240720000000003</v>
      </c>
      <c r="AH24" s="1">
        <v>40.730080000000001</v>
      </c>
      <c r="AI24" s="1">
        <v>40.819519999999997</v>
      </c>
      <c r="AJ24" s="1">
        <v>40.593679999999999</v>
      </c>
      <c r="AK24" s="1">
        <v>41.54936</v>
      </c>
      <c r="AL24" s="1">
        <v>41.013840000000002</v>
      </c>
      <c r="AM24" s="1">
        <v>40.853679999999997</v>
      </c>
      <c r="AN24" s="1">
        <v>40.998559999999998</v>
      </c>
      <c r="AO24" s="1">
        <v>41.542639999999999</v>
      </c>
      <c r="AP24" s="1">
        <v>40.701599999999999</v>
      </c>
      <c r="AQ24" s="1">
        <v>40.044879999999999</v>
      </c>
      <c r="AR24" s="1">
        <v>40.398159999999997</v>
      </c>
      <c r="AS24" s="1">
        <v>39.689599999999999</v>
      </c>
      <c r="AT24" s="1">
        <v>39.172159999999998</v>
      </c>
      <c r="AU24" s="1">
        <v>39.906799999999997</v>
      </c>
      <c r="AV24" s="1">
        <v>39.746160000000003</v>
      </c>
      <c r="AW24" s="1">
        <v>41.034880000000001</v>
      </c>
      <c r="AX24" s="1">
        <v>40.956159999999997</v>
      </c>
      <c r="AY24" s="1">
        <v>41.237279999999998</v>
      </c>
      <c r="AZ24" s="1">
        <v>40.064160000000001</v>
      </c>
      <c r="BA24" s="1">
        <v>40.368720000000003</v>
      </c>
      <c r="BB24" s="1">
        <v>39.356160000000003</v>
      </c>
      <c r="BC24" s="1">
        <v>38.78528</v>
      </c>
      <c r="BD24" s="1">
        <v>40.041119999999999</v>
      </c>
      <c r="BE24" s="1">
        <v>41.0244</v>
      </c>
      <c r="BF24" s="1">
        <v>36.27496</v>
      </c>
      <c r="BG24" s="1">
        <v>36.157679999999999</v>
      </c>
      <c r="BH24" s="1">
        <v>37.036639999999998</v>
      </c>
      <c r="BI24" s="1">
        <v>38.406799999999997</v>
      </c>
      <c r="BJ24" s="1">
        <v>37.664560000000002</v>
      </c>
      <c r="BK24" s="1">
        <v>30.68824</v>
      </c>
      <c r="BL24" s="1">
        <v>29.10624</v>
      </c>
      <c r="BM24" s="1">
        <v>29.002559999999999</v>
      </c>
      <c r="BN24" s="1">
        <v>29.256319999999999</v>
      </c>
      <c r="BO24" s="1">
        <v>29.317119999999999</v>
      </c>
      <c r="BP24" s="1">
        <v>29.801120000000001</v>
      </c>
      <c r="BQ24" s="1">
        <v>30.652640000000002</v>
      </c>
      <c r="BR24" s="1">
        <v>31.690239999999999</v>
      </c>
      <c r="BS24" s="1">
        <v>32.642240000000001</v>
      </c>
      <c r="BT24" s="1">
        <v>32.61936</v>
      </c>
      <c r="BU24" s="1">
        <v>33.600479999999997</v>
      </c>
      <c r="BV24" s="1">
        <v>33.404159999999997</v>
      </c>
      <c r="BW24" s="1">
        <v>33.201920000000001</v>
      </c>
      <c r="BX24" s="1">
        <v>32.710239999999999</v>
      </c>
      <c r="BY24" s="1">
        <v>33.658079999999998</v>
      </c>
      <c r="BZ24" s="1">
        <v>33.986559999999997</v>
      </c>
      <c r="CA24" s="1">
        <v>33.023200000000003</v>
      </c>
      <c r="CB24" s="1">
        <v>33.375680000000003</v>
      </c>
      <c r="CC24" s="1">
        <v>34.706560000000003</v>
      </c>
      <c r="CD24" s="1">
        <v>33.128799999999998</v>
      </c>
      <c r="CE24" s="1">
        <v>33.813760000000002</v>
      </c>
      <c r="CF24" s="1">
        <v>33.211840000000002</v>
      </c>
      <c r="CG24" s="1">
        <v>33.679200000000002</v>
      </c>
      <c r="CH24" s="1">
        <v>33.478720000000003</v>
      </c>
      <c r="CI24" s="1">
        <v>30.837599999999998</v>
      </c>
      <c r="CJ24" s="1">
        <v>30.4344</v>
      </c>
      <c r="CK24" s="1">
        <v>29.51296</v>
      </c>
      <c r="CL24" s="1">
        <v>30.26352</v>
      </c>
      <c r="CM24" s="1">
        <v>31.43824</v>
      </c>
      <c r="CN24" s="1">
        <v>31.07488</v>
      </c>
      <c r="CO24" s="1">
        <v>29.664960000000001</v>
      </c>
      <c r="CP24" s="1">
        <v>29.814879999999999</v>
      </c>
      <c r="CQ24" s="1">
        <v>29.751359999999998</v>
      </c>
      <c r="CR24" s="1">
        <v>29.933119999999999</v>
      </c>
      <c r="CS24" s="1">
        <v>29.18976</v>
      </c>
      <c r="CT24" s="175">
        <f t="shared" si="13"/>
        <v>3396.0694400000002</v>
      </c>
      <c r="CU24" s="119"/>
      <c r="CW24" s="109"/>
    </row>
    <row r="25" spans="1:102" ht="15.75" thickBot="1">
      <c r="A25" s="250" t="s">
        <v>48</v>
      </c>
      <c r="B25" s="252">
        <f>SUM(B3,B13,B15,B20)</f>
        <v>8523.9960200000005</v>
      </c>
      <c r="C25" s="252">
        <f t="shared" ref="C25:BN25" si="14">SUM(C3,C13,C15,C20)</f>
        <v>8527.1574600000004</v>
      </c>
      <c r="D25" s="252">
        <f t="shared" si="14"/>
        <v>8525.9948200000017</v>
      </c>
      <c r="E25" s="252">
        <f t="shared" si="14"/>
        <v>8527.586580000001</v>
      </c>
      <c r="F25" s="252">
        <f t="shared" si="14"/>
        <v>8522.7448200000017</v>
      </c>
      <c r="G25" s="252">
        <f t="shared" si="14"/>
        <v>8523.4428200000002</v>
      </c>
      <c r="H25" s="252">
        <f t="shared" si="14"/>
        <v>8528.2935400000006</v>
      </c>
      <c r="I25" s="252">
        <f t="shared" si="14"/>
        <v>8529.5313800000004</v>
      </c>
      <c r="J25" s="252">
        <f t="shared" si="14"/>
        <v>8526.17562</v>
      </c>
      <c r="K25" s="252">
        <f t="shared" si="14"/>
        <v>8525.1581800000004</v>
      </c>
      <c r="L25" s="252">
        <f t="shared" si="14"/>
        <v>8524.1096200000011</v>
      </c>
      <c r="M25" s="252">
        <f t="shared" si="14"/>
        <v>8518.9467400000012</v>
      </c>
      <c r="N25" s="252">
        <f t="shared" si="14"/>
        <v>8512.6431400000001</v>
      </c>
      <c r="O25" s="252">
        <f t="shared" si="14"/>
        <v>8510.7334600000013</v>
      </c>
      <c r="P25" s="252">
        <f t="shared" si="14"/>
        <v>8517.1527400000014</v>
      </c>
      <c r="Q25" s="252">
        <f t="shared" si="14"/>
        <v>8518.8899400000009</v>
      </c>
      <c r="R25" s="252">
        <f t="shared" si="14"/>
        <v>8518.1427400000011</v>
      </c>
      <c r="S25" s="252">
        <f t="shared" si="14"/>
        <v>8520.2088999999996</v>
      </c>
      <c r="T25" s="252">
        <f t="shared" si="14"/>
        <v>8519.1425000000017</v>
      </c>
      <c r="U25" s="252">
        <f t="shared" si="14"/>
        <v>8521.2700200000018</v>
      </c>
      <c r="V25" s="252">
        <f t="shared" si="14"/>
        <v>8524.7590600000003</v>
      </c>
      <c r="W25" s="252">
        <f t="shared" si="14"/>
        <v>8523.9571400000004</v>
      </c>
      <c r="X25" s="252">
        <f t="shared" si="14"/>
        <v>8525.0864871100875</v>
      </c>
      <c r="Y25" s="252">
        <f t="shared" si="14"/>
        <v>8532.251151474642</v>
      </c>
      <c r="Z25" s="252">
        <f t="shared" si="14"/>
        <v>8536.3011514746413</v>
      </c>
      <c r="AA25" s="252">
        <f t="shared" si="14"/>
        <v>8536.2156861665735</v>
      </c>
      <c r="AB25" s="252">
        <f t="shared" si="14"/>
        <v>8530.9923808585027</v>
      </c>
      <c r="AC25" s="252">
        <f t="shared" si="14"/>
        <v>8525.7020887265153</v>
      </c>
      <c r="AD25" s="252">
        <f t="shared" si="14"/>
        <v>8562.4342172855977</v>
      </c>
      <c r="AE25" s="252">
        <f t="shared" si="14"/>
        <v>8657.1357804158779</v>
      </c>
      <c r="AF25" s="252">
        <f t="shared" si="14"/>
        <v>8823.9324468542418</v>
      </c>
      <c r="AG25" s="252">
        <f t="shared" si="14"/>
        <v>9020.1321673375678</v>
      </c>
      <c r="AH25" s="252">
        <f t="shared" si="14"/>
        <v>9317.2454974811408</v>
      </c>
      <c r="AI25" s="252">
        <f t="shared" si="14"/>
        <v>9607.0917649460334</v>
      </c>
      <c r="AJ25" s="252">
        <f t="shared" si="14"/>
        <v>9898.9187694772099</v>
      </c>
      <c r="AK25" s="252">
        <f t="shared" si="14"/>
        <v>10259.648626671204</v>
      </c>
      <c r="AL25" s="252">
        <f t="shared" si="14"/>
        <v>10605.878395172407</v>
      </c>
      <c r="AM25" s="252">
        <f t="shared" si="14"/>
        <v>10950.737574369574</v>
      </c>
      <c r="AN25" s="252">
        <f t="shared" si="14"/>
        <v>11276.434640096708</v>
      </c>
      <c r="AO25" s="252">
        <f t="shared" si="14"/>
        <v>11546.919495356977</v>
      </c>
      <c r="AP25" s="252">
        <f t="shared" si="14"/>
        <v>11806.405828683521</v>
      </c>
      <c r="AQ25" s="252">
        <f t="shared" si="14"/>
        <v>12061.538558808337</v>
      </c>
      <c r="AR25" s="252">
        <f t="shared" si="14"/>
        <v>12193.825738425377</v>
      </c>
      <c r="AS25" s="252">
        <f t="shared" si="14"/>
        <v>12319.283585798368</v>
      </c>
      <c r="AT25" s="252">
        <f t="shared" si="14"/>
        <v>12308.101618246932</v>
      </c>
      <c r="AU25" s="252">
        <f t="shared" si="14"/>
        <v>12411.756301353864</v>
      </c>
      <c r="AV25" s="252">
        <f t="shared" si="14"/>
        <v>12397.152343178037</v>
      </c>
      <c r="AW25" s="252">
        <f t="shared" si="14"/>
        <v>12539.941197655289</v>
      </c>
      <c r="AX25" s="252">
        <f t="shared" si="14"/>
        <v>12643.618913091112</v>
      </c>
      <c r="AY25" s="252">
        <f t="shared" si="14"/>
        <v>12653.16181410535</v>
      </c>
      <c r="AZ25" s="252">
        <f t="shared" si="14"/>
        <v>12626.788854194787</v>
      </c>
      <c r="BA25" s="252">
        <f t="shared" si="14"/>
        <v>12627.122740957977</v>
      </c>
      <c r="BB25" s="252">
        <f t="shared" si="14"/>
        <v>12543.868839555758</v>
      </c>
      <c r="BC25" s="252">
        <f t="shared" si="14"/>
        <v>12513.008442359765</v>
      </c>
      <c r="BD25" s="252">
        <f t="shared" si="14"/>
        <v>12554.107773303536</v>
      </c>
      <c r="BE25" s="252">
        <f t="shared" si="14"/>
        <v>12490.957222150444</v>
      </c>
      <c r="BF25" s="252">
        <f t="shared" si="14"/>
        <v>12375.351687349219</v>
      </c>
      <c r="BG25" s="252">
        <f t="shared" si="14"/>
        <v>12238.861313080652</v>
      </c>
      <c r="BH25" s="252">
        <f t="shared" si="14"/>
        <v>12149.827834213924</v>
      </c>
      <c r="BI25" s="252">
        <f t="shared" si="14"/>
        <v>11951.970646930155</v>
      </c>
      <c r="BJ25" s="252">
        <f t="shared" si="14"/>
        <v>11757.985780166327</v>
      </c>
      <c r="BK25" s="252">
        <f t="shared" si="14"/>
        <v>11528.872123025365</v>
      </c>
      <c r="BL25" s="252">
        <f t="shared" si="14"/>
        <v>11297.541647678554</v>
      </c>
      <c r="BM25" s="252">
        <f t="shared" si="14"/>
        <v>11041.381347051441</v>
      </c>
      <c r="BN25" s="252">
        <f t="shared" si="14"/>
        <v>10689.825478454681</v>
      </c>
      <c r="BO25" s="252">
        <f t="shared" ref="BO25:CS25" si="15">SUM(BO3,BO13,BO15,BO20)</f>
        <v>10265.524467607403</v>
      </c>
      <c r="BP25" s="252">
        <f t="shared" si="15"/>
        <v>9922.7922510924909</v>
      </c>
      <c r="BQ25" s="252">
        <f t="shared" si="15"/>
        <v>9531.2453238935632</v>
      </c>
      <c r="BR25" s="252">
        <f t="shared" si="15"/>
        <v>9185.8484020089145</v>
      </c>
      <c r="BS25" s="252">
        <f t="shared" si="15"/>
        <v>8887.8072036915146</v>
      </c>
      <c r="BT25" s="252">
        <f t="shared" si="15"/>
        <v>8659.3866613853352</v>
      </c>
      <c r="BU25" s="252">
        <f t="shared" si="15"/>
        <v>8547.12375709363</v>
      </c>
      <c r="BV25" s="252">
        <f t="shared" si="15"/>
        <v>8502.3374600000006</v>
      </c>
      <c r="BW25" s="252">
        <f t="shared" si="15"/>
        <v>8493.6852200000012</v>
      </c>
      <c r="BX25" s="252">
        <f t="shared" si="15"/>
        <v>8494.6735399999998</v>
      </c>
      <c r="BY25" s="252">
        <f t="shared" si="15"/>
        <v>8497.2613799999999</v>
      </c>
      <c r="BZ25" s="252">
        <f t="shared" si="15"/>
        <v>8497.1298600000009</v>
      </c>
      <c r="CA25" s="252">
        <f t="shared" si="15"/>
        <v>8496.3065000000006</v>
      </c>
      <c r="CB25" s="252">
        <f t="shared" si="15"/>
        <v>8497.1289800000013</v>
      </c>
      <c r="CC25" s="252">
        <f t="shared" si="15"/>
        <v>8498.049860000001</v>
      </c>
      <c r="CD25" s="252">
        <f t="shared" si="15"/>
        <v>8496.3221000000012</v>
      </c>
      <c r="CE25" s="252">
        <f t="shared" si="15"/>
        <v>8496.0770600000014</v>
      </c>
      <c r="CF25" s="252">
        <f t="shared" si="15"/>
        <v>8494.4951400000009</v>
      </c>
      <c r="CG25" s="252">
        <f t="shared" si="15"/>
        <v>8493.4525000000012</v>
      </c>
      <c r="CH25" s="252">
        <f t="shared" si="15"/>
        <v>8494.0220200000022</v>
      </c>
      <c r="CI25" s="252">
        <f t="shared" si="15"/>
        <v>8516.0409000000018</v>
      </c>
      <c r="CJ25" s="252">
        <f t="shared" si="15"/>
        <v>8536.4076999999997</v>
      </c>
      <c r="CK25" s="252">
        <f t="shared" si="15"/>
        <v>8541.58626</v>
      </c>
      <c r="CL25" s="252">
        <f t="shared" si="15"/>
        <v>8544.06682</v>
      </c>
      <c r="CM25" s="252">
        <f t="shared" si="15"/>
        <v>8545.1715400000012</v>
      </c>
      <c r="CN25" s="252">
        <f t="shared" si="15"/>
        <v>8547.4181800000006</v>
      </c>
      <c r="CO25" s="252">
        <f t="shared" si="15"/>
        <v>8550.5482600000014</v>
      </c>
      <c r="CP25" s="252">
        <f t="shared" si="15"/>
        <v>8556.5681800000002</v>
      </c>
      <c r="CQ25" s="252">
        <f t="shared" si="15"/>
        <v>8560.5846600000004</v>
      </c>
      <c r="CR25" s="252">
        <f t="shared" si="15"/>
        <v>8559.6164200000021</v>
      </c>
      <c r="CS25" s="252">
        <f t="shared" si="15"/>
        <v>8558.0430600000018</v>
      </c>
      <c r="CT25" s="251">
        <f t="shared" si="13"/>
        <v>930392.07485786756</v>
      </c>
      <c r="CU25" s="117"/>
      <c r="CW25" s="109"/>
    </row>
    <row r="26" spans="1:102">
      <c r="A26" s="41"/>
      <c r="B26" s="42"/>
      <c r="C26" s="42"/>
      <c r="D26" s="42"/>
      <c r="E26" s="42"/>
      <c r="F26" s="42"/>
      <c r="G26" s="42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41"/>
      <c r="AX26" s="41"/>
      <c r="AY26" s="41"/>
      <c r="AZ26" s="41"/>
      <c r="BA26" s="41"/>
      <c r="BB26" s="41"/>
      <c r="BC26" s="41"/>
      <c r="BD26" s="41"/>
      <c r="BE26" s="41"/>
      <c r="BF26" s="41"/>
      <c r="BG26" s="41"/>
      <c r="BH26" s="41"/>
      <c r="BI26" s="41"/>
      <c r="BJ26" s="41"/>
      <c r="BK26" s="41"/>
      <c r="BL26" s="41"/>
      <c r="BM26" s="41"/>
      <c r="BN26" s="41"/>
      <c r="BO26" s="41"/>
      <c r="BP26" s="41"/>
      <c r="BQ26" s="41"/>
      <c r="BR26" s="41"/>
      <c r="BS26" s="41"/>
      <c r="BT26" s="41"/>
      <c r="BU26" s="41"/>
      <c r="BV26" s="41"/>
      <c r="BW26" s="41"/>
      <c r="BX26" s="41"/>
      <c r="BY26" s="41"/>
      <c r="BZ26" s="41"/>
      <c r="CA26" s="41"/>
      <c r="CB26" s="41"/>
      <c r="CC26" s="41"/>
      <c r="CD26" s="41"/>
      <c r="CE26" s="41"/>
      <c r="CF26" s="41"/>
      <c r="CG26" s="41"/>
      <c r="CH26" s="41"/>
      <c r="CI26" s="41"/>
      <c r="CJ26" s="41"/>
      <c r="CK26" s="41"/>
      <c r="CL26" s="41"/>
      <c r="CM26" s="41"/>
      <c r="CN26" s="41"/>
      <c r="CO26" s="41"/>
      <c r="CP26" s="41"/>
      <c r="CQ26" s="41"/>
      <c r="CR26" s="41"/>
      <c r="CS26" s="41"/>
      <c r="CT26" s="5"/>
      <c r="CU26" s="117"/>
      <c r="CX26" s="136"/>
    </row>
    <row r="27" spans="1:102">
      <c r="A27" s="43"/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41"/>
      <c r="AX27" s="41"/>
      <c r="AY27" s="41"/>
      <c r="AZ27" s="41"/>
      <c r="BA27" s="41"/>
      <c r="BB27" s="41"/>
      <c r="BC27" s="41"/>
      <c r="BD27" s="41"/>
      <c r="BE27" s="41"/>
      <c r="BF27" s="41"/>
      <c r="BG27" s="41"/>
      <c r="BH27" s="41"/>
      <c r="BI27" s="41"/>
      <c r="BJ27" s="41"/>
      <c r="BK27" s="41"/>
      <c r="BL27" s="41"/>
      <c r="BM27" s="41"/>
      <c r="BN27" s="41"/>
      <c r="BO27" s="41"/>
      <c r="BP27" s="41"/>
      <c r="BQ27" s="41"/>
      <c r="BR27" s="41"/>
      <c r="BS27" s="41"/>
      <c r="BT27" s="41"/>
      <c r="BU27" s="41"/>
      <c r="BV27" s="41"/>
      <c r="BW27" s="41"/>
      <c r="BX27" s="41"/>
      <c r="BY27" s="41"/>
      <c r="BZ27" s="41"/>
      <c r="CA27" s="41"/>
      <c r="CB27" s="41"/>
      <c r="CC27" s="41"/>
      <c r="CD27" s="41"/>
      <c r="CE27" s="41"/>
      <c r="CF27" s="41"/>
      <c r="CG27" s="41"/>
      <c r="CH27" s="41"/>
      <c r="CI27" s="41"/>
      <c r="CJ27" s="41"/>
      <c r="CK27" s="41"/>
      <c r="CL27" s="41"/>
      <c r="CM27" s="41"/>
      <c r="CN27" s="41"/>
      <c r="CO27" s="41"/>
      <c r="CP27" s="41"/>
      <c r="CQ27" s="41"/>
      <c r="CR27" s="41"/>
      <c r="CS27" s="41"/>
      <c r="CT27" s="41"/>
      <c r="CU27" s="119"/>
    </row>
    <row r="28" spans="1:102" ht="15.75" thickBot="1">
      <c r="A28" s="44" t="s">
        <v>6</v>
      </c>
      <c r="B28" s="45"/>
      <c r="C28" s="45"/>
      <c r="D28" s="45"/>
      <c r="E28" s="45"/>
      <c r="F28" s="45"/>
      <c r="G28" s="45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41"/>
      <c r="AX28" s="41"/>
      <c r="AY28" s="41"/>
      <c r="AZ28" s="41"/>
      <c r="BA28" s="41"/>
      <c r="BB28" s="41"/>
      <c r="BC28" s="41"/>
      <c r="BD28" s="41"/>
      <c r="BE28" s="41"/>
      <c r="BF28" s="41"/>
      <c r="BG28" s="41"/>
      <c r="BH28" s="41"/>
      <c r="BI28" s="41"/>
      <c r="BJ28" s="41"/>
      <c r="BK28" s="41"/>
      <c r="BL28" s="41"/>
      <c r="BM28" s="41"/>
      <c r="BN28" s="41"/>
      <c r="BO28" s="41"/>
      <c r="BP28" s="41"/>
      <c r="BQ28" s="41"/>
      <c r="BR28" s="41"/>
      <c r="BS28" s="41"/>
      <c r="BT28" s="41"/>
      <c r="BU28" s="41"/>
      <c r="BV28" s="41"/>
      <c r="BW28" s="41"/>
      <c r="BX28" s="41"/>
      <c r="BY28" s="41"/>
      <c r="BZ28" s="41"/>
      <c r="CA28" s="41"/>
      <c r="CB28" s="41"/>
      <c r="CC28" s="41"/>
      <c r="CD28" s="41"/>
      <c r="CE28" s="41"/>
      <c r="CF28" s="41"/>
      <c r="CG28" s="41"/>
      <c r="CH28" s="41"/>
      <c r="CI28" s="41"/>
      <c r="CJ28" s="41"/>
      <c r="CK28" s="41"/>
      <c r="CL28" s="41"/>
      <c r="CM28" s="41"/>
      <c r="CN28" s="41"/>
      <c r="CO28" s="41"/>
      <c r="CP28" s="41"/>
      <c r="CQ28" s="41"/>
      <c r="CR28" s="41"/>
      <c r="CS28" s="41"/>
      <c r="CT28" s="41"/>
      <c r="CU28" s="119"/>
    </row>
    <row r="29" spans="1:102" ht="15.75" thickBot="1">
      <c r="A29" s="46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47">
        <v>96</v>
      </c>
      <c r="CT29" s="15" t="s">
        <v>27</v>
      </c>
      <c r="CU29" s="117"/>
      <c r="CX29" s="198"/>
    </row>
    <row r="30" spans="1:102">
      <c r="A30" s="48" t="s">
        <v>30</v>
      </c>
      <c r="B30" s="49">
        <f t="shared" ref="B30:BM30" si="16">B31+B39</f>
        <v>3606.6933000000004</v>
      </c>
      <c r="C30" s="50">
        <f t="shared" si="16"/>
        <v>3576.6933000000004</v>
      </c>
      <c r="D30" s="50">
        <f t="shared" si="16"/>
        <v>3546.6933000000004</v>
      </c>
      <c r="E30" s="50">
        <f t="shared" si="16"/>
        <v>3512.6933000000004</v>
      </c>
      <c r="F30" s="50">
        <f t="shared" si="16"/>
        <v>3340.6933000000004</v>
      </c>
      <c r="G30" s="50">
        <f t="shared" si="16"/>
        <v>3175.6933000000004</v>
      </c>
      <c r="H30" s="50">
        <f t="shared" si="16"/>
        <v>3054.6932999999999</v>
      </c>
      <c r="I30" s="50">
        <f t="shared" si="16"/>
        <v>3024.6932999999999</v>
      </c>
      <c r="J30" s="50">
        <f t="shared" si="16"/>
        <v>2999.6932999999999</v>
      </c>
      <c r="K30" s="50">
        <f t="shared" si="16"/>
        <v>2999.6932999999999</v>
      </c>
      <c r="L30" s="50">
        <f t="shared" si="16"/>
        <v>2999.6932999999999</v>
      </c>
      <c r="M30" s="50">
        <f t="shared" si="16"/>
        <v>2999.6932999999999</v>
      </c>
      <c r="N30" s="50">
        <f t="shared" si="16"/>
        <v>2999.6932999999999</v>
      </c>
      <c r="O30" s="50">
        <f t="shared" si="16"/>
        <v>2879.6932999999999</v>
      </c>
      <c r="P30" s="50">
        <f t="shared" si="16"/>
        <v>2879.6932999999999</v>
      </c>
      <c r="Q30" s="50">
        <f t="shared" si="16"/>
        <v>2879.6932999999999</v>
      </c>
      <c r="R30" s="50">
        <f t="shared" si="16"/>
        <v>2879.6932999999999</v>
      </c>
      <c r="S30" s="50">
        <f t="shared" si="16"/>
        <v>2999.6932999999999</v>
      </c>
      <c r="T30" s="50">
        <f t="shared" si="16"/>
        <v>2999.6932999999999</v>
      </c>
      <c r="U30" s="50">
        <f t="shared" si="16"/>
        <v>3260.6933000000004</v>
      </c>
      <c r="V30" s="50">
        <f t="shared" si="16"/>
        <v>3453.6933000000004</v>
      </c>
      <c r="W30" s="50">
        <f t="shared" si="16"/>
        <v>3599.6933000000004</v>
      </c>
      <c r="X30" s="50">
        <f t="shared" si="16"/>
        <v>3660.6933000000004</v>
      </c>
      <c r="Y30" s="50">
        <f t="shared" si="16"/>
        <v>3695.6933000000004</v>
      </c>
      <c r="Z30" s="50">
        <f t="shared" si="16"/>
        <v>3695.6933000000004</v>
      </c>
      <c r="AA30" s="50">
        <f t="shared" si="16"/>
        <v>3690.6933000000004</v>
      </c>
      <c r="AB30" s="50">
        <f t="shared" si="16"/>
        <v>3691.6933000000004</v>
      </c>
      <c r="AC30" s="50">
        <f t="shared" si="16"/>
        <v>3692.6933000000004</v>
      </c>
      <c r="AD30" s="50">
        <f t="shared" si="16"/>
        <v>3693.6933000000004</v>
      </c>
      <c r="AE30" s="50">
        <f t="shared" si="16"/>
        <v>3692.6933000000004</v>
      </c>
      <c r="AF30" s="50">
        <f t="shared" si="16"/>
        <v>3692.6933000000004</v>
      </c>
      <c r="AG30" s="50">
        <f t="shared" si="16"/>
        <v>3691.6933000000004</v>
      </c>
      <c r="AH30" s="50">
        <f t="shared" si="16"/>
        <v>3689.6933000000004</v>
      </c>
      <c r="AI30" s="50">
        <f t="shared" si="16"/>
        <v>3690.6933000000004</v>
      </c>
      <c r="AJ30" s="50">
        <f t="shared" si="16"/>
        <v>3691.6933000000004</v>
      </c>
      <c r="AK30" s="50">
        <f t="shared" si="16"/>
        <v>3702.6933000000004</v>
      </c>
      <c r="AL30" s="50">
        <f t="shared" si="16"/>
        <v>3702.6933000000004</v>
      </c>
      <c r="AM30" s="50">
        <f t="shared" si="16"/>
        <v>3692.6933000000004</v>
      </c>
      <c r="AN30" s="50">
        <f t="shared" si="16"/>
        <v>3690.6933000000004</v>
      </c>
      <c r="AO30" s="50">
        <f t="shared" si="16"/>
        <v>3696.6933000000004</v>
      </c>
      <c r="AP30" s="50">
        <f t="shared" si="16"/>
        <v>3694.6933000000004</v>
      </c>
      <c r="AQ30" s="50">
        <f t="shared" si="16"/>
        <v>3696.6933000000004</v>
      </c>
      <c r="AR30" s="50">
        <f t="shared" si="16"/>
        <v>3688.6933000000004</v>
      </c>
      <c r="AS30" s="50">
        <f t="shared" si="16"/>
        <v>3686.6933000000004</v>
      </c>
      <c r="AT30" s="50">
        <f t="shared" si="16"/>
        <v>3702.6933000000004</v>
      </c>
      <c r="AU30" s="50">
        <f t="shared" si="16"/>
        <v>3703.6933000000004</v>
      </c>
      <c r="AV30" s="50">
        <f t="shared" si="16"/>
        <v>3703.6933000000004</v>
      </c>
      <c r="AW30" s="50">
        <f t="shared" si="16"/>
        <v>3696.6933000000004</v>
      </c>
      <c r="AX30" s="50">
        <f t="shared" si="16"/>
        <v>3693.6933000000004</v>
      </c>
      <c r="AY30" s="50">
        <f t="shared" si="16"/>
        <v>3690.6933000000004</v>
      </c>
      <c r="AZ30" s="50">
        <f t="shared" si="16"/>
        <v>3686.6933000000004</v>
      </c>
      <c r="BA30" s="50">
        <f t="shared" si="16"/>
        <v>3643.6933000000004</v>
      </c>
      <c r="BB30" s="50">
        <f t="shared" si="16"/>
        <v>3617.6933000000004</v>
      </c>
      <c r="BC30" s="50">
        <f t="shared" si="16"/>
        <v>3594.6933000000004</v>
      </c>
      <c r="BD30" s="50">
        <f t="shared" si="16"/>
        <v>3566.6933000000004</v>
      </c>
      <c r="BE30" s="50">
        <f t="shared" si="16"/>
        <v>3370.6933000000004</v>
      </c>
      <c r="BF30" s="50">
        <f t="shared" si="16"/>
        <v>3133.6932999999999</v>
      </c>
      <c r="BG30" s="50">
        <f t="shared" si="16"/>
        <v>3103.6932999999999</v>
      </c>
      <c r="BH30" s="50">
        <f t="shared" si="16"/>
        <v>3255.6932999999999</v>
      </c>
      <c r="BI30" s="50">
        <f t="shared" si="16"/>
        <v>3455.6933000000004</v>
      </c>
      <c r="BJ30" s="50">
        <f t="shared" si="16"/>
        <v>3541.6933000000004</v>
      </c>
      <c r="BK30" s="50">
        <f t="shared" si="16"/>
        <v>3604.6933000000004</v>
      </c>
      <c r="BL30" s="50">
        <f t="shared" si="16"/>
        <v>3665.6933000000004</v>
      </c>
      <c r="BM30" s="50">
        <f t="shared" si="16"/>
        <v>3694.6933000000004</v>
      </c>
      <c r="BN30" s="50">
        <f t="shared" ref="BN30:CS30" si="17">BN31+BN39</f>
        <v>3694.6933000000004</v>
      </c>
      <c r="BO30" s="50">
        <f t="shared" si="17"/>
        <v>3690.6933000000004</v>
      </c>
      <c r="BP30" s="50">
        <f t="shared" si="17"/>
        <v>3692.6933000000004</v>
      </c>
      <c r="BQ30" s="50">
        <f t="shared" si="17"/>
        <v>3696.6933000000004</v>
      </c>
      <c r="BR30" s="50">
        <f t="shared" si="17"/>
        <v>3693.6933000000004</v>
      </c>
      <c r="BS30" s="50">
        <f t="shared" si="17"/>
        <v>3693.6933000000004</v>
      </c>
      <c r="BT30" s="50">
        <f t="shared" si="17"/>
        <v>3691.6933000000004</v>
      </c>
      <c r="BU30" s="50">
        <f t="shared" si="17"/>
        <v>3691.6933000000004</v>
      </c>
      <c r="BV30" s="50">
        <f t="shared" si="17"/>
        <v>3693.6933000000004</v>
      </c>
      <c r="BW30" s="50">
        <f t="shared" si="17"/>
        <v>3695.6933000000004</v>
      </c>
      <c r="BX30" s="50">
        <f t="shared" si="17"/>
        <v>3693.6933000000004</v>
      </c>
      <c r="BY30" s="50">
        <f t="shared" si="17"/>
        <v>3679.6933000000004</v>
      </c>
      <c r="BZ30" s="50">
        <f t="shared" si="17"/>
        <v>3681.6933000000004</v>
      </c>
      <c r="CA30" s="50">
        <f t="shared" si="17"/>
        <v>3688.6933000000004</v>
      </c>
      <c r="CB30" s="50">
        <f t="shared" si="17"/>
        <v>3694.6933000000004</v>
      </c>
      <c r="CC30" s="50">
        <f t="shared" si="17"/>
        <v>3701.6933000000004</v>
      </c>
      <c r="CD30" s="50">
        <f t="shared" si="17"/>
        <v>3695.6933000000004</v>
      </c>
      <c r="CE30" s="50">
        <f t="shared" si="17"/>
        <v>3692.6933000000004</v>
      </c>
      <c r="CF30" s="50">
        <f t="shared" si="17"/>
        <v>3693.6933000000004</v>
      </c>
      <c r="CG30" s="50">
        <f t="shared" si="17"/>
        <v>3692.6933000000004</v>
      </c>
      <c r="CH30" s="50">
        <f t="shared" si="17"/>
        <v>3697.6933000000004</v>
      </c>
      <c r="CI30" s="50">
        <f t="shared" si="17"/>
        <v>3698.6933000000004</v>
      </c>
      <c r="CJ30" s="50">
        <f t="shared" si="17"/>
        <v>3690.6933000000004</v>
      </c>
      <c r="CK30" s="50">
        <f t="shared" si="17"/>
        <v>3687.6933000000004</v>
      </c>
      <c r="CL30" s="50">
        <f t="shared" si="17"/>
        <v>3694.6933000000004</v>
      </c>
      <c r="CM30" s="50">
        <f t="shared" si="17"/>
        <v>3701.6933000000004</v>
      </c>
      <c r="CN30" s="50">
        <f t="shared" si="17"/>
        <v>3699.6933000000004</v>
      </c>
      <c r="CO30" s="50">
        <f t="shared" si="17"/>
        <v>3694.6933000000004</v>
      </c>
      <c r="CP30" s="50">
        <f t="shared" si="17"/>
        <v>3691.6933000000004</v>
      </c>
      <c r="CQ30" s="50">
        <f t="shared" si="17"/>
        <v>3644.6933000000004</v>
      </c>
      <c r="CR30" s="50">
        <f t="shared" si="17"/>
        <v>3616.6933000000004</v>
      </c>
      <c r="CS30" s="51">
        <f t="shared" si="17"/>
        <v>3589.6933000000004</v>
      </c>
      <c r="CT30" s="52">
        <f t="shared" ref="CT30:CT47" si="18">SUM(B30:CS30)</f>
        <v>339976.55680000014</v>
      </c>
      <c r="CU30" s="117"/>
    </row>
    <row r="31" spans="1:102">
      <c r="A31" s="53" t="s">
        <v>31</v>
      </c>
      <c r="B31" s="54">
        <f>SUM(B32:B38)</f>
        <v>3477.2133000000003</v>
      </c>
      <c r="C31" s="55">
        <f t="shared" ref="C31:BN31" si="19">SUM(C32:C38)</f>
        <v>3447.2133000000003</v>
      </c>
      <c r="D31" s="55">
        <f t="shared" si="19"/>
        <v>3417.2133000000003</v>
      </c>
      <c r="E31" s="55">
        <f t="shared" si="19"/>
        <v>3383.2133000000003</v>
      </c>
      <c r="F31" s="55">
        <f t="shared" si="19"/>
        <v>3211.2133000000003</v>
      </c>
      <c r="G31" s="55">
        <f t="shared" si="19"/>
        <v>3046.2133000000003</v>
      </c>
      <c r="H31" s="55">
        <f t="shared" si="19"/>
        <v>2925.2132999999999</v>
      </c>
      <c r="I31" s="55">
        <f t="shared" si="19"/>
        <v>2895.2132999999999</v>
      </c>
      <c r="J31" s="55">
        <f t="shared" si="19"/>
        <v>2870.2132999999999</v>
      </c>
      <c r="K31" s="55">
        <f t="shared" si="19"/>
        <v>2870.2132999999999</v>
      </c>
      <c r="L31" s="55">
        <f t="shared" si="19"/>
        <v>2870.2132999999999</v>
      </c>
      <c r="M31" s="55">
        <f t="shared" si="19"/>
        <v>2870.2132999999999</v>
      </c>
      <c r="N31" s="55">
        <f t="shared" si="19"/>
        <v>2870.2132999999999</v>
      </c>
      <c r="O31" s="55">
        <f t="shared" si="19"/>
        <v>2750.2132999999999</v>
      </c>
      <c r="P31" s="55">
        <f t="shared" si="19"/>
        <v>2750.2132999999999</v>
      </c>
      <c r="Q31" s="55">
        <f t="shared" si="19"/>
        <v>2750.2132999999999</v>
      </c>
      <c r="R31" s="55">
        <f t="shared" si="19"/>
        <v>2750.2132999999999</v>
      </c>
      <c r="S31" s="55">
        <f t="shared" si="19"/>
        <v>2870.2132999999999</v>
      </c>
      <c r="T31" s="55">
        <f t="shared" si="19"/>
        <v>2870.2132999999999</v>
      </c>
      <c r="U31" s="55">
        <f t="shared" si="19"/>
        <v>3131.2133000000003</v>
      </c>
      <c r="V31" s="55">
        <f t="shared" si="19"/>
        <v>3324.2133000000003</v>
      </c>
      <c r="W31" s="55">
        <f t="shared" si="19"/>
        <v>3470.2133000000003</v>
      </c>
      <c r="X31" s="55">
        <f t="shared" si="19"/>
        <v>3531.2133000000003</v>
      </c>
      <c r="Y31" s="55">
        <f t="shared" si="19"/>
        <v>3566.2133000000003</v>
      </c>
      <c r="Z31" s="55">
        <f t="shared" si="19"/>
        <v>3566.2133000000003</v>
      </c>
      <c r="AA31" s="55">
        <f t="shared" si="19"/>
        <v>3561.2133000000003</v>
      </c>
      <c r="AB31" s="55">
        <f t="shared" si="19"/>
        <v>3562.2133000000003</v>
      </c>
      <c r="AC31" s="55">
        <f t="shared" si="19"/>
        <v>3563.2133000000003</v>
      </c>
      <c r="AD31" s="55">
        <f t="shared" si="19"/>
        <v>3564.2133000000003</v>
      </c>
      <c r="AE31" s="55">
        <f t="shared" si="19"/>
        <v>3563.2133000000003</v>
      </c>
      <c r="AF31" s="55">
        <f t="shared" si="19"/>
        <v>3563.2133000000003</v>
      </c>
      <c r="AG31" s="55">
        <f t="shared" si="19"/>
        <v>3562.2133000000003</v>
      </c>
      <c r="AH31" s="55">
        <f t="shared" si="19"/>
        <v>3560.2133000000003</v>
      </c>
      <c r="AI31" s="55">
        <f t="shared" si="19"/>
        <v>3561.2133000000003</v>
      </c>
      <c r="AJ31" s="55">
        <f t="shared" si="19"/>
        <v>3562.2133000000003</v>
      </c>
      <c r="AK31" s="55">
        <f t="shared" si="19"/>
        <v>3573.2133000000003</v>
      </c>
      <c r="AL31" s="55">
        <f t="shared" si="19"/>
        <v>3573.2133000000003</v>
      </c>
      <c r="AM31" s="55">
        <f t="shared" si="19"/>
        <v>3563.2133000000003</v>
      </c>
      <c r="AN31" s="55">
        <f t="shared" si="19"/>
        <v>3561.2133000000003</v>
      </c>
      <c r="AO31" s="55">
        <f t="shared" si="19"/>
        <v>3567.2133000000003</v>
      </c>
      <c r="AP31" s="55">
        <f t="shared" si="19"/>
        <v>3565.2133000000003</v>
      </c>
      <c r="AQ31" s="55">
        <f t="shared" si="19"/>
        <v>3567.2133000000003</v>
      </c>
      <c r="AR31" s="55">
        <f t="shared" si="19"/>
        <v>3559.2133000000003</v>
      </c>
      <c r="AS31" s="55">
        <f t="shared" si="19"/>
        <v>3557.2133000000003</v>
      </c>
      <c r="AT31" s="55">
        <f t="shared" si="19"/>
        <v>3573.2133000000003</v>
      </c>
      <c r="AU31" s="55">
        <f t="shared" si="19"/>
        <v>3574.2133000000003</v>
      </c>
      <c r="AV31" s="55">
        <f t="shared" si="19"/>
        <v>3574.2133000000003</v>
      </c>
      <c r="AW31" s="55">
        <f t="shared" si="19"/>
        <v>3567.2133000000003</v>
      </c>
      <c r="AX31" s="55">
        <f t="shared" si="19"/>
        <v>3564.2133000000003</v>
      </c>
      <c r="AY31" s="55">
        <f t="shared" si="19"/>
        <v>3561.2133000000003</v>
      </c>
      <c r="AZ31" s="55">
        <f t="shared" si="19"/>
        <v>3557.2133000000003</v>
      </c>
      <c r="BA31" s="55">
        <f t="shared" si="19"/>
        <v>3514.2133000000003</v>
      </c>
      <c r="BB31" s="55">
        <f t="shared" si="19"/>
        <v>3488.2133000000003</v>
      </c>
      <c r="BC31" s="55">
        <f t="shared" si="19"/>
        <v>3465.2133000000003</v>
      </c>
      <c r="BD31" s="55">
        <f t="shared" si="19"/>
        <v>3437.2133000000003</v>
      </c>
      <c r="BE31" s="55">
        <f t="shared" si="19"/>
        <v>3241.2133000000003</v>
      </c>
      <c r="BF31" s="55">
        <f t="shared" si="19"/>
        <v>3004.2132999999999</v>
      </c>
      <c r="BG31" s="55">
        <f t="shared" si="19"/>
        <v>2974.2132999999999</v>
      </c>
      <c r="BH31" s="55">
        <f t="shared" si="19"/>
        <v>3126.2132999999999</v>
      </c>
      <c r="BI31" s="55">
        <f t="shared" si="19"/>
        <v>3326.2133000000003</v>
      </c>
      <c r="BJ31" s="55">
        <f t="shared" si="19"/>
        <v>3412.2133000000003</v>
      </c>
      <c r="BK31" s="55">
        <f t="shared" si="19"/>
        <v>3475.2133000000003</v>
      </c>
      <c r="BL31" s="55">
        <f t="shared" si="19"/>
        <v>3536.2133000000003</v>
      </c>
      <c r="BM31" s="55">
        <f t="shared" si="19"/>
        <v>3565.2133000000003</v>
      </c>
      <c r="BN31" s="55">
        <f t="shared" si="19"/>
        <v>3565.2133000000003</v>
      </c>
      <c r="BO31" s="55">
        <f t="shared" ref="BO31:CS31" si="20">SUM(BO32:BO38)</f>
        <v>3561.2133000000003</v>
      </c>
      <c r="BP31" s="55">
        <f t="shared" si="20"/>
        <v>3563.2133000000003</v>
      </c>
      <c r="BQ31" s="55">
        <f t="shared" si="20"/>
        <v>3567.2133000000003</v>
      </c>
      <c r="BR31" s="55">
        <f t="shared" si="20"/>
        <v>3564.2133000000003</v>
      </c>
      <c r="BS31" s="55">
        <f t="shared" si="20"/>
        <v>3564.2133000000003</v>
      </c>
      <c r="BT31" s="55">
        <f t="shared" si="20"/>
        <v>3562.2133000000003</v>
      </c>
      <c r="BU31" s="55">
        <f t="shared" si="20"/>
        <v>3562.2133000000003</v>
      </c>
      <c r="BV31" s="55">
        <f t="shared" si="20"/>
        <v>3564.2133000000003</v>
      </c>
      <c r="BW31" s="55">
        <f t="shared" si="20"/>
        <v>3566.2133000000003</v>
      </c>
      <c r="BX31" s="55">
        <f t="shared" si="20"/>
        <v>3564.2133000000003</v>
      </c>
      <c r="BY31" s="55">
        <f t="shared" si="20"/>
        <v>3550.2133000000003</v>
      </c>
      <c r="BZ31" s="55">
        <f t="shared" si="20"/>
        <v>3552.2133000000003</v>
      </c>
      <c r="CA31" s="55">
        <f t="shared" si="20"/>
        <v>3559.2133000000003</v>
      </c>
      <c r="CB31" s="55">
        <f t="shared" si="20"/>
        <v>3565.2133000000003</v>
      </c>
      <c r="CC31" s="55">
        <f t="shared" si="20"/>
        <v>3572.2133000000003</v>
      </c>
      <c r="CD31" s="55">
        <f t="shared" si="20"/>
        <v>3566.2133000000003</v>
      </c>
      <c r="CE31" s="55">
        <f t="shared" si="20"/>
        <v>3563.2133000000003</v>
      </c>
      <c r="CF31" s="55">
        <f t="shared" si="20"/>
        <v>3564.2133000000003</v>
      </c>
      <c r="CG31" s="55">
        <f t="shared" si="20"/>
        <v>3563.2133000000003</v>
      </c>
      <c r="CH31" s="55">
        <f t="shared" si="20"/>
        <v>3568.2133000000003</v>
      </c>
      <c r="CI31" s="55">
        <f t="shared" si="20"/>
        <v>3569.2133000000003</v>
      </c>
      <c r="CJ31" s="55">
        <f t="shared" si="20"/>
        <v>3561.2133000000003</v>
      </c>
      <c r="CK31" s="55">
        <f t="shared" si="20"/>
        <v>3558.2133000000003</v>
      </c>
      <c r="CL31" s="55">
        <f t="shared" si="20"/>
        <v>3565.2133000000003</v>
      </c>
      <c r="CM31" s="55">
        <f t="shared" si="20"/>
        <v>3572.2133000000003</v>
      </c>
      <c r="CN31" s="55">
        <f t="shared" si="20"/>
        <v>3570.2133000000003</v>
      </c>
      <c r="CO31" s="55">
        <f t="shared" si="20"/>
        <v>3565.2133000000003</v>
      </c>
      <c r="CP31" s="55">
        <f t="shared" si="20"/>
        <v>3562.2133000000003</v>
      </c>
      <c r="CQ31" s="55">
        <f t="shared" si="20"/>
        <v>3515.2133000000003</v>
      </c>
      <c r="CR31" s="55">
        <f t="shared" si="20"/>
        <v>3487.2133000000003</v>
      </c>
      <c r="CS31" s="56">
        <f t="shared" si="20"/>
        <v>3460.2133000000003</v>
      </c>
      <c r="CT31" s="24">
        <f t="shared" si="18"/>
        <v>327546.47680000024</v>
      </c>
      <c r="CU31" s="119"/>
    </row>
    <row r="32" spans="1:102">
      <c r="A32" s="57" t="s">
        <v>32</v>
      </c>
      <c r="B32" s="58">
        <f>B62-B73</f>
        <v>470</v>
      </c>
      <c r="C32" s="59">
        <f t="shared" ref="C32:BN32" si="21">C62-C73</f>
        <v>470</v>
      </c>
      <c r="D32" s="59">
        <f t="shared" si="21"/>
        <v>470</v>
      </c>
      <c r="E32" s="59">
        <f t="shared" si="21"/>
        <v>470</v>
      </c>
      <c r="F32" s="59">
        <f t="shared" si="21"/>
        <v>440</v>
      </c>
      <c r="G32" s="59">
        <f t="shared" si="21"/>
        <v>410</v>
      </c>
      <c r="H32" s="59">
        <f t="shared" si="21"/>
        <v>380</v>
      </c>
      <c r="I32" s="59">
        <f t="shared" si="21"/>
        <v>350</v>
      </c>
      <c r="J32" s="59">
        <f t="shared" si="21"/>
        <v>325</v>
      </c>
      <c r="K32" s="59">
        <f t="shared" si="21"/>
        <v>325</v>
      </c>
      <c r="L32" s="59">
        <f t="shared" si="21"/>
        <v>325</v>
      </c>
      <c r="M32" s="59">
        <f t="shared" si="21"/>
        <v>325</v>
      </c>
      <c r="N32" s="59">
        <f t="shared" si="21"/>
        <v>325</v>
      </c>
      <c r="O32" s="59">
        <f t="shared" si="21"/>
        <v>325</v>
      </c>
      <c r="P32" s="59">
        <f t="shared" si="21"/>
        <v>325</v>
      </c>
      <c r="Q32" s="59">
        <f t="shared" si="21"/>
        <v>325</v>
      </c>
      <c r="R32" s="59">
        <f t="shared" si="21"/>
        <v>325</v>
      </c>
      <c r="S32" s="59">
        <f t="shared" si="21"/>
        <v>325</v>
      </c>
      <c r="T32" s="59">
        <f t="shared" si="21"/>
        <v>325</v>
      </c>
      <c r="U32" s="59">
        <f t="shared" si="21"/>
        <v>355</v>
      </c>
      <c r="V32" s="59">
        <f t="shared" si="21"/>
        <v>385</v>
      </c>
      <c r="W32" s="59">
        <f t="shared" si="21"/>
        <v>415</v>
      </c>
      <c r="X32" s="59">
        <f t="shared" si="21"/>
        <v>445</v>
      </c>
      <c r="Y32" s="59">
        <f t="shared" si="21"/>
        <v>470</v>
      </c>
      <c r="Z32" s="59">
        <f t="shared" si="21"/>
        <v>470</v>
      </c>
      <c r="AA32" s="59">
        <f t="shared" si="21"/>
        <v>470</v>
      </c>
      <c r="AB32" s="59">
        <f t="shared" si="21"/>
        <v>470</v>
      </c>
      <c r="AC32" s="59">
        <f t="shared" si="21"/>
        <v>470</v>
      </c>
      <c r="AD32" s="59">
        <f t="shared" si="21"/>
        <v>470</v>
      </c>
      <c r="AE32" s="59">
        <f t="shared" si="21"/>
        <v>470</v>
      </c>
      <c r="AF32" s="59">
        <f t="shared" si="21"/>
        <v>470</v>
      </c>
      <c r="AG32" s="59">
        <f t="shared" si="21"/>
        <v>470</v>
      </c>
      <c r="AH32" s="59">
        <f t="shared" si="21"/>
        <v>470</v>
      </c>
      <c r="AI32" s="59">
        <f t="shared" si="21"/>
        <v>470</v>
      </c>
      <c r="AJ32" s="59">
        <f t="shared" si="21"/>
        <v>470</v>
      </c>
      <c r="AK32" s="59">
        <f t="shared" si="21"/>
        <v>470</v>
      </c>
      <c r="AL32" s="59">
        <f t="shared" si="21"/>
        <v>470</v>
      </c>
      <c r="AM32" s="59">
        <f t="shared" si="21"/>
        <v>470</v>
      </c>
      <c r="AN32" s="59">
        <f t="shared" si="21"/>
        <v>470</v>
      </c>
      <c r="AO32" s="59">
        <f t="shared" si="21"/>
        <v>470</v>
      </c>
      <c r="AP32" s="59">
        <f t="shared" si="21"/>
        <v>470</v>
      </c>
      <c r="AQ32" s="59">
        <f t="shared" si="21"/>
        <v>470</v>
      </c>
      <c r="AR32" s="59">
        <f t="shared" si="21"/>
        <v>470</v>
      </c>
      <c r="AS32" s="59">
        <f t="shared" si="21"/>
        <v>470</v>
      </c>
      <c r="AT32" s="59">
        <f t="shared" si="21"/>
        <v>470</v>
      </c>
      <c r="AU32" s="59">
        <f t="shared" si="21"/>
        <v>470</v>
      </c>
      <c r="AV32" s="59">
        <f t="shared" si="21"/>
        <v>470</v>
      </c>
      <c r="AW32" s="59">
        <f t="shared" si="21"/>
        <v>470</v>
      </c>
      <c r="AX32" s="59">
        <f t="shared" si="21"/>
        <v>470</v>
      </c>
      <c r="AY32" s="59">
        <f t="shared" si="21"/>
        <v>470</v>
      </c>
      <c r="AZ32" s="59">
        <f t="shared" si="21"/>
        <v>470</v>
      </c>
      <c r="BA32" s="59">
        <f t="shared" si="21"/>
        <v>470</v>
      </c>
      <c r="BB32" s="59">
        <f t="shared" si="21"/>
        <v>470</v>
      </c>
      <c r="BC32" s="59">
        <f t="shared" si="21"/>
        <v>470</v>
      </c>
      <c r="BD32" s="59">
        <f t="shared" si="21"/>
        <v>470</v>
      </c>
      <c r="BE32" s="59">
        <f t="shared" si="21"/>
        <v>440</v>
      </c>
      <c r="BF32" s="59">
        <f t="shared" si="21"/>
        <v>410</v>
      </c>
      <c r="BG32" s="59">
        <f t="shared" si="21"/>
        <v>380</v>
      </c>
      <c r="BH32" s="59">
        <f t="shared" si="21"/>
        <v>350</v>
      </c>
      <c r="BI32" s="59">
        <f t="shared" si="21"/>
        <v>380</v>
      </c>
      <c r="BJ32" s="59">
        <f t="shared" si="21"/>
        <v>410</v>
      </c>
      <c r="BK32" s="59">
        <f t="shared" si="21"/>
        <v>440</v>
      </c>
      <c r="BL32" s="59">
        <f t="shared" si="21"/>
        <v>470</v>
      </c>
      <c r="BM32" s="59">
        <f t="shared" si="21"/>
        <v>470</v>
      </c>
      <c r="BN32" s="59">
        <f t="shared" si="21"/>
        <v>470</v>
      </c>
      <c r="BO32" s="59">
        <f t="shared" ref="BO32:CS32" si="22">BO62-BO73</f>
        <v>470</v>
      </c>
      <c r="BP32" s="59">
        <f t="shared" si="22"/>
        <v>470</v>
      </c>
      <c r="BQ32" s="59">
        <f t="shared" si="22"/>
        <v>470</v>
      </c>
      <c r="BR32" s="59">
        <f t="shared" si="22"/>
        <v>470</v>
      </c>
      <c r="BS32" s="59">
        <f t="shared" si="22"/>
        <v>470</v>
      </c>
      <c r="BT32" s="59">
        <f t="shared" si="22"/>
        <v>470</v>
      </c>
      <c r="BU32" s="59">
        <f t="shared" si="22"/>
        <v>470</v>
      </c>
      <c r="BV32" s="59">
        <f t="shared" si="22"/>
        <v>470</v>
      </c>
      <c r="BW32" s="59">
        <f t="shared" si="22"/>
        <v>470</v>
      </c>
      <c r="BX32" s="59">
        <f t="shared" si="22"/>
        <v>470</v>
      </c>
      <c r="BY32" s="59">
        <f t="shared" si="22"/>
        <v>470</v>
      </c>
      <c r="BZ32" s="59">
        <f t="shared" si="22"/>
        <v>470</v>
      </c>
      <c r="CA32" s="59">
        <f t="shared" si="22"/>
        <v>470</v>
      </c>
      <c r="CB32" s="59">
        <f t="shared" si="22"/>
        <v>470</v>
      </c>
      <c r="CC32" s="59">
        <f t="shared" si="22"/>
        <v>470</v>
      </c>
      <c r="CD32" s="59">
        <f t="shared" si="22"/>
        <v>470</v>
      </c>
      <c r="CE32" s="59">
        <f t="shared" si="22"/>
        <v>470</v>
      </c>
      <c r="CF32" s="59">
        <f t="shared" si="22"/>
        <v>470</v>
      </c>
      <c r="CG32" s="59">
        <f t="shared" si="22"/>
        <v>470</v>
      </c>
      <c r="CH32" s="59">
        <f t="shared" si="22"/>
        <v>470</v>
      </c>
      <c r="CI32" s="59">
        <f t="shared" si="22"/>
        <v>470</v>
      </c>
      <c r="CJ32" s="59">
        <f t="shared" si="22"/>
        <v>470</v>
      </c>
      <c r="CK32" s="59">
        <f t="shared" si="22"/>
        <v>470</v>
      </c>
      <c r="CL32" s="59">
        <f t="shared" si="22"/>
        <v>470</v>
      </c>
      <c r="CM32" s="59">
        <f t="shared" si="22"/>
        <v>470</v>
      </c>
      <c r="CN32" s="59">
        <f t="shared" si="22"/>
        <v>470</v>
      </c>
      <c r="CO32" s="59">
        <f t="shared" si="22"/>
        <v>470</v>
      </c>
      <c r="CP32" s="59">
        <f t="shared" si="22"/>
        <v>470</v>
      </c>
      <c r="CQ32" s="59">
        <f t="shared" si="22"/>
        <v>470</v>
      </c>
      <c r="CR32" s="59">
        <f t="shared" si="22"/>
        <v>470</v>
      </c>
      <c r="CS32" s="60">
        <f t="shared" si="22"/>
        <v>470</v>
      </c>
      <c r="CT32" s="24">
        <f t="shared" si="18"/>
        <v>42465</v>
      </c>
      <c r="CU32" s="119"/>
    </row>
    <row r="33" spans="1:99">
      <c r="A33" s="22" t="s">
        <v>33</v>
      </c>
      <c r="B33" s="61">
        <f t="shared" ref="B33:Q38" si="23">B63-B74</f>
        <v>545</v>
      </c>
      <c r="C33" s="3">
        <f t="shared" si="23"/>
        <v>545</v>
      </c>
      <c r="D33" s="3">
        <f t="shared" si="23"/>
        <v>545</v>
      </c>
      <c r="E33" s="3">
        <f t="shared" si="23"/>
        <v>545</v>
      </c>
      <c r="F33" s="3">
        <f t="shared" si="23"/>
        <v>485</v>
      </c>
      <c r="G33" s="3">
        <f t="shared" si="23"/>
        <v>425</v>
      </c>
      <c r="H33" s="3">
        <f t="shared" si="23"/>
        <v>393</v>
      </c>
      <c r="I33" s="3">
        <f t="shared" si="23"/>
        <v>393</v>
      </c>
      <c r="J33" s="3">
        <f t="shared" si="23"/>
        <v>393</v>
      </c>
      <c r="K33" s="3">
        <f t="shared" si="23"/>
        <v>393</v>
      </c>
      <c r="L33" s="3">
        <f t="shared" si="23"/>
        <v>393</v>
      </c>
      <c r="M33" s="3">
        <f t="shared" si="23"/>
        <v>393</v>
      </c>
      <c r="N33" s="3">
        <f t="shared" si="23"/>
        <v>393</v>
      </c>
      <c r="O33" s="3">
        <f t="shared" si="23"/>
        <v>393</v>
      </c>
      <c r="P33" s="3">
        <f t="shared" si="23"/>
        <v>393</v>
      </c>
      <c r="Q33" s="3">
        <f t="shared" si="23"/>
        <v>393</v>
      </c>
      <c r="R33" s="3">
        <f t="shared" ref="R33:CC33" si="24">R63-R74</f>
        <v>393</v>
      </c>
      <c r="S33" s="3">
        <f t="shared" si="24"/>
        <v>393</v>
      </c>
      <c r="T33" s="3">
        <f t="shared" si="24"/>
        <v>393</v>
      </c>
      <c r="U33" s="3">
        <f t="shared" si="24"/>
        <v>453</v>
      </c>
      <c r="V33" s="3">
        <f t="shared" si="24"/>
        <v>513</v>
      </c>
      <c r="W33" s="3">
        <f t="shared" si="24"/>
        <v>545</v>
      </c>
      <c r="X33" s="3">
        <f t="shared" si="24"/>
        <v>545</v>
      </c>
      <c r="Y33" s="3">
        <f t="shared" si="24"/>
        <v>545</v>
      </c>
      <c r="Z33" s="3">
        <f t="shared" si="24"/>
        <v>545</v>
      </c>
      <c r="AA33" s="3">
        <f t="shared" si="24"/>
        <v>545</v>
      </c>
      <c r="AB33" s="3">
        <f t="shared" si="24"/>
        <v>545</v>
      </c>
      <c r="AC33" s="3">
        <f t="shared" si="24"/>
        <v>545</v>
      </c>
      <c r="AD33" s="3">
        <f t="shared" si="24"/>
        <v>545</v>
      </c>
      <c r="AE33" s="3">
        <f t="shared" si="24"/>
        <v>545</v>
      </c>
      <c r="AF33" s="3">
        <f t="shared" si="24"/>
        <v>545</v>
      </c>
      <c r="AG33" s="3">
        <f t="shared" si="24"/>
        <v>545</v>
      </c>
      <c r="AH33" s="3">
        <f t="shared" si="24"/>
        <v>545</v>
      </c>
      <c r="AI33" s="3">
        <f t="shared" si="24"/>
        <v>545</v>
      </c>
      <c r="AJ33" s="3">
        <f t="shared" si="24"/>
        <v>545</v>
      </c>
      <c r="AK33" s="3">
        <f t="shared" si="24"/>
        <v>545</v>
      </c>
      <c r="AL33" s="3">
        <f t="shared" si="24"/>
        <v>545</v>
      </c>
      <c r="AM33" s="3">
        <f t="shared" si="24"/>
        <v>545</v>
      </c>
      <c r="AN33" s="3">
        <f t="shared" si="24"/>
        <v>545</v>
      </c>
      <c r="AO33" s="3">
        <f t="shared" si="24"/>
        <v>545</v>
      </c>
      <c r="AP33" s="3">
        <f t="shared" si="24"/>
        <v>545</v>
      </c>
      <c r="AQ33" s="3">
        <f t="shared" si="24"/>
        <v>545</v>
      </c>
      <c r="AR33" s="3">
        <f t="shared" si="24"/>
        <v>545</v>
      </c>
      <c r="AS33" s="3">
        <f t="shared" si="24"/>
        <v>545</v>
      </c>
      <c r="AT33" s="3">
        <f t="shared" si="24"/>
        <v>545</v>
      </c>
      <c r="AU33" s="3">
        <f t="shared" si="24"/>
        <v>545</v>
      </c>
      <c r="AV33" s="3">
        <f t="shared" si="24"/>
        <v>545</v>
      </c>
      <c r="AW33" s="3">
        <f t="shared" si="24"/>
        <v>545</v>
      </c>
      <c r="AX33" s="3">
        <f t="shared" si="24"/>
        <v>545</v>
      </c>
      <c r="AY33" s="3">
        <f t="shared" si="24"/>
        <v>545</v>
      </c>
      <c r="AZ33" s="3">
        <f t="shared" si="24"/>
        <v>545</v>
      </c>
      <c r="BA33" s="3">
        <f t="shared" si="24"/>
        <v>545</v>
      </c>
      <c r="BB33" s="3">
        <f t="shared" si="24"/>
        <v>545</v>
      </c>
      <c r="BC33" s="3">
        <f t="shared" si="24"/>
        <v>545</v>
      </c>
      <c r="BD33" s="3">
        <f t="shared" si="24"/>
        <v>545</v>
      </c>
      <c r="BE33" s="3">
        <f t="shared" si="24"/>
        <v>485</v>
      </c>
      <c r="BF33" s="3">
        <f t="shared" si="24"/>
        <v>449</v>
      </c>
      <c r="BG33" s="3">
        <f t="shared" si="24"/>
        <v>449</v>
      </c>
      <c r="BH33" s="3">
        <f t="shared" si="24"/>
        <v>449</v>
      </c>
      <c r="BI33" s="3">
        <f t="shared" si="24"/>
        <v>509</v>
      </c>
      <c r="BJ33" s="3">
        <f t="shared" si="24"/>
        <v>545</v>
      </c>
      <c r="BK33" s="3">
        <f t="shared" si="24"/>
        <v>545</v>
      </c>
      <c r="BL33" s="3">
        <f t="shared" si="24"/>
        <v>545</v>
      </c>
      <c r="BM33" s="3">
        <f t="shared" si="24"/>
        <v>545</v>
      </c>
      <c r="BN33" s="3">
        <f t="shared" si="24"/>
        <v>545</v>
      </c>
      <c r="BO33" s="3">
        <f t="shared" si="24"/>
        <v>545</v>
      </c>
      <c r="BP33" s="3">
        <f t="shared" si="24"/>
        <v>545</v>
      </c>
      <c r="BQ33" s="3">
        <f t="shared" si="24"/>
        <v>545</v>
      </c>
      <c r="BR33" s="3">
        <f t="shared" si="24"/>
        <v>545</v>
      </c>
      <c r="BS33" s="3">
        <f t="shared" si="24"/>
        <v>545</v>
      </c>
      <c r="BT33" s="3">
        <f t="shared" si="24"/>
        <v>545</v>
      </c>
      <c r="BU33" s="3">
        <f t="shared" si="24"/>
        <v>545</v>
      </c>
      <c r="BV33" s="3">
        <f t="shared" si="24"/>
        <v>545</v>
      </c>
      <c r="BW33" s="3">
        <f t="shared" si="24"/>
        <v>545</v>
      </c>
      <c r="BX33" s="3">
        <f t="shared" si="24"/>
        <v>545</v>
      </c>
      <c r="BY33" s="3">
        <f t="shared" si="24"/>
        <v>545</v>
      </c>
      <c r="BZ33" s="3">
        <f t="shared" si="24"/>
        <v>545</v>
      </c>
      <c r="CA33" s="3">
        <f t="shared" si="24"/>
        <v>545</v>
      </c>
      <c r="CB33" s="3">
        <f t="shared" si="24"/>
        <v>545</v>
      </c>
      <c r="CC33" s="3">
        <f t="shared" si="24"/>
        <v>545</v>
      </c>
      <c r="CD33" s="3">
        <f t="shared" ref="CD33:CS33" si="25">CD63-CD74</f>
        <v>545</v>
      </c>
      <c r="CE33" s="3">
        <f t="shared" si="25"/>
        <v>545</v>
      </c>
      <c r="CF33" s="3">
        <f t="shared" si="25"/>
        <v>545</v>
      </c>
      <c r="CG33" s="3">
        <f t="shared" si="25"/>
        <v>545</v>
      </c>
      <c r="CH33" s="3">
        <f t="shared" si="25"/>
        <v>545</v>
      </c>
      <c r="CI33" s="3">
        <f t="shared" si="25"/>
        <v>545</v>
      </c>
      <c r="CJ33" s="3">
        <f t="shared" si="25"/>
        <v>545</v>
      </c>
      <c r="CK33" s="3">
        <f t="shared" si="25"/>
        <v>545</v>
      </c>
      <c r="CL33" s="3">
        <f t="shared" si="25"/>
        <v>545</v>
      </c>
      <c r="CM33" s="3">
        <f t="shared" si="25"/>
        <v>545</v>
      </c>
      <c r="CN33" s="3">
        <f t="shared" si="25"/>
        <v>545</v>
      </c>
      <c r="CO33" s="3">
        <f t="shared" si="25"/>
        <v>545</v>
      </c>
      <c r="CP33" s="3">
        <f t="shared" si="25"/>
        <v>545</v>
      </c>
      <c r="CQ33" s="3">
        <f t="shared" si="25"/>
        <v>545</v>
      </c>
      <c r="CR33" s="3">
        <f t="shared" si="25"/>
        <v>545</v>
      </c>
      <c r="CS33" s="62">
        <f t="shared" si="25"/>
        <v>545</v>
      </c>
      <c r="CT33" s="24">
        <f t="shared" si="18"/>
        <v>49656</v>
      </c>
      <c r="CU33" s="119"/>
    </row>
    <row r="34" spans="1:99">
      <c r="A34" s="22" t="s">
        <v>34</v>
      </c>
      <c r="B34" s="61">
        <f t="shared" si="23"/>
        <v>908.54330000000004</v>
      </c>
      <c r="C34" s="3">
        <f t="shared" si="23"/>
        <v>908.54330000000004</v>
      </c>
      <c r="D34" s="3">
        <f t="shared" si="23"/>
        <v>908.54330000000004</v>
      </c>
      <c r="E34" s="3">
        <f t="shared" si="23"/>
        <v>908.54330000000004</v>
      </c>
      <c r="F34" s="3">
        <f t="shared" si="23"/>
        <v>908.54330000000004</v>
      </c>
      <c r="G34" s="3">
        <f t="shared" si="23"/>
        <v>908.54330000000004</v>
      </c>
      <c r="H34" s="3">
        <f t="shared" si="23"/>
        <v>908.54330000000004</v>
      </c>
      <c r="I34" s="3">
        <f t="shared" si="23"/>
        <v>908.54330000000004</v>
      </c>
      <c r="J34" s="3">
        <f t="shared" si="23"/>
        <v>908.54330000000004</v>
      </c>
      <c r="K34" s="3">
        <f t="shared" si="23"/>
        <v>908.54330000000004</v>
      </c>
      <c r="L34" s="3">
        <f t="shared" si="23"/>
        <v>908.54330000000004</v>
      </c>
      <c r="M34" s="3">
        <f t="shared" si="23"/>
        <v>908.54330000000004</v>
      </c>
      <c r="N34" s="3">
        <f t="shared" si="23"/>
        <v>908.54330000000004</v>
      </c>
      <c r="O34" s="3">
        <f t="shared" si="23"/>
        <v>788.54330000000004</v>
      </c>
      <c r="P34" s="3">
        <f t="shared" si="23"/>
        <v>788.54330000000004</v>
      </c>
      <c r="Q34" s="3">
        <f t="shared" si="23"/>
        <v>788.54330000000004</v>
      </c>
      <c r="R34" s="3">
        <f t="shared" ref="R34:CC34" si="26">R64-R75</f>
        <v>788.54330000000004</v>
      </c>
      <c r="S34" s="3">
        <f t="shared" si="26"/>
        <v>908.54330000000004</v>
      </c>
      <c r="T34" s="3">
        <f t="shared" si="26"/>
        <v>908.54330000000004</v>
      </c>
      <c r="U34" s="3">
        <f t="shared" si="26"/>
        <v>908.54330000000004</v>
      </c>
      <c r="V34" s="3">
        <f t="shared" si="26"/>
        <v>908.54330000000004</v>
      </c>
      <c r="W34" s="3">
        <f t="shared" si="26"/>
        <v>908.54330000000004</v>
      </c>
      <c r="X34" s="3">
        <f t="shared" si="26"/>
        <v>908.54330000000004</v>
      </c>
      <c r="Y34" s="3">
        <f t="shared" si="26"/>
        <v>908.54330000000004</v>
      </c>
      <c r="Z34" s="3">
        <f t="shared" si="26"/>
        <v>908.54330000000004</v>
      </c>
      <c r="AA34" s="3">
        <f t="shared" si="26"/>
        <v>908.54330000000004</v>
      </c>
      <c r="AB34" s="3">
        <f t="shared" si="26"/>
        <v>908.54330000000004</v>
      </c>
      <c r="AC34" s="3">
        <f t="shared" si="26"/>
        <v>908.54330000000004</v>
      </c>
      <c r="AD34" s="3">
        <f t="shared" si="26"/>
        <v>908.54330000000004</v>
      </c>
      <c r="AE34" s="3">
        <f t="shared" si="26"/>
        <v>908.54330000000004</v>
      </c>
      <c r="AF34" s="3">
        <f t="shared" si="26"/>
        <v>908.54330000000004</v>
      </c>
      <c r="AG34" s="3">
        <f t="shared" si="26"/>
        <v>908.54330000000004</v>
      </c>
      <c r="AH34" s="3">
        <f t="shared" si="26"/>
        <v>908.54330000000004</v>
      </c>
      <c r="AI34" s="3">
        <f t="shared" si="26"/>
        <v>908.54330000000004</v>
      </c>
      <c r="AJ34" s="3">
        <f t="shared" si="26"/>
        <v>908.54330000000004</v>
      </c>
      <c r="AK34" s="3">
        <f t="shared" si="26"/>
        <v>908.54330000000004</v>
      </c>
      <c r="AL34" s="3">
        <f t="shared" si="26"/>
        <v>908.54330000000004</v>
      </c>
      <c r="AM34" s="3">
        <f t="shared" si="26"/>
        <v>908.54330000000004</v>
      </c>
      <c r="AN34" s="3">
        <f t="shared" si="26"/>
        <v>908.54330000000004</v>
      </c>
      <c r="AO34" s="3">
        <f t="shared" si="26"/>
        <v>908.54330000000004</v>
      </c>
      <c r="AP34" s="3">
        <f t="shared" si="26"/>
        <v>908.54330000000004</v>
      </c>
      <c r="AQ34" s="3">
        <f t="shared" si="26"/>
        <v>908.54330000000004</v>
      </c>
      <c r="AR34" s="3">
        <f t="shared" si="26"/>
        <v>908.54330000000004</v>
      </c>
      <c r="AS34" s="3">
        <f t="shared" si="26"/>
        <v>908.54330000000004</v>
      </c>
      <c r="AT34" s="3">
        <f t="shared" si="26"/>
        <v>908.54330000000004</v>
      </c>
      <c r="AU34" s="3">
        <f t="shared" si="26"/>
        <v>908.54330000000004</v>
      </c>
      <c r="AV34" s="3">
        <f t="shared" si="26"/>
        <v>908.54330000000004</v>
      </c>
      <c r="AW34" s="3">
        <f t="shared" si="26"/>
        <v>908.54330000000004</v>
      </c>
      <c r="AX34" s="3">
        <f t="shared" si="26"/>
        <v>908.54330000000004</v>
      </c>
      <c r="AY34" s="3">
        <f t="shared" si="26"/>
        <v>908.54330000000004</v>
      </c>
      <c r="AZ34" s="3">
        <f t="shared" si="26"/>
        <v>908.54330000000004</v>
      </c>
      <c r="BA34" s="3">
        <f t="shared" si="26"/>
        <v>908.54330000000004</v>
      </c>
      <c r="BB34" s="3">
        <f t="shared" si="26"/>
        <v>908.54330000000004</v>
      </c>
      <c r="BC34" s="3">
        <f t="shared" si="26"/>
        <v>908.54330000000004</v>
      </c>
      <c r="BD34" s="3">
        <f t="shared" si="26"/>
        <v>908.54330000000004</v>
      </c>
      <c r="BE34" s="3">
        <f t="shared" si="26"/>
        <v>908.54330000000004</v>
      </c>
      <c r="BF34" s="3">
        <f t="shared" si="26"/>
        <v>801.54330000000004</v>
      </c>
      <c r="BG34" s="3">
        <f t="shared" si="26"/>
        <v>801.54330000000004</v>
      </c>
      <c r="BH34" s="3">
        <f t="shared" si="26"/>
        <v>908.54330000000004</v>
      </c>
      <c r="BI34" s="3">
        <f t="shared" si="26"/>
        <v>908.54330000000004</v>
      </c>
      <c r="BJ34" s="3">
        <f t="shared" si="26"/>
        <v>908.54330000000004</v>
      </c>
      <c r="BK34" s="3">
        <f t="shared" si="26"/>
        <v>908.54330000000004</v>
      </c>
      <c r="BL34" s="3">
        <f t="shared" si="26"/>
        <v>908.54330000000004</v>
      </c>
      <c r="BM34" s="3">
        <f t="shared" si="26"/>
        <v>908.54330000000004</v>
      </c>
      <c r="BN34" s="3">
        <f t="shared" si="26"/>
        <v>908.54330000000004</v>
      </c>
      <c r="BO34" s="3">
        <f t="shared" si="26"/>
        <v>908.54330000000004</v>
      </c>
      <c r="BP34" s="3">
        <f t="shared" si="26"/>
        <v>908.54330000000004</v>
      </c>
      <c r="BQ34" s="3">
        <f t="shared" si="26"/>
        <v>908.54330000000004</v>
      </c>
      <c r="BR34" s="3">
        <f t="shared" si="26"/>
        <v>908.54330000000004</v>
      </c>
      <c r="BS34" s="3">
        <f t="shared" si="26"/>
        <v>908.54330000000004</v>
      </c>
      <c r="BT34" s="3">
        <f t="shared" si="26"/>
        <v>908.54330000000004</v>
      </c>
      <c r="BU34" s="3">
        <f t="shared" si="26"/>
        <v>908.54330000000004</v>
      </c>
      <c r="BV34" s="3">
        <f t="shared" si="26"/>
        <v>908.54330000000004</v>
      </c>
      <c r="BW34" s="3">
        <f t="shared" si="26"/>
        <v>908.54330000000004</v>
      </c>
      <c r="BX34" s="3">
        <f t="shared" si="26"/>
        <v>908.54330000000004</v>
      </c>
      <c r="BY34" s="3">
        <f t="shared" si="26"/>
        <v>908.54330000000004</v>
      </c>
      <c r="BZ34" s="3">
        <f t="shared" si="26"/>
        <v>908.54330000000004</v>
      </c>
      <c r="CA34" s="3">
        <f t="shared" si="26"/>
        <v>908.54330000000004</v>
      </c>
      <c r="CB34" s="3">
        <f t="shared" si="26"/>
        <v>908.54330000000004</v>
      </c>
      <c r="CC34" s="3">
        <f t="shared" si="26"/>
        <v>908.54330000000004</v>
      </c>
      <c r="CD34" s="3">
        <f t="shared" ref="CD34:CS34" si="27">CD64-CD75</f>
        <v>908.54330000000004</v>
      </c>
      <c r="CE34" s="3">
        <f t="shared" si="27"/>
        <v>908.54330000000004</v>
      </c>
      <c r="CF34" s="3">
        <f t="shared" si="27"/>
        <v>908.54330000000004</v>
      </c>
      <c r="CG34" s="3">
        <f t="shared" si="27"/>
        <v>908.54330000000004</v>
      </c>
      <c r="CH34" s="3">
        <f t="shared" si="27"/>
        <v>908.54330000000004</v>
      </c>
      <c r="CI34" s="3">
        <f t="shared" si="27"/>
        <v>908.54330000000004</v>
      </c>
      <c r="CJ34" s="3">
        <f t="shared" si="27"/>
        <v>908.54330000000004</v>
      </c>
      <c r="CK34" s="3">
        <f t="shared" si="27"/>
        <v>908.54330000000004</v>
      </c>
      <c r="CL34" s="3">
        <f t="shared" si="27"/>
        <v>908.54330000000004</v>
      </c>
      <c r="CM34" s="3">
        <f t="shared" si="27"/>
        <v>908.54330000000004</v>
      </c>
      <c r="CN34" s="3">
        <f t="shared" si="27"/>
        <v>908.54330000000004</v>
      </c>
      <c r="CO34" s="3">
        <f t="shared" si="27"/>
        <v>908.54330000000004</v>
      </c>
      <c r="CP34" s="3">
        <f t="shared" si="27"/>
        <v>908.54330000000004</v>
      </c>
      <c r="CQ34" s="3">
        <f t="shared" si="27"/>
        <v>908.54330000000004</v>
      </c>
      <c r="CR34" s="3">
        <f t="shared" si="27"/>
        <v>908.54330000000004</v>
      </c>
      <c r="CS34" s="62">
        <f t="shared" si="27"/>
        <v>908.54330000000004</v>
      </c>
      <c r="CT34" s="24">
        <f t="shared" si="18"/>
        <v>86526.156800000041</v>
      </c>
      <c r="CU34" s="119"/>
    </row>
    <row r="35" spans="1:99">
      <c r="A35" s="22" t="s">
        <v>35</v>
      </c>
      <c r="B35" s="61">
        <f t="shared" si="23"/>
        <v>323</v>
      </c>
      <c r="C35" s="3">
        <f t="shared" si="23"/>
        <v>323</v>
      </c>
      <c r="D35" s="3">
        <f t="shared" si="23"/>
        <v>323</v>
      </c>
      <c r="E35" s="3">
        <f t="shared" si="23"/>
        <v>323</v>
      </c>
      <c r="F35" s="3">
        <f t="shared" si="23"/>
        <v>323</v>
      </c>
      <c r="G35" s="3">
        <f t="shared" si="23"/>
        <v>323</v>
      </c>
      <c r="H35" s="3">
        <f t="shared" si="23"/>
        <v>323</v>
      </c>
      <c r="I35" s="3">
        <f t="shared" si="23"/>
        <v>323</v>
      </c>
      <c r="J35" s="3">
        <f t="shared" si="23"/>
        <v>323</v>
      </c>
      <c r="K35" s="3">
        <f t="shared" si="23"/>
        <v>323</v>
      </c>
      <c r="L35" s="3">
        <f t="shared" si="23"/>
        <v>323</v>
      </c>
      <c r="M35" s="3">
        <f t="shared" si="23"/>
        <v>323</v>
      </c>
      <c r="N35" s="3">
        <f t="shared" si="23"/>
        <v>323</v>
      </c>
      <c r="O35" s="3">
        <f t="shared" si="23"/>
        <v>323</v>
      </c>
      <c r="P35" s="3">
        <f t="shared" si="23"/>
        <v>323</v>
      </c>
      <c r="Q35" s="3">
        <f t="shared" si="23"/>
        <v>323</v>
      </c>
      <c r="R35" s="3">
        <f t="shared" ref="R35:CC35" si="28">R65-R76</f>
        <v>323</v>
      </c>
      <c r="S35" s="3">
        <f t="shared" si="28"/>
        <v>323</v>
      </c>
      <c r="T35" s="3">
        <f t="shared" si="28"/>
        <v>323</v>
      </c>
      <c r="U35" s="3">
        <f t="shared" si="28"/>
        <v>381</v>
      </c>
      <c r="V35" s="3">
        <f t="shared" si="28"/>
        <v>381</v>
      </c>
      <c r="W35" s="3">
        <f t="shared" si="28"/>
        <v>381</v>
      </c>
      <c r="X35" s="3">
        <f t="shared" si="28"/>
        <v>381</v>
      </c>
      <c r="Y35" s="3">
        <f t="shared" si="28"/>
        <v>381</v>
      </c>
      <c r="Z35" s="3">
        <f t="shared" si="28"/>
        <v>381</v>
      </c>
      <c r="AA35" s="3">
        <f t="shared" si="28"/>
        <v>381</v>
      </c>
      <c r="AB35" s="3">
        <f t="shared" si="28"/>
        <v>381</v>
      </c>
      <c r="AC35" s="3">
        <f t="shared" si="28"/>
        <v>381</v>
      </c>
      <c r="AD35" s="3">
        <f t="shared" si="28"/>
        <v>381</v>
      </c>
      <c r="AE35" s="3">
        <f t="shared" si="28"/>
        <v>381</v>
      </c>
      <c r="AF35" s="3">
        <f t="shared" si="28"/>
        <v>381</v>
      </c>
      <c r="AG35" s="3">
        <f t="shared" si="28"/>
        <v>381</v>
      </c>
      <c r="AH35" s="3">
        <f t="shared" si="28"/>
        <v>381</v>
      </c>
      <c r="AI35" s="3">
        <f t="shared" si="28"/>
        <v>381</v>
      </c>
      <c r="AJ35" s="3">
        <f t="shared" si="28"/>
        <v>381</v>
      </c>
      <c r="AK35" s="3">
        <f t="shared" si="28"/>
        <v>381</v>
      </c>
      <c r="AL35" s="3">
        <f t="shared" si="28"/>
        <v>381</v>
      </c>
      <c r="AM35" s="3">
        <f t="shared" si="28"/>
        <v>381</v>
      </c>
      <c r="AN35" s="3">
        <f t="shared" si="28"/>
        <v>381</v>
      </c>
      <c r="AO35" s="3">
        <f t="shared" si="28"/>
        <v>381</v>
      </c>
      <c r="AP35" s="3">
        <f t="shared" si="28"/>
        <v>381</v>
      </c>
      <c r="AQ35" s="3">
        <f t="shared" si="28"/>
        <v>381</v>
      </c>
      <c r="AR35" s="3">
        <f t="shared" si="28"/>
        <v>381</v>
      </c>
      <c r="AS35" s="3">
        <f t="shared" si="28"/>
        <v>381</v>
      </c>
      <c r="AT35" s="3">
        <f t="shared" si="28"/>
        <v>381</v>
      </c>
      <c r="AU35" s="3">
        <f t="shared" si="28"/>
        <v>381</v>
      </c>
      <c r="AV35" s="3">
        <f t="shared" si="28"/>
        <v>381</v>
      </c>
      <c r="AW35" s="3">
        <f t="shared" si="28"/>
        <v>381</v>
      </c>
      <c r="AX35" s="3">
        <f t="shared" si="28"/>
        <v>381</v>
      </c>
      <c r="AY35" s="3">
        <f t="shared" si="28"/>
        <v>381</v>
      </c>
      <c r="AZ35" s="3">
        <f t="shared" si="28"/>
        <v>381</v>
      </c>
      <c r="BA35" s="3">
        <f t="shared" si="28"/>
        <v>337</v>
      </c>
      <c r="BB35" s="3">
        <f t="shared" si="28"/>
        <v>337</v>
      </c>
      <c r="BC35" s="3">
        <f t="shared" si="28"/>
        <v>337</v>
      </c>
      <c r="BD35" s="3">
        <f t="shared" si="28"/>
        <v>337</v>
      </c>
      <c r="BE35" s="3">
        <f t="shared" si="28"/>
        <v>337</v>
      </c>
      <c r="BF35" s="3">
        <f t="shared" si="28"/>
        <v>337</v>
      </c>
      <c r="BG35" s="3">
        <f t="shared" si="28"/>
        <v>337</v>
      </c>
      <c r="BH35" s="3">
        <f t="shared" si="28"/>
        <v>337</v>
      </c>
      <c r="BI35" s="3">
        <f t="shared" si="28"/>
        <v>381</v>
      </c>
      <c r="BJ35" s="3">
        <f t="shared" si="28"/>
        <v>381</v>
      </c>
      <c r="BK35" s="3">
        <f t="shared" si="28"/>
        <v>381</v>
      </c>
      <c r="BL35" s="3">
        <f t="shared" si="28"/>
        <v>381</v>
      </c>
      <c r="BM35" s="3">
        <f t="shared" si="28"/>
        <v>381</v>
      </c>
      <c r="BN35" s="3">
        <f t="shared" si="28"/>
        <v>381</v>
      </c>
      <c r="BO35" s="3">
        <f t="shared" si="28"/>
        <v>381</v>
      </c>
      <c r="BP35" s="3">
        <f t="shared" si="28"/>
        <v>381</v>
      </c>
      <c r="BQ35" s="3">
        <f t="shared" si="28"/>
        <v>381</v>
      </c>
      <c r="BR35" s="3">
        <f t="shared" si="28"/>
        <v>381</v>
      </c>
      <c r="BS35" s="3">
        <f t="shared" si="28"/>
        <v>381</v>
      </c>
      <c r="BT35" s="3">
        <f t="shared" si="28"/>
        <v>381</v>
      </c>
      <c r="BU35" s="3">
        <f t="shared" si="28"/>
        <v>381</v>
      </c>
      <c r="BV35" s="3">
        <f t="shared" si="28"/>
        <v>381</v>
      </c>
      <c r="BW35" s="3">
        <f t="shared" si="28"/>
        <v>381</v>
      </c>
      <c r="BX35" s="3">
        <f t="shared" si="28"/>
        <v>381</v>
      </c>
      <c r="BY35" s="3">
        <f t="shared" si="28"/>
        <v>381</v>
      </c>
      <c r="BZ35" s="3">
        <f t="shared" si="28"/>
        <v>381</v>
      </c>
      <c r="CA35" s="3">
        <f t="shared" si="28"/>
        <v>381</v>
      </c>
      <c r="CB35" s="3">
        <f t="shared" si="28"/>
        <v>381</v>
      </c>
      <c r="CC35" s="3">
        <f t="shared" si="28"/>
        <v>381</v>
      </c>
      <c r="CD35" s="3">
        <f t="shared" ref="CD35:CS35" si="29">CD65-CD76</f>
        <v>381</v>
      </c>
      <c r="CE35" s="3">
        <f t="shared" si="29"/>
        <v>381</v>
      </c>
      <c r="CF35" s="3">
        <f t="shared" si="29"/>
        <v>381</v>
      </c>
      <c r="CG35" s="3">
        <f t="shared" si="29"/>
        <v>381</v>
      </c>
      <c r="CH35" s="3">
        <f t="shared" si="29"/>
        <v>381</v>
      </c>
      <c r="CI35" s="3">
        <f t="shared" si="29"/>
        <v>381</v>
      </c>
      <c r="CJ35" s="3">
        <f t="shared" si="29"/>
        <v>381</v>
      </c>
      <c r="CK35" s="3">
        <f t="shared" si="29"/>
        <v>381</v>
      </c>
      <c r="CL35" s="3">
        <f t="shared" si="29"/>
        <v>381</v>
      </c>
      <c r="CM35" s="3">
        <f t="shared" si="29"/>
        <v>381</v>
      </c>
      <c r="CN35" s="3">
        <f t="shared" si="29"/>
        <v>381</v>
      </c>
      <c r="CO35" s="3">
        <f t="shared" si="29"/>
        <v>381</v>
      </c>
      <c r="CP35" s="3">
        <f t="shared" si="29"/>
        <v>381</v>
      </c>
      <c r="CQ35" s="3">
        <f t="shared" si="29"/>
        <v>335</v>
      </c>
      <c r="CR35" s="3">
        <f t="shared" si="29"/>
        <v>335</v>
      </c>
      <c r="CS35" s="62">
        <f t="shared" si="29"/>
        <v>335</v>
      </c>
      <c r="CT35" s="24">
        <f t="shared" si="18"/>
        <v>34984</v>
      </c>
      <c r="CU35" s="119"/>
    </row>
    <row r="36" spans="1:99">
      <c r="A36" s="22" t="s">
        <v>36</v>
      </c>
      <c r="B36" s="61">
        <f t="shared" si="23"/>
        <v>438.17</v>
      </c>
      <c r="C36" s="3">
        <f t="shared" si="23"/>
        <v>408.17</v>
      </c>
      <c r="D36" s="3">
        <f t="shared" si="23"/>
        <v>378.17</v>
      </c>
      <c r="E36" s="3">
        <f t="shared" si="23"/>
        <v>348.17</v>
      </c>
      <c r="F36" s="3">
        <f t="shared" si="23"/>
        <v>343.17</v>
      </c>
      <c r="G36" s="3">
        <f t="shared" si="23"/>
        <v>343.17</v>
      </c>
      <c r="H36" s="3">
        <f t="shared" si="23"/>
        <v>343.17</v>
      </c>
      <c r="I36" s="3">
        <f t="shared" si="23"/>
        <v>343.17</v>
      </c>
      <c r="J36" s="3">
        <f t="shared" si="23"/>
        <v>343.17</v>
      </c>
      <c r="K36" s="3">
        <f t="shared" si="23"/>
        <v>343.17</v>
      </c>
      <c r="L36" s="3">
        <f t="shared" si="23"/>
        <v>343.17</v>
      </c>
      <c r="M36" s="3">
        <f t="shared" si="23"/>
        <v>343.17</v>
      </c>
      <c r="N36" s="3">
        <f t="shared" si="23"/>
        <v>343.17</v>
      </c>
      <c r="O36" s="3">
        <f t="shared" si="23"/>
        <v>343.17</v>
      </c>
      <c r="P36" s="3">
        <f t="shared" si="23"/>
        <v>343.17</v>
      </c>
      <c r="Q36" s="3">
        <f t="shared" si="23"/>
        <v>343.17</v>
      </c>
      <c r="R36" s="3">
        <f t="shared" ref="R36:CC36" si="30">R66-R77</f>
        <v>343.17</v>
      </c>
      <c r="S36" s="3">
        <f t="shared" si="30"/>
        <v>343.17</v>
      </c>
      <c r="T36" s="3">
        <f t="shared" si="30"/>
        <v>343.17</v>
      </c>
      <c r="U36" s="3">
        <f t="shared" si="30"/>
        <v>373.17</v>
      </c>
      <c r="V36" s="3">
        <f t="shared" si="30"/>
        <v>403.17</v>
      </c>
      <c r="W36" s="3">
        <f t="shared" si="30"/>
        <v>433.17</v>
      </c>
      <c r="X36" s="3">
        <f t="shared" si="30"/>
        <v>463.17</v>
      </c>
      <c r="Y36" s="3">
        <f t="shared" si="30"/>
        <v>468.17</v>
      </c>
      <c r="Z36" s="3">
        <f t="shared" si="30"/>
        <v>468.17</v>
      </c>
      <c r="AA36" s="3">
        <f t="shared" si="30"/>
        <v>468.17</v>
      </c>
      <c r="AB36" s="3">
        <f t="shared" si="30"/>
        <v>468.17</v>
      </c>
      <c r="AC36" s="3">
        <f t="shared" si="30"/>
        <v>468.17</v>
      </c>
      <c r="AD36" s="3">
        <f t="shared" si="30"/>
        <v>468.17</v>
      </c>
      <c r="AE36" s="3">
        <f t="shared" si="30"/>
        <v>468.17</v>
      </c>
      <c r="AF36" s="3">
        <f t="shared" si="30"/>
        <v>468.17</v>
      </c>
      <c r="AG36" s="3">
        <f t="shared" si="30"/>
        <v>468.17</v>
      </c>
      <c r="AH36" s="3">
        <f t="shared" si="30"/>
        <v>468.17</v>
      </c>
      <c r="AI36" s="3">
        <f t="shared" si="30"/>
        <v>468.17</v>
      </c>
      <c r="AJ36" s="3">
        <f t="shared" si="30"/>
        <v>468.17</v>
      </c>
      <c r="AK36" s="3">
        <f t="shared" si="30"/>
        <v>468.17</v>
      </c>
      <c r="AL36" s="3">
        <f t="shared" si="30"/>
        <v>468.17</v>
      </c>
      <c r="AM36" s="3">
        <f t="shared" si="30"/>
        <v>468.17</v>
      </c>
      <c r="AN36" s="3">
        <f t="shared" si="30"/>
        <v>468.17</v>
      </c>
      <c r="AO36" s="3">
        <f t="shared" si="30"/>
        <v>468.17</v>
      </c>
      <c r="AP36" s="3">
        <f t="shared" si="30"/>
        <v>468.17</v>
      </c>
      <c r="AQ36" s="3">
        <f t="shared" si="30"/>
        <v>468.17</v>
      </c>
      <c r="AR36" s="3">
        <f t="shared" si="30"/>
        <v>468.17</v>
      </c>
      <c r="AS36" s="3">
        <f t="shared" si="30"/>
        <v>468.17</v>
      </c>
      <c r="AT36" s="3">
        <f t="shared" si="30"/>
        <v>468.17</v>
      </c>
      <c r="AU36" s="3">
        <f t="shared" si="30"/>
        <v>468.17</v>
      </c>
      <c r="AV36" s="3">
        <f t="shared" si="30"/>
        <v>468.17</v>
      </c>
      <c r="AW36" s="3">
        <f t="shared" si="30"/>
        <v>468.17</v>
      </c>
      <c r="AX36" s="3">
        <f t="shared" si="30"/>
        <v>468.17</v>
      </c>
      <c r="AY36" s="3">
        <f t="shared" si="30"/>
        <v>468.17</v>
      </c>
      <c r="AZ36" s="3">
        <f t="shared" si="30"/>
        <v>468.17</v>
      </c>
      <c r="BA36" s="3">
        <f t="shared" si="30"/>
        <v>468.17</v>
      </c>
      <c r="BB36" s="3">
        <f t="shared" si="30"/>
        <v>438.17</v>
      </c>
      <c r="BC36" s="3">
        <f t="shared" si="30"/>
        <v>408.17</v>
      </c>
      <c r="BD36" s="3">
        <f t="shared" si="30"/>
        <v>378.17</v>
      </c>
      <c r="BE36" s="3">
        <f t="shared" si="30"/>
        <v>348.17</v>
      </c>
      <c r="BF36" s="3">
        <f t="shared" si="30"/>
        <v>320.17</v>
      </c>
      <c r="BG36" s="3">
        <f t="shared" si="30"/>
        <v>320.17</v>
      </c>
      <c r="BH36" s="3">
        <f t="shared" si="30"/>
        <v>320.17</v>
      </c>
      <c r="BI36" s="3">
        <f t="shared" si="30"/>
        <v>350.17</v>
      </c>
      <c r="BJ36" s="3">
        <f t="shared" si="30"/>
        <v>380.17</v>
      </c>
      <c r="BK36" s="3">
        <f t="shared" si="30"/>
        <v>410.17</v>
      </c>
      <c r="BL36" s="3">
        <f t="shared" si="30"/>
        <v>440.17</v>
      </c>
      <c r="BM36" s="3">
        <f t="shared" si="30"/>
        <v>468.17</v>
      </c>
      <c r="BN36" s="3">
        <f t="shared" si="30"/>
        <v>468.17</v>
      </c>
      <c r="BO36" s="3">
        <f t="shared" si="30"/>
        <v>468.17</v>
      </c>
      <c r="BP36" s="3">
        <f t="shared" si="30"/>
        <v>468.17</v>
      </c>
      <c r="BQ36" s="3">
        <f t="shared" si="30"/>
        <v>468.17</v>
      </c>
      <c r="BR36" s="3">
        <f t="shared" si="30"/>
        <v>468.17</v>
      </c>
      <c r="BS36" s="3">
        <f t="shared" si="30"/>
        <v>468.17</v>
      </c>
      <c r="BT36" s="3">
        <f t="shared" si="30"/>
        <v>468.17</v>
      </c>
      <c r="BU36" s="3">
        <f t="shared" si="30"/>
        <v>468.17</v>
      </c>
      <c r="BV36" s="3">
        <f t="shared" si="30"/>
        <v>468.17</v>
      </c>
      <c r="BW36" s="3">
        <f t="shared" si="30"/>
        <v>468.17</v>
      </c>
      <c r="BX36" s="3">
        <f t="shared" si="30"/>
        <v>468.17</v>
      </c>
      <c r="BY36" s="3">
        <f t="shared" si="30"/>
        <v>468.17</v>
      </c>
      <c r="BZ36" s="3">
        <f t="shared" si="30"/>
        <v>468.17</v>
      </c>
      <c r="CA36" s="3">
        <f t="shared" si="30"/>
        <v>468.17</v>
      </c>
      <c r="CB36" s="3">
        <f t="shared" si="30"/>
        <v>468.17</v>
      </c>
      <c r="CC36" s="3">
        <f t="shared" si="30"/>
        <v>468.17</v>
      </c>
      <c r="CD36" s="3">
        <f t="shared" ref="CD36:CS36" si="31">CD66-CD77</f>
        <v>468.17</v>
      </c>
      <c r="CE36" s="3">
        <f t="shared" si="31"/>
        <v>468.17</v>
      </c>
      <c r="CF36" s="3">
        <f t="shared" si="31"/>
        <v>468.17</v>
      </c>
      <c r="CG36" s="3">
        <f t="shared" si="31"/>
        <v>468.17</v>
      </c>
      <c r="CH36" s="3">
        <f t="shared" si="31"/>
        <v>468.17</v>
      </c>
      <c r="CI36" s="3">
        <f t="shared" si="31"/>
        <v>468.17</v>
      </c>
      <c r="CJ36" s="3">
        <f t="shared" si="31"/>
        <v>468.17</v>
      </c>
      <c r="CK36" s="3">
        <f t="shared" si="31"/>
        <v>468.17</v>
      </c>
      <c r="CL36" s="3">
        <f t="shared" si="31"/>
        <v>468.17</v>
      </c>
      <c r="CM36" s="3">
        <f t="shared" si="31"/>
        <v>468.17</v>
      </c>
      <c r="CN36" s="3">
        <f t="shared" si="31"/>
        <v>468.17</v>
      </c>
      <c r="CO36" s="3">
        <f t="shared" si="31"/>
        <v>468.17</v>
      </c>
      <c r="CP36" s="3">
        <f t="shared" si="31"/>
        <v>468.17</v>
      </c>
      <c r="CQ36" s="3">
        <f t="shared" si="31"/>
        <v>468.17</v>
      </c>
      <c r="CR36" s="3">
        <f t="shared" si="31"/>
        <v>438.17</v>
      </c>
      <c r="CS36" s="62">
        <f t="shared" si="31"/>
        <v>408.17</v>
      </c>
      <c r="CT36" s="24">
        <f t="shared" si="18"/>
        <v>41443.319999999905</v>
      </c>
      <c r="CU36" s="119"/>
    </row>
    <row r="37" spans="1:99">
      <c r="A37" s="22" t="s">
        <v>37</v>
      </c>
      <c r="B37" s="61">
        <f t="shared" si="23"/>
        <v>757</v>
      </c>
      <c r="C37" s="3">
        <f t="shared" si="23"/>
        <v>757</v>
      </c>
      <c r="D37" s="3">
        <f t="shared" si="23"/>
        <v>757</v>
      </c>
      <c r="E37" s="3">
        <f t="shared" si="23"/>
        <v>753</v>
      </c>
      <c r="F37" s="3">
        <f t="shared" si="23"/>
        <v>676</v>
      </c>
      <c r="G37" s="3">
        <f t="shared" si="23"/>
        <v>601</v>
      </c>
      <c r="H37" s="3">
        <f t="shared" si="23"/>
        <v>542</v>
      </c>
      <c r="I37" s="3">
        <f t="shared" si="23"/>
        <v>542</v>
      </c>
      <c r="J37" s="3">
        <f t="shared" si="23"/>
        <v>542</v>
      </c>
      <c r="K37" s="3">
        <f t="shared" si="23"/>
        <v>542</v>
      </c>
      <c r="L37" s="3">
        <f t="shared" si="23"/>
        <v>542</v>
      </c>
      <c r="M37" s="3">
        <f t="shared" si="23"/>
        <v>542</v>
      </c>
      <c r="N37" s="3">
        <f t="shared" si="23"/>
        <v>542</v>
      </c>
      <c r="O37" s="3">
        <f t="shared" si="23"/>
        <v>542</v>
      </c>
      <c r="P37" s="3">
        <f t="shared" si="23"/>
        <v>542</v>
      </c>
      <c r="Q37" s="3">
        <f t="shared" si="23"/>
        <v>542</v>
      </c>
      <c r="R37" s="3">
        <f t="shared" ref="R37:CC37" si="32">R67-R78</f>
        <v>542</v>
      </c>
      <c r="S37" s="3">
        <f t="shared" si="32"/>
        <v>542</v>
      </c>
      <c r="T37" s="3">
        <f t="shared" si="32"/>
        <v>542</v>
      </c>
      <c r="U37" s="3">
        <f t="shared" si="32"/>
        <v>625</v>
      </c>
      <c r="V37" s="3">
        <f t="shared" si="32"/>
        <v>698</v>
      </c>
      <c r="W37" s="3">
        <f t="shared" si="32"/>
        <v>752</v>
      </c>
      <c r="X37" s="3">
        <f t="shared" si="32"/>
        <v>753</v>
      </c>
      <c r="Y37" s="3">
        <f t="shared" si="32"/>
        <v>758</v>
      </c>
      <c r="Z37" s="3">
        <f t="shared" si="32"/>
        <v>758</v>
      </c>
      <c r="AA37" s="3">
        <f t="shared" si="32"/>
        <v>753</v>
      </c>
      <c r="AB37" s="3">
        <f t="shared" si="32"/>
        <v>754</v>
      </c>
      <c r="AC37" s="3">
        <f t="shared" si="32"/>
        <v>755</v>
      </c>
      <c r="AD37" s="3">
        <f t="shared" si="32"/>
        <v>756</v>
      </c>
      <c r="AE37" s="3">
        <f t="shared" si="32"/>
        <v>755</v>
      </c>
      <c r="AF37" s="3">
        <f t="shared" si="32"/>
        <v>755</v>
      </c>
      <c r="AG37" s="3">
        <f t="shared" si="32"/>
        <v>754</v>
      </c>
      <c r="AH37" s="3">
        <f t="shared" si="32"/>
        <v>752</v>
      </c>
      <c r="AI37" s="3">
        <f t="shared" si="32"/>
        <v>753</v>
      </c>
      <c r="AJ37" s="3">
        <f t="shared" si="32"/>
        <v>754</v>
      </c>
      <c r="AK37" s="3">
        <f t="shared" si="32"/>
        <v>765</v>
      </c>
      <c r="AL37" s="3">
        <f t="shared" si="32"/>
        <v>765</v>
      </c>
      <c r="AM37" s="3">
        <f t="shared" si="32"/>
        <v>755</v>
      </c>
      <c r="AN37" s="3">
        <f t="shared" si="32"/>
        <v>753</v>
      </c>
      <c r="AO37" s="3">
        <f t="shared" si="32"/>
        <v>759</v>
      </c>
      <c r="AP37" s="3">
        <f t="shared" si="32"/>
        <v>757</v>
      </c>
      <c r="AQ37" s="3">
        <f t="shared" si="32"/>
        <v>759</v>
      </c>
      <c r="AR37" s="3">
        <f t="shared" si="32"/>
        <v>751</v>
      </c>
      <c r="AS37" s="3">
        <f t="shared" si="32"/>
        <v>749</v>
      </c>
      <c r="AT37" s="3">
        <f t="shared" si="32"/>
        <v>765</v>
      </c>
      <c r="AU37" s="3">
        <f t="shared" si="32"/>
        <v>766</v>
      </c>
      <c r="AV37" s="3">
        <f t="shared" si="32"/>
        <v>766</v>
      </c>
      <c r="AW37" s="3">
        <f t="shared" si="32"/>
        <v>759</v>
      </c>
      <c r="AX37" s="3">
        <f t="shared" si="32"/>
        <v>756</v>
      </c>
      <c r="AY37" s="3">
        <f t="shared" si="32"/>
        <v>753</v>
      </c>
      <c r="AZ37" s="3">
        <f t="shared" si="32"/>
        <v>749</v>
      </c>
      <c r="BA37" s="3">
        <f t="shared" si="32"/>
        <v>750</v>
      </c>
      <c r="BB37" s="3">
        <f t="shared" si="32"/>
        <v>754</v>
      </c>
      <c r="BC37" s="3">
        <f t="shared" si="32"/>
        <v>761</v>
      </c>
      <c r="BD37" s="3">
        <f t="shared" si="32"/>
        <v>763</v>
      </c>
      <c r="BE37" s="3">
        <f t="shared" si="32"/>
        <v>687</v>
      </c>
      <c r="BF37" s="3">
        <f t="shared" si="32"/>
        <v>651</v>
      </c>
      <c r="BG37" s="3">
        <f t="shared" si="32"/>
        <v>651</v>
      </c>
      <c r="BH37" s="3">
        <f t="shared" si="32"/>
        <v>726</v>
      </c>
      <c r="BI37" s="3">
        <f t="shared" si="32"/>
        <v>762</v>
      </c>
      <c r="BJ37" s="3">
        <f t="shared" si="32"/>
        <v>752</v>
      </c>
      <c r="BK37" s="3">
        <f t="shared" si="32"/>
        <v>755</v>
      </c>
      <c r="BL37" s="3">
        <f t="shared" si="32"/>
        <v>756</v>
      </c>
      <c r="BM37" s="3">
        <f t="shared" si="32"/>
        <v>757</v>
      </c>
      <c r="BN37" s="3">
        <f t="shared" si="32"/>
        <v>757</v>
      </c>
      <c r="BO37" s="3">
        <f t="shared" si="32"/>
        <v>753</v>
      </c>
      <c r="BP37" s="3">
        <f t="shared" si="32"/>
        <v>755</v>
      </c>
      <c r="BQ37" s="3">
        <f t="shared" si="32"/>
        <v>759</v>
      </c>
      <c r="BR37" s="3">
        <f t="shared" si="32"/>
        <v>756</v>
      </c>
      <c r="BS37" s="3">
        <f t="shared" si="32"/>
        <v>756</v>
      </c>
      <c r="BT37" s="3">
        <f t="shared" si="32"/>
        <v>754</v>
      </c>
      <c r="BU37" s="3">
        <f t="shared" si="32"/>
        <v>754</v>
      </c>
      <c r="BV37" s="3">
        <f t="shared" si="32"/>
        <v>756</v>
      </c>
      <c r="BW37" s="3">
        <f t="shared" si="32"/>
        <v>758</v>
      </c>
      <c r="BX37" s="3">
        <f t="shared" si="32"/>
        <v>756</v>
      </c>
      <c r="BY37" s="3">
        <f t="shared" si="32"/>
        <v>742</v>
      </c>
      <c r="BZ37" s="3">
        <f t="shared" si="32"/>
        <v>744</v>
      </c>
      <c r="CA37" s="3">
        <f t="shared" si="32"/>
        <v>751</v>
      </c>
      <c r="CB37" s="3">
        <f t="shared" si="32"/>
        <v>757</v>
      </c>
      <c r="CC37" s="3">
        <f t="shared" si="32"/>
        <v>764</v>
      </c>
      <c r="CD37" s="3">
        <f t="shared" ref="CD37:CS37" si="33">CD67-CD78</f>
        <v>758</v>
      </c>
      <c r="CE37" s="3">
        <f t="shared" si="33"/>
        <v>755</v>
      </c>
      <c r="CF37" s="3">
        <f t="shared" si="33"/>
        <v>756</v>
      </c>
      <c r="CG37" s="3">
        <f t="shared" si="33"/>
        <v>755</v>
      </c>
      <c r="CH37" s="3">
        <f t="shared" si="33"/>
        <v>760</v>
      </c>
      <c r="CI37" s="3">
        <f t="shared" si="33"/>
        <v>761</v>
      </c>
      <c r="CJ37" s="3">
        <f t="shared" si="33"/>
        <v>753</v>
      </c>
      <c r="CK37" s="3">
        <f t="shared" si="33"/>
        <v>750</v>
      </c>
      <c r="CL37" s="3">
        <f t="shared" si="33"/>
        <v>757</v>
      </c>
      <c r="CM37" s="3">
        <f t="shared" si="33"/>
        <v>764</v>
      </c>
      <c r="CN37" s="3">
        <f t="shared" si="33"/>
        <v>762</v>
      </c>
      <c r="CO37" s="3">
        <f t="shared" si="33"/>
        <v>757</v>
      </c>
      <c r="CP37" s="3">
        <f t="shared" si="33"/>
        <v>754</v>
      </c>
      <c r="CQ37" s="3">
        <f t="shared" si="33"/>
        <v>753</v>
      </c>
      <c r="CR37" s="3">
        <f t="shared" si="33"/>
        <v>755</v>
      </c>
      <c r="CS37" s="62">
        <f t="shared" si="33"/>
        <v>758</v>
      </c>
      <c r="CT37" s="24">
        <f t="shared" si="18"/>
        <v>69064</v>
      </c>
      <c r="CU37" s="119"/>
    </row>
    <row r="38" spans="1:99">
      <c r="A38" s="39" t="s">
        <v>38</v>
      </c>
      <c r="B38" s="63">
        <f t="shared" si="23"/>
        <v>35.5</v>
      </c>
      <c r="C38" s="64">
        <f t="shared" si="23"/>
        <v>35.5</v>
      </c>
      <c r="D38" s="64">
        <f t="shared" si="23"/>
        <v>35.5</v>
      </c>
      <c r="E38" s="64">
        <f t="shared" si="23"/>
        <v>35.5</v>
      </c>
      <c r="F38" s="64">
        <f t="shared" si="23"/>
        <v>35.5</v>
      </c>
      <c r="G38" s="64">
        <f t="shared" si="23"/>
        <v>35.5</v>
      </c>
      <c r="H38" s="64">
        <f t="shared" si="23"/>
        <v>35.5</v>
      </c>
      <c r="I38" s="64">
        <f t="shared" si="23"/>
        <v>35.5</v>
      </c>
      <c r="J38" s="64">
        <f t="shared" si="23"/>
        <v>35.5</v>
      </c>
      <c r="K38" s="64">
        <f t="shared" si="23"/>
        <v>35.5</v>
      </c>
      <c r="L38" s="64">
        <f t="shared" si="23"/>
        <v>35.5</v>
      </c>
      <c r="M38" s="64">
        <f t="shared" si="23"/>
        <v>35.5</v>
      </c>
      <c r="N38" s="64">
        <f t="shared" si="23"/>
        <v>35.5</v>
      </c>
      <c r="O38" s="64">
        <f t="shared" si="23"/>
        <v>35.5</v>
      </c>
      <c r="P38" s="64">
        <f t="shared" si="23"/>
        <v>35.5</v>
      </c>
      <c r="Q38" s="64">
        <f t="shared" si="23"/>
        <v>35.5</v>
      </c>
      <c r="R38" s="64">
        <f t="shared" ref="R38:CC38" si="34">R68-R79</f>
        <v>35.5</v>
      </c>
      <c r="S38" s="64">
        <f t="shared" si="34"/>
        <v>35.5</v>
      </c>
      <c r="T38" s="64">
        <f t="shared" si="34"/>
        <v>35.5</v>
      </c>
      <c r="U38" s="64">
        <f t="shared" si="34"/>
        <v>35.5</v>
      </c>
      <c r="V38" s="64">
        <f t="shared" si="34"/>
        <v>35.5</v>
      </c>
      <c r="W38" s="64">
        <f t="shared" si="34"/>
        <v>35.5</v>
      </c>
      <c r="X38" s="64">
        <f t="shared" si="34"/>
        <v>35.5</v>
      </c>
      <c r="Y38" s="64">
        <f t="shared" si="34"/>
        <v>35.5</v>
      </c>
      <c r="Z38" s="64">
        <f t="shared" si="34"/>
        <v>35.5</v>
      </c>
      <c r="AA38" s="64">
        <f t="shared" si="34"/>
        <v>35.5</v>
      </c>
      <c r="AB38" s="64">
        <f t="shared" si="34"/>
        <v>35.5</v>
      </c>
      <c r="AC38" s="64">
        <f t="shared" si="34"/>
        <v>35.5</v>
      </c>
      <c r="AD38" s="64">
        <f t="shared" si="34"/>
        <v>35.5</v>
      </c>
      <c r="AE38" s="64">
        <f t="shared" si="34"/>
        <v>35.5</v>
      </c>
      <c r="AF38" s="64">
        <f t="shared" si="34"/>
        <v>35.5</v>
      </c>
      <c r="AG38" s="64">
        <f t="shared" si="34"/>
        <v>35.5</v>
      </c>
      <c r="AH38" s="64">
        <f t="shared" si="34"/>
        <v>35.5</v>
      </c>
      <c r="AI38" s="64">
        <f t="shared" si="34"/>
        <v>35.5</v>
      </c>
      <c r="AJ38" s="64">
        <f t="shared" si="34"/>
        <v>35.5</v>
      </c>
      <c r="AK38" s="64">
        <f t="shared" si="34"/>
        <v>35.5</v>
      </c>
      <c r="AL38" s="64">
        <f t="shared" si="34"/>
        <v>35.5</v>
      </c>
      <c r="AM38" s="64">
        <f t="shared" si="34"/>
        <v>35.5</v>
      </c>
      <c r="AN38" s="64">
        <f t="shared" si="34"/>
        <v>35.5</v>
      </c>
      <c r="AO38" s="64">
        <f t="shared" si="34"/>
        <v>35.5</v>
      </c>
      <c r="AP38" s="64">
        <f t="shared" si="34"/>
        <v>35.5</v>
      </c>
      <c r="AQ38" s="64">
        <f t="shared" si="34"/>
        <v>35.5</v>
      </c>
      <c r="AR38" s="64">
        <f t="shared" si="34"/>
        <v>35.5</v>
      </c>
      <c r="AS38" s="64">
        <f t="shared" si="34"/>
        <v>35.5</v>
      </c>
      <c r="AT38" s="64">
        <f t="shared" si="34"/>
        <v>35.5</v>
      </c>
      <c r="AU38" s="64">
        <f t="shared" si="34"/>
        <v>35.5</v>
      </c>
      <c r="AV38" s="64">
        <f t="shared" si="34"/>
        <v>35.5</v>
      </c>
      <c r="AW38" s="64">
        <f t="shared" si="34"/>
        <v>35.5</v>
      </c>
      <c r="AX38" s="64">
        <f t="shared" si="34"/>
        <v>35.5</v>
      </c>
      <c r="AY38" s="64">
        <f t="shared" si="34"/>
        <v>35.5</v>
      </c>
      <c r="AZ38" s="64">
        <f t="shared" si="34"/>
        <v>35.5</v>
      </c>
      <c r="BA38" s="64">
        <f t="shared" si="34"/>
        <v>35.5</v>
      </c>
      <c r="BB38" s="64">
        <f t="shared" si="34"/>
        <v>35.5</v>
      </c>
      <c r="BC38" s="64">
        <f t="shared" si="34"/>
        <v>35.5</v>
      </c>
      <c r="BD38" s="64">
        <f t="shared" si="34"/>
        <v>35.5</v>
      </c>
      <c r="BE38" s="64">
        <f t="shared" si="34"/>
        <v>35.5</v>
      </c>
      <c r="BF38" s="64">
        <f t="shared" si="34"/>
        <v>35.5</v>
      </c>
      <c r="BG38" s="64">
        <f t="shared" si="34"/>
        <v>35.5</v>
      </c>
      <c r="BH38" s="64">
        <f t="shared" si="34"/>
        <v>35.5</v>
      </c>
      <c r="BI38" s="64">
        <f t="shared" si="34"/>
        <v>35.5</v>
      </c>
      <c r="BJ38" s="64">
        <f t="shared" si="34"/>
        <v>35.5</v>
      </c>
      <c r="BK38" s="64">
        <f t="shared" si="34"/>
        <v>35.5</v>
      </c>
      <c r="BL38" s="64">
        <f t="shared" si="34"/>
        <v>35.5</v>
      </c>
      <c r="BM38" s="64">
        <f t="shared" si="34"/>
        <v>35.5</v>
      </c>
      <c r="BN38" s="64">
        <f t="shared" si="34"/>
        <v>35.5</v>
      </c>
      <c r="BO38" s="64">
        <f t="shared" si="34"/>
        <v>35.5</v>
      </c>
      <c r="BP38" s="64">
        <f t="shared" si="34"/>
        <v>35.5</v>
      </c>
      <c r="BQ38" s="64">
        <f t="shared" si="34"/>
        <v>35.5</v>
      </c>
      <c r="BR38" s="64">
        <f t="shared" si="34"/>
        <v>35.5</v>
      </c>
      <c r="BS38" s="64">
        <f t="shared" si="34"/>
        <v>35.5</v>
      </c>
      <c r="BT38" s="64">
        <f t="shared" si="34"/>
        <v>35.5</v>
      </c>
      <c r="BU38" s="64">
        <f t="shared" si="34"/>
        <v>35.5</v>
      </c>
      <c r="BV38" s="64">
        <f t="shared" si="34"/>
        <v>35.5</v>
      </c>
      <c r="BW38" s="64">
        <f t="shared" si="34"/>
        <v>35.5</v>
      </c>
      <c r="BX38" s="64">
        <f t="shared" si="34"/>
        <v>35.5</v>
      </c>
      <c r="BY38" s="64">
        <f t="shared" si="34"/>
        <v>35.5</v>
      </c>
      <c r="BZ38" s="64">
        <f t="shared" si="34"/>
        <v>35.5</v>
      </c>
      <c r="CA38" s="64">
        <f t="shared" si="34"/>
        <v>35.5</v>
      </c>
      <c r="CB38" s="64">
        <f t="shared" si="34"/>
        <v>35.5</v>
      </c>
      <c r="CC38" s="64">
        <f t="shared" si="34"/>
        <v>35.5</v>
      </c>
      <c r="CD38" s="64">
        <f t="shared" ref="CD38:CS38" si="35">CD68-CD79</f>
        <v>35.5</v>
      </c>
      <c r="CE38" s="64">
        <f t="shared" si="35"/>
        <v>35.5</v>
      </c>
      <c r="CF38" s="64">
        <f t="shared" si="35"/>
        <v>35.5</v>
      </c>
      <c r="CG38" s="64">
        <f t="shared" si="35"/>
        <v>35.5</v>
      </c>
      <c r="CH38" s="64">
        <f t="shared" si="35"/>
        <v>35.5</v>
      </c>
      <c r="CI38" s="64">
        <f t="shared" si="35"/>
        <v>35.5</v>
      </c>
      <c r="CJ38" s="64">
        <f t="shared" si="35"/>
        <v>35.5</v>
      </c>
      <c r="CK38" s="64">
        <f t="shared" si="35"/>
        <v>35.5</v>
      </c>
      <c r="CL38" s="64">
        <f t="shared" si="35"/>
        <v>35.5</v>
      </c>
      <c r="CM38" s="64">
        <f t="shared" si="35"/>
        <v>35.5</v>
      </c>
      <c r="CN38" s="64">
        <f t="shared" si="35"/>
        <v>35.5</v>
      </c>
      <c r="CO38" s="64">
        <f t="shared" si="35"/>
        <v>35.5</v>
      </c>
      <c r="CP38" s="64">
        <f t="shared" si="35"/>
        <v>35.5</v>
      </c>
      <c r="CQ38" s="64">
        <f t="shared" si="35"/>
        <v>35.5</v>
      </c>
      <c r="CR38" s="64">
        <f t="shared" si="35"/>
        <v>35.5</v>
      </c>
      <c r="CS38" s="65">
        <f t="shared" si="35"/>
        <v>35.5</v>
      </c>
      <c r="CT38" s="24">
        <f t="shared" si="18"/>
        <v>3408</v>
      </c>
      <c r="CU38" s="119"/>
    </row>
    <row r="39" spans="1:99">
      <c r="A39" s="66" t="s">
        <v>39</v>
      </c>
      <c r="B39" s="67">
        <f t="shared" ref="B39:AG39" si="36">B12</f>
        <v>129.47999999999999</v>
      </c>
      <c r="C39" s="68">
        <f t="shared" si="36"/>
        <v>129.47999999999999</v>
      </c>
      <c r="D39" s="68">
        <f t="shared" si="36"/>
        <v>129.47999999999999</v>
      </c>
      <c r="E39" s="68">
        <f t="shared" si="36"/>
        <v>129.47999999999999</v>
      </c>
      <c r="F39" s="68">
        <f t="shared" si="36"/>
        <v>129.47999999999999</v>
      </c>
      <c r="G39" s="68">
        <f t="shared" si="36"/>
        <v>129.47999999999999</v>
      </c>
      <c r="H39" s="68">
        <f t="shared" si="36"/>
        <v>129.47999999999999</v>
      </c>
      <c r="I39" s="68">
        <f t="shared" si="36"/>
        <v>129.47999999999999</v>
      </c>
      <c r="J39" s="68">
        <f t="shared" si="36"/>
        <v>129.47999999999999</v>
      </c>
      <c r="K39" s="68">
        <f t="shared" si="36"/>
        <v>129.47999999999999</v>
      </c>
      <c r="L39" s="68">
        <f t="shared" si="36"/>
        <v>129.47999999999999</v>
      </c>
      <c r="M39" s="68">
        <f t="shared" si="36"/>
        <v>129.47999999999999</v>
      </c>
      <c r="N39" s="68">
        <f t="shared" si="36"/>
        <v>129.47999999999999</v>
      </c>
      <c r="O39" s="68">
        <f t="shared" si="36"/>
        <v>129.47999999999999</v>
      </c>
      <c r="P39" s="68">
        <f t="shared" si="36"/>
        <v>129.47999999999999</v>
      </c>
      <c r="Q39" s="68">
        <f t="shared" si="36"/>
        <v>129.47999999999999</v>
      </c>
      <c r="R39" s="68">
        <f t="shared" si="36"/>
        <v>129.47999999999999</v>
      </c>
      <c r="S39" s="68">
        <f t="shared" si="36"/>
        <v>129.47999999999999</v>
      </c>
      <c r="T39" s="68">
        <f t="shared" si="36"/>
        <v>129.47999999999999</v>
      </c>
      <c r="U39" s="68">
        <f t="shared" si="36"/>
        <v>129.47999999999999</v>
      </c>
      <c r="V39" s="68">
        <f t="shared" si="36"/>
        <v>129.47999999999999</v>
      </c>
      <c r="W39" s="68">
        <f t="shared" si="36"/>
        <v>129.47999999999999</v>
      </c>
      <c r="X39" s="68">
        <f t="shared" si="36"/>
        <v>129.47999999999999</v>
      </c>
      <c r="Y39" s="68">
        <f t="shared" si="36"/>
        <v>129.47999999999999</v>
      </c>
      <c r="Z39" s="68">
        <f t="shared" si="36"/>
        <v>129.47999999999999</v>
      </c>
      <c r="AA39" s="68">
        <f t="shared" si="36"/>
        <v>129.47999999999999</v>
      </c>
      <c r="AB39" s="68">
        <f t="shared" si="36"/>
        <v>129.47999999999999</v>
      </c>
      <c r="AC39" s="68">
        <f t="shared" si="36"/>
        <v>129.47999999999999</v>
      </c>
      <c r="AD39" s="68">
        <f t="shared" si="36"/>
        <v>129.47999999999999</v>
      </c>
      <c r="AE39" s="68">
        <f t="shared" si="36"/>
        <v>129.47999999999999</v>
      </c>
      <c r="AF39" s="68">
        <f t="shared" si="36"/>
        <v>129.47999999999999</v>
      </c>
      <c r="AG39" s="68">
        <f t="shared" si="36"/>
        <v>129.47999999999999</v>
      </c>
      <c r="AH39" s="68">
        <f t="shared" ref="AH39:BM39" si="37">AH12</f>
        <v>129.47999999999999</v>
      </c>
      <c r="AI39" s="68">
        <f t="shared" si="37"/>
        <v>129.47999999999999</v>
      </c>
      <c r="AJ39" s="68">
        <f t="shared" si="37"/>
        <v>129.47999999999999</v>
      </c>
      <c r="AK39" s="68">
        <f t="shared" si="37"/>
        <v>129.47999999999999</v>
      </c>
      <c r="AL39" s="68">
        <f t="shared" si="37"/>
        <v>129.47999999999999</v>
      </c>
      <c r="AM39" s="68">
        <f t="shared" si="37"/>
        <v>129.47999999999999</v>
      </c>
      <c r="AN39" s="68">
        <f t="shared" si="37"/>
        <v>129.47999999999999</v>
      </c>
      <c r="AO39" s="68">
        <f t="shared" si="37"/>
        <v>129.47999999999999</v>
      </c>
      <c r="AP39" s="68">
        <f t="shared" si="37"/>
        <v>129.47999999999999</v>
      </c>
      <c r="AQ39" s="68">
        <f t="shared" si="37"/>
        <v>129.47999999999999</v>
      </c>
      <c r="AR39" s="68">
        <f t="shared" si="37"/>
        <v>129.47999999999999</v>
      </c>
      <c r="AS39" s="68">
        <f t="shared" si="37"/>
        <v>129.47999999999999</v>
      </c>
      <c r="AT39" s="68">
        <f t="shared" si="37"/>
        <v>129.47999999999999</v>
      </c>
      <c r="AU39" s="68">
        <f t="shared" si="37"/>
        <v>129.47999999999999</v>
      </c>
      <c r="AV39" s="68">
        <f t="shared" si="37"/>
        <v>129.47999999999999</v>
      </c>
      <c r="AW39" s="68">
        <f t="shared" si="37"/>
        <v>129.47999999999999</v>
      </c>
      <c r="AX39" s="68">
        <f t="shared" si="37"/>
        <v>129.47999999999999</v>
      </c>
      <c r="AY39" s="68">
        <f t="shared" si="37"/>
        <v>129.47999999999999</v>
      </c>
      <c r="AZ39" s="68">
        <f t="shared" si="37"/>
        <v>129.47999999999999</v>
      </c>
      <c r="BA39" s="68">
        <f t="shared" si="37"/>
        <v>129.47999999999999</v>
      </c>
      <c r="BB39" s="68">
        <f t="shared" si="37"/>
        <v>129.47999999999999</v>
      </c>
      <c r="BC39" s="68">
        <f t="shared" si="37"/>
        <v>129.47999999999999</v>
      </c>
      <c r="BD39" s="68">
        <f t="shared" si="37"/>
        <v>129.47999999999999</v>
      </c>
      <c r="BE39" s="68">
        <f t="shared" si="37"/>
        <v>129.47999999999999</v>
      </c>
      <c r="BF39" s="68">
        <f t="shared" si="37"/>
        <v>129.47999999999999</v>
      </c>
      <c r="BG39" s="68">
        <f t="shared" si="37"/>
        <v>129.47999999999999</v>
      </c>
      <c r="BH39" s="68">
        <f t="shared" si="37"/>
        <v>129.47999999999999</v>
      </c>
      <c r="BI39" s="68">
        <f t="shared" si="37"/>
        <v>129.47999999999999</v>
      </c>
      <c r="BJ39" s="68">
        <f t="shared" si="37"/>
        <v>129.47999999999999</v>
      </c>
      <c r="BK39" s="68">
        <f t="shared" si="37"/>
        <v>129.47999999999999</v>
      </c>
      <c r="BL39" s="68">
        <f t="shared" si="37"/>
        <v>129.47999999999999</v>
      </c>
      <c r="BM39" s="68">
        <f t="shared" si="37"/>
        <v>129.47999999999999</v>
      </c>
      <c r="BN39" s="68">
        <f t="shared" ref="BN39:CS39" si="38">BN12</f>
        <v>129.47999999999999</v>
      </c>
      <c r="BO39" s="68">
        <f t="shared" si="38"/>
        <v>129.47999999999999</v>
      </c>
      <c r="BP39" s="68">
        <f t="shared" si="38"/>
        <v>129.47999999999999</v>
      </c>
      <c r="BQ39" s="68">
        <f t="shared" si="38"/>
        <v>129.47999999999999</v>
      </c>
      <c r="BR39" s="68">
        <f t="shared" si="38"/>
        <v>129.47999999999999</v>
      </c>
      <c r="BS39" s="68">
        <f t="shared" si="38"/>
        <v>129.47999999999999</v>
      </c>
      <c r="BT39" s="68">
        <f t="shared" si="38"/>
        <v>129.47999999999999</v>
      </c>
      <c r="BU39" s="68">
        <f t="shared" si="38"/>
        <v>129.47999999999999</v>
      </c>
      <c r="BV39" s="68">
        <f t="shared" si="38"/>
        <v>129.47999999999999</v>
      </c>
      <c r="BW39" s="68">
        <f t="shared" si="38"/>
        <v>129.47999999999999</v>
      </c>
      <c r="BX39" s="68">
        <f t="shared" si="38"/>
        <v>129.47999999999999</v>
      </c>
      <c r="BY39" s="68">
        <f t="shared" si="38"/>
        <v>129.47999999999999</v>
      </c>
      <c r="BZ39" s="68">
        <f t="shared" si="38"/>
        <v>129.47999999999999</v>
      </c>
      <c r="CA39" s="68">
        <f t="shared" si="38"/>
        <v>129.47999999999999</v>
      </c>
      <c r="CB39" s="68">
        <f t="shared" si="38"/>
        <v>129.47999999999999</v>
      </c>
      <c r="CC39" s="68">
        <f t="shared" si="38"/>
        <v>129.47999999999999</v>
      </c>
      <c r="CD39" s="68">
        <f t="shared" si="38"/>
        <v>129.47999999999999</v>
      </c>
      <c r="CE39" s="68">
        <f t="shared" si="38"/>
        <v>129.47999999999999</v>
      </c>
      <c r="CF39" s="68">
        <f t="shared" si="38"/>
        <v>129.47999999999999</v>
      </c>
      <c r="CG39" s="68">
        <f t="shared" si="38"/>
        <v>129.47999999999999</v>
      </c>
      <c r="CH39" s="68">
        <f t="shared" si="38"/>
        <v>129.47999999999999</v>
      </c>
      <c r="CI39" s="68">
        <f t="shared" si="38"/>
        <v>129.47999999999999</v>
      </c>
      <c r="CJ39" s="68">
        <f t="shared" si="38"/>
        <v>129.47999999999999</v>
      </c>
      <c r="CK39" s="68">
        <f t="shared" si="38"/>
        <v>129.47999999999999</v>
      </c>
      <c r="CL39" s="68">
        <f t="shared" si="38"/>
        <v>129.47999999999999</v>
      </c>
      <c r="CM39" s="68">
        <f t="shared" si="38"/>
        <v>129.47999999999999</v>
      </c>
      <c r="CN39" s="68">
        <f t="shared" si="38"/>
        <v>129.47999999999999</v>
      </c>
      <c r="CO39" s="68">
        <f t="shared" si="38"/>
        <v>129.47999999999999</v>
      </c>
      <c r="CP39" s="68">
        <f t="shared" si="38"/>
        <v>129.47999999999999</v>
      </c>
      <c r="CQ39" s="68">
        <f t="shared" si="38"/>
        <v>129.47999999999999</v>
      </c>
      <c r="CR39" s="68">
        <f t="shared" si="38"/>
        <v>129.47999999999999</v>
      </c>
      <c r="CS39" s="69">
        <f t="shared" si="38"/>
        <v>129.47999999999999</v>
      </c>
      <c r="CT39" s="24">
        <f t="shared" si="18"/>
        <v>12430.079999999973</v>
      </c>
      <c r="CU39" s="119"/>
    </row>
    <row r="40" spans="1:99">
      <c r="A40" s="20" t="s">
        <v>40</v>
      </c>
      <c r="B40" s="29">
        <f t="shared" ref="B40:AG40" si="39">SUM(B41:B41)</f>
        <v>2114.89</v>
      </c>
      <c r="C40" s="30">
        <f t="shared" si="39"/>
        <v>2057.89</v>
      </c>
      <c r="D40" s="30">
        <f t="shared" si="39"/>
        <v>1939.79</v>
      </c>
      <c r="E40" s="30">
        <f t="shared" si="39"/>
        <v>1833.41</v>
      </c>
      <c r="F40" s="30">
        <f t="shared" si="39"/>
        <v>1810.48</v>
      </c>
      <c r="G40" s="30">
        <f t="shared" si="39"/>
        <v>1810.48</v>
      </c>
      <c r="H40" s="30">
        <f t="shared" si="39"/>
        <v>1831.16</v>
      </c>
      <c r="I40" s="30">
        <f t="shared" si="39"/>
        <v>1831.16</v>
      </c>
      <c r="J40" s="30">
        <f t="shared" si="39"/>
        <v>1863.01</v>
      </c>
      <c r="K40" s="30">
        <f t="shared" si="39"/>
        <v>1863.01</v>
      </c>
      <c r="L40" s="30">
        <f t="shared" si="39"/>
        <v>1863.01</v>
      </c>
      <c r="M40" s="30">
        <f t="shared" si="39"/>
        <v>1863.01</v>
      </c>
      <c r="N40" s="30">
        <f t="shared" si="39"/>
        <v>1863.01</v>
      </c>
      <c r="O40" s="30">
        <f t="shared" si="39"/>
        <v>1863.01</v>
      </c>
      <c r="P40" s="30">
        <f t="shared" si="39"/>
        <v>1858.03</v>
      </c>
      <c r="Q40" s="30">
        <f t="shared" si="39"/>
        <v>1858.03</v>
      </c>
      <c r="R40" s="30">
        <f t="shared" si="39"/>
        <v>1784.31</v>
      </c>
      <c r="S40" s="30">
        <f t="shared" si="39"/>
        <v>1784.31</v>
      </c>
      <c r="T40" s="30">
        <f t="shared" si="39"/>
        <v>1784.42</v>
      </c>
      <c r="U40" s="30">
        <f t="shared" si="39"/>
        <v>1784.42</v>
      </c>
      <c r="V40" s="30">
        <f t="shared" si="39"/>
        <v>1676.09</v>
      </c>
      <c r="W40" s="30">
        <f t="shared" si="39"/>
        <v>1763.63</v>
      </c>
      <c r="X40" s="30">
        <f t="shared" si="39"/>
        <v>2131.91</v>
      </c>
      <c r="Y40" s="30">
        <f t="shared" si="39"/>
        <v>2165.5</v>
      </c>
      <c r="Z40" s="30">
        <f t="shared" si="39"/>
        <v>2242.36</v>
      </c>
      <c r="AA40" s="30">
        <f t="shared" si="39"/>
        <v>2454.86</v>
      </c>
      <c r="AB40" s="30">
        <f t="shared" si="39"/>
        <v>2990.56</v>
      </c>
      <c r="AC40" s="30">
        <f t="shared" si="39"/>
        <v>2792.61</v>
      </c>
      <c r="AD40" s="30">
        <f t="shared" si="39"/>
        <v>2792.49</v>
      </c>
      <c r="AE40" s="30">
        <f t="shared" si="39"/>
        <v>2792.49</v>
      </c>
      <c r="AF40" s="30">
        <f t="shared" si="39"/>
        <v>2792.49</v>
      </c>
      <c r="AG40" s="30">
        <f t="shared" si="39"/>
        <v>2792.49</v>
      </c>
      <c r="AH40" s="30">
        <f t="shared" ref="AH40:BM40" si="40">SUM(AH41:AH41)</f>
        <v>2792.56</v>
      </c>
      <c r="AI40" s="30">
        <f t="shared" si="40"/>
        <v>2792.56</v>
      </c>
      <c r="AJ40" s="30">
        <f t="shared" si="40"/>
        <v>2792.56</v>
      </c>
      <c r="AK40" s="30">
        <f t="shared" si="40"/>
        <v>2792.56</v>
      </c>
      <c r="AL40" s="30">
        <f t="shared" si="40"/>
        <v>2823.09</v>
      </c>
      <c r="AM40" s="30">
        <f t="shared" si="40"/>
        <v>2823.09</v>
      </c>
      <c r="AN40" s="30">
        <f t="shared" si="40"/>
        <v>3130.68</v>
      </c>
      <c r="AO40" s="30">
        <f t="shared" si="40"/>
        <v>3130.77</v>
      </c>
      <c r="AP40" s="30">
        <f t="shared" si="40"/>
        <v>3078.38</v>
      </c>
      <c r="AQ40" s="30">
        <f t="shared" si="40"/>
        <v>2944.93</v>
      </c>
      <c r="AR40" s="30">
        <f t="shared" si="40"/>
        <v>2945.04</v>
      </c>
      <c r="AS40" s="30">
        <f t="shared" si="40"/>
        <v>3017.04</v>
      </c>
      <c r="AT40" s="30">
        <f t="shared" si="40"/>
        <v>3271.79</v>
      </c>
      <c r="AU40" s="30">
        <f t="shared" si="40"/>
        <v>3301.56</v>
      </c>
      <c r="AV40" s="30">
        <f t="shared" si="40"/>
        <v>3087.51</v>
      </c>
      <c r="AW40" s="30">
        <f t="shared" si="40"/>
        <v>3089.36</v>
      </c>
      <c r="AX40" s="30">
        <f t="shared" si="40"/>
        <v>3289.81</v>
      </c>
      <c r="AY40" s="30">
        <f t="shared" si="40"/>
        <v>3289.85</v>
      </c>
      <c r="AZ40" s="30">
        <f t="shared" si="40"/>
        <v>3216.93</v>
      </c>
      <c r="BA40" s="30">
        <f t="shared" si="40"/>
        <v>3077.97</v>
      </c>
      <c r="BB40" s="30">
        <f t="shared" si="40"/>
        <v>2720.42</v>
      </c>
      <c r="BC40" s="30">
        <f t="shared" si="40"/>
        <v>2528.6799999999998</v>
      </c>
      <c r="BD40" s="30">
        <f t="shared" si="40"/>
        <v>2810.88</v>
      </c>
      <c r="BE40" s="30">
        <f t="shared" si="40"/>
        <v>2966.78</v>
      </c>
      <c r="BF40" s="30">
        <f t="shared" si="40"/>
        <v>3301.97</v>
      </c>
      <c r="BG40" s="30">
        <f t="shared" si="40"/>
        <v>3331.79</v>
      </c>
      <c r="BH40" s="30">
        <f t="shared" si="40"/>
        <v>3218.23</v>
      </c>
      <c r="BI40" s="30">
        <f t="shared" si="40"/>
        <v>3218.11</v>
      </c>
      <c r="BJ40" s="30">
        <f t="shared" si="40"/>
        <v>3555.65</v>
      </c>
      <c r="BK40" s="30">
        <f t="shared" si="40"/>
        <v>3451.47</v>
      </c>
      <c r="BL40" s="30">
        <f t="shared" si="40"/>
        <v>3169.38</v>
      </c>
      <c r="BM40" s="30">
        <f t="shared" si="40"/>
        <v>3009.47</v>
      </c>
      <c r="BN40" s="30">
        <f t="shared" ref="BN40:CS40" si="41">SUM(BN41:BN41)</f>
        <v>3081.61</v>
      </c>
      <c r="BO40" s="30">
        <f t="shared" si="41"/>
        <v>2871.34</v>
      </c>
      <c r="BP40" s="30">
        <f t="shared" si="41"/>
        <v>2859.22</v>
      </c>
      <c r="BQ40" s="30">
        <f t="shared" si="41"/>
        <v>2859.22</v>
      </c>
      <c r="BR40" s="30">
        <f t="shared" si="41"/>
        <v>2830.01</v>
      </c>
      <c r="BS40" s="30">
        <f t="shared" si="41"/>
        <v>2830.03</v>
      </c>
      <c r="BT40" s="30">
        <f t="shared" si="41"/>
        <v>2830.03</v>
      </c>
      <c r="BU40" s="30">
        <f t="shared" si="41"/>
        <v>2830.03</v>
      </c>
      <c r="BV40" s="30">
        <f t="shared" si="41"/>
        <v>2829.95</v>
      </c>
      <c r="BW40" s="30">
        <f t="shared" si="41"/>
        <v>2829.95</v>
      </c>
      <c r="BX40" s="30">
        <f t="shared" si="41"/>
        <v>2830.57</v>
      </c>
      <c r="BY40" s="30">
        <f t="shared" si="41"/>
        <v>2830.57</v>
      </c>
      <c r="BZ40" s="30">
        <f t="shared" si="41"/>
        <v>2830.57</v>
      </c>
      <c r="CA40" s="30">
        <f t="shared" si="41"/>
        <v>2830.56</v>
      </c>
      <c r="CB40" s="30">
        <f t="shared" si="41"/>
        <v>2831.33</v>
      </c>
      <c r="CC40" s="30">
        <f t="shared" si="41"/>
        <v>2831.33</v>
      </c>
      <c r="CD40" s="30">
        <f t="shared" si="41"/>
        <v>2831.28</v>
      </c>
      <c r="CE40" s="30">
        <f t="shared" si="41"/>
        <v>2831.28</v>
      </c>
      <c r="CF40" s="30">
        <f t="shared" si="41"/>
        <v>2831.94</v>
      </c>
      <c r="CG40" s="30">
        <f t="shared" si="41"/>
        <v>2831.94</v>
      </c>
      <c r="CH40" s="30">
        <f t="shared" si="41"/>
        <v>2844.64</v>
      </c>
      <c r="CI40" s="30">
        <f t="shared" si="41"/>
        <v>2887.19</v>
      </c>
      <c r="CJ40" s="30">
        <f t="shared" si="41"/>
        <v>3179.21</v>
      </c>
      <c r="CK40" s="30">
        <f t="shared" si="41"/>
        <v>3181.8</v>
      </c>
      <c r="CL40" s="30">
        <f t="shared" si="41"/>
        <v>2517.09</v>
      </c>
      <c r="CM40" s="30">
        <f t="shared" si="41"/>
        <v>2316.5100000000002</v>
      </c>
      <c r="CN40" s="30">
        <f t="shared" si="41"/>
        <v>2215.12</v>
      </c>
      <c r="CO40" s="30">
        <f t="shared" si="41"/>
        <v>2190.79</v>
      </c>
      <c r="CP40" s="30">
        <f t="shared" si="41"/>
        <v>2190.79</v>
      </c>
      <c r="CQ40" s="30">
        <f t="shared" si="41"/>
        <v>2190.79</v>
      </c>
      <c r="CR40" s="30">
        <f t="shared" si="41"/>
        <v>2308.5300000000002</v>
      </c>
      <c r="CS40" s="70">
        <f t="shared" si="41"/>
        <v>2422.5300000000002</v>
      </c>
      <c r="CT40" s="28">
        <f t="shared" si="18"/>
        <v>252026.93999999994</v>
      </c>
      <c r="CU40" s="117"/>
    </row>
    <row r="41" spans="1:99">
      <c r="A41" s="22" t="s">
        <v>12</v>
      </c>
      <c r="B41" s="31" cm="1">
        <f t="array" ref="B41:CS41">TRANSPOSE('[2]1701'!$AC$110:$AC$205)</f>
        <v>2114.89</v>
      </c>
      <c r="C41" s="32">
        <v>2057.89</v>
      </c>
      <c r="D41" s="32">
        <v>1939.79</v>
      </c>
      <c r="E41" s="32">
        <v>1833.41</v>
      </c>
      <c r="F41" s="32">
        <v>1810.48</v>
      </c>
      <c r="G41" s="32">
        <v>1810.48</v>
      </c>
      <c r="H41" s="32">
        <v>1831.16</v>
      </c>
      <c r="I41" s="32">
        <v>1831.16</v>
      </c>
      <c r="J41" s="32">
        <v>1863.01</v>
      </c>
      <c r="K41" s="32">
        <v>1863.01</v>
      </c>
      <c r="L41" s="32">
        <v>1863.01</v>
      </c>
      <c r="M41" s="32">
        <v>1863.01</v>
      </c>
      <c r="N41" s="32">
        <v>1863.01</v>
      </c>
      <c r="O41" s="32">
        <v>1863.01</v>
      </c>
      <c r="P41" s="32">
        <v>1858.03</v>
      </c>
      <c r="Q41" s="32">
        <v>1858.03</v>
      </c>
      <c r="R41" s="32">
        <v>1784.31</v>
      </c>
      <c r="S41" s="32">
        <v>1784.31</v>
      </c>
      <c r="T41" s="32">
        <v>1784.42</v>
      </c>
      <c r="U41" s="32">
        <v>1784.42</v>
      </c>
      <c r="V41" s="32">
        <v>1676.09</v>
      </c>
      <c r="W41" s="32">
        <v>1763.63</v>
      </c>
      <c r="X41" s="32">
        <v>2131.91</v>
      </c>
      <c r="Y41" s="32">
        <v>2165.5</v>
      </c>
      <c r="Z41" s="32">
        <v>2242.36</v>
      </c>
      <c r="AA41" s="32">
        <v>2454.86</v>
      </c>
      <c r="AB41" s="32">
        <v>2990.56</v>
      </c>
      <c r="AC41" s="32">
        <v>2792.61</v>
      </c>
      <c r="AD41" s="32">
        <v>2792.49</v>
      </c>
      <c r="AE41" s="32">
        <v>2792.49</v>
      </c>
      <c r="AF41" s="32">
        <v>2792.49</v>
      </c>
      <c r="AG41" s="32">
        <v>2792.49</v>
      </c>
      <c r="AH41" s="32">
        <v>2792.56</v>
      </c>
      <c r="AI41" s="32">
        <v>2792.56</v>
      </c>
      <c r="AJ41" s="32">
        <v>2792.56</v>
      </c>
      <c r="AK41" s="32">
        <v>2792.56</v>
      </c>
      <c r="AL41" s="32">
        <v>2823.09</v>
      </c>
      <c r="AM41" s="32">
        <v>2823.09</v>
      </c>
      <c r="AN41" s="32">
        <v>3130.68</v>
      </c>
      <c r="AO41" s="32">
        <v>3130.77</v>
      </c>
      <c r="AP41" s="32">
        <v>3078.38</v>
      </c>
      <c r="AQ41" s="32">
        <v>2944.93</v>
      </c>
      <c r="AR41" s="32">
        <v>2945.04</v>
      </c>
      <c r="AS41" s="32">
        <v>3017.04</v>
      </c>
      <c r="AT41" s="32">
        <v>3271.79</v>
      </c>
      <c r="AU41" s="32">
        <v>3301.56</v>
      </c>
      <c r="AV41" s="32">
        <v>3087.51</v>
      </c>
      <c r="AW41" s="32">
        <v>3089.36</v>
      </c>
      <c r="AX41" s="32">
        <v>3289.81</v>
      </c>
      <c r="AY41" s="32">
        <v>3289.85</v>
      </c>
      <c r="AZ41" s="32">
        <v>3216.93</v>
      </c>
      <c r="BA41" s="32">
        <v>3077.97</v>
      </c>
      <c r="BB41" s="32">
        <v>2720.42</v>
      </c>
      <c r="BC41" s="32">
        <v>2528.6799999999998</v>
      </c>
      <c r="BD41" s="32">
        <v>2810.88</v>
      </c>
      <c r="BE41" s="32">
        <v>2966.78</v>
      </c>
      <c r="BF41" s="32">
        <v>3301.97</v>
      </c>
      <c r="BG41" s="32">
        <v>3331.79</v>
      </c>
      <c r="BH41" s="32">
        <v>3218.23</v>
      </c>
      <c r="BI41" s="32">
        <v>3218.11</v>
      </c>
      <c r="BJ41" s="32">
        <v>3555.65</v>
      </c>
      <c r="BK41" s="32">
        <v>3451.47</v>
      </c>
      <c r="BL41" s="32">
        <v>3169.38</v>
      </c>
      <c r="BM41" s="32">
        <v>3009.47</v>
      </c>
      <c r="BN41" s="32">
        <v>3081.61</v>
      </c>
      <c r="BO41" s="32">
        <v>2871.34</v>
      </c>
      <c r="BP41" s="32">
        <v>2859.22</v>
      </c>
      <c r="BQ41" s="32">
        <v>2859.22</v>
      </c>
      <c r="BR41" s="32">
        <v>2830.01</v>
      </c>
      <c r="BS41" s="32">
        <v>2830.03</v>
      </c>
      <c r="BT41" s="32">
        <v>2830.03</v>
      </c>
      <c r="BU41" s="32">
        <v>2830.03</v>
      </c>
      <c r="BV41" s="32">
        <v>2829.95</v>
      </c>
      <c r="BW41" s="32">
        <v>2829.95</v>
      </c>
      <c r="BX41" s="32">
        <v>2830.57</v>
      </c>
      <c r="BY41" s="32">
        <v>2830.57</v>
      </c>
      <c r="BZ41" s="32">
        <v>2830.57</v>
      </c>
      <c r="CA41" s="32">
        <v>2830.56</v>
      </c>
      <c r="CB41" s="32">
        <v>2831.33</v>
      </c>
      <c r="CC41" s="32">
        <v>2831.33</v>
      </c>
      <c r="CD41" s="32">
        <v>2831.28</v>
      </c>
      <c r="CE41" s="32">
        <v>2831.28</v>
      </c>
      <c r="CF41" s="32">
        <v>2831.94</v>
      </c>
      <c r="CG41" s="32">
        <v>2831.94</v>
      </c>
      <c r="CH41" s="32">
        <v>2844.64</v>
      </c>
      <c r="CI41" s="32">
        <v>2887.19</v>
      </c>
      <c r="CJ41" s="32">
        <v>3179.21</v>
      </c>
      <c r="CK41" s="32">
        <v>3181.8</v>
      </c>
      <c r="CL41" s="32">
        <v>2517.09</v>
      </c>
      <c r="CM41" s="32">
        <v>2316.5100000000002</v>
      </c>
      <c r="CN41" s="32">
        <v>2215.12</v>
      </c>
      <c r="CO41" s="32">
        <v>2190.79</v>
      </c>
      <c r="CP41" s="32">
        <v>2190.79</v>
      </c>
      <c r="CQ41" s="32">
        <v>2190.79</v>
      </c>
      <c r="CR41" s="32">
        <v>2308.5300000000002</v>
      </c>
      <c r="CS41" s="71">
        <v>2422.5300000000002</v>
      </c>
      <c r="CT41" s="24">
        <f t="shared" si="18"/>
        <v>252026.93999999994</v>
      </c>
      <c r="CU41" s="119"/>
    </row>
    <row r="42" spans="1:99">
      <c r="A42" s="74" t="s">
        <v>41</v>
      </c>
      <c r="B42" s="247">
        <f t="shared" ref="B42:AG42" si="42">SUM(B43:B46)</f>
        <v>1970.45</v>
      </c>
      <c r="C42" s="248">
        <f t="shared" si="42"/>
        <v>1970.45</v>
      </c>
      <c r="D42" s="248">
        <f t="shared" si="42"/>
        <v>1970.45</v>
      </c>
      <c r="E42" s="248">
        <f t="shared" si="42"/>
        <v>1970.45</v>
      </c>
      <c r="F42" s="248">
        <f t="shared" si="42"/>
        <v>1970.45</v>
      </c>
      <c r="G42" s="248">
        <f t="shared" si="42"/>
        <v>1970.45</v>
      </c>
      <c r="H42" s="248">
        <f t="shared" si="42"/>
        <v>1970.45</v>
      </c>
      <c r="I42" s="248">
        <f t="shared" si="42"/>
        <v>1970.45</v>
      </c>
      <c r="J42" s="248">
        <f t="shared" si="42"/>
        <v>1970.45</v>
      </c>
      <c r="K42" s="248">
        <f t="shared" si="42"/>
        <v>1970.45</v>
      </c>
      <c r="L42" s="248">
        <f t="shared" si="42"/>
        <v>1970.45</v>
      </c>
      <c r="M42" s="248">
        <f t="shared" si="42"/>
        <v>1970.45</v>
      </c>
      <c r="N42" s="248">
        <f t="shared" si="42"/>
        <v>1970.45</v>
      </c>
      <c r="O42" s="248">
        <f t="shared" si="42"/>
        <v>1970.45</v>
      </c>
      <c r="P42" s="248">
        <f t="shared" si="42"/>
        <v>1970.45</v>
      </c>
      <c r="Q42" s="248">
        <f t="shared" si="42"/>
        <v>1970.45</v>
      </c>
      <c r="R42" s="248">
        <f t="shared" si="42"/>
        <v>1970.45</v>
      </c>
      <c r="S42" s="248">
        <f t="shared" si="42"/>
        <v>1970.45</v>
      </c>
      <c r="T42" s="248">
        <f t="shared" si="42"/>
        <v>1970.45</v>
      </c>
      <c r="U42" s="248">
        <f t="shared" si="42"/>
        <v>1970.45</v>
      </c>
      <c r="V42" s="248">
        <f t="shared" si="42"/>
        <v>1970.45</v>
      </c>
      <c r="W42" s="248">
        <f t="shared" si="42"/>
        <v>1970.45</v>
      </c>
      <c r="X42" s="248">
        <f t="shared" si="42"/>
        <v>1970.45</v>
      </c>
      <c r="Y42" s="248">
        <f t="shared" si="42"/>
        <v>1970.45</v>
      </c>
      <c r="Z42" s="248">
        <f t="shared" si="42"/>
        <v>1970.45</v>
      </c>
      <c r="AA42" s="248">
        <f t="shared" si="42"/>
        <v>1970.45</v>
      </c>
      <c r="AB42" s="248">
        <f t="shared" si="42"/>
        <v>1970.45</v>
      </c>
      <c r="AC42" s="248">
        <f t="shared" si="42"/>
        <v>1970.45</v>
      </c>
      <c r="AD42" s="248">
        <f t="shared" si="42"/>
        <v>1970.45</v>
      </c>
      <c r="AE42" s="248">
        <f t="shared" si="42"/>
        <v>1970.45</v>
      </c>
      <c r="AF42" s="248">
        <f t="shared" si="42"/>
        <v>1970.45</v>
      </c>
      <c r="AG42" s="248">
        <f t="shared" si="42"/>
        <v>1970.45</v>
      </c>
      <c r="AH42" s="248">
        <f t="shared" ref="AH42:BM42" si="43">SUM(AH43:AH46)</f>
        <v>1970.45</v>
      </c>
      <c r="AI42" s="248">
        <f t="shared" si="43"/>
        <v>1970.45</v>
      </c>
      <c r="AJ42" s="248">
        <f t="shared" si="43"/>
        <v>1970.45</v>
      </c>
      <c r="AK42" s="248">
        <f t="shared" si="43"/>
        <v>1970.45</v>
      </c>
      <c r="AL42" s="248">
        <f t="shared" si="43"/>
        <v>1970.45</v>
      </c>
      <c r="AM42" s="248">
        <f t="shared" si="43"/>
        <v>1970.45</v>
      </c>
      <c r="AN42" s="248">
        <f t="shared" si="43"/>
        <v>1970.45</v>
      </c>
      <c r="AO42" s="248">
        <f t="shared" si="43"/>
        <v>1970.45</v>
      </c>
      <c r="AP42" s="248">
        <f t="shared" si="43"/>
        <v>1970.45</v>
      </c>
      <c r="AQ42" s="248">
        <f t="shared" si="43"/>
        <v>1970.45</v>
      </c>
      <c r="AR42" s="248">
        <f t="shared" si="43"/>
        <v>1970.45</v>
      </c>
      <c r="AS42" s="248">
        <f t="shared" si="43"/>
        <v>1970.45</v>
      </c>
      <c r="AT42" s="248">
        <f t="shared" si="43"/>
        <v>1970.45</v>
      </c>
      <c r="AU42" s="248">
        <f t="shared" si="43"/>
        <v>1970.45</v>
      </c>
      <c r="AV42" s="248">
        <f t="shared" si="43"/>
        <v>1970.45</v>
      </c>
      <c r="AW42" s="248">
        <f t="shared" si="43"/>
        <v>1970.45</v>
      </c>
      <c r="AX42" s="248">
        <f t="shared" si="43"/>
        <v>1970.45</v>
      </c>
      <c r="AY42" s="248">
        <f t="shared" si="43"/>
        <v>1970.45</v>
      </c>
      <c r="AZ42" s="248">
        <f t="shared" si="43"/>
        <v>1970.45</v>
      </c>
      <c r="BA42" s="248">
        <f t="shared" si="43"/>
        <v>1970.45</v>
      </c>
      <c r="BB42" s="248">
        <f t="shared" si="43"/>
        <v>1970.45</v>
      </c>
      <c r="BC42" s="248">
        <f t="shared" si="43"/>
        <v>1970.45</v>
      </c>
      <c r="BD42" s="248">
        <f t="shared" si="43"/>
        <v>1970.45</v>
      </c>
      <c r="BE42" s="248">
        <f t="shared" si="43"/>
        <v>1970.45</v>
      </c>
      <c r="BF42" s="248">
        <f t="shared" si="43"/>
        <v>1970.45</v>
      </c>
      <c r="BG42" s="248">
        <f t="shared" si="43"/>
        <v>1970.45</v>
      </c>
      <c r="BH42" s="248">
        <f t="shared" si="43"/>
        <v>1970.45</v>
      </c>
      <c r="BI42" s="248">
        <f t="shared" si="43"/>
        <v>1970.45</v>
      </c>
      <c r="BJ42" s="248">
        <f t="shared" si="43"/>
        <v>1970.45</v>
      </c>
      <c r="BK42" s="248">
        <f t="shared" si="43"/>
        <v>1970.45</v>
      </c>
      <c r="BL42" s="248">
        <f t="shared" si="43"/>
        <v>1970.45</v>
      </c>
      <c r="BM42" s="248">
        <f t="shared" si="43"/>
        <v>1970.45</v>
      </c>
      <c r="BN42" s="248">
        <f t="shared" ref="BN42:CS42" si="44">SUM(BN43:BN46)</f>
        <v>1970.45</v>
      </c>
      <c r="BO42" s="248">
        <f t="shared" si="44"/>
        <v>1970.45</v>
      </c>
      <c r="BP42" s="248">
        <f t="shared" si="44"/>
        <v>1970.45</v>
      </c>
      <c r="BQ42" s="248">
        <f t="shared" si="44"/>
        <v>1970.45</v>
      </c>
      <c r="BR42" s="248">
        <f t="shared" si="44"/>
        <v>1970.45</v>
      </c>
      <c r="BS42" s="248">
        <f t="shared" si="44"/>
        <v>1970.45</v>
      </c>
      <c r="BT42" s="248">
        <f t="shared" si="44"/>
        <v>1970.45</v>
      </c>
      <c r="BU42" s="248">
        <f t="shared" si="44"/>
        <v>1970.45</v>
      </c>
      <c r="BV42" s="248">
        <f t="shared" si="44"/>
        <v>1970.45</v>
      </c>
      <c r="BW42" s="248">
        <f t="shared" si="44"/>
        <v>1970.45</v>
      </c>
      <c r="BX42" s="248">
        <f t="shared" si="44"/>
        <v>1970.45</v>
      </c>
      <c r="BY42" s="248">
        <f t="shared" si="44"/>
        <v>1970.45</v>
      </c>
      <c r="BZ42" s="248">
        <f t="shared" si="44"/>
        <v>1970.45</v>
      </c>
      <c r="CA42" s="248">
        <f t="shared" si="44"/>
        <v>1970.45</v>
      </c>
      <c r="CB42" s="248">
        <f t="shared" si="44"/>
        <v>1970.45</v>
      </c>
      <c r="CC42" s="248">
        <f t="shared" si="44"/>
        <v>1970.45</v>
      </c>
      <c r="CD42" s="248">
        <f t="shared" si="44"/>
        <v>1970.45</v>
      </c>
      <c r="CE42" s="248">
        <f t="shared" si="44"/>
        <v>1970.45</v>
      </c>
      <c r="CF42" s="248">
        <f t="shared" si="44"/>
        <v>1970.45</v>
      </c>
      <c r="CG42" s="248">
        <f t="shared" si="44"/>
        <v>1970.45</v>
      </c>
      <c r="CH42" s="248">
        <f t="shared" si="44"/>
        <v>1970.45</v>
      </c>
      <c r="CI42" s="248">
        <f t="shared" si="44"/>
        <v>1970.45</v>
      </c>
      <c r="CJ42" s="248">
        <f t="shared" si="44"/>
        <v>1970.45</v>
      </c>
      <c r="CK42" s="248">
        <f t="shared" si="44"/>
        <v>1970.45</v>
      </c>
      <c r="CL42" s="248">
        <f t="shared" si="44"/>
        <v>1970.45</v>
      </c>
      <c r="CM42" s="248">
        <f t="shared" si="44"/>
        <v>1970.45</v>
      </c>
      <c r="CN42" s="248">
        <f t="shared" si="44"/>
        <v>1970.45</v>
      </c>
      <c r="CO42" s="248">
        <f t="shared" si="44"/>
        <v>1970.45</v>
      </c>
      <c r="CP42" s="248">
        <f t="shared" si="44"/>
        <v>1970.45</v>
      </c>
      <c r="CQ42" s="248">
        <f t="shared" si="44"/>
        <v>1970.45</v>
      </c>
      <c r="CR42" s="248">
        <f t="shared" si="44"/>
        <v>1970.45</v>
      </c>
      <c r="CS42" s="249">
        <f t="shared" si="44"/>
        <v>1906.45</v>
      </c>
      <c r="CT42" s="28">
        <f t="shared" si="18"/>
        <v>189099.20000000022</v>
      </c>
      <c r="CU42" s="117"/>
    </row>
    <row r="43" spans="1:99">
      <c r="A43" s="57" t="s">
        <v>42</v>
      </c>
      <c r="B43" s="237" cm="1">
        <f t="array" ref="B43:CS43">TRANSPOSE([3]JAN24!$AK$5:$AK$100)</f>
        <v>1131</v>
      </c>
      <c r="C43" s="237">
        <v>1131</v>
      </c>
      <c r="D43" s="237">
        <v>1131</v>
      </c>
      <c r="E43" s="237">
        <v>1131</v>
      </c>
      <c r="F43" s="237">
        <v>1131</v>
      </c>
      <c r="G43" s="237">
        <v>1131</v>
      </c>
      <c r="H43" s="237">
        <v>1131</v>
      </c>
      <c r="I43" s="237">
        <v>1131</v>
      </c>
      <c r="J43" s="237">
        <v>1131</v>
      </c>
      <c r="K43" s="237">
        <v>1131</v>
      </c>
      <c r="L43" s="237">
        <v>1131</v>
      </c>
      <c r="M43" s="237">
        <v>1131</v>
      </c>
      <c r="N43" s="237">
        <v>1131</v>
      </c>
      <c r="O43" s="237">
        <v>1131</v>
      </c>
      <c r="P43" s="237">
        <v>1131</v>
      </c>
      <c r="Q43" s="237">
        <v>1131</v>
      </c>
      <c r="R43" s="237">
        <v>1131</v>
      </c>
      <c r="S43" s="237">
        <v>1131</v>
      </c>
      <c r="T43" s="237">
        <v>1131</v>
      </c>
      <c r="U43" s="237">
        <v>1131</v>
      </c>
      <c r="V43" s="237">
        <v>1131</v>
      </c>
      <c r="W43" s="237">
        <v>1131</v>
      </c>
      <c r="X43" s="237">
        <v>1131</v>
      </c>
      <c r="Y43" s="237">
        <v>1131</v>
      </c>
      <c r="Z43" s="237">
        <v>1131</v>
      </c>
      <c r="AA43" s="237">
        <v>1131</v>
      </c>
      <c r="AB43" s="237">
        <v>1131</v>
      </c>
      <c r="AC43" s="237">
        <v>1131</v>
      </c>
      <c r="AD43" s="237">
        <v>1131</v>
      </c>
      <c r="AE43" s="237">
        <v>1131</v>
      </c>
      <c r="AF43" s="237">
        <v>1131</v>
      </c>
      <c r="AG43" s="237">
        <v>1131</v>
      </c>
      <c r="AH43" s="237">
        <v>1131</v>
      </c>
      <c r="AI43" s="237">
        <v>1131</v>
      </c>
      <c r="AJ43" s="237">
        <v>1131</v>
      </c>
      <c r="AK43" s="237">
        <v>1131</v>
      </c>
      <c r="AL43" s="237">
        <v>1131</v>
      </c>
      <c r="AM43" s="237">
        <v>1131</v>
      </c>
      <c r="AN43" s="237">
        <v>1131</v>
      </c>
      <c r="AO43" s="237">
        <v>1131</v>
      </c>
      <c r="AP43" s="237">
        <v>1131</v>
      </c>
      <c r="AQ43" s="237">
        <v>1131</v>
      </c>
      <c r="AR43" s="237">
        <v>1131</v>
      </c>
      <c r="AS43" s="237">
        <v>1131</v>
      </c>
      <c r="AT43" s="237">
        <v>1131</v>
      </c>
      <c r="AU43" s="237">
        <v>1131</v>
      </c>
      <c r="AV43" s="237">
        <v>1131</v>
      </c>
      <c r="AW43" s="237">
        <v>1131</v>
      </c>
      <c r="AX43" s="237">
        <v>1131</v>
      </c>
      <c r="AY43" s="237">
        <v>1131</v>
      </c>
      <c r="AZ43" s="237">
        <v>1131</v>
      </c>
      <c r="BA43" s="237">
        <v>1131</v>
      </c>
      <c r="BB43" s="237">
        <v>1131</v>
      </c>
      <c r="BC43" s="237">
        <v>1131</v>
      </c>
      <c r="BD43" s="237">
        <v>1131</v>
      </c>
      <c r="BE43" s="237">
        <v>1131</v>
      </c>
      <c r="BF43" s="237">
        <v>1131</v>
      </c>
      <c r="BG43" s="237">
        <v>1131</v>
      </c>
      <c r="BH43" s="237">
        <v>1131</v>
      </c>
      <c r="BI43" s="237">
        <v>1131</v>
      </c>
      <c r="BJ43" s="237">
        <v>1131</v>
      </c>
      <c r="BK43" s="237">
        <v>1131</v>
      </c>
      <c r="BL43" s="237">
        <v>1131</v>
      </c>
      <c r="BM43" s="237">
        <v>1131</v>
      </c>
      <c r="BN43" s="237">
        <v>1131</v>
      </c>
      <c r="BO43" s="237">
        <v>1131</v>
      </c>
      <c r="BP43" s="237">
        <v>1131</v>
      </c>
      <c r="BQ43" s="237">
        <v>1131</v>
      </c>
      <c r="BR43" s="237">
        <v>1131</v>
      </c>
      <c r="BS43" s="237">
        <v>1131</v>
      </c>
      <c r="BT43" s="237">
        <v>1131</v>
      </c>
      <c r="BU43" s="237">
        <v>1131</v>
      </c>
      <c r="BV43" s="237">
        <v>1131</v>
      </c>
      <c r="BW43" s="237">
        <v>1131</v>
      </c>
      <c r="BX43" s="237">
        <v>1131</v>
      </c>
      <c r="BY43" s="237">
        <v>1131</v>
      </c>
      <c r="BZ43" s="237">
        <v>1131</v>
      </c>
      <c r="CA43" s="237">
        <v>1131</v>
      </c>
      <c r="CB43" s="237">
        <v>1131</v>
      </c>
      <c r="CC43" s="237">
        <v>1131</v>
      </c>
      <c r="CD43" s="237">
        <v>1131</v>
      </c>
      <c r="CE43" s="237">
        <v>1131</v>
      </c>
      <c r="CF43" s="237">
        <v>1131</v>
      </c>
      <c r="CG43" s="237">
        <v>1131</v>
      </c>
      <c r="CH43" s="237">
        <v>1131</v>
      </c>
      <c r="CI43" s="237">
        <v>1131</v>
      </c>
      <c r="CJ43" s="237">
        <v>1131</v>
      </c>
      <c r="CK43" s="237">
        <v>1131</v>
      </c>
      <c r="CL43" s="237">
        <v>1131</v>
      </c>
      <c r="CM43" s="237">
        <v>1131</v>
      </c>
      <c r="CN43" s="237">
        <v>1131</v>
      </c>
      <c r="CO43" s="237">
        <v>1131</v>
      </c>
      <c r="CP43" s="237">
        <v>1131</v>
      </c>
      <c r="CQ43" s="237">
        <v>1131</v>
      </c>
      <c r="CR43" s="237">
        <v>1131</v>
      </c>
      <c r="CS43" s="237">
        <v>1067</v>
      </c>
      <c r="CT43" s="175">
        <f t="shared" si="18"/>
        <v>108512</v>
      </c>
      <c r="CU43" s="119"/>
    </row>
    <row r="44" spans="1:99">
      <c r="A44" s="22" t="s">
        <v>43</v>
      </c>
      <c r="B44" s="266">
        <v>269.45</v>
      </c>
      <c r="C44" s="266">
        <v>269.45</v>
      </c>
      <c r="D44" s="266">
        <v>269.45</v>
      </c>
      <c r="E44" s="266">
        <v>269.45</v>
      </c>
      <c r="F44" s="266">
        <v>269.45</v>
      </c>
      <c r="G44" s="266">
        <v>269.45</v>
      </c>
      <c r="H44" s="266">
        <v>269.45</v>
      </c>
      <c r="I44" s="266">
        <v>269.45</v>
      </c>
      <c r="J44" s="266">
        <v>269.45</v>
      </c>
      <c r="K44" s="266">
        <v>269.45</v>
      </c>
      <c r="L44" s="266">
        <v>269.45</v>
      </c>
      <c r="M44" s="266">
        <v>269.45</v>
      </c>
      <c r="N44" s="266">
        <v>269.45</v>
      </c>
      <c r="O44" s="266">
        <v>269.45</v>
      </c>
      <c r="P44" s="266">
        <v>269.45</v>
      </c>
      <c r="Q44" s="266">
        <v>269.45</v>
      </c>
      <c r="R44" s="266">
        <v>269.45</v>
      </c>
      <c r="S44" s="266">
        <v>269.45</v>
      </c>
      <c r="T44" s="266">
        <v>269.45</v>
      </c>
      <c r="U44" s="266">
        <v>269.45</v>
      </c>
      <c r="V44" s="266">
        <v>269.45</v>
      </c>
      <c r="W44" s="266">
        <v>269.45</v>
      </c>
      <c r="X44" s="266">
        <v>269.45</v>
      </c>
      <c r="Y44" s="266">
        <v>269.45</v>
      </c>
      <c r="Z44" s="266">
        <v>269.45</v>
      </c>
      <c r="AA44" s="266">
        <v>269.45</v>
      </c>
      <c r="AB44" s="266">
        <v>269.45</v>
      </c>
      <c r="AC44" s="266">
        <v>269.45</v>
      </c>
      <c r="AD44" s="266">
        <v>269.45</v>
      </c>
      <c r="AE44" s="266">
        <v>269.45</v>
      </c>
      <c r="AF44" s="266">
        <v>269.45</v>
      </c>
      <c r="AG44" s="266">
        <v>269.45</v>
      </c>
      <c r="AH44" s="266">
        <v>269.45</v>
      </c>
      <c r="AI44" s="266">
        <v>269.45</v>
      </c>
      <c r="AJ44" s="266">
        <v>269.45</v>
      </c>
      <c r="AK44" s="266">
        <v>269.45</v>
      </c>
      <c r="AL44" s="266">
        <v>269.45</v>
      </c>
      <c r="AM44" s="266">
        <v>269.45</v>
      </c>
      <c r="AN44" s="266">
        <v>269.45</v>
      </c>
      <c r="AO44" s="266">
        <v>269.45</v>
      </c>
      <c r="AP44" s="266">
        <v>269.45</v>
      </c>
      <c r="AQ44" s="266">
        <v>269.45</v>
      </c>
      <c r="AR44" s="266">
        <v>269.45</v>
      </c>
      <c r="AS44" s="266">
        <v>269.45</v>
      </c>
      <c r="AT44" s="266">
        <v>269.45</v>
      </c>
      <c r="AU44" s="266">
        <v>269.45</v>
      </c>
      <c r="AV44" s="266">
        <v>269.45</v>
      </c>
      <c r="AW44" s="266">
        <v>269.45</v>
      </c>
      <c r="AX44" s="266">
        <v>269.45</v>
      </c>
      <c r="AY44" s="266">
        <v>269.45</v>
      </c>
      <c r="AZ44" s="266">
        <v>269.45</v>
      </c>
      <c r="BA44" s="266">
        <v>269.45</v>
      </c>
      <c r="BB44" s="266">
        <v>269.45</v>
      </c>
      <c r="BC44" s="266">
        <v>269.45</v>
      </c>
      <c r="BD44" s="266">
        <v>269.45</v>
      </c>
      <c r="BE44" s="266">
        <v>269.45</v>
      </c>
      <c r="BF44" s="266">
        <v>269.45</v>
      </c>
      <c r="BG44" s="266">
        <v>269.45</v>
      </c>
      <c r="BH44" s="266">
        <v>269.45</v>
      </c>
      <c r="BI44" s="266">
        <v>269.45</v>
      </c>
      <c r="BJ44" s="266">
        <v>269.45</v>
      </c>
      <c r="BK44" s="266">
        <v>269.45</v>
      </c>
      <c r="BL44" s="266">
        <v>269.45</v>
      </c>
      <c r="BM44" s="266">
        <v>269.45</v>
      </c>
      <c r="BN44" s="266">
        <v>269.45</v>
      </c>
      <c r="BO44" s="266">
        <v>269.45</v>
      </c>
      <c r="BP44" s="266">
        <v>269.45</v>
      </c>
      <c r="BQ44" s="266">
        <v>269.45</v>
      </c>
      <c r="BR44" s="266">
        <v>269.45</v>
      </c>
      <c r="BS44" s="266">
        <v>269.45</v>
      </c>
      <c r="BT44" s="266">
        <v>269.45</v>
      </c>
      <c r="BU44" s="266">
        <v>269.45</v>
      </c>
      <c r="BV44" s="266">
        <v>269.45</v>
      </c>
      <c r="BW44" s="266">
        <v>269.45</v>
      </c>
      <c r="BX44" s="266">
        <v>269.45</v>
      </c>
      <c r="BY44" s="266">
        <v>269.45</v>
      </c>
      <c r="BZ44" s="266">
        <v>269.45</v>
      </c>
      <c r="CA44" s="266">
        <v>269.45</v>
      </c>
      <c r="CB44" s="266">
        <v>269.45</v>
      </c>
      <c r="CC44" s="266">
        <v>269.45</v>
      </c>
      <c r="CD44" s="266">
        <v>269.45</v>
      </c>
      <c r="CE44" s="266">
        <v>269.45</v>
      </c>
      <c r="CF44" s="266">
        <v>269.45</v>
      </c>
      <c r="CG44" s="266">
        <v>269.45</v>
      </c>
      <c r="CH44" s="266">
        <v>269.45</v>
      </c>
      <c r="CI44" s="266">
        <v>269.45</v>
      </c>
      <c r="CJ44" s="266">
        <v>269.45</v>
      </c>
      <c r="CK44" s="266">
        <v>269.45</v>
      </c>
      <c r="CL44" s="266">
        <v>269.45</v>
      </c>
      <c r="CM44" s="266">
        <v>269.45</v>
      </c>
      <c r="CN44" s="266">
        <v>269.45</v>
      </c>
      <c r="CO44" s="266">
        <v>269.45</v>
      </c>
      <c r="CP44" s="266">
        <v>269.45</v>
      </c>
      <c r="CQ44" s="266">
        <v>269.45</v>
      </c>
      <c r="CR44" s="266">
        <v>269.45</v>
      </c>
      <c r="CS44" s="266">
        <v>269.45</v>
      </c>
      <c r="CT44" s="175">
        <f t="shared" si="18"/>
        <v>25867.200000000044</v>
      </c>
      <c r="CU44" s="119"/>
    </row>
    <row r="45" spans="1:99">
      <c r="A45" s="22" t="s">
        <v>44</v>
      </c>
      <c r="B45" s="237">
        <f t="shared" ref="B45" si="45">B18</f>
        <v>570</v>
      </c>
      <c r="C45" s="237">
        <f t="shared" ref="C45:BN45" si="46">C18</f>
        <v>570</v>
      </c>
      <c r="D45" s="237">
        <f t="shared" si="46"/>
        <v>570</v>
      </c>
      <c r="E45" s="237">
        <f t="shared" si="46"/>
        <v>570</v>
      </c>
      <c r="F45" s="237">
        <f t="shared" si="46"/>
        <v>570</v>
      </c>
      <c r="G45" s="237">
        <f t="shared" si="46"/>
        <v>570</v>
      </c>
      <c r="H45" s="237">
        <f t="shared" si="46"/>
        <v>570</v>
      </c>
      <c r="I45" s="237">
        <f t="shared" si="46"/>
        <v>570</v>
      </c>
      <c r="J45" s="237">
        <f t="shared" si="46"/>
        <v>570</v>
      </c>
      <c r="K45" s="237">
        <f t="shared" si="46"/>
        <v>570</v>
      </c>
      <c r="L45" s="237">
        <f t="shared" si="46"/>
        <v>570</v>
      </c>
      <c r="M45" s="237">
        <f t="shared" si="46"/>
        <v>570</v>
      </c>
      <c r="N45" s="237">
        <f t="shared" si="46"/>
        <v>570</v>
      </c>
      <c r="O45" s="237">
        <f t="shared" si="46"/>
        <v>570</v>
      </c>
      <c r="P45" s="237">
        <f t="shared" si="46"/>
        <v>570</v>
      </c>
      <c r="Q45" s="237">
        <f t="shared" si="46"/>
        <v>570</v>
      </c>
      <c r="R45" s="237">
        <f t="shared" si="46"/>
        <v>570</v>
      </c>
      <c r="S45" s="237">
        <f t="shared" si="46"/>
        <v>570</v>
      </c>
      <c r="T45" s="237">
        <f t="shared" si="46"/>
        <v>570</v>
      </c>
      <c r="U45" s="237">
        <f t="shared" si="46"/>
        <v>570</v>
      </c>
      <c r="V45" s="237">
        <f t="shared" si="46"/>
        <v>570</v>
      </c>
      <c r="W45" s="237">
        <f t="shared" si="46"/>
        <v>570</v>
      </c>
      <c r="X45" s="237">
        <f t="shared" si="46"/>
        <v>570</v>
      </c>
      <c r="Y45" s="237">
        <f t="shared" si="46"/>
        <v>570</v>
      </c>
      <c r="Z45" s="237">
        <f t="shared" si="46"/>
        <v>570</v>
      </c>
      <c r="AA45" s="237">
        <f t="shared" si="46"/>
        <v>570</v>
      </c>
      <c r="AB45" s="237">
        <f t="shared" si="46"/>
        <v>570</v>
      </c>
      <c r="AC45" s="237">
        <f t="shared" si="46"/>
        <v>570</v>
      </c>
      <c r="AD45" s="237">
        <f t="shared" si="46"/>
        <v>570</v>
      </c>
      <c r="AE45" s="237">
        <f t="shared" si="46"/>
        <v>570</v>
      </c>
      <c r="AF45" s="237">
        <f t="shared" si="46"/>
        <v>570</v>
      </c>
      <c r="AG45" s="237">
        <f t="shared" si="46"/>
        <v>570</v>
      </c>
      <c r="AH45" s="237">
        <f t="shared" si="46"/>
        <v>570</v>
      </c>
      <c r="AI45" s="237">
        <f t="shared" si="46"/>
        <v>570</v>
      </c>
      <c r="AJ45" s="237">
        <f t="shared" si="46"/>
        <v>570</v>
      </c>
      <c r="AK45" s="237">
        <f t="shared" si="46"/>
        <v>570</v>
      </c>
      <c r="AL45" s="237">
        <f t="shared" si="46"/>
        <v>570</v>
      </c>
      <c r="AM45" s="237">
        <f t="shared" si="46"/>
        <v>570</v>
      </c>
      <c r="AN45" s="237">
        <f t="shared" si="46"/>
        <v>570</v>
      </c>
      <c r="AO45" s="237">
        <f t="shared" si="46"/>
        <v>570</v>
      </c>
      <c r="AP45" s="237">
        <f t="shared" si="46"/>
        <v>570</v>
      </c>
      <c r="AQ45" s="237">
        <f t="shared" si="46"/>
        <v>570</v>
      </c>
      <c r="AR45" s="237">
        <f t="shared" si="46"/>
        <v>570</v>
      </c>
      <c r="AS45" s="237">
        <f t="shared" si="46"/>
        <v>570</v>
      </c>
      <c r="AT45" s="237">
        <f t="shared" si="46"/>
        <v>570</v>
      </c>
      <c r="AU45" s="237">
        <f t="shared" si="46"/>
        <v>570</v>
      </c>
      <c r="AV45" s="237">
        <f t="shared" si="46"/>
        <v>570</v>
      </c>
      <c r="AW45" s="237">
        <f t="shared" si="46"/>
        <v>570</v>
      </c>
      <c r="AX45" s="237">
        <f t="shared" si="46"/>
        <v>570</v>
      </c>
      <c r="AY45" s="237">
        <f t="shared" si="46"/>
        <v>570</v>
      </c>
      <c r="AZ45" s="237">
        <f t="shared" si="46"/>
        <v>570</v>
      </c>
      <c r="BA45" s="237">
        <f t="shared" si="46"/>
        <v>570</v>
      </c>
      <c r="BB45" s="237">
        <f t="shared" si="46"/>
        <v>570</v>
      </c>
      <c r="BC45" s="237">
        <f t="shared" si="46"/>
        <v>570</v>
      </c>
      <c r="BD45" s="237">
        <f t="shared" si="46"/>
        <v>570</v>
      </c>
      <c r="BE45" s="237">
        <f t="shared" si="46"/>
        <v>570</v>
      </c>
      <c r="BF45" s="237">
        <f t="shared" si="46"/>
        <v>570</v>
      </c>
      <c r="BG45" s="237">
        <f t="shared" si="46"/>
        <v>570</v>
      </c>
      <c r="BH45" s="237">
        <f t="shared" si="46"/>
        <v>570</v>
      </c>
      <c r="BI45" s="237">
        <f t="shared" si="46"/>
        <v>570</v>
      </c>
      <c r="BJ45" s="237">
        <f t="shared" si="46"/>
        <v>570</v>
      </c>
      <c r="BK45" s="237">
        <f t="shared" si="46"/>
        <v>570</v>
      </c>
      <c r="BL45" s="237">
        <f t="shared" si="46"/>
        <v>570</v>
      </c>
      <c r="BM45" s="237">
        <f t="shared" si="46"/>
        <v>570</v>
      </c>
      <c r="BN45" s="237">
        <f t="shared" si="46"/>
        <v>570</v>
      </c>
      <c r="BO45" s="237">
        <f t="shared" ref="BO45:CS45" si="47">BO18</f>
        <v>570</v>
      </c>
      <c r="BP45" s="237">
        <f t="shared" si="47"/>
        <v>570</v>
      </c>
      <c r="BQ45" s="237">
        <f t="shared" si="47"/>
        <v>570</v>
      </c>
      <c r="BR45" s="237">
        <f t="shared" si="47"/>
        <v>570</v>
      </c>
      <c r="BS45" s="237">
        <f t="shared" si="47"/>
        <v>570</v>
      </c>
      <c r="BT45" s="237">
        <f t="shared" si="47"/>
        <v>570</v>
      </c>
      <c r="BU45" s="237">
        <f t="shared" si="47"/>
        <v>570</v>
      </c>
      <c r="BV45" s="237">
        <f t="shared" si="47"/>
        <v>570</v>
      </c>
      <c r="BW45" s="237">
        <f t="shared" si="47"/>
        <v>570</v>
      </c>
      <c r="BX45" s="237">
        <f t="shared" si="47"/>
        <v>570</v>
      </c>
      <c r="BY45" s="237">
        <f t="shared" si="47"/>
        <v>570</v>
      </c>
      <c r="BZ45" s="237">
        <f t="shared" si="47"/>
        <v>570</v>
      </c>
      <c r="CA45" s="237">
        <f t="shared" si="47"/>
        <v>570</v>
      </c>
      <c r="CB45" s="237">
        <f t="shared" si="47"/>
        <v>570</v>
      </c>
      <c r="CC45" s="237">
        <f t="shared" si="47"/>
        <v>570</v>
      </c>
      <c r="CD45" s="237">
        <f t="shared" si="47"/>
        <v>570</v>
      </c>
      <c r="CE45" s="237">
        <f t="shared" si="47"/>
        <v>570</v>
      </c>
      <c r="CF45" s="237">
        <f t="shared" si="47"/>
        <v>570</v>
      </c>
      <c r="CG45" s="237">
        <f t="shared" si="47"/>
        <v>570</v>
      </c>
      <c r="CH45" s="237">
        <f t="shared" si="47"/>
        <v>570</v>
      </c>
      <c r="CI45" s="237">
        <f t="shared" si="47"/>
        <v>570</v>
      </c>
      <c r="CJ45" s="237">
        <f t="shared" si="47"/>
        <v>570</v>
      </c>
      <c r="CK45" s="237">
        <f t="shared" si="47"/>
        <v>570</v>
      </c>
      <c r="CL45" s="237">
        <f t="shared" si="47"/>
        <v>570</v>
      </c>
      <c r="CM45" s="237">
        <f t="shared" si="47"/>
        <v>570</v>
      </c>
      <c r="CN45" s="237">
        <f t="shared" si="47"/>
        <v>570</v>
      </c>
      <c r="CO45" s="237">
        <f t="shared" si="47"/>
        <v>570</v>
      </c>
      <c r="CP45" s="237">
        <f t="shared" si="47"/>
        <v>570</v>
      </c>
      <c r="CQ45" s="237">
        <f t="shared" si="47"/>
        <v>570</v>
      </c>
      <c r="CR45" s="237">
        <f t="shared" si="47"/>
        <v>570</v>
      </c>
      <c r="CS45" s="237">
        <f t="shared" si="47"/>
        <v>570</v>
      </c>
      <c r="CT45" s="175">
        <f t="shared" si="18"/>
        <v>54720</v>
      </c>
      <c r="CU45" s="119"/>
    </row>
    <row r="46" spans="1:99" hidden="1">
      <c r="A46" s="39" t="s">
        <v>45</v>
      </c>
      <c r="B46" s="26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73"/>
      <c r="CT46" s="24">
        <f t="shared" si="18"/>
        <v>0</v>
      </c>
      <c r="CU46" s="119"/>
    </row>
    <row r="47" spans="1:99">
      <c r="A47" s="74" t="s">
        <v>46</v>
      </c>
      <c r="B47" s="36">
        <f t="shared" ref="B47:AG47" si="48">SUM(B48:B51)</f>
        <v>85.142719999999997</v>
      </c>
      <c r="C47" s="37">
        <f t="shared" si="48"/>
        <v>88.304159999999996</v>
      </c>
      <c r="D47" s="37">
        <f t="shared" si="48"/>
        <v>92.871520000000004</v>
      </c>
      <c r="E47" s="37">
        <f t="shared" si="48"/>
        <v>94.463279999999997</v>
      </c>
      <c r="F47" s="37">
        <f t="shared" si="48"/>
        <v>89.621520000000004</v>
      </c>
      <c r="G47" s="37">
        <f t="shared" si="48"/>
        <v>90.319519999999997</v>
      </c>
      <c r="H47" s="37">
        <f t="shared" si="48"/>
        <v>95.030239999999992</v>
      </c>
      <c r="I47" s="37">
        <f t="shared" si="48"/>
        <v>96.268079999999998</v>
      </c>
      <c r="J47" s="37">
        <f t="shared" si="48"/>
        <v>92.912319999999994</v>
      </c>
      <c r="K47" s="37">
        <f t="shared" si="48"/>
        <v>91.894880000000001</v>
      </c>
      <c r="L47" s="37">
        <f t="shared" si="48"/>
        <v>90.846319999999992</v>
      </c>
      <c r="M47" s="37">
        <f t="shared" si="48"/>
        <v>85.68343999999999</v>
      </c>
      <c r="N47" s="37">
        <f t="shared" si="48"/>
        <v>79.379840000000002</v>
      </c>
      <c r="O47" s="37">
        <f t="shared" si="48"/>
        <v>77.470159999999993</v>
      </c>
      <c r="P47" s="37">
        <f t="shared" si="48"/>
        <v>83.889440000000008</v>
      </c>
      <c r="Q47" s="37">
        <f t="shared" si="48"/>
        <v>85.626640000000009</v>
      </c>
      <c r="R47" s="37">
        <f t="shared" si="48"/>
        <v>84.879440000000002</v>
      </c>
      <c r="S47" s="37">
        <f t="shared" si="48"/>
        <v>86.945599999999999</v>
      </c>
      <c r="T47" s="37">
        <f t="shared" si="48"/>
        <v>85.769199999999998</v>
      </c>
      <c r="U47" s="37">
        <f t="shared" si="48"/>
        <v>87.896719999999988</v>
      </c>
      <c r="V47" s="37">
        <f t="shared" si="48"/>
        <v>91.385760000000005</v>
      </c>
      <c r="W47" s="37">
        <f t="shared" si="48"/>
        <v>90.583840000000009</v>
      </c>
      <c r="X47" s="37">
        <f t="shared" si="48"/>
        <v>91.713187110086665</v>
      </c>
      <c r="Y47" s="37">
        <f t="shared" si="48"/>
        <v>98.717851474640852</v>
      </c>
      <c r="Z47" s="37">
        <f t="shared" si="48"/>
        <v>102.76785147464085</v>
      </c>
      <c r="AA47" s="37">
        <f t="shared" si="48"/>
        <v>102.68238616657169</v>
      </c>
      <c r="AB47" s="37">
        <f t="shared" si="48"/>
        <v>97.459080858502517</v>
      </c>
      <c r="AC47" s="37">
        <f t="shared" si="48"/>
        <v>92.168788726514194</v>
      </c>
      <c r="AD47" s="37">
        <f t="shared" si="48"/>
        <v>128.99091728559762</v>
      </c>
      <c r="AE47" s="37">
        <f t="shared" si="48"/>
        <v>223.69248041587636</v>
      </c>
      <c r="AF47" s="37">
        <f t="shared" si="48"/>
        <v>390.4891468542412</v>
      </c>
      <c r="AG47" s="37">
        <f t="shared" si="48"/>
        <v>586.68886733756631</v>
      </c>
      <c r="AH47" s="37">
        <f t="shared" ref="AH47:BM47" si="49">SUM(AH48:AH51)</f>
        <v>883.80219748113905</v>
      </c>
      <c r="AI47" s="37">
        <f t="shared" si="49"/>
        <v>1173.6484649460328</v>
      </c>
      <c r="AJ47" s="37">
        <f t="shared" si="49"/>
        <v>1465.4754694772096</v>
      </c>
      <c r="AK47" s="37">
        <f t="shared" si="49"/>
        <v>1826.2053266712028</v>
      </c>
      <c r="AL47" s="37">
        <f t="shared" si="49"/>
        <v>2172.4350951724068</v>
      </c>
      <c r="AM47" s="37">
        <f t="shared" si="49"/>
        <v>2517.2942743695726</v>
      </c>
      <c r="AN47" s="37">
        <f t="shared" si="49"/>
        <v>2842.9913400967075</v>
      </c>
      <c r="AO47" s="37">
        <f t="shared" si="49"/>
        <v>3113.3861953569758</v>
      </c>
      <c r="AP47" s="37">
        <f t="shared" si="49"/>
        <v>3372.8725286835188</v>
      </c>
      <c r="AQ47" s="37">
        <f t="shared" si="49"/>
        <v>3627.8052588083374</v>
      </c>
      <c r="AR47" s="37">
        <f t="shared" si="49"/>
        <v>3760.0924384253772</v>
      </c>
      <c r="AS47" s="37">
        <f t="shared" si="49"/>
        <v>3885.5502857983688</v>
      </c>
      <c r="AT47" s="37">
        <f t="shared" si="49"/>
        <v>3874.3683182469317</v>
      </c>
      <c r="AU47" s="37">
        <f t="shared" si="49"/>
        <v>3978.023001353863</v>
      </c>
      <c r="AV47" s="37">
        <f t="shared" si="49"/>
        <v>3963.4190431780371</v>
      </c>
      <c r="AW47" s="37">
        <f t="shared" si="49"/>
        <v>4106.2078976552893</v>
      </c>
      <c r="AX47" s="37">
        <f t="shared" si="49"/>
        <v>4209.6356130911108</v>
      </c>
      <c r="AY47" s="37">
        <f t="shared" si="49"/>
        <v>4219.1785141053497</v>
      </c>
      <c r="AZ47" s="37">
        <f t="shared" si="49"/>
        <v>4193.7255541947843</v>
      </c>
      <c r="BA47" s="37">
        <f t="shared" si="49"/>
        <v>4195.2294409579745</v>
      </c>
      <c r="BB47" s="37">
        <f t="shared" si="49"/>
        <v>4112.3455395557567</v>
      </c>
      <c r="BC47" s="37">
        <f t="shared" si="49"/>
        <v>4081.4851423597652</v>
      </c>
      <c r="BD47" s="37">
        <f t="shared" si="49"/>
        <v>4110.2344733035352</v>
      </c>
      <c r="BE47" s="37">
        <f t="shared" si="49"/>
        <v>4046.7139221504444</v>
      </c>
      <c r="BF47" s="37">
        <f t="shared" si="49"/>
        <v>3922.4683873492181</v>
      </c>
      <c r="BG47" s="37">
        <f t="shared" si="49"/>
        <v>3785.0580130806493</v>
      </c>
      <c r="BH47" s="37">
        <f t="shared" si="49"/>
        <v>3692.9345342139218</v>
      </c>
      <c r="BI47" s="37">
        <f t="shared" si="49"/>
        <v>3495.1973469301533</v>
      </c>
      <c r="BJ47" s="37">
        <f t="shared" si="49"/>
        <v>3301.5224801663253</v>
      </c>
      <c r="BK47" s="37">
        <f t="shared" si="49"/>
        <v>3072.4088230253637</v>
      </c>
      <c r="BL47" s="37">
        <f t="shared" si="49"/>
        <v>2841.0783476785518</v>
      </c>
      <c r="BM47" s="37">
        <f t="shared" si="49"/>
        <v>2584.9180470514407</v>
      </c>
      <c r="BN47" s="37">
        <f t="shared" ref="BN47:CS47" si="50">SUM(BN48:BN51)</f>
        <v>2233.3621784546785</v>
      </c>
      <c r="BO47" s="37">
        <f t="shared" si="50"/>
        <v>1809.0611676074031</v>
      </c>
      <c r="BP47" s="37">
        <f t="shared" si="50"/>
        <v>1466.328951092489</v>
      </c>
      <c r="BQ47" s="37">
        <f t="shared" si="50"/>
        <v>1074.7820238935622</v>
      </c>
      <c r="BR47" s="37">
        <f t="shared" si="50"/>
        <v>729.3851020089138</v>
      </c>
      <c r="BS47" s="37">
        <f t="shared" si="50"/>
        <v>431.34390369151407</v>
      </c>
      <c r="BT47" s="37">
        <f t="shared" si="50"/>
        <v>202.92336138533312</v>
      </c>
      <c r="BU47" s="37">
        <f t="shared" si="50"/>
        <v>90.660457093628537</v>
      </c>
      <c r="BV47" s="37">
        <f t="shared" si="50"/>
        <v>45.944159999999997</v>
      </c>
      <c r="BW47" s="37">
        <f t="shared" si="50"/>
        <v>37.291920000000005</v>
      </c>
      <c r="BX47" s="37">
        <f t="shared" si="50"/>
        <v>37.660240000000002</v>
      </c>
      <c r="BY47" s="37">
        <f t="shared" si="50"/>
        <v>40.248080000000002</v>
      </c>
      <c r="BZ47" s="37">
        <f t="shared" si="50"/>
        <v>40.11656</v>
      </c>
      <c r="CA47" s="37">
        <f t="shared" si="50"/>
        <v>39.293199999999999</v>
      </c>
      <c r="CB47" s="37">
        <f t="shared" si="50"/>
        <v>39.345680000000002</v>
      </c>
      <c r="CC47" s="37">
        <f t="shared" si="50"/>
        <v>40.266560000000005</v>
      </c>
      <c r="CD47" s="37">
        <f t="shared" si="50"/>
        <v>38.538799999999995</v>
      </c>
      <c r="CE47" s="37">
        <f t="shared" si="50"/>
        <v>38.293760000000006</v>
      </c>
      <c r="CF47" s="37">
        <f t="shared" si="50"/>
        <v>36.101840000000003</v>
      </c>
      <c r="CG47" s="37">
        <f t="shared" si="50"/>
        <v>35.059200000000004</v>
      </c>
      <c r="CH47" s="37">
        <f t="shared" si="50"/>
        <v>35.628720000000001</v>
      </c>
      <c r="CI47" s="37">
        <f t="shared" si="50"/>
        <v>57.647599999999997</v>
      </c>
      <c r="CJ47" s="37">
        <f t="shared" si="50"/>
        <v>77.394400000000005</v>
      </c>
      <c r="CK47" s="37">
        <f t="shared" si="50"/>
        <v>82.572959999999995</v>
      </c>
      <c r="CL47" s="37">
        <f t="shared" si="50"/>
        <v>84.893519999999995</v>
      </c>
      <c r="CM47" s="37">
        <f t="shared" si="50"/>
        <v>85.99824000000001</v>
      </c>
      <c r="CN47" s="37">
        <f t="shared" si="50"/>
        <v>90.614879999999999</v>
      </c>
      <c r="CO47" s="37">
        <f t="shared" si="50"/>
        <v>98.18495999999999</v>
      </c>
      <c r="CP47" s="37">
        <f t="shared" si="50"/>
        <v>104.20488</v>
      </c>
      <c r="CQ47" s="37">
        <f t="shared" si="50"/>
        <v>108.22136</v>
      </c>
      <c r="CR47" s="37">
        <f t="shared" si="50"/>
        <v>106.48312</v>
      </c>
      <c r="CS47" s="75">
        <f t="shared" si="50"/>
        <v>104.90976000000001</v>
      </c>
      <c r="CT47" s="28">
        <f t="shared" si="18"/>
        <v>119833.02805786709</v>
      </c>
      <c r="CU47" s="117"/>
    </row>
    <row r="48" spans="1:99">
      <c r="A48" s="23" t="s">
        <v>65</v>
      </c>
      <c r="B48" s="31">
        <f>B21</f>
        <v>0</v>
      </c>
      <c r="C48" s="31">
        <f t="shared" ref="C48:BN49" si="51">C21</f>
        <v>0</v>
      </c>
      <c r="D48" s="31">
        <f t="shared" si="51"/>
        <v>0</v>
      </c>
      <c r="E48" s="31">
        <f t="shared" si="51"/>
        <v>0</v>
      </c>
      <c r="F48" s="31">
        <f t="shared" si="51"/>
        <v>0</v>
      </c>
      <c r="G48" s="31">
        <f t="shared" si="51"/>
        <v>0</v>
      </c>
      <c r="H48" s="31">
        <f t="shared" si="51"/>
        <v>0</v>
      </c>
      <c r="I48" s="31">
        <f t="shared" si="51"/>
        <v>0</v>
      </c>
      <c r="J48" s="31">
        <f t="shared" si="51"/>
        <v>0</v>
      </c>
      <c r="K48" s="31">
        <f t="shared" si="51"/>
        <v>0</v>
      </c>
      <c r="L48" s="31">
        <f t="shared" si="51"/>
        <v>0</v>
      </c>
      <c r="M48" s="31">
        <f t="shared" si="51"/>
        <v>0</v>
      </c>
      <c r="N48" s="31">
        <f t="shared" si="51"/>
        <v>0</v>
      </c>
      <c r="O48" s="31">
        <f t="shared" si="51"/>
        <v>0</v>
      </c>
      <c r="P48" s="31">
        <f t="shared" si="51"/>
        <v>0</v>
      </c>
      <c r="Q48" s="31">
        <f t="shared" si="51"/>
        <v>0</v>
      </c>
      <c r="R48" s="31">
        <f t="shared" si="51"/>
        <v>0</v>
      </c>
      <c r="S48" s="31">
        <f t="shared" si="51"/>
        <v>0</v>
      </c>
      <c r="T48" s="31">
        <f t="shared" si="51"/>
        <v>0</v>
      </c>
      <c r="U48" s="31">
        <f t="shared" si="51"/>
        <v>0</v>
      </c>
      <c r="V48" s="31">
        <f t="shared" si="51"/>
        <v>0</v>
      </c>
      <c r="W48" s="31">
        <f t="shared" si="51"/>
        <v>0</v>
      </c>
      <c r="X48" s="31">
        <f t="shared" si="51"/>
        <v>0.41</v>
      </c>
      <c r="Y48" s="31">
        <f t="shared" si="51"/>
        <v>0.41</v>
      </c>
      <c r="Z48" s="31">
        <f t="shared" si="51"/>
        <v>0.43999999999999995</v>
      </c>
      <c r="AA48" s="31">
        <f t="shared" si="51"/>
        <v>1.05</v>
      </c>
      <c r="AB48" s="31">
        <f t="shared" si="51"/>
        <v>1.5599999999999998</v>
      </c>
      <c r="AC48" s="31">
        <f t="shared" si="51"/>
        <v>4.59</v>
      </c>
      <c r="AD48" s="31">
        <f t="shared" si="51"/>
        <v>22.220000000000002</v>
      </c>
      <c r="AE48" s="31">
        <f t="shared" si="51"/>
        <v>42.480000000000004</v>
      </c>
      <c r="AF48" s="31">
        <f t="shared" si="51"/>
        <v>72</v>
      </c>
      <c r="AG48" s="31">
        <f t="shared" si="51"/>
        <v>124</v>
      </c>
      <c r="AH48" s="31">
        <f t="shared" si="51"/>
        <v>207.82000000000002</v>
      </c>
      <c r="AI48" s="31">
        <f t="shared" si="51"/>
        <v>305.57</v>
      </c>
      <c r="AJ48" s="31">
        <f t="shared" si="51"/>
        <v>413.61</v>
      </c>
      <c r="AK48" s="31">
        <f t="shared" si="51"/>
        <v>605.19999999999993</v>
      </c>
      <c r="AL48" s="31">
        <f t="shared" si="51"/>
        <v>753.65</v>
      </c>
      <c r="AM48" s="31">
        <f t="shared" si="51"/>
        <v>901.44</v>
      </c>
      <c r="AN48" s="31">
        <f t="shared" si="51"/>
        <v>1051.0999999999999</v>
      </c>
      <c r="AO48" s="31">
        <f t="shared" si="51"/>
        <v>1177.96</v>
      </c>
      <c r="AP48" s="31">
        <f t="shared" si="51"/>
        <v>1325.45</v>
      </c>
      <c r="AQ48" s="31">
        <f t="shared" si="51"/>
        <v>1455.57</v>
      </c>
      <c r="AR48" s="31">
        <f t="shared" si="51"/>
        <v>1508.99</v>
      </c>
      <c r="AS48" s="31">
        <f t="shared" si="51"/>
        <v>1575.6899999999998</v>
      </c>
      <c r="AT48" s="31">
        <f t="shared" si="51"/>
        <v>1516.96</v>
      </c>
      <c r="AU48" s="31">
        <f t="shared" si="51"/>
        <v>1584.73</v>
      </c>
      <c r="AV48" s="31">
        <f t="shared" si="51"/>
        <v>1533.4</v>
      </c>
      <c r="AW48" s="31">
        <f t="shared" si="51"/>
        <v>1598.16</v>
      </c>
      <c r="AX48" s="31">
        <f t="shared" si="51"/>
        <v>1688.48</v>
      </c>
      <c r="AY48" s="31">
        <f t="shared" si="51"/>
        <v>1705.4099999999999</v>
      </c>
      <c r="AZ48" s="31">
        <f t="shared" si="51"/>
        <v>1692.86</v>
      </c>
      <c r="BA48" s="31">
        <f t="shared" si="51"/>
        <v>1709.3</v>
      </c>
      <c r="BB48" s="31">
        <f t="shared" si="51"/>
        <v>1653.93</v>
      </c>
      <c r="BC48" s="31">
        <f t="shared" si="51"/>
        <v>1659.01</v>
      </c>
      <c r="BD48" s="31">
        <f t="shared" si="51"/>
        <v>1727.01</v>
      </c>
      <c r="BE48" s="31">
        <f t="shared" si="51"/>
        <v>1725.51</v>
      </c>
      <c r="BF48" s="31">
        <f t="shared" si="51"/>
        <v>1701.49</v>
      </c>
      <c r="BG48" s="31">
        <f t="shared" si="51"/>
        <v>1669.42</v>
      </c>
      <c r="BH48" s="31">
        <f t="shared" si="51"/>
        <v>1645.08</v>
      </c>
      <c r="BI48" s="31">
        <f t="shared" si="51"/>
        <v>1564.5400000000002</v>
      </c>
      <c r="BJ48" s="31">
        <f t="shared" si="51"/>
        <v>1487.8100000000002</v>
      </c>
      <c r="BK48" s="31">
        <f t="shared" si="51"/>
        <v>1376.8700000000001</v>
      </c>
      <c r="BL48" s="31">
        <f t="shared" si="51"/>
        <v>1260.07</v>
      </c>
      <c r="BM48" s="31">
        <f t="shared" si="51"/>
        <v>1135.56</v>
      </c>
      <c r="BN48" s="31">
        <f t="shared" si="51"/>
        <v>986.42</v>
      </c>
      <c r="BO48" s="31">
        <f t="shared" ref="BO48:CS51" si="52">BO21</f>
        <v>836.48</v>
      </c>
      <c r="BP48" s="31">
        <f t="shared" si="52"/>
        <v>689.73</v>
      </c>
      <c r="BQ48" s="31">
        <f t="shared" si="52"/>
        <v>497.16999999999996</v>
      </c>
      <c r="BR48" s="31">
        <f t="shared" si="52"/>
        <v>353.86</v>
      </c>
      <c r="BS48" s="31">
        <f t="shared" si="52"/>
        <v>210.09</v>
      </c>
      <c r="BT48" s="31">
        <f t="shared" si="52"/>
        <v>108.24000000000001</v>
      </c>
      <c r="BU48" s="31">
        <f t="shared" si="52"/>
        <v>37.57</v>
      </c>
      <c r="BV48" s="31">
        <f t="shared" si="52"/>
        <v>9.66</v>
      </c>
      <c r="BW48" s="31">
        <f t="shared" si="52"/>
        <v>0.12</v>
      </c>
      <c r="BX48" s="31">
        <f t="shared" si="52"/>
        <v>0</v>
      </c>
      <c r="BY48" s="31">
        <f t="shared" si="52"/>
        <v>0</v>
      </c>
      <c r="BZ48" s="31">
        <f t="shared" si="52"/>
        <v>0</v>
      </c>
      <c r="CA48" s="31">
        <f t="shared" si="52"/>
        <v>0</v>
      </c>
      <c r="CB48" s="31">
        <f t="shared" si="52"/>
        <v>0</v>
      </c>
      <c r="CC48" s="31">
        <f t="shared" si="52"/>
        <v>0</v>
      </c>
      <c r="CD48" s="31">
        <f t="shared" si="52"/>
        <v>0</v>
      </c>
      <c r="CE48" s="31">
        <f t="shared" si="52"/>
        <v>0</v>
      </c>
      <c r="CF48" s="31">
        <f t="shared" si="52"/>
        <v>0</v>
      </c>
      <c r="CG48" s="31">
        <f t="shared" si="52"/>
        <v>0</v>
      </c>
      <c r="CH48" s="31">
        <f t="shared" si="52"/>
        <v>0</v>
      </c>
      <c r="CI48" s="31">
        <f t="shared" si="52"/>
        <v>0</v>
      </c>
      <c r="CJ48" s="31">
        <f t="shared" si="52"/>
        <v>0</v>
      </c>
      <c r="CK48" s="31">
        <f t="shared" si="52"/>
        <v>0</v>
      </c>
      <c r="CL48" s="31">
        <f t="shared" si="52"/>
        <v>0</v>
      </c>
      <c r="CM48" s="31">
        <f t="shared" si="52"/>
        <v>0</v>
      </c>
      <c r="CN48" s="31">
        <f t="shared" si="52"/>
        <v>0</v>
      </c>
      <c r="CO48" s="31">
        <f t="shared" si="52"/>
        <v>0</v>
      </c>
      <c r="CP48" s="31">
        <f t="shared" si="52"/>
        <v>0</v>
      </c>
      <c r="CQ48" s="31">
        <f t="shared" si="52"/>
        <v>0</v>
      </c>
      <c r="CR48" s="31">
        <f t="shared" si="52"/>
        <v>0</v>
      </c>
      <c r="CS48" s="31">
        <f t="shared" si="52"/>
        <v>0</v>
      </c>
      <c r="CT48" s="24">
        <f t="shared" ref="CT48:CT51" si="53">SUM(B48:CS48)</f>
        <v>46916.149999999994</v>
      </c>
      <c r="CU48" s="119"/>
    </row>
    <row r="49" spans="1:102">
      <c r="A49" s="24" t="s">
        <v>66</v>
      </c>
      <c r="B49" s="31">
        <f t="shared" ref="B49:Q51" si="54">B22</f>
        <v>0</v>
      </c>
      <c r="C49" s="31">
        <f t="shared" si="54"/>
        <v>0</v>
      </c>
      <c r="D49" s="31">
        <f t="shared" si="54"/>
        <v>0</v>
      </c>
      <c r="E49" s="31">
        <f t="shared" si="54"/>
        <v>0</v>
      </c>
      <c r="F49" s="31">
        <f t="shared" si="54"/>
        <v>0</v>
      </c>
      <c r="G49" s="31">
        <f t="shared" si="54"/>
        <v>0</v>
      </c>
      <c r="H49" s="31">
        <f t="shared" si="54"/>
        <v>0</v>
      </c>
      <c r="I49" s="31">
        <f t="shared" si="54"/>
        <v>0</v>
      </c>
      <c r="J49" s="31">
        <f t="shared" si="54"/>
        <v>0</v>
      </c>
      <c r="K49" s="31">
        <f t="shared" si="54"/>
        <v>0</v>
      </c>
      <c r="L49" s="31">
        <f t="shared" si="54"/>
        <v>0</v>
      </c>
      <c r="M49" s="31">
        <f t="shared" si="54"/>
        <v>0</v>
      </c>
      <c r="N49" s="31">
        <f t="shared" si="54"/>
        <v>0</v>
      </c>
      <c r="O49" s="31">
        <f t="shared" si="54"/>
        <v>0</v>
      </c>
      <c r="P49" s="31">
        <f t="shared" si="54"/>
        <v>0</v>
      </c>
      <c r="Q49" s="31">
        <f t="shared" si="54"/>
        <v>0</v>
      </c>
      <c r="R49" s="31">
        <f t="shared" si="51"/>
        <v>0</v>
      </c>
      <c r="S49" s="31">
        <f t="shared" si="51"/>
        <v>0</v>
      </c>
      <c r="T49" s="31">
        <f t="shared" si="51"/>
        <v>0</v>
      </c>
      <c r="U49" s="31">
        <f t="shared" si="51"/>
        <v>0</v>
      </c>
      <c r="V49" s="31">
        <f t="shared" si="51"/>
        <v>0</v>
      </c>
      <c r="W49" s="31">
        <f t="shared" si="51"/>
        <v>0</v>
      </c>
      <c r="X49" s="31">
        <f t="shared" si="51"/>
        <v>0.81886711008667101</v>
      </c>
      <c r="Y49" s="31">
        <f t="shared" si="51"/>
        <v>4.122251474640855</v>
      </c>
      <c r="Z49" s="31">
        <f t="shared" si="51"/>
        <v>4.122251474640855</v>
      </c>
      <c r="AA49" s="31">
        <f t="shared" si="51"/>
        <v>4.1129461665716889</v>
      </c>
      <c r="AB49" s="31">
        <f t="shared" si="51"/>
        <v>4.1036408585025219</v>
      </c>
      <c r="AC49" s="31">
        <f t="shared" si="51"/>
        <v>4.6433487265141915</v>
      </c>
      <c r="AD49" s="31">
        <f t="shared" si="51"/>
        <v>26.045557285597635</v>
      </c>
      <c r="AE49" s="31">
        <f t="shared" si="51"/>
        <v>99.538880415876363</v>
      </c>
      <c r="AF49" s="31">
        <f t="shared" si="51"/>
        <v>237.62034685424126</v>
      </c>
      <c r="AG49" s="31">
        <f t="shared" si="51"/>
        <v>388.20814733756623</v>
      </c>
      <c r="AH49" s="31">
        <f t="shared" si="51"/>
        <v>604.48211748113897</v>
      </c>
      <c r="AI49" s="31">
        <f t="shared" si="51"/>
        <v>802.0989449460327</v>
      </c>
      <c r="AJ49" s="31">
        <f t="shared" si="51"/>
        <v>1003.2517894772095</v>
      </c>
      <c r="AK49" s="31">
        <f t="shared" si="51"/>
        <v>1175.185966671203</v>
      </c>
      <c r="AL49" s="31">
        <f t="shared" si="51"/>
        <v>1368.0012551724067</v>
      </c>
      <c r="AM49" s="31">
        <f t="shared" si="51"/>
        <v>1549.5105943695726</v>
      </c>
      <c r="AN49" s="31">
        <f t="shared" si="51"/>
        <v>1723.2127800967075</v>
      </c>
      <c r="AO49" s="31">
        <f t="shared" si="51"/>
        <v>1866.3935553569759</v>
      </c>
      <c r="AP49" s="31">
        <f t="shared" si="51"/>
        <v>1980.8209286835186</v>
      </c>
      <c r="AQ49" s="31">
        <f t="shared" si="51"/>
        <v>2111.1603788083371</v>
      </c>
      <c r="AR49" s="31">
        <f t="shared" si="51"/>
        <v>2200.0042784253769</v>
      </c>
      <c r="AS49" s="31">
        <f t="shared" si="51"/>
        <v>2263.420685798369</v>
      </c>
      <c r="AT49" s="31">
        <f t="shared" si="51"/>
        <v>2311.8061582469318</v>
      </c>
      <c r="AU49" s="31">
        <f t="shared" si="51"/>
        <v>2348.0162013538629</v>
      </c>
      <c r="AV49" s="31">
        <f t="shared" si="51"/>
        <v>2385.2028831780367</v>
      </c>
      <c r="AW49" s="31">
        <f t="shared" si="51"/>
        <v>2461.4830176552891</v>
      </c>
      <c r="AX49" s="31">
        <f t="shared" si="51"/>
        <v>2475.1094530911109</v>
      </c>
      <c r="AY49" s="31">
        <f t="shared" si="51"/>
        <v>2467.2312341053489</v>
      </c>
      <c r="AZ49" s="31">
        <f t="shared" si="51"/>
        <v>2454.9813941947846</v>
      </c>
      <c r="BA49" s="31">
        <f t="shared" si="51"/>
        <v>2439.6807209579742</v>
      </c>
      <c r="BB49" s="31">
        <f t="shared" si="51"/>
        <v>2413.3393795557572</v>
      </c>
      <c r="BC49" s="31">
        <f t="shared" si="51"/>
        <v>2378.7198623597656</v>
      </c>
      <c r="BD49" s="31">
        <f t="shared" si="51"/>
        <v>2339.9333533035356</v>
      </c>
      <c r="BE49" s="31">
        <f t="shared" si="51"/>
        <v>2276.349522150445</v>
      </c>
      <c r="BF49" s="31">
        <f t="shared" si="51"/>
        <v>2182.0434273492183</v>
      </c>
      <c r="BG49" s="31">
        <f t="shared" si="51"/>
        <v>2077.1803330806492</v>
      </c>
      <c r="BH49" s="31">
        <f t="shared" si="51"/>
        <v>2009.3178942139218</v>
      </c>
      <c r="BI49" s="31">
        <f t="shared" si="51"/>
        <v>1890.0005469301527</v>
      </c>
      <c r="BJ49" s="31">
        <f t="shared" si="51"/>
        <v>1774.3479201663251</v>
      </c>
      <c r="BK49" s="31">
        <f t="shared" si="51"/>
        <v>1663.5505830253635</v>
      </c>
      <c r="BL49" s="31">
        <f t="shared" si="51"/>
        <v>1550.3721076785516</v>
      </c>
      <c r="BM49" s="31">
        <f t="shared" si="51"/>
        <v>1417.8654870514411</v>
      </c>
      <c r="BN49" s="31">
        <f t="shared" si="51"/>
        <v>1216.3058584546784</v>
      </c>
      <c r="BO49" s="31">
        <f t="shared" si="52"/>
        <v>942.35404760740312</v>
      </c>
      <c r="BP49" s="31">
        <f t="shared" si="52"/>
        <v>745.80783109248875</v>
      </c>
      <c r="BQ49" s="31">
        <f t="shared" si="52"/>
        <v>546.22938389356216</v>
      </c>
      <c r="BR49" s="31">
        <f t="shared" si="52"/>
        <v>342.6048620089137</v>
      </c>
      <c r="BS49" s="31">
        <f t="shared" si="52"/>
        <v>187.02166369151408</v>
      </c>
      <c r="BT49" s="31">
        <f t="shared" si="52"/>
        <v>59.854001385333106</v>
      </c>
      <c r="BU49" s="31">
        <f t="shared" si="52"/>
        <v>17.439977093628531</v>
      </c>
      <c r="BV49" s="31">
        <f t="shared" si="52"/>
        <v>0</v>
      </c>
      <c r="BW49" s="31">
        <f t="shared" si="52"/>
        <v>0</v>
      </c>
      <c r="BX49" s="31">
        <f t="shared" si="52"/>
        <v>0</v>
      </c>
      <c r="BY49" s="31">
        <f t="shared" si="52"/>
        <v>0</v>
      </c>
      <c r="BZ49" s="31">
        <f t="shared" si="52"/>
        <v>0</v>
      </c>
      <c r="CA49" s="31">
        <f t="shared" si="52"/>
        <v>0</v>
      </c>
      <c r="CB49" s="31">
        <f t="shared" si="52"/>
        <v>0</v>
      </c>
      <c r="CC49" s="31">
        <f t="shared" si="52"/>
        <v>0</v>
      </c>
      <c r="CD49" s="31">
        <f t="shared" si="52"/>
        <v>0</v>
      </c>
      <c r="CE49" s="31">
        <f t="shared" si="52"/>
        <v>0</v>
      </c>
      <c r="CF49" s="31">
        <f t="shared" si="52"/>
        <v>0</v>
      </c>
      <c r="CG49" s="31">
        <f t="shared" si="52"/>
        <v>0</v>
      </c>
      <c r="CH49" s="31">
        <f t="shared" si="52"/>
        <v>0</v>
      </c>
      <c r="CI49" s="31">
        <f t="shared" si="52"/>
        <v>0</v>
      </c>
      <c r="CJ49" s="31">
        <f t="shared" si="52"/>
        <v>0</v>
      </c>
      <c r="CK49" s="31">
        <f t="shared" si="52"/>
        <v>0</v>
      </c>
      <c r="CL49" s="31">
        <f t="shared" si="52"/>
        <v>0</v>
      </c>
      <c r="CM49" s="31">
        <f t="shared" si="52"/>
        <v>0</v>
      </c>
      <c r="CN49" s="31">
        <f t="shared" si="52"/>
        <v>0</v>
      </c>
      <c r="CO49" s="31">
        <f t="shared" si="52"/>
        <v>0</v>
      </c>
      <c r="CP49" s="31">
        <f t="shared" si="52"/>
        <v>0</v>
      </c>
      <c r="CQ49" s="31">
        <f t="shared" si="52"/>
        <v>0</v>
      </c>
      <c r="CR49" s="31">
        <f t="shared" si="52"/>
        <v>0</v>
      </c>
      <c r="CS49" s="31">
        <f t="shared" si="52"/>
        <v>0</v>
      </c>
      <c r="CT49" s="24">
        <f t="shared" si="53"/>
        <v>66795.028617867079</v>
      </c>
      <c r="CU49" s="119"/>
    </row>
    <row r="50" spans="1:102">
      <c r="A50" s="24" t="s">
        <v>24</v>
      </c>
      <c r="B50" s="132">
        <v>52.66</v>
      </c>
      <c r="C50" s="132">
        <v>54.54</v>
      </c>
      <c r="D50" s="132">
        <v>58.92</v>
      </c>
      <c r="E50" s="132">
        <v>59.97</v>
      </c>
      <c r="F50" s="132">
        <v>56.25</v>
      </c>
      <c r="G50" s="132">
        <v>56.62</v>
      </c>
      <c r="H50" s="132">
        <v>61.38</v>
      </c>
      <c r="I50" s="132">
        <v>62.09</v>
      </c>
      <c r="J50" s="132">
        <v>59.52</v>
      </c>
      <c r="K50" s="132">
        <v>58.78</v>
      </c>
      <c r="L50" s="132">
        <v>57.67</v>
      </c>
      <c r="M50" s="132">
        <v>51.87</v>
      </c>
      <c r="N50" s="132">
        <v>45.88</v>
      </c>
      <c r="O50" s="132">
        <v>45.31</v>
      </c>
      <c r="P50" s="132">
        <v>50.6</v>
      </c>
      <c r="Q50" s="132">
        <v>51.85</v>
      </c>
      <c r="R50" s="132">
        <v>53.33</v>
      </c>
      <c r="S50" s="132">
        <v>54.06</v>
      </c>
      <c r="T50" s="132">
        <v>53.95</v>
      </c>
      <c r="U50" s="132">
        <v>53.41</v>
      </c>
      <c r="V50" s="132">
        <v>52.61</v>
      </c>
      <c r="W50" s="132">
        <v>52.45</v>
      </c>
      <c r="X50" s="132">
        <v>52.66</v>
      </c>
      <c r="Y50" s="132">
        <v>53.18</v>
      </c>
      <c r="Z50" s="132">
        <v>57.73</v>
      </c>
      <c r="AA50" s="132">
        <v>59.2</v>
      </c>
      <c r="AB50" s="132">
        <v>55.73</v>
      </c>
      <c r="AC50" s="132">
        <v>45.86</v>
      </c>
      <c r="AD50" s="132">
        <v>41.74</v>
      </c>
      <c r="AE50" s="132">
        <v>41.25</v>
      </c>
      <c r="AF50" s="132">
        <v>40.520000000000003</v>
      </c>
      <c r="AG50" s="132">
        <v>34.24</v>
      </c>
      <c r="AH50" s="132">
        <v>30.77</v>
      </c>
      <c r="AI50" s="132">
        <v>25.16</v>
      </c>
      <c r="AJ50" s="132">
        <v>8.02</v>
      </c>
      <c r="AK50" s="132">
        <v>4.2699999999999996</v>
      </c>
      <c r="AL50" s="132">
        <v>9.77</v>
      </c>
      <c r="AM50" s="132">
        <v>25.49</v>
      </c>
      <c r="AN50" s="132">
        <v>27.68</v>
      </c>
      <c r="AO50" s="132">
        <v>27.49</v>
      </c>
      <c r="AP50" s="132">
        <v>25.9</v>
      </c>
      <c r="AQ50" s="132">
        <v>21.03</v>
      </c>
      <c r="AR50" s="132">
        <v>10.7</v>
      </c>
      <c r="AS50" s="132">
        <v>6.75</v>
      </c>
      <c r="AT50" s="132">
        <v>6.43</v>
      </c>
      <c r="AU50" s="132">
        <v>5.37</v>
      </c>
      <c r="AV50" s="132">
        <v>5.07</v>
      </c>
      <c r="AW50" s="132">
        <v>5.53</v>
      </c>
      <c r="AX50" s="132">
        <v>5.09</v>
      </c>
      <c r="AY50" s="132">
        <v>5.3</v>
      </c>
      <c r="AZ50" s="132">
        <v>5.82</v>
      </c>
      <c r="BA50" s="132">
        <v>5.88</v>
      </c>
      <c r="BB50" s="132">
        <v>5.72</v>
      </c>
      <c r="BC50" s="132">
        <v>4.97</v>
      </c>
      <c r="BD50" s="132">
        <v>3.25</v>
      </c>
      <c r="BE50" s="132">
        <v>3.83</v>
      </c>
      <c r="BF50" s="132">
        <v>2.66</v>
      </c>
      <c r="BG50" s="132">
        <v>2.2999999999999998</v>
      </c>
      <c r="BH50" s="132">
        <v>1.5</v>
      </c>
      <c r="BI50" s="132">
        <v>2.25</v>
      </c>
      <c r="BJ50" s="132">
        <v>1.7</v>
      </c>
      <c r="BK50" s="132">
        <v>1.3</v>
      </c>
      <c r="BL50" s="132">
        <v>1.53</v>
      </c>
      <c r="BM50" s="132">
        <v>2.4900000000000002</v>
      </c>
      <c r="BN50" s="132">
        <v>1.38</v>
      </c>
      <c r="BO50" s="132">
        <v>0.91</v>
      </c>
      <c r="BP50" s="132">
        <v>0.99</v>
      </c>
      <c r="BQ50" s="132">
        <v>0.73</v>
      </c>
      <c r="BR50" s="132">
        <v>1.23</v>
      </c>
      <c r="BS50" s="132">
        <v>1.59</v>
      </c>
      <c r="BT50" s="132">
        <v>2.21</v>
      </c>
      <c r="BU50" s="132">
        <v>2.0499999999999998</v>
      </c>
      <c r="BV50" s="132">
        <v>2.88</v>
      </c>
      <c r="BW50" s="132">
        <v>3.97</v>
      </c>
      <c r="BX50" s="132">
        <v>4.95</v>
      </c>
      <c r="BY50" s="132">
        <v>6.59</v>
      </c>
      <c r="BZ50" s="132">
        <v>6.13</v>
      </c>
      <c r="CA50" s="132">
        <v>6.27</v>
      </c>
      <c r="CB50" s="132">
        <v>5.97</v>
      </c>
      <c r="CC50" s="132">
        <v>5.56</v>
      </c>
      <c r="CD50" s="132">
        <v>5.41</v>
      </c>
      <c r="CE50" s="132">
        <v>4.4800000000000004</v>
      </c>
      <c r="CF50" s="132">
        <v>2.89</v>
      </c>
      <c r="CG50" s="132">
        <v>1.38</v>
      </c>
      <c r="CH50" s="132">
        <v>2.15</v>
      </c>
      <c r="CI50" s="132">
        <v>26.81</v>
      </c>
      <c r="CJ50" s="132">
        <v>46.96</v>
      </c>
      <c r="CK50" s="132">
        <v>53.06</v>
      </c>
      <c r="CL50" s="132">
        <v>54.63</v>
      </c>
      <c r="CM50" s="132">
        <v>54.56</v>
      </c>
      <c r="CN50" s="132">
        <v>59.54</v>
      </c>
      <c r="CO50" s="132">
        <v>68.52</v>
      </c>
      <c r="CP50" s="132">
        <v>74.39</v>
      </c>
      <c r="CQ50" s="132">
        <v>78.47</v>
      </c>
      <c r="CR50" s="132">
        <v>76.55</v>
      </c>
      <c r="CS50" s="132">
        <v>75.72</v>
      </c>
      <c r="CT50" s="24">
        <f t="shared" si="53"/>
        <v>2725.78</v>
      </c>
      <c r="CU50" s="119"/>
    </row>
    <row r="51" spans="1:102">
      <c r="A51" s="24" t="s">
        <v>41</v>
      </c>
      <c r="B51" s="31">
        <f t="shared" si="54"/>
        <v>32.48272</v>
      </c>
      <c r="C51" s="31">
        <f t="shared" ref="C51:BN51" si="55">C24</f>
        <v>33.764159999999997</v>
      </c>
      <c r="D51" s="31">
        <f t="shared" si="55"/>
        <v>33.951520000000002</v>
      </c>
      <c r="E51" s="31">
        <f t="shared" si="55"/>
        <v>34.493279999999999</v>
      </c>
      <c r="F51" s="31">
        <f t="shared" si="55"/>
        <v>33.371519999999997</v>
      </c>
      <c r="G51" s="31">
        <f t="shared" si="55"/>
        <v>33.69952</v>
      </c>
      <c r="H51" s="31">
        <f t="shared" si="55"/>
        <v>33.650239999999997</v>
      </c>
      <c r="I51" s="31">
        <f t="shared" si="55"/>
        <v>34.178080000000001</v>
      </c>
      <c r="J51" s="31">
        <f t="shared" si="55"/>
        <v>33.392319999999998</v>
      </c>
      <c r="K51" s="31">
        <f t="shared" si="55"/>
        <v>33.114879999999999</v>
      </c>
      <c r="L51" s="31">
        <f t="shared" si="55"/>
        <v>33.176319999999997</v>
      </c>
      <c r="M51" s="31">
        <f t="shared" si="55"/>
        <v>33.81344</v>
      </c>
      <c r="N51" s="31">
        <f t="shared" si="55"/>
        <v>33.499839999999999</v>
      </c>
      <c r="O51" s="31">
        <f t="shared" si="55"/>
        <v>32.160159999999998</v>
      </c>
      <c r="P51" s="31">
        <f t="shared" si="55"/>
        <v>33.289439999999999</v>
      </c>
      <c r="Q51" s="31">
        <f t="shared" si="55"/>
        <v>33.77664</v>
      </c>
      <c r="R51" s="31">
        <f t="shared" si="55"/>
        <v>31.549440000000001</v>
      </c>
      <c r="S51" s="31">
        <f t="shared" si="55"/>
        <v>32.885599999999997</v>
      </c>
      <c r="T51" s="31">
        <f t="shared" si="55"/>
        <v>31.819199999999999</v>
      </c>
      <c r="U51" s="31">
        <f t="shared" si="55"/>
        <v>34.486719999999998</v>
      </c>
      <c r="V51" s="31">
        <f t="shared" si="55"/>
        <v>38.775759999999998</v>
      </c>
      <c r="W51" s="31">
        <f t="shared" si="55"/>
        <v>38.133839999999999</v>
      </c>
      <c r="X51" s="31">
        <f t="shared" si="55"/>
        <v>37.82432</v>
      </c>
      <c r="Y51" s="31">
        <f t="shared" si="55"/>
        <v>41.005600000000001</v>
      </c>
      <c r="Z51" s="31">
        <f t="shared" si="55"/>
        <v>40.4756</v>
      </c>
      <c r="AA51" s="31">
        <f t="shared" si="55"/>
        <v>38.31944</v>
      </c>
      <c r="AB51" s="31">
        <f t="shared" si="55"/>
        <v>36.065440000000002</v>
      </c>
      <c r="AC51" s="31">
        <f t="shared" si="55"/>
        <v>37.07544</v>
      </c>
      <c r="AD51" s="31">
        <f t="shared" si="55"/>
        <v>38.98536</v>
      </c>
      <c r="AE51" s="31">
        <f t="shared" si="55"/>
        <v>40.4236</v>
      </c>
      <c r="AF51" s="31">
        <f t="shared" si="55"/>
        <v>40.348799999999997</v>
      </c>
      <c r="AG51" s="31">
        <f t="shared" si="55"/>
        <v>40.240720000000003</v>
      </c>
      <c r="AH51" s="31">
        <f t="shared" si="55"/>
        <v>40.730080000000001</v>
      </c>
      <c r="AI51" s="31">
        <f t="shared" si="55"/>
        <v>40.819519999999997</v>
      </c>
      <c r="AJ51" s="31">
        <f t="shared" si="55"/>
        <v>40.593679999999999</v>
      </c>
      <c r="AK51" s="31">
        <f t="shared" si="55"/>
        <v>41.54936</v>
      </c>
      <c r="AL51" s="31">
        <f t="shared" si="55"/>
        <v>41.013840000000002</v>
      </c>
      <c r="AM51" s="31">
        <f t="shared" si="55"/>
        <v>40.853679999999997</v>
      </c>
      <c r="AN51" s="31">
        <f t="shared" si="55"/>
        <v>40.998559999999998</v>
      </c>
      <c r="AO51" s="31">
        <f t="shared" si="55"/>
        <v>41.542639999999999</v>
      </c>
      <c r="AP51" s="31">
        <f t="shared" si="55"/>
        <v>40.701599999999999</v>
      </c>
      <c r="AQ51" s="31">
        <f t="shared" si="55"/>
        <v>40.044879999999999</v>
      </c>
      <c r="AR51" s="31">
        <f t="shared" si="55"/>
        <v>40.398159999999997</v>
      </c>
      <c r="AS51" s="31">
        <f t="shared" si="55"/>
        <v>39.689599999999999</v>
      </c>
      <c r="AT51" s="31">
        <f t="shared" si="55"/>
        <v>39.172159999999998</v>
      </c>
      <c r="AU51" s="31">
        <f t="shared" si="55"/>
        <v>39.906799999999997</v>
      </c>
      <c r="AV51" s="31">
        <f t="shared" si="55"/>
        <v>39.746160000000003</v>
      </c>
      <c r="AW51" s="31">
        <f t="shared" si="55"/>
        <v>41.034880000000001</v>
      </c>
      <c r="AX51" s="31">
        <f t="shared" si="55"/>
        <v>40.956159999999997</v>
      </c>
      <c r="AY51" s="31">
        <f t="shared" si="55"/>
        <v>41.237279999999998</v>
      </c>
      <c r="AZ51" s="31">
        <f t="shared" si="55"/>
        <v>40.064160000000001</v>
      </c>
      <c r="BA51" s="31">
        <f t="shared" si="55"/>
        <v>40.368720000000003</v>
      </c>
      <c r="BB51" s="31">
        <f t="shared" si="55"/>
        <v>39.356160000000003</v>
      </c>
      <c r="BC51" s="31">
        <f t="shared" si="55"/>
        <v>38.78528</v>
      </c>
      <c r="BD51" s="31">
        <f t="shared" si="55"/>
        <v>40.041119999999999</v>
      </c>
      <c r="BE51" s="31">
        <f t="shared" si="55"/>
        <v>41.0244</v>
      </c>
      <c r="BF51" s="31">
        <f t="shared" si="55"/>
        <v>36.27496</v>
      </c>
      <c r="BG51" s="31">
        <f t="shared" si="55"/>
        <v>36.157679999999999</v>
      </c>
      <c r="BH51" s="31">
        <f t="shared" si="55"/>
        <v>37.036639999999998</v>
      </c>
      <c r="BI51" s="31">
        <f t="shared" si="55"/>
        <v>38.406799999999997</v>
      </c>
      <c r="BJ51" s="31">
        <f t="shared" si="55"/>
        <v>37.664560000000002</v>
      </c>
      <c r="BK51" s="31">
        <f t="shared" si="55"/>
        <v>30.68824</v>
      </c>
      <c r="BL51" s="31">
        <f t="shared" si="55"/>
        <v>29.10624</v>
      </c>
      <c r="BM51" s="31">
        <f t="shared" si="55"/>
        <v>29.002559999999999</v>
      </c>
      <c r="BN51" s="31">
        <f t="shared" si="55"/>
        <v>29.256319999999999</v>
      </c>
      <c r="BO51" s="31">
        <f t="shared" si="52"/>
        <v>29.317119999999999</v>
      </c>
      <c r="BP51" s="31">
        <f t="shared" si="52"/>
        <v>29.801120000000001</v>
      </c>
      <c r="BQ51" s="31">
        <f t="shared" si="52"/>
        <v>30.652640000000002</v>
      </c>
      <c r="BR51" s="31">
        <f t="shared" si="52"/>
        <v>31.690239999999999</v>
      </c>
      <c r="BS51" s="31">
        <f t="shared" si="52"/>
        <v>32.642240000000001</v>
      </c>
      <c r="BT51" s="31">
        <f t="shared" si="52"/>
        <v>32.61936</v>
      </c>
      <c r="BU51" s="31">
        <f t="shared" si="52"/>
        <v>33.600479999999997</v>
      </c>
      <c r="BV51" s="31">
        <f t="shared" si="52"/>
        <v>33.404159999999997</v>
      </c>
      <c r="BW51" s="31">
        <f t="shared" si="52"/>
        <v>33.201920000000001</v>
      </c>
      <c r="BX51" s="31">
        <f t="shared" si="52"/>
        <v>32.710239999999999</v>
      </c>
      <c r="BY51" s="31">
        <f t="shared" si="52"/>
        <v>33.658079999999998</v>
      </c>
      <c r="BZ51" s="31">
        <f t="shared" si="52"/>
        <v>33.986559999999997</v>
      </c>
      <c r="CA51" s="31">
        <f t="shared" si="52"/>
        <v>33.023200000000003</v>
      </c>
      <c r="CB51" s="31">
        <f t="shared" si="52"/>
        <v>33.375680000000003</v>
      </c>
      <c r="CC51" s="31">
        <f t="shared" si="52"/>
        <v>34.706560000000003</v>
      </c>
      <c r="CD51" s="31">
        <f t="shared" si="52"/>
        <v>33.128799999999998</v>
      </c>
      <c r="CE51" s="31">
        <f t="shared" si="52"/>
        <v>33.813760000000002</v>
      </c>
      <c r="CF51" s="31">
        <f t="shared" si="52"/>
        <v>33.211840000000002</v>
      </c>
      <c r="CG51" s="31">
        <f t="shared" si="52"/>
        <v>33.679200000000002</v>
      </c>
      <c r="CH51" s="31">
        <f t="shared" si="52"/>
        <v>33.478720000000003</v>
      </c>
      <c r="CI51" s="31">
        <f t="shared" si="52"/>
        <v>30.837599999999998</v>
      </c>
      <c r="CJ51" s="31">
        <f t="shared" si="52"/>
        <v>30.4344</v>
      </c>
      <c r="CK51" s="31">
        <f t="shared" si="52"/>
        <v>29.51296</v>
      </c>
      <c r="CL51" s="31">
        <f t="shared" si="52"/>
        <v>30.26352</v>
      </c>
      <c r="CM51" s="31">
        <f t="shared" si="52"/>
        <v>31.43824</v>
      </c>
      <c r="CN51" s="31">
        <f t="shared" si="52"/>
        <v>31.07488</v>
      </c>
      <c r="CO51" s="31">
        <f t="shared" si="52"/>
        <v>29.664960000000001</v>
      </c>
      <c r="CP51" s="31">
        <f t="shared" si="52"/>
        <v>29.814879999999999</v>
      </c>
      <c r="CQ51" s="31">
        <f t="shared" si="52"/>
        <v>29.751359999999998</v>
      </c>
      <c r="CR51" s="31">
        <f t="shared" si="52"/>
        <v>29.933119999999999</v>
      </c>
      <c r="CS51" s="31">
        <f t="shared" si="52"/>
        <v>29.18976</v>
      </c>
      <c r="CT51" s="24">
        <f t="shared" si="53"/>
        <v>3396.0694400000002</v>
      </c>
      <c r="CU51" s="119"/>
    </row>
    <row r="52" spans="1:102" s="106" customFormat="1" ht="15.75" thickBot="1">
      <c r="A52" s="76" t="s">
        <v>49</v>
      </c>
      <c r="B52" s="272">
        <v>0</v>
      </c>
      <c r="C52" s="272">
        <v>0</v>
      </c>
      <c r="D52" s="272">
        <v>0</v>
      </c>
      <c r="E52" s="272">
        <v>0</v>
      </c>
      <c r="F52" s="272">
        <v>0</v>
      </c>
      <c r="G52" s="272">
        <v>0</v>
      </c>
      <c r="H52" s="272">
        <v>0</v>
      </c>
      <c r="I52" s="272">
        <v>0</v>
      </c>
      <c r="J52" s="272">
        <v>0</v>
      </c>
      <c r="K52" s="272">
        <v>0</v>
      </c>
      <c r="L52" s="272">
        <v>0</v>
      </c>
      <c r="M52" s="272">
        <v>0</v>
      </c>
      <c r="N52" s="272">
        <v>0</v>
      </c>
      <c r="O52" s="272">
        <v>0</v>
      </c>
      <c r="P52" s="272">
        <v>0</v>
      </c>
      <c r="Q52" s="272">
        <v>0</v>
      </c>
      <c r="R52" s="272">
        <v>0</v>
      </c>
      <c r="S52" s="272">
        <v>0</v>
      </c>
      <c r="T52" s="272">
        <v>0</v>
      </c>
      <c r="U52" s="272">
        <v>0</v>
      </c>
      <c r="V52" s="272">
        <v>0</v>
      </c>
      <c r="W52" s="272">
        <v>0</v>
      </c>
      <c r="X52" s="272">
        <v>0</v>
      </c>
      <c r="Y52" s="272">
        <v>0</v>
      </c>
      <c r="Z52" s="272">
        <v>0</v>
      </c>
      <c r="AA52" s="272">
        <v>0</v>
      </c>
      <c r="AB52" s="272">
        <v>0</v>
      </c>
      <c r="AC52" s="272">
        <v>0</v>
      </c>
      <c r="AD52" s="272">
        <v>0</v>
      </c>
      <c r="AE52" s="272">
        <v>0</v>
      </c>
      <c r="AF52" s="272">
        <v>0</v>
      </c>
      <c r="AG52" s="272">
        <v>0</v>
      </c>
      <c r="AH52" s="272">
        <v>0</v>
      </c>
      <c r="AI52" s="272">
        <v>0</v>
      </c>
      <c r="AJ52" s="272">
        <v>0</v>
      </c>
      <c r="AK52" s="272">
        <v>0</v>
      </c>
      <c r="AL52" s="272">
        <v>0</v>
      </c>
      <c r="AM52" s="272">
        <v>0</v>
      </c>
      <c r="AN52" s="272">
        <v>0</v>
      </c>
      <c r="AO52" s="272">
        <v>0</v>
      </c>
      <c r="AP52" s="272">
        <v>0</v>
      </c>
      <c r="AQ52" s="272">
        <v>0</v>
      </c>
      <c r="AR52" s="272">
        <v>0</v>
      </c>
      <c r="AS52" s="272">
        <v>0</v>
      </c>
      <c r="AT52" s="272">
        <v>250</v>
      </c>
      <c r="AU52" s="272">
        <v>250</v>
      </c>
      <c r="AV52" s="272">
        <v>0</v>
      </c>
      <c r="AW52" s="272">
        <v>0</v>
      </c>
      <c r="AX52" s="272">
        <v>175</v>
      </c>
      <c r="AY52" s="272">
        <v>250</v>
      </c>
      <c r="AZ52" s="272">
        <v>300</v>
      </c>
      <c r="BA52" s="272">
        <v>250</v>
      </c>
      <c r="BB52" s="272">
        <v>700</v>
      </c>
      <c r="BC52" s="272">
        <v>500</v>
      </c>
      <c r="BD52" s="272">
        <v>400</v>
      </c>
      <c r="BE52" s="272">
        <v>375</v>
      </c>
      <c r="BF52" s="272">
        <v>1100</v>
      </c>
      <c r="BG52" s="272">
        <v>700</v>
      </c>
      <c r="BH52" s="272">
        <v>600</v>
      </c>
      <c r="BI52" s="272">
        <v>500</v>
      </c>
      <c r="BJ52" s="272">
        <v>700</v>
      </c>
      <c r="BK52" s="272">
        <v>500</v>
      </c>
      <c r="BL52" s="272">
        <v>200</v>
      </c>
      <c r="BM52" s="272">
        <v>100</v>
      </c>
      <c r="BN52" s="272">
        <v>100</v>
      </c>
      <c r="BO52" s="272">
        <v>0</v>
      </c>
      <c r="BP52" s="272">
        <v>100</v>
      </c>
      <c r="BQ52" s="272">
        <v>200</v>
      </c>
      <c r="BR52" s="272">
        <v>100</v>
      </c>
      <c r="BS52" s="272">
        <v>200</v>
      </c>
      <c r="BT52" s="272">
        <v>100</v>
      </c>
      <c r="BU52" s="272">
        <v>400</v>
      </c>
      <c r="BV52" s="272">
        <v>900</v>
      </c>
      <c r="BW52" s="272">
        <v>1100</v>
      </c>
      <c r="BX52" s="272">
        <v>900</v>
      </c>
      <c r="BY52" s="272">
        <v>949.99</v>
      </c>
      <c r="BZ52" s="272">
        <v>900</v>
      </c>
      <c r="CA52" s="272">
        <v>1050</v>
      </c>
      <c r="CB52" s="272">
        <v>1200</v>
      </c>
      <c r="CC52" s="272">
        <v>1350</v>
      </c>
      <c r="CD52" s="272">
        <v>1400</v>
      </c>
      <c r="CE52" s="272">
        <v>1400</v>
      </c>
      <c r="CF52" s="272">
        <v>1200</v>
      </c>
      <c r="CG52" s="272">
        <v>1082</v>
      </c>
      <c r="CH52" s="272">
        <v>1082</v>
      </c>
      <c r="CI52" s="272">
        <v>1067</v>
      </c>
      <c r="CJ52" s="272">
        <v>1317</v>
      </c>
      <c r="CK52" s="272">
        <v>1085.4299999999998</v>
      </c>
      <c r="CL52" s="272">
        <v>633.96</v>
      </c>
      <c r="CM52" s="272">
        <v>550</v>
      </c>
      <c r="CN52" s="272">
        <v>0</v>
      </c>
      <c r="CO52" s="272">
        <v>0</v>
      </c>
      <c r="CP52" s="272">
        <v>200</v>
      </c>
      <c r="CQ52" s="272">
        <v>0</v>
      </c>
      <c r="CR52" s="272">
        <v>0</v>
      </c>
      <c r="CS52" s="272">
        <v>0</v>
      </c>
      <c r="CT52" s="174">
        <f>SUM(B52:CS52)</f>
        <v>28417.379999999997</v>
      </c>
      <c r="CU52" s="117"/>
      <c r="CV52" s="125"/>
      <c r="CX52" s="118"/>
    </row>
    <row r="53" spans="1:102" ht="15.75" thickBot="1">
      <c r="A53" s="79" t="s">
        <v>50</v>
      </c>
      <c r="B53" s="268">
        <f t="shared" ref="B53:AG53" si="56">SUM(B30,B40,B42,B47,-B52)</f>
        <v>7777.1760199999999</v>
      </c>
      <c r="C53" s="269">
        <f t="shared" si="56"/>
        <v>7693.3374599999997</v>
      </c>
      <c r="D53" s="269">
        <f t="shared" si="56"/>
        <v>7549.8048199999994</v>
      </c>
      <c r="E53" s="269">
        <f t="shared" si="56"/>
        <v>7411.0165800000004</v>
      </c>
      <c r="F53" s="269">
        <f t="shared" si="56"/>
        <v>7211.2448199999999</v>
      </c>
      <c r="G53" s="269">
        <f t="shared" si="56"/>
        <v>7046.9428200000002</v>
      </c>
      <c r="H53" s="269">
        <f t="shared" si="56"/>
        <v>6951.3335399999996</v>
      </c>
      <c r="I53" s="269">
        <f t="shared" si="56"/>
        <v>6922.5713799999994</v>
      </c>
      <c r="J53" s="269">
        <f t="shared" si="56"/>
        <v>6926.0656200000003</v>
      </c>
      <c r="K53" s="269">
        <f t="shared" si="56"/>
        <v>6925.0481799999998</v>
      </c>
      <c r="L53" s="269">
        <f t="shared" si="56"/>
        <v>6923.9996199999996</v>
      </c>
      <c r="M53" s="269">
        <f t="shared" si="56"/>
        <v>6918.8367399999997</v>
      </c>
      <c r="N53" s="269">
        <f t="shared" si="56"/>
        <v>6912.5331399999995</v>
      </c>
      <c r="O53" s="269">
        <f t="shared" si="56"/>
        <v>6790.6234599999998</v>
      </c>
      <c r="P53" s="269">
        <f t="shared" si="56"/>
        <v>6792.0627399999994</v>
      </c>
      <c r="Q53" s="269">
        <f t="shared" si="56"/>
        <v>6793.7999399999999</v>
      </c>
      <c r="R53" s="269">
        <f t="shared" si="56"/>
        <v>6719.3327399999998</v>
      </c>
      <c r="S53" s="269">
        <f t="shared" si="56"/>
        <v>6841.3989000000001</v>
      </c>
      <c r="T53" s="269">
        <f t="shared" si="56"/>
        <v>6840.3324999999995</v>
      </c>
      <c r="U53" s="269">
        <f t="shared" si="56"/>
        <v>7103.4600200000004</v>
      </c>
      <c r="V53" s="269">
        <f t="shared" si="56"/>
        <v>7191.61906</v>
      </c>
      <c r="W53" s="269">
        <f t="shared" si="56"/>
        <v>7424.3571400000001</v>
      </c>
      <c r="X53" s="269">
        <f t="shared" si="56"/>
        <v>7854.7664871100869</v>
      </c>
      <c r="Y53" s="269">
        <f t="shared" si="56"/>
        <v>7930.3611514746417</v>
      </c>
      <c r="Z53" s="269">
        <f t="shared" si="56"/>
        <v>8011.2711514746416</v>
      </c>
      <c r="AA53" s="269">
        <f t="shared" si="56"/>
        <v>8218.6856861665729</v>
      </c>
      <c r="AB53" s="269">
        <f t="shared" si="56"/>
        <v>8750.1623808585027</v>
      </c>
      <c r="AC53" s="269">
        <f t="shared" si="56"/>
        <v>8547.9220887265146</v>
      </c>
      <c r="AD53" s="269">
        <f t="shared" si="56"/>
        <v>8585.6242172855982</v>
      </c>
      <c r="AE53" s="269">
        <f t="shared" si="56"/>
        <v>8679.3257804158784</v>
      </c>
      <c r="AF53" s="269">
        <f t="shared" si="56"/>
        <v>8846.1224468542423</v>
      </c>
      <c r="AG53" s="269">
        <f t="shared" si="56"/>
        <v>9041.3221673375683</v>
      </c>
      <c r="AH53" s="269">
        <f t="shared" ref="AH53:BM53" si="57">SUM(AH30,AH40,AH42,AH47,-AH52)</f>
        <v>9336.5054974811392</v>
      </c>
      <c r="AI53" s="269">
        <f t="shared" si="57"/>
        <v>9627.3517649460337</v>
      </c>
      <c r="AJ53" s="269">
        <f t="shared" si="57"/>
        <v>9920.1787694772102</v>
      </c>
      <c r="AK53" s="269">
        <f t="shared" si="57"/>
        <v>10291.908626671204</v>
      </c>
      <c r="AL53" s="269">
        <f t="shared" si="57"/>
        <v>10668.668395172408</v>
      </c>
      <c r="AM53" s="269">
        <f t="shared" si="57"/>
        <v>11003.527574369575</v>
      </c>
      <c r="AN53" s="269">
        <f t="shared" si="57"/>
        <v>11634.814640096707</v>
      </c>
      <c r="AO53" s="269">
        <f t="shared" si="57"/>
        <v>11911.299495356976</v>
      </c>
      <c r="AP53" s="269">
        <f t="shared" si="57"/>
        <v>12116.395828683519</v>
      </c>
      <c r="AQ53" s="269">
        <f t="shared" si="57"/>
        <v>12239.878558808337</v>
      </c>
      <c r="AR53" s="269">
        <f t="shared" si="57"/>
        <v>12364.275738425378</v>
      </c>
      <c r="AS53" s="269">
        <f t="shared" si="57"/>
        <v>12559.733585798369</v>
      </c>
      <c r="AT53" s="269">
        <f t="shared" si="57"/>
        <v>12569.301618246933</v>
      </c>
      <c r="AU53" s="269">
        <f t="shared" si="57"/>
        <v>12703.726301353865</v>
      </c>
      <c r="AV53" s="269">
        <f t="shared" si="57"/>
        <v>12725.072343178039</v>
      </c>
      <c r="AW53" s="269">
        <f t="shared" si="57"/>
        <v>12862.71119765529</v>
      </c>
      <c r="AX53" s="269">
        <f t="shared" si="57"/>
        <v>12988.588913091113</v>
      </c>
      <c r="AY53" s="269">
        <f t="shared" si="57"/>
        <v>12920.17181410535</v>
      </c>
      <c r="AZ53" s="269">
        <f t="shared" si="57"/>
        <v>12767.798854194785</v>
      </c>
      <c r="BA53" s="269">
        <f t="shared" si="57"/>
        <v>12637.342740957974</v>
      </c>
      <c r="BB53" s="269">
        <f t="shared" si="57"/>
        <v>11720.908839555759</v>
      </c>
      <c r="BC53" s="269">
        <f t="shared" si="57"/>
        <v>11675.308442359765</v>
      </c>
      <c r="BD53" s="269">
        <f t="shared" si="57"/>
        <v>12058.257773303536</v>
      </c>
      <c r="BE53" s="269">
        <f t="shared" si="57"/>
        <v>11979.637222150444</v>
      </c>
      <c r="BF53" s="269">
        <f t="shared" si="57"/>
        <v>11228.581687349219</v>
      </c>
      <c r="BG53" s="269">
        <f t="shared" si="57"/>
        <v>11490.991313080649</v>
      </c>
      <c r="BH53" s="269">
        <f t="shared" si="57"/>
        <v>11537.307834213923</v>
      </c>
      <c r="BI53" s="269">
        <f t="shared" si="57"/>
        <v>11639.450646930154</v>
      </c>
      <c r="BJ53" s="269">
        <f t="shared" si="57"/>
        <v>11669.315780166326</v>
      </c>
      <c r="BK53" s="269">
        <f t="shared" si="57"/>
        <v>11599.022123025365</v>
      </c>
      <c r="BL53" s="269">
        <f t="shared" si="57"/>
        <v>11446.601647678552</v>
      </c>
      <c r="BM53" s="269">
        <f t="shared" si="57"/>
        <v>11159.531347051441</v>
      </c>
      <c r="BN53" s="269">
        <f t="shared" ref="BN53:CS53" si="58">SUM(BN30,BN40,BN42,BN47,-BN52)</f>
        <v>10880.115478454678</v>
      </c>
      <c r="BO53" s="269">
        <f t="shared" si="58"/>
        <v>10341.544467607404</v>
      </c>
      <c r="BP53" s="269">
        <f t="shared" si="58"/>
        <v>9888.6922510924906</v>
      </c>
      <c r="BQ53" s="269">
        <f t="shared" si="58"/>
        <v>9401.1453238935628</v>
      </c>
      <c r="BR53" s="269">
        <f t="shared" si="58"/>
        <v>9123.538402008915</v>
      </c>
      <c r="BS53" s="269">
        <f t="shared" si="58"/>
        <v>8725.5172036915137</v>
      </c>
      <c r="BT53" s="269">
        <f t="shared" si="58"/>
        <v>8595.0966613853343</v>
      </c>
      <c r="BU53" s="269">
        <f t="shared" si="58"/>
        <v>8182.8337570936292</v>
      </c>
      <c r="BV53" s="269">
        <f t="shared" si="58"/>
        <v>7640.0374599999996</v>
      </c>
      <c r="BW53" s="269">
        <f t="shared" si="58"/>
        <v>7433.3852200000001</v>
      </c>
      <c r="BX53" s="269">
        <f t="shared" si="58"/>
        <v>7632.3735400000005</v>
      </c>
      <c r="BY53" s="269">
        <f t="shared" si="58"/>
        <v>7570.9713800000009</v>
      </c>
      <c r="BZ53" s="269">
        <f t="shared" si="58"/>
        <v>7622.8298600000016</v>
      </c>
      <c r="CA53" s="269">
        <f t="shared" si="58"/>
        <v>7478.9965000000011</v>
      </c>
      <c r="CB53" s="269">
        <f t="shared" si="58"/>
        <v>7335.8189800000018</v>
      </c>
      <c r="CC53" s="269">
        <f t="shared" si="58"/>
        <v>7193.7398600000015</v>
      </c>
      <c r="CD53" s="269">
        <f t="shared" si="58"/>
        <v>7135.9621000000006</v>
      </c>
      <c r="CE53" s="269">
        <f t="shared" si="58"/>
        <v>7132.7170600000009</v>
      </c>
      <c r="CF53" s="269">
        <f t="shared" si="58"/>
        <v>7332.1851399999996</v>
      </c>
      <c r="CG53" s="269">
        <f t="shared" si="58"/>
        <v>7448.1424999999999</v>
      </c>
      <c r="CH53" s="269">
        <f t="shared" si="58"/>
        <v>7466.4120200000016</v>
      </c>
      <c r="CI53" s="269">
        <f t="shared" si="58"/>
        <v>7546.9809000000005</v>
      </c>
      <c r="CJ53" s="269">
        <f t="shared" si="58"/>
        <v>7600.7476999999999</v>
      </c>
      <c r="CK53" s="269">
        <f t="shared" si="58"/>
        <v>7837.08626</v>
      </c>
      <c r="CL53" s="269">
        <f t="shared" si="58"/>
        <v>7633.1668200000013</v>
      </c>
      <c r="CM53" s="269">
        <f t="shared" si="58"/>
        <v>7524.6515400000008</v>
      </c>
      <c r="CN53" s="269">
        <f t="shared" si="58"/>
        <v>7975.8781799999997</v>
      </c>
      <c r="CO53" s="269">
        <f t="shared" si="58"/>
        <v>7954.1182599999993</v>
      </c>
      <c r="CP53" s="269">
        <f t="shared" si="58"/>
        <v>7757.1381799999999</v>
      </c>
      <c r="CQ53" s="269">
        <f t="shared" si="58"/>
        <v>7914.1546600000001</v>
      </c>
      <c r="CR53" s="269">
        <f t="shared" si="58"/>
        <v>8002.1564200000003</v>
      </c>
      <c r="CS53" s="270">
        <f t="shared" si="58"/>
        <v>8023.5830600000008</v>
      </c>
      <c r="CT53" s="83">
        <f>SUM(B53:CS53)</f>
        <v>872518.34485786734</v>
      </c>
      <c r="CU53" s="117"/>
    </row>
    <row r="54" spans="1:102" ht="15.75" thickBot="1">
      <c r="A54" s="43"/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41"/>
      <c r="AX54" s="41"/>
      <c r="AY54" s="41"/>
      <c r="AZ54" s="41"/>
      <c r="BA54" s="41"/>
      <c r="BB54" s="41"/>
      <c r="BC54" s="41"/>
      <c r="BD54" s="41"/>
      <c r="BE54" s="41"/>
      <c r="BF54" s="41"/>
      <c r="BG54" s="41"/>
      <c r="BH54" s="41"/>
      <c r="BI54" s="41"/>
      <c r="BJ54" s="41"/>
      <c r="BK54" s="41"/>
      <c r="BL54" s="41"/>
      <c r="BM54" s="41"/>
      <c r="BN54" s="41"/>
      <c r="BO54" s="41"/>
      <c r="BP54" s="41"/>
      <c r="BQ54" s="41"/>
      <c r="BR54" s="41"/>
      <c r="BS54" s="41"/>
      <c r="BT54" s="41"/>
      <c r="BU54" s="41"/>
      <c r="BV54" s="41"/>
      <c r="BW54" s="41"/>
      <c r="BX54" s="41"/>
      <c r="BY54" s="41"/>
      <c r="BZ54" s="41"/>
      <c r="CA54" s="41"/>
      <c r="CB54" s="41"/>
      <c r="CC54" s="41"/>
      <c r="CD54" s="41"/>
      <c r="CE54" s="41"/>
      <c r="CF54" s="41"/>
      <c r="CG54" s="41"/>
      <c r="CH54" s="41"/>
      <c r="CI54" s="41"/>
      <c r="CJ54" s="41"/>
      <c r="CK54" s="41"/>
      <c r="CL54" s="41"/>
      <c r="CM54" s="41"/>
      <c r="CN54" s="41"/>
      <c r="CO54" s="41"/>
      <c r="CP54" s="41"/>
      <c r="CQ54" s="41"/>
      <c r="CR54" s="41"/>
      <c r="CS54" s="41"/>
      <c r="CT54" s="41"/>
      <c r="CU54" s="119"/>
    </row>
    <row r="55" spans="1:102" ht="15.75" thickBot="1">
      <c r="A55" s="84" t="s">
        <v>67</v>
      </c>
      <c r="B55" s="260">
        <f t="shared" ref="B55:AG55" si="59">B25-B53</f>
        <v>746.82000000000062</v>
      </c>
      <c r="C55" s="260">
        <f t="shared" si="59"/>
        <v>833.82000000000062</v>
      </c>
      <c r="D55" s="260">
        <f t="shared" si="59"/>
        <v>976.19000000000233</v>
      </c>
      <c r="E55" s="260">
        <f t="shared" si="59"/>
        <v>1116.5700000000006</v>
      </c>
      <c r="F55" s="260">
        <f t="shared" si="59"/>
        <v>1311.5000000000018</v>
      </c>
      <c r="G55" s="260">
        <f t="shared" si="59"/>
        <v>1476.5</v>
      </c>
      <c r="H55" s="260">
        <f t="shared" si="59"/>
        <v>1576.9600000000009</v>
      </c>
      <c r="I55" s="260">
        <f t="shared" si="59"/>
        <v>1606.9600000000009</v>
      </c>
      <c r="J55" s="260">
        <f t="shared" si="59"/>
        <v>1600.1099999999997</v>
      </c>
      <c r="K55" s="260">
        <f t="shared" si="59"/>
        <v>1600.1100000000006</v>
      </c>
      <c r="L55" s="260">
        <f t="shared" si="59"/>
        <v>1600.1100000000015</v>
      </c>
      <c r="M55" s="260">
        <f t="shared" si="59"/>
        <v>1600.1100000000015</v>
      </c>
      <c r="N55" s="260">
        <f t="shared" si="59"/>
        <v>1600.1100000000006</v>
      </c>
      <c r="O55" s="260">
        <f t="shared" si="59"/>
        <v>1720.1100000000015</v>
      </c>
      <c r="P55" s="260">
        <f t="shared" si="59"/>
        <v>1725.090000000002</v>
      </c>
      <c r="Q55" s="260">
        <f t="shared" si="59"/>
        <v>1725.0900000000011</v>
      </c>
      <c r="R55" s="260">
        <f t="shared" si="59"/>
        <v>1798.8100000000013</v>
      </c>
      <c r="S55" s="260">
        <f t="shared" si="59"/>
        <v>1678.8099999999995</v>
      </c>
      <c r="T55" s="260">
        <f t="shared" si="59"/>
        <v>1678.8100000000022</v>
      </c>
      <c r="U55" s="260">
        <f t="shared" si="59"/>
        <v>1417.8100000000013</v>
      </c>
      <c r="V55" s="260">
        <f t="shared" si="59"/>
        <v>1333.1400000000003</v>
      </c>
      <c r="W55" s="260">
        <f t="shared" si="59"/>
        <v>1099.6000000000004</v>
      </c>
      <c r="X55" s="260">
        <f t="shared" si="59"/>
        <v>670.32000000000062</v>
      </c>
      <c r="Y55" s="260">
        <f t="shared" si="59"/>
        <v>601.89000000000033</v>
      </c>
      <c r="Z55" s="260">
        <f t="shared" si="59"/>
        <v>525.02999999999975</v>
      </c>
      <c r="AA55" s="260">
        <f t="shared" si="59"/>
        <v>317.53000000000065</v>
      </c>
      <c r="AB55" s="260">
        <f t="shared" si="59"/>
        <v>-219.17000000000007</v>
      </c>
      <c r="AC55" s="260">
        <f t="shared" si="59"/>
        <v>-22.219999999999345</v>
      </c>
      <c r="AD55" s="260">
        <f t="shared" si="59"/>
        <v>-23.190000000000509</v>
      </c>
      <c r="AE55" s="260">
        <f t="shared" si="59"/>
        <v>-22.190000000000509</v>
      </c>
      <c r="AF55" s="260">
        <f t="shared" si="59"/>
        <v>-22.190000000000509</v>
      </c>
      <c r="AG55" s="260">
        <f t="shared" si="59"/>
        <v>-21.190000000000509</v>
      </c>
      <c r="AH55" s="260">
        <f t="shared" ref="AH55:BM55" si="60">AH25-AH53</f>
        <v>-19.259999999998399</v>
      </c>
      <c r="AI55" s="260">
        <f t="shared" si="60"/>
        <v>-20.260000000000218</v>
      </c>
      <c r="AJ55" s="260">
        <f t="shared" si="60"/>
        <v>-21.260000000000218</v>
      </c>
      <c r="AK55" s="260">
        <f t="shared" si="60"/>
        <v>-32.260000000000218</v>
      </c>
      <c r="AL55" s="260">
        <f t="shared" si="60"/>
        <v>-62.790000000000873</v>
      </c>
      <c r="AM55" s="260">
        <f t="shared" si="60"/>
        <v>-52.790000000000873</v>
      </c>
      <c r="AN55" s="260">
        <f t="shared" si="60"/>
        <v>-358.3799999999992</v>
      </c>
      <c r="AO55" s="260">
        <f t="shared" si="60"/>
        <v>-364.3799999999992</v>
      </c>
      <c r="AP55" s="260">
        <f t="shared" si="60"/>
        <v>-309.98999999999796</v>
      </c>
      <c r="AQ55" s="260">
        <f t="shared" si="60"/>
        <v>-178.34000000000015</v>
      </c>
      <c r="AR55" s="260">
        <f t="shared" si="60"/>
        <v>-170.45000000000073</v>
      </c>
      <c r="AS55" s="260">
        <f t="shared" si="60"/>
        <v>-240.45000000000073</v>
      </c>
      <c r="AT55" s="260">
        <f t="shared" si="60"/>
        <v>-261.20000000000073</v>
      </c>
      <c r="AU55" s="260">
        <f t="shared" si="60"/>
        <v>-291.97000000000116</v>
      </c>
      <c r="AV55" s="260">
        <f t="shared" si="60"/>
        <v>-327.92000000000189</v>
      </c>
      <c r="AW55" s="260">
        <f t="shared" si="60"/>
        <v>-322.77000000000044</v>
      </c>
      <c r="AX55" s="260">
        <f t="shared" si="60"/>
        <v>-344.97000000000116</v>
      </c>
      <c r="AY55" s="260">
        <f t="shared" si="60"/>
        <v>-267.01000000000022</v>
      </c>
      <c r="AZ55" s="260">
        <f t="shared" si="60"/>
        <v>-141.0099999999984</v>
      </c>
      <c r="BA55" s="260">
        <f t="shared" si="60"/>
        <v>-10.219999999997526</v>
      </c>
      <c r="BB55" s="260">
        <f t="shared" si="60"/>
        <v>822.95999999999913</v>
      </c>
      <c r="BC55" s="260">
        <f t="shared" si="60"/>
        <v>837.70000000000073</v>
      </c>
      <c r="BD55" s="260">
        <f t="shared" si="60"/>
        <v>495.85000000000036</v>
      </c>
      <c r="BE55" s="260">
        <f t="shared" si="60"/>
        <v>511.31999999999971</v>
      </c>
      <c r="BF55" s="260">
        <f t="shared" si="60"/>
        <v>1146.7700000000004</v>
      </c>
      <c r="BG55" s="260">
        <f t="shared" si="60"/>
        <v>747.87000000000262</v>
      </c>
      <c r="BH55" s="260">
        <f t="shared" si="60"/>
        <v>612.52000000000044</v>
      </c>
      <c r="BI55" s="260">
        <f t="shared" si="60"/>
        <v>312.52000000000044</v>
      </c>
      <c r="BJ55" s="260">
        <f t="shared" si="60"/>
        <v>88.670000000001892</v>
      </c>
      <c r="BK55" s="260">
        <f t="shared" si="60"/>
        <v>-70.149999999999636</v>
      </c>
      <c r="BL55" s="260">
        <f t="shared" si="60"/>
        <v>-149.05999999999767</v>
      </c>
      <c r="BM55" s="260">
        <f t="shared" si="60"/>
        <v>-118.14999999999964</v>
      </c>
      <c r="BN55" s="260">
        <f t="shared" ref="BN55:CS55" si="61">BN25-BN53</f>
        <v>-190.28999999999724</v>
      </c>
      <c r="BO55" s="260">
        <f t="shared" si="61"/>
        <v>-76.020000000000437</v>
      </c>
      <c r="BP55" s="260">
        <f t="shared" si="61"/>
        <v>34.100000000000364</v>
      </c>
      <c r="BQ55" s="260">
        <f t="shared" si="61"/>
        <v>130.10000000000036</v>
      </c>
      <c r="BR55" s="260">
        <f t="shared" si="61"/>
        <v>62.309999999999491</v>
      </c>
      <c r="BS55" s="260">
        <f t="shared" si="61"/>
        <v>162.29000000000087</v>
      </c>
      <c r="BT55" s="260">
        <f t="shared" si="61"/>
        <v>64.290000000000873</v>
      </c>
      <c r="BU55" s="260">
        <f t="shared" si="61"/>
        <v>364.29000000000087</v>
      </c>
      <c r="BV55" s="260">
        <f t="shared" si="61"/>
        <v>862.30000000000109</v>
      </c>
      <c r="BW55" s="260">
        <f t="shared" si="61"/>
        <v>1060.3000000000011</v>
      </c>
      <c r="BX55" s="260">
        <f t="shared" si="61"/>
        <v>862.29999999999927</v>
      </c>
      <c r="BY55" s="260">
        <f t="shared" si="61"/>
        <v>926.28999999999905</v>
      </c>
      <c r="BZ55" s="260">
        <f t="shared" si="61"/>
        <v>874.29999999999927</v>
      </c>
      <c r="CA55" s="260">
        <f t="shared" si="61"/>
        <v>1017.3099999999995</v>
      </c>
      <c r="CB55" s="260">
        <f t="shared" si="61"/>
        <v>1161.3099999999995</v>
      </c>
      <c r="CC55" s="260">
        <f t="shared" si="61"/>
        <v>1304.3099999999995</v>
      </c>
      <c r="CD55" s="260">
        <f t="shared" si="61"/>
        <v>1360.3600000000006</v>
      </c>
      <c r="CE55" s="260">
        <f t="shared" si="61"/>
        <v>1363.3600000000006</v>
      </c>
      <c r="CF55" s="260">
        <f t="shared" si="61"/>
        <v>1162.3100000000013</v>
      </c>
      <c r="CG55" s="260">
        <f t="shared" si="61"/>
        <v>1045.3100000000013</v>
      </c>
      <c r="CH55" s="260">
        <f t="shared" si="61"/>
        <v>1027.6100000000006</v>
      </c>
      <c r="CI55" s="260">
        <f t="shared" si="61"/>
        <v>969.06000000000131</v>
      </c>
      <c r="CJ55" s="260">
        <f t="shared" si="61"/>
        <v>935.65999999999985</v>
      </c>
      <c r="CK55" s="260">
        <f t="shared" si="61"/>
        <v>704.5</v>
      </c>
      <c r="CL55" s="260">
        <f t="shared" si="61"/>
        <v>910.89999999999873</v>
      </c>
      <c r="CM55" s="260">
        <f t="shared" si="61"/>
        <v>1020.5200000000004</v>
      </c>
      <c r="CN55" s="260">
        <f t="shared" si="61"/>
        <v>571.54000000000087</v>
      </c>
      <c r="CO55" s="260">
        <f t="shared" si="61"/>
        <v>596.43000000000211</v>
      </c>
      <c r="CP55" s="260">
        <f t="shared" si="61"/>
        <v>799.43000000000029</v>
      </c>
      <c r="CQ55" s="260">
        <f t="shared" si="61"/>
        <v>646.43000000000029</v>
      </c>
      <c r="CR55" s="260">
        <f t="shared" si="61"/>
        <v>557.46000000000186</v>
      </c>
      <c r="CS55" s="261">
        <f t="shared" si="61"/>
        <v>534.46000000000095</v>
      </c>
      <c r="CT55" s="86">
        <f>SUM(B55:CS55)</f>
        <v>57873.729999999981</v>
      </c>
      <c r="CU55" s="218"/>
      <c r="CV55" s="219"/>
    </row>
    <row r="56" spans="1:102" ht="15.75" thickBot="1">
      <c r="A56" s="259" t="s">
        <v>47</v>
      </c>
      <c r="B56" s="237">
        <v>2095.6</v>
      </c>
      <c r="C56" s="237">
        <v>2181.7600000000002</v>
      </c>
      <c r="D56" s="237">
        <v>2021</v>
      </c>
      <c r="E56" s="237">
        <v>2166</v>
      </c>
      <c r="F56" s="237">
        <v>2452</v>
      </c>
      <c r="G56" s="237">
        <v>2498.61</v>
      </c>
      <c r="H56" s="237">
        <v>2512</v>
      </c>
      <c r="I56" s="237">
        <v>2615.21</v>
      </c>
      <c r="J56" s="237">
        <v>2374.9</v>
      </c>
      <c r="K56" s="237">
        <v>2424.67</v>
      </c>
      <c r="L56" s="237">
        <v>2730.96</v>
      </c>
      <c r="M56" s="237">
        <v>2705.26</v>
      </c>
      <c r="N56" s="237">
        <v>2790.19</v>
      </c>
      <c r="O56" s="237">
        <v>2792</v>
      </c>
      <c r="P56" s="237">
        <v>2792</v>
      </c>
      <c r="Q56" s="237">
        <v>2792</v>
      </c>
      <c r="R56" s="237">
        <v>2804.04</v>
      </c>
      <c r="S56" s="237">
        <v>2862</v>
      </c>
      <c r="T56" s="237">
        <v>2338.8000000000002</v>
      </c>
      <c r="U56" s="237">
        <v>2412.5</v>
      </c>
      <c r="V56" s="237">
        <v>2386.6</v>
      </c>
      <c r="W56" s="237">
        <v>2451</v>
      </c>
      <c r="X56" s="237">
        <v>2308</v>
      </c>
      <c r="Y56" s="237">
        <v>2450</v>
      </c>
      <c r="Z56" s="237">
        <v>2850</v>
      </c>
      <c r="AA56" s="237">
        <v>2950</v>
      </c>
      <c r="AB56" s="237">
        <v>2850</v>
      </c>
      <c r="AC56" s="237">
        <v>3350</v>
      </c>
      <c r="AD56" s="237">
        <v>3529.42</v>
      </c>
      <c r="AE56" s="237">
        <v>3566.2799999999997</v>
      </c>
      <c r="AF56" s="237">
        <v>3328.63</v>
      </c>
      <c r="AG56" s="237">
        <v>3240.48</v>
      </c>
      <c r="AH56" s="237">
        <v>3146.17</v>
      </c>
      <c r="AI56" s="237">
        <v>2805.44</v>
      </c>
      <c r="AJ56" s="237">
        <v>2443.69</v>
      </c>
      <c r="AK56" s="237">
        <v>2271.23</v>
      </c>
      <c r="AL56" s="237">
        <v>2192.14</v>
      </c>
      <c r="AM56" s="237">
        <v>2021.1999999999998</v>
      </c>
      <c r="AN56" s="237">
        <v>1383.85</v>
      </c>
      <c r="AO56" s="237">
        <v>1117.56</v>
      </c>
      <c r="AP56" s="237">
        <v>907.81</v>
      </c>
      <c r="AQ56" s="237">
        <v>766.17</v>
      </c>
      <c r="AR56" s="237">
        <v>646.38</v>
      </c>
      <c r="AS56" s="237">
        <v>450</v>
      </c>
      <c r="AT56" s="237">
        <v>300</v>
      </c>
      <c r="AU56" s="237">
        <v>100</v>
      </c>
      <c r="AV56" s="237">
        <v>0</v>
      </c>
      <c r="AW56" s="237">
        <v>0</v>
      </c>
      <c r="AX56" s="237">
        <v>0</v>
      </c>
      <c r="AY56" s="237">
        <v>0</v>
      </c>
      <c r="AZ56" s="237">
        <v>258.93</v>
      </c>
      <c r="BA56" s="237">
        <v>300</v>
      </c>
      <c r="BB56" s="237">
        <v>1145.01</v>
      </c>
      <c r="BC56" s="237">
        <v>1200</v>
      </c>
      <c r="BD56" s="237">
        <v>843.3</v>
      </c>
      <c r="BE56" s="237">
        <v>721</v>
      </c>
      <c r="BF56" s="237">
        <v>1001</v>
      </c>
      <c r="BG56" s="237">
        <v>708</v>
      </c>
      <c r="BH56" s="237">
        <v>708</v>
      </c>
      <c r="BI56" s="237">
        <v>758</v>
      </c>
      <c r="BJ56" s="237">
        <v>808</v>
      </c>
      <c r="BK56" s="237">
        <v>798.55</v>
      </c>
      <c r="BL56" s="237">
        <v>1000</v>
      </c>
      <c r="BM56" s="237">
        <v>1250</v>
      </c>
      <c r="BN56" s="237">
        <v>1500</v>
      </c>
      <c r="BO56" s="237">
        <v>1850</v>
      </c>
      <c r="BP56" s="237">
        <v>2300</v>
      </c>
      <c r="BQ56" s="237">
        <v>2450</v>
      </c>
      <c r="BR56" s="237">
        <v>1918.52</v>
      </c>
      <c r="BS56" s="237">
        <v>1325.53</v>
      </c>
      <c r="BT56" s="237">
        <v>430.65</v>
      </c>
      <c r="BU56" s="237">
        <v>58.84</v>
      </c>
      <c r="BV56" s="237">
        <v>4</v>
      </c>
      <c r="BW56" s="237">
        <v>1</v>
      </c>
      <c r="BX56" s="237">
        <v>0</v>
      </c>
      <c r="BY56" s="237">
        <v>0</v>
      </c>
      <c r="BZ56" s="237">
        <v>0</v>
      </c>
      <c r="CA56" s="237">
        <v>0</v>
      </c>
      <c r="CB56" s="237">
        <v>0</v>
      </c>
      <c r="CC56" s="237">
        <v>0</v>
      </c>
      <c r="CD56" s="237">
        <v>0</v>
      </c>
      <c r="CE56" s="237">
        <v>0</v>
      </c>
      <c r="CF56" s="237">
        <v>0</v>
      </c>
      <c r="CG56" s="237">
        <v>0</v>
      </c>
      <c r="CH56" s="237">
        <v>0</v>
      </c>
      <c r="CI56" s="237">
        <v>0</v>
      </c>
      <c r="CJ56" s="237">
        <v>0</v>
      </c>
      <c r="CK56" s="237">
        <v>0</v>
      </c>
      <c r="CL56" s="237">
        <v>0</v>
      </c>
      <c r="CM56" s="237">
        <v>0</v>
      </c>
      <c r="CN56" s="237">
        <v>0</v>
      </c>
      <c r="CO56" s="237">
        <v>301</v>
      </c>
      <c r="CP56" s="237">
        <v>966.36</v>
      </c>
      <c r="CQ56" s="237">
        <v>1094.47</v>
      </c>
      <c r="CR56" s="237">
        <v>1351</v>
      </c>
      <c r="CS56" s="237">
        <v>1524.85</v>
      </c>
      <c r="CT56" s="197">
        <f>SUM(B56:CS56)</f>
        <v>134749.56</v>
      </c>
      <c r="CU56" s="119"/>
      <c r="CV56" s="220"/>
      <c r="CW56" s="109"/>
    </row>
    <row r="57" spans="1:102" ht="15.75" thickBot="1">
      <c r="A57" s="222" t="s">
        <v>68</v>
      </c>
      <c r="B57" s="262">
        <f>IF(B56&gt;B55,0,B55-B56)</f>
        <v>0</v>
      </c>
      <c r="C57" s="262">
        <f t="shared" ref="C57:BN57" si="62">IF(C56&gt;C55,0,C55-C56)</f>
        <v>0</v>
      </c>
      <c r="D57" s="262">
        <f t="shared" si="62"/>
        <v>0</v>
      </c>
      <c r="E57" s="262">
        <f t="shared" si="62"/>
        <v>0</v>
      </c>
      <c r="F57" s="262">
        <f t="shared" si="62"/>
        <v>0</v>
      </c>
      <c r="G57" s="262">
        <f t="shared" si="62"/>
        <v>0</v>
      </c>
      <c r="H57" s="262">
        <f t="shared" si="62"/>
        <v>0</v>
      </c>
      <c r="I57" s="262">
        <f t="shared" si="62"/>
        <v>0</v>
      </c>
      <c r="J57" s="262">
        <f t="shared" si="62"/>
        <v>0</v>
      </c>
      <c r="K57" s="262">
        <f t="shared" si="62"/>
        <v>0</v>
      </c>
      <c r="L57" s="262">
        <f t="shared" si="62"/>
        <v>0</v>
      </c>
      <c r="M57" s="262">
        <f t="shared" si="62"/>
        <v>0</v>
      </c>
      <c r="N57" s="262">
        <f t="shared" si="62"/>
        <v>0</v>
      </c>
      <c r="O57" s="262">
        <f t="shared" si="62"/>
        <v>0</v>
      </c>
      <c r="P57" s="262">
        <f t="shared" si="62"/>
        <v>0</v>
      </c>
      <c r="Q57" s="262">
        <f t="shared" si="62"/>
        <v>0</v>
      </c>
      <c r="R57" s="262">
        <f t="shared" si="62"/>
        <v>0</v>
      </c>
      <c r="S57" s="262">
        <f t="shared" si="62"/>
        <v>0</v>
      </c>
      <c r="T57" s="262">
        <f t="shared" si="62"/>
        <v>0</v>
      </c>
      <c r="U57" s="262">
        <f t="shared" si="62"/>
        <v>0</v>
      </c>
      <c r="V57" s="262">
        <f t="shared" si="62"/>
        <v>0</v>
      </c>
      <c r="W57" s="262">
        <f t="shared" si="62"/>
        <v>0</v>
      </c>
      <c r="X57" s="262">
        <f t="shared" si="62"/>
        <v>0</v>
      </c>
      <c r="Y57" s="262">
        <f t="shared" si="62"/>
        <v>0</v>
      </c>
      <c r="Z57" s="262">
        <f t="shared" si="62"/>
        <v>0</v>
      </c>
      <c r="AA57" s="262">
        <f t="shared" si="62"/>
        <v>0</v>
      </c>
      <c r="AB57" s="262">
        <f t="shared" si="62"/>
        <v>0</v>
      </c>
      <c r="AC57" s="262">
        <f t="shared" si="62"/>
        <v>0</v>
      </c>
      <c r="AD57" s="262">
        <f t="shared" si="62"/>
        <v>0</v>
      </c>
      <c r="AE57" s="262">
        <f t="shared" si="62"/>
        <v>0</v>
      </c>
      <c r="AF57" s="262">
        <f t="shared" si="62"/>
        <v>0</v>
      </c>
      <c r="AG57" s="262">
        <f t="shared" si="62"/>
        <v>0</v>
      </c>
      <c r="AH57" s="262">
        <f t="shared" si="62"/>
        <v>0</v>
      </c>
      <c r="AI57" s="262">
        <f t="shared" si="62"/>
        <v>0</v>
      </c>
      <c r="AJ57" s="262">
        <f t="shared" si="62"/>
        <v>0</v>
      </c>
      <c r="AK57" s="262">
        <f t="shared" si="62"/>
        <v>0</v>
      </c>
      <c r="AL57" s="262">
        <f t="shared" si="62"/>
        <v>0</v>
      </c>
      <c r="AM57" s="262">
        <f t="shared" si="62"/>
        <v>0</v>
      </c>
      <c r="AN57" s="262">
        <f t="shared" si="62"/>
        <v>0</v>
      </c>
      <c r="AO57" s="262">
        <f t="shared" si="62"/>
        <v>0</v>
      </c>
      <c r="AP57" s="262">
        <f t="shared" si="62"/>
        <v>0</v>
      </c>
      <c r="AQ57" s="262">
        <f t="shared" si="62"/>
        <v>0</v>
      </c>
      <c r="AR57" s="262">
        <f t="shared" si="62"/>
        <v>0</v>
      </c>
      <c r="AS57" s="262">
        <f t="shared" si="62"/>
        <v>0</v>
      </c>
      <c r="AT57" s="262">
        <f t="shared" si="62"/>
        <v>0</v>
      </c>
      <c r="AU57" s="262">
        <f t="shared" si="62"/>
        <v>0</v>
      </c>
      <c r="AV57" s="262">
        <f t="shared" si="62"/>
        <v>0</v>
      </c>
      <c r="AW57" s="262">
        <f t="shared" si="62"/>
        <v>0</v>
      </c>
      <c r="AX57" s="262">
        <f t="shared" si="62"/>
        <v>0</v>
      </c>
      <c r="AY57" s="262">
        <f t="shared" si="62"/>
        <v>0</v>
      </c>
      <c r="AZ57" s="262">
        <f t="shared" si="62"/>
        <v>0</v>
      </c>
      <c r="BA57" s="262">
        <f t="shared" si="62"/>
        <v>0</v>
      </c>
      <c r="BB57" s="262">
        <f t="shared" si="62"/>
        <v>0</v>
      </c>
      <c r="BC57" s="262">
        <f t="shared" si="62"/>
        <v>0</v>
      </c>
      <c r="BD57" s="262">
        <f t="shared" si="62"/>
        <v>0</v>
      </c>
      <c r="BE57" s="262">
        <f t="shared" si="62"/>
        <v>0</v>
      </c>
      <c r="BF57" s="262">
        <f t="shared" si="62"/>
        <v>145.77000000000044</v>
      </c>
      <c r="BG57" s="262">
        <f t="shared" si="62"/>
        <v>39.870000000002619</v>
      </c>
      <c r="BH57" s="262">
        <f t="shared" si="62"/>
        <v>0</v>
      </c>
      <c r="BI57" s="262">
        <f t="shared" si="62"/>
        <v>0</v>
      </c>
      <c r="BJ57" s="262">
        <f t="shared" si="62"/>
        <v>0</v>
      </c>
      <c r="BK57" s="262">
        <f t="shared" si="62"/>
        <v>0</v>
      </c>
      <c r="BL57" s="262">
        <f t="shared" si="62"/>
        <v>0</v>
      </c>
      <c r="BM57" s="262">
        <f t="shared" si="62"/>
        <v>0</v>
      </c>
      <c r="BN57" s="262">
        <f t="shared" si="62"/>
        <v>0</v>
      </c>
      <c r="BO57" s="262">
        <f t="shared" ref="BO57:CS57" si="63">IF(BO56&gt;BO55,0,BO55-BO56)</f>
        <v>0</v>
      </c>
      <c r="BP57" s="262">
        <f t="shared" si="63"/>
        <v>0</v>
      </c>
      <c r="BQ57" s="262">
        <f t="shared" si="63"/>
        <v>0</v>
      </c>
      <c r="BR57" s="262">
        <f t="shared" si="63"/>
        <v>0</v>
      </c>
      <c r="BS57" s="262">
        <f t="shared" si="63"/>
        <v>0</v>
      </c>
      <c r="BT57" s="262">
        <f t="shared" si="63"/>
        <v>0</v>
      </c>
      <c r="BU57" s="262">
        <f t="shared" si="63"/>
        <v>305.45000000000084</v>
      </c>
      <c r="BV57" s="262">
        <f t="shared" si="63"/>
        <v>858.30000000000109</v>
      </c>
      <c r="BW57" s="262">
        <f t="shared" si="63"/>
        <v>1059.3000000000011</v>
      </c>
      <c r="BX57" s="262">
        <f t="shared" si="63"/>
        <v>862.29999999999927</v>
      </c>
      <c r="BY57" s="262">
        <f t="shared" si="63"/>
        <v>926.28999999999905</v>
      </c>
      <c r="BZ57" s="262">
        <f t="shared" si="63"/>
        <v>874.29999999999927</v>
      </c>
      <c r="CA57" s="262">
        <f t="shared" si="63"/>
        <v>1017.3099999999995</v>
      </c>
      <c r="CB57" s="262">
        <f t="shared" si="63"/>
        <v>1161.3099999999995</v>
      </c>
      <c r="CC57" s="262">
        <f t="shared" si="63"/>
        <v>1304.3099999999995</v>
      </c>
      <c r="CD57" s="262">
        <f t="shared" si="63"/>
        <v>1360.3600000000006</v>
      </c>
      <c r="CE57" s="262">
        <f t="shared" si="63"/>
        <v>1363.3600000000006</v>
      </c>
      <c r="CF57" s="262">
        <f t="shared" si="63"/>
        <v>1162.3100000000013</v>
      </c>
      <c r="CG57" s="262">
        <f t="shared" si="63"/>
        <v>1045.3100000000013</v>
      </c>
      <c r="CH57" s="262">
        <f t="shared" si="63"/>
        <v>1027.6100000000006</v>
      </c>
      <c r="CI57" s="262">
        <f t="shared" si="63"/>
        <v>969.06000000000131</v>
      </c>
      <c r="CJ57" s="262">
        <f t="shared" si="63"/>
        <v>935.65999999999985</v>
      </c>
      <c r="CK57" s="262">
        <f t="shared" si="63"/>
        <v>704.5</v>
      </c>
      <c r="CL57" s="262">
        <f t="shared" si="63"/>
        <v>910.89999999999873</v>
      </c>
      <c r="CM57" s="262">
        <f t="shared" si="63"/>
        <v>1020.5200000000004</v>
      </c>
      <c r="CN57" s="262">
        <f t="shared" si="63"/>
        <v>571.54000000000087</v>
      </c>
      <c r="CO57" s="262">
        <f t="shared" si="63"/>
        <v>295.43000000000211</v>
      </c>
      <c r="CP57" s="262">
        <f t="shared" si="63"/>
        <v>0</v>
      </c>
      <c r="CQ57" s="262">
        <f t="shared" si="63"/>
        <v>0</v>
      </c>
      <c r="CR57" s="262">
        <f t="shared" si="63"/>
        <v>0</v>
      </c>
      <c r="CS57" s="263">
        <f t="shared" si="63"/>
        <v>0</v>
      </c>
      <c r="CT57" s="86">
        <f>SUM(B57:CS57)</f>
        <v>19921.070000000007</v>
      </c>
      <c r="CU57" s="218"/>
      <c r="CV57" s="224"/>
    </row>
    <row r="58" spans="1:102">
      <c r="A58" s="117"/>
      <c r="B58" s="216"/>
      <c r="C58" s="216"/>
      <c r="D58" s="216"/>
      <c r="E58" s="216"/>
      <c r="F58" s="216"/>
      <c r="G58" s="216"/>
      <c r="H58" s="216"/>
      <c r="I58" s="216"/>
      <c r="J58" s="216"/>
      <c r="K58" s="216"/>
      <c r="L58" s="216"/>
      <c r="M58" s="216"/>
      <c r="N58" s="216"/>
      <c r="O58" s="216"/>
      <c r="P58" s="216"/>
      <c r="Q58" s="216"/>
      <c r="R58" s="216"/>
      <c r="S58" s="216"/>
      <c r="T58" s="216"/>
      <c r="U58" s="216"/>
      <c r="V58" s="216"/>
      <c r="W58" s="216"/>
      <c r="X58" s="216"/>
      <c r="Y58" s="216"/>
      <c r="Z58" s="216"/>
      <c r="AA58" s="216"/>
      <c r="AB58" s="216"/>
      <c r="AC58" s="216"/>
      <c r="AD58" s="216"/>
      <c r="AE58" s="216"/>
      <c r="AF58" s="216"/>
      <c r="AG58" s="216"/>
      <c r="AH58" s="216"/>
      <c r="AI58" s="216"/>
      <c r="AJ58" s="216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  <c r="AZ58" s="216"/>
      <c r="BA58" s="216"/>
      <c r="BB58" s="216"/>
      <c r="BC58" s="216"/>
      <c r="BD58" s="216"/>
      <c r="BE58" s="216"/>
      <c r="BF58" s="216"/>
      <c r="BG58" s="216"/>
      <c r="BH58" s="216"/>
      <c r="BI58" s="216"/>
      <c r="BJ58" s="216"/>
      <c r="BK58" s="216"/>
      <c r="BL58" s="216"/>
      <c r="BM58" s="216"/>
      <c r="BN58" s="216"/>
      <c r="BO58" s="216"/>
      <c r="BP58" s="216"/>
      <c r="BQ58" s="216"/>
      <c r="BR58" s="216"/>
      <c r="BS58" s="216"/>
      <c r="BT58" s="216"/>
      <c r="BU58" s="216"/>
      <c r="BV58" s="216"/>
      <c r="BW58" s="216"/>
      <c r="BX58" s="216"/>
      <c r="BY58" s="216"/>
      <c r="BZ58" s="216"/>
      <c r="CA58" s="216"/>
      <c r="CB58" s="216"/>
      <c r="CC58" s="216"/>
      <c r="CD58" s="216"/>
      <c r="CE58" s="216"/>
      <c r="CF58" s="216"/>
      <c r="CG58" s="216"/>
      <c r="CH58" s="216"/>
      <c r="CI58" s="216"/>
      <c r="CJ58" s="216"/>
      <c r="CK58" s="216"/>
      <c r="CL58" s="216"/>
      <c r="CM58" s="216"/>
      <c r="CN58" s="216"/>
      <c r="CO58" s="216"/>
      <c r="CP58" s="216"/>
      <c r="CQ58" s="216"/>
      <c r="CR58" s="216"/>
      <c r="CS58" s="216"/>
      <c r="CT58" s="216"/>
      <c r="CU58" s="119"/>
      <c r="CV58" s="217"/>
    </row>
    <row r="59" spans="1:102" ht="15.75" thickBot="1">
      <c r="A59" s="87" t="s">
        <v>63</v>
      </c>
      <c r="B59" s="45"/>
      <c r="C59" s="45"/>
      <c r="D59" s="45"/>
      <c r="E59" s="45"/>
      <c r="F59" s="45"/>
      <c r="G59" s="45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  <c r="AX59" s="41"/>
      <c r="AY59" s="41"/>
      <c r="AZ59" s="41"/>
      <c r="BA59" s="41"/>
      <c r="BB59" s="41"/>
      <c r="BC59" s="41"/>
      <c r="BD59" s="41"/>
      <c r="BE59" s="41"/>
      <c r="BF59" s="41"/>
      <c r="BG59" s="41"/>
      <c r="BH59" s="41"/>
      <c r="BI59" s="41"/>
      <c r="BJ59" s="41"/>
      <c r="BK59" s="41"/>
      <c r="BL59" s="41"/>
      <c r="BM59" s="41"/>
      <c r="BN59" s="41"/>
      <c r="BO59" s="41"/>
      <c r="BP59" s="41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1"/>
      <c r="CS59" s="41"/>
      <c r="CT59" s="41"/>
      <c r="CU59" s="119"/>
    </row>
    <row r="60" spans="1:102" ht="15.75" thickBot="1">
      <c r="A60" s="88" t="s">
        <v>26</v>
      </c>
      <c r="B60" s="89">
        <v>1</v>
      </c>
      <c r="C60" s="90">
        <v>2</v>
      </c>
      <c r="D60" s="90">
        <v>3</v>
      </c>
      <c r="E60" s="90">
        <v>4</v>
      </c>
      <c r="F60" s="90">
        <v>5</v>
      </c>
      <c r="G60" s="90">
        <v>6</v>
      </c>
      <c r="H60" s="90">
        <v>7</v>
      </c>
      <c r="I60" s="90">
        <v>8</v>
      </c>
      <c r="J60" s="90">
        <v>9</v>
      </c>
      <c r="K60" s="90">
        <v>10</v>
      </c>
      <c r="L60" s="90">
        <v>11</v>
      </c>
      <c r="M60" s="90">
        <v>12</v>
      </c>
      <c r="N60" s="90">
        <v>13</v>
      </c>
      <c r="O60" s="90">
        <v>14</v>
      </c>
      <c r="P60" s="90">
        <v>15</v>
      </c>
      <c r="Q60" s="90">
        <v>16</v>
      </c>
      <c r="R60" s="90">
        <v>17</v>
      </c>
      <c r="S60" s="90">
        <v>18</v>
      </c>
      <c r="T60" s="90">
        <v>19</v>
      </c>
      <c r="U60" s="90">
        <v>20</v>
      </c>
      <c r="V60" s="90">
        <v>21</v>
      </c>
      <c r="W60" s="90">
        <v>22</v>
      </c>
      <c r="X60" s="90">
        <v>23</v>
      </c>
      <c r="Y60" s="90">
        <v>24</v>
      </c>
      <c r="Z60" s="90">
        <v>25</v>
      </c>
      <c r="AA60" s="90">
        <v>26</v>
      </c>
      <c r="AB60" s="90">
        <v>27</v>
      </c>
      <c r="AC60" s="90">
        <v>28</v>
      </c>
      <c r="AD60" s="90">
        <v>29</v>
      </c>
      <c r="AE60" s="90">
        <v>30</v>
      </c>
      <c r="AF60" s="90">
        <v>31</v>
      </c>
      <c r="AG60" s="90">
        <v>32</v>
      </c>
      <c r="AH60" s="90">
        <v>33</v>
      </c>
      <c r="AI60" s="90">
        <v>34</v>
      </c>
      <c r="AJ60" s="90">
        <v>35</v>
      </c>
      <c r="AK60" s="90">
        <v>36</v>
      </c>
      <c r="AL60" s="90">
        <v>37</v>
      </c>
      <c r="AM60" s="90">
        <v>38</v>
      </c>
      <c r="AN60" s="90">
        <v>39</v>
      </c>
      <c r="AO60" s="90">
        <v>40</v>
      </c>
      <c r="AP60" s="90">
        <v>41</v>
      </c>
      <c r="AQ60" s="90">
        <v>42</v>
      </c>
      <c r="AR60" s="90">
        <v>43</v>
      </c>
      <c r="AS60" s="90">
        <v>44</v>
      </c>
      <c r="AT60" s="90">
        <v>45</v>
      </c>
      <c r="AU60" s="90">
        <v>46</v>
      </c>
      <c r="AV60" s="90">
        <v>47</v>
      </c>
      <c r="AW60" s="90">
        <v>48</v>
      </c>
      <c r="AX60" s="90">
        <v>49</v>
      </c>
      <c r="AY60" s="90">
        <v>50</v>
      </c>
      <c r="AZ60" s="90">
        <v>51</v>
      </c>
      <c r="BA60" s="90">
        <v>52</v>
      </c>
      <c r="BB60" s="90">
        <v>53</v>
      </c>
      <c r="BC60" s="90">
        <v>54</v>
      </c>
      <c r="BD60" s="90">
        <v>55</v>
      </c>
      <c r="BE60" s="90">
        <v>56</v>
      </c>
      <c r="BF60" s="90">
        <v>57</v>
      </c>
      <c r="BG60" s="90">
        <v>58</v>
      </c>
      <c r="BH60" s="90">
        <v>59</v>
      </c>
      <c r="BI60" s="90">
        <v>60</v>
      </c>
      <c r="BJ60" s="90">
        <v>61</v>
      </c>
      <c r="BK60" s="90">
        <v>62</v>
      </c>
      <c r="BL60" s="90">
        <v>63</v>
      </c>
      <c r="BM60" s="90">
        <v>64</v>
      </c>
      <c r="BN60" s="90">
        <v>65</v>
      </c>
      <c r="BO60" s="90">
        <v>66</v>
      </c>
      <c r="BP60" s="90">
        <v>67</v>
      </c>
      <c r="BQ60" s="90">
        <v>68</v>
      </c>
      <c r="BR60" s="90">
        <v>69</v>
      </c>
      <c r="BS60" s="90">
        <v>70</v>
      </c>
      <c r="BT60" s="90">
        <v>71</v>
      </c>
      <c r="BU60" s="90">
        <v>72</v>
      </c>
      <c r="BV60" s="90">
        <v>73</v>
      </c>
      <c r="BW60" s="90">
        <v>74</v>
      </c>
      <c r="BX60" s="90">
        <v>75</v>
      </c>
      <c r="BY60" s="90">
        <v>76</v>
      </c>
      <c r="BZ60" s="90">
        <v>77</v>
      </c>
      <c r="CA60" s="90">
        <v>78</v>
      </c>
      <c r="CB60" s="90">
        <v>79</v>
      </c>
      <c r="CC60" s="90">
        <v>80</v>
      </c>
      <c r="CD60" s="90">
        <v>81</v>
      </c>
      <c r="CE60" s="90">
        <v>82</v>
      </c>
      <c r="CF60" s="90">
        <v>83</v>
      </c>
      <c r="CG60" s="90">
        <v>84</v>
      </c>
      <c r="CH60" s="90">
        <v>85</v>
      </c>
      <c r="CI60" s="90">
        <v>86</v>
      </c>
      <c r="CJ60" s="90">
        <v>87</v>
      </c>
      <c r="CK60" s="90">
        <v>88</v>
      </c>
      <c r="CL60" s="90">
        <v>89</v>
      </c>
      <c r="CM60" s="90">
        <v>90</v>
      </c>
      <c r="CN60" s="90">
        <v>91</v>
      </c>
      <c r="CO60" s="90">
        <v>92</v>
      </c>
      <c r="CP60" s="90">
        <v>93</v>
      </c>
      <c r="CQ60" s="90">
        <v>94</v>
      </c>
      <c r="CR60" s="90">
        <v>95</v>
      </c>
      <c r="CS60" s="91">
        <v>96</v>
      </c>
      <c r="CT60" s="15" t="s">
        <v>27</v>
      </c>
      <c r="CU60" s="117"/>
      <c r="CV60" s="208"/>
      <c r="CX60" s="198"/>
    </row>
    <row r="61" spans="1:102">
      <c r="A61" s="21" t="s">
        <v>31</v>
      </c>
      <c r="B61" s="139">
        <f>SUM(B62:B68)</f>
        <v>3565.2133000000003</v>
      </c>
      <c r="C61" s="139">
        <f>SUM(C62:C68)</f>
        <v>3565.2133000000003</v>
      </c>
      <c r="D61" s="139">
        <f t="shared" ref="D61:BO61" si="64">SUM(D62:D68)</f>
        <v>3565.2133000000003</v>
      </c>
      <c r="E61" s="139">
        <f t="shared" si="64"/>
        <v>3561.2133000000003</v>
      </c>
      <c r="F61" s="139">
        <f t="shared" si="64"/>
        <v>3559.2133000000003</v>
      </c>
      <c r="G61" s="139">
        <f t="shared" si="64"/>
        <v>3559.2133000000003</v>
      </c>
      <c r="H61" s="139">
        <f t="shared" si="64"/>
        <v>3559.2133000000003</v>
      </c>
      <c r="I61" s="139">
        <f t="shared" si="64"/>
        <v>3559.2133000000003</v>
      </c>
      <c r="J61" s="139">
        <f t="shared" si="64"/>
        <v>3559.2133000000003</v>
      </c>
      <c r="K61" s="139">
        <f t="shared" si="64"/>
        <v>3559.2133000000003</v>
      </c>
      <c r="L61" s="139">
        <f t="shared" si="64"/>
        <v>3559.2133000000003</v>
      </c>
      <c r="M61" s="139">
        <f t="shared" si="64"/>
        <v>3559.2133000000003</v>
      </c>
      <c r="N61" s="139">
        <f t="shared" si="64"/>
        <v>3559.2133000000003</v>
      </c>
      <c r="O61" s="139">
        <f t="shared" si="64"/>
        <v>3559.2133000000003</v>
      </c>
      <c r="P61" s="139">
        <f t="shared" si="64"/>
        <v>3559.2133000000003</v>
      </c>
      <c r="Q61" s="139">
        <f t="shared" si="64"/>
        <v>3559.2133000000003</v>
      </c>
      <c r="R61" s="139">
        <f t="shared" si="64"/>
        <v>3559.2133000000003</v>
      </c>
      <c r="S61" s="139">
        <f t="shared" si="64"/>
        <v>3559.2133000000003</v>
      </c>
      <c r="T61" s="139">
        <f t="shared" si="64"/>
        <v>3559.2133000000003</v>
      </c>
      <c r="U61" s="139">
        <f t="shared" si="64"/>
        <v>3567.2133000000003</v>
      </c>
      <c r="V61" s="139">
        <f t="shared" si="64"/>
        <v>3565.2133000000003</v>
      </c>
      <c r="W61" s="139">
        <f t="shared" si="64"/>
        <v>3560.2133000000003</v>
      </c>
      <c r="X61" s="139">
        <f t="shared" si="64"/>
        <v>3561.2133000000003</v>
      </c>
      <c r="Y61" s="139">
        <f t="shared" si="64"/>
        <v>3566.2133000000003</v>
      </c>
      <c r="Z61" s="139">
        <f t="shared" si="64"/>
        <v>3566.2133000000003</v>
      </c>
      <c r="AA61" s="139">
        <f t="shared" si="64"/>
        <v>3561.2133000000003</v>
      </c>
      <c r="AB61" s="139">
        <f t="shared" si="64"/>
        <v>3562.2133000000003</v>
      </c>
      <c r="AC61" s="139">
        <f t="shared" si="64"/>
        <v>3563.2133000000003</v>
      </c>
      <c r="AD61" s="139">
        <f t="shared" si="64"/>
        <v>3564.2133000000003</v>
      </c>
      <c r="AE61" s="139">
        <f t="shared" si="64"/>
        <v>3563.2133000000003</v>
      </c>
      <c r="AF61" s="139">
        <f t="shared" si="64"/>
        <v>3563.2133000000003</v>
      </c>
      <c r="AG61" s="139">
        <f t="shared" si="64"/>
        <v>3562.2133000000003</v>
      </c>
      <c r="AH61" s="139">
        <f t="shared" si="64"/>
        <v>3560.2133000000003</v>
      </c>
      <c r="AI61" s="139">
        <f t="shared" si="64"/>
        <v>3561.2133000000003</v>
      </c>
      <c r="AJ61" s="139">
        <f t="shared" si="64"/>
        <v>3562.2133000000003</v>
      </c>
      <c r="AK61" s="139">
        <f t="shared" si="64"/>
        <v>3573.2133000000003</v>
      </c>
      <c r="AL61" s="139">
        <f t="shared" si="64"/>
        <v>3573.2133000000003</v>
      </c>
      <c r="AM61" s="139">
        <f t="shared" si="64"/>
        <v>3563.2133000000003</v>
      </c>
      <c r="AN61" s="139">
        <f t="shared" si="64"/>
        <v>3561.2133000000003</v>
      </c>
      <c r="AO61" s="139">
        <f t="shared" si="64"/>
        <v>3567.2133000000003</v>
      </c>
      <c r="AP61" s="139">
        <f t="shared" si="64"/>
        <v>3565.2133000000003</v>
      </c>
      <c r="AQ61" s="139">
        <f t="shared" si="64"/>
        <v>3567.2133000000003</v>
      </c>
      <c r="AR61" s="139">
        <f t="shared" si="64"/>
        <v>3559.2133000000003</v>
      </c>
      <c r="AS61" s="139">
        <f t="shared" si="64"/>
        <v>3557.2133000000003</v>
      </c>
      <c r="AT61" s="139">
        <f t="shared" si="64"/>
        <v>3573.2133000000003</v>
      </c>
      <c r="AU61" s="139">
        <f t="shared" si="64"/>
        <v>3574.2133000000003</v>
      </c>
      <c r="AV61" s="139">
        <f t="shared" si="64"/>
        <v>3574.2133000000003</v>
      </c>
      <c r="AW61" s="139">
        <f t="shared" si="64"/>
        <v>3567.2133000000003</v>
      </c>
      <c r="AX61" s="139">
        <f t="shared" si="64"/>
        <v>3564.2133000000003</v>
      </c>
      <c r="AY61" s="139">
        <f t="shared" si="64"/>
        <v>3561.2133000000003</v>
      </c>
      <c r="AZ61" s="139">
        <f t="shared" si="64"/>
        <v>3557.2133000000003</v>
      </c>
      <c r="BA61" s="139">
        <f t="shared" si="64"/>
        <v>3558.2133000000003</v>
      </c>
      <c r="BB61" s="139">
        <f t="shared" si="64"/>
        <v>3562.2133000000003</v>
      </c>
      <c r="BC61" s="139">
        <f t="shared" si="64"/>
        <v>3569.2133000000003</v>
      </c>
      <c r="BD61" s="139">
        <f t="shared" si="64"/>
        <v>3571.2133000000003</v>
      </c>
      <c r="BE61" s="139">
        <f t="shared" si="64"/>
        <v>3570.2133000000003</v>
      </c>
      <c r="BF61" s="139">
        <f t="shared" si="64"/>
        <v>3570.2133000000003</v>
      </c>
      <c r="BG61" s="139">
        <f t="shared" si="64"/>
        <v>3570.2133000000003</v>
      </c>
      <c r="BH61" s="139">
        <f t="shared" si="64"/>
        <v>3570.2133000000003</v>
      </c>
      <c r="BI61" s="139">
        <f t="shared" si="64"/>
        <v>3570.2133000000003</v>
      </c>
      <c r="BJ61" s="139">
        <f t="shared" si="64"/>
        <v>3560.2133000000003</v>
      </c>
      <c r="BK61" s="139">
        <f t="shared" si="64"/>
        <v>3563.2133000000003</v>
      </c>
      <c r="BL61" s="139">
        <f t="shared" si="64"/>
        <v>3564.2133000000003</v>
      </c>
      <c r="BM61" s="139">
        <f t="shared" si="64"/>
        <v>3565.2133000000003</v>
      </c>
      <c r="BN61" s="139">
        <f t="shared" si="64"/>
        <v>3565.2133000000003</v>
      </c>
      <c r="BO61" s="139">
        <f t="shared" si="64"/>
        <v>3561.2133000000003</v>
      </c>
      <c r="BP61" s="139">
        <f t="shared" ref="BP61:CS61" si="65">SUM(BP62:BP68)</f>
        <v>3563.2133000000003</v>
      </c>
      <c r="BQ61" s="139">
        <f t="shared" si="65"/>
        <v>3567.2133000000003</v>
      </c>
      <c r="BR61" s="139">
        <f t="shared" si="65"/>
        <v>3564.2133000000003</v>
      </c>
      <c r="BS61" s="139">
        <f t="shared" si="65"/>
        <v>3564.2133000000003</v>
      </c>
      <c r="BT61" s="139">
        <f t="shared" si="65"/>
        <v>3562.2133000000003</v>
      </c>
      <c r="BU61" s="139">
        <f t="shared" si="65"/>
        <v>3562.2133000000003</v>
      </c>
      <c r="BV61" s="139">
        <f t="shared" si="65"/>
        <v>3564.2133000000003</v>
      </c>
      <c r="BW61" s="139">
        <f t="shared" si="65"/>
        <v>3566.2133000000003</v>
      </c>
      <c r="BX61" s="139">
        <f t="shared" si="65"/>
        <v>3564.2133000000003</v>
      </c>
      <c r="BY61" s="139">
        <f t="shared" si="65"/>
        <v>3550.2133000000003</v>
      </c>
      <c r="BZ61" s="139">
        <f t="shared" si="65"/>
        <v>3552.2133000000003</v>
      </c>
      <c r="CA61" s="139">
        <f t="shared" si="65"/>
        <v>3559.2133000000003</v>
      </c>
      <c r="CB61" s="139">
        <f t="shared" si="65"/>
        <v>3565.2133000000003</v>
      </c>
      <c r="CC61" s="139">
        <f t="shared" si="65"/>
        <v>3572.2133000000003</v>
      </c>
      <c r="CD61" s="139">
        <f t="shared" si="65"/>
        <v>3566.2133000000003</v>
      </c>
      <c r="CE61" s="139">
        <f t="shared" si="65"/>
        <v>3563.2133000000003</v>
      </c>
      <c r="CF61" s="139">
        <f t="shared" si="65"/>
        <v>3564.2133000000003</v>
      </c>
      <c r="CG61" s="139">
        <f t="shared" si="65"/>
        <v>3563.2133000000003</v>
      </c>
      <c r="CH61" s="139">
        <f t="shared" si="65"/>
        <v>3568.2133000000003</v>
      </c>
      <c r="CI61" s="139">
        <f t="shared" si="65"/>
        <v>3569.2133000000003</v>
      </c>
      <c r="CJ61" s="139">
        <f t="shared" si="65"/>
        <v>3561.2133000000003</v>
      </c>
      <c r="CK61" s="139">
        <f t="shared" si="65"/>
        <v>3558.2133000000003</v>
      </c>
      <c r="CL61" s="139">
        <f t="shared" si="65"/>
        <v>3565.2133000000003</v>
      </c>
      <c r="CM61" s="139">
        <f t="shared" si="65"/>
        <v>3572.2133000000003</v>
      </c>
      <c r="CN61" s="139">
        <f t="shared" si="65"/>
        <v>3570.2133000000003</v>
      </c>
      <c r="CO61" s="139">
        <f t="shared" si="65"/>
        <v>3565.2133000000003</v>
      </c>
      <c r="CP61" s="139">
        <f t="shared" si="65"/>
        <v>3562.2133000000003</v>
      </c>
      <c r="CQ61" s="139">
        <f t="shared" si="65"/>
        <v>3561.2133000000003</v>
      </c>
      <c r="CR61" s="139">
        <f t="shared" si="65"/>
        <v>3563.2133000000003</v>
      </c>
      <c r="CS61" s="140">
        <f t="shared" si="65"/>
        <v>3566.2133000000003</v>
      </c>
      <c r="CT61" s="196">
        <f>SUM(B61:CS61)</f>
        <v>342120.47680000024</v>
      </c>
      <c r="CU61" s="117"/>
      <c r="CV61" s="118"/>
      <c r="CX61" s="200"/>
    </row>
    <row r="62" spans="1:102">
      <c r="A62" s="22" t="s">
        <v>32</v>
      </c>
      <c r="B62" s="237">
        <v>470</v>
      </c>
      <c r="C62" s="237">
        <v>470</v>
      </c>
      <c r="D62" s="237">
        <v>470</v>
      </c>
      <c r="E62" s="237">
        <v>470</v>
      </c>
      <c r="F62" s="237">
        <v>470</v>
      </c>
      <c r="G62" s="237">
        <v>470</v>
      </c>
      <c r="H62" s="237">
        <v>470</v>
      </c>
      <c r="I62" s="237">
        <v>470</v>
      </c>
      <c r="J62" s="237">
        <v>470</v>
      </c>
      <c r="K62" s="237">
        <v>470</v>
      </c>
      <c r="L62" s="237">
        <v>470</v>
      </c>
      <c r="M62" s="237">
        <v>470</v>
      </c>
      <c r="N62" s="237">
        <v>470</v>
      </c>
      <c r="O62" s="237">
        <v>470</v>
      </c>
      <c r="P62" s="237">
        <v>470</v>
      </c>
      <c r="Q62" s="237">
        <v>470</v>
      </c>
      <c r="R62" s="237">
        <v>470</v>
      </c>
      <c r="S62" s="237">
        <v>470</v>
      </c>
      <c r="T62" s="237">
        <v>470</v>
      </c>
      <c r="U62" s="237">
        <v>470</v>
      </c>
      <c r="V62" s="237">
        <v>470</v>
      </c>
      <c r="W62" s="237">
        <v>470</v>
      </c>
      <c r="X62" s="237">
        <v>470</v>
      </c>
      <c r="Y62" s="237">
        <v>470</v>
      </c>
      <c r="Z62" s="237">
        <v>470</v>
      </c>
      <c r="AA62" s="237">
        <v>470</v>
      </c>
      <c r="AB62" s="237">
        <v>470</v>
      </c>
      <c r="AC62" s="237">
        <v>470</v>
      </c>
      <c r="AD62" s="237">
        <v>470</v>
      </c>
      <c r="AE62" s="237">
        <v>470</v>
      </c>
      <c r="AF62" s="237">
        <v>470</v>
      </c>
      <c r="AG62" s="237">
        <v>470</v>
      </c>
      <c r="AH62" s="237">
        <v>470</v>
      </c>
      <c r="AI62" s="237">
        <v>470</v>
      </c>
      <c r="AJ62" s="237">
        <v>470</v>
      </c>
      <c r="AK62" s="237">
        <v>470</v>
      </c>
      <c r="AL62" s="237">
        <v>470</v>
      </c>
      <c r="AM62" s="237">
        <v>470</v>
      </c>
      <c r="AN62" s="237">
        <v>470</v>
      </c>
      <c r="AO62" s="237">
        <v>470</v>
      </c>
      <c r="AP62" s="237">
        <v>470</v>
      </c>
      <c r="AQ62" s="237">
        <v>470</v>
      </c>
      <c r="AR62" s="237">
        <v>470</v>
      </c>
      <c r="AS62" s="237">
        <v>470</v>
      </c>
      <c r="AT62" s="237">
        <v>470</v>
      </c>
      <c r="AU62" s="237">
        <v>470</v>
      </c>
      <c r="AV62" s="237">
        <v>470</v>
      </c>
      <c r="AW62" s="237">
        <v>470</v>
      </c>
      <c r="AX62" s="237">
        <v>470</v>
      </c>
      <c r="AY62" s="237">
        <v>470</v>
      </c>
      <c r="AZ62" s="237">
        <v>470</v>
      </c>
      <c r="BA62" s="237">
        <v>470</v>
      </c>
      <c r="BB62" s="237">
        <v>470</v>
      </c>
      <c r="BC62" s="237">
        <v>470</v>
      </c>
      <c r="BD62" s="237">
        <v>470</v>
      </c>
      <c r="BE62" s="237">
        <v>470</v>
      </c>
      <c r="BF62" s="237">
        <v>470</v>
      </c>
      <c r="BG62" s="237">
        <v>470</v>
      </c>
      <c r="BH62" s="237">
        <v>470</v>
      </c>
      <c r="BI62" s="237">
        <v>470</v>
      </c>
      <c r="BJ62" s="237">
        <v>470</v>
      </c>
      <c r="BK62" s="237">
        <v>470</v>
      </c>
      <c r="BL62" s="237">
        <v>470</v>
      </c>
      <c r="BM62" s="237">
        <v>470</v>
      </c>
      <c r="BN62" s="237">
        <v>470</v>
      </c>
      <c r="BO62" s="237">
        <v>470</v>
      </c>
      <c r="BP62" s="237">
        <v>470</v>
      </c>
      <c r="BQ62" s="237">
        <v>470</v>
      </c>
      <c r="BR62" s="237">
        <v>470</v>
      </c>
      <c r="BS62" s="237">
        <v>470</v>
      </c>
      <c r="BT62" s="237">
        <v>470</v>
      </c>
      <c r="BU62" s="237">
        <v>470</v>
      </c>
      <c r="BV62" s="237">
        <v>470</v>
      </c>
      <c r="BW62" s="237">
        <v>470</v>
      </c>
      <c r="BX62" s="237">
        <v>470</v>
      </c>
      <c r="BY62" s="237">
        <v>470</v>
      </c>
      <c r="BZ62" s="237">
        <v>470</v>
      </c>
      <c r="CA62" s="237">
        <v>470</v>
      </c>
      <c r="CB62" s="237">
        <v>470</v>
      </c>
      <c r="CC62" s="237">
        <v>470</v>
      </c>
      <c r="CD62" s="237">
        <v>470</v>
      </c>
      <c r="CE62" s="237">
        <v>470</v>
      </c>
      <c r="CF62" s="237">
        <v>470</v>
      </c>
      <c r="CG62" s="237">
        <v>470</v>
      </c>
      <c r="CH62" s="237">
        <v>470</v>
      </c>
      <c r="CI62" s="237">
        <v>470</v>
      </c>
      <c r="CJ62" s="237">
        <v>470</v>
      </c>
      <c r="CK62" s="237">
        <v>470</v>
      </c>
      <c r="CL62" s="237">
        <v>470</v>
      </c>
      <c r="CM62" s="237">
        <v>470</v>
      </c>
      <c r="CN62" s="237">
        <v>470</v>
      </c>
      <c r="CO62" s="237">
        <v>470</v>
      </c>
      <c r="CP62" s="237">
        <v>470</v>
      </c>
      <c r="CQ62" s="237">
        <v>470</v>
      </c>
      <c r="CR62" s="237">
        <v>470</v>
      </c>
      <c r="CS62" s="237">
        <v>470</v>
      </c>
      <c r="CT62" s="175">
        <f t="shared" ref="CT62:CT68" si="66">SUM(B62:CS62)</f>
        <v>45120</v>
      </c>
      <c r="CU62" s="119"/>
      <c r="CV62" s="208"/>
    </row>
    <row r="63" spans="1:102">
      <c r="A63" s="22" t="s">
        <v>33</v>
      </c>
      <c r="B63" s="237">
        <v>545</v>
      </c>
      <c r="C63" s="237">
        <v>545</v>
      </c>
      <c r="D63" s="237">
        <v>545</v>
      </c>
      <c r="E63" s="237">
        <v>545</v>
      </c>
      <c r="F63" s="237">
        <v>545</v>
      </c>
      <c r="G63" s="237">
        <v>545</v>
      </c>
      <c r="H63" s="237">
        <v>545</v>
      </c>
      <c r="I63" s="237">
        <v>545</v>
      </c>
      <c r="J63" s="237">
        <v>545</v>
      </c>
      <c r="K63" s="237">
        <v>545</v>
      </c>
      <c r="L63" s="237">
        <v>545</v>
      </c>
      <c r="M63" s="237">
        <v>545</v>
      </c>
      <c r="N63" s="237">
        <v>545</v>
      </c>
      <c r="O63" s="237">
        <v>545</v>
      </c>
      <c r="P63" s="237">
        <v>545</v>
      </c>
      <c r="Q63" s="237">
        <v>545</v>
      </c>
      <c r="R63" s="237">
        <v>545</v>
      </c>
      <c r="S63" s="237">
        <v>545</v>
      </c>
      <c r="T63" s="237">
        <v>545</v>
      </c>
      <c r="U63" s="237">
        <v>545</v>
      </c>
      <c r="V63" s="237">
        <v>545</v>
      </c>
      <c r="W63" s="237">
        <v>545</v>
      </c>
      <c r="X63" s="237">
        <v>545</v>
      </c>
      <c r="Y63" s="237">
        <v>545</v>
      </c>
      <c r="Z63" s="237">
        <v>545</v>
      </c>
      <c r="AA63" s="237">
        <v>545</v>
      </c>
      <c r="AB63" s="237">
        <v>545</v>
      </c>
      <c r="AC63" s="237">
        <v>545</v>
      </c>
      <c r="AD63" s="237">
        <v>545</v>
      </c>
      <c r="AE63" s="237">
        <v>545</v>
      </c>
      <c r="AF63" s="237">
        <v>545</v>
      </c>
      <c r="AG63" s="237">
        <v>545</v>
      </c>
      <c r="AH63" s="237">
        <v>545</v>
      </c>
      <c r="AI63" s="237">
        <v>545</v>
      </c>
      <c r="AJ63" s="237">
        <v>545</v>
      </c>
      <c r="AK63" s="237">
        <v>545</v>
      </c>
      <c r="AL63" s="237">
        <v>545</v>
      </c>
      <c r="AM63" s="237">
        <v>545</v>
      </c>
      <c r="AN63" s="237">
        <v>545</v>
      </c>
      <c r="AO63" s="237">
        <v>545</v>
      </c>
      <c r="AP63" s="237">
        <v>545</v>
      </c>
      <c r="AQ63" s="237">
        <v>545</v>
      </c>
      <c r="AR63" s="237">
        <v>545</v>
      </c>
      <c r="AS63" s="237">
        <v>545</v>
      </c>
      <c r="AT63" s="237">
        <v>545</v>
      </c>
      <c r="AU63" s="237">
        <v>545</v>
      </c>
      <c r="AV63" s="237">
        <v>545</v>
      </c>
      <c r="AW63" s="237">
        <v>545</v>
      </c>
      <c r="AX63" s="237">
        <v>545</v>
      </c>
      <c r="AY63" s="237">
        <v>545</v>
      </c>
      <c r="AZ63" s="237">
        <v>545</v>
      </c>
      <c r="BA63" s="237">
        <v>545</v>
      </c>
      <c r="BB63" s="237">
        <v>545</v>
      </c>
      <c r="BC63" s="237">
        <v>545</v>
      </c>
      <c r="BD63" s="237">
        <v>545</v>
      </c>
      <c r="BE63" s="237">
        <v>545</v>
      </c>
      <c r="BF63" s="237">
        <v>545</v>
      </c>
      <c r="BG63" s="237">
        <v>545</v>
      </c>
      <c r="BH63" s="237">
        <v>545</v>
      </c>
      <c r="BI63" s="237">
        <v>545</v>
      </c>
      <c r="BJ63" s="237">
        <v>545</v>
      </c>
      <c r="BK63" s="237">
        <v>545</v>
      </c>
      <c r="BL63" s="237">
        <v>545</v>
      </c>
      <c r="BM63" s="237">
        <v>545</v>
      </c>
      <c r="BN63" s="237">
        <v>545</v>
      </c>
      <c r="BO63" s="237">
        <v>545</v>
      </c>
      <c r="BP63" s="237">
        <v>545</v>
      </c>
      <c r="BQ63" s="237">
        <v>545</v>
      </c>
      <c r="BR63" s="237">
        <v>545</v>
      </c>
      <c r="BS63" s="237">
        <v>545</v>
      </c>
      <c r="BT63" s="237">
        <v>545</v>
      </c>
      <c r="BU63" s="237">
        <v>545</v>
      </c>
      <c r="BV63" s="237">
        <v>545</v>
      </c>
      <c r="BW63" s="237">
        <v>545</v>
      </c>
      <c r="BX63" s="237">
        <v>545</v>
      </c>
      <c r="BY63" s="237">
        <v>545</v>
      </c>
      <c r="BZ63" s="237">
        <v>545</v>
      </c>
      <c r="CA63" s="237">
        <v>545</v>
      </c>
      <c r="CB63" s="237">
        <v>545</v>
      </c>
      <c r="CC63" s="237">
        <v>545</v>
      </c>
      <c r="CD63" s="237">
        <v>545</v>
      </c>
      <c r="CE63" s="237">
        <v>545</v>
      </c>
      <c r="CF63" s="237">
        <v>545</v>
      </c>
      <c r="CG63" s="237">
        <v>545</v>
      </c>
      <c r="CH63" s="237">
        <v>545</v>
      </c>
      <c r="CI63" s="237">
        <v>545</v>
      </c>
      <c r="CJ63" s="237">
        <v>545</v>
      </c>
      <c r="CK63" s="237">
        <v>545</v>
      </c>
      <c r="CL63" s="237">
        <v>545</v>
      </c>
      <c r="CM63" s="237">
        <v>545</v>
      </c>
      <c r="CN63" s="237">
        <v>545</v>
      </c>
      <c r="CO63" s="237">
        <v>545</v>
      </c>
      <c r="CP63" s="237">
        <v>545</v>
      </c>
      <c r="CQ63" s="237">
        <v>545</v>
      </c>
      <c r="CR63" s="237">
        <v>545</v>
      </c>
      <c r="CS63" s="237">
        <v>545</v>
      </c>
      <c r="CT63" s="175">
        <f t="shared" si="66"/>
        <v>52320</v>
      </c>
      <c r="CU63" s="119"/>
      <c r="CV63" s="208"/>
    </row>
    <row r="64" spans="1:102">
      <c r="A64" s="22" t="s">
        <v>34</v>
      </c>
      <c r="B64" s="237">
        <v>908.54330000000004</v>
      </c>
      <c r="C64" s="237">
        <v>908.54330000000004</v>
      </c>
      <c r="D64" s="237">
        <v>908.54330000000004</v>
      </c>
      <c r="E64" s="237">
        <v>908.54330000000004</v>
      </c>
      <c r="F64" s="237">
        <v>908.54330000000004</v>
      </c>
      <c r="G64" s="237">
        <v>908.54330000000004</v>
      </c>
      <c r="H64" s="237">
        <v>908.54330000000004</v>
      </c>
      <c r="I64" s="237">
        <v>908.54330000000004</v>
      </c>
      <c r="J64" s="237">
        <v>908.54330000000004</v>
      </c>
      <c r="K64" s="237">
        <v>908.54330000000004</v>
      </c>
      <c r="L64" s="237">
        <v>908.54330000000004</v>
      </c>
      <c r="M64" s="237">
        <v>908.54330000000004</v>
      </c>
      <c r="N64" s="237">
        <v>908.54330000000004</v>
      </c>
      <c r="O64" s="237">
        <v>908.54330000000004</v>
      </c>
      <c r="P64" s="237">
        <v>908.54330000000004</v>
      </c>
      <c r="Q64" s="237">
        <v>908.54330000000004</v>
      </c>
      <c r="R64" s="237">
        <v>908.54330000000004</v>
      </c>
      <c r="S64" s="237">
        <v>908.54330000000004</v>
      </c>
      <c r="T64" s="237">
        <v>908.54330000000004</v>
      </c>
      <c r="U64" s="237">
        <v>908.54330000000004</v>
      </c>
      <c r="V64" s="237">
        <v>908.54330000000004</v>
      </c>
      <c r="W64" s="237">
        <v>908.54330000000004</v>
      </c>
      <c r="X64" s="237">
        <v>908.54330000000004</v>
      </c>
      <c r="Y64" s="237">
        <v>908.54330000000004</v>
      </c>
      <c r="Z64" s="237">
        <v>908.54330000000004</v>
      </c>
      <c r="AA64" s="237">
        <v>908.54330000000004</v>
      </c>
      <c r="AB64" s="237">
        <v>908.54330000000004</v>
      </c>
      <c r="AC64" s="237">
        <v>908.54330000000004</v>
      </c>
      <c r="AD64" s="237">
        <v>908.54330000000004</v>
      </c>
      <c r="AE64" s="237">
        <v>908.54330000000004</v>
      </c>
      <c r="AF64" s="237">
        <v>908.54330000000004</v>
      </c>
      <c r="AG64" s="237">
        <v>908.54330000000004</v>
      </c>
      <c r="AH64" s="237">
        <v>908.54330000000004</v>
      </c>
      <c r="AI64" s="237">
        <v>908.54330000000004</v>
      </c>
      <c r="AJ64" s="237">
        <v>908.54330000000004</v>
      </c>
      <c r="AK64" s="237">
        <v>908.54330000000004</v>
      </c>
      <c r="AL64" s="237">
        <v>908.54330000000004</v>
      </c>
      <c r="AM64" s="237">
        <v>908.54330000000004</v>
      </c>
      <c r="AN64" s="237">
        <v>908.54330000000004</v>
      </c>
      <c r="AO64" s="237">
        <v>908.54330000000004</v>
      </c>
      <c r="AP64" s="237">
        <v>908.54330000000004</v>
      </c>
      <c r="AQ64" s="237">
        <v>908.54330000000004</v>
      </c>
      <c r="AR64" s="237">
        <v>908.54330000000004</v>
      </c>
      <c r="AS64" s="237">
        <v>908.54330000000004</v>
      </c>
      <c r="AT64" s="237">
        <v>908.54330000000004</v>
      </c>
      <c r="AU64" s="237">
        <v>908.54330000000004</v>
      </c>
      <c r="AV64" s="237">
        <v>908.54330000000004</v>
      </c>
      <c r="AW64" s="237">
        <v>908.54330000000004</v>
      </c>
      <c r="AX64" s="237">
        <v>908.54330000000004</v>
      </c>
      <c r="AY64" s="237">
        <v>908.54330000000004</v>
      </c>
      <c r="AZ64" s="237">
        <v>908.54330000000004</v>
      </c>
      <c r="BA64" s="237">
        <v>908.54330000000004</v>
      </c>
      <c r="BB64" s="237">
        <v>908.54330000000004</v>
      </c>
      <c r="BC64" s="237">
        <v>908.54330000000004</v>
      </c>
      <c r="BD64" s="237">
        <v>908.54330000000004</v>
      </c>
      <c r="BE64" s="237">
        <v>908.54330000000004</v>
      </c>
      <c r="BF64" s="237">
        <v>908.54330000000004</v>
      </c>
      <c r="BG64" s="237">
        <v>908.54330000000004</v>
      </c>
      <c r="BH64" s="237">
        <v>908.54330000000004</v>
      </c>
      <c r="BI64" s="237">
        <v>908.54330000000004</v>
      </c>
      <c r="BJ64" s="237">
        <v>908.54330000000004</v>
      </c>
      <c r="BK64" s="237">
        <v>908.54330000000004</v>
      </c>
      <c r="BL64" s="237">
        <v>908.54330000000004</v>
      </c>
      <c r="BM64" s="237">
        <v>908.54330000000004</v>
      </c>
      <c r="BN64" s="237">
        <v>908.54330000000004</v>
      </c>
      <c r="BO64" s="237">
        <v>908.54330000000004</v>
      </c>
      <c r="BP64" s="237">
        <v>908.54330000000004</v>
      </c>
      <c r="BQ64" s="237">
        <v>908.54330000000004</v>
      </c>
      <c r="BR64" s="237">
        <v>908.54330000000004</v>
      </c>
      <c r="BS64" s="237">
        <v>908.54330000000004</v>
      </c>
      <c r="BT64" s="237">
        <v>908.54330000000004</v>
      </c>
      <c r="BU64" s="237">
        <v>908.54330000000004</v>
      </c>
      <c r="BV64" s="237">
        <v>908.54330000000004</v>
      </c>
      <c r="BW64" s="237">
        <v>908.54330000000004</v>
      </c>
      <c r="BX64" s="237">
        <v>908.54330000000004</v>
      </c>
      <c r="BY64" s="237">
        <v>908.54330000000004</v>
      </c>
      <c r="BZ64" s="237">
        <v>908.54330000000004</v>
      </c>
      <c r="CA64" s="237">
        <v>908.54330000000004</v>
      </c>
      <c r="CB64" s="237">
        <v>908.54330000000004</v>
      </c>
      <c r="CC64" s="237">
        <v>908.54330000000004</v>
      </c>
      <c r="CD64" s="237">
        <v>908.54330000000004</v>
      </c>
      <c r="CE64" s="237">
        <v>908.54330000000004</v>
      </c>
      <c r="CF64" s="237">
        <v>908.54330000000004</v>
      </c>
      <c r="CG64" s="237">
        <v>908.54330000000004</v>
      </c>
      <c r="CH64" s="237">
        <v>908.54330000000004</v>
      </c>
      <c r="CI64" s="237">
        <v>908.54330000000004</v>
      </c>
      <c r="CJ64" s="237">
        <v>908.54330000000004</v>
      </c>
      <c r="CK64" s="237">
        <v>908.54330000000004</v>
      </c>
      <c r="CL64" s="237">
        <v>908.54330000000004</v>
      </c>
      <c r="CM64" s="237">
        <v>908.54330000000004</v>
      </c>
      <c r="CN64" s="237">
        <v>908.54330000000004</v>
      </c>
      <c r="CO64" s="237">
        <v>908.54330000000004</v>
      </c>
      <c r="CP64" s="237">
        <v>908.54330000000004</v>
      </c>
      <c r="CQ64" s="237">
        <v>908.54330000000004</v>
      </c>
      <c r="CR64" s="237">
        <v>908.54330000000004</v>
      </c>
      <c r="CS64" s="237">
        <v>908.54330000000004</v>
      </c>
      <c r="CT64" s="175">
        <f t="shared" si="66"/>
        <v>87220.156800000041</v>
      </c>
      <c r="CU64" s="119"/>
      <c r="CV64" s="208"/>
    </row>
    <row r="65" spans="1:100">
      <c r="A65" s="22" t="s">
        <v>35</v>
      </c>
      <c r="B65" s="237" cm="1">
        <f t="array" ref="B65:CS65">TRANSPOSE('[15]17'!$AB$4:$AB$99)</f>
        <v>381</v>
      </c>
      <c r="C65" s="237">
        <v>381</v>
      </c>
      <c r="D65" s="237">
        <v>381</v>
      </c>
      <c r="E65" s="237">
        <v>381</v>
      </c>
      <c r="F65" s="237">
        <v>381</v>
      </c>
      <c r="G65" s="237">
        <v>381</v>
      </c>
      <c r="H65" s="237">
        <v>381</v>
      </c>
      <c r="I65" s="237">
        <v>381</v>
      </c>
      <c r="J65" s="237">
        <v>381</v>
      </c>
      <c r="K65" s="237">
        <v>381</v>
      </c>
      <c r="L65" s="237">
        <v>381</v>
      </c>
      <c r="M65" s="237">
        <v>381</v>
      </c>
      <c r="N65" s="237">
        <v>381</v>
      </c>
      <c r="O65" s="237">
        <v>381</v>
      </c>
      <c r="P65" s="237">
        <v>381</v>
      </c>
      <c r="Q65" s="237">
        <v>381</v>
      </c>
      <c r="R65" s="237">
        <v>381</v>
      </c>
      <c r="S65" s="237">
        <v>381</v>
      </c>
      <c r="T65" s="237">
        <v>381</v>
      </c>
      <c r="U65" s="237">
        <v>381</v>
      </c>
      <c r="V65" s="237">
        <v>381</v>
      </c>
      <c r="W65" s="237">
        <v>381</v>
      </c>
      <c r="X65" s="237">
        <v>381</v>
      </c>
      <c r="Y65" s="237">
        <v>381</v>
      </c>
      <c r="Z65" s="237">
        <v>381</v>
      </c>
      <c r="AA65" s="237">
        <v>381</v>
      </c>
      <c r="AB65" s="237">
        <v>381</v>
      </c>
      <c r="AC65" s="237">
        <v>381</v>
      </c>
      <c r="AD65" s="237">
        <v>381</v>
      </c>
      <c r="AE65" s="237">
        <v>381</v>
      </c>
      <c r="AF65" s="237">
        <v>381</v>
      </c>
      <c r="AG65" s="237">
        <v>381</v>
      </c>
      <c r="AH65" s="237">
        <v>381</v>
      </c>
      <c r="AI65" s="237">
        <v>381</v>
      </c>
      <c r="AJ65" s="237">
        <v>381</v>
      </c>
      <c r="AK65" s="237">
        <v>381</v>
      </c>
      <c r="AL65" s="237">
        <v>381</v>
      </c>
      <c r="AM65" s="237">
        <v>381</v>
      </c>
      <c r="AN65" s="237">
        <v>381</v>
      </c>
      <c r="AO65" s="237">
        <v>381</v>
      </c>
      <c r="AP65" s="237">
        <v>381</v>
      </c>
      <c r="AQ65" s="237">
        <v>381</v>
      </c>
      <c r="AR65" s="237">
        <v>381</v>
      </c>
      <c r="AS65" s="237">
        <v>381</v>
      </c>
      <c r="AT65" s="237">
        <v>381</v>
      </c>
      <c r="AU65" s="237">
        <v>381</v>
      </c>
      <c r="AV65" s="237">
        <v>381</v>
      </c>
      <c r="AW65" s="237">
        <v>381</v>
      </c>
      <c r="AX65" s="237">
        <v>381</v>
      </c>
      <c r="AY65" s="237">
        <v>381</v>
      </c>
      <c r="AZ65" s="237">
        <v>381</v>
      </c>
      <c r="BA65" s="237">
        <v>381</v>
      </c>
      <c r="BB65" s="237">
        <v>381</v>
      </c>
      <c r="BC65" s="237">
        <v>381</v>
      </c>
      <c r="BD65" s="237">
        <v>381</v>
      </c>
      <c r="BE65" s="237">
        <v>381</v>
      </c>
      <c r="BF65" s="237">
        <v>381</v>
      </c>
      <c r="BG65" s="237">
        <v>381</v>
      </c>
      <c r="BH65" s="237">
        <v>381</v>
      </c>
      <c r="BI65" s="237">
        <v>381</v>
      </c>
      <c r="BJ65" s="237">
        <v>381</v>
      </c>
      <c r="BK65" s="237">
        <v>381</v>
      </c>
      <c r="BL65" s="237">
        <v>381</v>
      </c>
      <c r="BM65" s="237">
        <v>381</v>
      </c>
      <c r="BN65" s="237">
        <v>381</v>
      </c>
      <c r="BO65" s="237">
        <v>381</v>
      </c>
      <c r="BP65" s="237">
        <v>381</v>
      </c>
      <c r="BQ65" s="237">
        <v>381</v>
      </c>
      <c r="BR65" s="237">
        <v>381</v>
      </c>
      <c r="BS65" s="237">
        <v>381</v>
      </c>
      <c r="BT65" s="237">
        <v>381</v>
      </c>
      <c r="BU65" s="237">
        <v>381</v>
      </c>
      <c r="BV65" s="237">
        <v>381</v>
      </c>
      <c r="BW65" s="237">
        <v>381</v>
      </c>
      <c r="BX65" s="237">
        <v>381</v>
      </c>
      <c r="BY65" s="237">
        <v>381</v>
      </c>
      <c r="BZ65" s="237">
        <v>381</v>
      </c>
      <c r="CA65" s="237">
        <v>381</v>
      </c>
      <c r="CB65" s="237">
        <v>381</v>
      </c>
      <c r="CC65" s="237">
        <v>381</v>
      </c>
      <c r="CD65" s="237">
        <v>381</v>
      </c>
      <c r="CE65" s="237">
        <v>381</v>
      </c>
      <c r="CF65" s="237">
        <v>381</v>
      </c>
      <c r="CG65" s="237">
        <v>381</v>
      </c>
      <c r="CH65" s="237">
        <v>381</v>
      </c>
      <c r="CI65" s="237">
        <v>381</v>
      </c>
      <c r="CJ65" s="237">
        <v>381</v>
      </c>
      <c r="CK65" s="237">
        <v>381</v>
      </c>
      <c r="CL65" s="237">
        <v>381</v>
      </c>
      <c r="CM65" s="237">
        <v>381</v>
      </c>
      <c r="CN65" s="237">
        <v>381</v>
      </c>
      <c r="CO65" s="237">
        <v>381</v>
      </c>
      <c r="CP65" s="237">
        <v>381</v>
      </c>
      <c r="CQ65" s="237">
        <v>381</v>
      </c>
      <c r="CR65" s="237">
        <v>381</v>
      </c>
      <c r="CS65" s="237">
        <v>381</v>
      </c>
      <c r="CT65" s="175">
        <f t="shared" si="66"/>
        <v>36576</v>
      </c>
      <c r="CU65" s="119" t="s">
        <v>78</v>
      </c>
      <c r="CV65" s="208"/>
    </row>
    <row r="66" spans="1:100">
      <c r="A66" s="22" t="s">
        <v>36</v>
      </c>
      <c r="B66" s="237">
        <v>468.17</v>
      </c>
      <c r="C66" s="237">
        <v>468.17</v>
      </c>
      <c r="D66" s="237">
        <v>468.17</v>
      </c>
      <c r="E66" s="237">
        <v>468.17</v>
      </c>
      <c r="F66" s="237">
        <v>468.17</v>
      </c>
      <c r="G66" s="237">
        <v>468.17</v>
      </c>
      <c r="H66" s="237">
        <v>468.17</v>
      </c>
      <c r="I66" s="237">
        <v>468.17</v>
      </c>
      <c r="J66" s="237">
        <v>468.17</v>
      </c>
      <c r="K66" s="237">
        <v>468.17</v>
      </c>
      <c r="L66" s="237">
        <v>468.17</v>
      </c>
      <c r="M66" s="237">
        <v>468.17</v>
      </c>
      <c r="N66" s="237">
        <v>468.17</v>
      </c>
      <c r="O66" s="237">
        <v>468.17</v>
      </c>
      <c r="P66" s="237">
        <v>468.17</v>
      </c>
      <c r="Q66" s="237">
        <v>468.17</v>
      </c>
      <c r="R66" s="237">
        <v>468.17</v>
      </c>
      <c r="S66" s="237">
        <v>468.17</v>
      </c>
      <c r="T66" s="237">
        <v>468.17</v>
      </c>
      <c r="U66" s="237">
        <v>468.17</v>
      </c>
      <c r="V66" s="237">
        <v>468.17</v>
      </c>
      <c r="W66" s="237">
        <v>468.17</v>
      </c>
      <c r="X66" s="237">
        <v>468.17</v>
      </c>
      <c r="Y66" s="237">
        <v>468.17</v>
      </c>
      <c r="Z66" s="237">
        <v>468.17</v>
      </c>
      <c r="AA66" s="237">
        <v>468.17</v>
      </c>
      <c r="AB66" s="237">
        <v>468.17</v>
      </c>
      <c r="AC66" s="237">
        <v>468.17</v>
      </c>
      <c r="AD66" s="237">
        <v>468.17</v>
      </c>
      <c r="AE66" s="237">
        <v>468.17</v>
      </c>
      <c r="AF66" s="237">
        <v>468.17</v>
      </c>
      <c r="AG66" s="237">
        <v>468.17</v>
      </c>
      <c r="AH66" s="237">
        <v>468.17</v>
      </c>
      <c r="AI66" s="237">
        <v>468.17</v>
      </c>
      <c r="AJ66" s="237">
        <v>468.17</v>
      </c>
      <c r="AK66" s="237">
        <v>468.17</v>
      </c>
      <c r="AL66" s="237">
        <v>468.17</v>
      </c>
      <c r="AM66" s="237">
        <v>468.17</v>
      </c>
      <c r="AN66" s="237">
        <v>468.17</v>
      </c>
      <c r="AO66" s="237">
        <v>468.17</v>
      </c>
      <c r="AP66" s="237">
        <v>468.17</v>
      </c>
      <c r="AQ66" s="237">
        <v>468.17</v>
      </c>
      <c r="AR66" s="237">
        <v>468.17</v>
      </c>
      <c r="AS66" s="237">
        <v>468.17</v>
      </c>
      <c r="AT66" s="237">
        <v>468.17</v>
      </c>
      <c r="AU66" s="237">
        <v>468.17</v>
      </c>
      <c r="AV66" s="237">
        <v>468.17</v>
      </c>
      <c r="AW66" s="237">
        <v>468.17</v>
      </c>
      <c r="AX66" s="237">
        <v>468.17</v>
      </c>
      <c r="AY66" s="237">
        <v>468.17</v>
      </c>
      <c r="AZ66" s="237">
        <v>468.17</v>
      </c>
      <c r="BA66" s="237">
        <v>468.17</v>
      </c>
      <c r="BB66" s="237">
        <v>468.17</v>
      </c>
      <c r="BC66" s="237">
        <v>468.17</v>
      </c>
      <c r="BD66" s="237">
        <v>468.17</v>
      </c>
      <c r="BE66" s="237">
        <v>468.17</v>
      </c>
      <c r="BF66" s="237">
        <v>468.17</v>
      </c>
      <c r="BG66" s="237">
        <v>468.17</v>
      </c>
      <c r="BH66" s="237">
        <v>468.17</v>
      </c>
      <c r="BI66" s="237">
        <v>468.17</v>
      </c>
      <c r="BJ66" s="237">
        <v>468.17</v>
      </c>
      <c r="BK66" s="237">
        <v>468.17</v>
      </c>
      <c r="BL66" s="237">
        <v>468.17</v>
      </c>
      <c r="BM66" s="237">
        <v>468.17</v>
      </c>
      <c r="BN66" s="237">
        <v>468.17</v>
      </c>
      <c r="BO66" s="237">
        <v>468.17</v>
      </c>
      <c r="BP66" s="237">
        <v>468.17</v>
      </c>
      <c r="BQ66" s="237">
        <v>468.17</v>
      </c>
      <c r="BR66" s="237">
        <v>468.17</v>
      </c>
      <c r="BS66" s="237">
        <v>468.17</v>
      </c>
      <c r="BT66" s="237">
        <v>468.17</v>
      </c>
      <c r="BU66" s="237">
        <v>468.17</v>
      </c>
      <c r="BV66" s="237">
        <v>468.17</v>
      </c>
      <c r="BW66" s="237">
        <v>468.17</v>
      </c>
      <c r="BX66" s="237">
        <v>468.17</v>
      </c>
      <c r="BY66" s="237">
        <v>468.17</v>
      </c>
      <c r="BZ66" s="237">
        <v>468.17</v>
      </c>
      <c r="CA66" s="237">
        <v>468.17</v>
      </c>
      <c r="CB66" s="237">
        <v>468.17</v>
      </c>
      <c r="CC66" s="237">
        <v>468.17</v>
      </c>
      <c r="CD66" s="237">
        <v>468.17</v>
      </c>
      <c r="CE66" s="237">
        <v>468.17</v>
      </c>
      <c r="CF66" s="237">
        <v>468.17</v>
      </c>
      <c r="CG66" s="237">
        <v>468.17</v>
      </c>
      <c r="CH66" s="237">
        <v>468.17</v>
      </c>
      <c r="CI66" s="237">
        <v>468.17</v>
      </c>
      <c r="CJ66" s="237">
        <v>468.17</v>
      </c>
      <c r="CK66" s="237">
        <v>468.17</v>
      </c>
      <c r="CL66" s="237">
        <v>468.17</v>
      </c>
      <c r="CM66" s="237">
        <v>468.17</v>
      </c>
      <c r="CN66" s="237">
        <v>468.17</v>
      </c>
      <c r="CO66" s="237">
        <v>468.17</v>
      </c>
      <c r="CP66" s="237">
        <v>468.17</v>
      </c>
      <c r="CQ66" s="237">
        <v>468.17</v>
      </c>
      <c r="CR66" s="237">
        <v>468.17</v>
      </c>
      <c r="CS66" s="237">
        <v>468.17</v>
      </c>
      <c r="CT66" s="175">
        <f t="shared" si="66"/>
        <v>44944.319999999898</v>
      </c>
      <c r="CU66" s="119"/>
      <c r="CV66" s="208"/>
    </row>
    <row r="67" spans="1:100">
      <c r="A67" s="22" t="s">
        <v>37</v>
      </c>
      <c r="B67" s="237">
        <v>757</v>
      </c>
      <c r="C67" s="237">
        <v>757</v>
      </c>
      <c r="D67" s="237">
        <v>757</v>
      </c>
      <c r="E67" s="237">
        <v>753</v>
      </c>
      <c r="F67" s="237">
        <v>751</v>
      </c>
      <c r="G67" s="237">
        <v>751</v>
      </c>
      <c r="H67" s="237">
        <v>751</v>
      </c>
      <c r="I67" s="237">
        <v>751</v>
      </c>
      <c r="J67" s="237">
        <v>751</v>
      </c>
      <c r="K67" s="237">
        <v>751</v>
      </c>
      <c r="L67" s="237">
        <v>751</v>
      </c>
      <c r="M67" s="237">
        <v>751</v>
      </c>
      <c r="N67" s="237">
        <v>751</v>
      </c>
      <c r="O67" s="237">
        <v>751</v>
      </c>
      <c r="P67" s="237">
        <v>751</v>
      </c>
      <c r="Q67" s="237">
        <v>751</v>
      </c>
      <c r="R67" s="237">
        <v>751</v>
      </c>
      <c r="S67" s="237">
        <v>751</v>
      </c>
      <c r="T67" s="237">
        <v>751</v>
      </c>
      <c r="U67" s="237">
        <v>759</v>
      </c>
      <c r="V67" s="237">
        <v>757</v>
      </c>
      <c r="W67" s="237">
        <v>752</v>
      </c>
      <c r="X67" s="237">
        <v>753</v>
      </c>
      <c r="Y67" s="237">
        <v>758</v>
      </c>
      <c r="Z67" s="237">
        <v>758</v>
      </c>
      <c r="AA67" s="237">
        <v>753</v>
      </c>
      <c r="AB67" s="237">
        <v>754</v>
      </c>
      <c r="AC67" s="237">
        <v>755</v>
      </c>
      <c r="AD67" s="237">
        <v>756</v>
      </c>
      <c r="AE67" s="237">
        <v>755</v>
      </c>
      <c r="AF67" s="237">
        <v>755</v>
      </c>
      <c r="AG67" s="237">
        <v>754</v>
      </c>
      <c r="AH67" s="237">
        <v>752</v>
      </c>
      <c r="AI67" s="237">
        <v>753</v>
      </c>
      <c r="AJ67" s="237">
        <v>754</v>
      </c>
      <c r="AK67" s="237">
        <v>765</v>
      </c>
      <c r="AL67" s="237">
        <v>765</v>
      </c>
      <c r="AM67" s="237">
        <v>755</v>
      </c>
      <c r="AN67" s="237">
        <v>753</v>
      </c>
      <c r="AO67" s="237">
        <v>759</v>
      </c>
      <c r="AP67" s="237">
        <v>757</v>
      </c>
      <c r="AQ67" s="237">
        <v>759</v>
      </c>
      <c r="AR67" s="237">
        <v>751</v>
      </c>
      <c r="AS67" s="237">
        <v>749</v>
      </c>
      <c r="AT67" s="237">
        <v>765</v>
      </c>
      <c r="AU67" s="237">
        <v>766</v>
      </c>
      <c r="AV67" s="237">
        <v>766</v>
      </c>
      <c r="AW67" s="237">
        <v>759</v>
      </c>
      <c r="AX67" s="237">
        <v>756</v>
      </c>
      <c r="AY67" s="237">
        <v>753</v>
      </c>
      <c r="AZ67" s="237">
        <v>749</v>
      </c>
      <c r="BA67" s="237">
        <v>750</v>
      </c>
      <c r="BB67" s="237">
        <v>754</v>
      </c>
      <c r="BC67" s="237">
        <v>761</v>
      </c>
      <c r="BD67" s="237">
        <v>763</v>
      </c>
      <c r="BE67" s="237">
        <v>762</v>
      </c>
      <c r="BF67" s="237">
        <v>762</v>
      </c>
      <c r="BG67" s="237">
        <v>762</v>
      </c>
      <c r="BH67" s="237">
        <v>762</v>
      </c>
      <c r="BI67" s="237">
        <v>762</v>
      </c>
      <c r="BJ67" s="237">
        <v>752</v>
      </c>
      <c r="BK67" s="237">
        <v>755</v>
      </c>
      <c r="BL67" s="237">
        <v>756</v>
      </c>
      <c r="BM67" s="237">
        <v>757</v>
      </c>
      <c r="BN67" s="237">
        <v>757</v>
      </c>
      <c r="BO67" s="237">
        <v>753</v>
      </c>
      <c r="BP67" s="237">
        <v>755</v>
      </c>
      <c r="BQ67" s="237">
        <v>759</v>
      </c>
      <c r="BR67" s="237">
        <v>756</v>
      </c>
      <c r="BS67" s="237">
        <v>756</v>
      </c>
      <c r="BT67" s="237">
        <v>754</v>
      </c>
      <c r="BU67" s="237">
        <v>754</v>
      </c>
      <c r="BV67" s="237">
        <v>756</v>
      </c>
      <c r="BW67" s="237">
        <v>758</v>
      </c>
      <c r="BX67" s="237">
        <v>756</v>
      </c>
      <c r="BY67" s="237">
        <v>742</v>
      </c>
      <c r="BZ67" s="237">
        <v>744</v>
      </c>
      <c r="CA67" s="237">
        <v>751</v>
      </c>
      <c r="CB67" s="237">
        <v>757</v>
      </c>
      <c r="CC67" s="237">
        <v>764</v>
      </c>
      <c r="CD67" s="237">
        <v>758</v>
      </c>
      <c r="CE67" s="237">
        <v>755</v>
      </c>
      <c r="CF67" s="237">
        <v>756</v>
      </c>
      <c r="CG67" s="237">
        <v>755</v>
      </c>
      <c r="CH67" s="237">
        <v>760</v>
      </c>
      <c r="CI67" s="237">
        <v>761</v>
      </c>
      <c r="CJ67" s="237">
        <v>753</v>
      </c>
      <c r="CK67" s="237">
        <v>750</v>
      </c>
      <c r="CL67" s="237">
        <v>757</v>
      </c>
      <c r="CM67" s="237">
        <v>764</v>
      </c>
      <c r="CN67" s="237">
        <v>762</v>
      </c>
      <c r="CO67" s="237">
        <v>757</v>
      </c>
      <c r="CP67" s="237">
        <v>754</v>
      </c>
      <c r="CQ67" s="237">
        <v>753</v>
      </c>
      <c r="CR67" s="237">
        <v>755</v>
      </c>
      <c r="CS67" s="237">
        <v>758</v>
      </c>
      <c r="CT67" s="175">
        <f t="shared" si="66"/>
        <v>72532</v>
      </c>
      <c r="CU67" s="119"/>
      <c r="CV67" s="208"/>
    </row>
    <row r="68" spans="1:100" ht="15.75" thickBot="1">
      <c r="A68" s="138" t="s">
        <v>38</v>
      </c>
      <c r="B68" s="237">
        <v>35.5</v>
      </c>
      <c r="C68" s="237">
        <v>35.5</v>
      </c>
      <c r="D68" s="237">
        <v>35.5</v>
      </c>
      <c r="E68" s="237">
        <v>35.5</v>
      </c>
      <c r="F68" s="237">
        <v>35.5</v>
      </c>
      <c r="G68" s="237">
        <v>35.5</v>
      </c>
      <c r="H68" s="237">
        <v>35.5</v>
      </c>
      <c r="I68" s="237">
        <v>35.5</v>
      </c>
      <c r="J68" s="237">
        <v>35.5</v>
      </c>
      <c r="K68" s="237">
        <v>35.5</v>
      </c>
      <c r="L68" s="237">
        <v>35.5</v>
      </c>
      <c r="M68" s="237">
        <v>35.5</v>
      </c>
      <c r="N68" s="237">
        <v>35.5</v>
      </c>
      <c r="O68" s="237">
        <v>35.5</v>
      </c>
      <c r="P68" s="237">
        <v>35.5</v>
      </c>
      <c r="Q68" s="237">
        <v>35.5</v>
      </c>
      <c r="R68" s="237">
        <v>35.5</v>
      </c>
      <c r="S68" s="237">
        <v>35.5</v>
      </c>
      <c r="T68" s="237">
        <v>35.5</v>
      </c>
      <c r="U68" s="237">
        <v>35.5</v>
      </c>
      <c r="V68" s="237">
        <v>35.5</v>
      </c>
      <c r="W68" s="237">
        <v>35.5</v>
      </c>
      <c r="X68" s="237">
        <v>35.5</v>
      </c>
      <c r="Y68" s="237">
        <v>35.5</v>
      </c>
      <c r="Z68" s="237">
        <v>35.5</v>
      </c>
      <c r="AA68" s="237">
        <v>35.5</v>
      </c>
      <c r="AB68" s="237">
        <v>35.5</v>
      </c>
      <c r="AC68" s="237">
        <v>35.5</v>
      </c>
      <c r="AD68" s="237">
        <v>35.5</v>
      </c>
      <c r="AE68" s="237">
        <v>35.5</v>
      </c>
      <c r="AF68" s="237">
        <v>35.5</v>
      </c>
      <c r="AG68" s="237">
        <v>35.5</v>
      </c>
      <c r="AH68" s="237">
        <v>35.5</v>
      </c>
      <c r="AI68" s="237">
        <v>35.5</v>
      </c>
      <c r="AJ68" s="237">
        <v>35.5</v>
      </c>
      <c r="AK68" s="237">
        <v>35.5</v>
      </c>
      <c r="AL68" s="237">
        <v>35.5</v>
      </c>
      <c r="AM68" s="237">
        <v>35.5</v>
      </c>
      <c r="AN68" s="237">
        <v>35.5</v>
      </c>
      <c r="AO68" s="237">
        <v>35.5</v>
      </c>
      <c r="AP68" s="237">
        <v>35.5</v>
      </c>
      <c r="AQ68" s="237">
        <v>35.5</v>
      </c>
      <c r="AR68" s="237">
        <v>35.5</v>
      </c>
      <c r="AS68" s="237">
        <v>35.5</v>
      </c>
      <c r="AT68" s="237">
        <v>35.5</v>
      </c>
      <c r="AU68" s="237">
        <v>35.5</v>
      </c>
      <c r="AV68" s="237">
        <v>35.5</v>
      </c>
      <c r="AW68" s="237">
        <v>35.5</v>
      </c>
      <c r="AX68" s="237">
        <v>35.5</v>
      </c>
      <c r="AY68" s="237">
        <v>35.5</v>
      </c>
      <c r="AZ68" s="237">
        <v>35.5</v>
      </c>
      <c r="BA68" s="237">
        <v>35.5</v>
      </c>
      <c r="BB68" s="237">
        <v>35.5</v>
      </c>
      <c r="BC68" s="237">
        <v>35.5</v>
      </c>
      <c r="BD68" s="237">
        <v>35.5</v>
      </c>
      <c r="BE68" s="237">
        <v>35.5</v>
      </c>
      <c r="BF68" s="237">
        <v>35.5</v>
      </c>
      <c r="BG68" s="237">
        <v>35.5</v>
      </c>
      <c r="BH68" s="237">
        <v>35.5</v>
      </c>
      <c r="BI68" s="237">
        <v>35.5</v>
      </c>
      <c r="BJ68" s="237">
        <v>35.5</v>
      </c>
      <c r="BK68" s="237">
        <v>35.5</v>
      </c>
      <c r="BL68" s="237">
        <v>35.5</v>
      </c>
      <c r="BM68" s="237">
        <v>35.5</v>
      </c>
      <c r="BN68" s="237">
        <v>35.5</v>
      </c>
      <c r="BO68" s="237">
        <v>35.5</v>
      </c>
      <c r="BP68" s="237">
        <v>35.5</v>
      </c>
      <c r="BQ68" s="237">
        <v>35.5</v>
      </c>
      <c r="BR68" s="237">
        <v>35.5</v>
      </c>
      <c r="BS68" s="237">
        <v>35.5</v>
      </c>
      <c r="BT68" s="237">
        <v>35.5</v>
      </c>
      <c r="BU68" s="237">
        <v>35.5</v>
      </c>
      <c r="BV68" s="237">
        <v>35.5</v>
      </c>
      <c r="BW68" s="237">
        <v>35.5</v>
      </c>
      <c r="BX68" s="237">
        <v>35.5</v>
      </c>
      <c r="BY68" s="237">
        <v>35.5</v>
      </c>
      <c r="BZ68" s="237">
        <v>35.5</v>
      </c>
      <c r="CA68" s="237">
        <v>35.5</v>
      </c>
      <c r="CB68" s="237">
        <v>35.5</v>
      </c>
      <c r="CC68" s="237">
        <v>35.5</v>
      </c>
      <c r="CD68" s="237">
        <v>35.5</v>
      </c>
      <c r="CE68" s="237">
        <v>35.5</v>
      </c>
      <c r="CF68" s="237">
        <v>35.5</v>
      </c>
      <c r="CG68" s="237">
        <v>35.5</v>
      </c>
      <c r="CH68" s="237">
        <v>35.5</v>
      </c>
      <c r="CI68" s="237">
        <v>35.5</v>
      </c>
      <c r="CJ68" s="237">
        <v>35.5</v>
      </c>
      <c r="CK68" s="237">
        <v>35.5</v>
      </c>
      <c r="CL68" s="237">
        <v>35.5</v>
      </c>
      <c r="CM68" s="237">
        <v>35.5</v>
      </c>
      <c r="CN68" s="237">
        <v>35.5</v>
      </c>
      <c r="CO68" s="237">
        <v>35.5</v>
      </c>
      <c r="CP68" s="237">
        <v>35.5</v>
      </c>
      <c r="CQ68" s="237">
        <v>35.5</v>
      </c>
      <c r="CR68" s="237">
        <v>35.5</v>
      </c>
      <c r="CS68" s="237">
        <v>35.5</v>
      </c>
      <c r="CT68" s="236">
        <f t="shared" si="66"/>
        <v>3408</v>
      </c>
      <c r="CU68" s="119"/>
      <c r="CV68" s="208"/>
    </row>
    <row r="69" spans="1:100">
      <c r="A69" s="43"/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  <c r="AX69" s="41"/>
      <c r="AY69" s="41"/>
      <c r="AZ69" s="41"/>
      <c r="BA69" s="41"/>
      <c r="BB69" s="41"/>
      <c r="BC69" s="41"/>
      <c r="BD69" s="41"/>
      <c r="BE69" s="41"/>
      <c r="BF69" s="41"/>
      <c r="BG69" s="41"/>
      <c r="BH69" s="41"/>
      <c r="BI69" s="41"/>
      <c r="BJ69" s="41"/>
      <c r="BK69" s="41"/>
      <c r="BL69" s="41"/>
      <c r="BM69" s="41"/>
      <c r="BN69" s="41"/>
      <c r="BO69" s="41"/>
      <c r="BP69" s="41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1"/>
      <c r="CS69" s="41"/>
      <c r="CT69" s="41"/>
      <c r="CU69" s="119"/>
    </row>
    <row r="70" spans="1:100">
      <c r="A70" s="43"/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  <c r="AW70" s="41"/>
      <c r="AX70" s="41"/>
      <c r="AY70" s="41"/>
      <c r="AZ70" s="41"/>
      <c r="BA70" s="41"/>
      <c r="BB70" s="41"/>
      <c r="BC70" s="41"/>
      <c r="BD70" s="41"/>
      <c r="BE70" s="41"/>
      <c r="BF70" s="41"/>
      <c r="BG70" s="41"/>
      <c r="BH70" s="41"/>
      <c r="BI70" s="41"/>
      <c r="BJ70" s="41"/>
      <c r="BK70" s="41"/>
      <c r="BL70" s="41"/>
      <c r="BM70" s="41"/>
      <c r="BN70" s="41"/>
      <c r="BO70" s="41"/>
      <c r="BP70" s="41"/>
      <c r="BQ70" s="41"/>
      <c r="BR70" s="41"/>
      <c r="BS70" s="41"/>
      <c r="BT70" s="41"/>
      <c r="BU70" s="41"/>
      <c r="BV70" s="41"/>
      <c r="BW70" s="41"/>
      <c r="BX70" s="41"/>
      <c r="BY70" s="41"/>
      <c r="BZ70" s="41"/>
      <c r="CA70" s="41"/>
      <c r="CB70" s="41"/>
      <c r="CC70" s="41"/>
      <c r="CD70" s="41"/>
      <c r="CE70" s="41"/>
      <c r="CF70" s="41"/>
      <c r="CG70" s="41"/>
      <c r="CH70" s="41"/>
      <c r="CI70" s="41"/>
      <c r="CJ70" s="41"/>
      <c r="CK70" s="41"/>
      <c r="CL70" s="41"/>
      <c r="CM70" s="41"/>
      <c r="CN70" s="41"/>
      <c r="CO70" s="41"/>
      <c r="CP70" s="41"/>
      <c r="CQ70" s="41"/>
      <c r="CR70" s="41"/>
      <c r="CS70" s="41"/>
      <c r="CT70" s="41"/>
      <c r="CU70" s="119"/>
    </row>
    <row r="71" spans="1:100" ht="15.75" thickBot="1">
      <c r="A71" s="87" t="s">
        <v>64</v>
      </c>
      <c r="B71" s="87"/>
      <c r="C71" s="87"/>
      <c r="D71" s="87"/>
      <c r="E71" s="87"/>
      <c r="F71" s="87"/>
      <c r="G71" s="8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119"/>
    </row>
    <row r="72" spans="1:100" ht="15.75" thickBot="1">
      <c r="A72" s="11" t="s">
        <v>26</v>
      </c>
      <c r="B72" s="93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47">
        <v>96</v>
      </c>
      <c r="CT72" s="15" t="s">
        <v>27</v>
      </c>
      <c r="CU72" s="117"/>
    </row>
    <row r="73" spans="1:100">
      <c r="A73" s="23" t="s">
        <v>32</v>
      </c>
      <c r="B73" s="237">
        <v>0</v>
      </c>
      <c r="C73" s="237">
        <v>0</v>
      </c>
      <c r="D73" s="237">
        <v>0</v>
      </c>
      <c r="E73" s="237">
        <v>0</v>
      </c>
      <c r="F73" s="237">
        <v>30</v>
      </c>
      <c r="G73" s="237">
        <v>60</v>
      </c>
      <c r="H73" s="237">
        <v>90</v>
      </c>
      <c r="I73" s="237">
        <v>120</v>
      </c>
      <c r="J73" s="237">
        <v>145</v>
      </c>
      <c r="K73" s="237">
        <v>145</v>
      </c>
      <c r="L73" s="237">
        <v>145</v>
      </c>
      <c r="M73" s="237">
        <v>145</v>
      </c>
      <c r="N73" s="237">
        <v>145</v>
      </c>
      <c r="O73" s="237">
        <v>145</v>
      </c>
      <c r="P73" s="237">
        <v>145</v>
      </c>
      <c r="Q73" s="237">
        <v>145</v>
      </c>
      <c r="R73" s="237">
        <v>145</v>
      </c>
      <c r="S73" s="237">
        <v>145</v>
      </c>
      <c r="T73" s="237">
        <v>145</v>
      </c>
      <c r="U73" s="237">
        <v>115</v>
      </c>
      <c r="V73" s="237">
        <v>85</v>
      </c>
      <c r="W73" s="237">
        <v>55</v>
      </c>
      <c r="X73" s="237">
        <v>25</v>
      </c>
      <c r="Y73" s="237">
        <v>0</v>
      </c>
      <c r="Z73" s="237">
        <v>0</v>
      </c>
      <c r="AA73" s="237">
        <v>0</v>
      </c>
      <c r="AB73" s="237">
        <v>0</v>
      </c>
      <c r="AC73" s="237">
        <v>0</v>
      </c>
      <c r="AD73" s="237">
        <v>0</v>
      </c>
      <c r="AE73" s="237">
        <v>0</v>
      </c>
      <c r="AF73" s="237">
        <v>0</v>
      </c>
      <c r="AG73" s="237">
        <v>0</v>
      </c>
      <c r="AH73" s="237">
        <v>0</v>
      </c>
      <c r="AI73" s="237">
        <v>0</v>
      </c>
      <c r="AJ73" s="237">
        <v>0</v>
      </c>
      <c r="AK73" s="237">
        <v>0</v>
      </c>
      <c r="AL73" s="237">
        <v>0</v>
      </c>
      <c r="AM73" s="237">
        <v>0</v>
      </c>
      <c r="AN73" s="237">
        <v>0</v>
      </c>
      <c r="AO73" s="237">
        <v>0</v>
      </c>
      <c r="AP73" s="237">
        <v>0</v>
      </c>
      <c r="AQ73" s="237">
        <v>0</v>
      </c>
      <c r="AR73" s="237">
        <v>0</v>
      </c>
      <c r="AS73" s="237">
        <v>0</v>
      </c>
      <c r="AT73" s="237">
        <v>0</v>
      </c>
      <c r="AU73" s="237">
        <v>0</v>
      </c>
      <c r="AV73" s="237">
        <v>0</v>
      </c>
      <c r="AW73" s="237">
        <v>0</v>
      </c>
      <c r="AX73" s="237">
        <v>0</v>
      </c>
      <c r="AY73" s="237">
        <v>0</v>
      </c>
      <c r="AZ73" s="237">
        <v>0</v>
      </c>
      <c r="BA73" s="237">
        <v>0</v>
      </c>
      <c r="BB73" s="237">
        <v>0</v>
      </c>
      <c r="BC73" s="237">
        <v>0</v>
      </c>
      <c r="BD73" s="237">
        <v>0</v>
      </c>
      <c r="BE73" s="237">
        <v>30</v>
      </c>
      <c r="BF73" s="237">
        <v>60</v>
      </c>
      <c r="BG73" s="237">
        <v>90</v>
      </c>
      <c r="BH73" s="237">
        <v>120</v>
      </c>
      <c r="BI73" s="237">
        <v>90</v>
      </c>
      <c r="BJ73" s="237">
        <v>60</v>
      </c>
      <c r="BK73" s="237">
        <v>30</v>
      </c>
      <c r="BL73" s="237">
        <v>0</v>
      </c>
      <c r="BM73" s="237">
        <v>0</v>
      </c>
      <c r="BN73" s="237">
        <v>0</v>
      </c>
      <c r="BO73" s="237">
        <v>0</v>
      </c>
      <c r="BP73" s="237">
        <v>0</v>
      </c>
      <c r="BQ73" s="237">
        <v>0</v>
      </c>
      <c r="BR73" s="237">
        <v>0</v>
      </c>
      <c r="BS73" s="237">
        <v>0</v>
      </c>
      <c r="BT73" s="237">
        <v>0</v>
      </c>
      <c r="BU73" s="237">
        <v>0</v>
      </c>
      <c r="BV73" s="237">
        <v>0</v>
      </c>
      <c r="BW73" s="237">
        <v>0</v>
      </c>
      <c r="BX73" s="237">
        <v>0</v>
      </c>
      <c r="BY73" s="237">
        <v>0</v>
      </c>
      <c r="BZ73" s="237">
        <v>0</v>
      </c>
      <c r="CA73" s="237">
        <v>0</v>
      </c>
      <c r="CB73" s="237">
        <v>0</v>
      </c>
      <c r="CC73" s="237">
        <v>0</v>
      </c>
      <c r="CD73" s="237">
        <v>0</v>
      </c>
      <c r="CE73" s="237">
        <v>0</v>
      </c>
      <c r="CF73" s="237">
        <v>0</v>
      </c>
      <c r="CG73" s="237">
        <v>0</v>
      </c>
      <c r="CH73" s="237">
        <v>0</v>
      </c>
      <c r="CI73" s="237">
        <v>0</v>
      </c>
      <c r="CJ73" s="237">
        <v>0</v>
      </c>
      <c r="CK73" s="237">
        <v>0</v>
      </c>
      <c r="CL73" s="237">
        <v>0</v>
      </c>
      <c r="CM73" s="237">
        <v>0</v>
      </c>
      <c r="CN73" s="237">
        <v>0</v>
      </c>
      <c r="CO73" s="237">
        <v>0</v>
      </c>
      <c r="CP73" s="237">
        <v>0</v>
      </c>
      <c r="CQ73" s="237">
        <v>0</v>
      </c>
      <c r="CR73" s="237">
        <v>0</v>
      </c>
      <c r="CS73" s="237">
        <v>0</v>
      </c>
      <c r="CT73" s="24">
        <f>SUM(B73:CS73)</f>
        <v>2655</v>
      </c>
      <c r="CU73" s="119"/>
    </row>
    <row r="74" spans="1:100">
      <c r="A74" s="24" t="s">
        <v>33</v>
      </c>
      <c r="B74" s="237">
        <v>0</v>
      </c>
      <c r="C74" s="237">
        <v>0</v>
      </c>
      <c r="D74" s="237">
        <v>0</v>
      </c>
      <c r="E74" s="237">
        <v>0</v>
      </c>
      <c r="F74" s="237">
        <v>60</v>
      </c>
      <c r="G74" s="237">
        <v>120</v>
      </c>
      <c r="H74" s="237">
        <v>152</v>
      </c>
      <c r="I74" s="237">
        <v>152</v>
      </c>
      <c r="J74" s="237">
        <v>152</v>
      </c>
      <c r="K74" s="237">
        <v>152</v>
      </c>
      <c r="L74" s="237">
        <v>152</v>
      </c>
      <c r="M74" s="237">
        <v>152</v>
      </c>
      <c r="N74" s="237">
        <v>152</v>
      </c>
      <c r="O74" s="237">
        <v>152</v>
      </c>
      <c r="P74" s="237">
        <v>152</v>
      </c>
      <c r="Q74" s="237">
        <v>152</v>
      </c>
      <c r="R74" s="237">
        <v>152</v>
      </c>
      <c r="S74" s="237">
        <v>152</v>
      </c>
      <c r="T74" s="237">
        <v>152</v>
      </c>
      <c r="U74" s="237">
        <v>92</v>
      </c>
      <c r="V74" s="237">
        <v>32</v>
      </c>
      <c r="W74" s="237">
        <v>0</v>
      </c>
      <c r="X74" s="237">
        <v>0</v>
      </c>
      <c r="Y74" s="237">
        <v>0</v>
      </c>
      <c r="Z74" s="237">
        <v>0</v>
      </c>
      <c r="AA74" s="237">
        <v>0</v>
      </c>
      <c r="AB74" s="237">
        <v>0</v>
      </c>
      <c r="AC74" s="237">
        <v>0</v>
      </c>
      <c r="AD74" s="237">
        <v>0</v>
      </c>
      <c r="AE74" s="237">
        <v>0</v>
      </c>
      <c r="AF74" s="237">
        <v>0</v>
      </c>
      <c r="AG74" s="237">
        <v>0</v>
      </c>
      <c r="AH74" s="237">
        <v>0</v>
      </c>
      <c r="AI74" s="237">
        <v>0</v>
      </c>
      <c r="AJ74" s="237">
        <v>0</v>
      </c>
      <c r="AK74" s="237">
        <v>0</v>
      </c>
      <c r="AL74" s="237">
        <v>0</v>
      </c>
      <c r="AM74" s="237">
        <v>0</v>
      </c>
      <c r="AN74" s="237">
        <v>0</v>
      </c>
      <c r="AO74" s="237">
        <v>0</v>
      </c>
      <c r="AP74" s="237">
        <v>0</v>
      </c>
      <c r="AQ74" s="237">
        <v>0</v>
      </c>
      <c r="AR74" s="237">
        <v>0</v>
      </c>
      <c r="AS74" s="237">
        <v>0</v>
      </c>
      <c r="AT74" s="237">
        <v>0</v>
      </c>
      <c r="AU74" s="237">
        <v>0</v>
      </c>
      <c r="AV74" s="237">
        <v>0</v>
      </c>
      <c r="AW74" s="237">
        <v>0</v>
      </c>
      <c r="AX74" s="237">
        <v>0</v>
      </c>
      <c r="AY74" s="237">
        <v>0</v>
      </c>
      <c r="AZ74" s="237">
        <v>0</v>
      </c>
      <c r="BA74" s="237">
        <v>0</v>
      </c>
      <c r="BB74" s="237">
        <v>0</v>
      </c>
      <c r="BC74" s="237">
        <v>0</v>
      </c>
      <c r="BD74" s="237">
        <v>0</v>
      </c>
      <c r="BE74" s="237">
        <v>60</v>
      </c>
      <c r="BF74" s="237">
        <v>96</v>
      </c>
      <c r="BG74" s="237">
        <v>96</v>
      </c>
      <c r="BH74" s="237">
        <v>96</v>
      </c>
      <c r="BI74" s="237">
        <v>36</v>
      </c>
      <c r="BJ74" s="237">
        <v>0</v>
      </c>
      <c r="BK74" s="237">
        <v>0</v>
      </c>
      <c r="BL74" s="237">
        <v>0</v>
      </c>
      <c r="BM74" s="237">
        <v>0</v>
      </c>
      <c r="BN74" s="237">
        <v>0</v>
      </c>
      <c r="BO74" s="237">
        <v>0</v>
      </c>
      <c r="BP74" s="237">
        <v>0</v>
      </c>
      <c r="BQ74" s="237">
        <v>0</v>
      </c>
      <c r="BR74" s="237">
        <v>0</v>
      </c>
      <c r="BS74" s="237">
        <v>0</v>
      </c>
      <c r="BT74" s="237">
        <v>0</v>
      </c>
      <c r="BU74" s="237">
        <v>0</v>
      </c>
      <c r="BV74" s="237">
        <v>0</v>
      </c>
      <c r="BW74" s="237">
        <v>0</v>
      </c>
      <c r="BX74" s="237">
        <v>0</v>
      </c>
      <c r="BY74" s="237">
        <v>0</v>
      </c>
      <c r="BZ74" s="237">
        <v>0</v>
      </c>
      <c r="CA74" s="237">
        <v>0</v>
      </c>
      <c r="CB74" s="237">
        <v>0</v>
      </c>
      <c r="CC74" s="237">
        <v>0</v>
      </c>
      <c r="CD74" s="237">
        <v>0</v>
      </c>
      <c r="CE74" s="237">
        <v>0</v>
      </c>
      <c r="CF74" s="237">
        <v>0</v>
      </c>
      <c r="CG74" s="237">
        <v>0</v>
      </c>
      <c r="CH74" s="237">
        <v>0</v>
      </c>
      <c r="CI74" s="237">
        <v>0</v>
      </c>
      <c r="CJ74" s="237">
        <v>0</v>
      </c>
      <c r="CK74" s="237">
        <v>0</v>
      </c>
      <c r="CL74" s="237">
        <v>0</v>
      </c>
      <c r="CM74" s="237">
        <v>0</v>
      </c>
      <c r="CN74" s="237">
        <v>0</v>
      </c>
      <c r="CO74" s="237">
        <v>0</v>
      </c>
      <c r="CP74" s="237">
        <v>0</v>
      </c>
      <c r="CQ74" s="237">
        <v>0</v>
      </c>
      <c r="CR74" s="237">
        <v>0</v>
      </c>
      <c r="CS74" s="237">
        <v>0</v>
      </c>
      <c r="CT74" s="24">
        <f t="shared" ref="CT74:CT79" si="67">SUM(B74:CS74)</f>
        <v>2664</v>
      </c>
      <c r="CU74" s="119"/>
    </row>
    <row r="75" spans="1:100">
      <c r="A75" s="24" t="s">
        <v>34</v>
      </c>
      <c r="B75" s="237">
        <v>0</v>
      </c>
      <c r="C75" s="237">
        <v>0</v>
      </c>
      <c r="D75" s="237">
        <v>0</v>
      </c>
      <c r="E75" s="237">
        <v>0</v>
      </c>
      <c r="F75" s="237">
        <v>0</v>
      </c>
      <c r="G75" s="237">
        <v>0</v>
      </c>
      <c r="H75" s="237">
        <v>0</v>
      </c>
      <c r="I75" s="237">
        <v>0</v>
      </c>
      <c r="J75" s="237">
        <v>0</v>
      </c>
      <c r="K75" s="237">
        <v>0</v>
      </c>
      <c r="L75" s="237">
        <v>0</v>
      </c>
      <c r="M75" s="237">
        <v>0</v>
      </c>
      <c r="N75" s="237">
        <v>0</v>
      </c>
      <c r="O75" s="237">
        <v>120</v>
      </c>
      <c r="P75" s="237">
        <v>120</v>
      </c>
      <c r="Q75" s="237">
        <v>120</v>
      </c>
      <c r="R75" s="237">
        <v>120</v>
      </c>
      <c r="S75" s="237">
        <v>0</v>
      </c>
      <c r="T75" s="237">
        <v>0</v>
      </c>
      <c r="U75" s="237">
        <v>0</v>
      </c>
      <c r="V75" s="237">
        <v>0</v>
      </c>
      <c r="W75" s="237">
        <v>0</v>
      </c>
      <c r="X75" s="237">
        <v>0</v>
      </c>
      <c r="Y75" s="237">
        <v>0</v>
      </c>
      <c r="Z75" s="237">
        <v>0</v>
      </c>
      <c r="AA75" s="237">
        <v>0</v>
      </c>
      <c r="AB75" s="237">
        <v>0</v>
      </c>
      <c r="AC75" s="237">
        <v>0</v>
      </c>
      <c r="AD75" s="237">
        <v>0</v>
      </c>
      <c r="AE75" s="237">
        <v>0</v>
      </c>
      <c r="AF75" s="237">
        <v>0</v>
      </c>
      <c r="AG75" s="237">
        <v>0</v>
      </c>
      <c r="AH75" s="237">
        <v>0</v>
      </c>
      <c r="AI75" s="237">
        <v>0</v>
      </c>
      <c r="AJ75" s="237">
        <v>0</v>
      </c>
      <c r="AK75" s="237">
        <v>0</v>
      </c>
      <c r="AL75" s="237">
        <v>0</v>
      </c>
      <c r="AM75" s="237">
        <v>0</v>
      </c>
      <c r="AN75" s="237">
        <v>0</v>
      </c>
      <c r="AO75" s="237">
        <v>0</v>
      </c>
      <c r="AP75" s="237">
        <v>0</v>
      </c>
      <c r="AQ75" s="237">
        <v>0</v>
      </c>
      <c r="AR75" s="237">
        <v>0</v>
      </c>
      <c r="AS75" s="237">
        <v>0</v>
      </c>
      <c r="AT75" s="237">
        <v>0</v>
      </c>
      <c r="AU75" s="237">
        <v>0</v>
      </c>
      <c r="AV75" s="237">
        <v>0</v>
      </c>
      <c r="AW75" s="237">
        <v>0</v>
      </c>
      <c r="AX75" s="237">
        <v>0</v>
      </c>
      <c r="AY75" s="237">
        <v>0</v>
      </c>
      <c r="AZ75" s="237">
        <v>0</v>
      </c>
      <c r="BA75" s="237">
        <v>0</v>
      </c>
      <c r="BB75" s="237">
        <v>0</v>
      </c>
      <c r="BC75" s="237">
        <v>0</v>
      </c>
      <c r="BD75" s="237">
        <v>0</v>
      </c>
      <c r="BE75" s="237">
        <v>0</v>
      </c>
      <c r="BF75" s="237">
        <v>107</v>
      </c>
      <c r="BG75" s="237">
        <v>107</v>
      </c>
      <c r="BH75" s="237">
        <v>0</v>
      </c>
      <c r="BI75" s="237">
        <v>0</v>
      </c>
      <c r="BJ75" s="237">
        <v>0</v>
      </c>
      <c r="BK75" s="237">
        <v>0</v>
      </c>
      <c r="BL75" s="237">
        <v>0</v>
      </c>
      <c r="BM75" s="237">
        <v>0</v>
      </c>
      <c r="BN75" s="237">
        <v>0</v>
      </c>
      <c r="BO75" s="237">
        <v>0</v>
      </c>
      <c r="BP75" s="237">
        <v>0</v>
      </c>
      <c r="BQ75" s="237">
        <v>0</v>
      </c>
      <c r="BR75" s="237">
        <v>0</v>
      </c>
      <c r="BS75" s="237">
        <v>0</v>
      </c>
      <c r="BT75" s="237">
        <v>0</v>
      </c>
      <c r="BU75" s="237">
        <v>0</v>
      </c>
      <c r="BV75" s="237">
        <v>0</v>
      </c>
      <c r="BW75" s="237">
        <v>0</v>
      </c>
      <c r="BX75" s="237">
        <v>0</v>
      </c>
      <c r="BY75" s="237">
        <v>0</v>
      </c>
      <c r="BZ75" s="237">
        <v>0</v>
      </c>
      <c r="CA75" s="237">
        <v>0</v>
      </c>
      <c r="CB75" s="237">
        <v>0</v>
      </c>
      <c r="CC75" s="237">
        <v>0</v>
      </c>
      <c r="CD75" s="237">
        <v>0</v>
      </c>
      <c r="CE75" s="237">
        <v>0</v>
      </c>
      <c r="CF75" s="237">
        <v>0</v>
      </c>
      <c r="CG75" s="237">
        <v>0</v>
      </c>
      <c r="CH75" s="237">
        <v>0</v>
      </c>
      <c r="CI75" s="237">
        <v>0</v>
      </c>
      <c r="CJ75" s="237">
        <v>0</v>
      </c>
      <c r="CK75" s="237">
        <v>0</v>
      </c>
      <c r="CL75" s="237">
        <v>0</v>
      </c>
      <c r="CM75" s="237">
        <v>0</v>
      </c>
      <c r="CN75" s="237">
        <v>0</v>
      </c>
      <c r="CO75" s="237">
        <v>0</v>
      </c>
      <c r="CP75" s="237">
        <v>0</v>
      </c>
      <c r="CQ75" s="237">
        <v>0</v>
      </c>
      <c r="CR75" s="237">
        <v>0</v>
      </c>
      <c r="CS75" s="237">
        <v>0</v>
      </c>
      <c r="CT75" s="24">
        <f t="shared" si="67"/>
        <v>694</v>
      </c>
      <c r="CU75" s="119"/>
    </row>
    <row r="76" spans="1:100">
      <c r="A76" s="24" t="s">
        <v>35</v>
      </c>
      <c r="B76" s="237">
        <v>58</v>
      </c>
      <c r="C76" s="237">
        <v>58</v>
      </c>
      <c r="D76" s="237">
        <v>58</v>
      </c>
      <c r="E76" s="237">
        <v>58</v>
      </c>
      <c r="F76" s="237">
        <v>58</v>
      </c>
      <c r="G76" s="237">
        <v>58</v>
      </c>
      <c r="H76" s="237">
        <v>58</v>
      </c>
      <c r="I76" s="237">
        <v>58</v>
      </c>
      <c r="J76" s="237">
        <v>58</v>
      </c>
      <c r="K76" s="237">
        <v>58</v>
      </c>
      <c r="L76" s="237">
        <v>58</v>
      </c>
      <c r="M76" s="237">
        <v>58</v>
      </c>
      <c r="N76" s="237">
        <v>58</v>
      </c>
      <c r="O76" s="237">
        <v>58</v>
      </c>
      <c r="P76" s="237">
        <v>58</v>
      </c>
      <c r="Q76" s="237">
        <v>58</v>
      </c>
      <c r="R76" s="237">
        <v>58</v>
      </c>
      <c r="S76" s="237">
        <v>58</v>
      </c>
      <c r="T76" s="237">
        <v>58</v>
      </c>
      <c r="U76" s="237">
        <v>0</v>
      </c>
      <c r="V76" s="237">
        <v>0</v>
      </c>
      <c r="W76" s="237">
        <v>0</v>
      </c>
      <c r="X76" s="237">
        <v>0</v>
      </c>
      <c r="Y76" s="237">
        <v>0</v>
      </c>
      <c r="Z76" s="237">
        <v>0</v>
      </c>
      <c r="AA76" s="237">
        <v>0</v>
      </c>
      <c r="AB76" s="237">
        <v>0</v>
      </c>
      <c r="AC76" s="237">
        <v>0</v>
      </c>
      <c r="AD76" s="237">
        <v>0</v>
      </c>
      <c r="AE76" s="237">
        <v>0</v>
      </c>
      <c r="AF76" s="237">
        <v>0</v>
      </c>
      <c r="AG76" s="237">
        <v>0</v>
      </c>
      <c r="AH76" s="237">
        <v>0</v>
      </c>
      <c r="AI76" s="237">
        <v>0</v>
      </c>
      <c r="AJ76" s="237">
        <v>0</v>
      </c>
      <c r="AK76" s="237">
        <v>0</v>
      </c>
      <c r="AL76" s="237">
        <v>0</v>
      </c>
      <c r="AM76" s="237">
        <v>0</v>
      </c>
      <c r="AN76" s="237">
        <v>0</v>
      </c>
      <c r="AO76" s="237">
        <v>0</v>
      </c>
      <c r="AP76" s="237">
        <v>0</v>
      </c>
      <c r="AQ76" s="237">
        <v>0</v>
      </c>
      <c r="AR76" s="237">
        <v>0</v>
      </c>
      <c r="AS76" s="237">
        <v>0</v>
      </c>
      <c r="AT76" s="237">
        <v>0</v>
      </c>
      <c r="AU76" s="237">
        <v>0</v>
      </c>
      <c r="AV76" s="237">
        <v>0</v>
      </c>
      <c r="AW76" s="237">
        <v>0</v>
      </c>
      <c r="AX76" s="237">
        <v>0</v>
      </c>
      <c r="AY76" s="237">
        <v>0</v>
      </c>
      <c r="AZ76" s="237">
        <v>0</v>
      </c>
      <c r="BA76" s="237">
        <v>44</v>
      </c>
      <c r="BB76" s="237">
        <v>44</v>
      </c>
      <c r="BC76" s="237">
        <v>44</v>
      </c>
      <c r="BD76" s="237">
        <v>44</v>
      </c>
      <c r="BE76" s="237">
        <v>44</v>
      </c>
      <c r="BF76" s="237">
        <v>44</v>
      </c>
      <c r="BG76" s="237">
        <v>44</v>
      </c>
      <c r="BH76" s="237">
        <v>44</v>
      </c>
      <c r="BI76" s="237">
        <v>0</v>
      </c>
      <c r="BJ76" s="237">
        <v>0</v>
      </c>
      <c r="BK76" s="237">
        <v>0</v>
      </c>
      <c r="BL76" s="237">
        <v>0</v>
      </c>
      <c r="BM76" s="237">
        <v>0</v>
      </c>
      <c r="BN76" s="237">
        <v>0</v>
      </c>
      <c r="BO76" s="237">
        <v>0</v>
      </c>
      <c r="BP76" s="237">
        <v>0</v>
      </c>
      <c r="BQ76" s="237">
        <v>0</v>
      </c>
      <c r="BR76" s="237">
        <v>0</v>
      </c>
      <c r="BS76" s="237">
        <v>0</v>
      </c>
      <c r="BT76" s="237">
        <v>0</v>
      </c>
      <c r="BU76" s="237">
        <v>0</v>
      </c>
      <c r="BV76" s="237">
        <v>0</v>
      </c>
      <c r="BW76" s="237">
        <v>0</v>
      </c>
      <c r="BX76" s="237">
        <v>0</v>
      </c>
      <c r="BY76" s="237">
        <v>0</v>
      </c>
      <c r="BZ76" s="237">
        <v>0</v>
      </c>
      <c r="CA76" s="237">
        <v>0</v>
      </c>
      <c r="CB76" s="237">
        <v>0</v>
      </c>
      <c r="CC76" s="237">
        <v>0</v>
      </c>
      <c r="CD76" s="237">
        <v>0</v>
      </c>
      <c r="CE76" s="237">
        <v>0</v>
      </c>
      <c r="CF76" s="237">
        <v>0</v>
      </c>
      <c r="CG76" s="237">
        <v>0</v>
      </c>
      <c r="CH76" s="237">
        <v>0</v>
      </c>
      <c r="CI76" s="237">
        <v>0</v>
      </c>
      <c r="CJ76" s="237">
        <v>0</v>
      </c>
      <c r="CK76" s="237">
        <v>0</v>
      </c>
      <c r="CL76" s="237">
        <v>0</v>
      </c>
      <c r="CM76" s="237">
        <v>0</v>
      </c>
      <c r="CN76" s="237">
        <v>0</v>
      </c>
      <c r="CO76" s="237">
        <v>0</v>
      </c>
      <c r="CP76" s="237">
        <v>0</v>
      </c>
      <c r="CQ76" s="237">
        <v>46</v>
      </c>
      <c r="CR76" s="237">
        <v>46</v>
      </c>
      <c r="CS76" s="237">
        <v>46</v>
      </c>
      <c r="CT76" s="24">
        <f t="shared" si="67"/>
        <v>1592</v>
      </c>
      <c r="CU76" s="119"/>
    </row>
    <row r="77" spans="1:100">
      <c r="A77" s="24" t="s">
        <v>36</v>
      </c>
      <c r="B77" s="237">
        <v>30</v>
      </c>
      <c r="C77" s="237">
        <v>60</v>
      </c>
      <c r="D77" s="237">
        <v>90</v>
      </c>
      <c r="E77" s="237">
        <v>120</v>
      </c>
      <c r="F77" s="237">
        <v>125</v>
      </c>
      <c r="G77" s="237">
        <v>125</v>
      </c>
      <c r="H77" s="237">
        <v>125</v>
      </c>
      <c r="I77" s="237">
        <v>125</v>
      </c>
      <c r="J77" s="237">
        <v>125</v>
      </c>
      <c r="K77" s="237">
        <v>125</v>
      </c>
      <c r="L77" s="237">
        <v>125</v>
      </c>
      <c r="M77" s="237">
        <v>125</v>
      </c>
      <c r="N77" s="237">
        <v>125</v>
      </c>
      <c r="O77" s="237">
        <v>125</v>
      </c>
      <c r="P77" s="237">
        <v>125</v>
      </c>
      <c r="Q77" s="237">
        <v>125</v>
      </c>
      <c r="R77" s="237">
        <v>125</v>
      </c>
      <c r="S77" s="237">
        <v>125</v>
      </c>
      <c r="T77" s="237">
        <v>125</v>
      </c>
      <c r="U77" s="237">
        <v>95</v>
      </c>
      <c r="V77" s="237">
        <v>65</v>
      </c>
      <c r="W77" s="237">
        <v>35</v>
      </c>
      <c r="X77" s="237">
        <v>5</v>
      </c>
      <c r="Y77" s="237">
        <v>0</v>
      </c>
      <c r="Z77" s="237">
        <v>0</v>
      </c>
      <c r="AA77" s="237">
        <v>0</v>
      </c>
      <c r="AB77" s="237">
        <v>0</v>
      </c>
      <c r="AC77" s="237">
        <v>0</v>
      </c>
      <c r="AD77" s="237">
        <v>0</v>
      </c>
      <c r="AE77" s="237">
        <v>0</v>
      </c>
      <c r="AF77" s="237">
        <v>0</v>
      </c>
      <c r="AG77" s="237">
        <v>0</v>
      </c>
      <c r="AH77" s="237">
        <v>0</v>
      </c>
      <c r="AI77" s="237">
        <v>0</v>
      </c>
      <c r="AJ77" s="237">
        <v>0</v>
      </c>
      <c r="AK77" s="237">
        <v>0</v>
      </c>
      <c r="AL77" s="237">
        <v>0</v>
      </c>
      <c r="AM77" s="237">
        <v>0</v>
      </c>
      <c r="AN77" s="237">
        <v>0</v>
      </c>
      <c r="AO77" s="237">
        <v>0</v>
      </c>
      <c r="AP77" s="237">
        <v>0</v>
      </c>
      <c r="AQ77" s="237">
        <v>0</v>
      </c>
      <c r="AR77" s="237">
        <v>0</v>
      </c>
      <c r="AS77" s="237">
        <v>0</v>
      </c>
      <c r="AT77" s="237">
        <v>0</v>
      </c>
      <c r="AU77" s="237">
        <v>0</v>
      </c>
      <c r="AV77" s="237">
        <v>0</v>
      </c>
      <c r="AW77" s="237">
        <v>0</v>
      </c>
      <c r="AX77" s="237">
        <v>0</v>
      </c>
      <c r="AY77" s="237">
        <v>0</v>
      </c>
      <c r="AZ77" s="237">
        <v>0</v>
      </c>
      <c r="BA77" s="237">
        <v>0</v>
      </c>
      <c r="BB77" s="237">
        <v>30</v>
      </c>
      <c r="BC77" s="237">
        <v>60</v>
      </c>
      <c r="BD77" s="237">
        <v>90</v>
      </c>
      <c r="BE77" s="237">
        <v>120</v>
      </c>
      <c r="BF77" s="237">
        <v>148</v>
      </c>
      <c r="BG77" s="237">
        <v>148</v>
      </c>
      <c r="BH77" s="237">
        <v>148</v>
      </c>
      <c r="BI77" s="237">
        <v>118</v>
      </c>
      <c r="BJ77" s="237">
        <v>88</v>
      </c>
      <c r="BK77" s="237">
        <v>58</v>
      </c>
      <c r="BL77" s="237">
        <v>28</v>
      </c>
      <c r="BM77" s="237">
        <v>0</v>
      </c>
      <c r="BN77" s="237">
        <v>0</v>
      </c>
      <c r="BO77" s="237">
        <v>0</v>
      </c>
      <c r="BP77" s="237">
        <v>0</v>
      </c>
      <c r="BQ77" s="237">
        <v>0</v>
      </c>
      <c r="BR77" s="237">
        <v>0</v>
      </c>
      <c r="BS77" s="237">
        <v>0</v>
      </c>
      <c r="BT77" s="237">
        <v>0</v>
      </c>
      <c r="BU77" s="237">
        <v>0</v>
      </c>
      <c r="BV77" s="237">
        <v>0</v>
      </c>
      <c r="BW77" s="237">
        <v>0</v>
      </c>
      <c r="BX77" s="237">
        <v>0</v>
      </c>
      <c r="BY77" s="237">
        <v>0</v>
      </c>
      <c r="BZ77" s="237">
        <v>0</v>
      </c>
      <c r="CA77" s="237">
        <v>0</v>
      </c>
      <c r="CB77" s="237">
        <v>0</v>
      </c>
      <c r="CC77" s="237">
        <v>0</v>
      </c>
      <c r="CD77" s="237">
        <v>0</v>
      </c>
      <c r="CE77" s="237">
        <v>0</v>
      </c>
      <c r="CF77" s="237">
        <v>0</v>
      </c>
      <c r="CG77" s="237">
        <v>0</v>
      </c>
      <c r="CH77" s="237">
        <v>0</v>
      </c>
      <c r="CI77" s="237">
        <v>0</v>
      </c>
      <c r="CJ77" s="237">
        <v>0</v>
      </c>
      <c r="CK77" s="237">
        <v>0</v>
      </c>
      <c r="CL77" s="237">
        <v>0</v>
      </c>
      <c r="CM77" s="237">
        <v>0</v>
      </c>
      <c r="CN77" s="237">
        <v>0</v>
      </c>
      <c r="CO77" s="237">
        <v>0</v>
      </c>
      <c r="CP77" s="237">
        <v>0</v>
      </c>
      <c r="CQ77" s="237">
        <v>0</v>
      </c>
      <c r="CR77" s="237">
        <v>30</v>
      </c>
      <c r="CS77" s="237">
        <v>60</v>
      </c>
      <c r="CT77" s="24">
        <f t="shared" si="67"/>
        <v>3501</v>
      </c>
      <c r="CU77" s="119"/>
    </row>
    <row r="78" spans="1:100">
      <c r="A78" s="24" t="s">
        <v>37</v>
      </c>
      <c r="B78" s="237">
        <v>0</v>
      </c>
      <c r="C78" s="237">
        <v>0</v>
      </c>
      <c r="D78" s="237">
        <v>0</v>
      </c>
      <c r="E78" s="237">
        <v>0</v>
      </c>
      <c r="F78" s="237">
        <v>75</v>
      </c>
      <c r="G78" s="237">
        <v>150</v>
      </c>
      <c r="H78" s="237">
        <v>209</v>
      </c>
      <c r="I78" s="237">
        <v>209</v>
      </c>
      <c r="J78" s="237">
        <v>209</v>
      </c>
      <c r="K78" s="237">
        <v>209</v>
      </c>
      <c r="L78" s="237">
        <v>209</v>
      </c>
      <c r="M78" s="237">
        <v>209</v>
      </c>
      <c r="N78" s="237">
        <v>209</v>
      </c>
      <c r="O78" s="237">
        <v>209</v>
      </c>
      <c r="P78" s="237">
        <v>209</v>
      </c>
      <c r="Q78" s="237">
        <v>209</v>
      </c>
      <c r="R78" s="237">
        <v>209</v>
      </c>
      <c r="S78" s="237">
        <v>209</v>
      </c>
      <c r="T78" s="237">
        <v>209</v>
      </c>
      <c r="U78" s="237">
        <v>134</v>
      </c>
      <c r="V78" s="237">
        <v>59</v>
      </c>
      <c r="W78" s="237">
        <v>0</v>
      </c>
      <c r="X78" s="237">
        <v>0</v>
      </c>
      <c r="Y78" s="237">
        <v>0</v>
      </c>
      <c r="Z78" s="237">
        <v>0</v>
      </c>
      <c r="AA78" s="237">
        <v>0</v>
      </c>
      <c r="AB78" s="237">
        <v>0</v>
      </c>
      <c r="AC78" s="237">
        <v>0</v>
      </c>
      <c r="AD78" s="237">
        <v>0</v>
      </c>
      <c r="AE78" s="237">
        <v>0</v>
      </c>
      <c r="AF78" s="237">
        <v>0</v>
      </c>
      <c r="AG78" s="237">
        <v>0</v>
      </c>
      <c r="AH78" s="237">
        <v>0</v>
      </c>
      <c r="AI78" s="237">
        <v>0</v>
      </c>
      <c r="AJ78" s="237">
        <v>0</v>
      </c>
      <c r="AK78" s="237">
        <v>0</v>
      </c>
      <c r="AL78" s="237">
        <v>0</v>
      </c>
      <c r="AM78" s="237">
        <v>0</v>
      </c>
      <c r="AN78" s="237">
        <v>0</v>
      </c>
      <c r="AO78" s="237">
        <v>0</v>
      </c>
      <c r="AP78" s="237">
        <v>0</v>
      </c>
      <c r="AQ78" s="237">
        <v>0</v>
      </c>
      <c r="AR78" s="237">
        <v>0</v>
      </c>
      <c r="AS78" s="237">
        <v>0</v>
      </c>
      <c r="AT78" s="237">
        <v>0</v>
      </c>
      <c r="AU78" s="237">
        <v>0</v>
      </c>
      <c r="AV78" s="237">
        <v>0</v>
      </c>
      <c r="AW78" s="237">
        <v>0</v>
      </c>
      <c r="AX78" s="237">
        <v>0</v>
      </c>
      <c r="AY78" s="237">
        <v>0</v>
      </c>
      <c r="AZ78" s="237">
        <v>0</v>
      </c>
      <c r="BA78" s="237">
        <v>0</v>
      </c>
      <c r="BB78" s="237">
        <v>0</v>
      </c>
      <c r="BC78" s="237">
        <v>0</v>
      </c>
      <c r="BD78" s="237">
        <v>0</v>
      </c>
      <c r="BE78" s="237">
        <v>75</v>
      </c>
      <c r="BF78" s="237">
        <v>111</v>
      </c>
      <c r="BG78" s="237">
        <v>111</v>
      </c>
      <c r="BH78" s="237">
        <v>36</v>
      </c>
      <c r="BI78" s="237">
        <v>0</v>
      </c>
      <c r="BJ78" s="237">
        <v>0</v>
      </c>
      <c r="BK78" s="237">
        <v>0</v>
      </c>
      <c r="BL78" s="237">
        <v>0</v>
      </c>
      <c r="BM78" s="237">
        <v>0</v>
      </c>
      <c r="BN78" s="237">
        <v>0</v>
      </c>
      <c r="BO78" s="237">
        <v>0</v>
      </c>
      <c r="BP78" s="237">
        <v>0</v>
      </c>
      <c r="BQ78" s="237">
        <v>0</v>
      </c>
      <c r="BR78" s="237">
        <v>0</v>
      </c>
      <c r="BS78" s="237">
        <v>0</v>
      </c>
      <c r="BT78" s="237">
        <v>0</v>
      </c>
      <c r="BU78" s="237">
        <v>0</v>
      </c>
      <c r="BV78" s="237">
        <v>0</v>
      </c>
      <c r="BW78" s="237">
        <v>0</v>
      </c>
      <c r="BX78" s="237">
        <v>0</v>
      </c>
      <c r="BY78" s="237">
        <v>0</v>
      </c>
      <c r="BZ78" s="237">
        <v>0</v>
      </c>
      <c r="CA78" s="237">
        <v>0</v>
      </c>
      <c r="CB78" s="237">
        <v>0</v>
      </c>
      <c r="CC78" s="237">
        <v>0</v>
      </c>
      <c r="CD78" s="237">
        <v>0</v>
      </c>
      <c r="CE78" s="237">
        <v>0</v>
      </c>
      <c r="CF78" s="237">
        <v>0</v>
      </c>
      <c r="CG78" s="237">
        <v>0</v>
      </c>
      <c r="CH78" s="237">
        <v>0</v>
      </c>
      <c r="CI78" s="237">
        <v>0</v>
      </c>
      <c r="CJ78" s="237">
        <v>0</v>
      </c>
      <c r="CK78" s="237">
        <v>0</v>
      </c>
      <c r="CL78" s="237">
        <v>0</v>
      </c>
      <c r="CM78" s="237">
        <v>0</v>
      </c>
      <c r="CN78" s="237">
        <v>0</v>
      </c>
      <c r="CO78" s="237">
        <v>0</v>
      </c>
      <c r="CP78" s="237">
        <v>0</v>
      </c>
      <c r="CQ78" s="237">
        <v>0</v>
      </c>
      <c r="CR78" s="237">
        <v>0</v>
      </c>
      <c r="CS78" s="237">
        <v>0</v>
      </c>
      <c r="CT78" s="24">
        <f t="shared" si="67"/>
        <v>3468</v>
      </c>
      <c r="CU78" s="119"/>
    </row>
    <row r="79" spans="1:100" ht="15.75" thickBot="1">
      <c r="A79" s="92" t="s">
        <v>38</v>
      </c>
      <c r="B79" s="237">
        <v>0</v>
      </c>
      <c r="C79" s="237">
        <v>0</v>
      </c>
      <c r="D79" s="237">
        <v>0</v>
      </c>
      <c r="E79" s="237">
        <v>0</v>
      </c>
      <c r="F79" s="237">
        <v>0</v>
      </c>
      <c r="G79" s="237">
        <v>0</v>
      </c>
      <c r="H79" s="237">
        <v>0</v>
      </c>
      <c r="I79" s="237">
        <v>0</v>
      </c>
      <c r="J79" s="237">
        <v>0</v>
      </c>
      <c r="K79" s="237">
        <v>0</v>
      </c>
      <c r="L79" s="237">
        <v>0</v>
      </c>
      <c r="M79" s="237">
        <v>0</v>
      </c>
      <c r="N79" s="237">
        <v>0</v>
      </c>
      <c r="O79" s="237">
        <v>0</v>
      </c>
      <c r="P79" s="237">
        <v>0</v>
      </c>
      <c r="Q79" s="237">
        <v>0</v>
      </c>
      <c r="R79" s="237">
        <v>0</v>
      </c>
      <c r="S79" s="237">
        <v>0</v>
      </c>
      <c r="T79" s="237">
        <v>0</v>
      </c>
      <c r="U79" s="237">
        <v>0</v>
      </c>
      <c r="V79" s="237">
        <v>0</v>
      </c>
      <c r="W79" s="237">
        <v>0</v>
      </c>
      <c r="X79" s="237">
        <v>0</v>
      </c>
      <c r="Y79" s="237">
        <v>0</v>
      </c>
      <c r="Z79" s="237">
        <v>0</v>
      </c>
      <c r="AA79" s="237">
        <v>0</v>
      </c>
      <c r="AB79" s="237">
        <v>0</v>
      </c>
      <c r="AC79" s="237">
        <v>0</v>
      </c>
      <c r="AD79" s="237">
        <v>0</v>
      </c>
      <c r="AE79" s="237">
        <v>0</v>
      </c>
      <c r="AF79" s="237">
        <v>0</v>
      </c>
      <c r="AG79" s="237">
        <v>0</v>
      </c>
      <c r="AH79" s="237">
        <v>0</v>
      </c>
      <c r="AI79" s="237">
        <v>0</v>
      </c>
      <c r="AJ79" s="237">
        <v>0</v>
      </c>
      <c r="AK79" s="237">
        <v>0</v>
      </c>
      <c r="AL79" s="237">
        <v>0</v>
      </c>
      <c r="AM79" s="237">
        <v>0</v>
      </c>
      <c r="AN79" s="237">
        <v>0</v>
      </c>
      <c r="AO79" s="237">
        <v>0</v>
      </c>
      <c r="AP79" s="237">
        <v>0</v>
      </c>
      <c r="AQ79" s="237">
        <v>0</v>
      </c>
      <c r="AR79" s="237">
        <v>0</v>
      </c>
      <c r="AS79" s="237">
        <v>0</v>
      </c>
      <c r="AT79" s="237">
        <v>0</v>
      </c>
      <c r="AU79" s="237">
        <v>0</v>
      </c>
      <c r="AV79" s="237">
        <v>0</v>
      </c>
      <c r="AW79" s="237">
        <v>0</v>
      </c>
      <c r="AX79" s="237">
        <v>0</v>
      </c>
      <c r="AY79" s="237">
        <v>0</v>
      </c>
      <c r="AZ79" s="237">
        <v>0</v>
      </c>
      <c r="BA79" s="237">
        <v>0</v>
      </c>
      <c r="BB79" s="237">
        <v>0</v>
      </c>
      <c r="BC79" s="237">
        <v>0</v>
      </c>
      <c r="BD79" s="237">
        <v>0</v>
      </c>
      <c r="BE79" s="237">
        <v>0</v>
      </c>
      <c r="BF79" s="237">
        <v>0</v>
      </c>
      <c r="BG79" s="237">
        <v>0</v>
      </c>
      <c r="BH79" s="237">
        <v>0</v>
      </c>
      <c r="BI79" s="237">
        <v>0</v>
      </c>
      <c r="BJ79" s="237">
        <v>0</v>
      </c>
      <c r="BK79" s="237">
        <v>0</v>
      </c>
      <c r="BL79" s="237">
        <v>0</v>
      </c>
      <c r="BM79" s="237">
        <v>0</v>
      </c>
      <c r="BN79" s="237">
        <v>0</v>
      </c>
      <c r="BO79" s="237">
        <v>0</v>
      </c>
      <c r="BP79" s="237">
        <v>0</v>
      </c>
      <c r="BQ79" s="237">
        <v>0</v>
      </c>
      <c r="BR79" s="237">
        <v>0</v>
      </c>
      <c r="BS79" s="237">
        <v>0</v>
      </c>
      <c r="BT79" s="237">
        <v>0</v>
      </c>
      <c r="BU79" s="237">
        <v>0</v>
      </c>
      <c r="BV79" s="237">
        <v>0</v>
      </c>
      <c r="BW79" s="237">
        <v>0</v>
      </c>
      <c r="BX79" s="237">
        <v>0</v>
      </c>
      <c r="BY79" s="237">
        <v>0</v>
      </c>
      <c r="BZ79" s="237">
        <v>0</v>
      </c>
      <c r="CA79" s="237">
        <v>0</v>
      </c>
      <c r="CB79" s="237">
        <v>0</v>
      </c>
      <c r="CC79" s="237">
        <v>0</v>
      </c>
      <c r="CD79" s="237">
        <v>0</v>
      </c>
      <c r="CE79" s="237">
        <v>0</v>
      </c>
      <c r="CF79" s="237">
        <v>0</v>
      </c>
      <c r="CG79" s="237">
        <v>0</v>
      </c>
      <c r="CH79" s="237">
        <v>0</v>
      </c>
      <c r="CI79" s="237">
        <v>0</v>
      </c>
      <c r="CJ79" s="237">
        <v>0</v>
      </c>
      <c r="CK79" s="237">
        <v>0</v>
      </c>
      <c r="CL79" s="237">
        <v>0</v>
      </c>
      <c r="CM79" s="237">
        <v>0</v>
      </c>
      <c r="CN79" s="237">
        <v>0</v>
      </c>
      <c r="CO79" s="237">
        <v>0</v>
      </c>
      <c r="CP79" s="237">
        <v>0</v>
      </c>
      <c r="CQ79" s="237">
        <v>0</v>
      </c>
      <c r="CR79" s="237">
        <v>0</v>
      </c>
      <c r="CS79" s="237">
        <v>0</v>
      </c>
      <c r="CT79" s="24">
        <f t="shared" si="67"/>
        <v>0</v>
      </c>
      <c r="CU79" s="119"/>
    </row>
    <row r="80" spans="1:100">
      <c r="A80" s="43"/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  <c r="AI80" s="41"/>
      <c r="AJ80" s="41"/>
      <c r="AK80" s="41"/>
      <c r="AL80" s="41"/>
      <c r="AM80" s="41"/>
      <c r="AN80" s="41"/>
      <c r="AO80" s="41"/>
      <c r="AP80" s="41"/>
      <c r="AQ80" s="41"/>
      <c r="AR80" s="41"/>
      <c r="AS80" s="41"/>
      <c r="AT80" s="41"/>
      <c r="AU80" s="41"/>
      <c r="AV80" s="41"/>
      <c r="AW80" s="41"/>
      <c r="AX80" s="41"/>
      <c r="AY80" s="41"/>
      <c r="AZ80" s="41"/>
      <c r="BA80" s="41"/>
      <c r="BB80" s="41"/>
      <c r="BC80" s="41"/>
      <c r="BD80" s="41"/>
      <c r="BE80" s="41"/>
      <c r="BF80" s="41"/>
      <c r="BG80" s="41"/>
      <c r="BH80" s="41"/>
      <c r="BI80" s="41"/>
      <c r="BJ80" s="41"/>
      <c r="BK80" s="41"/>
      <c r="BL80" s="41"/>
      <c r="BM80" s="41"/>
      <c r="BN80" s="41"/>
      <c r="BO80" s="41"/>
      <c r="BP80" s="41"/>
      <c r="BQ80" s="41"/>
      <c r="BR80" s="41"/>
      <c r="BS80" s="41"/>
      <c r="BT80" s="41"/>
      <c r="BU80" s="41"/>
      <c r="BV80" s="41"/>
      <c r="BW80" s="41"/>
      <c r="BX80" s="41"/>
      <c r="BY80" s="41"/>
      <c r="BZ80" s="41"/>
      <c r="CA80" s="41"/>
      <c r="CB80" s="41"/>
      <c r="CC80" s="41"/>
      <c r="CD80" s="41"/>
      <c r="CE80" s="41"/>
      <c r="CF80" s="41"/>
      <c r="CG80" s="41"/>
      <c r="CH80" s="41"/>
      <c r="CI80" s="41"/>
      <c r="CJ80" s="41"/>
      <c r="CK80" s="41"/>
      <c r="CL80" s="41"/>
      <c r="CM80" s="41"/>
      <c r="CN80" s="41"/>
      <c r="CO80" s="41"/>
      <c r="CP80" s="41"/>
      <c r="CQ80" s="41"/>
      <c r="CR80" s="41"/>
      <c r="CS80" s="41"/>
      <c r="CT80" s="213"/>
      <c r="CU80" s="119"/>
    </row>
    <row r="81" spans="1:102" s="106" customFormat="1">
      <c r="A81" s="43"/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41"/>
      <c r="AP81" s="41"/>
      <c r="AQ81" s="41"/>
      <c r="AR81" s="41"/>
      <c r="AS81" s="41"/>
      <c r="AT81" s="41"/>
      <c r="AU81" s="41"/>
      <c r="AV81" s="41"/>
      <c r="AW81" s="41"/>
      <c r="AX81" s="41"/>
      <c r="AY81" s="41"/>
      <c r="AZ81" s="41"/>
      <c r="BA81" s="41"/>
      <c r="BB81" s="41"/>
      <c r="BC81" s="41"/>
      <c r="BD81" s="41"/>
      <c r="BE81" s="41"/>
      <c r="BF81" s="41"/>
      <c r="BG81" s="41"/>
      <c r="BH81" s="41"/>
      <c r="BI81" s="41"/>
      <c r="BJ81" s="41"/>
      <c r="BK81" s="41"/>
      <c r="BL81" s="41"/>
      <c r="BM81" s="41"/>
      <c r="BN81" s="41"/>
      <c r="BO81" s="41"/>
      <c r="BP81" s="41"/>
      <c r="BQ81" s="41"/>
      <c r="BR81" s="41"/>
      <c r="BS81" s="41"/>
      <c r="BT81" s="41"/>
      <c r="BU81" s="41"/>
      <c r="BV81" s="41"/>
      <c r="BW81" s="41"/>
      <c r="BX81" s="41"/>
      <c r="BY81" s="41"/>
      <c r="BZ81" s="41"/>
      <c r="CA81" s="41"/>
      <c r="CB81" s="41"/>
      <c r="CC81" s="41"/>
      <c r="CD81" s="41"/>
      <c r="CE81" s="41"/>
      <c r="CF81" s="41"/>
      <c r="CG81" s="41"/>
      <c r="CH81" s="41"/>
      <c r="CI81" s="41"/>
      <c r="CJ81" s="41"/>
      <c r="CK81" s="41"/>
      <c r="CL81" s="41"/>
      <c r="CM81" s="41"/>
      <c r="CN81" s="41"/>
      <c r="CO81" s="41"/>
      <c r="CP81" s="41"/>
      <c r="CQ81" s="41"/>
      <c r="CR81" s="41"/>
      <c r="CS81" s="41"/>
      <c r="CT81" s="41"/>
      <c r="CU81" s="119"/>
      <c r="CV81" s="5"/>
      <c r="CX81" s="118"/>
    </row>
    <row r="82" spans="1:102" ht="15.75" thickBot="1">
      <c r="A82" s="96" t="s">
        <v>9</v>
      </c>
      <c r="B82" s="97"/>
      <c r="C82" s="97"/>
      <c r="D82" s="97"/>
      <c r="E82" s="97"/>
      <c r="F82" s="97"/>
      <c r="G82" s="97"/>
      <c r="H82" s="97"/>
      <c r="I82" s="97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117"/>
      <c r="CV82" s="125"/>
      <c r="CX82" s="198"/>
    </row>
    <row r="83" spans="1:102" ht="15.75" thickBot="1">
      <c r="A83" s="46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17"/>
      <c r="CX83" s="198"/>
    </row>
    <row r="84" spans="1:102">
      <c r="A84" s="170" t="s">
        <v>53</v>
      </c>
      <c r="B84" s="176">
        <f>SUM(B85:B87)</f>
        <v>0</v>
      </c>
      <c r="C84" s="177">
        <f t="shared" ref="C84:BN84" si="68">SUM(C85:C87)</f>
        <v>0</v>
      </c>
      <c r="D84" s="177">
        <f t="shared" si="68"/>
        <v>0</v>
      </c>
      <c r="E84" s="177">
        <f t="shared" si="68"/>
        <v>0</v>
      </c>
      <c r="F84" s="177">
        <f t="shared" si="68"/>
        <v>0</v>
      </c>
      <c r="G84" s="177">
        <f t="shared" si="68"/>
        <v>0</v>
      </c>
      <c r="H84" s="177">
        <f t="shared" si="68"/>
        <v>0</v>
      </c>
      <c r="I84" s="177">
        <f t="shared" si="68"/>
        <v>0</v>
      </c>
      <c r="J84" s="177">
        <f t="shared" si="68"/>
        <v>0</v>
      </c>
      <c r="K84" s="177">
        <f t="shared" si="68"/>
        <v>0</v>
      </c>
      <c r="L84" s="177">
        <f t="shared" si="68"/>
        <v>0</v>
      </c>
      <c r="M84" s="177">
        <f t="shared" si="68"/>
        <v>0</v>
      </c>
      <c r="N84" s="177">
        <f t="shared" si="68"/>
        <v>0</v>
      </c>
      <c r="O84" s="177">
        <f t="shared" si="68"/>
        <v>0</v>
      </c>
      <c r="P84" s="177">
        <f t="shared" si="68"/>
        <v>0</v>
      </c>
      <c r="Q84" s="177">
        <f t="shared" si="68"/>
        <v>0</v>
      </c>
      <c r="R84" s="177">
        <f t="shared" si="68"/>
        <v>0</v>
      </c>
      <c r="S84" s="177">
        <f t="shared" si="68"/>
        <v>0</v>
      </c>
      <c r="T84" s="177">
        <f t="shared" si="68"/>
        <v>0</v>
      </c>
      <c r="U84" s="177">
        <f t="shared" si="68"/>
        <v>0</v>
      </c>
      <c r="V84" s="177">
        <f t="shared" si="68"/>
        <v>0</v>
      </c>
      <c r="W84" s="177">
        <f t="shared" si="68"/>
        <v>0</v>
      </c>
      <c r="X84" s="177">
        <f t="shared" si="68"/>
        <v>0</v>
      </c>
      <c r="Y84" s="177">
        <f t="shared" si="68"/>
        <v>0</v>
      </c>
      <c r="Z84" s="177">
        <f t="shared" si="68"/>
        <v>0</v>
      </c>
      <c r="AA84" s="177">
        <f t="shared" si="68"/>
        <v>0</v>
      </c>
      <c r="AB84" s="177">
        <f t="shared" si="68"/>
        <v>0</v>
      </c>
      <c r="AC84" s="177">
        <f t="shared" si="68"/>
        <v>0</v>
      </c>
      <c r="AD84" s="177">
        <f t="shared" si="68"/>
        <v>0</v>
      </c>
      <c r="AE84" s="177">
        <f t="shared" si="68"/>
        <v>0</v>
      </c>
      <c r="AF84" s="177">
        <f t="shared" si="68"/>
        <v>0</v>
      </c>
      <c r="AG84" s="177">
        <f t="shared" si="68"/>
        <v>0</v>
      </c>
      <c r="AH84" s="177">
        <f t="shared" si="68"/>
        <v>0</v>
      </c>
      <c r="AI84" s="177">
        <f t="shared" si="68"/>
        <v>0</v>
      </c>
      <c r="AJ84" s="177">
        <f t="shared" si="68"/>
        <v>0</v>
      </c>
      <c r="AK84" s="177">
        <f t="shared" si="68"/>
        <v>0</v>
      </c>
      <c r="AL84" s="177">
        <f t="shared" si="68"/>
        <v>0</v>
      </c>
      <c r="AM84" s="177">
        <f t="shared" si="68"/>
        <v>0</v>
      </c>
      <c r="AN84" s="177">
        <f t="shared" si="68"/>
        <v>0</v>
      </c>
      <c r="AO84" s="177">
        <f t="shared" si="68"/>
        <v>0</v>
      </c>
      <c r="AP84" s="177">
        <f t="shared" si="68"/>
        <v>0</v>
      </c>
      <c r="AQ84" s="177">
        <f t="shared" si="68"/>
        <v>0</v>
      </c>
      <c r="AR84" s="177">
        <f t="shared" si="68"/>
        <v>0</v>
      </c>
      <c r="AS84" s="177">
        <f t="shared" si="68"/>
        <v>0</v>
      </c>
      <c r="AT84" s="177">
        <f t="shared" si="68"/>
        <v>0</v>
      </c>
      <c r="AU84" s="177">
        <f t="shared" si="68"/>
        <v>0</v>
      </c>
      <c r="AV84" s="177">
        <f t="shared" si="68"/>
        <v>0</v>
      </c>
      <c r="AW84" s="177">
        <f t="shared" si="68"/>
        <v>0</v>
      </c>
      <c r="AX84" s="177">
        <f t="shared" si="68"/>
        <v>0</v>
      </c>
      <c r="AY84" s="177">
        <f t="shared" si="68"/>
        <v>0</v>
      </c>
      <c r="AZ84" s="177">
        <f t="shared" si="68"/>
        <v>0</v>
      </c>
      <c r="BA84" s="177">
        <f t="shared" si="68"/>
        <v>0</v>
      </c>
      <c r="BB84" s="177">
        <f t="shared" si="68"/>
        <v>0</v>
      </c>
      <c r="BC84" s="177">
        <f t="shared" si="68"/>
        <v>0</v>
      </c>
      <c r="BD84" s="177">
        <f t="shared" si="68"/>
        <v>0</v>
      </c>
      <c r="BE84" s="177">
        <f t="shared" si="68"/>
        <v>0</v>
      </c>
      <c r="BF84" s="177">
        <f t="shared" si="68"/>
        <v>0</v>
      </c>
      <c r="BG84" s="177">
        <f t="shared" si="68"/>
        <v>0</v>
      </c>
      <c r="BH84" s="177">
        <f t="shared" si="68"/>
        <v>0</v>
      </c>
      <c r="BI84" s="177">
        <f t="shared" si="68"/>
        <v>0</v>
      </c>
      <c r="BJ84" s="177">
        <f t="shared" si="68"/>
        <v>0</v>
      </c>
      <c r="BK84" s="177">
        <f t="shared" si="68"/>
        <v>0</v>
      </c>
      <c r="BL84" s="177">
        <f t="shared" si="68"/>
        <v>0</v>
      </c>
      <c r="BM84" s="177">
        <f t="shared" si="68"/>
        <v>0</v>
      </c>
      <c r="BN84" s="177">
        <f t="shared" si="68"/>
        <v>0</v>
      </c>
      <c r="BO84" s="177">
        <f t="shared" ref="BO84:CS84" si="69">SUM(BO85:BO87)</f>
        <v>0</v>
      </c>
      <c r="BP84" s="177">
        <f t="shared" si="69"/>
        <v>0</v>
      </c>
      <c r="BQ84" s="177">
        <f t="shared" si="69"/>
        <v>0</v>
      </c>
      <c r="BR84" s="177">
        <f t="shared" si="69"/>
        <v>0</v>
      </c>
      <c r="BS84" s="177">
        <f t="shared" si="69"/>
        <v>0</v>
      </c>
      <c r="BT84" s="177">
        <f t="shared" si="69"/>
        <v>0</v>
      </c>
      <c r="BU84" s="177">
        <f t="shared" si="69"/>
        <v>0</v>
      </c>
      <c r="BV84" s="177">
        <f t="shared" si="69"/>
        <v>0</v>
      </c>
      <c r="BW84" s="177">
        <f t="shared" si="69"/>
        <v>0</v>
      </c>
      <c r="BX84" s="177">
        <f t="shared" si="69"/>
        <v>0</v>
      </c>
      <c r="BY84" s="177">
        <f t="shared" si="69"/>
        <v>0</v>
      </c>
      <c r="BZ84" s="177">
        <f t="shared" si="69"/>
        <v>0</v>
      </c>
      <c r="CA84" s="177">
        <f t="shared" si="69"/>
        <v>0</v>
      </c>
      <c r="CB84" s="177">
        <f t="shared" si="69"/>
        <v>0</v>
      </c>
      <c r="CC84" s="177">
        <f t="shared" si="69"/>
        <v>0</v>
      </c>
      <c r="CD84" s="177">
        <f t="shared" si="69"/>
        <v>0</v>
      </c>
      <c r="CE84" s="177">
        <f t="shared" si="69"/>
        <v>0</v>
      </c>
      <c r="CF84" s="177">
        <f t="shared" si="69"/>
        <v>0</v>
      </c>
      <c r="CG84" s="177">
        <f t="shared" si="69"/>
        <v>0</v>
      </c>
      <c r="CH84" s="177">
        <f t="shared" si="69"/>
        <v>0</v>
      </c>
      <c r="CI84" s="177">
        <f t="shared" si="69"/>
        <v>0</v>
      </c>
      <c r="CJ84" s="177">
        <f t="shared" si="69"/>
        <v>0</v>
      </c>
      <c r="CK84" s="177">
        <f>SUM(CK85:CK87)</f>
        <v>0</v>
      </c>
      <c r="CL84" s="177">
        <f t="shared" si="69"/>
        <v>0</v>
      </c>
      <c r="CM84" s="177">
        <f t="shared" si="69"/>
        <v>0</v>
      </c>
      <c r="CN84" s="177">
        <f t="shared" si="69"/>
        <v>0</v>
      </c>
      <c r="CO84" s="177">
        <f t="shared" si="69"/>
        <v>0</v>
      </c>
      <c r="CP84" s="177">
        <f t="shared" si="69"/>
        <v>0</v>
      </c>
      <c r="CQ84" s="177">
        <f t="shared" si="69"/>
        <v>0</v>
      </c>
      <c r="CR84" s="177">
        <f t="shared" si="69"/>
        <v>0</v>
      </c>
      <c r="CS84" s="178">
        <f t="shared" si="69"/>
        <v>0</v>
      </c>
      <c r="CT84" s="174">
        <f>SUM(B84:CS84)</f>
        <v>0</v>
      </c>
      <c r="CU84" s="117"/>
      <c r="CW84" s="225">
        <f>CU84*(24)/(96*1000)</f>
        <v>0</v>
      </c>
    </row>
    <row r="85" spans="1:102">
      <c r="A85" s="22" t="s">
        <v>54</v>
      </c>
      <c r="B85" s="33" cm="1">
        <f t="array" ref="B85:CS85">[8]Sheet2!$B$18:$CS$18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72">
        <v>0</v>
      </c>
      <c r="CT85" s="175">
        <f>SUM(B85:CS85)</f>
        <v>0</v>
      </c>
      <c r="CU85" s="119"/>
    </row>
    <row r="86" spans="1:102">
      <c r="A86" s="22" t="s">
        <v>55</v>
      </c>
      <c r="B86" s="33" cm="1">
        <f t="array" ref="B86:CS86">[9]Sheet2!$B$18:$CS$18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72">
        <v>0</v>
      </c>
      <c r="CT86" s="175">
        <f t="shared" ref="CT86:CT87" si="70">SUM(B86:CS86)</f>
        <v>0</v>
      </c>
      <c r="CU86" s="119"/>
    </row>
    <row r="87" spans="1:102">
      <c r="A87" s="22" t="s">
        <v>56</v>
      </c>
      <c r="B87" s="33" cm="1">
        <f t="array" ref="B87:CS87">[10]Sheet2!$B$18:$CS$18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72">
        <v>0</v>
      </c>
      <c r="CT87" s="175">
        <f t="shared" si="70"/>
        <v>0</v>
      </c>
      <c r="CU87" s="119"/>
    </row>
    <row r="88" spans="1:102">
      <c r="A88" s="171" t="s">
        <v>57</v>
      </c>
      <c r="B88" s="179">
        <f>SUM(B89:B90)</f>
        <v>0</v>
      </c>
      <c r="C88" s="179">
        <f t="shared" ref="C88:BN88" si="71">SUM(C89:C90)</f>
        <v>0</v>
      </c>
      <c r="D88" s="179">
        <f t="shared" si="71"/>
        <v>0</v>
      </c>
      <c r="E88" s="179">
        <f t="shared" si="71"/>
        <v>0</v>
      </c>
      <c r="F88" s="179">
        <f t="shared" si="71"/>
        <v>0</v>
      </c>
      <c r="G88" s="179">
        <f t="shared" si="71"/>
        <v>0</v>
      </c>
      <c r="H88" s="179">
        <f t="shared" si="71"/>
        <v>0</v>
      </c>
      <c r="I88" s="179">
        <f t="shared" si="71"/>
        <v>0</v>
      </c>
      <c r="J88" s="179">
        <f t="shared" si="71"/>
        <v>0</v>
      </c>
      <c r="K88" s="179">
        <f t="shared" si="71"/>
        <v>0</v>
      </c>
      <c r="L88" s="179">
        <f t="shared" si="71"/>
        <v>0</v>
      </c>
      <c r="M88" s="179">
        <f t="shared" si="71"/>
        <v>0</v>
      </c>
      <c r="N88" s="179">
        <f t="shared" si="71"/>
        <v>0</v>
      </c>
      <c r="O88" s="179">
        <f t="shared" si="71"/>
        <v>0</v>
      </c>
      <c r="P88" s="179">
        <f t="shared" si="71"/>
        <v>0</v>
      </c>
      <c r="Q88" s="179">
        <f t="shared" si="71"/>
        <v>0</v>
      </c>
      <c r="R88" s="179">
        <f t="shared" si="71"/>
        <v>0</v>
      </c>
      <c r="S88" s="179">
        <f t="shared" si="71"/>
        <v>0</v>
      </c>
      <c r="T88" s="179">
        <f t="shared" si="71"/>
        <v>0</v>
      </c>
      <c r="U88" s="179">
        <f t="shared" si="71"/>
        <v>0</v>
      </c>
      <c r="V88" s="179">
        <f t="shared" si="71"/>
        <v>0</v>
      </c>
      <c r="W88" s="179">
        <f t="shared" si="71"/>
        <v>0</v>
      </c>
      <c r="X88" s="179">
        <f t="shared" si="71"/>
        <v>0</v>
      </c>
      <c r="Y88" s="179">
        <f t="shared" si="71"/>
        <v>0</v>
      </c>
      <c r="Z88" s="179">
        <f t="shared" si="71"/>
        <v>0</v>
      </c>
      <c r="AA88" s="179">
        <f t="shared" si="71"/>
        <v>0</v>
      </c>
      <c r="AB88" s="179">
        <f t="shared" si="71"/>
        <v>0</v>
      </c>
      <c r="AC88" s="179">
        <f t="shared" si="71"/>
        <v>0.18586000000000003</v>
      </c>
      <c r="AD88" s="179">
        <f t="shared" si="71"/>
        <v>2.1228635200000001</v>
      </c>
      <c r="AE88" s="179">
        <f t="shared" si="71"/>
        <v>5.8438799999999995</v>
      </c>
      <c r="AF88" s="179">
        <f t="shared" si="71"/>
        <v>10.307662300000002</v>
      </c>
      <c r="AG88" s="179">
        <f t="shared" si="71"/>
        <v>15.404807399999999</v>
      </c>
      <c r="AH88" s="179">
        <f t="shared" si="71"/>
        <v>20.745448</v>
      </c>
      <c r="AI88" s="179">
        <f t="shared" si="71"/>
        <v>23.773169000000003</v>
      </c>
      <c r="AJ88" s="179">
        <f t="shared" si="71"/>
        <v>34.670625000000001</v>
      </c>
      <c r="AK88" s="179">
        <f t="shared" si="71"/>
        <v>39.444586999999991</v>
      </c>
      <c r="AL88" s="179">
        <f t="shared" si="71"/>
        <v>40.800712999999995</v>
      </c>
      <c r="AM88" s="179">
        <f t="shared" si="71"/>
        <v>49.867702000000008</v>
      </c>
      <c r="AN88" s="179">
        <f t="shared" si="71"/>
        <v>53.078234000000009</v>
      </c>
      <c r="AO88" s="179">
        <f t="shared" si="71"/>
        <v>59.419902000000015</v>
      </c>
      <c r="AP88" s="179">
        <f t="shared" si="71"/>
        <v>67.352702080000014</v>
      </c>
      <c r="AQ88" s="179">
        <f t="shared" si="71"/>
        <v>74.891086000000001</v>
      </c>
      <c r="AR88" s="179">
        <f t="shared" si="71"/>
        <v>83.390345999999994</v>
      </c>
      <c r="AS88" s="179">
        <f t="shared" si="71"/>
        <v>89.033547000000013</v>
      </c>
      <c r="AT88" s="179">
        <f t="shared" si="71"/>
        <v>88.274270000000001</v>
      </c>
      <c r="AU88" s="179">
        <f t="shared" si="71"/>
        <v>89.357501999999982</v>
      </c>
      <c r="AV88" s="179">
        <f t="shared" si="71"/>
        <v>91.132253999999989</v>
      </c>
      <c r="AW88" s="179">
        <f t="shared" si="71"/>
        <v>94.026770999999997</v>
      </c>
      <c r="AX88" s="179">
        <f t="shared" si="71"/>
        <v>99.274207999999987</v>
      </c>
      <c r="AY88" s="179">
        <f t="shared" si="71"/>
        <v>101.644097</v>
      </c>
      <c r="AZ88" s="179">
        <f t="shared" si="71"/>
        <v>104.05279900000002</v>
      </c>
      <c r="BA88" s="179">
        <f t="shared" si="71"/>
        <v>104.15147999999999</v>
      </c>
      <c r="BB88" s="179">
        <f t="shared" si="71"/>
        <v>94.444478999999987</v>
      </c>
      <c r="BC88" s="179">
        <f t="shared" si="71"/>
        <v>92.00512599999999</v>
      </c>
      <c r="BD88" s="179">
        <f t="shared" si="71"/>
        <v>91.565918999999994</v>
      </c>
      <c r="BE88" s="179">
        <f t="shared" si="71"/>
        <v>84.754888999999991</v>
      </c>
      <c r="BF88" s="179">
        <f t="shared" si="71"/>
        <v>83.214850999999996</v>
      </c>
      <c r="BG88" s="179">
        <f t="shared" si="71"/>
        <v>81.490257</v>
      </c>
      <c r="BH88" s="179">
        <f t="shared" si="71"/>
        <v>74.232089999999999</v>
      </c>
      <c r="BI88" s="179">
        <f t="shared" si="71"/>
        <v>72.076551999999992</v>
      </c>
      <c r="BJ88" s="179">
        <f t="shared" si="71"/>
        <v>64.366883999999999</v>
      </c>
      <c r="BK88" s="179">
        <f t="shared" si="71"/>
        <v>59.886769800000003</v>
      </c>
      <c r="BL88" s="179">
        <f t="shared" si="71"/>
        <v>52.786057</v>
      </c>
      <c r="BM88" s="179">
        <f t="shared" si="71"/>
        <v>42.893524000000006</v>
      </c>
      <c r="BN88" s="179">
        <f t="shared" si="71"/>
        <v>34.131311000000004</v>
      </c>
      <c r="BO88" s="179">
        <f t="shared" ref="BO88:CS88" si="72">SUM(BO89:BO90)</f>
        <v>26.807316</v>
      </c>
      <c r="BP88" s="179">
        <f t="shared" si="72"/>
        <v>20.423970700000002</v>
      </c>
      <c r="BQ88" s="179">
        <f t="shared" si="72"/>
        <v>13.987952699999999</v>
      </c>
      <c r="BR88" s="179">
        <f t="shared" si="72"/>
        <v>8.6849355000000017</v>
      </c>
      <c r="BS88" s="179">
        <f t="shared" si="72"/>
        <v>4.5475899000000002</v>
      </c>
      <c r="BT88" s="179">
        <f t="shared" si="72"/>
        <v>1.6002078399999999</v>
      </c>
      <c r="BU88" s="179">
        <f t="shared" si="72"/>
        <v>0.14766896000000002</v>
      </c>
      <c r="BV88" s="179">
        <f t="shared" si="72"/>
        <v>0</v>
      </c>
      <c r="BW88" s="179">
        <f t="shared" si="72"/>
        <v>0</v>
      </c>
      <c r="BX88" s="179">
        <f t="shared" si="72"/>
        <v>0</v>
      </c>
      <c r="BY88" s="179">
        <f t="shared" si="72"/>
        <v>0</v>
      </c>
      <c r="BZ88" s="179">
        <f t="shared" si="72"/>
        <v>0</v>
      </c>
      <c r="CA88" s="179">
        <f t="shared" si="72"/>
        <v>0</v>
      </c>
      <c r="CB88" s="179">
        <f t="shared" si="72"/>
        <v>0</v>
      </c>
      <c r="CC88" s="179">
        <f t="shared" si="72"/>
        <v>0</v>
      </c>
      <c r="CD88" s="179">
        <f t="shared" si="72"/>
        <v>0</v>
      </c>
      <c r="CE88" s="179">
        <f t="shared" si="72"/>
        <v>0</v>
      </c>
      <c r="CF88" s="179">
        <f t="shared" si="72"/>
        <v>0</v>
      </c>
      <c r="CG88" s="179">
        <f t="shared" si="72"/>
        <v>0</v>
      </c>
      <c r="CH88" s="179">
        <f t="shared" si="72"/>
        <v>0</v>
      </c>
      <c r="CI88" s="179">
        <f t="shared" si="72"/>
        <v>0</v>
      </c>
      <c r="CJ88" s="179">
        <f t="shared" si="72"/>
        <v>0</v>
      </c>
      <c r="CK88" s="179">
        <f t="shared" si="72"/>
        <v>0</v>
      </c>
      <c r="CL88" s="179">
        <f t="shared" si="72"/>
        <v>0</v>
      </c>
      <c r="CM88" s="179">
        <f t="shared" si="72"/>
        <v>0</v>
      </c>
      <c r="CN88" s="179">
        <f t="shared" si="72"/>
        <v>0</v>
      </c>
      <c r="CO88" s="179">
        <f t="shared" si="72"/>
        <v>0</v>
      </c>
      <c r="CP88" s="179">
        <f t="shared" si="72"/>
        <v>0</v>
      </c>
      <c r="CQ88" s="179">
        <f t="shared" si="72"/>
        <v>0</v>
      </c>
      <c r="CR88" s="179">
        <f t="shared" si="72"/>
        <v>0</v>
      </c>
      <c r="CS88" s="179">
        <f t="shared" si="72"/>
        <v>0</v>
      </c>
      <c r="CT88" s="174">
        <f>SUM(B88:CS88)</f>
        <v>2446.2948656999997</v>
      </c>
      <c r="CU88" s="117"/>
      <c r="CW88" s="225">
        <f>CU88*(24)/(96*1000)</f>
        <v>0</v>
      </c>
    </row>
    <row r="89" spans="1:102">
      <c r="A89" s="274" t="s">
        <v>71</v>
      </c>
      <c r="B89" s="180">
        <f>[11]Consol_Captive!B20/1000</f>
        <v>0</v>
      </c>
      <c r="C89" s="180">
        <f>[11]Consol_Captive!C20/1000</f>
        <v>0</v>
      </c>
      <c r="D89" s="180">
        <f>[11]Consol_Captive!D20/1000</f>
        <v>0</v>
      </c>
      <c r="E89" s="180">
        <f>[11]Consol_Captive!E20/1000</f>
        <v>0</v>
      </c>
      <c r="F89" s="180">
        <f>[11]Consol_Captive!F20/1000</f>
        <v>0</v>
      </c>
      <c r="G89" s="180">
        <f>[11]Consol_Captive!G20/1000</f>
        <v>0</v>
      </c>
      <c r="H89" s="180">
        <f>[11]Consol_Captive!H20/1000</f>
        <v>0</v>
      </c>
      <c r="I89" s="180">
        <f>[11]Consol_Captive!I20/1000</f>
        <v>0</v>
      </c>
      <c r="J89" s="180">
        <f>[11]Consol_Captive!J20/1000</f>
        <v>0</v>
      </c>
      <c r="K89" s="180">
        <f>[11]Consol_Captive!K20/1000</f>
        <v>0</v>
      </c>
      <c r="L89" s="180">
        <f>[11]Consol_Captive!L20/1000</f>
        <v>0</v>
      </c>
      <c r="M89" s="180">
        <f>[11]Consol_Captive!M20/1000</f>
        <v>0</v>
      </c>
      <c r="N89" s="180">
        <f>[11]Consol_Captive!N20/1000</f>
        <v>0</v>
      </c>
      <c r="O89" s="180">
        <f>[11]Consol_Captive!O20/1000</f>
        <v>0</v>
      </c>
      <c r="P89" s="180">
        <f>[11]Consol_Captive!P20/1000</f>
        <v>0</v>
      </c>
      <c r="Q89" s="180">
        <f>[11]Consol_Captive!Q20/1000</f>
        <v>0</v>
      </c>
      <c r="R89" s="180">
        <f>[11]Consol_Captive!R20/1000</f>
        <v>0</v>
      </c>
      <c r="S89" s="180">
        <f>[11]Consol_Captive!S20/1000</f>
        <v>0</v>
      </c>
      <c r="T89" s="180">
        <f>[11]Consol_Captive!T20/1000</f>
        <v>0</v>
      </c>
      <c r="U89" s="180">
        <f>[11]Consol_Captive!U20/1000</f>
        <v>0</v>
      </c>
      <c r="V89" s="180">
        <f>[11]Consol_Captive!V20/1000</f>
        <v>0</v>
      </c>
      <c r="W89" s="180">
        <f>[11]Consol_Captive!W20/1000</f>
        <v>0</v>
      </c>
      <c r="X89" s="180">
        <f>[11]Consol_Captive!X20/1000</f>
        <v>0</v>
      </c>
      <c r="Y89" s="180">
        <f>[11]Consol_Captive!Y20/1000</f>
        <v>0</v>
      </c>
      <c r="Z89" s="180">
        <f>[11]Consol_Captive!Z20/1000</f>
        <v>0</v>
      </c>
      <c r="AA89" s="180">
        <f>[11]Consol_Captive!AA20/1000</f>
        <v>0</v>
      </c>
      <c r="AB89" s="180">
        <f>[11]Consol_Captive!AB20/1000</f>
        <v>0</v>
      </c>
      <c r="AC89" s="180">
        <f>[11]Consol_Captive!AC20/1000</f>
        <v>0.18586000000000003</v>
      </c>
      <c r="AD89" s="180">
        <f>[11]Consol_Captive!AD20/1000</f>
        <v>2.0598635199999999</v>
      </c>
      <c r="AE89" s="180">
        <f>[11]Consol_Captive!AE20/1000</f>
        <v>5.6383799999999997</v>
      </c>
      <c r="AF89" s="180">
        <f>[11]Consol_Captive!AF20/1000</f>
        <v>9.8861623000000023</v>
      </c>
      <c r="AG89" s="180">
        <f>[11]Consol_Captive!AG20/1000</f>
        <v>14.705807399999999</v>
      </c>
      <c r="AH89" s="180">
        <f>[11]Consol_Captive!AH20/1000</f>
        <v>19.717948</v>
      </c>
      <c r="AI89" s="180">
        <f>[11]Consol_Captive!AI20/1000</f>
        <v>22.430669000000002</v>
      </c>
      <c r="AJ89" s="180">
        <f>[11]Consol_Captive!AJ20/1000</f>
        <v>32.948625</v>
      </c>
      <c r="AK89" s="180">
        <f>[11]Consol_Captive!AK20/1000</f>
        <v>37.400086999999992</v>
      </c>
      <c r="AL89" s="180">
        <f>[11]Consol_Captive!AL20/1000</f>
        <v>38.415712999999997</v>
      </c>
      <c r="AM89" s="180">
        <f>[11]Consol_Captive!AM20/1000</f>
        <v>47.208202000000007</v>
      </c>
      <c r="AN89" s="180">
        <f>[11]Consol_Captive!AN20/1000</f>
        <v>50.546234000000005</v>
      </c>
      <c r="AO89" s="180">
        <f>[11]Consol_Captive!AO20/1000</f>
        <v>56.161902000000012</v>
      </c>
      <c r="AP89" s="180">
        <f>[11]Consol_Captive!AP20/1000</f>
        <v>63.886202080000011</v>
      </c>
      <c r="AQ89" s="180">
        <f>[11]Consol_Captive!AQ20/1000</f>
        <v>71.214585999999997</v>
      </c>
      <c r="AR89" s="180">
        <f>[11]Consol_Captive!AR20/1000</f>
        <v>79.548845999999998</v>
      </c>
      <c r="AS89" s="180">
        <f>[11]Consol_Captive!AS20/1000</f>
        <v>85.043547000000018</v>
      </c>
      <c r="AT89" s="180">
        <f>[11]Consol_Captive!AT20/1000</f>
        <v>84.156770000000009</v>
      </c>
      <c r="AU89" s="180">
        <f>[11]Consol_Captive!AU20/1000</f>
        <v>85.174001999999987</v>
      </c>
      <c r="AV89" s="180">
        <f>[11]Consol_Captive!AV20/1000</f>
        <v>87.206753999999989</v>
      </c>
      <c r="AW89" s="180">
        <f>[11]Consol_Captive!AW20/1000</f>
        <v>89.712770999999989</v>
      </c>
      <c r="AX89" s="180">
        <f>[11]Consol_Captive!AX20/1000</f>
        <v>94.948207999999994</v>
      </c>
      <c r="AY89" s="180">
        <f>[11]Consol_Captive!AY20/1000</f>
        <v>97.490597000000008</v>
      </c>
      <c r="AZ89" s="180">
        <f>[11]Consol_Captive!AZ20/1000</f>
        <v>99.69229900000002</v>
      </c>
      <c r="BA89" s="180">
        <f>[11]Consol_Captive!BA20/1000</f>
        <v>99.825479999999999</v>
      </c>
      <c r="BB89" s="180">
        <f>[11]Consol_Captive!BB20/1000</f>
        <v>90.185978999999989</v>
      </c>
      <c r="BC89" s="180">
        <f>[11]Consol_Captive!BC20/1000</f>
        <v>87.838125999999988</v>
      </c>
      <c r="BD89" s="180">
        <f>[11]Consol_Captive!BD20/1000</f>
        <v>87.481418999999988</v>
      </c>
      <c r="BE89" s="180">
        <f>[11]Consol_Captive!BE20/1000</f>
        <v>80.79038899999999</v>
      </c>
      <c r="BF89" s="180">
        <f>[11]Consol_Captive!BF20/1000</f>
        <v>79.350850999999992</v>
      </c>
      <c r="BG89" s="180">
        <f>[11]Consol_Captive!BG20/1000</f>
        <v>77.788257000000002</v>
      </c>
      <c r="BH89" s="180">
        <f>[11]Consol_Captive!BH20/1000</f>
        <v>70.647090000000006</v>
      </c>
      <c r="BI89" s="180">
        <f>[11]Consol_Captive!BI20/1000</f>
        <v>68.676051999999999</v>
      </c>
      <c r="BJ89" s="180">
        <f>[11]Consol_Captive!BJ20/1000</f>
        <v>61.174883999999999</v>
      </c>
      <c r="BK89" s="180">
        <f>[11]Consol_Captive!BK20/1000</f>
        <v>56.906269800000004</v>
      </c>
      <c r="BL89" s="180">
        <f>[11]Consol_Captive!BL20/1000</f>
        <v>50.089056999999997</v>
      </c>
      <c r="BM89" s="180">
        <f>[11]Consol_Captive!BM20/1000</f>
        <v>40.475524000000007</v>
      </c>
      <c r="BN89" s="180">
        <f>[11]Consol_Captive!BN20/1000</f>
        <v>32.074811000000004</v>
      </c>
      <c r="BO89" s="180">
        <f>[11]Consol_Captive!BO20/1000</f>
        <v>25.592316</v>
      </c>
      <c r="BP89" s="180">
        <f>[11]Consol_Captive!BP20/1000</f>
        <v>19.316970700000002</v>
      </c>
      <c r="BQ89" s="180">
        <f>[11]Consol_Captive!BQ20/1000</f>
        <v>13.053452699999999</v>
      </c>
      <c r="BR89" s="180">
        <f>[11]Consol_Captive!BR20/1000</f>
        <v>8.0999355000000008</v>
      </c>
      <c r="BS89" s="180">
        <f>[11]Consol_Captive!BS20/1000</f>
        <v>4.2070898999999997</v>
      </c>
      <c r="BT89" s="180">
        <f>[11]Consol_Captive!BT20/1000</f>
        <v>1.44420784</v>
      </c>
      <c r="BU89" s="180">
        <f>[11]Consol_Captive!BU20/1000</f>
        <v>0.13116896</v>
      </c>
      <c r="BV89" s="180">
        <f>[11]Consol_Captive!BV20/1000</f>
        <v>0</v>
      </c>
      <c r="BW89" s="180">
        <f>[11]Consol_Captive!BW20/1000</f>
        <v>0</v>
      </c>
      <c r="BX89" s="180">
        <f>[11]Consol_Captive!BX20/1000</f>
        <v>0</v>
      </c>
      <c r="BY89" s="180">
        <f>[11]Consol_Captive!BY20/1000</f>
        <v>0</v>
      </c>
      <c r="BZ89" s="180">
        <f>[11]Consol_Captive!BZ20/1000</f>
        <v>0</v>
      </c>
      <c r="CA89" s="180">
        <f>[11]Consol_Captive!CA20/1000</f>
        <v>0</v>
      </c>
      <c r="CB89" s="180">
        <f>[11]Consol_Captive!CB20/1000</f>
        <v>0</v>
      </c>
      <c r="CC89" s="180">
        <f>[11]Consol_Captive!CC20/1000</f>
        <v>0</v>
      </c>
      <c r="CD89" s="180">
        <f>[11]Consol_Captive!CD20/1000</f>
        <v>0</v>
      </c>
      <c r="CE89" s="180">
        <f>[11]Consol_Captive!CE20/1000</f>
        <v>0</v>
      </c>
      <c r="CF89" s="180">
        <f>[11]Consol_Captive!CF20/1000</f>
        <v>0</v>
      </c>
      <c r="CG89" s="180">
        <f>[11]Consol_Captive!CG20/1000</f>
        <v>0</v>
      </c>
      <c r="CH89" s="180">
        <f>[11]Consol_Captive!CH20/1000</f>
        <v>0</v>
      </c>
      <c r="CI89" s="180">
        <f>[11]Consol_Captive!CI20/1000</f>
        <v>0</v>
      </c>
      <c r="CJ89" s="180">
        <f>[11]Consol_Captive!CJ20/1000</f>
        <v>0</v>
      </c>
      <c r="CK89" s="180">
        <f>[11]Consol_Captive!CK20/1000</f>
        <v>0</v>
      </c>
      <c r="CL89" s="180">
        <f>[11]Consol_Captive!CL20/1000</f>
        <v>0</v>
      </c>
      <c r="CM89" s="180">
        <f>[11]Consol_Captive!CM20/1000</f>
        <v>0</v>
      </c>
      <c r="CN89" s="180">
        <f>[11]Consol_Captive!CN20/1000</f>
        <v>0</v>
      </c>
      <c r="CO89" s="180">
        <f>[11]Consol_Captive!CO20/1000</f>
        <v>0</v>
      </c>
      <c r="CP89" s="180">
        <f>[11]Consol_Captive!CP20/1000</f>
        <v>0</v>
      </c>
      <c r="CQ89" s="180">
        <f>[11]Consol_Captive!CQ20/1000</f>
        <v>0</v>
      </c>
      <c r="CR89" s="180">
        <f>[11]Consol_Captive!CR20/1000</f>
        <v>0</v>
      </c>
      <c r="CS89" s="180">
        <f>[11]Consol_Captive!CS20/1000</f>
        <v>0</v>
      </c>
      <c r="CT89" s="226">
        <f t="shared" ref="CT89:CT92" si="73">SUM(B89:CS89)</f>
        <v>2330.5293657000002</v>
      </c>
      <c r="CU89" s="227"/>
    </row>
    <row r="90" spans="1:102">
      <c r="A90" s="22" t="s">
        <v>73</v>
      </c>
      <c r="B90" s="180">
        <f>[11]Consol_TP!B20/1000</f>
        <v>0</v>
      </c>
      <c r="C90" s="180">
        <f>[11]Consol_TP!C20/1000</f>
        <v>0</v>
      </c>
      <c r="D90" s="180">
        <f>[11]Consol_TP!D20/1000</f>
        <v>0</v>
      </c>
      <c r="E90" s="180">
        <f>[11]Consol_TP!E20/1000</f>
        <v>0</v>
      </c>
      <c r="F90" s="180">
        <f>[11]Consol_TP!F20/1000</f>
        <v>0</v>
      </c>
      <c r="G90" s="180">
        <f>[11]Consol_TP!G20/1000</f>
        <v>0</v>
      </c>
      <c r="H90" s="180">
        <f>[11]Consol_TP!H20/1000</f>
        <v>0</v>
      </c>
      <c r="I90" s="180">
        <f>[11]Consol_TP!I20/1000</f>
        <v>0</v>
      </c>
      <c r="J90" s="180">
        <f>[11]Consol_TP!J20/1000</f>
        <v>0</v>
      </c>
      <c r="K90" s="180">
        <f>[11]Consol_TP!K20/1000</f>
        <v>0</v>
      </c>
      <c r="L90" s="180">
        <f>[11]Consol_TP!L20/1000</f>
        <v>0</v>
      </c>
      <c r="M90" s="180">
        <f>[11]Consol_TP!M20/1000</f>
        <v>0</v>
      </c>
      <c r="N90" s="180">
        <f>[11]Consol_TP!N20/1000</f>
        <v>0</v>
      </c>
      <c r="O90" s="180">
        <f>[11]Consol_TP!O20/1000</f>
        <v>0</v>
      </c>
      <c r="P90" s="180">
        <f>[11]Consol_TP!P20/1000</f>
        <v>0</v>
      </c>
      <c r="Q90" s="180">
        <f>[11]Consol_TP!Q20/1000</f>
        <v>0</v>
      </c>
      <c r="R90" s="180">
        <f>[11]Consol_TP!R20/1000</f>
        <v>0</v>
      </c>
      <c r="S90" s="180">
        <f>[11]Consol_TP!S20/1000</f>
        <v>0</v>
      </c>
      <c r="T90" s="180">
        <f>[11]Consol_TP!T20/1000</f>
        <v>0</v>
      </c>
      <c r="U90" s="180">
        <f>[11]Consol_TP!U20/1000</f>
        <v>0</v>
      </c>
      <c r="V90" s="180">
        <f>[11]Consol_TP!V20/1000</f>
        <v>0</v>
      </c>
      <c r="W90" s="180">
        <f>[11]Consol_TP!W20/1000</f>
        <v>0</v>
      </c>
      <c r="X90" s="180">
        <f>[11]Consol_TP!X20/1000</f>
        <v>0</v>
      </c>
      <c r="Y90" s="180">
        <f>[11]Consol_TP!Y20/1000</f>
        <v>0</v>
      </c>
      <c r="Z90" s="180">
        <f>[11]Consol_TP!Z20/1000</f>
        <v>0</v>
      </c>
      <c r="AA90" s="180">
        <f>[11]Consol_TP!AA20/1000</f>
        <v>0</v>
      </c>
      <c r="AB90" s="180">
        <f>[11]Consol_TP!AB20/1000</f>
        <v>0</v>
      </c>
      <c r="AC90" s="180">
        <f>[11]Consol_TP!AC20/1000</f>
        <v>0</v>
      </c>
      <c r="AD90" s="180">
        <f>[11]Consol_TP!AD20/1000</f>
        <v>6.3E-2</v>
      </c>
      <c r="AE90" s="180">
        <f>[11]Consol_TP!AE20/1000</f>
        <v>0.20549999999999999</v>
      </c>
      <c r="AF90" s="180">
        <f>[11]Consol_TP!AF20/1000</f>
        <v>0.42149999999999999</v>
      </c>
      <c r="AG90" s="180">
        <f>[11]Consol_TP!AG20/1000</f>
        <v>0.69899999999999995</v>
      </c>
      <c r="AH90" s="180">
        <f>[11]Consol_TP!AH20/1000</f>
        <v>1.0275000000000001</v>
      </c>
      <c r="AI90" s="180">
        <f>[11]Consol_TP!AI20/1000</f>
        <v>1.3425</v>
      </c>
      <c r="AJ90" s="180">
        <f>[11]Consol_TP!AJ20/1000</f>
        <v>1.722</v>
      </c>
      <c r="AK90" s="180">
        <f>[11]Consol_TP!AK20/1000</f>
        <v>2.0445000000000002</v>
      </c>
      <c r="AL90" s="180">
        <f>[11]Consol_TP!AL20/1000</f>
        <v>2.3849999999999998</v>
      </c>
      <c r="AM90" s="180">
        <f>[11]Consol_TP!AM20/1000</f>
        <v>2.6595</v>
      </c>
      <c r="AN90" s="180">
        <f>[11]Consol_TP!AN20/1000</f>
        <v>2.532</v>
      </c>
      <c r="AO90" s="180">
        <f>[11]Consol_TP!AO20/1000</f>
        <v>3.258</v>
      </c>
      <c r="AP90" s="180">
        <f>[11]Consol_TP!AP20/1000</f>
        <v>3.4664999999999999</v>
      </c>
      <c r="AQ90" s="180">
        <f>[11]Consol_TP!AQ20/1000</f>
        <v>3.6764999999999999</v>
      </c>
      <c r="AR90" s="180">
        <f>[11]Consol_TP!AR20/1000</f>
        <v>3.8414999999999999</v>
      </c>
      <c r="AS90" s="180">
        <f>[11]Consol_TP!AS20/1000</f>
        <v>3.99</v>
      </c>
      <c r="AT90" s="180">
        <f>[11]Consol_TP!AT20/1000</f>
        <v>4.1174999999999997</v>
      </c>
      <c r="AU90" s="180">
        <f>[11]Consol_TP!AU20/1000</f>
        <v>4.1835000000000004</v>
      </c>
      <c r="AV90" s="180">
        <f>[11]Consol_TP!AV20/1000</f>
        <v>3.9255</v>
      </c>
      <c r="AW90" s="180">
        <f>[11]Consol_TP!AW20/1000</f>
        <v>4.3140000000000001</v>
      </c>
      <c r="AX90" s="180">
        <f>[11]Consol_TP!AX20/1000</f>
        <v>4.3259999999999996</v>
      </c>
      <c r="AY90" s="180">
        <f>[11]Consol_TP!AY20/1000</f>
        <v>4.1535000000000002</v>
      </c>
      <c r="AZ90" s="180">
        <f>[11]Consol_TP!AZ20/1000</f>
        <v>4.3605</v>
      </c>
      <c r="BA90" s="180">
        <f>[11]Consol_TP!BA20/1000</f>
        <v>4.3259999999999996</v>
      </c>
      <c r="BB90" s="180">
        <f>[11]Consol_TP!BB20/1000</f>
        <v>4.2584999999999997</v>
      </c>
      <c r="BC90" s="180">
        <f>[11]Consol_TP!BC20/1000</f>
        <v>4.1669999999999998</v>
      </c>
      <c r="BD90" s="180">
        <f>[11]Consol_TP!BD20/1000</f>
        <v>4.0845000000000002</v>
      </c>
      <c r="BE90" s="180">
        <f>[11]Consol_TP!BE20/1000</f>
        <v>3.9645000000000001</v>
      </c>
      <c r="BF90" s="180">
        <f>[11]Consol_TP!BF20/1000</f>
        <v>3.8639999999999999</v>
      </c>
      <c r="BG90" s="180">
        <f>[11]Consol_TP!BG20/1000</f>
        <v>3.702</v>
      </c>
      <c r="BH90" s="180">
        <f>[11]Consol_TP!BH20/1000</f>
        <v>3.585</v>
      </c>
      <c r="BI90" s="180">
        <f>[11]Consol_TP!BI20/1000</f>
        <v>3.4005000000000001</v>
      </c>
      <c r="BJ90" s="180">
        <f>[11]Consol_TP!BJ20/1000</f>
        <v>3.1920000000000002</v>
      </c>
      <c r="BK90" s="180">
        <f>[11]Consol_TP!BK20/1000</f>
        <v>2.9805000000000001</v>
      </c>
      <c r="BL90" s="180">
        <f>[11]Consol_TP!BL20/1000</f>
        <v>2.6970000000000001</v>
      </c>
      <c r="BM90" s="180">
        <f>[11]Consol_TP!BM20/1000</f>
        <v>2.4180000000000001</v>
      </c>
      <c r="BN90" s="180">
        <f>[11]Consol_TP!BN20/1000</f>
        <v>2.0565000000000002</v>
      </c>
      <c r="BO90" s="180">
        <f>[11]Consol_TP!BO20/1000</f>
        <v>1.2150000000000001</v>
      </c>
      <c r="BP90" s="180">
        <f>[11]Consol_TP!BP20/1000</f>
        <v>1.107</v>
      </c>
      <c r="BQ90" s="180">
        <f>[11]Consol_TP!BQ20/1000</f>
        <v>0.9345</v>
      </c>
      <c r="BR90" s="180">
        <f>[11]Consol_TP!BR20/1000</f>
        <v>0.58499999999999996</v>
      </c>
      <c r="BS90" s="180">
        <f>[11]Consol_TP!BS20/1000</f>
        <v>0.34050000000000002</v>
      </c>
      <c r="BT90" s="180">
        <f>[11]Consol_TP!BT20/1000</f>
        <v>0.156</v>
      </c>
      <c r="BU90" s="180">
        <f>[11]Consol_TP!BU20/1000</f>
        <v>1.6500000000000001E-2</v>
      </c>
      <c r="BV90" s="180">
        <f>[11]Consol_TP!BV20/1000</f>
        <v>0</v>
      </c>
      <c r="BW90" s="180">
        <f>[11]Consol_TP!BW20/1000</f>
        <v>0</v>
      </c>
      <c r="BX90" s="180">
        <f>[11]Consol_TP!BX20/1000</f>
        <v>0</v>
      </c>
      <c r="BY90" s="180">
        <f>[11]Consol_TP!BY20/1000</f>
        <v>0</v>
      </c>
      <c r="BZ90" s="180">
        <f>[11]Consol_TP!BZ20/1000</f>
        <v>0</v>
      </c>
      <c r="CA90" s="180">
        <f>[11]Consol_TP!CA20/1000</f>
        <v>0</v>
      </c>
      <c r="CB90" s="180">
        <f>[11]Consol_TP!CB20/1000</f>
        <v>0</v>
      </c>
      <c r="CC90" s="180">
        <f>[11]Consol_TP!CC20/1000</f>
        <v>0</v>
      </c>
      <c r="CD90" s="180">
        <f>[11]Consol_TP!CD20/1000</f>
        <v>0</v>
      </c>
      <c r="CE90" s="180">
        <f>[11]Consol_TP!CE20/1000</f>
        <v>0</v>
      </c>
      <c r="CF90" s="180">
        <f>[11]Consol_TP!CF20/1000</f>
        <v>0</v>
      </c>
      <c r="CG90" s="180">
        <f>[11]Consol_TP!CG20/1000</f>
        <v>0</v>
      </c>
      <c r="CH90" s="180">
        <f>[11]Consol_TP!CH20/1000</f>
        <v>0</v>
      </c>
      <c r="CI90" s="180">
        <f>[11]Consol_TP!CI20/1000</f>
        <v>0</v>
      </c>
      <c r="CJ90" s="180">
        <f>[11]Consol_TP!CJ20/1000</f>
        <v>0</v>
      </c>
      <c r="CK90" s="180">
        <f>[11]Consol_TP!CK20/1000</f>
        <v>0</v>
      </c>
      <c r="CL90" s="180">
        <f>[11]Consol_TP!CL20/1000</f>
        <v>0</v>
      </c>
      <c r="CM90" s="180">
        <f>[11]Consol_TP!CM20/1000</f>
        <v>0</v>
      </c>
      <c r="CN90" s="180">
        <f>[11]Consol_TP!CN20/1000</f>
        <v>0</v>
      </c>
      <c r="CO90" s="180">
        <f>[11]Consol_TP!CO20/1000</f>
        <v>0</v>
      </c>
      <c r="CP90" s="180">
        <f>[11]Consol_TP!CP20/1000</f>
        <v>0</v>
      </c>
      <c r="CQ90" s="180">
        <f>[11]Consol_TP!CQ20/1000</f>
        <v>0</v>
      </c>
      <c r="CR90" s="180">
        <f>[11]Consol_TP!CR20/1000</f>
        <v>0</v>
      </c>
      <c r="CS90" s="180">
        <f>[11]Consol_TP!CS20/1000</f>
        <v>0</v>
      </c>
      <c r="CT90" s="226">
        <f t="shared" si="73"/>
        <v>115.7655</v>
      </c>
      <c r="CU90" s="227"/>
    </row>
    <row r="91" spans="1:102">
      <c r="A91" s="172" t="s">
        <v>58</v>
      </c>
      <c r="B91" s="181">
        <f t="shared" ref="B91:AG91" si="74">SUM(B84,B88)</f>
        <v>0</v>
      </c>
      <c r="C91" s="98">
        <f t="shared" si="74"/>
        <v>0</v>
      </c>
      <c r="D91" s="98">
        <f t="shared" si="74"/>
        <v>0</v>
      </c>
      <c r="E91" s="98">
        <f t="shared" si="74"/>
        <v>0</v>
      </c>
      <c r="F91" s="98">
        <f t="shared" si="74"/>
        <v>0</v>
      </c>
      <c r="G91" s="98">
        <f t="shared" si="74"/>
        <v>0</v>
      </c>
      <c r="H91" s="98">
        <f t="shared" si="74"/>
        <v>0</v>
      </c>
      <c r="I91" s="98">
        <f t="shared" si="74"/>
        <v>0</v>
      </c>
      <c r="J91" s="98">
        <f t="shared" si="74"/>
        <v>0</v>
      </c>
      <c r="K91" s="98">
        <f t="shared" si="74"/>
        <v>0</v>
      </c>
      <c r="L91" s="98">
        <f t="shared" si="74"/>
        <v>0</v>
      </c>
      <c r="M91" s="98">
        <f t="shared" si="74"/>
        <v>0</v>
      </c>
      <c r="N91" s="98">
        <f t="shared" si="74"/>
        <v>0</v>
      </c>
      <c r="O91" s="98">
        <f t="shared" si="74"/>
        <v>0</v>
      </c>
      <c r="P91" s="98">
        <f t="shared" si="74"/>
        <v>0</v>
      </c>
      <c r="Q91" s="98">
        <f t="shared" si="74"/>
        <v>0</v>
      </c>
      <c r="R91" s="98">
        <f t="shared" si="74"/>
        <v>0</v>
      </c>
      <c r="S91" s="98">
        <f t="shared" si="74"/>
        <v>0</v>
      </c>
      <c r="T91" s="98">
        <f t="shared" si="74"/>
        <v>0</v>
      </c>
      <c r="U91" s="98">
        <f t="shared" si="74"/>
        <v>0</v>
      </c>
      <c r="V91" s="98">
        <f t="shared" si="74"/>
        <v>0</v>
      </c>
      <c r="W91" s="98">
        <f t="shared" si="74"/>
        <v>0</v>
      </c>
      <c r="X91" s="98">
        <f t="shared" si="74"/>
        <v>0</v>
      </c>
      <c r="Y91" s="98">
        <f t="shared" si="74"/>
        <v>0</v>
      </c>
      <c r="Z91" s="98">
        <f t="shared" si="74"/>
        <v>0</v>
      </c>
      <c r="AA91" s="98">
        <f t="shared" si="74"/>
        <v>0</v>
      </c>
      <c r="AB91" s="98">
        <f t="shared" si="74"/>
        <v>0</v>
      </c>
      <c r="AC91" s="98">
        <f t="shared" si="74"/>
        <v>0.18586000000000003</v>
      </c>
      <c r="AD91" s="98">
        <f t="shared" si="74"/>
        <v>2.1228635200000001</v>
      </c>
      <c r="AE91" s="98">
        <f t="shared" si="74"/>
        <v>5.8438799999999995</v>
      </c>
      <c r="AF91" s="98">
        <f t="shared" si="74"/>
        <v>10.307662300000002</v>
      </c>
      <c r="AG91" s="98">
        <f t="shared" si="74"/>
        <v>15.404807399999999</v>
      </c>
      <c r="AH91" s="98">
        <f t="shared" ref="AH91:BM91" si="75">SUM(AH84,AH88)</f>
        <v>20.745448</v>
      </c>
      <c r="AI91" s="98">
        <f t="shared" si="75"/>
        <v>23.773169000000003</v>
      </c>
      <c r="AJ91" s="98">
        <f t="shared" si="75"/>
        <v>34.670625000000001</v>
      </c>
      <c r="AK91" s="98">
        <f t="shared" si="75"/>
        <v>39.444586999999991</v>
      </c>
      <c r="AL91" s="98">
        <f t="shared" si="75"/>
        <v>40.800712999999995</v>
      </c>
      <c r="AM91" s="98">
        <f t="shared" si="75"/>
        <v>49.867702000000008</v>
      </c>
      <c r="AN91" s="98">
        <f t="shared" si="75"/>
        <v>53.078234000000009</v>
      </c>
      <c r="AO91" s="98">
        <f t="shared" si="75"/>
        <v>59.419902000000015</v>
      </c>
      <c r="AP91" s="98">
        <f t="shared" si="75"/>
        <v>67.352702080000014</v>
      </c>
      <c r="AQ91" s="98">
        <f t="shared" si="75"/>
        <v>74.891086000000001</v>
      </c>
      <c r="AR91" s="98">
        <f t="shared" si="75"/>
        <v>83.390345999999994</v>
      </c>
      <c r="AS91" s="98">
        <f t="shared" si="75"/>
        <v>89.033547000000013</v>
      </c>
      <c r="AT91" s="98">
        <f t="shared" si="75"/>
        <v>88.274270000000001</v>
      </c>
      <c r="AU91" s="98">
        <f t="shared" si="75"/>
        <v>89.357501999999982</v>
      </c>
      <c r="AV91" s="98">
        <f t="shared" si="75"/>
        <v>91.132253999999989</v>
      </c>
      <c r="AW91" s="98">
        <f t="shared" si="75"/>
        <v>94.026770999999997</v>
      </c>
      <c r="AX91" s="98">
        <f t="shared" si="75"/>
        <v>99.274207999999987</v>
      </c>
      <c r="AY91" s="98">
        <f t="shared" si="75"/>
        <v>101.644097</v>
      </c>
      <c r="AZ91" s="98">
        <f t="shared" si="75"/>
        <v>104.05279900000002</v>
      </c>
      <c r="BA91" s="98">
        <f t="shared" si="75"/>
        <v>104.15147999999999</v>
      </c>
      <c r="BB91" s="98">
        <f t="shared" si="75"/>
        <v>94.444478999999987</v>
      </c>
      <c r="BC91" s="98">
        <f t="shared" si="75"/>
        <v>92.00512599999999</v>
      </c>
      <c r="BD91" s="98">
        <f t="shared" si="75"/>
        <v>91.565918999999994</v>
      </c>
      <c r="BE91" s="98">
        <f t="shared" si="75"/>
        <v>84.754888999999991</v>
      </c>
      <c r="BF91" s="98">
        <f t="shared" si="75"/>
        <v>83.214850999999996</v>
      </c>
      <c r="BG91" s="98">
        <f t="shared" si="75"/>
        <v>81.490257</v>
      </c>
      <c r="BH91" s="98">
        <f t="shared" si="75"/>
        <v>74.232089999999999</v>
      </c>
      <c r="BI91" s="98">
        <f t="shared" si="75"/>
        <v>72.076551999999992</v>
      </c>
      <c r="BJ91" s="98">
        <f t="shared" si="75"/>
        <v>64.366883999999999</v>
      </c>
      <c r="BK91" s="98">
        <f t="shared" si="75"/>
        <v>59.886769800000003</v>
      </c>
      <c r="BL91" s="98">
        <f t="shared" si="75"/>
        <v>52.786057</v>
      </c>
      <c r="BM91" s="98">
        <f t="shared" si="75"/>
        <v>42.893524000000006</v>
      </c>
      <c r="BN91" s="98">
        <f t="shared" ref="BN91:CS91" si="76">SUM(BN84,BN88)</f>
        <v>34.131311000000004</v>
      </c>
      <c r="BO91" s="98">
        <f t="shared" si="76"/>
        <v>26.807316</v>
      </c>
      <c r="BP91" s="98">
        <f t="shared" si="76"/>
        <v>20.423970700000002</v>
      </c>
      <c r="BQ91" s="98">
        <f t="shared" si="76"/>
        <v>13.987952699999999</v>
      </c>
      <c r="BR91" s="98">
        <f t="shared" si="76"/>
        <v>8.6849355000000017</v>
      </c>
      <c r="BS91" s="98">
        <f t="shared" si="76"/>
        <v>4.5475899000000002</v>
      </c>
      <c r="BT91" s="98">
        <f t="shared" si="76"/>
        <v>1.6002078399999999</v>
      </c>
      <c r="BU91" s="98">
        <f t="shared" si="76"/>
        <v>0.14766896000000002</v>
      </c>
      <c r="BV91" s="98">
        <f t="shared" si="76"/>
        <v>0</v>
      </c>
      <c r="BW91" s="98">
        <f t="shared" si="76"/>
        <v>0</v>
      </c>
      <c r="BX91" s="98">
        <f t="shared" si="76"/>
        <v>0</v>
      </c>
      <c r="BY91" s="98">
        <f t="shared" si="76"/>
        <v>0</v>
      </c>
      <c r="BZ91" s="98">
        <f t="shared" si="76"/>
        <v>0</v>
      </c>
      <c r="CA91" s="98">
        <f t="shared" si="76"/>
        <v>0</v>
      </c>
      <c r="CB91" s="98">
        <f t="shared" si="76"/>
        <v>0</v>
      </c>
      <c r="CC91" s="98">
        <f t="shared" si="76"/>
        <v>0</v>
      </c>
      <c r="CD91" s="98">
        <f t="shared" si="76"/>
        <v>0</v>
      </c>
      <c r="CE91" s="98">
        <f t="shared" si="76"/>
        <v>0</v>
      </c>
      <c r="CF91" s="98">
        <f t="shared" si="76"/>
        <v>0</v>
      </c>
      <c r="CG91" s="98">
        <f t="shared" si="76"/>
        <v>0</v>
      </c>
      <c r="CH91" s="98">
        <f t="shared" si="76"/>
        <v>0</v>
      </c>
      <c r="CI91" s="98">
        <f t="shared" si="76"/>
        <v>0</v>
      </c>
      <c r="CJ91" s="98">
        <f t="shared" si="76"/>
        <v>0</v>
      </c>
      <c r="CK91" s="98">
        <f t="shared" si="76"/>
        <v>0</v>
      </c>
      <c r="CL91" s="98">
        <f t="shared" si="76"/>
        <v>0</v>
      </c>
      <c r="CM91" s="98">
        <f t="shared" si="76"/>
        <v>0</v>
      </c>
      <c r="CN91" s="98">
        <f t="shared" si="76"/>
        <v>0</v>
      </c>
      <c r="CO91" s="98">
        <f t="shared" si="76"/>
        <v>0</v>
      </c>
      <c r="CP91" s="98">
        <f t="shared" si="76"/>
        <v>0</v>
      </c>
      <c r="CQ91" s="98">
        <f t="shared" si="76"/>
        <v>0</v>
      </c>
      <c r="CR91" s="98">
        <f t="shared" si="76"/>
        <v>0</v>
      </c>
      <c r="CS91" s="182">
        <f t="shared" si="76"/>
        <v>0</v>
      </c>
      <c r="CT91" s="174">
        <f t="shared" si="73"/>
        <v>2446.2948656999997</v>
      </c>
      <c r="CU91" s="117"/>
      <c r="CV91" s="125"/>
      <c r="CX91" s="198"/>
    </row>
    <row r="92" spans="1:102">
      <c r="A92" s="171" t="s">
        <v>18</v>
      </c>
      <c r="B92" s="181">
        <f>SUM(B93:B95)</f>
        <v>32.4</v>
      </c>
      <c r="C92" s="181">
        <f t="shared" ref="C92:BN92" si="77">SUM(C93:C95)</f>
        <v>32.4</v>
      </c>
      <c r="D92" s="181">
        <f t="shared" si="77"/>
        <v>32.4</v>
      </c>
      <c r="E92" s="181">
        <f t="shared" si="77"/>
        <v>32.4</v>
      </c>
      <c r="F92" s="181">
        <f t="shared" si="77"/>
        <v>32.4</v>
      </c>
      <c r="G92" s="181">
        <f t="shared" si="77"/>
        <v>32.4</v>
      </c>
      <c r="H92" s="181">
        <f t="shared" si="77"/>
        <v>32.4</v>
      </c>
      <c r="I92" s="181">
        <f t="shared" si="77"/>
        <v>32.4</v>
      </c>
      <c r="J92" s="181">
        <f t="shared" si="77"/>
        <v>32.4</v>
      </c>
      <c r="K92" s="181">
        <f t="shared" si="77"/>
        <v>32.4</v>
      </c>
      <c r="L92" s="181">
        <f t="shared" si="77"/>
        <v>32.4</v>
      </c>
      <c r="M92" s="181">
        <f t="shared" si="77"/>
        <v>32.4</v>
      </c>
      <c r="N92" s="181">
        <f t="shared" si="77"/>
        <v>32.4</v>
      </c>
      <c r="O92" s="181">
        <f t="shared" si="77"/>
        <v>32.4</v>
      </c>
      <c r="P92" s="181">
        <f t="shared" si="77"/>
        <v>32.4</v>
      </c>
      <c r="Q92" s="181">
        <f t="shared" si="77"/>
        <v>32.4</v>
      </c>
      <c r="R92" s="181">
        <f t="shared" si="77"/>
        <v>32.4</v>
      </c>
      <c r="S92" s="181">
        <f t="shared" si="77"/>
        <v>32.4</v>
      </c>
      <c r="T92" s="181">
        <f t="shared" si="77"/>
        <v>32.4</v>
      </c>
      <c r="U92" s="181">
        <f t="shared" si="77"/>
        <v>32.4</v>
      </c>
      <c r="V92" s="181">
        <f t="shared" si="77"/>
        <v>32.4</v>
      </c>
      <c r="W92" s="181">
        <f t="shared" si="77"/>
        <v>32.4</v>
      </c>
      <c r="X92" s="181">
        <f t="shared" si="77"/>
        <v>32.4</v>
      </c>
      <c r="Y92" s="181">
        <f t="shared" si="77"/>
        <v>32.4</v>
      </c>
      <c r="Z92" s="181">
        <f t="shared" si="77"/>
        <v>32.4</v>
      </c>
      <c r="AA92" s="181">
        <f t="shared" si="77"/>
        <v>32.4</v>
      </c>
      <c r="AB92" s="181">
        <f t="shared" si="77"/>
        <v>32.4</v>
      </c>
      <c r="AC92" s="181">
        <f t="shared" si="77"/>
        <v>32.4</v>
      </c>
      <c r="AD92" s="181">
        <f t="shared" si="77"/>
        <v>32.4</v>
      </c>
      <c r="AE92" s="181">
        <f t="shared" si="77"/>
        <v>32.4</v>
      </c>
      <c r="AF92" s="181">
        <f t="shared" si="77"/>
        <v>32.4</v>
      </c>
      <c r="AG92" s="181">
        <f t="shared" si="77"/>
        <v>32.4</v>
      </c>
      <c r="AH92" s="181">
        <f t="shared" si="77"/>
        <v>32.4</v>
      </c>
      <c r="AI92" s="181">
        <f t="shared" si="77"/>
        <v>32.4</v>
      </c>
      <c r="AJ92" s="181">
        <f t="shared" si="77"/>
        <v>32.4</v>
      </c>
      <c r="AK92" s="181">
        <f t="shared" si="77"/>
        <v>32.4</v>
      </c>
      <c r="AL92" s="181">
        <f t="shared" si="77"/>
        <v>32.4</v>
      </c>
      <c r="AM92" s="181">
        <f t="shared" si="77"/>
        <v>32.4</v>
      </c>
      <c r="AN92" s="181">
        <f t="shared" si="77"/>
        <v>32.4</v>
      </c>
      <c r="AO92" s="181">
        <f t="shared" si="77"/>
        <v>32.4</v>
      </c>
      <c r="AP92" s="181">
        <f t="shared" si="77"/>
        <v>32.4</v>
      </c>
      <c r="AQ92" s="181">
        <f t="shared" si="77"/>
        <v>32.4</v>
      </c>
      <c r="AR92" s="181">
        <f t="shared" si="77"/>
        <v>32.4</v>
      </c>
      <c r="AS92" s="181">
        <f t="shared" si="77"/>
        <v>32.4</v>
      </c>
      <c r="AT92" s="181">
        <f t="shared" si="77"/>
        <v>32.4</v>
      </c>
      <c r="AU92" s="181">
        <f t="shared" si="77"/>
        <v>32.4</v>
      </c>
      <c r="AV92" s="181">
        <f t="shared" si="77"/>
        <v>32.4</v>
      </c>
      <c r="AW92" s="181">
        <f t="shared" si="77"/>
        <v>32.4</v>
      </c>
      <c r="AX92" s="181">
        <f t="shared" si="77"/>
        <v>32.4</v>
      </c>
      <c r="AY92" s="181">
        <f t="shared" si="77"/>
        <v>32.4</v>
      </c>
      <c r="AZ92" s="181">
        <f t="shared" si="77"/>
        <v>32.4</v>
      </c>
      <c r="BA92" s="181">
        <f t="shared" si="77"/>
        <v>32.4</v>
      </c>
      <c r="BB92" s="181">
        <f t="shared" si="77"/>
        <v>32.4</v>
      </c>
      <c r="BC92" s="181">
        <f t="shared" si="77"/>
        <v>32.4</v>
      </c>
      <c r="BD92" s="181">
        <f t="shared" si="77"/>
        <v>32.4</v>
      </c>
      <c r="BE92" s="181">
        <f t="shared" si="77"/>
        <v>32.4</v>
      </c>
      <c r="BF92" s="181">
        <f t="shared" si="77"/>
        <v>32.4</v>
      </c>
      <c r="BG92" s="181">
        <f t="shared" si="77"/>
        <v>32.4</v>
      </c>
      <c r="BH92" s="181">
        <f t="shared" si="77"/>
        <v>32.4</v>
      </c>
      <c r="BI92" s="181">
        <f t="shared" si="77"/>
        <v>32.4</v>
      </c>
      <c r="BJ92" s="181">
        <f t="shared" si="77"/>
        <v>32.4</v>
      </c>
      <c r="BK92" s="181">
        <f t="shared" si="77"/>
        <v>32.4</v>
      </c>
      <c r="BL92" s="181">
        <f t="shared" si="77"/>
        <v>32.4</v>
      </c>
      <c r="BM92" s="181">
        <f t="shared" si="77"/>
        <v>32.4</v>
      </c>
      <c r="BN92" s="181">
        <f t="shared" si="77"/>
        <v>32.4</v>
      </c>
      <c r="BO92" s="181">
        <f t="shared" ref="BO92:CS92" si="78">SUM(BO93:BO95)</f>
        <v>32.4</v>
      </c>
      <c r="BP92" s="181">
        <f t="shared" si="78"/>
        <v>32.4</v>
      </c>
      <c r="BQ92" s="181">
        <f t="shared" si="78"/>
        <v>32.4</v>
      </c>
      <c r="BR92" s="181">
        <f t="shared" si="78"/>
        <v>32.4</v>
      </c>
      <c r="BS92" s="181">
        <f t="shared" si="78"/>
        <v>32.4</v>
      </c>
      <c r="BT92" s="181">
        <f t="shared" si="78"/>
        <v>32.4</v>
      </c>
      <c r="BU92" s="181">
        <f t="shared" si="78"/>
        <v>32.4</v>
      </c>
      <c r="BV92" s="181">
        <f t="shared" si="78"/>
        <v>32.4</v>
      </c>
      <c r="BW92" s="181">
        <f t="shared" si="78"/>
        <v>32.4</v>
      </c>
      <c r="BX92" s="181">
        <f t="shared" si="78"/>
        <v>32.4</v>
      </c>
      <c r="BY92" s="181">
        <f t="shared" si="78"/>
        <v>32.4</v>
      </c>
      <c r="BZ92" s="181">
        <f t="shared" si="78"/>
        <v>32.4</v>
      </c>
      <c r="CA92" s="181">
        <f t="shared" si="78"/>
        <v>32.4</v>
      </c>
      <c r="CB92" s="181">
        <f t="shared" si="78"/>
        <v>32.4</v>
      </c>
      <c r="CC92" s="181">
        <f t="shared" si="78"/>
        <v>32.4</v>
      </c>
      <c r="CD92" s="181">
        <f t="shared" si="78"/>
        <v>32.4</v>
      </c>
      <c r="CE92" s="181">
        <f t="shared" si="78"/>
        <v>32.4</v>
      </c>
      <c r="CF92" s="181">
        <f t="shared" si="78"/>
        <v>32.4</v>
      </c>
      <c r="CG92" s="181">
        <f t="shared" si="78"/>
        <v>32.4</v>
      </c>
      <c r="CH92" s="181">
        <f t="shared" si="78"/>
        <v>32.4</v>
      </c>
      <c r="CI92" s="181">
        <f t="shared" si="78"/>
        <v>32.4</v>
      </c>
      <c r="CJ92" s="181">
        <f t="shared" si="78"/>
        <v>32.4</v>
      </c>
      <c r="CK92" s="181">
        <f t="shared" si="78"/>
        <v>32.4</v>
      </c>
      <c r="CL92" s="181">
        <f t="shared" si="78"/>
        <v>32.4</v>
      </c>
      <c r="CM92" s="181">
        <f t="shared" si="78"/>
        <v>32.4</v>
      </c>
      <c r="CN92" s="181">
        <f t="shared" si="78"/>
        <v>32.4</v>
      </c>
      <c r="CO92" s="181">
        <f t="shared" si="78"/>
        <v>32.4</v>
      </c>
      <c r="CP92" s="181">
        <f t="shared" si="78"/>
        <v>32.4</v>
      </c>
      <c r="CQ92" s="181">
        <f t="shared" si="78"/>
        <v>32.4</v>
      </c>
      <c r="CR92" s="181">
        <f t="shared" si="78"/>
        <v>32.4</v>
      </c>
      <c r="CS92" s="181">
        <f t="shared" si="78"/>
        <v>32.4</v>
      </c>
      <c r="CT92" s="174">
        <f t="shared" si="73"/>
        <v>3110.4000000000051</v>
      </c>
      <c r="CU92" s="117"/>
      <c r="CW92" s="225">
        <f>CU92*(24)/(96*1000)</f>
        <v>0</v>
      </c>
    </row>
    <row r="93" spans="1:102">
      <c r="A93" s="22" t="s">
        <v>59</v>
      </c>
      <c r="B93" s="31" cm="1">
        <f t="array" ref="B93:CS93">TRANSPOSE('[13]1701'!$F$14:$F$109)</f>
        <v>0.4</v>
      </c>
      <c r="C93" s="32">
        <v>0.4</v>
      </c>
      <c r="D93" s="32">
        <v>0.4</v>
      </c>
      <c r="E93" s="32">
        <v>0.4</v>
      </c>
      <c r="F93" s="32">
        <v>0.4</v>
      </c>
      <c r="G93" s="32">
        <v>0.4</v>
      </c>
      <c r="H93" s="32">
        <v>0.4</v>
      </c>
      <c r="I93" s="32">
        <v>0.4</v>
      </c>
      <c r="J93" s="32">
        <v>0.4</v>
      </c>
      <c r="K93" s="32">
        <v>0.4</v>
      </c>
      <c r="L93" s="32">
        <v>0.4</v>
      </c>
      <c r="M93" s="32">
        <v>0.4</v>
      </c>
      <c r="N93" s="32">
        <v>0.4</v>
      </c>
      <c r="O93" s="32">
        <v>0.4</v>
      </c>
      <c r="P93" s="32">
        <v>0.4</v>
      </c>
      <c r="Q93" s="32">
        <v>0.4</v>
      </c>
      <c r="R93" s="32">
        <v>0.4</v>
      </c>
      <c r="S93" s="32">
        <v>0.4</v>
      </c>
      <c r="T93" s="32">
        <v>0.4</v>
      </c>
      <c r="U93" s="32">
        <v>0.4</v>
      </c>
      <c r="V93" s="32">
        <v>0.4</v>
      </c>
      <c r="W93" s="32">
        <v>0.4</v>
      </c>
      <c r="X93" s="32">
        <v>0.4</v>
      </c>
      <c r="Y93" s="32">
        <v>0.4</v>
      </c>
      <c r="Z93" s="32">
        <v>0.4</v>
      </c>
      <c r="AA93" s="32">
        <v>0.4</v>
      </c>
      <c r="AB93" s="32">
        <v>0.4</v>
      </c>
      <c r="AC93" s="32">
        <v>0.4</v>
      </c>
      <c r="AD93" s="32">
        <v>0.4</v>
      </c>
      <c r="AE93" s="32">
        <v>0.4</v>
      </c>
      <c r="AF93" s="32">
        <v>0.4</v>
      </c>
      <c r="AG93" s="32">
        <v>0.4</v>
      </c>
      <c r="AH93" s="32">
        <v>0.4</v>
      </c>
      <c r="AI93" s="32">
        <v>0.4</v>
      </c>
      <c r="AJ93" s="32">
        <v>0.4</v>
      </c>
      <c r="AK93" s="32">
        <v>0.4</v>
      </c>
      <c r="AL93" s="32">
        <v>0.4</v>
      </c>
      <c r="AM93" s="32">
        <v>0.4</v>
      </c>
      <c r="AN93" s="32">
        <v>0.4</v>
      </c>
      <c r="AO93" s="32">
        <v>0.4</v>
      </c>
      <c r="AP93" s="32">
        <v>0.4</v>
      </c>
      <c r="AQ93" s="32">
        <v>0.4</v>
      </c>
      <c r="AR93" s="32">
        <v>0.4</v>
      </c>
      <c r="AS93" s="32">
        <v>0.4</v>
      </c>
      <c r="AT93" s="32">
        <v>0.4</v>
      </c>
      <c r="AU93" s="32">
        <v>0.4</v>
      </c>
      <c r="AV93" s="32">
        <v>0.4</v>
      </c>
      <c r="AW93" s="32">
        <v>0.4</v>
      </c>
      <c r="AX93" s="32">
        <v>0.4</v>
      </c>
      <c r="AY93" s="32">
        <v>0.4</v>
      </c>
      <c r="AZ93" s="32">
        <v>0.4</v>
      </c>
      <c r="BA93" s="32">
        <v>0.4</v>
      </c>
      <c r="BB93" s="32">
        <v>0.4</v>
      </c>
      <c r="BC93" s="32">
        <v>0.4</v>
      </c>
      <c r="BD93" s="32">
        <v>0.4</v>
      </c>
      <c r="BE93" s="32">
        <v>0.4</v>
      </c>
      <c r="BF93" s="32">
        <v>0.4</v>
      </c>
      <c r="BG93" s="32">
        <v>0.4</v>
      </c>
      <c r="BH93" s="32">
        <v>0.4</v>
      </c>
      <c r="BI93" s="32">
        <v>0.4</v>
      </c>
      <c r="BJ93" s="32">
        <v>0.4</v>
      </c>
      <c r="BK93" s="32">
        <v>0.4</v>
      </c>
      <c r="BL93" s="32">
        <v>0.4</v>
      </c>
      <c r="BM93" s="32">
        <v>0.4</v>
      </c>
      <c r="BN93" s="32">
        <v>0.4</v>
      </c>
      <c r="BO93" s="32">
        <v>0.4</v>
      </c>
      <c r="BP93" s="32">
        <v>0.4</v>
      </c>
      <c r="BQ93" s="32">
        <v>0.4</v>
      </c>
      <c r="BR93" s="32">
        <v>0.4</v>
      </c>
      <c r="BS93" s="32">
        <v>0.4</v>
      </c>
      <c r="BT93" s="32">
        <v>0.4</v>
      </c>
      <c r="BU93" s="32">
        <v>0.4</v>
      </c>
      <c r="BV93" s="32">
        <v>0.4</v>
      </c>
      <c r="BW93" s="32">
        <v>0.4</v>
      </c>
      <c r="BX93" s="32">
        <v>0.4</v>
      </c>
      <c r="BY93" s="32">
        <v>0.4</v>
      </c>
      <c r="BZ93" s="32">
        <v>0.4</v>
      </c>
      <c r="CA93" s="32">
        <v>0.4</v>
      </c>
      <c r="CB93" s="32">
        <v>0.4</v>
      </c>
      <c r="CC93" s="32">
        <v>0.4</v>
      </c>
      <c r="CD93" s="32">
        <v>0.4</v>
      </c>
      <c r="CE93" s="32">
        <v>0.4</v>
      </c>
      <c r="CF93" s="32">
        <v>0.4</v>
      </c>
      <c r="CG93" s="32">
        <v>0.4</v>
      </c>
      <c r="CH93" s="32">
        <v>0.4</v>
      </c>
      <c r="CI93" s="32">
        <v>0.4</v>
      </c>
      <c r="CJ93" s="32">
        <v>0.4</v>
      </c>
      <c r="CK93" s="32">
        <v>0.4</v>
      </c>
      <c r="CL93" s="32">
        <v>0.4</v>
      </c>
      <c r="CM93" s="32">
        <v>0.4</v>
      </c>
      <c r="CN93" s="32">
        <v>0.4</v>
      </c>
      <c r="CO93" s="32">
        <v>0.4</v>
      </c>
      <c r="CP93" s="32">
        <v>0.4</v>
      </c>
      <c r="CQ93" s="32">
        <v>0.4</v>
      </c>
      <c r="CR93" s="32">
        <v>0.4</v>
      </c>
      <c r="CS93" s="71">
        <v>0.4</v>
      </c>
      <c r="CT93" s="175">
        <f t="shared" ref="CT93:CT96" si="79">SUM(B93:CS93)</f>
        <v>38.399999999999928</v>
      </c>
      <c r="CU93" s="119"/>
    </row>
    <row r="94" spans="1:102" ht="15.75" thickBot="1">
      <c r="A94" s="22" t="s">
        <v>60</v>
      </c>
      <c r="B94" s="95">
        <v>0</v>
      </c>
      <c r="C94" s="95">
        <v>0</v>
      </c>
      <c r="D94" s="95">
        <v>0</v>
      </c>
      <c r="E94" s="95">
        <v>0</v>
      </c>
      <c r="F94" s="95">
        <v>0</v>
      </c>
      <c r="G94" s="95">
        <v>0</v>
      </c>
      <c r="H94" s="95">
        <v>0</v>
      </c>
      <c r="I94" s="95">
        <v>0</v>
      </c>
      <c r="J94" s="95">
        <v>0</v>
      </c>
      <c r="K94" s="95">
        <v>0</v>
      </c>
      <c r="L94" s="95">
        <v>0</v>
      </c>
      <c r="M94" s="95">
        <v>0</v>
      </c>
      <c r="N94" s="95">
        <v>0</v>
      </c>
      <c r="O94" s="95">
        <v>0</v>
      </c>
      <c r="P94" s="95">
        <v>0</v>
      </c>
      <c r="Q94" s="95">
        <v>0</v>
      </c>
      <c r="R94" s="95">
        <v>0</v>
      </c>
      <c r="S94" s="95">
        <v>0</v>
      </c>
      <c r="T94" s="95">
        <v>0</v>
      </c>
      <c r="U94" s="95">
        <v>0</v>
      </c>
      <c r="V94" s="95">
        <v>0</v>
      </c>
      <c r="W94" s="95">
        <v>0</v>
      </c>
      <c r="X94" s="95">
        <v>0</v>
      </c>
      <c r="Y94" s="95">
        <v>0</v>
      </c>
      <c r="Z94" s="95">
        <v>0</v>
      </c>
      <c r="AA94" s="95">
        <v>0</v>
      </c>
      <c r="AB94" s="95">
        <v>0</v>
      </c>
      <c r="AC94" s="95">
        <v>0</v>
      </c>
      <c r="AD94" s="95">
        <v>0</v>
      </c>
      <c r="AE94" s="95">
        <v>0</v>
      </c>
      <c r="AF94" s="95">
        <v>0</v>
      </c>
      <c r="AG94" s="95">
        <v>0</v>
      </c>
      <c r="AH94" s="95">
        <v>0</v>
      </c>
      <c r="AI94" s="95">
        <v>0</v>
      </c>
      <c r="AJ94" s="95">
        <v>0</v>
      </c>
      <c r="AK94" s="95">
        <v>0</v>
      </c>
      <c r="AL94" s="95">
        <v>0</v>
      </c>
      <c r="AM94" s="95">
        <v>0</v>
      </c>
      <c r="AN94" s="95">
        <v>0</v>
      </c>
      <c r="AO94" s="95">
        <v>0</v>
      </c>
      <c r="AP94" s="95">
        <v>0</v>
      </c>
      <c r="AQ94" s="95">
        <v>0</v>
      </c>
      <c r="AR94" s="95">
        <v>0</v>
      </c>
      <c r="AS94" s="95">
        <v>0</v>
      </c>
      <c r="AT94" s="95">
        <v>0</v>
      </c>
      <c r="AU94" s="95">
        <v>0</v>
      </c>
      <c r="AV94" s="95">
        <v>0</v>
      </c>
      <c r="AW94" s="95">
        <v>0</v>
      </c>
      <c r="AX94" s="95">
        <v>0</v>
      </c>
      <c r="AY94" s="95">
        <v>0</v>
      </c>
      <c r="AZ94" s="95">
        <v>0</v>
      </c>
      <c r="BA94" s="95">
        <v>0</v>
      </c>
      <c r="BB94" s="95">
        <v>0</v>
      </c>
      <c r="BC94" s="95">
        <v>0</v>
      </c>
      <c r="BD94" s="95">
        <v>0</v>
      </c>
      <c r="BE94" s="95">
        <v>0</v>
      </c>
      <c r="BF94" s="95">
        <v>0</v>
      </c>
      <c r="BG94" s="95">
        <v>0</v>
      </c>
      <c r="BH94" s="95">
        <v>0</v>
      </c>
      <c r="BI94" s="95">
        <v>0</v>
      </c>
      <c r="BJ94" s="95">
        <v>0</v>
      </c>
      <c r="BK94" s="95">
        <v>0</v>
      </c>
      <c r="BL94" s="95">
        <v>0</v>
      </c>
      <c r="BM94" s="95">
        <v>0</v>
      </c>
      <c r="BN94" s="95">
        <v>0</v>
      </c>
      <c r="BO94" s="95">
        <v>0</v>
      </c>
      <c r="BP94" s="95">
        <v>0</v>
      </c>
      <c r="BQ94" s="95">
        <v>0</v>
      </c>
      <c r="BR94" s="95">
        <v>0</v>
      </c>
      <c r="BS94" s="95">
        <v>0</v>
      </c>
      <c r="BT94" s="95">
        <v>0</v>
      </c>
      <c r="BU94" s="95">
        <v>0</v>
      </c>
      <c r="BV94" s="95">
        <v>0</v>
      </c>
      <c r="BW94" s="95">
        <v>0</v>
      </c>
      <c r="BX94" s="95">
        <v>0</v>
      </c>
      <c r="BY94" s="95">
        <v>0</v>
      </c>
      <c r="BZ94" s="95">
        <v>0</v>
      </c>
      <c r="CA94" s="95">
        <v>0</v>
      </c>
      <c r="CB94" s="95">
        <v>0</v>
      </c>
      <c r="CC94" s="95">
        <v>0</v>
      </c>
      <c r="CD94" s="95">
        <v>0</v>
      </c>
      <c r="CE94" s="95">
        <v>0</v>
      </c>
      <c r="CF94" s="95">
        <v>0</v>
      </c>
      <c r="CG94" s="95">
        <v>0</v>
      </c>
      <c r="CH94" s="95">
        <v>0</v>
      </c>
      <c r="CI94" s="95">
        <v>0</v>
      </c>
      <c r="CJ94" s="95">
        <v>0</v>
      </c>
      <c r="CK94" s="95">
        <v>0</v>
      </c>
      <c r="CL94" s="95">
        <v>0</v>
      </c>
      <c r="CM94" s="95">
        <v>0</v>
      </c>
      <c r="CN94" s="95">
        <v>0</v>
      </c>
      <c r="CO94" s="95">
        <v>0</v>
      </c>
      <c r="CP94" s="95">
        <v>0</v>
      </c>
      <c r="CQ94" s="95">
        <v>0</v>
      </c>
      <c r="CR94" s="95">
        <v>0</v>
      </c>
      <c r="CS94" s="95">
        <v>0</v>
      </c>
      <c r="CT94" s="197">
        <f t="shared" si="79"/>
        <v>0</v>
      </c>
      <c r="CU94" s="119">
        <f>SUM('Day (1):Day (30)'!CT93)</f>
        <v>1027.1999999999987</v>
      </c>
    </row>
    <row r="95" spans="1:102" ht="15.75" thickBot="1">
      <c r="A95" s="39" t="s">
        <v>70</v>
      </c>
      <c r="B95" s="228" cm="1">
        <f t="array" ref="B95:CS95">TRANSPOSE('[13]1701'!$E$14:$E$109)</f>
        <v>32</v>
      </c>
      <c r="C95" s="229">
        <v>32</v>
      </c>
      <c r="D95" s="229">
        <v>32</v>
      </c>
      <c r="E95" s="229">
        <v>32</v>
      </c>
      <c r="F95" s="229">
        <v>32</v>
      </c>
      <c r="G95" s="229">
        <v>32</v>
      </c>
      <c r="H95" s="229">
        <v>32</v>
      </c>
      <c r="I95" s="229">
        <v>32</v>
      </c>
      <c r="J95" s="229">
        <v>32</v>
      </c>
      <c r="K95" s="229">
        <v>32</v>
      </c>
      <c r="L95" s="229">
        <v>32</v>
      </c>
      <c r="M95" s="229">
        <v>32</v>
      </c>
      <c r="N95" s="229">
        <v>32</v>
      </c>
      <c r="O95" s="229">
        <v>32</v>
      </c>
      <c r="P95" s="229">
        <v>32</v>
      </c>
      <c r="Q95" s="229">
        <v>32</v>
      </c>
      <c r="R95" s="229">
        <v>32</v>
      </c>
      <c r="S95" s="229">
        <v>32</v>
      </c>
      <c r="T95" s="229">
        <v>32</v>
      </c>
      <c r="U95" s="229">
        <v>32</v>
      </c>
      <c r="V95" s="229">
        <v>32</v>
      </c>
      <c r="W95" s="229">
        <v>32</v>
      </c>
      <c r="X95" s="229">
        <v>32</v>
      </c>
      <c r="Y95" s="229">
        <v>32</v>
      </c>
      <c r="Z95" s="229">
        <v>32</v>
      </c>
      <c r="AA95" s="229">
        <v>32</v>
      </c>
      <c r="AB95" s="229">
        <v>32</v>
      </c>
      <c r="AC95" s="229">
        <v>32</v>
      </c>
      <c r="AD95" s="229">
        <v>32</v>
      </c>
      <c r="AE95" s="229">
        <v>32</v>
      </c>
      <c r="AF95" s="229">
        <v>32</v>
      </c>
      <c r="AG95" s="229">
        <v>32</v>
      </c>
      <c r="AH95" s="229">
        <v>32</v>
      </c>
      <c r="AI95" s="229">
        <v>32</v>
      </c>
      <c r="AJ95" s="229">
        <v>32</v>
      </c>
      <c r="AK95" s="229">
        <v>32</v>
      </c>
      <c r="AL95" s="229">
        <v>32</v>
      </c>
      <c r="AM95" s="229">
        <v>32</v>
      </c>
      <c r="AN95" s="229">
        <v>32</v>
      </c>
      <c r="AO95" s="229">
        <v>32</v>
      </c>
      <c r="AP95" s="229">
        <v>32</v>
      </c>
      <c r="AQ95" s="229">
        <v>32</v>
      </c>
      <c r="AR95" s="229">
        <v>32</v>
      </c>
      <c r="AS95" s="229">
        <v>32</v>
      </c>
      <c r="AT95" s="229">
        <v>32</v>
      </c>
      <c r="AU95" s="229">
        <v>32</v>
      </c>
      <c r="AV95" s="229">
        <v>32</v>
      </c>
      <c r="AW95" s="229">
        <v>32</v>
      </c>
      <c r="AX95" s="229">
        <v>32</v>
      </c>
      <c r="AY95" s="229">
        <v>32</v>
      </c>
      <c r="AZ95" s="229">
        <v>32</v>
      </c>
      <c r="BA95" s="229">
        <v>32</v>
      </c>
      <c r="BB95" s="229">
        <v>32</v>
      </c>
      <c r="BC95" s="229">
        <v>32</v>
      </c>
      <c r="BD95" s="229">
        <v>32</v>
      </c>
      <c r="BE95" s="229">
        <v>32</v>
      </c>
      <c r="BF95" s="229">
        <v>32</v>
      </c>
      <c r="BG95" s="229">
        <v>32</v>
      </c>
      <c r="BH95" s="229">
        <v>32</v>
      </c>
      <c r="BI95" s="229">
        <v>32</v>
      </c>
      <c r="BJ95" s="229">
        <v>32</v>
      </c>
      <c r="BK95" s="229">
        <v>32</v>
      </c>
      <c r="BL95" s="229">
        <v>32</v>
      </c>
      <c r="BM95" s="229">
        <v>32</v>
      </c>
      <c r="BN95" s="229">
        <v>32</v>
      </c>
      <c r="BO95" s="229">
        <v>32</v>
      </c>
      <c r="BP95" s="229">
        <v>32</v>
      </c>
      <c r="BQ95" s="229">
        <v>32</v>
      </c>
      <c r="BR95" s="229">
        <v>32</v>
      </c>
      <c r="BS95" s="229">
        <v>32</v>
      </c>
      <c r="BT95" s="229">
        <v>32</v>
      </c>
      <c r="BU95" s="229">
        <v>32</v>
      </c>
      <c r="BV95" s="229">
        <v>32</v>
      </c>
      <c r="BW95" s="229">
        <v>32</v>
      </c>
      <c r="BX95" s="229">
        <v>32</v>
      </c>
      <c r="BY95" s="229">
        <v>32</v>
      </c>
      <c r="BZ95" s="229">
        <v>32</v>
      </c>
      <c r="CA95" s="229">
        <v>32</v>
      </c>
      <c r="CB95" s="229">
        <v>32</v>
      </c>
      <c r="CC95" s="229">
        <v>32</v>
      </c>
      <c r="CD95" s="229">
        <v>32</v>
      </c>
      <c r="CE95" s="229">
        <v>32</v>
      </c>
      <c r="CF95" s="229">
        <v>32</v>
      </c>
      <c r="CG95" s="229">
        <v>32</v>
      </c>
      <c r="CH95" s="229">
        <v>32</v>
      </c>
      <c r="CI95" s="229">
        <v>32</v>
      </c>
      <c r="CJ95" s="229">
        <v>32</v>
      </c>
      <c r="CK95" s="229">
        <v>32</v>
      </c>
      <c r="CL95" s="229">
        <v>32</v>
      </c>
      <c r="CM95" s="229">
        <v>32</v>
      </c>
      <c r="CN95" s="229">
        <v>32</v>
      </c>
      <c r="CO95" s="229">
        <v>32</v>
      </c>
      <c r="CP95" s="229">
        <v>32</v>
      </c>
      <c r="CQ95" s="229">
        <v>32</v>
      </c>
      <c r="CR95" s="229">
        <v>32</v>
      </c>
      <c r="CS95" s="230">
        <v>32</v>
      </c>
      <c r="CT95" s="232">
        <f>SUM(B95:CS95)</f>
        <v>3072</v>
      </c>
      <c r="CU95" s="227">
        <f>SUM('Day (1):Day (30)'!CT94)</f>
        <v>0</v>
      </c>
    </row>
    <row r="96" spans="1:102" s="106" customFormat="1" ht="15.75" thickBot="1">
      <c r="A96" s="173" t="s">
        <v>61</v>
      </c>
      <c r="B96" s="183">
        <f t="shared" ref="B96:AG96" si="80">B91+B92</f>
        <v>32.4</v>
      </c>
      <c r="C96" s="135">
        <f t="shared" si="80"/>
        <v>32.4</v>
      </c>
      <c r="D96" s="135">
        <f t="shared" si="80"/>
        <v>32.4</v>
      </c>
      <c r="E96" s="135">
        <f t="shared" si="80"/>
        <v>32.4</v>
      </c>
      <c r="F96" s="135">
        <f t="shared" si="80"/>
        <v>32.4</v>
      </c>
      <c r="G96" s="135">
        <f t="shared" si="80"/>
        <v>32.4</v>
      </c>
      <c r="H96" s="135">
        <f t="shared" si="80"/>
        <v>32.4</v>
      </c>
      <c r="I96" s="135">
        <f t="shared" si="80"/>
        <v>32.4</v>
      </c>
      <c r="J96" s="135">
        <f t="shared" si="80"/>
        <v>32.4</v>
      </c>
      <c r="K96" s="135">
        <f t="shared" si="80"/>
        <v>32.4</v>
      </c>
      <c r="L96" s="135">
        <f t="shared" si="80"/>
        <v>32.4</v>
      </c>
      <c r="M96" s="135">
        <f t="shared" si="80"/>
        <v>32.4</v>
      </c>
      <c r="N96" s="135">
        <f t="shared" si="80"/>
        <v>32.4</v>
      </c>
      <c r="O96" s="135">
        <f t="shared" si="80"/>
        <v>32.4</v>
      </c>
      <c r="P96" s="135">
        <f t="shared" si="80"/>
        <v>32.4</v>
      </c>
      <c r="Q96" s="135">
        <f t="shared" si="80"/>
        <v>32.4</v>
      </c>
      <c r="R96" s="135">
        <f t="shared" si="80"/>
        <v>32.4</v>
      </c>
      <c r="S96" s="135">
        <f t="shared" si="80"/>
        <v>32.4</v>
      </c>
      <c r="T96" s="135">
        <f t="shared" si="80"/>
        <v>32.4</v>
      </c>
      <c r="U96" s="135">
        <f t="shared" si="80"/>
        <v>32.4</v>
      </c>
      <c r="V96" s="135">
        <f t="shared" si="80"/>
        <v>32.4</v>
      </c>
      <c r="W96" s="135">
        <f t="shared" si="80"/>
        <v>32.4</v>
      </c>
      <c r="X96" s="135">
        <f t="shared" si="80"/>
        <v>32.4</v>
      </c>
      <c r="Y96" s="135">
        <f t="shared" si="80"/>
        <v>32.4</v>
      </c>
      <c r="Z96" s="135">
        <f t="shared" si="80"/>
        <v>32.4</v>
      </c>
      <c r="AA96" s="135">
        <f t="shared" si="80"/>
        <v>32.4</v>
      </c>
      <c r="AB96" s="135">
        <f t="shared" si="80"/>
        <v>32.4</v>
      </c>
      <c r="AC96" s="135">
        <f t="shared" si="80"/>
        <v>32.585859999999997</v>
      </c>
      <c r="AD96" s="135">
        <f t="shared" si="80"/>
        <v>34.522863520000001</v>
      </c>
      <c r="AE96" s="135">
        <f t="shared" si="80"/>
        <v>38.243879999999997</v>
      </c>
      <c r="AF96" s="135">
        <f t="shared" si="80"/>
        <v>42.707662300000003</v>
      </c>
      <c r="AG96" s="135">
        <f t="shared" si="80"/>
        <v>47.804807400000001</v>
      </c>
      <c r="AH96" s="135">
        <f t="shared" ref="AH96:BM96" si="81">AH91+AH92</f>
        <v>53.145448000000002</v>
      </c>
      <c r="AI96" s="135">
        <f t="shared" si="81"/>
        <v>56.173169000000001</v>
      </c>
      <c r="AJ96" s="135">
        <f t="shared" si="81"/>
        <v>67.070625000000007</v>
      </c>
      <c r="AK96" s="135">
        <f t="shared" si="81"/>
        <v>71.84458699999999</v>
      </c>
      <c r="AL96" s="135">
        <f t="shared" si="81"/>
        <v>73.200712999999993</v>
      </c>
      <c r="AM96" s="135">
        <f t="shared" si="81"/>
        <v>82.267702000000014</v>
      </c>
      <c r="AN96" s="135">
        <f t="shared" si="81"/>
        <v>85.478234000000015</v>
      </c>
      <c r="AO96" s="135">
        <f t="shared" si="81"/>
        <v>91.819902000000013</v>
      </c>
      <c r="AP96" s="135">
        <f t="shared" si="81"/>
        <v>99.752702080000006</v>
      </c>
      <c r="AQ96" s="135">
        <f t="shared" si="81"/>
        <v>107.29108600000001</v>
      </c>
      <c r="AR96" s="135">
        <f t="shared" si="81"/>
        <v>115.790346</v>
      </c>
      <c r="AS96" s="135">
        <f t="shared" si="81"/>
        <v>121.433547</v>
      </c>
      <c r="AT96" s="135">
        <f t="shared" si="81"/>
        <v>120.67427000000001</v>
      </c>
      <c r="AU96" s="135">
        <f t="shared" si="81"/>
        <v>121.75750199999999</v>
      </c>
      <c r="AV96" s="135">
        <f t="shared" si="81"/>
        <v>123.53225399999999</v>
      </c>
      <c r="AW96" s="135">
        <f t="shared" si="81"/>
        <v>126.426771</v>
      </c>
      <c r="AX96" s="135">
        <f t="shared" si="81"/>
        <v>131.67420799999999</v>
      </c>
      <c r="AY96" s="135">
        <f t="shared" si="81"/>
        <v>134.04409699999999</v>
      </c>
      <c r="AZ96" s="135">
        <f t="shared" si="81"/>
        <v>136.45279900000003</v>
      </c>
      <c r="BA96" s="135">
        <f t="shared" si="81"/>
        <v>136.55148</v>
      </c>
      <c r="BB96" s="135">
        <f t="shared" si="81"/>
        <v>126.84447899999998</v>
      </c>
      <c r="BC96" s="135">
        <f t="shared" si="81"/>
        <v>124.405126</v>
      </c>
      <c r="BD96" s="135">
        <f t="shared" si="81"/>
        <v>123.96591899999999</v>
      </c>
      <c r="BE96" s="135">
        <f t="shared" si="81"/>
        <v>117.154889</v>
      </c>
      <c r="BF96" s="135">
        <f t="shared" si="81"/>
        <v>115.61485099999999</v>
      </c>
      <c r="BG96" s="135">
        <f t="shared" si="81"/>
        <v>113.89025699999999</v>
      </c>
      <c r="BH96" s="135">
        <f t="shared" si="81"/>
        <v>106.63209000000001</v>
      </c>
      <c r="BI96" s="135">
        <f t="shared" si="81"/>
        <v>104.476552</v>
      </c>
      <c r="BJ96" s="135">
        <f t="shared" si="81"/>
        <v>96.766884000000005</v>
      </c>
      <c r="BK96" s="135">
        <f t="shared" si="81"/>
        <v>92.286769800000002</v>
      </c>
      <c r="BL96" s="135">
        <f t="shared" si="81"/>
        <v>85.186057000000005</v>
      </c>
      <c r="BM96" s="135">
        <f t="shared" si="81"/>
        <v>75.293524000000005</v>
      </c>
      <c r="BN96" s="135">
        <f t="shared" ref="BN96:CS96" si="82">BN91+BN92</f>
        <v>66.531311000000002</v>
      </c>
      <c r="BO96" s="135">
        <f t="shared" si="82"/>
        <v>59.207315999999999</v>
      </c>
      <c r="BP96" s="135">
        <f t="shared" si="82"/>
        <v>52.823970700000004</v>
      </c>
      <c r="BQ96" s="135">
        <f t="shared" si="82"/>
        <v>46.3879527</v>
      </c>
      <c r="BR96" s="135">
        <f t="shared" si="82"/>
        <v>41.0849355</v>
      </c>
      <c r="BS96" s="135">
        <f t="shared" si="82"/>
        <v>36.947589899999997</v>
      </c>
      <c r="BT96" s="135">
        <f t="shared" si="82"/>
        <v>34.000207840000002</v>
      </c>
      <c r="BU96" s="135">
        <f t="shared" si="82"/>
        <v>32.547668959999996</v>
      </c>
      <c r="BV96" s="135">
        <f t="shared" si="82"/>
        <v>32.4</v>
      </c>
      <c r="BW96" s="135">
        <f t="shared" si="82"/>
        <v>32.4</v>
      </c>
      <c r="BX96" s="135">
        <f t="shared" si="82"/>
        <v>32.4</v>
      </c>
      <c r="BY96" s="135">
        <f t="shared" si="82"/>
        <v>32.4</v>
      </c>
      <c r="BZ96" s="135">
        <f t="shared" si="82"/>
        <v>32.4</v>
      </c>
      <c r="CA96" s="135">
        <f t="shared" si="82"/>
        <v>32.4</v>
      </c>
      <c r="CB96" s="135">
        <f t="shared" si="82"/>
        <v>32.4</v>
      </c>
      <c r="CC96" s="135">
        <f t="shared" si="82"/>
        <v>32.4</v>
      </c>
      <c r="CD96" s="135">
        <f t="shared" si="82"/>
        <v>32.4</v>
      </c>
      <c r="CE96" s="135">
        <f t="shared" si="82"/>
        <v>32.4</v>
      </c>
      <c r="CF96" s="135">
        <f t="shared" si="82"/>
        <v>32.4</v>
      </c>
      <c r="CG96" s="135">
        <f t="shared" si="82"/>
        <v>32.4</v>
      </c>
      <c r="CH96" s="135">
        <f t="shared" si="82"/>
        <v>32.4</v>
      </c>
      <c r="CI96" s="135">
        <f t="shared" si="82"/>
        <v>32.4</v>
      </c>
      <c r="CJ96" s="135">
        <f t="shared" si="82"/>
        <v>32.4</v>
      </c>
      <c r="CK96" s="135">
        <f t="shared" si="82"/>
        <v>32.4</v>
      </c>
      <c r="CL96" s="135">
        <f t="shared" si="82"/>
        <v>32.4</v>
      </c>
      <c r="CM96" s="135">
        <f t="shared" si="82"/>
        <v>32.4</v>
      </c>
      <c r="CN96" s="135">
        <f t="shared" si="82"/>
        <v>32.4</v>
      </c>
      <c r="CO96" s="135">
        <f t="shared" si="82"/>
        <v>32.4</v>
      </c>
      <c r="CP96" s="135">
        <f t="shared" si="82"/>
        <v>32.4</v>
      </c>
      <c r="CQ96" s="135">
        <f t="shared" si="82"/>
        <v>32.4</v>
      </c>
      <c r="CR96" s="135">
        <f t="shared" si="82"/>
        <v>32.4</v>
      </c>
      <c r="CS96" s="184">
        <f t="shared" si="82"/>
        <v>32.4</v>
      </c>
      <c r="CT96" s="102">
        <f t="shared" si="79"/>
        <v>5556.6948656999903</v>
      </c>
      <c r="CU96" s="117"/>
      <c r="CV96" s="5"/>
      <c r="CW96" s="225">
        <f>CU96*(24)/(96*1000)</f>
        <v>0</v>
      </c>
      <c r="CX96" s="118"/>
    </row>
    <row r="97" spans="1:102">
      <c r="A97" s="101"/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117"/>
      <c r="CV97" s="118"/>
    </row>
    <row r="98" spans="1:102" ht="15.75" thickBot="1">
      <c r="A98" s="41"/>
      <c r="B98" s="42"/>
      <c r="C98" s="42"/>
      <c r="D98" s="42"/>
      <c r="E98" s="42"/>
      <c r="F98" s="42"/>
      <c r="G98" s="42"/>
      <c r="H98" s="41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1"/>
      <c r="CU98" s="117"/>
      <c r="CV98" s="118"/>
    </row>
    <row r="99" spans="1:102" ht="15.75" thickBot="1">
      <c r="A99" s="99" t="s">
        <v>69</v>
      </c>
      <c r="B99" s="100">
        <f t="shared" ref="B99:AG99" si="83">IF(B57&lt;0,0,MIN(B57,B96))</f>
        <v>0</v>
      </c>
      <c r="C99" s="100">
        <f t="shared" si="83"/>
        <v>0</v>
      </c>
      <c r="D99" s="100">
        <f t="shared" si="83"/>
        <v>0</v>
      </c>
      <c r="E99" s="100">
        <f t="shared" si="83"/>
        <v>0</v>
      </c>
      <c r="F99" s="100">
        <f t="shared" si="83"/>
        <v>0</v>
      </c>
      <c r="G99" s="100">
        <f t="shared" si="83"/>
        <v>0</v>
      </c>
      <c r="H99" s="100">
        <f t="shared" si="83"/>
        <v>0</v>
      </c>
      <c r="I99" s="100">
        <f t="shared" si="83"/>
        <v>0</v>
      </c>
      <c r="J99" s="100">
        <f t="shared" si="83"/>
        <v>0</v>
      </c>
      <c r="K99" s="100">
        <f t="shared" si="83"/>
        <v>0</v>
      </c>
      <c r="L99" s="100">
        <f t="shared" si="83"/>
        <v>0</v>
      </c>
      <c r="M99" s="100">
        <f t="shared" si="83"/>
        <v>0</v>
      </c>
      <c r="N99" s="100">
        <f t="shared" si="83"/>
        <v>0</v>
      </c>
      <c r="O99" s="100">
        <f t="shared" si="83"/>
        <v>0</v>
      </c>
      <c r="P99" s="100">
        <f t="shared" si="83"/>
        <v>0</v>
      </c>
      <c r="Q99" s="100">
        <f t="shared" si="83"/>
        <v>0</v>
      </c>
      <c r="R99" s="100">
        <f t="shared" si="83"/>
        <v>0</v>
      </c>
      <c r="S99" s="100">
        <f t="shared" si="83"/>
        <v>0</v>
      </c>
      <c r="T99" s="100">
        <f t="shared" si="83"/>
        <v>0</v>
      </c>
      <c r="U99" s="100">
        <f t="shared" si="83"/>
        <v>0</v>
      </c>
      <c r="V99" s="100">
        <f t="shared" si="83"/>
        <v>0</v>
      </c>
      <c r="W99" s="100">
        <f t="shared" si="83"/>
        <v>0</v>
      </c>
      <c r="X99" s="100">
        <f t="shared" si="83"/>
        <v>0</v>
      </c>
      <c r="Y99" s="100">
        <f t="shared" si="83"/>
        <v>0</v>
      </c>
      <c r="Z99" s="100">
        <f t="shared" si="83"/>
        <v>0</v>
      </c>
      <c r="AA99" s="100">
        <f t="shared" si="83"/>
        <v>0</v>
      </c>
      <c r="AB99" s="100">
        <f t="shared" si="83"/>
        <v>0</v>
      </c>
      <c r="AC99" s="100">
        <f t="shared" si="83"/>
        <v>0</v>
      </c>
      <c r="AD99" s="100">
        <f t="shared" si="83"/>
        <v>0</v>
      </c>
      <c r="AE99" s="100">
        <f t="shared" si="83"/>
        <v>0</v>
      </c>
      <c r="AF99" s="100">
        <f t="shared" si="83"/>
        <v>0</v>
      </c>
      <c r="AG99" s="100">
        <f t="shared" si="83"/>
        <v>0</v>
      </c>
      <c r="AH99" s="100">
        <f t="shared" ref="AH99:BM99" si="84">IF(AH57&lt;0,0,MIN(AH57,AH96))</f>
        <v>0</v>
      </c>
      <c r="AI99" s="100">
        <f t="shared" si="84"/>
        <v>0</v>
      </c>
      <c r="AJ99" s="100">
        <f t="shared" si="84"/>
        <v>0</v>
      </c>
      <c r="AK99" s="100">
        <f t="shared" si="84"/>
        <v>0</v>
      </c>
      <c r="AL99" s="100">
        <f t="shared" si="84"/>
        <v>0</v>
      </c>
      <c r="AM99" s="100">
        <f t="shared" si="84"/>
        <v>0</v>
      </c>
      <c r="AN99" s="100">
        <f t="shared" si="84"/>
        <v>0</v>
      </c>
      <c r="AO99" s="100">
        <f t="shared" si="84"/>
        <v>0</v>
      </c>
      <c r="AP99" s="100">
        <f t="shared" si="84"/>
        <v>0</v>
      </c>
      <c r="AQ99" s="100">
        <f t="shared" si="84"/>
        <v>0</v>
      </c>
      <c r="AR99" s="100">
        <f t="shared" si="84"/>
        <v>0</v>
      </c>
      <c r="AS99" s="100">
        <f t="shared" si="84"/>
        <v>0</v>
      </c>
      <c r="AT99" s="100">
        <f t="shared" si="84"/>
        <v>0</v>
      </c>
      <c r="AU99" s="100">
        <f t="shared" si="84"/>
        <v>0</v>
      </c>
      <c r="AV99" s="100">
        <f t="shared" si="84"/>
        <v>0</v>
      </c>
      <c r="AW99" s="100">
        <f t="shared" si="84"/>
        <v>0</v>
      </c>
      <c r="AX99" s="100">
        <f t="shared" si="84"/>
        <v>0</v>
      </c>
      <c r="AY99" s="100">
        <f t="shared" si="84"/>
        <v>0</v>
      </c>
      <c r="AZ99" s="100">
        <f t="shared" si="84"/>
        <v>0</v>
      </c>
      <c r="BA99" s="100">
        <f t="shared" si="84"/>
        <v>0</v>
      </c>
      <c r="BB99" s="100">
        <f t="shared" si="84"/>
        <v>0</v>
      </c>
      <c r="BC99" s="100">
        <f t="shared" si="84"/>
        <v>0</v>
      </c>
      <c r="BD99" s="100">
        <f t="shared" si="84"/>
        <v>0</v>
      </c>
      <c r="BE99" s="100">
        <f t="shared" si="84"/>
        <v>0</v>
      </c>
      <c r="BF99" s="100">
        <f t="shared" si="84"/>
        <v>115.61485099999999</v>
      </c>
      <c r="BG99" s="100">
        <f t="shared" si="84"/>
        <v>39.870000000002619</v>
      </c>
      <c r="BH99" s="100">
        <f t="shared" si="84"/>
        <v>0</v>
      </c>
      <c r="BI99" s="100">
        <f t="shared" si="84"/>
        <v>0</v>
      </c>
      <c r="BJ99" s="100">
        <f t="shared" si="84"/>
        <v>0</v>
      </c>
      <c r="BK99" s="100">
        <f t="shared" si="84"/>
        <v>0</v>
      </c>
      <c r="BL99" s="100">
        <f t="shared" si="84"/>
        <v>0</v>
      </c>
      <c r="BM99" s="100">
        <f t="shared" si="84"/>
        <v>0</v>
      </c>
      <c r="BN99" s="100">
        <f t="shared" ref="BN99:CS99" si="85">IF(BN57&lt;0,0,MIN(BN57,BN96))</f>
        <v>0</v>
      </c>
      <c r="BO99" s="100">
        <f t="shared" si="85"/>
        <v>0</v>
      </c>
      <c r="BP99" s="100">
        <f t="shared" si="85"/>
        <v>0</v>
      </c>
      <c r="BQ99" s="100">
        <f t="shared" si="85"/>
        <v>0</v>
      </c>
      <c r="BR99" s="100">
        <f t="shared" si="85"/>
        <v>0</v>
      </c>
      <c r="BS99" s="100">
        <f t="shared" si="85"/>
        <v>0</v>
      </c>
      <c r="BT99" s="100">
        <f t="shared" si="85"/>
        <v>0</v>
      </c>
      <c r="BU99" s="100">
        <f t="shared" si="85"/>
        <v>32.547668959999996</v>
      </c>
      <c r="BV99" s="100">
        <f t="shared" si="85"/>
        <v>32.4</v>
      </c>
      <c r="BW99" s="100">
        <f t="shared" si="85"/>
        <v>32.4</v>
      </c>
      <c r="BX99" s="100">
        <f t="shared" si="85"/>
        <v>32.4</v>
      </c>
      <c r="BY99" s="100">
        <f t="shared" si="85"/>
        <v>32.4</v>
      </c>
      <c r="BZ99" s="100">
        <f t="shared" si="85"/>
        <v>32.4</v>
      </c>
      <c r="CA99" s="100">
        <f t="shared" si="85"/>
        <v>32.4</v>
      </c>
      <c r="CB99" s="100">
        <f t="shared" si="85"/>
        <v>32.4</v>
      </c>
      <c r="CC99" s="100">
        <f t="shared" si="85"/>
        <v>32.4</v>
      </c>
      <c r="CD99" s="100">
        <f t="shared" si="85"/>
        <v>32.4</v>
      </c>
      <c r="CE99" s="100">
        <f t="shared" si="85"/>
        <v>32.4</v>
      </c>
      <c r="CF99" s="100">
        <f t="shared" si="85"/>
        <v>32.4</v>
      </c>
      <c r="CG99" s="100">
        <f t="shared" si="85"/>
        <v>32.4</v>
      </c>
      <c r="CH99" s="100">
        <f t="shared" si="85"/>
        <v>32.4</v>
      </c>
      <c r="CI99" s="100">
        <f t="shared" si="85"/>
        <v>32.4</v>
      </c>
      <c r="CJ99" s="100">
        <f t="shared" si="85"/>
        <v>32.4</v>
      </c>
      <c r="CK99" s="100">
        <f t="shared" si="85"/>
        <v>32.4</v>
      </c>
      <c r="CL99" s="100">
        <f t="shared" si="85"/>
        <v>32.4</v>
      </c>
      <c r="CM99" s="100">
        <f t="shared" si="85"/>
        <v>32.4</v>
      </c>
      <c r="CN99" s="100">
        <f t="shared" si="85"/>
        <v>32.4</v>
      </c>
      <c r="CO99" s="100">
        <f t="shared" si="85"/>
        <v>32.4</v>
      </c>
      <c r="CP99" s="100">
        <f t="shared" si="85"/>
        <v>0</v>
      </c>
      <c r="CQ99" s="100">
        <f t="shared" si="85"/>
        <v>0</v>
      </c>
      <c r="CR99" s="100">
        <f t="shared" si="85"/>
        <v>0</v>
      </c>
      <c r="CS99" s="100">
        <f t="shared" si="85"/>
        <v>0</v>
      </c>
      <c r="CT99" s="102">
        <f>SUM(B99:CS99)</f>
        <v>836.03251996000222</v>
      </c>
      <c r="CU99" s="117"/>
      <c r="CX99" s="198"/>
    </row>
    <row r="100" spans="1:102" customFormat="1"/>
    <row r="101" spans="1:102" customFormat="1"/>
    <row r="102" spans="1:102" customFormat="1"/>
    <row r="103" spans="1:102" customFormat="1"/>
    <row r="104" spans="1:102" customFormat="1"/>
    <row r="105" spans="1:102" customFormat="1"/>
    <row r="106" spans="1:102" customFormat="1"/>
    <row r="107" spans="1:102" s="188" customFormat="1">
      <c r="A107" s="134" t="s">
        <v>62</v>
      </c>
      <c r="B107" s="186"/>
      <c r="C107" s="186"/>
      <c r="D107" s="186"/>
      <c r="E107" s="186"/>
      <c r="F107" s="186"/>
      <c r="G107" s="186"/>
      <c r="H107" s="186"/>
      <c r="I107" s="186"/>
      <c r="J107" s="186"/>
      <c r="K107" s="186"/>
      <c r="L107" s="186"/>
      <c r="M107" s="186"/>
      <c r="N107" s="186"/>
      <c r="O107" s="186"/>
      <c r="P107" s="186"/>
      <c r="Q107" s="186"/>
      <c r="R107" s="186"/>
      <c r="S107" s="186"/>
      <c r="T107" s="186"/>
      <c r="U107" s="186"/>
      <c r="V107" s="186"/>
      <c r="W107" s="186"/>
      <c r="X107" s="186"/>
      <c r="Y107" s="186"/>
      <c r="Z107" s="186"/>
      <c r="AA107" s="186"/>
      <c r="AB107" s="186"/>
      <c r="AC107" s="186"/>
      <c r="AD107" s="186"/>
      <c r="AE107" s="186"/>
      <c r="AF107" s="186"/>
      <c r="AG107" s="186"/>
      <c r="AH107" s="186"/>
      <c r="AI107" s="186"/>
      <c r="AJ107" s="186"/>
      <c r="AK107" s="186"/>
      <c r="AL107" s="186"/>
      <c r="AM107" s="186"/>
      <c r="AN107" s="186"/>
      <c r="AO107" s="186"/>
      <c r="AP107" s="186"/>
      <c r="AQ107" s="186"/>
      <c r="AR107" s="186"/>
      <c r="AS107" s="186"/>
      <c r="AT107" s="186"/>
      <c r="AU107" s="186"/>
      <c r="AV107" s="186"/>
      <c r="AW107" s="186"/>
      <c r="AX107" s="186"/>
      <c r="AY107" s="186"/>
      <c r="AZ107" s="186"/>
      <c r="BA107" s="186"/>
      <c r="BB107" s="186"/>
      <c r="BC107" s="186"/>
      <c r="BD107" s="186"/>
      <c r="BE107" s="186"/>
      <c r="BF107" s="186"/>
      <c r="BG107" s="186"/>
      <c r="BH107" s="186"/>
      <c r="BI107" s="186"/>
      <c r="BJ107" s="186"/>
      <c r="BK107" s="186"/>
      <c r="BL107" s="186"/>
      <c r="BM107" s="186"/>
      <c r="BN107" s="186"/>
      <c r="BO107" s="186"/>
      <c r="BP107" s="186"/>
      <c r="BQ107" s="186"/>
      <c r="BR107" s="186"/>
      <c r="BS107" s="186"/>
      <c r="BT107" s="186"/>
      <c r="BU107" s="186"/>
      <c r="BV107" s="186"/>
      <c r="BW107" s="186"/>
      <c r="BX107" s="186"/>
      <c r="BY107" s="186"/>
      <c r="BZ107" s="186"/>
      <c r="CA107" s="186"/>
      <c r="CB107" s="186"/>
      <c r="CC107" s="186"/>
      <c r="CD107" s="186"/>
      <c r="CE107" s="186"/>
      <c r="CF107" s="186"/>
      <c r="CG107" s="186"/>
      <c r="CH107" s="186"/>
      <c r="CI107" s="186"/>
      <c r="CJ107" s="186"/>
      <c r="CK107" s="186"/>
      <c r="CL107" s="186"/>
      <c r="CM107" s="186"/>
      <c r="CN107" s="186"/>
      <c r="CO107" s="186"/>
      <c r="CP107" s="186"/>
      <c r="CQ107" s="186"/>
      <c r="CR107" s="186"/>
      <c r="CS107" s="186"/>
      <c r="CT107" s="186"/>
      <c r="CV107" s="133"/>
      <c r="CX107" s="207"/>
    </row>
    <row r="108" spans="1:102" hidden="1">
      <c r="A108" s="134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  <row r="126"/>
  </sheetData>
  <pageMargins left="0.7" right="0.7" top="0.75" bottom="0.75" header="0.3" footer="0.3"/>
  <pageSetup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18">
    <tabColor rgb="FFFFFF99"/>
  </sheetPr>
  <dimension ref="A1:CZ127"/>
  <sheetViews>
    <sheetView showGridLines="0" tabSelected="1" topLeftCell="A16" workbookViewId="0">
      <pane xSplit="1" topLeftCell="CS1" activePane="topRight" state="frozen"/>
      <selection activeCell="CT83" sqref="CT83:CU83"/>
      <selection pane="topRight" activeCell="CT83" sqref="CT83:CU83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04" bestFit="1" customWidth="1"/>
    <col min="100" max="100" width="8.7109375" style="5" customWidth="1"/>
    <col min="101" max="101" width="8.7109375" style="104" customWidth="1"/>
    <col min="102" max="102" width="8.85546875" style="118" customWidth="1"/>
    <col min="103" max="104" width="8.7109375" style="104" customWidth="1"/>
    <col min="105" max="16384" width="8.7109375" style="10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18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17"/>
      <c r="CX2" s="198"/>
    </row>
    <row r="3" spans="1:102">
      <c r="A3" s="16" t="s">
        <v>30</v>
      </c>
      <c r="B3" s="17">
        <f t="shared" ref="B3:BM3" si="0">B4+B12</f>
        <v>3657.48</v>
      </c>
      <c r="C3" s="18">
        <f t="shared" si="0"/>
        <v>3657.48</v>
      </c>
      <c r="D3" s="18">
        <f t="shared" si="0"/>
        <v>3657.48</v>
      </c>
      <c r="E3" s="18">
        <f t="shared" si="0"/>
        <v>3657.48</v>
      </c>
      <c r="F3" s="18">
        <f t="shared" si="0"/>
        <v>3657.48</v>
      </c>
      <c r="G3" s="18">
        <f t="shared" si="0"/>
        <v>3657.48</v>
      </c>
      <c r="H3" s="18">
        <f t="shared" si="0"/>
        <v>3657.48</v>
      </c>
      <c r="I3" s="18">
        <f t="shared" si="0"/>
        <v>3657.48</v>
      </c>
      <c r="J3" s="18">
        <f t="shared" si="0"/>
        <v>3657.48</v>
      </c>
      <c r="K3" s="18">
        <f t="shared" si="0"/>
        <v>3657.48</v>
      </c>
      <c r="L3" s="18">
        <f t="shared" si="0"/>
        <v>3657.48</v>
      </c>
      <c r="M3" s="18">
        <f t="shared" si="0"/>
        <v>3657.48</v>
      </c>
      <c r="N3" s="18">
        <f t="shared" si="0"/>
        <v>3657.48</v>
      </c>
      <c r="O3" s="18">
        <f t="shared" si="0"/>
        <v>3657.48</v>
      </c>
      <c r="P3" s="18">
        <f t="shared" si="0"/>
        <v>3657.48</v>
      </c>
      <c r="Q3" s="18">
        <f t="shared" si="0"/>
        <v>3657.48</v>
      </c>
      <c r="R3" s="18">
        <f t="shared" si="0"/>
        <v>3657.48</v>
      </c>
      <c r="S3" s="18">
        <f t="shared" si="0"/>
        <v>3657.48</v>
      </c>
      <c r="T3" s="18">
        <f t="shared" si="0"/>
        <v>3657.48</v>
      </c>
      <c r="U3" s="18">
        <f t="shared" si="0"/>
        <v>3657.48</v>
      </c>
      <c r="V3" s="18">
        <f t="shared" si="0"/>
        <v>3657.48</v>
      </c>
      <c r="W3" s="18">
        <f t="shared" si="0"/>
        <v>3657.48</v>
      </c>
      <c r="X3" s="18">
        <f t="shared" si="0"/>
        <v>3657.48</v>
      </c>
      <c r="Y3" s="18">
        <f t="shared" si="0"/>
        <v>3657.48</v>
      </c>
      <c r="Z3" s="18">
        <f t="shared" si="0"/>
        <v>3657.48</v>
      </c>
      <c r="AA3" s="18">
        <f t="shared" si="0"/>
        <v>3657.48</v>
      </c>
      <c r="AB3" s="18">
        <f t="shared" si="0"/>
        <v>3657.48</v>
      </c>
      <c r="AC3" s="18">
        <f t="shared" si="0"/>
        <v>3657.48</v>
      </c>
      <c r="AD3" s="18">
        <f t="shared" si="0"/>
        <v>3657.48</v>
      </c>
      <c r="AE3" s="18">
        <f t="shared" si="0"/>
        <v>3657.48</v>
      </c>
      <c r="AF3" s="18">
        <f t="shared" si="0"/>
        <v>3657.48</v>
      </c>
      <c r="AG3" s="18">
        <f t="shared" si="0"/>
        <v>3657.48</v>
      </c>
      <c r="AH3" s="18">
        <f t="shared" si="0"/>
        <v>3657.48</v>
      </c>
      <c r="AI3" s="18">
        <f t="shared" si="0"/>
        <v>3657.48</v>
      </c>
      <c r="AJ3" s="18">
        <f t="shared" si="0"/>
        <v>3657.48</v>
      </c>
      <c r="AK3" s="18">
        <f t="shared" si="0"/>
        <v>3657.48</v>
      </c>
      <c r="AL3" s="18">
        <f t="shared" si="0"/>
        <v>3657.48</v>
      </c>
      <c r="AM3" s="18">
        <f t="shared" si="0"/>
        <v>3657.48</v>
      </c>
      <c r="AN3" s="18">
        <f t="shared" si="0"/>
        <v>3657.48</v>
      </c>
      <c r="AO3" s="18">
        <f t="shared" si="0"/>
        <v>3657.48</v>
      </c>
      <c r="AP3" s="18">
        <f t="shared" si="0"/>
        <v>3657.48</v>
      </c>
      <c r="AQ3" s="18">
        <f t="shared" si="0"/>
        <v>3657.48</v>
      </c>
      <c r="AR3" s="18">
        <f t="shared" si="0"/>
        <v>3657.48</v>
      </c>
      <c r="AS3" s="18">
        <f t="shared" si="0"/>
        <v>3657.48</v>
      </c>
      <c r="AT3" s="18">
        <f t="shared" si="0"/>
        <v>3657.48</v>
      </c>
      <c r="AU3" s="18">
        <f t="shared" si="0"/>
        <v>3657.48</v>
      </c>
      <c r="AV3" s="18">
        <f t="shared" si="0"/>
        <v>3657.48</v>
      </c>
      <c r="AW3" s="18">
        <f t="shared" si="0"/>
        <v>3657.48</v>
      </c>
      <c r="AX3" s="18">
        <f t="shared" si="0"/>
        <v>3657.48</v>
      </c>
      <c r="AY3" s="18">
        <f t="shared" si="0"/>
        <v>3657.48</v>
      </c>
      <c r="AZ3" s="18">
        <f t="shared" si="0"/>
        <v>3657.48</v>
      </c>
      <c r="BA3" s="18">
        <f t="shared" si="0"/>
        <v>3657.48</v>
      </c>
      <c r="BB3" s="18">
        <f t="shared" si="0"/>
        <v>3657.48</v>
      </c>
      <c r="BC3" s="18">
        <f t="shared" si="0"/>
        <v>3657.48</v>
      </c>
      <c r="BD3" s="18">
        <f t="shared" si="0"/>
        <v>3657.48</v>
      </c>
      <c r="BE3" s="18">
        <f t="shared" si="0"/>
        <v>3657.48</v>
      </c>
      <c r="BF3" s="18">
        <f t="shared" si="0"/>
        <v>3657.48</v>
      </c>
      <c r="BG3" s="18">
        <f t="shared" si="0"/>
        <v>3657.48</v>
      </c>
      <c r="BH3" s="18">
        <f t="shared" si="0"/>
        <v>3657.48</v>
      </c>
      <c r="BI3" s="18">
        <f t="shared" si="0"/>
        <v>3657.48</v>
      </c>
      <c r="BJ3" s="18">
        <f t="shared" si="0"/>
        <v>3657.48</v>
      </c>
      <c r="BK3" s="18">
        <f t="shared" si="0"/>
        <v>3657.48</v>
      </c>
      <c r="BL3" s="18">
        <f t="shared" si="0"/>
        <v>3657.48</v>
      </c>
      <c r="BM3" s="18">
        <f t="shared" si="0"/>
        <v>3657.48</v>
      </c>
      <c r="BN3" s="18">
        <f t="shared" ref="BN3:CS3" si="1">BN4+BN12</f>
        <v>3657.48</v>
      </c>
      <c r="BO3" s="18">
        <f t="shared" si="1"/>
        <v>3657.48</v>
      </c>
      <c r="BP3" s="18">
        <f t="shared" si="1"/>
        <v>3657.48</v>
      </c>
      <c r="BQ3" s="18">
        <f t="shared" si="1"/>
        <v>3657.48</v>
      </c>
      <c r="BR3" s="18">
        <f t="shared" si="1"/>
        <v>3657.48</v>
      </c>
      <c r="BS3" s="18">
        <f t="shared" si="1"/>
        <v>3657.48</v>
      </c>
      <c r="BT3" s="18">
        <f t="shared" si="1"/>
        <v>3657.48</v>
      </c>
      <c r="BU3" s="18">
        <f t="shared" si="1"/>
        <v>3657.48</v>
      </c>
      <c r="BV3" s="18">
        <f t="shared" si="1"/>
        <v>3657.48</v>
      </c>
      <c r="BW3" s="18">
        <f t="shared" si="1"/>
        <v>3657.48</v>
      </c>
      <c r="BX3" s="18">
        <f t="shared" si="1"/>
        <v>3657.48</v>
      </c>
      <c r="BY3" s="18">
        <f t="shared" si="1"/>
        <v>3657.48</v>
      </c>
      <c r="BZ3" s="18">
        <f t="shared" si="1"/>
        <v>3657.48</v>
      </c>
      <c r="CA3" s="18">
        <f t="shared" si="1"/>
        <v>3657.48</v>
      </c>
      <c r="CB3" s="18">
        <f t="shared" si="1"/>
        <v>3657.48</v>
      </c>
      <c r="CC3" s="18">
        <f t="shared" si="1"/>
        <v>3657.48</v>
      </c>
      <c r="CD3" s="18">
        <f t="shared" si="1"/>
        <v>3657.48</v>
      </c>
      <c r="CE3" s="18">
        <f t="shared" si="1"/>
        <v>3657.48</v>
      </c>
      <c r="CF3" s="18">
        <f t="shared" si="1"/>
        <v>3657.48</v>
      </c>
      <c r="CG3" s="18">
        <f t="shared" si="1"/>
        <v>3657.48</v>
      </c>
      <c r="CH3" s="18">
        <f t="shared" si="1"/>
        <v>3657.48</v>
      </c>
      <c r="CI3" s="18">
        <f t="shared" si="1"/>
        <v>3657.48</v>
      </c>
      <c r="CJ3" s="18">
        <f t="shared" si="1"/>
        <v>3657.48</v>
      </c>
      <c r="CK3" s="18">
        <f t="shared" si="1"/>
        <v>3657.48</v>
      </c>
      <c r="CL3" s="18">
        <f t="shared" si="1"/>
        <v>3657.48</v>
      </c>
      <c r="CM3" s="18">
        <f t="shared" si="1"/>
        <v>3657.48</v>
      </c>
      <c r="CN3" s="18">
        <f t="shared" si="1"/>
        <v>3657.48</v>
      </c>
      <c r="CO3" s="18">
        <f t="shared" si="1"/>
        <v>3657.48</v>
      </c>
      <c r="CP3" s="18">
        <f t="shared" si="1"/>
        <v>3657.48</v>
      </c>
      <c r="CQ3" s="18">
        <f t="shared" si="1"/>
        <v>3657.48</v>
      </c>
      <c r="CR3" s="18">
        <f t="shared" si="1"/>
        <v>3657.48</v>
      </c>
      <c r="CS3" s="19">
        <f t="shared" si="1"/>
        <v>3657.48</v>
      </c>
      <c r="CT3" s="52">
        <f t="shared" ref="CT3:CT19" si="2">SUM(B3:CS3)</f>
        <v>351118.0799999999</v>
      </c>
      <c r="CU3" s="117"/>
      <c r="CW3" s="109"/>
    </row>
    <row r="4" spans="1:102">
      <c r="A4" s="255" t="s">
        <v>31</v>
      </c>
      <c r="B4" s="34">
        <f>SUM(B5:B11)</f>
        <v>3528</v>
      </c>
      <c r="C4" s="34">
        <f t="shared" ref="C4:BN4" si="3">SUM(C5:C11)</f>
        <v>3528</v>
      </c>
      <c r="D4" s="34">
        <f t="shared" si="3"/>
        <v>3528</v>
      </c>
      <c r="E4" s="34">
        <f t="shared" si="3"/>
        <v>3528</v>
      </c>
      <c r="F4" s="34">
        <f t="shared" si="3"/>
        <v>3528</v>
      </c>
      <c r="G4" s="34">
        <f t="shared" si="3"/>
        <v>3528</v>
      </c>
      <c r="H4" s="34">
        <f t="shared" si="3"/>
        <v>3528</v>
      </c>
      <c r="I4" s="34">
        <f t="shared" si="3"/>
        <v>3528</v>
      </c>
      <c r="J4" s="34">
        <f t="shared" si="3"/>
        <v>3528</v>
      </c>
      <c r="K4" s="34">
        <f t="shared" si="3"/>
        <v>3528</v>
      </c>
      <c r="L4" s="34">
        <f t="shared" si="3"/>
        <v>3528</v>
      </c>
      <c r="M4" s="34">
        <f t="shared" si="3"/>
        <v>3528</v>
      </c>
      <c r="N4" s="34">
        <f t="shared" si="3"/>
        <v>3528</v>
      </c>
      <c r="O4" s="34">
        <f t="shared" si="3"/>
        <v>3528</v>
      </c>
      <c r="P4" s="34">
        <f t="shared" si="3"/>
        <v>3528</v>
      </c>
      <c r="Q4" s="34">
        <f t="shared" si="3"/>
        <v>3528</v>
      </c>
      <c r="R4" s="34">
        <f t="shared" si="3"/>
        <v>3528</v>
      </c>
      <c r="S4" s="34">
        <f t="shared" si="3"/>
        <v>3528</v>
      </c>
      <c r="T4" s="34">
        <f t="shared" si="3"/>
        <v>3528</v>
      </c>
      <c r="U4" s="34">
        <f t="shared" si="3"/>
        <v>3528</v>
      </c>
      <c r="V4" s="34">
        <f t="shared" si="3"/>
        <v>3528</v>
      </c>
      <c r="W4" s="34">
        <f t="shared" si="3"/>
        <v>3528</v>
      </c>
      <c r="X4" s="34">
        <f t="shared" si="3"/>
        <v>3528</v>
      </c>
      <c r="Y4" s="34">
        <f t="shared" si="3"/>
        <v>3528</v>
      </c>
      <c r="Z4" s="34">
        <f t="shared" si="3"/>
        <v>3528</v>
      </c>
      <c r="AA4" s="34">
        <f t="shared" si="3"/>
        <v>3528</v>
      </c>
      <c r="AB4" s="34">
        <f t="shared" si="3"/>
        <v>3528</v>
      </c>
      <c r="AC4" s="34">
        <f t="shared" si="3"/>
        <v>3528</v>
      </c>
      <c r="AD4" s="34">
        <f t="shared" si="3"/>
        <v>3528</v>
      </c>
      <c r="AE4" s="34">
        <f t="shared" si="3"/>
        <v>3528</v>
      </c>
      <c r="AF4" s="34">
        <f t="shared" si="3"/>
        <v>3528</v>
      </c>
      <c r="AG4" s="34">
        <f t="shared" si="3"/>
        <v>3528</v>
      </c>
      <c r="AH4" s="34">
        <f t="shared" si="3"/>
        <v>3528</v>
      </c>
      <c r="AI4" s="34">
        <f t="shared" si="3"/>
        <v>3528</v>
      </c>
      <c r="AJ4" s="34">
        <f t="shared" si="3"/>
        <v>3528</v>
      </c>
      <c r="AK4" s="34">
        <f t="shared" si="3"/>
        <v>3528</v>
      </c>
      <c r="AL4" s="34">
        <f t="shared" si="3"/>
        <v>3528</v>
      </c>
      <c r="AM4" s="34">
        <f t="shared" si="3"/>
        <v>3528</v>
      </c>
      <c r="AN4" s="34">
        <f t="shared" si="3"/>
        <v>3528</v>
      </c>
      <c r="AO4" s="34">
        <f t="shared" si="3"/>
        <v>3528</v>
      </c>
      <c r="AP4" s="34">
        <f t="shared" si="3"/>
        <v>3528</v>
      </c>
      <c r="AQ4" s="34">
        <f t="shared" si="3"/>
        <v>3528</v>
      </c>
      <c r="AR4" s="34">
        <f t="shared" si="3"/>
        <v>3528</v>
      </c>
      <c r="AS4" s="34">
        <f t="shared" si="3"/>
        <v>3528</v>
      </c>
      <c r="AT4" s="34">
        <f t="shared" si="3"/>
        <v>3528</v>
      </c>
      <c r="AU4" s="34">
        <f t="shared" si="3"/>
        <v>3528</v>
      </c>
      <c r="AV4" s="34">
        <f t="shared" si="3"/>
        <v>3528</v>
      </c>
      <c r="AW4" s="34">
        <f t="shared" si="3"/>
        <v>3528</v>
      </c>
      <c r="AX4" s="34">
        <f t="shared" si="3"/>
        <v>3528</v>
      </c>
      <c r="AY4" s="34">
        <f t="shared" si="3"/>
        <v>3528</v>
      </c>
      <c r="AZ4" s="34">
        <f t="shared" si="3"/>
        <v>3528</v>
      </c>
      <c r="BA4" s="34">
        <f t="shared" si="3"/>
        <v>3528</v>
      </c>
      <c r="BB4" s="34">
        <f t="shared" si="3"/>
        <v>3528</v>
      </c>
      <c r="BC4" s="34">
        <f t="shared" si="3"/>
        <v>3528</v>
      </c>
      <c r="BD4" s="34">
        <f t="shared" si="3"/>
        <v>3528</v>
      </c>
      <c r="BE4" s="34">
        <f t="shared" si="3"/>
        <v>3528</v>
      </c>
      <c r="BF4" s="34">
        <f t="shared" si="3"/>
        <v>3528</v>
      </c>
      <c r="BG4" s="34">
        <f t="shared" si="3"/>
        <v>3528</v>
      </c>
      <c r="BH4" s="34">
        <f t="shared" si="3"/>
        <v>3528</v>
      </c>
      <c r="BI4" s="34">
        <f t="shared" si="3"/>
        <v>3528</v>
      </c>
      <c r="BJ4" s="34">
        <f t="shared" si="3"/>
        <v>3528</v>
      </c>
      <c r="BK4" s="34">
        <f t="shared" si="3"/>
        <v>3528</v>
      </c>
      <c r="BL4" s="34">
        <f t="shared" si="3"/>
        <v>3528</v>
      </c>
      <c r="BM4" s="34">
        <f t="shared" si="3"/>
        <v>3528</v>
      </c>
      <c r="BN4" s="34">
        <f t="shared" si="3"/>
        <v>3528</v>
      </c>
      <c r="BO4" s="34">
        <f t="shared" ref="BO4:CS4" si="4">SUM(BO5:BO11)</f>
        <v>3528</v>
      </c>
      <c r="BP4" s="34">
        <f t="shared" si="4"/>
        <v>3528</v>
      </c>
      <c r="BQ4" s="34">
        <f t="shared" si="4"/>
        <v>3528</v>
      </c>
      <c r="BR4" s="34">
        <f t="shared" si="4"/>
        <v>3528</v>
      </c>
      <c r="BS4" s="34">
        <f t="shared" si="4"/>
        <v>3528</v>
      </c>
      <c r="BT4" s="34">
        <f t="shared" si="4"/>
        <v>3528</v>
      </c>
      <c r="BU4" s="34">
        <f t="shared" si="4"/>
        <v>3528</v>
      </c>
      <c r="BV4" s="34">
        <f t="shared" si="4"/>
        <v>3528</v>
      </c>
      <c r="BW4" s="34">
        <f t="shared" si="4"/>
        <v>3528</v>
      </c>
      <c r="BX4" s="34">
        <f t="shared" si="4"/>
        <v>3528</v>
      </c>
      <c r="BY4" s="34">
        <f t="shared" si="4"/>
        <v>3528</v>
      </c>
      <c r="BZ4" s="34">
        <f t="shared" si="4"/>
        <v>3528</v>
      </c>
      <c r="CA4" s="34">
        <f t="shared" si="4"/>
        <v>3528</v>
      </c>
      <c r="CB4" s="34">
        <f t="shared" si="4"/>
        <v>3528</v>
      </c>
      <c r="CC4" s="34">
        <f t="shared" si="4"/>
        <v>3528</v>
      </c>
      <c r="CD4" s="34">
        <f t="shared" si="4"/>
        <v>3528</v>
      </c>
      <c r="CE4" s="34">
        <f t="shared" si="4"/>
        <v>3528</v>
      </c>
      <c r="CF4" s="34">
        <f t="shared" si="4"/>
        <v>3528</v>
      </c>
      <c r="CG4" s="34">
        <f t="shared" si="4"/>
        <v>3528</v>
      </c>
      <c r="CH4" s="34">
        <f t="shared" si="4"/>
        <v>3528</v>
      </c>
      <c r="CI4" s="34">
        <f t="shared" si="4"/>
        <v>3528</v>
      </c>
      <c r="CJ4" s="34">
        <f t="shared" si="4"/>
        <v>3528</v>
      </c>
      <c r="CK4" s="34">
        <f t="shared" si="4"/>
        <v>3528</v>
      </c>
      <c r="CL4" s="34">
        <f t="shared" si="4"/>
        <v>3528</v>
      </c>
      <c r="CM4" s="34">
        <f t="shared" si="4"/>
        <v>3528</v>
      </c>
      <c r="CN4" s="34">
        <f t="shared" si="4"/>
        <v>3528</v>
      </c>
      <c r="CO4" s="34">
        <f t="shared" si="4"/>
        <v>3528</v>
      </c>
      <c r="CP4" s="34">
        <f t="shared" si="4"/>
        <v>3528</v>
      </c>
      <c r="CQ4" s="34">
        <f t="shared" si="4"/>
        <v>3528</v>
      </c>
      <c r="CR4" s="34">
        <f t="shared" si="4"/>
        <v>3528</v>
      </c>
      <c r="CS4" s="34">
        <f t="shared" si="4"/>
        <v>3528</v>
      </c>
      <c r="CT4" s="175">
        <f t="shared" si="2"/>
        <v>338688</v>
      </c>
      <c r="CU4" s="119"/>
      <c r="CW4" s="109"/>
    </row>
    <row r="5" spans="1:102">
      <c r="A5" s="57" t="s">
        <v>32</v>
      </c>
      <c r="B5" s="237">
        <v>475</v>
      </c>
      <c r="C5" s="237">
        <v>475</v>
      </c>
      <c r="D5" s="237">
        <v>475</v>
      </c>
      <c r="E5" s="237">
        <v>475</v>
      </c>
      <c r="F5" s="237">
        <v>475</v>
      </c>
      <c r="G5" s="237">
        <v>475</v>
      </c>
      <c r="H5" s="237">
        <v>475</v>
      </c>
      <c r="I5" s="237">
        <v>475</v>
      </c>
      <c r="J5" s="237">
        <v>475</v>
      </c>
      <c r="K5" s="237">
        <v>475</v>
      </c>
      <c r="L5" s="237">
        <v>475</v>
      </c>
      <c r="M5" s="237">
        <v>475</v>
      </c>
      <c r="N5" s="237">
        <v>475</v>
      </c>
      <c r="O5" s="237">
        <v>475</v>
      </c>
      <c r="P5" s="237">
        <v>475</v>
      </c>
      <c r="Q5" s="237">
        <v>475</v>
      </c>
      <c r="R5" s="237">
        <v>475</v>
      </c>
      <c r="S5" s="237">
        <v>475</v>
      </c>
      <c r="T5" s="237">
        <v>475</v>
      </c>
      <c r="U5" s="237">
        <v>475</v>
      </c>
      <c r="V5" s="237">
        <v>475</v>
      </c>
      <c r="W5" s="237">
        <v>475</v>
      </c>
      <c r="X5" s="237">
        <v>475</v>
      </c>
      <c r="Y5" s="237">
        <v>475</v>
      </c>
      <c r="Z5" s="237">
        <v>475</v>
      </c>
      <c r="AA5" s="237">
        <v>475</v>
      </c>
      <c r="AB5" s="237">
        <v>475</v>
      </c>
      <c r="AC5" s="237">
        <v>475</v>
      </c>
      <c r="AD5" s="237">
        <v>475</v>
      </c>
      <c r="AE5" s="237">
        <v>475</v>
      </c>
      <c r="AF5" s="237">
        <v>475</v>
      </c>
      <c r="AG5" s="237">
        <v>475</v>
      </c>
      <c r="AH5" s="237">
        <v>475</v>
      </c>
      <c r="AI5" s="237">
        <v>475</v>
      </c>
      <c r="AJ5" s="237">
        <v>475</v>
      </c>
      <c r="AK5" s="237">
        <v>475</v>
      </c>
      <c r="AL5" s="237">
        <v>475</v>
      </c>
      <c r="AM5" s="237">
        <v>475</v>
      </c>
      <c r="AN5" s="237">
        <v>475</v>
      </c>
      <c r="AO5" s="237">
        <v>475</v>
      </c>
      <c r="AP5" s="237">
        <v>475</v>
      </c>
      <c r="AQ5" s="237">
        <v>475</v>
      </c>
      <c r="AR5" s="237">
        <v>475</v>
      </c>
      <c r="AS5" s="237">
        <v>475</v>
      </c>
      <c r="AT5" s="237">
        <v>475</v>
      </c>
      <c r="AU5" s="237">
        <v>475</v>
      </c>
      <c r="AV5" s="237">
        <v>475</v>
      </c>
      <c r="AW5" s="237">
        <v>475</v>
      </c>
      <c r="AX5" s="237">
        <v>475</v>
      </c>
      <c r="AY5" s="237">
        <v>475</v>
      </c>
      <c r="AZ5" s="237">
        <v>475</v>
      </c>
      <c r="BA5" s="237">
        <v>475</v>
      </c>
      <c r="BB5" s="237">
        <v>475</v>
      </c>
      <c r="BC5" s="237">
        <v>475</v>
      </c>
      <c r="BD5" s="237">
        <v>475</v>
      </c>
      <c r="BE5" s="237">
        <v>475</v>
      </c>
      <c r="BF5" s="237">
        <v>475</v>
      </c>
      <c r="BG5" s="237">
        <v>475</v>
      </c>
      <c r="BH5" s="237">
        <v>475</v>
      </c>
      <c r="BI5" s="237">
        <v>475</v>
      </c>
      <c r="BJ5" s="237">
        <v>475</v>
      </c>
      <c r="BK5" s="237">
        <v>475</v>
      </c>
      <c r="BL5" s="237">
        <v>475</v>
      </c>
      <c r="BM5" s="237">
        <v>475</v>
      </c>
      <c r="BN5" s="237">
        <v>475</v>
      </c>
      <c r="BO5" s="237">
        <v>475</v>
      </c>
      <c r="BP5" s="237">
        <v>475</v>
      </c>
      <c r="BQ5" s="237">
        <v>475</v>
      </c>
      <c r="BR5" s="237">
        <v>475</v>
      </c>
      <c r="BS5" s="237">
        <v>475</v>
      </c>
      <c r="BT5" s="237">
        <v>475</v>
      </c>
      <c r="BU5" s="237">
        <v>475</v>
      </c>
      <c r="BV5" s="237">
        <v>475</v>
      </c>
      <c r="BW5" s="237">
        <v>475</v>
      </c>
      <c r="BX5" s="237">
        <v>475</v>
      </c>
      <c r="BY5" s="237">
        <v>475</v>
      </c>
      <c r="BZ5" s="237">
        <v>475</v>
      </c>
      <c r="CA5" s="237">
        <v>475</v>
      </c>
      <c r="CB5" s="237">
        <v>475</v>
      </c>
      <c r="CC5" s="237">
        <v>475</v>
      </c>
      <c r="CD5" s="237">
        <v>475</v>
      </c>
      <c r="CE5" s="237">
        <v>475</v>
      </c>
      <c r="CF5" s="237">
        <v>475</v>
      </c>
      <c r="CG5" s="237">
        <v>475</v>
      </c>
      <c r="CH5" s="237">
        <v>475</v>
      </c>
      <c r="CI5" s="237">
        <v>475</v>
      </c>
      <c r="CJ5" s="237">
        <v>475</v>
      </c>
      <c r="CK5" s="237">
        <v>475</v>
      </c>
      <c r="CL5" s="237">
        <v>475</v>
      </c>
      <c r="CM5" s="237">
        <v>475</v>
      </c>
      <c r="CN5" s="237">
        <v>475</v>
      </c>
      <c r="CO5" s="237">
        <v>475</v>
      </c>
      <c r="CP5" s="237">
        <v>475</v>
      </c>
      <c r="CQ5" s="237">
        <v>475</v>
      </c>
      <c r="CR5" s="237">
        <v>475</v>
      </c>
      <c r="CS5" s="237">
        <v>475</v>
      </c>
      <c r="CT5" s="175">
        <f t="shared" si="2"/>
        <v>45600</v>
      </c>
      <c r="CU5" s="119"/>
      <c r="CV5" s="129"/>
      <c r="CW5" s="109"/>
    </row>
    <row r="6" spans="1:102">
      <c r="A6" s="22" t="s">
        <v>33</v>
      </c>
      <c r="B6" s="237">
        <v>570</v>
      </c>
      <c r="C6" s="237">
        <v>570</v>
      </c>
      <c r="D6" s="237">
        <v>570</v>
      </c>
      <c r="E6" s="237">
        <v>570</v>
      </c>
      <c r="F6" s="237">
        <v>570</v>
      </c>
      <c r="G6" s="237">
        <v>570</v>
      </c>
      <c r="H6" s="237">
        <v>570</v>
      </c>
      <c r="I6" s="237">
        <v>570</v>
      </c>
      <c r="J6" s="237">
        <v>570</v>
      </c>
      <c r="K6" s="237">
        <v>570</v>
      </c>
      <c r="L6" s="237">
        <v>570</v>
      </c>
      <c r="M6" s="237">
        <v>570</v>
      </c>
      <c r="N6" s="237">
        <v>570</v>
      </c>
      <c r="O6" s="237">
        <v>570</v>
      </c>
      <c r="P6" s="237">
        <v>570</v>
      </c>
      <c r="Q6" s="237">
        <v>570</v>
      </c>
      <c r="R6" s="237">
        <v>570</v>
      </c>
      <c r="S6" s="237">
        <v>570</v>
      </c>
      <c r="T6" s="237">
        <v>570</v>
      </c>
      <c r="U6" s="237">
        <v>570</v>
      </c>
      <c r="V6" s="237">
        <v>570</v>
      </c>
      <c r="W6" s="237">
        <v>570</v>
      </c>
      <c r="X6" s="237">
        <v>570</v>
      </c>
      <c r="Y6" s="237">
        <v>570</v>
      </c>
      <c r="Z6" s="237">
        <v>570</v>
      </c>
      <c r="AA6" s="237">
        <v>570</v>
      </c>
      <c r="AB6" s="237">
        <v>570</v>
      </c>
      <c r="AC6" s="237">
        <v>570</v>
      </c>
      <c r="AD6" s="237">
        <v>570</v>
      </c>
      <c r="AE6" s="237">
        <v>570</v>
      </c>
      <c r="AF6" s="237">
        <v>570</v>
      </c>
      <c r="AG6" s="237">
        <v>570</v>
      </c>
      <c r="AH6" s="237">
        <v>570</v>
      </c>
      <c r="AI6" s="237">
        <v>570</v>
      </c>
      <c r="AJ6" s="237">
        <v>570</v>
      </c>
      <c r="AK6" s="237">
        <v>570</v>
      </c>
      <c r="AL6" s="237">
        <v>570</v>
      </c>
      <c r="AM6" s="237">
        <v>570</v>
      </c>
      <c r="AN6" s="237">
        <v>570</v>
      </c>
      <c r="AO6" s="237">
        <v>570</v>
      </c>
      <c r="AP6" s="237">
        <v>570</v>
      </c>
      <c r="AQ6" s="237">
        <v>570</v>
      </c>
      <c r="AR6" s="237">
        <v>570</v>
      </c>
      <c r="AS6" s="237">
        <v>570</v>
      </c>
      <c r="AT6" s="237">
        <v>570</v>
      </c>
      <c r="AU6" s="237">
        <v>570</v>
      </c>
      <c r="AV6" s="237">
        <v>570</v>
      </c>
      <c r="AW6" s="237">
        <v>570</v>
      </c>
      <c r="AX6" s="237">
        <v>570</v>
      </c>
      <c r="AY6" s="237">
        <v>570</v>
      </c>
      <c r="AZ6" s="237">
        <v>570</v>
      </c>
      <c r="BA6" s="237">
        <v>570</v>
      </c>
      <c r="BB6" s="237">
        <v>570</v>
      </c>
      <c r="BC6" s="237">
        <v>570</v>
      </c>
      <c r="BD6" s="237">
        <v>570</v>
      </c>
      <c r="BE6" s="237">
        <v>570</v>
      </c>
      <c r="BF6" s="237">
        <v>570</v>
      </c>
      <c r="BG6" s="237">
        <v>570</v>
      </c>
      <c r="BH6" s="237">
        <v>570</v>
      </c>
      <c r="BI6" s="237">
        <v>570</v>
      </c>
      <c r="BJ6" s="237">
        <v>570</v>
      </c>
      <c r="BK6" s="237">
        <v>570</v>
      </c>
      <c r="BL6" s="237">
        <v>570</v>
      </c>
      <c r="BM6" s="237">
        <v>570</v>
      </c>
      <c r="BN6" s="237">
        <v>570</v>
      </c>
      <c r="BO6" s="237">
        <v>570</v>
      </c>
      <c r="BP6" s="237">
        <v>570</v>
      </c>
      <c r="BQ6" s="237">
        <v>570</v>
      </c>
      <c r="BR6" s="237">
        <v>570</v>
      </c>
      <c r="BS6" s="237">
        <v>570</v>
      </c>
      <c r="BT6" s="237">
        <v>570</v>
      </c>
      <c r="BU6" s="237">
        <v>570</v>
      </c>
      <c r="BV6" s="237">
        <v>570</v>
      </c>
      <c r="BW6" s="237">
        <v>570</v>
      </c>
      <c r="BX6" s="237">
        <v>570</v>
      </c>
      <c r="BY6" s="237">
        <v>570</v>
      </c>
      <c r="BZ6" s="237">
        <v>570</v>
      </c>
      <c r="CA6" s="237">
        <v>570</v>
      </c>
      <c r="CB6" s="237">
        <v>570</v>
      </c>
      <c r="CC6" s="237">
        <v>570</v>
      </c>
      <c r="CD6" s="237">
        <v>570</v>
      </c>
      <c r="CE6" s="237">
        <v>570</v>
      </c>
      <c r="CF6" s="237">
        <v>570</v>
      </c>
      <c r="CG6" s="237">
        <v>570</v>
      </c>
      <c r="CH6" s="237">
        <v>570</v>
      </c>
      <c r="CI6" s="237">
        <v>570</v>
      </c>
      <c r="CJ6" s="237">
        <v>570</v>
      </c>
      <c r="CK6" s="237">
        <v>570</v>
      </c>
      <c r="CL6" s="237">
        <v>570</v>
      </c>
      <c r="CM6" s="237">
        <v>570</v>
      </c>
      <c r="CN6" s="237">
        <v>570</v>
      </c>
      <c r="CO6" s="237">
        <v>570</v>
      </c>
      <c r="CP6" s="237">
        <v>570</v>
      </c>
      <c r="CQ6" s="237">
        <v>570</v>
      </c>
      <c r="CR6" s="237">
        <v>570</v>
      </c>
      <c r="CS6" s="237">
        <v>570</v>
      </c>
      <c r="CT6" s="175">
        <f t="shared" si="2"/>
        <v>54720</v>
      </c>
      <c r="CU6" s="119"/>
      <c r="CV6" s="129"/>
      <c r="CW6" s="109"/>
    </row>
    <row r="7" spans="1:102">
      <c r="A7" s="22" t="s">
        <v>34</v>
      </c>
      <c r="B7" s="237">
        <v>886</v>
      </c>
      <c r="C7" s="237">
        <v>886</v>
      </c>
      <c r="D7" s="237">
        <v>886</v>
      </c>
      <c r="E7" s="237">
        <v>886</v>
      </c>
      <c r="F7" s="237">
        <v>886</v>
      </c>
      <c r="G7" s="237">
        <v>886</v>
      </c>
      <c r="H7" s="237">
        <v>886</v>
      </c>
      <c r="I7" s="237">
        <v>886</v>
      </c>
      <c r="J7" s="237">
        <v>886</v>
      </c>
      <c r="K7" s="237">
        <v>886</v>
      </c>
      <c r="L7" s="237">
        <v>886</v>
      </c>
      <c r="M7" s="237">
        <v>886</v>
      </c>
      <c r="N7" s="237">
        <v>886</v>
      </c>
      <c r="O7" s="237">
        <v>886</v>
      </c>
      <c r="P7" s="237">
        <v>886</v>
      </c>
      <c r="Q7" s="237">
        <v>886</v>
      </c>
      <c r="R7" s="237">
        <v>886</v>
      </c>
      <c r="S7" s="237">
        <v>886</v>
      </c>
      <c r="T7" s="237">
        <v>886</v>
      </c>
      <c r="U7" s="237">
        <v>886</v>
      </c>
      <c r="V7" s="237">
        <v>886</v>
      </c>
      <c r="W7" s="237">
        <v>886</v>
      </c>
      <c r="X7" s="237">
        <v>886</v>
      </c>
      <c r="Y7" s="237">
        <v>886</v>
      </c>
      <c r="Z7" s="237">
        <v>886</v>
      </c>
      <c r="AA7" s="237">
        <v>886</v>
      </c>
      <c r="AB7" s="237">
        <v>886</v>
      </c>
      <c r="AC7" s="237">
        <v>886</v>
      </c>
      <c r="AD7" s="237">
        <v>886</v>
      </c>
      <c r="AE7" s="237">
        <v>886</v>
      </c>
      <c r="AF7" s="237">
        <v>886</v>
      </c>
      <c r="AG7" s="237">
        <v>886</v>
      </c>
      <c r="AH7" s="237">
        <v>886</v>
      </c>
      <c r="AI7" s="237">
        <v>886</v>
      </c>
      <c r="AJ7" s="237">
        <v>886</v>
      </c>
      <c r="AK7" s="237">
        <v>886</v>
      </c>
      <c r="AL7" s="237">
        <v>886</v>
      </c>
      <c r="AM7" s="237">
        <v>886</v>
      </c>
      <c r="AN7" s="237">
        <v>886</v>
      </c>
      <c r="AO7" s="237">
        <v>886</v>
      </c>
      <c r="AP7" s="237">
        <v>886</v>
      </c>
      <c r="AQ7" s="237">
        <v>886</v>
      </c>
      <c r="AR7" s="237">
        <v>886</v>
      </c>
      <c r="AS7" s="237">
        <v>886</v>
      </c>
      <c r="AT7" s="237">
        <v>886</v>
      </c>
      <c r="AU7" s="237">
        <v>886</v>
      </c>
      <c r="AV7" s="237">
        <v>886</v>
      </c>
      <c r="AW7" s="237">
        <v>886</v>
      </c>
      <c r="AX7" s="237">
        <v>886</v>
      </c>
      <c r="AY7" s="237">
        <v>886</v>
      </c>
      <c r="AZ7" s="237">
        <v>886</v>
      </c>
      <c r="BA7" s="237">
        <v>886</v>
      </c>
      <c r="BB7" s="237">
        <v>886</v>
      </c>
      <c r="BC7" s="237">
        <v>886</v>
      </c>
      <c r="BD7" s="237">
        <v>886</v>
      </c>
      <c r="BE7" s="237">
        <v>886</v>
      </c>
      <c r="BF7" s="237">
        <v>886</v>
      </c>
      <c r="BG7" s="237">
        <v>886</v>
      </c>
      <c r="BH7" s="237">
        <v>886</v>
      </c>
      <c r="BI7" s="237">
        <v>886</v>
      </c>
      <c r="BJ7" s="237">
        <v>886</v>
      </c>
      <c r="BK7" s="237">
        <v>886</v>
      </c>
      <c r="BL7" s="237">
        <v>886</v>
      </c>
      <c r="BM7" s="237">
        <v>886</v>
      </c>
      <c r="BN7" s="237">
        <v>886</v>
      </c>
      <c r="BO7" s="237">
        <v>886</v>
      </c>
      <c r="BP7" s="237">
        <v>886</v>
      </c>
      <c r="BQ7" s="237">
        <v>886</v>
      </c>
      <c r="BR7" s="237">
        <v>886</v>
      </c>
      <c r="BS7" s="237">
        <v>886</v>
      </c>
      <c r="BT7" s="237">
        <v>886</v>
      </c>
      <c r="BU7" s="237">
        <v>886</v>
      </c>
      <c r="BV7" s="237">
        <v>886</v>
      </c>
      <c r="BW7" s="237">
        <v>886</v>
      </c>
      <c r="BX7" s="237">
        <v>886</v>
      </c>
      <c r="BY7" s="237">
        <v>886</v>
      </c>
      <c r="BZ7" s="237">
        <v>886</v>
      </c>
      <c r="CA7" s="237">
        <v>886</v>
      </c>
      <c r="CB7" s="237">
        <v>886</v>
      </c>
      <c r="CC7" s="237">
        <v>886</v>
      </c>
      <c r="CD7" s="237">
        <v>886</v>
      </c>
      <c r="CE7" s="237">
        <v>886</v>
      </c>
      <c r="CF7" s="237">
        <v>886</v>
      </c>
      <c r="CG7" s="237">
        <v>886</v>
      </c>
      <c r="CH7" s="237">
        <v>886</v>
      </c>
      <c r="CI7" s="237">
        <v>886</v>
      </c>
      <c r="CJ7" s="237">
        <v>886</v>
      </c>
      <c r="CK7" s="237">
        <v>886</v>
      </c>
      <c r="CL7" s="237">
        <v>886</v>
      </c>
      <c r="CM7" s="237">
        <v>886</v>
      </c>
      <c r="CN7" s="237">
        <v>886</v>
      </c>
      <c r="CO7" s="237">
        <v>886</v>
      </c>
      <c r="CP7" s="237">
        <v>886</v>
      </c>
      <c r="CQ7" s="237">
        <v>886</v>
      </c>
      <c r="CR7" s="237">
        <v>886</v>
      </c>
      <c r="CS7" s="237">
        <v>886</v>
      </c>
      <c r="CT7" s="175">
        <f t="shared" si="2"/>
        <v>85056</v>
      </c>
      <c r="CU7" s="119"/>
      <c r="CV7" s="129"/>
      <c r="CW7" s="109"/>
    </row>
    <row r="8" spans="1:102">
      <c r="A8" s="22" t="s">
        <v>35</v>
      </c>
      <c r="B8" s="237">
        <v>390</v>
      </c>
      <c r="C8" s="237">
        <v>390</v>
      </c>
      <c r="D8" s="237">
        <v>390</v>
      </c>
      <c r="E8" s="237">
        <v>390</v>
      </c>
      <c r="F8" s="237">
        <v>390</v>
      </c>
      <c r="G8" s="237">
        <v>390</v>
      </c>
      <c r="H8" s="237">
        <v>390</v>
      </c>
      <c r="I8" s="237">
        <v>390</v>
      </c>
      <c r="J8" s="237">
        <v>390</v>
      </c>
      <c r="K8" s="237">
        <v>390</v>
      </c>
      <c r="L8" s="237">
        <v>390</v>
      </c>
      <c r="M8" s="237">
        <v>390</v>
      </c>
      <c r="N8" s="237">
        <v>390</v>
      </c>
      <c r="O8" s="237">
        <v>390</v>
      </c>
      <c r="P8" s="237">
        <v>390</v>
      </c>
      <c r="Q8" s="237">
        <v>390</v>
      </c>
      <c r="R8" s="237">
        <v>390</v>
      </c>
      <c r="S8" s="237">
        <v>390</v>
      </c>
      <c r="T8" s="237">
        <v>390</v>
      </c>
      <c r="U8" s="237">
        <v>390</v>
      </c>
      <c r="V8" s="237">
        <v>390</v>
      </c>
      <c r="W8" s="237">
        <v>390</v>
      </c>
      <c r="X8" s="237">
        <v>390</v>
      </c>
      <c r="Y8" s="237">
        <v>390</v>
      </c>
      <c r="Z8" s="237">
        <v>390</v>
      </c>
      <c r="AA8" s="237">
        <v>390</v>
      </c>
      <c r="AB8" s="237">
        <v>390</v>
      </c>
      <c r="AC8" s="237">
        <v>390</v>
      </c>
      <c r="AD8" s="237">
        <v>390</v>
      </c>
      <c r="AE8" s="237">
        <v>390</v>
      </c>
      <c r="AF8" s="237">
        <v>390</v>
      </c>
      <c r="AG8" s="237">
        <v>390</v>
      </c>
      <c r="AH8" s="237">
        <v>390</v>
      </c>
      <c r="AI8" s="237">
        <v>390</v>
      </c>
      <c r="AJ8" s="237">
        <v>390</v>
      </c>
      <c r="AK8" s="237">
        <v>390</v>
      </c>
      <c r="AL8" s="237">
        <v>390</v>
      </c>
      <c r="AM8" s="237">
        <v>390</v>
      </c>
      <c r="AN8" s="237">
        <v>390</v>
      </c>
      <c r="AO8" s="237">
        <v>390</v>
      </c>
      <c r="AP8" s="237">
        <v>390</v>
      </c>
      <c r="AQ8" s="237">
        <v>390</v>
      </c>
      <c r="AR8" s="237">
        <v>390</v>
      </c>
      <c r="AS8" s="237">
        <v>390</v>
      </c>
      <c r="AT8" s="237">
        <v>390</v>
      </c>
      <c r="AU8" s="237">
        <v>390</v>
      </c>
      <c r="AV8" s="237">
        <v>390</v>
      </c>
      <c r="AW8" s="237">
        <v>390</v>
      </c>
      <c r="AX8" s="237">
        <v>390</v>
      </c>
      <c r="AY8" s="237">
        <v>390</v>
      </c>
      <c r="AZ8" s="237">
        <v>390</v>
      </c>
      <c r="BA8" s="237">
        <v>390</v>
      </c>
      <c r="BB8" s="237">
        <v>390</v>
      </c>
      <c r="BC8" s="237">
        <v>390</v>
      </c>
      <c r="BD8" s="237">
        <v>390</v>
      </c>
      <c r="BE8" s="237">
        <v>390</v>
      </c>
      <c r="BF8" s="237">
        <v>390</v>
      </c>
      <c r="BG8" s="237">
        <v>390</v>
      </c>
      <c r="BH8" s="237">
        <v>390</v>
      </c>
      <c r="BI8" s="237">
        <v>390</v>
      </c>
      <c r="BJ8" s="237">
        <v>390</v>
      </c>
      <c r="BK8" s="237">
        <v>390</v>
      </c>
      <c r="BL8" s="237">
        <v>390</v>
      </c>
      <c r="BM8" s="237">
        <v>390</v>
      </c>
      <c r="BN8" s="237">
        <v>390</v>
      </c>
      <c r="BO8" s="237">
        <v>390</v>
      </c>
      <c r="BP8" s="237">
        <v>390</v>
      </c>
      <c r="BQ8" s="237">
        <v>390</v>
      </c>
      <c r="BR8" s="237">
        <v>390</v>
      </c>
      <c r="BS8" s="237">
        <v>390</v>
      </c>
      <c r="BT8" s="237">
        <v>390</v>
      </c>
      <c r="BU8" s="237">
        <v>390</v>
      </c>
      <c r="BV8" s="237">
        <v>390</v>
      </c>
      <c r="BW8" s="237">
        <v>390</v>
      </c>
      <c r="BX8" s="237">
        <v>390</v>
      </c>
      <c r="BY8" s="237">
        <v>390</v>
      </c>
      <c r="BZ8" s="237">
        <v>390</v>
      </c>
      <c r="CA8" s="237">
        <v>390</v>
      </c>
      <c r="CB8" s="237">
        <v>390</v>
      </c>
      <c r="CC8" s="237">
        <v>390</v>
      </c>
      <c r="CD8" s="237">
        <v>390</v>
      </c>
      <c r="CE8" s="237">
        <v>390</v>
      </c>
      <c r="CF8" s="237">
        <v>390</v>
      </c>
      <c r="CG8" s="237">
        <v>390</v>
      </c>
      <c r="CH8" s="237">
        <v>390</v>
      </c>
      <c r="CI8" s="237">
        <v>390</v>
      </c>
      <c r="CJ8" s="237">
        <v>390</v>
      </c>
      <c r="CK8" s="237">
        <v>390</v>
      </c>
      <c r="CL8" s="237">
        <v>390</v>
      </c>
      <c r="CM8" s="237">
        <v>390</v>
      </c>
      <c r="CN8" s="237">
        <v>390</v>
      </c>
      <c r="CO8" s="237">
        <v>390</v>
      </c>
      <c r="CP8" s="237">
        <v>390</v>
      </c>
      <c r="CQ8" s="237">
        <v>390</v>
      </c>
      <c r="CR8" s="237">
        <v>390</v>
      </c>
      <c r="CS8" s="237">
        <v>390</v>
      </c>
      <c r="CT8" s="175">
        <f t="shared" si="2"/>
        <v>37440</v>
      </c>
      <c r="CU8" s="119"/>
      <c r="CV8" s="129"/>
      <c r="CW8" s="109"/>
    </row>
    <row r="9" spans="1:102">
      <c r="A9" s="22" t="s">
        <v>36</v>
      </c>
      <c r="B9" s="237" cm="1">
        <f t="array" ref="B9:CS9">TRANSPOSE('[1]18'!$AE$4:$AE$99)</f>
        <v>450</v>
      </c>
      <c r="C9" s="237">
        <v>450</v>
      </c>
      <c r="D9" s="237">
        <v>450</v>
      </c>
      <c r="E9" s="237">
        <v>450</v>
      </c>
      <c r="F9" s="237">
        <v>450</v>
      </c>
      <c r="G9" s="237">
        <v>450</v>
      </c>
      <c r="H9" s="237">
        <v>450</v>
      </c>
      <c r="I9" s="237">
        <v>450</v>
      </c>
      <c r="J9" s="237">
        <v>450</v>
      </c>
      <c r="K9" s="237">
        <v>450</v>
      </c>
      <c r="L9" s="237">
        <v>450</v>
      </c>
      <c r="M9" s="237">
        <v>450</v>
      </c>
      <c r="N9" s="237">
        <v>450</v>
      </c>
      <c r="O9" s="237">
        <v>450</v>
      </c>
      <c r="P9" s="237">
        <v>450</v>
      </c>
      <c r="Q9" s="237">
        <v>450</v>
      </c>
      <c r="R9" s="237">
        <v>450</v>
      </c>
      <c r="S9" s="237">
        <v>450</v>
      </c>
      <c r="T9" s="237">
        <v>450</v>
      </c>
      <c r="U9" s="237">
        <v>450</v>
      </c>
      <c r="V9" s="237">
        <v>450</v>
      </c>
      <c r="W9" s="237">
        <v>450</v>
      </c>
      <c r="X9" s="237">
        <v>450</v>
      </c>
      <c r="Y9" s="237">
        <v>450</v>
      </c>
      <c r="Z9" s="237">
        <v>450</v>
      </c>
      <c r="AA9" s="237">
        <v>450</v>
      </c>
      <c r="AB9" s="237">
        <v>450</v>
      </c>
      <c r="AC9" s="237">
        <v>450</v>
      </c>
      <c r="AD9" s="237">
        <v>450</v>
      </c>
      <c r="AE9" s="237">
        <v>450</v>
      </c>
      <c r="AF9" s="237">
        <v>450</v>
      </c>
      <c r="AG9" s="237">
        <v>450</v>
      </c>
      <c r="AH9" s="237">
        <v>450</v>
      </c>
      <c r="AI9" s="237">
        <v>450</v>
      </c>
      <c r="AJ9" s="237">
        <v>450</v>
      </c>
      <c r="AK9" s="237">
        <v>450</v>
      </c>
      <c r="AL9" s="237">
        <v>450</v>
      </c>
      <c r="AM9" s="237">
        <v>450</v>
      </c>
      <c r="AN9" s="237">
        <v>450</v>
      </c>
      <c r="AO9" s="237">
        <v>450</v>
      </c>
      <c r="AP9" s="237">
        <v>450</v>
      </c>
      <c r="AQ9" s="237">
        <v>450</v>
      </c>
      <c r="AR9" s="237">
        <v>450</v>
      </c>
      <c r="AS9" s="237">
        <v>450</v>
      </c>
      <c r="AT9" s="237">
        <v>450</v>
      </c>
      <c r="AU9" s="237">
        <v>450</v>
      </c>
      <c r="AV9" s="237">
        <v>450</v>
      </c>
      <c r="AW9" s="237">
        <v>450</v>
      </c>
      <c r="AX9" s="237">
        <v>450</v>
      </c>
      <c r="AY9" s="237">
        <v>450</v>
      </c>
      <c r="AZ9" s="237">
        <v>450</v>
      </c>
      <c r="BA9" s="237">
        <v>450</v>
      </c>
      <c r="BB9" s="237">
        <v>450</v>
      </c>
      <c r="BC9" s="237">
        <v>450</v>
      </c>
      <c r="BD9" s="237">
        <v>450</v>
      </c>
      <c r="BE9" s="237">
        <v>450</v>
      </c>
      <c r="BF9" s="237">
        <v>450</v>
      </c>
      <c r="BG9" s="237">
        <v>450</v>
      </c>
      <c r="BH9" s="237">
        <v>450</v>
      </c>
      <c r="BI9" s="237">
        <v>450</v>
      </c>
      <c r="BJ9" s="237">
        <v>450</v>
      </c>
      <c r="BK9" s="237">
        <v>450</v>
      </c>
      <c r="BL9" s="237">
        <v>450</v>
      </c>
      <c r="BM9" s="237">
        <v>450</v>
      </c>
      <c r="BN9" s="237">
        <v>450</v>
      </c>
      <c r="BO9" s="237">
        <v>450</v>
      </c>
      <c r="BP9" s="237">
        <v>450</v>
      </c>
      <c r="BQ9" s="237">
        <v>450</v>
      </c>
      <c r="BR9" s="237">
        <v>450</v>
      </c>
      <c r="BS9" s="237">
        <v>450</v>
      </c>
      <c r="BT9" s="237">
        <v>450</v>
      </c>
      <c r="BU9" s="237">
        <v>450</v>
      </c>
      <c r="BV9" s="237">
        <v>450</v>
      </c>
      <c r="BW9" s="237">
        <v>450</v>
      </c>
      <c r="BX9" s="237">
        <v>450</v>
      </c>
      <c r="BY9" s="237">
        <v>450</v>
      </c>
      <c r="BZ9" s="237">
        <v>450</v>
      </c>
      <c r="CA9" s="237">
        <v>450</v>
      </c>
      <c r="CB9" s="237">
        <v>450</v>
      </c>
      <c r="CC9" s="237">
        <v>450</v>
      </c>
      <c r="CD9" s="237">
        <v>450</v>
      </c>
      <c r="CE9" s="237">
        <v>450</v>
      </c>
      <c r="CF9" s="237">
        <v>450</v>
      </c>
      <c r="CG9" s="237">
        <v>450</v>
      </c>
      <c r="CH9" s="237">
        <v>450</v>
      </c>
      <c r="CI9" s="237">
        <v>450</v>
      </c>
      <c r="CJ9" s="237">
        <v>450</v>
      </c>
      <c r="CK9" s="237">
        <v>450</v>
      </c>
      <c r="CL9" s="237">
        <v>450</v>
      </c>
      <c r="CM9" s="237">
        <v>450</v>
      </c>
      <c r="CN9" s="237">
        <v>450</v>
      </c>
      <c r="CO9" s="237">
        <v>450</v>
      </c>
      <c r="CP9" s="237">
        <v>450</v>
      </c>
      <c r="CQ9" s="237">
        <v>450</v>
      </c>
      <c r="CR9" s="237">
        <v>450</v>
      </c>
      <c r="CS9" s="237">
        <v>450</v>
      </c>
      <c r="CT9" s="175">
        <f t="shared" si="2"/>
        <v>43200</v>
      </c>
      <c r="CU9" s="119"/>
      <c r="CV9" s="129"/>
      <c r="CW9" s="109"/>
    </row>
    <row r="10" spans="1:102">
      <c r="A10" s="22" t="s">
        <v>37</v>
      </c>
      <c r="B10" s="237">
        <v>720</v>
      </c>
      <c r="C10" s="237">
        <v>720</v>
      </c>
      <c r="D10" s="237">
        <v>720</v>
      </c>
      <c r="E10" s="237">
        <v>720</v>
      </c>
      <c r="F10" s="237">
        <v>720</v>
      </c>
      <c r="G10" s="237">
        <v>720</v>
      </c>
      <c r="H10" s="237">
        <v>720</v>
      </c>
      <c r="I10" s="237">
        <v>720</v>
      </c>
      <c r="J10" s="237">
        <v>720</v>
      </c>
      <c r="K10" s="237">
        <v>720</v>
      </c>
      <c r="L10" s="237">
        <v>720</v>
      </c>
      <c r="M10" s="237">
        <v>720</v>
      </c>
      <c r="N10" s="237">
        <v>720</v>
      </c>
      <c r="O10" s="237">
        <v>720</v>
      </c>
      <c r="P10" s="237">
        <v>720</v>
      </c>
      <c r="Q10" s="237">
        <v>720</v>
      </c>
      <c r="R10" s="237">
        <v>720</v>
      </c>
      <c r="S10" s="237">
        <v>720</v>
      </c>
      <c r="T10" s="237">
        <v>720</v>
      </c>
      <c r="U10" s="237">
        <v>720</v>
      </c>
      <c r="V10" s="237">
        <v>720</v>
      </c>
      <c r="W10" s="237">
        <v>720</v>
      </c>
      <c r="X10" s="237">
        <v>720</v>
      </c>
      <c r="Y10" s="237">
        <v>720</v>
      </c>
      <c r="Z10" s="237">
        <v>720</v>
      </c>
      <c r="AA10" s="237">
        <v>720</v>
      </c>
      <c r="AB10" s="237">
        <v>720</v>
      </c>
      <c r="AC10" s="237">
        <v>720</v>
      </c>
      <c r="AD10" s="237">
        <v>720</v>
      </c>
      <c r="AE10" s="237">
        <v>720</v>
      </c>
      <c r="AF10" s="237">
        <v>720</v>
      </c>
      <c r="AG10" s="237">
        <v>720</v>
      </c>
      <c r="AH10" s="237">
        <v>720</v>
      </c>
      <c r="AI10" s="237">
        <v>720</v>
      </c>
      <c r="AJ10" s="237">
        <v>720</v>
      </c>
      <c r="AK10" s="237">
        <v>720</v>
      </c>
      <c r="AL10" s="237">
        <v>720</v>
      </c>
      <c r="AM10" s="237">
        <v>720</v>
      </c>
      <c r="AN10" s="237">
        <v>720</v>
      </c>
      <c r="AO10" s="237">
        <v>720</v>
      </c>
      <c r="AP10" s="237">
        <v>720</v>
      </c>
      <c r="AQ10" s="237">
        <v>720</v>
      </c>
      <c r="AR10" s="237">
        <v>720</v>
      </c>
      <c r="AS10" s="237">
        <v>720</v>
      </c>
      <c r="AT10" s="237">
        <v>720</v>
      </c>
      <c r="AU10" s="237">
        <v>720</v>
      </c>
      <c r="AV10" s="237">
        <v>720</v>
      </c>
      <c r="AW10" s="237">
        <v>720</v>
      </c>
      <c r="AX10" s="237">
        <v>720</v>
      </c>
      <c r="AY10" s="237">
        <v>720</v>
      </c>
      <c r="AZ10" s="237">
        <v>720</v>
      </c>
      <c r="BA10" s="237">
        <v>720</v>
      </c>
      <c r="BB10" s="237">
        <v>720</v>
      </c>
      <c r="BC10" s="237">
        <v>720</v>
      </c>
      <c r="BD10" s="237">
        <v>720</v>
      </c>
      <c r="BE10" s="237">
        <v>720</v>
      </c>
      <c r="BF10" s="237">
        <v>720</v>
      </c>
      <c r="BG10" s="237">
        <v>720</v>
      </c>
      <c r="BH10" s="237">
        <v>720</v>
      </c>
      <c r="BI10" s="237">
        <v>720</v>
      </c>
      <c r="BJ10" s="237">
        <v>720</v>
      </c>
      <c r="BK10" s="237">
        <v>720</v>
      </c>
      <c r="BL10" s="237">
        <v>720</v>
      </c>
      <c r="BM10" s="237">
        <v>720</v>
      </c>
      <c r="BN10" s="237">
        <v>720</v>
      </c>
      <c r="BO10" s="237">
        <v>720</v>
      </c>
      <c r="BP10" s="237">
        <v>720</v>
      </c>
      <c r="BQ10" s="237">
        <v>720</v>
      </c>
      <c r="BR10" s="237">
        <v>720</v>
      </c>
      <c r="BS10" s="237">
        <v>720</v>
      </c>
      <c r="BT10" s="237">
        <v>720</v>
      </c>
      <c r="BU10" s="237">
        <v>720</v>
      </c>
      <c r="BV10" s="237">
        <v>720</v>
      </c>
      <c r="BW10" s="237">
        <v>720</v>
      </c>
      <c r="BX10" s="237">
        <v>720</v>
      </c>
      <c r="BY10" s="237">
        <v>720</v>
      </c>
      <c r="BZ10" s="237">
        <v>720</v>
      </c>
      <c r="CA10" s="237">
        <v>720</v>
      </c>
      <c r="CB10" s="237">
        <v>720</v>
      </c>
      <c r="CC10" s="237">
        <v>720</v>
      </c>
      <c r="CD10" s="237">
        <v>720</v>
      </c>
      <c r="CE10" s="237">
        <v>720</v>
      </c>
      <c r="CF10" s="237">
        <v>720</v>
      </c>
      <c r="CG10" s="237">
        <v>720</v>
      </c>
      <c r="CH10" s="237">
        <v>720</v>
      </c>
      <c r="CI10" s="237">
        <v>720</v>
      </c>
      <c r="CJ10" s="237">
        <v>720</v>
      </c>
      <c r="CK10" s="237">
        <v>720</v>
      </c>
      <c r="CL10" s="237">
        <v>720</v>
      </c>
      <c r="CM10" s="237">
        <v>720</v>
      </c>
      <c r="CN10" s="237">
        <v>720</v>
      </c>
      <c r="CO10" s="237">
        <v>720</v>
      </c>
      <c r="CP10" s="237">
        <v>720</v>
      </c>
      <c r="CQ10" s="237">
        <v>720</v>
      </c>
      <c r="CR10" s="237">
        <v>720</v>
      </c>
      <c r="CS10" s="237">
        <v>720</v>
      </c>
      <c r="CT10" s="175">
        <f t="shared" si="2"/>
        <v>69120</v>
      </c>
      <c r="CU10" s="119"/>
      <c r="CV10" s="129"/>
      <c r="CW10" s="109"/>
    </row>
    <row r="11" spans="1:102">
      <c r="A11" s="22" t="s">
        <v>38</v>
      </c>
      <c r="B11" s="237">
        <v>37</v>
      </c>
      <c r="C11" s="237">
        <v>37</v>
      </c>
      <c r="D11" s="237">
        <v>37</v>
      </c>
      <c r="E11" s="237">
        <v>37</v>
      </c>
      <c r="F11" s="237">
        <v>37</v>
      </c>
      <c r="G11" s="237">
        <v>37</v>
      </c>
      <c r="H11" s="237">
        <v>37</v>
      </c>
      <c r="I11" s="237">
        <v>37</v>
      </c>
      <c r="J11" s="237">
        <v>37</v>
      </c>
      <c r="K11" s="237">
        <v>37</v>
      </c>
      <c r="L11" s="237">
        <v>37</v>
      </c>
      <c r="M11" s="237">
        <v>37</v>
      </c>
      <c r="N11" s="237">
        <v>37</v>
      </c>
      <c r="O11" s="237">
        <v>37</v>
      </c>
      <c r="P11" s="237">
        <v>37</v>
      </c>
      <c r="Q11" s="237">
        <v>37</v>
      </c>
      <c r="R11" s="237">
        <v>37</v>
      </c>
      <c r="S11" s="237">
        <v>37</v>
      </c>
      <c r="T11" s="237">
        <v>37</v>
      </c>
      <c r="U11" s="237">
        <v>37</v>
      </c>
      <c r="V11" s="237">
        <v>37</v>
      </c>
      <c r="W11" s="237">
        <v>37</v>
      </c>
      <c r="X11" s="237">
        <v>37</v>
      </c>
      <c r="Y11" s="237">
        <v>37</v>
      </c>
      <c r="Z11" s="237">
        <v>37</v>
      </c>
      <c r="AA11" s="237">
        <v>37</v>
      </c>
      <c r="AB11" s="237">
        <v>37</v>
      </c>
      <c r="AC11" s="237">
        <v>37</v>
      </c>
      <c r="AD11" s="237">
        <v>37</v>
      </c>
      <c r="AE11" s="237">
        <v>37</v>
      </c>
      <c r="AF11" s="237">
        <v>37</v>
      </c>
      <c r="AG11" s="237">
        <v>37</v>
      </c>
      <c r="AH11" s="237">
        <v>37</v>
      </c>
      <c r="AI11" s="237">
        <v>37</v>
      </c>
      <c r="AJ11" s="237">
        <v>37</v>
      </c>
      <c r="AK11" s="237">
        <v>37</v>
      </c>
      <c r="AL11" s="237">
        <v>37</v>
      </c>
      <c r="AM11" s="237">
        <v>37</v>
      </c>
      <c r="AN11" s="237">
        <v>37</v>
      </c>
      <c r="AO11" s="237">
        <v>37</v>
      </c>
      <c r="AP11" s="237">
        <v>37</v>
      </c>
      <c r="AQ11" s="237">
        <v>37</v>
      </c>
      <c r="AR11" s="237">
        <v>37</v>
      </c>
      <c r="AS11" s="237">
        <v>37</v>
      </c>
      <c r="AT11" s="237">
        <v>37</v>
      </c>
      <c r="AU11" s="237">
        <v>37</v>
      </c>
      <c r="AV11" s="237">
        <v>37</v>
      </c>
      <c r="AW11" s="237">
        <v>37</v>
      </c>
      <c r="AX11" s="237">
        <v>37</v>
      </c>
      <c r="AY11" s="237">
        <v>37</v>
      </c>
      <c r="AZ11" s="237">
        <v>37</v>
      </c>
      <c r="BA11" s="237">
        <v>37</v>
      </c>
      <c r="BB11" s="237">
        <v>37</v>
      </c>
      <c r="BC11" s="237">
        <v>37</v>
      </c>
      <c r="BD11" s="237">
        <v>37</v>
      </c>
      <c r="BE11" s="237">
        <v>37</v>
      </c>
      <c r="BF11" s="237">
        <v>37</v>
      </c>
      <c r="BG11" s="237">
        <v>37</v>
      </c>
      <c r="BH11" s="237">
        <v>37</v>
      </c>
      <c r="BI11" s="237">
        <v>37</v>
      </c>
      <c r="BJ11" s="237">
        <v>37</v>
      </c>
      <c r="BK11" s="237">
        <v>37</v>
      </c>
      <c r="BL11" s="237">
        <v>37</v>
      </c>
      <c r="BM11" s="237">
        <v>37</v>
      </c>
      <c r="BN11" s="237">
        <v>37</v>
      </c>
      <c r="BO11" s="237">
        <v>37</v>
      </c>
      <c r="BP11" s="237">
        <v>37</v>
      </c>
      <c r="BQ11" s="237">
        <v>37</v>
      </c>
      <c r="BR11" s="237">
        <v>37</v>
      </c>
      <c r="BS11" s="237">
        <v>37</v>
      </c>
      <c r="BT11" s="237">
        <v>37</v>
      </c>
      <c r="BU11" s="237">
        <v>37</v>
      </c>
      <c r="BV11" s="237">
        <v>37</v>
      </c>
      <c r="BW11" s="237">
        <v>37</v>
      </c>
      <c r="BX11" s="237">
        <v>37</v>
      </c>
      <c r="BY11" s="237">
        <v>37</v>
      </c>
      <c r="BZ11" s="237">
        <v>37</v>
      </c>
      <c r="CA11" s="237">
        <v>37</v>
      </c>
      <c r="CB11" s="237">
        <v>37</v>
      </c>
      <c r="CC11" s="237">
        <v>37</v>
      </c>
      <c r="CD11" s="237">
        <v>37</v>
      </c>
      <c r="CE11" s="237">
        <v>37</v>
      </c>
      <c r="CF11" s="237">
        <v>37</v>
      </c>
      <c r="CG11" s="237">
        <v>37</v>
      </c>
      <c r="CH11" s="237">
        <v>37</v>
      </c>
      <c r="CI11" s="237">
        <v>37</v>
      </c>
      <c r="CJ11" s="237">
        <v>37</v>
      </c>
      <c r="CK11" s="237">
        <v>37</v>
      </c>
      <c r="CL11" s="237">
        <v>37</v>
      </c>
      <c r="CM11" s="237">
        <v>37</v>
      </c>
      <c r="CN11" s="237">
        <v>37</v>
      </c>
      <c r="CO11" s="237">
        <v>37</v>
      </c>
      <c r="CP11" s="237">
        <v>37</v>
      </c>
      <c r="CQ11" s="237">
        <v>37</v>
      </c>
      <c r="CR11" s="237">
        <v>37</v>
      </c>
      <c r="CS11" s="237">
        <v>37</v>
      </c>
      <c r="CT11" s="175">
        <f t="shared" si="2"/>
        <v>3552</v>
      </c>
      <c r="CU11" s="119"/>
      <c r="CV11" s="129"/>
      <c r="CW11" s="109"/>
    </row>
    <row r="12" spans="1:102">
      <c r="A12" s="238" t="s">
        <v>39</v>
      </c>
      <c r="B12" s="237">
        <v>129.47999999999999</v>
      </c>
      <c r="C12" s="237">
        <v>129.47999999999999</v>
      </c>
      <c r="D12" s="237">
        <v>129.47999999999999</v>
      </c>
      <c r="E12" s="237">
        <v>129.47999999999999</v>
      </c>
      <c r="F12" s="237">
        <v>129.47999999999999</v>
      </c>
      <c r="G12" s="237">
        <v>129.47999999999999</v>
      </c>
      <c r="H12" s="237">
        <v>129.47999999999999</v>
      </c>
      <c r="I12" s="237">
        <v>129.47999999999999</v>
      </c>
      <c r="J12" s="237">
        <v>129.47999999999999</v>
      </c>
      <c r="K12" s="237">
        <v>129.47999999999999</v>
      </c>
      <c r="L12" s="237">
        <v>129.47999999999999</v>
      </c>
      <c r="M12" s="237">
        <v>129.47999999999999</v>
      </c>
      <c r="N12" s="237">
        <v>129.47999999999999</v>
      </c>
      <c r="O12" s="237">
        <v>129.47999999999999</v>
      </c>
      <c r="P12" s="237">
        <v>129.47999999999999</v>
      </c>
      <c r="Q12" s="237">
        <v>129.47999999999999</v>
      </c>
      <c r="R12" s="237">
        <v>129.47999999999999</v>
      </c>
      <c r="S12" s="237">
        <v>129.47999999999999</v>
      </c>
      <c r="T12" s="237">
        <v>129.47999999999999</v>
      </c>
      <c r="U12" s="237">
        <v>129.47999999999999</v>
      </c>
      <c r="V12" s="237">
        <v>129.47999999999999</v>
      </c>
      <c r="W12" s="237">
        <v>129.47999999999999</v>
      </c>
      <c r="X12" s="237">
        <v>129.47999999999999</v>
      </c>
      <c r="Y12" s="237">
        <v>129.47999999999999</v>
      </c>
      <c r="Z12" s="237">
        <v>129.47999999999999</v>
      </c>
      <c r="AA12" s="237">
        <v>129.47999999999999</v>
      </c>
      <c r="AB12" s="237">
        <v>129.47999999999999</v>
      </c>
      <c r="AC12" s="237">
        <v>129.47999999999999</v>
      </c>
      <c r="AD12" s="237">
        <v>129.47999999999999</v>
      </c>
      <c r="AE12" s="237">
        <v>129.47999999999999</v>
      </c>
      <c r="AF12" s="237">
        <v>129.47999999999999</v>
      </c>
      <c r="AG12" s="237">
        <v>129.47999999999999</v>
      </c>
      <c r="AH12" s="237">
        <v>129.47999999999999</v>
      </c>
      <c r="AI12" s="237">
        <v>129.47999999999999</v>
      </c>
      <c r="AJ12" s="237">
        <v>129.47999999999999</v>
      </c>
      <c r="AK12" s="237">
        <v>129.47999999999999</v>
      </c>
      <c r="AL12" s="237">
        <v>129.47999999999999</v>
      </c>
      <c r="AM12" s="237">
        <v>129.47999999999999</v>
      </c>
      <c r="AN12" s="237">
        <v>129.47999999999999</v>
      </c>
      <c r="AO12" s="237">
        <v>129.47999999999999</v>
      </c>
      <c r="AP12" s="237">
        <v>129.47999999999999</v>
      </c>
      <c r="AQ12" s="237">
        <v>129.47999999999999</v>
      </c>
      <c r="AR12" s="237">
        <v>129.47999999999999</v>
      </c>
      <c r="AS12" s="237">
        <v>129.47999999999999</v>
      </c>
      <c r="AT12" s="237">
        <v>129.47999999999999</v>
      </c>
      <c r="AU12" s="237">
        <v>129.47999999999999</v>
      </c>
      <c r="AV12" s="237">
        <v>129.47999999999999</v>
      </c>
      <c r="AW12" s="237">
        <v>129.47999999999999</v>
      </c>
      <c r="AX12" s="237">
        <v>129.47999999999999</v>
      </c>
      <c r="AY12" s="237">
        <v>129.47999999999999</v>
      </c>
      <c r="AZ12" s="237">
        <v>129.47999999999999</v>
      </c>
      <c r="BA12" s="237">
        <v>129.47999999999999</v>
      </c>
      <c r="BB12" s="237">
        <v>129.47999999999999</v>
      </c>
      <c r="BC12" s="237">
        <v>129.47999999999999</v>
      </c>
      <c r="BD12" s="237">
        <v>129.47999999999999</v>
      </c>
      <c r="BE12" s="237">
        <v>129.47999999999999</v>
      </c>
      <c r="BF12" s="237">
        <v>129.47999999999999</v>
      </c>
      <c r="BG12" s="237">
        <v>129.47999999999999</v>
      </c>
      <c r="BH12" s="237">
        <v>129.47999999999999</v>
      </c>
      <c r="BI12" s="237">
        <v>129.47999999999999</v>
      </c>
      <c r="BJ12" s="237">
        <v>129.47999999999999</v>
      </c>
      <c r="BK12" s="237">
        <v>129.47999999999999</v>
      </c>
      <c r="BL12" s="237">
        <v>129.47999999999999</v>
      </c>
      <c r="BM12" s="237">
        <v>129.47999999999999</v>
      </c>
      <c r="BN12" s="237">
        <v>129.47999999999999</v>
      </c>
      <c r="BO12" s="237">
        <v>129.47999999999999</v>
      </c>
      <c r="BP12" s="237">
        <v>129.47999999999999</v>
      </c>
      <c r="BQ12" s="237">
        <v>129.47999999999999</v>
      </c>
      <c r="BR12" s="237">
        <v>129.47999999999999</v>
      </c>
      <c r="BS12" s="237">
        <v>129.47999999999999</v>
      </c>
      <c r="BT12" s="237">
        <v>129.47999999999999</v>
      </c>
      <c r="BU12" s="237">
        <v>129.47999999999999</v>
      </c>
      <c r="BV12" s="237">
        <v>129.47999999999999</v>
      </c>
      <c r="BW12" s="237">
        <v>129.47999999999999</v>
      </c>
      <c r="BX12" s="237">
        <v>129.47999999999999</v>
      </c>
      <c r="BY12" s="237">
        <v>129.47999999999999</v>
      </c>
      <c r="BZ12" s="237">
        <v>129.47999999999999</v>
      </c>
      <c r="CA12" s="237">
        <v>129.47999999999999</v>
      </c>
      <c r="CB12" s="237">
        <v>129.47999999999999</v>
      </c>
      <c r="CC12" s="237">
        <v>129.47999999999999</v>
      </c>
      <c r="CD12" s="237">
        <v>129.47999999999999</v>
      </c>
      <c r="CE12" s="237">
        <v>129.47999999999999</v>
      </c>
      <c r="CF12" s="237">
        <v>129.47999999999999</v>
      </c>
      <c r="CG12" s="237">
        <v>129.47999999999999</v>
      </c>
      <c r="CH12" s="237">
        <v>129.47999999999999</v>
      </c>
      <c r="CI12" s="237">
        <v>129.47999999999999</v>
      </c>
      <c r="CJ12" s="237">
        <v>129.47999999999999</v>
      </c>
      <c r="CK12" s="237">
        <v>129.47999999999999</v>
      </c>
      <c r="CL12" s="237">
        <v>129.47999999999999</v>
      </c>
      <c r="CM12" s="237">
        <v>129.47999999999999</v>
      </c>
      <c r="CN12" s="237">
        <v>129.47999999999999</v>
      </c>
      <c r="CO12" s="237">
        <v>129.47999999999999</v>
      </c>
      <c r="CP12" s="237">
        <v>129.47999999999999</v>
      </c>
      <c r="CQ12" s="237">
        <v>129.47999999999999</v>
      </c>
      <c r="CR12" s="237">
        <v>129.47999999999999</v>
      </c>
      <c r="CS12" s="237">
        <v>129.47999999999999</v>
      </c>
      <c r="CT12" s="226">
        <f t="shared" si="2"/>
        <v>12430.079999999973</v>
      </c>
      <c r="CU12" s="227"/>
      <c r="CW12" s="109"/>
    </row>
    <row r="13" spans="1:102">
      <c r="A13" s="171" t="s">
        <v>40</v>
      </c>
      <c r="B13" s="246">
        <f t="shared" ref="B13:AG13" si="5">SUM(B14:B14)</f>
        <v>2812.29</v>
      </c>
      <c r="C13" s="246">
        <f t="shared" si="5"/>
        <v>2812.29</v>
      </c>
      <c r="D13" s="246">
        <f t="shared" si="5"/>
        <v>2812.83</v>
      </c>
      <c r="E13" s="246">
        <f t="shared" si="5"/>
        <v>2812.83</v>
      </c>
      <c r="F13" s="246">
        <f t="shared" si="5"/>
        <v>2812.83</v>
      </c>
      <c r="G13" s="246">
        <f t="shared" si="5"/>
        <v>2812.83</v>
      </c>
      <c r="H13" s="246">
        <f t="shared" si="5"/>
        <v>2813.45</v>
      </c>
      <c r="I13" s="246">
        <f t="shared" si="5"/>
        <v>2813.45</v>
      </c>
      <c r="J13" s="246">
        <f t="shared" si="5"/>
        <v>2813.45</v>
      </c>
      <c r="K13" s="246">
        <f t="shared" si="5"/>
        <v>2813.45</v>
      </c>
      <c r="L13" s="246">
        <f t="shared" si="5"/>
        <v>2814.06</v>
      </c>
      <c r="M13" s="246">
        <f t="shared" si="5"/>
        <v>2814.06</v>
      </c>
      <c r="N13" s="246">
        <f t="shared" si="5"/>
        <v>2814.06</v>
      </c>
      <c r="O13" s="246">
        <f t="shared" si="5"/>
        <v>2814.06</v>
      </c>
      <c r="P13" s="246">
        <f t="shared" si="5"/>
        <v>2814.69</v>
      </c>
      <c r="Q13" s="246">
        <f t="shared" si="5"/>
        <v>2814.69</v>
      </c>
      <c r="R13" s="246">
        <f t="shared" si="5"/>
        <v>2814.69</v>
      </c>
      <c r="S13" s="246">
        <f t="shared" si="5"/>
        <v>2814.69</v>
      </c>
      <c r="T13" s="246">
        <f t="shared" si="5"/>
        <v>2815.3</v>
      </c>
      <c r="U13" s="246">
        <f t="shared" si="5"/>
        <v>2815.3</v>
      </c>
      <c r="V13" s="246">
        <f t="shared" si="5"/>
        <v>2812.61</v>
      </c>
      <c r="W13" s="246">
        <f t="shared" si="5"/>
        <v>2812.61</v>
      </c>
      <c r="X13" s="246">
        <f t="shared" si="5"/>
        <v>2813.08</v>
      </c>
      <c r="Y13" s="246">
        <f t="shared" si="5"/>
        <v>2813.24</v>
      </c>
      <c r="Z13" s="246">
        <f t="shared" si="5"/>
        <v>2813.24</v>
      </c>
      <c r="AA13" s="246">
        <f t="shared" si="5"/>
        <v>2813.24</v>
      </c>
      <c r="AB13" s="246">
        <f t="shared" si="5"/>
        <v>2813.24</v>
      </c>
      <c r="AC13" s="246">
        <f t="shared" si="5"/>
        <v>2813.24</v>
      </c>
      <c r="AD13" s="246">
        <f t="shared" si="5"/>
        <v>2813.14</v>
      </c>
      <c r="AE13" s="246">
        <f t="shared" si="5"/>
        <v>2813.14</v>
      </c>
      <c r="AF13" s="246">
        <f t="shared" si="5"/>
        <v>2813.14</v>
      </c>
      <c r="AG13" s="246">
        <f t="shared" si="5"/>
        <v>2813.14</v>
      </c>
      <c r="AH13" s="246">
        <f t="shared" ref="AH13:BM13" si="6">SUM(AH14:AH14)</f>
        <v>2813.14</v>
      </c>
      <c r="AI13" s="246">
        <f t="shared" si="6"/>
        <v>2813.14</v>
      </c>
      <c r="AJ13" s="246">
        <f t="shared" si="6"/>
        <v>2813.14</v>
      </c>
      <c r="AK13" s="246">
        <f t="shared" si="6"/>
        <v>2813.14</v>
      </c>
      <c r="AL13" s="246">
        <f t="shared" si="6"/>
        <v>2813.14</v>
      </c>
      <c r="AM13" s="246">
        <f t="shared" si="6"/>
        <v>2813.14</v>
      </c>
      <c r="AN13" s="246">
        <f t="shared" si="6"/>
        <v>2812.8</v>
      </c>
      <c r="AO13" s="246">
        <f t="shared" si="6"/>
        <v>2812.9</v>
      </c>
      <c r="AP13" s="246">
        <f t="shared" si="6"/>
        <v>2812.74</v>
      </c>
      <c r="AQ13" s="246">
        <f t="shared" si="6"/>
        <v>2812.92</v>
      </c>
      <c r="AR13" s="246">
        <f t="shared" si="6"/>
        <v>2813.59</v>
      </c>
      <c r="AS13" s="246">
        <f t="shared" si="6"/>
        <v>2813.59</v>
      </c>
      <c r="AT13" s="246">
        <f t="shared" si="6"/>
        <v>2813.59</v>
      </c>
      <c r="AU13" s="246">
        <f t="shared" si="6"/>
        <v>2813.59</v>
      </c>
      <c r="AV13" s="246">
        <f t="shared" si="6"/>
        <v>2814.4</v>
      </c>
      <c r="AW13" s="246">
        <f t="shared" si="6"/>
        <v>2814.4</v>
      </c>
      <c r="AX13" s="246">
        <f t="shared" si="6"/>
        <v>2814.92</v>
      </c>
      <c r="AY13" s="246">
        <f t="shared" si="6"/>
        <v>2814.92</v>
      </c>
      <c r="AZ13" s="246">
        <f t="shared" si="6"/>
        <v>2814.48</v>
      </c>
      <c r="BA13" s="246">
        <f t="shared" si="6"/>
        <v>2814.27</v>
      </c>
      <c r="BB13" s="246">
        <f t="shared" si="6"/>
        <v>2814.58</v>
      </c>
      <c r="BC13" s="246">
        <f t="shared" si="6"/>
        <v>2814.58</v>
      </c>
      <c r="BD13" s="246">
        <f t="shared" si="6"/>
        <v>2814.82</v>
      </c>
      <c r="BE13" s="246">
        <f t="shared" si="6"/>
        <v>2814.82</v>
      </c>
      <c r="BF13" s="246">
        <f t="shared" si="6"/>
        <v>2815.05</v>
      </c>
      <c r="BG13" s="246">
        <f t="shared" si="6"/>
        <v>2815.05</v>
      </c>
      <c r="BH13" s="246">
        <f t="shared" si="6"/>
        <v>2815.29</v>
      </c>
      <c r="BI13" s="246">
        <f t="shared" si="6"/>
        <v>2815.16</v>
      </c>
      <c r="BJ13" s="246">
        <f t="shared" si="6"/>
        <v>2815.39</v>
      </c>
      <c r="BK13" s="246">
        <f t="shared" si="6"/>
        <v>2815.39</v>
      </c>
      <c r="BL13" s="246">
        <f t="shared" si="6"/>
        <v>2815.73</v>
      </c>
      <c r="BM13" s="246">
        <f t="shared" si="6"/>
        <v>2815.73</v>
      </c>
      <c r="BN13" s="246">
        <f t="shared" ref="BN13:CS13" si="7">SUM(BN14:BN14)</f>
        <v>2816.07</v>
      </c>
      <c r="BO13" s="246">
        <f t="shared" si="7"/>
        <v>2816.07</v>
      </c>
      <c r="BP13" s="246">
        <f t="shared" si="7"/>
        <v>2814.48</v>
      </c>
      <c r="BQ13" s="246">
        <f t="shared" si="7"/>
        <v>2814.48</v>
      </c>
      <c r="BR13" s="246">
        <f t="shared" si="7"/>
        <v>2814.48</v>
      </c>
      <c r="BS13" s="246">
        <f t="shared" si="7"/>
        <v>2814.48</v>
      </c>
      <c r="BT13" s="246">
        <f t="shared" si="7"/>
        <v>2814.48</v>
      </c>
      <c r="BU13" s="246">
        <f t="shared" si="7"/>
        <v>2814.48</v>
      </c>
      <c r="BV13" s="246">
        <f t="shared" si="7"/>
        <v>2814.58</v>
      </c>
      <c r="BW13" s="246">
        <f t="shared" si="7"/>
        <v>2814.58</v>
      </c>
      <c r="BX13" s="246">
        <f t="shared" si="7"/>
        <v>2814.58</v>
      </c>
      <c r="BY13" s="246">
        <f t="shared" si="7"/>
        <v>2814.58</v>
      </c>
      <c r="BZ13" s="246">
        <f t="shared" si="7"/>
        <v>2814.58</v>
      </c>
      <c r="CA13" s="246">
        <f t="shared" si="7"/>
        <v>2814.58</v>
      </c>
      <c r="CB13" s="246">
        <f t="shared" si="7"/>
        <v>2814.58</v>
      </c>
      <c r="CC13" s="246">
        <f t="shared" si="7"/>
        <v>2814.58</v>
      </c>
      <c r="CD13" s="246">
        <f t="shared" si="7"/>
        <v>2814.78</v>
      </c>
      <c r="CE13" s="246">
        <f t="shared" si="7"/>
        <v>2814.78</v>
      </c>
      <c r="CF13" s="246">
        <f t="shared" si="7"/>
        <v>2815.77</v>
      </c>
      <c r="CG13" s="246">
        <f t="shared" si="7"/>
        <v>2815.77</v>
      </c>
      <c r="CH13" s="246">
        <f t="shared" si="7"/>
        <v>2815.77</v>
      </c>
      <c r="CI13" s="246">
        <f t="shared" si="7"/>
        <v>2815.77</v>
      </c>
      <c r="CJ13" s="246">
        <f t="shared" si="7"/>
        <v>2815.77</v>
      </c>
      <c r="CK13" s="246">
        <f t="shared" si="7"/>
        <v>2815.77</v>
      </c>
      <c r="CL13" s="246">
        <f t="shared" si="7"/>
        <v>2815.77</v>
      </c>
      <c r="CM13" s="246">
        <f t="shared" si="7"/>
        <v>2815.77</v>
      </c>
      <c r="CN13" s="246">
        <f t="shared" si="7"/>
        <v>2815.77</v>
      </c>
      <c r="CO13" s="246">
        <f t="shared" si="7"/>
        <v>2815.77</v>
      </c>
      <c r="CP13" s="246">
        <f t="shared" si="7"/>
        <v>2815.77</v>
      </c>
      <c r="CQ13" s="246">
        <f t="shared" si="7"/>
        <v>2815.77</v>
      </c>
      <c r="CR13" s="246">
        <f t="shared" si="7"/>
        <v>2816.39</v>
      </c>
      <c r="CS13" s="246">
        <f t="shared" si="7"/>
        <v>2816.39</v>
      </c>
      <c r="CT13" s="182">
        <f t="shared" si="2"/>
        <v>270173.13999999996</v>
      </c>
      <c r="CU13" s="117"/>
      <c r="CW13" s="109"/>
    </row>
    <row r="14" spans="1:102">
      <c r="A14" s="22" t="s">
        <v>12</v>
      </c>
      <c r="B14" s="1" cm="1">
        <f t="array" ref="B14:CS14">TRANSPOSE('[2]1801'!$AC$9:$AC$104)</f>
        <v>2812.29</v>
      </c>
      <c r="C14" s="1">
        <v>2812.29</v>
      </c>
      <c r="D14" s="1">
        <v>2812.83</v>
      </c>
      <c r="E14" s="1">
        <v>2812.83</v>
      </c>
      <c r="F14" s="1">
        <v>2812.83</v>
      </c>
      <c r="G14" s="1">
        <v>2812.83</v>
      </c>
      <c r="H14" s="1">
        <v>2813.45</v>
      </c>
      <c r="I14" s="1">
        <v>2813.45</v>
      </c>
      <c r="J14" s="1">
        <v>2813.45</v>
      </c>
      <c r="K14" s="1">
        <v>2813.45</v>
      </c>
      <c r="L14" s="1">
        <v>2814.06</v>
      </c>
      <c r="M14" s="1">
        <v>2814.06</v>
      </c>
      <c r="N14" s="1">
        <v>2814.06</v>
      </c>
      <c r="O14" s="1">
        <v>2814.06</v>
      </c>
      <c r="P14" s="1">
        <v>2814.69</v>
      </c>
      <c r="Q14" s="1">
        <v>2814.69</v>
      </c>
      <c r="R14" s="1">
        <v>2814.69</v>
      </c>
      <c r="S14" s="1">
        <v>2814.69</v>
      </c>
      <c r="T14" s="1">
        <v>2815.3</v>
      </c>
      <c r="U14" s="1">
        <v>2815.3</v>
      </c>
      <c r="V14" s="1">
        <v>2812.61</v>
      </c>
      <c r="W14" s="1">
        <v>2812.61</v>
      </c>
      <c r="X14" s="1">
        <v>2813.08</v>
      </c>
      <c r="Y14" s="1">
        <v>2813.24</v>
      </c>
      <c r="Z14" s="1">
        <v>2813.24</v>
      </c>
      <c r="AA14" s="1">
        <v>2813.24</v>
      </c>
      <c r="AB14" s="1">
        <v>2813.24</v>
      </c>
      <c r="AC14" s="1">
        <v>2813.24</v>
      </c>
      <c r="AD14" s="1">
        <v>2813.14</v>
      </c>
      <c r="AE14" s="1">
        <v>2813.14</v>
      </c>
      <c r="AF14" s="1">
        <v>2813.14</v>
      </c>
      <c r="AG14" s="1">
        <v>2813.14</v>
      </c>
      <c r="AH14" s="1">
        <v>2813.14</v>
      </c>
      <c r="AI14" s="1">
        <v>2813.14</v>
      </c>
      <c r="AJ14" s="1">
        <v>2813.14</v>
      </c>
      <c r="AK14" s="1">
        <v>2813.14</v>
      </c>
      <c r="AL14" s="1">
        <v>2813.14</v>
      </c>
      <c r="AM14" s="1">
        <v>2813.14</v>
      </c>
      <c r="AN14" s="1">
        <v>2812.8</v>
      </c>
      <c r="AO14" s="1">
        <v>2812.9</v>
      </c>
      <c r="AP14" s="1">
        <v>2812.74</v>
      </c>
      <c r="AQ14" s="1">
        <v>2812.92</v>
      </c>
      <c r="AR14" s="1">
        <v>2813.59</v>
      </c>
      <c r="AS14" s="1">
        <v>2813.59</v>
      </c>
      <c r="AT14" s="1">
        <v>2813.59</v>
      </c>
      <c r="AU14" s="1">
        <v>2813.59</v>
      </c>
      <c r="AV14" s="1">
        <v>2814.4</v>
      </c>
      <c r="AW14" s="1">
        <v>2814.4</v>
      </c>
      <c r="AX14" s="1">
        <v>2814.92</v>
      </c>
      <c r="AY14" s="1">
        <v>2814.92</v>
      </c>
      <c r="AZ14" s="1">
        <v>2814.48</v>
      </c>
      <c r="BA14" s="1">
        <v>2814.27</v>
      </c>
      <c r="BB14" s="1">
        <v>2814.58</v>
      </c>
      <c r="BC14" s="1">
        <v>2814.58</v>
      </c>
      <c r="BD14" s="1">
        <v>2814.82</v>
      </c>
      <c r="BE14" s="1">
        <v>2814.82</v>
      </c>
      <c r="BF14" s="1">
        <v>2815.05</v>
      </c>
      <c r="BG14" s="1">
        <v>2815.05</v>
      </c>
      <c r="BH14" s="1">
        <v>2815.29</v>
      </c>
      <c r="BI14" s="1">
        <v>2815.16</v>
      </c>
      <c r="BJ14" s="1">
        <v>2815.39</v>
      </c>
      <c r="BK14" s="1">
        <v>2815.39</v>
      </c>
      <c r="BL14" s="1">
        <v>2815.73</v>
      </c>
      <c r="BM14" s="1">
        <v>2815.73</v>
      </c>
      <c r="BN14" s="1">
        <v>2816.07</v>
      </c>
      <c r="BO14" s="1">
        <v>2816.07</v>
      </c>
      <c r="BP14" s="1">
        <v>2814.48</v>
      </c>
      <c r="BQ14" s="1">
        <v>2814.48</v>
      </c>
      <c r="BR14" s="1">
        <v>2814.48</v>
      </c>
      <c r="BS14" s="1">
        <v>2814.48</v>
      </c>
      <c r="BT14" s="1">
        <v>2814.48</v>
      </c>
      <c r="BU14" s="1">
        <v>2814.48</v>
      </c>
      <c r="BV14" s="1">
        <v>2814.58</v>
      </c>
      <c r="BW14" s="1">
        <v>2814.58</v>
      </c>
      <c r="BX14" s="1">
        <v>2814.58</v>
      </c>
      <c r="BY14" s="1">
        <v>2814.58</v>
      </c>
      <c r="BZ14" s="1">
        <v>2814.58</v>
      </c>
      <c r="CA14" s="1">
        <v>2814.58</v>
      </c>
      <c r="CB14" s="1">
        <v>2814.58</v>
      </c>
      <c r="CC14" s="1">
        <v>2814.58</v>
      </c>
      <c r="CD14" s="1">
        <v>2814.78</v>
      </c>
      <c r="CE14" s="1">
        <v>2814.78</v>
      </c>
      <c r="CF14" s="1">
        <v>2815.77</v>
      </c>
      <c r="CG14" s="1">
        <v>2815.77</v>
      </c>
      <c r="CH14" s="1">
        <v>2815.77</v>
      </c>
      <c r="CI14" s="1">
        <v>2815.77</v>
      </c>
      <c r="CJ14" s="1">
        <v>2815.77</v>
      </c>
      <c r="CK14" s="1">
        <v>2815.77</v>
      </c>
      <c r="CL14" s="1">
        <v>2815.77</v>
      </c>
      <c r="CM14" s="1">
        <v>2815.77</v>
      </c>
      <c r="CN14" s="1">
        <v>2815.77</v>
      </c>
      <c r="CO14" s="1">
        <v>2815.77</v>
      </c>
      <c r="CP14" s="1">
        <v>2815.77</v>
      </c>
      <c r="CQ14" s="1">
        <v>2815.77</v>
      </c>
      <c r="CR14" s="1">
        <v>2816.39</v>
      </c>
      <c r="CS14" s="1">
        <v>2816.39</v>
      </c>
      <c r="CT14" s="175">
        <f t="shared" si="2"/>
        <v>270173.13999999996</v>
      </c>
      <c r="CU14" s="119"/>
      <c r="CW14" s="109"/>
    </row>
    <row r="15" spans="1:102">
      <c r="A15" s="171" t="s">
        <v>41</v>
      </c>
      <c r="B15" s="246">
        <f>SUM(B16:B19)</f>
        <v>1970.45</v>
      </c>
      <c r="C15" s="246">
        <f t="shared" ref="C15:BN15" si="8">SUM(C16:C19)</f>
        <v>1970.45</v>
      </c>
      <c r="D15" s="246">
        <f t="shared" si="8"/>
        <v>1970.45</v>
      </c>
      <c r="E15" s="246">
        <f t="shared" si="8"/>
        <v>1970.45</v>
      </c>
      <c r="F15" s="246">
        <f t="shared" si="8"/>
        <v>1970.45</v>
      </c>
      <c r="G15" s="246">
        <f t="shared" si="8"/>
        <v>1970.45</v>
      </c>
      <c r="H15" s="246">
        <f t="shared" si="8"/>
        <v>1970.45</v>
      </c>
      <c r="I15" s="246">
        <f t="shared" si="8"/>
        <v>1970.45</v>
      </c>
      <c r="J15" s="246">
        <f t="shared" si="8"/>
        <v>1970.45</v>
      </c>
      <c r="K15" s="246">
        <f t="shared" si="8"/>
        <v>1970.45</v>
      </c>
      <c r="L15" s="246">
        <f t="shared" si="8"/>
        <v>1970.45</v>
      </c>
      <c r="M15" s="246">
        <f t="shared" si="8"/>
        <v>1970.45</v>
      </c>
      <c r="N15" s="246">
        <f t="shared" si="8"/>
        <v>1970.45</v>
      </c>
      <c r="O15" s="246">
        <f t="shared" si="8"/>
        <v>1970.45</v>
      </c>
      <c r="P15" s="246">
        <f t="shared" si="8"/>
        <v>1970.45</v>
      </c>
      <c r="Q15" s="246">
        <f t="shared" si="8"/>
        <v>1970.45</v>
      </c>
      <c r="R15" s="246">
        <f t="shared" si="8"/>
        <v>1970.45</v>
      </c>
      <c r="S15" s="246">
        <f t="shared" si="8"/>
        <v>1970.45</v>
      </c>
      <c r="T15" s="246">
        <f t="shared" si="8"/>
        <v>1970.45</v>
      </c>
      <c r="U15" s="246">
        <f t="shared" si="8"/>
        <v>1970.45</v>
      </c>
      <c r="V15" s="246">
        <f t="shared" si="8"/>
        <v>1970.45</v>
      </c>
      <c r="W15" s="246">
        <f t="shared" si="8"/>
        <v>1970.45</v>
      </c>
      <c r="X15" s="246">
        <f t="shared" si="8"/>
        <v>1970.45</v>
      </c>
      <c r="Y15" s="246">
        <f t="shared" si="8"/>
        <v>1970.45</v>
      </c>
      <c r="Z15" s="246">
        <f t="shared" si="8"/>
        <v>1970.45</v>
      </c>
      <c r="AA15" s="246">
        <f t="shared" si="8"/>
        <v>1970.45</v>
      </c>
      <c r="AB15" s="246">
        <f t="shared" si="8"/>
        <v>1970.45</v>
      </c>
      <c r="AC15" s="246">
        <f t="shared" si="8"/>
        <v>1970.45</v>
      </c>
      <c r="AD15" s="246">
        <f t="shared" si="8"/>
        <v>1970.45</v>
      </c>
      <c r="AE15" s="246">
        <f t="shared" si="8"/>
        <v>1970.45</v>
      </c>
      <c r="AF15" s="246">
        <f t="shared" si="8"/>
        <v>1970.45</v>
      </c>
      <c r="AG15" s="246">
        <f t="shared" si="8"/>
        <v>1970.45</v>
      </c>
      <c r="AH15" s="246">
        <f t="shared" si="8"/>
        <v>1970.45</v>
      </c>
      <c r="AI15" s="246">
        <f t="shared" si="8"/>
        <v>1970.45</v>
      </c>
      <c r="AJ15" s="246">
        <f t="shared" si="8"/>
        <v>1970.45</v>
      </c>
      <c r="AK15" s="246">
        <f t="shared" si="8"/>
        <v>1970.45</v>
      </c>
      <c r="AL15" s="246">
        <f t="shared" si="8"/>
        <v>1970.45</v>
      </c>
      <c r="AM15" s="246">
        <f t="shared" si="8"/>
        <v>1970.45</v>
      </c>
      <c r="AN15" s="246">
        <f t="shared" si="8"/>
        <v>1970.45</v>
      </c>
      <c r="AO15" s="246">
        <f t="shared" si="8"/>
        <v>1970.45</v>
      </c>
      <c r="AP15" s="246">
        <f t="shared" si="8"/>
        <v>1970.45</v>
      </c>
      <c r="AQ15" s="246">
        <f t="shared" si="8"/>
        <v>1970.45</v>
      </c>
      <c r="AR15" s="246">
        <f t="shared" si="8"/>
        <v>1970.45</v>
      </c>
      <c r="AS15" s="246">
        <f t="shared" si="8"/>
        <v>1970.45</v>
      </c>
      <c r="AT15" s="246">
        <f t="shared" si="8"/>
        <v>1970.45</v>
      </c>
      <c r="AU15" s="246">
        <f t="shared" si="8"/>
        <v>1970.45</v>
      </c>
      <c r="AV15" s="246">
        <f t="shared" si="8"/>
        <v>1970.45</v>
      </c>
      <c r="AW15" s="246">
        <f t="shared" si="8"/>
        <v>1970.45</v>
      </c>
      <c r="AX15" s="246">
        <f t="shared" si="8"/>
        <v>1970.45</v>
      </c>
      <c r="AY15" s="246">
        <f t="shared" si="8"/>
        <v>1970.45</v>
      </c>
      <c r="AZ15" s="246">
        <f t="shared" si="8"/>
        <v>1970.45</v>
      </c>
      <c r="BA15" s="246">
        <f t="shared" si="8"/>
        <v>1970.45</v>
      </c>
      <c r="BB15" s="246">
        <f t="shared" si="8"/>
        <v>1970.45</v>
      </c>
      <c r="BC15" s="246">
        <f t="shared" si="8"/>
        <v>1970.45</v>
      </c>
      <c r="BD15" s="246">
        <f t="shared" si="8"/>
        <v>1970.45</v>
      </c>
      <c r="BE15" s="246">
        <f t="shared" si="8"/>
        <v>1970.45</v>
      </c>
      <c r="BF15" s="246">
        <f t="shared" si="8"/>
        <v>1970.45</v>
      </c>
      <c r="BG15" s="246">
        <f t="shared" si="8"/>
        <v>1970.45</v>
      </c>
      <c r="BH15" s="246">
        <f t="shared" si="8"/>
        <v>1970.45</v>
      </c>
      <c r="BI15" s="246">
        <f t="shared" si="8"/>
        <v>1970.45</v>
      </c>
      <c r="BJ15" s="246">
        <f t="shared" si="8"/>
        <v>1970.45</v>
      </c>
      <c r="BK15" s="246">
        <f t="shared" si="8"/>
        <v>1970.45</v>
      </c>
      <c r="BL15" s="246">
        <f t="shared" si="8"/>
        <v>1970.45</v>
      </c>
      <c r="BM15" s="246">
        <f t="shared" si="8"/>
        <v>1970.45</v>
      </c>
      <c r="BN15" s="246">
        <f t="shared" si="8"/>
        <v>1970.45</v>
      </c>
      <c r="BO15" s="246">
        <f t="shared" ref="BO15:CS15" si="9">SUM(BO16:BO19)</f>
        <v>1970.45</v>
      </c>
      <c r="BP15" s="246">
        <f t="shared" si="9"/>
        <v>1970.45</v>
      </c>
      <c r="BQ15" s="246">
        <f t="shared" si="9"/>
        <v>1970.45</v>
      </c>
      <c r="BR15" s="246">
        <f t="shared" si="9"/>
        <v>1970.45</v>
      </c>
      <c r="BS15" s="246">
        <f t="shared" si="9"/>
        <v>1970.45</v>
      </c>
      <c r="BT15" s="246">
        <f t="shared" si="9"/>
        <v>1970.45</v>
      </c>
      <c r="BU15" s="246">
        <f t="shared" si="9"/>
        <v>1970.45</v>
      </c>
      <c r="BV15" s="246">
        <f t="shared" si="9"/>
        <v>1970.45</v>
      </c>
      <c r="BW15" s="246">
        <f t="shared" si="9"/>
        <v>1970.45</v>
      </c>
      <c r="BX15" s="246">
        <f t="shared" si="9"/>
        <v>1970.45</v>
      </c>
      <c r="BY15" s="246">
        <f t="shared" si="9"/>
        <v>1970.45</v>
      </c>
      <c r="BZ15" s="246">
        <f t="shared" si="9"/>
        <v>1970.45</v>
      </c>
      <c r="CA15" s="246">
        <f t="shared" si="9"/>
        <v>1970.45</v>
      </c>
      <c r="CB15" s="246">
        <f t="shared" si="9"/>
        <v>1970.45</v>
      </c>
      <c r="CC15" s="246">
        <f t="shared" si="9"/>
        <v>1970.45</v>
      </c>
      <c r="CD15" s="246">
        <f t="shared" si="9"/>
        <v>1970.45</v>
      </c>
      <c r="CE15" s="246">
        <f t="shared" si="9"/>
        <v>1970.45</v>
      </c>
      <c r="CF15" s="246">
        <f t="shared" si="9"/>
        <v>1970.45</v>
      </c>
      <c r="CG15" s="246">
        <f t="shared" si="9"/>
        <v>1970.45</v>
      </c>
      <c r="CH15" s="246">
        <f t="shared" si="9"/>
        <v>1970.45</v>
      </c>
      <c r="CI15" s="246">
        <f t="shared" si="9"/>
        <v>1970.45</v>
      </c>
      <c r="CJ15" s="246">
        <f t="shared" si="9"/>
        <v>1970.45</v>
      </c>
      <c r="CK15" s="246">
        <f t="shared" si="9"/>
        <v>1970.45</v>
      </c>
      <c r="CL15" s="246">
        <f t="shared" si="9"/>
        <v>1970.45</v>
      </c>
      <c r="CM15" s="246">
        <f t="shared" si="9"/>
        <v>1970.45</v>
      </c>
      <c r="CN15" s="246">
        <f t="shared" si="9"/>
        <v>1970.45</v>
      </c>
      <c r="CO15" s="246">
        <f t="shared" si="9"/>
        <v>1970.45</v>
      </c>
      <c r="CP15" s="246">
        <f t="shared" si="9"/>
        <v>1970.45</v>
      </c>
      <c r="CQ15" s="246">
        <f t="shared" si="9"/>
        <v>1970.45</v>
      </c>
      <c r="CR15" s="246">
        <f t="shared" si="9"/>
        <v>1970.45</v>
      </c>
      <c r="CS15" s="246">
        <f t="shared" si="9"/>
        <v>1970.45</v>
      </c>
      <c r="CT15" s="174">
        <f t="shared" si="2"/>
        <v>189163.20000000022</v>
      </c>
      <c r="CU15" s="117"/>
      <c r="CW15" s="109"/>
    </row>
    <row r="16" spans="1:102">
      <c r="A16" s="22" t="s">
        <v>42</v>
      </c>
      <c r="B16" s="237" cm="1">
        <f t="array" ref="B16:CS16">TRANSPOSE([3]JAN24!$AL$5:$AL$100)</f>
        <v>1131</v>
      </c>
      <c r="C16" s="237">
        <v>1131</v>
      </c>
      <c r="D16" s="237">
        <v>1131</v>
      </c>
      <c r="E16" s="237">
        <v>1131</v>
      </c>
      <c r="F16" s="237">
        <v>1131</v>
      </c>
      <c r="G16" s="237">
        <v>1131</v>
      </c>
      <c r="H16" s="237">
        <v>1131</v>
      </c>
      <c r="I16" s="237">
        <v>1131</v>
      </c>
      <c r="J16" s="237">
        <v>1131</v>
      </c>
      <c r="K16" s="237">
        <v>1131</v>
      </c>
      <c r="L16" s="237">
        <v>1131</v>
      </c>
      <c r="M16" s="237">
        <v>1131</v>
      </c>
      <c r="N16" s="237">
        <v>1131</v>
      </c>
      <c r="O16" s="237">
        <v>1131</v>
      </c>
      <c r="P16" s="237">
        <v>1131</v>
      </c>
      <c r="Q16" s="237">
        <v>1131</v>
      </c>
      <c r="R16" s="237">
        <v>1131</v>
      </c>
      <c r="S16" s="237">
        <v>1131</v>
      </c>
      <c r="T16" s="237">
        <v>1131</v>
      </c>
      <c r="U16" s="237">
        <v>1131</v>
      </c>
      <c r="V16" s="237">
        <v>1131</v>
      </c>
      <c r="W16" s="237">
        <v>1131</v>
      </c>
      <c r="X16" s="237">
        <v>1131</v>
      </c>
      <c r="Y16" s="237">
        <v>1131</v>
      </c>
      <c r="Z16" s="237">
        <v>1131</v>
      </c>
      <c r="AA16" s="237">
        <v>1131</v>
      </c>
      <c r="AB16" s="237">
        <v>1131</v>
      </c>
      <c r="AC16" s="237">
        <v>1131</v>
      </c>
      <c r="AD16" s="237">
        <v>1131</v>
      </c>
      <c r="AE16" s="237">
        <v>1131</v>
      </c>
      <c r="AF16" s="237">
        <v>1131</v>
      </c>
      <c r="AG16" s="237">
        <v>1131</v>
      </c>
      <c r="AH16" s="237">
        <v>1131</v>
      </c>
      <c r="AI16" s="237">
        <v>1131</v>
      </c>
      <c r="AJ16" s="237">
        <v>1131</v>
      </c>
      <c r="AK16" s="237">
        <v>1131</v>
      </c>
      <c r="AL16" s="237">
        <v>1131</v>
      </c>
      <c r="AM16" s="237">
        <v>1131</v>
      </c>
      <c r="AN16" s="237">
        <v>1131</v>
      </c>
      <c r="AO16" s="237">
        <v>1131</v>
      </c>
      <c r="AP16" s="237">
        <v>1131</v>
      </c>
      <c r="AQ16" s="237">
        <v>1131</v>
      </c>
      <c r="AR16" s="237">
        <v>1131</v>
      </c>
      <c r="AS16" s="237">
        <v>1131</v>
      </c>
      <c r="AT16" s="237">
        <v>1131</v>
      </c>
      <c r="AU16" s="237">
        <v>1131</v>
      </c>
      <c r="AV16" s="237">
        <v>1131</v>
      </c>
      <c r="AW16" s="237">
        <v>1131</v>
      </c>
      <c r="AX16" s="237">
        <v>1131</v>
      </c>
      <c r="AY16" s="237">
        <v>1131</v>
      </c>
      <c r="AZ16" s="237">
        <v>1131</v>
      </c>
      <c r="BA16" s="237">
        <v>1131</v>
      </c>
      <c r="BB16" s="237">
        <v>1131</v>
      </c>
      <c r="BC16" s="237">
        <v>1131</v>
      </c>
      <c r="BD16" s="237">
        <v>1131</v>
      </c>
      <c r="BE16" s="237">
        <v>1131</v>
      </c>
      <c r="BF16" s="237">
        <v>1131</v>
      </c>
      <c r="BG16" s="237">
        <v>1131</v>
      </c>
      <c r="BH16" s="237">
        <v>1131</v>
      </c>
      <c r="BI16" s="237">
        <v>1131</v>
      </c>
      <c r="BJ16" s="237">
        <v>1131</v>
      </c>
      <c r="BK16" s="237">
        <v>1131</v>
      </c>
      <c r="BL16" s="237">
        <v>1131</v>
      </c>
      <c r="BM16" s="237">
        <v>1131</v>
      </c>
      <c r="BN16" s="237">
        <v>1131</v>
      </c>
      <c r="BO16" s="237">
        <v>1131</v>
      </c>
      <c r="BP16" s="237">
        <v>1131</v>
      </c>
      <c r="BQ16" s="237">
        <v>1131</v>
      </c>
      <c r="BR16" s="237">
        <v>1131</v>
      </c>
      <c r="BS16" s="237">
        <v>1131</v>
      </c>
      <c r="BT16" s="237">
        <v>1131</v>
      </c>
      <c r="BU16" s="237">
        <v>1131</v>
      </c>
      <c r="BV16" s="237">
        <v>1131</v>
      </c>
      <c r="BW16" s="237">
        <v>1131</v>
      </c>
      <c r="BX16" s="237">
        <v>1131</v>
      </c>
      <c r="BY16" s="237">
        <v>1131</v>
      </c>
      <c r="BZ16" s="237">
        <v>1131</v>
      </c>
      <c r="CA16" s="237">
        <v>1131</v>
      </c>
      <c r="CB16" s="237">
        <v>1131</v>
      </c>
      <c r="CC16" s="237">
        <v>1131</v>
      </c>
      <c r="CD16" s="237">
        <v>1131</v>
      </c>
      <c r="CE16" s="237">
        <v>1131</v>
      </c>
      <c r="CF16" s="237">
        <v>1131</v>
      </c>
      <c r="CG16" s="237">
        <v>1131</v>
      </c>
      <c r="CH16" s="237">
        <v>1131</v>
      </c>
      <c r="CI16" s="237">
        <v>1131</v>
      </c>
      <c r="CJ16" s="237">
        <v>1131</v>
      </c>
      <c r="CK16" s="237">
        <v>1131</v>
      </c>
      <c r="CL16" s="237">
        <v>1131</v>
      </c>
      <c r="CM16" s="237">
        <v>1131</v>
      </c>
      <c r="CN16" s="237">
        <v>1131</v>
      </c>
      <c r="CO16" s="237">
        <v>1131</v>
      </c>
      <c r="CP16" s="237">
        <v>1131</v>
      </c>
      <c r="CQ16" s="237">
        <v>1131</v>
      </c>
      <c r="CR16" s="237">
        <v>1131</v>
      </c>
      <c r="CS16" s="237">
        <v>1131</v>
      </c>
      <c r="CT16" s="175">
        <f t="shared" si="2"/>
        <v>108576</v>
      </c>
      <c r="CU16" s="119"/>
      <c r="CW16" s="109"/>
    </row>
    <row r="17" spans="1:102">
      <c r="A17" s="239" t="s">
        <v>43</v>
      </c>
      <c r="B17" s="266">
        <v>269.45</v>
      </c>
      <c r="C17" s="266">
        <v>269.45</v>
      </c>
      <c r="D17" s="266">
        <v>269.45</v>
      </c>
      <c r="E17" s="266">
        <v>269.45</v>
      </c>
      <c r="F17" s="266">
        <v>269.45</v>
      </c>
      <c r="G17" s="266">
        <v>269.45</v>
      </c>
      <c r="H17" s="266">
        <v>269.45</v>
      </c>
      <c r="I17" s="266">
        <v>269.45</v>
      </c>
      <c r="J17" s="266">
        <v>269.45</v>
      </c>
      <c r="K17" s="266">
        <v>269.45</v>
      </c>
      <c r="L17" s="266">
        <v>269.45</v>
      </c>
      <c r="M17" s="266">
        <v>269.45</v>
      </c>
      <c r="N17" s="266">
        <v>269.45</v>
      </c>
      <c r="O17" s="266">
        <v>269.45</v>
      </c>
      <c r="P17" s="266">
        <v>269.45</v>
      </c>
      <c r="Q17" s="266">
        <v>269.45</v>
      </c>
      <c r="R17" s="266">
        <v>269.45</v>
      </c>
      <c r="S17" s="266">
        <v>269.45</v>
      </c>
      <c r="T17" s="266">
        <v>269.45</v>
      </c>
      <c r="U17" s="266">
        <v>269.45</v>
      </c>
      <c r="V17" s="266">
        <v>269.45</v>
      </c>
      <c r="W17" s="266">
        <v>269.45</v>
      </c>
      <c r="X17" s="266">
        <v>269.45</v>
      </c>
      <c r="Y17" s="266">
        <v>269.45</v>
      </c>
      <c r="Z17" s="266">
        <v>269.45</v>
      </c>
      <c r="AA17" s="266">
        <v>269.45</v>
      </c>
      <c r="AB17" s="266">
        <v>269.45</v>
      </c>
      <c r="AC17" s="266">
        <v>269.45</v>
      </c>
      <c r="AD17" s="266">
        <v>269.45</v>
      </c>
      <c r="AE17" s="266">
        <v>269.45</v>
      </c>
      <c r="AF17" s="266">
        <v>269.45</v>
      </c>
      <c r="AG17" s="266">
        <v>269.45</v>
      </c>
      <c r="AH17" s="266">
        <v>269.45</v>
      </c>
      <c r="AI17" s="266">
        <v>269.45</v>
      </c>
      <c r="AJ17" s="266">
        <v>269.45</v>
      </c>
      <c r="AK17" s="266">
        <v>269.45</v>
      </c>
      <c r="AL17" s="266">
        <v>269.45</v>
      </c>
      <c r="AM17" s="266">
        <v>269.45</v>
      </c>
      <c r="AN17" s="266">
        <v>269.45</v>
      </c>
      <c r="AO17" s="266">
        <v>269.45</v>
      </c>
      <c r="AP17" s="266">
        <v>269.45</v>
      </c>
      <c r="AQ17" s="266">
        <v>269.45</v>
      </c>
      <c r="AR17" s="266">
        <v>269.45</v>
      </c>
      <c r="AS17" s="266">
        <v>269.45</v>
      </c>
      <c r="AT17" s="266">
        <v>269.45</v>
      </c>
      <c r="AU17" s="266">
        <v>269.45</v>
      </c>
      <c r="AV17" s="266">
        <v>269.45</v>
      </c>
      <c r="AW17" s="266">
        <v>269.45</v>
      </c>
      <c r="AX17" s="266">
        <v>269.45</v>
      </c>
      <c r="AY17" s="266">
        <v>269.45</v>
      </c>
      <c r="AZ17" s="266">
        <v>269.45</v>
      </c>
      <c r="BA17" s="266">
        <v>269.45</v>
      </c>
      <c r="BB17" s="266">
        <v>269.45</v>
      </c>
      <c r="BC17" s="266">
        <v>269.45</v>
      </c>
      <c r="BD17" s="266">
        <v>269.45</v>
      </c>
      <c r="BE17" s="266">
        <v>269.45</v>
      </c>
      <c r="BF17" s="266">
        <v>269.45</v>
      </c>
      <c r="BG17" s="266">
        <v>269.45</v>
      </c>
      <c r="BH17" s="266">
        <v>269.45</v>
      </c>
      <c r="BI17" s="266">
        <v>269.45</v>
      </c>
      <c r="BJ17" s="266">
        <v>269.45</v>
      </c>
      <c r="BK17" s="266">
        <v>269.45</v>
      </c>
      <c r="BL17" s="266">
        <v>269.45</v>
      </c>
      <c r="BM17" s="266">
        <v>269.45</v>
      </c>
      <c r="BN17" s="266">
        <v>269.45</v>
      </c>
      <c r="BO17" s="266">
        <v>269.45</v>
      </c>
      <c r="BP17" s="266">
        <v>269.45</v>
      </c>
      <c r="BQ17" s="266">
        <v>269.45</v>
      </c>
      <c r="BR17" s="266">
        <v>269.45</v>
      </c>
      <c r="BS17" s="266">
        <v>269.45</v>
      </c>
      <c r="BT17" s="266">
        <v>269.45</v>
      </c>
      <c r="BU17" s="266">
        <v>269.45</v>
      </c>
      <c r="BV17" s="266">
        <v>269.45</v>
      </c>
      <c r="BW17" s="266">
        <v>269.45</v>
      </c>
      <c r="BX17" s="266">
        <v>269.45</v>
      </c>
      <c r="BY17" s="266">
        <v>269.45</v>
      </c>
      <c r="BZ17" s="266">
        <v>269.45</v>
      </c>
      <c r="CA17" s="266">
        <v>269.45</v>
      </c>
      <c r="CB17" s="266">
        <v>269.45</v>
      </c>
      <c r="CC17" s="266">
        <v>269.45</v>
      </c>
      <c r="CD17" s="266">
        <v>269.45</v>
      </c>
      <c r="CE17" s="266">
        <v>269.45</v>
      </c>
      <c r="CF17" s="266">
        <v>269.45</v>
      </c>
      <c r="CG17" s="266">
        <v>269.45</v>
      </c>
      <c r="CH17" s="266">
        <v>269.45</v>
      </c>
      <c r="CI17" s="266">
        <v>269.45</v>
      </c>
      <c r="CJ17" s="266">
        <v>269.45</v>
      </c>
      <c r="CK17" s="266">
        <v>269.45</v>
      </c>
      <c r="CL17" s="266">
        <v>269.45</v>
      </c>
      <c r="CM17" s="266">
        <v>269.45</v>
      </c>
      <c r="CN17" s="266">
        <v>269.45</v>
      </c>
      <c r="CO17" s="266">
        <v>269.45</v>
      </c>
      <c r="CP17" s="266">
        <v>269.45</v>
      </c>
      <c r="CQ17" s="266">
        <v>269.45</v>
      </c>
      <c r="CR17" s="266">
        <v>269.45</v>
      </c>
      <c r="CS17" s="266">
        <v>269.45</v>
      </c>
      <c r="CT17" s="175">
        <f t="shared" si="2"/>
        <v>25867.200000000044</v>
      </c>
      <c r="CU17" s="119"/>
      <c r="CV17" s="130"/>
      <c r="CW17" s="109"/>
    </row>
    <row r="18" spans="1:102">
      <c r="A18" s="239" t="s">
        <v>44</v>
      </c>
      <c r="B18" s="237">
        <v>570</v>
      </c>
      <c r="C18" s="237">
        <v>570</v>
      </c>
      <c r="D18" s="237">
        <v>570</v>
      </c>
      <c r="E18" s="237">
        <v>570</v>
      </c>
      <c r="F18" s="237">
        <v>570</v>
      </c>
      <c r="G18" s="237">
        <v>570</v>
      </c>
      <c r="H18" s="237">
        <v>570</v>
      </c>
      <c r="I18" s="237">
        <v>570</v>
      </c>
      <c r="J18" s="237">
        <v>570</v>
      </c>
      <c r="K18" s="237">
        <v>570</v>
      </c>
      <c r="L18" s="237">
        <v>570</v>
      </c>
      <c r="M18" s="237">
        <v>570</v>
      </c>
      <c r="N18" s="237">
        <v>570</v>
      </c>
      <c r="O18" s="237">
        <v>570</v>
      </c>
      <c r="P18" s="237">
        <v>570</v>
      </c>
      <c r="Q18" s="237">
        <v>570</v>
      </c>
      <c r="R18" s="237">
        <v>570</v>
      </c>
      <c r="S18" s="237">
        <v>570</v>
      </c>
      <c r="T18" s="237">
        <v>570</v>
      </c>
      <c r="U18" s="237">
        <v>570</v>
      </c>
      <c r="V18" s="237">
        <v>570</v>
      </c>
      <c r="W18" s="237">
        <v>570</v>
      </c>
      <c r="X18" s="237">
        <v>570</v>
      </c>
      <c r="Y18" s="237">
        <v>570</v>
      </c>
      <c r="Z18" s="237">
        <v>570</v>
      </c>
      <c r="AA18" s="237">
        <v>570</v>
      </c>
      <c r="AB18" s="237">
        <v>570</v>
      </c>
      <c r="AC18" s="237">
        <v>570</v>
      </c>
      <c r="AD18" s="237">
        <v>570</v>
      </c>
      <c r="AE18" s="237">
        <v>570</v>
      </c>
      <c r="AF18" s="237">
        <v>570</v>
      </c>
      <c r="AG18" s="237">
        <v>570</v>
      </c>
      <c r="AH18" s="237">
        <v>570</v>
      </c>
      <c r="AI18" s="237">
        <v>570</v>
      </c>
      <c r="AJ18" s="237">
        <v>570</v>
      </c>
      <c r="AK18" s="237">
        <v>570</v>
      </c>
      <c r="AL18" s="237">
        <v>570</v>
      </c>
      <c r="AM18" s="237">
        <v>570</v>
      </c>
      <c r="AN18" s="237">
        <v>570</v>
      </c>
      <c r="AO18" s="237">
        <v>570</v>
      </c>
      <c r="AP18" s="237">
        <v>570</v>
      </c>
      <c r="AQ18" s="237">
        <v>570</v>
      </c>
      <c r="AR18" s="237">
        <v>570</v>
      </c>
      <c r="AS18" s="237">
        <v>570</v>
      </c>
      <c r="AT18" s="237">
        <v>570</v>
      </c>
      <c r="AU18" s="237">
        <v>570</v>
      </c>
      <c r="AV18" s="237">
        <v>570</v>
      </c>
      <c r="AW18" s="237">
        <v>570</v>
      </c>
      <c r="AX18" s="237">
        <v>570</v>
      </c>
      <c r="AY18" s="237">
        <v>570</v>
      </c>
      <c r="AZ18" s="237">
        <v>570</v>
      </c>
      <c r="BA18" s="237">
        <v>570</v>
      </c>
      <c r="BB18" s="237">
        <v>570</v>
      </c>
      <c r="BC18" s="237">
        <v>570</v>
      </c>
      <c r="BD18" s="237">
        <v>570</v>
      </c>
      <c r="BE18" s="237">
        <v>570</v>
      </c>
      <c r="BF18" s="237">
        <v>570</v>
      </c>
      <c r="BG18" s="237">
        <v>570</v>
      </c>
      <c r="BH18" s="237">
        <v>570</v>
      </c>
      <c r="BI18" s="237">
        <v>570</v>
      </c>
      <c r="BJ18" s="237">
        <v>570</v>
      </c>
      <c r="BK18" s="237">
        <v>570</v>
      </c>
      <c r="BL18" s="237">
        <v>570</v>
      </c>
      <c r="BM18" s="237">
        <v>570</v>
      </c>
      <c r="BN18" s="237">
        <v>570</v>
      </c>
      <c r="BO18" s="237">
        <v>570</v>
      </c>
      <c r="BP18" s="237">
        <v>570</v>
      </c>
      <c r="BQ18" s="237">
        <v>570</v>
      </c>
      <c r="BR18" s="237">
        <v>570</v>
      </c>
      <c r="BS18" s="237">
        <v>570</v>
      </c>
      <c r="BT18" s="237">
        <v>570</v>
      </c>
      <c r="BU18" s="237">
        <v>570</v>
      </c>
      <c r="BV18" s="237">
        <v>570</v>
      </c>
      <c r="BW18" s="237">
        <v>570</v>
      </c>
      <c r="BX18" s="237">
        <v>570</v>
      </c>
      <c r="BY18" s="237">
        <v>570</v>
      </c>
      <c r="BZ18" s="237">
        <v>570</v>
      </c>
      <c r="CA18" s="237">
        <v>570</v>
      </c>
      <c r="CB18" s="237">
        <v>570</v>
      </c>
      <c r="CC18" s="237">
        <v>570</v>
      </c>
      <c r="CD18" s="237">
        <v>570</v>
      </c>
      <c r="CE18" s="237">
        <v>570</v>
      </c>
      <c r="CF18" s="237">
        <v>570</v>
      </c>
      <c r="CG18" s="237">
        <v>570</v>
      </c>
      <c r="CH18" s="237">
        <v>570</v>
      </c>
      <c r="CI18" s="237">
        <v>570</v>
      </c>
      <c r="CJ18" s="237">
        <v>570</v>
      </c>
      <c r="CK18" s="237">
        <v>570</v>
      </c>
      <c r="CL18" s="237">
        <v>570</v>
      </c>
      <c r="CM18" s="237">
        <v>570</v>
      </c>
      <c r="CN18" s="237">
        <v>570</v>
      </c>
      <c r="CO18" s="237">
        <v>570</v>
      </c>
      <c r="CP18" s="237">
        <v>570</v>
      </c>
      <c r="CQ18" s="237">
        <v>570</v>
      </c>
      <c r="CR18" s="237">
        <v>570</v>
      </c>
      <c r="CS18" s="237">
        <v>570</v>
      </c>
      <c r="CT18" s="175">
        <f t="shared" si="2"/>
        <v>54720</v>
      </c>
      <c r="CU18" s="119"/>
      <c r="CV18" s="130"/>
      <c r="CW18" s="109"/>
    </row>
    <row r="19" spans="1:102" hidden="1">
      <c r="A19" s="39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75">
        <f t="shared" si="2"/>
        <v>0</v>
      </c>
      <c r="CU19" s="119"/>
      <c r="CV19" s="131"/>
      <c r="CW19" s="109"/>
      <c r="CX19" s="199"/>
    </row>
    <row r="20" spans="1:102">
      <c r="A20" s="74" t="s">
        <v>46</v>
      </c>
      <c r="B20" s="185">
        <f t="shared" ref="B20:AG20" si="10">SUM(B21:B24)</f>
        <v>104.25808000000001</v>
      </c>
      <c r="C20" s="185">
        <f t="shared" si="10"/>
        <v>107.30856</v>
      </c>
      <c r="D20" s="185">
        <f t="shared" si="10"/>
        <v>105.39624000000001</v>
      </c>
      <c r="E20" s="185">
        <f t="shared" si="10"/>
        <v>103.238</v>
      </c>
      <c r="F20" s="185">
        <f t="shared" si="10"/>
        <v>102.14239999999999</v>
      </c>
      <c r="G20" s="185">
        <f t="shared" si="10"/>
        <v>96.050160000000005</v>
      </c>
      <c r="H20" s="185">
        <f t="shared" si="10"/>
        <v>94.03128000000001</v>
      </c>
      <c r="I20" s="185">
        <f t="shared" si="10"/>
        <v>92.341120000000004</v>
      </c>
      <c r="J20" s="185">
        <f t="shared" si="10"/>
        <v>92.491599999999991</v>
      </c>
      <c r="K20" s="185">
        <f t="shared" si="10"/>
        <v>102.14832</v>
      </c>
      <c r="L20" s="185">
        <f t="shared" si="10"/>
        <v>98.860399999999998</v>
      </c>
      <c r="M20" s="185">
        <f t="shared" si="10"/>
        <v>103.26664</v>
      </c>
      <c r="N20" s="185">
        <f t="shared" si="10"/>
        <v>106.17464</v>
      </c>
      <c r="O20" s="185">
        <f t="shared" si="10"/>
        <v>111.08864</v>
      </c>
      <c r="P20" s="185">
        <f t="shared" si="10"/>
        <v>109.18144000000001</v>
      </c>
      <c r="Q20" s="185">
        <f t="shared" si="10"/>
        <v>105.0676</v>
      </c>
      <c r="R20" s="185">
        <f t="shared" si="10"/>
        <v>101.39279999999999</v>
      </c>
      <c r="S20" s="185">
        <f t="shared" si="10"/>
        <v>91.007200000000012</v>
      </c>
      <c r="T20" s="185">
        <f t="shared" si="10"/>
        <v>67.77664</v>
      </c>
      <c r="U20" s="185">
        <f t="shared" si="10"/>
        <v>38.977760000000004</v>
      </c>
      <c r="V20" s="185">
        <f t="shared" si="10"/>
        <v>38.413119999999999</v>
      </c>
      <c r="W20" s="185">
        <f t="shared" si="10"/>
        <v>36.607199999999999</v>
      </c>
      <c r="X20" s="185">
        <f t="shared" si="10"/>
        <v>36.463120000000004</v>
      </c>
      <c r="Y20" s="185">
        <f t="shared" si="10"/>
        <v>40.952927775216679</v>
      </c>
      <c r="Z20" s="185">
        <f t="shared" si="10"/>
        <v>42.335721902595026</v>
      </c>
      <c r="AA20" s="185">
        <f t="shared" si="10"/>
        <v>44.328896594525858</v>
      </c>
      <c r="AB20" s="185">
        <f t="shared" si="10"/>
        <v>44.034281902595026</v>
      </c>
      <c r="AC20" s="185">
        <f t="shared" si="10"/>
        <v>54.477695078675865</v>
      </c>
      <c r="AD20" s="185">
        <f t="shared" si="10"/>
        <v>79.871435192224268</v>
      </c>
      <c r="AE20" s="185">
        <f t="shared" si="10"/>
        <v>135.70395202681783</v>
      </c>
      <c r="AF20" s="185">
        <f t="shared" si="10"/>
        <v>264.93523490205916</v>
      </c>
      <c r="AG20" s="185">
        <f t="shared" si="10"/>
        <v>426.87884035799647</v>
      </c>
      <c r="AH20" s="185">
        <f t="shared" ref="AH20:BM20" si="11">SUM(AH21:AH24)</f>
        <v>642.46859836639135</v>
      </c>
      <c r="AI20" s="185">
        <f t="shared" si="11"/>
        <v>881.61780396441293</v>
      </c>
      <c r="AJ20" s="185">
        <f t="shared" si="11"/>
        <v>1090.9254132079766</v>
      </c>
      <c r="AK20" s="185">
        <f t="shared" si="11"/>
        <v>1312.8564895460615</v>
      </c>
      <c r="AL20" s="185">
        <f t="shared" si="11"/>
        <v>1601.1858222599533</v>
      </c>
      <c r="AM20" s="185">
        <f t="shared" si="11"/>
        <v>1849.6911672395402</v>
      </c>
      <c r="AN20" s="185">
        <f t="shared" si="11"/>
        <v>2315.2992609819598</v>
      </c>
      <c r="AO20" s="185">
        <f t="shared" si="11"/>
        <v>2584.4414140923777</v>
      </c>
      <c r="AP20" s="185">
        <f t="shared" si="11"/>
        <v>2854.0710230238324</v>
      </c>
      <c r="AQ20" s="185">
        <f t="shared" si="11"/>
        <v>3075.466303671994</v>
      </c>
      <c r="AR20" s="185">
        <f t="shared" si="11"/>
        <v>3252.5899344274098</v>
      </c>
      <c r="AS20" s="185">
        <f t="shared" si="11"/>
        <v>3446.9951209483634</v>
      </c>
      <c r="AT20" s="185">
        <f t="shared" si="11"/>
        <v>3519.7746678695853</v>
      </c>
      <c r="AU20" s="185">
        <f t="shared" si="11"/>
        <v>3636.6531754598068</v>
      </c>
      <c r="AV20" s="185">
        <f t="shared" si="11"/>
        <v>3741.0285730095857</v>
      </c>
      <c r="AW20" s="185">
        <f t="shared" si="11"/>
        <v>3831.2318112923672</v>
      </c>
      <c r="AX20" s="185">
        <f t="shared" si="11"/>
        <v>3931.2475854666964</v>
      </c>
      <c r="AY20" s="185">
        <f t="shared" si="11"/>
        <v>3971.5298360014376</v>
      </c>
      <c r="AZ20" s="185">
        <f t="shared" si="11"/>
        <v>4127.317955524024</v>
      </c>
      <c r="BA20" s="185">
        <f t="shared" si="11"/>
        <v>4107.4120831736564</v>
      </c>
      <c r="BB20" s="185">
        <f t="shared" si="11"/>
        <v>4113.2827823724811</v>
      </c>
      <c r="BC20" s="185">
        <f t="shared" si="11"/>
        <v>4103.3790914028541</v>
      </c>
      <c r="BD20" s="185">
        <f t="shared" si="11"/>
        <v>4048.8847592653374</v>
      </c>
      <c r="BE20" s="185">
        <f t="shared" si="11"/>
        <v>3972.7374268976619</v>
      </c>
      <c r="BF20" s="185">
        <f t="shared" si="11"/>
        <v>3842.7332168438647</v>
      </c>
      <c r="BG20" s="185">
        <f t="shared" si="11"/>
        <v>3721.8018403039441</v>
      </c>
      <c r="BH20" s="185">
        <f t="shared" si="11"/>
        <v>3531.9043680254913</v>
      </c>
      <c r="BI20" s="185">
        <f t="shared" si="11"/>
        <v>3339.0431589304762</v>
      </c>
      <c r="BJ20" s="185">
        <f t="shared" si="11"/>
        <v>3104.6761906280885</v>
      </c>
      <c r="BK20" s="185">
        <f t="shared" si="11"/>
        <v>2887.3265533422355</v>
      </c>
      <c r="BL20" s="185">
        <f t="shared" si="11"/>
        <v>2591.3752924336786</v>
      </c>
      <c r="BM20" s="185">
        <f t="shared" si="11"/>
        <v>2296.3113842547054</v>
      </c>
      <c r="BN20" s="185">
        <f t="shared" ref="BN20:CS20" si="12">SUM(BN21:BN24)</f>
        <v>2013.0286494105264</v>
      </c>
      <c r="BO20" s="185">
        <f t="shared" si="12"/>
        <v>1667.7934415255038</v>
      </c>
      <c r="BP20" s="185">
        <f t="shared" si="12"/>
        <v>1327.3702382857591</v>
      </c>
      <c r="BQ20" s="185">
        <f t="shared" si="12"/>
        <v>944.75412128926348</v>
      </c>
      <c r="BR20" s="185">
        <f t="shared" si="12"/>
        <v>590.49188024853061</v>
      </c>
      <c r="BS20" s="185">
        <f t="shared" si="12"/>
        <v>333.74226604792</v>
      </c>
      <c r="BT20" s="185">
        <f t="shared" si="12"/>
        <v>197.60859452832759</v>
      </c>
      <c r="BU20" s="185">
        <f t="shared" si="12"/>
        <v>90.694420285614655</v>
      </c>
      <c r="BV20" s="185">
        <f t="shared" si="12"/>
        <v>46.523780404861739</v>
      </c>
      <c r="BW20" s="185">
        <f t="shared" si="12"/>
        <v>35.487920000000003</v>
      </c>
      <c r="BX20" s="185">
        <f t="shared" si="12"/>
        <v>36.27176</v>
      </c>
      <c r="BY20" s="185">
        <f t="shared" si="12"/>
        <v>35.686959999999999</v>
      </c>
      <c r="BZ20" s="185">
        <f t="shared" si="12"/>
        <v>35.84704</v>
      </c>
      <c r="CA20" s="185">
        <f t="shared" si="12"/>
        <v>34.897040000000004</v>
      </c>
      <c r="CB20" s="185">
        <f t="shared" si="12"/>
        <v>37.298639999999999</v>
      </c>
      <c r="CC20" s="185">
        <f t="shared" si="12"/>
        <v>38.445599999999999</v>
      </c>
      <c r="CD20" s="185">
        <f t="shared" si="12"/>
        <v>40.298000000000002</v>
      </c>
      <c r="CE20" s="185">
        <f t="shared" si="12"/>
        <v>39.724559999999997</v>
      </c>
      <c r="CF20" s="185">
        <f t="shared" si="12"/>
        <v>41.12912</v>
      </c>
      <c r="CG20" s="185">
        <f t="shared" si="12"/>
        <v>42.153039999999997</v>
      </c>
      <c r="CH20" s="185">
        <f t="shared" si="12"/>
        <v>42.240480000000005</v>
      </c>
      <c r="CI20" s="185">
        <f t="shared" si="12"/>
        <v>41.027680000000004</v>
      </c>
      <c r="CJ20" s="185">
        <f t="shared" si="12"/>
        <v>43.628399999999999</v>
      </c>
      <c r="CK20" s="185">
        <f t="shared" si="12"/>
        <v>42.9876</v>
      </c>
      <c r="CL20" s="185">
        <f t="shared" si="12"/>
        <v>43.869680000000002</v>
      </c>
      <c r="CM20" s="185">
        <f t="shared" si="12"/>
        <v>42.911599999999993</v>
      </c>
      <c r="CN20" s="185">
        <f t="shared" si="12"/>
        <v>42.25376</v>
      </c>
      <c r="CO20" s="185">
        <f t="shared" si="12"/>
        <v>41.917200000000001</v>
      </c>
      <c r="CP20" s="185">
        <f t="shared" si="12"/>
        <v>42.009200000000007</v>
      </c>
      <c r="CQ20" s="185">
        <f t="shared" si="12"/>
        <v>41.353519999999996</v>
      </c>
      <c r="CR20" s="185">
        <f t="shared" si="12"/>
        <v>42.279600000000002</v>
      </c>
      <c r="CS20" s="185">
        <f t="shared" si="12"/>
        <v>58.433520000000001</v>
      </c>
      <c r="CT20" s="174">
        <f>SUM(B20:CS20)</f>
        <v>108658.62136198726</v>
      </c>
      <c r="CU20" s="117"/>
      <c r="CW20" s="109"/>
    </row>
    <row r="21" spans="1:102">
      <c r="A21" s="57" t="s">
        <v>65</v>
      </c>
      <c r="B21" s="132" cm="1">
        <f t="array" ref="B21:CS21">TRANSPOSE('[5]JAN-24'!$BA$4:$BA$99)</f>
        <v>0</v>
      </c>
      <c r="C21" s="132">
        <v>0</v>
      </c>
      <c r="D21" s="132">
        <v>0</v>
      </c>
      <c r="E21" s="132">
        <v>0</v>
      </c>
      <c r="F21" s="132">
        <v>0</v>
      </c>
      <c r="G21" s="132">
        <v>0</v>
      </c>
      <c r="H21" s="132">
        <v>0</v>
      </c>
      <c r="I21" s="132">
        <v>0</v>
      </c>
      <c r="J21" s="132">
        <v>0</v>
      </c>
      <c r="K21" s="132">
        <v>0</v>
      </c>
      <c r="L21" s="132">
        <v>0</v>
      </c>
      <c r="M21" s="132">
        <v>0</v>
      </c>
      <c r="N21" s="132">
        <v>0</v>
      </c>
      <c r="O21" s="132">
        <v>0</v>
      </c>
      <c r="P21" s="132">
        <v>0</v>
      </c>
      <c r="Q21" s="132">
        <v>0</v>
      </c>
      <c r="R21" s="132">
        <v>0</v>
      </c>
      <c r="S21" s="132">
        <v>0</v>
      </c>
      <c r="T21" s="132">
        <v>0</v>
      </c>
      <c r="U21" s="132">
        <v>0</v>
      </c>
      <c r="V21" s="132">
        <v>0</v>
      </c>
      <c r="W21" s="132">
        <v>0</v>
      </c>
      <c r="X21" s="132">
        <v>0.26</v>
      </c>
      <c r="Y21" s="132">
        <v>0.23</v>
      </c>
      <c r="Z21" s="132">
        <v>0.26</v>
      </c>
      <c r="AA21" s="132">
        <v>0.31</v>
      </c>
      <c r="AB21" s="132">
        <v>0.6</v>
      </c>
      <c r="AC21" s="132">
        <v>8.31</v>
      </c>
      <c r="AD21" s="132">
        <v>19.940000000000001</v>
      </c>
      <c r="AE21" s="132">
        <v>34.35</v>
      </c>
      <c r="AF21" s="132">
        <v>64.58</v>
      </c>
      <c r="AG21" s="132">
        <v>115</v>
      </c>
      <c r="AH21" s="132">
        <v>187.66</v>
      </c>
      <c r="AI21" s="132">
        <v>280.56</v>
      </c>
      <c r="AJ21" s="132">
        <v>310.70999999999998</v>
      </c>
      <c r="AK21" s="132">
        <v>365.49</v>
      </c>
      <c r="AL21" s="132">
        <v>431.33000000000004</v>
      </c>
      <c r="AM21" s="132">
        <v>498.34999999999997</v>
      </c>
      <c r="AN21" s="132">
        <v>750.75</v>
      </c>
      <c r="AO21" s="132">
        <v>851.82</v>
      </c>
      <c r="AP21" s="132">
        <v>957.66000000000008</v>
      </c>
      <c r="AQ21" s="132">
        <v>1046.8000000000002</v>
      </c>
      <c r="AR21" s="132">
        <v>1122.25</v>
      </c>
      <c r="AS21" s="132">
        <v>1193.6200000000001</v>
      </c>
      <c r="AT21" s="132">
        <v>1210.3100000000002</v>
      </c>
      <c r="AU21" s="132">
        <v>1287.45</v>
      </c>
      <c r="AV21" s="132">
        <v>1342.45</v>
      </c>
      <c r="AW21" s="132">
        <v>1387.24</v>
      </c>
      <c r="AX21" s="132">
        <v>1483.09</v>
      </c>
      <c r="AY21" s="132">
        <v>1544.72</v>
      </c>
      <c r="AZ21" s="132">
        <v>1724.16</v>
      </c>
      <c r="BA21" s="132">
        <v>1716.33</v>
      </c>
      <c r="BB21" s="132">
        <v>1718.02</v>
      </c>
      <c r="BC21" s="132">
        <v>1727.61</v>
      </c>
      <c r="BD21" s="132">
        <v>1733.6000000000001</v>
      </c>
      <c r="BE21" s="132">
        <v>1724.13</v>
      </c>
      <c r="BF21" s="132">
        <v>1703.48</v>
      </c>
      <c r="BG21" s="132">
        <v>1664.21</v>
      </c>
      <c r="BH21" s="132">
        <v>1594.64</v>
      </c>
      <c r="BI21" s="132">
        <v>1527.23</v>
      </c>
      <c r="BJ21" s="132">
        <v>1430.46</v>
      </c>
      <c r="BK21" s="132">
        <v>1322.14</v>
      </c>
      <c r="BL21" s="132">
        <v>1195.02</v>
      </c>
      <c r="BM21" s="132">
        <v>1070.43</v>
      </c>
      <c r="BN21" s="132">
        <v>946.92</v>
      </c>
      <c r="BO21" s="132">
        <v>793.75</v>
      </c>
      <c r="BP21" s="132">
        <v>635.12</v>
      </c>
      <c r="BQ21" s="132">
        <v>450.56</v>
      </c>
      <c r="BR21" s="132">
        <v>278.22999999999996</v>
      </c>
      <c r="BS21" s="132">
        <v>174.06</v>
      </c>
      <c r="BT21" s="132">
        <v>99.93</v>
      </c>
      <c r="BU21" s="132">
        <v>38.99</v>
      </c>
      <c r="BV21" s="132">
        <v>11.63</v>
      </c>
      <c r="BW21" s="132">
        <v>0.12</v>
      </c>
      <c r="BX21" s="132">
        <v>0</v>
      </c>
      <c r="BY21" s="132">
        <v>0</v>
      </c>
      <c r="BZ21" s="132">
        <v>0</v>
      </c>
      <c r="CA21" s="132">
        <v>0</v>
      </c>
      <c r="CB21" s="132">
        <v>0</v>
      </c>
      <c r="CC21" s="132">
        <v>0</v>
      </c>
      <c r="CD21" s="132">
        <v>0</v>
      </c>
      <c r="CE21" s="132">
        <v>0</v>
      </c>
      <c r="CF21" s="132">
        <v>0</v>
      </c>
      <c r="CG21" s="132">
        <v>0</v>
      </c>
      <c r="CH21" s="132">
        <v>0</v>
      </c>
      <c r="CI21" s="132">
        <v>0</v>
      </c>
      <c r="CJ21" s="132">
        <v>0</v>
      </c>
      <c r="CK21" s="132">
        <v>0</v>
      </c>
      <c r="CL21" s="132">
        <v>0</v>
      </c>
      <c r="CM21" s="132">
        <v>0</v>
      </c>
      <c r="CN21" s="132">
        <v>0</v>
      </c>
      <c r="CO21" s="132">
        <v>0</v>
      </c>
      <c r="CP21" s="132">
        <v>0</v>
      </c>
      <c r="CQ21" s="132">
        <v>0</v>
      </c>
      <c r="CR21" s="132">
        <v>0</v>
      </c>
      <c r="CS21" s="132">
        <v>0</v>
      </c>
      <c r="CT21" s="175">
        <f t="shared" ref="CT21:CT25" si="13">SUM(B21:CS21)</f>
        <v>41776.869999999995</v>
      </c>
      <c r="CU21" s="119"/>
      <c r="CW21" s="109"/>
    </row>
    <row r="22" spans="1:102">
      <c r="A22" s="22" t="s">
        <v>66</v>
      </c>
      <c r="B22" s="132">
        <v>0</v>
      </c>
      <c r="C22" s="132">
        <v>0</v>
      </c>
      <c r="D22" s="132">
        <v>0</v>
      </c>
      <c r="E22" s="132">
        <v>0</v>
      </c>
      <c r="F22" s="132">
        <v>0</v>
      </c>
      <c r="G22" s="132">
        <v>0</v>
      </c>
      <c r="H22" s="132">
        <v>0</v>
      </c>
      <c r="I22" s="132">
        <v>0</v>
      </c>
      <c r="J22" s="132">
        <v>0</v>
      </c>
      <c r="K22" s="132">
        <v>0</v>
      </c>
      <c r="L22" s="132">
        <v>0</v>
      </c>
      <c r="M22" s="132">
        <v>0</v>
      </c>
      <c r="N22" s="132">
        <v>0</v>
      </c>
      <c r="O22" s="132">
        <v>0</v>
      </c>
      <c r="P22" s="132">
        <v>0</v>
      </c>
      <c r="Q22" s="132">
        <v>0</v>
      </c>
      <c r="R22" s="132">
        <v>0</v>
      </c>
      <c r="S22" s="132">
        <v>0</v>
      </c>
      <c r="T22" s="132">
        <v>0</v>
      </c>
      <c r="U22" s="132">
        <v>0</v>
      </c>
      <c r="V22" s="132">
        <v>0</v>
      </c>
      <c r="W22" s="132">
        <v>0</v>
      </c>
      <c r="X22" s="132">
        <v>0</v>
      </c>
      <c r="Y22" s="132">
        <v>2.0471677752166779</v>
      </c>
      <c r="Z22" s="132">
        <v>5.1923619025950272</v>
      </c>
      <c r="AA22" s="132">
        <v>5.1830565945258611</v>
      </c>
      <c r="AB22" s="132">
        <v>5.1923619025950272</v>
      </c>
      <c r="AC22" s="132">
        <v>5.7413750786758637</v>
      </c>
      <c r="AD22" s="132">
        <v>19.941275192224271</v>
      </c>
      <c r="AE22" s="132">
        <v>63.341232026817835</v>
      </c>
      <c r="AF22" s="132">
        <v>159.02771490205919</v>
      </c>
      <c r="AG22" s="132">
        <v>270.95196035799648</v>
      </c>
      <c r="AH22" s="132">
        <v>413.61163836639139</v>
      </c>
      <c r="AI22" s="132">
        <v>561.33340396441304</v>
      </c>
      <c r="AJ22" s="132">
        <v>742.08901320797645</v>
      </c>
      <c r="AK22" s="132">
        <v>911.88296954606164</v>
      </c>
      <c r="AL22" s="132">
        <v>1136.5410222599535</v>
      </c>
      <c r="AM22" s="132">
        <v>1318.3760472395404</v>
      </c>
      <c r="AN22" s="132">
        <v>1532.3423009819599</v>
      </c>
      <c r="AO22" s="132">
        <v>1698.4141340923782</v>
      </c>
      <c r="AP22" s="132">
        <v>1858.1676630238326</v>
      </c>
      <c r="AQ22" s="132">
        <v>1990.0331836719938</v>
      </c>
      <c r="AR22" s="132">
        <v>2092.3972944274101</v>
      </c>
      <c r="AS22" s="132">
        <v>2216.3560009483631</v>
      </c>
      <c r="AT22" s="132">
        <v>2273.0103478695851</v>
      </c>
      <c r="AU22" s="132">
        <v>2312.913015459807</v>
      </c>
      <c r="AV22" s="132">
        <v>2361.4752130095858</v>
      </c>
      <c r="AW22" s="132">
        <v>2409.4793312923675</v>
      </c>
      <c r="AX22" s="132">
        <v>2414.9299054666963</v>
      </c>
      <c r="AY22" s="132">
        <v>2394.7274360014376</v>
      </c>
      <c r="AZ22" s="132">
        <v>2372.7577155240238</v>
      </c>
      <c r="BA22" s="132">
        <v>2360.8427231736569</v>
      </c>
      <c r="BB22" s="132">
        <v>2364.4981423724812</v>
      </c>
      <c r="BC22" s="132">
        <v>2344.4258914028542</v>
      </c>
      <c r="BD22" s="132">
        <v>2284.6369992653376</v>
      </c>
      <c r="BE22" s="132">
        <v>2218.9324668976619</v>
      </c>
      <c r="BF22" s="132">
        <v>2110.8604168438646</v>
      </c>
      <c r="BG22" s="132">
        <v>2030.0598403039439</v>
      </c>
      <c r="BH22" s="132">
        <v>1908.454368025491</v>
      </c>
      <c r="BI22" s="132">
        <v>1781.379718930476</v>
      </c>
      <c r="BJ22" s="132">
        <v>1645.5804306280884</v>
      </c>
      <c r="BK22" s="132">
        <v>1535.9085533422356</v>
      </c>
      <c r="BL22" s="132">
        <v>1367.0709724336784</v>
      </c>
      <c r="BM22" s="132">
        <v>1195.6476242547055</v>
      </c>
      <c r="BN22" s="132">
        <v>1032.3443294105264</v>
      </c>
      <c r="BO22" s="132">
        <v>839.37912152550359</v>
      </c>
      <c r="BP22" s="132">
        <v>659.11951828575923</v>
      </c>
      <c r="BQ22" s="132">
        <v>459.89452128926348</v>
      </c>
      <c r="BR22" s="132">
        <v>277.96068024853065</v>
      </c>
      <c r="BS22" s="132">
        <v>126.34914604791999</v>
      </c>
      <c r="BT22" s="132">
        <v>63.044354528327567</v>
      </c>
      <c r="BU22" s="132">
        <v>17.040020285614652</v>
      </c>
      <c r="BV22" s="132">
        <v>0.7069004048617431</v>
      </c>
      <c r="BW22" s="132">
        <v>0</v>
      </c>
      <c r="BX22" s="132">
        <v>0</v>
      </c>
      <c r="BY22" s="132">
        <v>0</v>
      </c>
      <c r="BZ22" s="132">
        <v>0</v>
      </c>
      <c r="CA22" s="132">
        <v>0</v>
      </c>
      <c r="CB22" s="132">
        <v>0</v>
      </c>
      <c r="CC22" s="132">
        <v>0</v>
      </c>
      <c r="CD22" s="132">
        <v>0</v>
      </c>
      <c r="CE22" s="132">
        <v>0</v>
      </c>
      <c r="CF22" s="132">
        <v>0</v>
      </c>
      <c r="CG22" s="132">
        <v>0</v>
      </c>
      <c r="CH22" s="132">
        <v>0</v>
      </c>
      <c r="CI22" s="132">
        <v>0</v>
      </c>
      <c r="CJ22" s="132">
        <v>0</v>
      </c>
      <c r="CK22" s="132">
        <v>0</v>
      </c>
      <c r="CL22" s="132">
        <v>0</v>
      </c>
      <c r="CM22" s="132">
        <v>0</v>
      </c>
      <c r="CN22" s="132">
        <v>0</v>
      </c>
      <c r="CO22" s="132">
        <v>0</v>
      </c>
      <c r="CP22" s="132">
        <v>0</v>
      </c>
      <c r="CQ22" s="132">
        <v>0</v>
      </c>
      <c r="CR22" s="132">
        <v>0</v>
      </c>
      <c r="CS22" s="132">
        <v>0</v>
      </c>
      <c r="CT22" s="175">
        <f t="shared" si="13"/>
        <v>62171.592881987272</v>
      </c>
      <c r="CU22" s="119"/>
      <c r="CW22" s="109"/>
    </row>
    <row r="23" spans="1:102">
      <c r="A23" s="22" t="s">
        <v>24</v>
      </c>
      <c r="B23" s="132" cm="1">
        <f t="array" ref="B23:CS23">TRANSPOSE(TRANSPOSE(B50:CS50))</f>
        <v>74.260000000000005</v>
      </c>
      <c r="C23" s="132">
        <v>76.67</v>
      </c>
      <c r="D23" s="132">
        <v>75.03</v>
      </c>
      <c r="E23" s="132">
        <v>74.290000000000006</v>
      </c>
      <c r="F23" s="132">
        <v>74.88</v>
      </c>
      <c r="G23" s="132">
        <v>68.150000000000006</v>
      </c>
      <c r="H23" s="132">
        <v>65.67</v>
      </c>
      <c r="I23" s="132">
        <v>64.540000000000006</v>
      </c>
      <c r="J23" s="132">
        <v>65.349999999999994</v>
      </c>
      <c r="K23" s="132">
        <v>75.599999999999994</v>
      </c>
      <c r="L23" s="132">
        <v>72.11</v>
      </c>
      <c r="M23" s="132">
        <v>76.349999999999994</v>
      </c>
      <c r="N23" s="132">
        <v>79.13</v>
      </c>
      <c r="O23" s="132">
        <v>84.04</v>
      </c>
      <c r="P23" s="132">
        <v>82.92</v>
      </c>
      <c r="Q23" s="132">
        <v>78.709999999999994</v>
      </c>
      <c r="R23" s="132">
        <v>74.88</v>
      </c>
      <c r="S23" s="132">
        <v>64.260000000000005</v>
      </c>
      <c r="T23" s="132">
        <v>39.700000000000003</v>
      </c>
      <c r="U23" s="132">
        <v>10.48</v>
      </c>
      <c r="V23" s="132">
        <v>10</v>
      </c>
      <c r="W23" s="132">
        <v>8.34</v>
      </c>
      <c r="X23" s="132">
        <v>8.5500000000000007</v>
      </c>
      <c r="Y23" s="132">
        <v>11.95</v>
      </c>
      <c r="Z23" s="132">
        <v>11.28</v>
      </c>
      <c r="AA23" s="132">
        <v>10.96</v>
      </c>
      <c r="AB23" s="132">
        <v>10.36</v>
      </c>
      <c r="AC23" s="132">
        <v>13.05</v>
      </c>
      <c r="AD23" s="132">
        <v>11.61</v>
      </c>
      <c r="AE23" s="132">
        <v>9.23</v>
      </c>
      <c r="AF23" s="132">
        <v>9.1999999999999993</v>
      </c>
      <c r="AG23" s="132">
        <v>8.58</v>
      </c>
      <c r="AH23" s="132">
        <v>8.84</v>
      </c>
      <c r="AI23" s="132">
        <v>7.17</v>
      </c>
      <c r="AJ23" s="132">
        <v>5.42</v>
      </c>
      <c r="AK23" s="132">
        <v>3.42</v>
      </c>
      <c r="AL23" s="132">
        <v>1.81</v>
      </c>
      <c r="AM23" s="132">
        <v>1.6</v>
      </c>
      <c r="AN23" s="132">
        <v>1.71</v>
      </c>
      <c r="AO23" s="132">
        <v>2.95</v>
      </c>
      <c r="AP23" s="132">
        <v>6.62</v>
      </c>
      <c r="AQ23" s="132">
        <v>7.44</v>
      </c>
      <c r="AR23" s="132">
        <v>6.91</v>
      </c>
      <c r="AS23" s="132">
        <v>5.97</v>
      </c>
      <c r="AT23" s="132">
        <v>5.09</v>
      </c>
      <c r="AU23" s="132">
        <v>4.63</v>
      </c>
      <c r="AV23" s="132">
        <v>4.9400000000000004</v>
      </c>
      <c r="AW23" s="132">
        <v>4.58</v>
      </c>
      <c r="AX23" s="132">
        <v>4.5999999999999996</v>
      </c>
      <c r="AY23" s="132">
        <v>3.3</v>
      </c>
      <c r="AZ23" s="132">
        <v>2.35</v>
      </c>
      <c r="BA23" s="132">
        <v>2.64</v>
      </c>
      <c r="BB23" s="132">
        <v>2.9</v>
      </c>
      <c r="BC23" s="132">
        <v>2.66</v>
      </c>
      <c r="BD23" s="132">
        <v>2.27</v>
      </c>
      <c r="BE23" s="132">
        <v>2.33</v>
      </c>
      <c r="BF23" s="132">
        <v>1.66</v>
      </c>
      <c r="BG23" s="132">
        <v>1.48</v>
      </c>
      <c r="BH23" s="132">
        <v>1.29</v>
      </c>
      <c r="BI23" s="132">
        <v>2.38</v>
      </c>
      <c r="BJ23" s="132">
        <v>1.35</v>
      </c>
      <c r="BK23" s="132">
        <v>1.95</v>
      </c>
      <c r="BL23" s="132">
        <v>1.26</v>
      </c>
      <c r="BM23" s="132">
        <v>0.76</v>
      </c>
      <c r="BN23" s="132">
        <v>0.57999999999999996</v>
      </c>
      <c r="BO23" s="132">
        <v>0.42</v>
      </c>
      <c r="BP23" s="132">
        <v>0.54</v>
      </c>
      <c r="BQ23" s="132">
        <v>1.01</v>
      </c>
      <c r="BR23" s="132">
        <v>0.63</v>
      </c>
      <c r="BS23" s="132">
        <v>0.02</v>
      </c>
      <c r="BT23" s="132">
        <v>0.28000000000000003</v>
      </c>
      <c r="BU23" s="132">
        <v>0.81</v>
      </c>
      <c r="BV23" s="132">
        <v>0.94</v>
      </c>
      <c r="BW23" s="132">
        <v>1.55</v>
      </c>
      <c r="BX23" s="132">
        <v>1.75</v>
      </c>
      <c r="BY23" s="132">
        <v>2.0699999999999998</v>
      </c>
      <c r="BZ23" s="132">
        <v>2.6</v>
      </c>
      <c r="CA23" s="132">
        <v>2.91</v>
      </c>
      <c r="CB23" s="132">
        <v>3.83</v>
      </c>
      <c r="CC23" s="132">
        <v>5.52</v>
      </c>
      <c r="CD23" s="132">
        <v>6.41</v>
      </c>
      <c r="CE23" s="132">
        <v>6.47</v>
      </c>
      <c r="CF23" s="132">
        <v>7.26</v>
      </c>
      <c r="CG23" s="132">
        <v>8.61</v>
      </c>
      <c r="CH23" s="132">
        <v>9.3000000000000007</v>
      </c>
      <c r="CI23" s="132">
        <v>8.89</v>
      </c>
      <c r="CJ23" s="132">
        <v>9.23</v>
      </c>
      <c r="CK23" s="132">
        <v>9.19</v>
      </c>
      <c r="CL23" s="132">
        <v>8.85</v>
      </c>
      <c r="CM23" s="132">
        <v>7.84</v>
      </c>
      <c r="CN23" s="132">
        <v>6.81</v>
      </c>
      <c r="CO23" s="132">
        <v>6.54</v>
      </c>
      <c r="CP23" s="132">
        <v>6.41</v>
      </c>
      <c r="CQ23" s="132">
        <v>5.54</v>
      </c>
      <c r="CR23" s="132">
        <v>6.57</v>
      </c>
      <c r="CS23" s="132">
        <v>23.11</v>
      </c>
      <c r="CT23" s="175">
        <f t="shared" si="13"/>
        <v>1776.8999999999999</v>
      </c>
      <c r="CU23" s="119"/>
      <c r="CW23" s="109"/>
    </row>
    <row r="24" spans="1:102" ht="15.75" thickBot="1">
      <c r="A24" s="22" t="s">
        <v>41</v>
      </c>
      <c r="B24" s="1" cm="1">
        <f t="array" ref="B24:CS24">TRANSPOSE([6]Sheet1!$C$13347:$C$13442)</f>
        <v>29.998080000000002</v>
      </c>
      <c r="C24" s="1">
        <v>30.638559999999998</v>
      </c>
      <c r="D24" s="1">
        <v>30.366240000000001</v>
      </c>
      <c r="E24" s="1">
        <v>28.948</v>
      </c>
      <c r="F24" s="1">
        <v>27.2624</v>
      </c>
      <c r="G24" s="1">
        <v>27.90016</v>
      </c>
      <c r="H24" s="1">
        <v>28.361280000000001</v>
      </c>
      <c r="I24" s="1">
        <v>27.801120000000001</v>
      </c>
      <c r="J24" s="1">
        <v>27.1416</v>
      </c>
      <c r="K24" s="1">
        <v>26.54832</v>
      </c>
      <c r="L24" s="1">
        <v>26.750399999999999</v>
      </c>
      <c r="M24" s="1">
        <v>26.916640000000001</v>
      </c>
      <c r="N24" s="1">
        <v>27.044640000000001</v>
      </c>
      <c r="O24" s="1">
        <v>27.048639999999999</v>
      </c>
      <c r="P24" s="1">
        <v>26.26144</v>
      </c>
      <c r="Q24" s="1">
        <v>26.357600000000001</v>
      </c>
      <c r="R24" s="1">
        <v>26.512799999999999</v>
      </c>
      <c r="S24" s="1">
        <v>26.747199999999999</v>
      </c>
      <c r="T24" s="1">
        <v>28.076640000000001</v>
      </c>
      <c r="U24" s="1">
        <v>28.49776</v>
      </c>
      <c r="V24" s="1">
        <v>28.413119999999999</v>
      </c>
      <c r="W24" s="1">
        <v>28.267199999999999</v>
      </c>
      <c r="X24" s="1">
        <v>27.653120000000001</v>
      </c>
      <c r="Y24" s="1">
        <v>26.725760000000001</v>
      </c>
      <c r="Z24" s="1">
        <v>25.603359999999999</v>
      </c>
      <c r="AA24" s="1">
        <v>27.87584</v>
      </c>
      <c r="AB24" s="1">
        <v>27.881920000000001</v>
      </c>
      <c r="AC24" s="1">
        <v>27.37632</v>
      </c>
      <c r="AD24" s="1">
        <v>28.38016</v>
      </c>
      <c r="AE24" s="1">
        <v>28.782720000000001</v>
      </c>
      <c r="AF24" s="1">
        <v>32.127519999999997</v>
      </c>
      <c r="AG24" s="1">
        <v>32.346879999999999</v>
      </c>
      <c r="AH24" s="1">
        <v>32.356960000000001</v>
      </c>
      <c r="AI24" s="1">
        <v>32.554400000000001</v>
      </c>
      <c r="AJ24" s="1">
        <v>32.706400000000002</v>
      </c>
      <c r="AK24" s="1">
        <v>32.063519999999997</v>
      </c>
      <c r="AL24" s="1">
        <v>31.504799999999999</v>
      </c>
      <c r="AM24" s="1">
        <v>31.365120000000001</v>
      </c>
      <c r="AN24" s="1">
        <v>30.496960000000001</v>
      </c>
      <c r="AO24" s="1">
        <v>31.257280000000002</v>
      </c>
      <c r="AP24" s="1">
        <v>31.623360000000002</v>
      </c>
      <c r="AQ24" s="1">
        <v>31.19312</v>
      </c>
      <c r="AR24" s="1">
        <v>31.032640000000001</v>
      </c>
      <c r="AS24" s="1">
        <v>31.049119999999998</v>
      </c>
      <c r="AT24" s="1">
        <v>31.364319999999999</v>
      </c>
      <c r="AU24" s="1">
        <v>31.660160000000001</v>
      </c>
      <c r="AV24" s="1">
        <v>32.163359999999997</v>
      </c>
      <c r="AW24" s="1">
        <v>29.932480000000002</v>
      </c>
      <c r="AX24" s="1">
        <v>28.627680000000002</v>
      </c>
      <c r="AY24" s="1">
        <v>28.782399999999999</v>
      </c>
      <c r="AZ24" s="1">
        <v>28.050239999999999</v>
      </c>
      <c r="BA24" s="1">
        <v>27.599360000000001</v>
      </c>
      <c r="BB24" s="1">
        <v>27.864640000000001</v>
      </c>
      <c r="BC24" s="1">
        <v>28.683199999999999</v>
      </c>
      <c r="BD24" s="1">
        <v>28.377759999999999</v>
      </c>
      <c r="BE24" s="1">
        <v>27.34496</v>
      </c>
      <c r="BF24" s="1">
        <v>26.732800000000001</v>
      </c>
      <c r="BG24" s="1">
        <v>26.052</v>
      </c>
      <c r="BH24" s="1">
        <v>27.52</v>
      </c>
      <c r="BI24" s="1">
        <v>28.053439999999998</v>
      </c>
      <c r="BJ24" s="1">
        <v>27.28576</v>
      </c>
      <c r="BK24" s="1">
        <v>27.327999999999999</v>
      </c>
      <c r="BL24" s="1">
        <v>28.024319999999999</v>
      </c>
      <c r="BM24" s="1">
        <v>29.473759999999999</v>
      </c>
      <c r="BN24" s="1">
        <v>33.18432</v>
      </c>
      <c r="BO24" s="1">
        <v>34.244320000000002</v>
      </c>
      <c r="BP24" s="1">
        <v>32.590719999999997</v>
      </c>
      <c r="BQ24" s="1">
        <v>33.2896</v>
      </c>
      <c r="BR24" s="1">
        <v>33.671199999999999</v>
      </c>
      <c r="BS24" s="1">
        <v>33.313119999999998</v>
      </c>
      <c r="BT24" s="1">
        <v>34.354239999999997</v>
      </c>
      <c r="BU24" s="1">
        <v>33.854399999999998</v>
      </c>
      <c r="BV24" s="1">
        <v>33.246879999999997</v>
      </c>
      <c r="BW24" s="1">
        <v>33.817920000000001</v>
      </c>
      <c r="BX24" s="1">
        <v>34.52176</v>
      </c>
      <c r="BY24" s="1">
        <v>33.616959999999999</v>
      </c>
      <c r="BZ24" s="1">
        <v>33.247039999999998</v>
      </c>
      <c r="CA24" s="1">
        <v>31.98704</v>
      </c>
      <c r="CB24" s="1">
        <v>33.468640000000001</v>
      </c>
      <c r="CC24" s="1">
        <v>32.925600000000003</v>
      </c>
      <c r="CD24" s="1">
        <v>33.887999999999998</v>
      </c>
      <c r="CE24" s="1">
        <v>33.254559999999998</v>
      </c>
      <c r="CF24" s="1">
        <v>33.869120000000002</v>
      </c>
      <c r="CG24" s="1">
        <v>33.543039999999998</v>
      </c>
      <c r="CH24" s="1">
        <v>32.940480000000001</v>
      </c>
      <c r="CI24" s="1">
        <v>32.137680000000003</v>
      </c>
      <c r="CJ24" s="1">
        <v>34.398400000000002</v>
      </c>
      <c r="CK24" s="1">
        <v>33.797600000000003</v>
      </c>
      <c r="CL24" s="1">
        <v>35.019680000000001</v>
      </c>
      <c r="CM24" s="1">
        <v>35.071599999999997</v>
      </c>
      <c r="CN24" s="1">
        <v>35.443759999999997</v>
      </c>
      <c r="CO24" s="1">
        <v>35.377200000000002</v>
      </c>
      <c r="CP24" s="1">
        <v>35.599200000000003</v>
      </c>
      <c r="CQ24" s="1">
        <v>35.813519999999997</v>
      </c>
      <c r="CR24" s="1">
        <v>35.709600000000002</v>
      </c>
      <c r="CS24" s="1">
        <v>35.323520000000002</v>
      </c>
      <c r="CT24" s="175">
        <f t="shared" si="13"/>
        <v>2933.25848</v>
      </c>
      <c r="CU24" s="119"/>
      <c r="CW24" s="109"/>
    </row>
    <row r="25" spans="1:102" ht="15.75" thickBot="1">
      <c r="A25" s="250" t="s">
        <v>48</v>
      </c>
      <c r="B25" s="252">
        <f>SUM(B3,B13,B15,B20)</f>
        <v>8544.4780800000008</v>
      </c>
      <c r="C25" s="252">
        <f t="shared" ref="C25:BN25" si="14">SUM(C3,C13,C15,C20)</f>
        <v>8547.5285600000007</v>
      </c>
      <c r="D25" s="252">
        <f t="shared" si="14"/>
        <v>8546.1562400000003</v>
      </c>
      <c r="E25" s="252">
        <f t="shared" si="14"/>
        <v>8543.9979999999996</v>
      </c>
      <c r="F25" s="252">
        <f t="shared" si="14"/>
        <v>8542.9024000000009</v>
      </c>
      <c r="G25" s="252">
        <f t="shared" si="14"/>
        <v>8536.8101600000009</v>
      </c>
      <c r="H25" s="252">
        <f t="shared" si="14"/>
        <v>8535.4112800000003</v>
      </c>
      <c r="I25" s="252">
        <f t="shared" si="14"/>
        <v>8533.7211200000002</v>
      </c>
      <c r="J25" s="252">
        <f t="shared" si="14"/>
        <v>8533.8716000000004</v>
      </c>
      <c r="K25" s="252">
        <f t="shared" si="14"/>
        <v>8543.5283200000013</v>
      </c>
      <c r="L25" s="252">
        <f t="shared" si="14"/>
        <v>8540.8503999999994</v>
      </c>
      <c r="M25" s="252">
        <f t="shared" si="14"/>
        <v>8545.2566399999996</v>
      </c>
      <c r="N25" s="252">
        <f t="shared" si="14"/>
        <v>8548.1646399999991</v>
      </c>
      <c r="O25" s="252">
        <f t="shared" si="14"/>
        <v>8553.0786399999997</v>
      </c>
      <c r="P25" s="252">
        <f t="shared" si="14"/>
        <v>8551.8014400000011</v>
      </c>
      <c r="Q25" s="252">
        <f t="shared" si="14"/>
        <v>8547.6876000000011</v>
      </c>
      <c r="R25" s="252">
        <f t="shared" si="14"/>
        <v>8544.0128000000004</v>
      </c>
      <c r="S25" s="252">
        <f t="shared" si="14"/>
        <v>8533.6272000000008</v>
      </c>
      <c r="T25" s="252">
        <f t="shared" si="14"/>
        <v>8511.0066400000014</v>
      </c>
      <c r="U25" s="252">
        <f t="shared" si="14"/>
        <v>8482.2077600000011</v>
      </c>
      <c r="V25" s="252">
        <f t="shared" si="14"/>
        <v>8478.9531200000001</v>
      </c>
      <c r="W25" s="252">
        <f t="shared" si="14"/>
        <v>8477.1472000000012</v>
      </c>
      <c r="X25" s="252">
        <f t="shared" si="14"/>
        <v>8477.4731200000006</v>
      </c>
      <c r="Y25" s="252">
        <f t="shared" si="14"/>
        <v>8482.1229277752172</v>
      </c>
      <c r="Z25" s="252">
        <f t="shared" si="14"/>
        <v>8483.5057219025948</v>
      </c>
      <c r="AA25" s="252">
        <f t="shared" si="14"/>
        <v>8485.4988965945267</v>
      </c>
      <c r="AB25" s="252">
        <f t="shared" si="14"/>
        <v>8485.2042819025955</v>
      </c>
      <c r="AC25" s="252">
        <f t="shared" si="14"/>
        <v>8495.6476950786764</v>
      </c>
      <c r="AD25" s="252">
        <f t="shared" si="14"/>
        <v>8520.9414351922242</v>
      </c>
      <c r="AE25" s="252">
        <f t="shared" si="14"/>
        <v>8576.7739520268169</v>
      </c>
      <c r="AF25" s="252">
        <f t="shared" si="14"/>
        <v>8706.0052349020589</v>
      </c>
      <c r="AG25" s="252">
        <f t="shared" si="14"/>
        <v>8867.9488403579962</v>
      </c>
      <c r="AH25" s="252">
        <f t="shared" si="14"/>
        <v>9083.5385983663909</v>
      </c>
      <c r="AI25" s="252">
        <f t="shared" si="14"/>
        <v>9322.6878039644125</v>
      </c>
      <c r="AJ25" s="252">
        <f t="shared" si="14"/>
        <v>9531.9954132079765</v>
      </c>
      <c r="AK25" s="252">
        <f t="shared" si="14"/>
        <v>9753.9264895460619</v>
      </c>
      <c r="AL25" s="252">
        <f t="shared" si="14"/>
        <v>10042.255822259953</v>
      </c>
      <c r="AM25" s="252">
        <f t="shared" si="14"/>
        <v>10290.76116723954</v>
      </c>
      <c r="AN25" s="252">
        <f t="shared" si="14"/>
        <v>10756.029260981961</v>
      </c>
      <c r="AO25" s="252">
        <f t="shared" si="14"/>
        <v>11025.271414092378</v>
      </c>
      <c r="AP25" s="252">
        <f t="shared" si="14"/>
        <v>11294.741023023833</v>
      </c>
      <c r="AQ25" s="252">
        <f t="shared" si="14"/>
        <v>11516.316303671994</v>
      </c>
      <c r="AR25" s="252">
        <f t="shared" si="14"/>
        <v>11694.10993442741</v>
      </c>
      <c r="AS25" s="252">
        <f t="shared" si="14"/>
        <v>11888.515120948363</v>
      </c>
      <c r="AT25" s="252">
        <f t="shared" si="14"/>
        <v>11961.294667869586</v>
      </c>
      <c r="AU25" s="252">
        <f t="shared" si="14"/>
        <v>12078.173175459808</v>
      </c>
      <c r="AV25" s="252">
        <f t="shared" si="14"/>
        <v>12183.358573009586</v>
      </c>
      <c r="AW25" s="252">
        <f t="shared" si="14"/>
        <v>12273.561811292368</v>
      </c>
      <c r="AX25" s="252">
        <f t="shared" si="14"/>
        <v>12374.097585466698</v>
      </c>
      <c r="AY25" s="252">
        <f t="shared" si="14"/>
        <v>12414.379836001437</v>
      </c>
      <c r="AZ25" s="252">
        <f t="shared" si="14"/>
        <v>12569.727955524024</v>
      </c>
      <c r="BA25" s="252">
        <f t="shared" si="14"/>
        <v>12549.612083173657</v>
      </c>
      <c r="BB25" s="252">
        <f t="shared" si="14"/>
        <v>12555.792782372482</v>
      </c>
      <c r="BC25" s="252">
        <f t="shared" si="14"/>
        <v>12545.889091402854</v>
      </c>
      <c r="BD25" s="252">
        <f t="shared" si="14"/>
        <v>12491.634759265336</v>
      </c>
      <c r="BE25" s="252">
        <f t="shared" si="14"/>
        <v>12415.487426897662</v>
      </c>
      <c r="BF25" s="252">
        <f t="shared" si="14"/>
        <v>12285.713216843866</v>
      </c>
      <c r="BG25" s="252">
        <f t="shared" si="14"/>
        <v>12164.781840303946</v>
      </c>
      <c r="BH25" s="252">
        <f t="shared" si="14"/>
        <v>11975.124368025492</v>
      </c>
      <c r="BI25" s="252">
        <f t="shared" si="14"/>
        <v>11782.133158930475</v>
      </c>
      <c r="BJ25" s="252">
        <f t="shared" si="14"/>
        <v>11547.996190628088</v>
      </c>
      <c r="BK25" s="252">
        <f t="shared" si="14"/>
        <v>11330.646553342234</v>
      </c>
      <c r="BL25" s="252">
        <f t="shared" si="14"/>
        <v>11035.035292433678</v>
      </c>
      <c r="BM25" s="252">
        <f t="shared" si="14"/>
        <v>10739.971384254706</v>
      </c>
      <c r="BN25" s="252">
        <f t="shared" si="14"/>
        <v>10457.028649410526</v>
      </c>
      <c r="BO25" s="252">
        <f t="shared" ref="BO25:CS25" si="15">SUM(BO3,BO13,BO15,BO20)</f>
        <v>10111.793441525504</v>
      </c>
      <c r="BP25" s="252">
        <f t="shared" si="15"/>
        <v>9769.780238285759</v>
      </c>
      <c r="BQ25" s="252">
        <f t="shared" si="15"/>
        <v>9387.1641212892628</v>
      </c>
      <c r="BR25" s="252">
        <f t="shared" si="15"/>
        <v>9032.9018802485298</v>
      </c>
      <c r="BS25" s="252">
        <f t="shared" si="15"/>
        <v>8776.1522660479204</v>
      </c>
      <c r="BT25" s="252">
        <f t="shared" si="15"/>
        <v>8640.0185945283283</v>
      </c>
      <c r="BU25" s="252">
        <f t="shared" si="15"/>
        <v>8533.1044202856137</v>
      </c>
      <c r="BV25" s="252">
        <f t="shared" si="15"/>
        <v>8489.0337804048613</v>
      </c>
      <c r="BW25" s="252">
        <f t="shared" si="15"/>
        <v>8477.9979199999998</v>
      </c>
      <c r="BX25" s="252">
        <f t="shared" si="15"/>
        <v>8478.7817599999998</v>
      </c>
      <c r="BY25" s="252">
        <f t="shared" si="15"/>
        <v>8478.1969600000011</v>
      </c>
      <c r="BZ25" s="252">
        <f t="shared" si="15"/>
        <v>8478.3570400000008</v>
      </c>
      <c r="CA25" s="252">
        <f t="shared" si="15"/>
        <v>8477.4070400000001</v>
      </c>
      <c r="CB25" s="252">
        <f t="shared" si="15"/>
        <v>8479.8086400000011</v>
      </c>
      <c r="CC25" s="252">
        <f t="shared" si="15"/>
        <v>8480.9555999999993</v>
      </c>
      <c r="CD25" s="252">
        <f t="shared" si="15"/>
        <v>8483.0080000000016</v>
      </c>
      <c r="CE25" s="252">
        <f t="shared" si="15"/>
        <v>8482.4345600000015</v>
      </c>
      <c r="CF25" s="252">
        <f t="shared" si="15"/>
        <v>8484.8291200000003</v>
      </c>
      <c r="CG25" s="252">
        <f t="shared" si="15"/>
        <v>8485.85304</v>
      </c>
      <c r="CH25" s="252">
        <f t="shared" si="15"/>
        <v>8485.9404800000011</v>
      </c>
      <c r="CI25" s="252">
        <f t="shared" si="15"/>
        <v>8484.72768</v>
      </c>
      <c r="CJ25" s="252">
        <f t="shared" si="15"/>
        <v>8487.3284000000003</v>
      </c>
      <c r="CK25" s="252">
        <f t="shared" si="15"/>
        <v>8486.6876000000011</v>
      </c>
      <c r="CL25" s="252">
        <f t="shared" si="15"/>
        <v>8487.5696800000005</v>
      </c>
      <c r="CM25" s="252">
        <f t="shared" si="15"/>
        <v>8486.6116000000002</v>
      </c>
      <c r="CN25" s="252">
        <f t="shared" si="15"/>
        <v>8485.9537600000003</v>
      </c>
      <c r="CO25" s="252">
        <f t="shared" si="15"/>
        <v>8485.6172000000006</v>
      </c>
      <c r="CP25" s="252">
        <f t="shared" si="15"/>
        <v>8485.7092000000011</v>
      </c>
      <c r="CQ25" s="252">
        <f t="shared" si="15"/>
        <v>8485.0535200000013</v>
      </c>
      <c r="CR25" s="252">
        <f t="shared" si="15"/>
        <v>8486.5995999999996</v>
      </c>
      <c r="CS25" s="252">
        <f t="shared" si="15"/>
        <v>8502.7535200000002</v>
      </c>
      <c r="CT25" s="251">
        <f t="shared" si="13"/>
        <v>919113.04136198689</v>
      </c>
      <c r="CU25" s="117"/>
      <c r="CW25" s="109"/>
    </row>
    <row r="26" spans="1:102">
      <c r="A26" s="41"/>
      <c r="B26" s="42"/>
      <c r="C26" s="42"/>
      <c r="D26" s="42"/>
      <c r="E26" s="42"/>
      <c r="F26" s="42"/>
      <c r="G26" s="42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41"/>
      <c r="AX26" s="41"/>
      <c r="AY26" s="41"/>
      <c r="AZ26" s="41"/>
      <c r="BA26" s="41"/>
      <c r="BB26" s="41"/>
      <c r="BC26" s="41"/>
      <c r="BD26" s="41"/>
      <c r="BE26" s="41"/>
      <c r="BF26" s="41"/>
      <c r="BG26" s="41"/>
      <c r="BH26" s="41"/>
      <c r="BI26" s="41"/>
      <c r="BJ26" s="41"/>
      <c r="BK26" s="41"/>
      <c r="BL26" s="41"/>
      <c r="BM26" s="41"/>
      <c r="BN26" s="41"/>
      <c r="BO26" s="41"/>
      <c r="BP26" s="41"/>
      <c r="BQ26" s="41"/>
      <c r="BR26" s="41"/>
      <c r="BS26" s="41"/>
      <c r="BT26" s="41"/>
      <c r="BU26" s="41"/>
      <c r="BV26" s="41"/>
      <c r="BW26" s="41"/>
      <c r="BX26" s="41"/>
      <c r="BY26" s="41"/>
      <c r="BZ26" s="41"/>
      <c r="CA26" s="41"/>
      <c r="CB26" s="41"/>
      <c r="CC26" s="41"/>
      <c r="CD26" s="41"/>
      <c r="CE26" s="41"/>
      <c r="CF26" s="41"/>
      <c r="CG26" s="41"/>
      <c r="CH26" s="41"/>
      <c r="CI26" s="41"/>
      <c r="CJ26" s="41"/>
      <c r="CK26" s="41"/>
      <c r="CL26" s="41"/>
      <c r="CM26" s="41"/>
      <c r="CN26" s="41"/>
      <c r="CO26" s="41"/>
      <c r="CP26" s="41"/>
      <c r="CQ26" s="41"/>
      <c r="CR26" s="41"/>
      <c r="CS26" s="41"/>
      <c r="CT26" s="5"/>
      <c r="CU26" s="117"/>
      <c r="CX26" s="136"/>
    </row>
    <row r="27" spans="1:102">
      <c r="A27" s="43"/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41"/>
      <c r="AX27" s="41"/>
      <c r="AY27" s="41"/>
      <c r="AZ27" s="41"/>
      <c r="BA27" s="41"/>
      <c r="BB27" s="41"/>
      <c r="BC27" s="41"/>
      <c r="BD27" s="41"/>
      <c r="BE27" s="41"/>
      <c r="BF27" s="41"/>
      <c r="BG27" s="41"/>
      <c r="BH27" s="41"/>
      <c r="BI27" s="41"/>
      <c r="BJ27" s="41"/>
      <c r="BK27" s="41"/>
      <c r="BL27" s="41"/>
      <c r="BM27" s="41"/>
      <c r="BN27" s="41"/>
      <c r="BO27" s="41"/>
      <c r="BP27" s="41"/>
      <c r="BQ27" s="41"/>
      <c r="BR27" s="41"/>
      <c r="BS27" s="41"/>
      <c r="BT27" s="41"/>
      <c r="BU27" s="41"/>
      <c r="BV27" s="41"/>
      <c r="BW27" s="41"/>
      <c r="BX27" s="41"/>
      <c r="BY27" s="41"/>
      <c r="BZ27" s="41"/>
      <c r="CA27" s="41"/>
      <c r="CB27" s="41"/>
      <c r="CC27" s="41"/>
      <c r="CD27" s="41"/>
      <c r="CE27" s="41"/>
      <c r="CF27" s="41"/>
      <c r="CG27" s="41"/>
      <c r="CH27" s="41"/>
      <c r="CI27" s="41"/>
      <c r="CJ27" s="41"/>
      <c r="CK27" s="41"/>
      <c r="CL27" s="41"/>
      <c r="CM27" s="41"/>
      <c r="CN27" s="41"/>
      <c r="CO27" s="41"/>
      <c r="CP27" s="41"/>
      <c r="CQ27" s="41"/>
      <c r="CR27" s="41"/>
      <c r="CS27" s="41"/>
      <c r="CT27" s="41"/>
      <c r="CU27" s="119"/>
    </row>
    <row r="28" spans="1:102" ht="15.75" thickBot="1">
      <c r="A28" s="44" t="s">
        <v>6</v>
      </c>
      <c r="B28" s="45"/>
      <c r="C28" s="45"/>
      <c r="D28" s="45"/>
      <c r="E28" s="45"/>
      <c r="F28" s="45"/>
      <c r="G28" s="45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41"/>
      <c r="AX28" s="41"/>
      <c r="AY28" s="41"/>
      <c r="AZ28" s="41"/>
      <c r="BA28" s="41"/>
      <c r="BB28" s="41"/>
      <c r="BC28" s="41"/>
      <c r="BD28" s="41"/>
      <c r="BE28" s="41"/>
      <c r="BF28" s="41"/>
      <c r="BG28" s="41"/>
      <c r="BH28" s="41"/>
      <c r="BI28" s="41"/>
      <c r="BJ28" s="41"/>
      <c r="BK28" s="41"/>
      <c r="BL28" s="41"/>
      <c r="BM28" s="41"/>
      <c r="BN28" s="41"/>
      <c r="BO28" s="41"/>
      <c r="BP28" s="41"/>
      <c r="BQ28" s="41"/>
      <c r="BR28" s="41"/>
      <c r="BS28" s="41"/>
      <c r="BT28" s="41"/>
      <c r="BU28" s="41"/>
      <c r="BV28" s="41"/>
      <c r="BW28" s="41"/>
      <c r="BX28" s="41"/>
      <c r="BY28" s="41"/>
      <c r="BZ28" s="41"/>
      <c r="CA28" s="41"/>
      <c r="CB28" s="41"/>
      <c r="CC28" s="41"/>
      <c r="CD28" s="41"/>
      <c r="CE28" s="41"/>
      <c r="CF28" s="41"/>
      <c r="CG28" s="41"/>
      <c r="CH28" s="41"/>
      <c r="CI28" s="41"/>
      <c r="CJ28" s="41"/>
      <c r="CK28" s="41"/>
      <c r="CL28" s="41"/>
      <c r="CM28" s="41"/>
      <c r="CN28" s="41"/>
      <c r="CO28" s="41"/>
      <c r="CP28" s="41"/>
      <c r="CQ28" s="41"/>
      <c r="CR28" s="41"/>
      <c r="CS28" s="41"/>
      <c r="CT28" s="41"/>
      <c r="CU28" s="119"/>
    </row>
    <row r="29" spans="1:102" ht="15.75" thickBot="1">
      <c r="A29" s="46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47">
        <v>96</v>
      </c>
      <c r="CT29" s="15" t="s">
        <v>27</v>
      </c>
      <c r="CU29" s="117"/>
      <c r="CX29" s="198"/>
    </row>
    <row r="30" spans="1:102">
      <c r="A30" s="48" t="s">
        <v>30</v>
      </c>
      <c r="B30" s="49">
        <f t="shared" ref="B30:BM30" si="16">B31+B39</f>
        <v>3561.6960000000004</v>
      </c>
      <c r="C30" s="50">
        <f t="shared" si="16"/>
        <v>3531.6960000000004</v>
      </c>
      <c r="D30" s="50">
        <f t="shared" si="16"/>
        <v>3501.6960000000004</v>
      </c>
      <c r="E30" s="50">
        <f t="shared" si="16"/>
        <v>3440.6960000000004</v>
      </c>
      <c r="F30" s="50">
        <f t="shared" si="16"/>
        <v>3346.6960000000004</v>
      </c>
      <c r="G30" s="50">
        <f t="shared" si="16"/>
        <v>3181.6960000000004</v>
      </c>
      <c r="H30" s="50">
        <f t="shared" si="16"/>
        <v>2879.6960000000004</v>
      </c>
      <c r="I30" s="50">
        <f t="shared" si="16"/>
        <v>2761.6960000000004</v>
      </c>
      <c r="J30" s="50">
        <f t="shared" si="16"/>
        <v>2761.6960000000004</v>
      </c>
      <c r="K30" s="50">
        <f t="shared" si="16"/>
        <v>2761.6960000000004</v>
      </c>
      <c r="L30" s="50">
        <f t="shared" si="16"/>
        <v>2761.6960000000004</v>
      </c>
      <c r="M30" s="50">
        <f t="shared" si="16"/>
        <v>2761.6960000000004</v>
      </c>
      <c r="N30" s="50">
        <f t="shared" si="16"/>
        <v>2761.6960000000004</v>
      </c>
      <c r="O30" s="50">
        <f t="shared" si="16"/>
        <v>2761.6960000000004</v>
      </c>
      <c r="P30" s="50">
        <f t="shared" si="16"/>
        <v>2761.6960000000004</v>
      </c>
      <c r="Q30" s="50">
        <f t="shared" si="16"/>
        <v>2761.6960000000004</v>
      </c>
      <c r="R30" s="50">
        <f t="shared" si="16"/>
        <v>2761.6960000000004</v>
      </c>
      <c r="S30" s="50">
        <f t="shared" si="16"/>
        <v>2761.6960000000004</v>
      </c>
      <c r="T30" s="50">
        <f t="shared" si="16"/>
        <v>3106.6960000000004</v>
      </c>
      <c r="U30" s="50">
        <f t="shared" si="16"/>
        <v>3320.6960000000004</v>
      </c>
      <c r="V30" s="50">
        <f t="shared" si="16"/>
        <v>3417.6960000000004</v>
      </c>
      <c r="W30" s="50">
        <f t="shared" si="16"/>
        <v>3447.6960000000004</v>
      </c>
      <c r="X30" s="50">
        <f t="shared" si="16"/>
        <v>3464.6960000000004</v>
      </c>
      <c r="Y30" s="50">
        <f t="shared" si="16"/>
        <v>3468.6960000000004</v>
      </c>
      <c r="Z30" s="50">
        <f t="shared" si="16"/>
        <v>3476.6960000000004</v>
      </c>
      <c r="AA30" s="50">
        <f t="shared" si="16"/>
        <v>3547.6960000000004</v>
      </c>
      <c r="AB30" s="50">
        <f t="shared" si="16"/>
        <v>3572.6960000000004</v>
      </c>
      <c r="AC30" s="50">
        <f t="shared" si="16"/>
        <v>3607.6960000000004</v>
      </c>
      <c r="AD30" s="50">
        <f t="shared" si="16"/>
        <v>3637.6960000000004</v>
      </c>
      <c r="AE30" s="50">
        <f t="shared" si="16"/>
        <v>3640.6960000000004</v>
      </c>
      <c r="AF30" s="50">
        <f t="shared" si="16"/>
        <v>3635.6960000000004</v>
      </c>
      <c r="AG30" s="50">
        <f t="shared" si="16"/>
        <v>3632.6960000000004</v>
      </c>
      <c r="AH30" s="50">
        <f t="shared" si="16"/>
        <v>3633.6960000000004</v>
      </c>
      <c r="AI30" s="50">
        <f t="shared" si="16"/>
        <v>3634.6960000000004</v>
      </c>
      <c r="AJ30" s="50">
        <f t="shared" si="16"/>
        <v>3637.6960000000004</v>
      </c>
      <c r="AK30" s="50">
        <f t="shared" si="16"/>
        <v>3640.6960000000004</v>
      </c>
      <c r="AL30" s="50">
        <f t="shared" si="16"/>
        <v>3639.6960000000004</v>
      </c>
      <c r="AM30" s="50">
        <f t="shared" si="16"/>
        <v>3638.6960000000004</v>
      </c>
      <c r="AN30" s="50">
        <f t="shared" si="16"/>
        <v>3638.6960000000004</v>
      </c>
      <c r="AO30" s="50">
        <f t="shared" si="16"/>
        <v>3637.6960000000004</v>
      </c>
      <c r="AP30" s="50">
        <f t="shared" si="16"/>
        <v>3636.6960000000004</v>
      </c>
      <c r="AQ30" s="50">
        <f t="shared" si="16"/>
        <v>3637.6960000000004</v>
      </c>
      <c r="AR30" s="50">
        <f t="shared" si="16"/>
        <v>3638.6960000000004</v>
      </c>
      <c r="AS30" s="50">
        <f t="shared" si="16"/>
        <v>3637.6960000000004</v>
      </c>
      <c r="AT30" s="50">
        <f t="shared" si="16"/>
        <v>3633.6960000000004</v>
      </c>
      <c r="AU30" s="50">
        <f t="shared" si="16"/>
        <v>3604.8960000000002</v>
      </c>
      <c r="AV30" s="50">
        <f t="shared" si="16"/>
        <v>3602.8960000000002</v>
      </c>
      <c r="AW30" s="50">
        <f t="shared" si="16"/>
        <v>3606.8960000000002</v>
      </c>
      <c r="AX30" s="50">
        <f t="shared" si="16"/>
        <v>3605.8960000000002</v>
      </c>
      <c r="AY30" s="50">
        <f t="shared" si="16"/>
        <v>3603.8960000000002</v>
      </c>
      <c r="AZ30" s="50">
        <f t="shared" si="16"/>
        <v>3608.8960000000002</v>
      </c>
      <c r="BA30" s="50">
        <f t="shared" si="16"/>
        <v>3612.8960000000002</v>
      </c>
      <c r="BB30" s="50">
        <f t="shared" si="16"/>
        <v>3606.8960000000002</v>
      </c>
      <c r="BC30" s="50">
        <f t="shared" si="16"/>
        <v>3607.8960000000002</v>
      </c>
      <c r="BD30" s="50">
        <f t="shared" si="16"/>
        <v>3609.8960000000002</v>
      </c>
      <c r="BE30" s="50">
        <f t="shared" si="16"/>
        <v>3610.8960000000002</v>
      </c>
      <c r="BF30" s="50">
        <f t="shared" si="16"/>
        <v>3603.8960000000002</v>
      </c>
      <c r="BG30" s="50">
        <f t="shared" si="16"/>
        <v>3598.8960000000002</v>
      </c>
      <c r="BH30" s="50">
        <f t="shared" si="16"/>
        <v>3604.8960000000002</v>
      </c>
      <c r="BI30" s="50">
        <f t="shared" si="16"/>
        <v>3607.8960000000002</v>
      </c>
      <c r="BJ30" s="50">
        <f t="shared" si="16"/>
        <v>3605.8960000000002</v>
      </c>
      <c r="BK30" s="50">
        <f t="shared" si="16"/>
        <v>3607.8960000000002</v>
      </c>
      <c r="BL30" s="50">
        <f t="shared" si="16"/>
        <v>3611.8960000000002</v>
      </c>
      <c r="BM30" s="50">
        <f t="shared" si="16"/>
        <v>3609.8960000000002</v>
      </c>
      <c r="BN30" s="50">
        <f t="shared" ref="BN30:CS30" si="17">BN31+BN39</f>
        <v>3602.8960000000002</v>
      </c>
      <c r="BO30" s="50">
        <f t="shared" si="17"/>
        <v>3600.8960000000002</v>
      </c>
      <c r="BP30" s="50">
        <f t="shared" si="17"/>
        <v>3607.8960000000002</v>
      </c>
      <c r="BQ30" s="50">
        <f t="shared" si="17"/>
        <v>3611.8960000000002</v>
      </c>
      <c r="BR30" s="50">
        <f t="shared" si="17"/>
        <v>3611.8960000000002</v>
      </c>
      <c r="BS30" s="50">
        <f t="shared" si="17"/>
        <v>3608.8960000000002</v>
      </c>
      <c r="BT30" s="50">
        <f t="shared" si="17"/>
        <v>3607.8960000000002</v>
      </c>
      <c r="BU30" s="50">
        <f t="shared" si="17"/>
        <v>3610.8960000000002</v>
      </c>
      <c r="BV30" s="50">
        <f t="shared" si="17"/>
        <v>3606.8960000000002</v>
      </c>
      <c r="BW30" s="50">
        <f t="shared" si="17"/>
        <v>3607.8960000000002</v>
      </c>
      <c r="BX30" s="50">
        <f t="shared" si="17"/>
        <v>3606.8960000000002</v>
      </c>
      <c r="BY30" s="50">
        <f t="shared" si="17"/>
        <v>3605.8960000000002</v>
      </c>
      <c r="BZ30" s="50">
        <f t="shared" si="17"/>
        <v>3598.8960000000002</v>
      </c>
      <c r="CA30" s="50">
        <f t="shared" si="17"/>
        <v>3598.8960000000002</v>
      </c>
      <c r="CB30" s="50">
        <f t="shared" si="17"/>
        <v>3585.8960000000002</v>
      </c>
      <c r="CC30" s="50">
        <f t="shared" si="17"/>
        <v>3520.8960000000002</v>
      </c>
      <c r="CD30" s="50">
        <f t="shared" si="17"/>
        <v>3397.8960000000002</v>
      </c>
      <c r="CE30" s="50">
        <f t="shared" si="17"/>
        <v>3397.8960000000002</v>
      </c>
      <c r="CF30" s="50">
        <f t="shared" si="17"/>
        <v>3400.8960000000002</v>
      </c>
      <c r="CG30" s="50">
        <f t="shared" si="17"/>
        <v>3398.8960000000002</v>
      </c>
      <c r="CH30" s="50">
        <f t="shared" si="17"/>
        <v>3400.8960000000002</v>
      </c>
      <c r="CI30" s="50">
        <f t="shared" si="17"/>
        <v>3397.8960000000002</v>
      </c>
      <c r="CJ30" s="50">
        <f t="shared" si="17"/>
        <v>3399.8960000000002</v>
      </c>
      <c r="CK30" s="50">
        <f t="shared" si="17"/>
        <v>3400.8960000000002</v>
      </c>
      <c r="CL30" s="50">
        <f t="shared" si="17"/>
        <v>3398.8960000000002</v>
      </c>
      <c r="CM30" s="50">
        <f t="shared" si="17"/>
        <v>3392.8960000000002</v>
      </c>
      <c r="CN30" s="50">
        <f t="shared" si="17"/>
        <v>3394.8960000000002</v>
      </c>
      <c r="CO30" s="50">
        <f t="shared" si="17"/>
        <v>3396.8960000000002</v>
      </c>
      <c r="CP30" s="50">
        <f t="shared" si="17"/>
        <v>3397.8960000000002</v>
      </c>
      <c r="CQ30" s="50">
        <f t="shared" si="17"/>
        <v>3404.8960000000002</v>
      </c>
      <c r="CR30" s="50">
        <f t="shared" si="17"/>
        <v>3403.8960000000002</v>
      </c>
      <c r="CS30" s="51">
        <f t="shared" si="17"/>
        <v>3400.8960000000002</v>
      </c>
      <c r="CT30" s="52">
        <f t="shared" ref="CT30:CT47" si="18">SUM(B30:CS30)</f>
        <v>330601.01600000035</v>
      </c>
      <c r="CU30" s="117"/>
    </row>
    <row r="31" spans="1:102">
      <c r="A31" s="53" t="s">
        <v>31</v>
      </c>
      <c r="B31" s="54">
        <f>SUM(B32:B38)</f>
        <v>3432.2160000000003</v>
      </c>
      <c r="C31" s="55">
        <f t="shared" ref="C31:BN31" si="19">SUM(C32:C38)</f>
        <v>3402.2160000000003</v>
      </c>
      <c r="D31" s="55">
        <f t="shared" si="19"/>
        <v>3372.2160000000003</v>
      </c>
      <c r="E31" s="55">
        <f t="shared" si="19"/>
        <v>3311.2160000000003</v>
      </c>
      <c r="F31" s="55">
        <f t="shared" si="19"/>
        <v>3217.2160000000003</v>
      </c>
      <c r="G31" s="55">
        <f t="shared" si="19"/>
        <v>3052.2160000000003</v>
      </c>
      <c r="H31" s="55">
        <f t="shared" si="19"/>
        <v>2750.2160000000003</v>
      </c>
      <c r="I31" s="55">
        <f t="shared" si="19"/>
        <v>2632.2160000000003</v>
      </c>
      <c r="J31" s="55">
        <f t="shared" si="19"/>
        <v>2632.2160000000003</v>
      </c>
      <c r="K31" s="55">
        <f t="shared" si="19"/>
        <v>2632.2160000000003</v>
      </c>
      <c r="L31" s="55">
        <f t="shared" si="19"/>
        <v>2632.2160000000003</v>
      </c>
      <c r="M31" s="55">
        <f t="shared" si="19"/>
        <v>2632.2160000000003</v>
      </c>
      <c r="N31" s="55">
        <f t="shared" si="19"/>
        <v>2632.2160000000003</v>
      </c>
      <c r="O31" s="55">
        <f t="shared" si="19"/>
        <v>2632.2160000000003</v>
      </c>
      <c r="P31" s="55">
        <f t="shared" si="19"/>
        <v>2632.2160000000003</v>
      </c>
      <c r="Q31" s="55">
        <f t="shared" si="19"/>
        <v>2632.2160000000003</v>
      </c>
      <c r="R31" s="55">
        <f t="shared" si="19"/>
        <v>2632.2160000000003</v>
      </c>
      <c r="S31" s="55">
        <f t="shared" si="19"/>
        <v>2632.2160000000003</v>
      </c>
      <c r="T31" s="55">
        <f t="shared" si="19"/>
        <v>2977.2160000000003</v>
      </c>
      <c r="U31" s="55">
        <f t="shared" si="19"/>
        <v>3191.2160000000003</v>
      </c>
      <c r="V31" s="55">
        <f t="shared" si="19"/>
        <v>3288.2160000000003</v>
      </c>
      <c r="W31" s="55">
        <f t="shared" si="19"/>
        <v>3318.2160000000003</v>
      </c>
      <c r="X31" s="55">
        <f t="shared" si="19"/>
        <v>3335.2160000000003</v>
      </c>
      <c r="Y31" s="55">
        <f t="shared" si="19"/>
        <v>3339.2160000000003</v>
      </c>
      <c r="Z31" s="55">
        <f t="shared" si="19"/>
        <v>3347.2160000000003</v>
      </c>
      <c r="AA31" s="55">
        <f t="shared" si="19"/>
        <v>3418.2160000000003</v>
      </c>
      <c r="AB31" s="55">
        <f t="shared" si="19"/>
        <v>3443.2160000000003</v>
      </c>
      <c r="AC31" s="55">
        <f t="shared" si="19"/>
        <v>3478.2160000000003</v>
      </c>
      <c r="AD31" s="55">
        <f t="shared" si="19"/>
        <v>3508.2160000000003</v>
      </c>
      <c r="AE31" s="55">
        <f t="shared" si="19"/>
        <v>3511.2160000000003</v>
      </c>
      <c r="AF31" s="55">
        <f t="shared" si="19"/>
        <v>3506.2160000000003</v>
      </c>
      <c r="AG31" s="55">
        <f t="shared" si="19"/>
        <v>3503.2160000000003</v>
      </c>
      <c r="AH31" s="55">
        <f t="shared" si="19"/>
        <v>3504.2160000000003</v>
      </c>
      <c r="AI31" s="55">
        <f t="shared" si="19"/>
        <v>3505.2160000000003</v>
      </c>
      <c r="AJ31" s="55">
        <f t="shared" si="19"/>
        <v>3508.2160000000003</v>
      </c>
      <c r="AK31" s="55">
        <f t="shared" si="19"/>
        <v>3511.2160000000003</v>
      </c>
      <c r="AL31" s="55">
        <f t="shared" si="19"/>
        <v>3510.2160000000003</v>
      </c>
      <c r="AM31" s="55">
        <f t="shared" si="19"/>
        <v>3509.2160000000003</v>
      </c>
      <c r="AN31" s="55">
        <f t="shared" si="19"/>
        <v>3509.2160000000003</v>
      </c>
      <c r="AO31" s="55">
        <f t="shared" si="19"/>
        <v>3508.2160000000003</v>
      </c>
      <c r="AP31" s="55">
        <f t="shared" si="19"/>
        <v>3507.2160000000003</v>
      </c>
      <c r="AQ31" s="55">
        <f t="shared" si="19"/>
        <v>3508.2160000000003</v>
      </c>
      <c r="AR31" s="55">
        <f t="shared" si="19"/>
        <v>3509.2160000000003</v>
      </c>
      <c r="AS31" s="55">
        <f t="shared" si="19"/>
        <v>3508.2160000000003</v>
      </c>
      <c r="AT31" s="55">
        <f t="shared" si="19"/>
        <v>3504.2160000000003</v>
      </c>
      <c r="AU31" s="55">
        <f t="shared" si="19"/>
        <v>3475.4160000000002</v>
      </c>
      <c r="AV31" s="55">
        <f t="shared" si="19"/>
        <v>3473.4160000000002</v>
      </c>
      <c r="AW31" s="55">
        <f t="shared" si="19"/>
        <v>3477.4160000000002</v>
      </c>
      <c r="AX31" s="55">
        <f t="shared" si="19"/>
        <v>3476.4160000000002</v>
      </c>
      <c r="AY31" s="55">
        <f t="shared" si="19"/>
        <v>3474.4160000000002</v>
      </c>
      <c r="AZ31" s="55">
        <f t="shared" si="19"/>
        <v>3479.4160000000002</v>
      </c>
      <c r="BA31" s="55">
        <f t="shared" si="19"/>
        <v>3483.4160000000002</v>
      </c>
      <c r="BB31" s="55">
        <f t="shared" si="19"/>
        <v>3477.4160000000002</v>
      </c>
      <c r="BC31" s="55">
        <f t="shared" si="19"/>
        <v>3478.4160000000002</v>
      </c>
      <c r="BD31" s="55">
        <f t="shared" si="19"/>
        <v>3480.4160000000002</v>
      </c>
      <c r="BE31" s="55">
        <f t="shared" si="19"/>
        <v>3481.4160000000002</v>
      </c>
      <c r="BF31" s="55">
        <f t="shared" si="19"/>
        <v>3474.4160000000002</v>
      </c>
      <c r="BG31" s="55">
        <f t="shared" si="19"/>
        <v>3469.4160000000002</v>
      </c>
      <c r="BH31" s="55">
        <f t="shared" si="19"/>
        <v>3475.4160000000002</v>
      </c>
      <c r="BI31" s="55">
        <f t="shared" si="19"/>
        <v>3478.4160000000002</v>
      </c>
      <c r="BJ31" s="55">
        <f t="shared" si="19"/>
        <v>3476.4160000000002</v>
      </c>
      <c r="BK31" s="55">
        <f t="shared" si="19"/>
        <v>3478.4160000000002</v>
      </c>
      <c r="BL31" s="55">
        <f t="shared" si="19"/>
        <v>3482.4160000000002</v>
      </c>
      <c r="BM31" s="55">
        <f t="shared" si="19"/>
        <v>3480.4160000000002</v>
      </c>
      <c r="BN31" s="55">
        <f t="shared" si="19"/>
        <v>3473.4160000000002</v>
      </c>
      <c r="BO31" s="55">
        <f t="shared" ref="BO31:CS31" si="20">SUM(BO32:BO38)</f>
        <v>3471.4160000000002</v>
      </c>
      <c r="BP31" s="55">
        <f t="shared" si="20"/>
        <v>3478.4160000000002</v>
      </c>
      <c r="BQ31" s="55">
        <f t="shared" si="20"/>
        <v>3482.4160000000002</v>
      </c>
      <c r="BR31" s="55">
        <f t="shared" si="20"/>
        <v>3482.4160000000002</v>
      </c>
      <c r="BS31" s="55">
        <f t="shared" si="20"/>
        <v>3479.4160000000002</v>
      </c>
      <c r="BT31" s="55">
        <f t="shared" si="20"/>
        <v>3478.4160000000002</v>
      </c>
      <c r="BU31" s="55">
        <f t="shared" si="20"/>
        <v>3481.4160000000002</v>
      </c>
      <c r="BV31" s="55">
        <f t="shared" si="20"/>
        <v>3477.4160000000002</v>
      </c>
      <c r="BW31" s="55">
        <f t="shared" si="20"/>
        <v>3478.4160000000002</v>
      </c>
      <c r="BX31" s="55">
        <f t="shared" si="20"/>
        <v>3477.4160000000002</v>
      </c>
      <c r="BY31" s="55">
        <f t="shared" si="20"/>
        <v>3476.4160000000002</v>
      </c>
      <c r="BZ31" s="55">
        <f t="shared" si="20"/>
        <v>3469.4160000000002</v>
      </c>
      <c r="CA31" s="55">
        <f t="shared" si="20"/>
        <v>3469.4160000000002</v>
      </c>
      <c r="CB31" s="55">
        <f t="shared" si="20"/>
        <v>3456.4160000000002</v>
      </c>
      <c r="CC31" s="55">
        <f t="shared" si="20"/>
        <v>3391.4160000000002</v>
      </c>
      <c r="CD31" s="55">
        <f t="shared" si="20"/>
        <v>3268.4160000000002</v>
      </c>
      <c r="CE31" s="55">
        <f t="shared" si="20"/>
        <v>3268.4160000000002</v>
      </c>
      <c r="CF31" s="55">
        <f t="shared" si="20"/>
        <v>3271.4160000000002</v>
      </c>
      <c r="CG31" s="55">
        <f t="shared" si="20"/>
        <v>3269.4160000000002</v>
      </c>
      <c r="CH31" s="55">
        <f t="shared" si="20"/>
        <v>3271.4160000000002</v>
      </c>
      <c r="CI31" s="55">
        <f t="shared" si="20"/>
        <v>3268.4160000000002</v>
      </c>
      <c r="CJ31" s="55">
        <f t="shared" si="20"/>
        <v>3270.4160000000002</v>
      </c>
      <c r="CK31" s="55">
        <f t="shared" si="20"/>
        <v>3271.4160000000002</v>
      </c>
      <c r="CL31" s="55">
        <f t="shared" si="20"/>
        <v>3269.4160000000002</v>
      </c>
      <c r="CM31" s="55">
        <f t="shared" si="20"/>
        <v>3263.4160000000002</v>
      </c>
      <c r="CN31" s="55">
        <f t="shared" si="20"/>
        <v>3265.4160000000002</v>
      </c>
      <c r="CO31" s="55">
        <f t="shared" si="20"/>
        <v>3267.4160000000002</v>
      </c>
      <c r="CP31" s="55">
        <f t="shared" si="20"/>
        <v>3268.4160000000002</v>
      </c>
      <c r="CQ31" s="55">
        <f t="shared" si="20"/>
        <v>3275.4160000000002</v>
      </c>
      <c r="CR31" s="55">
        <f t="shared" si="20"/>
        <v>3274.4160000000002</v>
      </c>
      <c r="CS31" s="56">
        <f t="shared" si="20"/>
        <v>3271.4160000000002</v>
      </c>
      <c r="CT31" s="24">
        <f t="shared" si="18"/>
        <v>318170.93600000039</v>
      </c>
      <c r="CU31" s="119"/>
    </row>
    <row r="32" spans="1:102">
      <c r="A32" s="57" t="s">
        <v>32</v>
      </c>
      <c r="B32" s="58">
        <f>B62-B73</f>
        <v>464</v>
      </c>
      <c r="C32" s="59">
        <f t="shared" ref="C32:BN32" si="21">C62-C73</f>
        <v>464</v>
      </c>
      <c r="D32" s="59">
        <f t="shared" si="21"/>
        <v>464</v>
      </c>
      <c r="E32" s="59">
        <f t="shared" si="21"/>
        <v>434</v>
      </c>
      <c r="F32" s="59">
        <f t="shared" si="21"/>
        <v>404</v>
      </c>
      <c r="G32" s="59">
        <f t="shared" si="21"/>
        <v>374</v>
      </c>
      <c r="H32" s="59">
        <f t="shared" si="21"/>
        <v>344</v>
      </c>
      <c r="I32" s="59">
        <f t="shared" si="21"/>
        <v>327</v>
      </c>
      <c r="J32" s="59">
        <f t="shared" si="21"/>
        <v>327</v>
      </c>
      <c r="K32" s="59">
        <f t="shared" si="21"/>
        <v>327</v>
      </c>
      <c r="L32" s="59">
        <f t="shared" si="21"/>
        <v>327</v>
      </c>
      <c r="M32" s="59">
        <f t="shared" si="21"/>
        <v>327</v>
      </c>
      <c r="N32" s="59">
        <f t="shared" si="21"/>
        <v>327</v>
      </c>
      <c r="O32" s="59">
        <f t="shared" si="21"/>
        <v>327</v>
      </c>
      <c r="P32" s="59">
        <f t="shared" si="21"/>
        <v>327</v>
      </c>
      <c r="Q32" s="59">
        <f t="shared" si="21"/>
        <v>327</v>
      </c>
      <c r="R32" s="59">
        <f t="shared" si="21"/>
        <v>327</v>
      </c>
      <c r="S32" s="59">
        <f t="shared" si="21"/>
        <v>327</v>
      </c>
      <c r="T32" s="59">
        <f t="shared" si="21"/>
        <v>357</v>
      </c>
      <c r="U32" s="59">
        <f t="shared" si="21"/>
        <v>387</v>
      </c>
      <c r="V32" s="59">
        <f t="shared" si="21"/>
        <v>417</v>
      </c>
      <c r="W32" s="59">
        <f t="shared" si="21"/>
        <v>447</v>
      </c>
      <c r="X32" s="59">
        <f t="shared" si="21"/>
        <v>464</v>
      </c>
      <c r="Y32" s="59">
        <f t="shared" si="21"/>
        <v>464</v>
      </c>
      <c r="Z32" s="59">
        <f t="shared" si="21"/>
        <v>464</v>
      </c>
      <c r="AA32" s="59">
        <f t="shared" si="21"/>
        <v>464</v>
      </c>
      <c r="AB32" s="59">
        <f t="shared" si="21"/>
        <v>464</v>
      </c>
      <c r="AC32" s="59">
        <f t="shared" si="21"/>
        <v>464</v>
      </c>
      <c r="AD32" s="59">
        <f t="shared" si="21"/>
        <v>464</v>
      </c>
      <c r="AE32" s="59">
        <f t="shared" si="21"/>
        <v>464</v>
      </c>
      <c r="AF32" s="59">
        <f t="shared" si="21"/>
        <v>464</v>
      </c>
      <c r="AG32" s="59">
        <f t="shared" si="21"/>
        <v>464</v>
      </c>
      <c r="AH32" s="59">
        <f t="shared" si="21"/>
        <v>464</v>
      </c>
      <c r="AI32" s="59">
        <f t="shared" si="21"/>
        <v>464</v>
      </c>
      <c r="AJ32" s="59">
        <f t="shared" si="21"/>
        <v>464</v>
      </c>
      <c r="AK32" s="59">
        <f t="shared" si="21"/>
        <v>464</v>
      </c>
      <c r="AL32" s="59">
        <f t="shared" si="21"/>
        <v>464</v>
      </c>
      <c r="AM32" s="59">
        <f t="shared" si="21"/>
        <v>464</v>
      </c>
      <c r="AN32" s="59">
        <f t="shared" si="21"/>
        <v>464</v>
      </c>
      <c r="AO32" s="59">
        <f t="shared" si="21"/>
        <v>464</v>
      </c>
      <c r="AP32" s="59">
        <f t="shared" si="21"/>
        <v>464</v>
      </c>
      <c r="AQ32" s="59">
        <f t="shared" si="21"/>
        <v>464</v>
      </c>
      <c r="AR32" s="59">
        <f t="shared" si="21"/>
        <v>464</v>
      </c>
      <c r="AS32" s="59">
        <f t="shared" si="21"/>
        <v>464</v>
      </c>
      <c r="AT32" s="59">
        <f t="shared" si="21"/>
        <v>464</v>
      </c>
      <c r="AU32" s="59">
        <f t="shared" si="21"/>
        <v>464</v>
      </c>
      <c r="AV32" s="59">
        <f t="shared" si="21"/>
        <v>464</v>
      </c>
      <c r="AW32" s="59">
        <f t="shared" si="21"/>
        <v>464</v>
      </c>
      <c r="AX32" s="59">
        <f t="shared" si="21"/>
        <v>464</v>
      </c>
      <c r="AY32" s="59">
        <f t="shared" si="21"/>
        <v>464</v>
      </c>
      <c r="AZ32" s="59">
        <f t="shared" si="21"/>
        <v>464</v>
      </c>
      <c r="BA32" s="59">
        <f t="shared" si="21"/>
        <v>464</v>
      </c>
      <c r="BB32" s="59">
        <f t="shared" si="21"/>
        <v>464</v>
      </c>
      <c r="BC32" s="59">
        <f t="shared" si="21"/>
        <v>464</v>
      </c>
      <c r="BD32" s="59">
        <f t="shared" si="21"/>
        <v>464</v>
      </c>
      <c r="BE32" s="59">
        <f t="shared" si="21"/>
        <v>464</v>
      </c>
      <c r="BF32" s="59">
        <f t="shared" si="21"/>
        <v>464</v>
      </c>
      <c r="BG32" s="59">
        <f t="shared" si="21"/>
        <v>464</v>
      </c>
      <c r="BH32" s="59">
        <f t="shared" si="21"/>
        <v>464</v>
      </c>
      <c r="BI32" s="59">
        <f t="shared" si="21"/>
        <v>464</v>
      </c>
      <c r="BJ32" s="59">
        <f t="shared" si="21"/>
        <v>464</v>
      </c>
      <c r="BK32" s="59">
        <f t="shared" si="21"/>
        <v>464</v>
      </c>
      <c r="BL32" s="59">
        <f t="shared" si="21"/>
        <v>464</v>
      </c>
      <c r="BM32" s="59">
        <f t="shared" si="21"/>
        <v>464</v>
      </c>
      <c r="BN32" s="59">
        <f t="shared" si="21"/>
        <v>464</v>
      </c>
      <c r="BO32" s="59">
        <f t="shared" ref="BO32:CS32" si="22">BO62-BO73</f>
        <v>464</v>
      </c>
      <c r="BP32" s="59">
        <f t="shared" si="22"/>
        <v>464</v>
      </c>
      <c r="BQ32" s="59">
        <f t="shared" si="22"/>
        <v>464</v>
      </c>
      <c r="BR32" s="59">
        <f t="shared" si="22"/>
        <v>464</v>
      </c>
      <c r="BS32" s="59">
        <f t="shared" si="22"/>
        <v>464</v>
      </c>
      <c r="BT32" s="59">
        <f t="shared" si="22"/>
        <v>464</v>
      </c>
      <c r="BU32" s="59">
        <f t="shared" si="22"/>
        <v>464</v>
      </c>
      <c r="BV32" s="59">
        <f t="shared" si="22"/>
        <v>464</v>
      </c>
      <c r="BW32" s="59">
        <f t="shared" si="22"/>
        <v>464</v>
      </c>
      <c r="BX32" s="59">
        <f t="shared" si="22"/>
        <v>464</v>
      </c>
      <c r="BY32" s="59">
        <f t="shared" si="22"/>
        <v>464</v>
      </c>
      <c r="BZ32" s="59">
        <f t="shared" si="22"/>
        <v>464</v>
      </c>
      <c r="CA32" s="59">
        <f t="shared" si="22"/>
        <v>464</v>
      </c>
      <c r="CB32" s="59">
        <f t="shared" si="22"/>
        <v>464</v>
      </c>
      <c r="CC32" s="59">
        <f t="shared" si="22"/>
        <v>464</v>
      </c>
      <c r="CD32" s="59">
        <f t="shared" si="22"/>
        <v>464</v>
      </c>
      <c r="CE32" s="59">
        <f t="shared" si="22"/>
        <v>464</v>
      </c>
      <c r="CF32" s="59">
        <f t="shared" si="22"/>
        <v>464</v>
      </c>
      <c r="CG32" s="59">
        <f t="shared" si="22"/>
        <v>464</v>
      </c>
      <c r="CH32" s="59">
        <f t="shared" si="22"/>
        <v>464</v>
      </c>
      <c r="CI32" s="59">
        <f t="shared" si="22"/>
        <v>464</v>
      </c>
      <c r="CJ32" s="59">
        <f t="shared" si="22"/>
        <v>464</v>
      </c>
      <c r="CK32" s="59">
        <f t="shared" si="22"/>
        <v>464</v>
      </c>
      <c r="CL32" s="59">
        <f t="shared" si="22"/>
        <v>464</v>
      </c>
      <c r="CM32" s="59">
        <f t="shared" si="22"/>
        <v>464</v>
      </c>
      <c r="CN32" s="59">
        <f t="shared" si="22"/>
        <v>464</v>
      </c>
      <c r="CO32" s="59">
        <f t="shared" si="22"/>
        <v>464</v>
      </c>
      <c r="CP32" s="59">
        <f t="shared" si="22"/>
        <v>464</v>
      </c>
      <c r="CQ32" s="59">
        <f t="shared" si="22"/>
        <v>464</v>
      </c>
      <c r="CR32" s="59">
        <f t="shared" si="22"/>
        <v>464</v>
      </c>
      <c r="CS32" s="60">
        <f t="shared" si="22"/>
        <v>464</v>
      </c>
      <c r="CT32" s="24">
        <f t="shared" si="18"/>
        <v>42489</v>
      </c>
      <c r="CU32" s="119"/>
    </row>
    <row r="33" spans="1:99">
      <c r="A33" s="22" t="s">
        <v>33</v>
      </c>
      <c r="B33" s="61">
        <f t="shared" ref="B33:Q38" si="23">B63-B74</f>
        <v>535</v>
      </c>
      <c r="C33" s="3">
        <f t="shared" si="23"/>
        <v>535</v>
      </c>
      <c r="D33" s="3">
        <f t="shared" si="23"/>
        <v>535</v>
      </c>
      <c r="E33" s="3">
        <f t="shared" si="23"/>
        <v>535</v>
      </c>
      <c r="F33" s="3">
        <f t="shared" si="23"/>
        <v>475</v>
      </c>
      <c r="G33" s="3">
        <f t="shared" si="23"/>
        <v>415</v>
      </c>
      <c r="H33" s="3">
        <f t="shared" si="23"/>
        <v>398</v>
      </c>
      <c r="I33" s="3">
        <f t="shared" si="23"/>
        <v>398</v>
      </c>
      <c r="J33" s="3">
        <f t="shared" si="23"/>
        <v>398</v>
      </c>
      <c r="K33" s="3">
        <f t="shared" si="23"/>
        <v>398</v>
      </c>
      <c r="L33" s="3">
        <f t="shared" si="23"/>
        <v>398</v>
      </c>
      <c r="M33" s="3">
        <f t="shared" si="23"/>
        <v>398</v>
      </c>
      <c r="N33" s="3">
        <f t="shared" si="23"/>
        <v>398</v>
      </c>
      <c r="O33" s="3">
        <f t="shared" si="23"/>
        <v>398</v>
      </c>
      <c r="P33" s="3">
        <f t="shared" si="23"/>
        <v>398</v>
      </c>
      <c r="Q33" s="3">
        <f t="shared" si="23"/>
        <v>398</v>
      </c>
      <c r="R33" s="3">
        <f t="shared" ref="R33:CC33" si="24">R63-R74</f>
        <v>398</v>
      </c>
      <c r="S33" s="3">
        <f t="shared" si="24"/>
        <v>398</v>
      </c>
      <c r="T33" s="3">
        <f t="shared" si="24"/>
        <v>458</v>
      </c>
      <c r="U33" s="3">
        <f t="shared" si="24"/>
        <v>518</v>
      </c>
      <c r="V33" s="3">
        <f t="shared" si="24"/>
        <v>535</v>
      </c>
      <c r="W33" s="3">
        <f t="shared" si="24"/>
        <v>535</v>
      </c>
      <c r="X33" s="3">
        <f t="shared" si="24"/>
        <v>535</v>
      </c>
      <c r="Y33" s="3">
        <f t="shared" si="24"/>
        <v>535</v>
      </c>
      <c r="Z33" s="3">
        <f t="shared" si="24"/>
        <v>535</v>
      </c>
      <c r="AA33" s="3">
        <f t="shared" si="24"/>
        <v>535</v>
      </c>
      <c r="AB33" s="3">
        <f t="shared" si="24"/>
        <v>535</v>
      </c>
      <c r="AC33" s="3">
        <f t="shared" si="24"/>
        <v>535</v>
      </c>
      <c r="AD33" s="3">
        <f t="shared" si="24"/>
        <v>535</v>
      </c>
      <c r="AE33" s="3">
        <f t="shared" si="24"/>
        <v>535</v>
      </c>
      <c r="AF33" s="3">
        <f t="shared" si="24"/>
        <v>535</v>
      </c>
      <c r="AG33" s="3">
        <f t="shared" si="24"/>
        <v>535</v>
      </c>
      <c r="AH33" s="3">
        <f t="shared" si="24"/>
        <v>535</v>
      </c>
      <c r="AI33" s="3">
        <f t="shared" si="24"/>
        <v>535</v>
      </c>
      <c r="AJ33" s="3">
        <f t="shared" si="24"/>
        <v>535</v>
      </c>
      <c r="AK33" s="3">
        <f t="shared" si="24"/>
        <v>535</v>
      </c>
      <c r="AL33" s="3">
        <f t="shared" si="24"/>
        <v>535</v>
      </c>
      <c r="AM33" s="3">
        <f t="shared" si="24"/>
        <v>535</v>
      </c>
      <c r="AN33" s="3">
        <f t="shared" si="24"/>
        <v>535</v>
      </c>
      <c r="AO33" s="3">
        <f t="shared" si="24"/>
        <v>535</v>
      </c>
      <c r="AP33" s="3">
        <f t="shared" si="24"/>
        <v>535</v>
      </c>
      <c r="AQ33" s="3">
        <f t="shared" si="24"/>
        <v>535</v>
      </c>
      <c r="AR33" s="3">
        <f t="shared" si="24"/>
        <v>535</v>
      </c>
      <c r="AS33" s="3">
        <f t="shared" si="24"/>
        <v>535</v>
      </c>
      <c r="AT33" s="3">
        <f t="shared" si="24"/>
        <v>535</v>
      </c>
      <c r="AU33" s="3">
        <f t="shared" si="24"/>
        <v>535</v>
      </c>
      <c r="AV33" s="3">
        <f t="shared" si="24"/>
        <v>535</v>
      </c>
      <c r="AW33" s="3">
        <f t="shared" si="24"/>
        <v>535</v>
      </c>
      <c r="AX33" s="3">
        <f t="shared" si="24"/>
        <v>535</v>
      </c>
      <c r="AY33" s="3">
        <f t="shared" si="24"/>
        <v>535</v>
      </c>
      <c r="AZ33" s="3">
        <f t="shared" si="24"/>
        <v>535</v>
      </c>
      <c r="BA33" s="3">
        <f t="shared" si="24"/>
        <v>535</v>
      </c>
      <c r="BB33" s="3">
        <f t="shared" si="24"/>
        <v>535</v>
      </c>
      <c r="BC33" s="3">
        <f t="shared" si="24"/>
        <v>535</v>
      </c>
      <c r="BD33" s="3">
        <f t="shared" si="24"/>
        <v>535</v>
      </c>
      <c r="BE33" s="3">
        <f t="shared" si="24"/>
        <v>535</v>
      </c>
      <c r="BF33" s="3">
        <f t="shared" si="24"/>
        <v>535</v>
      </c>
      <c r="BG33" s="3">
        <f t="shared" si="24"/>
        <v>535</v>
      </c>
      <c r="BH33" s="3">
        <f t="shared" si="24"/>
        <v>535</v>
      </c>
      <c r="BI33" s="3">
        <f t="shared" si="24"/>
        <v>535</v>
      </c>
      <c r="BJ33" s="3">
        <f t="shared" si="24"/>
        <v>535</v>
      </c>
      <c r="BK33" s="3">
        <f t="shared" si="24"/>
        <v>535</v>
      </c>
      <c r="BL33" s="3">
        <f t="shared" si="24"/>
        <v>535</v>
      </c>
      <c r="BM33" s="3">
        <f t="shared" si="24"/>
        <v>535</v>
      </c>
      <c r="BN33" s="3">
        <f t="shared" si="24"/>
        <v>535</v>
      </c>
      <c r="BO33" s="3">
        <f t="shared" si="24"/>
        <v>535</v>
      </c>
      <c r="BP33" s="3">
        <f t="shared" si="24"/>
        <v>535</v>
      </c>
      <c r="BQ33" s="3">
        <f t="shared" si="24"/>
        <v>535</v>
      </c>
      <c r="BR33" s="3">
        <f t="shared" si="24"/>
        <v>535</v>
      </c>
      <c r="BS33" s="3">
        <f t="shared" si="24"/>
        <v>535</v>
      </c>
      <c r="BT33" s="3">
        <f t="shared" si="24"/>
        <v>535</v>
      </c>
      <c r="BU33" s="3">
        <f t="shared" si="24"/>
        <v>535</v>
      </c>
      <c r="BV33" s="3">
        <f t="shared" si="24"/>
        <v>535</v>
      </c>
      <c r="BW33" s="3">
        <f t="shared" si="24"/>
        <v>535</v>
      </c>
      <c r="BX33" s="3">
        <f t="shared" si="24"/>
        <v>535</v>
      </c>
      <c r="BY33" s="3">
        <f t="shared" si="24"/>
        <v>535</v>
      </c>
      <c r="BZ33" s="3">
        <f t="shared" si="24"/>
        <v>535</v>
      </c>
      <c r="CA33" s="3">
        <f t="shared" si="24"/>
        <v>535</v>
      </c>
      <c r="CB33" s="3">
        <f t="shared" si="24"/>
        <v>535</v>
      </c>
      <c r="CC33" s="3">
        <f t="shared" si="24"/>
        <v>535</v>
      </c>
      <c r="CD33" s="3">
        <f t="shared" ref="CD33:CS33" si="25">CD63-CD74</f>
        <v>535</v>
      </c>
      <c r="CE33" s="3">
        <f t="shared" si="25"/>
        <v>535</v>
      </c>
      <c r="CF33" s="3">
        <f t="shared" si="25"/>
        <v>535</v>
      </c>
      <c r="CG33" s="3">
        <f t="shared" si="25"/>
        <v>535</v>
      </c>
      <c r="CH33" s="3">
        <f t="shared" si="25"/>
        <v>535</v>
      </c>
      <c r="CI33" s="3">
        <f t="shared" si="25"/>
        <v>535</v>
      </c>
      <c r="CJ33" s="3">
        <f t="shared" si="25"/>
        <v>535</v>
      </c>
      <c r="CK33" s="3">
        <f t="shared" si="25"/>
        <v>535</v>
      </c>
      <c r="CL33" s="3">
        <f t="shared" si="25"/>
        <v>535</v>
      </c>
      <c r="CM33" s="3">
        <f t="shared" si="25"/>
        <v>535</v>
      </c>
      <c r="CN33" s="3">
        <f t="shared" si="25"/>
        <v>535</v>
      </c>
      <c r="CO33" s="3">
        <f t="shared" si="25"/>
        <v>535</v>
      </c>
      <c r="CP33" s="3">
        <f t="shared" si="25"/>
        <v>535</v>
      </c>
      <c r="CQ33" s="3">
        <f t="shared" si="25"/>
        <v>535</v>
      </c>
      <c r="CR33" s="3">
        <f t="shared" si="25"/>
        <v>535</v>
      </c>
      <c r="CS33" s="62">
        <f t="shared" si="25"/>
        <v>535</v>
      </c>
      <c r="CT33" s="24">
        <f t="shared" si="18"/>
        <v>49442</v>
      </c>
      <c r="CU33" s="119"/>
    </row>
    <row r="34" spans="1:99">
      <c r="A34" s="22" t="s">
        <v>34</v>
      </c>
      <c r="B34" s="61">
        <f t="shared" si="23"/>
        <v>884.25</v>
      </c>
      <c r="C34" s="3">
        <f t="shared" si="23"/>
        <v>884.25</v>
      </c>
      <c r="D34" s="3">
        <f t="shared" si="23"/>
        <v>884.25</v>
      </c>
      <c r="E34" s="3">
        <f t="shared" si="23"/>
        <v>884.25</v>
      </c>
      <c r="F34" s="3">
        <f t="shared" si="23"/>
        <v>884.25</v>
      </c>
      <c r="G34" s="3">
        <f t="shared" si="23"/>
        <v>884.25</v>
      </c>
      <c r="H34" s="3">
        <f t="shared" si="23"/>
        <v>704.25</v>
      </c>
      <c r="I34" s="3">
        <f t="shared" si="23"/>
        <v>655.25</v>
      </c>
      <c r="J34" s="3">
        <f t="shared" si="23"/>
        <v>655.25</v>
      </c>
      <c r="K34" s="3">
        <f t="shared" si="23"/>
        <v>655.25</v>
      </c>
      <c r="L34" s="3">
        <f t="shared" si="23"/>
        <v>655.25</v>
      </c>
      <c r="M34" s="3">
        <f t="shared" si="23"/>
        <v>655.25</v>
      </c>
      <c r="N34" s="3">
        <f t="shared" si="23"/>
        <v>655.25</v>
      </c>
      <c r="O34" s="3">
        <f t="shared" si="23"/>
        <v>655.25</v>
      </c>
      <c r="P34" s="3">
        <f t="shared" si="23"/>
        <v>655.25</v>
      </c>
      <c r="Q34" s="3">
        <f t="shared" si="23"/>
        <v>655.25</v>
      </c>
      <c r="R34" s="3">
        <f t="shared" ref="R34:CC34" si="26">R64-R75</f>
        <v>655.25</v>
      </c>
      <c r="S34" s="3">
        <f t="shared" si="26"/>
        <v>655.25</v>
      </c>
      <c r="T34" s="3">
        <f t="shared" si="26"/>
        <v>835.25</v>
      </c>
      <c r="U34" s="3">
        <f t="shared" si="26"/>
        <v>884.25</v>
      </c>
      <c r="V34" s="3">
        <f t="shared" si="26"/>
        <v>884.25</v>
      </c>
      <c r="W34" s="3">
        <f t="shared" si="26"/>
        <v>884.25</v>
      </c>
      <c r="X34" s="3">
        <f t="shared" si="26"/>
        <v>884.25</v>
      </c>
      <c r="Y34" s="3">
        <f t="shared" si="26"/>
        <v>884.25</v>
      </c>
      <c r="Z34" s="3">
        <f t="shared" si="26"/>
        <v>884.25</v>
      </c>
      <c r="AA34" s="3">
        <f t="shared" si="26"/>
        <v>884.25</v>
      </c>
      <c r="AB34" s="3">
        <f t="shared" si="26"/>
        <v>884.25</v>
      </c>
      <c r="AC34" s="3">
        <f t="shared" si="26"/>
        <v>884.25</v>
      </c>
      <c r="AD34" s="3">
        <f t="shared" si="26"/>
        <v>884.25</v>
      </c>
      <c r="AE34" s="3">
        <f t="shared" si="26"/>
        <v>884.25</v>
      </c>
      <c r="AF34" s="3">
        <f t="shared" si="26"/>
        <v>884.25</v>
      </c>
      <c r="AG34" s="3">
        <f t="shared" si="26"/>
        <v>884.25</v>
      </c>
      <c r="AH34" s="3">
        <f t="shared" si="26"/>
        <v>884.25</v>
      </c>
      <c r="AI34" s="3">
        <f t="shared" si="26"/>
        <v>884.25</v>
      </c>
      <c r="AJ34" s="3">
        <f t="shared" si="26"/>
        <v>884.25</v>
      </c>
      <c r="AK34" s="3">
        <f t="shared" si="26"/>
        <v>884.25</v>
      </c>
      <c r="AL34" s="3">
        <f t="shared" si="26"/>
        <v>884.25</v>
      </c>
      <c r="AM34" s="3">
        <f t="shared" si="26"/>
        <v>884.25</v>
      </c>
      <c r="AN34" s="3">
        <f t="shared" si="26"/>
        <v>884.25</v>
      </c>
      <c r="AO34" s="3">
        <f t="shared" si="26"/>
        <v>884.25</v>
      </c>
      <c r="AP34" s="3">
        <f t="shared" si="26"/>
        <v>884.25</v>
      </c>
      <c r="AQ34" s="3">
        <f t="shared" si="26"/>
        <v>884.25</v>
      </c>
      <c r="AR34" s="3">
        <f t="shared" si="26"/>
        <v>884.25</v>
      </c>
      <c r="AS34" s="3">
        <f t="shared" si="26"/>
        <v>884.25</v>
      </c>
      <c r="AT34" s="3">
        <f t="shared" si="26"/>
        <v>884.25</v>
      </c>
      <c r="AU34" s="3">
        <f t="shared" si="26"/>
        <v>884.25</v>
      </c>
      <c r="AV34" s="3">
        <f t="shared" si="26"/>
        <v>884.25</v>
      </c>
      <c r="AW34" s="3">
        <f t="shared" si="26"/>
        <v>884.25</v>
      </c>
      <c r="AX34" s="3">
        <f t="shared" si="26"/>
        <v>884.25</v>
      </c>
      <c r="AY34" s="3">
        <f t="shared" si="26"/>
        <v>884.25</v>
      </c>
      <c r="AZ34" s="3">
        <f t="shared" si="26"/>
        <v>884.25</v>
      </c>
      <c r="BA34" s="3">
        <f t="shared" si="26"/>
        <v>884.25</v>
      </c>
      <c r="BB34" s="3">
        <f t="shared" si="26"/>
        <v>884.25</v>
      </c>
      <c r="BC34" s="3">
        <f t="shared" si="26"/>
        <v>884.25</v>
      </c>
      <c r="BD34" s="3">
        <f t="shared" si="26"/>
        <v>884.25</v>
      </c>
      <c r="BE34" s="3">
        <f t="shared" si="26"/>
        <v>884.25</v>
      </c>
      <c r="BF34" s="3">
        <f t="shared" si="26"/>
        <v>884.25</v>
      </c>
      <c r="BG34" s="3">
        <f t="shared" si="26"/>
        <v>884.25</v>
      </c>
      <c r="BH34" s="3">
        <f t="shared" si="26"/>
        <v>884.25</v>
      </c>
      <c r="BI34" s="3">
        <f t="shared" si="26"/>
        <v>884.25</v>
      </c>
      <c r="BJ34" s="3">
        <f t="shared" si="26"/>
        <v>884.25</v>
      </c>
      <c r="BK34" s="3">
        <f t="shared" si="26"/>
        <v>884.25</v>
      </c>
      <c r="BL34" s="3">
        <f t="shared" si="26"/>
        <v>884.25</v>
      </c>
      <c r="BM34" s="3">
        <f t="shared" si="26"/>
        <v>884.25</v>
      </c>
      <c r="BN34" s="3">
        <f t="shared" si="26"/>
        <v>884.25</v>
      </c>
      <c r="BO34" s="3">
        <f t="shared" si="26"/>
        <v>884.25</v>
      </c>
      <c r="BP34" s="3">
        <f t="shared" si="26"/>
        <v>884.25</v>
      </c>
      <c r="BQ34" s="3">
        <f t="shared" si="26"/>
        <v>884.25</v>
      </c>
      <c r="BR34" s="3">
        <f t="shared" si="26"/>
        <v>884.25</v>
      </c>
      <c r="BS34" s="3">
        <f t="shared" si="26"/>
        <v>884.25</v>
      </c>
      <c r="BT34" s="3">
        <f t="shared" si="26"/>
        <v>884.25</v>
      </c>
      <c r="BU34" s="3">
        <f t="shared" si="26"/>
        <v>884.25</v>
      </c>
      <c r="BV34" s="3">
        <f t="shared" si="26"/>
        <v>884.25</v>
      </c>
      <c r="BW34" s="3">
        <f t="shared" si="26"/>
        <v>884.25</v>
      </c>
      <c r="BX34" s="3">
        <f t="shared" si="26"/>
        <v>884.25</v>
      </c>
      <c r="BY34" s="3">
        <f t="shared" si="26"/>
        <v>884.25</v>
      </c>
      <c r="BZ34" s="3">
        <f t="shared" si="26"/>
        <v>877.25</v>
      </c>
      <c r="CA34" s="3">
        <f t="shared" si="26"/>
        <v>877.25</v>
      </c>
      <c r="CB34" s="3">
        <f t="shared" si="26"/>
        <v>862.25</v>
      </c>
      <c r="CC34" s="3">
        <f t="shared" si="26"/>
        <v>797.25</v>
      </c>
      <c r="CD34" s="3">
        <f t="shared" ref="CD34:CS34" si="27">CD64-CD75</f>
        <v>677.25</v>
      </c>
      <c r="CE34" s="3">
        <f t="shared" si="27"/>
        <v>677.25</v>
      </c>
      <c r="CF34" s="3">
        <f t="shared" si="27"/>
        <v>677.25</v>
      </c>
      <c r="CG34" s="3">
        <f t="shared" si="27"/>
        <v>677.25</v>
      </c>
      <c r="CH34" s="3">
        <f t="shared" si="27"/>
        <v>677.25</v>
      </c>
      <c r="CI34" s="3">
        <f t="shared" si="27"/>
        <v>677.25</v>
      </c>
      <c r="CJ34" s="3">
        <f t="shared" si="27"/>
        <v>677.25</v>
      </c>
      <c r="CK34" s="3">
        <f t="shared" si="27"/>
        <v>677.25</v>
      </c>
      <c r="CL34" s="3">
        <f t="shared" si="27"/>
        <v>677.25</v>
      </c>
      <c r="CM34" s="3">
        <f t="shared" si="27"/>
        <v>677.25</v>
      </c>
      <c r="CN34" s="3">
        <f t="shared" si="27"/>
        <v>677.25</v>
      </c>
      <c r="CO34" s="3">
        <f t="shared" si="27"/>
        <v>677.25</v>
      </c>
      <c r="CP34" s="3">
        <f t="shared" si="27"/>
        <v>677.25</v>
      </c>
      <c r="CQ34" s="3">
        <f t="shared" si="27"/>
        <v>677.25</v>
      </c>
      <c r="CR34" s="3">
        <f t="shared" si="27"/>
        <v>677.25</v>
      </c>
      <c r="CS34" s="62">
        <f t="shared" si="27"/>
        <v>677.25</v>
      </c>
      <c r="CT34" s="24">
        <f t="shared" si="18"/>
        <v>78705</v>
      </c>
      <c r="CU34" s="119"/>
    </row>
    <row r="35" spans="1:99">
      <c r="A35" s="22" t="s">
        <v>35</v>
      </c>
      <c r="B35" s="61">
        <f t="shared" si="23"/>
        <v>344</v>
      </c>
      <c r="C35" s="3">
        <f t="shared" si="23"/>
        <v>344</v>
      </c>
      <c r="D35" s="3">
        <f t="shared" si="23"/>
        <v>344</v>
      </c>
      <c r="E35" s="3">
        <f t="shared" si="23"/>
        <v>344</v>
      </c>
      <c r="F35" s="3">
        <f t="shared" si="23"/>
        <v>344</v>
      </c>
      <c r="G35" s="3">
        <f t="shared" si="23"/>
        <v>344</v>
      </c>
      <c r="H35" s="3">
        <f t="shared" si="23"/>
        <v>344</v>
      </c>
      <c r="I35" s="3">
        <f t="shared" si="23"/>
        <v>344</v>
      </c>
      <c r="J35" s="3">
        <f t="shared" si="23"/>
        <v>344</v>
      </c>
      <c r="K35" s="3">
        <f t="shared" si="23"/>
        <v>344</v>
      </c>
      <c r="L35" s="3">
        <f t="shared" si="23"/>
        <v>344</v>
      </c>
      <c r="M35" s="3">
        <f t="shared" si="23"/>
        <v>344</v>
      </c>
      <c r="N35" s="3">
        <f t="shared" si="23"/>
        <v>344</v>
      </c>
      <c r="O35" s="3">
        <f t="shared" si="23"/>
        <v>344</v>
      </c>
      <c r="P35" s="3">
        <f t="shared" si="23"/>
        <v>344</v>
      </c>
      <c r="Q35" s="3">
        <f t="shared" si="23"/>
        <v>344</v>
      </c>
      <c r="R35" s="3">
        <f t="shared" ref="R35:CC35" si="28">R65-R76</f>
        <v>344</v>
      </c>
      <c r="S35" s="3">
        <f t="shared" si="28"/>
        <v>344</v>
      </c>
      <c r="T35" s="3">
        <f t="shared" si="28"/>
        <v>344</v>
      </c>
      <c r="U35" s="3">
        <f t="shared" si="28"/>
        <v>344</v>
      </c>
      <c r="V35" s="3">
        <f t="shared" si="28"/>
        <v>344</v>
      </c>
      <c r="W35" s="3">
        <f t="shared" si="28"/>
        <v>344</v>
      </c>
      <c r="X35" s="3">
        <f t="shared" si="28"/>
        <v>344</v>
      </c>
      <c r="Y35" s="3">
        <f t="shared" si="28"/>
        <v>344</v>
      </c>
      <c r="Z35" s="3">
        <f t="shared" si="28"/>
        <v>344</v>
      </c>
      <c r="AA35" s="3">
        <f t="shared" si="28"/>
        <v>390</v>
      </c>
      <c r="AB35" s="3">
        <f t="shared" si="28"/>
        <v>390</v>
      </c>
      <c r="AC35" s="3">
        <f t="shared" si="28"/>
        <v>390</v>
      </c>
      <c r="AD35" s="3">
        <f t="shared" si="28"/>
        <v>390</v>
      </c>
      <c r="AE35" s="3">
        <f t="shared" si="28"/>
        <v>390</v>
      </c>
      <c r="AF35" s="3">
        <f t="shared" si="28"/>
        <v>390</v>
      </c>
      <c r="AG35" s="3">
        <f t="shared" si="28"/>
        <v>390</v>
      </c>
      <c r="AH35" s="3">
        <f t="shared" si="28"/>
        <v>390</v>
      </c>
      <c r="AI35" s="3">
        <f t="shared" si="28"/>
        <v>390</v>
      </c>
      <c r="AJ35" s="3">
        <f t="shared" si="28"/>
        <v>390</v>
      </c>
      <c r="AK35" s="3">
        <f t="shared" si="28"/>
        <v>390</v>
      </c>
      <c r="AL35" s="3">
        <f t="shared" si="28"/>
        <v>390</v>
      </c>
      <c r="AM35" s="3">
        <f t="shared" si="28"/>
        <v>390</v>
      </c>
      <c r="AN35" s="3">
        <f t="shared" si="28"/>
        <v>390</v>
      </c>
      <c r="AO35" s="3">
        <f t="shared" si="28"/>
        <v>390</v>
      </c>
      <c r="AP35" s="3">
        <f t="shared" si="28"/>
        <v>390</v>
      </c>
      <c r="AQ35" s="3">
        <f t="shared" si="28"/>
        <v>390</v>
      </c>
      <c r="AR35" s="3">
        <f t="shared" si="28"/>
        <v>390</v>
      </c>
      <c r="AS35" s="3">
        <f t="shared" si="28"/>
        <v>390</v>
      </c>
      <c r="AT35" s="3">
        <f t="shared" si="28"/>
        <v>390</v>
      </c>
      <c r="AU35" s="3">
        <f t="shared" si="28"/>
        <v>390</v>
      </c>
      <c r="AV35" s="3">
        <f t="shared" si="28"/>
        <v>390</v>
      </c>
      <c r="AW35" s="3">
        <f t="shared" si="28"/>
        <v>390</v>
      </c>
      <c r="AX35" s="3">
        <f t="shared" si="28"/>
        <v>390</v>
      </c>
      <c r="AY35" s="3">
        <f t="shared" si="28"/>
        <v>390</v>
      </c>
      <c r="AZ35" s="3">
        <f t="shared" si="28"/>
        <v>390</v>
      </c>
      <c r="BA35" s="3">
        <f t="shared" si="28"/>
        <v>390</v>
      </c>
      <c r="BB35" s="3">
        <f t="shared" si="28"/>
        <v>390</v>
      </c>
      <c r="BC35" s="3">
        <f t="shared" si="28"/>
        <v>390</v>
      </c>
      <c r="BD35" s="3">
        <f t="shared" si="28"/>
        <v>390</v>
      </c>
      <c r="BE35" s="3">
        <f t="shared" si="28"/>
        <v>390</v>
      </c>
      <c r="BF35" s="3">
        <f t="shared" si="28"/>
        <v>390</v>
      </c>
      <c r="BG35" s="3">
        <f t="shared" si="28"/>
        <v>390</v>
      </c>
      <c r="BH35" s="3">
        <f t="shared" si="28"/>
        <v>390</v>
      </c>
      <c r="BI35" s="3">
        <f t="shared" si="28"/>
        <v>390</v>
      </c>
      <c r="BJ35" s="3">
        <f t="shared" si="28"/>
        <v>390</v>
      </c>
      <c r="BK35" s="3">
        <f t="shared" si="28"/>
        <v>390</v>
      </c>
      <c r="BL35" s="3">
        <f t="shared" si="28"/>
        <v>390</v>
      </c>
      <c r="BM35" s="3">
        <f t="shared" si="28"/>
        <v>390</v>
      </c>
      <c r="BN35" s="3">
        <f t="shared" si="28"/>
        <v>390</v>
      </c>
      <c r="BO35" s="3">
        <f t="shared" si="28"/>
        <v>390</v>
      </c>
      <c r="BP35" s="3">
        <f t="shared" si="28"/>
        <v>390</v>
      </c>
      <c r="BQ35" s="3">
        <f t="shared" si="28"/>
        <v>390</v>
      </c>
      <c r="BR35" s="3">
        <f t="shared" si="28"/>
        <v>390</v>
      </c>
      <c r="BS35" s="3">
        <f t="shared" si="28"/>
        <v>390</v>
      </c>
      <c r="BT35" s="3">
        <f t="shared" si="28"/>
        <v>390</v>
      </c>
      <c r="BU35" s="3">
        <f t="shared" si="28"/>
        <v>390</v>
      </c>
      <c r="BV35" s="3">
        <f t="shared" si="28"/>
        <v>390</v>
      </c>
      <c r="BW35" s="3">
        <f t="shared" si="28"/>
        <v>390</v>
      </c>
      <c r="BX35" s="3">
        <f t="shared" si="28"/>
        <v>390</v>
      </c>
      <c r="BY35" s="3">
        <f t="shared" si="28"/>
        <v>390</v>
      </c>
      <c r="BZ35" s="3">
        <f t="shared" si="28"/>
        <v>390</v>
      </c>
      <c r="CA35" s="3">
        <f t="shared" si="28"/>
        <v>390</v>
      </c>
      <c r="CB35" s="3">
        <f t="shared" si="28"/>
        <v>390</v>
      </c>
      <c r="CC35" s="3">
        <f t="shared" si="28"/>
        <v>390</v>
      </c>
      <c r="CD35" s="3">
        <f t="shared" ref="CD35:CS35" si="29">CD65-CD76</f>
        <v>390</v>
      </c>
      <c r="CE35" s="3">
        <f t="shared" si="29"/>
        <v>390</v>
      </c>
      <c r="CF35" s="3">
        <f t="shared" si="29"/>
        <v>390</v>
      </c>
      <c r="CG35" s="3">
        <f t="shared" si="29"/>
        <v>390</v>
      </c>
      <c r="CH35" s="3">
        <f t="shared" si="29"/>
        <v>390</v>
      </c>
      <c r="CI35" s="3">
        <f t="shared" si="29"/>
        <v>390</v>
      </c>
      <c r="CJ35" s="3">
        <f t="shared" si="29"/>
        <v>390</v>
      </c>
      <c r="CK35" s="3">
        <f t="shared" si="29"/>
        <v>390</v>
      </c>
      <c r="CL35" s="3">
        <f t="shared" si="29"/>
        <v>390</v>
      </c>
      <c r="CM35" s="3">
        <f t="shared" si="29"/>
        <v>390</v>
      </c>
      <c r="CN35" s="3">
        <f t="shared" si="29"/>
        <v>390</v>
      </c>
      <c r="CO35" s="3">
        <f t="shared" si="29"/>
        <v>390</v>
      </c>
      <c r="CP35" s="3">
        <f t="shared" si="29"/>
        <v>390</v>
      </c>
      <c r="CQ35" s="3">
        <f t="shared" si="29"/>
        <v>390</v>
      </c>
      <c r="CR35" s="3">
        <f t="shared" si="29"/>
        <v>390</v>
      </c>
      <c r="CS35" s="62">
        <f t="shared" si="29"/>
        <v>390</v>
      </c>
      <c r="CT35" s="24">
        <f t="shared" si="18"/>
        <v>36290</v>
      </c>
      <c r="CU35" s="119"/>
    </row>
    <row r="36" spans="1:99">
      <c r="A36" s="22" t="s">
        <v>36</v>
      </c>
      <c r="B36" s="61">
        <f t="shared" si="23"/>
        <v>421.166</v>
      </c>
      <c r="C36" s="3">
        <f t="shared" si="23"/>
        <v>391.166</v>
      </c>
      <c r="D36" s="3">
        <f t="shared" si="23"/>
        <v>361.166</v>
      </c>
      <c r="E36" s="3">
        <f t="shared" si="23"/>
        <v>334.166</v>
      </c>
      <c r="F36" s="3">
        <f t="shared" si="23"/>
        <v>334.166</v>
      </c>
      <c r="G36" s="3">
        <f t="shared" si="23"/>
        <v>334.166</v>
      </c>
      <c r="H36" s="3">
        <f t="shared" si="23"/>
        <v>334.166</v>
      </c>
      <c r="I36" s="3">
        <f t="shared" si="23"/>
        <v>334.166</v>
      </c>
      <c r="J36" s="3">
        <f t="shared" si="23"/>
        <v>334.166</v>
      </c>
      <c r="K36" s="3">
        <f t="shared" si="23"/>
        <v>334.166</v>
      </c>
      <c r="L36" s="3">
        <f t="shared" si="23"/>
        <v>334.166</v>
      </c>
      <c r="M36" s="3">
        <f t="shared" si="23"/>
        <v>334.166</v>
      </c>
      <c r="N36" s="3">
        <f t="shared" si="23"/>
        <v>334.166</v>
      </c>
      <c r="O36" s="3">
        <f t="shared" si="23"/>
        <v>334.166</v>
      </c>
      <c r="P36" s="3">
        <f t="shared" si="23"/>
        <v>334.166</v>
      </c>
      <c r="Q36" s="3">
        <f t="shared" si="23"/>
        <v>334.166</v>
      </c>
      <c r="R36" s="3">
        <f t="shared" ref="R36:CC36" si="30">R66-R77</f>
        <v>334.166</v>
      </c>
      <c r="S36" s="3">
        <f t="shared" si="30"/>
        <v>334.166</v>
      </c>
      <c r="T36" s="3">
        <f t="shared" si="30"/>
        <v>334.166</v>
      </c>
      <c r="U36" s="3">
        <f t="shared" si="30"/>
        <v>334.166</v>
      </c>
      <c r="V36" s="3">
        <f t="shared" si="30"/>
        <v>334.166</v>
      </c>
      <c r="W36" s="3">
        <f t="shared" si="30"/>
        <v>334.166</v>
      </c>
      <c r="X36" s="3">
        <f t="shared" si="30"/>
        <v>334.166</v>
      </c>
      <c r="Y36" s="3">
        <f t="shared" si="30"/>
        <v>334.166</v>
      </c>
      <c r="Z36" s="3">
        <f t="shared" si="30"/>
        <v>334.166</v>
      </c>
      <c r="AA36" s="3">
        <f t="shared" si="30"/>
        <v>364.166</v>
      </c>
      <c r="AB36" s="3">
        <f t="shared" si="30"/>
        <v>394.166</v>
      </c>
      <c r="AC36" s="3">
        <f t="shared" si="30"/>
        <v>424.166</v>
      </c>
      <c r="AD36" s="3">
        <f t="shared" si="30"/>
        <v>451.166</v>
      </c>
      <c r="AE36" s="3">
        <f t="shared" si="30"/>
        <v>451.166</v>
      </c>
      <c r="AF36" s="3">
        <f t="shared" si="30"/>
        <v>451.166</v>
      </c>
      <c r="AG36" s="3">
        <f t="shared" si="30"/>
        <v>451.166</v>
      </c>
      <c r="AH36" s="3">
        <f t="shared" si="30"/>
        <v>451.166</v>
      </c>
      <c r="AI36" s="3">
        <f t="shared" si="30"/>
        <v>451.166</v>
      </c>
      <c r="AJ36" s="3">
        <f t="shared" si="30"/>
        <v>451.166</v>
      </c>
      <c r="AK36" s="3">
        <f t="shared" si="30"/>
        <v>451.166</v>
      </c>
      <c r="AL36" s="3">
        <f t="shared" si="30"/>
        <v>451.166</v>
      </c>
      <c r="AM36" s="3">
        <f t="shared" si="30"/>
        <v>451.166</v>
      </c>
      <c r="AN36" s="3">
        <f t="shared" si="30"/>
        <v>451.166</v>
      </c>
      <c r="AO36" s="3">
        <f t="shared" si="30"/>
        <v>451.166</v>
      </c>
      <c r="AP36" s="3">
        <f t="shared" si="30"/>
        <v>451.166</v>
      </c>
      <c r="AQ36" s="3">
        <f t="shared" si="30"/>
        <v>451.166</v>
      </c>
      <c r="AR36" s="3">
        <f t="shared" si="30"/>
        <v>451.166</v>
      </c>
      <c r="AS36" s="3">
        <f t="shared" si="30"/>
        <v>451.166</v>
      </c>
      <c r="AT36" s="3">
        <f t="shared" si="30"/>
        <v>451.166</v>
      </c>
      <c r="AU36" s="3">
        <f t="shared" si="30"/>
        <v>451.166</v>
      </c>
      <c r="AV36" s="3">
        <f t="shared" si="30"/>
        <v>451.166</v>
      </c>
      <c r="AW36" s="3">
        <f t="shared" si="30"/>
        <v>451.166</v>
      </c>
      <c r="AX36" s="3">
        <f t="shared" si="30"/>
        <v>451.166</v>
      </c>
      <c r="AY36" s="3">
        <f t="shared" si="30"/>
        <v>451.166</v>
      </c>
      <c r="AZ36" s="3">
        <f t="shared" si="30"/>
        <v>451.166</v>
      </c>
      <c r="BA36" s="3">
        <f t="shared" si="30"/>
        <v>451.166</v>
      </c>
      <c r="BB36" s="3">
        <f t="shared" si="30"/>
        <v>451.166</v>
      </c>
      <c r="BC36" s="3">
        <f t="shared" si="30"/>
        <v>451.166</v>
      </c>
      <c r="BD36" s="3">
        <f t="shared" si="30"/>
        <v>451.166</v>
      </c>
      <c r="BE36" s="3">
        <f t="shared" si="30"/>
        <v>451.166</v>
      </c>
      <c r="BF36" s="3">
        <f t="shared" si="30"/>
        <v>451.166</v>
      </c>
      <c r="BG36" s="3">
        <f t="shared" si="30"/>
        <v>451.166</v>
      </c>
      <c r="BH36" s="3">
        <f t="shared" si="30"/>
        <v>451.166</v>
      </c>
      <c r="BI36" s="3">
        <f t="shared" si="30"/>
        <v>451.166</v>
      </c>
      <c r="BJ36" s="3">
        <f t="shared" si="30"/>
        <v>451.166</v>
      </c>
      <c r="BK36" s="3">
        <f t="shared" si="30"/>
        <v>451.166</v>
      </c>
      <c r="BL36" s="3">
        <f t="shared" si="30"/>
        <v>451.166</v>
      </c>
      <c r="BM36" s="3">
        <f t="shared" si="30"/>
        <v>451.166</v>
      </c>
      <c r="BN36" s="3">
        <f t="shared" si="30"/>
        <v>451.166</v>
      </c>
      <c r="BO36" s="3">
        <f t="shared" si="30"/>
        <v>451.166</v>
      </c>
      <c r="BP36" s="3">
        <f t="shared" si="30"/>
        <v>451.166</v>
      </c>
      <c r="BQ36" s="3">
        <f t="shared" si="30"/>
        <v>451.166</v>
      </c>
      <c r="BR36" s="3">
        <f t="shared" si="30"/>
        <v>451.166</v>
      </c>
      <c r="BS36" s="3">
        <f t="shared" si="30"/>
        <v>451.166</v>
      </c>
      <c r="BT36" s="3">
        <f t="shared" si="30"/>
        <v>451.166</v>
      </c>
      <c r="BU36" s="3">
        <f t="shared" si="30"/>
        <v>451.166</v>
      </c>
      <c r="BV36" s="3">
        <f t="shared" si="30"/>
        <v>451.166</v>
      </c>
      <c r="BW36" s="3">
        <f t="shared" si="30"/>
        <v>451.166</v>
      </c>
      <c r="BX36" s="3">
        <f t="shared" si="30"/>
        <v>451.166</v>
      </c>
      <c r="BY36" s="3">
        <f t="shared" si="30"/>
        <v>451.166</v>
      </c>
      <c r="BZ36" s="3">
        <f t="shared" si="30"/>
        <v>451.166</v>
      </c>
      <c r="CA36" s="3">
        <f t="shared" si="30"/>
        <v>451.166</v>
      </c>
      <c r="CB36" s="3">
        <f t="shared" si="30"/>
        <v>451.166</v>
      </c>
      <c r="CC36" s="3">
        <f t="shared" si="30"/>
        <v>451.166</v>
      </c>
      <c r="CD36" s="3">
        <f t="shared" ref="CD36:CS36" si="31">CD66-CD77</f>
        <v>451.166</v>
      </c>
      <c r="CE36" s="3">
        <f t="shared" si="31"/>
        <v>451.166</v>
      </c>
      <c r="CF36" s="3">
        <f t="shared" si="31"/>
        <v>451.166</v>
      </c>
      <c r="CG36" s="3">
        <f t="shared" si="31"/>
        <v>451.166</v>
      </c>
      <c r="CH36" s="3">
        <f t="shared" si="31"/>
        <v>451.166</v>
      </c>
      <c r="CI36" s="3">
        <f t="shared" si="31"/>
        <v>451.166</v>
      </c>
      <c r="CJ36" s="3">
        <f t="shared" si="31"/>
        <v>451.166</v>
      </c>
      <c r="CK36" s="3">
        <f t="shared" si="31"/>
        <v>451.166</v>
      </c>
      <c r="CL36" s="3">
        <f t="shared" si="31"/>
        <v>451.166</v>
      </c>
      <c r="CM36" s="3">
        <f t="shared" si="31"/>
        <v>451.166</v>
      </c>
      <c r="CN36" s="3">
        <f t="shared" si="31"/>
        <v>451.166</v>
      </c>
      <c r="CO36" s="3">
        <f t="shared" si="31"/>
        <v>451.166</v>
      </c>
      <c r="CP36" s="3">
        <f t="shared" si="31"/>
        <v>451.166</v>
      </c>
      <c r="CQ36" s="3">
        <f t="shared" si="31"/>
        <v>451.166</v>
      </c>
      <c r="CR36" s="3">
        <f t="shared" si="31"/>
        <v>451.166</v>
      </c>
      <c r="CS36" s="62">
        <f t="shared" si="31"/>
        <v>451.166</v>
      </c>
      <c r="CT36" s="24">
        <f t="shared" si="18"/>
        <v>40386.935999999987</v>
      </c>
      <c r="CU36" s="119"/>
    </row>
    <row r="37" spans="1:99">
      <c r="A37" s="22" t="s">
        <v>37</v>
      </c>
      <c r="B37" s="61">
        <f t="shared" si="23"/>
        <v>752</v>
      </c>
      <c r="C37" s="3">
        <f t="shared" si="23"/>
        <v>752</v>
      </c>
      <c r="D37" s="3">
        <f t="shared" si="23"/>
        <v>752</v>
      </c>
      <c r="E37" s="3">
        <f t="shared" si="23"/>
        <v>748</v>
      </c>
      <c r="F37" s="3">
        <f t="shared" si="23"/>
        <v>744</v>
      </c>
      <c r="G37" s="3">
        <f t="shared" si="23"/>
        <v>669</v>
      </c>
      <c r="H37" s="3">
        <f t="shared" si="23"/>
        <v>594</v>
      </c>
      <c r="I37" s="3">
        <f t="shared" si="23"/>
        <v>542</v>
      </c>
      <c r="J37" s="3">
        <f t="shared" si="23"/>
        <v>542</v>
      </c>
      <c r="K37" s="3">
        <f t="shared" si="23"/>
        <v>542</v>
      </c>
      <c r="L37" s="3">
        <f t="shared" si="23"/>
        <v>542</v>
      </c>
      <c r="M37" s="3">
        <f t="shared" si="23"/>
        <v>542</v>
      </c>
      <c r="N37" s="3">
        <f t="shared" si="23"/>
        <v>542</v>
      </c>
      <c r="O37" s="3">
        <f t="shared" si="23"/>
        <v>542</v>
      </c>
      <c r="P37" s="3">
        <f t="shared" si="23"/>
        <v>542</v>
      </c>
      <c r="Q37" s="3">
        <f t="shared" si="23"/>
        <v>542</v>
      </c>
      <c r="R37" s="3">
        <f t="shared" ref="R37:CC37" si="32">R67-R78</f>
        <v>542</v>
      </c>
      <c r="S37" s="3">
        <f t="shared" si="32"/>
        <v>542</v>
      </c>
      <c r="T37" s="3">
        <f t="shared" si="32"/>
        <v>617</v>
      </c>
      <c r="U37" s="3">
        <f t="shared" si="32"/>
        <v>692</v>
      </c>
      <c r="V37" s="3">
        <f t="shared" si="32"/>
        <v>742</v>
      </c>
      <c r="W37" s="3">
        <f t="shared" si="32"/>
        <v>742</v>
      </c>
      <c r="X37" s="3">
        <f t="shared" si="32"/>
        <v>742</v>
      </c>
      <c r="Y37" s="3">
        <f t="shared" si="32"/>
        <v>746</v>
      </c>
      <c r="Z37" s="3">
        <f t="shared" si="32"/>
        <v>754</v>
      </c>
      <c r="AA37" s="3">
        <f t="shared" si="32"/>
        <v>749</v>
      </c>
      <c r="AB37" s="3">
        <f t="shared" si="32"/>
        <v>744</v>
      </c>
      <c r="AC37" s="3">
        <f t="shared" si="32"/>
        <v>749</v>
      </c>
      <c r="AD37" s="3">
        <f t="shared" si="32"/>
        <v>752</v>
      </c>
      <c r="AE37" s="3">
        <f t="shared" si="32"/>
        <v>755</v>
      </c>
      <c r="AF37" s="3">
        <f t="shared" si="32"/>
        <v>750</v>
      </c>
      <c r="AG37" s="3">
        <f t="shared" si="32"/>
        <v>747</v>
      </c>
      <c r="AH37" s="3">
        <f t="shared" si="32"/>
        <v>748</v>
      </c>
      <c r="AI37" s="3">
        <f t="shared" si="32"/>
        <v>749</v>
      </c>
      <c r="AJ37" s="3">
        <f t="shared" si="32"/>
        <v>752</v>
      </c>
      <c r="AK37" s="3">
        <f t="shared" si="32"/>
        <v>755</v>
      </c>
      <c r="AL37" s="3">
        <f t="shared" si="32"/>
        <v>754</v>
      </c>
      <c r="AM37" s="3">
        <f t="shared" si="32"/>
        <v>753</v>
      </c>
      <c r="AN37" s="3">
        <f t="shared" si="32"/>
        <v>753</v>
      </c>
      <c r="AO37" s="3">
        <f t="shared" si="32"/>
        <v>752</v>
      </c>
      <c r="AP37" s="3">
        <f t="shared" si="32"/>
        <v>751</v>
      </c>
      <c r="AQ37" s="3">
        <f t="shared" si="32"/>
        <v>752</v>
      </c>
      <c r="AR37" s="3">
        <f t="shared" si="32"/>
        <v>753</v>
      </c>
      <c r="AS37" s="3">
        <f t="shared" si="32"/>
        <v>752</v>
      </c>
      <c r="AT37" s="3">
        <f t="shared" si="32"/>
        <v>748</v>
      </c>
      <c r="AU37" s="3">
        <f t="shared" si="32"/>
        <v>746</v>
      </c>
      <c r="AV37" s="3">
        <f t="shared" si="32"/>
        <v>749</v>
      </c>
      <c r="AW37" s="3">
        <f t="shared" si="32"/>
        <v>753</v>
      </c>
      <c r="AX37" s="3">
        <f t="shared" si="32"/>
        <v>752</v>
      </c>
      <c r="AY37" s="3">
        <f t="shared" si="32"/>
        <v>750</v>
      </c>
      <c r="AZ37" s="3">
        <f t="shared" si="32"/>
        <v>755</v>
      </c>
      <c r="BA37" s="3">
        <f t="shared" si="32"/>
        <v>759</v>
      </c>
      <c r="BB37" s="3">
        <f t="shared" si="32"/>
        <v>753</v>
      </c>
      <c r="BC37" s="3">
        <f t="shared" si="32"/>
        <v>754</v>
      </c>
      <c r="BD37" s="3">
        <f t="shared" si="32"/>
        <v>756</v>
      </c>
      <c r="BE37" s="3">
        <f t="shared" si="32"/>
        <v>757</v>
      </c>
      <c r="BF37" s="3">
        <f t="shared" si="32"/>
        <v>750</v>
      </c>
      <c r="BG37" s="3">
        <f t="shared" si="32"/>
        <v>745</v>
      </c>
      <c r="BH37" s="3">
        <f t="shared" si="32"/>
        <v>751</v>
      </c>
      <c r="BI37" s="3">
        <f t="shared" si="32"/>
        <v>754</v>
      </c>
      <c r="BJ37" s="3">
        <f t="shared" si="32"/>
        <v>752</v>
      </c>
      <c r="BK37" s="3">
        <f t="shared" si="32"/>
        <v>754</v>
      </c>
      <c r="BL37" s="3">
        <f t="shared" si="32"/>
        <v>758</v>
      </c>
      <c r="BM37" s="3">
        <f t="shared" si="32"/>
        <v>756</v>
      </c>
      <c r="BN37" s="3">
        <f t="shared" si="32"/>
        <v>749</v>
      </c>
      <c r="BO37" s="3">
        <f t="shared" si="32"/>
        <v>747</v>
      </c>
      <c r="BP37" s="3">
        <f t="shared" si="32"/>
        <v>754</v>
      </c>
      <c r="BQ37" s="3">
        <f t="shared" si="32"/>
        <v>758</v>
      </c>
      <c r="BR37" s="3">
        <f t="shared" si="32"/>
        <v>758</v>
      </c>
      <c r="BS37" s="3">
        <f t="shared" si="32"/>
        <v>755</v>
      </c>
      <c r="BT37" s="3">
        <f t="shared" si="32"/>
        <v>754</v>
      </c>
      <c r="BU37" s="3">
        <f t="shared" si="32"/>
        <v>757</v>
      </c>
      <c r="BV37" s="3">
        <f t="shared" si="32"/>
        <v>753</v>
      </c>
      <c r="BW37" s="3">
        <f t="shared" si="32"/>
        <v>754</v>
      </c>
      <c r="BX37" s="3">
        <f t="shared" si="32"/>
        <v>753</v>
      </c>
      <c r="BY37" s="3">
        <f t="shared" si="32"/>
        <v>752</v>
      </c>
      <c r="BZ37" s="3">
        <f t="shared" si="32"/>
        <v>752</v>
      </c>
      <c r="CA37" s="3">
        <f t="shared" si="32"/>
        <v>752</v>
      </c>
      <c r="CB37" s="3">
        <f t="shared" si="32"/>
        <v>754</v>
      </c>
      <c r="CC37" s="3">
        <f t="shared" si="32"/>
        <v>754</v>
      </c>
      <c r="CD37" s="3">
        <f t="shared" ref="CD37:CS37" si="33">CD67-CD78</f>
        <v>751</v>
      </c>
      <c r="CE37" s="3">
        <f t="shared" si="33"/>
        <v>751</v>
      </c>
      <c r="CF37" s="3">
        <f t="shared" si="33"/>
        <v>754</v>
      </c>
      <c r="CG37" s="3">
        <f t="shared" si="33"/>
        <v>752</v>
      </c>
      <c r="CH37" s="3">
        <f t="shared" si="33"/>
        <v>754</v>
      </c>
      <c r="CI37" s="3">
        <f t="shared" si="33"/>
        <v>751</v>
      </c>
      <c r="CJ37" s="3">
        <f t="shared" si="33"/>
        <v>753</v>
      </c>
      <c r="CK37" s="3">
        <f t="shared" si="33"/>
        <v>754</v>
      </c>
      <c r="CL37" s="3">
        <f t="shared" si="33"/>
        <v>752</v>
      </c>
      <c r="CM37" s="3">
        <f t="shared" si="33"/>
        <v>746</v>
      </c>
      <c r="CN37" s="3">
        <f t="shared" si="33"/>
        <v>748</v>
      </c>
      <c r="CO37" s="3">
        <f t="shared" si="33"/>
        <v>750</v>
      </c>
      <c r="CP37" s="3">
        <f t="shared" si="33"/>
        <v>751</v>
      </c>
      <c r="CQ37" s="3">
        <f t="shared" si="33"/>
        <v>758</v>
      </c>
      <c r="CR37" s="3">
        <f t="shared" si="33"/>
        <v>757</v>
      </c>
      <c r="CS37" s="62">
        <f t="shared" si="33"/>
        <v>754</v>
      </c>
      <c r="CT37" s="24">
        <f t="shared" si="18"/>
        <v>69422</v>
      </c>
      <c r="CU37" s="119"/>
    </row>
    <row r="38" spans="1:99">
      <c r="A38" s="39" t="s">
        <v>38</v>
      </c>
      <c r="B38" s="63">
        <f t="shared" si="23"/>
        <v>31.8</v>
      </c>
      <c r="C38" s="64">
        <f t="shared" si="23"/>
        <v>31.8</v>
      </c>
      <c r="D38" s="64">
        <f t="shared" si="23"/>
        <v>31.8</v>
      </c>
      <c r="E38" s="64">
        <f t="shared" si="23"/>
        <v>31.8</v>
      </c>
      <c r="F38" s="64">
        <f t="shared" si="23"/>
        <v>31.8</v>
      </c>
      <c r="G38" s="64">
        <f t="shared" si="23"/>
        <v>31.8</v>
      </c>
      <c r="H38" s="64">
        <f t="shared" si="23"/>
        <v>31.8</v>
      </c>
      <c r="I38" s="64">
        <f t="shared" si="23"/>
        <v>31.8</v>
      </c>
      <c r="J38" s="64">
        <f t="shared" si="23"/>
        <v>31.8</v>
      </c>
      <c r="K38" s="64">
        <f t="shared" si="23"/>
        <v>31.8</v>
      </c>
      <c r="L38" s="64">
        <f t="shared" si="23"/>
        <v>31.8</v>
      </c>
      <c r="M38" s="64">
        <f t="shared" si="23"/>
        <v>31.8</v>
      </c>
      <c r="N38" s="64">
        <f t="shared" si="23"/>
        <v>31.8</v>
      </c>
      <c r="O38" s="64">
        <f t="shared" si="23"/>
        <v>31.8</v>
      </c>
      <c r="P38" s="64">
        <f t="shared" si="23"/>
        <v>31.8</v>
      </c>
      <c r="Q38" s="64">
        <f t="shared" si="23"/>
        <v>31.8</v>
      </c>
      <c r="R38" s="64">
        <f t="shared" ref="R38:CC38" si="34">R68-R79</f>
        <v>31.8</v>
      </c>
      <c r="S38" s="64">
        <f t="shared" si="34"/>
        <v>31.8</v>
      </c>
      <c r="T38" s="64">
        <f t="shared" si="34"/>
        <v>31.8</v>
      </c>
      <c r="U38" s="64">
        <f t="shared" si="34"/>
        <v>31.8</v>
      </c>
      <c r="V38" s="64">
        <f t="shared" si="34"/>
        <v>31.8</v>
      </c>
      <c r="W38" s="64">
        <f t="shared" si="34"/>
        <v>31.8</v>
      </c>
      <c r="X38" s="64">
        <f t="shared" si="34"/>
        <v>31.8</v>
      </c>
      <c r="Y38" s="64">
        <f t="shared" si="34"/>
        <v>31.8</v>
      </c>
      <c r="Z38" s="64">
        <f t="shared" si="34"/>
        <v>31.8</v>
      </c>
      <c r="AA38" s="64">
        <f t="shared" si="34"/>
        <v>31.8</v>
      </c>
      <c r="AB38" s="64">
        <f t="shared" si="34"/>
        <v>31.8</v>
      </c>
      <c r="AC38" s="64">
        <f t="shared" si="34"/>
        <v>31.8</v>
      </c>
      <c r="AD38" s="64">
        <f t="shared" si="34"/>
        <v>31.8</v>
      </c>
      <c r="AE38" s="64">
        <f t="shared" si="34"/>
        <v>31.8</v>
      </c>
      <c r="AF38" s="64">
        <f t="shared" si="34"/>
        <v>31.8</v>
      </c>
      <c r="AG38" s="64">
        <f t="shared" si="34"/>
        <v>31.8</v>
      </c>
      <c r="AH38" s="64">
        <f t="shared" si="34"/>
        <v>31.8</v>
      </c>
      <c r="AI38" s="64">
        <f t="shared" si="34"/>
        <v>31.8</v>
      </c>
      <c r="AJ38" s="64">
        <f t="shared" si="34"/>
        <v>31.8</v>
      </c>
      <c r="AK38" s="64">
        <f t="shared" si="34"/>
        <v>31.8</v>
      </c>
      <c r="AL38" s="64">
        <f t="shared" si="34"/>
        <v>31.8</v>
      </c>
      <c r="AM38" s="64">
        <f t="shared" si="34"/>
        <v>31.8</v>
      </c>
      <c r="AN38" s="64">
        <f t="shared" si="34"/>
        <v>31.8</v>
      </c>
      <c r="AO38" s="64">
        <f t="shared" si="34"/>
        <v>31.8</v>
      </c>
      <c r="AP38" s="64">
        <f t="shared" si="34"/>
        <v>31.8</v>
      </c>
      <c r="AQ38" s="64">
        <f t="shared" si="34"/>
        <v>31.8</v>
      </c>
      <c r="AR38" s="64">
        <f t="shared" si="34"/>
        <v>31.8</v>
      </c>
      <c r="AS38" s="64">
        <f t="shared" si="34"/>
        <v>31.8</v>
      </c>
      <c r="AT38" s="64">
        <f t="shared" si="34"/>
        <v>31.8</v>
      </c>
      <c r="AU38" s="64">
        <f t="shared" si="34"/>
        <v>5</v>
      </c>
      <c r="AV38" s="64">
        <f t="shared" si="34"/>
        <v>0</v>
      </c>
      <c r="AW38" s="64">
        <f t="shared" si="34"/>
        <v>0</v>
      </c>
      <c r="AX38" s="64">
        <f t="shared" si="34"/>
        <v>0</v>
      </c>
      <c r="AY38" s="64">
        <f t="shared" si="34"/>
        <v>0</v>
      </c>
      <c r="AZ38" s="64">
        <f t="shared" si="34"/>
        <v>0</v>
      </c>
      <c r="BA38" s="64">
        <f t="shared" si="34"/>
        <v>0</v>
      </c>
      <c r="BB38" s="64">
        <f t="shared" si="34"/>
        <v>0</v>
      </c>
      <c r="BC38" s="64">
        <f t="shared" si="34"/>
        <v>0</v>
      </c>
      <c r="BD38" s="64">
        <f t="shared" si="34"/>
        <v>0</v>
      </c>
      <c r="BE38" s="64">
        <f t="shared" si="34"/>
        <v>0</v>
      </c>
      <c r="BF38" s="64">
        <f t="shared" si="34"/>
        <v>0</v>
      </c>
      <c r="BG38" s="64">
        <f t="shared" si="34"/>
        <v>0</v>
      </c>
      <c r="BH38" s="64">
        <f t="shared" si="34"/>
        <v>0</v>
      </c>
      <c r="BI38" s="64">
        <f t="shared" si="34"/>
        <v>0</v>
      </c>
      <c r="BJ38" s="64">
        <f t="shared" si="34"/>
        <v>0</v>
      </c>
      <c r="BK38" s="64">
        <f t="shared" si="34"/>
        <v>0</v>
      </c>
      <c r="BL38" s="64">
        <f t="shared" si="34"/>
        <v>0</v>
      </c>
      <c r="BM38" s="64">
        <f t="shared" si="34"/>
        <v>0</v>
      </c>
      <c r="BN38" s="64">
        <f t="shared" si="34"/>
        <v>0</v>
      </c>
      <c r="BO38" s="64">
        <f t="shared" si="34"/>
        <v>0</v>
      </c>
      <c r="BP38" s="64">
        <f t="shared" si="34"/>
        <v>0</v>
      </c>
      <c r="BQ38" s="64">
        <f t="shared" si="34"/>
        <v>0</v>
      </c>
      <c r="BR38" s="64">
        <f t="shared" si="34"/>
        <v>0</v>
      </c>
      <c r="BS38" s="64">
        <f t="shared" si="34"/>
        <v>0</v>
      </c>
      <c r="BT38" s="64">
        <f t="shared" si="34"/>
        <v>0</v>
      </c>
      <c r="BU38" s="64">
        <f t="shared" si="34"/>
        <v>0</v>
      </c>
      <c r="BV38" s="64">
        <f t="shared" si="34"/>
        <v>0</v>
      </c>
      <c r="BW38" s="64">
        <f t="shared" si="34"/>
        <v>0</v>
      </c>
      <c r="BX38" s="64">
        <f t="shared" si="34"/>
        <v>0</v>
      </c>
      <c r="BY38" s="64">
        <f t="shared" si="34"/>
        <v>0</v>
      </c>
      <c r="BZ38" s="64">
        <f t="shared" si="34"/>
        <v>0</v>
      </c>
      <c r="CA38" s="64">
        <f t="shared" si="34"/>
        <v>0</v>
      </c>
      <c r="CB38" s="64">
        <f t="shared" si="34"/>
        <v>0</v>
      </c>
      <c r="CC38" s="64">
        <f t="shared" si="34"/>
        <v>0</v>
      </c>
      <c r="CD38" s="64">
        <f t="shared" ref="CD38:CS38" si="35">CD68-CD79</f>
        <v>0</v>
      </c>
      <c r="CE38" s="64">
        <f t="shared" si="35"/>
        <v>0</v>
      </c>
      <c r="CF38" s="64">
        <f t="shared" si="35"/>
        <v>0</v>
      </c>
      <c r="CG38" s="64">
        <f t="shared" si="35"/>
        <v>0</v>
      </c>
      <c r="CH38" s="64">
        <f t="shared" si="35"/>
        <v>0</v>
      </c>
      <c r="CI38" s="64">
        <f t="shared" si="35"/>
        <v>0</v>
      </c>
      <c r="CJ38" s="64">
        <f t="shared" si="35"/>
        <v>0</v>
      </c>
      <c r="CK38" s="64">
        <f t="shared" si="35"/>
        <v>0</v>
      </c>
      <c r="CL38" s="64">
        <f t="shared" si="35"/>
        <v>0</v>
      </c>
      <c r="CM38" s="64">
        <f t="shared" si="35"/>
        <v>0</v>
      </c>
      <c r="CN38" s="64">
        <f t="shared" si="35"/>
        <v>0</v>
      </c>
      <c r="CO38" s="64">
        <f t="shared" si="35"/>
        <v>0</v>
      </c>
      <c r="CP38" s="64">
        <f t="shared" si="35"/>
        <v>0</v>
      </c>
      <c r="CQ38" s="64">
        <f t="shared" si="35"/>
        <v>0</v>
      </c>
      <c r="CR38" s="64">
        <f t="shared" si="35"/>
        <v>0</v>
      </c>
      <c r="CS38" s="65">
        <f t="shared" si="35"/>
        <v>0</v>
      </c>
      <c r="CT38" s="24">
        <f t="shared" si="18"/>
        <v>1435.9999999999989</v>
      </c>
      <c r="CU38" s="119"/>
    </row>
    <row r="39" spans="1:99">
      <c r="A39" s="66" t="s">
        <v>39</v>
      </c>
      <c r="B39" s="67">
        <f t="shared" ref="B39:AG39" si="36">B12</f>
        <v>129.47999999999999</v>
      </c>
      <c r="C39" s="68">
        <f t="shared" si="36"/>
        <v>129.47999999999999</v>
      </c>
      <c r="D39" s="68">
        <f t="shared" si="36"/>
        <v>129.47999999999999</v>
      </c>
      <c r="E39" s="68">
        <f t="shared" si="36"/>
        <v>129.47999999999999</v>
      </c>
      <c r="F39" s="68">
        <f t="shared" si="36"/>
        <v>129.47999999999999</v>
      </c>
      <c r="G39" s="68">
        <f t="shared" si="36"/>
        <v>129.47999999999999</v>
      </c>
      <c r="H39" s="68">
        <f t="shared" si="36"/>
        <v>129.47999999999999</v>
      </c>
      <c r="I39" s="68">
        <f t="shared" si="36"/>
        <v>129.47999999999999</v>
      </c>
      <c r="J39" s="68">
        <f t="shared" si="36"/>
        <v>129.47999999999999</v>
      </c>
      <c r="K39" s="68">
        <f t="shared" si="36"/>
        <v>129.47999999999999</v>
      </c>
      <c r="L39" s="68">
        <f t="shared" si="36"/>
        <v>129.47999999999999</v>
      </c>
      <c r="M39" s="68">
        <f t="shared" si="36"/>
        <v>129.47999999999999</v>
      </c>
      <c r="N39" s="68">
        <f t="shared" si="36"/>
        <v>129.47999999999999</v>
      </c>
      <c r="O39" s="68">
        <f t="shared" si="36"/>
        <v>129.47999999999999</v>
      </c>
      <c r="P39" s="68">
        <f t="shared" si="36"/>
        <v>129.47999999999999</v>
      </c>
      <c r="Q39" s="68">
        <f t="shared" si="36"/>
        <v>129.47999999999999</v>
      </c>
      <c r="R39" s="68">
        <f t="shared" si="36"/>
        <v>129.47999999999999</v>
      </c>
      <c r="S39" s="68">
        <f t="shared" si="36"/>
        <v>129.47999999999999</v>
      </c>
      <c r="T39" s="68">
        <f t="shared" si="36"/>
        <v>129.47999999999999</v>
      </c>
      <c r="U39" s="68">
        <f t="shared" si="36"/>
        <v>129.47999999999999</v>
      </c>
      <c r="V39" s="68">
        <f t="shared" si="36"/>
        <v>129.47999999999999</v>
      </c>
      <c r="W39" s="68">
        <f t="shared" si="36"/>
        <v>129.47999999999999</v>
      </c>
      <c r="X39" s="68">
        <f t="shared" si="36"/>
        <v>129.47999999999999</v>
      </c>
      <c r="Y39" s="68">
        <f t="shared" si="36"/>
        <v>129.47999999999999</v>
      </c>
      <c r="Z39" s="68">
        <f t="shared" si="36"/>
        <v>129.47999999999999</v>
      </c>
      <c r="AA39" s="68">
        <f t="shared" si="36"/>
        <v>129.47999999999999</v>
      </c>
      <c r="AB39" s="68">
        <f t="shared" si="36"/>
        <v>129.47999999999999</v>
      </c>
      <c r="AC39" s="68">
        <f t="shared" si="36"/>
        <v>129.47999999999999</v>
      </c>
      <c r="AD39" s="68">
        <f t="shared" si="36"/>
        <v>129.47999999999999</v>
      </c>
      <c r="AE39" s="68">
        <f t="shared" si="36"/>
        <v>129.47999999999999</v>
      </c>
      <c r="AF39" s="68">
        <f t="shared" si="36"/>
        <v>129.47999999999999</v>
      </c>
      <c r="AG39" s="68">
        <f t="shared" si="36"/>
        <v>129.47999999999999</v>
      </c>
      <c r="AH39" s="68">
        <f t="shared" ref="AH39:BM39" si="37">AH12</f>
        <v>129.47999999999999</v>
      </c>
      <c r="AI39" s="68">
        <f t="shared" si="37"/>
        <v>129.47999999999999</v>
      </c>
      <c r="AJ39" s="68">
        <f t="shared" si="37"/>
        <v>129.47999999999999</v>
      </c>
      <c r="AK39" s="68">
        <f t="shared" si="37"/>
        <v>129.47999999999999</v>
      </c>
      <c r="AL39" s="68">
        <f t="shared" si="37"/>
        <v>129.47999999999999</v>
      </c>
      <c r="AM39" s="68">
        <f t="shared" si="37"/>
        <v>129.47999999999999</v>
      </c>
      <c r="AN39" s="68">
        <f t="shared" si="37"/>
        <v>129.47999999999999</v>
      </c>
      <c r="AO39" s="68">
        <f t="shared" si="37"/>
        <v>129.47999999999999</v>
      </c>
      <c r="AP39" s="68">
        <f t="shared" si="37"/>
        <v>129.47999999999999</v>
      </c>
      <c r="AQ39" s="68">
        <f t="shared" si="37"/>
        <v>129.47999999999999</v>
      </c>
      <c r="AR39" s="68">
        <f t="shared" si="37"/>
        <v>129.47999999999999</v>
      </c>
      <c r="AS39" s="68">
        <f t="shared" si="37"/>
        <v>129.47999999999999</v>
      </c>
      <c r="AT39" s="68">
        <f t="shared" si="37"/>
        <v>129.47999999999999</v>
      </c>
      <c r="AU39" s="68">
        <f t="shared" si="37"/>
        <v>129.47999999999999</v>
      </c>
      <c r="AV39" s="68">
        <f t="shared" si="37"/>
        <v>129.47999999999999</v>
      </c>
      <c r="AW39" s="68">
        <f t="shared" si="37"/>
        <v>129.47999999999999</v>
      </c>
      <c r="AX39" s="68">
        <f t="shared" si="37"/>
        <v>129.47999999999999</v>
      </c>
      <c r="AY39" s="68">
        <f t="shared" si="37"/>
        <v>129.47999999999999</v>
      </c>
      <c r="AZ39" s="68">
        <f t="shared" si="37"/>
        <v>129.47999999999999</v>
      </c>
      <c r="BA39" s="68">
        <f t="shared" si="37"/>
        <v>129.47999999999999</v>
      </c>
      <c r="BB39" s="68">
        <f t="shared" si="37"/>
        <v>129.47999999999999</v>
      </c>
      <c r="BC39" s="68">
        <f t="shared" si="37"/>
        <v>129.47999999999999</v>
      </c>
      <c r="BD39" s="68">
        <f t="shared" si="37"/>
        <v>129.47999999999999</v>
      </c>
      <c r="BE39" s="68">
        <f t="shared" si="37"/>
        <v>129.47999999999999</v>
      </c>
      <c r="BF39" s="68">
        <f t="shared" si="37"/>
        <v>129.47999999999999</v>
      </c>
      <c r="BG39" s="68">
        <f t="shared" si="37"/>
        <v>129.47999999999999</v>
      </c>
      <c r="BH39" s="68">
        <f t="shared" si="37"/>
        <v>129.47999999999999</v>
      </c>
      <c r="BI39" s="68">
        <f t="shared" si="37"/>
        <v>129.47999999999999</v>
      </c>
      <c r="BJ39" s="68">
        <f t="shared" si="37"/>
        <v>129.47999999999999</v>
      </c>
      <c r="BK39" s="68">
        <f t="shared" si="37"/>
        <v>129.47999999999999</v>
      </c>
      <c r="BL39" s="68">
        <f t="shared" si="37"/>
        <v>129.47999999999999</v>
      </c>
      <c r="BM39" s="68">
        <f t="shared" si="37"/>
        <v>129.47999999999999</v>
      </c>
      <c r="BN39" s="68">
        <f t="shared" ref="BN39:CS39" si="38">BN12</f>
        <v>129.47999999999999</v>
      </c>
      <c r="BO39" s="68">
        <f t="shared" si="38"/>
        <v>129.47999999999999</v>
      </c>
      <c r="BP39" s="68">
        <f t="shared" si="38"/>
        <v>129.47999999999999</v>
      </c>
      <c r="BQ39" s="68">
        <f t="shared" si="38"/>
        <v>129.47999999999999</v>
      </c>
      <c r="BR39" s="68">
        <f t="shared" si="38"/>
        <v>129.47999999999999</v>
      </c>
      <c r="BS39" s="68">
        <f t="shared" si="38"/>
        <v>129.47999999999999</v>
      </c>
      <c r="BT39" s="68">
        <f t="shared" si="38"/>
        <v>129.47999999999999</v>
      </c>
      <c r="BU39" s="68">
        <f t="shared" si="38"/>
        <v>129.47999999999999</v>
      </c>
      <c r="BV39" s="68">
        <f t="shared" si="38"/>
        <v>129.47999999999999</v>
      </c>
      <c r="BW39" s="68">
        <f t="shared" si="38"/>
        <v>129.47999999999999</v>
      </c>
      <c r="BX39" s="68">
        <f t="shared" si="38"/>
        <v>129.47999999999999</v>
      </c>
      <c r="BY39" s="68">
        <f t="shared" si="38"/>
        <v>129.47999999999999</v>
      </c>
      <c r="BZ39" s="68">
        <f t="shared" si="38"/>
        <v>129.47999999999999</v>
      </c>
      <c r="CA39" s="68">
        <f t="shared" si="38"/>
        <v>129.47999999999999</v>
      </c>
      <c r="CB39" s="68">
        <f t="shared" si="38"/>
        <v>129.47999999999999</v>
      </c>
      <c r="CC39" s="68">
        <f t="shared" si="38"/>
        <v>129.47999999999999</v>
      </c>
      <c r="CD39" s="68">
        <f t="shared" si="38"/>
        <v>129.47999999999999</v>
      </c>
      <c r="CE39" s="68">
        <f t="shared" si="38"/>
        <v>129.47999999999999</v>
      </c>
      <c r="CF39" s="68">
        <f t="shared" si="38"/>
        <v>129.47999999999999</v>
      </c>
      <c r="CG39" s="68">
        <f t="shared" si="38"/>
        <v>129.47999999999999</v>
      </c>
      <c r="CH39" s="68">
        <f t="shared" si="38"/>
        <v>129.47999999999999</v>
      </c>
      <c r="CI39" s="68">
        <f t="shared" si="38"/>
        <v>129.47999999999999</v>
      </c>
      <c r="CJ39" s="68">
        <f t="shared" si="38"/>
        <v>129.47999999999999</v>
      </c>
      <c r="CK39" s="68">
        <f t="shared" si="38"/>
        <v>129.47999999999999</v>
      </c>
      <c r="CL39" s="68">
        <f t="shared" si="38"/>
        <v>129.47999999999999</v>
      </c>
      <c r="CM39" s="68">
        <f t="shared" si="38"/>
        <v>129.47999999999999</v>
      </c>
      <c r="CN39" s="68">
        <f t="shared" si="38"/>
        <v>129.47999999999999</v>
      </c>
      <c r="CO39" s="68">
        <f t="shared" si="38"/>
        <v>129.47999999999999</v>
      </c>
      <c r="CP39" s="68">
        <f t="shared" si="38"/>
        <v>129.47999999999999</v>
      </c>
      <c r="CQ39" s="68">
        <f t="shared" si="38"/>
        <v>129.47999999999999</v>
      </c>
      <c r="CR39" s="68">
        <f t="shared" si="38"/>
        <v>129.47999999999999</v>
      </c>
      <c r="CS39" s="69">
        <f t="shared" si="38"/>
        <v>129.47999999999999</v>
      </c>
      <c r="CT39" s="24">
        <f t="shared" si="18"/>
        <v>12430.079999999973</v>
      </c>
      <c r="CU39" s="119"/>
    </row>
    <row r="40" spans="1:99">
      <c r="A40" s="20" t="s">
        <v>40</v>
      </c>
      <c r="B40" s="29">
        <f t="shared" ref="B40:AG40" si="39">SUM(B41:B41)</f>
        <v>1953.7</v>
      </c>
      <c r="C40" s="30">
        <f t="shared" si="39"/>
        <v>1860.68</v>
      </c>
      <c r="D40" s="30">
        <f t="shared" si="39"/>
        <v>1615.89</v>
      </c>
      <c r="E40" s="30">
        <f t="shared" si="39"/>
        <v>1571.79</v>
      </c>
      <c r="F40" s="30">
        <f t="shared" si="39"/>
        <v>1592.34</v>
      </c>
      <c r="G40" s="30">
        <f t="shared" si="39"/>
        <v>1592.34</v>
      </c>
      <c r="H40" s="30">
        <f t="shared" si="39"/>
        <v>1493.88</v>
      </c>
      <c r="I40" s="30">
        <f t="shared" si="39"/>
        <v>1429.78</v>
      </c>
      <c r="J40" s="30">
        <f t="shared" si="39"/>
        <v>1425.03</v>
      </c>
      <c r="K40" s="30">
        <f t="shared" si="39"/>
        <v>1425.03</v>
      </c>
      <c r="L40" s="30">
        <f t="shared" si="39"/>
        <v>1427.07</v>
      </c>
      <c r="M40" s="30">
        <f t="shared" si="39"/>
        <v>1427.07</v>
      </c>
      <c r="N40" s="30">
        <f t="shared" si="39"/>
        <v>1252.19</v>
      </c>
      <c r="O40" s="30">
        <f t="shared" si="39"/>
        <v>1252.19</v>
      </c>
      <c r="P40" s="30">
        <f t="shared" si="39"/>
        <v>1252.82</v>
      </c>
      <c r="Q40" s="30">
        <f t="shared" si="39"/>
        <v>1252.82</v>
      </c>
      <c r="R40" s="30">
        <f t="shared" si="39"/>
        <v>1162.8699999999999</v>
      </c>
      <c r="S40" s="30">
        <f t="shared" si="39"/>
        <v>1306.9100000000001</v>
      </c>
      <c r="T40" s="30">
        <f t="shared" si="39"/>
        <v>1437.26</v>
      </c>
      <c r="U40" s="30">
        <f t="shared" si="39"/>
        <v>1501.58</v>
      </c>
      <c r="V40" s="30">
        <f t="shared" si="39"/>
        <v>1919.85</v>
      </c>
      <c r="W40" s="30">
        <f t="shared" si="39"/>
        <v>2296.16</v>
      </c>
      <c r="X40" s="30">
        <f t="shared" si="39"/>
        <v>2436.4299999999998</v>
      </c>
      <c r="Y40" s="30">
        <f t="shared" si="39"/>
        <v>2483.62</v>
      </c>
      <c r="Z40" s="30">
        <f t="shared" si="39"/>
        <v>2542.92</v>
      </c>
      <c r="AA40" s="30">
        <f t="shared" si="39"/>
        <v>2598.5</v>
      </c>
      <c r="AB40" s="30">
        <f t="shared" si="39"/>
        <v>2728.48</v>
      </c>
      <c r="AC40" s="30">
        <f t="shared" si="39"/>
        <v>2812.96</v>
      </c>
      <c r="AD40" s="30">
        <f t="shared" si="39"/>
        <v>2813.51</v>
      </c>
      <c r="AE40" s="30">
        <f t="shared" si="39"/>
        <v>2813.56</v>
      </c>
      <c r="AF40" s="30">
        <f t="shared" si="39"/>
        <v>2813.56</v>
      </c>
      <c r="AG40" s="30">
        <f t="shared" si="39"/>
        <v>2813.56</v>
      </c>
      <c r="AH40" s="30">
        <f t="shared" ref="AH40:BM40" si="40">SUM(AH41:AH41)</f>
        <v>2825.29</v>
      </c>
      <c r="AI40" s="30">
        <f t="shared" si="40"/>
        <v>2825.68</v>
      </c>
      <c r="AJ40" s="30">
        <f t="shared" si="40"/>
        <v>2813.56</v>
      </c>
      <c r="AK40" s="30">
        <f t="shared" si="40"/>
        <v>2813.56</v>
      </c>
      <c r="AL40" s="30">
        <f t="shared" si="40"/>
        <v>2822.03</v>
      </c>
      <c r="AM40" s="30">
        <f t="shared" si="40"/>
        <v>2830.21</v>
      </c>
      <c r="AN40" s="30">
        <f t="shared" si="40"/>
        <v>2833.75</v>
      </c>
      <c r="AO40" s="30">
        <f t="shared" si="40"/>
        <v>2833.89</v>
      </c>
      <c r="AP40" s="30">
        <f t="shared" si="40"/>
        <v>2834.34</v>
      </c>
      <c r="AQ40" s="30">
        <f t="shared" si="40"/>
        <v>2834.49</v>
      </c>
      <c r="AR40" s="30">
        <f t="shared" si="40"/>
        <v>2925.44</v>
      </c>
      <c r="AS40" s="30">
        <f t="shared" si="40"/>
        <v>2925.55</v>
      </c>
      <c r="AT40" s="30">
        <f t="shared" si="40"/>
        <v>2826.52</v>
      </c>
      <c r="AU40" s="30">
        <f t="shared" si="40"/>
        <v>2821.5</v>
      </c>
      <c r="AV40" s="30">
        <f t="shared" si="40"/>
        <v>2859.53</v>
      </c>
      <c r="AW40" s="30">
        <f t="shared" si="40"/>
        <v>2861.38</v>
      </c>
      <c r="AX40" s="30">
        <f t="shared" si="40"/>
        <v>3461.56</v>
      </c>
      <c r="AY40" s="30">
        <f t="shared" si="40"/>
        <v>3443.97</v>
      </c>
      <c r="AZ40" s="30">
        <f t="shared" si="40"/>
        <v>3438.42</v>
      </c>
      <c r="BA40" s="30">
        <f t="shared" si="40"/>
        <v>3489.37</v>
      </c>
      <c r="BB40" s="30">
        <f t="shared" si="40"/>
        <v>3155.75</v>
      </c>
      <c r="BC40" s="30">
        <f t="shared" si="40"/>
        <v>2971.14</v>
      </c>
      <c r="BD40" s="30">
        <f t="shared" si="40"/>
        <v>2815.08</v>
      </c>
      <c r="BE40" s="30">
        <f t="shared" si="40"/>
        <v>2815.14</v>
      </c>
      <c r="BF40" s="30">
        <f t="shared" si="40"/>
        <v>2847.56</v>
      </c>
      <c r="BG40" s="30">
        <f t="shared" si="40"/>
        <v>2855.55</v>
      </c>
      <c r="BH40" s="30">
        <f t="shared" si="40"/>
        <v>2903.77</v>
      </c>
      <c r="BI40" s="30">
        <f t="shared" si="40"/>
        <v>2894.03</v>
      </c>
      <c r="BJ40" s="30">
        <f t="shared" si="40"/>
        <v>3093.52</v>
      </c>
      <c r="BK40" s="30">
        <f t="shared" si="40"/>
        <v>2974.47</v>
      </c>
      <c r="BL40" s="30">
        <f t="shared" si="40"/>
        <v>3137.84</v>
      </c>
      <c r="BM40" s="30">
        <f t="shared" si="40"/>
        <v>3141.28</v>
      </c>
      <c r="BN40" s="30">
        <f t="shared" ref="BN40:CS40" si="41">SUM(BN41:BN41)</f>
        <v>2817.73</v>
      </c>
      <c r="BO40" s="30">
        <f t="shared" si="41"/>
        <v>2817.85</v>
      </c>
      <c r="BP40" s="30">
        <f t="shared" si="41"/>
        <v>2816.21</v>
      </c>
      <c r="BQ40" s="30">
        <f t="shared" si="41"/>
        <v>2816.21</v>
      </c>
      <c r="BR40" s="30">
        <f t="shared" si="41"/>
        <v>2816.21</v>
      </c>
      <c r="BS40" s="30">
        <f t="shared" si="41"/>
        <v>2816.28</v>
      </c>
      <c r="BT40" s="30">
        <f t="shared" si="41"/>
        <v>2816.28</v>
      </c>
      <c r="BU40" s="30">
        <f t="shared" si="41"/>
        <v>2816.28</v>
      </c>
      <c r="BV40" s="30">
        <f t="shared" si="41"/>
        <v>2816.37</v>
      </c>
      <c r="BW40" s="30">
        <f t="shared" si="41"/>
        <v>2816.38</v>
      </c>
      <c r="BX40" s="30">
        <f t="shared" si="41"/>
        <v>2816.38</v>
      </c>
      <c r="BY40" s="30">
        <f t="shared" si="41"/>
        <v>2816.38</v>
      </c>
      <c r="BZ40" s="30">
        <f t="shared" si="41"/>
        <v>2816.38</v>
      </c>
      <c r="CA40" s="30">
        <f t="shared" si="41"/>
        <v>2839.5</v>
      </c>
      <c r="CB40" s="30">
        <f t="shared" si="41"/>
        <v>2816.38</v>
      </c>
      <c r="CC40" s="30">
        <f t="shared" si="41"/>
        <v>2839.5</v>
      </c>
      <c r="CD40" s="30">
        <f t="shared" si="41"/>
        <v>2839.61</v>
      </c>
      <c r="CE40" s="30">
        <f t="shared" si="41"/>
        <v>2839.63</v>
      </c>
      <c r="CF40" s="30">
        <f t="shared" si="41"/>
        <v>2840.57</v>
      </c>
      <c r="CG40" s="30">
        <f t="shared" si="41"/>
        <v>3035.16</v>
      </c>
      <c r="CH40" s="30">
        <f t="shared" si="41"/>
        <v>2921.32</v>
      </c>
      <c r="CI40" s="30">
        <f t="shared" si="41"/>
        <v>2965.11</v>
      </c>
      <c r="CJ40" s="30">
        <f t="shared" si="41"/>
        <v>2960.19</v>
      </c>
      <c r="CK40" s="30">
        <f t="shared" si="41"/>
        <v>2945.86</v>
      </c>
      <c r="CL40" s="30">
        <f t="shared" si="41"/>
        <v>2827.28</v>
      </c>
      <c r="CM40" s="30">
        <f t="shared" si="41"/>
        <v>2610.79</v>
      </c>
      <c r="CN40" s="30">
        <f t="shared" si="41"/>
        <v>2541.52</v>
      </c>
      <c r="CO40" s="30">
        <f t="shared" si="41"/>
        <v>2541.52</v>
      </c>
      <c r="CP40" s="30">
        <f t="shared" si="41"/>
        <v>2541.52</v>
      </c>
      <c r="CQ40" s="30">
        <f t="shared" si="41"/>
        <v>2541.52</v>
      </c>
      <c r="CR40" s="30">
        <f t="shared" si="41"/>
        <v>2497.86</v>
      </c>
      <c r="CS40" s="70">
        <f t="shared" si="41"/>
        <v>2497.9899999999998</v>
      </c>
      <c r="CT40" s="28">
        <f t="shared" si="18"/>
        <v>244289.28999999989</v>
      </c>
      <c r="CU40" s="117"/>
    </row>
    <row r="41" spans="1:99">
      <c r="A41" s="22" t="s">
        <v>12</v>
      </c>
      <c r="B41" s="31" cm="1">
        <f t="array" ref="B41:CS41">TRANSPOSE('[2]1801'!$AC$110:$AC$205)</f>
        <v>1953.7</v>
      </c>
      <c r="C41" s="32">
        <v>1860.68</v>
      </c>
      <c r="D41" s="32">
        <v>1615.89</v>
      </c>
      <c r="E41" s="32">
        <v>1571.79</v>
      </c>
      <c r="F41" s="32">
        <v>1592.34</v>
      </c>
      <c r="G41" s="32">
        <v>1592.34</v>
      </c>
      <c r="H41" s="32">
        <v>1493.88</v>
      </c>
      <c r="I41" s="32">
        <v>1429.78</v>
      </c>
      <c r="J41" s="32">
        <v>1425.03</v>
      </c>
      <c r="K41" s="32">
        <v>1425.03</v>
      </c>
      <c r="L41" s="32">
        <v>1427.07</v>
      </c>
      <c r="M41" s="32">
        <v>1427.07</v>
      </c>
      <c r="N41" s="32">
        <v>1252.19</v>
      </c>
      <c r="O41" s="32">
        <v>1252.19</v>
      </c>
      <c r="P41" s="32">
        <v>1252.82</v>
      </c>
      <c r="Q41" s="32">
        <v>1252.82</v>
      </c>
      <c r="R41" s="32">
        <v>1162.8699999999999</v>
      </c>
      <c r="S41" s="32">
        <v>1306.9100000000001</v>
      </c>
      <c r="T41" s="32">
        <v>1437.26</v>
      </c>
      <c r="U41" s="32">
        <v>1501.58</v>
      </c>
      <c r="V41" s="32">
        <v>1919.85</v>
      </c>
      <c r="W41" s="32">
        <v>2296.16</v>
      </c>
      <c r="X41" s="32">
        <v>2436.4299999999998</v>
      </c>
      <c r="Y41" s="32">
        <v>2483.62</v>
      </c>
      <c r="Z41" s="32">
        <v>2542.92</v>
      </c>
      <c r="AA41" s="32">
        <v>2598.5</v>
      </c>
      <c r="AB41" s="32">
        <v>2728.48</v>
      </c>
      <c r="AC41" s="32">
        <v>2812.96</v>
      </c>
      <c r="AD41" s="32">
        <v>2813.51</v>
      </c>
      <c r="AE41" s="32">
        <v>2813.56</v>
      </c>
      <c r="AF41" s="32">
        <v>2813.56</v>
      </c>
      <c r="AG41" s="32">
        <v>2813.56</v>
      </c>
      <c r="AH41" s="32">
        <v>2825.29</v>
      </c>
      <c r="AI41" s="32">
        <v>2825.68</v>
      </c>
      <c r="AJ41" s="32">
        <v>2813.56</v>
      </c>
      <c r="AK41" s="32">
        <v>2813.56</v>
      </c>
      <c r="AL41" s="32">
        <v>2822.03</v>
      </c>
      <c r="AM41" s="32">
        <v>2830.21</v>
      </c>
      <c r="AN41" s="32">
        <v>2833.75</v>
      </c>
      <c r="AO41" s="32">
        <v>2833.89</v>
      </c>
      <c r="AP41" s="32">
        <v>2834.34</v>
      </c>
      <c r="AQ41" s="32">
        <v>2834.49</v>
      </c>
      <c r="AR41" s="32">
        <v>2925.44</v>
      </c>
      <c r="AS41" s="32">
        <v>2925.55</v>
      </c>
      <c r="AT41" s="32">
        <v>2826.52</v>
      </c>
      <c r="AU41" s="32">
        <v>2821.5</v>
      </c>
      <c r="AV41" s="32">
        <v>2859.53</v>
      </c>
      <c r="AW41" s="32">
        <v>2861.38</v>
      </c>
      <c r="AX41" s="32">
        <v>3461.56</v>
      </c>
      <c r="AY41" s="32">
        <v>3443.97</v>
      </c>
      <c r="AZ41" s="32">
        <v>3438.42</v>
      </c>
      <c r="BA41" s="32">
        <v>3489.37</v>
      </c>
      <c r="BB41" s="32">
        <v>3155.75</v>
      </c>
      <c r="BC41" s="32">
        <v>2971.14</v>
      </c>
      <c r="BD41" s="32">
        <v>2815.08</v>
      </c>
      <c r="BE41" s="32">
        <v>2815.14</v>
      </c>
      <c r="BF41" s="32">
        <v>2847.56</v>
      </c>
      <c r="BG41" s="32">
        <v>2855.55</v>
      </c>
      <c r="BH41" s="32">
        <v>2903.77</v>
      </c>
      <c r="BI41" s="32">
        <v>2894.03</v>
      </c>
      <c r="BJ41" s="32">
        <v>3093.52</v>
      </c>
      <c r="BK41" s="32">
        <v>2974.47</v>
      </c>
      <c r="BL41" s="32">
        <v>3137.84</v>
      </c>
      <c r="BM41" s="32">
        <v>3141.28</v>
      </c>
      <c r="BN41" s="32">
        <v>2817.73</v>
      </c>
      <c r="BO41" s="32">
        <v>2817.85</v>
      </c>
      <c r="BP41" s="32">
        <v>2816.21</v>
      </c>
      <c r="BQ41" s="32">
        <v>2816.21</v>
      </c>
      <c r="BR41" s="32">
        <v>2816.21</v>
      </c>
      <c r="BS41" s="32">
        <v>2816.28</v>
      </c>
      <c r="BT41" s="32">
        <v>2816.28</v>
      </c>
      <c r="BU41" s="32">
        <v>2816.28</v>
      </c>
      <c r="BV41" s="32">
        <v>2816.37</v>
      </c>
      <c r="BW41" s="32">
        <v>2816.38</v>
      </c>
      <c r="BX41" s="32">
        <v>2816.38</v>
      </c>
      <c r="BY41" s="32">
        <v>2816.38</v>
      </c>
      <c r="BZ41" s="32">
        <v>2816.38</v>
      </c>
      <c r="CA41" s="32">
        <v>2839.5</v>
      </c>
      <c r="CB41" s="32">
        <v>2816.38</v>
      </c>
      <c r="CC41" s="32">
        <v>2839.5</v>
      </c>
      <c r="CD41" s="32">
        <v>2839.61</v>
      </c>
      <c r="CE41" s="32">
        <v>2839.63</v>
      </c>
      <c r="CF41" s="32">
        <v>2840.57</v>
      </c>
      <c r="CG41" s="32">
        <v>3035.16</v>
      </c>
      <c r="CH41" s="32">
        <v>2921.32</v>
      </c>
      <c r="CI41" s="32">
        <v>2965.11</v>
      </c>
      <c r="CJ41" s="32">
        <v>2960.19</v>
      </c>
      <c r="CK41" s="32">
        <v>2945.86</v>
      </c>
      <c r="CL41" s="32">
        <v>2827.28</v>
      </c>
      <c r="CM41" s="32">
        <v>2610.79</v>
      </c>
      <c r="CN41" s="32">
        <v>2541.52</v>
      </c>
      <c r="CO41" s="32">
        <v>2541.52</v>
      </c>
      <c r="CP41" s="32">
        <v>2541.52</v>
      </c>
      <c r="CQ41" s="32">
        <v>2541.52</v>
      </c>
      <c r="CR41" s="32">
        <v>2497.86</v>
      </c>
      <c r="CS41" s="71">
        <v>2497.9899999999998</v>
      </c>
      <c r="CT41" s="24">
        <f t="shared" si="18"/>
        <v>244289.28999999989</v>
      </c>
      <c r="CU41" s="119"/>
    </row>
    <row r="42" spans="1:99">
      <c r="A42" s="74" t="s">
        <v>41</v>
      </c>
      <c r="B42" s="247">
        <f t="shared" ref="B42:AG42" si="42">SUM(B43:B46)</f>
        <v>1842.45</v>
      </c>
      <c r="C42" s="248">
        <f t="shared" si="42"/>
        <v>1778.45</v>
      </c>
      <c r="D42" s="248">
        <f t="shared" si="42"/>
        <v>1714.45</v>
      </c>
      <c r="E42" s="248">
        <f t="shared" si="42"/>
        <v>1650.45</v>
      </c>
      <c r="F42" s="248">
        <f t="shared" si="42"/>
        <v>1647.45</v>
      </c>
      <c r="G42" s="248">
        <f t="shared" si="42"/>
        <v>1647.45</v>
      </c>
      <c r="H42" s="248">
        <f t="shared" si="42"/>
        <v>1647.45</v>
      </c>
      <c r="I42" s="248">
        <f t="shared" si="42"/>
        <v>1647.45</v>
      </c>
      <c r="J42" s="248">
        <f t="shared" si="42"/>
        <v>1647.45</v>
      </c>
      <c r="K42" s="248">
        <f t="shared" si="42"/>
        <v>1647.45</v>
      </c>
      <c r="L42" s="248">
        <f t="shared" si="42"/>
        <v>1647.45</v>
      </c>
      <c r="M42" s="248">
        <f t="shared" si="42"/>
        <v>1647.45</v>
      </c>
      <c r="N42" s="248">
        <f t="shared" si="42"/>
        <v>1647.45</v>
      </c>
      <c r="O42" s="248">
        <f t="shared" si="42"/>
        <v>1647.45</v>
      </c>
      <c r="P42" s="248">
        <f t="shared" si="42"/>
        <v>1647.45</v>
      </c>
      <c r="Q42" s="248">
        <f t="shared" si="42"/>
        <v>1647.45</v>
      </c>
      <c r="R42" s="248">
        <f t="shared" si="42"/>
        <v>1647.45</v>
      </c>
      <c r="S42" s="248">
        <f t="shared" si="42"/>
        <v>1647.45</v>
      </c>
      <c r="T42" s="248">
        <f t="shared" si="42"/>
        <v>1647.45</v>
      </c>
      <c r="U42" s="248">
        <f t="shared" si="42"/>
        <v>1647.45</v>
      </c>
      <c r="V42" s="248">
        <f t="shared" si="42"/>
        <v>1647.45</v>
      </c>
      <c r="W42" s="248">
        <f t="shared" si="42"/>
        <v>1647.45</v>
      </c>
      <c r="X42" s="248">
        <f t="shared" si="42"/>
        <v>1647.45</v>
      </c>
      <c r="Y42" s="248">
        <f t="shared" si="42"/>
        <v>1647.45</v>
      </c>
      <c r="Z42" s="248">
        <f t="shared" si="42"/>
        <v>1647.45</v>
      </c>
      <c r="AA42" s="248">
        <f t="shared" si="42"/>
        <v>1647.45</v>
      </c>
      <c r="AB42" s="248">
        <f t="shared" si="42"/>
        <v>1647.45</v>
      </c>
      <c r="AC42" s="248">
        <f t="shared" si="42"/>
        <v>1647.45</v>
      </c>
      <c r="AD42" s="248">
        <f t="shared" si="42"/>
        <v>1711.45</v>
      </c>
      <c r="AE42" s="248">
        <f t="shared" si="42"/>
        <v>1775.45</v>
      </c>
      <c r="AF42" s="248">
        <f t="shared" si="42"/>
        <v>1839.45</v>
      </c>
      <c r="AG42" s="248">
        <f t="shared" si="42"/>
        <v>1903.45</v>
      </c>
      <c r="AH42" s="248">
        <f t="shared" ref="AH42:BM42" si="43">SUM(AH43:AH46)</f>
        <v>1967.45</v>
      </c>
      <c r="AI42" s="248">
        <f t="shared" si="43"/>
        <v>1970.45</v>
      </c>
      <c r="AJ42" s="248">
        <f t="shared" si="43"/>
        <v>1970.45</v>
      </c>
      <c r="AK42" s="248">
        <f t="shared" si="43"/>
        <v>1970.45</v>
      </c>
      <c r="AL42" s="248">
        <f t="shared" si="43"/>
        <v>1970.45</v>
      </c>
      <c r="AM42" s="248">
        <f t="shared" si="43"/>
        <v>1970.45</v>
      </c>
      <c r="AN42" s="248">
        <f t="shared" si="43"/>
        <v>1970.45</v>
      </c>
      <c r="AO42" s="248">
        <f t="shared" si="43"/>
        <v>1970.45</v>
      </c>
      <c r="AP42" s="248">
        <f t="shared" si="43"/>
        <v>1970.45</v>
      </c>
      <c r="AQ42" s="248">
        <f t="shared" si="43"/>
        <v>1970.45</v>
      </c>
      <c r="AR42" s="248">
        <f t="shared" si="43"/>
        <v>1970.45</v>
      </c>
      <c r="AS42" s="248">
        <f t="shared" si="43"/>
        <v>1970.45</v>
      </c>
      <c r="AT42" s="248">
        <f t="shared" si="43"/>
        <v>1970.45</v>
      </c>
      <c r="AU42" s="248">
        <f t="shared" si="43"/>
        <v>1970.45</v>
      </c>
      <c r="AV42" s="248">
        <f t="shared" si="43"/>
        <v>1970.45</v>
      </c>
      <c r="AW42" s="248">
        <f t="shared" si="43"/>
        <v>1970.45</v>
      </c>
      <c r="AX42" s="248">
        <f t="shared" si="43"/>
        <v>1970.45</v>
      </c>
      <c r="AY42" s="248">
        <f t="shared" si="43"/>
        <v>1970.45</v>
      </c>
      <c r="AZ42" s="248">
        <f t="shared" si="43"/>
        <v>1970.45</v>
      </c>
      <c r="BA42" s="248">
        <f t="shared" si="43"/>
        <v>1970.45</v>
      </c>
      <c r="BB42" s="248">
        <f t="shared" si="43"/>
        <v>1970.45</v>
      </c>
      <c r="BC42" s="248">
        <f t="shared" si="43"/>
        <v>1970.45</v>
      </c>
      <c r="BD42" s="248">
        <f t="shared" si="43"/>
        <v>1970.45</v>
      </c>
      <c r="BE42" s="248">
        <f t="shared" si="43"/>
        <v>1970.45</v>
      </c>
      <c r="BF42" s="248">
        <f t="shared" si="43"/>
        <v>1970.45</v>
      </c>
      <c r="BG42" s="248">
        <f t="shared" si="43"/>
        <v>1970.45</v>
      </c>
      <c r="BH42" s="248">
        <f t="shared" si="43"/>
        <v>1970.45</v>
      </c>
      <c r="BI42" s="248">
        <f t="shared" si="43"/>
        <v>1970.45</v>
      </c>
      <c r="BJ42" s="248">
        <f t="shared" si="43"/>
        <v>1970.45</v>
      </c>
      <c r="BK42" s="248">
        <f t="shared" si="43"/>
        <v>1970.45</v>
      </c>
      <c r="BL42" s="248">
        <f t="shared" si="43"/>
        <v>1970.45</v>
      </c>
      <c r="BM42" s="248">
        <f t="shared" si="43"/>
        <v>1970.45</v>
      </c>
      <c r="BN42" s="248">
        <f t="shared" ref="BN42:CS42" si="44">SUM(BN43:BN46)</f>
        <v>1970.45</v>
      </c>
      <c r="BO42" s="248">
        <f t="shared" si="44"/>
        <v>1970.45</v>
      </c>
      <c r="BP42" s="248">
        <f t="shared" si="44"/>
        <v>1970.45</v>
      </c>
      <c r="BQ42" s="248">
        <f t="shared" si="44"/>
        <v>1970.45</v>
      </c>
      <c r="BR42" s="248">
        <f t="shared" si="44"/>
        <v>1970.45</v>
      </c>
      <c r="BS42" s="248">
        <f t="shared" si="44"/>
        <v>1970.45</v>
      </c>
      <c r="BT42" s="248">
        <f t="shared" si="44"/>
        <v>1970.45</v>
      </c>
      <c r="BU42" s="248">
        <f t="shared" si="44"/>
        <v>1970.45</v>
      </c>
      <c r="BV42" s="248">
        <f t="shared" si="44"/>
        <v>1970.45</v>
      </c>
      <c r="BW42" s="248">
        <f t="shared" si="44"/>
        <v>1970.45</v>
      </c>
      <c r="BX42" s="248">
        <f t="shared" si="44"/>
        <v>1970.45</v>
      </c>
      <c r="BY42" s="248">
        <f t="shared" si="44"/>
        <v>1970.45</v>
      </c>
      <c r="BZ42" s="248">
        <f t="shared" si="44"/>
        <v>1970.45</v>
      </c>
      <c r="CA42" s="248">
        <f t="shared" si="44"/>
        <v>1970.45</v>
      </c>
      <c r="CB42" s="248">
        <f t="shared" si="44"/>
        <v>1970.45</v>
      </c>
      <c r="CC42" s="248">
        <f t="shared" si="44"/>
        <v>1970.45</v>
      </c>
      <c r="CD42" s="248">
        <f t="shared" si="44"/>
        <v>1970.45</v>
      </c>
      <c r="CE42" s="248">
        <f t="shared" si="44"/>
        <v>1970.45</v>
      </c>
      <c r="CF42" s="248">
        <f t="shared" si="44"/>
        <v>1970.45</v>
      </c>
      <c r="CG42" s="248">
        <f t="shared" si="44"/>
        <v>1970.45</v>
      </c>
      <c r="CH42" s="248">
        <f t="shared" si="44"/>
        <v>1970.45</v>
      </c>
      <c r="CI42" s="248">
        <f t="shared" si="44"/>
        <v>1970.45</v>
      </c>
      <c r="CJ42" s="248">
        <f t="shared" si="44"/>
        <v>1970.45</v>
      </c>
      <c r="CK42" s="248">
        <f t="shared" si="44"/>
        <v>1970.45</v>
      </c>
      <c r="CL42" s="248">
        <f t="shared" si="44"/>
        <v>1970.45</v>
      </c>
      <c r="CM42" s="248">
        <f t="shared" si="44"/>
        <v>1970.45</v>
      </c>
      <c r="CN42" s="248">
        <f t="shared" si="44"/>
        <v>1970.45</v>
      </c>
      <c r="CO42" s="248">
        <f t="shared" si="44"/>
        <v>1970.45</v>
      </c>
      <c r="CP42" s="248">
        <f t="shared" si="44"/>
        <v>1970.45</v>
      </c>
      <c r="CQ42" s="248">
        <f t="shared" si="44"/>
        <v>1970.45</v>
      </c>
      <c r="CR42" s="248">
        <f t="shared" si="44"/>
        <v>1970.45</v>
      </c>
      <c r="CS42" s="249">
        <f t="shared" si="44"/>
        <v>1970.45</v>
      </c>
      <c r="CT42" s="28">
        <f t="shared" si="18"/>
        <v>179860.20000000016</v>
      </c>
      <c r="CU42" s="117"/>
    </row>
    <row r="43" spans="1:99">
      <c r="A43" s="57" t="s">
        <v>42</v>
      </c>
      <c r="B43" s="237" cm="1">
        <f t="array" ref="B43:CS43">TRANSPOSE([3]JAN24!$AM$5:$AM$100)</f>
        <v>1003</v>
      </c>
      <c r="C43" s="237">
        <v>939</v>
      </c>
      <c r="D43" s="237">
        <v>875</v>
      </c>
      <c r="E43" s="237">
        <v>811</v>
      </c>
      <c r="F43" s="237">
        <v>808</v>
      </c>
      <c r="G43" s="237">
        <v>808</v>
      </c>
      <c r="H43" s="237">
        <v>808</v>
      </c>
      <c r="I43" s="237">
        <v>808</v>
      </c>
      <c r="J43" s="237">
        <v>808</v>
      </c>
      <c r="K43" s="237">
        <v>808</v>
      </c>
      <c r="L43" s="237">
        <v>808</v>
      </c>
      <c r="M43" s="237">
        <v>808</v>
      </c>
      <c r="N43" s="237">
        <v>808</v>
      </c>
      <c r="O43" s="237">
        <v>808</v>
      </c>
      <c r="P43" s="237">
        <v>808</v>
      </c>
      <c r="Q43" s="237">
        <v>808</v>
      </c>
      <c r="R43" s="237">
        <v>808</v>
      </c>
      <c r="S43" s="237">
        <v>808</v>
      </c>
      <c r="T43" s="237">
        <v>808</v>
      </c>
      <c r="U43" s="237">
        <v>808</v>
      </c>
      <c r="V43" s="237">
        <v>808</v>
      </c>
      <c r="W43" s="237">
        <v>808</v>
      </c>
      <c r="X43" s="237">
        <v>808</v>
      </c>
      <c r="Y43" s="237">
        <v>808</v>
      </c>
      <c r="Z43" s="237">
        <v>808</v>
      </c>
      <c r="AA43" s="237">
        <v>808</v>
      </c>
      <c r="AB43" s="237">
        <v>808</v>
      </c>
      <c r="AC43" s="237">
        <v>808</v>
      </c>
      <c r="AD43" s="237">
        <v>872</v>
      </c>
      <c r="AE43" s="237">
        <v>936</v>
      </c>
      <c r="AF43" s="237">
        <v>1000</v>
      </c>
      <c r="AG43" s="237">
        <v>1064</v>
      </c>
      <c r="AH43" s="237">
        <v>1128</v>
      </c>
      <c r="AI43" s="237">
        <v>1131</v>
      </c>
      <c r="AJ43" s="237">
        <v>1131</v>
      </c>
      <c r="AK43" s="237">
        <v>1131</v>
      </c>
      <c r="AL43" s="237">
        <v>1131</v>
      </c>
      <c r="AM43" s="237">
        <v>1131</v>
      </c>
      <c r="AN43" s="237">
        <v>1131</v>
      </c>
      <c r="AO43" s="237">
        <v>1131</v>
      </c>
      <c r="AP43" s="237">
        <v>1131</v>
      </c>
      <c r="AQ43" s="237">
        <v>1131</v>
      </c>
      <c r="AR43" s="237">
        <v>1131</v>
      </c>
      <c r="AS43" s="237">
        <v>1131</v>
      </c>
      <c r="AT43" s="237">
        <v>1131</v>
      </c>
      <c r="AU43" s="237">
        <v>1131</v>
      </c>
      <c r="AV43" s="237">
        <v>1131</v>
      </c>
      <c r="AW43" s="237">
        <v>1131</v>
      </c>
      <c r="AX43" s="237">
        <v>1131</v>
      </c>
      <c r="AY43" s="237">
        <v>1131</v>
      </c>
      <c r="AZ43" s="237">
        <v>1131</v>
      </c>
      <c r="BA43" s="237">
        <v>1131</v>
      </c>
      <c r="BB43" s="237">
        <v>1131</v>
      </c>
      <c r="BC43" s="237">
        <v>1131</v>
      </c>
      <c r="BD43" s="237">
        <v>1131</v>
      </c>
      <c r="BE43" s="237">
        <v>1131</v>
      </c>
      <c r="BF43" s="237">
        <v>1131</v>
      </c>
      <c r="BG43" s="237">
        <v>1131</v>
      </c>
      <c r="BH43" s="237">
        <v>1131</v>
      </c>
      <c r="BI43" s="237">
        <v>1131</v>
      </c>
      <c r="BJ43" s="237">
        <v>1131</v>
      </c>
      <c r="BK43" s="237">
        <v>1131</v>
      </c>
      <c r="BL43" s="237">
        <v>1131</v>
      </c>
      <c r="BM43" s="237">
        <v>1131</v>
      </c>
      <c r="BN43" s="237">
        <v>1131</v>
      </c>
      <c r="BO43" s="237">
        <v>1131</v>
      </c>
      <c r="BP43" s="237">
        <v>1131</v>
      </c>
      <c r="BQ43" s="237">
        <v>1131</v>
      </c>
      <c r="BR43" s="237">
        <v>1131</v>
      </c>
      <c r="BS43" s="237">
        <v>1131</v>
      </c>
      <c r="BT43" s="237">
        <v>1131</v>
      </c>
      <c r="BU43" s="237">
        <v>1131</v>
      </c>
      <c r="BV43" s="237">
        <v>1131</v>
      </c>
      <c r="BW43" s="237">
        <v>1131</v>
      </c>
      <c r="BX43" s="237">
        <v>1131</v>
      </c>
      <c r="BY43" s="237">
        <v>1131</v>
      </c>
      <c r="BZ43" s="237">
        <v>1131</v>
      </c>
      <c r="CA43" s="237">
        <v>1131</v>
      </c>
      <c r="CB43" s="237">
        <v>1131</v>
      </c>
      <c r="CC43" s="237">
        <v>1131</v>
      </c>
      <c r="CD43" s="237">
        <v>1131</v>
      </c>
      <c r="CE43" s="237">
        <v>1131</v>
      </c>
      <c r="CF43" s="237">
        <v>1131</v>
      </c>
      <c r="CG43" s="237">
        <v>1131</v>
      </c>
      <c r="CH43" s="237">
        <v>1131</v>
      </c>
      <c r="CI43" s="237">
        <v>1131</v>
      </c>
      <c r="CJ43" s="237">
        <v>1131</v>
      </c>
      <c r="CK43" s="237">
        <v>1131</v>
      </c>
      <c r="CL43" s="237">
        <v>1131</v>
      </c>
      <c r="CM43" s="237">
        <v>1131</v>
      </c>
      <c r="CN43" s="237">
        <v>1131</v>
      </c>
      <c r="CO43" s="237">
        <v>1131</v>
      </c>
      <c r="CP43" s="237">
        <v>1131</v>
      </c>
      <c r="CQ43" s="237">
        <v>1131</v>
      </c>
      <c r="CR43" s="237">
        <v>1131</v>
      </c>
      <c r="CS43" s="237">
        <v>1131</v>
      </c>
      <c r="CT43" s="175">
        <f t="shared" si="18"/>
        <v>99273</v>
      </c>
      <c r="CU43" s="119"/>
    </row>
    <row r="44" spans="1:99">
      <c r="A44" s="22" t="s">
        <v>43</v>
      </c>
      <c r="B44" s="266">
        <v>269.45</v>
      </c>
      <c r="C44" s="266">
        <v>269.45</v>
      </c>
      <c r="D44" s="266">
        <v>269.45</v>
      </c>
      <c r="E44" s="266">
        <v>269.45</v>
      </c>
      <c r="F44" s="266">
        <v>269.45</v>
      </c>
      <c r="G44" s="266">
        <v>269.45</v>
      </c>
      <c r="H44" s="266">
        <v>269.45</v>
      </c>
      <c r="I44" s="266">
        <v>269.45</v>
      </c>
      <c r="J44" s="266">
        <v>269.45</v>
      </c>
      <c r="K44" s="266">
        <v>269.45</v>
      </c>
      <c r="L44" s="266">
        <v>269.45</v>
      </c>
      <c r="M44" s="266">
        <v>269.45</v>
      </c>
      <c r="N44" s="266">
        <v>269.45</v>
      </c>
      <c r="O44" s="266">
        <v>269.45</v>
      </c>
      <c r="P44" s="266">
        <v>269.45</v>
      </c>
      <c r="Q44" s="266">
        <v>269.45</v>
      </c>
      <c r="R44" s="266">
        <v>269.45</v>
      </c>
      <c r="S44" s="266">
        <v>269.45</v>
      </c>
      <c r="T44" s="266">
        <v>269.45</v>
      </c>
      <c r="U44" s="266">
        <v>269.45</v>
      </c>
      <c r="V44" s="266">
        <v>269.45</v>
      </c>
      <c r="W44" s="266">
        <v>269.45</v>
      </c>
      <c r="X44" s="266">
        <v>269.45</v>
      </c>
      <c r="Y44" s="266">
        <v>269.45</v>
      </c>
      <c r="Z44" s="266">
        <v>269.45</v>
      </c>
      <c r="AA44" s="266">
        <v>269.45</v>
      </c>
      <c r="AB44" s="266">
        <v>269.45</v>
      </c>
      <c r="AC44" s="266">
        <v>269.45</v>
      </c>
      <c r="AD44" s="266">
        <v>269.45</v>
      </c>
      <c r="AE44" s="266">
        <v>269.45</v>
      </c>
      <c r="AF44" s="266">
        <v>269.45</v>
      </c>
      <c r="AG44" s="266">
        <v>269.45</v>
      </c>
      <c r="AH44" s="266">
        <v>269.45</v>
      </c>
      <c r="AI44" s="266">
        <v>269.45</v>
      </c>
      <c r="AJ44" s="266">
        <v>269.45</v>
      </c>
      <c r="AK44" s="266">
        <v>269.45</v>
      </c>
      <c r="AL44" s="266">
        <v>269.45</v>
      </c>
      <c r="AM44" s="266">
        <v>269.45</v>
      </c>
      <c r="AN44" s="266">
        <v>269.45</v>
      </c>
      <c r="AO44" s="266">
        <v>269.45</v>
      </c>
      <c r="AP44" s="266">
        <v>269.45</v>
      </c>
      <c r="AQ44" s="266">
        <v>269.45</v>
      </c>
      <c r="AR44" s="266">
        <v>269.45</v>
      </c>
      <c r="AS44" s="266">
        <v>269.45</v>
      </c>
      <c r="AT44" s="266">
        <v>269.45</v>
      </c>
      <c r="AU44" s="266">
        <v>269.45</v>
      </c>
      <c r="AV44" s="266">
        <v>269.45</v>
      </c>
      <c r="AW44" s="266">
        <v>269.45</v>
      </c>
      <c r="AX44" s="266">
        <v>269.45</v>
      </c>
      <c r="AY44" s="266">
        <v>269.45</v>
      </c>
      <c r="AZ44" s="266">
        <v>269.45</v>
      </c>
      <c r="BA44" s="266">
        <v>269.45</v>
      </c>
      <c r="BB44" s="266">
        <v>269.45</v>
      </c>
      <c r="BC44" s="266">
        <v>269.45</v>
      </c>
      <c r="BD44" s="266">
        <v>269.45</v>
      </c>
      <c r="BE44" s="266">
        <v>269.45</v>
      </c>
      <c r="BF44" s="266">
        <v>269.45</v>
      </c>
      <c r="BG44" s="266">
        <v>269.45</v>
      </c>
      <c r="BH44" s="266">
        <v>269.45</v>
      </c>
      <c r="BI44" s="266">
        <v>269.45</v>
      </c>
      <c r="BJ44" s="266">
        <v>269.45</v>
      </c>
      <c r="BK44" s="266">
        <v>269.45</v>
      </c>
      <c r="BL44" s="266">
        <v>269.45</v>
      </c>
      <c r="BM44" s="266">
        <v>269.45</v>
      </c>
      <c r="BN44" s="266">
        <v>269.45</v>
      </c>
      <c r="BO44" s="266">
        <v>269.45</v>
      </c>
      <c r="BP44" s="266">
        <v>269.45</v>
      </c>
      <c r="BQ44" s="266">
        <v>269.45</v>
      </c>
      <c r="BR44" s="266">
        <v>269.45</v>
      </c>
      <c r="BS44" s="266">
        <v>269.45</v>
      </c>
      <c r="BT44" s="266">
        <v>269.45</v>
      </c>
      <c r="BU44" s="266">
        <v>269.45</v>
      </c>
      <c r="BV44" s="266">
        <v>269.45</v>
      </c>
      <c r="BW44" s="266">
        <v>269.45</v>
      </c>
      <c r="BX44" s="266">
        <v>269.45</v>
      </c>
      <c r="BY44" s="266">
        <v>269.45</v>
      </c>
      <c r="BZ44" s="266">
        <v>269.45</v>
      </c>
      <c r="CA44" s="266">
        <v>269.45</v>
      </c>
      <c r="CB44" s="266">
        <v>269.45</v>
      </c>
      <c r="CC44" s="266">
        <v>269.45</v>
      </c>
      <c r="CD44" s="266">
        <v>269.45</v>
      </c>
      <c r="CE44" s="266">
        <v>269.45</v>
      </c>
      <c r="CF44" s="266">
        <v>269.45</v>
      </c>
      <c r="CG44" s="266">
        <v>269.45</v>
      </c>
      <c r="CH44" s="266">
        <v>269.45</v>
      </c>
      <c r="CI44" s="266">
        <v>269.45</v>
      </c>
      <c r="CJ44" s="266">
        <v>269.45</v>
      </c>
      <c r="CK44" s="266">
        <v>269.45</v>
      </c>
      <c r="CL44" s="266">
        <v>269.45</v>
      </c>
      <c r="CM44" s="266">
        <v>269.45</v>
      </c>
      <c r="CN44" s="266">
        <v>269.45</v>
      </c>
      <c r="CO44" s="266">
        <v>269.45</v>
      </c>
      <c r="CP44" s="266">
        <v>269.45</v>
      </c>
      <c r="CQ44" s="266">
        <v>269.45</v>
      </c>
      <c r="CR44" s="266">
        <v>269.45</v>
      </c>
      <c r="CS44" s="266">
        <v>269.45</v>
      </c>
      <c r="CT44" s="175">
        <f t="shared" si="18"/>
        <v>25867.200000000044</v>
      </c>
      <c r="CU44" s="119"/>
    </row>
    <row r="45" spans="1:99">
      <c r="A45" s="22" t="s">
        <v>44</v>
      </c>
      <c r="B45" s="237">
        <f t="shared" ref="B45" si="45">B18</f>
        <v>570</v>
      </c>
      <c r="C45" s="237">
        <f t="shared" ref="C45:BN45" si="46">C18</f>
        <v>570</v>
      </c>
      <c r="D45" s="237">
        <f t="shared" si="46"/>
        <v>570</v>
      </c>
      <c r="E45" s="237">
        <f t="shared" si="46"/>
        <v>570</v>
      </c>
      <c r="F45" s="237">
        <f t="shared" si="46"/>
        <v>570</v>
      </c>
      <c r="G45" s="237">
        <f t="shared" si="46"/>
        <v>570</v>
      </c>
      <c r="H45" s="237">
        <f t="shared" si="46"/>
        <v>570</v>
      </c>
      <c r="I45" s="237">
        <f t="shared" si="46"/>
        <v>570</v>
      </c>
      <c r="J45" s="237">
        <f t="shared" si="46"/>
        <v>570</v>
      </c>
      <c r="K45" s="237">
        <f t="shared" si="46"/>
        <v>570</v>
      </c>
      <c r="L45" s="237">
        <f t="shared" si="46"/>
        <v>570</v>
      </c>
      <c r="M45" s="237">
        <f t="shared" si="46"/>
        <v>570</v>
      </c>
      <c r="N45" s="237">
        <f t="shared" si="46"/>
        <v>570</v>
      </c>
      <c r="O45" s="237">
        <f t="shared" si="46"/>
        <v>570</v>
      </c>
      <c r="P45" s="237">
        <f t="shared" si="46"/>
        <v>570</v>
      </c>
      <c r="Q45" s="237">
        <f t="shared" si="46"/>
        <v>570</v>
      </c>
      <c r="R45" s="237">
        <f t="shared" si="46"/>
        <v>570</v>
      </c>
      <c r="S45" s="237">
        <f t="shared" si="46"/>
        <v>570</v>
      </c>
      <c r="T45" s="237">
        <f t="shared" si="46"/>
        <v>570</v>
      </c>
      <c r="U45" s="237">
        <f t="shared" si="46"/>
        <v>570</v>
      </c>
      <c r="V45" s="237">
        <f t="shared" si="46"/>
        <v>570</v>
      </c>
      <c r="W45" s="237">
        <f t="shared" si="46"/>
        <v>570</v>
      </c>
      <c r="X45" s="237">
        <f t="shared" si="46"/>
        <v>570</v>
      </c>
      <c r="Y45" s="237">
        <f t="shared" si="46"/>
        <v>570</v>
      </c>
      <c r="Z45" s="237">
        <f t="shared" si="46"/>
        <v>570</v>
      </c>
      <c r="AA45" s="237">
        <f t="shared" si="46"/>
        <v>570</v>
      </c>
      <c r="AB45" s="237">
        <f t="shared" si="46"/>
        <v>570</v>
      </c>
      <c r="AC45" s="237">
        <f t="shared" si="46"/>
        <v>570</v>
      </c>
      <c r="AD45" s="237">
        <f t="shared" si="46"/>
        <v>570</v>
      </c>
      <c r="AE45" s="237">
        <f t="shared" si="46"/>
        <v>570</v>
      </c>
      <c r="AF45" s="237">
        <f t="shared" si="46"/>
        <v>570</v>
      </c>
      <c r="AG45" s="237">
        <f t="shared" si="46"/>
        <v>570</v>
      </c>
      <c r="AH45" s="237">
        <f t="shared" si="46"/>
        <v>570</v>
      </c>
      <c r="AI45" s="237">
        <f t="shared" si="46"/>
        <v>570</v>
      </c>
      <c r="AJ45" s="237">
        <f t="shared" si="46"/>
        <v>570</v>
      </c>
      <c r="AK45" s="237">
        <f t="shared" si="46"/>
        <v>570</v>
      </c>
      <c r="AL45" s="237">
        <f t="shared" si="46"/>
        <v>570</v>
      </c>
      <c r="AM45" s="237">
        <f t="shared" si="46"/>
        <v>570</v>
      </c>
      <c r="AN45" s="237">
        <f t="shared" si="46"/>
        <v>570</v>
      </c>
      <c r="AO45" s="237">
        <f t="shared" si="46"/>
        <v>570</v>
      </c>
      <c r="AP45" s="237">
        <f t="shared" si="46"/>
        <v>570</v>
      </c>
      <c r="AQ45" s="237">
        <f t="shared" si="46"/>
        <v>570</v>
      </c>
      <c r="AR45" s="237">
        <f t="shared" si="46"/>
        <v>570</v>
      </c>
      <c r="AS45" s="237">
        <f t="shared" si="46"/>
        <v>570</v>
      </c>
      <c r="AT45" s="237">
        <f t="shared" si="46"/>
        <v>570</v>
      </c>
      <c r="AU45" s="237">
        <f t="shared" si="46"/>
        <v>570</v>
      </c>
      <c r="AV45" s="237">
        <f t="shared" si="46"/>
        <v>570</v>
      </c>
      <c r="AW45" s="237">
        <f t="shared" si="46"/>
        <v>570</v>
      </c>
      <c r="AX45" s="237">
        <f t="shared" si="46"/>
        <v>570</v>
      </c>
      <c r="AY45" s="237">
        <f t="shared" si="46"/>
        <v>570</v>
      </c>
      <c r="AZ45" s="237">
        <f t="shared" si="46"/>
        <v>570</v>
      </c>
      <c r="BA45" s="237">
        <f t="shared" si="46"/>
        <v>570</v>
      </c>
      <c r="BB45" s="237">
        <f t="shared" si="46"/>
        <v>570</v>
      </c>
      <c r="BC45" s="237">
        <f t="shared" si="46"/>
        <v>570</v>
      </c>
      <c r="BD45" s="237">
        <f t="shared" si="46"/>
        <v>570</v>
      </c>
      <c r="BE45" s="237">
        <f t="shared" si="46"/>
        <v>570</v>
      </c>
      <c r="BF45" s="237">
        <f t="shared" si="46"/>
        <v>570</v>
      </c>
      <c r="BG45" s="237">
        <f t="shared" si="46"/>
        <v>570</v>
      </c>
      <c r="BH45" s="237">
        <f t="shared" si="46"/>
        <v>570</v>
      </c>
      <c r="BI45" s="237">
        <f t="shared" si="46"/>
        <v>570</v>
      </c>
      <c r="BJ45" s="237">
        <f t="shared" si="46"/>
        <v>570</v>
      </c>
      <c r="BK45" s="237">
        <f t="shared" si="46"/>
        <v>570</v>
      </c>
      <c r="BL45" s="237">
        <f t="shared" si="46"/>
        <v>570</v>
      </c>
      <c r="BM45" s="237">
        <f t="shared" si="46"/>
        <v>570</v>
      </c>
      <c r="BN45" s="237">
        <f t="shared" si="46"/>
        <v>570</v>
      </c>
      <c r="BO45" s="237">
        <f t="shared" ref="BO45:CS45" si="47">BO18</f>
        <v>570</v>
      </c>
      <c r="BP45" s="237">
        <f t="shared" si="47"/>
        <v>570</v>
      </c>
      <c r="BQ45" s="237">
        <f t="shared" si="47"/>
        <v>570</v>
      </c>
      <c r="BR45" s="237">
        <f t="shared" si="47"/>
        <v>570</v>
      </c>
      <c r="BS45" s="237">
        <f t="shared" si="47"/>
        <v>570</v>
      </c>
      <c r="BT45" s="237">
        <f t="shared" si="47"/>
        <v>570</v>
      </c>
      <c r="BU45" s="237">
        <f t="shared" si="47"/>
        <v>570</v>
      </c>
      <c r="BV45" s="237">
        <f t="shared" si="47"/>
        <v>570</v>
      </c>
      <c r="BW45" s="237">
        <f t="shared" si="47"/>
        <v>570</v>
      </c>
      <c r="BX45" s="237">
        <f t="shared" si="47"/>
        <v>570</v>
      </c>
      <c r="BY45" s="237">
        <f t="shared" si="47"/>
        <v>570</v>
      </c>
      <c r="BZ45" s="237">
        <f t="shared" si="47"/>
        <v>570</v>
      </c>
      <c r="CA45" s="237">
        <f t="shared" si="47"/>
        <v>570</v>
      </c>
      <c r="CB45" s="237">
        <f t="shared" si="47"/>
        <v>570</v>
      </c>
      <c r="CC45" s="237">
        <f t="shared" si="47"/>
        <v>570</v>
      </c>
      <c r="CD45" s="237">
        <f t="shared" si="47"/>
        <v>570</v>
      </c>
      <c r="CE45" s="237">
        <f t="shared" si="47"/>
        <v>570</v>
      </c>
      <c r="CF45" s="237">
        <f t="shared" si="47"/>
        <v>570</v>
      </c>
      <c r="CG45" s="237">
        <f t="shared" si="47"/>
        <v>570</v>
      </c>
      <c r="CH45" s="237">
        <f t="shared" si="47"/>
        <v>570</v>
      </c>
      <c r="CI45" s="237">
        <f t="shared" si="47"/>
        <v>570</v>
      </c>
      <c r="CJ45" s="237">
        <f t="shared" si="47"/>
        <v>570</v>
      </c>
      <c r="CK45" s="237">
        <f t="shared" si="47"/>
        <v>570</v>
      </c>
      <c r="CL45" s="237">
        <f t="shared" si="47"/>
        <v>570</v>
      </c>
      <c r="CM45" s="237">
        <f t="shared" si="47"/>
        <v>570</v>
      </c>
      <c r="CN45" s="237">
        <f t="shared" si="47"/>
        <v>570</v>
      </c>
      <c r="CO45" s="237">
        <f t="shared" si="47"/>
        <v>570</v>
      </c>
      <c r="CP45" s="237">
        <f t="shared" si="47"/>
        <v>570</v>
      </c>
      <c r="CQ45" s="237">
        <f t="shared" si="47"/>
        <v>570</v>
      </c>
      <c r="CR45" s="237">
        <f t="shared" si="47"/>
        <v>570</v>
      </c>
      <c r="CS45" s="237">
        <f t="shared" si="47"/>
        <v>570</v>
      </c>
      <c r="CT45" s="175">
        <f t="shared" si="18"/>
        <v>54720</v>
      </c>
      <c r="CU45" s="119"/>
    </row>
    <row r="46" spans="1:99" hidden="1">
      <c r="A46" s="39" t="s">
        <v>45</v>
      </c>
      <c r="B46" s="26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73"/>
      <c r="CT46" s="24">
        <f t="shared" si="18"/>
        <v>0</v>
      </c>
      <c r="CU46" s="119"/>
    </row>
    <row r="47" spans="1:99">
      <c r="A47" s="74" t="s">
        <v>46</v>
      </c>
      <c r="B47" s="36">
        <f t="shared" ref="B47:AG47" si="48">SUM(B48:B51)</f>
        <v>104.25808000000001</v>
      </c>
      <c r="C47" s="37">
        <f t="shared" si="48"/>
        <v>107.30856</v>
      </c>
      <c r="D47" s="37">
        <f t="shared" si="48"/>
        <v>105.39624000000001</v>
      </c>
      <c r="E47" s="37">
        <f t="shared" si="48"/>
        <v>103.238</v>
      </c>
      <c r="F47" s="37">
        <f t="shared" si="48"/>
        <v>102.14239999999999</v>
      </c>
      <c r="G47" s="37">
        <f t="shared" si="48"/>
        <v>96.050160000000005</v>
      </c>
      <c r="H47" s="37">
        <f t="shared" si="48"/>
        <v>94.03128000000001</v>
      </c>
      <c r="I47" s="37">
        <f t="shared" si="48"/>
        <v>92.341120000000004</v>
      </c>
      <c r="J47" s="37">
        <f t="shared" si="48"/>
        <v>92.491599999999991</v>
      </c>
      <c r="K47" s="37">
        <f t="shared" si="48"/>
        <v>102.14832</v>
      </c>
      <c r="L47" s="37">
        <f t="shared" si="48"/>
        <v>98.860399999999998</v>
      </c>
      <c r="M47" s="37">
        <f t="shared" si="48"/>
        <v>103.26664</v>
      </c>
      <c r="N47" s="37">
        <f t="shared" si="48"/>
        <v>106.17464</v>
      </c>
      <c r="O47" s="37">
        <f t="shared" si="48"/>
        <v>111.08864</v>
      </c>
      <c r="P47" s="37">
        <f t="shared" si="48"/>
        <v>109.18144000000001</v>
      </c>
      <c r="Q47" s="37">
        <f t="shared" si="48"/>
        <v>105.0676</v>
      </c>
      <c r="R47" s="37">
        <f t="shared" si="48"/>
        <v>101.39279999999999</v>
      </c>
      <c r="S47" s="37">
        <f t="shared" si="48"/>
        <v>91.007200000000012</v>
      </c>
      <c r="T47" s="37">
        <f t="shared" si="48"/>
        <v>67.77664</v>
      </c>
      <c r="U47" s="37">
        <f t="shared" si="48"/>
        <v>38.977760000000004</v>
      </c>
      <c r="V47" s="37">
        <f t="shared" si="48"/>
        <v>38.413119999999999</v>
      </c>
      <c r="W47" s="37">
        <f t="shared" si="48"/>
        <v>36.607199999999999</v>
      </c>
      <c r="X47" s="37">
        <f t="shared" si="48"/>
        <v>36.463120000000004</v>
      </c>
      <c r="Y47" s="37">
        <f t="shared" si="48"/>
        <v>40.952927775216679</v>
      </c>
      <c r="Z47" s="37">
        <f t="shared" si="48"/>
        <v>42.335721902595026</v>
      </c>
      <c r="AA47" s="37">
        <f t="shared" si="48"/>
        <v>44.328896594525858</v>
      </c>
      <c r="AB47" s="37">
        <f t="shared" si="48"/>
        <v>44.034281902595026</v>
      </c>
      <c r="AC47" s="37">
        <f t="shared" si="48"/>
        <v>54.477695078675865</v>
      </c>
      <c r="AD47" s="37">
        <f t="shared" si="48"/>
        <v>79.871435192224268</v>
      </c>
      <c r="AE47" s="37">
        <f t="shared" si="48"/>
        <v>135.70395202681783</v>
      </c>
      <c r="AF47" s="37">
        <f t="shared" si="48"/>
        <v>264.93523490205916</v>
      </c>
      <c r="AG47" s="37">
        <f t="shared" si="48"/>
        <v>426.87884035799647</v>
      </c>
      <c r="AH47" s="37">
        <f t="shared" ref="AH47:BM47" si="49">SUM(AH48:AH51)</f>
        <v>642.46859836639135</v>
      </c>
      <c r="AI47" s="37">
        <f t="shared" si="49"/>
        <v>881.61780396441293</v>
      </c>
      <c r="AJ47" s="37">
        <f t="shared" si="49"/>
        <v>1090.9254132079766</v>
      </c>
      <c r="AK47" s="37">
        <f t="shared" si="49"/>
        <v>1312.8564895460615</v>
      </c>
      <c r="AL47" s="37">
        <f t="shared" si="49"/>
        <v>1601.1858222599533</v>
      </c>
      <c r="AM47" s="37">
        <f t="shared" si="49"/>
        <v>1849.6911672395402</v>
      </c>
      <c r="AN47" s="37">
        <f t="shared" si="49"/>
        <v>2315.2992609819598</v>
      </c>
      <c r="AO47" s="37">
        <f t="shared" si="49"/>
        <v>2584.4414140923777</v>
      </c>
      <c r="AP47" s="37">
        <f t="shared" si="49"/>
        <v>2854.0710230238324</v>
      </c>
      <c r="AQ47" s="37">
        <f t="shared" si="49"/>
        <v>3075.466303671994</v>
      </c>
      <c r="AR47" s="37">
        <f t="shared" si="49"/>
        <v>3252.5899344274098</v>
      </c>
      <c r="AS47" s="37">
        <f t="shared" si="49"/>
        <v>3446.9951209483634</v>
      </c>
      <c r="AT47" s="37">
        <f t="shared" si="49"/>
        <v>3519.7746678695853</v>
      </c>
      <c r="AU47" s="37">
        <f t="shared" si="49"/>
        <v>3636.6531754598068</v>
      </c>
      <c r="AV47" s="37">
        <f t="shared" si="49"/>
        <v>3741.0285730095857</v>
      </c>
      <c r="AW47" s="37">
        <f t="shared" si="49"/>
        <v>3831.2318112923672</v>
      </c>
      <c r="AX47" s="37">
        <f t="shared" si="49"/>
        <v>3931.2475854666964</v>
      </c>
      <c r="AY47" s="37">
        <f t="shared" si="49"/>
        <v>3971.5298360014376</v>
      </c>
      <c r="AZ47" s="37">
        <f t="shared" si="49"/>
        <v>4127.317955524024</v>
      </c>
      <c r="BA47" s="37">
        <f t="shared" si="49"/>
        <v>4107.4120831736564</v>
      </c>
      <c r="BB47" s="37">
        <f t="shared" si="49"/>
        <v>4113.2827823724811</v>
      </c>
      <c r="BC47" s="37">
        <f t="shared" si="49"/>
        <v>4103.3790914028541</v>
      </c>
      <c r="BD47" s="37">
        <f t="shared" si="49"/>
        <v>4048.8847592653374</v>
      </c>
      <c r="BE47" s="37">
        <f t="shared" si="49"/>
        <v>3972.7374268976619</v>
      </c>
      <c r="BF47" s="37">
        <f t="shared" si="49"/>
        <v>3842.7332168438647</v>
      </c>
      <c r="BG47" s="37">
        <f t="shared" si="49"/>
        <v>3721.8018403039441</v>
      </c>
      <c r="BH47" s="37">
        <f t="shared" si="49"/>
        <v>3531.9043680254913</v>
      </c>
      <c r="BI47" s="37">
        <f t="shared" si="49"/>
        <v>3339.0431589304762</v>
      </c>
      <c r="BJ47" s="37">
        <f t="shared" si="49"/>
        <v>3104.6761906280885</v>
      </c>
      <c r="BK47" s="37">
        <f t="shared" si="49"/>
        <v>2887.3265533422355</v>
      </c>
      <c r="BL47" s="37">
        <f t="shared" si="49"/>
        <v>2591.3752924336786</v>
      </c>
      <c r="BM47" s="37">
        <f t="shared" si="49"/>
        <v>2296.3113842547054</v>
      </c>
      <c r="BN47" s="37">
        <f t="shared" ref="BN47:CS47" si="50">SUM(BN48:BN51)</f>
        <v>2013.0286494105264</v>
      </c>
      <c r="BO47" s="37">
        <f t="shared" si="50"/>
        <v>1667.7934415255038</v>
      </c>
      <c r="BP47" s="37">
        <f t="shared" si="50"/>
        <v>1327.3702382857591</v>
      </c>
      <c r="BQ47" s="37">
        <f t="shared" si="50"/>
        <v>944.75412128926348</v>
      </c>
      <c r="BR47" s="37">
        <f t="shared" si="50"/>
        <v>590.49188024853061</v>
      </c>
      <c r="BS47" s="37">
        <f t="shared" si="50"/>
        <v>333.74226604792</v>
      </c>
      <c r="BT47" s="37">
        <f t="shared" si="50"/>
        <v>197.60859452832759</v>
      </c>
      <c r="BU47" s="37">
        <f t="shared" si="50"/>
        <v>90.694420285614655</v>
      </c>
      <c r="BV47" s="37">
        <f t="shared" si="50"/>
        <v>46.523780404861739</v>
      </c>
      <c r="BW47" s="37">
        <f t="shared" si="50"/>
        <v>35.487920000000003</v>
      </c>
      <c r="BX47" s="37">
        <f t="shared" si="50"/>
        <v>36.27176</v>
      </c>
      <c r="BY47" s="37">
        <f t="shared" si="50"/>
        <v>35.686959999999999</v>
      </c>
      <c r="BZ47" s="37">
        <f t="shared" si="50"/>
        <v>35.84704</v>
      </c>
      <c r="CA47" s="37">
        <f t="shared" si="50"/>
        <v>34.897040000000004</v>
      </c>
      <c r="CB47" s="37">
        <f t="shared" si="50"/>
        <v>37.298639999999999</v>
      </c>
      <c r="CC47" s="37">
        <f t="shared" si="50"/>
        <v>38.445599999999999</v>
      </c>
      <c r="CD47" s="37">
        <f t="shared" si="50"/>
        <v>40.298000000000002</v>
      </c>
      <c r="CE47" s="37">
        <f t="shared" si="50"/>
        <v>39.724559999999997</v>
      </c>
      <c r="CF47" s="37">
        <f t="shared" si="50"/>
        <v>41.12912</v>
      </c>
      <c r="CG47" s="37">
        <f t="shared" si="50"/>
        <v>42.153039999999997</v>
      </c>
      <c r="CH47" s="37">
        <f t="shared" si="50"/>
        <v>42.240480000000005</v>
      </c>
      <c r="CI47" s="37">
        <f t="shared" si="50"/>
        <v>41.027680000000004</v>
      </c>
      <c r="CJ47" s="37">
        <f t="shared" si="50"/>
        <v>43.628399999999999</v>
      </c>
      <c r="CK47" s="37">
        <f t="shared" si="50"/>
        <v>42.9876</v>
      </c>
      <c r="CL47" s="37">
        <f t="shared" si="50"/>
        <v>43.869680000000002</v>
      </c>
      <c r="CM47" s="37">
        <f t="shared" si="50"/>
        <v>42.911599999999993</v>
      </c>
      <c r="CN47" s="37">
        <f t="shared" si="50"/>
        <v>42.25376</v>
      </c>
      <c r="CO47" s="37">
        <f t="shared" si="50"/>
        <v>41.917200000000001</v>
      </c>
      <c r="CP47" s="37">
        <f t="shared" si="50"/>
        <v>42.009200000000007</v>
      </c>
      <c r="CQ47" s="37">
        <f t="shared" si="50"/>
        <v>41.353519999999996</v>
      </c>
      <c r="CR47" s="37">
        <f t="shared" si="50"/>
        <v>42.279600000000002</v>
      </c>
      <c r="CS47" s="75">
        <f t="shared" si="50"/>
        <v>58.433520000000001</v>
      </c>
      <c r="CT47" s="28">
        <f t="shared" si="18"/>
        <v>108658.62136198726</v>
      </c>
      <c r="CU47" s="117"/>
    </row>
    <row r="48" spans="1:99">
      <c r="A48" s="23" t="s">
        <v>65</v>
      </c>
      <c r="B48" s="31">
        <f>B21</f>
        <v>0</v>
      </c>
      <c r="C48" s="31">
        <f t="shared" ref="C48:BN49" si="51">C21</f>
        <v>0</v>
      </c>
      <c r="D48" s="31">
        <f t="shared" si="51"/>
        <v>0</v>
      </c>
      <c r="E48" s="31">
        <f t="shared" si="51"/>
        <v>0</v>
      </c>
      <c r="F48" s="31">
        <f t="shared" si="51"/>
        <v>0</v>
      </c>
      <c r="G48" s="31">
        <f t="shared" si="51"/>
        <v>0</v>
      </c>
      <c r="H48" s="31">
        <f t="shared" si="51"/>
        <v>0</v>
      </c>
      <c r="I48" s="31">
        <f t="shared" si="51"/>
        <v>0</v>
      </c>
      <c r="J48" s="31">
        <f t="shared" si="51"/>
        <v>0</v>
      </c>
      <c r="K48" s="31">
        <f t="shared" si="51"/>
        <v>0</v>
      </c>
      <c r="L48" s="31">
        <f t="shared" si="51"/>
        <v>0</v>
      </c>
      <c r="M48" s="31">
        <f t="shared" si="51"/>
        <v>0</v>
      </c>
      <c r="N48" s="31">
        <f t="shared" si="51"/>
        <v>0</v>
      </c>
      <c r="O48" s="31">
        <f t="shared" si="51"/>
        <v>0</v>
      </c>
      <c r="P48" s="31">
        <f t="shared" si="51"/>
        <v>0</v>
      </c>
      <c r="Q48" s="31">
        <f t="shared" si="51"/>
        <v>0</v>
      </c>
      <c r="R48" s="31">
        <f t="shared" si="51"/>
        <v>0</v>
      </c>
      <c r="S48" s="31">
        <f t="shared" si="51"/>
        <v>0</v>
      </c>
      <c r="T48" s="31">
        <f t="shared" si="51"/>
        <v>0</v>
      </c>
      <c r="U48" s="31">
        <f t="shared" si="51"/>
        <v>0</v>
      </c>
      <c r="V48" s="31">
        <f t="shared" si="51"/>
        <v>0</v>
      </c>
      <c r="W48" s="31">
        <f t="shared" si="51"/>
        <v>0</v>
      </c>
      <c r="X48" s="31">
        <f t="shared" si="51"/>
        <v>0.26</v>
      </c>
      <c r="Y48" s="31">
        <f t="shared" si="51"/>
        <v>0.23</v>
      </c>
      <c r="Z48" s="31">
        <f t="shared" si="51"/>
        <v>0.26</v>
      </c>
      <c r="AA48" s="31">
        <f t="shared" si="51"/>
        <v>0.31</v>
      </c>
      <c r="AB48" s="31">
        <f t="shared" si="51"/>
        <v>0.6</v>
      </c>
      <c r="AC48" s="31">
        <f t="shared" si="51"/>
        <v>8.31</v>
      </c>
      <c r="AD48" s="31">
        <f t="shared" si="51"/>
        <v>19.940000000000001</v>
      </c>
      <c r="AE48" s="31">
        <f t="shared" si="51"/>
        <v>34.35</v>
      </c>
      <c r="AF48" s="31">
        <f t="shared" si="51"/>
        <v>64.58</v>
      </c>
      <c r="AG48" s="31">
        <f t="shared" si="51"/>
        <v>115</v>
      </c>
      <c r="AH48" s="31">
        <f t="shared" si="51"/>
        <v>187.66</v>
      </c>
      <c r="AI48" s="31">
        <f t="shared" si="51"/>
        <v>280.56</v>
      </c>
      <c r="AJ48" s="31">
        <f t="shared" si="51"/>
        <v>310.70999999999998</v>
      </c>
      <c r="AK48" s="31">
        <f t="shared" si="51"/>
        <v>365.49</v>
      </c>
      <c r="AL48" s="31">
        <f t="shared" si="51"/>
        <v>431.33000000000004</v>
      </c>
      <c r="AM48" s="31">
        <f t="shared" si="51"/>
        <v>498.34999999999997</v>
      </c>
      <c r="AN48" s="31">
        <f t="shared" si="51"/>
        <v>750.75</v>
      </c>
      <c r="AO48" s="31">
        <f t="shared" si="51"/>
        <v>851.82</v>
      </c>
      <c r="AP48" s="31">
        <f t="shared" si="51"/>
        <v>957.66000000000008</v>
      </c>
      <c r="AQ48" s="31">
        <f t="shared" si="51"/>
        <v>1046.8000000000002</v>
      </c>
      <c r="AR48" s="31">
        <f t="shared" si="51"/>
        <v>1122.25</v>
      </c>
      <c r="AS48" s="31">
        <f t="shared" si="51"/>
        <v>1193.6200000000001</v>
      </c>
      <c r="AT48" s="31">
        <f t="shared" si="51"/>
        <v>1210.3100000000002</v>
      </c>
      <c r="AU48" s="31">
        <f t="shared" si="51"/>
        <v>1287.45</v>
      </c>
      <c r="AV48" s="31">
        <f t="shared" si="51"/>
        <v>1342.45</v>
      </c>
      <c r="AW48" s="31">
        <f t="shared" si="51"/>
        <v>1387.24</v>
      </c>
      <c r="AX48" s="31">
        <f t="shared" si="51"/>
        <v>1483.09</v>
      </c>
      <c r="AY48" s="31">
        <f t="shared" si="51"/>
        <v>1544.72</v>
      </c>
      <c r="AZ48" s="31">
        <f t="shared" si="51"/>
        <v>1724.16</v>
      </c>
      <c r="BA48" s="31">
        <f t="shared" si="51"/>
        <v>1716.33</v>
      </c>
      <c r="BB48" s="31">
        <f t="shared" si="51"/>
        <v>1718.02</v>
      </c>
      <c r="BC48" s="31">
        <f t="shared" si="51"/>
        <v>1727.61</v>
      </c>
      <c r="BD48" s="31">
        <f t="shared" si="51"/>
        <v>1733.6000000000001</v>
      </c>
      <c r="BE48" s="31">
        <f t="shared" si="51"/>
        <v>1724.13</v>
      </c>
      <c r="BF48" s="31">
        <f t="shared" si="51"/>
        <v>1703.48</v>
      </c>
      <c r="BG48" s="31">
        <f t="shared" si="51"/>
        <v>1664.21</v>
      </c>
      <c r="BH48" s="31">
        <f t="shared" si="51"/>
        <v>1594.64</v>
      </c>
      <c r="BI48" s="31">
        <f t="shared" si="51"/>
        <v>1527.23</v>
      </c>
      <c r="BJ48" s="31">
        <f t="shared" si="51"/>
        <v>1430.46</v>
      </c>
      <c r="BK48" s="31">
        <f t="shared" si="51"/>
        <v>1322.14</v>
      </c>
      <c r="BL48" s="31">
        <f t="shared" si="51"/>
        <v>1195.02</v>
      </c>
      <c r="BM48" s="31">
        <f t="shared" si="51"/>
        <v>1070.43</v>
      </c>
      <c r="BN48" s="31">
        <f t="shared" si="51"/>
        <v>946.92</v>
      </c>
      <c r="BO48" s="31">
        <f t="shared" ref="BO48:CS51" si="52">BO21</f>
        <v>793.75</v>
      </c>
      <c r="BP48" s="31">
        <f t="shared" si="52"/>
        <v>635.12</v>
      </c>
      <c r="BQ48" s="31">
        <f t="shared" si="52"/>
        <v>450.56</v>
      </c>
      <c r="BR48" s="31">
        <f t="shared" si="52"/>
        <v>278.22999999999996</v>
      </c>
      <c r="BS48" s="31">
        <f t="shared" si="52"/>
        <v>174.06</v>
      </c>
      <c r="BT48" s="31">
        <f t="shared" si="52"/>
        <v>99.93</v>
      </c>
      <c r="BU48" s="31">
        <f t="shared" si="52"/>
        <v>38.99</v>
      </c>
      <c r="BV48" s="31">
        <f t="shared" si="52"/>
        <v>11.63</v>
      </c>
      <c r="BW48" s="31">
        <f t="shared" si="52"/>
        <v>0.12</v>
      </c>
      <c r="BX48" s="31">
        <f t="shared" si="52"/>
        <v>0</v>
      </c>
      <c r="BY48" s="31">
        <f t="shared" si="52"/>
        <v>0</v>
      </c>
      <c r="BZ48" s="31">
        <f t="shared" si="52"/>
        <v>0</v>
      </c>
      <c r="CA48" s="31">
        <f t="shared" si="52"/>
        <v>0</v>
      </c>
      <c r="CB48" s="31">
        <f t="shared" si="52"/>
        <v>0</v>
      </c>
      <c r="CC48" s="31">
        <f t="shared" si="52"/>
        <v>0</v>
      </c>
      <c r="CD48" s="31">
        <f t="shared" si="52"/>
        <v>0</v>
      </c>
      <c r="CE48" s="31">
        <f t="shared" si="52"/>
        <v>0</v>
      </c>
      <c r="CF48" s="31">
        <f t="shared" si="52"/>
        <v>0</v>
      </c>
      <c r="CG48" s="31">
        <f t="shared" si="52"/>
        <v>0</v>
      </c>
      <c r="CH48" s="31">
        <f t="shared" si="52"/>
        <v>0</v>
      </c>
      <c r="CI48" s="31">
        <f t="shared" si="52"/>
        <v>0</v>
      </c>
      <c r="CJ48" s="31">
        <f t="shared" si="52"/>
        <v>0</v>
      </c>
      <c r="CK48" s="31">
        <f t="shared" si="52"/>
        <v>0</v>
      </c>
      <c r="CL48" s="31">
        <f t="shared" si="52"/>
        <v>0</v>
      </c>
      <c r="CM48" s="31">
        <f t="shared" si="52"/>
        <v>0</v>
      </c>
      <c r="CN48" s="31">
        <f t="shared" si="52"/>
        <v>0</v>
      </c>
      <c r="CO48" s="31">
        <f t="shared" si="52"/>
        <v>0</v>
      </c>
      <c r="CP48" s="31">
        <f t="shared" si="52"/>
        <v>0</v>
      </c>
      <c r="CQ48" s="31">
        <f t="shared" si="52"/>
        <v>0</v>
      </c>
      <c r="CR48" s="31">
        <f t="shared" si="52"/>
        <v>0</v>
      </c>
      <c r="CS48" s="31">
        <f t="shared" si="52"/>
        <v>0</v>
      </c>
      <c r="CT48" s="24">
        <f t="shared" ref="CT48:CT51" si="53">SUM(B48:CS48)</f>
        <v>41776.869999999995</v>
      </c>
      <c r="CU48" s="119"/>
    </row>
    <row r="49" spans="1:102">
      <c r="A49" s="24" t="s">
        <v>66</v>
      </c>
      <c r="B49" s="31">
        <f t="shared" ref="B49:Q51" si="54">B22</f>
        <v>0</v>
      </c>
      <c r="C49" s="31">
        <f t="shared" si="54"/>
        <v>0</v>
      </c>
      <c r="D49" s="31">
        <f t="shared" si="54"/>
        <v>0</v>
      </c>
      <c r="E49" s="31">
        <f t="shared" si="54"/>
        <v>0</v>
      </c>
      <c r="F49" s="31">
        <f t="shared" si="54"/>
        <v>0</v>
      </c>
      <c r="G49" s="31">
        <f t="shared" si="54"/>
        <v>0</v>
      </c>
      <c r="H49" s="31">
        <f t="shared" si="54"/>
        <v>0</v>
      </c>
      <c r="I49" s="31">
        <f t="shared" si="54"/>
        <v>0</v>
      </c>
      <c r="J49" s="31">
        <f t="shared" si="54"/>
        <v>0</v>
      </c>
      <c r="K49" s="31">
        <f t="shared" si="54"/>
        <v>0</v>
      </c>
      <c r="L49" s="31">
        <f t="shared" si="54"/>
        <v>0</v>
      </c>
      <c r="M49" s="31">
        <f t="shared" si="54"/>
        <v>0</v>
      </c>
      <c r="N49" s="31">
        <f t="shared" si="54"/>
        <v>0</v>
      </c>
      <c r="O49" s="31">
        <f t="shared" si="54"/>
        <v>0</v>
      </c>
      <c r="P49" s="31">
        <f t="shared" si="54"/>
        <v>0</v>
      </c>
      <c r="Q49" s="31">
        <f t="shared" si="54"/>
        <v>0</v>
      </c>
      <c r="R49" s="31">
        <f t="shared" si="51"/>
        <v>0</v>
      </c>
      <c r="S49" s="31">
        <f t="shared" si="51"/>
        <v>0</v>
      </c>
      <c r="T49" s="31">
        <f t="shared" si="51"/>
        <v>0</v>
      </c>
      <c r="U49" s="31">
        <f t="shared" si="51"/>
        <v>0</v>
      </c>
      <c r="V49" s="31">
        <f t="shared" si="51"/>
        <v>0</v>
      </c>
      <c r="W49" s="31">
        <f t="shared" si="51"/>
        <v>0</v>
      </c>
      <c r="X49" s="31">
        <f t="shared" si="51"/>
        <v>0</v>
      </c>
      <c r="Y49" s="31">
        <f t="shared" si="51"/>
        <v>2.0471677752166779</v>
      </c>
      <c r="Z49" s="31">
        <f t="shared" si="51"/>
        <v>5.1923619025950272</v>
      </c>
      <c r="AA49" s="31">
        <f t="shared" si="51"/>
        <v>5.1830565945258611</v>
      </c>
      <c r="AB49" s="31">
        <f t="shared" si="51"/>
        <v>5.1923619025950272</v>
      </c>
      <c r="AC49" s="31">
        <f t="shared" si="51"/>
        <v>5.7413750786758637</v>
      </c>
      <c r="AD49" s="31">
        <f t="shared" si="51"/>
        <v>19.941275192224271</v>
      </c>
      <c r="AE49" s="31">
        <f t="shared" si="51"/>
        <v>63.341232026817835</v>
      </c>
      <c r="AF49" s="31">
        <f t="shared" si="51"/>
        <v>159.02771490205919</v>
      </c>
      <c r="AG49" s="31">
        <f t="shared" si="51"/>
        <v>270.95196035799648</v>
      </c>
      <c r="AH49" s="31">
        <f t="shared" si="51"/>
        <v>413.61163836639139</v>
      </c>
      <c r="AI49" s="31">
        <f t="shared" si="51"/>
        <v>561.33340396441304</v>
      </c>
      <c r="AJ49" s="31">
        <f t="shared" si="51"/>
        <v>742.08901320797645</v>
      </c>
      <c r="AK49" s="31">
        <f t="shared" si="51"/>
        <v>911.88296954606164</v>
      </c>
      <c r="AL49" s="31">
        <f t="shared" si="51"/>
        <v>1136.5410222599535</v>
      </c>
      <c r="AM49" s="31">
        <f t="shared" si="51"/>
        <v>1318.3760472395404</v>
      </c>
      <c r="AN49" s="31">
        <f t="shared" si="51"/>
        <v>1532.3423009819599</v>
      </c>
      <c r="AO49" s="31">
        <f t="shared" si="51"/>
        <v>1698.4141340923782</v>
      </c>
      <c r="AP49" s="31">
        <f t="shared" si="51"/>
        <v>1858.1676630238326</v>
      </c>
      <c r="AQ49" s="31">
        <f t="shared" si="51"/>
        <v>1990.0331836719938</v>
      </c>
      <c r="AR49" s="31">
        <f t="shared" si="51"/>
        <v>2092.3972944274101</v>
      </c>
      <c r="AS49" s="31">
        <f t="shared" si="51"/>
        <v>2216.3560009483631</v>
      </c>
      <c r="AT49" s="31">
        <f t="shared" si="51"/>
        <v>2273.0103478695851</v>
      </c>
      <c r="AU49" s="31">
        <f t="shared" si="51"/>
        <v>2312.913015459807</v>
      </c>
      <c r="AV49" s="31">
        <f t="shared" si="51"/>
        <v>2361.4752130095858</v>
      </c>
      <c r="AW49" s="31">
        <f t="shared" si="51"/>
        <v>2409.4793312923675</v>
      </c>
      <c r="AX49" s="31">
        <f t="shared" si="51"/>
        <v>2414.9299054666963</v>
      </c>
      <c r="AY49" s="31">
        <f t="shared" si="51"/>
        <v>2394.7274360014376</v>
      </c>
      <c r="AZ49" s="31">
        <f t="shared" si="51"/>
        <v>2372.7577155240238</v>
      </c>
      <c r="BA49" s="31">
        <f t="shared" si="51"/>
        <v>2360.8427231736569</v>
      </c>
      <c r="BB49" s="31">
        <f t="shared" si="51"/>
        <v>2364.4981423724812</v>
      </c>
      <c r="BC49" s="31">
        <f t="shared" si="51"/>
        <v>2344.4258914028542</v>
      </c>
      <c r="BD49" s="31">
        <f t="shared" si="51"/>
        <v>2284.6369992653376</v>
      </c>
      <c r="BE49" s="31">
        <f t="shared" si="51"/>
        <v>2218.9324668976619</v>
      </c>
      <c r="BF49" s="31">
        <f t="shared" si="51"/>
        <v>2110.8604168438646</v>
      </c>
      <c r="BG49" s="31">
        <f t="shared" si="51"/>
        <v>2030.0598403039439</v>
      </c>
      <c r="BH49" s="31">
        <f t="shared" si="51"/>
        <v>1908.454368025491</v>
      </c>
      <c r="BI49" s="31">
        <f t="shared" si="51"/>
        <v>1781.379718930476</v>
      </c>
      <c r="BJ49" s="31">
        <f t="shared" si="51"/>
        <v>1645.5804306280884</v>
      </c>
      <c r="BK49" s="31">
        <f t="shared" si="51"/>
        <v>1535.9085533422356</v>
      </c>
      <c r="BL49" s="31">
        <f t="shared" si="51"/>
        <v>1367.0709724336784</v>
      </c>
      <c r="BM49" s="31">
        <f t="shared" si="51"/>
        <v>1195.6476242547055</v>
      </c>
      <c r="BN49" s="31">
        <f t="shared" si="51"/>
        <v>1032.3443294105264</v>
      </c>
      <c r="BO49" s="31">
        <f t="shared" si="52"/>
        <v>839.37912152550359</v>
      </c>
      <c r="BP49" s="31">
        <f t="shared" si="52"/>
        <v>659.11951828575923</v>
      </c>
      <c r="BQ49" s="31">
        <f t="shared" si="52"/>
        <v>459.89452128926348</v>
      </c>
      <c r="BR49" s="31">
        <f t="shared" si="52"/>
        <v>277.96068024853065</v>
      </c>
      <c r="BS49" s="31">
        <f t="shared" si="52"/>
        <v>126.34914604791999</v>
      </c>
      <c r="BT49" s="31">
        <f t="shared" si="52"/>
        <v>63.044354528327567</v>
      </c>
      <c r="BU49" s="31">
        <f t="shared" si="52"/>
        <v>17.040020285614652</v>
      </c>
      <c r="BV49" s="31">
        <f t="shared" si="52"/>
        <v>0.7069004048617431</v>
      </c>
      <c r="BW49" s="31">
        <f t="shared" si="52"/>
        <v>0</v>
      </c>
      <c r="BX49" s="31">
        <f t="shared" si="52"/>
        <v>0</v>
      </c>
      <c r="BY49" s="31">
        <f t="shared" si="52"/>
        <v>0</v>
      </c>
      <c r="BZ49" s="31">
        <f t="shared" si="52"/>
        <v>0</v>
      </c>
      <c r="CA49" s="31">
        <f t="shared" si="52"/>
        <v>0</v>
      </c>
      <c r="CB49" s="31">
        <f t="shared" si="52"/>
        <v>0</v>
      </c>
      <c r="CC49" s="31">
        <f t="shared" si="52"/>
        <v>0</v>
      </c>
      <c r="CD49" s="31">
        <f t="shared" si="52"/>
        <v>0</v>
      </c>
      <c r="CE49" s="31">
        <f t="shared" si="52"/>
        <v>0</v>
      </c>
      <c r="CF49" s="31">
        <f t="shared" si="52"/>
        <v>0</v>
      </c>
      <c r="CG49" s="31">
        <f t="shared" si="52"/>
        <v>0</v>
      </c>
      <c r="CH49" s="31">
        <f t="shared" si="52"/>
        <v>0</v>
      </c>
      <c r="CI49" s="31">
        <f t="shared" si="52"/>
        <v>0</v>
      </c>
      <c r="CJ49" s="31">
        <f t="shared" si="52"/>
        <v>0</v>
      </c>
      <c r="CK49" s="31">
        <f t="shared" si="52"/>
        <v>0</v>
      </c>
      <c r="CL49" s="31">
        <f t="shared" si="52"/>
        <v>0</v>
      </c>
      <c r="CM49" s="31">
        <f t="shared" si="52"/>
        <v>0</v>
      </c>
      <c r="CN49" s="31">
        <f t="shared" si="52"/>
        <v>0</v>
      </c>
      <c r="CO49" s="31">
        <f t="shared" si="52"/>
        <v>0</v>
      </c>
      <c r="CP49" s="31">
        <f t="shared" si="52"/>
        <v>0</v>
      </c>
      <c r="CQ49" s="31">
        <f t="shared" si="52"/>
        <v>0</v>
      </c>
      <c r="CR49" s="31">
        <f t="shared" si="52"/>
        <v>0</v>
      </c>
      <c r="CS49" s="31">
        <f t="shared" si="52"/>
        <v>0</v>
      </c>
      <c r="CT49" s="24">
        <f t="shared" si="53"/>
        <v>62171.592881987272</v>
      </c>
      <c r="CU49" s="119"/>
    </row>
    <row r="50" spans="1:102">
      <c r="A50" s="24" t="s">
        <v>24</v>
      </c>
      <c r="B50" s="132">
        <v>74.260000000000005</v>
      </c>
      <c r="C50" s="132">
        <v>76.67</v>
      </c>
      <c r="D50" s="132">
        <v>75.03</v>
      </c>
      <c r="E50" s="132">
        <v>74.290000000000006</v>
      </c>
      <c r="F50" s="132">
        <v>74.88</v>
      </c>
      <c r="G50" s="132">
        <v>68.150000000000006</v>
      </c>
      <c r="H50" s="132">
        <v>65.67</v>
      </c>
      <c r="I50" s="132">
        <v>64.540000000000006</v>
      </c>
      <c r="J50" s="132">
        <v>65.349999999999994</v>
      </c>
      <c r="K50" s="132">
        <v>75.599999999999994</v>
      </c>
      <c r="L50" s="132">
        <v>72.11</v>
      </c>
      <c r="M50" s="132">
        <v>76.349999999999994</v>
      </c>
      <c r="N50" s="132">
        <v>79.13</v>
      </c>
      <c r="O50" s="132">
        <v>84.04</v>
      </c>
      <c r="P50" s="132">
        <v>82.92</v>
      </c>
      <c r="Q50" s="132">
        <v>78.709999999999994</v>
      </c>
      <c r="R50" s="132">
        <v>74.88</v>
      </c>
      <c r="S50" s="132">
        <v>64.260000000000005</v>
      </c>
      <c r="T50" s="132">
        <v>39.700000000000003</v>
      </c>
      <c r="U50" s="132">
        <v>10.48</v>
      </c>
      <c r="V50" s="132">
        <v>10</v>
      </c>
      <c r="W50" s="132">
        <v>8.34</v>
      </c>
      <c r="X50" s="132">
        <v>8.5500000000000007</v>
      </c>
      <c r="Y50" s="132">
        <v>11.95</v>
      </c>
      <c r="Z50" s="132">
        <v>11.28</v>
      </c>
      <c r="AA50" s="132">
        <v>10.96</v>
      </c>
      <c r="AB50" s="132">
        <v>10.36</v>
      </c>
      <c r="AC50" s="132">
        <v>13.05</v>
      </c>
      <c r="AD50" s="132">
        <v>11.61</v>
      </c>
      <c r="AE50" s="132">
        <v>9.23</v>
      </c>
      <c r="AF50" s="132">
        <v>9.1999999999999993</v>
      </c>
      <c r="AG50" s="132">
        <v>8.58</v>
      </c>
      <c r="AH50" s="132">
        <v>8.84</v>
      </c>
      <c r="AI50" s="132">
        <v>7.17</v>
      </c>
      <c r="AJ50" s="132">
        <v>5.42</v>
      </c>
      <c r="AK50" s="132">
        <v>3.42</v>
      </c>
      <c r="AL50" s="132">
        <v>1.81</v>
      </c>
      <c r="AM50" s="132">
        <v>1.6</v>
      </c>
      <c r="AN50" s="132">
        <v>1.71</v>
      </c>
      <c r="AO50" s="132">
        <v>2.95</v>
      </c>
      <c r="AP50" s="132">
        <v>6.62</v>
      </c>
      <c r="AQ50" s="132">
        <v>7.44</v>
      </c>
      <c r="AR50" s="132">
        <v>6.91</v>
      </c>
      <c r="AS50" s="132">
        <v>5.97</v>
      </c>
      <c r="AT50" s="132">
        <v>5.09</v>
      </c>
      <c r="AU50" s="132">
        <v>4.63</v>
      </c>
      <c r="AV50" s="132">
        <v>4.9400000000000004</v>
      </c>
      <c r="AW50" s="132">
        <v>4.58</v>
      </c>
      <c r="AX50" s="132">
        <v>4.5999999999999996</v>
      </c>
      <c r="AY50" s="132">
        <v>3.3</v>
      </c>
      <c r="AZ50" s="132">
        <v>2.35</v>
      </c>
      <c r="BA50" s="132">
        <v>2.64</v>
      </c>
      <c r="BB50" s="132">
        <v>2.9</v>
      </c>
      <c r="BC50" s="132">
        <v>2.66</v>
      </c>
      <c r="BD50" s="132">
        <v>2.27</v>
      </c>
      <c r="BE50" s="132">
        <v>2.33</v>
      </c>
      <c r="BF50" s="132">
        <v>1.66</v>
      </c>
      <c r="BG50" s="132">
        <v>1.48</v>
      </c>
      <c r="BH50" s="132">
        <v>1.29</v>
      </c>
      <c r="BI50" s="132">
        <v>2.38</v>
      </c>
      <c r="BJ50" s="132">
        <v>1.35</v>
      </c>
      <c r="BK50" s="132">
        <v>1.95</v>
      </c>
      <c r="BL50" s="132">
        <v>1.26</v>
      </c>
      <c r="BM50" s="132">
        <v>0.76</v>
      </c>
      <c r="BN50" s="132">
        <v>0.57999999999999996</v>
      </c>
      <c r="BO50" s="132">
        <v>0.42</v>
      </c>
      <c r="BP50" s="132">
        <v>0.54</v>
      </c>
      <c r="BQ50" s="132">
        <v>1.01</v>
      </c>
      <c r="BR50" s="132">
        <v>0.63</v>
      </c>
      <c r="BS50" s="132">
        <v>0.02</v>
      </c>
      <c r="BT50" s="132">
        <v>0.28000000000000003</v>
      </c>
      <c r="BU50" s="132">
        <v>0.81</v>
      </c>
      <c r="BV50" s="132">
        <v>0.94</v>
      </c>
      <c r="BW50" s="132">
        <v>1.55</v>
      </c>
      <c r="BX50" s="132">
        <v>1.75</v>
      </c>
      <c r="BY50" s="132">
        <v>2.0699999999999998</v>
      </c>
      <c r="BZ50" s="132">
        <v>2.6</v>
      </c>
      <c r="CA50" s="132">
        <v>2.91</v>
      </c>
      <c r="CB50" s="132">
        <v>3.83</v>
      </c>
      <c r="CC50" s="132">
        <v>5.52</v>
      </c>
      <c r="CD50" s="132">
        <v>6.41</v>
      </c>
      <c r="CE50" s="132">
        <v>6.47</v>
      </c>
      <c r="CF50" s="132">
        <v>7.26</v>
      </c>
      <c r="CG50" s="132">
        <v>8.61</v>
      </c>
      <c r="CH50" s="132">
        <v>9.3000000000000007</v>
      </c>
      <c r="CI50" s="132">
        <v>8.89</v>
      </c>
      <c r="CJ50" s="132">
        <v>9.23</v>
      </c>
      <c r="CK50" s="132">
        <v>9.19</v>
      </c>
      <c r="CL50" s="132">
        <v>8.85</v>
      </c>
      <c r="CM50" s="132">
        <v>7.84</v>
      </c>
      <c r="CN50" s="132">
        <v>6.81</v>
      </c>
      <c r="CO50" s="132">
        <v>6.54</v>
      </c>
      <c r="CP50" s="132">
        <v>6.41</v>
      </c>
      <c r="CQ50" s="132">
        <v>5.54</v>
      </c>
      <c r="CR50" s="132">
        <v>6.57</v>
      </c>
      <c r="CS50" s="132">
        <v>23.11</v>
      </c>
      <c r="CT50" s="24">
        <f t="shared" si="53"/>
        <v>1776.8999999999999</v>
      </c>
      <c r="CU50" s="119"/>
    </row>
    <row r="51" spans="1:102">
      <c r="A51" s="24" t="s">
        <v>41</v>
      </c>
      <c r="B51" s="31">
        <f t="shared" si="54"/>
        <v>29.998080000000002</v>
      </c>
      <c r="C51" s="31">
        <f t="shared" ref="C51:BN51" si="55">C24</f>
        <v>30.638559999999998</v>
      </c>
      <c r="D51" s="31">
        <f t="shared" si="55"/>
        <v>30.366240000000001</v>
      </c>
      <c r="E51" s="31">
        <f t="shared" si="55"/>
        <v>28.948</v>
      </c>
      <c r="F51" s="31">
        <f t="shared" si="55"/>
        <v>27.2624</v>
      </c>
      <c r="G51" s="31">
        <f t="shared" si="55"/>
        <v>27.90016</v>
      </c>
      <c r="H51" s="31">
        <f t="shared" si="55"/>
        <v>28.361280000000001</v>
      </c>
      <c r="I51" s="31">
        <f t="shared" si="55"/>
        <v>27.801120000000001</v>
      </c>
      <c r="J51" s="31">
        <f t="shared" si="55"/>
        <v>27.1416</v>
      </c>
      <c r="K51" s="31">
        <f t="shared" si="55"/>
        <v>26.54832</v>
      </c>
      <c r="L51" s="31">
        <f t="shared" si="55"/>
        <v>26.750399999999999</v>
      </c>
      <c r="M51" s="31">
        <f t="shared" si="55"/>
        <v>26.916640000000001</v>
      </c>
      <c r="N51" s="31">
        <f t="shared" si="55"/>
        <v>27.044640000000001</v>
      </c>
      <c r="O51" s="31">
        <f t="shared" si="55"/>
        <v>27.048639999999999</v>
      </c>
      <c r="P51" s="31">
        <f t="shared" si="55"/>
        <v>26.26144</v>
      </c>
      <c r="Q51" s="31">
        <f t="shared" si="55"/>
        <v>26.357600000000001</v>
      </c>
      <c r="R51" s="31">
        <f t="shared" si="55"/>
        <v>26.512799999999999</v>
      </c>
      <c r="S51" s="31">
        <f t="shared" si="55"/>
        <v>26.747199999999999</v>
      </c>
      <c r="T51" s="31">
        <f t="shared" si="55"/>
        <v>28.076640000000001</v>
      </c>
      <c r="U51" s="31">
        <f t="shared" si="55"/>
        <v>28.49776</v>
      </c>
      <c r="V51" s="31">
        <f t="shared" si="55"/>
        <v>28.413119999999999</v>
      </c>
      <c r="W51" s="31">
        <f t="shared" si="55"/>
        <v>28.267199999999999</v>
      </c>
      <c r="X51" s="31">
        <f t="shared" si="55"/>
        <v>27.653120000000001</v>
      </c>
      <c r="Y51" s="31">
        <f t="shared" si="55"/>
        <v>26.725760000000001</v>
      </c>
      <c r="Z51" s="31">
        <f t="shared" si="55"/>
        <v>25.603359999999999</v>
      </c>
      <c r="AA51" s="31">
        <f t="shared" si="55"/>
        <v>27.87584</v>
      </c>
      <c r="AB51" s="31">
        <f t="shared" si="55"/>
        <v>27.881920000000001</v>
      </c>
      <c r="AC51" s="31">
        <f t="shared" si="55"/>
        <v>27.37632</v>
      </c>
      <c r="AD51" s="31">
        <f t="shared" si="55"/>
        <v>28.38016</v>
      </c>
      <c r="AE51" s="31">
        <f t="shared" si="55"/>
        <v>28.782720000000001</v>
      </c>
      <c r="AF51" s="31">
        <f t="shared" si="55"/>
        <v>32.127519999999997</v>
      </c>
      <c r="AG51" s="31">
        <f t="shared" si="55"/>
        <v>32.346879999999999</v>
      </c>
      <c r="AH51" s="31">
        <f t="shared" si="55"/>
        <v>32.356960000000001</v>
      </c>
      <c r="AI51" s="31">
        <f t="shared" si="55"/>
        <v>32.554400000000001</v>
      </c>
      <c r="AJ51" s="31">
        <f t="shared" si="55"/>
        <v>32.706400000000002</v>
      </c>
      <c r="AK51" s="31">
        <f t="shared" si="55"/>
        <v>32.063519999999997</v>
      </c>
      <c r="AL51" s="31">
        <f t="shared" si="55"/>
        <v>31.504799999999999</v>
      </c>
      <c r="AM51" s="31">
        <f t="shared" si="55"/>
        <v>31.365120000000001</v>
      </c>
      <c r="AN51" s="31">
        <f t="shared" si="55"/>
        <v>30.496960000000001</v>
      </c>
      <c r="AO51" s="31">
        <f t="shared" si="55"/>
        <v>31.257280000000002</v>
      </c>
      <c r="AP51" s="31">
        <f t="shared" si="55"/>
        <v>31.623360000000002</v>
      </c>
      <c r="AQ51" s="31">
        <f t="shared" si="55"/>
        <v>31.19312</v>
      </c>
      <c r="AR51" s="31">
        <f t="shared" si="55"/>
        <v>31.032640000000001</v>
      </c>
      <c r="AS51" s="31">
        <f t="shared" si="55"/>
        <v>31.049119999999998</v>
      </c>
      <c r="AT51" s="31">
        <f t="shared" si="55"/>
        <v>31.364319999999999</v>
      </c>
      <c r="AU51" s="31">
        <f t="shared" si="55"/>
        <v>31.660160000000001</v>
      </c>
      <c r="AV51" s="31">
        <f t="shared" si="55"/>
        <v>32.163359999999997</v>
      </c>
      <c r="AW51" s="31">
        <f t="shared" si="55"/>
        <v>29.932480000000002</v>
      </c>
      <c r="AX51" s="31">
        <f t="shared" si="55"/>
        <v>28.627680000000002</v>
      </c>
      <c r="AY51" s="31">
        <f t="shared" si="55"/>
        <v>28.782399999999999</v>
      </c>
      <c r="AZ51" s="31">
        <f t="shared" si="55"/>
        <v>28.050239999999999</v>
      </c>
      <c r="BA51" s="31">
        <f t="shared" si="55"/>
        <v>27.599360000000001</v>
      </c>
      <c r="BB51" s="31">
        <f t="shared" si="55"/>
        <v>27.864640000000001</v>
      </c>
      <c r="BC51" s="31">
        <f t="shared" si="55"/>
        <v>28.683199999999999</v>
      </c>
      <c r="BD51" s="31">
        <f t="shared" si="55"/>
        <v>28.377759999999999</v>
      </c>
      <c r="BE51" s="31">
        <f t="shared" si="55"/>
        <v>27.34496</v>
      </c>
      <c r="BF51" s="31">
        <f t="shared" si="55"/>
        <v>26.732800000000001</v>
      </c>
      <c r="BG51" s="31">
        <f t="shared" si="55"/>
        <v>26.052</v>
      </c>
      <c r="BH51" s="31">
        <f t="shared" si="55"/>
        <v>27.52</v>
      </c>
      <c r="BI51" s="31">
        <f t="shared" si="55"/>
        <v>28.053439999999998</v>
      </c>
      <c r="BJ51" s="31">
        <f t="shared" si="55"/>
        <v>27.28576</v>
      </c>
      <c r="BK51" s="31">
        <f t="shared" si="55"/>
        <v>27.327999999999999</v>
      </c>
      <c r="BL51" s="31">
        <f t="shared" si="55"/>
        <v>28.024319999999999</v>
      </c>
      <c r="BM51" s="31">
        <f t="shared" si="55"/>
        <v>29.473759999999999</v>
      </c>
      <c r="BN51" s="31">
        <f t="shared" si="55"/>
        <v>33.18432</v>
      </c>
      <c r="BO51" s="31">
        <f t="shared" si="52"/>
        <v>34.244320000000002</v>
      </c>
      <c r="BP51" s="31">
        <f t="shared" si="52"/>
        <v>32.590719999999997</v>
      </c>
      <c r="BQ51" s="31">
        <f t="shared" si="52"/>
        <v>33.2896</v>
      </c>
      <c r="BR51" s="31">
        <f t="shared" si="52"/>
        <v>33.671199999999999</v>
      </c>
      <c r="BS51" s="31">
        <f t="shared" si="52"/>
        <v>33.313119999999998</v>
      </c>
      <c r="BT51" s="31">
        <f t="shared" si="52"/>
        <v>34.354239999999997</v>
      </c>
      <c r="BU51" s="31">
        <f t="shared" si="52"/>
        <v>33.854399999999998</v>
      </c>
      <c r="BV51" s="31">
        <f t="shared" si="52"/>
        <v>33.246879999999997</v>
      </c>
      <c r="BW51" s="31">
        <f t="shared" si="52"/>
        <v>33.817920000000001</v>
      </c>
      <c r="BX51" s="31">
        <f t="shared" si="52"/>
        <v>34.52176</v>
      </c>
      <c r="BY51" s="31">
        <f t="shared" si="52"/>
        <v>33.616959999999999</v>
      </c>
      <c r="BZ51" s="31">
        <f t="shared" si="52"/>
        <v>33.247039999999998</v>
      </c>
      <c r="CA51" s="31">
        <f t="shared" si="52"/>
        <v>31.98704</v>
      </c>
      <c r="CB51" s="31">
        <f t="shared" si="52"/>
        <v>33.468640000000001</v>
      </c>
      <c r="CC51" s="31">
        <f t="shared" si="52"/>
        <v>32.925600000000003</v>
      </c>
      <c r="CD51" s="31">
        <f t="shared" si="52"/>
        <v>33.887999999999998</v>
      </c>
      <c r="CE51" s="31">
        <f t="shared" si="52"/>
        <v>33.254559999999998</v>
      </c>
      <c r="CF51" s="31">
        <f t="shared" si="52"/>
        <v>33.869120000000002</v>
      </c>
      <c r="CG51" s="31">
        <f t="shared" si="52"/>
        <v>33.543039999999998</v>
      </c>
      <c r="CH51" s="31">
        <f t="shared" si="52"/>
        <v>32.940480000000001</v>
      </c>
      <c r="CI51" s="31">
        <f t="shared" si="52"/>
        <v>32.137680000000003</v>
      </c>
      <c r="CJ51" s="31">
        <f t="shared" si="52"/>
        <v>34.398400000000002</v>
      </c>
      <c r="CK51" s="31">
        <f t="shared" si="52"/>
        <v>33.797600000000003</v>
      </c>
      <c r="CL51" s="31">
        <f t="shared" si="52"/>
        <v>35.019680000000001</v>
      </c>
      <c r="CM51" s="31">
        <f t="shared" si="52"/>
        <v>35.071599999999997</v>
      </c>
      <c r="CN51" s="31">
        <f t="shared" si="52"/>
        <v>35.443759999999997</v>
      </c>
      <c r="CO51" s="31">
        <f t="shared" si="52"/>
        <v>35.377200000000002</v>
      </c>
      <c r="CP51" s="31">
        <f t="shared" si="52"/>
        <v>35.599200000000003</v>
      </c>
      <c r="CQ51" s="31">
        <f t="shared" si="52"/>
        <v>35.813519999999997</v>
      </c>
      <c r="CR51" s="31">
        <f t="shared" si="52"/>
        <v>35.709600000000002</v>
      </c>
      <c r="CS51" s="31">
        <f t="shared" si="52"/>
        <v>35.323520000000002</v>
      </c>
      <c r="CT51" s="24">
        <f t="shared" si="53"/>
        <v>2933.25848</v>
      </c>
      <c r="CU51" s="119"/>
    </row>
    <row r="52" spans="1:102" s="106" customFormat="1" ht="15.75" thickBot="1">
      <c r="A52" s="76" t="s">
        <v>49</v>
      </c>
      <c r="B52" s="272">
        <v>0</v>
      </c>
      <c r="C52" s="272">
        <v>0</v>
      </c>
      <c r="D52" s="272">
        <v>0</v>
      </c>
      <c r="E52" s="272">
        <v>0</v>
      </c>
      <c r="F52" s="272">
        <v>0</v>
      </c>
      <c r="G52" s="272">
        <v>0</v>
      </c>
      <c r="H52" s="272">
        <v>0</v>
      </c>
      <c r="I52" s="272">
        <v>0</v>
      </c>
      <c r="J52" s="272">
        <v>0</v>
      </c>
      <c r="K52" s="272">
        <v>0</v>
      </c>
      <c r="L52" s="272">
        <v>0</v>
      </c>
      <c r="M52" s="272">
        <v>0</v>
      </c>
      <c r="N52" s="272">
        <v>0</v>
      </c>
      <c r="O52" s="272">
        <v>0</v>
      </c>
      <c r="P52" s="272">
        <v>0</v>
      </c>
      <c r="Q52" s="272">
        <v>0</v>
      </c>
      <c r="R52" s="272">
        <v>0</v>
      </c>
      <c r="S52" s="272">
        <v>0</v>
      </c>
      <c r="T52" s="272">
        <v>0</v>
      </c>
      <c r="U52" s="272">
        <v>0</v>
      </c>
      <c r="V52" s="272">
        <v>0</v>
      </c>
      <c r="W52" s="272">
        <v>0</v>
      </c>
      <c r="X52" s="272">
        <v>0</v>
      </c>
      <c r="Y52" s="272">
        <v>0</v>
      </c>
      <c r="Z52" s="272">
        <v>0</v>
      </c>
      <c r="AA52" s="272">
        <v>0</v>
      </c>
      <c r="AB52" s="272">
        <v>0</v>
      </c>
      <c r="AC52" s="272">
        <v>0</v>
      </c>
      <c r="AD52" s="272">
        <v>0</v>
      </c>
      <c r="AE52" s="272">
        <v>0</v>
      </c>
      <c r="AF52" s="272">
        <v>0</v>
      </c>
      <c r="AG52" s="272">
        <v>0</v>
      </c>
      <c r="AH52" s="272">
        <v>0</v>
      </c>
      <c r="AI52" s="272">
        <v>0</v>
      </c>
      <c r="AJ52" s="272">
        <v>0</v>
      </c>
      <c r="AK52" s="272">
        <v>0</v>
      </c>
      <c r="AL52" s="272">
        <v>0</v>
      </c>
      <c r="AM52" s="272">
        <v>0</v>
      </c>
      <c r="AN52" s="272">
        <v>0</v>
      </c>
      <c r="AO52" s="272">
        <v>0</v>
      </c>
      <c r="AP52" s="272">
        <v>0</v>
      </c>
      <c r="AQ52" s="272">
        <v>0</v>
      </c>
      <c r="AR52" s="272">
        <v>0</v>
      </c>
      <c r="AS52" s="272">
        <v>0</v>
      </c>
      <c r="AT52" s="272">
        <v>0</v>
      </c>
      <c r="AU52" s="272">
        <v>0</v>
      </c>
      <c r="AV52" s="272">
        <v>0</v>
      </c>
      <c r="AW52" s="272">
        <v>0</v>
      </c>
      <c r="AX52" s="272">
        <v>500</v>
      </c>
      <c r="AY52" s="272">
        <v>600</v>
      </c>
      <c r="AZ52" s="272">
        <v>700</v>
      </c>
      <c r="BA52" s="272">
        <v>850</v>
      </c>
      <c r="BB52" s="272">
        <v>1100</v>
      </c>
      <c r="BC52" s="272">
        <v>1100</v>
      </c>
      <c r="BD52" s="272">
        <v>600</v>
      </c>
      <c r="BE52" s="272">
        <v>450</v>
      </c>
      <c r="BF52" s="272">
        <v>200</v>
      </c>
      <c r="BG52" s="272">
        <v>0</v>
      </c>
      <c r="BH52" s="272">
        <v>0</v>
      </c>
      <c r="BI52" s="272">
        <v>0</v>
      </c>
      <c r="BJ52" s="272">
        <v>0</v>
      </c>
      <c r="BK52" s="272">
        <v>0</v>
      </c>
      <c r="BL52" s="272">
        <v>0</v>
      </c>
      <c r="BM52" s="272">
        <v>0</v>
      </c>
      <c r="BN52" s="272">
        <v>0</v>
      </c>
      <c r="BO52" s="272">
        <v>0</v>
      </c>
      <c r="BP52" s="272">
        <v>0</v>
      </c>
      <c r="BQ52" s="272">
        <v>0</v>
      </c>
      <c r="BR52" s="272">
        <v>0</v>
      </c>
      <c r="BS52" s="272">
        <v>0</v>
      </c>
      <c r="BT52" s="272">
        <v>0</v>
      </c>
      <c r="BU52" s="272">
        <v>0</v>
      </c>
      <c r="BV52" s="272">
        <v>250</v>
      </c>
      <c r="BW52" s="272">
        <v>450</v>
      </c>
      <c r="BX52" s="272">
        <v>450</v>
      </c>
      <c r="BY52" s="272">
        <v>400</v>
      </c>
      <c r="BZ52" s="272">
        <v>400</v>
      </c>
      <c r="CA52" s="272">
        <v>600</v>
      </c>
      <c r="CB52" s="272">
        <v>800</v>
      </c>
      <c r="CC52" s="272">
        <v>1000</v>
      </c>
      <c r="CD52" s="272">
        <v>1200</v>
      </c>
      <c r="CE52" s="272">
        <v>1250</v>
      </c>
      <c r="CF52" s="272">
        <v>1100</v>
      </c>
      <c r="CG52" s="272">
        <v>1000</v>
      </c>
      <c r="CH52" s="272">
        <v>832</v>
      </c>
      <c r="CI52" s="272">
        <v>782</v>
      </c>
      <c r="CJ52" s="272">
        <v>732</v>
      </c>
      <c r="CK52" s="272">
        <v>767</v>
      </c>
      <c r="CL52" s="272">
        <v>352.03</v>
      </c>
      <c r="CM52" s="272">
        <v>340.76</v>
      </c>
      <c r="CN52" s="272">
        <v>0</v>
      </c>
      <c r="CO52" s="272">
        <v>0</v>
      </c>
      <c r="CP52" s="272">
        <v>0</v>
      </c>
      <c r="CQ52" s="272">
        <v>0</v>
      </c>
      <c r="CR52" s="272">
        <v>0</v>
      </c>
      <c r="CS52" s="272">
        <v>0</v>
      </c>
      <c r="CT52" s="174">
        <f>SUM(B52:CS52)</f>
        <v>18805.789999999997</v>
      </c>
      <c r="CU52" s="117"/>
      <c r="CV52" s="125"/>
      <c r="CX52" s="118"/>
    </row>
    <row r="53" spans="1:102" ht="15.75" thickBot="1">
      <c r="A53" s="79" t="s">
        <v>50</v>
      </c>
      <c r="B53" s="268">
        <f t="shared" ref="B53:AG53" si="56">SUM(B30,B40,B42,B47,-B52)</f>
        <v>7462.1040800000001</v>
      </c>
      <c r="C53" s="269">
        <f t="shared" si="56"/>
        <v>7278.1345600000004</v>
      </c>
      <c r="D53" s="269">
        <f t="shared" si="56"/>
        <v>6937.4322400000001</v>
      </c>
      <c r="E53" s="269">
        <f t="shared" si="56"/>
        <v>6766.1740000000009</v>
      </c>
      <c r="F53" s="269">
        <f t="shared" si="56"/>
        <v>6688.6283999999996</v>
      </c>
      <c r="G53" s="269">
        <f t="shared" si="56"/>
        <v>6517.5361599999997</v>
      </c>
      <c r="H53" s="269">
        <f t="shared" si="56"/>
        <v>6115.0572800000009</v>
      </c>
      <c r="I53" s="269">
        <f t="shared" si="56"/>
        <v>5931.2671200000004</v>
      </c>
      <c r="J53" s="269">
        <f t="shared" si="56"/>
        <v>5926.6676000000007</v>
      </c>
      <c r="K53" s="269">
        <f t="shared" si="56"/>
        <v>5936.3243200000006</v>
      </c>
      <c r="L53" s="269">
        <f t="shared" si="56"/>
        <v>5935.0763999999999</v>
      </c>
      <c r="M53" s="269">
        <f t="shared" si="56"/>
        <v>5939.4826400000002</v>
      </c>
      <c r="N53" s="269">
        <f t="shared" si="56"/>
        <v>5767.5106400000004</v>
      </c>
      <c r="O53" s="269">
        <f t="shared" si="56"/>
        <v>5772.4246400000002</v>
      </c>
      <c r="P53" s="269">
        <f t="shared" si="56"/>
        <v>5771.1474400000006</v>
      </c>
      <c r="Q53" s="269">
        <f t="shared" si="56"/>
        <v>5767.0336000000007</v>
      </c>
      <c r="R53" s="269">
        <f t="shared" si="56"/>
        <v>5673.4088000000002</v>
      </c>
      <c r="S53" s="269">
        <f t="shared" si="56"/>
        <v>5807.0632000000005</v>
      </c>
      <c r="T53" s="269">
        <f t="shared" si="56"/>
        <v>6259.18264</v>
      </c>
      <c r="U53" s="269">
        <f t="shared" si="56"/>
        <v>6508.7037599999994</v>
      </c>
      <c r="V53" s="269">
        <f t="shared" si="56"/>
        <v>7023.4091200000003</v>
      </c>
      <c r="W53" s="269">
        <f t="shared" si="56"/>
        <v>7427.9132</v>
      </c>
      <c r="X53" s="269">
        <f t="shared" si="56"/>
        <v>7585.0391200000004</v>
      </c>
      <c r="Y53" s="269">
        <f t="shared" si="56"/>
        <v>7640.7189277752168</v>
      </c>
      <c r="Z53" s="269">
        <f t="shared" si="56"/>
        <v>7709.4017219025945</v>
      </c>
      <c r="AA53" s="269">
        <f t="shared" si="56"/>
        <v>7837.9748965945255</v>
      </c>
      <c r="AB53" s="269">
        <f t="shared" si="56"/>
        <v>7992.6602819025957</v>
      </c>
      <c r="AC53" s="269">
        <f t="shared" si="56"/>
        <v>8122.5836950786761</v>
      </c>
      <c r="AD53" s="269">
        <f t="shared" si="56"/>
        <v>8242.5274351922235</v>
      </c>
      <c r="AE53" s="269">
        <f t="shared" si="56"/>
        <v>8365.4099520268173</v>
      </c>
      <c r="AF53" s="269">
        <f t="shared" si="56"/>
        <v>8553.6412349020593</v>
      </c>
      <c r="AG53" s="269">
        <f t="shared" si="56"/>
        <v>8776.5848403579967</v>
      </c>
      <c r="AH53" s="269">
        <f t="shared" ref="AH53:BM53" si="57">SUM(AH30,AH40,AH42,AH47,-AH52)</f>
        <v>9068.9045983663927</v>
      </c>
      <c r="AI53" s="269">
        <f t="shared" si="57"/>
        <v>9312.4438039644137</v>
      </c>
      <c r="AJ53" s="269">
        <f t="shared" si="57"/>
        <v>9512.6314132079769</v>
      </c>
      <c r="AK53" s="269">
        <f t="shared" si="57"/>
        <v>9737.5624895460624</v>
      </c>
      <c r="AL53" s="269">
        <f t="shared" si="57"/>
        <v>10033.361822259954</v>
      </c>
      <c r="AM53" s="269">
        <f t="shared" si="57"/>
        <v>10289.047167239542</v>
      </c>
      <c r="AN53" s="269">
        <f t="shared" si="57"/>
        <v>10758.19526098196</v>
      </c>
      <c r="AO53" s="269">
        <f t="shared" si="57"/>
        <v>11026.477414092378</v>
      </c>
      <c r="AP53" s="269">
        <f t="shared" si="57"/>
        <v>11295.557023023834</v>
      </c>
      <c r="AQ53" s="269">
        <f t="shared" si="57"/>
        <v>11518.102303671994</v>
      </c>
      <c r="AR53" s="269">
        <f t="shared" si="57"/>
        <v>11787.175934427411</v>
      </c>
      <c r="AS53" s="269">
        <f t="shared" si="57"/>
        <v>11980.691120948366</v>
      </c>
      <c r="AT53" s="269">
        <f t="shared" si="57"/>
        <v>11950.440667869587</v>
      </c>
      <c r="AU53" s="269">
        <f t="shared" si="57"/>
        <v>12033.499175459809</v>
      </c>
      <c r="AV53" s="269">
        <f t="shared" si="57"/>
        <v>12173.904573009586</v>
      </c>
      <c r="AW53" s="269">
        <f t="shared" si="57"/>
        <v>12269.957811292368</v>
      </c>
      <c r="AX53" s="269">
        <f t="shared" si="57"/>
        <v>12469.153585466698</v>
      </c>
      <c r="AY53" s="269">
        <f t="shared" si="57"/>
        <v>12389.845836001437</v>
      </c>
      <c r="AZ53" s="269">
        <f t="shared" si="57"/>
        <v>12445.083955524025</v>
      </c>
      <c r="BA53" s="269">
        <f t="shared" si="57"/>
        <v>12330.128083173657</v>
      </c>
      <c r="BB53" s="269">
        <f t="shared" si="57"/>
        <v>11746.378782372482</v>
      </c>
      <c r="BC53" s="269">
        <f t="shared" si="57"/>
        <v>11552.865091402855</v>
      </c>
      <c r="BD53" s="269">
        <f t="shared" si="57"/>
        <v>11844.31075926534</v>
      </c>
      <c r="BE53" s="269">
        <f t="shared" si="57"/>
        <v>11919.223426897663</v>
      </c>
      <c r="BF53" s="269">
        <f t="shared" si="57"/>
        <v>12064.639216843865</v>
      </c>
      <c r="BG53" s="269">
        <f t="shared" si="57"/>
        <v>12146.697840303945</v>
      </c>
      <c r="BH53" s="269">
        <f t="shared" si="57"/>
        <v>12011.020368025491</v>
      </c>
      <c r="BI53" s="269">
        <f t="shared" si="57"/>
        <v>11811.419158930476</v>
      </c>
      <c r="BJ53" s="269">
        <f t="shared" si="57"/>
        <v>11774.542190628088</v>
      </c>
      <c r="BK53" s="269">
        <f t="shared" si="57"/>
        <v>11440.142553342237</v>
      </c>
      <c r="BL53" s="269">
        <f t="shared" si="57"/>
        <v>11311.56129243368</v>
      </c>
      <c r="BM53" s="269">
        <f t="shared" si="57"/>
        <v>11017.937384254707</v>
      </c>
      <c r="BN53" s="269">
        <f t="shared" ref="BN53:CS53" si="58">SUM(BN30,BN40,BN42,BN47,-BN52)</f>
        <v>10404.104649410527</v>
      </c>
      <c r="BO53" s="269">
        <f t="shared" si="58"/>
        <v>10056.989441525504</v>
      </c>
      <c r="BP53" s="269">
        <f t="shared" si="58"/>
        <v>9721.9262382857596</v>
      </c>
      <c r="BQ53" s="269">
        <f t="shared" si="58"/>
        <v>9343.3101212892634</v>
      </c>
      <c r="BR53" s="269">
        <f t="shared" si="58"/>
        <v>8989.0478802485304</v>
      </c>
      <c r="BS53" s="269">
        <f t="shared" si="58"/>
        <v>8729.3682660479208</v>
      </c>
      <c r="BT53" s="269">
        <f t="shared" si="58"/>
        <v>8592.2345945283287</v>
      </c>
      <c r="BU53" s="269">
        <f t="shared" si="58"/>
        <v>8488.3204202856141</v>
      </c>
      <c r="BV53" s="269">
        <f t="shared" si="58"/>
        <v>8190.2397804048614</v>
      </c>
      <c r="BW53" s="269">
        <f t="shared" si="58"/>
        <v>7980.2139200000001</v>
      </c>
      <c r="BX53" s="269">
        <f t="shared" si="58"/>
        <v>7979.9977600000002</v>
      </c>
      <c r="BY53" s="269">
        <f t="shared" si="58"/>
        <v>8028.4129600000015</v>
      </c>
      <c r="BZ53" s="269">
        <f t="shared" si="58"/>
        <v>8021.5730400000011</v>
      </c>
      <c r="CA53" s="269">
        <f t="shared" si="58"/>
        <v>7843.7430400000012</v>
      </c>
      <c r="CB53" s="269">
        <f t="shared" si="58"/>
        <v>7610.0246400000015</v>
      </c>
      <c r="CC53" s="269">
        <f t="shared" si="58"/>
        <v>7369.2916000000005</v>
      </c>
      <c r="CD53" s="269">
        <f t="shared" si="58"/>
        <v>7048.2540000000008</v>
      </c>
      <c r="CE53" s="269">
        <f t="shared" si="58"/>
        <v>6997.7005600000011</v>
      </c>
      <c r="CF53" s="269">
        <f t="shared" si="58"/>
        <v>7153.0451200000007</v>
      </c>
      <c r="CG53" s="269">
        <f t="shared" si="58"/>
        <v>7446.6590400000005</v>
      </c>
      <c r="CH53" s="269">
        <f t="shared" si="58"/>
        <v>7502.9064800000015</v>
      </c>
      <c r="CI53" s="269">
        <f t="shared" si="58"/>
        <v>7592.4836799999994</v>
      </c>
      <c r="CJ53" s="269">
        <f t="shared" si="58"/>
        <v>7642.1643999999997</v>
      </c>
      <c r="CK53" s="269">
        <f t="shared" si="58"/>
        <v>7593.1936000000005</v>
      </c>
      <c r="CL53" s="269">
        <f t="shared" si="58"/>
        <v>7888.4656800000002</v>
      </c>
      <c r="CM53" s="269">
        <f t="shared" si="58"/>
        <v>7676.2875999999997</v>
      </c>
      <c r="CN53" s="269">
        <f t="shared" si="58"/>
        <v>7949.1197599999996</v>
      </c>
      <c r="CO53" s="269">
        <f t="shared" si="58"/>
        <v>7950.7831999999999</v>
      </c>
      <c r="CP53" s="269">
        <f t="shared" si="58"/>
        <v>7951.8752000000004</v>
      </c>
      <c r="CQ53" s="269">
        <f t="shared" si="58"/>
        <v>7958.2195199999996</v>
      </c>
      <c r="CR53" s="269">
        <f t="shared" si="58"/>
        <v>7914.4856</v>
      </c>
      <c r="CS53" s="270">
        <f t="shared" si="58"/>
        <v>7927.7695199999998</v>
      </c>
      <c r="CT53" s="83">
        <f>SUM(B53:CS53)</f>
        <v>844603.33736198733</v>
      </c>
      <c r="CU53" s="117"/>
    </row>
    <row r="54" spans="1:102" ht="15.75" thickBot="1">
      <c r="A54" s="43"/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41"/>
      <c r="AX54" s="41"/>
      <c r="AY54" s="41"/>
      <c r="AZ54" s="41"/>
      <c r="BA54" s="41"/>
      <c r="BB54" s="41"/>
      <c r="BC54" s="41"/>
      <c r="BD54" s="41"/>
      <c r="BE54" s="41"/>
      <c r="BF54" s="41"/>
      <c r="BG54" s="41"/>
      <c r="BH54" s="41"/>
      <c r="BI54" s="41"/>
      <c r="BJ54" s="41"/>
      <c r="BK54" s="41"/>
      <c r="BL54" s="41"/>
      <c r="BM54" s="41"/>
      <c r="BN54" s="41"/>
      <c r="BO54" s="41"/>
      <c r="BP54" s="41"/>
      <c r="BQ54" s="41"/>
      <c r="BR54" s="41"/>
      <c r="BS54" s="41"/>
      <c r="BT54" s="41"/>
      <c r="BU54" s="41"/>
      <c r="BV54" s="41"/>
      <c r="BW54" s="41"/>
      <c r="BX54" s="41"/>
      <c r="BY54" s="41"/>
      <c r="BZ54" s="41"/>
      <c r="CA54" s="41"/>
      <c r="CB54" s="41"/>
      <c r="CC54" s="41"/>
      <c r="CD54" s="41"/>
      <c r="CE54" s="41"/>
      <c r="CF54" s="41"/>
      <c r="CG54" s="41"/>
      <c r="CH54" s="41"/>
      <c r="CI54" s="41"/>
      <c r="CJ54" s="41"/>
      <c r="CK54" s="41"/>
      <c r="CL54" s="41"/>
      <c r="CM54" s="41"/>
      <c r="CN54" s="41"/>
      <c r="CO54" s="41"/>
      <c r="CP54" s="41"/>
      <c r="CQ54" s="41"/>
      <c r="CR54" s="41"/>
      <c r="CS54" s="41"/>
      <c r="CT54" s="41"/>
      <c r="CU54" s="119"/>
    </row>
    <row r="55" spans="1:102" ht="15.75" thickBot="1">
      <c r="A55" s="84" t="s">
        <v>67</v>
      </c>
      <c r="B55" s="260">
        <f t="shared" ref="B55:AG55" si="59">B25-B53</f>
        <v>1082.3740000000007</v>
      </c>
      <c r="C55" s="260">
        <f t="shared" si="59"/>
        <v>1269.3940000000002</v>
      </c>
      <c r="D55" s="260">
        <f t="shared" si="59"/>
        <v>1608.7240000000002</v>
      </c>
      <c r="E55" s="260">
        <f t="shared" si="59"/>
        <v>1777.8239999999987</v>
      </c>
      <c r="F55" s="260">
        <f t="shared" si="59"/>
        <v>1854.2740000000013</v>
      </c>
      <c r="G55" s="260">
        <f t="shared" si="59"/>
        <v>2019.2740000000013</v>
      </c>
      <c r="H55" s="260">
        <f t="shared" si="59"/>
        <v>2420.3539999999994</v>
      </c>
      <c r="I55" s="260">
        <f t="shared" si="59"/>
        <v>2602.4539999999997</v>
      </c>
      <c r="J55" s="260">
        <f t="shared" si="59"/>
        <v>2607.2039999999997</v>
      </c>
      <c r="K55" s="260">
        <f t="shared" si="59"/>
        <v>2607.2040000000006</v>
      </c>
      <c r="L55" s="260">
        <f t="shared" si="59"/>
        <v>2605.7739999999994</v>
      </c>
      <c r="M55" s="260">
        <f t="shared" si="59"/>
        <v>2605.7739999999994</v>
      </c>
      <c r="N55" s="260">
        <f t="shared" si="59"/>
        <v>2780.6539999999986</v>
      </c>
      <c r="O55" s="260">
        <f t="shared" si="59"/>
        <v>2780.6539999999995</v>
      </c>
      <c r="P55" s="260">
        <f t="shared" si="59"/>
        <v>2780.6540000000005</v>
      </c>
      <c r="Q55" s="260">
        <f t="shared" si="59"/>
        <v>2780.6540000000005</v>
      </c>
      <c r="R55" s="260">
        <f t="shared" si="59"/>
        <v>2870.6040000000003</v>
      </c>
      <c r="S55" s="260">
        <f t="shared" si="59"/>
        <v>2726.5640000000003</v>
      </c>
      <c r="T55" s="260">
        <f t="shared" si="59"/>
        <v>2251.8240000000014</v>
      </c>
      <c r="U55" s="260">
        <f t="shared" si="59"/>
        <v>1973.5040000000017</v>
      </c>
      <c r="V55" s="260">
        <f t="shared" si="59"/>
        <v>1455.5439999999999</v>
      </c>
      <c r="W55" s="260">
        <f t="shared" si="59"/>
        <v>1049.2340000000013</v>
      </c>
      <c r="X55" s="260">
        <f t="shared" si="59"/>
        <v>892.4340000000002</v>
      </c>
      <c r="Y55" s="260">
        <f t="shared" si="59"/>
        <v>841.40400000000045</v>
      </c>
      <c r="Z55" s="260">
        <f t="shared" si="59"/>
        <v>774.10400000000027</v>
      </c>
      <c r="AA55" s="260">
        <f t="shared" si="59"/>
        <v>647.52400000000125</v>
      </c>
      <c r="AB55" s="260">
        <f t="shared" si="59"/>
        <v>492.54399999999987</v>
      </c>
      <c r="AC55" s="260">
        <f t="shared" si="59"/>
        <v>373.06400000000031</v>
      </c>
      <c r="AD55" s="260">
        <f t="shared" si="59"/>
        <v>278.41400000000067</v>
      </c>
      <c r="AE55" s="260">
        <f t="shared" si="59"/>
        <v>211.36399999999958</v>
      </c>
      <c r="AF55" s="260">
        <f t="shared" si="59"/>
        <v>152.36399999999958</v>
      </c>
      <c r="AG55" s="260">
        <f t="shared" si="59"/>
        <v>91.363999999999578</v>
      </c>
      <c r="AH55" s="260">
        <f t="shared" ref="AH55:BM55" si="60">AH25-AH53</f>
        <v>14.633999999998196</v>
      </c>
      <c r="AI55" s="260">
        <f t="shared" si="60"/>
        <v>10.243999999998778</v>
      </c>
      <c r="AJ55" s="260">
        <f t="shared" si="60"/>
        <v>19.363999999999578</v>
      </c>
      <c r="AK55" s="260">
        <f t="shared" si="60"/>
        <v>16.363999999999578</v>
      </c>
      <c r="AL55" s="260">
        <f t="shared" si="60"/>
        <v>8.8939999999984138</v>
      </c>
      <c r="AM55" s="260">
        <f t="shared" si="60"/>
        <v>1.7139999999981228</v>
      </c>
      <c r="AN55" s="260">
        <f t="shared" si="60"/>
        <v>-2.1659999999992579</v>
      </c>
      <c r="AO55" s="260">
        <f t="shared" si="60"/>
        <v>-1.206000000000131</v>
      </c>
      <c r="AP55" s="260">
        <f t="shared" si="60"/>
        <v>-0.81600000000071304</v>
      </c>
      <c r="AQ55" s="260">
        <f t="shared" si="60"/>
        <v>-1.7860000000000582</v>
      </c>
      <c r="AR55" s="260">
        <f t="shared" si="60"/>
        <v>-93.066000000000713</v>
      </c>
      <c r="AS55" s="260">
        <f t="shared" si="60"/>
        <v>-92.176000000003114</v>
      </c>
      <c r="AT55" s="260">
        <f t="shared" si="60"/>
        <v>10.85399999999936</v>
      </c>
      <c r="AU55" s="260">
        <f t="shared" si="60"/>
        <v>44.673999999999069</v>
      </c>
      <c r="AV55" s="260">
        <f t="shared" si="60"/>
        <v>9.4539999999997235</v>
      </c>
      <c r="AW55" s="260">
        <f t="shared" si="60"/>
        <v>3.6039999999993597</v>
      </c>
      <c r="AX55" s="260">
        <f t="shared" si="60"/>
        <v>-95.056000000000495</v>
      </c>
      <c r="AY55" s="260">
        <f t="shared" si="60"/>
        <v>24.533999999999651</v>
      </c>
      <c r="AZ55" s="260">
        <f t="shared" si="60"/>
        <v>124.64399999999841</v>
      </c>
      <c r="BA55" s="260">
        <f t="shared" si="60"/>
        <v>219.48400000000038</v>
      </c>
      <c r="BB55" s="260">
        <f t="shared" si="60"/>
        <v>809.41400000000067</v>
      </c>
      <c r="BC55" s="260">
        <f t="shared" si="60"/>
        <v>993.02399999999943</v>
      </c>
      <c r="BD55" s="260">
        <f t="shared" si="60"/>
        <v>647.32399999999689</v>
      </c>
      <c r="BE55" s="260">
        <f t="shared" si="60"/>
        <v>496.26399999999921</v>
      </c>
      <c r="BF55" s="260">
        <f t="shared" si="60"/>
        <v>221.07400000000052</v>
      </c>
      <c r="BG55" s="260">
        <f t="shared" si="60"/>
        <v>18.084000000000742</v>
      </c>
      <c r="BH55" s="260">
        <f t="shared" si="60"/>
        <v>-35.895999999998821</v>
      </c>
      <c r="BI55" s="260">
        <f t="shared" si="60"/>
        <v>-29.286000000000058</v>
      </c>
      <c r="BJ55" s="260">
        <f t="shared" si="60"/>
        <v>-226.54600000000028</v>
      </c>
      <c r="BK55" s="260">
        <f t="shared" si="60"/>
        <v>-109.49600000000282</v>
      </c>
      <c r="BL55" s="260">
        <f t="shared" si="60"/>
        <v>-276.52600000000166</v>
      </c>
      <c r="BM55" s="260">
        <f t="shared" si="60"/>
        <v>-277.96600000000035</v>
      </c>
      <c r="BN55" s="260">
        <f t="shared" ref="BN55:CS55" si="61">BN25-BN53</f>
        <v>52.923999999999069</v>
      </c>
      <c r="BO55" s="260">
        <f t="shared" si="61"/>
        <v>54.804000000000087</v>
      </c>
      <c r="BP55" s="260">
        <f t="shared" si="61"/>
        <v>47.85399999999936</v>
      </c>
      <c r="BQ55" s="260">
        <f t="shared" si="61"/>
        <v>43.85399999999936</v>
      </c>
      <c r="BR55" s="260">
        <f t="shared" si="61"/>
        <v>43.85399999999936</v>
      </c>
      <c r="BS55" s="260">
        <f t="shared" si="61"/>
        <v>46.783999999999651</v>
      </c>
      <c r="BT55" s="260">
        <f t="shared" si="61"/>
        <v>47.783999999999651</v>
      </c>
      <c r="BU55" s="260">
        <f t="shared" si="61"/>
        <v>44.783999999999651</v>
      </c>
      <c r="BV55" s="260">
        <f t="shared" si="61"/>
        <v>298.79399999999987</v>
      </c>
      <c r="BW55" s="260">
        <f t="shared" si="61"/>
        <v>497.78399999999965</v>
      </c>
      <c r="BX55" s="260">
        <f t="shared" si="61"/>
        <v>498.78399999999965</v>
      </c>
      <c r="BY55" s="260">
        <f t="shared" si="61"/>
        <v>449.78399999999965</v>
      </c>
      <c r="BZ55" s="260">
        <f t="shared" si="61"/>
        <v>456.78399999999965</v>
      </c>
      <c r="CA55" s="260">
        <f t="shared" si="61"/>
        <v>633.66399999999885</v>
      </c>
      <c r="CB55" s="260">
        <f t="shared" si="61"/>
        <v>869.78399999999965</v>
      </c>
      <c r="CC55" s="260">
        <f t="shared" si="61"/>
        <v>1111.6639999999989</v>
      </c>
      <c r="CD55" s="260">
        <f t="shared" si="61"/>
        <v>1434.7540000000008</v>
      </c>
      <c r="CE55" s="260">
        <f t="shared" si="61"/>
        <v>1484.7340000000004</v>
      </c>
      <c r="CF55" s="260">
        <f t="shared" si="61"/>
        <v>1331.7839999999997</v>
      </c>
      <c r="CG55" s="260">
        <f t="shared" si="61"/>
        <v>1039.1939999999995</v>
      </c>
      <c r="CH55" s="260">
        <f t="shared" si="61"/>
        <v>983.03399999999965</v>
      </c>
      <c r="CI55" s="260">
        <f t="shared" si="61"/>
        <v>892.2440000000006</v>
      </c>
      <c r="CJ55" s="260">
        <f t="shared" si="61"/>
        <v>845.16400000000067</v>
      </c>
      <c r="CK55" s="260">
        <f t="shared" si="61"/>
        <v>893.4940000000006</v>
      </c>
      <c r="CL55" s="260">
        <f t="shared" si="61"/>
        <v>599.10400000000027</v>
      </c>
      <c r="CM55" s="260">
        <f t="shared" si="61"/>
        <v>810.32400000000052</v>
      </c>
      <c r="CN55" s="260">
        <f t="shared" si="61"/>
        <v>536.83400000000074</v>
      </c>
      <c r="CO55" s="260">
        <f t="shared" si="61"/>
        <v>534.83400000000074</v>
      </c>
      <c r="CP55" s="260">
        <f t="shared" si="61"/>
        <v>533.83400000000074</v>
      </c>
      <c r="CQ55" s="260">
        <f t="shared" si="61"/>
        <v>526.83400000000165</v>
      </c>
      <c r="CR55" s="260">
        <f t="shared" si="61"/>
        <v>572.11399999999958</v>
      </c>
      <c r="CS55" s="261">
        <f t="shared" si="61"/>
        <v>574.98400000000038</v>
      </c>
      <c r="CT55" s="86">
        <f>SUM(B55:CS55)</f>
        <v>74509.704000000027</v>
      </c>
      <c r="CU55" s="218"/>
      <c r="CV55" s="219"/>
    </row>
    <row r="56" spans="1:102" ht="15.75" thickBot="1">
      <c r="A56" s="259" t="s">
        <v>47</v>
      </c>
      <c r="B56" s="237">
        <v>2010.82</v>
      </c>
      <c r="C56" s="237">
        <v>2121</v>
      </c>
      <c r="D56" s="237">
        <v>2408</v>
      </c>
      <c r="E56" s="237">
        <v>2550</v>
      </c>
      <c r="F56" s="237">
        <v>2625.2</v>
      </c>
      <c r="G56" s="237">
        <v>2702</v>
      </c>
      <c r="H56" s="237">
        <v>2953.56</v>
      </c>
      <c r="I56" s="237">
        <v>3012</v>
      </c>
      <c r="J56" s="237">
        <v>3062</v>
      </c>
      <c r="K56" s="237">
        <v>3062</v>
      </c>
      <c r="L56" s="237">
        <v>3112</v>
      </c>
      <c r="M56" s="237">
        <v>3112</v>
      </c>
      <c r="N56" s="237">
        <v>3212</v>
      </c>
      <c r="O56" s="237">
        <v>3211.99</v>
      </c>
      <c r="P56" s="237">
        <v>3212</v>
      </c>
      <c r="Q56" s="237">
        <v>3212</v>
      </c>
      <c r="R56" s="237">
        <v>3003.67</v>
      </c>
      <c r="S56" s="237">
        <v>2902</v>
      </c>
      <c r="T56" s="237">
        <v>2855</v>
      </c>
      <c r="U56" s="237">
        <v>2821</v>
      </c>
      <c r="V56" s="237">
        <v>2521</v>
      </c>
      <c r="W56" s="237">
        <v>2101</v>
      </c>
      <c r="X56" s="237">
        <v>1950</v>
      </c>
      <c r="Y56" s="237">
        <v>2300</v>
      </c>
      <c r="Z56" s="237">
        <v>2300</v>
      </c>
      <c r="AA56" s="237">
        <v>2700</v>
      </c>
      <c r="AB56" s="237">
        <v>2800</v>
      </c>
      <c r="AC56" s="237">
        <v>3015.74</v>
      </c>
      <c r="AD56" s="237">
        <v>4620.8500000000004</v>
      </c>
      <c r="AE56" s="237">
        <v>4672.1499999999996</v>
      </c>
      <c r="AF56" s="237">
        <v>3555.17</v>
      </c>
      <c r="AG56" s="237">
        <v>3371.2200000000003</v>
      </c>
      <c r="AH56" s="237">
        <v>3340.81</v>
      </c>
      <c r="AI56" s="237">
        <v>3136.84</v>
      </c>
      <c r="AJ56" s="237">
        <v>1927.4399999999998</v>
      </c>
      <c r="AK56" s="237">
        <v>2772.63</v>
      </c>
      <c r="AL56" s="237">
        <v>2731.8599999999997</v>
      </c>
      <c r="AM56" s="237">
        <v>2345.13</v>
      </c>
      <c r="AN56" s="237">
        <v>2321.11</v>
      </c>
      <c r="AO56" s="237">
        <v>1821.5</v>
      </c>
      <c r="AP56" s="237">
        <v>1637.62</v>
      </c>
      <c r="AQ56" s="237">
        <v>1491.8899999999999</v>
      </c>
      <c r="AR56" s="237">
        <v>1088.8899999999999</v>
      </c>
      <c r="AS56" s="237">
        <v>932.34999999999991</v>
      </c>
      <c r="AT56" s="237">
        <v>1065.1399999999999</v>
      </c>
      <c r="AU56" s="237">
        <v>869.69</v>
      </c>
      <c r="AV56" s="237">
        <v>699.39</v>
      </c>
      <c r="AW56" s="237">
        <v>710.88</v>
      </c>
      <c r="AX56" s="237">
        <v>350</v>
      </c>
      <c r="AY56" s="237">
        <v>400</v>
      </c>
      <c r="AZ56" s="237">
        <v>500</v>
      </c>
      <c r="BA56" s="237">
        <v>500</v>
      </c>
      <c r="BB56" s="237">
        <v>1021.01</v>
      </c>
      <c r="BC56" s="237">
        <v>1225.08</v>
      </c>
      <c r="BD56" s="237">
        <v>857.48</v>
      </c>
      <c r="BE56" s="237">
        <v>720.76</v>
      </c>
      <c r="BF56" s="237">
        <v>594.94000000000005</v>
      </c>
      <c r="BG56" s="237">
        <v>593.04999999999995</v>
      </c>
      <c r="BH56" s="237">
        <v>550</v>
      </c>
      <c r="BI56" s="237">
        <v>650</v>
      </c>
      <c r="BJ56" s="237">
        <v>850</v>
      </c>
      <c r="BK56" s="237">
        <v>1150</v>
      </c>
      <c r="BL56" s="237">
        <v>1300</v>
      </c>
      <c r="BM56" s="237">
        <v>1500</v>
      </c>
      <c r="BN56" s="237">
        <v>1800</v>
      </c>
      <c r="BO56" s="237">
        <v>2150</v>
      </c>
      <c r="BP56" s="237">
        <v>2340.13</v>
      </c>
      <c r="BQ56" s="237">
        <v>2297.9</v>
      </c>
      <c r="BR56" s="237">
        <v>1949.54</v>
      </c>
      <c r="BS56" s="237">
        <v>1304.94</v>
      </c>
      <c r="BT56" s="237">
        <v>384.74</v>
      </c>
      <c r="BU56" s="237">
        <v>112.42</v>
      </c>
      <c r="BV56" s="237">
        <v>0</v>
      </c>
      <c r="BW56" s="237">
        <v>0</v>
      </c>
      <c r="BX56" s="237">
        <v>0</v>
      </c>
      <c r="BY56" s="237">
        <v>0</v>
      </c>
      <c r="BZ56" s="237">
        <v>0</v>
      </c>
      <c r="CA56" s="237">
        <v>0</v>
      </c>
      <c r="CB56" s="237">
        <v>27.05</v>
      </c>
      <c r="CC56" s="237">
        <v>47.47</v>
      </c>
      <c r="CD56" s="237">
        <v>178.08</v>
      </c>
      <c r="CE56" s="237">
        <v>175.58</v>
      </c>
      <c r="CF56" s="237">
        <v>267.39</v>
      </c>
      <c r="CG56" s="237">
        <v>119.37</v>
      </c>
      <c r="CH56" s="237">
        <v>494.62</v>
      </c>
      <c r="CI56" s="237">
        <v>350</v>
      </c>
      <c r="CJ56" s="237">
        <v>300</v>
      </c>
      <c r="CK56" s="237">
        <v>300</v>
      </c>
      <c r="CL56" s="237">
        <v>0</v>
      </c>
      <c r="CM56" s="237">
        <v>150</v>
      </c>
      <c r="CN56" s="237">
        <v>200</v>
      </c>
      <c r="CO56" s="237">
        <v>500</v>
      </c>
      <c r="CP56" s="237">
        <v>1022.11</v>
      </c>
      <c r="CQ56" s="237">
        <v>1271</v>
      </c>
      <c r="CR56" s="237">
        <v>1721</v>
      </c>
      <c r="CS56" s="237">
        <v>1971</v>
      </c>
      <c r="CT56" s="197">
        <f>SUM(B56:CS56)</f>
        <v>156157.19999999995</v>
      </c>
      <c r="CU56" s="119"/>
      <c r="CV56" s="220"/>
      <c r="CW56" s="109"/>
    </row>
    <row r="57" spans="1:102" ht="15.75" thickBot="1">
      <c r="A57" s="222" t="s">
        <v>68</v>
      </c>
      <c r="B57" s="262">
        <f>IF(B56&gt;B55,0,B55-B56)</f>
        <v>0</v>
      </c>
      <c r="C57" s="262">
        <f t="shared" ref="C57:BN57" si="62">IF(C56&gt;C55,0,C55-C56)</f>
        <v>0</v>
      </c>
      <c r="D57" s="262">
        <f t="shared" si="62"/>
        <v>0</v>
      </c>
      <c r="E57" s="262">
        <f t="shared" si="62"/>
        <v>0</v>
      </c>
      <c r="F57" s="262">
        <f t="shared" si="62"/>
        <v>0</v>
      </c>
      <c r="G57" s="262">
        <f t="shared" si="62"/>
        <v>0</v>
      </c>
      <c r="H57" s="262">
        <f t="shared" si="62"/>
        <v>0</v>
      </c>
      <c r="I57" s="262">
        <f t="shared" si="62"/>
        <v>0</v>
      </c>
      <c r="J57" s="262">
        <f t="shared" si="62"/>
        <v>0</v>
      </c>
      <c r="K57" s="262">
        <f t="shared" si="62"/>
        <v>0</v>
      </c>
      <c r="L57" s="262">
        <f t="shared" si="62"/>
        <v>0</v>
      </c>
      <c r="M57" s="262">
        <f t="shared" si="62"/>
        <v>0</v>
      </c>
      <c r="N57" s="262">
        <f t="shared" si="62"/>
        <v>0</v>
      </c>
      <c r="O57" s="262">
        <f t="shared" si="62"/>
        <v>0</v>
      </c>
      <c r="P57" s="262">
        <f t="shared" si="62"/>
        <v>0</v>
      </c>
      <c r="Q57" s="262">
        <f t="shared" si="62"/>
        <v>0</v>
      </c>
      <c r="R57" s="262">
        <f t="shared" si="62"/>
        <v>0</v>
      </c>
      <c r="S57" s="262">
        <f t="shared" si="62"/>
        <v>0</v>
      </c>
      <c r="T57" s="262">
        <f t="shared" si="62"/>
        <v>0</v>
      </c>
      <c r="U57" s="262">
        <f t="shared" si="62"/>
        <v>0</v>
      </c>
      <c r="V57" s="262">
        <f t="shared" si="62"/>
        <v>0</v>
      </c>
      <c r="W57" s="262">
        <f t="shared" si="62"/>
        <v>0</v>
      </c>
      <c r="X57" s="262">
        <f t="shared" si="62"/>
        <v>0</v>
      </c>
      <c r="Y57" s="262">
        <f t="shared" si="62"/>
        <v>0</v>
      </c>
      <c r="Z57" s="262">
        <f t="shared" si="62"/>
        <v>0</v>
      </c>
      <c r="AA57" s="262">
        <f t="shared" si="62"/>
        <v>0</v>
      </c>
      <c r="AB57" s="262">
        <f t="shared" si="62"/>
        <v>0</v>
      </c>
      <c r="AC57" s="262">
        <f t="shared" si="62"/>
        <v>0</v>
      </c>
      <c r="AD57" s="262">
        <f t="shared" si="62"/>
        <v>0</v>
      </c>
      <c r="AE57" s="262">
        <f t="shared" si="62"/>
        <v>0</v>
      </c>
      <c r="AF57" s="262">
        <f t="shared" si="62"/>
        <v>0</v>
      </c>
      <c r="AG57" s="262">
        <f t="shared" si="62"/>
        <v>0</v>
      </c>
      <c r="AH57" s="262">
        <f t="shared" si="62"/>
        <v>0</v>
      </c>
      <c r="AI57" s="262">
        <f t="shared" si="62"/>
        <v>0</v>
      </c>
      <c r="AJ57" s="262">
        <f t="shared" si="62"/>
        <v>0</v>
      </c>
      <c r="AK57" s="262">
        <f t="shared" si="62"/>
        <v>0</v>
      </c>
      <c r="AL57" s="262">
        <f t="shared" si="62"/>
        <v>0</v>
      </c>
      <c r="AM57" s="262">
        <f t="shared" si="62"/>
        <v>0</v>
      </c>
      <c r="AN57" s="262">
        <f t="shared" si="62"/>
        <v>0</v>
      </c>
      <c r="AO57" s="262">
        <f t="shared" si="62"/>
        <v>0</v>
      </c>
      <c r="AP57" s="262">
        <f t="shared" si="62"/>
        <v>0</v>
      </c>
      <c r="AQ57" s="262">
        <f t="shared" si="62"/>
        <v>0</v>
      </c>
      <c r="AR57" s="262">
        <f t="shared" si="62"/>
        <v>0</v>
      </c>
      <c r="AS57" s="262">
        <f t="shared" si="62"/>
        <v>0</v>
      </c>
      <c r="AT57" s="262">
        <f t="shared" si="62"/>
        <v>0</v>
      </c>
      <c r="AU57" s="262">
        <f t="shared" si="62"/>
        <v>0</v>
      </c>
      <c r="AV57" s="262">
        <f t="shared" si="62"/>
        <v>0</v>
      </c>
      <c r="AW57" s="262">
        <f t="shared" si="62"/>
        <v>0</v>
      </c>
      <c r="AX57" s="262">
        <f t="shared" si="62"/>
        <v>0</v>
      </c>
      <c r="AY57" s="262">
        <f t="shared" si="62"/>
        <v>0</v>
      </c>
      <c r="AZ57" s="262">
        <f t="shared" si="62"/>
        <v>0</v>
      </c>
      <c r="BA57" s="262">
        <f t="shared" si="62"/>
        <v>0</v>
      </c>
      <c r="BB57" s="262">
        <f t="shared" si="62"/>
        <v>0</v>
      </c>
      <c r="BC57" s="262">
        <f t="shared" si="62"/>
        <v>0</v>
      </c>
      <c r="BD57" s="262">
        <f t="shared" si="62"/>
        <v>0</v>
      </c>
      <c r="BE57" s="262">
        <f t="shared" si="62"/>
        <v>0</v>
      </c>
      <c r="BF57" s="262">
        <f t="shared" si="62"/>
        <v>0</v>
      </c>
      <c r="BG57" s="262">
        <f t="shared" si="62"/>
        <v>0</v>
      </c>
      <c r="BH57" s="262">
        <f t="shared" si="62"/>
        <v>0</v>
      </c>
      <c r="BI57" s="262">
        <f t="shared" si="62"/>
        <v>0</v>
      </c>
      <c r="BJ57" s="262">
        <f t="shared" si="62"/>
        <v>0</v>
      </c>
      <c r="BK57" s="262">
        <f t="shared" si="62"/>
        <v>0</v>
      </c>
      <c r="BL57" s="262">
        <f t="shared" si="62"/>
        <v>0</v>
      </c>
      <c r="BM57" s="262">
        <f t="shared" si="62"/>
        <v>0</v>
      </c>
      <c r="BN57" s="262">
        <f t="shared" si="62"/>
        <v>0</v>
      </c>
      <c r="BO57" s="262">
        <f t="shared" ref="BO57:CS57" si="63">IF(BO56&gt;BO55,0,BO55-BO56)</f>
        <v>0</v>
      </c>
      <c r="BP57" s="262">
        <f t="shared" si="63"/>
        <v>0</v>
      </c>
      <c r="BQ57" s="262">
        <f t="shared" si="63"/>
        <v>0</v>
      </c>
      <c r="BR57" s="262">
        <f t="shared" si="63"/>
        <v>0</v>
      </c>
      <c r="BS57" s="262">
        <f t="shared" si="63"/>
        <v>0</v>
      </c>
      <c r="BT57" s="262">
        <f t="shared" si="63"/>
        <v>0</v>
      </c>
      <c r="BU57" s="262">
        <f t="shared" si="63"/>
        <v>0</v>
      </c>
      <c r="BV57" s="262">
        <f t="shared" si="63"/>
        <v>298.79399999999987</v>
      </c>
      <c r="BW57" s="262">
        <f t="shared" si="63"/>
        <v>497.78399999999965</v>
      </c>
      <c r="BX57" s="262">
        <f t="shared" si="63"/>
        <v>498.78399999999965</v>
      </c>
      <c r="BY57" s="262">
        <f t="shared" si="63"/>
        <v>449.78399999999965</v>
      </c>
      <c r="BZ57" s="262">
        <f t="shared" si="63"/>
        <v>456.78399999999965</v>
      </c>
      <c r="CA57" s="262">
        <f t="shared" si="63"/>
        <v>633.66399999999885</v>
      </c>
      <c r="CB57" s="262">
        <f t="shared" si="63"/>
        <v>842.7339999999997</v>
      </c>
      <c r="CC57" s="262">
        <f t="shared" si="63"/>
        <v>1064.1939999999988</v>
      </c>
      <c r="CD57" s="262">
        <f t="shared" si="63"/>
        <v>1256.6740000000009</v>
      </c>
      <c r="CE57" s="262">
        <f t="shared" si="63"/>
        <v>1309.1540000000005</v>
      </c>
      <c r="CF57" s="262">
        <f t="shared" si="63"/>
        <v>1064.3939999999998</v>
      </c>
      <c r="CG57" s="262">
        <f t="shared" si="63"/>
        <v>919.8239999999995</v>
      </c>
      <c r="CH57" s="262">
        <f t="shared" si="63"/>
        <v>488.41399999999965</v>
      </c>
      <c r="CI57" s="262">
        <f t="shared" si="63"/>
        <v>542.2440000000006</v>
      </c>
      <c r="CJ57" s="262">
        <f t="shared" si="63"/>
        <v>545.16400000000067</v>
      </c>
      <c r="CK57" s="262">
        <f t="shared" si="63"/>
        <v>593.4940000000006</v>
      </c>
      <c r="CL57" s="262">
        <f t="shared" si="63"/>
        <v>599.10400000000027</v>
      </c>
      <c r="CM57" s="262">
        <f t="shared" si="63"/>
        <v>660.32400000000052</v>
      </c>
      <c r="CN57" s="262">
        <f t="shared" si="63"/>
        <v>336.83400000000074</v>
      </c>
      <c r="CO57" s="262">
        <f t="shared" si="63"/>
        <v>34.834000000000742</v>
      </c>
      <c r="CP57" s="262">
        <f t="shared" si="63"/>
        <v>0</v>
      </c>
      <c r="CQ57" s="262">
        <f t="shared" si="63"/>
        <v>0</v>
      </c>
      <c r="CR57" s="262">
        <f t="shared" si="63"/>
        <v>0</v>
      </c>
      <c r="CS57" s="263">
        <f t="shared" si="63"/>
        <v>0</v>
      </c>
      <c r="CT57" s="86">
        <f>SUM(B57:CS57)</f>
        <v>13092.98</v>
      </c>
      <c r="CU57" s="218"/>
      <c r="CV57" s="224"/>
    </row>
    <row r="58" spans="1:102">
      <c r="A58" s="117"/>
      <c r="B58" s="216"/>
      <c r="C58" s="216"/>
      <c r="D58" s="216"/>
      <c r="E58" s="216"/>
      <c r="F58" s="216"/>
      <c r="G58" s="216"/>
      <c r="H58" s="216"/>
      <c r="I58" s="216"/>
      <c r="J58" s="216"/>
      <c r="K58" s="216"/>
      <c r="L58" s="216"/>
      <c r="M58" s="216"/>
      <c r="N58" s="216"/>
      <c r="O58" s="216"/>
      <c r="P58" s="216"/>
      <c r="Q58" s="216"/>
      <c r="R58" s="216"/>
      <c r="S58" s="216"/>
      <c r="T58" s="216"/>
      <c r="U58" s="216"/>
      <c r="V58" s="216"/>
      <c r="W58" s="216"/>
      <c r="X58" s="216"/>
      <c r="Y58" s="216"/>
      <c r="Z58" s="216"/>
      <c r="AA58" s="216"/>
      <c r="AB58" s="216"/>
      <c r="AC58" s="216"/>
      <c r="AD58" s="216"/>
      <c r="AE58" s="216"/>
      <c r="AF58" s="216"/>
      <c r="AG58" s="216"/>
      <c r="AH58" s="216"/>
      <c r="AI58" s="216"/>
      <c r="AJ58" s="216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  <c r="AZ58" s="216"/>
      <c r="BA58" s="216"/>
      <c r="BB58" s="216"/>
      <c r="BC58" s="216"/>
      <c r="BD58" s="216"/>
      <c r="BE58" s="216"/>
      <c r="BF58" s="216"/>
      <c r="BG58" s="216"/>
      <c r="BH58" s="216"/>
      <c r="BI58" s="216"/>
      <c r="BJ58" s="216"/>
      <c r="BK58" s="216"/>
      <c r="BL58" s="216"/>
      <c r="BM58" s="216"/>
      <c r="BN58" s="216"/>
      <c r="BO58" s="216"/>
      <c r="BP58" s="216"/>
      <c r="BQ58" s="216"/>
      <c r="BR58" s="216"/>
      <c r="BS58" s="216"/>
      <c r="BT58" s="216"/>
      <c r="BU58" s="216"/>
      <c r="BV58" s="216"/>
      <c r="BW58" s="216"/>
      <c r="BX58" s="216"/>
      <c r="BY58" s="216"/>
      <c r="BZ58" s="216"/>
      <c r="CA58" s="216"/>
      <c r="CB58" s="216"/>
      <c r="CC58" s="216"/>
      <c r="CD58" s="216"/>
      <c r="CE58" s="216"/>
      <c r="CF58" s="216"/>
      <c r="CG58" s="216"/>
      <c r="CH58" s="216"/>
      <c r="CI58" s="216"/>
      <c r="CJ58" s="216"/>
      <c r="CK58" s="216"/>
      <c r="CL58" s="216"/>
      <c r="CM58" s="216"/>
      <c r="CN58" s="216"/>
      <c r="CO58" s="216"/>
      <c r="CP58" s="216"/>
      <c r="CQ58" s="216"/>
      <c r="CR58" s="216"/>
      <c r="CS58" s="216"/>
      <c r="CT58" s="216"/>
      <c r="CU58" s="119"/>
      <c r="CV58" s="217"/>
    </row>
    <row r="59" spans="1:102" ht="15.75" thickBot="1">
      <c r="A59" s="87" t="s">
        <v>63</v>
      </c>
      <c r="B59" s="45"/>
      <c r="C59" s="45"/>
      <c r="D59" s="45"/>
      <c r="E59" s="45"/>
      <c r="F59" s="45"/>
      <c r="G59" s="45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  <c r="AX59" s="41"/>
      <c r="AY59" s="41"/>
      <c r="AZ59" s="41"/>
      <c r="BA59" s="41"/>
      <c r="BB59" s="41"/>
      <c r="BC59" s="41"/>
      <c r="BD59" s="41"/>
      <c r="BE59" s="41"/>
      <c r="BF59" s="41"/>
      <c r="BG59" s="41"/>
      <c r="BH59" s="41"/>
      <c r="BI59" s="41"/>
      <c r="BJ59" s="41"/>
      <c r="BK59" s="41"/>
      <c r="BL59" s="41"/>
      <c r="BM59" s="41"/>
      <c r="BN59" s="41"/>
      <c r="BO59" s="41"/>
      <c r="BP59" s="41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1"/>
      <c r="CS59" s="41"/>
      <c r="CT59" s="41"/>
      <c r="CU59" s="119"/>
    </row>
    <row r="60" spans="1:102" ht="15.75" thickBot="1">
      <c r="A60" s="88" t="s">
        <v>26</v>
      </c>
      <c r="B60" s="89">
        <v>1</v>
      </c>
      <c r="C60" s="90">
        <v>2</v>
      </c>
      <c r="D60" s="90">
        <v>3</v>
      </c>
      <c r="E60" s="90">
        <v>4</v>
      </c>
      <c r="F60" s="90">
        <v>5</v>
      </c>
      <c r="G60" s="90">
        <v>6</v>
      </c>
      <c r="H60" s="90">
        <v>7</v>
      </c>
      <c r="I60" s="90">
        <v>8</v>
      </c>
      <c r="J60" s="90">
        <v>9</v>
      </c>
      <c r="K60" s="90">
        <v>10</v>
      </c>
      <c r="L60" s="90">
        <v>11</v>
      </c>
      <c r="M60" s="90">
        <v>12</v>
      </c>
      <c r="N60" s="90">
        <v>13</v>
      </c>
      <c r="O60" s="90">
        <v>14</v>
      </c>
      <c r="P60" s="90">
        <v>15</v>
      </c>
      <c r="Q60" s="90">
        <v>16</v>
      </c>
      <c r="R60" s="90">
        <v>17</v>
      </c>
      <c r="S60" s="90">
        <v>18</v>
      </c>
      <c r="T60" s="90">
        <v>19</v>
      </c>
      <c r="U60" s="90">
        <v>20</v>
      </c>
      <c r="V60" s="90">
        <v>21</v>
      </c>
      <c r="W60" s="90">
        <v>22</v>
      </c>
      <c r="X60" s="90">
        <v>23</v>
      </c>
      <c r="Y60" s="90">
        <v>24</v>
      </c>
      <c r="Z60" s="90">
        <v>25</v>
      </c>
      <c r="AA60" s="90">
        <v>26</v>
      </c>
      <c r="AB60" s="90">
        <v>27</v>
      </c>
      <c r="AC60" s="90">
        <v>28</v>
      </c>
      <c r="AD60" s="90">
        <v>29</v>
      </c>
      <c r="AE60" s="90">
        <v>30</v>
      </c>
      <c r="AF60" s="90">
        <v>31</v>
      </c>
      <c r="AG60" s="90">
        <v>32</v>
      </c>
      <c r="AH60" s="90">
        <v>33</v>
      </c>
      <c r="AI60" s="90">
        <v>34</v>
      </c>
      <c r="AJ60" s="90">
        <v>35</v>
      </c>
      <c r="AK60" s="90">
        <v>36</v>
      </c>
      <c r="AL60" s="90">
        <v>37</v>
      </c>
      <c r="AM60" s="90">
        <v>38</v>
      </c>
      <c r="AN60" s="90">
        <v>39</v>
      </c>
      <c r="AO60" s="90">
        <v>40</v>
      </c>
      <c r="AP60" s="90">
        <v>41</v>
      </c>
      <c r="AQ60" s="90">
        <v>42</v>
      </c>
      <c r="AR60" s="90">
        <v>43</v>
      </c>
      <c r="AS60" s="90">
        <v>44</v>
      </c>
      <c r="AT60" s="90">
        <v>45</v>
      </c>
      <c r="AU60" s="90">
        <v>46</v>
      </c>
      <c r="AV60" s="90">
        <v>47</v>
      </c>
      <c r="AW60" s="90">
        <v>48</v>
      </c>
      <c r="AX60" s="90">
        <v>49</v>
      </c>
      <c r="AY60" s="90">
        <v>50</v>
      </c>
      <c r="AZ60" s="90">
        <v>51</v>
      </c>
      <c r="BA60" s="90">
        <v>52</v>
      </c>
      <c r="BB60" s="90">
        <v>53</v>
      </c>
      <c r="BC60" s="90">
        <v>54</v>
      </c>
      <c r="BD60" s="90">
        <v>55</v>
      </c>
      <c r="BE60" s="90">
        <v>56</v>
      </c>
      <c r="BF60" s="90">
        <v>57</v>
      </c>
      <c r="BG60" s="90">
        <v>58</v>
      </c>
      <c r="BH60" s="90">
        <v>59</v>
      </c>
      <c r="BI60" s="90">
        <v>60</v>
      </c>
      <c r="BJ60" s="90">
        <v>61</v>
      </c>
      <c r="BK60" s="90">
        <v>62</v>
      </c>
      <c r="BL60" s="90">
        <v>63</v>
      </c>
      <c r="BM60" s="90">
        <v>64</v>
      </c>
      <c r="BN60" s="90">
        <v>65</v>
      </c>
      <c r="BO60" s="90">
        <v>66</v>
      </c>
      <c r="BP60" s="90">
        <v>67</v>
      </c>
      <c r="BQ60" s="90">
        <v>68</v>
      </c>
      <c r="BR60" s="90">
        <v>69</v>
      </c>
      <c r="BS60" s="90">
        <v>70</v>
      </c>
      <c r="BT60" s="90">
        <v>71</v>
      </c>
      <c r="BU60" s="90">
        <v>72</v>
      </c>
      <c r="BV60" s="90">
        <v>73</v>
      </c>
      <c r="BW60" s="90">
        <v>74</v>
      </c>
      <c r="BX60" s="90">
        <v>75</v>
      </c>
      <c r="BY60" s="90">
        <v>76</v>
      </c>
      <c r="BZ60" s="90">
        <v>77</v>
      </c>
      <c r="CA60" s="90">
        <v>78</v>
      </c>
      <c r="CB60" s="90">
        <v>79</v>
      </c>
      <c r="CC60" s="90">
        <v>80</v>
      </c>
      <c r="CD60" s="90">
        <v>81</v>
      </c>
      <c r="CE60" s="90">
        <v>82</v>
      </c>
      <c r="CF60" s="90">
        <v>83</v>
      </c>
      <c r="CG60" s="90">
        <v>84</v>
      </c>
      <c r="CH60" s="90">
        <v>85</v>
      </c>
      <c r="CI60" s="90">
        <v>86</v>
      </c>
      <c r="CJ60" s="90">
        <v>87</v>
      </c>
      <c r="CK60" s="90">
        <v>88</v>
      </c>
      <c r="CL60" s="90">
        <v>89</v>
      </c>
      <c r="CM60" s="90">
        <v>90</v>
      </c>
      <c r="CN60" s="90">
        <v>91</v>
      </c>
      <c r="CO60" s="90">
        <v>92</v>
      </c>
      <c r="CP60" s="90">
        <v>93</v>
      </c>
      <c r="CQ60" s="90">
        <v>94</v>
      </c>
      <c r="CR60" s="90">
        <v>95</v>
      </c>
      <c r="CS60" s="91">
        <v>96</v>
      </c>
      <c r="CT60" s="15" t="s">
        <v>27</v>
      </c>
      <c r="CU60" s="117"/>
      <c r="CV60" s="208"/>
      <c r="CX60" s="198"/>
    </row>
    <row r="61" spans="1:102">
      <c r="A61" s="21" t="s">
        <v>31</v>
      </c>
      <c r="B61" s="139">
        <f>SUM(B62:B68)</f>
        <v>3508.2160000000003</v>
      </c>
      <c r="C61" s="139">
        <f>SUM(C62:C68)</f>
        <v>3508.2160000000003</v>
      </c>
      <c r="D61" s="139">
        <f t="shared" ref="D61:BO61" si="64">SUM(D62:D68)</f>
        <v>3508.2160000000003</v>
      </c>
      <c r="E61" s="139">
        <f t="shared" si="64"/>
        <v>3504.2160000000003</v>
      </c>
      <c r="F61" s="139">
        <f t="shared" si="64"/>
        <v>3500.2160000000003</v>
      </c>
      <c r="G61" s="139">
        <f t="shared" si="64"/>
        <v>3500.2160000000003</v>
      </c>
      <c r="H61" s="139">
        <f t="shared" si="64"/>
        <v>3500.2160000000003</v>
      </c>
      <c r="I61" s="139">
        <f t="shared" si="64"/>
        <v>3500.2160000000003</v>
      </c>
      <c r="J61" s="139">
        <f t="shared" si="64"/>
        <v>3500.2160000000003</v>
      </c>
      <c r="K61" s="139">
        <f t="shared" si="64"/>
        <v>3500.2160000000003</v>
      </c>
      <c r="L61" s="139">
        <f t="shared" si="64"/>
        <v>3500.2160000000003</v>
      </c>
      <c r="M61" s="139">
        <f t="shared" si="64"/>
        <v>3500.2160000000003</v>
      </c>
      <c r="N61" s="139">
        <f t="shared" si="64"/>
        <v>3500.2160000000003</v>
      </c>
      <c r="O61" s="139">
        <f t="shared" si="64"/>
        <v>3500.2160000000003</v>
      </c>
      <c r="P61" s="139">
        <f t="shared" si="64"/>
        <v>3500.2160000000003</v>
      </c>
      <c r="Q61" s="139">
        <f t="shared" si="64"/>
        <v>3500.2160000000003</v>
      </c>
      <c r="R61" s="139">
        <f t="shared" si="64"/>
        <v>3500.2160000000003</v>
      </c>
      <c r="S61" s="139">
        <f t="shared" si="64"/>
        <v>3500.2160000000003</v>
      </c>
      <c r="T61" s="139">
        <f t="shared" si="64"/>
        <v>3500.2160000000003</v>
      </c>
      <c r="U61" s="139">
        <f t="shared" si="64"/>
        <v>3500.2160000000003</v>
      </c>
      <c r="V61" s="139">
        <f t="shared" si="64"/>
        <v>3498.2160000000003</v>
      </c>
      <c r="W61" s="139">
        <f t="shared" si="64"/>
        <v>3498.2160000000003</v>
      </c>
      <c r="X61" s="139">
        <f t="shared" si="64"/>
        <v>3498.2160000000003</v>
      </c>
      <c r="Y61" s="139">
        <f t="shared" si="64"/>
        <v>3502.2160000000003</v>
      </c>
      <c r="Z61" s="139">
        <f t="shared" si="64"/>
        <v>3510.2160000000003</v>
      </c>
      <c r="AA61" s="139">
        <f t="shared" si="64"/>
        <v>3505.2160000000003</v>
      </c>
      <c r="AB61" s="139">
        <f t="shared" si="64"/>
        <v>3500.2160000000003</v>
      </c>
      <c r="AC61" s="139">
        <f t="shared" si="64"/>
        <v>3505.2160000000003</v>
      </c>
      <c r="AD61" s="139">
        <f t="shared" si="64"/>
        <v>3508.2160000000003</v>
      </c>
      <c r="AE61" s="139">
        <f t="shared" si="64"/>
        <v>3511.2160000000003</v>
      </c>
      <c r="AF61" s="139">
        <f t="shared" si="64"/>
        <v>3506.2160000000003</v>
      </c>
      <c r="AG61" s="139">
        <f t="shared" si="64"/>
        <v>3503.2160000000003</v>
      </c>
      <c r="AH61" s="139">
        <f t="shared" si="64"/>
        <v>3504.2160000000003</v>
      </c>
      <c r="AI61" s="139">
        <f t="shared" si="64"/>
        <v>3505.2160000000003</v>
      </c>
      <c r="AJ61" s="139">
        <f t="shared" si="64"/>
        <v>3508.2160000000003</v>
      </c>
      <c r="AK61" s="139">
        <f t="shared" si="64"/>
        <v>3511.2160000000003</v>
      </c>
      <c r="AL61" s="139">
        <f t="shared" si="64"/>
        <v>3510.2160000000003</v>
      </c>
      <c r="AM61" s="139">
        <f t="shared" si="64"/>
        <v>3509.2160000000003</v>
      </c>
      <c r="AN61" s="139">
        <f t="shared" si="64"/>
        <v>3509.2160000000003</v>
      </c>
      <c r="AO61" s="139">
        <f t="shared" si="64"/>
        <v>3508.2160000000003</v>
      </c>
      <c r="AP61" s="139">
        <f t="shared" si="64"/>
        <v>3507.2160000000003</v>
      </c>
      <c r="AQ61" s="139">
        <f t="shared" si="64"/>
        <v>3508.2160000000003</v>
      </c>
      <c r="AR61" s="139">
        <f t="shared" si="64"/>
        <v>3509.2160000000003</v>
      </c>
      <c r="AS61" s="139">
        <f t="shared" si="64"/>
        <v>3508.2160000000003</v>
      </c>
      <c r="AT61" s="139">
        <f t="shared" si="64"/>
        <v>3504.2160000000003</v>
      </c>
      <c r="AU61" s="139">
        <f t="shared" si="64"/>
        <v>3475.4160000000002</v>
      </c>
      <c r="AV61" s="139">
        <f t="shared" si="64"/>
        <v>3473.4160000000002</v>
      </c>
      <c r="AW61" s="139">
        <f t="shared" si="64"/>
        <v>3477.4160000000002</v>
      </c>
      <c r="AX61" s="139">
        <f t="shared" si="64"/>
        <v>3476.4160000000002</v>
      </c>
      <c r="AY61" s="139">
        <f t="shared" si="64"/>
        <v>3474.4160000000002</v>
      </c>
      <c r="AZ61" s="139">
        <f t="shared" si="64"/>
        <v>3479.4160000000002</v>
      </c>
      <c r="BA61" s="139">
        <f t="shared" si="64"/>
        <v>3483.4160000000002</v>
      </c>
      <c r="BB61" s="139">
        <f t="shared" si="64"/>
        <v>3477.4160000000002</v>
      </c>
      <c r="BC61" s="139">
        <f t="shared" si="64"/>
        <v>3478.4160000000002</v>
      </c>
      <c r="BD61" s="139">
        <f t="shared" si="64"/>
        <v>3480.4160000000002</v>
      </c>
      <c r="BE61" s="139">
        <f t="shared" si="64"/>
        <v>3481.4160000000002</v>
      </c>
      <c r="BF61" s="139">
        <f t="shared" si="64"/>
        <v>3474.4160000000002</v>
      </c>
      <c r="BG61" s="139">
        <f t="shared" si="64"/>
        <v>3469.4160000000002</v>
      </c>
      <c r="BH61" s="139">
        <f t="shared" si="64"/>
        <v>3475.4160000000002</v>
      </c>
      <c r="BI61" s="139">
        <f t="shared" si="64"/>
        <v>3478.4160000000002</v>
      </c>
      <c r="BJ61" s="139">
        <f t="shared" si="64"/>
        <v>3476.4160000000002</v>
      </c>
      <c r="BK61" s="139">
        <f t="shared" si="64"/>
        <v>3478.4160000000002</v>
      </c>
      <c r="BL61" s="139">
        <f t="shared" si="64"/>
        <v>3482.4160000000002</v>
      </c>
      <c r="BM61" s="139">
        <f t="shared" si="64"/>
        <v>3480.4160000000002</v>
      </c>
      <c r="BN61" s="139">
        <f t="shared" si="64"/>
        <v>3473.4160000000002</v>
      </c>
      <c r="BO61" s="139">
        <f t="shared" si="64"/>
        <v>3471.4160000000002</v>
      </c>
      <c r="BP61" s="139">
        <f t="shared" ref="BP61:CS61" si="65">SUM(BP62:BP68)</f>
        <v>3478.4160000000002</v>
      </c>
      <c r="BQ61" s="139">
        <f t="shared" si="65"/>
        <v>3482.4160000000002</v>
      </c>
      <c r="BR61" s="139">
        <f t="shared" si="65"/>
        <v>3482.4160000000002</v>
      </c>
      <c r="BS61" s="139">
        <f t="shared" si="65"/>
        <v>3479.4160000000002</v>
      </c>
      <c r="BT61" s="139">
        <f t="shared" si="65"/>
        <v>3478.4160000000002</v>
      </c>
      <c r="BU61" s="139">
        <f t="shared" si="65"/>
        <v>3481.4160000000002</v>
      </c>
      <c r="BV61" s="139">
        <f t="shared" si="65"/>
        <v>3477.4160000000002</v>
      </c>
      <c r="BW61" s="139">
        <f t="shared" si="65"/>
        <v>3478.4160000000002</v>
      </c>
      <c r="BX61" s="139">
        <f t="shared" si="65"/>
        <v>3477.4160000000002</v>
      </c>
      <c r="BY61" s="139">
        <f t="shared" si="65"/>
        <v>3476.4160000000002</v>
      </c>
      <c r="BZ61" s="139">
        <f t="shared" si="65"/>
        <v>3469.4160000000002</v>
      </c>
      <c r="CA61" s="139">
        <f t="shared" si="65"/>
        <v>3469.4160000000002</v>
      </c>
      <c r="CB61" s="139">
        <f t="shared" si="65"/>
        <v>3456.4160000000002</v>
      </c>
      <c r="CC61" s="139">
        <f t="shared" si="65"/>
        <v>3391.4160000000002</v>
      </c>
      <c r="CD61" s="139">
        <f t="shared" si="65"/>
        <v>3268.4160000000002</v>
      </c>
      <c r="CE61" s="139">
        <f t="shared" si="65"/>
        <v>3268.4160000000002</v>
      </c>
      <c r="CF61" s="139">
        <f t="shared" si="65"/>
        <v>3271.4160000000002</v>
      </c>
      <c r="CG61" s="139">
        <f t="shared" si="65"/>
        <v>3269.4160000000002</v>
      </c>
      <c r="CH61" s="139">
        <f t="shared" si="65"/>
        <v>3271.4160000000002</v>
      </c>
      <c r="CI61" s="139">
        <f t="shared" si="65"/>
        <v>3268.4160000000002</v>
      </c>
      <c r="CJ61" s="139">
        <f t="shared" si="65"/>
        <v>3270.4160000000002</v>
      </c>
      <c r="CK61" s="139">
        <f t="shared" si="65"/>
        <v>3271.4160000000002</v>
      </c>
      <c r="CL61" s="139">
        <f t="shared" si="65"/>
        <v>3269.4160000000002</v>
      </c>
      <c r="CM61" s="139">
        <f t="shared" si="65"/>
        <v>3263.4160000000002</v>
      </c>
      <c r="CN61" s="139">
        <f t="shared" si="65"/>
        <v>3265.4160000000002</v>
      </c>
      <c r="CO61" s="139">
        <f t="shared" si="65"/>
        <v>3267.4160000000002</v>
      </c>
      <c r="CP61" s="139">
        <f t="shared" si="65"/>
        <v>3268.4160000000002</v>
      </c>
      <c r="CQ61" s="139">
        <f t="shared" si="65"/>
        <v>3275.4160000000002</v>
      </c>
      <c r="CR61" s="139">
        <f t="shared" si="65"/>
        <v>3274.4160000000002</v>
      </c>
      <c r="CS61" s="140">
        <f t="shared" si="65"/>
        <v>3271.4160000000002</v>
      </c>
      <c r="CT61" s="196">
        <f>SUM(B61:CS61)</f>
        <v>331592.93600000057</v>
      </c>
      <c r="CU61" s="117"/>
      <c r="CV61" s="118"/>
      <c r="CX61" s="200"/>
    </row>
    <row r="62" spans="1:102">
      <c r="A62" s="22" t="s">
        <v>32</v>
      </c>
      <c r="B62" s="237">
        <v>464</v>
      </c>
      <c r="C62" s="237">
        <v>464</v>
      </c>
      <c r="D62" s="237">
        <v>464</v>
      </c>
      <c r="E62" s="237">
        <v>464</v>
      </c>
      <c r="F62" s="237">
        <v>464</v>
      </c>
      <c r="G62" s="237">
        <v>464</v>
      </c>
      <c r="H62" s="237">
        <v>464</v>
      </c>
      <c r="I62" s="237">
        <v>464</v>
      </c>
      <c r="J62" s="237">
        <v>464</v>
      </c>
      <c r="K62" s="237">
        <v>464</v>
      </c>
      <c r="L62" s="237">
        <v>464</v>
      </c>
      <c r="M62" s="237">
        <v>464</v>
      </c>
      <c r="N62" s="237">
        <v>464</v>
      </c>
      <c r="O62" s="237">
        <v>464</v>
      </c>
      <c r="P62" s="237">
        <v>464</v>
      </c>
      <c r="Q62" s="237">
        <v>464</v>
      </c>
      <c r="R62" s="237">
        <v>464</v>
      </c>
      <c r="S62" s="237">
        <v>464</v>
      </c>
      <c r="T62" s="237">
        <v>464</v>
      </c>
      <c r="U62" s="237">
        <v>464</v>
      </c>
      <c r="V62" s="237">
        <v>464</v>
      </c>
      <c r="W62" s="237">
        <v>464</v>
      </c>
      <c r="X62" s="237">
        <v>464</v>
      </c>
      <c r="Y62" s="237">
        <v>464</v>
      </c>
      <c r="Z62" s="237">
        <v>464</v>
      </c>
      <c r="AA62" s="237">
        <v>464</v>
      </c>
      <c r="AB62" s="237">
        <v>464</v>
      </c>
      <c r="AC62" s="237">
        <v>464</v>
      </c>
      <c r="AD62" s="237">
        <v>464</v>
      </c>
      <c r="AE62" s="237">
        <v>464</v>
      </c>
      <c r="AF62" s="237">
        <v>464</v>
      </c>
      <c r="AG62" s="237">
        <v>464</v>
      </c>
      <c r="AH62" s="237">
        <v>464</v>
      </c>
      <c r="AI62" s="237">
        <v>464</v>
      </c>
      <c r="AJ62" s="237">
        <v>464</v>
      </c>
      <c r="AK62" s="237">
        <v>464</v>
      </c>
      <c r="AL62" s="237">
        <v>464</v>
      </c>
      <c r="AM62" s="237">
        <v>464</v>
      </c>
      <c r="AN62" s="237">
        <v>464</v>
      </c>
      <c r="AO62" s="237">
        <v>464</v>
      </c>
      <c r="AP62" s="237">
        <v>464</v>
      </c>
      <c r="AQ62" s="237">
        <v>464</v>
      </c>
      <c r="AR62" s="237">
        <v>464</v>
      </c>
      <c r="AS62" s="237">
        <v>464</v>
      </c>
      <c r="AT62" s="237">
        <v>464</v>
      </c>
      <c r="AU62" s="237">
        <v>464</v>
      </c>
      <c r="AV62" s="237">
        <v>464</v>
      </c>
      <c r="AW62" s="237">
        <v>464</v>
      </c>
      <c r="AX62" s="237">
        <v>464</v>
      </c>
      <c r="AY62" s="237">
        <v>464</v>
      </c>
      <c r="AZ62" s="237">
        <v>464</v>
      </c>
      <c r="BA62" s="237">
        <v>464</v>
      </c>
      <c r="BB62" s="237">
        <v>464</v>
      </c>
      <c r="BC62" s="237">
        <v>464</v>
      </c>
      <c r="BD62" s="237">
        <v>464</v>
      </c>
      <c r="BE62" s="237">
        <v>464</v>
      </c>
      <c r="BF62" s="237">
        <v>464</v>
      </c>
      <c r="BG62" s="237">
        <v>464</v>
      </c>
      <c r="BH62" s="237">
        <v>464</v>
      </c>
      <c r="BI62" s="237">
        <v>464</v>
      </c>
      <c r="BJ62" s="237">
        <v>464</v>
      </c>
      <c r="BK62" s="237">
        <v>464</v>
      </c>
      <c r="BL62" s="237">
        <v>464</v>
      </c>
      <c r="BM62" s="237">
        <v>464</v>
      </c>
      <c r="BN62" s="237">
        <v>464</v>
      </c>
      <c r="BO62" s="237">
        <v>464</v>
      </c>
      <c r="BP62" s="237">
        <v>464</v>
      </c>
      <c r="BQ62" s="237">
        <v>464</v>
      </c>
      <c r="BR62" s="237">
        <v>464</v>
      </c>
      <c r="BS62" s="237">
        <v>464</v>
      </c>
      <c r="BT62" s="237">
        <v>464</v>
      </c>
      <c r="BU62" s="237">
        <v>464</v>
      </c>
      <c r="BV62" s="237">
        <v>464</v>
      </c>
      <c r="BW62" s="237">
        <v>464</v>
      </c>
      <c r="BX62" s="237">
        <v>464</v>
      </c>
      <c r="BY62" s="237">
        <v>464</v>
      </c>
      <c r="BZ62" s="237">
        <v>464</v>
      </c>
      <c r="CA62" s="237">
        <v>464</v>
      </c>
      <c r="CB62" s="237">
        <v>464</v>
      </c>
      <c r="CC62" s="237">
        <v>464</v>
      </c>
      <c r="CD62" s="237">
        <v>464</v>
      </c>
      <c r="CE62" s="237">
        <v>464</v>
      </c>
      <c r="CF62" s="237">
        <v>464</v>
      </c>
      <c r="CG62" s="237">
        <v>464</v>
      </c>
      <c r="CH62" s="237">
        <v>464</v>
      </c>
      <c r="CI62" s="237">
        <v>464</v>
      </c>
      <c r="CJ62" s="237">
        <v>464</v>
      </c>
      <c r="CK62" s="237">
        <v>464</v>
      </c>
      <c r="CL62" s="237">
        <v>464</v>
      </c>
      <c r="CM62" s="237">
        <v>464</v>
      </c>
      <c r="CN62" s="237">
        <v>464</v>
      </c>
      <c r="CO62" s="237">
        <v>464</v>
      </c>
      <c r="CP62" s="237">
        <v>464</v>
      </c>
      <c r="CQ62" s="237">
        <v>464</v>
      </c>
      <c r="CR62" s="237">
        <v>464</v>
      </c>
      <c r="CS62" s="237">
        <v>464</v>
      </c>
      <c r="CT62" s="175">
        <f t="shared" ref="CT62:CT68" si="66">SUM(B62:CS62)</f>
        <v>44544</v>
      </c>
      <c r="CU62" s="119"/>
      <c r="CV62" s="208"/>
    </row>
    <row r="63" spans="1:102">
      <c r="A63" s="22" t="s">
        <v>33</v>
      </c>
      <c r="B63" s="237">
        <v>535</v>
      </c>
      <c r="C63" s="237">
        <v>535</v>
      </c>
      <c r="D63" s="237">
        <v>535</v>
      </c>
      <c r="E63" s="237">
        <v>535</v>
      </c>
      <c r="F63" s="237">
        <v>535</v>
      </c>
      <c r="G63" s="237">
        <v>535</v>
      </c>
      <c r="H63" s="237">
        <v>535</v>
      </c>
      <c r="I63" s="237">
        <v>535</v>
      </c>
      <c r="J63" s="237">
        <v>535</v>
      </c>
      <c r="K63" s="237">
        <v>535</v>
      </c>
      <c r="L63" s="237">
        <v>535</v>
      </c>
      <c r="M63" s="237">
        <v>535</v>
      </c>
      <c r="N63" s="237">
        <v>535</v>
      </c>
      <c r="O63" s="237">
        <v>535</v>
      </c>
      <c r="P63" s="237">
        <v>535</v>
      </c>
      <c r="Q63" s="237">
        <v>535</v>
      </c>
      <c r="R63" s="237">
        <v>535</v>
      </c>
      <c r="S63" s="237">
        <v>535</v>
      </c>
      <c r="T63" s="237">
        <v>535</v>
      </c>
      <c r="U63" s="237">
        <v>535</v>
      </c>
      <c r="V63" s="237">
        <v>535</v>
      </c>
      <c r="W63" s="237">
        <v>535</v>
      </c>
      <c r="X63" s="237">
        <v>535</v>
      </c>
      <c r="Y63" s="237">
        <v>535</v>
      </c>
      <c r="Z63" s="237">
        <v>535</v>
      </c>
      <c r="AA63" s="237">
        <v>535</v>
      </c>
      <c r="AB63" s="237">
        <v>535</v>
      </c>
      <c r="AC63" s="237">
        <v>535</v>
      </c>
      <c r="AD63" s="237">
        <v>535</v>
      </c>
      <c r="AE63" s="237">
        <v>535</v>
      </c>
      <c r="AF63" s="237">
        <v>535</v>
      </c>
      <c r="AG63" s="237">
        <v>535</v>
      </c>
      <c r="AH63" s="237">
        <v>535</v>
      </c>
      <c r="AI63" s="237">
        <v>535</v>
      </c>
      <c r="AJ63" s="237">
        <v>535</v>
      </c>
      <c r="AK63" s="237">
        <v>535</v>
      </c>
      <c r="AL63" s="237">
        <v>535</v>
      </c>
      <c r="AM63" s="237">
        <v>535</v>
      </c>
      <c r="AN63" s="237">
        <v>535</v>
      </c>
      <c r="AO63" s="237">
        <v>535</v>
      </c>
      <c r="AP63" s="237">
        <v>535</v>
      </c>
      <c r="AQ63" s="237">
        <v>535</v>
      </c>
      <c r="AR63" s="237">
        <v>535</v>
      </c>
      <c r="AS63" s="237">
        <v>535</v>
      </c>
      <c r="AT63" s="237">
        <v>535</v>
      </c>
      <c r="AU63" s="237">
        <v>535</v>
      </c>
      <c r="AV63" s="237">
        <v>535</v>
      </c>
      <c r="AW63" s="237">
        <v>535</v>
      </c>
      <c r="AX63" s="237">
        <v>535</v>
      </c>
      <c r="AY63" s="237">
        <v>535</v>
      </c>
      <c r="AZ63" s="237">
        <v>535</v>
      </c>
      <c r="BA63" s="237">
        <v>535</v>
      </c>
      <c r="BB63" s="237">
        <v>535</v>
      </c>
      <c r="BC63" s="237">
        <v>535</v>
      </c>
      <c r="BD63" s="237">
        <v>535</v>
      </c>
      <c r="BE63" s="237">
        <v>535</v>
      </c>
      <c r="BF63" s="237">
        <v>535</v>
      </c>
      <c r="BG63" s="237">
        <v>535</v>
      </c>
      <c r="BH63" s="237">
        <v>535</v>
      </c>
      <c r="BI63" s="237">
        <v>535</v>
      </c>
      <c r="BJ63" s="237">
        <v>535</v>
      </c>
      <c r="BK63" s="237">
        <v>535</v>
      </c>
      <c r="BL63" s="237">
        <v>535</v>
      </c>
      <c r="BM63" s="237">
        <v>535</v>
      </c>
      <c r="BN63" s="237">
        <v>535</v>
      </c>
      <c r="BO63" s="237">
        <v>535</v>
      </c>
      <c r="BP63" s="237">
        <v>535</v>
      </c>
      <c r="BQ63" s="237">
        <v>535</v>
      </c>
      <c r="BR63" s="237">
        <v>535</v>
      </c>
      <c r="BS63" s="237">
        <v>535</v>
      </c>
      <c r="BT63" s="237">
        <v>535</v>
      </c>
      <c r="BU63" s="237">
        <v>535</v>
      </c>
      <c r="BV63" s="237">
        <v>535</v>
      </c>
      <c r="BW63" s="237">
        <v>535</v>
      </c>
      <c r="BX63" s="237">
        <v>535</v>
      </c>
      <c r="BY63" s="237">
        <v>535</v>
      </c>
      <c r="BZ63" s="237">
        <v>535</v>
      </c>
      <c r="CA63" s="237">
        <v>535</v>
      </c>
      <c r="CB63" s="237">
        <v>535</v>
      </c>
      <c r="CC63" s="237">
        <v>535</v>
      </c>
      <c r="CD63" s="237">
        <v>535</v>
      </c>
      <c r="CE63" s="237">
        <v>535</v>
      </c>
      <c r="CF63" s="237">
        <v>535</v>
      </c>
      <c r="CG63" s="237">
        <v>535</v>
      </c>
      <c r="CH63" s="237">
        <v>535</v>
      </c>
      <c r="CI63" s="237">
        <v>535</v>
      </c>
      <c r="CJ63" s="237">
        <v>535</v>
      </c>
      <c r="CK63" s="237">
        <v>535</v>
      </c>
      <c r="CL63" s="237">
        <v>535</v>
      </c>
      <c r="CM63" s="237">
        <v>535</v>
      </c>
      <c r="CN63" s="237">
        <v>535</v>
      </c>
      <c r="CO63" s="237">
        <v>535</v>
      </c>
      <c r="CP63" s="237">
        <v>535</v>
      </c>
      <c r="CQ63" s="237">
        <v>535</v>
      </c>
      <c r="CR63" s="237">
        <v>535</v>
      </c>
      <c r="CS63" s="237">
        <v>535</v>
      </c>
      <c r="CT63" s="175">
        <f t="shared" si="66"/>
        <v>51360</v>
      </c>
      <c r="CU63" s="119"/>
      <c r="CV63" s="208"/>
    </row>
    <row r="64" spans="1:102">
      <c r="A64" s="22" t="s">
        <v>34</v>
      </c>
      <c r="B64" s="237">
        <v>884.25</v>
      </c>
      <c r="C64" s="237">
        <v>884.25</v>
      </c>
      <c r="D64" s="237">
        <v>884.25</v>
      </c>
      <c r="E64" s="237">
        <v>884.25</v>
      </c>
      <c r="F64" s="237">
        <v>884.25</v>
      </c>
      <c r="G64" s="237">
        <v>884.25</v>
      </c>
      <c r="H64" s="237">
        <v>884.25</v>
      </c>
      <c r="I64" s="237">
        <v>884.25</v>
      </c>
      <c r="J64" s="237">
        <v>884.25</v>
      </c>
      <c r="K64" s="237">
        <v>884.25</v>
      </c>
      <c r="L64" s="237">
        <v>884.25</v>
      </c>
      <c r="M64" s="237">
        <v>884.25</v>
      </c>
      <c r="N64" s="237">
        <v>884.25</v>
      </c>
      <c r="O64" s="237">
        <v>884.25</v>
      </c>
      <c r="P64" s="237">
        <v>884.25</v>
      </c>
      <c r="Q64" s="237">
        <v>884.25</v>
      </c>
      <c r="R64" s="237">
        <v>884.25</v>
      </c>
      <c r="S64" s="237">
        <v>884.25</v>
      </c>
      <c r="T64" s="237">
        <v>884.25</v>
      </c>
      <c r="U64" s="237">
        <v>884.25</v>
      </c>
      <c r="V64" s="237">
        <v>884.25</v>
      </c>
      <c r="W64" s="237">
        <v>884.25</v>
      </c>
      <c r="X64" s="237">
        <v>884.25</v>
      </c>
      <c r="Y64" s="237">
        <v>884.25</v>
      </c>
      <c r="Z64" s="237">
        <v>884.25</v>
      </c>
      <c r="AA64" s="237">
        <v>884.25</v>
      </c>
      <c r="AB64" s="237">
        <v>884.25</v>
      </c>
      <c r="AC64" s="237">
        <v>884.25</v>
      </c>
      <c r="AD64" s="237">
        <v>884.25</v>
      </c>
      <c r="AE64" s="237">
        <v>884.25</v>
      </c>
      <c r="AF64" s="237">
        <v>884.25</v>
      </c>
      <c r="AG64" s="237">
        <v>884.25</v>
      </c>
      <c r="AH64" s="237">
        <v>884.25</v>
      </c>
      <c r="AI64" s="237">
        <v>884.25</v>
      </c>
      <c r="AJ64" s="237">
        <v>884.25</v>
      </c>
      <c r="AK64" s="237">
        <v>884.25</v>
      </c>
      <c r="AL64" s="237">
        <v>884.25</v>
      </c>
      <c r="AM64" s="237">
        <v>884.25</v>
      </c>
      <c r="AN64" s="237">
        <v>884.25</v>
      </c>
      <c r="AO64" s="237">
        <v>884.25</v>
      </c>
      <c r="AP64" s="237">
        <v>884.25</v>
      </c>
      <c r="AQ64" s="237">
        <v>884.25</v>
      </c>
      <c r="AR64" s="237">
        <v>884.25</v>
      </c>
      <c r="AS64" s="237">
        <v>884.25</v>
      </c>
      <c r="AT64" s="237">
        <v>884.25</v>
      </c>
      <c r="AU64" s="237">
        <v>884.25</v>
      </c>
      <c r="AV64" s="237">
        <v>884.25</v>
      </c>
      <c r="AW64" s="237">
        <v>884.25</v>
      </c>
      <c r="AX64" s="237">
        <v>884.25</v>
      </c>
      <c r="AY64" s="237">
        <v>884.25</v>
      </c>
      <c r="AZ64" s="237">
        <v>884.25</v>
      </c>
      <c r="BA64" s="237">
        <v>884.25</v>
      </c>
      <c r="BB64" s="237">
        <v>884.25</v>
      </c>
      <c r="BC64" s="237">
        <v>884.25</v>
      </c>
      <c r="BD64" s="237">
        <v>884.25</v>
      </c>
      <c r="BE64" s="237">
        <v>884.25</v>
      </c>
      <c r="BF64" s="237">
        <v>884.25</v>
      </c>
      <c r="BG64" s="237">
        <v>884.25</v>
      </c>
      <c r="BH64" s="237">
        <v>884.25</v>
      </c>
      <c r="BI64" s="237">
        <v>884.25</v>
      </c>
      <c r="BJ64" s="237">
        <v>884.25</v>
      </c>
      <c r="BK64" s="237">
        <v>884.25</v>
      </c>
      <c r="BL64" s="237">
        <v>884.25</v>
      </c>
      <c r="BM64" s="237">
        <v>884.25</v>
      </c>
      <c r="BN64" s="237">
        <v>884.25</v>
      </c>
      <c r="BO64" s="237">
        <v>884.25</v>
      </c>
      <c r="BP64" s="237">
        <v>884.25</v>
      </c>
      <c r="BQ64" s="237">
        <v>884.25</v>
      </c>
      <c r="BR64" s="237">
        <v>884.25</v>
      </c>
      <c r="BS64" s="237">
        <v>884.25</v>
      </c>
      <c r="BT64" s="237">
        <v>884.25</v>
      </c>
      <c r="BU64" s="237">
        <v>884.25</v>
      </c>
      <c r="BV64" s="237">
        <v>884.25</v>
      </c>
      <c r="BW64" s="237">
        <v>884.25</v>
      </c>
      <c r="BX64" s="237">
        <v>884.25</v>
      </c>
      <c r="BY64" s="237">
        <v>884.25</v>
      </c>
      <c r="BZ64" s="237">
        <v>877.25</v>
      </c>
      <c r="CA64" s="237">
        <v>877.25</v>
      </c>
      <c r="CB64" s="237">
        <v>862.25</v>
      </c>
      <c r="CC64" s="237">
        <v>797.25</v>
      </c>
      <c r="CD64" s="237">
        <v>677.25</v>
      </c>
      <c r="CE64" s="237">
        <v>677.25</v>
      </c>
      <c r="CF64" s="237">
        <v>677.25</v>
      </c>
      <c r="CG64" s="237">
        <v>677.25</v>
      </c>
      <c r="CH64" s="237">
        <v>677.25</v>
      </c>
      <c r="CI64" s="237">
        <v>677.25</v>
      </c>
      <c r="CJ64" s="237">
        <v>677.25</v>
      </c>
      <c r="CK64" s="237">
        <v>677.25</v>
      </c>
      <c r="CL64" s="237">
        <v>677.25</v>
      </c>
      <c r="CM64" s="237">
        <v>677.25</v>
      </c>
      <c r="CN64" s="237">
        <v>677.25</v>
      </c>
      <c r="CO64" s="237">
        <v>677.25</v>
      </c>
      <c r="CP64" s="237">
        <v>677.25</v>
      </c>
      <c r="CQ64" s="237">
        <v>677.25</v>
      </c>
      <c r="CR64" s="237">
        <v>677.25</v>
      </c>
      <c r="CS64" s="237">
        <v>677.25</v>
      </c>
      <c r="CT64" s="175">
        <f t="shared" si="66"/>
        <v>81453</v>
      </c>
      <c r="CU64" s="119"/>
      <c r="CV64" s="208"/>
    </row>
    <row r="65" spans="1:100">
      <c r="A65" s="22"/>
      <c r="B65" s="237" cm="1">
        <f t="array" ref="B65:CS65">TRANSPOSE('[15]18'!$AB$4:$AB$99)</f>
        <v>390</v>
      </c>
      <c r="C65" s="237">
        <v>390</v>
      </c>
      <c r="D65" s="237">
        <v>390</v>
      </c>
      <c r="E65" s="237">
        <v>390</v>
      </c>
      <c r="F65" s="237">
        <v>390</v>
      </c>
      <c r="G65" s="237">
        <v>390</v>
      </c>
      <c r="H65" s="237">
        <v>390</v>
      </c>
      <c r="I65" s="237">
        <v>390</v>
      </c>
      <c r="J65" s="237">
        <v>390</v>
      </c>
      <c r="K65" s="237">
        <v>390</v>
      </c>
      <c r="L65" s="237">
        <v>390</v>
      </c>
      <c r="M65" s="237">
        <v>390</v>
      </c>
      <c r="N65" s="237">
        <v>390</v>
      </c>
      <c r="O65" s="237">
        <v>390</v>
      </c>
      <c r="P65" s="237">
        <v>390</v>
      </c>
      <c r="Q65" s="237">
        <v>390</v>
      </c>
      <c r="R65" s="237">
        <v>390</v>
      </c>
      <c r="S65" s="237">
        <v>390</v>
      </c>
      <c r="T65" s="237">
        <v>390</v>
      </c>
      <c r="U65" s="237">
        <v>390</v>
      </c>
      <c r="V65" s="237">
        <v>390</v>
      </c>
      <c r="W65" s="237">
        <v>390</v>
      </c>
      <c r="X65" s="237">
        <v>390</v>
      </c>
      <c r="Y65" s="237">
        <v>390</v>
      </c>
      <c r="Z65" s="237">
        <v>390</v>
      </c>
      <c r="AA65" s="237">
        <v>390</v>
      </c>
      <c r="AB65" s="237">
        <v>390</v>
      </c>
      <c r="AC65" s="237">
        <v>390</v>
      </c>
      <c r="AD65" s="237">
        <v>390</v>
      </c>
      <c r="AE65" s="237">
        <v>390</v>
      </c>
      <c r="AF65" s="237">
        <v>390</v>
      </c>
      <c r="AG65" s="237">
        <v>390</v>
      </c>
      <c r="AH65" s="237">
        <v>390</v>
      </c>
      <c r="AI65" s="237">
        <v>390</v>
      </c>
      <c r="AJ65" s="237">
        <v>390</v>
      </c>
      <c r="AK65" s="237">
        <v>390</v>
      </c>
      <c r="AL65" s="237">
        <v>390</v>
      </c>
      <c r="AM65" s="237">
        <v>390</v>
      </c>
      <c r="AN65" s="237">
        <v>390</v>
      </c>
      <c r="AO65" s="237">
        <v>390</v>
      </c>
      <c r="AP65" s="237">
        <v>390</v>
      </c>
      <c r="AQ65" s="237">
        <v>390</v>
      </c>
      <c r="AR65" s="237">
        <v>390</v>
      </c>
      <c r="AS65" s="237">
        <v>390</v>
      </c>
      <c r="AT65" s="237">
        <v>390</v>
      </c>
      <c r="AU65" s="237">
        <v>390</v>
      </c>
      <c r="AV65" s="237">
        <v>390</v>
      </c>
      <c r="AW65" s="237">
        <v>390</v>
      </c>
      <c r="AX65" s="237">
        <v>390</v>
      </c>
      <c r="AY65" s="237">
        <v>390</v>
      </c>
      <c r="AZ65" s="237">
        <v>390</v>
      </c>
      <c r="BA65" s="237">
        <v>390</v>
      </c>
      <c r="BB65" s="237">
        <v>390</v>
      </c>
      <c r="BC65" s="237">
        <v>390</v>
      </c>
      <c r="BD65" s="237">
        <v>390</v>
      </c>
      <c r="BE65" s="237">
        <v>390</v>
      </c>
      <c r="BF65" s="237">
        <v>390</v>
      </c>
      <c r="BG65" s="237">
        <v>390</v>
      </c>
      <c r="BH65" s="237">
        <v>390</v>
      </c>
      <c r="BI65" s="237">
        <v>390</v>
      </c>
      <c r="BJ65" s="237">
        <v>390</v>
      </c>
      <c r="BK65" s="237">
        <v>390</v>
      </c>
      <c r="BL65" s="237">
        <v>390</v>
      </c>
      <c r="BM65" s="237">
        <v>390</v>
      </c>
      <c r="BN65" s="237">
        <v>390</v>
      </c>
      <c r="BO65" s="237">
        <v>390</v>
      </c>
      <c r="BP65" s="237">
        <v>390</v>
      </c>
      <c r="BQ65" s="237">
        <v>390</v>
      </c>
      <c r="BR65" s="237">
        <v>390</v>
      </c>
      <c r="BS65" s="237">
        <v>390</v>
      </c>
      <c r="BT65" s="237">
        <v>390</v>
      </c>
      <c r="BU65" s="237">
        <v>390</v>
      </c>
      <c r="BV65" s="237">
        <v>390</v>
      </c>
      <c r="BW65" s="237">
        <v>390</v>
      </c>
      <c r="BX65" s="237">
        <v>390</v>
      </c>
      <c r="BY65" s="237">
        <v>390</v>
      </c>
      <c r="BZ65" s="237">
        <v>390</v>
      </c>
      <c r="CA65" s="237">
        <v>390</v>
      </c>
      <c r="CB65" s="237">
        <v>390</v>
      </c>
      <c r="CC65" s="237">
        <v>390</v>
      </c>
      <c r="CD65" s="237">
        <v>390</v>
      </c>
      <c r="CE65" s="237">
        <v>390</v>
      </c>
      <c r="CF65" s="237">
        <v>390</v>
      </c>
      <c r="CG65" s="237">
        <v>390</v>
      </c>
      <c r="CH65" s="237">
        <v>390</v>
      </c>
      <c r="CI65" s="237">
        <v>390</v>
      </c>
      <c r="CJ65" s="237">
        <v>390</v>
      </c>
      <c r="CK65" s="237">
        <v>390</v>
      </c>
      <c r="CL65" s="237">
        <v>390</v>
      </c>
      <c r="CM65" s="237">
        <v>390</v>
      </c>
      <c r="CN65" s="237">
        <v>390</v>
      </c>
      <c r="CO65" s="237">
        <v>390</v>
      </c>
      <c r="CP65" s="237">
        <v>390</v>
      </c>
      <c r="CQ65" s="237">
        <v>390</v>
      </c>
      <c r="CR65" s="237">
        <v>390</v>
      </c>
      <c r="CS65" s="237">
        <v>390</v>
      </c>
      <c r="CT65" s="175">
        <f t="shared" si="66"/>
        <v>37440</v>
      </c>
      <c r="CU65" s="119" t="s">
        <v>78</v>
      </c>
      <c r="CV65" s="208"/>
    </row>
    <row r="66" spans="1:100">
      <c r="A66" s="22" t="s">
        <v>36</v>
      </c>
      <c r="B66" s="237">
        <v>451.166</v>
      </c>
      <c r="C66" s="237">
        <v>451.166</v>
      </c>
      <c r="D66" s="237">
        <v>451.166</v>
      </c>
      <c r="E66" s="237">
        <v>451.166</v>
      </c>
      <c r="F66" s="237">
        <v>451.166</v>
      </c>
      <c r="G66" s="237">
        <v>451.166</v>
      </c>
      <c r="H66" s="237">
        <v>451.166</v>
      </c>
      <c r="I66" s="237">
        <v>451.166</v>
      </c>
      <c r="J66" s="237">
        <v>451.166</v>
      </c>
      <c r="K66" s="237">
        <v>451.166</v>
      </c>
      <c r="L66" s="237">
        <v>451.166</v>
      </c>
      <c r="M66" s="237">
        <v>451.166</v>
      </c>
      <c r="N66" s="237">
        <v>451.166</v>
      </c>
      <c r="O66" s="237">
        <v>451.166</v>
      </c>
      <c r="P66" s="237">
        <v>451.166</v>
      </c>
      <c r="Q66" s="237">
        <v>451.166</v>
      </c>
      <c r="R66" s="237">
        <v>451.166</v>
      </c>
      <c r="S66" s="237">
        <v>451.166</v>
      </c>
      <c r="T66" s="237">
        <v>451.166</v>
      </c>
      <c r="U66" s="237">
        <v>451.166</v>
      </c>
      <c r="V66" s="237">
        <v>451.166</v>
      </c>
      <c r="W66" s="237">
        <v>451.166</v>
      </c>
      <c r="X66" s="237">
        <v>451.166</v>
      </c>
      <c r="Y66" s="237">
        <v>451.166</v>
      </c>
      <c r="Z66" s="237">
        <v>451.166</v>
      </c>
      <c r="AA66" s="237">
        <v>451.166</v>
      </c>
      <c r="AB66" s="237">
        <v>451.166</v>
      </c>
      <c r="AC66" s="237">
        <v>451.166</v>
      </c>
      <c r="AD66" s="237">
        <v>451.166</v>
      </c>
      <c r="AE66" s="237">
        <v>451.166</v>
      </c>
      <c r="AF66" s="237">
        <v>451.166</v>
      </c>
      <c r="AG66" s="237">
        <v>451.166</v>
      </c>
      <c r="AH66" s="237">
        <v>451.166</v>
      </c>
      <c r="AI66" s="237">
        <v>451.166</v>
      </c>
      <c r="AJ66" s="237">
        <v>451.166</v>
      </c>
      <c r="AK66" s="237">
        <v>451.166</v>
      </c>
      <c r="AL66" s="237">
        <v>451.166</v>
      </c>
      <c r="AM66" s="237">
        <v>451.166</v>
      </c>
      <c r="AN66" s="237">
        <v>451.166</v>
      </c>
      <c r="AO66" s="237">
        <v>451.166</v>
      </c>
      <c r="AP66" s="237">
        <v>451.166</v>
      </c>
      <c r="AQ66" s="237">
        <v>451.166</v>
      </c>
      <c r="AR66" s="237">
        <v>451.166</v>
      </c>
      <c r="AS66" s="237">
        <v>451.166</v>
      </c>
      <c r="AT66" s="237">
        <v>451.166</v>
      </c>
      <c r="AU66" s="237">
        <v>451.166</v>
      </c>
      <c r="AV66" s="237">
        <v>451.166</v>
      </c>
      <c r="AW66" s="237">
        <v>451.166</v>
      </c>
      <c r="AX66" s="237">
        <v>451.166</v>
      </c>
      <c r="AY66" s="237">
        <v>451.166</v>
      </c>
      <c r="AZ66" s="237">
        <v>451.166</v>
      </c>
      <c r="BA66" s="237">
        <v>451.166</v>
      </c>
      <c r="BB66" s="237">
        <v>451.166</v>
      </c>
      <c r="BC66" s="237">
        <v>451.166</v>
      </c>
      <c r="BD66" s="237">
        <v>451.166</v>
      </c>
      <c r="BE66" s="237">
        <v>451.166</v>
      </c>
      <c r="BF66" s="237">
        <v>451.166</v>
      </c>
      <c r="BG66" s="237">
        <v>451.166</v>
      </c>
      <c r="BH66" s="237">
        <v>451.166</v>
      </c>
      <c r="BI66" s="237">
        <v>451.166</v>
      </c>
      <c r="BJ66" s="237">
        <v>451.166</v>
      </c>
      <c r="BK66" s="237">
        <v>451.166</v>
      </c>
      <c r="BL66" s="237">
        <v>451.166</v>
      </c>
      <c r="BM66" s="237">
        <v>451.166</v>
      </c>
      <c r="BN66" s="237">
        <v>451.166</v>
      </c>
      <c r="BO66" s="237">
        <v>451.166</v>
      </c>
      <c r="BP66" s="237">
        <v>451.166</v>
      </c>
      <c r="BQ66" s="237">
        <v>451.166</v>
      </c>
      <c r="BR66" s="237">
        <v>451.166</v>
      </c>
      <c r="BS66" s="237">
        <v>451.166</v>
      </c>
      <c r="BT66" s="237">
        <v>451.166</v>
      </c>
      <c r="BU66" s="237">
        <v>451.166</v>
      </c>
      <c r="BV66" s="237">
        <v>451.166</v>
      </c>
      <c r="BW66" s="237">
        <v>451.166</v>
      </c>
      <c r="BX66" s="237">
        <v>451.166</v>
      </c>
      <c r="BY66" s="237">
        <v>451.166</v>
      </c>
      <c r="BZ66" s="237">
        <v>451.166</v>
      </c>
      <c r="CA66" s="237">
        <v>451.166</v>
      </c>
      <c r="CB66" s="237">
        <v>451.166</v>
      </c>
      <c r="CC66" s="237">
        <v>451.166</v>
      </c>
      <c r="CD66" s="237">
        <v>451.166</v>
      </c>
      <c r="CE66" s="237">
        <v>451.166</v>
      </c>
      <c r="CF66" s="237">
        <v>451.166</v>
      </c>
      <c r="CG66" s="237">
        <v>451.166</v>
      </c>
      <c r="CH66" s="237">
        <v>451.166</v>
      </c>
      <c r="CI66" s="237">
        <v>451.166</v>
      </c>
      <c r="CJ66" s="237">
        <v>451.166</v>
      </c>
      <c r="CK66" s="237">
        <v>451.166</v>
      </c>
      <c r="CL66" s="237">
        <v>451.166</v>
      </c>
      <c r="CM66" s="237">
        <v>451.166</v>
      </c>
      <c r="CN66" s="237">
        <v>451.166</v>
      </c>
      <c r="CO66" s="237">
        <v>451.166</v>
      </c>
      <c r="CP66" s="237">
        <v>451.166</v>
      </c>
      <c r="CQ66" s="237">
        <v>451.166</v>
      </c>
      <c r="CR66" s="237">
        <v>451.166</v>
      </c>
      <c r="CS66" s="237">
        <v>451.166</v>
      </c>
      <c r="CT66" s="175">
        <f t="shared" si="66"/>
        <v>43311.935999999965</v>
      </c>
      <c r="CU66" s="119"/>
      <c r="CV66" s="208"/>
    </row>
    <row r="67" spans="1:100">
      <c r="A67" s="22" t="s">
        <v>37</v>
      </c>
      <c r="B67" s="237">
        <v>752</v>
      </c>
      <c r="C67" s="237">
        <v>752</v>
      </c>
      <c r="D67" s="237">
        <v>752</v>
      </c>
      <c r="E67" s="237">
        <v>748</v>
      </c>
      <c r="F67" s="237">
        <v>744</v>
      </c>
      <c r="G67" s="237">
        <v>744</v>
      </c>
      <c r="H67" s="237">
        <v>744</v>
      </c>
      <c r="I67" s="237">
        <v>744</v>
      </c>
      <c r="J67" s="237">
        <v>744</v>
      </c>
      <c r="K67" s="237">
        <v>744</v>
      </c>
      <c r="L67" s="237">
        <v>744</v>
      </c>
      <c r="M67" s="237">
        <v>744</v>
      </c>
      <c r="N67" s="237">
        <v>744</v>
      </c>
      <c r="O67" s="237">
        <v>744</v>
      </c>
      <c r="P67" s="237">
        <v>744</v>
      </c>
      <c r="Q67" s="237">
        <v>744</v>
      </c>
      <c r="R67" s="237">
        <v>744</v>
      </c>
      <c r="S67" s="237">
        <v>744</v>
      </c>
      <c r="T67" s="237">
        <v>744</v>
      </c>
      <c r="U67" s="237">
        <v>744</v>
      </c>
      <c r="V67" s="237">
        <v>742</v>
      </c>
      <c r="W67" s="237">
        <v>742</v>
      </c>
      <c r="X67" s="237">
        <v>742</v>
      </c>
      <c r="Y67" s="237">
        <v>746</v>
      </c>
      <c r="Z67" s="237">
        <v>754</v>
      </c>
      <c r="AA67" s="237">
        <v>749</v>
      </c>
      <c r="AB67" s="237">
        <v>744</v>
      </c>
      <c r="AC67" s="237">
        <v>749</v>
      </c>
      <c r="AD67" s="237">
        <v>752</v>
      </c>
      <c r="AE67" s="237">
        <v>755</v>
      </c>
      <c r="AF67" s="237">
        <v>750</v>
      </c>
      <c r="AG67" s="237">
        <v>747</v>
      </c>
      <c r="AH67" s="237">
        <v>748</v>
      </c>
      <c r="AI67" s="237">
        <v>749</v>
      </c>
      <c r="AJ67" s="237">
        <v>752</v>
      </c>
      <c r="AK67" s="237">
        <v>755</v>
      </c>
      <c r="AL67" s="237">
        <v>754</v>
      </c>
      <c r="AM67" s="237">
        <v>753</v>
      </c>
      <c r="AN67" s="237">
        <v>753</v>
      </c>
      <c r="AO67" s="237">
        <v>752</v>
      </c>
      <c r="AP67" s="237">
        <v>751</v>
      </c>
      <c r="AQ67" s="237">
        <v>752</v>
      </c>
      <c r="AR67" s="237">
        <v>753</v>
      </c>
      <c r="AS67" s="237">
        <v>752</v>
      </c>
      <c r="AT67" s="237">
        <v>748</v>
      </c>
      <c r="AU67" s="237">
        <v>746</v>
      </c>
      <c r="AV67" s="237">
        <v>749</v>
      </c>
      <c r="AW67" s="237">
        <v>753</v>
      </c>
      <c r="AX67" s="237">
        <v>752</v>
      </c>
      <c r="AY67" s="237">
        <v>750</v>
      </c>
      <c r="AZ67" s="237">
        <v>755</v>
      </c>
      <c r="BA67" s="237">
        <v>759</v>
      </c>
      <c r="BB67" s="237">
        <v>753</v>
      </c>
      <c r="BC67" s="237">
        <v>754</v>
      </c>
      <c r="BD67" s="237">
        <v>756</v>
      </c>
      <c r="BE67" s="237">
        <v>757</v>
      </c>
      <c r="BF67" s="237">
        <v>750</v>
      </c>
      <c r="BG67" s="237">
        <v>745</v>
      </c>
      <c r="BH67" s="237">
        <v>751</v>
      </c>
      <c r="BI67" s="237">
        <v>754</v>
      </c>
      <c r="BJ67" s="237">
        <v>752</v>
      </c>
      <c r="BK67" s="237">
        <v>754</v>
      </c>
      <c r="BL67" s="237">
        <v>758</v>
      </c>
      <c r="BM67" s="237">
        <v>756</v>
      </c>
      <c r="BN67" s="237">
        <v>749</v>
      </c>
      <c r="BO67" s="237">
        <v>747</v>
      </c>
      <c r="BP67" s="237">
        <v>754</v>
      </c>
      <c r="BQ67" s="237">
        <v>758</v>
      </c>
      <c r="BR67" s="237">
        <v>758</v>
      </c>
      <c r="BS67" s="237">
        <v>755</v>
      </c>
      <c r="BT67" s="237">
        <v>754</v>
      </c>
      <c r="BU67" s="237">
        <v>757</v>
      </c>
      <c r="BV67" s="237">
        <v>753</v>
      </c>
      <c r="BW67" s="237">
        <v>754</v>
      </c>
      <c r="BX67" s="237">
        <v>753</v>
      </c>
      <c r="BY67" s="237">
        <v>752</v>
      </c>
      <c r="BZ67" s="237">
        <v>752</v>
      </c>
      <c r="CA67" s="237">
        <v>752</v>
      </c>
      <c r="CB67" s="237">
        <v>754</v>
      </c>
      <c r="CC67" s="237">
        <v>754</v>
      </c>
      <c r="CD67" s="237">
        <v>751</v>
      </c>
      <c r="CE67" s="237">
        <v>751</v>
      </c>
      <c r="CF67" s="237">
        <v>754</v>
      </c>
      <c r="CG67" s="237">
        <v>752</v>
      </c>
      <c r="CH67" s="237">
        <v>754</v>
      </c>
      <c r="CI67" s="237">
        <v>751</v>
      </c>
      <c r="CJ67" s="237">
        <v>753</v>
      </c>
      <c r="CK67" s="237">
        <v>754</v>
      </c>
      <c r="CL67" s="237">
        <v>752</v>
      </c>
      <c r="CM67" s="237">
        <v>746</v>
      </c>
      <c r="CN67" s="237">
        <v>748</v>
      </c>
      <c r="CO67" s="237">
        <v>750</v>
      </c>
      <c r="CP67" s="237">
        <v>751</v>
      </c>
      <c r="CQ67" s="237">
        <v>758</v>
      </c>
      <c r="CR67" s="237">
        <v>757</v>
      </c>
      <c r="CS67" s="237">
        <v>754</v>
      </c>
      <c r="CT67" s="175">
        <f t="shared" si="66"/>
        <v>72048</v>
      </c>
      <c r="CU67" s="119"/>
      <c r="CV67" s="208"/>
    </row>
    <row r="68" spans="1:100" ht="15.75" thickBot="1">
      <c r="A68" s="138" t="s">
        <v>38</v>
      </c>
      <c r="B68" s="237">
        <v>31.8</v>
      </c>
      <c r="C68" s="237">
        <v>31.8</v>
      </c>
      <c r="D68" s="237">
        <v>31.8</v>
      </c>
      <c r="E68" s="237">
        <v>31.8</v>
      </c>
      <c r="F68" s="237">
        <v>31.8</v>
      </c>
      <c r="G68" s="237">
        <v>31.8</v>
      </c>
      <c r="H68" s="237">
        <v>31.8</v>
      </c>
      <c r="I68" s="237">
        <v>31.8</v>
      </c>
      <c r="J68" s="237">
        <v>31.8</v>
      </c>
      <c r="K68" s="237">
        <v>31.8</v>
      </c>
      <c r="L68" s="237">
        <v>31.8</v>
      </c>
      <c r="M68" s="237">
        <v>31.8</v>
      </c>
      <c r="N68" s="237">
        <v>31.8</v>
      </c>
      <c r="O68" s="237">
        <v>31.8</v>
      </c>
      <c r="P68" s="237">
        <v>31.8</v>
      </c>
      <c r="Q68" s="237">
        <v>31.8</v>
      </c>
      <c r="R68" s="237">
        <v>31.8</v>
      </c>
      <c r="S68" s="237">
        <v>31.8</v>
      </c>
      <c r="T68" s="237">
        <v>31.8</v>
      </c>
      <c r="U68" s="237">
        <v>31.8</v>
      </c>
      <c r="V68" s="237">
        <v>31.8</v>
      </c>
      <c r="W68" s="237">
        <v>31.8</v>
      </c>
      <c r="X68" s="237">
        <v>31.8</v>
      </c>
      <c r="Y68" s="237">
        <v>31.8</v>
      </c>
      <c r="Z68" s="237">
        <v>31.8</v>
      </c>
      <c r="AA68" s="237">
        <v>31.8</v>
      </c>
      <c r="AB68" s="237">
        <v>31.8</v>
      </c>
      <c r="AC68" s="237">
        <v>31.8</v>
      </c>
      <c r="AD68" s="237">
        <v>31.8</v>
      </c>
      <c r="AE68" s="237">
        <v>31.8</v>
      </c>
      <c r="AF68" s="237">
        <v>31.8</v>
      </c>
      <c r="AG68" s="237">
        <v>31.8</v>
      </c>
      <c r="AH68" s="237">
        <v>31.8</v>
      </c>
      <c r="AI68" s="237">
        <v>31.8</v>
      </c>
      <c r="AJ68" s="237">
        <v>31.8</v>
      </c>
      <c r="AK68" s="237">
        <v>31.8</v>
      </c>
      <c r="AL68" s="237">
        <v>31.8</v>
      </c>
      <c r="AM68" s="237">
        <v>31.8</v>
      </c>
      <c r="AN68" s="237">
        <v>31.8</v>
      </c>
      <c r="AO68" s="237">
        <v>31.8</v>
      </c>
      <c r="AP68" s="237">
        <v>31.8</v>
      </c>
      <c r="AQ68" s="237">
        <v>31.8</v>
      </c>
      <c r="AR68" s="237">
        <v>31.8</v>
      </c>
      <c r="AS68" s="237">
        <v>31.8</v>
      </c>
      <c r="AT68" s="237">
        <v>31.8</v>
      </c>
      <c r="AU68" s="237">
        <v>5</v>
      </c>
      <c r="AV68" s="237">
        <v>0</v>
      </c>
      <c r="AW68" s="237">
        <v>0</v>
      </c>
      <c r="AX68" s="237">
        <v>0</v>
      </c>
      <c r="AY68" s="237">
        <v>0</v>
      </c>
      <c r="AZ68" s="237">
        <v>0</v>
      </c>
      <c r="BA68" s="237">
        <v>0</v>
      </c>
      <c r="BB68" s="237">
        <v>0</v>
      </c>
      <c r="BC68" s="237">
        <v>0</v>
      </c>
      <c r="BD68" s="237">
        <v>0</v>
      </c>
      <c r="BE68" s="237">
        <v>0</v>
      </c>
      <c r="BF68" s="237">
        <v>0</v>
      </c>
      <c r="BG68" s="237">
        <v>0</v>
      </c>
      <c r="BH68" s="237">
        <v>0</v>
      </c>
      <c r="BI68" s="237">
        <v>0</v>
      </c>
      <c r="BJ68" s="237">
        <v>0</v>
      </c>
      <c r="BK68" s="237">
        <v>0</v>
      </c>
      <c r="BL68" s="237">
        <v>0</v>
      </c>
      <c r="BM68" s="237">
        <v>0</v>
      </c>
      <c r="BN68" s="237">
        <v>0</v>
      </c>
      <c r="BO68" s="237">
        <v>0</v>
      </c>
      <c r="BP68" s="237">
        <v>0</v>
      </c>
      <c r="BQ68" s="237">
        <v>0</v>
      </c>
      <c r="BR68" s="237">
        <v>0</v>
      </c>
      <c r="BS68" s="237">
        <v>0</v>
      </c>
      <c r="BT68" s="237">
        <v>0</v>
      </c>
      <c r="BU68" s="237">
        <v>0</v>
      </c>
      <c r="BV68" s="237">
        <v>0</v>
      </c>
      <c r="BW68" s="237">
        <v>0</v>
      </c>
      <c r="BX68" s="237">
        <v>0</v>
      </c>
      <c r="BY68" s="237">
        <v>0</v>
      </c>
      <c r="BZ68" s="237">
        <v>0</v>
      </c>
      <c r="CA68" s="237">
        <v>0</v>
      </c>
      <c r="CB68" s="237">
        <v>0</v>
      </c>
      <c r="CC68" s="237">
        <v>0</v>
      </c>
      <c r="CD68" s="237">
        <v>0</v>
      </c>
      <c r="CE68" s="237">
        <v>0</v>
      </c>
      <c r="CF68" s="237">
        <v>0</v>
      </c>
      <c r="CG68" s="237">
        <v>0</v>
      </c>
      <c r="CH68" s="237">
        <v>0</v>
      </c>
      <c r="CI68" s="237">
        <v>0</v>
      </c>
      <c r="CJ68" s="237">
        <v>0</v>
      </c>
      <c r="CK68" s="237">
        <v>0</v>
      </c>
      <c r="CL68" s="237">
        <v>0</v>
      </c>
      <c r="CM68" s="237">
        <v>0</v>
      </c>
      <c r="CN68" s="237">
        <v>0</v>
      </c>
      <c r="CO68" s="237">
        <v>0</v>
      </c>
      <c r="CP68" s="237">
        <v>0</v>
      </c>
      <c r="CQ68" s="237">
        <v>0</v>
      </c>
      <c r="CR68" s="237">
        <v>0</v>
      </c>
      <c r="CS68" s="237">
        <v>0</v>
      </c>
      <c r="CT68" s="236">
        <f t="shared" si="66"/>
        <v>1435.9999999999989</v>
      </c>
      <c r="CU68" s="119"/>
      <c r="CV68" s="208"/>
    </row>
    <row r="69" spans="1:100">
      <c r="A69" s="43"/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  <c r="AX69" s="41"/>
      <c r="AY69" s="41"/>
      <c r="AZ69" s="41"/>
      <c r="BA69" s="41"/>
      <c r="BB69" s="41"/>
      <c r="BC69" s="41"/>
      <c r="BD69" s="41"/>
      <c r="BE69" s="41"/>
      <c r="BF69" s="41"/>
      <c r="BG69" s="41"/>
      <c r="BH69" s="41"/>
      <c r="BI69" s="41"/>
      <c r="BJ69" s="41"/>
      <c r="BK69" s="41"/>
      <c r="BL69" s="41"/>
      <c r="BM69" s="41"/>
      <c r="BN69" s="41"/>
      <c r="BO69" s="41"/>
      <c r="BP69" s="41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1"/>
      <c r="CS69" s="41"/>
      <c r="CT69" s="41"/>
      <c r="CU69" s="119"/>
    </row>
    <row r="70" spans="1:100">
      <c r="A70" s="43"/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  <c r="AW70" s="41"/>
      <c r="AX70" s="41"/>
      <c r="AY70" s="41"/>
      <c r="AZ70" s="41"/>
      <c r="BA70" s="41"/>
      <c r="BB70" s="41"/>
      <c r="BC70" s="41"/>
      <c r="BD70" s="41"/>
      <c r="BE70" s="41"/>
      <c r="BF70" s="41"/>
      <c r="BG70" s="41"/>
      <c r="BH70" s="41"/>
      <c r="BI70" s="41"/>
      <c r="BJ70" s="41"/>
      <c r="BK70" s="41"/>
      <c r="BL70" s="41"/>
      <c r="BM70" s="41"/>
      <c r="BN70" s="41"/>
      <c r="BO70" s="41"/>
      <c r="BP70" s="41"/>
      <c r="BQ70" s="41"/>
      <c r="BR70" s="41"/>
      <c r="BS70" s="41"/>
      <c r="BT70" s="41"/>
      <c r="BU70" s="41"/>
      <c r="BV70" s="41"/>
      <c r="BW70" s="41"/>
      <c r="BX70" s="41"/>
      <c r="BY70" s="41"/>
      <c r="BZ70" s="41"/>
      <c r="CA70" s="41"/>
      <c r="CB70" s="41"/>
      <c r="CC70" s="41"/>
      <c r="CD70" s="41"/>
      <c r="CE70" s="41"/>
      <c r="CF70" s="41"/>
      <c r="CG70" s="41"/>
      <c r="CH70" s="41"/>
      <c r="CI70" s="41"/>
      <c r="CJ70" s="41"/>
      <c r="CK70" s="41"/>
      <c r="CL70" s="41"/>
      <c r="CM70" s="41"/>
      <c r="CN70" s="41"/>
      <c r="CO70" s="41"/>
      <c r="CP70" s="41"/>
      <c r="CQ70" s="41"/>
      <c r="CR70" s="41"/>
      <c r="CS70" s="41"/>
      <c r="CT70" s="41"/>
      <c r="CU70" s="119"/>
    </row>
    <row r="71" spans="1:100" ht="15.75" thickBot="1">
      <c r="A71" s="87" t="s">
        <v>64</v>
      </c>
      <c r="B71" s="87"/>
      <c r="C71" s="87"/>
      <c r="D71" s="87"/>
      <c r="E71" s="87"/>
      <c r="F71" s="87"/>
      <c r="G71" s="8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119"/>
    </row>
    <row r="72" spans="1:100" ht="15.75" thickBot="1">
      <c r="A72" s="11" t="s">
        <v>26</v>
      </c>
      <c r="B72" s="93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47">
        <v>96</v>
      </c>
      <c r="CT72" s="15" t="s">
        <v>27</v>
      </c>
      <c r="CU72" s="117"/>
    </row>
    <row r="73" spans="1:100">
      <c r="A73" s="23" t="s">
        <v>32</v>
      </c>
      <c r="B73" s="237">
        <v>0</v>
      </c>
      <c r="C73" s="237">
        <v>0</v>
      </c>
      <c r="D73" s="237">
        <v>0</v>
      </c>
      <c r="E73" s="237">
        <v>30</v>
      </c>
      <c r="F73" s="237">
        <v>60</v>
      </c>
      <c r="G73" s="237">
        <v>90</v>
      </c>
      <c r="H73" s="237">
        <v>120</v>
      </c>
      <c r="I73" s="237">
        <v>137</v>
      </c>
      <c r="J73" s="237">
        <v>137</v>
      </c>
      <c r="K73" s="237">
        <v>137</v>
      </c>
      <c r="L73" s="237">
        <v>137</v>
      </c>
      <c r="M73" s="237">
        <v>137</v>
      </c>
      <c r="N73" s="237">
        <v>137</v>
      </c>
      <c r="O73" s="237">
        <v>137</v>
      </c>
      <c r="P73" s="237">
        <v>137</v>
      </c>
      <c r="Q73" s="237">
        <v>137</v>
      </c>
      <c r="R73" s="237">
        <v>137</v>
      </c>
      <c r="S73" s="237">
        <v>137</v>
      </c>
      <c r="T73" s="237">
        <v>107</v>
      </c>
      <c r="U73" s="237">
        <v>77</v>
      </c>
      <c r="V73" s="237">
        <v>47</v>
      </c>
      <c r="W73" s="237">
        <v>17</v>
      </c>
      <c r="X73" s="237">
        <v>0</v>
      </c>
      <c r="Y73" s="237">
        <v>0</v>
      </c>
      <c r="Z73" s="237">
        <v>0</v>
      </c>
      <c r="AA73" s="237">
        <v>0</v>
      </c>
      <c r="AB73" s="237">
        <v>0</v>
      </c>
      <c r="AC73" s="237">
        <v>0</v>
      </c>
      <c r="AD73" s="237">
        <v>0</v>
      </c>
      <c r="AE73" s="237">
        <v>0</v>
      </c>
      <c r="AF73" s="237">
        <v>0</v>
      </c>
      <c r="AG73" s="237">
        <v>0</v>
      </c>
      <c r="AH73" s="237">
        <v>0</v>
      </c>
      <c r="AI73" s="237">
        <v>0</v>
      </c>
      <c r="AJ73" s="237">
        <v>0</v>
      </c>
      <c r="AK73" s="237">
        <v>0</v>
      </c>
      <c r="AL73" s="237">
        <v>0</v>
      </c>
      <c r="AM73" s="237">
        <v>0</v>
      </c>
      <c r="AN73" s="237">
        <v>0</v>
      </c>
      <c r="AO73" s="237">
        <v>0</v>
      </c>
      <c r="AP73" s="237">
        <v>0</v>
      </c>
      <c r="AQ73" s="237">
        <v>0</v>
      </c>
      <c r="AR73" s="237">
        <v>0</v>
      </c>
      <c r="AS73" s="237">
        <v>0</v>
      </c>
      <c r="AT73" s="237">
        <v>0</v>
      </c>
      <c r="AU73" s="237">
        <v>0</v>
      </c>
      <c r="AV73" s="237">
        <v>0</v>
      </c>
      <c r="AW73" s="237">
        <v>0</v>
      </c>
      <c r="AX73" s="237">
        <v>0</v>
      </c>
      <c r="AY73" s="237">
        <v>0</v>
      </c>
      <c r="AZ73" s="237">
        <v>0</v>
      </c>
      <c r="BA73" s="237">
        <v>0</v>
      </c>
      <c r="BB73" s="237">
        <v>0</v>
      </c>
      <c r="BC73" s="237">
        <v>0</v>
      </c>
      <c r="BD73" s="237">
        <v>0</v>
      </c>
      <c r="BE73" s="237">
        <v>0</v>
      </c>
      <c r="BF73" s="237">
        <v>0</v>
      </c>
      <c r="BG73" s="237">
        <v>0</v>
      </c>
      <c r="BH73" s="237">
        <v>0</v>
      </c>
      <c r="BI73" s="237">
        <v>0</v>
      </c>
      <c r="BJ73" s="237">
        <v>0</v>
      </c>
      <c r="BK73" s="237">
        <v>0</v>
      </c>
      <c r="BL73" s="237">
        <v>0</v>
      </c>
      <c r="BM73" s="237">
        <v>0</v>
      </c>
      <c r="BN73" s="237">
        <v>0</v>
      </c>
      <c r="BO73" s="237">
        <v>0</v>
      </c>
      <c r="BP73" s="237">
        <v>0</v>
      </c>
      <c r="BQ73" s="237">
        <v>0</v>
      </c>
      <c r="BR73" s="237">
        <v>0</v>
      </c>
      <c r="BS73" s="237">
        <v>0</v>
      </c>
      <c r="BT73" s="237">
        <v>0</v>
      </c>
      <c r="BU73" s="237">
        <v>0</v>
      </c>
      <c r="BV73" s="237">
        <v>0</v>
      </c>
      <c r="BW73" s="237">
        <v>0</v>
      </c>
      <c r="BX73" s="237">
        <v>0</v>
      </c>
      <c r="BY73" s="237">
        <v>0</v>
      </c>
      <c r="BZ73" s="237">
        <v>0</v>
      </c>
      <c r="CA73" s="237">
        <v>0</v>
      </c>
      <c r="CB73" s="237">
        <v>0</v>
      </c>
      <c r="CC73" s="237">
        <v>0</v>
      </c>
      <c r="CD73" s="237">
        <v>0</v>
      </c>
      <c r="CE73" s="237">
        <v>0</v>
      </c>
      <c r="CF73" s="237">
        <v>0</v>
      </c>
      <c r="CG73" s="237">
        <v>0</v>
      </c>
      <c r="CH73" s="237">
        <v>0</v>
      </c>
      <c r="CI73" s="237">
        <v>0</v>
      </c>
      <c r="CJ73" s="237">
        <v>0</v>
      </c>
      <c r="CK73" s="237">
        <v>0</v>
      </c>
      <c r="CL73" s="237">
        <v>0</v>
      </c>
      <c r="CM73" s="237">
        <v>0</v>
      </c>
      <c r="CN73" s="237">
        <v>0</v>
      </c>
      <c r="CO73" s="237">
        <v>0</v>
      </c>
      <c r="CP73" s="237">
        <v>0</v>
      </c>
      <c r="CQ73" s="237">
        <v>0</v>
      </c>
      <c r="CR73" s="237">
        <v>0</v>
      </c>
      <c r="CS73" s="237">
        <v>0</v>
      </c>
      <c r="CT73" s="24">
        <f>SUM(B73:CS73)</f>
        <v>2055</v>
      </c>
      <c r="CU73" s="119"/>
    </row>
    <row r="74" spans="1:100">
      <c r="A74" s="24" t="s">
        <v>33</v>
      </c>
      <c r="B74" s="237">
        <v>0</v>
      </c>
      <c r="C74" s="237">
        <v>0</v>
      </c>
      <c r="D74" s="237">
        <v>0</v>
      </c>
      <c r="E74" s="237">
        <v>0</v>
      </c>
      <c r="F74" s="237">
        <v>60</v>
      </c>
      <c r="G74" s="237">
        <v>120</v>
      </c>
      <c r="H74" s="237">
        <v>137</v>
      </c>
      <c r="I74" s="237">
        <v>137</v>
      </c>
      <c r="J74" s="237">
        <v>137</v>
      </c>
      <c r="K74" s="237">
        <v>137</v>
      </c>
      <c r="L74" s="237">
        <v>137</v>
      </c>
      <c r="M74" s="237">
        <v>137</v>
      </c>
      <c r="N74" s="237">
        <v>137</v>
      </c>
      <c r="O74" s="237">
        <v>137</v>
      </c>
      <c r="P74" s="237">
        <v>137</v>
      </c>
      <c r="Q74" s="237">
        <v>137</v>
      </c>
      <c r="R74" s="237">
        <v>137</v>
      </c>
      <c r="S74" s="237">
        <v>137</v>
      </c>
      <c r="T74" s="237">
        <v>77</v>
      </c>
      <c r="U74" s="237">
        <v>17</v>
      </c>
      <c r="V74" s="237">
        <v>0</v>
      </c>
      <c r="W74" s="237">
        <v>0</v>
      </c>
      <c r="X74" s="237">
        <v>0</v>
      </c>
      <c r="Y74" s="237">
        <v>0</v>
      </c>
      <c r="Z74" s="237">
        <v>0</v>
      </c>
      <c r="AA74" s="237">
        <v>0</v>
      </c>
      <c r="AB74" s="237">
        <v>0</v>
      </c>
      <c r="AC74" s="237">
        <v>0</v>
      </c>
      <c r="AD74" s="237">
        <v>0</v>
      </c>
      <c r="AE74" s="237">
        <v>0</v>
      </c>
      <c r="AF74" s="237">
        <v>0</v>
      </c>
      <c r="AG74" s="237">
        <v>0</v>
      </c>
      <c r="AH74" s="237">
        <v>0</v>
      </c>
      <c r="AI74" s="237">
        <v>0</v>
      </c>
      <c r="AJ74" s="237">
        <v>0</v>
      </c>
      <c r="AK74" s="237">
        <v>0</v>
      </c>
      <c r="AL74" s="237">
        <v>0</v>
      </c>
      <c r="AM74" s="237">
        <v>0</v>
      </c>
      <c r="AN74" s="237">
        <v>0</v>
      </c>
      <c r="AO74" s="237">
        <v>0</v>
      </c>
      <c r="AP74" s="237">
        <v>0</v>
      </c>
      <c r="AQ74" s="237">
        <v>0</v>
      </c>
      <c r="AR74" s="237">
        <v>0</v>
      </c>
      <c r="AS74" s="237">
        <v>0</v>
      </c>
      <c r="AT74" s="237">
        <v>0</v>
      </c>
      <c r="AU74" s="237">
        <v>0</v>
      </c>
      <c r="AV74" s="237">
        <v>0</v>
      </c>
      <c r="AW74" s="237">
        <v>0</v>
      </c>
      <c r="AX74" s="237">
        <v>0</v>
      </c>
      <c r="AY74" s="237">
        <v>0</v>
      </c>
      <c r="AZ74" s="237">
        <v>0</v>
      </c>
      <c r="BA74" s="237">
        <v>0</v>
      </c>
      <c r="BB74" s="237">
        <v>0</v>
      </c>
      <c r="BC74" s="237">
        <v>0</v>
      </c>
      <c r="BD74" s="237">
        <v>0</v>
      </c>
      <c r="BE74" s="237">
        <v>0</v>
      </c>
      <c r="BF74" s="237">
        <v>0</v>
      </c>
      <c r="BG74" s="237">
        <v>0</v>
      </c>
      <c r="BH74" s="237">
        <v>0</v>
      </c>
      <c r="BI74" s="237">
        <v>0</v>
      </c>
      <c r="BJ74" s="237">
        <v>0</v>
      </c>
      <c r="BK74" s="237">
        <v>0</v>
      </c>
      <c r="BL74" s="237">
        <v>0</v>
      </c>
      <c r="BM74" s="237">
        <v>0</v>
      </c>
      <c r="BN74" s="237">
        <v>0</v>
      </c>
      <c r="BO74" s="237">
        <v>0</v>
      </c>
      <c r="BP74" s="237">
        <v>0</v>
      </c>
      <c r="BQ74" s="237">
        <v>0</v>
      </c>
      <c r="BR74" s="237">
        <v>0</v>
      </c>
      <c r="BS74" s="237">
        <v>0</v>
      </c>
      <c r="BT74" s="237">
        <v>0</v>
      </c>
      <c r="BU74" s="237">
        <v>0</v>
      </c>
      <c r="BV74" s="237">
        <v>0</v>
      </c>
      <c r="BW74" s="237">
        <v>0</v>
      </c>
      <c r="BX74" s="237">
        <v>0</v>
      </c>
      <c r="BY74" s="237">
        <v>0</v>
      </c>
      <c r="BZ74" s="237">
        <v>0</v>
      </c>
      <c r="CA74" s="237">
        <v>0</v>
      </c>
      <c r="CB74" s="237">
        <v>0</v>
      </c>
      <c r="CC74" s="237">
        <v>0</v>
      </c>
      <c r="CD74" s="237">
        <v>0</v>
      </c>
      <c r="CE74" s="237">
        <v>0</v>
      </c>
      <c r="CF74" s="237">
        <v>0</v>
      </c>
      <c r="CG74" s="237">
        <v>0</v>
      </c>
      <c r="CH74" s="237">
        <v>0</v>
      </c>
      <c r="CI74" s="237">
        <v>0</v>
      </c>
      <c r="CJ74" s="237">
        <v>0</v>
      </c>
      <c r="CK74" s="237">
        <v>0</v>
      </c>
      <c r="CL74" s="237">
        <v>0</v>
      </c>
      <c r="CM74" s="237">
        <v>0</v>
      </c>
      <c r="CN74" s="237">
        <v>0</v>
      </c>
      <c r="CO74" s="237">
        <v>0</v>
      </c>
      <c r="CP74" s="237">
        <v>0</v>
      </c>
      <c r="CQ74" s="237">
        <v>0</v>
      </c>
      <c r="CR74" s="237">
        <v>0</v>
      </c>
      <c r="CS74" s="237">
        <v>0</v>
      </c>
      <c r="CT74" s="24">
        <f t="shared" ref="CT74:CT79" si="67">SUM(B74:CS74)</f>
        <v>1918</v>
      </c>
      <c r="CU74" s="119"/>
    </row>
    <row r="75" spans="1:100">
      <c r="A75" s="24" t="s">
        <v>34</v>
      </c>
      <c r="B75" s="237">
        <v>0</v>
      </c>
      <c r="C75" s="237">
        <v>0</v>
      </c>
      <c r="D75" s="237">
        <v>0</v>
      </c>
      <c r="E75" s="237">
        <v>0</v>
      </c>
      <c r="F75" s="237">
        <v>0</v>
      </c>
      <c r="G75" s="237">
        <v>0</v>
      </c>
      <c r="H75" s="237">
        <v>180</v>
      </c>
      <c r="I75" s="237">
        <v>229</v>
      </c>
      <c r="J75" s="237">
        <v>229</v>
      </c>
      <c r="K75" s="237">
        <v>229</v>
      </c>
      <c r="L75" s="237">
        <v>229</v>
      </c>
      <c r="M75" s="237">
        <v>229</v>
      </c>
      <c r="N75" s="237">
        <v>229</v>
      </c>
      <c r="O75" s="237">
        <v>229</v>
      </c>
      <c r="P75" s="237">
        <v>229</v>
      </c>
      <c r="Q75" s="237">
        <v>229</v>
      </c>
      <c r="R75" s="237">
        <v>229</v>
      </c>
      <c r="S75" s="237">
        <v>229</v>
      </c>
      <c r="T75" s="237">
        <v>49</v>
      </c>
      <c r="U75" s="237">
        <v>0</v>
      </c>
      <c r="V75" s="237">
        <v>0</v>
      </c>
      <c r="W75" s="237">
        <v>0</v>
      </c>
      <c r="X75" s="237">
        <v>0</v>
      </c>
      <c r="Y75" s="237">
        <v>0</v>
      </c>
      <c r="Z75" s="237">
        <v>0</v>
      </c>
      <c r="AA75" s="237">
        <v>0</v>
      </c>
      <c r="AB75" s="237">
        <v>0</v>
      </c>
      <c r="AC75" s="237">
        <v>0</v>
      </c>
      <c r="AD75" s="237">
        <v>0</v>
      </c>
      <c r="AE75" s="237">
        <v>0</v>
      </c>
      <c r="AF75" s="237">
        <v>0</v>
      </c>
      <c r="AG75" s="237">
        <v>0</v>
      </c>
      <c r="AH75" s="237">
        <v>0</v>
      </c>
      <c r="AI75" s="237">
        <v>0</v>
      </c>
      <c r="AJ75" s="237">
        <v>0</v>
      </c>
      <c r="AK75" s="237">
        <v>0</v>
      </c>
      <c r="AL75" s="237">
        <v>0</v>
      </c>
      <c r="AM75" s="237">
        <v>0</v>
      </c>
      <c r="AN75" s="237">
        <v>0</v>
      </c>
      <c r="AO75" s="237">
        <v>0</v>
      </c>
      <c r="AP75" s="237">
        <v>0</v>
      </c>
      <c r="AQ75" s="237">
        <v>0</v>
      </c>
      <c r="AR75" s="237">
        <v>0</v>
      </c>
      <c r="AS75" s="237">
        <v>0</v>
      </c>
      <c r="AT75" s="237">
        <v>0</v>
      </c>
      <c r="AU75" s="237">
        <v>0</v>
      </c>
      <c r="AV75" s="237">
        <v>0</v>
      </c>
      <c r="AW75" s="237">
        <v>0</v>
      </c>
      <c r="AX75" s="237">
        <v>0</v>
      </c>
      <c r="AY75" s="237">
        <v>0</v>
      </c>
      <c r="AZ75" s="237">
        <v>0</v>
      </c>
      <c r="BA75" s="237">
        <v>0</v>
      </c>
      <c r="BB75" s="237">
        <v>0</v>
      </c>
      <c r="BC75" s="237">
        <v>0</v>
      </c>
      <c r="BD75" s="237">
        <v>0</v>
      </c>
      <c r="BE75" s="237">
        <v>0</v>
      </c>
      <c r="BF75" s="237">
        <v>0</v>
      </c>
      <c r="BG75" s="237">
        <v>0</v>
      </c>
      <c r="BH75" s="237">
        <v>0</v>
      </c>
      <c r="BI75" s="237">
        <v>0</v>
      </c>
      <c r="BJ75" s="237">
        <v>0</v>
      </c>
      <c r="BK75" s="237">
        <v>0</v>
      </c>
      <c r="BL75" s="237">
        <v>0</v>
      </c>
      <c r="BM75" s="237">
        <v>0</v>
      </c>
      <c r="BN75" s="237">
        <v>0</v>
      </c>
      <c r="BO75" s="237">
        <v>0</v>
      </c>
      <c r="BP75" s="237">
        <v>0</v>
      </c>
      <c r="BQ75" s="237">
        <v>0</v>
      </c>
      <c r="BR75" s="237">
        <v>0</v>
      </c>
      <c r="BS75" s="237">
        <v>0</v>
      </c>
      <c r="BT75" s="237">
        <v>0</v>
      </c>
      <c r="BU75" s="237">
        <v>0</v>
      </c>
      <c r="BV75" s="237">
        <v>0</v>
      </c>
      <c r="BW75" s="237">
        <v>0</v>
      </c>
      <c r="BX75" s="237">
        <v>0</v>
      </c>
      <c r="BY75" s="237">
        <v>0</v>
      </c>
      <c r="BZ75" s="237">
        <v>0</v>
      </c>
      <c r="CA75" s="237">
        <v>0</v>
      </c>
      <c r="CB75" s="237">
        <v>0</v>
      </c>
      <c r="CC75" s="237">
        <v>0</v>
      </c>
      <c r="CD75" s="237">
        <v>0</v>
      </c>
      <c r="CE75" s="237">
        <v>0</v>
      </c>
      <c r="CF75" s="237">
        <v>0</v>
      </c>
      <c r="CG75" s="237">
        <v>0</v>
      </c>
      <c r="CH75" s="237">
        <v>0</v>
      </c>
      <c r="CI75" s="237">
        <v>0</v>
      </c>
      <c r="CJ75" s="237">
        <v>0</v>
      </c>
      <c r="CK75" s="237">
        <v>0</v>
      </c>
      <c r="CL75" s="237">
        <v>0</v>
      </c>
      <c r="CM75" s="237">
        <v>0</v>
      </c>
      <c r="CN75" s="237">
        <v>0</v>
      </c>
      <c r="CO75" s="237">
        <v>0</v>
      </c>
      <c r="CP75" s="237">
        <v>0</v>
      </c>
      <c r="CQ75" s="237">
        <v>0</v>
      </c>
      <c r="CR75" s="237">
        <v>0</v>
      </c>
      <c r="CS75" s="237">
        <v>0</v>
      </c>
      <c r="CT75" s="24">
        <f t="shared" si="67"/>
        <v>2748</v>
      </c>
      <c r="CU75" s="119"/>
    </row>
    <row r="76" spans="1:100">
      <c r="A76" s="24" t="s">
        <v>35</v>
      </c>
      <c r="B76" s="237">
        <v>46</v>
      </c>
      <c r="C76" s="237">
        <v>46</v>
      </c>
      <c r="D76" s="237">
        <v>46</v>
      </c>
      <c r="E76" s="237">
        <v>46</v>
      </c>
      <c r="F76" s="237">
        <v>46</v>
      </c>
      <c r="G76" s="237">
        <v>46</v>
      </c>
      <c r="H76" s="237">
        <v>46</v>
      </c>
      <c r="I76" s="237">
        <v>46</v>
      </c>
      <c r="J76" s="237">
        <v>46</v>
      </c>
      <c r="K76" s="237">
        <v>46</v>
      </c>
      <c r="L76" s="237">
        <v>46</v>
      </c>
      <c r="M76" s="237">
        <v>46</v>
      </c>
      <c r="N76" s="237">
        <v>46</v>
      </c>
      <c r="O76" s="237">
        <v>46</v>
      </c>
      <c r="P76" s="237">
        <v>46</v>
      </c>
      <c r="Q76" s="237">
        <v>46</v>
      </c>
      <c r="R76" s="237">
        <v>46</v>
      </c>
      <c r="S76" s="237">
        <v>46</v>
      </c>
      <c r="T76" s="237">
        <v>46</v>
      </c>
      <c r="U76" s="237">
        <v>46</v>
      </c>
      <c r="V76" s="237">
        <v>46</v>
      </c>
      <c r="W76" s="237">
        <v>46</v>
      </c>
      <c r="X76" s="237">
        <v>46</v>
      </c>
      <c r="Y76" s="237">
        <v>46</v>
      </c>
      <c r="Z76" s="237">
        <v>46</v>
      </c>
      <c r="AA76" s="237">
        <v>0</v>
      </c>
      <c r="AB76" s="237">
        <v>0</v>
      </c>
      <c r="AC76" s="237">
        <v>0</v>
      </c>
      <c r="AD76" s="237">
        <v>0</v>
      </c>
      <c r="AE76" s="237">
        <v>0</v>
      </c>
      <c r="AF76" s="237">
        <v>0</v>
      </c>
      <c r="AG76" s="237">
        <v>0</v>
      </c>
      <c r="AH76" s="237">
        <v>0</v>
      </c>
      <c r="AI76" s="237">
        <v>0</v>
      </c>
      <c r="AJ76" s="237">
        <v>0</v>
      </c>
      <c r="AK76" s="237">
        <v>0</v>
      </c>
      <c r="AL76" s="237">
        <v>0</v>
      </c>
      <c r="AM76" s="237">
        <v>0</v>
      </c>
      <c r="AN76" s="237">
        <v>0</v>
      </c>
      <c r="AO76" s="237">
        <v>0</v>
      </c>
      <c r="AP76" s="237">
        <v>0</v>
      </c>
      <c r="AQ76" s="237">
        <v>0</v>
      </c>
      <c r="AR76" s="237">
        <v>0</v>
      </c>
      <c r="AS76" s="237">
        <v>0</v>
      </c>
      <c r="AT76" s="237">
        <v>0</v>
      </c>
      <c r="AU76" s="237">
        <v>0</v>
      </c>
      <c r="AV76" s="237">
        <v>0</v>
      </c>
      <c r="AW76" s="237">
        <v>0</v>
      </c>
      <c r="AX76" s="237">
        <v>0</v>
      </c>
      <c r="AY76" s="237">
        <v>0</v>
      </c>
      <c r="AZ76" s="237">
        <v>0</v>
      </c>
      <c r="BA76" s="237">
        <v>0</v>
      </c>
      <c r="BB76" s="237">
        <v>0</v>
      </c>
      <c r="BC76" s="237">
        <v>0</v>
      </c>
      <c r="BD76" s="237">
        <v>0</v>
      </c>
      <c r="BE76" s="237">
        <v>0</v>
      </c>
      <c r="BF76" s="237">
        <v>0</v>
      </c>
      <c r="BG76" s="237">
        <v>0</v>
      </c>
      <c r="BH76" s="237">
        <v>0</v>
      </c>
      <c r="BI76" s="237">
        <v>0</v>
      </c>
      <c r="BJ76" s="237">
        <v>0</v>
      </c>
      <c r="BK76" s="237">
        <v>0</v>
      </c>
      <c r="BL76" s="237">
        <v>0</v>
      </c>
      <c r="BM76" s="237">
        <v>0</v>
      </c>
      <c r="BN76" s="237">
        <v>0</v>
      </c>
      <c r="BO76" s="237">
        <v>0</v>
      </c>
      <c r="BP76" s="237">
        <v>0</v>
      </c>
      <c r="BQ76" s="237">
        <v>0</v>
      </c>
      <c r="BR76" s="237">
        <v>0</v>
      </c>
      <c r="BS76" s="237">
        <v>0</v>
      </c>
      <c r="BT76" s="237">
        <v>0</v>
      </c>
      <c r="BU76" s="237">
        <v>0</v>
      </c>
      <c r="BV76" s="237">
        <v>0</v>
      </c>
      <c r="BW76" s="237">
        <v>0</v>
      </c>
      <c r="BX76" s="237">
        <v>0</v>
      </c>
      <c r="BY76" s="237">
        <v>0</v>
      </c>
      <c r="BZ76" s="237">
        <v>0</v>
      </c>
      <c r="CA76" s="237">
        <v>0</v>
      </c>
      <c r="CB76" s="237">
        <v>0</v>
      </c>
      <c r="CC76" s="237">
        <v>0</v>
      </c>
      <c r="CD76" s="237">
        <v>0</v>
      </c>
      <c r="CE76" s="237">
        <v>0</v>
      </c>
      <c r="CF76" s="237">
        <v>0</v>
      </c>
      <c r="CG76" s="237">
        <v>0</v>
      </c>
      <c r="CH76" s="237">
        <v>0</v>
      </c>
      <c r="CI76" s="237">
        <v>0</v>
      </c>
      <c r="CJ76" s="237">
        <v>0</v>
      </c>
      <c r="CK76" s="237">
        <v>0</v>
      </c>
      <c r="CL76" s="237">
        <v>0</v>
      </c>
      <c r="CM76" s="237">
        <v>0</v>
      </c>
      <c r="CN76" s="237">
        <v>0</v>
      </c>
      <c r="CO76" s="237">
        <v>0</v>
      </c>
      <c r="CP76" s="237">
        <v>0</v>
      </c>
      <c r="CQ76" s="237">
        <v>0</v>
      </c>
      <c r="CR76" s="237">
        <v>0</v>
      </c>
      <c r="CS76" s="237">
        <v>0</v>
      </c>
      <c r="CT76" s="24">
        <f t="shared" si="67"/>
        <v>1150</v>
      </c>
      <c r="CU76" s="119"/>
    </row>
    <row r="77" spans="1:100">
      <c r="A77" s="24" t="s">
        <v>36</v>
      </c>
      <c r="B77" s="237">
        <v>30</v>
      </c>
      <c r="C77" s="237">
        <v>60</v>
      </c>
      <c r="D77" s="237">
        <v>90</v>
      </c>
      <c r="E77" s="237">
        <v>117</v>
      </c>
      <c r="F77" s="237">
        <v>117</v>
      </c>
      <c r="G77" s="237">
        <v>117</v>
      </c>
      <c r="H77" s="237">
        <v>117</v>
      </c>
      <c r="I77" s="237">
        <v>117</v>
      </c>
      <c r="J77" s="237">
        <v>117</v>
      </c>
      <c r="K77" s="237">
        <v>117</v>
      </c>
      <c r="L77" s="237">
        <v>117</v>
      </c>
      <c r="M77" s="237">
        <v>117</v>
      </c>
      <c r="N77" s="237">
        <v>117</v>
      </c>
      <c r="O77" s="237">
        <v>117</v>
      </c>
      <c r="P77" s="237">
        <v>117</v>
      </c>
      <c r="Q77" s="237">
        <v>117</v>
      </c>
      <c r="R77" s="237">
        <v>117</v>
      </c>
      <c r="S77" s="237">
        <v>117</v>
      </c>
      <c r="T77" s="237">
        <v>117</v>
      </c>
      <c r="U77" s="237">
        <v>117</v>
      </c>
      <c r="V77" s="237">
        <v>117</v>
      </c>
      <c r="W77" s="237">
        <v>117</v>
      </c>
      <c r="X77" s="237">
        <v>117</v>
      </c>
      <c r="Y77" s="237">
        <v>117</v>
      </c>
      <c r="Z77" s="237">
        <v>117</v>
      </c>
      <c r="AA77" s="237">
        <v>87</v>
      </c>
      <c r="AB77" s="237">
        <v>57</v>
      </c>
      <c r="AC77" s="237">
        <v>27</v>
      </c>
      <c r="AD77" s="237">
        <v>0</v>
      </c>
      <c r="AE77" s="237">
        <v>0</v>
      </c>
      <c r="AF77" s="237">
        <v>0</v>
      </c>
      <c r="AG77" s="237">
        <v>0</v>
      </c>
      <c r="AH77" s="237">
        <v>0</v>
      </c>
      <c r="AI77" s="237">
        <v>0</v>
      </c>
      <c r="AJ77" s="237">
        <v>0</v>
      </c>
      <c r="AK77" s="237">
        <v>0</v>
      </c>
      <c r="AL77" s="237">
        <v>0</v>
      </c>
      <c r="AM77" s="237">
        <v>0</v>
      </c>
      <c r="AN77" s="237">
        <v>0</v>
      </c>
      <c r="AO77" s="237">
        <v>0</v>
      </c>
      <c r="AP77" s="237">
        <v>0</v>
      </c>
      <c r="AQ77" s="237">
        <v>0</v>
      </c>
      <c r="AR77" s="237">
        <v>0</v>
      </c>
      <c r="AS77" s="237">
        <v>0</v>
      </c>
      <c r="AT77" s="237">
        <v>0</v>
      </c>
      <c r="AU77" s="237">
        <v>0</v>
      </c>
      <c r="AV77" s="237">
        <v>0</v>
      </c>
      <c r="AW77" s="237">
        <v>0</v>
      </c>
      <c r="AX77" s="237">
        <v>0</v>
      </c>
      <c r="AY77" s="237">
        <v>0</v>
      </c>
      <c r="AZ77" s="237">
        <v>0</v>
      </c>
      <c r="BA77" s="237">
        <v>0</v>
      </c>
      <c r="BB77" s="237">
        <v>0</v>
      </c>
      <c r="BC77" s="237">
        <v>0</v>
      </c>
      <c r="BD77" s="237">
        <v>0</v>
      </c>
      <c r="BE77" s="237">
        <v>0</v>
      </c>
      <c r="BF77" s="237">
        <v>0</v>
      </c>
      <c r="BG77" s="237">
        <v>0</v>
      </c>
      <c r="BH77" s="237">
        <v>0</v>
      </c>
      <c r="BI77" s="237">
        <v>0</v>
      </c>
      <c r="BJ77" s="237">
        <v>0</v>
      </c>
      <c r="BK77" s="237">
        <v>0</v>
      </c>
      <c r="BL77" s="237">
        <v>0</v>
      </c>
      <c r="BM77" s="237">
        <v>0</v>
      </c>
      <c r="BN77" s="237">
        <v>0</v>
      </c>
      <c r="BO77" s="237">
        <v>0</v>
      </c>
      <c r="BP77" s="237">
        <v>0</v>
      </c>
      <c r="BQ77" s="237">
        <v>0</v>
      </c>
      <c r="BR77" s="237">
        <v>0</v>
      </c>
      <c r="BS77" s="237">
        <v>0</v>
      </c>
      <c r="BT77" s="237">
        <v>0</v>
      </c>
      <c r="BU77" s="237">
        <v>0</v>
      </c>
      <c r="BV77" s="237">
        <v>0</v>
      </c>
      <c r="BW77" s="237">
        <v>0</v>
      </c>
      <c r="BX77" s="237">
        <v>0</v>
      </c>
      <c r="BY77" s="237">
        <v>0</v>
      </c>
      <c r="BZ77" s="237">
        <v>0</v>
      </c>
      <c r="CA77" s="237">
        <v>0</v>
      </c>
      <c r="CB77" s="237">
        <v>0</v>
      </c>
      <c r="CC77" s="237">
        <v>0</v>
      </c>
      <c r="CD77" s="237">
        <v>0</v>
      </c>
      <c r="CE77" s="237">
        <v>0</v>
      </c>
      <c r="CF77" s="237">
        <v>0</v>
      </c>
      <c r="CG77" s="237">
        <v>0</v>
      </c>
      <c r="CH77" s="237">
        <v>0</v>
      </c>
      <c r="CI77" s="237">
        <v>0</v>
      </c>
      <c r="CJ77" s="237">
        <v>0</v>
      </c>
      <c r="CK77" s="237">
        <v>0</v>
      </c>
      <c r="CL77" s="237">
        <v>0</v>
      </c>
      <c r="CM77" s="237">
        <v>0</v>
      </c>
      <c r="CN77" s="237">
        <v>0</v>
      </c>
      <c r="CO77" s="237">
        <v>0</v>
      </c>
      <c r="CP77" s="237">
        <v>0</v>
      </c>
      <c r="CQ77" s="237">
        <v>0</v>
      </c>
      <c r="CR77" s="237">
        <v>0</v>
      </c>
      <c r="CS77" s="237">
        <v>0</v>
      </c>
      <c r="CT77" s="24">
        <f t="shared" si="67"/>
        <v>2925</v>
      </c>
      <c r="CU77" s="119"/>
    </row>
    <row r="78" spans="1:100">
      <c r="A78" s="24" t="s">
        <v>37</v>
      </c>
      <c r="B78" s="237">
        <v>0</v>
      </c>
      <c r="C78" s="237">
        <v>0</v>
      </c>
      <c r="D78" s="237">
        <v>0</v>
      </c>
      <c r="E78" s="237">
        <v>0</v>
      </c>
      <c r="F78" s="237">
        <v>0</v>
      </c>
      <c r="G78" s="237">
        <v>75</v>
      </c>
      <c r="H78" s="237">
        <v>150</v>
      </c>
      <c r="I78" s="237">
        <v>202</v>
      </c>
      <c r="J78" s="237">
        <v>202</v>
      </c>
      <c r="K78" s="237">
        <v>202</v>
      </c>
      <c r="L78" s="237">
        <v>202</v>
      </c>
      <c r="M78" s="237">
        <v>202</v>
      </c>
      <c r="N78" s="237">
        <v>202</v>
      </c>
      <c r="O78" s="237">
        <v>202</v>
      </c>
      <c r="P78" s="237">
        <v>202</v>
      </c>
      <c r="Q78" s="237">
        <v>202</v>
      </c>
      <c r="R78" s="237">
        <v>202</v>
      </c>
      <c r="S78" s="237">
        <v>202</v>
      </c>
      <c r="T78" s="237">
        <v>127</v>
      </c>
      <c r="U78" s="237">
        <v>52</v>
      </c>
      <c r="V78" s="237">
        <v>0</v>
      </c>
      <c r="W78" s="237">
        <v>0</v>
      </c>
      <c r="X78" s="237">
        <v>0</v>
      </c>
      <c r="Y78" s="237">
        <v>0</v>
      </c>
      <c r="Z78" s="237">
        <v>0</v>
      </c>
      <c r="AA78" s="237">
        <v>0</v>
      </c>
      <c r="AB78" s="237">
        <v>0</v>
      </c>
      <c r="AC78" s="237">
        <v>0</v>
      </c>
      <c r="AD78" s="237">
        <v>0</v>
      </c>
      <c r="AE78" s="237">
        <v>0</v>
      </c>
      <c r="AF78" s="237">
        <v>0</v>
      </c>
      <c r="AG78" s="237">
        <v>0</v>
      </c>
      <c r="AH78" s="237">
        <v>0</v>
      </c>
      <c r="AI78" s="237">
        <v>0</v>
      </c>
      <c r="AJ78" s="237">
        <v>0</v>
      </c>
      <c r="AK78" s="237">
        <v>0</v>
      </c>
      <c r="AL78" s="237">
        <v>0</v>
      </c>
      <c r="AM78" s="237">
        <v>0</v>
      </c>
      <c r="AN78" s="237">
        <v>0</v>
      </c>
      <c r="AO78" s="237">
        <v>0</v>
      </c>
      <c r="AP78" s="237">
        <v>0</v>
      </c>
      <c r="AQ78" s="237">
        <v>0</v>
      </c>
      <c r="AR78" s="237">
        <v>0</v>
      </c>
      <c r="AS78" s="237">
        <v>0</v>
      </c>
      <c r="AT78" s="237">
        <v>0</v>
      </c>
      <c r="AU78" s="237">
        <v>0</v>
      </c>
      <c r="AV78" s="237">
        <v>0</v>
      </c>
      <c r="AW78" s="237">
        <v>0</v>
      </c>
      <c r="AX78" s="237">
        <v>0</v>
      </c>
      <c r="AY78" s="237">
        <v>0</v>
      </c>
      <c r="AZ78" s="237">
        <v>0</v>
      </c>
      <c r="BA78" s="237">
        <v>0</v>
      </c>
      <c r="BB78" s="237">
        <v>0</v>
      </c>
      <c r="BC78" s="237">
        <v>0</v>
      </c>
      <c r="BD78" s="237">
        <v>0</v>
      </c>
      <c r="BE78" s="237">
        <v>0</v>
      </c>
      <c r="BF78" s="237">
        <v>0</v>
      </c>
      <c r="BG78" s="237">
        <v>0</v>
      </c>
      <c r="BH78" s="237">
        <v>0</v>
      </c>
      <c r="BI78" s="237">
        <v>0</v>
      </c>
      <c r="BJ78" s="237">
        <v>0</v>
      </c>
      <c r="BK78" s="237">
        <v>0</v>
      </c>
      <c r="BL78" s="237">
        <v>0</v>
      </c>
      <c r="BM78" s="237">
        <v>0</v>
      </c>
      <c r="BN78" s="237">
        <v>0</v>
      </c>
      <c r="BO78" s="237">
        <v>0</v>
      </c>
      <c r="BP78" s="237">
        <v>0</v>
      </c>
      <c r="BQ78" s="237">
        <v>0</v>
      </c>
      <c r="BR78" s="237">
        <v>0</v>
      </c>
      <c r="BS78" s="237">
        <v>0</v>
      </c>
      <c r="BT78" s="237">
        <v>0</v>
      </c>
      <c r="BU78" s="237">
        <v>0</v>
      </c>
      <c r="BV78" s="237">
        <v>0</v>
      </c>
      <c r="BW78" s="237">
        <v>0</v>
      </c>
      <c r="BX78" s="237">
        <v>0</v>
      </c>
      <c r="BY78" s="237">
        <v>0</v>
      </c>
      <c r="BZ78" s="237">
        <v>0</v>
      </c>
      <c r="CA78" s="237">
        <v>0</v>
      </c>
      <c r="CB78" s="237">
        <v>0</v>
      </c>
      <c r="CC78" s="237">
        <v>0</v>
      </c>
      <c r="CD78" s="237">
        <v>0</v>
      </c>
      <c r="CE78" s="237">
        <v>0</v>
      </c>
      <c r="CF78" s="237">
        <v>0</v>
      </c>
      <c r="CG78" s="237">
        <v>0</v>
      </c>
      <c r="CH78" s="237">
        <v>0</v>
      </c>
      <c r="CI78" s="237">
        <v>0</v>
      </c>
      <c r="CJ78" s="237">
        <v>0</v>
      </c>
      <c r="CK78" s="237">
        <v>0</v>
      </c>
      <c r="CL78" s="237">
        <v>0</v>
      </c>
      <c r="CM78" s="237">
        <v>0</v>
      </c>
      <c r="CN78" s="237">
        <v>0</v>
      </c>
      <c r="CO78" s="237">
        <v>0</v>
      </c>
      <c r="CP78" s="237">
        <v>0</v>
      </c>
      <c r="CQ78" s="237">
        <v>0</v>
      </c>
      <c r="CR78" s="237">
        <v>0</v>
      </c>
      <c r="CS78" s="237">
        <v>0</v>
      </c>
      <c r="CT78" s="24">
        <f t="shared" si="67"/>
        <v>2626</v>
      </c>
      <c r="CU78" s="119"/>
    </row>
    <row r="79" spans="1:100" ht="15.75" thickBot="1">
      <c r="A79" s="92" t="s">
        <v>38</v>
      </c>
      <c r="B79" s="237">
        <v>0</v>
      </c>
      <c r="C79" s="237">
        <v>0</v>
      </c>
      <c r="D79" s="237">
        <v>0</v>
      </c>
      <c r="E79" s="237">
        <v>0</v>
      </c>
      <c r="F79" s="237">
        <v>0</v>
      </c>
      <c r="G79" s="237">
        <v>0</v>
      </c>
      <c r="H79" s="237">
        <v>0</v>
      </c>
      <c r="I79" s="237">
        <v>0</v>
      </c>
      <c r="J79" s="237">
        <v>0</v>
      </c>
      <c r="K79" s="237">
        <v>0</v>
      </c>
      <c r="L79" s="237">
        <v>0</v>
      </c>
      <c r="M79" s="237">
        <v>0</v>
      </c>
      <c r="N79" s="237">
        <v>0</v>
      </c>
      <c r="O79" s="237">
        <v>0</v>
      </c>
      <c r="P79" s="237">
        <v>0</v>
      </c>
      <c r="Q79" s="237">
        <v>0</v>
      </c>
      <c r="R79" s="237">
        <v>0</v>
      </c>
      <c r="S79" s="237">
        <v>0</v>
      </c>
      <c r="T79" s="237">
        <v>0</v>
      </c>
      <c r="U79" s="237">
        <v>0</v>
      </c>
      <c r="V79" s="237">
        <v>0</v>
      </c>
      <c r="W79" s="237">
        <v>0</v>
      </c>
      <c r="X79" s="237">
        <v>0</v>
      </c>
      <c r="Y79" s="237">
        <v>0</v>
      </c>
      <c r="Z79" s="237">
        <v>0</v>
      </c>
      <c r="AA79" s="237">
        <v>0</v>
      </c>
      <c r="AB79" s="237">
        <v>0</v>
      </c>
      <c r="AC79" s="237">
        <v>0</v>
      </c>
      <c r="AD79" s="237">
        <v>0</v>
      </c>
      <c r="AE79" s="237">
        <v>0</v>
      </c>
      <c r="AF79" s="237">
        <v>0</v>
      </c>
      <c r="AG79" s="237">
        <v>0</v>
      </c>
      <c r="AH79" s="237">
        <v>0</v>
      </c>
      <c r="AI79" s="237">
        <v>0</v>
      </c>
      <c r="AJ79" s="237">
        <v>0</v>
      </c>
      <c r="AK79" s="237">
        <v>0</v>
      </c>
      <c r="AL79" s="237">
        <v>0</v>
      </c>
      <c r="AM79" s="237">
        <v>0</v>
      </c>
      <c r="AN79" s="237">
        <v>0</v>
      </c>
      <c r="AO79" s="237">
        <v>0</v>
      </c>
      <c r="AP79" s="237">
        <v>0</v>
      </c>
      <c r="AQ79" s="237">
        <v>0</v>
      </c>
      <c r="AR79" s="237">
        <v>0</v>
      </c>
      <c r="AS79" s="237">
        <v>0</v>
      </c>
      <c r="AT79" s="237">
        <v>0</v>
      </c>
      <c r="AU79" s="237">
        <v>0</v>
      </c>
      <c r="AV79" s="237">
        <v>0</v>
      </c>
      <c r="AW79" s="237">
        <v>0</v>
      </c>
      <c r="AX79" s="237">
        <v>0</v>
      </c>
      <c r="AY79" s="237">
        <v>0</v>
      </c>
      <c r="AZ79" s="237">
        <v>0</v>
      </c>
      <c r="BA79" s="237">
        <v>0</v>
      </c>
      <c r="BB79" s="237">
        <v>0</v>
      </c>
      <c r="BC79" s="237">
        <v>0</v>
      </c>
      <c r="BD79" s="237">
        <v>0</v>
      </c>
      <c r="BE79" s="237">
        <v>0</v>
      </c>
      <c r="BF79" s="237">
        <v>0</v>
      </c>
      <c r="BG79" s="237">
        <v>0</v>
      </c>
      <c r="BH79" s="237">
        <v>0</v>
      </c>
      <c r="BI79" s="237">
        <v>0</v>
      </c>
      <c r="BJ79" s="237">
        <v>0</v>
      </c>
      <c r="BK79" s="237">
        <v>0</v>
      </c>
      <c r="BL79" s="237">
        <v>0</v>
      </c>
      <c r="BM79" s="237">
        <v>0</v>
      </c>
      <c r="BN79" s="237">
        <v>0</v>
      </c>
      <c r="BO79" s="237">
        <v>0</v>
      </c>
      <c r="BP79" s="237">
        <v>0</v>
      </c>
      <c r="BQ79" s="237">
        <v>0</v>
      </c>
      <c r="BR79" s="237">
        <v>0</v>
      </c>
      <c r="BS79" s="237">
        <v>0</v>
      </c>
      <c r="BT79" s="237">
        <v>0</v>
      </c>
      <c r="BU79" s="237">
        <v>0</v>
      </c>
      <c r="BV79" s="237">
        <v>0</v>
      </c>
      <c r="BW79" s="237">
        <v>0</v>
      </c>
      <c r="BX79" s="237">
        <v>0</v>
      </c>
      <c r="BY79" s="237">
        <v>0</v>
      </c>
      <c r="BZ79" s="237">
        <v>0</v>
      </c>
      <c r="CA79" s="237">
        <v>0</v>
      </c>
      <c r="CB79" s="237">
        <v>0</v>
      </c>
      <c r="CC79" s="237">
        <v>0</v>
      </c>
      <c r="CD79" s="237">
        <v>0</v>
      </c>
      <c r="CE79" s="237">
        <v>0</v>
      </c>
      <c r="CF79" s="237">
        <v>0</v>
      </c>
      <c r="CG79" s="237">
        <v>0</v>
      </c>
      <c r="CH79" s="237">
        <v>0</v>
      </c>
      <c r="CI79" s="237">
        <v>0</v>
      </c>
      <c r="CJ79" s="237">
        <v>0</v>
      </c>
      <c r="CK79" s="237">
        <v>0</v>
      </c>
      <c r="CL79" s="237">
        <v>0</v>
      </c>
      <c r="CM79" s="237">
        <v>0</v>
      </c>
      <c r="CN79" s="237">
        <v>0</v>
      </c>
      <c r="CO79" s="237">
        <v>0</v>
      </c>
      <c r="CP79" s="237">
        <v>0</v>
      </c>
      <c r="CQ79" s="237">
        <v>0</v>
      </c>
      <c r="CR79" s="237">
        <v>0</v>
      </c>
      <c r="CS79" s="237">
        <v>0</v>
      </c>
      <c r="CT79" s="24">
        <f t="shared" si="67"/>
        <v>0</v>
      </c>
      <c r="CU79" s="119"/>
    </row>
    <row r="80" spans="1:100">
      <c r="A80" s="43"/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  <c r="AI80" s="41"/>
      <c r="AJ80" s="41"/>
      <c r="AK80" s="41"/>
      <c r="AL80" s="41"/>
      <c r="AM80" s="41"/>
      <c r="AN80" s="41"/>
      <c r="AO80" s="41"/>
      <c r="AP80" s="41"/>
      <c r="AQ80" s="41"/>
      <c r="AR80" s="41"/>
      <c r="AS80" s="41"/>
      <c r="AT80" s="41"/>
      <c r="AU80" s="41"/>
      <c r="AV80" s="41"/>
      <c r="AW80" s="41"/>
      <c r="AX80" s="41"/>
      <c r="AY80" s="41"/>
      <c r="AZ80" s="41"/>
      <c r="BA80" s="41"/>
      <c r="BB80" s="41"/>
      <c r="BC80" s="41"/>
      <c r="BD80" s="41"/>
      <c r="BE80" s="41"/>
      <c r="BF80" s="41"/>
      <c r="BG80" s="41"/>
      <c r="BH80" s="41"/>
      <c r="BI80" s="41"/>
      <c r="BJ80" s="41"/>
      <c r="BK80" s="41"/>
      <c r="BL80" s="41"/>
      <c r="BM80" s="41"/>
      <c r="BN80" s="41"/>
      <c r="BO80" s="41"/>
      <c r="BP80" s="41"/>
      <c r="BQ80" s="41"/>
      <c r="BR80" s="41"/>
      <c r="BS80" s="41"/>
      <c r="BT80" s="41"/>
      <c r="BU80" s="41"/>
      <c r="BV80" s="41"/>
      <c r="BW80" s="41"/>
      <c r="BX80" s="41"/>
      <c r="BY80" s="41"/>
      <c r="BZ80" s="41"/>
      <c r="CA80" s="41"/>
      <c r="CB80" s="41"/>
      <c r="CC80" s="41"/>
      <c r="CD80" s="41"/>
      <c r="CE80" s="41"/>
      <c r="CF80" s="41"/>
      <c r="CG80" s="41"/>
      <c r="CH80" s="41"/>
      <c r="CI80" s="41"/>
      <c r="CJ80" s="41"/>
      <c r="CK80" s="41"/>
      <c r="CL80" s="41"/>
      <c r="CM80" s="41"/>
      <c r="CN80" s="41"/>
      <c r="CO80" s="41"/>
      <c r="CP80" s="41"/>
      <c r="CQ80" s="41"/>
      <c r="CR80" s="41"/>
      <c r="CS80" s="41"/>
      <c r="CT80" s="213"/>
      <c r="CU80" s="119"/>
    </row>
    <row r="81" spans="1:102" s="106" customFormat="1">
      <c r="A81" s="43"/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41"/>
      <c r="AP81" s="41"/>
      <c r="AQ81" s="41"/>
      <c r="AR81" s="41"/>
      <c r="AS81" s="41"/>
      <c r="AT81" s="41"/>
      <c r="AU81" s="41"/>
      <c r="AV81" s="41"/>
      <c r="AW81" s="41"/>
      <c r="AX81" s="41"/>
      <c r="AY81" s="41"/>
      <c r="AZ81" s="41"/>
      <c r="BA81" s="41"/>
      <c r="BB81" s="41"/>
      <c r="BC81" s="41"/>
      <c r="BD81" s="41"/>
      <c r="BE81" s="41"/>
      <c r="BF81" s="41"/>
      <c r="BG81" s="41"/>
      <c r="BH81" s="41"/>
      <c r="BI81" s="41"/>
      <c r="BJ81" s="41"/>
      <c r="BK81" s="41"/>
      <c r="BL81" s="41"/>
      <c r="BM81" s="41"/>
      <c r="BN81" s="41"/>
      <c r="BO81" s="41"/>
      <c r="BP81" s="41"/>
      <c r="BQ81" s="41"/>
      <c r="BR81" s="41"/>
      <c r="BS81" s="41"/>
      <c r="BT81" s="41"/>
      <c r="BU81" s="41"/>
      <c r="BV81" s="41"/>
      <c r="BW81" s="41"/>
      <c r="BX81" s="41"/>
      <c r="BY81" s="41"/>
      <c r="BZ81" s="41"/>
      <c r="CA81" s="41"/>
      <c r="CB81" s="41"/>
      <c r="CC81" s="41"/>
      <c r="CD81" s="41"/>
      <c r="CE81" s="41"/>
      <c r="CF81" s="41"/>
      <c r="CG81" s="41"/>
      <c r="CH81" s="41"/>
      <c r="CI81" s="41"/>
      <c r="CJ81" s="41"/>
      <c r="CK81" s="41"/>
      <c r="CL81" s="41"/>
      <c r="CM81" s="41"/>
      <c r="CN81" s="41"/>
      <c r="CO81" s="41"/>
      <c r="CP81" s="41"/>
      <c r="CQ81" s="41"/>
      <c r="CR81" s="41"/>
      <c r="CS81" s="41"/>
      <c r="CT81" s="41"/>
      <c r="CU81" s="119"/>
      <c r="CV81" s="5"/>
      <c r="CX81" s="118"/>
    </row>
    <row r="82" spans="1:102" ht="15.75" thickBot="1">
      <c r="A82" s="96" t="s">
        <v>9</v>
      </c>
      <c r="B82" s="97"/>
      <c r="C82" s="97"/>
      <c r="D82" s="97"/>
      <c r="E82" s="97"/>
      <c r="F82" s="97"/>
      <c r="G82" s="97"/>
      <c r="H82" s="97"/>
      <c r="I82" s="97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117"/>
      <c r="CV82" s="125"/>
      <c r="CX82" s="198"/>
    </row>
    <row r="83" spans="1:102" ht="15.75" thickBot="1">
      <c r="A83" s="46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17"/>
      <c r="CX83" s="198"/>
    </row>
    <row r="84" spans="1:102">
      <c r="A84" s="170" t="s">
        <v>53</v>
      </c>
      <c r="B84" s="176">
        <f>SUM(B85:B87)</f>
        <v>0</v>
      </c>
      <c r="C84" s="177">
        <f t="shared" ref="C84:BN84" si="68">SUM(C85:C87)</f>
        <v>0</v>
      </c>
      <c r="D84" s="177">
        <f t="shared" si="68"/>
        <v>0</v>
      </c>
      <c r="E84" s="177">
        <f t="shared" si="68"/>
        <v>0</v>
      </c>
      <c r="F84" s="177">
        <f t="shared" si="68"/>
        <v>0</v>
      </c>
      <c r="G84" s="177">
        <f t="shared" si="68"/>
        <v>0</v>
      </c>
      <c r="H84" s="177">
        <f t="shared" si="68"/>
        <v>0</v>
      </c>
      <c r="I84" s="177">
        <f t="shared" si="68"/>
        <v>0</v>
      </c>
      <c r="J84" s="177">
        <f t="shared" si="68"/>
        <v>0</v>
      </c>
      <c r="K84" s="177">
        <f t="shared" si="68"/>
        <v>0</v>
      </c>
      <c r="L84" s="177">
        <f t="shared" si="68"/>
        <v>0</v>
      </c>
      <c r="M84" s="177">
        <f t="shared" si="68"/>
        <v>0</v>
      </c>
      <c r="N84" s="177">
        <f t="shared" si="68"/>
        <v>0</v>
      </c>
      <c r="O84" s="177">
        <f t="shared" si="68"/>
        <v>0</v>
      </c>
      <c r="P84" s="177">
        <f t="shared" si="68"/>
        <v>0</v>
      </c>
      <c r="Q84" s="177">
        <f t="shared" si="68"/>
        <v>0</v>
      </c>
      <c r="R84" s="177">
        <f t="shared" si="68"/>
        <v>0</v>
      </c>
      <c r="S84" s="177">
        <f t="shared" si="68"/>
        <v>0</v>
      </c>
      <c r="T84" s="177">
        <f t="shared" si="68"/>
        <v>0</v>
      </c>
      <c r="U84" s="177">
        <f t="shared" si="68"/>
        <v>0</v>
      </c>
      <c r="V84" s="177">
        <f t="shared" si="68"/>
        <v>0</v>
      </c>
      <c r="W84" s="177">
        <f t="shared" si="68"/>
        <v>0</v>
      </c>
      <c r="X84" s="177">
        <f t="shared" si="68"/>
        <v>0</v>
      </c>
      <c r="Y84" s="177">
        <f t="shared" si="68"/>
        <v>0</v>
      </c>
      <c r="Z84" s="177">
        <f t="shared" si="68"/>
        <v>0</v>
      </c>
      <c r="AA84" s="177">
        <f t="shared" si="68"/>
        <v>0</v>
      </c>
      <c r="AB84" s="177">
        <f t="shared" si="68"/>
        <v>0</v>
      </c>
      <c r="AC84" s="177">
        <f t="shared" si="68"/>
        <v>0</v>
      </c>
      <c r="AD84" s="177">
        <f t="shared" si="68"/>
        <v>0</v>
      </c>
      <c r="AE84" s="177">
        <f t="shared" si="68"/>
        <v>0</v>
      </c>
      <c r="AF84" s="177">
        <f t="shared" si="68"/>
        <v>0</v>
      </c>
      <c r="AG84" s="177">
        <f t="shared" si="68"/>
        <v>0</v>
      </c>
      <c r="AH84" s="177">
        <f t="shared" si="68"/>
        <v>0</v>
      </c>
      <c r="AI84" s="177">
        <f t="shared" si="68"/>
        <v>0</v>
      </c>
      <c r="AJ84" s="177">
        <f t="shared" si="68"/>
        <v>0</v>
      </c>
      <c r="AK84" s="177">
        <f t="shared" si="68"/>
        <v>0</v>
      </c>
      <c r="AL84" s="177">
        <f t="shared" si="68"/>
        <v>0</v>
      </c>
      <c r="AM84" s="177">
        <f t="shared" si="68"/>
        <v>0</v>
      </c>
      <c r="AN84" s="177">
        <f t="shared" si="68"/>
        <v>0</v>
      </c>
      <c r="AO84" s="177">
        <f t="shared" si="68"/>
        <v>0</v>
      </c>
      <c r="AP84" s="177">
        <f t="shared" si="68"/>
        <v>0</v>
      </c>
      <c r="AQ84" s="177">
        <f t="shared" si="68"/>
        <v>0</v>
      </c>
      <c r="AR84" s="177">
        <f t="shared" si="68"/>
        <v>0</v>
      </c>
      <c r="AS84" s="177">
        <f t="shared" si="68"/>
        <v>0</v>
      </c>
      <c r="AT84" s="177">
        <f t="shared" si="68"/>
        <v>0</v>
      </c>
      <c r="AU84" s="177">
        <f t="shared" si="68"/>
        <v>0</v>
      </c>
      <c r="AV84" s="177">
        <f t="shared" si="68"/>
        <v>0</v>
      </c>
      <c r="AW84" s="177">
        <f t="shared" si="68"/>
        <v>0</v>
      </c>
      <c r="AX84" s="177">
        <f t="shared" si="68"/>
        <v>0</v>
      </c>
      <c r="AY84" s="177">
        <f t="shared" si="68"/>
        <v>0</v>
      </c>
      <c r="AZ84" s="177">
        <f t="shared" si="68"/>
        <v>0</v>
      </c>
      <c r="BA84" s="177">
        <f t="shared" si="68"/>
        <v>0</v>
      </c>
      <c r="BB84" s="177">
        <f t="shared" si="68"/>
        <v>0</v>
      </c>
      <c r="BC84" s="177">
        <f t="shared" si="68"/>
        <v>0</v>
      </c>
      <c r="BD84" s="177">
        <f t="shared" si="68"/>
        <v>0</v>
      </c>
      <c r="BE84" s="177">
        <f t="shared" si="68"/>
        <v>0</v>
      </c>
      <c r="BF84" s="177">
        <f t="shared" si="68"/>
        <v>0</v>
      </c>
      <c r="BG84" s="177">
        <f t="shared" si="68"/>
        <v>0</v>
      </c>
      <c r="BH84" s="177">
        <f t="shared" si="68"/>
        <v>0</v>
      </c>
      <c r="BI84" s="177">
        <f t="shared" si="68"/>
        <v>0</v>
      </c>
      <c r="BJ84" s="177">
        <f t="shared" si="68"/>
        <v>0</v>
      </c>
      <c r="BK84" s="177">
        <f t="shared" si="68"/>
        <v>0</v>
      </c>
      <c r="BL84" s="177">
        <f t="shared" si="68"/>
        <v>0</v>
      </c>
      <c r="BM84" s="177">
        <f t="shared" si="68"/>
        <v>0</v>
      </c>
      <c r="BN84" s="177">
        <f t="shared" si="68"/>
        <v>0</v>
      </c>
      <c r="BO84" s="177">
        <f t="shared" ref="BO84:CS84" si="69">SUM(BO85:BO87)</f>
        <v>0</v>
      </c>
      <c r="BP84" s="177">
        <f t="shared" si="69"/>
        <v>0</v>
      </c>
      <c r="BQ84" s="177">
        <f t="shared" si="69"/>
        <v>0</v>
      </c>
      <c r="BR84" s="177">
        <f t="shared" si="69"/>
        <v>0</v>
      </c>
      <c r="BS84" s="177">
        <f t="shared" si="69"/>
        <v>0</v>
      </c>
      <c r="BT84" s="177">
        <f t="shared" si="69"/>
        <v>0</v>
      </c>
      <c r="BU84" s="177">
        <f t="shared" si="69"/>
        <v>0</v>
      </c>
      <c r="BV84" s="177">
        <f t="shared" si="69"/>
        <v>0</v>
      </c>
      <c r="BW84" s="177">
        <f t="shared" si="69"/>
        <v>0</v>
      </c>
      <c r="BX84" s="177">
        <f t="shared" si="69"/>
        <v>0</v>
      </c>
      <c r="BY84" s="177">
        <f t="shared" si="69"/>
        <v>0</v>
      </c>
      <c r="BZ84" s="177">
        <f t="shared" si="69"/>
        <v>0</v>
      </c>
      <c r="CA84" s="177">
        <f t="shared" si="69"/>
        <v>0</v>
      </c>
      <c r="CB84" s="177">
        <f t="shared" si="69"/>
        <v>0</v>
      </c>
      <c r="CC84" s="177">
        <f t="shared" si="69"/>
        <v>0</v>
      </c>
      <c r="CD84" s="177">
        <f t="shared" si="69"/>
        <v>0</v>
      </c>
      <c r="CE84" s="177">
        <f t="shared" si="69"/>
        <v>0</v>
      </c>
      <c r="CF84" s="177">
        <f t="shared" si="69"/>
        <v>0</v>
      </c>
      <c r="CG84" s="177">
        <f t="shared" si="69"/>
        <v>0</v>
      </c>
      <c r="CH84" s="177">
        <f t="shared" si="69"/>
        <v>0</v>
      </c>
      <c r="CI84" s="177">
        <f t="shared" si="69"/>
        <v>0</v>
      </c>
      <c r="CJ84" s="177">
        <f t="shared" si="69"/>
        <v>0</v>
      </c>
      <c r="CK84" s="177">
        <f>SUM(CK85:CK87)</f>
        <v>0</v>
      </c>
      <c r="CL84" s="177">
        <f t="shared" si="69"/>
        <v>0</v>
      </c>
      <c r="CM84" s="177">
        <f t="shared" si="69"/>
        <v>0</v>
      </c>
      <c r="CN84" s="177">
        <f t="shared" si="69"/>
        <v>0</v>
      </c>
      <c r="CO84" s="177">
        <f t="shared" si="69"/>
        <v>0</v>
      </c>
      <c r="CP84" s="177">
        <f t="shared" si="69"/>
        <v>0</v>
      </c>
      <c r="CQ84" s="177">
        <f t="shared" si="69"/>
        <v>0</v>
      </c>
      <c r="CR84" s="177">
        <f t="shared" si="69"/>
        <v>0</v>
      </c>
      <c r="CS84" s="178">
        <f t="shared" si="69"/>
        <v>0</v>
      </c>
      <c r="CT84" s="174">
        <f>SUM(B84:CS84)</f>
        <v>0</v>
      </c>
      <c r="CU84" s="117"/>
      <c r="CW84" s="225">
        <f>CU84*(24)/(96*1000)</f>
        <v>0</v>
      </c>
    </row>
    <row r="85" spans="1:102">
      <c r="A85" s="22" t="s">
        <v>54</v>
      </c>
      <c r="B85" s="33" cm="1">
        <f t="array" ref="B85:CS85">[8]Sheet2!$B$19:$CS$19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72">
        <v>0</v>
      </c>
      <c r="CT85" s="175">
        <f>SUM(B85:CS85)</f>
        <v>0</v>
      </c>
      <c r="CU85" s="119"/>
    </row>
    <row r="86" spans="1:102">
      <c r="A86" s="22" t="s">
        <v>55</v>
      </c>
      <c r="B86" s="33" cm="1">
        <f t="array" ref="B86:CS86">[9]Sheet2!$B$19:$CS$19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72">
        <v>0</v>
      </c>
      <c r="CT86" s="175">
        <f t="shared" ref="CT86:CT87" si="70">SUM(B86:CS86)</f>
        <v>0</v>
      </c>
      <c r="CU86" s="119"/>
    </row>
    <row r="87" spans="1:102">
      <c r="A87" s="22" t="s">
        <v>56</v>
      </c>
      <c r="B87" s="33" cm="1">
        <f t="array" ref="B87:CS87">[10]Sheet2!$B$19:$CS$19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72">
        <v>0</v>
      </c>
      <c r="CT87" s="175">
        <f t="shared" si="70"/>
        <v>0</v>
      </c>
      <c r="CU87" s="119"/>
    </row>
    <row r="88" spans="1:102">
      <c r="A88" s="276" t="s">
        <v>57</v>
      </c>
      <c r="B88" s="277">
        <f>SUM(B89:B90)</f>
        <v>0</v>
      </c>
      <c r="C88" s="277">
        <f t="shared" ref="C88:BN88" si="71">SUM(C89:C90)</f>
        <v>0</v>
      </c>
      <c r="D88" s="277">
        <f t="shared" si="71"/>
        <v>0</v>
      </c>
      <c r="E88" s="277">
        <f t="shared" si="71"/>
        <v>0</v>
      </c>
      <c r="F88" s="277">
        <f t="shared" si="71"/>
        <v>0</v>
      </c>
      <c r="G88" s="277">
        <f t="shared" si="71"/>
        <v>0</v>
      </c>
      <c r="H88" s="277">
        <f t="shared" si="71"/>
        <v>0</v>
      </c>
      <c r="I88" s="277">
        <f t="shared" si="71"/>
        <v>0</v>
      </c>
      <c r="J88" s="277">
        <f t="shared" si="71"/>
        <v>0</v>
      </c>
      <c r="K88" s="277">
        <f t="shared" si="71"/>
        <v>0</v>
      </c>
      <c r="L88" s="277">
        <f t="shared" si="71"/>
        <v>0</v>
      </c>
      <c r="M88" s="277">
        <f t="shared" si="71"/>
        <v>0</v>
      </c>
      <c r="N88" s="277">
        <f t="shared" si="71"/>
        <v>0</v>
      </c>
      <c r="O88" s="277">
        <f t="shared" si="71"/>
        <v>0</v>
      </c>
      <c r="P88" s="277">
        <f t="shared" si="71"/>
        <v>0</v>
      </c>
      <c r="Q88" s="277">
        <f t="shared" si="71"/>
        <v>0</v>
      </c>
      <c r="R88" s="277">
        <f t="shared" si="71"/>
        <v>0</v>
      </c>
      <c r="S88" s="277">
        <f t="shared" si="71"/>
        <v>0</v>
      </c>
      <c r="T88" s="277">
        <f t="shared" si="71"/>
        <v>0</v>
      </c>
      <c r="U88" s="277">
        <f t="shared" si="71"/>
        <v>0</v>
      </c>
      <c r="V88" s="277">
        <f t="shared" si="71"/>
        <v>0</v>
      </c>
      <c r="W88" s="277">
        <f t="shared" si="71"/>
        <v>0</v>
      </c>
      <c r="X88" s="277">
        <f t="shared" si="71"/>
        <v>0</v>
      </c>
      <c r="Y88" s="277">
        <f t="shared" si="71"/>
        <v>0</v>
      </c>
      <c r="Z88" s="277">
        <f t="shared" si="71"/>
        <v>0</v>
      </c>
      <c r="AA88" s="277">
        <f t="shared" si="71"/>
        <v>0</v>
      </c>
      <c r="AB88" s="277">
        <f t="shared" si="71"/>
        <v>1.6000000000000001E-3</v>
      </c>
      <c r="AC88" s="277">
        <f t="shared" si="71"/>
        <v>0.41639999999999999</v>
      </c>
      <c r="AD88" s="277">
        <f t="shared" si="71"/>
        <v>2.2883193599999996</v>
      </c>
      <c r="AE88" s="277">
        <f t="shared" si="71"/>
        <v>6.4326954999999995</v>
      </c>
      <c r="AF88" s="277">
        <f t="shared" si="71"/>
        <v>11.498723999999998</v>
      </c>
      <c r="AG88" s="277">
        <f t="shared" si="71"/>
        <v>17.387393499999998</v>
      </c>
      <c r="AH88" s="277">
        <f t="shared" si="71"/>
        <v>23.955245299999998</v>
      </c>
      <c r="AI88" s="277">
        <f t="shared" si="71"/>
        <v>31.289449099999999</v>
      </c>
      <c r="AJ88" s="277">
        <f t="shared" si="71"/>
        <v>38.826170000000005</v>
      </c>
      <c r="AK88" s="277">
        <f t="shared" si="71"/>
        <v>46.278774000000006</v>
      </c>
      <c r="AL88" s="277">
        <f t="shared" si="71"/>
        <v>54.018973000000003</v>
      </c>
      <c r="AM88" s="277">
        <f t="shared" si="71"/>
        <v>60.237122000000006</v>
      </c>
      <c r="AN88" s="277">
        <f t="shared" si="71"/>
        <v>68.650736999999992</v>
      </c>
      <c r="AO88" s="277">
        <f t="shared" si="71"/>
        <v>74.243679999999983</v>
      </c>
      <c r="AP88" s="277">
        <f t="shared" si="71"/>
        <v>81.662042</v>
      </c>
      <c r="AQ88" s="277">
        <f t="shared" si="71"/>
        <v>87.647762999999998</v>
      </c>
      <c r="AR88" s="277">
        <f t="shared" si="71"/>
        <v>90.833320999999998</v>
      </c>
      <c r="AS88" s="277">
        <f t="shared" si="71"/>
        <v>93.625716999999995</v>
      </c>
      <c r="AT88" s="277">
        <f t="shared" si="71"/>
        <v>96.510024000000001</v>
      </c>
      <c r="AU88" s="277">
        <f t="shared" si="71"/>
        <v>99.336406999999994</v>
      </c>
      <c r="AV88" s="277">
        <f t="shared" si="71"/>
        <v>101.79756900000001</v>
      </c>
      <c r="AW88" s="277">
        <f t="shared" si="71"/>
        <v>103.560581</v>
      </c>
      <c r="AX88" s="277">
        <f t="shared" si="71"/>
        <v>104.188681</v>
      </c>
      <c r="AY88" s="277">
        <f t="shared" si="71"/>
        <v>104.26578400000002</v>
      </c>
      <c r="AZ88" s="277">
        <f t="shared" si="71"/>
        <v>103.79856000000001</v>
      </c>
      <c r="BA88" s="277">
        <f t="shared" si="71"/>
        <v>101.89753300000001</v>
      </c>
      <c r="BB88" s="277">
        <f t="shared" si="71"/>
        <v>101.343693</v>
      </c>
      <c r="BC88" s="277">
        <f t="shared" si="71"/>
        <v>98.19359200000001</v>
      </c>
      <c r="BD88" s="277">
        <f t="shared" si="71"/>
        <v>93.781953000000001</v>
      </c>
      <c r="BE88" s="277">
        <f t="shared" si="71"/>
        <v>88.995895000000004</v>
      </c>
      <c r="BF88" s="277">
        <f t="shared" si="71"/>
        <v>86.869788999999997</v>
      </c>
      <c r="BG88" s="277">
        <f t="shared" si="71"/>
        <v>82.764693000000008</v>
      </c>
      <c r="BH88" s="277">
        <f t="shared" si="71"/>
        <v>76.97761100000001</v>
      </c>
      <c r="BI88" s="277">
        <f t="shared" si="71"/>
        <v>69.563867000000002</v>
      </c>
      <c r="BJ88" s="277">
        <f t="shared" si="71"/>
        <v>65.313819000000009</v>
      </c>
      <c r="BK88" s="277">
        <f t="shared" si="71"/>
        <v>58.972674999999995</v>
      </c>
      <c r="BL88" s="277">
        <f t="shared" si="71"/>
        <v>51.508586999999999</v>
      </c>
      <c r="BM88" s="277">
        <f t="shared" si="71"/>
        <v>43.302944000000004</v>
      </c>
      <c r="BN88" s="277">
        <f t="shared" si="71"/>
        <v>36.332947999999995</v>
      </c>
      <c r="BO88" s="277">
        <f t="shared" ref="BO88:CS88" si="72">SUM(BO89:BO90)</f>
        <v>29.446224000000001</v>
      </c>
      <c r="BP88" s="277">
        <f t="shared" si="72"/>
        <v>22.748438000000004</v>
      </c>
      <c r="BQ88" s="277">
        <f t="shared" si="72"/>
        <v>15.765482800000001</v>
      </c>
      <c r="BR88" s="277">
        <f t="shared" si="72"/>
        <v>9.8822351999999967</v>
      </c>
      <c r="BS88" s="277">
        <f t="shared" si="72"/>
        <v>5.3631294</v>
      </c>
      <c r="BT88" s="277">
        <f t="shared" si="72"/>
        <v>2.0239803200000002</v>
      </c>
      <c r="BU88" s="277">
        <f t="shared" si="72"/>
        <v>0.23732511999999997</v>
      </c>
      <c r="BV88" s="277">
        <f t="shared" si="72"/>
        <v>4.0000000000000001E-3</v>
      </c>
      <c r="BW88" s="277">
        <f t="shared" si="72"/>
        <v>0</v>
      </c>
      <c r="BX88" s="277">
        <f t="shared" si="72"/>
        <v>0</v>
      </c>
      <c r="BY88" s="277">
        <f t="shared" si="72"/>
        <v>0</v>
      </c>
      <c r="BZ88" s="277">
        <f t="shared" si="72"/>
        <v>0</v>
      </c>
      <c r="CA88" s="277">
        <f t="shared" si="72"/>
        <v>0</v>
      </c>
      <c r="CB88" s="277">
        <f t="shared" si="72"/>
        <v>0</v>
      </c>
      <c r="CC88" s="277">
        <f t="shared" si="72"/>
        <v>0</v>
      </c>
      <c r="CD88" s="277">
        <f t="shared" si="72"/>
        <v>0</v>
      </c>
      <c r="CE88" s="277">
        <f t="shared" si="72"/>
        <v>0</v>
      </c>
      <c r="CF88" s="277">
        <f t="shared" si="72"/>
        <v>0</v>
      </c>
      <c r="CG88" s="277">
        <f t="shared" si="72"/>
        <v>0</v>
      </c>
      <c r="CH88" s="277">
        <f t="shared" si="72"/>
        <v>0</v>
      </c>
      <c r="CI88" s="277">
        <f t="shared" si="72"/>
        <v>0</v>
      </c>
      <c r="CJ88" s="277">
        <f t="shared" si="72"/>
        <v>0</v>
      </c>
      <c r="CK88" s="277">
        <f t="shared" si="72"/>
        <v>0</v>
      </c>
      <c r="CL88" s="277">
        <f t="shared" si="72"/>
        <v>0</v>
      </c>
      <c r="CM88" s="277">
        <f t="shared" si="72"/>
        <v>0</v>
      </c>
      <c r="CN88" s="277">
        <f t="shared" si="72"/>
        <v>0</v>
      </c>
      <c r="CO88" s="277">
        <f t="shared" si="72"/>
        <v>0</v>
      </c>
      <c r="CP88" s="277">
        <f t="shared" si="72"/>
        <v>0</v>
      </c>
      <c r="CQ88" s="277">
        <f t="shared" si="72"/>
        <v>0</v>
      </c>
      <c r="CR88" s="277">
        <f t="shared" si="72"/>
        <v>0</v>
      </c>
      <c r="CS88" s="277">
        <f t="shared" si="72"/>
        <v>0</v>
      </c>
      <c r="CT88" s="278">
        <f>SUM(B88:CS88)</f>
        <v>2644.0421456000004</v>
      </c>
      <c r="CU88" s="117"/>
      <c r="CW88" s="225">
        <f>CU88*(24)/(96*1000)</f>
        <v>0</v>
      </c>
    </row>
    <row r="89" spans="1:102" s="285" customFormat="1">
      <c r="A89" s="284" t="s">
        <v>71</v>
      </c>
      <c r="B89" s="275">
        <f>[11]Consol_Captive!B21/1000</f>
        <v>0</v>
      </c>
      <c r="C89" s="275">
        <f>[11]Consol_Captive!C21/1000</f>
        <v>0</v>
      </c>
      <c r="D89" s="275">
        <f>[11]Consol_Captive!D21/1000</f>
        <v>0</v>
      </c>
      <c r="E89" s="275">
        <f>[11]Consol_Captive!E21/1000</f>
        <v>0</v>
      </c>
      <c r="F89" s="275">
        <f>[11]Consol_Captive!F21/1000</f>
        <v>0</v>
      </c>
      <c r="G89" s="275">
        <f>[11]Consol_Captive!G21/1000</f>
        <v>0</v>
      </c>
      <c r="H89" s="275">
        <f>[11]Consol_Captive!H21/1000</f>
        <v>0</v>
      </c>
      <c r="I89" s="275">
        <f>[11]Consol_Captive!I21/1000</f>
        <v>0</v>
      </c>
      <c r="J89" s="275">
        <f>[11]Consol_Captive!J21/1000</f>
        <v>0</v>
      </c>
      <c r="K89" s="275">
        <f>[11]Consol_Captive!K21/1000</f>
        <v>0</v>
      </c>
      <c r="L89" s="275">
        <f>[11]Consol_Captive!L21/1000</f>
        <v>0</v>
      </c>
      <c r="M89" s="275">
        <f>[11]Consol_Captive!M21/1000</f>
        <v>0</v>
      </c>
      <c r="N89" s="275">
        <f>[11]Consol_Captive!N21/1000</f>
        <v>0</v>
      </c>
      <c r="O89" s="275">
        <f>[11]Consol_Captive!O21/1000</f>
        <v>0</v>
      </c>
      <c r="P89" s="275">
        <f>[11]Consol_Captive!P21/1000</f>
        <v>0</v>
      </c>
      <c r="Q89" s="275">
        <f>[11]Consol_Captive!Q21/1000</f>
        <v>0</v>
      </c>
      <c r="R89" s="275">
        <f>[11]Consol_Captive!R21/1000</f>
        <v>0</v>
      </c>
      <c r="S89" s="275">
        <f>[11]Consol_Captive!S21/1000</f>
        <v>0</v>
      </c>
      <c r="T89" s="275">
        <f>[11]Consol_Captive!T21/1000</f>
        <v>0</v>
      </c>
      <c r="U89" s="275">
        <f>[11]Consol_Captive!U21/1000</f>
        <v>0</v>
      </c>
      <c r="V89" s="275">
        <f>[11]Consol_Captive!V21/1000</f>
        <v>0</v>
      </c>
      <c r="W89" s="275">
        <f>[11]Consol_Captive!W21/1000</f>
        <v>0</v>
      </c>
      <c r="X89" s="275">
        <f>[11]Consol_Captive!X21/1000</f>
        <v>0</v>
      </c>
      <c r="Y89" s="275">
        <f>[11]Consol_Captive!Y21/1000</f>
        <v>0</v>
      </c>
      <c r="Z89" s="275">
        <f>[11]Consol_Captive!Z21/1000</f>
        <v>0</v>
      </c>
      <c r="AA89" s="275">
        <f>[11]Consol_Captive!AA21/1000</f>
        <v>0</v>
      </c>
      <c r="AB89" s="275">
        <f>[11]Consol_Captive!AB21/1000</f>
        <v>1.6000000000000001E-3</v>
      </c>
      <c r="AC89" s="275">
        <f>[11]Consol_Captive!AC21/1000</f>
        <v>0.41639999999999999</v>
      </c>
      <c r="AD89" s="275">
        <f>[11]Consol_Captive!AD21/1000</f>
        <v>2.2433193599999997</v>
      </c>
      <c r="AE89" s="275">
        <f>[11]Consol_Captive!AE21/1000</f>
        <v>6.2781954999999998</v>
      </c>
      <c r="AF89" s="275">
        <f>[11]Consol_Captive!AF21/1000</f>
        <v>11.221223999999998</v>
      </c>
      <c r="AG89" s="275">
        <f>[11]Consol_Captive!AG21/1000</f>
        <v>16.938893499999999</v>
      </c>
      <c r="AH89" s="275">
        <f>[11]Consol_Captive!AH21/1000</f>
        <v>23.385245299999998</v>
      </c>
      <c r="AI89" s="275">
        <f>[11]Consol_Captive!AI21/1000</f>
        <v>30.3834491</v>
      </c>
      <c r="AJ89" s="275">
        <f>[11]Consol_Captive!AJ21/1000</f>
        <v>37.549670000000006</v>
      </c>
      <c r="AK89" s="275">
        <f>[11]Consol_Captive!AK21/1000</f>
        <v>44.793774000000006</v>
      </c>
      <c r="AL89" s="275">
        <f>[11]Consol_Captive!AL21/1000</f>
        <v>52.305973000000002</v>
      </c>
      <c r="AM89" s="275">
        <f>[11]Consol_Captive!AM21/1000</f>
        <v>57.987122000000006</v>
      </c>
      <c r="AN89" s="275">
        <f>[11]Consol_Captive!AN21/1000</f>
        <v>65.758736999999996</v>
      </c>
      <c r="AO89" s="275">
        <f>[11]Consol_Captive!AO21/1000</f>
        <v>71.497179999999986</v>
      </c>
      <c r="AP89" s="275">
        <f>[11]Consol_Captive!AP21/1000</f>
        <v>78.239041999999998</v>
      </c>
      <c r="AQ89" s="275">
        <f>[11]Consol_Captive!AQ21/1000</f>
        <v>84.277263000000005</v>
      </c>
      <c r="AR89" s="275">
        <f>[11]Consol_Captive!AR21/1000</f>
        <v>87.120820999999992</v>
      </c>
      <c r="AS89" s="275">
        <f>[11]Consol_Captive!AS21/1000</f>
        <v>89.665717000000001</v>
      </c>
      <c r="AT89" s="275">
        <f>[11]Consol_Captive!AT21/1000</f>
        <v>92.449523999999997</v>
      </c>
      <c r="AU89" s="275">
        <f>[11]Consol_Captive!AU21/1000</f>
        <v>95.230906999999988</v>
      </c>
      <c r="AV89" s="275">
        <f>[11]Consol_Captive!AV21/1000</f>
        <v>97.621569000000008</v>
      </c>
      <c r="AW89" s="275">
        <f>[11]Consol_Captive!AW21/1000</f>
        <v>99.362081000000003</v>
      </c>
      <c r="AX89" s="275">
        <f>[11]Consol_Captive!AX21/1000</f>
        <v>99.897181000000003</v>
      </c>
      <c r="AY89" s="275">
        <f>[11]Consol_Captive!AY21/1000</f>
        <v>99.957784000000018</v>
      </c>
      <c r="AZ89" s="275">
        <f>[11]Consol_Captive!AZ21/1000</f>
        <v>99.541560000000004</v>
      </c>
      <c r="BA89" s="275">
        <f>[11]Consol_Captive!BA21/1000</f>
        <v>98.395033000000012</v>
      </c>
      <c r="BB89" s="275">
        <f>[11]Consol_Captive!BB21/1000</f>
        <v>97.278693000000004</v>
      </c>
      <c r="BC89" s="275">
        <f>[11]Consol_Captive!BC21/1000</f>
        <v>94.298092000000011</v>
      </c>
      <c r="BD89" s="275">
        <f>[11]Consol_Captive!BD21/1000</f>
        <v>90.204453000000001</v>
      </c>
      <c r="BE89" s="275">
        <f>[11]Consol_Captive!BE21/1000</f>
        <v>85.413895000000011</v>
      </c>
      <c r="BF89" s="275">
        <f>[11]Consol_Captive!BF21/1000</f>
        <v>83.572789</v>
      </c>
      <c r="BG89" s="275">
        <f>[11]Consol_Captive!BG21/1000</f>
        <v>79.317693000000006</v>
      </c>
      <c r="BH89" s="275">
        <f>[11]Consol_Captive!BH21/1000</f>
        <v>73.929611000000008</v>
      </c>
      <c r="BI89" s="275">
        <f>[11]Consol_Captive!BI21/1000</f>
        <v>66.364367000000001</v>
      </c>
      <c r="BJ89" s="275">
        <f>[11]Consol_Captive!BJ21/1000</f>
        <v>62.264319000000008</v>
      </c>
      <c r="BK89" s="275">
        <f>[11]Consol_Captive!BK21/1000</f>
        <v>56.565174999999996</v>
      </c>
      <c r="BL89" s="275">
        <f>[11]Consol_Captive!BL21/1000</f>
        <v>49.201586999999996</v>
      </c>
      <c r="BM89" s="275">
        <f>[11]Consol_Captive!BM21/1000</f>
        <v>41.003444000000002</v>
      </c>
      <c r="BN89" s="275">
        <f>[11]Consol_Captive!BN21/1000</f>
        <v>34.724947999999998</v>
      </c>
      <c r="BO89" s="275">
        <f>[11]Consol_Captive!BO21/1000</f>
        <v>27.953724000000001</v>
      </c>
      <c r="BP89" s="275">
        <f>[11]Consol_Captive!BP21/1000</f>
        <v>21.398438000000002</v>
      </c>
      <c r="BQ89" s="275">
        <f>[11]Consol_Captive!BQ21/1000</f>
        <v>14.8519828</v>
      </c>
      <c r="BR89" s="275">
        <f>[11]Consol_Captive!BR21/1000</f>
        <v>9.3212351999999967</v>
      </c>
      <c r="BS89" s="275">
        <f>[11]Consol_Captive!BS21/1000</f>
        <v>5.0451294000000004</v>
      </c>
      <c r="BT89" s="275">
        <f>[11]Consol_Captive!BT21/1000</f>
        <v>1.8754803200000001</v>
      </c>
      <c r="BU89" s="275">
        <f>[11]Consol_Captive!BU21/1000</f>
        <v>0.21032511999999998</v>
      </c>
      <c r="BV89" s="275">
        <f>[11]Consol_Captive!BV21/1000</f>
        <v>4.0000000000000001E-3</v>
      </c>
      <c r="BW89" s="275">
        <f>[11]Consol_Captive!BW21/1000</f>
        <v>0</v>
      </c>
      <c r="BX89" s="275">
        <f>[11]Consol_Captive!BX21/1000</f>
        <v>0</v>
      </c>
      <c r="BY89" s="275">
        <f>[11]Consol_Captive!BY21/1000</f>
        <v>0</v>
      </c>
      <c r="BZ89" s="275">
        <f>[11]Consol_Captive!BZ21/1000</f>
        <v>0</v>
      </c>
      <c r="CA89" s="275">
        <f>[11]Consol_Captive!CA21/1000</f>
        <v>0</v>
      </c>
      <c r="CB89" s="275">
        <f>[11]Consol_Captive!CB21/1000</f>
        <v>0</v>
      </c>
      <c r="CC89" s="275">
        <f>[11]Consol_Captive!CC21/1000</f>
        <v>0</v>
      </c>
      <c r="CD89" s="275">
        <f>[11]Consol_Captive!CD21/1000</f>
        <v>0</v>
      </c>
      <c r="CE89" s="275">
        <f>[11]Consol_Captive!CE21/1000</f>
        <v>0</v>
      </c>
      <c r="CF89" s="275">
        <f>[11]Consol_Captive!CF21/1000</f>
        <v>0</v>
      </c>
      <c r="CG89" s="275">
        <f>[11]Consol_Captive!CG21/1000</f>
        <v>0</v>
      </c>
      <c r="CH89" s="275">
        <f>[11]Consol_Captive!CH21/1000</f>
        <v>0</v>
      </c>
      <c r="CI89" s="275">
        <f>[11]Consol_Captive!CI21/1000</f>
        <v>0</v>
      </c>
      <c r="CJ89" s="275">
        <f>[11]Consol_Captive!CJ21/1000</f>
        <v>0</v>
      </c>
      <c r="CK89" s="275">
        <f>[11]Consol_Captive!CK21/1000</f>
        <v>0</v>
      </c>
      <c r="CL89" s="275">
        <f>[11]Consol_Captive!CL21/1000</f>
        <v>0</v>
      </c>
      <c r="CM89" s="275">
        <f>[11]Consol_Captive!CM21/1000</f>
        <v>0</v>
      </c>
      <c r="CN89" s="275">
        <f>[11]Consol_Captive!CN21/1000</f>
        <v>0</v>
      </c>
      <c r="CO89" s="275">
        <f>[11]Consol_Captive!CO21/1000</f>
        <v>0</v>
      </c>
      <c r="CP89" s="275">
        <f>[11]Consol_Captive!CP21/1000</f>
        <v>0</v>
      </c>
      <c r="CQ89" s="275">
        <f>[11]Consol_Captive!CQ21/1000</f>
        <v>0</v>
      </c>
      <c r="CR89" s="275">
        <f>[11]Consol_Captive!CR21/1000</f>
        <v>0</v>
      </c>
      <c r="CS89" s="275">
        <f>[11]Consol_Captive!CS21/1000</f>
        <v>0</v>
      </c>
      <c r="CT89" s="254">
        <f t="shared" ref="CT89:CT92" si="73">SUM(B89:CS89)</f>
        <v>2537.3186456000003</v>
      </c>
      <c r="CU89" s="254"/>
      <c r="CV89" s="237"/>
      <c r="CX89" s="286"/>
    </row>
    <row r="90" spans="1:102" s="285" customFormat="1">
      <c r="A90" s="1" t="s">
        <v>73</v>
      </c>
      <c r="B90" s="275">
        <f>[11]Consol_TP!B21/1000</f>
        <v>0</v>
      </c>
      <c r="C90" s="275">
        <f>[11]Consol_TP!C21/1000</f>
        <v>0</v>
      </c>
      <c r="D90" s="275">
        <f>[11]Consol_TP!D21/1000</f>
        <v>0</v>
      </c>
      <c r="E90" s="275">
        <f>[11]Consol_TP!E21/1000</f>
        <v>0</v>
      </c>
      <c r="F90" s="275">
        <f>[11]Consol_TP!F21/1000</f>
        <v>0</v>
      </c>
      <c r="G90" s="275">
        <f>[11]Consol_TP!G21/1000</f>
        <v>0</v>
      </c>
      <c r="H90" s="275">
        <f>[11]Consol_TP!H21/1000</f>
        <v>0</v>
      </c>
      <c r="I90" s="275">
        <f>[11]Consol_TP!I21/1000</f>
        <v>0</v>
      </c>
      <c r="J90" s="275">
        <f>[11]Consol_TP!J21/1000</f>
        <v>0</v>
      </c>
      <c r="K90" s="275">
        <f>[11]Consol_TP!K21/1000</f>
        <v>0</v>
      </c>
      <c r="L90" s="275">
        <f>[11]Consol_TP!L21/1000</f>
        <v>0</v>
      </c>
      <c r="M90" s="275">
        <f>[11]Consol_TP!M21/1000</f>
        <v>0</v>
      </c>
      <c r="N90" s="275">
        <f>[11]Consol_TP!N21/1000</f>
        <v>0</v>
      </c>
      <c r="O90" s="275">
        <f>[11]Consol_TP!O21/1000</f>
        <v>0</v>
      </c>
      <c r="P90" s="275">
        <f>[11]Consol_TP!P21/1000</f>
        <v>0</v>
      </c>
      <c r="Q90" s="275">
        <f>[11]Consol_TP!Q21/1000</f>
        <v>0</v>
      </c>
      <c r="R90" s="275">
        <f>[11]Consol_TP!R21/1000</f>
        <v>0</v>
      </c>
      <c r="S90" s="275">
        <f>[11]Consol_TP!S21/1000</f>
        <v>0</v>
      </c>
      <c r="T90" s="275">
        <f>[11]Consol_TP!T21/1000</f>
        <v>0</v>
      </c>
      <c r="U90" s="275">
        <f>[11]Consol_TP!U21/1000</f>
        <v>0</v>
      </c>
      <c r="V90" s="275">
        <f>[11]Consol_TP!V21/1000</f>
        <v>0</v>
      </c>
      <c r="W90" s="275">
        <f>[11]Consol_TP!W21/1000</f>
        <v>0</v>
      </c>
      <c r="X90" s="275">
        <f>[11]Consol_TP!X21/1000</f>
        <v>0</v>
      </c>
      <c r="Y90" s="275">
        <f>[11]Consol_TP!Y21/1000</f>
        <v>0</v>
      </c>
      <c r="Z90" s="275">
        <f>[11]Consol_TP!Z21/1000</f>
        <v>0</v>
      </c>
      <c r="AA90" s="275">
        <f>[11]Consol_TP!AA21/1000</f>
        <v>0</v>
      </c>
      <c r="AB90" s="275">
        <f>[11]Consol_TP!AB21/1000</f>
        <v>0</v>
      </c>
      <c r="AC90" s="275">
        <f>[11]Consol_TP!AC21/1000</f>
        <v>0</v>
      </c>
      <c r="AD90" s="275">
        <f>[11]Consol_TP!AD21/1000</f>
        <v>4.4999999999999998E-2</v>
      </c>
      <c r="AE90" s="275">
        <f>[11]Consol_TP!AE21/1000</f>
        <v>0.1545</v>
      </c>
      <c r="AF90" s="275">
        <f>[11]Consol_TP!AF21/1000</f>
        <v>0.27750000000000002</v>
      </c>
      <c r="AG90" s="275">
        <f>[11]Consol_TP!AG21/1000</f>
        <v>0.44850000000000001</v>
      </c>
      <c r="AH90" s="275">
        <f>[11]Consol_TP!AH21/1000</f>
        <v>0.56999999999999995</v>
      </c>
      <c r="AI90" s="275">
        <f>[11]Consol_TP!AI21/1000</f>
        <v>0.90600000000000003</v>
      </c>
      <c r="AJ90" s="275">
        <f>[11]Consol_TP!AJ21/1000</f>
        <v>1.2765</v>
      </c>
      <c r="AK90" s="275">
        <f>[11]Consol_TP!AK21/1000</f>
        <v>1.4850000000000001</v>
      </c>
      <c r="AL90" s="275">
        <f>[11]Consol_TP!AL21/1000</f>
        <v>1.7130000000000001</v>
      </c>
      <c r="AM90" s="275">
        <f>[11]Consol_TP!AM21/1000</f>
        <v>2.25</v>
      </c>
      <c r="AN90" s="275">
        <f>[11]Consol_TP!AN21/1000</f>
        <v>2.8919999999999999</v>
      </c>
      <c r="AO90" s="275">
        <f>[11]Consol_TP!AO21/1000</f>
        <v>2.7465000000000002</v>
      </c>
      <c r="AP90" s="275">
        <f>[11]Consol_TP!AP21/1000</f>
        <v>3.423</v>
      </c>
      <c r="AQ90" s="275">
        <f>[11]Consol_TP!AQ21/1000</f>
        <v>3.3704999999999998</v>
      </c>
      <c r="AR90" s="275">
        <f>[11]Consol_TP!AR21/1000</f>
        <v>3.7124999999999999</v>
      </c>
      <c r="AS90" s="275">
        <f>[11]Consol_TP!AS21/1000</f>
        <v>3.96</v>
      </c>
      <c r="AT90" s="275">
        <f>[11]Consol_TP!AT21/1000</f>
        <v>4.0605000000000002</v>
      </c>
      <c r="AU90" s="275">
        <f>[11]Consol_TP!AU21/1000</f>
        <v>4.1055000000000001</v>
      </c>
      <c r="AV90" s="275">
        <f>[11]Consol_TP!AV21/1000</f>
        <v>4.1760000000000002</v>
      </c>
      <c r="AW90" s="275">
        <f>[11]Consol_TP!AW21/1000</f>
        <v>4.1985000000000001</v>
      </c>
      <c r="AX90" s="275">
        <f>[11]Consol_TP!AX21/1000</f>
        <v>4.2915000000000001</v>
      </c>
      <c r="AY90" s="275">
        <f>[11]Consol_TP!AY21/1000</f>
        <v>4.3079999999999998</v>
      </c>
      <c r="AZ90" s="275">
        <f>[11]Consol_TP!AZ21/1000</f>
        <v>4.2569999999999997</v>
      </c>
      <c r="BA90" s="275">
        <f>[11]Consol_TP!BA21/1000</f>
        <v>3.5024999999999999</v>
      </c>
      <c r="BB90" s="275">
        <f>[11]Consol_TP!BB21/1000</f>
        <v>4.0650000000000004</v>
      </c>
      <c r="BC90" s="275">
        <f>[11]Consol_TP!BC21/1000</f>
        <v>3.8955000000000002</v>
      </c>
      <c r="BD90" s="275">
        <f>[11]Consol_TP!BD21/1000</f>
        <v>3.5775000000000001</v>
      </c>
      <c r="BE90" s="275">
        <f>[11]Consol_TP!BE21/1000</f>
        <v>3.5819999999999999</v>
      </c>
      <c r="BF90" s="275">
        <f>[11]Consol_TP!BF21/1000</f>
        <v>3.2970000000000002</v>
      </c>
      <c r="BG90" s="275">
        <f>[11]Consol_TP!BG21/1000</f>
        <v>3.4470000000000001</v>
      </c>
      <c r="BH90" s="275">
        <f>[11]Consol_TP!BH21/1000</f>
        <v>3.048</v>
      </c>
      <c r="BI90" s="275">
        <f>[11]Consol_TP!BI21/1000</f>
        <v>3.1995</v>
      </c>
      <c r="BJ90" s="275">
        <f>[11]Consol_TP!BJ21/1000</f>
        <v>3.0495000000000001</v>
      </c>
      <c r="BK90" s="275">
        <f>[11]Consol_TP!BK21/1000</f>
        <v>2.4075000000000002</v>
      </c>
      <c r="BL90" s="275">
        <f>[11]Consol_TP!BL21/1000</f>
        <v>2.3069999999999999</v>
      </c>
      <c r="BM90" s="275">
        <f>[11]Consol_TP!BM21/1000</f>
        <v>2.2995000000000001</v>
      </c>
      <c r="BN90" s="275">
        <f>[11]Consol_TP!BN21/1000</f>
        <v>1.6080000000000001</v>
      </c>
      <c r="BO90" s="275">
        <f>[11]Consol_TP!BO21/1000</f>
        <v>1.4924999999999999</v>
      </c>
      <c r="BP90" s="275">
        <f>[11]Consol_TP!BP21/1000</f>
        <v>1.35</v>
      </c>
      <c r="BQ90" s="275">
        <f>[11]Consol_TP!BQ21/1000</f>
        <v>0.91349999999999998</v>
      </c>
      <c r="BR90" s="275">
        <f>[11]Consol_TP!BR21/1000</f>
        <v>0.56100000000000005</v>
      </c>
      <c r="BS90" s="275">
        <f>[11]Consol_TP!BS21/1000</f>
        <v>0.318</v>
      </c>
      <c r="BT90" s="275">
        <f>[11]Consol_TP!BT21/1000</f>
        <v>0.14849999999999999</v>
      </c>
      <c r="BU90" s="275">
        <f>[11]Consol_TP!BU21/1000</f>
        <v>2.7E-2</v>
      </c>
      <c r="BV90" s="275">
        <f>[11]Consol_TP!BV21/1000</f>
        <v>0</v>
      </c>
      <c r="BW90" s="275">
        <f>[11]Consol_TP!BW21/1000</f>
        <v>0</v>
      </c>
      <c r="BX90" s="275">
        <f>[11]Consol_TP!BX21/1000</f>
        <v>0</v>
      </c>
      <c r="BY90" s="275">
        <f>[11]Consol_TP!BY21/1000</f>
        <v>0</v>
      </c>
      <c r="BZ90" s="275">
        <f>[11]Consol_TP!BZ21/1000</f>
        <v>0</v>
      </c>
      <c r="CA90" s="275">
        <f>[11]Consol_TP!CA21/1000</f>
        <v>0</v>
      </c>
      <c r="CB90" s="275">
        <f>[11]Consol_TP!CB21/1000</f>
        <v>0</v>
      </c>
      <c r="CC90" s="275">
        <f>[11]Consol_TP!CC21/1000</f>
        <v>0</v>
      </c>
      <c r="CD90" s="275">
        <f>[11]Consol_TP!CD21/1000</f>
        <v>0</v>
      </c>
      <c r="CE90" s="275">
        <f>[11]Consol_TP!CE21/1000</f>
        <v>0</v>
      </c>
      <c r="CF90" s="275">
        <f>[11]Consol_TP!CF21/1000</f>
        <v>0</v>
      </c>
      <c r="CG90" s="275">
        <f>[11]Consol_TP!CG21/1000</f>
        <v>0</v>
      </c>
      <c r="CH90" s="275">
        <f>[11]Consol_TP!CH21/1000</f>
        <v>0</v>
      </c>
      <c r="CI90" s="275">
        <f>[11]Consol_TP!CI21/1000</f>
        <v>0</v>
      </c>
      <c r="CJ90" s="275">
        <f>[11]Consol_TP!CJ21/1000</f>
        <v>0</v>
      </c>
      <c r="CK90" s="275">
        <f>[11]Consol_TP!CK21/1000</f>
        <v>0</v>
      </c>
      <c r="CL90" s="275">
        <f>[11]Consol_TP!CL21/1000</f>
        <v>0</v>
      </c>
      <c r="CM90" s="275">
        <f>[11]Consol_TP!CM21/1000</f>
        <v>0</v>
      </c>
      <c r="CN90" s="275">
        <f>[11]Consol_TP!CN21/1000</f>
        <v>0</v>
      </c>
      <c r="CO90" s="275">
        <f>[11]Consol_TP!CO21/1000</f>
        <v>0</v>
      </c>
      <c r="CP90" s="275">
        <f>[11]Consol_TP!CP21/1000</f>
        <v>0</v>
      </c>
      <c r="CQ90" s="275">
        <f>[11]Consol_TP!CQ21/1000</f>
        <v>0</v>
      </c>
      <c r="CR90" s="275">
        <f>[11]Consol_TP!CR21/1000</f>
        <v>0</v>
      </c>
      <c r="CS90" s="275">
        <f>[11]Consol_TP!CS21/1000</f>
        <v>0</v>
      </c>
      <c r="CT90" s="254">
        <f t="shared" si="73"/>
        <v>106.72349999999999</v>
      </c>
      <c r="CU90" s="254"/>
      <c r="CV90" s="237"/>
      <c r="CX90" s="286"/>
    </row>
    <row r="91" spans="1:102">
      <c r="A91" s="279" t="s">
        <v>58</v>
      </c>
      <c r="B91" s="280">
        <f t="shared" ref="B91:AG91" si="74">SUM(B84,B88)</f>
        <v>0</v>
      </c>
      <c r="C91" s="281">
        <f t="shared" si="74"/>
        <v>0</v>
      </c>
      <c r="D91" s="281">
        <f t="shared" si="74"/>
        <v>0</v>
      </c>
      <c r="E91" s="281">
        <f t="shared" si="74"/>
        <v>0</v>
      </c>
      <c r="F91" s="281">
        <f t="shared" si="74"/>
        <v>0</v>
      </c>
      <c r="G91" s="281">
        <f t="shared" si="74"/>
        <v>0</v>
      </c>
      <c r="H91" s="281">
        <f t="shared" si="74"/>
        <v>0</v>
      </c>
      <c r="I91" s="281">
        <f t="shared" si="74"/>
        <v>0</v>
      </c>
      <c r="J91" s="281">
        <f t="shared" si="74"/>
        <v>0</v>
      </c>
      <c r="K91" s="281">
        <f t="shared" si="74"/>
        <v>0</v>
      </c>
      <c r="L91" s="281">
        <f t="shared" si="74"/>
        <v>0</v>
      </c>
      <c r="M91" s="281">
        <f t="shared" si="74"/>
        <v>0</v>
      </c>
      <c r="N91" s="281">
        <f t="shared" si="74"/>
        <v>0</v>
      </c>
      <c r="O91" s="281">
        <f t="shared" si="74"/>
        <v>0</v>
      </c>
      <c r="P91" s="281">
        <f t="shared" si="74"/>
        <v>0</v>
      </c>
      <c r="Q91" s="281">
        <f t="shared" si="74"/>
        <v>0</v>
      </c>
      <c r="R91" s="281">
        <f t="shared" si="74"/>
        <v>0</v>
      </c>
      <c r="S91" s="281">
        <f t="shared" si="74"/>
        <v>0</v>
      </c>
      <c r="T91" s="281">
        <f t="shared" si="74"/>
        <v>0</v>
      </c>
      <c r="U91" s="281">
        <f t="shared" si="74"/>
        <v>0</v>
      </c>
      <c r="V91" s="281">
        <f t="shared" si="74"/>
        <v>0</v>
      </c>
      <c r="W91" s="281">
        <f t="shared" si="74"/>
        <v>0</v>
      </c>
      <c r="X91" s="281">
        <f t="shared" si="74"/>
        <v>0</v>
      </c>
      <c r="Y91" s="281">
        <f t="shared" si="74"/>
        <v>0</v>
      </c>
      <c r="Z91" s="281">
        <f t="shared" si="74"/>
        <v>0</v>
      </c>
      <c r="AA91" s="281">
        <f t="shared" si="74"/>
        <v>0</v>
      </c>
      <c r="AB91" s="281">
        <f t="shared" si="74"/>
        <v>1.6000000000000001E-3</v>
      </c>
      <c r="AC91" s="281">
        <f t="shared" si="74"/>
        <v>0.41639999999999999</v>
      </c>
      <c r="AD91" s="281">
        <f t="shared" si="74"/>
        <v>2.2883193599999996</v>
      </c>
      <c r="AE91" s="281">
        <f t="shared" si="74"/>
        <v>6.4326954999999995</v>
      </c>
      <c r="AF91" s="281">
        <f t="shared" si="74"/>
        <v>11.498723999999998</v>
      </c>
      <c r="AG91" s="281">
        <f t="shared" si="74"/>
        <v>17.387393499999998</v>
      </c>
      <c r="AH91" s="281">
        <f t="shared" ref="AH91:BM91" si="75">SUM(AH84,AH88)</f>
        <v>23.955245299999998</v>
      </c>
      <c r="AI91" s="281">
        <f t="shared" si="75"/>
        <v>31.289449099999999</v>
      </c>
      <c r="AJ91" s="281">
        <f t="shared" si="75"/>
        <v>38.826170000000005</v>
      </c>
      <c r="AK91" s="281">
        <f t="shared" si="75"/>
        <v>46.278774000000006</v>
      </c>
      <c r="AL91" s="281">
        <f t="shared" si="75"/>
        <v>54.018973000000003</v>
      </c>
      <c r="AM91" s="281">
        <f t="shared" si="75"/>
        <v>60.237122000000006</v>
      </c>
      <c r="AN91" s="281">
        <f t="shared" si="75"/>
        <v>68.650736999999992</v>
      </c>
      <c r="AO91" s="281">
        <f t="shared" si="75"/>
        <v>74.243679999999983</v>
      </c>
      <c r="AP91" s="281">
        <f t="shared" si="75"/>
        <v>81.662042</v>
      </c>
      <c r="AQ91" s="281">
        <f t="shared" si="75"/>
        <v>87.647762999999998</v>
      </c>
      <c r="AR91" s="281">
        <f t="shared" si="75"/>
        <v>90.833320999999998</v>
      </c>
      <c r="AS91" s="281">
        <f t="shared" si="75"/>
        <v>93.625716999999995</v>
      </c>
      <c r="AT91" s="281">
        <f t="shared" si="75"/>
        <v>96.510024000000001</v>
      </c>
      <c r="AU91" s="281">
        <f t="shared" si="75"/>
        <v>99.336406999999994</v>
      </c>
      <c r="AV91" s="281">
        <f t="shared" si="75"/>
        <v>101.79756900000001</v>
      </c>
      <c r="AW91" s="281">
        <f t="shared" si="75"/>
        <v>103.560581</v>
      </c>
      <c r="AX91" s="281">
        <f t="shared" si="75"/>
        <v>104.188681</v>
      </c>
      <c r="AY91" s="281">
        <f t="shared" si="75"/>
        <v>104.26578400000002</v>
      </c>
      <c r="AZ91" s="281">
        <f t="shared" si="75"/>
        <v>103.79856000000001</v>
      </c>
      <c r="BA91" s="281">
        <f t="shared" si="75"/>
        <v>101.89753300000001</v>
      </c>
      <c r="BB91" s="281">
        <f t="shared" si="75"/>
        <v>101.343693</v>
      </c>
      <c r="BC91" s="281">
        <f t="shared" si="75"/>
        <v>98.19359200000001</v>
      </c>
      <c r="BD91" s="281">
        <f t="shared" si="75"/>
        <v>93.781953000000001</v>
      </c>
      <c r="BE91" s="281">
        <f t="shared" si="75"/>
        <v>88.995895000000004</v>
      </c>
      <c r="BF91" s="281">
        <f t="shared" si="75"/>
        <v>86.869788999999997</v>
      </c>
      <c r="BG91" s="281">
        <f t="shared" si="75"/>
        <v>82.764693000000008</v>
      </c>
      <c r="BH91" s="281">
        <f t="shared" si="75"/>
        <v>76.97761100000001</v>
      </c>
      <c r="BI91" s="281">
        <f t="shared" si="75"/>
        <v>69.563867000000002</v>
      </c>
      <c r="BJ91" s="281">
        <f t="shared" si="75"/>
        <v>65.313819000000009</v>
      </c>
      <c r="BK91" s="281">
        <f t="shared" si="75"/>
        <v>58.972674999999995</v>
      </c>
      <c r="BL91" s="281">
        <f t="shared" si="75"/>
        <v>51.508586999999999</v>
      </c>
      <c r="BM91" s="281">
        <f t="shared" si="75"/>
        <v>43.302944000000004</v>
      </c>
      <c r="BN91" s="281">
        <f t="shared" ref="BN91:CS91" si="76">SUM(BN84,BN88)</f>
        <v>36.332947999999995</v>
      </c>
      <c r="BO91" s="281">
        <f t="shared" si="76"/>
        <v>29.446224000000001</v>
      </c>
      <c r="BP91" s="281">
        <f t="shared" si="76"/>
        <v>22.748438000000004</v>
      </c>
      <c r="BQ91" s="281">
        <f t="shared" si="76"/>
        <v>15.765482800000001</v>
      </c>
      <c r="BR91" s="281">
        <f t="shared" si="76"/>
        <v>9.8822351999999967</v>
      </c>
      <c r="BS91" s="281">
        <f t="shared" si="76"/>
        <v>5.3631294</v>
      </c>
      <c r="BT91" s="281">
        <f t="shared" si="76"/>
        <v>2.0239803200000002</v>
      </c>
      <c r="BU91" s="281">
        <f t="shared" si="76"/>
        <v>0.23732511999999997</v>
      </c>
      <c r="BV91" s="281">
        <f t="shared" si="76"/>
        <v>4.0000000000000001E-3</v>
      </c>
      <c r="BW91" s="281">
        <f t="shared" si="76"/>
        <v>0</v>
      </c>
      <c r="BX91" s="281">
        <f t="shared" si="76"/>
        <v>0</v>
      </c>
      <c r="BY91" s="281">
        <f t="shared" si="76"/>
        <v>0</v>
      </c>
      <c r="BZ91" s="281">
        <f t="shared" si="76"/>
        <v>0</v>
      </c>
      <c r="CA91" s="281">
        <f t="shared" si="76"/>
        <v>0</v>
      </c>
      <c r="CB91" s="281">
        <f t="shared" si="76"/>
        <v>0</v>
      </c>
      <c r="CC91" s="281">
        <f t="shared" si="76"/>
        <v>0</v>
      </c>
      <c r="CD91" s="281">
        <f t="shared" si="76"/>
        <v>0</v>
      </c>
      <c r="CE91" s="281">
        <f t="shared" si="76"/>
        <v>0</v>
      </c>
      <c r="CF91" s="281">
        <f t="shared" si="76"/>
        <v>0</v>
      </c>
      <c r="CG91" s="281">
        <f t="shared" si="76"/>
        <v>0</v>
      </c>
      <c r="CH91" s="281">
        <f t="shared" si="76"/>
        <v>0</v>
      </c>
      <c r="CI91" s="281">
        <f t="shared" si="76"/>
        <v>0</v>
      </c>
      <c r="CJ91" s="281">
        <f t="shared" si="76"/>
        <v>0</v>
      </c>
      <c r="CK91" s="281">
        <f t="shared" si="76"/>
        <v>0</v>
      </c>
      <c r="CL91" s="281">
        <f t="shared" si="76"/>
        <v>0</v>
      </c>
      <c r="CM91" s="281">
        <f t="shared" si="76"/>
        <v>0</v>
      </c>
      <c r="CN91" s="281">
        <f t="shared" si="76"/>
        <v>0</v>
      </c>
      <c r="CO91" s="281">
        <f t="shared" si="76"/>
        <v>0</v>
      </c>
      <c r="CP91" s="281">
        <f t="shared" si="76"/>
        <v>0</v>
      </c>
      <c r="CQ91" s="281">
        <f t="shared" si="76"/>
        <v>0</v>
      </c>
      <c r="CR91" s="281">
        <f t="shared" si="76"/>
        <v>0</v>
      </c>
      <c r="CS91" s="282">
        <f t="shared" si="76"/>
        <v>0</v>
      </c>
      <c r="CT91" s="283">
        <f t="shared" si="73"/>
        <v>2644.0421456000004</v>
      </c>
      <c r="CU91" s="117"/>
      <c r="CV91" s="125"/>
      <c r="CX91" s="198"/>
    </row>
    <row r="92" spans="1:102">
      <c r="A92" s="171" t="s">
        <v>18</v>
      </c>
      <c r="B92" s="181">
        <f>SUM(B93:B95)</f>
        <v>32.4</v>
      </c>
      <c r="C92" s="181">
        <f t="shared" ref="C92:BN92" si="77">SUM(C93:C95)</f>
        <v>32.4</v>
      </c>
      <c r="D92" s="181">
        <f t="shared" si="77"/>
        <v>32.4</v>
      </c>
      <c r="E92" s="181">
        <f t="shared" si="77"/>
        <v>32.4</v>
      </c>
      <c r="F92" s="181">
        <f t="shared" si="77"/>
        <v>32.4</v>
      </c>
      <c r="G92" s="181">
        <f t="shared" si="77"/>
        <v>32.4</v>
      </c>
      <c r="H92" s="181">
        <f t="shared" si="77"/>
        <v>32.4</v>
      </c>
      <c r="I92" s="181">
        <f t="shared" si="77"/>
        <v>32.4</v>
      </c>
      <c r="J92" s="181">
        <f t="shared" si="77"/>
        <v>32.4</v>
      </c>
      <c r="K92" s="181">
        <f t="shared" si="77"/>
        <v>32.4</v>
      </c>
      <c r="L92" s="181">
        <f t="shared" si="77"/>
        <v>32.4</v>
      </c>
      <c r="M92" s="181">
        <f t="shared" si="77"/>
        <v>32.4</v>
      </c>
      <c r="N92" s="181">
        <f t="shared" si="77"/>
        <v>32.4</v>
      </c>
      <c r="O92" s="181">
        <f t="shared" si="77"/>
        <v>32.4</v>
      </c>
      <c r="P92" s="181">
        <f t="shared" si="77"/>
        <v>32.4</v>
      </c>
      <c r="Q92" s="181">
        <f t="shared" si="77"/>
        <v>32.4</v>
      </c>
      <c r="R92" s="181">
        <f t="shared" si="77"/>
        <v>32.4</v>
      </c>
      <c r="S92" s="181">
        <f t="shared" si="77"/>
        <v>32.4</v>
      </c>
      <c r="T92" s="181">
        <f t="shared" si="77"/>
        <v>32.4</v>
      </c>
      <c r="U92" s="181">
        <f t="shared" si="77"/>
        <v>32.4</v>
      </c>
      <c r="V92" s="181">
        <f t="shared" si="77"/>
        <v>32.4</v>
      </c>
      <c r="W92" s="181">
        <f t="shared" si="77"/>
        <v>32.4</v>
      </c>
      <c r="X92" s="181">
        <f t="shared" si="77"/>
        <v>32.4</v>
      </c>
      <c r="Y92" s="181">
        <f t="shared" si="77"/>
        <v>32.4</v>
      </c>
      <c r="Z92" s="181">
        <f t="shared" si="77"/>
        <v>32.4</v>
      </c>
      <c r="AA92" s="181">
        <f t="shared" si="77"/>
        <v>32.4</v>
      </c>
      <c r="AB92" s="181">
        <f t="shared" si="77"/>
        <v>32.4</v>
      </c>
      <c r="AC92" s="181">
        <f t="shared" si="77"/>
        <v>32.4</v>
      </c>
      <c r="AD92" s="181">
        <f t="shared" si="77"/>
        <v>32.4</v>
      </c>
      <c r="AE92" s="181">
        <f t="shared" si="77"/>
        <v>32.4</v>
      </c>
      <c r="AF92" s="181">
        <f t="shared" si="77"/>
        <v>32.4</v>
      </c>
      <c r="AG92" s="181">
        <f t="shared" si="77"/>
        <v>32.4</v>
      </c>
      <c r="AH92" s="181">
        <f t="shared" si="77"/>
        <v>32.4</v>
      </c>
      <c r="AI92" s="181">
        <f t="shared" si="77"/>
        <v>32.4</v>
      </c>
      <c r="AJ92" s="181">
        <f t="shared" si="77"/>
        <v>32.4</v>
      </c>
      <c r="AK92" s="181">
        <f t="shared" si="77"/>
        <v>32.4</v>
      </c>
      <c r="AL92" s="181">
        <f t="shared" si="77"/>
        <v>32.4</v>
      </c>
      <c r="AM92" s="181">
        <f t="shared" si="77"/>
        <v>32.4</v>
      </c>
      <c r="AN92" s="181">
        <f t="shared" si="77"/>
        <v>32.4</v>
      </c>
      <c r="AO92" s="181">
        <f t="shared" si="77"/>
        <v>32.4</v>
      </c>
      <c r="AP92" s="181">
        <f t="shared" si="77"/>
        <v>32.4</v>
      </c>
      <c r="AQ92" s="181">
        <f t="shared" si="77"/>
        <v>32.4</v>
      </c>
      <c r="AR92" s="181">
        <f t="shared" si="77"/>
        <v>32.4</v>
      </c>
      <c r="AS92" s="181">
        <f t="shared" si="77"/>
        <v>32.4</v>
      </c>
      <c r="AT92" s="181">
        <f t="shared" si="77"/>
        <v>32.4</v>
      </c>
      <c r="AU92" s="181">
        <f t="shared" si="77"/>
        <v>32.4</v>
      </c>
      <c r="AV92" s="181">
        <f t="shared" si="77"/>
        <v>32.4</v>
      </c>
      <c r="AW92" s="181">
        <f t="shared" si="77"/>
        <v>32.4</v>
      </c>
      <c r="AX92" s="181">
        <f t="shared" si="77"/>
        <v>32.4</v>
      </c>
      <c r="AY92" s="181">
        <f t="shared" si="77"/>
        <v>32.4</v>
      </c>
      <c r="AZ92" s="181">
        <f t="shared" si="77"/>
        <v>32.4</v>
      </c>
      <c r="BA92" s="181">
        <f t="shared" si="77"/>
        <v>32.4</v>
      </c>
      <c r="BB92" s="181">
        <f t="shared" si="77"/>
        <v>32.4</v>
      </c>
      <c r="BC92" s="181">
        <f t="shared" si="77"/>
        <v>32.4</v>
      </c>
      <c r="BD92" s="181">
        <f t="shared" si="77"/>
        <v>32.4</v>
      </c>
      <c r="BE92" s="181">
        <f t="shared" si="77"/>
        <v>32.4</v>
      </c>
      <c r="BF92" s="181">
        <f t="shared" si="77"/>
        <v>32.4</v>
      </c>
      <c r="BG92" s="181">
        <f t="shared" si="77"/>
        <v>32.4</v>
      </c>
      <c r="BH92" s="181">
        <f t="shared" si="77"/>
        <v>32.4</v>
      </c>
      <c r="BI92" s="181">
        <f t="shared" si="77"/>
        <v>32.4</v>
      </c>
      <c r="BJ92" s="181">
        <f t="shared" si="77"/>
        <v>32.4</v>
      </c>
      <c r="BK92" s="181">
        <f t="shared" si="77"/>
        <v>32.4</v>
      </c>
      <c r="BL92" s="181">
        <f t="shared" si="77"/>
        <v>32.4</v>
      </c>
      <c r="BM92" s="181">
        <f t="shared" si="77"/>
        <v>32.4</v>
      </c>
      <c r="BN92" s="181">
        <f t="shared" si="77"/>
        <v>32.4</v>
      </c>
      <c r="BO92" s="181">
        <f t="shared" ref="BO92:CS92" si="78">SUM(BO93:BO95)</f>
        <v>32.4</v>
      </c>
      <c r="BP92" s="181">
        <f t="shared" si="78"/>
        <v>32.4</v>
      </c>
      <c r="BQ92" s="181">
        <f t="shared" si="78"/>
        <v>32.4</v>
      </c>
      <c r="BR92" s="181">
        <f t="shared" si="78"/>
        <v>32.4</v>
      </c>
      <c r="BS92" s="181">
        <f t="shared" si="78"/>
        <v>32.4</v>
      </c>
      <c r="BT92" s="181">
        <f t="shared" si="78"/>
        <v>32.4</v>
      </c>
      <c r="BU92" s="181">
        <f t="shared" si="78"/>
        <v>32.4</v>
      </c>
      <c r="BV92" s="181">
        <f t="shared" si="78"/>
        <v>32.4</v>
      </c>
      <c r="BW92" s="181">
        <f t="shared" si="78"/>
        <v>32.4</v>
      </c>
      <c r="BX92" s="181">
        <f t="shared" si="78"/>
        <v>32.4</v>
      </c>
      <c r="BY92" s="181">
        <f t="shared" si="78"/>
        <v>32.4</v>
      </c>
      <c r="BZ92" s="181">
        <f t="shared" si="78"/>
        <v>32.4</v>
      </c>
      <c r="CA92" s="181">
        <f t="shared" si="78"/>
        <v>32.4</v>
      </c>
      <c r="CB92" s="181">
        <f t="shared" si="78"/>
        <v>32.4</v>
      </c>
      <c r="CC92" s="181">
        <f t="shared" si="78"/>
        <v>32.4</v>
      </c>
      <c r="CD92" s="181">
        <f t="shared" si="78"/>
        <v>32.4</v>
      </c>
      <c r="CE92" s="181">
        <f t="shared" si="78"/>
        <v>32.4</v>
      </c>
      <c r="CF92" s="181">
        <f t="shared" si="78"/>
        <v>32.4</v>
      </c>
      <c r="CG92" s="181">
        <f t="shared" si="78"/>
        <v>32.4</v>
      </c>
      <c r="CH92" s="181">
        <f t="shared" si="78"/>
        <v>32.4</v>
      </c>
      <c r="CI92" s="181">
        <f t="shared" si="78"/>
        <v>32.4</v>
      </c>
      <c r="CJ92" s="181">
        <f t="shared" si="78"/>
        <v>32.4</v>
      </c>
      <c r="CK92" s="181">
        <f t="shared" si="78"/>
        <v>32.4</v>
      </c>
      <c r="CL92" s="181">
        <f t="shared" si="78"/>
        <v>32.4</v>
      </c>
      <c r="CM92" s="181">
        <f t="shared" si="78"/>
        <v>32.4</v>
      </c>
      <c r="CN92" s="181">
        <f t="shared" si="78"/>
        <v>32.4</v>
      </c>
      <c r="CO92" s="181">
        <f t="shared" si="78"/>
        <v>32.4</v>
      </c>
      <c r="CP92" s="181">
        <f t="shared" si="78"/>
        <v>32.4</v>
      </c>
      <c r="CQ92" s="181">
        <f t="shared" si="78"/>
        <v>32.4</v>
      </c>
      <c r="CR92" s="181">
        <f t="shared" si="78"/>
        <v>32.4</v>
      </c>
      <c r="CS92" s="181">
        <f t="shared" si="78"/>
        <v>32.4</v>
      </c>
      <c r="CT92" s="174">
        <f t="shared" si="73"/>
        <v>3110.4000000000051</v>
      </c>
      <c r="CU92" s="117"/>
      <c r="CW92" s="225">
        <f>CU92*(24)/(96*1000)</f>
        <v>0</v>
      </c>
    </row>
    <row r="93" spans="1:102">
      <c r="A93" s="22" t="s">
        <v>59</v>
      </c>
      <c r="B93" s="31" cm="1">
        <f t="array" ref="B93:CS93">TRANSPOSE('[13]1801'!$F$14:$F$109)</f>
        <v>0.4</v>
      </c>
      <c r="C93" s="32">
        <v>0.4</v>
      </c>
      <c r="D93" s="32">
        <v>0.4</v>
      </c>
      <c r="E93" s="32">
        <v>0.4</v>
      </c>
      <c r="F93" s="32">
        <v>0.4</v>
      </c>
      <c r="G93" s="32">
        <v>0.4</v>
      </c>
      <c r="H93" s="32">
        <v>0.4</v>
      </c>
      <c r="I93" s="32">
        <v>0.4</v>
      </c>
      <c r="J93" s="32">
        <v>0.4</v>
      </c>
      <c r="K93" s="32">
        <v>0.4</v>
      </c>
      <c r="L93" s="32">
        <v>0.4</v>
      </c>
      <c r="M93" s="32">
        <v>0.4</v>
      </c>
      <c r="N93" s="32">
        <v>0.4</v>
      </c>
      <c r="O93" s="32">
        <v>0.4</v>
      </c>
      <c r="P93" s="32">
        <v>0.4</v>
      </c>
      <c r="Q93" s="32">
        <v>0.4</v>
      </c>
      <c r="R93" s="32">
        <v>0.4</v>
      </c>
      <c r="S93" s="32">
        <v>0.4</v>
      </c>
      <c r="T93" s="32">
        <v>0.4</v>
      </c>
      <c r="U93" s="32">
        <v>0.4</v>
      </c>
      <c r="V93" s="32">
        <v>0.4</v>
      </c>
      <c r="W93" s="32">
        <v>0.4</v>
      </c>
      <c r="X93" s="32">
        <v>0.4</v>
      </c>
      <c r="Y93" s="32">
        <v>0.4</v>
      </c>
      <c r="Z93" s="32">
        <v>0.4</v>
      </c>
      <c r="AA93" s="32">
        <v>0.4</v>
      </c>
      <c r="AB93" s="32">
        <v>0.4</v>
      </c>
      <c r="AC93" s="32">
        <v>0.4</v>
      </c>
      <c r="AD93" s="32">
        <v>0.4</v>
      </c>
      <c r="AE93" s="32">
        <v>0.4</v>
      </c>
      <c r="AF93" s="32">
        <v>0.4</v>
      </c>
      <c r="AG93" s="32">
        <v>0.4</v>
      </c>
      <c r="AH93" s="32">
        <v>0.4</v>
      </c>
      <c r="AI93" s="32">
        <v>0.4</v>
      </c>
      <c r="AJ93" s="32">
        <v>0.4</v>
      </c>
      <c r="AK93" s="32">
        <v>0.4</v>
      </c>
      <c r="AL93" s="32">
        <v>0.4</v>
      </c>
      <c r="AM93" s="32">
        <v>0.4</v>
      </c>
      <c r="AN93" s="32">
        <v>0.4</v>
      </c>
      <c r="AO93" s="32">
        <v>0.4</v>
      </c>
      <c r="AP93" s="32">
        <v>0.4</v>
      </c>
      <c r="AQ93" s="32">
        <v>0.4</v>
      </c>
      <c r="AR93" s="32">
        <v>0.4</v>
      </c>
      <c r="AS93" s="32">
        <v>0.4</v>
      </c>
      <c r="AT93" s="32">
        <v>0.4</v>
      </c>
      <c r="AU93" s="32">
        <v>0.4</v>
      </c>
      <c r="AV93" s="32">
        <v>0.4</v>
      </c>
      <c r="AW93" s="32">
        <v>0.4</v>
      </c>
      <c r="AX93" s="32">
        <v>0.4</v>
      </c>
      <c r="AY93" s="32">
        <v>0.4</v>
      </c>
      <c r="AZ93" s="32">
        <v>0.4</v>
      </c>
      <c r="BA93" s="32">
        <v>0.4</v>
      </c>
      <c r="BB93" s="32">
        <v>0.4</v>
      </c>
      <c r="BC93" s="32">
        <v>0.4</v>
      </c>
      <c r="BD93" s="32">
        <v>0.4</v>
      </c>
      <c r="BE93" s="32">
        <v>0.4</v>
      </c>
      <c r="BF93" s="32">
        <v>0.4</v>
      </c>
      <c r="BG93" s="32">
        <v>0.4</v>
      </c>
      <c r="BH93" s="32">
        <v>0.4</v>
      </c>
      <c r="BI93" s="32">
        <v>0.4</v>
      </c>
      <c r="BJ93" s="32">
        <v>0.4</v>
      </c>
      <c r="BK93" s="32">
        <v>0.4</v>
      </c>
      <c r="BL93" s="32">
        <v>0.4</v>
      </c>
      <c r="BM93" s="32">
        <v>0.4</v>
      </c>
      <c r="BN93" s="32">
        <v>0.4</v>
      </c>
      <c r="BO93" s="32">
        <v>0.4</v>
      </c>
      <c r="BP93" s="32">
        <v>0.4</v>
      </c>
      <c r="BQ93" s="32">
        <v>0.4</v>
      </c>
      <c r="BR93" s="32">
        <v>0.4</v>
      </c>
      <c r="BS93" s="32">
        <v>0.4</v>
      </c>
      <c r="BT93" s="32">
        <v>0.4</v>
      </c>
      <c r="BU93" s="32">
        <v>0.4</v>
      </c>
      <c r="BV93" s="32">
        <v>0.4</v>
      </c>
      <c r="BW93" s="32">
        <v>0.4</v>
      </c>
      <c r="BX93" s="32">
        <v>0.4</v>
      </c>
      <c r="BY93" s="32">
        <v>0.4</v>
      </c>
      <c r="BZ93" s="32">
        <v>0.4</v>
      </c>
      <c r="CA93" s="32">
        <v>0.4</v>
      </c>
      <c r="CB93" s="32">
        <v>0.4</v>
      </c>
      <c r="CC93" s="32">
        <v>0.4</v>
      </c>
      <c r="CD93" s="32">
        <v>0.4</v>
      </c>
      <c r="CE93" s="32">
        <v>0.4</v>
      </c>
      <c r="CF93" s="32">
        <v>0.4</v>
      </c>
      <c r="CG93" s="32">
        <v>0.4</v>
      </c>
      <c r="CH93" s="32">
        <v>0.4</v>
      </c>
      <c r="CI93" s="32">
        <v>0.4</v>
      </c>
      <c r="CJ93" s="32">
        <v>0.4</v>
      </c>
      <c r="CK93" s="32">
        <v>0.4</v>
      </c>
      <c r="CL93" s="32">
        <v>0.4</v>
      </c>
      <c r="CM93" s="32">
        <v>0.4</v>
      </c>
      <c r="CN93" s="32">
        <v>0.4</v>
      </c>
      <c r="CO93" s="32">
        <v>0.4</v>
      </c>
      <c r="CP93" s="32">
        <v>0.4</v>
      </c>
      <c r="CQ93" s="32">
        <v>0.4</v>
      </c>
      <c r="CR93" s="32">
        <v>0.4</v>
      </c>
      <c r="CS93" s="71">
        <v>0.4</v>
      </c>
      <c r="CT93" s="175">
        <f t="shared" ref="CT93:CT96" si="79">SUM(B93:CS93)</f>
        <v>38.399999999999928</v>
      </c>
      <c r="CU93" s="119"/>
    </row>
    <row r="94" spans="1:102" ht="15.75" thickBot="1">
      <c r="A94" s="22" t="s">
        <v>60</v>
      </c>
      <c r="B94" s="95">
        <v>0</v>
      </c>
      <c r="C94" s="95">
        <v>0</v>
      </c>
      <c r="D94" s="95">
        <v>0</v>
      </c>
      <c r="E94" s="95">
        <v>0</v>
      </c>
      <c r="F94" s="95">
        <v>0</v>
      </c>
      <c r="G94" s="95">
        <v>0</v>
      </c>
      <c r="H94" s="95">
        <v>0</v>
      </c>
      <c r="I94" s="95">
        <v>0</v>
      </c>
      <c r="J94" s="95">
        <v>0</v>
      </c>
      <c r="K94" s="95">
        <v>0</v>
      </c>
      <c r="L94" s="95">
        <v>0</v>
      </c>
      <c r="M94" s="95">
        <v>0</v>
      </c>
      <c r="N94" s="95">
        <v>0</v>
      </c>
      <c r="O94" s="95">
        <v>0</v>
      </c>
      <c r="P94" s="95">
        <v>0</v>
      </c>
      <c r="Q94" s="95">
        <v>0</v>
      </c>
      <c r="R94" s="95">
        <v>0</v>
      </c>
      <c r="S94" s="95">
        <v>0</v>
      </c>
      <c r="T94" s="95">
        <v>0</v>
      </c>
      <c r="U94" s="95">
        <v>0</v>
      </c>
      <c r="V94" s="95">
        <v>0</v>
      </c>
      <c r="W94" s="95">
        <v>0</v>
      </c>
      <c r="X94" s="95">
        <v>0</v>
      </c>
      <c r="Y94" s="95">
        <v>0</v>
      </c>
      <c r="Z94" s="95">
        <v>0</v>
      </c>
      <c r="AA94" s="95">
        <v>0</v>
      </c>
      <c r="AB94" s="95">
        <v>0</v>
      </c>
      <c r="AC94" s="95">
        <v>0</v>
      </c>
      <c r="AD94" s="95">
        <v>0</v>
      </c>
      <c r="AE94" s="95">
        <v>0</v>
      </c>
      <c r="AF94" s="95">
        <v>0</v>
      </c>
      <c r="AG94" s="95">
        <v>0</v>
      </c>
      <c r="AH94" s="95">
        <v>0</v>
      </c>
      <c r="AI94" s="95">
        <v>0</v>
      </c>
      <c r="AJ94" s="95">
        <v>0</v>
      </c>
      <c r="AK94" s="95">
        <v>0</v>
      </c>
      <c r="AL94" s="95">
        <v>0</v>
      </c>
      <c r="AM94" s="95">
        <v>0</v>
      </c>
      <c r="AN94" s="95">
        <v>0</v>
      </c>
      <c r="AO94" s="95">
        <v>0</v>
      </c>
      <c r="AP94" s="95">
        <v>0</v>
      </c>
      <c r="AQ94" s="95">
        <v>0</v>
      </c>
      <c r="AR94" s="95">
        <v>0</v>
      </c>
      <c r="AS94" s="95">
        <v>0</v>
      </c>
      <c r="AT94" s="95">
        <v>0</v>
      </c>
      <c r="AU94" s="95">
        <v>0</v>
      </c>
      <c r="AV94" s="95">
        <v>0</v>
      </c>
      <c r="AW94" s="95">
        <v>0</v>
      </c>
      <c r="AX94" s="95">
        <v>0</v>
      </c>
      <c r="AY94" s="95">
        <v>0</v>
      </c>
      <c r="AZ94" s="95">
        <v>0</v>
      </c>
      <c r="BA94" s="95">
        <v>0</v>
      </c>
      <c r="BB94" s="95">
        <v>0</v>
      </c>
      <c r="BC94" s="95">
        <v>0</v>
      </c>
      <c r="BD94" s="95">
        <v>0</v>
      </c>
      <c r="BE94" s="95">
        <v>0</v>
      </c>
      <c r="BF94" s="95">
        <v>0</v>
      </c>
      <c r="BG94" s="95">
        <v>0</v>
      </c>
      <c r="BH94" s="95">
        <v>0</v>
      </c>
      <c r="BI94" s="95">
        <v>0</v>
      </c>
      <c r="BJ94" s="95">
        <v>0</v>
      </c>
      <c r="BK94" s="95">
        <v>0</v>
      </c>
      <c r="BL94" s="95">
        <v>0</v>
      </c>
      <c r="BM94" s="95">
        <v>0</v>
      </c>
      <c r="BN94" s="95">
        <v>0</v>
      </c>
      <c r="BO94" s="95">
        <v>0</v>
      </c>
      <c r="BP94" s="95">
        <v>0</v>
      </c>
      <c r="BQ94" s="95">
        <v>0</v>
      </c>
      <c r="BR94" s="95">
        <v>0</v>
      </c>
      <c r="BS94" s="95">
        <v>0</v>
      </c>
      <c r="BT94" s="95">
        <v>0</v>
      </c>
      <c r="BU94" s="95">
        <v>0</v>
      </c>
      <c r="BV94" s="95">
        <v>0</v>
      </c>
      <c r="BW94" s="95">
        <v>0</v>
      </c>
      <c r="BX94" s="95">
        <v>0</v>
      </c>
      <c r="BY94" s="95">
        <v>0</v>
      </c>
      <c r="BZ94" s="95">
        <v>0</v>
      </c>
      <c r="CA94" s="95">
        <v>0</v>
      </c>
      <c r="CB94" s="95">
        <v>0</v>
      </c>
      <c r="CC94" s="95">
        <v>0</v>
      </c>
      <c r="CD94" s="95">
        <v>0</v>
      </c>
      <c r="CE94" s="95">
        <v>0</v>
      </c>
      <c r="CF94" s="95">
        <v>0</v>
      </c>
      <c r="CG94" s="95">
        <v>0</v>
      </c>
      <c r="CH94" s="95">
        <v>0</v>
      </c>
      <c r="CI94" s="95">
        <v>0</v>
      </c>
      <c r="CJ94" s="95">
        <v>0</v>
      </c>
      <c r="CK94" s="95">
        <v>0</v>
      </c>
      <c r="CL94" s="95">
        <v>0</v>
      </c>
      <c r="CM94" s="95">
        <v>0</v>
      </c>
      <c r="CN94" s="95">
        <v>0</v>
      </c>
      <c r="CO94" s="95">
        <v>0</v>
      </c>
      <c r="CP94" s="95">
        <v>0</v>
      </c>
      <c r="CQ94" s="95">
        <v>0</v>
      </c>
      <c r="CR94" s="95">
        <v>0</v>
      </c>
      <c r="CS94" s="95">
        <v>0</v>
      </c>
      <c r="CT94" s="197">
        <f t="shared" si="79"/>
        <v>0</v>
      </c>
      <c r="CU94" s="119">
        <f>SUM('Day (1):Day (30)'!CT93)</f>
        <v>1027.1999999999987</v>
      </c>
    </row>
    <row r="95" spans="1:102" ht="15.75" thickBot="1">
      <c r="A95" s="39" t="s">
        <v>70</v>
      </c>
      <c r="B95" s="228" cm="1">
        <f t="array" ref="B95:CS95">TRANSPOSE('[13]1801'!$E$14:$E$109)</f>
        <v>32</v>
      </c>
      <c r="C95" s="229">
        <v>32</v>
      </c>
      <c r="D95" s="229">
        <v>32</v>
      </c>
      <c r="E95" s="229">
        <v>32</v>
      </c>
      <c r="F95" s="229">
        <v>32</v>
      </c>
      <c r="G95" s="229">
        <v>32</v>
      </c>
      <c r="H95" s="229">
        <v>32</v>
      </c>
      <c r="I95" s="229">
        <v>32</v>
      </c>
      <c r="J95" s="229">
        <v>32</v>
      </c>
      <c r="K95" s="229">
        <v>32</v>
      </c>
      <c r="L95" s="229">
        <v>32</v>
      </c>
      <c r="M95" s="229">
        <v>32</v>
      </c>
      <c r="N95" s="229">
        <v>32</v>
      </c>
      <c r="O95" s="229">
        <v>32</v>
      </c>
      <c r="P95" s="229">
        <v>32</v>
      </c>
      <c r="Q95" s="229">
        <v>32</v>
      </c>
      <c r="R95" s="229">
        <v>32</v>
      </c>
      <c r="S95" s="229">
        <v>32</v>
      </c>
      <c r="T95" s="229">
        <v>32</v>
      </c>
      <c r="U95" s="229">
        <v>32</v>
      </c>
      <c r="V95" s="229">
        <v>32</v>
      </c>
      <c r="W95" s="229">
        <v>32</v>
      </c>
      <c r="X95" s="229">
        <v>32</v>
      </c>
      <c r="Y95" s="229">
        <v>32</v>
      </c>
      <c r="Z95" s="229">
        <v>32</v>
      </c>
      <c r="AA95" s="229">
        <v>32</v>
      </c>
      <c r="AB95" s="229">
        <v>32</v>
      </c>
      <c r="AC95" s="229">
        <v>32</v>
      </c>
      <c r="AD95" s="229">
        <v>32</v>
      </c>
      <c r="AE95" s="229">
        <v>32</v>
      </c>
      <c r="AF95" s="229">
        <v>32</v>
      </c>
      <c r="AG95" s="229">
        <v>32</v>
      </c>
      <c r="AH95" s="229">
        <v>32</v>
      </c>
      <c r="AI95" s="229">
        <v>32</v>
      </c>
      <c r="AJ95" s="229">
        <v>32</v>
      </c>
      <c r="AK95" s="229">
        <v>32</v>
      </c>
      <c r="AL95" s="229">
        <v>32</v>
      </c>
      <c r="AM95" s="229">
        <v>32</v>
      </c>
      <c r="AN95" s="229">
        <v>32</v>
      </c>
      <c r="AO95" s="229">
        <v>32</v>
      </c>
      <c r="AP95" s="229">
        <v>32</v>
      </c>
      <c r="AQ95" s="229">
        <v>32</v>
      </c>
      <c r="AR95" s="229">
        <v>32</v>
      </c>
      <c r="AS95" s="229">
        <v>32</v>
      </c>
      <c r="AT95" s="229">
        <v>32</v>
      </c>
      <c r="AU95" s="229">
        <v>32</v>
      </c>
      <c r="AV95" s="229">
        <v>32</v>
      </c>
      <c r="AW95" s="229">
        <v>32</v>
      </c>
      <c r="AX95" s="229">
        <v>32</v>
      </c>
      <c r="AY95" s="229">
        <v>32</v>
      </c>
      <c r="AZ95" s="229">
        <v>32</v>
      </c>
      <c r="BA95" s="229">
        <v>32</v>
      </c>
      <c r="BB95" s="229">
        <v>32</v>
      </c>
      <c r="BC95" s="229">
        <v>32</v>
      </c>
      <c r="BD95" s="229">
        <v>32</v>
      </c>
      <c r="BE95" s="229">
        <v>32</v>
      </c>
      <c r="BF95" s="229">
        <v>32</v>
      </c>
      <c r="BG95" s="229">
        <v>32</v>
      </c>
      <c r="BH95" s="229">
        <v>32</v>
      </c>
      <c r="BI95" s="229">
        <v>32</v>
      </c>
      <c r="BJ95" s="229">
        <v>32</v>
      </c>
      <c r="BK95" s="229">
        <v>32</v>
      </c>
      <c r="BL95" s="229">
        <v>32</v>
      </c>
      <c r="BM95" s="229">
        <v>32</v>
      </c>
      <c r="BN95" s="229">
        <v>32</v>
      </c>
      <c r="BO95" s="229">
        <v>32</v>
      </c>
      <c r="BP95" s="229">
        <v>32</v>
      </c>
      <c r="BQ95" s="229">
        <v>32</v>
      </c>
      <c r="BR95" s="229">
        <v>32</v>
      </c>
      <c r="BS95" s="229">
        <v>32</v>
      </c>
      <c r="BT95" s="229">
        <v>32</v>
      </c>
      <c r="BU95" s="229">
        <v>32</v>
      </c>
      <c r="BV95" s="229">
        <v>32</v>
      </c>
      <c r="BW95" s="229">
        <v>32</v>
      </c>
      <c r="BX95" s="229">
        <v>32</v>
      </c>
      <c r="BY95" s="229">
        <v>32</v>
      </c>
      <c r="BZ95" s="229">
        <v>32</v>
      </c>
      <c r="CA95" s="229">
        <v>32</v>
      </c>
      <c r="CB95" s="229">
        <v>32</v>
      </c>
      <c r="CC95" s="229">
        <v>32</v>
      </c>
      <c r="CD95" s="229">
        <v>32</v>
      </c>
      <c r="CE95" s="229">
        <v>32</v>
      </c>
      <c r="CF95" s="229">
        <v>32</v>
      </c>
      <c r="CG95" s="229">
        <v>32</v>
      </c>
      <c r="CH95" s="229">
        <v>32</v>
      </c>
      <c r="CI95" s="229">
        <v>32</v>
      </c>
      <c r="CJ95" s="229">
        <v>32</v>
      </c>
      <c r="CK95" s="229">
        <v>32</v>
      </c>
      <c r="CL95" s="229">
        <v>32</v>
      </c>
      <c r="CM95" s="229">
        <v>32</v>
      </c>
      <c r="CN95" s="229">
        <v>32</v>
      </c>
      <c r="CO95" s="229">
        <v>32</v>
      </c>
      <c r="CP95" s="229">
        <v>32</v>
      </c>
      <c r="CQ95" s="229">
        <v>32</v>
      </c>
      <c r="CR95" s="229">
        <v>32</v>
      </c>
      <c r="CS95" s="230">
        <v>32</v>
      </c>
      <c r="CT95" s="232">
        <f>SUM(B95:CS95)</f>
        <v>3072</v>
      </c>
      <c r="CU95" s="227">
        <f>SUM('Day (1):Day (30)'!CT94)</f>
        <v>0</v>
      </c>
    </row>
    <row r="96" spans="1:102" s="106" customFormat="1" ht="15.75" thickBot="1">
      <c r="A96" s="173" t="s">
        <v>61</v>
      </c>
      <c r="B96" s="183">
        <f t="shared" ref="B96:AG96" si="80">B91+B92</f>
        <v>32.4</v>
      </c>
      <c r="C96" s="135">
        <f t="shared" si="80"/>
        <v>32.4</v>
      </c>
      <c r="D96" s="135">
        <f t="shared" si="80"/>
        <v>32.4</v>
      </c>
      <c r="E96" s="135">
        <f t="shared" si="80"/>
        <v>32.4</v>
      </c>
      <c r="F96" s="135">
        <f t="shared" si="80"/>
        <v>32.4</v>
      </c>
      <c r="G96" s="135">
        <f t="shared" si="80"/>
        <v>32.4</v>
      </c>
      <c r="H96" s="135">
        <f t="shared" si="80"/>
        <v>32.4</v>
      </c>
      <c r="I96" s="135">
        <f t="shared" si="80"/>
        <v>32.4</v>
      </c>
      <c r="J96" s="135">
        <f t="shared" si="80"/>
        <v>32.4</v>
      </c>
      <c r="K96" s="135">
        <f t="shared" si="80"/>
        <v>32.4</v>
      </c>
      <c r="L96" s="135">
        <f t="shared" si="80"/>
        <v>32.4</v>
      </c>
      <c r="M96" s="135">
        <f t="shared" si="80"/>
        <v>32.4</v>
      </c>
      <c r="N96" s="135">
        <f t="shared" si="80"/>
        <v>32.4</v>
      </c>
      <c r="O96" s="135">
        <f t="shared" si="80"/>
        <v>32.4</v>
      </c>
      <c r="P96" s="135">
        <f t="shared" si="80"/>
        <v>32.4</v>
      </c>
      <c r="Q96" s="135">
        <f t="shared" si="80"/>
        <v>32.4</v>
      </c>
      <c r="R96" s="135">
        <f t="shared" si="80"/>
        <v>32.4</v>
      </c>
      <c r="S96" s="135">
        <f t="shared" si="80"/>
        <v>32.4</v>
      </c>
      <c r="T96" s="135">
        <f t="shared" si="80"/>
        <v>32.4</v>
      </c>
      <c r="U96" s="135">
        <f t="shared" si="80"/>
        <v>32.4</v>
      </c>
      <c r="V96" s="135">
        <f t="shared" si="80"/>
        <v>32.4</v>
      </c>
      <c r="W96" s="135">
        <f t="shared" si="80"/>
        <v>32.4</v>
      </c>
      <c r="X96" s="135">
        <f t="shared" si="80"/>
        <v>32.4</v>
      </c>
      <c r="Y96" s="135">
        <f t="shared" si="80"/>
        <v>32.4</v>
      </c>
      <c r="Z96" s="135">
        <f t="shared" si="80"/>
        <v>32.4</v>
      </c>
      <c r="AA96" s="135">
        <f t="shared" si="80"/>
        <v>32.4</v>
      </c>
      <c r="AB96" s="135">
        <f t="shared" si="80"/>
        <v>32.401600000000002</v>
      </c>
      <c r="AC96" s="135">
        <f t="shared" si="80"/>
        <v>32.816400000000002</v>
      </c>
      <c r="AD96" s="135">
        <f t="shared" si="80"/>
        <v>34.688319360000001</v>
      </c>
      <c r="AE96" s="135">
        <f t="shared" si="80"/>
        <v>38.8326955</v>
      </c>
      <c r="AF96" s="135">
        <f t="shared" si="80"/>
        <v>43.898723999999994</v>
      </c>
      <c r="AG96" s="135">
        <f t="shared" si="80"/>
        <v>49.787393499999993</v>
      </c>
      <c r="AH96" s="135">
        <f t="shared" ref="AH96:BM96" si="81">AH91+AH92</f>
        <v>56.355245299999993</v>
      </c>
      <c r="AI96" s="135">
        <f t="shared" si="81"/>
        <v>63.689449099999997</v>
      </c>
      <c r="AJ96" s="135">
        <f t="shared" si="81"/>
        <v>71.226169999999996</v>
      </c>
      <c r="AK96" s="135">
        <f t="shared" si="81"/>
        <v>78.678774000000004</v>
      </c>
      <c r="AL96" s="135">
        <f t="shared" si="81"/>
        <v>86.418972999999994</v>
      </c>
      <c r="AM96" s="135">
        <f t="shared" si="81"/>
        <v>92.637122000000005</v>
      </c>
      <c r="AN96" s="135">
        <f t="shared" si="81"/>
        <v>101.050737</v>
      </c>
      <c r="AO96" s="135">
        <f t="shared" si="81"/>
        <v>106.64367999999999</v>
      </c>
      <c r="AP96" s="135">
        <f t="shared" si="81"/>
        <v>114.06204199999999</v>
      </c>
      <c r="AQ96" s="135">
        <f t="shared" si="81"/>
        <v>120.047763</v>
      </c>
      <c r="AR96" s="135">
        <f t="shared" si="81"/>
        <v>123.23332099999999</v>
      </c>
      <c r="AS96" s="135">
        <f t="shared" si="81"/>
        <v>126.02571699999999</v>
      </c>
      <c r="AT96" s="135">
        <f t="shared" si="81"/>
        <v>128.91002399999999</v>
      </c>
      <c r="AU96" s="135">
        <f t="shared" si="81"/>
        <v>131.73640699999999</v>
      </c>
      <c r="AV96" s="135">
        <f t="shared" si="81"/>
        <v>134.19756900000002</v>
      </c>
      <c r="AW96" s="135">
        <f t="shared" si="81"/>
        <v>135.96058099999999</v>
      </c>
      <c r="AX96" s="135">
        <f t="shared" si="81"/>
        <v>136.58868100000001</v>
      </c>
      <c r="AY96" s="135">
        <f t="shared" si="81"/>
        <v>136.66578400000003</v>
      </c>
      <c r="AZ96" s="135">
        <f t="shared" si="81"/>
        <v>136.19856000000001</v>
      </c>
      <c r="BA96" s="135">
        <f t="shared" si="81"/>
        <v>134.29753300000002</v>
      </c>
      <c r="BB96" s="135">
        <f t="shared" si="81"/>
        <v>133.74369300000001</v>
      </c>
      <c r="BC96" s="135">
        <f t="shared" si="81"/>
        <v>130.593592</v>
      </c>
      <c r="BD96" s="135">
        <f t="shared" si="81"/>
        <v>126.18195299999999</v>
      </c>
      <c r="BE96" s="135">
        <f t="shared" si="81"/>
        <v>121.395895</v>
      </c>
      <c r="BF96" s="135">
        <f t="shared" si="81"/>
        <v>119.269789</v>
      </c>
      <c r="BG96" s="135">
        <f t="shared" si="81"/>
        <v>115.164693</v>
      </c>
      <c r="BH96" s="135">
        <f t="shared" si="81"/>
        <v>109.377611</v>
      </c>
      <c r="BI96" s="135">
        <f t="shared" si="81"/>
        <v>101.96386699999999</v>
      </c>
      <c r="BJ96" s="135">
        <f t="shared" si="81"/>
        <v>97.713819000000001</v>
      </c>
      <c r="BK96" s="135">
        <f t="shared" si="81"/>
        <v>91.372674999999987</v>
      </c>
      <c r="BL96" s="135">
        <f t="shared" si="81"/>
        <v>83.908586999999997</v>
      </c>
      <c r="BM96" s="135">
        <f t="shared" si="81"/>
        <v>75.702944000000002</v>
      </c>
      <c r="BN96" s="135">
        <f t="shared" ref="BN96:CS96" si="82">BN91+BN92</f>
        <v>68.732947999999993</v>
      </c>
      <c r="BO96" s="135">
        <f t="shared" si="82"/>
        <v>61.846223999999999</v>
      </c>
      <c r="BP96" s="135">
        <f t="shared" si="82"/>
        <v>55.148437999999999</v>
      </c>
      <c r="BQ96" s="135">
        <f t="shared" si="82"/>
        <v>48.165482799999999</v>
      </c>
      <c r="BR96" s="135">
        <f t="shared" si="82"/>
        <v>42.282235199999995</v>
      </c>
      <c r="BS96" s="135">
        <f t="shared" si="82"/>
        <v>37.763129399999997</v>
      </c>
      <c r="BT96" s="135">
        <f t="shared" si="82"/>
        <v>34.423980319999998</v>
      </c>
      <c r="BU96" s="135">
        <f t="shared" si="82"/>
        <v>32.63732512</v>
      </c>
      <c r="BV96" s="135">
        <f t="shared" si="82"/>
        <v>32.403999999999996</v>
      </c>
      <c r="BW96" s="135">
        <f t="shared" si="82"/>
        <v>32.4</v>
      </c>
      <c r="BX96" s="135">
        <f t="shared" si="82"/>
        <v>32.4</v>
      </c>
      <c r="BY96" s="135">
        <f t="shared" si="82"/>
        <v>32.4</v>
      </c>
      <c r="BZ96" s="135">
        <f t="shared" si="82"/>
        <v>32.4</v>
      </c>
      <c r="CA96" s="135">
        <f t="shared" si="82"/>
        <v>32.4</v>
      </c>
      <c r="CB96" s="135">
        <f t="shared" si="82"/>
        <v>32.4</v>
      </c>
      <c r="CC96" s="135">
        <f t="shared" si="82"/>
        <v>32.4</v>
      </c>
      <c r="CD96" s="135">
        <f t="shared" si="82"/>
        <v>32.4</v>
      </c>
      <c r="CE96" s="135">
        <f t="shared" si="82"/>
        <v>32.4</v>
      </c>
      <c r="CF96" s="135">
        <f t="shared" si="82"/>
        <v>32.4</v>
      </c>
      <c r="CG96" s="135">
        <f t="shared" si="82"/>
        <v>32.4</v>
      </c>
      <c r="CH96" s="135">
        <f t="shared" si="82"/>
        <v>32.4</v>
      </c>
      <c r="CI96" s="135">
        <f t="shared" si="82"/>
        <v>32.4</v>
      </c>
      <c r="CJ96" s="135">
        <f t="shared" si="82"/>
        <v>32.4</v>
      </c>
      <c r="CK96" s="135">
        <f t="shared" si="82"/>
        <v>32.4</v>
      </c>
      <c r="CL96" s="135">
        <f t="shared" si="82"/>
        <v>32.4</v>
      </c>
      <c r="CM96" s="135">
        <f t="shared" si="82"/>
        <v>32.4</v>
      </c>
      <c r="CN96" s="135">
        <f t="shared" si="82"/>
        <v>32.4</v>
      </c>
      <c r="CO96" s="135">
        <f t="shared" si="82"/>
        <v>32.4</v>
      </c>
      <c r="CP96" s="135">
        <f t="shared" si="82"/>
        <v>32.4</v>
      </c>
      <c r="CQ96" s="135">
        <f t="shared" si="82"/>
        <v>32.4</v>
      </c>
      <c r="CR96" s="135">
        <f t="shared" si="82"/>
        <v>32.4</v>
      </c>
      <c r="CS96" s="184">
        <f t="shared" si="82"/>
        <v>32.4</v>
      </c>
      <c r="CT96" s="102">
        <f t="shared" si="79"/>
        <v>5754.4421455999909</v>
      </c>
      <c r="CU96" s="117"/>
      <c r="CV96" s="5"/>
      <c r="CW96" s="225">
        <f>CU96*(24)/(96*1000)</f>
        <v>0</v>
      </c>
      <c r="CX96" s="118"/>
    </row>
    <row r="97" spans="1:102">
      <c r="A97" s="101"/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117"/>
      <c r="CV97" s="118"/>
    </row>
    <row r="98" spans="1:102" ht="15.75" thickBot="1">
      <c r="A98" s="41"/>
      <c r="B98" s="42"/>
      <c r="C98" s="42"/>
      <c r="D98" s="42"/>
      <c r="E98" s="42"/>
      <c r="F98" s="42"/>
      <c r="G98" s="42"/>
      <c r="H98" s="41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1"/>
      <c r="CU98" s="117"/>
      <c r="CV98" s="118"/>
    </row>
    <row r="99" spans="1:102" ht="15.75" thickBot="1">
      <c r="A99" s="99" t="s">
        <v>69</v>
      </c>
      <c r="B99" s="100">
        <f t="shared" ref="B99:AG99" si="83">IF(B57&lt;0,0,MIN(B57,B96))</f>
        <v>0</v>
      </c>
      <c r="C99" s="100">
        <f t="shared" si="83"/>
        <v>0</v>
      </c>
      <c r="D99" s="100">
        <f t="shared" si="83"/>
        <v>0</v>
      </c>
      <c r="E99" s="100">
        <f t="shared" si="83"/>
        <v>0</v>
      </c>
      <c r="F99" s="100">
        <f t="shared" si="83"/>
        <v>0</v>
      </c>
      <c r="G99" s="100">
        <f t="shared" si="83"/>
        <v>0</v>
      </c>
      <c r="H99" s="100">
        <f t="shared" si="83"/>
        <v>0</v>
      </c>
      <c r="I99" s="100">
        <f t="shared" si="83"/>
        <v>0</v>
      </c>
      <c r="J99" s="100">
        <f t="shared" si="83"/>
        <v>0</v>
      </c>
      <c r="K99" s="100">
        <f t="shared" si="83"/>
        <v>0</v>
      </c>
      <c r="L99" s="100">
        <f t="shared" si="83"/>
        <v>0</v>
      </c>
      <c r="M99" s="100">
        <f t="shared" si="83"/>
        <v>0</v>
      </c>
      <c r="N99" s="100">
        <f t="shared" si="83"/>
        <v>0</v>
      </c>
      <c r="O99" s="100">
        <f t="shared" si="83"/>
        <v>0</v>
      </c>
      <c r="P99" s="100">
        <f t="shared" si="83"/>
        <v>0</v>
      </c>
      <c r="Q99" s="100">
        <f t="shared" si="83"/>
        <v>0</v>
      </c>
      <c r="R99" s="100">
        <f t="shared" si="83"/>
        <v>0</v>
      </c>
      <c r="S99" s="100">
        <f t="shared" si="83"/>
        <v>0</v>
      </c>
      <c r="T99" s="100">
        <f t="shared" si="83"/>
        <v>0</v>
      </c>
      <c r="U99" s="100">
        <f t="shared" si="83"/>
        <v>0</v>
      </c>
      <c r="V99" s="100">
        <f t="shared" si="83"/>
        <v>0</v>
      </c>
      <c r="W99" s="100">
        <f t="shared" si="83"/>
        <v>0</v>
      </c>
      <c r="X99" s="100">
        <f t="shared" si="83"/>
        <v>0</v>
      </c>
      <c r="Y99" s="100">
        <f t="shared" si="83"/>
        <v>0</v>
      </c>
      <c r="Z99" s="100">
        <f t="shared" si="83"/>
        <v>0</v>
      </c>
      <c r="AA99" s="100">
        <f t="shared" si="83"/>
        <v>0</v>
      </c>
      <c r="AB99" s="100">
        <f t="shared" si="83"/>
        <v>0</v>
      </c>
      <c r="AC99" s="100">
        <f t="shared" si="83"/>
        <v>0</v>
      </c>
      <c r="AD99" s="100">
        <f t="shared" si="83"/>
        <v>0</v>
      </c>
      <c r="AE99" s="100">
        <f t="shared" si="83"/>
        <v>0</v>
      </c>
      <c r="AF99" s="100">
        <f t="shared" si="83"/>
        <v>0</v>
      </c>
      <c r="AG99" s="100">
        <f t="shared" si="83"/>
        <v>0</v>
      </c>
      <c r="AH99" s="100">
        <f t="shared" ref="AH99:BM99" si="84">IF(AH57&lt;0,0,MIN(AH57,AH96))</f>
        <v>0</v>
      </c>
      <c r="AI99" s="100">
        <f t="shared" si="84"/>
        <v>0</v>
      </c>
      <c r="AJ99" s="100">
        <f t="shared" si="84"/>
        <v>0</v>
      </c>
      <c r="AK99" s="100">
        <f t="shared" si="84"/>
        <v>0</v>
      </c>
      <c r="AL99" s="100">
        <f t="shared" si="84"/>
        <v>0</v>
      </c>
      <c r="AM99" s="100">
        <f t="shared" si="84"/>
        <v>0</v>
      </c>
      <c r="AN99" s="100">
        <f t="shared" si="84"/>
        <v>0</v>
      </c>
      <c r="AO99" s="100">
        <f t="shared" si="84"/>
        <v>0</v>
      </c>
      <c r="AP99" s="100">
        <f t="shared" si="84"/>
        <v>0</v>
      </c>
      <c r="AQ99" s="100">
        <f t="shared" si="84"/>
        <v>0</v>
      </c>
      <c r="AR99" s="100">
        <f t="shared" si="84"/>
        <v>0</v>
      </c>
      <c r="AS99" s="100">
        <f t="shared" si="84"/>
        <v>0</v>
      </c>
      <c r="AT99" s="100">
        <f t="shared" si="84"/>
        <v>0</v>
      </c>
      <c r="AU99" s="100">
        <f t="shared" si="84"/>
        <v>0</v>
      </c>
      <c r="AV99" s="100">
        <f t="shared" si="84"/>
        <v>0</v>
      </c>
      <c r="AW99" s="100">
        <f t="shared" si="84"/>
        <v>0</v>
      </c>
      <c r="AX99" s="100">
        <f t="shared" si="84"/>
        <v>0</v>
      </c>
      <c r="AY99" s="100">
        <f t="shared" si="84"/>
        <v>0</v>
      </c>
      <c r="AZ99" s="100">
        <f t="shared" si="84"/>
        <v>0</v>
      </c>
      <c r="BA99" s="100">
        <f t="shared" si="84"/>
        <v>0</v>
      </c>
      <c r="BB99" s="100">
        <f t="shared" si="84"/>
        <v>0</v>
      </c>
      <c r="BC99" s="100">
        <f t="shared" si="84"/>
        <v>0</v>
      </c>
      <c r="BD99" s="100">
        <f t="shared" si="84"/>
        <v>0</v>
      </c>
      <c r="BE99" s="100">
        <f t="shared" si="84"/>
        <v>0</v>
      </c>
      <c r="BF99" s="100">
        <f t="shared" si="84"/>
        <v>0</v>
      </c>
      <c r="BG99" s="100">
        <f t="shared" si="84"/>
        <v>0</v>
      </c>
      <c r="BH99" s="100">
        <f t="shared" si="84"/>
        <v>0</v>
      </c>
      <c r="BI99" s="100">
        <f t="shared" si="84"/>
        <v>0</v>
      </c>
      <c r="BJ99" s="100">
        <f t="shared" si="84"/>
        <v>0</v>
      </c>
      <c r="BK99" s="100">
        <f t="shared" si="84"/>
        <v>0</v>
      </c>
      <c r="BL99" s="100">
        <f t="shared" si="84"/>
        <v>0</v>
      </c>
      <c r="BM99" s="100">
        <f t="shared" si="84"/>
        <v>0</v>
      </c>
      <c r="BN99" s="100">
        <f t="shared" ref="BN99:CS99" si="85">IF(BN57&lt;0,0,MIN(BN57,BN96))</f>
        <v>0</v>
      </c>
      <c r="BO99" s="100">
        <f t="shared" si="85"/>
        <v>0</v>
      </c>
      <c r="BP99" s="100">
        <f t="shared" si="85"/>
        <v>0</v>
      </c>
      <c r="BQ99" s="100">
        <f t="shared" si="85"/>
        <v>0</v>
      </c>
      <c r="BR99" s="100">
        <f t="shared" si="85"/>
        <v>0</v>
      </c>
      <c r="BS99" s="100">
        <f t="shared" si="85"/>
        <v>0</v>
      </c>
      <c r="BT99" s="100">
        <f t="shared" si="85"/>
        <v>0</v>
      </c>
      <c r="BU99" s="100">
        <f t="shared" si="85"/>
        <v>0</v>
      </c>
      <c r="BV99" s="100">
        <f t="shared" si="85"/>
        <v>32.403999999999996</v>
      </c>
      <c r="BW99" s="100">
        <f t="shared" si="85"/>
        <v>32.4</v>
      </c>
      <c r="BX99" s="100">
        <f t="shared" si="85"/>
        <v>32.4</v>
      </c>
      <c r="BY99" s="100">
        <f t="shared" si="85"/>
        <v>32.4</v>
      </c>
      <c r="BZ99" s="100">
        <f t="shared" si="85"/>
        <v>32.4</v>
      </c>
      <c r="CA99" s="100">
        <f t="shared" si="85"/>
        <v>32.4</v>
      </c>
      <c r="CB99" s="100">
        <f t="shared" si="85"/>
        <v>32.4</v>
      </c>
      <c r="CC99" s="100">
        <f t="shared" si="85"/>
        <v>32.4</v>
      </c>
      <c r="CD99" s="100">
        <f t="shared" si="85"/>
        <v>32.4</v>
      </c>
      <c r="CE99" s="100">
        <f t="shared" si="85"/>
        <v>32.4</v>
      </c>
      <c r="CF99" s="100">
        <f t="shared" si="85"/>
        <v>32.4</v>
      </c>
      <c r="CG99" s="100">
        <f t="shared" si="85"/>
        <v>32.4</v>
      </c>
      <c r="CH99" s="100">
        <f t="shared" si="85"/>
        <v>32.4</v>
      </c>
      <c r="CI99" s="100">
        <f t="shared" si="85"/>
        <v>32.4</v>
      </c>
      <c r="CJ99" s="100">
        <f t="shared" si="85"/>
        <v>32.4</v>
      </c>
      <c r="CK99" s="100">
        <f t="shared" si="85"/>
        <v>32.4</v>
      </c>
      <c r="CL99" s="100">
        <f t="shared" si="85"/>
        <v>32.4</v>
      </c>
      <c r="CM99" s="100">
        <f t="shared" si="85"/>
        <v>32.4</v>
      </c>
      <c r="CN99" s="100">
        <f t="shared" si="85"/>
        <v>32.4</v>
      </c>
      <c r="CO99" s="100">
        <f t="shared" si="85"/>
        <v>32.4</v>
      </c>
      <c r="CP99" s="100">
        <f t="shared" si="85"/>
        <v>0</v>
      </c>
      <c r="CQ99" s="100">
        <f t="shared" si="85"/>
        <v>0</v>
      </c>
      <c r="CR99" s="100">
        <f t="shared" si="85"/>
        <v>0</v>
      </c>
      <c r="CS99" s="100">
        <f t="shared" si="85"/>
        <v>0</v>
      </c>
      <c r="CT99" s="102">
        <f>SUM(B99:CS99)</f>
        <v>648.00399999999979</v>
      </c>
      <c r="CU99" s="117"/>
      <c r="CX99" s="198"/>
    </row>
    <row r="100" spans="1:102" customFormat="1"/>
    <row r="101" spans="1:102" customFormat="1"/>
    <row r="102" spans="1:102" customFormat="1"/>
    <row r="103" spans="1:102" customFormat="1"/>
    <row r="104" spans="1:102" customFormat="1"/>
    <row r="105" spans="1:102" customFormat="1"/>
    <row r="106" spans="1:102" customFormat="1"/>
    <row r="107" spans="1:102" s="188" customFormat="1">
      <c r="A107" s="134" t="s">
        <v>62</v>
      </c>
      <c r="B107" s="186"/>
      <c r="C107" s="186"/>
      <c r="D107" s="186"/>
      <c r="E107" s="186"/>
      <c r="F107" s="186"/>
      <c r="G107" s="186"/>
      <c r="H107" s="186"/>
      <c r="I107" s="186"/>
      <c r="J107" s="186"/>
      <c r="K107" s="186"/>
      <c r="L107" s="186"/>
      <c r="M107" s="186"/>
      <c r="N107" s="186"/>
      <c r="O107" s="186"/>
      <c r="P107" s="186"/>
      <c r="Q107" s="186"/>
      <c r="R107" s="186"/>
      <c r="S107" s="186"/>
      <c r="T107" s="186"/>
      <c r="U107" s="186"/>
      <c r="V107" s="186"/>
      <c r="W107" s="186"/>
      <c r="X107" s="186"/>
      <c r="Y107" s="186"/>
      <c r="Z107" s="186"/>
      <c r="AA107" s="186"/>
      <c r="AB107" s="186"/>
      <c r="AC107" s="186"/>
      <c r="AD107" s="186"/>
      <c r="AE107" s="186"/>
      <c r="AF107" s="186"/>
      <c r="AG107" s="186"/>
      <c r="AH107" s="186"/>
      <c r="AI107" s="186"/>
      <c r="AJ107" s="186"/>
      <c r="AK107" s="186"/>
      <c r="AL107" s="186"/>
      <c r="AM107" s="186"/>
      <c r="AN107" s="186"/>
      <c r="AO107" s="186"/>
      <c r="AP107" s="186"/>
      <c r="AQ107" s="186"/>
      <c r="AR107" s="186"/>
      <c r="AS107" s="186"/>
      <c r="AT107" s="186"/>
      <c r="AU107" s="186"/>
      <c r="AV107" s="186"/>
      <c r="AW107" s="186"/>
      <c r="AX107" s="186"/>
      <c r="AY107" s="186"/>
      <c r="AZ107" s="186"/>
      <c r="BA107" s="186"/>
      <c r="BB107" s="186"/>
      <c r="BC107" s="186"/>
      <c r="BD107" s="186"/>
      <c r="BE107" s="186"/>
      <c r="BF107" s="186"/>
      <c r="BG107" s="186"/>
      <c r="BH107" s="186"/>
      <c r="BI107" s="186"/>
      <c r="BJ107" s="186"/>
      <c r="BK107" s="186"/>
      <c r="BL107" s="186"/>
      <c r="BM107" s="186"/>
      <c r="BN107" s="186"/>
      <c r="BO107" s="186"/>
      <c r="BP107" s="186"/>
      <c r="BQ107" s="186"/>
      <c r="BR107" s="186"/>
      <c r="BS107" s="186"/>
      <c r="BT107" s="186"/>
      <c r="BU107" s="186"/>
      <c r="BV107" s="186"/>
      <c r="BW107" s="186"/>
      <c r="BX107" s="186"/>
      <c r="BY107" s="186"/>
      <c r="BZ107" s="186"/>
      <c r="CA107" s="186"/>
      <c r="CB107" s="186"/>
      <c r="CC107" s="186"/>
      <c r="CD107" s="186"/>
      <c r="CE107" s="186"/>
      <c r="CF107" s="186"/>
      <c r="CG107" s="186"/>
      <c r="CH107" s="186"/>
      <c r="CI107" s="186"/>
      <c r="CJ107" s="186"/>
      <c r="CK107" s="186"/>
      <c r="CL107" s="186"/>
      <c r="CM107" s="186"/>
      <c r="CN107" s="186"/>
      <c r="CO107" s="186"/>
      <c r="CP107" s="186"/>
      <c r="CQ107" s="186"/>
      <c r="CR107" s="186"/>
      <c r="CS107" s="186"/>
      <c r="CT107" s="186"/>
      <c r="CV107" s="133"/>
      <c r="CX107" s="207"/>
    </row>
    <row r="108" spans="1:102" hidden="1">
      <c r="A108" s="134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  <row r="126"/>
    <row r="127"/>
  </sheetData>
  <pageMargins left="0.7" right="0.7" top="0.75" bottom="0.75" header="0.3" footer="0.3"/>
  <pageSetup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19">
    <tabColor rgb="FFFFFF99"/>
  </sheetPr>
  <dimension ref="A1:CZ126"/>
  <sheetViews>
    <sheetView showGridLines="0" tabSelected="1" topLeftCell="A17" workbookViewId="0">
      <pane xSplit="1" topLeftCell="CS1" activePane="topRight" state="frozen"/>
      <selection activeCell="CT83" sqref="CT83:CU83"/>
      <selection pane="topRight" activeCell="CT83" sqref="CT83:CU83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04" bestFit="1" customWidth="1"/>
    <col min="100" max="100" width="8.7109375" style="5" customWidth="1"/>
    <col min="101" max="101" width="8.7109375" style="104" customWidth="1"/>
    <col min="102" max="102" width="8.85546875" style="118" customWidth="1"/>
    <col min="103" max="104" width="8.7109375" style="104" customWidth="1"/>
    <col min="105" max="16384" width="8.7109375" style="10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18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17"/>
      <c r="CX2" s="198"/>
    </row>
    <row r="3" spans="1:102">
      <c r="A3" s="16" t="s">
        <v>30</v>
      </c>
      <c r="B3" s="17">
        <f t="shared" ref="B3:BM3" si="0">B4+B12</f>
        <v>3633.48</v>
      </c>
      <c r="C3" s="18">
        <f t="shared" si="0"/>
        <v>3633.48</v>
      </c>
      <c r="D3" s="18">
        <f t="shared" si="0"/>
        <v>3633.48</v>
      </c>
      <c r="E3" s="18">
        <f t="shared" si="0"/>
        <v>3633.48</v>
      </c>
      <c r="F3" s="18">
        <f t="shared" si="0"/>
        <v>3633.48</v>
      </c>
      <c r="G3" s="18">
        <f t="shared" si="0"/>
        <v>3633.48</v>
      </c>
      <c r="H3" s="18">
        <f t="shared" si="0"/>
        <v>3633.48</v>
      </c>
      <c r="I3" s="18">
        <f t="shared" si="0"/>
        <v>3633.48</v>
      </c>
      <c r="J3" s="18">
        <f t="shared" si="0"/>
        <v>3633.48</v>
      </c>
      <c r="K3" s="18">
        <f t="shared" si="0"/>
        <v>3633.48</v>
      </c>
      <c r="L3" s="18">
        <f t="shared" si="0"/>
        <v>3633.48</v>
      </c>
      <c r="M3" s="18">
        <f t="shared" si="0"/>
        <v>3633.48</v>
      </c>
      <c r="N3" s="18">
        <f t="shared" si="0"/>
        <v>3633.48</v>
      </c>
      <c r="O3" s="18">
        <f t="shared" si="0"/>
        <v>3633.48</v>
      </c>
      <c r="P3" s="18">
        <f t="shared" si="0"/>
        <v>3633.48</v>
      </c>
      <c r="Q3" s="18">
        <f t="shared" si="0"/>
        <v>3633.48</v>
      </c>
      <c r="R3" s="18">
        <f t="shared" si="0"/>
        <v>3633.48</v>
      </c>
      <c r="S3" s="18">
        <f t="shared" si="0"/>
        <v>3633.48</v>
      </c>
      <c r="T3" s="18">
        <f t="shared" si="0"/>
        <v>3633.48</v>
      </c>
      <c r="U3" s="18">
        <f t="shared" si="0"/>
        <v>3633.48</v>
      </c>
      <c r="V3" s="18">
        <f t="shared" si="0"/>
        <v>3633.48</v>
      </c>
      <c r="W3" s="18">
        <f t="shared" si="0"/>
        <v>3633.48</v>
      </c>
      <c r="X3" s="18">
        <f t="shared" si="0"/>
        <v>3633.48</v>
      </c>
      <c r="Y3" s="18">
        <f t="shared" si="0"/>
        <v>3633.48</v>
      </c>
      <c r="Z3" s="18">
        <f t="shared" si="0"/>
        <v>3633.48</v>
      </c>
      <c r="AA3" s="18">
        <f t="shared" si="0"/>
        <v>3633.48</v>
      </c>
      <c r="AB3" s="18">
        <f t="shared" si="0"/>
        <v>3633.48</v>
      </c>
      <c r="AC3" s="18">
        <f t="shared" si="0"/>
        <v>3633.48</v>
      </c>
      <c r="AD3" s="18">
        <f t="shared" si="0"/>
        <v>3633.48</v>
      </c>
      <c r="AE3" s="18">
        <f t="shared" si="0"/>
        <v>3633.48</v>
      </c>
      <c r="AF3" s="18">
        <f t="shared" si="0"/>
        <v>3633.48</v>
      </c>
      <c r="AG3" s="18">
        <f t="shared" si="0"/>
        <v>3633.48</v>
      </c>
      <c r="AH3" s="18">
        <f t="shared" si="0"/>
        <v>3633.48</v>
      </c>
      <c r="AI3" s="18">
        <f t="shared" si="0"/>
        <v>3633.48</v>
      </c>
      <c r="AJ3" s="18">
        <f t="shared" si="0"/>
        <v>3633.48</v>
      </c>
      <c r="AK3" s="18">
        <f t="shared" si="0"/>
        <v>3633.48</v>
      </c>
      <c r="AL3" s="18">
        <f t="shared" si="0"/>
        <v>3633.48</v>
      </c>
      <c r="AM3" s="18">
        <f t="shared" si="0"/>
        <v>3633.48</v>
      </c>
      <c r="AN3" s="18">
        <f t="shared" si="0"/>
        <v>3633.48</v>
      </c>
      <c r="AO3" s="18">
        <f t="shared" si="0"/>
        <v>3633.48</v>
      </c>
      <c r="AP3" s="18">
        <f t="shared" si="0"/>
        <v>3633.48</v>
      </c>
      <c r="AQ3" s="18">
        <f t="shared" si="0"/>
        <v>3633.48</v>
      </c>
      <c r="AR3" s="18">
        <f t="shared" si="0"/>
        <v>3633.48</v>
      </c>
      <c r="AS3" s="18">
        <f t="shared" si="0"/>
        <v>3633.48</v>
      </c>
      <c r="AT3" s="18">
        <f t="shared" si="0"/>
        <v>3633.48</v>
      </c>
      <c r="AU3" s="18">
        <f t="shared" si="0"/>
        <v>3633.48</v>
      </c>
      <c r="AV3" s="18">
        <f t="shared" si="0"/>
        <v>3633.48</v>
      </c>
      <c r="AW3" s="18">
        <f t="shared" si="0"/>
        <v>3633.48</v>
      </c>
      <c r="AX3" s="18">
        <f t="shared" si="0"/>
        <v>3633.48</v>
      </c>
      <c r="AY3" s="18">
        <f t="shared" si="0"/>
        <v>3633.48</v>
      </c>
      <c r="AZ3" s="18">
        <f t="shared" si="0"/>
        <v>3633.48</v>
      </c>
      <c r="BA3" s="18">
        <f t="shared" si="0"/>
        <v>3633.48</v>
      </c>
      <c r="BB3" s="18">
        <f t="shared" si="0"/>
        <v>3633.48</v>
      </c>
      <c r="BC3" s="18">
        <f t="shared" si="0"/>
        <v>3633.48</v>
      </c>
      <c r="BD3" s="18">
        <f t="shared" si="0"/>
        <v>3633.48</v>
      </c>
      <c r="BE3" s="18">
        <f t="shared" si="0"/>
        <v>3633.48</v>
      </c>
      <c r="BF3" s="18">
        <f t="shared" si="0"/>
        <v>3633.48</v>
      </c>
      <c r="BG3" s="18">
        <f t="shared" si="0"/>
        <v>3633.48</v>
      </c>
      <c r="BH3" s="18">
        <f t="shared" si="0"/>
        <v>3633.48</v>
      </c>
      <c r="BI3" s="18">
        <f t="shared" si="0"/>
        <v>3633.48</v>
      </c>
      <c r="BJ3" s="18">
        <f t="shared" si="0"/>
        <v>3633.48</v>
      </c>
      <c r="BK3" s="18">
        <f t="shared" si="0"/>
        <v>3633.48</v>
      </c>
      <c r="BL3" s="18">
        <f t="shared" si="0"/>
        <v>3633.48</v>
      </c>
      <c r="BM3" s="18">
        <f t="shared" si="0"/>
        <v>3633.48</v>
      </c>
      <c r="BN3" s="18">
        <f t="shared" ref="BN3:CS3" si="1">BN4+BN12</f>
        <v>3633.48</v>
      </c>
      <c r="BO3" s="18">
        <f t="shared" si="1"/>
        <v>3633.48</v>
      </c>
      <c r="BP3" s="18">
        <f t="shared" si="1"/>
        <v>3633.48</v>
      </c>
      <c r="BQ3" s="18">
        <f t="shared" si="1"/>
        <v>3633.48</v>
      </c>
      <c r="BR3" s="18">
        <f t="shared" si="1"/>
        <v>3633.48</v>
      </c>
      <c r="BS3" s="18">
        <f t="shared" si="1"/>
        <v>3633.48</v>
      </c>
      <c r="BT3" s="18">
        <f t="shared" si="1"/>
        <v>3633.48</v>
      </c>
      <c r="BU3" s="18">
        <f t="shared" si="1"/>
        <v>3633.48</v>
      </c>
      <c r="BV3" s="18">
        <f t="shared" si="1"/>
        <v>3633.48</v>
      </c>
      <c r="BW3" s="18">
        <f t="shared" si="1"/>
        <v>3633.48</v>
      </c>
      <c r="BX3" s="18">
        <f t="shared" si="1"/>
        <v>3633.48</v>
      </c>
      <c r="BY3" s="18">
        <f t="shared" si="1"/>
        <v>3633.48</v>
      </c>
      <c r="BZ3" s="18">
        <f t="shared" si="1"/>
        <v>3633.48</v>
      </c>
      <c r="CA3" s="18">
        <f t="shared" si="1"/>
        <v>3633.48</v>
      </c>
      <c r="CB3" s="18">
        <f t="shared" si="1"/>
        <v>3633.48</v>
      </c>
      <c r="CC3" s="18">
        <f t="shared" si="1"/>
        <v>3633.48</v>
      </c>
      <c r="CD3" s="18">
        <f t="shared" si="1"/>
        <v>3633.48</v>
      </c>
      <c r="CE3" s="18">
        <f t="shared" si="1"/>
        <v>3633.48</v>
      </c>
      <c r="CF3" s="18">
        <f t="shared" si="1"/>
        <v>3633.48</v>
      </c>
      <c r="CG3" s="18">
        <f t="shared" si="1"/>
        <v>3633.48</v>
      </c>
      <c r="CH3" s="18">
        <f t="shared" si="1"/>
        <v>3633.48</v>
      </c>
      <c r="CI3" s="18">
        <f t="shared" si="1"/>
        <v>3633.48</v>
      </c>
      <c r="CJ3" s="18">
        <f t="shared" si="1"/>
        <v>3633.48</v>
      </c>
      <c r="CK3" s="18">
        <f t="shared" si="1"/>
        <v>3633.48</v>
      </c>
      <c r="CL3" s="18">
        <f t="shared" si="1"/>
        <v>3633.48</v>
      </c>
      <c r="CM3" s="18">
        <f t="shared" si="1"/>
        <v>3633.48</v>
      </c>
      <c r="CN3" s="18">
        <f t="shared" si="1"/>
        <v>3633.48</v>
      </c>
      <c r="CO3" s="18">
        <f t="shared" si="1"/>
        <v>3633.48</v>
      </c>
      <c r="CP3" s="18">
        <f t="shared" si="1"/>
        <v>3633.48</v>
      </c>
      <c r="CQ3" s="18">
        <f t="shared" si="1"/>
        <v>3633.48</v>
      </c>
      <c r="CR3" s="18">
        <f t="shared" si="1"/>
        <v>3633.48</v>
      </c>
      <c r="CS3" s="19">
        <f t="shared" si="1"/>
        <v>3633.48</v>
      </c>
      <c r="CT3" s="52">
        <f t="shared" ref="CT3:CT19" si="2">SUM(B3:CS3)</f>
        <v>348814.0799999999</v>
      </c>
      <c r="CU3" s="117"/>
      <c r="CW3" s="109"/>
    </row>
    <row r="4" spans="1:102">
      <c r="A4" s="255" t="s">
        <v>31</v>
      </c>
      <c r="B4" s="34">
        <f>SUM(B5:B11)</f>
        <v>3504</v>
      </c>
      <c r="C4" s="34">
        <f t="shared" ref="C4:BN4" si="3">SUM(C5:C11)</f>
        <v>3504</v>
      </c>
      <c r="D4" s="34">
        <f t="shared" si="3"/>
        <v>3504</v>
      </c>
      <c r="E4" s="34">
        <f t="shared" si="3"/>
        <v>3504</v>
      </c>
      <c r="F4" s="34">
        <f t="shared" si="3"/>
        <v>3504</v>
      </c>
      <c r="G4" s="34">
        <f t="shared" si="3"/>
        <v>3504</v>
      </c>
      <c r="H4" s="34">
        <f t="shared" si="3"/>
        <v>3504</v>
      </c>
      <c r="I4" s="34">
        <f t="shared" si="3"/>
        <v>3504</v>
      </c>
      <c r="J4" s="34">
        <f t="shared" si="3"/>
        <v>3504</v>
      </c>
      <c r="K4" s="34">
        <f t="shared" si="3"/>
        <v>3504</v>
      </c>
      <c r="L4" s="34">
        <f t="shared" si="3"/>
        <v>3504</v>
      </c>
      <c r="M4" s="34">
        <f t="shared" si="3"/>
        <v>3504</v>
      </c>
      <c r="N4" s="34">
        <f t="shared" si="3"/>
        <v>3504</v>
      </c>
      <c r="O4" s="34">
        <f t="shared" si="3"/>
        <v>3504</v>
      </c>
      <c r="P4" s="34">
        <f t="shared" si="3"/>
        <v>3504</v>
      </c>
      <c r="Q4" s="34">
        <f t="shared" si="3"/>
        <v>3504</v>
      </c>
      <c r="R4" s="34">
        <f t="shared" si="3"/>
        <v>3504</v>
      </c>
      <c r="S4" s="34">
        <f t="shared" si="3"/>
        <v>3504</v>
      </c>
      <c r="T4" s="34">
        <f t="shared" si="3"/>
        <v>3504</v>
      </c>
      <c r="U4" s="34">
        <f t="shared" si="3"/>
        <v>3504</v>
      </c>
      <c r="V4" s="34">
        <f t="shared" si="3"/>
        <v>3504</v>
      </c>
      <c r="W4" s="34">
        <f t="shared" si="3"/>
        <v>3504</v>
      </c>
      <c r="X4" s="34">
        <f t="shared" si="3"/>
        <v>3504</v>
      </c>
      <c r="Y4" s="34">
        <f t="shared" si="3"/>
        <v>3504</v>
      </c>
      <c r="Z4" s="34">
        <f t="shared" si="3"/>
        <v>3504</v>
      </c>
      <c r="AA4" s="34">
        <f t="shared" si="3"/>
        <v>3504</v>
      </c>
      <c r="AB4" s="34">
        <f t="shared" si="3"/>
        <v>3504</v>
      </c>
      <c r="AC4" s="34">
        <f t="shared" si="3"/>
        <v>3504</v>
      </c>
      <c r="AD4" s="34">
        <f t="shared" si="3"/>
        <v>3504</v>
      </c>
      <c r="AE4" s="34">
        <f t="shared" si="3"/>
        <v>3504</v>
      </c>
      <c r="AF4" s="34">
        <f t="shared" si="3"/>
        <v>3504</v>
      </c>
      <c r="AG4" s="34">
        <f t="shared" si="3"/>
        <v>3504</v>
      </c>
      <c r="AH4" s="34">
        <f t="shared" si="3"/>
        <v>3504</v>
      </c>
      <c r="AI4" s="34">
        <f t="shared" si="3"/>
        <v>3504</v>
      </c>
      <c r="AJ4" s="34">
        <f t="shared" si="3"/>
        <v>3504</v>
      </c>
      <c r="AK4" s="34">
        <f t="shared" si="3"/>
        <v>3504</v>
      </c>
      <c r="AL4" s="34">
        <f t="shared" si="3"/>
        <v>3504</v>
      </c>
      <c r="AM4" s="34">
        <f t="shared" si="3"/>
        <v>3504</v>
      </c>
      <c r="AN4" s="34">
        <f t="shared" si="3"/>
        <v>3504</v>
      </c>
      <c r="AO4" s="34">
        <f t="shared" si="3"/>
        <v>3504</v>
      </c>
      <c r="AP4" s="34">
        <f t="shared" si="3"/>
        <v>3504</v>
      </c>
      <c r="AQ4" s="34">
        <f t="shared" si="3"/>
        <v>3504</v>
      </c>
      <c r="AR4" s="34">
        <f t="shared" si="3"/>
        <v>3504</v>
      </c>
      <c r="AS4" s="34">
        <f t="shared" si="3"/>
        <v>3504</v>
      </c>
      <c r="AT4" s="34">
        <f t="shared" si="3"/>
        <v>3504</v>
      </c>
      <c r="AU4" s="34">
        <f t="shared" si="3"/>
        <v>3504</v>
      </c>
      <c r="AV4" s="34">
        <f t="shared" si="3"/>
        <v>3504</v>
      </c>
      <c r="AW4" s="34">
        <f t="shared" si="3"/>
        <v>3504</v>
      </c>
      <c r="AX4" s="34">
        <f t="shared" si="3"/>
        <v>3504</v>
      </c>
      <c r="AY4" s="34">
        <f t="shared" si="3"/>
        <v>3504</v>
      </c>
      <c r="AZ4" s="34">
        <f t="shared" si="3"/>
        <v>3504</v>
      </c>
      <c r="BA4" s="34">
        <f t="shared" si="3"/>
        <v>3504</v>
      </c>
      <c r="BB4" s="34">
        <f t="shared" si="3"/>
        <v>3504</v>
      </c>
      <c r="BC4" s="34">
        <f t="shared" si="3"/>
        <v>3504</v>
      </c>
      <c r="BD4" s="34">
        <f t="shared" si="3"/>
        <v>3504</v>
      </c>
      <c r="BE4" s="34">
        <f t="shared" si="3"/>
        <v>3504</v>
      </c>
      <c r="BF4" s="34">
        <f t="shared" si="3"/>
        <v>3504</v>
      </c>
      <c r="BG4" s="34">
        <f t="shared" si="3"/>
        <v>3504</v>
      </c>
      <c r="BH4" s="34">
        <f t="shared" si="3"/>
        <v>3504</v>
      </c>
      <c r="BI4" s="34">
        <f t="shared" si="3"/>
        <v>3504</v>
      </c>
      <c r="BJ4" s="34">
        <f t="shared" si="3"/>
        <v>3504</v>
      </c>
      <c r="BK4" s="34">
        <f t="shared" si="3"/>
        <v>3504</v>
      </c>
      <c r="BL4" s="34">
        <f t="shared" si="3"/>
        <v>3504</v>
      </c>
      <c r="BM4" s="34">
        <f t="shared" si="3"/>
        <v>3504</v>
      </c>
      <c r="BN4" s="34">
        <f t="shared" si="3"/>
        <v>3504</v>
      </c>
      <c r="BO4" s="34">
        <f t="shared" ref="BO4:CS4" si="4">SUM(BO5:BO11)</f>
        <v>3504</v>
      </c>
      <c r="BP4" s="34">
        <f t="shared" si="4"/>
        <v>3504</v>
      </c>
      <c r="BQ4" s="34">
        <f t="shared" si="4"/>
        <v>3504</v>
      </c>
      <c r="BR4" s="34">
        <f t="shared" si="4"/>
        <v>3504</v>
      </c>
      <c r="BS4" s="34">
        <f t="shared" si="4"/>
        <v>3504</v>
      </c>
      <c r="BT4" s="34">
        <f t="shared" si="4"/>
        <v>3504</v>
      </c>
      <c r="BU4" s="34">
        <f t="shared" si="4"/>
        <v>3504</v>
      </c>
      <c r="BV4" s="34">
        <f t="shared" si="4"/>
        <v>3504</v>
      </c>
      <c r="BW4" s="34">
        <f t="shared" si="4"/>
        <v>3504</v>
      </c>
      <c r="BX4" s="34">
        <f t="shared" si="4"/>
        <v>3504</v>
      </c>
      <c r="BY4" s="34">
        <f t="shared" si="4"/>
        <v>3504</v>
      </c>
      <c r="BZ4" s="34">
        <f t="shared" si="4"/>
        <v>3504</v>
      </c>
      <c r="CA4" s="34">
        <f t="shared" si="4"/>
        <v>3504</v>
      </c>
      <c r="CB4" s="34">
        <f t="shared" si="4"/>
        <v>3504</v>
      </c>
      <c r="CC4" s="34">
        <f t="shared" si="4"/>
        <v>3504</v>
      </c>
      <c r="CD4" s="34">
        <f t="shared" si="4"/>
        <v>3504</v>
      </c>
      <c r="CE4" s="34">
        <f t="shared" si="4"/>
        <v>3504</v>
      </c>
      <c r="CF4" s="34">
        <f t="shared" si="4"/>
        <v>3504</v>
      </c>
      <c r="CG4" s="34">
        <f t="shared" si="4"/>
        <v>3504</v>
      </c>
      <c r="CH4" s="34">
        <f t="shared" si="4"/>
        <v>3504</v>
      </c>
      <c r="CI4" s="34">
        <f t="shared" si="4"/>
        <v>3504</v>
      </c>
      <c r="CJ4" s="34">
        <f t="shared" si="4"/>
        <v>3504</v>
      </c>
      <c r="CK4" s="34">
        <f t="shared" si="4"/>
        <v>3504</v>
      </c>
      <c r="CL4" s="34">
        <f t="shared" si="4"/>
        <v>3504</v>
      </c>
      <c r="CM4" s="34">
        <f t="shared" si="4"/>
        <v>3504</v>
      </c>
      <c r="CN4" s="34">
        <f t="shared" si="4"/>
        <v>3504</v>
      </c>
      <c r="CO4" s="34">
        <f t="shared" si="4"/>
        <v>3504</v>
      </c>
      <c r="CP4" s="34">
        <f t="shared" si="4"/>
        <v>3504</v>
      </c>
      <c r="CQ4" s="34">
        <f t="shared" si="4"/>
        <v>3504</v>
      </c>
      <c r="CR4" s="34">
        <f t="shared" si="4"/>
        <v>3504</v>
      </c>
      <c r="CS4" s="34">
        <f t="shared" si="4"/>
        <v>3504</v>
      </c>
      <c r="CT4" s="175">
        <f t="shared" si="2"/>
        <v>336384</v>
      </c>
      <c r="CU4" s="119"/>
      <c r="CW4" s="109"/>
    </row>
    <row r="5" spans="1:102">
      <c r="A5" s="57" t="s">
        <v>32</v>
      </c>
      <c r="B5" s="237">
        <v>475</v>
      </c>
      <c r="C5" s="237">
        <v>475</v>
      </c>
      <c r="D5" s="237">
        <v>475</v>
      </c>
      <c r="E5" s="237">
        <v>475</v>
      </c>
      <c r="F5" s="237">
        <v>475</v>
      </c>
      <c r="G5" s="237">
        <v>475</v>
      </c>
      <c r="H5" s="237">
        <v>475</v>
      </c>
      <c r="I5" s="237">
        <v>475</v>
      </c>
      <c r="J5" s="237">
        <v>475</v>
      </c>
      <c r="K5" s="237">
        <v>475</v>
      </c>
      <c r="L5" s="237">
        <v>475</v>
      </c>
      <c r="M5" s="237">
        <v>475</v>
      </c>
      <c r="N5" s="237">
        <v>475</v>
      </c>
      <c r="O5" s="237">
        <v>475</v>
      </c>
      <c r="P5" s="237">
        <v>475</v>
      </c>
      <c r="Q5" s="237">
        <v>475</v>
      </c>
      <c r="R5" s="237">
        <v>475</v>
      </c>
      <c r="S5" s="237">
        <v>475</v>
      </c>
      <c r="T5" s="237">
        <v>475</v>
      </c>
      <c r="U5" s="237">
        <v>475</v>
      </c>
      <c r="V5" s="237">
        <v>475</v>
      </c>
      <c r="W5" s="237">
        <v>475</v>
      </c>
      <c r="X5" s="237">
        <v>475</v>
      </c>
      <c r="Y5" s="237">
        <v>475</v>
      </c>
      <c r="Z5" s="237">
        <v>475</v>
      </c>
      <c r="AA5" s="237">
        <v>475</v>
      </c>
      <c r="AB5" s="237">
        <v>475</v>
      </c>
      <c r="AC5" s="237">
        <v>475</v>
      </c>
      <c r="AD5" s="237">
        <v>475</v>
      </c>
      <c r="AE5" s="237">
        <v>475</v>
      </c>
      <c r="AF5" s="237">
        <v>475</v>
      </c>
      <c r="AG5" s="237">
        <v>475</v>
      </c>
      <c r="AH5" s="237">
        <v>475</v>
      </c>
      <c r="AI5" s="237">
        <v>475</v>
      </c>
      <c r="AJ5" s="237">
        <v>475</v>
      </c>
      <c r="AK5" s="237">
        <v>475</v>
      </c>
      <c r="AL5" s="237">
        <v>475</v>
      </c>
      <c r="AM5" s="237">
        <v>475</v>
      </c>
      <c r="AN5" s="237">
        <v>475</v>
      </c>
      <c r="AO5" s="237">
        <v>475</v>
      </c>
      <c r="AP5" s="237">
        <v>475</v>
      </c>
      <c r="AQ5" s="237">
        <v>475</v>
      </c>
      <c r="AR5" s="237">
        <v>475</v>
      </c>
      <c r="AS5" s="237">
        <v>475</v>
      </c>
      <c r="AT5" s="237">
        <v>475</v>
      </c>
      <c r="AU5" s="237">
        <v>475</v>
      </c>
      <c r="AV5" s="237">
        <v>475</v>
      </c>
      <c r="AW5" s="237">
        <v>475</v>
      </c>
      <c r="AX5" s="237">
        <v>475</v>
      </c>
      <c r="AY5" s="237">
        <v>475</v>
      </c>
      <c r="AZ5" s="237">
        <v>475</v>
      </c>
      <c r="BA5" s="237">
        <v>475</v>
      </c>
      <c r="BB5" s="237">
        <v>475</v>
      </c>
      <c r="BC5" s="237">
        <v>475</v>
      </c>
      <c r="BD5" s="237">
        <v>475</v>
      </c>
      <c r="BE5" s="237">
        <v>475</v>
      </c>
      <c r="BF5" s="237">
        <v>475</v>
      </c>
      <c r="BG5" s="237">
        <v>475</v>
      </c>
      <c r="BH5" s="237">
        <v>475</v>
      </c>
      <c r="BI5" s="237">
        <v>475</v>
      </c>
      <c r="BJ5" s="237">
        <v>475</v>
      </c>
      <c r="BK5" s="237">
        <v>475</v>
      </c>
      <c r="BL5" s="237">
        <v>475</v>
      </c>
      <c r="BM5" s="237">
        <v>475</v>
      </c>
      <c r="BN5" s="237">
        <v>475</v>
      </c>
      <c r="BO5" s="237">
        <v>475</v>
      </c>
      <c r="BP5" s="237">
        <v>475</v>
      </c>
      <c r="BQ5" s="237">
        <v>475</v>
      </c>
      <c r="BR5" s="237">
        <v>475</v>
      </c>
      <c r="BS5" s="237">
        <v>475</v>
      </c>
      <c r="BT5" s="237">
        <v>475</v>
      </c>
      <c r="BU5" s="237">
        <v>475</v>
      </c>
      <c r="BV5" s="237">
        <v>475</v>
      </c>
      <c r="BW5" s="237">
        <v>475</v>
      </c>
      <c r="BX5" s="237">
        <v>475</v>
      </c>
      <c r="BY5" s="237">
        <v>475</v>
      </c>
      <c r="BZ5" s="237">
        <v>475</v>
      </c>
      <c r="CA5" s="237">
        <v>475</v>
      </c>
      <c r="CB5" s="237">
        <v>475</v>
      </c>
      <c r="CC5" s="237">
        <v>475</v>
      </c>
      <c r="CD5" s="237">
        <v>475</v>
      </c>
      <c r="CE5" s="237">
        <v>475</v>
      </c>
      <c r="CF5" s="237">
        <v>475</v>
      </c>
      <c r="CG5" s="237">
        <v>475</v>
      </c>
      <c r="CH5" s="237">
        <v>475</v>
      </c>
      <c r="CI5" s="237">
        <v>475</v>
      </c>
      <c r="CJ5" s="237">
        <v>475</v>
      </c>
      <c r="CK5" s="237">
        <v>475</v>
      </c>
      <c r="CL5" s="237">
        <v>475</v>
      </c>
      <c r="CM5" s="237">
        <v>475</v>
      </c>
      <c r="CN5" s="237">
        <v>475</v>
      </c>
      <c r="CO5" s="237">
        <v>475</v>
      </c>
      <c r="CP5" s="237">
        <v>475</v>
      </c>
      <c r="CQ5" s="237">
        <v>475</v>
      </c>
      <c r="CR5" s="237">
        <v>475</v>
      </c>
      <c r="CS5" s="237">
        <v>475</v>
      </c>
      <c r="CT5" s="175">
        <f t="shared" si="2"/>
        <v>45600</v>
      </c>
      <c r="CU5" s="119"/>
      <c r="CV5" s="129"/>
      <c r="CW5" s="109"/>
    </row>
    <row r="6" spans="1:102">
      <c r="A6" s="22" t="s">
        <v>33</v>
      </c>
      <c r="B6" s="237">
        <v>570</v>
      </c>
      <c r="C6" s="237">
        <v>570</v>
      </c>
      <c r="D6" s="237">
        <v>570</v>
      </c>
      <c r="E6" s="237">
        <v>570</v>
      </c>
      <c r="F6" s="237">
        <v>570</v>
      </c>
      <c r="G6" s="237">
        <v>570</v>
      </c>
      <c r="H6" s="237">
        <v>570</v>
      </c>
      <c r="I6" s="237">
        <v>570</v>
      </c>
      <c r="J6" s="237">
        <v>570</v>
      </c>
      <c r="K6" s="237">
        <v>570</v>
      </c>
      <c r="L6" s="237">
        <v>570</v>
      </c>
      <c r="M6" s="237">
        <v>570</v>
      </c>
      <c r="N6" s="237">
        <v>570</v>
      </c>
      <c r="O6" s="237">
        <v>570</v>
      </c>
      <c r="P6" s="237">
        <v>570</v>
      </c>
      <c r="Q6" s="237">
        <v>570</v>
      </c>
      <c r="R6" s="237">
        <v>570</v>
      </c>
      <c r="S6" s="237">
        <v>570</v>
      </c>
      <c r="T6" s="237">
        <v>570</v>
      </c>
      <c r="U6" s="237">
        <v>570</v>
      </c>
      <c r="V6" s="237">
        <v>570</v>
      </c>
      <c r="W6" s="237">
        <v>570</v>
      </c>
      <c r="X6" s="237">
        <v>570</v>
      </c>
      <c r="Y6" s="237">
        <v>570</v>
      </c>
      <c r="Z6" s="237">
        <v>570</v>
      </c>
      <c r="AA6" s="237">
        <v>570</v>
      </c>
      <c r="AB6" s="237">
        <v>570</v>
      </c>
      <c r="AC6" s="237">
        <v>570</v>
      </c>
      <c r="AD6" s="237">
        <v>570</v>
      </c>
      <c r="AE6" s="237">
        <v>570</v>
      </c>
      <c r="AF6" s="237">
        <v>570</v>
      </c>
      <c r="AG6" s="237">
        <v>570</v>
      </c>
      <c r="AH6" s="237">
        <v>570</v>
      </c>
      <c r="AI6" s="237">
        <v>570</v>
      </c>
      <c r="AJ6" s="237">
        <v>570</v>
      </c>
      <c r="AK6" s="237">
        <v>570</v>
      </c>
      <c r="AL6" s="237">
        <v>570</v>
      </c>
      <c r="AM6" s="237">
        <v>570</v>
      </c>
      <c r="AN6" s="237">
        <v>570</v>
      </c>
      <c r="AO6" s="237">
        <v>570</v>
      </c>
      <c r="AP6" s="237">
        <v>570</v>
      </c>
      <c r="AQ6" s="237">
        <v>570</v>
      </c>
      <c r="AR6" s="237">
        <v>570</v>
      </c>
      <c r="AS6" s="237">
        <v>570</v>
      </c>
      <c r="AT6" s="237">
        <v>570</v>
      </c>
      <c r="AU6" s="237">
        <v>570</v>
      </c>
      <c r="AV6" s="237">
        <v>570</v>
      </c>
      <c r="AW6" s="237">
        <v>570</v>
      </c>
      <c r="AX6" s="237">
        <v>570</v>
      </c>
      <c r="AY6" s="237">
        <v>570</v>
      </c>
      <c r="AZ6" s="237">
        <v>570</v>
      </c>
      <c r="BA6" s="237">
        <v>570</v>
      </c>
      <c r="BB6" s="237">
        <v>570</v>
      </c>
      <c r="BC6" s="237">
        <v>570</v>
      </c>
      <c r="BD6" s="237">
        <v>570</v>
      </c>
      <c r="BE6" s="237">
        <v>570</v>
      </c>
      <c r="BF6" s="237">
        <v>570</v>
      </c>
      <c r="BG6" s="237">
        <v>570</v>
      </c>
      <c r="BH6" s="237">
        <v>570</v>
      </c>
      <c r="BI6" s="237">
        <v>570</v>
      </c>
      <c r="BJ6" s="237">
        <v>570</v>
      </c>
      <c r="BK6" s="237">
        <v>570</v>
      </c>
      <c r="BL6" s="237">
        <v>570</v>
      </c>
      <c r="BM6" s="237">
        <v>570</v>
      </c>
      <c r="BN6" s="237">
        <v>570</v>
      </c>
      <c r="BO6" s="237">
        <v>570</v>
      </c>
      <c r="BP6" s="237">
        <v>570</v>
      </c>
      <c r="BQ6" s="237">
        <v>570</v>
      </c>
      <c r="BR6" s="237">
        <v>570</v>
      </c>
      <c r="BS6" s="237">
        <v>570</v>
      </c>
      <c r="BT6" s="237">
        <v>570</v>
      </c>
      <c r="BU6" s="237">
        <v>570</v>
      </c>
      <c r="BV6" s="237">
        <v>570</v>
      </c>
      <c r="BW6" s="237">
        <v>570</v>
      </c>
      <c r="BX6" s="237">
        <v>570</v>
      </c>
      <c r="BY6" s="237">
        <v>570</v>
      </c>
      <c r="BZ6" s="237">
        <v>570</v>
      </c>
      <c r="CA6" s="237">
        <v>570</v>
      </c>
      <c r="CB6" s="237">
        <v>570</v>
      </c>
      <c r="CC6" s="237">
        <v>570</v>
      </c>
      <c r="CD6" s="237">
        <v>570</v>
      </c>
      <c r="CE6" s="237">
        <v>570</v>
      </c>
      <c r="CF6" s="237">
        <v>570</v>
      </c>
      <c r="CG6" s="237">
        <v>570</v>
      </c>
      <c r="CH6" s="237">
        <v>570</v>
      </c>
      <c r="CI6" s="237">
        <v>570</v>
      </c>
      <c r="CJ6" s="237">
        <v>570</v>
      </c>
      <c r="CK6" s="237">
        <v>570</v>
      </c>
      <c r="CL6" s="237">
        <v>570</v>
      </c>
      <c r="CM6" s="237">
        <v>570</v>
      </c>
      <c r="CN6" s="237">
        <v>570</v>
      </c>
      <c r="CO6" s="237">
        <v>570</v>
      </c>
      <c r="CP6" s="237">
        <v>570</v>
      </c>
      <c r="CQ6" s="237">
        <v>570</v>
      </c>
      <c r="CR6" s="237">
        <v>570</v>
      </c>
      <c r="CS6" s="237">
        <v>570</v>
      </c>
      <c r="CT6" s="175">
        <f t="shared" si="2"/>
        <v>54720</v>
      </c>
      <c r="CU6" s="119"/>
      <c r="CV6" s="129"/>
      <c r="CW6" s="109"/>
    </row>
    <row r="7" spans="1:102">
      <c r="A7" s="22" t="s">
        <v>34</v>
      </c>
      <c r="B7" s="237">
        <v>880</v>
      </c>
      <c r="C7" s="237">
        <v>880</v>
      </c>
      <c r="D7" s="237">
        <v>880</v>
      </c>
      <c r="E7" s="237">
        <v>880</v>
      </c>
      <c r="F7" s="237">
        <v>880</v>
      </c>
      <c r="G7" s="237">
        <v>880</v>
      </c>
      <c r="H7" s="237">
        <v>880</v>
      </c>
      <c r="I7" s="237">
        <v>880</v>
      </c>
      <c r="J7" s="237">
        <v>880</v>
      </c>
      <c r="K7" s="237">
        <v>880</v>
      </c>
      <c r="L7" s="237">
        <v>880</v>
      </c>
      <c r="M7" s="237">
        <v>880</v>
      </c>
      <c r="N7" s="237">
        <v>880</v>
      </c>
      <c r="O7" s="237">
        <v>880</v>
      </c>
      <c r="P7" s="237">
        <v>880</v>
      </c>
      <c r="Q7" s="237">
        <v>880</v>
      </c>
      <c r="R7" s="237">
        <v>880</v>
      </c>
      <c r="S7" s="237">
        <v>880</v>
      </c>
      <c r="T7" s="237">
        <v>880</v>
      </c>
      <c r="U7" s="237">
        <v>880</v>
      </c>
      <c r="V7" s="237">
        <v>880</v>
      </c>
      <c r="W7" s="237">
        <v>880</v>
      </c>
      <c r="X7" s="237">
        <v>880</v>
      </c>
      <c r="Y7" s="237">
        <v>880</v>
      </c>
      <c r="Z7" s="237">
        <v>880</v>
      </c>
      <c r="AA7" s="237">
        <v>880</v>
      </c>
      <c r="AB7" s="237">
        <v>880</v>
      </c>
      <c r="AC7" s="237">
        <v>880</v>
      </c>
      <c r="AD7" s="237">
        <v>880</v>
      </c>
      <c r="AE7" s="237">
        <v>880</v>
      </c>
      <c r="AF7" s="237">
        <v>880</v>
      </c>
      <c r="AG7" s="237">
        <v>880</v>
      </c>
      <c r="AH7" s="237">
        <v>880</v>
      </c>
      <c r="AI7" s="237">
        <v>880</v>
      </c>
      <c r="AJ7" s="237">
        <v>880</v>
      </c>
      <c r="AK7" s="237">
        <v>880</v>
      </c>
      <c r="AL7" s="237">
        <v>880</v>
      </c>
      <c r="AM7" s="237">
        <v>880</v>
      </c>
      <c r="AN7" s="237">
        <v>880</v>
      </c>
      <c r="AO7" s="237">
        <v>880</v>
      </c>
      <c r="AP7" s="237">
        <v>880</v>
      </c>
      <c r="AQ7" s="237">
        <v>880</v>
      </c>
      <c r="AR7" s="237">
        <v>880</v>
      </c>
      <c r="AS7" s="237">
        <v>880</v>
      </c>
      <c r="AT7" s="237">
        <v>880</v>
      </c>
      <c r="AU7" s="237">
        <v>880</v>
      </c>
      <c r="AV7" s="237">
        <v>880</v>
      </c>
      <c r="AW7" s="237">
        <v>880</v>
      </c>
      <c r="AX7" s="237">
        <v>880</v>
      </c>
      <c r="AY7" s="237">
        <v>880</v>
      </c>
      <c r="AZ7" s="237">
        <v>880</v>
      </c>
      <c r="BA7" s="237">
        <v>880</v>
      </c>
      <c r="BB7" s="237">
        <v>880</v>
      </c>
      <c r="BC7" s="237">
        <v>880</v>
      </c>
      <c r="BD7" s="237">
        <v>880</v>
      </c>
      <c r="BE7" s="237">
        <v>880</v>
      </c>
      <c r="BF7" s="237">
        <v>880</v>
      </c>
      <c r="BG7" s="237">
        <v>880</v>
      </c>
      <c r="BH7" s="237">
        <v>880</v>
      </c>
      <c r="BI7" s="237">
        <v>880</v>
      </c>
      <c r="BJ7" s="237">
        <v>880</v>
      </c>
      <c r="BK7" s="237">
        <v>880</v>
      </c>
      <c r="BL7" s="237">
        <v>880</v>
      </c>
      <c r="BM7" s="237">
        <v>880</v>
      </c>
      <c r="BN7" s="237">
        <v>880</v>
      </c>
      <c r="BO7" s="237">
        <v>880</v>
      </c>
      <c r="BP7" s="237">
        <v>880</v>
      </c>
      <c r="BQ7" s="237">
        <v>880</v>
      </c>
      <c r="BR7" s="237">
        <v>880</v>
      </c>
      <c r="BS7" s="237">
        <v>880</v>
      </c>
      <c r="BT7" s="237">
        <v>880</v>
      </c>
      <c r="BU7" s="237">
        <v>880</v>
      </c>
      <c r="BV7" s="237">
        <v>880</v>
      </c>
      <c r="BW7" s="237">
        <v>880</v>
      </c>
      <c r="BX7" s="237">
        <v>880</v>
      </c>
      <c r="BY7" s="237">
        <v>880</v>
      </c>
      <c r="BZ7" s="237">
        <v>880</v>
      </c>
      <c r="CA7" s="237">
        <v>880</v>
      </c>
      <c r="CB7" s="237">
        <v>880</v>
      </c>
      <c r="CC7" s="237">
        <v>880</v>
      </c>
      <c r="CD7" s="237">
        <v>880</v>
      </c>
      <c r="CE7" s="237">
        <v>880</v>
      </c>
      <c r="CF7" s="237">
        <v>880</v>
      </c>
      <c r="CG7" s="237">
        <v>880</v>
      </c>
      <c r="CH7" s="237">
        <v>880</v>
      </c>
      <c r="CI7" s="237">
        <v>880</v>
      </c>
      <c r="CJ7" s="237">
        <v>880</v>
      </c>
      <c r="CK7" s="237">
        <v>880</v>
      </c>
      <c r="CL7" s="237">
        <v>880</v>
      </c>
      <c r="CM7" s="237">
        <v>880</v>
      </c>
      <c r="CN7" s="237">
        <v>880</v>
      </c>
      <c r="CO7" s="237">
        <v>880</v>
      </c>
      <c r="CP7" s="237">
        <v>880</v>
      </c>
      <c r="CQ7" s="237">
        <v>880</v>
      </c>
      <c r="CR7" s="237">
        <v>880</v>
      </c>
      <c r="CS7" s="237">
        <v>880</v>
      </c>
      <c r="CT7" s="175">
        <f t="shared" si="2"/>
        <v>84480</v>
      </c>
      <c r="CU7" s="119"/>
      <c r="CV7" s="129"/>
      <c r="CW7" s="109"/>
    </row>
    <row r="8" spans="1:102">
      <c r="A8" s="22" t="s">
        <v>35</v>
      </c>
      <c r="B8" s="237">
        <v>379</v>
      </c>
      <c r="C8" s="237">
        <v>379</v>
      </c>
      <c r="D8" s="237">
        <v>379</v>
      </c>
      <c r="E8" s="237">
        <v>379</v>
      </c>
      <c r="F8" s="237">
        <v>379</v>
      </c>
      <c r="G8" s="237">
        <v>379</v>
      </c>
      <c r="H8" s="237">
        <v>379</v>
      </c>
      <c r="I8" s="237">
        <v>379</v>
      </c>
      <c r="J8" s="237">
        <v>379</v>
      </c>
      <c r="K8" s="237">
        <v>379</v>
      </c>
      <c r="L8" s="237">
        <v>379</v>
      </c>
      <c r="M8" s="237">
        <v>379</v>
      </c>
      <c r="N8" s="237">
        <v>379</v>
      </c>
      <c r="O8" s="237">
        <v>379</v>
      </c>
      <c r="P8" s="237">
        <v>379</v>
      </c>
      <c r="Q8" s="237">
        <v>379</v>
      </c>
      <c r="R8" s="237">
        <v>379</v>
      </c>
      <c r="S8" s="237">
        <v>379</v>
      </c>
      <c r="T8" s="237">
        <v>379</v>
      </c>
      <c r="U8" s="237">
        <v>379</v>
      </c>
      <c r="V8" s="237">
        <v>379</v>
      </c>
      <c r="W8" s="237">
        <v>379</v>
      </c>
      <c r="X8" s="237">
        <v>379</v>
      </c>
      <c r="Y8" s="237">
        <v>379</v>
      </c>
      <c r="Z8" s="237">
        <v>379</v>
      </c>
      <c r="AA8" s="237">
        <v>379</v>
      </c>
      <c r="AB8" s="237">
        <v>379</v>
      </c>
      <c r="AC8" s="237">
        <v>379</v>
      </c>
      <c r="AD8" s="237">
        <v>379</v>
      </c>
      <c r="AE8" s="237">
        <v>379</v>
      </c>
      <c r="AF8" s="237">
        <v>379</v>
      </c>
      <c r="AG8" s="237">
        <v>379</v>
      </c>
      <c r="AH8" s="237">
        <v>379</v>
      </c>
      <c r="AI8" s="237">
        <v>379</v>
      </c>
      <c r="AJ8" s="237">
        <v>379</v>
      </c>
      <c r="AK8" s="237">
        <v>379</v>
      </c>
      <c r="AL8" s="237">
        <v>379</v>
      </c>
      <c r="AM8" s="237">
        <v>379</v>
      </c>
      <c r="AN8" s="237">
        <v>379</v>
      </c>
      <c r="AO8" s="237">
        <v>379</v>
      </c>
      <c r="AP8" s="237">
        <v>379</v>
      </c>
      <c r="AQ8" s="237">
        <v>379</v>
      </c>
      <c r="AR8" s="237">
        <v>379</v>
      </c>
      <c r="AS8" s="237">
        <v>379</v>
      </c>
      <c r="AT8" s="237">
        <v>379</v>
      </c>
      <c r="AU8" s="237">
        <v>379</v>
      </c>
      <c r="AV8" s="237">
        <v>379</v>
      </c>
      <c r="AW8" s="237">
        <v>379</v>
      </c>
      <c r="AX8" s="237">
        <v>379</v>
      </c>
      <c r="AY8" s="237">
        <v>379</v>
      </c>
      <c r="AZ8" s="237">
        <v>379</v>
      </c>
      <c r="BA8" s="237">
        <v>379</v>
      </c>
      <c r="BB8" s="237">
        <v>379</v>
      </c>
      <c r="BC8" s="237">
        <v>379</v>
      </c>
      <c r="BD8" s="237">
        <v>379</v>
      </c>
      <c r="BE8" s="237">
        <v>379</v>
      </c>
      <c r="BF8" s="237">
        <v>379</v>
      </c>
      <c r="BG8" s="237">
        <v>379</v>
      </c>
      <c r="BH8" s="237">
        <v>379</v>
      </c>
      <c r="BI8" s="237">
        <v>379</v>
      </c>
      <c r="BJ8" s="237">
        <v>379</v>
      </c>
      <c r="BK8" s="237">
        <v>379</v>
      </c>
      <c r="BL8" s="237">
        <v>379</v>
      </c>
      <c r="BM8" s="237">
        <v>379</v>
      </c>
      <c r="BN8" s="237">
        <v>379</v>
      </c>
      <c r="BO8" s="237">
        <v>379</v>
      </c>
      <c r="BP8" s="237">
        <v>379</v>
      </c>
      <c r="BQ8" s="237">
        <v>379</v>
      </c>
      <c r="BR8" s="237">
        <v>379</v>
      </c>
      <c r="BS8" s="237">
        <v>379</v>
      </c>
      <c r="BT8" s="237">
        <v>379</v>
      </c>
      <c r="BU8" s="237">
        <v>379</v>
      </c>
      <c r="BV8" s="237">
        <v>379</v>
      </c>
      <c r="BW8" s="237">
        <v>379</v>
      </c>
      <c r="BX8" s="237">
        <v>379</v>
      </c>
      <c r="BY8" s="237">
        <v>379</v>
      </c>
      <c r="BZ8" s="237">
        <v>379</v>
      </c>
      <c r="CA8" s="237">
        <v>379</v>
      </c>
      <c r="CB8" s="237">
        <v>379</v>
      </c>
      <c r="CC8" s="237">
        <v>379</v>
      </c>
      <c r="CD8" s="237">
        <v>379</v>
      </c>
      <c r="CE8" s="237">
        <v>379</v>
      </c>
      <c r="CF8" s="237">
        <v>379</v>
      </c>
      <c r="CG8" s="237">
        <v>379</v>
      </c>
      <c r="CH8" s="237">
        <v>379</v>
      </c>
      <c r="CI8" s="237">
        <v>379</v>
      </c>
      <c r="CJ8" s="237">
        <v>379</v>
      </c>
      <c r="CK8" s="237">
        <v>379</v>
      </c>
      <c r="CL8" s="237">
        <v>379</v>
      </c>
      <c r="CM8" s="237">
        <v>379</v>
      </c>
      <c r="CN8" s="237">
        <v>379</v>
      </c>
      <c r="CO8" s="237">
        <v>379</v>
      </c>
      <c r="CP8" s="237">
        <v>379</v>
      </c>
      <c r="CQ8" s="237">
        <v>379</v>
      </c>
      <c r="CR8" s="237">
        <v>379</v>
      </c>
      <c r="CS8" s="237">
        <v>379</v>
      </c>
      <c r="CT8" s="175">
        <f t="shared" si="2"/>
        <v>36384</v>
      </c>
      <c r="CU8" s="119"/>
      <c r="CV8" s="129"/>
      <c r="CW8" s="109"/>
    </row>
    <row r="9" spans="1:102">
      <c r="A9" s="22" t="s">
        <v>36</v>
      </c>
      <c r="B9" s="237" cm="1">
        <f t="array" ref="B9:CS9">TRANSPOSE('[1]19'!$AE$4:$AE$99)</f>
        <v>450</v>
      </c>
      <c r="C9" s="237">
        <v>450</v>
      </c>
      <c r="D9" s="237">
        <v>450</v>
      </c>
      <c r="E9" s="237">
        <v>450</v>
      </c>
      <c r="F9" s="237">
        <v>450</v>
      </c>
      <c r="G9" s="237">
        <v>450</v>
      </c>
      <c r="H9" s="237">
        <v>450</v>
      </c>
      <c r="I9" s="237">
        <v>450</v>
      </c>
      <c r="J9" s="237">
        <v>450</v>
      </c>
      <c r="K9" s="237">
        <v>450</v>
      </c>
      <c r="L9" s="237">
        <v>450</v>
      </c>
      <c r="M9" s="237">
        <v>450</v>
      </c>
      <c r="N9" s="237">
        <v>450</v>
      </c>
      <c r="O9" s="237">
        <v>450</v>
      </c>
      <c r="P9" s="237">
        <v>450</v>
      </c>
      <c r="Q9" s="237">
        <v>450</v>
      </c>
      <c r="R9" s="237">
        <v>450</v>
      </c>
      <c r="S9" s="237">
        <v>450</v>
      </c>
      <c r="T9" s="237">
        <v>450</v>
      </c>
      <c r="U9" s="237">
        <v>450</v>
      </c>
      <c r="V9" s="237">
        <v>450</v>
      </c>
      <c r="W9" s="237">
        <v>450</v>
      </c>
      <c r="X9" s="237">
        <v>450</v>
      </c>
      <c r="Y9" s="237">
        <v>450</v>
      </c>
      <c r="Z9" s="237">
        <v>450</v>
      </c>
      <c r="AA9" s="237">
        <v>450</v>
      </c>
      <c r="AB9" s="237">
        <v>450</v>
      </c>
      <c r="AC9" s="237">
        <v>450</v>
      </c>
      <c r="AD9" s="237">
        <v>450</v>
      </c>
      <c r="AE9" s="237">
        <v>450</v>
      </c>
      <c r="AF9" s="237">
        <v>450</v>
      </c>
      <c r="AG9" s="237">
        <v>450</v>
      </c>
      <c r="AH9" s="237">
        <v>450</v>
      </c>
      <c r="AI9" s="237">
        <v>450</v>
      </c>
      <c r="AJ9" s="237">
        <v>450</v>
      </c>
      <c r="AK9" s="237">
        <v>450</v>
      </c>
      <c r="AL9" s="237">
        <v>450</v>
      </c>
      <c r="AM9" s="237">
        <v>450</v>
      </c>
      <c r="AN9" s="237">
        <v>450</v>
      </c>
      <c r="AO9" s="237">
        <v>450</v>
      </c>
      <c r="AP9" s="237">
        <v>450</v>
      </c>
      <c r="AQ9" s="237">
        <v>450</v>
      </c>
      <c r="AR9" s="237">
        <v>450</v>
      </c>
      <c r="AS9" s="237">
        <v>450</v>
      </c>
      <c r="AT9" s="237">
        <v>450</v>
      </c>
      <c r="AU9" s="237">
        <v>450</v>
      </c>
      <c r="AV9" s="237">
        <v>450</v>
      </c>
      <c r="AW9" s="237">
        <v>450</v>
      </c>
      <c r="AX9" s="237">
        <v>450</v>
      </c>
      <c r="AY9" s="237">
        <v>450</v>
      </c>
      <c r="AZ9" s="237">
        <v>450</v>
      </c>
      <c r="BA9" s="237">
        <v>450</v>
      </c>
      <c r="BB9" s="237">
        <v>450</v>
      </c>
      <c r="BC9" s="237">
        <v>450</v>
      </c>
      <c r="BD9" s="237">
        <v>450</v>
      </c>
      <c r="BE9" s="237">
        <v>450</v>
      </c>
      <c r="BF9" s="237">
        <v>450</v>
      </c>
      <c r="BG9" s="237">
        <v>450</v>
      </c>
      <c r="BH9" s="237">
        <v>450</v>
      </c>
      <c r="BI9" s="237">
        <v>450</v>
      </c>
      <c r="BJ9" s="237">
        <v>450</v>
      </c>
      <c r="BK9" s="237">
        <v>450</v>
      </c>
      <c r="BL9" s="237">
        <v>450</v>
      </c>
      <c r="BM9" s="237">
        <v>450</v>
      </c>
      <c r="BN9" s="237">
        <v>450</v>
      </c>
      <c r="BO9" s="237">
        <v>450</v>
      </c>
      <c r="BP9" s="237">
        <v>450</v>
      </c>
      <c r="BQ9" s="237">
        <v>450</v>
      </c>
      <c r="BR9" s="237">
        <v>450</v>
      </c>
      <c r="BS9" s="237">
        <v>450</v>
      </c>
      <c r="BT9" s="237">
        <v>450</v>
      </c>
      <c r="BU9" s="237">
        <v>450</v>
      </c>
      <c r="BV9" s="237">
        <v>450</v>
      </c>
      <c r="BW9" s="237">
        <v>450</v>
      </c>
      <c r="BX9" s="237">
        <v>450</v>
      </c>
      <c r="BY9" s="237">
        <v>450</v>
      </c>
      <c r="BZ9" s="237">
        <v>450</v>
      </c>
      <c r="CA9" s="237">
        <v>450</v>
      </c>
      <c r="CB9" s="237">
        <v>450</v>
      </c>
      <c r="CC9" s="237">
        <v>450</v>
      </c>
      <c r="CD9" s="237">
        <v>450</v>
      </c>
      <c r="CE9" s="237">
        <v>450</v>
      </c>
      <c r="CF9" s="237">
        <v>450</v>
      </c>
      <c r="CG9" s="237">
        <v>450</v>
      </c>
      <c r="CH9" s="237">
        <v>450</v>
      </c>
      <c r="CI9" s="237">
        <v>450</v>
      </c>
      <c r="CJ9" s="237">
        <v>450</v>
      </c>
      <c r="CK9" s="237">
        <v>450</v>
      </c>
      <c r="CL9" s="237">
        <v>450</v>
      </c>
      <c r="CM9" s="237">
        <v>450</v>
      </c>
      <c r="CN9" s="237">
        <v>450</v>
      </c>
      <c r="CO9" s="237">
        <v>450</v>
      </c>
      <c r="CP9" s="237">
        <v>450</v>
      </c>
      <c r="CQ9" s="237">
        <v>450</v>
      </c>
      <c r="CR9" s="237">
        <v>450</v>
      </c>
      <c r="CS9" s="237">
        <v>450</v>
      </c>
      <c r="CT9" s="175">
        <f t="shared" si="2"/>
        <v>43200</v>
      </c>
      <c r="CU9" s="119"/>
      <c r="CV9" s="129"/>
      <c r="CW9" s="109"/>
    </row>
    <row r="10" spans="1:102">
      <c r="A10" s="22" t="s">
        <v>37</v>
      </c>
      <c r="B10" s="237">
        <v>750</v>
      </c>
      <c r="C10" s="237">
        <v>750</v>
      </c>
      <c r="D10" s="237">
        <v>750</v>
      </c>
      <c r="E10" s="237">
        <v>750</v>
      </c>
      <c r="F10" s="237">
        <v>750</v>
      </c>
      <c r="G10" s="237">
        <v>750</v>
      </c>
      <c r="H10" s="237">
        <v>750</v>
      </c>
      <c r="I10" s="237">
        <v>750</v>
      </c>
      <c r="J10" s="237">
        <v>750</v>
      </c>
      <c r="K10" s="237">
        <v>750</v>
      </c>
      <c r="L10" s="237">
        <v>750</v>
      </c>
      <c r="M10" s="237">
        <v>750</v>
      </c>
      <c r="N10" s="237">
        <v>750</v>
      </c>
      <c r="O10" s="237">
        <v>750</v>
      </c>
      <c r="P10" s="237">
        <v>750</v>
      </c>
      <c r="Q10" s="237">
        <v>750</v>
      </c>
      <c r="R10" s="237">
        <v>750</v>
      </c>
      <c r="S10" s="237">
        <v>750</v>
      </c>
      <c r="T10" s="237">
        <v>750</v>
      </c>
      <c r="U10" s="237">
        <v>750</v>
      </c>
      <c r="V10" s="237">
        <v>750</v>
      </c>
      <c r="W10" s="237">
        <v>750</v>
      </c>
      <c r="X10" s="237">
        <v>750</v>
      </c>
      <c r="Y10" s="237">
        <v>750</v>
      </c>
      <c r="Z10" s="237">
        <v>750</v>
      </c>
      <c r="AA10" s="237">
        <v>750</v>
      </c>
      <c r="AB10" s="237">
        <v>750</v>
      </c>
      <c r="AC10" s="237">
        <v>750</v>
      </c>
      <c r="AD10" s="237">
        <v>750</v>
      </c>
      <c r="AE10" s="237">
        <v>750</v>
      </c>
      <c r="AF10" s="237">
        <v>750</v>
      </c>
      <c r="AG10" s="237">
        <v>750</v>
      </c>
      <c r="AH10" s="237">
        <v>750</v>
      </c>
      <c r="AI10" s="237">
        <v>750</v>
      </c>
      <c r="AJ10" s="237">
        <v>750</v>
      </c>
      <c r="AK10" s="237">
        <v>750</v>
      </c>
      <c r="AL10" s="237">
        <v>750</v>
      </c>
      <c r="AM10" s="237">
        <v>750</v>
      </c>
      <c r="AN10" s="237">
        <v>750</v>
      </c>
      <c r="AO10" s="237">
        <v>750</v>
      </c>
      <c r="AP10" s="237">
        <v>750</v>
      </c>
      <c r="AQ10" s="237">
        <v>750</v>
      </c>
      <c r="AR10" s="237">
        <v>750</v>
      </c>
      <c r="AS10" s="237">
        <v>750</v>
      </c>
      <c r="AT10" s="237">
        <v>750</v>
      </c>
      <c r="AU10" s="237">
        <v>750</v>
      </c>
      <c r="AV10" s="237">
        <v>750</v>
      </c>
      <c r="AW10" s="237">
        <v>750</v>
      </c>
      <c r="AX10" s="237">
        <v>750</v>
      </c>
      <c r="AY10" s="237">
        <v>750</v>
      </c>
      <c r="AZ10" s="237">
        <v>750</v>
      </c>
      <c r="BA10" s="237">
        <v>750</v>
      </c>
      <c r="BB10" s="237">
        <v>750</v>
      </c>
      <c r="BC10" s="237">
        <v>750</v>
      </c>
      <c r="BD10" s="237">
        <v>750</v>
      </c>
      <c r="BE10" s="237">
        <v>750</v>
      </c>
      <c r="BF10" s="237">
        <v>750</v>
      </c>
      <c r="BG10" s="237">
        <v>750</v>
      </c>
      <c r="BH10" s="237">
        <v>750</v>
      </c>
      <c r="BI10" s="237">
        <v>750</v>
      </c>
      <c r="BJ10" s="237">
        <v>750</v>
      </c>
      <c r="BK10" s="237">
        <v>750</v>
      </c>
      <c r="BL10" s="237">
        <v>750</v>
      </c>
      <c r="BM10" s="237">
        <v>750</v>
      </c>
      <c r="BN10" s="237">
        <v>750</v>
      </c>
      <c r="BO10" s="237">
        <v>750</v>
      </c>
      <c r="BP10" s="237">
        <v>750</v>
      </c>
      <c r="BQ10" s="237">
        <v>750</v>
      </c>
      <c r="BR10" s="237">
        <v>750</v>
      </c>
      <c r="BS10" s="237">
        <v>750</v>
      </c>
      <c r="BT10" s="237">
        <v>750</v>
      </c>
      <c r="BU10" s="237">
        <v>750</v>
      </c>
      <c r="BV10" s="237">
        <v>750</v>
      </c>
      <c r="BW10" s="237">
        <v>750</v>
      </c>
      <c r="BX10" s="237">
        <v>750</v>
      </c>
      <c r="BY10" s="237">
        <v>750</v>
      </c>
      <c r="BZ10" s="237">
        <v>750</v>
      </c>
      <c r="CA10" s="237">
        <v>750</v>
      </c>
      <c r="CB10" s="237">
        <v>750</v>
      </c>
      <c r="CC10" s="237">
        <v>750</v>
      </c>
      <c r="CD10" s="237">
        <v>750</v>
      </c>
      <c r="CE10" s="237">
        <v>750</v>
      </c>
      <c r="CF10" s="237">
        <v>750</v>
      </c>
      <c r="CG10" s="237">
        <v>750</v>
      </c>
      <c r="CH10" s="237">
        <v>750</v>
      </c>
      <c r="CI10" s="237">
        <v>750</v>
      </c>
      <c r="CJ10" s="237">
        <v>750</v>
      </c>
      <c r="CK10" s="237">
        <v>750</v>
      </c>
      <c r="CL10" s="237">
        <v>750</v>
      </c>
      <c r="CM10" s="237">
        <v>750</v>
      </c>
      <c r="CN10" s="237">
        <v>750</v>
      </c>
      <c r="CO10" s="237">
        <v>750</v>
      </c>
      <c r="CP10" s="237">
        <v>750</v>
      </c>
      <c r="CQ10" s="237">
        <v>750</v>
      </c>
      <c r="CR10" s="237">
        <v>750</v>
      </c>
      <c r="CS10" s="237">
        <v>750</v>
      </c>
      <c r="CT10" s="175">
        <f t="shared" si="2"/>
        <v>72000</v>
      </c>
      <c r="CU10" s="119"/>
      <c r="CV10" s="129"/>
      <c r="CW10" s="109"/>
    </row>
    <row r="11" spans="1:102">
      <c r="A11" s="22" t="s">
        <v>38</v>
      </c>
      <c r="B11" s="237">
        <v>0</v>
      </c>
      <c r="C11" s="237">
        <v>0</v>
      </c>
      <c r="D11" s="237">
        <v>0</v>
      </c>
      <c r="E11" s="237">
        <v>0</v>
      </c>
      <c r="F11" s="237">
        <v>0</v>
      </c>
      <c r="G11" s="237">
        <v>0</v>
      </c>
      <c r="H11" s="237">
        <v>0</v>
      </c>
      <c r="I11" s="237">
        <v>0</v>
      </c>
      <c r="J11" s="237">
        <v>0</v>
      </c>
      <c r="K11" s="237">
        <v>0</v>
      </c>
      <c r="L11" s="237">
        <v>0</v>
      </c>
      <c r="M11" s="237">
        <v>0</v>
      </c>
      <c r="N11" s="237">
        <v>0</v>
      </c>
      <c r="O11" s="237">
        <v>0</v>
      </c>
      <c r="P11" s="237">
        <v>0</v>
      </c>
      <c r="Q11" s="237">
        <v>0</v>
      </c>
      <c r="R11" s="237">
        <v>0</v>
      </c>
      <c r="S11" s="237">
        <v>0</v>
      </c>
      <c r="T11" s="237">
        <v>0</v>
      </c>
      <c r="U11" s="237">
        <v>0</v>
      </c>
      <c r="V11" s="237">
        <v>0</v>
      </c>
      <c r="W11" s="237">
        <v>0</v>
      </c>
      <c r="X11" s="237">
        <v>0</v>
      </c>
      <c r="Y11" s="237">
        <v>0</v>
      </c>
      <c r="Z11" s="237">
        <v>0</v>
      </c>
      <c r="AA11" s="237">
        <v>0</v>
      </c>
      <c r="AB11" s="237">
        <v>0</v>
      </c>
      <c r="AC11" s="237">
        <v>0</v>
      </c>
      <c r="AD11" s="237">
        <v>0</v>
      </c>
      <c r="AE11" s="237">
        <v>0</v>
      </c>
      <c r="AF11" s="237">
        <v>0</v>
      </c>
      <c r="AG11" s="237">
        <v>0</v>
      </c>
      <c r="AH11" s="237">
        <v>0</v>
      </c>
      <c r="AI11" s="237">
        <v>0</v>
      </c>
      <c r="AJ11" s="237">
        <v>0</v>
      </c>
      <c r="AK11" s="237">
        <v>0</v>
      </c>
      <c r="AL11" s="237">
        <v>0</v>
      </c>
      <c r="AM11" s="237">
        <v>0</v>
      </c>
      <c r="AN11" s="237">
        <v>0</v>
      </c>
      <c r="AO11" s="237">
        <v>0</v>
      </c>
      <c r="AP11" s="237">
        <v>0</v>
      </c>
      <c r="AQ11" s="237">
        <v>0</v>
      </c>
      <c r="AR11" s="237">
        <v>0</v>
      </c>
      <c r="AS11" s="237">
        <v>0</v>
      </c>
      <c r="AT11" s="237">
        <v>0</v>
      </c>
      <c r="AU11" s="237">
        <v>0</v>
      </c>
      <c r="AV11" s="237">
        <v>0</v>
      </c>
      <c r="AW11" s="237">
        <v>0</v>
      </c>
      <c r="AX11" s="237">
        <v>0</v>
      </c>
      <c r="AY11" s="237">
        <v>0</v>
      </c>
      <c r="AZ11" s="237">
        <v>0</v>
      </c>
      <c r="BA11" s="237">
        <v>0</v>
      </c>
      <c r="BB11" s="237">
        <v>0</v>
      </c>
      <c r="BC11" s="237">
        <v>0</v>
      </c>
      <c r="BD11" s="237">
        <v>0</v>
      </c>
      <c r="BE11" s="237">
        <v>0</v>
      </c>
      <c r="BF11" s="237">
        <v>0</v>
      </c>
      <c r="BG11" s="237">
        <v>0</v>
      </c>
      <c r="BH11" s="237">
        <v>0</v>
      </c>
      <c r="BI11" s="237">
        <v>0</v>
      </c>
      <c r="BJ11" s="237">
        <v>0</v>
      </c>
      <c r="BK11" s="237">
        <v>0</v>
      </c>
      <c r="BL11" s="237">
        <v>0</v>
      </c>
      <c r="BM11" s="237">
        <v>0</v>
      </c>
      <c r="BN11" s="237">
        <v>0</v>
      </c>
      <c r="BO11" s="237">
        <v>0</v>
      </c>
      <c r="BP11" s="237">
        <v>0</v>
      </c>
      <c r="BQ11" s="237">
        <v>0</v>
      </c>
      <c r="BR11" s="237">
        <v>0</v>
      </c>
      <c r="BS11" s="237">
        <v>0</v>
      </c>
      <c r="BT11" s="237">
        <v>0</v>
      </c>
      <c r="BU11" s="237">
        <v>0</v>
      </c>
      <c r="BV11" s="237">
        <v>0</v>
      </c>
      <c r="BW11" s="237">
        <v>0</v>
      </c>
      <c r="BX11" s="237">
        <v>0</v>
      </c>
      <c r="BY11" s="237">
        <v>0</v>
      </c>
      <c r="BZ11" s="237">
        <v>0</v>
      </c>
      <c r="CA11" s="237">
        <v>0</v>
      </c>
      <c r="CB11" s="237">
        <v>0</v>
      </c>
      <c r="CC11" s="237">
        <v>0</v>
      </c>
      <c r="CD11" s="237">
        <v>0</v>
      </c>
      <c r="CE11" s="237">
        <v>0</v>
      </c>
      <c r="CF11" s="237">
        <v>0</v>
      </c>
      <c r="CG11" s="237">
        <v>0</v>
      </c>
      <c r="CH11" s="237">
        <v>0</v>
      </c>
      <c r="CI11" s="237">
        <v>0</v>
      </c>
      <c r="CJ11" s="237">
        <v>0</v>
      </c>
      <c r="CK11" s="237">
        <v>0</v>
      </c>
      <c r="CL11" s="237">
        <v>0</v>
      </c>
      <c r="CM11" s="237">
        <v>0</v>
      </c>
      <c r="CN11" s="237">
        <v>0</v>
      </c>
      <c r="CO11" s="237">
        <v>0</v>
      </c>
      <c r="CP11" s="237">
        <v>0</v>
      </c>
      <c r="CQ11" s="237">
        <v>0</v>
      </c>
      <c r="CR11" s="237">
        <v>0</v>
      </c>
      <c r="CS11" s="237">
        <v>0</v>
      </c>
      <c r="CT11" s="175">
        <f t="shared" si="2"/>
        <v>0</v>
      </c>
      <c r="CU11" s="119"/>
      <c r="CV11" s="129"/>
      <c r="CW11" s="109"/>
    </row>
    <row r="12" spans="1:102">
      <c r="A12" s="238" t="s">
        <v>39</v>
      </c>
      <c r="B12" s="237">
        <v>129.47999999999999</v>
      </c>
      <c r="C12" s="237">
        <v>129.47999999999999</v>
      </c>
      <c r="D12" s="237">
        <v>129.47999999999999</v>
      </c>
      <c r="E12" s="237">
        <v>129.47999999999999</v>
      </c>
      <c r="F12" s="237">
        <v>129.47999999999999</v>
      </c>
      <c r="G12" s="237">
        <v>129.47999999999999</v>
      </c>
      <c r="H12" s="237">
        <v>129.47999999999999</v>
      </c>
      <c r="I12" s="237">
        <v>129.47999999999999</v>
      </c>
      <c r="J12" s="237">
        <v>129.47999999999999</v>
      </c>
      <c r="K12" s="237">
        <v>129.47999999999999</v>
      </c>
      <c r="L12" s="237">
        <v>129.47999999999999</v>
      </c>
      <c r="M12" s="237">
        <v>129.47999999999999</v>
      </c>
      <c r="N12" s="237">
        <v>129.47999999999999</v>
      </c>
      <c r="O12" s="237">
        <v>129.47999999999999</v>
      </c>
      <c r="P12" s="237">
        <v>129.47999999999999</v>
      </c>
      <c r="Q12" s="237">
        <v>129.47999999999999</v>
      </c>
      <c r="R12" s="237">
        <v>129.47999999999999</v>
      </c>
      <c r="S12" s="237">
        <v>129.47999999999999</v>
      </c>
      <c r="T12" s="237">
        <v>129.47999999999999</v>
      </c>
      <c r="U12" s="237">
        <v>129.47999999999999</v>
      </c>
      <c r="V12" s="237">
        <v>129.47999999999999</v>
      </c>
      <c r="W12" s="237">
        <v>129.47999999999999</v>
      </c>
      <c r="X12" s="237">
        <v>129.47999999999999</v>
      </c>
      <c r="Y12" s="237">
        <v>129.47999999999999</v>
      </c>
      <c r="Z12" s="237">
        <v>129.47999999999999</v>
      </c>
      <c r="AA12" s="237">
        <v>129.47999999999999</v>
      </c>
      <c r="AB12" s="237">
        <v>129.47999999999999</v>
      </c>
      <c r="AC12" s="237">
        <v>129.47999999999999</v>
      </c>
      <c r="AD12" s="237">
        <v>129.47999999999999</v>
      </c>
      <c r="AE12" s="237">
        <v>129.47999999999999</v>
      </c>
      <c r="AF12" s="237">
        <v>129.47999999999999</v>
      </c>
      <c r="AG12" s="237">
        <v>129.47999999999999</v>
      </c>
      <c r="AH12" s="237">
        <v>129.47999999999999</v>
      </c>
      <c r="AI12" s="237">
        <v>129.47999999999999</v>
      </c>
      <c r="AJ12" s="237">
        <v>129.47999999999999</v>
      </c>
      <c r="AK12" s="237">
        <v>129.47999999999999</v>
      </c>
      <c r="AL12" s="237">
        <v>129.47999999999999</v>
      </c>
      <c r="AM12" s="237">
        <v>129.47999999999999</v>
      </c>
      <c r="AN12" s="237">
        <v>129.47999999999999</v>
      </c>
      <c r="AO12" s="237">
        <v>129.47999999999999</v>
      </c>
      <c r="AP12" s="237">
        <v>129.47999999999999</v>
      </c>
      <c r="AQ12" s="237">
        <v>129.47999999999999</v>
      </c>
      <c r="AR12" s="237">
        <v>129.47999999999999</v>
      </c>
      <c r="AS12" s="237">
        <v>129.47999999999999</v>
      </c>
      <c r="AT12" s="237">
        <v>129.47999999999999</v>
      </c>
      <c r="AU12" s="237">
        <v>129.47999999999999</v>
      </c>
      <c r="AV12" s="237">
        <v>129.47999999999999</v>
      </c>
      <c r="AW12" s="237">
        <v>129.47999999999999</v>
      </c>
      <c r="AX12" s="237">
        <v>129.47999999999999</v>
      </c>
      <c r="AY12" s="237">
        <v>129.47999999999999</v>
      </c>
      <c r="AZ12" s="237">
        <v>129.47999999999999</v>
      </c>
      <c r="BA12" s="237">
        <v>129.47999999999999</v>
      </c>
      <c r="BB12" s="237">
        <v>129.47999999999999</v>
      </c>
      <c r="BC12" s="237">
        <v>129.47999999999999</v>
      </c>
      <c r="BD12" s="237">
        <v>129.47999999999999</v>
      </c>
      <c r="BE12" s="237">
        <v>129.47999999999999</v>
      </c>
      <c r="BF12" s="237">
        <v>129.47999999999999</v>
      </c>
      <c r="BG12" s="237">
        <v>129.47999999999999</v>
      </c>
      <c r="BH12" s="237">
        <v>129.47999999999999</v>
      </c>
      <c r="BI12" s="237">
        <v>129.47999999999999</v>
      </c>
      <c r="BJ12" s="237">
        <v>129.47999999999999</v>
      </c>
      <c r="BK12" s="237">
        <v>129.47999999999999</v>
      </c>
      <c r="BL12" s="237">
        <v>129.47999999999999</v>
      </c>
      <c r="BM12" s="237">
        <v>129.47999999999999</v>
      </c>
      <c r="BN12" s="237">
        <v>129.47999999999999</v>
      </c>
      <c r="BO12" s="237">
        <v>129.47999999999999</v>
      </c>
      <c r="BP12" s="237">
        <v>129.47999999999999</v>
      </c>
      <c r="BQ12" s="237">
        <v>129.47999999999999</v>
      </c>
      <c r="BR12" s="237">
        <v>129.47999999999999</v>
      </c>
      <c r="BS12" s="237">
        <v>129.47999999999999</v>
      </c>
      <c r="BT12" s="237">
        <v>129.47999999999999</v>
      </c>
      <c r="BU12" s="237">
        <v>129.47999999999999</v>
      </c>
      <c r="BV12" s="237">
        <v>129.47999999999999</v>
      </c>
      <c r="BW12" s="237">
        <v>129.47999999999999</v>
      </c>
      <c r="BX12" s="237">
        <v>129.47999999999999</v>
      </c>
      <c r="BY12" s="237">
        <v>129.47999999999999</v>
      </c>
      <c r="BZ12" s="237">
        <v>129.47999999999999</v>
      </c>
      <c r="CA12" s="237">
        <v>129.47999999999999</v>
      </c>
      <c r="CB12" s="237">
        <v>129.47999999999999</v>
      </c>
      <c r="CC12" s="237">
        <v>129.47999999999999</v>
      </c>
      <c r="CD12" s="237">
        <v>129.47999999999999</v>
      </c>
      <c r="CE12" s="237">
        <v>129.47999999999999</v>
      </c>
      <c r="CF12" s="237">
        <v>129.47999999999999</v>
      </c>
      <c r="CG12" s="237">
        <v>129.47999999999999</v>
      </c>
      <c r="CH12" s="237">
        <v>129.47999999999999</v>
      </c>
      <c r="CI12" s="237">
        <v>129.47999999999999</v>
      </c>
      <c r="CJ12" s="237">
        <v>129.47999999999999</v>
      </c>
      <c r="CK12" s="237">
        <v>129.47999999999999</v>
      </c>
      <c r="CL12" s="237">
        <v>129.47999999999999</v>
      </c>
      <c r="CM12" s="237">
        <v>129.47999999999999</v>
      </c>
      <c r="CN12" s="237">
        <v>129.47999999999999</v>
      </c>
      <c r="CO12" s="237">
        <v>129.47999999999999</v>
      </c>
      <c r="CP12" s="237">
        <v>129.47999999999999</v>
      </c>
      <c r="CQ12" s="237">
        <v>129.47999999999999</v>
      </c>
      <c r="CR12" s="237">
        <v>129.47999999999999</v>
      </c>
      <c r="CS12" s="237">
        <v>129.47999999999999</v>
      </c>
      <c r="CT12" s="226">
        <f t="shared" si="2"/>
        <v>12430.079999999973</v>
      </c>
      <c r="CU12" s="227"/>
      <c r="CW12" s="109"/>
    </row>
    <row r="13" spans="1:102">
      <c r="A13" s="171" t="s">
        <v>40</v>
      </c>
      <c r="B13" s="246">
        <f t="shared" ref="B13:AG13" si="5">SUM(B14:B14)</f>
        <v>2816.39</v>
      </c>
      <c r="C13" s="246">
        <f t="shared" si="5"/>
        <v>2816.39</v>
      </c>
      <c r="D13" s="246">
        <f t="shared" si="5"/>
        <v>2816.39</v>
      </c>
      <c r="E13" s="246">
        <f t="shared" si="5"/>
        <v>2816.39</v>
      </c>
      <c r="F13" s="246">
        <f t="shared" si="5"/>
        <v>2811.76</v>
      </c>
      <c r="G13" s="246">
        <f t="shared" si="5"/>
        <v>2811.76</v>
      </c>
      <c r="H13" s="246">
        <f t="shared" si="5"/>
        <v>2811.76</v>
      </c>
      <c r="I13" s="246">
        <f t="shared" si="5"/>
        <v>2811.76</v>
      </c>
      <c r="J13" s="246">
        <f t="shared" si="5"/>
        <v>2811.76</v>
      </c>
      <c r="K13" s="246">
        <f t="shared" si="5"/>
        <v>2811.76</v>
      </c>
      <c r="L13" s="246">
        <f t="shared" si="5"/>
        <v>2811.76</v>
      </c>
      <c r="M13" s="246">
        <f t="shared" si="5"/>
        <v>2811.76</v>
      </c>
      <c r="N13" s="246">
        <f t="shared" si="5"/>
        <v>2811.83</v>
      </c>
      <c r="O13" s="246">
        <f t="shared" si="5"/>
        <v>2811.83</v>
      </c>
      <c r="P13" s="246">
        <f t="shared" si="5"/>
        <v>2811.83</v>
      </c>
      <c r="Q13" s="246">
        <f t="shared" si="5"/>
        <v>2811.83</v>
      </c>
      <c r="R13" s="246">
        <f t="shared" si="5"/>
        <v>2811.83</v>
      </c>
      <c r="S13" s="246">
        <f t="shared" si="5"/>
        <v>2811.83</v>
      </c>
      <c r="T13" s="246">
        <f t="shared" si="5"/>
        <v>2812.76</v>
      </c>
      <c r="U13" s="246">
        <f t="shared" si="5"/>
        <v>2813.68</v>
      </c>
      <c r="V13" s="246">
        <f t="shared" si="5"/>
        <v>2814.61</v>
      </c>
      <c r="W13" s="246">
        <f t="shared" si="5"/>
        <v>2815.54</v>
      </c>
      <c r="X13" s="246">
        <f t="shared" si="5"/>
        <v>2816</v>
      </c>
      <c r="Y13" s="246">
        <f t="shared" si="5"/>
        <v>2816.62</v>
      </c>
      <c r="Z13" s="246">
        <f t="shared" si="5"/>
        <v>2816.62</v>
      </c>
      <c r="AA13" s="246">
        <f t="shared" si="5"/>
        <v>2816.62</v>
      </c>
      <c r="AB13" s="246">
        <f t="shared" si="5"/>
        <v>2816.62</v>
      </c>
      <c r="AC13" s="246">
        <f t="shared" si="5"/>
        <v>2816.62</v>
      </c>
      <c r="AD13" s="246">
        <f t="shared" si="5"/>
        <v>2820.91</v>
      </c>
      <c r="AE13" s="246">
        <f t="shared" si="5"/>
        <v>2829.91</v>
      </c>
      <c r="AF13" s="246">
        <f t="shared" si="5"/>
        <v>2829.91</v>
      </c>
      <c r="AG13" s="246">
        <f t="shared" si="5"/>
        <v>2829.91</v>
      </c>
      <c r="AH13" s="246">
        <f t="shared" ref="AH13:BM13" si="6">SUM(AH14:AH14)</f>
        <v>2828.26</v>
      </c>
      <c r="AI13" s="246">
        <f t="shared" si="6"/>
        <v>2828.26</v>
      </c>
      <c r="AJ13" s="246">
        <f t="shared" si="6"/>
        <v>2828.26</v>
      </c>
      <c r="AK13" s="246">
        <f t="shared" si="6"/>
        <v>2828.26</v>
      </c>
      <c r="AL13" s="246">
        <f t="shared" si="6"/>
        <v>2816.53</v>
      </c>
      <c r="AM13" s="246">
        <f t="shared" si="6"/>
        <v>2816.53</v>
      </c>
      <c r="AN13" s="246">
        <f t="shared" si="6"/>
        <v>2816.53</v>
      </c>
      <c r="AO13" s="246">
        <f t="shared" si="6"/>
        <v>2816.62</v>
      </c>
      <c r="AP13" s="246">
        <f t="shared" si="6"/>
        <v>2816.62</v>
      </c>
      <c r="AQ13" s="246">
        <f t="shared" si="6"/>
        <v>2816.82</v>
      </c>
      <c r="AR13" s="246">
        <f t="shared" si="6"/>
        <v>2817.49</v>
      </c>
      <c r="AS13" s="246">
        <f t="shared" si="6"/>
        <v>2817.49</v>
      </c>
      <c r="AT13" s="246">
        <f t="shared" si="6"/>
        <v>2817.63</v>
      </c>
      <c r="AU13" s="246">
        <f t="shared" si="6"/>
        <v>2817.63</v>
      </c>
      <c r="AV13" s="246">
        <f t="shared" si="6"/>
        <v>2817.63</v>
      </c>
      <c r="AW13" s="246">
        <f t="shared" si="6"/>
        <v>2817.63</v>
      </c>
      <c r="AX13" s="246">
        <f t="shared" si="6"/>
        <v>2817.56</v>
      </c>
      <c r="AY13" s="246">
        <f t="shared" si="6"/>
        <v>2817.56</v>
      </c>
      <c r="AZ13" s="246">
        <f t="shared" si="6"/>
        <v>2816.89</v>
      </c>
      <c r="BA13" s="246">
        <f t="shared" si="6"/>
        <v>2816.67</v>
      </c>
      <c r="BB13" s="246">
        <f t="shared" si="6"/>
        <v>2816.67</v>
      </c>
      <c r="BC13" s="246">
        <f t="shared" si="6"/>
        <v>2816.67</v>
      </c>
      <c r="BD13" s="246">
        <f t="shared" si="6"/>
        <v>2816.67</v>
      </c>
      <c r="BE13" s="246">
        <f t="shared" si="6"/>
        <v>2816.67</v>
      </c>
      <c r="BF13" s="246">
        <f t="shared" si="6"/>
        <v>2816.67</v>
      </c>
      <c r="BG13" s="246">
        <f t="shared" si="6"/>
        <v>2816.67</v>
      </c>
      <c r="BH13" s="246">
        <f t="shared" si="6"/>
        <v>2816.67</v>
      </c>
      <c r="BI13" s="246">
        <f t="shared" si="6"/>
        <v>2816.53</v>
      </c>
      <c r="BJ13" s="246">
        <f t="shared" si="6"/>
        <v>2816.53</v>
      </c>
      <c r="BK13" s="246">
        <f t="shared" si="6"/>
        <v>2816.53</v>
      </c>
      <c r="BL13" s="246">
        <f t="shared" si="6"/>
        <v>2815.87</v>
      </c>
      <c r="BM13" s="246">
        <f t="shared" si="6"/>
        <v>2815.87</v>
      </c>
      <c r="BN13" s="246">
        <f t="shared" ref="BN13:CS13" si="7">SUM(BN14:BN14)</f>
        <v>2815.21</v>
      </c>
      <c r="BO13" s="246">
        <f t="shared" si="7"/>
        <v>2815.21</v>
      </c>
      <c r="BP13" s="246">
        <f t="shared" si="7"/>
        <v>2815.21</v>
      </c>
      <c r="BQ13" s="246">
        <f t="shared" si="7"/>
        <v>2815.21</v>
      </c>
      <c r="BR13" s="246">
        <f t="shared" si="7"/>
        <v>2815.21</v>
      </c>
      <c r="BS13" s="246">
        <f t="shared" si="7"/>
        <v>2815.21</v>
      </c>
      <c r="BT13" s="246">
        <f t="shared" si="7"/>
        <v>2815.21</v>
      </c>
      <c r="BU13" s="246">
        <f t="shared" si="7"/>
        <v>2815.21</v>
      </c>
      <c r="BV13" s="246">
        <f t="shared" si="7"/>
        <v>2815.21</v>
      </c>
      <c r="BW13" s="246">
        <f t="shared" si="7"/>
        <v>2815.21</v>
      </c>
      <c r="BX13" s="246">
        <f t="shared" si="7"/>
        <v>2815.21</v>
      </c>
      <c r="BY13" s="246">
        <f t="shared" si="7"/>
        <v>2815.21</v>
      </c>
      <c r="BZ13" s="246">
        <f t="shared" si="7"/>
        <v>2815.28</v>
      </c>
      <c r="CA13" s="246">
        <f t="shared" si="7"/>
        <v>2815.28</v>
      </c>
      <c r="CB13" s="246">
        <f t="shared" si="7"/>
        <v>2815.28</v>
      </c>
      <c r="CC13" s="246">
        <f t="shared" si="7"/>
        <v>2815.28</v>
      </c>
      <c r="CD13" s="246">
        <f t="shared" si="7"/>
        <v>2815.28</v>
      </c>
      <c r="CE13" s="246">
        <f t="shared" si="7"/>
        <v>2815.28</v>
      </c>
      <c r="CF13" s="246">
        <f t="shared" si="7"/>
        <v>2816.6</v>
      </c>
      <c r="CG13" s="246">
        <f t="shared" si="7"/>
        <v>2816.6</v>
      </c>
      <c r="CH13" s="246">
        <f t="shared" si="7"/>
        <v>2816.6</v>
      </c>
      <c r="CI13" s="246">
        <f t="shared" si="7"/>
        <v>2816.6</v>
      </c>
      <c r="CJ13" s="246">
        <f t="shared" si="7"/>
        <v>2815.28</v>
      </c>
      <c r="CK13" s="246">
        <f t="shared" si="7"/>
        <v>2815.28</v>
      </c>
      <c r="CL13" s="246">
        <f t="shared" si="7"/>
        <v>2815.44</v>
      </c>
      <c r="CM13" s="246">
        <f t="shared" si="7"/>
        <v>2815.44</v>
      </c>
      <c r="CN13" s="246">
        <f t="shared" si="7"/>
        <v>2815.44</v>
      </c>
      <c r="CO13" s="246">
        <f t="shared" si="7"/>
        <v>2815.32</v>
      </c>
      <c r="CP13" s="246">
        <f t="shared" si="7"/>
        <v>2815.32</v>
      </c>
      <c r="CQ13" s="246">
        <f t="shared" si="7"/>
        <v>2815.32</v>
      </c>
      <c r="CR13" s="246">
        <f t="shared" si="7"/>
        <v>2815.32</v>
      </c>
      <c r="CS13" s="246">
        <f t="shared" si="7"/>
        <v>2815.32</v>
      </c>
      <c r="CT13" s="182">
        <f t="shared" si="2"/>
        <v>270375.92000000004</v>
      </c>
      <c r="CU13" s="117"/>
      <c r="CW13" s="109"/>
    </row>
    <row r="14" spans="1:102">
      <c r="A14" s="22" t="s">
        <v>12</v>
      </c>
      <c r="B14" s="1" cm="1">
        <f t="array" ref="B14:CS14">TRANSPOSE('[2]1901'!$AC$9:$AC$104)</f>
        <v>2816.39</v>
      </c>
      <c r="C14" s="1">
        <v>2816.39</v>
      </c>
      <c r="D14" s="1">
        <v>2816.39</v>
      </c>
      <c r="E14" s="1">
        <v>2816.39</v>
      </c>
      <c r="F14" s="1">
        <v>2811.76</v>
      </c>
      <c r="G14" s="1">
        <v>2811.76</v>
      </c>
      <c r="H14" s="1">
        <v>2811.76</v>
      </c>
      <c r="I14" s="1">
        <v>2811.76</v>
      </c>
      <c r="J14" s="1">
        <v>2811.76</v>
      </c>
      <c r="K14" s="1">
        <v>2811.76</v>
      </c>
      <c r="L14" s="1">
        <v>2811.76</v>
      </c>
      <c r="M14" s="1">
        <v>2811.76</v>
      </c>
      <c r="N14" s="1">
        <v>2811.83</v>
      </c>
      <c r="O14" s="1">
        <v>2811.83</v>
      </c>
      <c r="P14" s="1">
        <v>2811.83</v>
      </c>
      <c r="Q14" s="1">
        <v>2811.83</v>
      </c>
      <c r="R14" s="1">
        <v>2811.83</v>
      </c>
      <c r="S14" s="1">
        <v>2811.83</v>
      </c>
      <c r="T14" s="1">
        <v>2812.76</v>
      </c>
      <c r="U14" s="1">
        <v>2813.68</v>
      </c>
      <c r="V14" s="1">
        <v>2814.61</v>
      </c>
      <c r="W14" s="1">
        <v>2815.54</v>
      </c>
      <c r="X14" s="1">
        <v>2816</v>
      </c>
      <c r="Y14" s="1">
        <v>2816.62</v>
      </c>
      <c r="Z14" s="1">
        <v>2816.62</v>
      </c>
      <c r="AA14" s="1">
        <v>2816.62</v>
      </c>
      <c r="AB14" s="1">
        <v>2816.62</v>
      </c>
      <c r="AC14" s="1">
        <v>2816.62</v>
      </c>
      <c r="AD14" s="1">
        <v>2820.91</v>
      </c>
      <c r="AE14" s="1">
        <v>2829.91</v>
      </c>
      <c r="AF14" s="1">
        <v>2829.91</v>
      </c>
      <c r="AG14" s="1">
        <v>2829.91</v>
      </c>
      <c r="AH14" s="1">
        <v>2828.26</v>
      </c>
      <c r="AI14" s="1">
        <v>2828.26</v>
      </c>
      <c r="AJ14" s="1">
        <v>2828.26</v>
      </c>
      <c r="AK14" s="1">
        <v>2828.26</v>
      </c>
      <c r="AL14" s="1">
        <v>2816.53</v>
      </c>
      <c r="AM14" s="1">
        <v>2816.53</v>
      </c>
      <c r="AN14" s="1">
        <v>2816.53</v>
      </c>
      <c r="AO14" s="1">
        <v>2816.62</v>
      </c>
      <c r="AP14" s="1">
        <v>2816.62</v>
      </c>
      <c r="AQ14" s="1">
        <v>2816.82</v>
      </c>
      <c r="AR14" s="1">
        <v>2817.49</v>
      </c>
      <c r="AS14" s="1">
        <v>2817.49</v>
      </c>
      <c r="AT14" s="1">
        <v>2817.63</v>
      </c>
      <c r="AU14" s="1">
        <v>2817.63</v>
      </c>
      <c r="AV14" s="1">
        <v>2817.63</v>
      </c>
      <c r="AW14" s="1">
        <v>2817.63</v>
      </c>
      <c r="AX14" s="1">
        <v>2817.56</v>
      </c>
      <c r="AY14" s="1">
        <v>2817.56</v>
      </c>
      <c r="AZ14" s="1">
        <v>2816.89</v>
      </c>
      <c r="BA14" s="1">
        <v>2816.67</v>
      </c>
      <c r="BB14" s="1">
        <v>2816.67</v>
      </c>
      <c r="BC14" s="1">
        <v>2816.67</v>
      </c>
      <c r="BD14" s="1">
        <v>2816.67</v>
      </c>
      <c r="BE14" s="1">
        <v>2816.67</v>
      </c>
      <c r="BF14" s="1">
        <v>2816.67</v>
      </c>
      <c r="BG14" s="1">
        <v>2816.67</v>
      </c>
      <c r="BH14" s="1">
        <v>2816.67</v>
      </c>
      <c r="BI14" s="1">
        <v>2816.53</v>
      </c>
      <c r="BJ14" s="1">
        <v>2816.53</v>
      </c>
      <c r="BK14" s="1">
        <v>2816.53</v>
      </c>
      <c r="BL14" s="1">
        <v>2815.87</v>
      </c>
      <c r="BM14" s="1">
        <v>2815.87</v>
      </c>
      <c r="BN14" s="1">
        <v>2815.21</v>
      </c>
      <c r="BO14" s="1">
        <v>2815.21</v>
      </c>
      <c r="BP14" s="1">
        <v>2815.21</v>
      </c>
      <c r="BQ14" s="1">
        <v>2815.21</v>
      </c>
      <c r="BR14" s="1">
        <v>2815.21</v>
      </c>
      <c r="BS14" s="1">
        <v>2815.21</v>
      </c>
      <c r="BT14" s="1">
        <v>2815.21</v>
      </c>
      <c r="BU14" s="1">
        <v>2815.21</v>
      </c>
      <c r="BV14" s="1">
        <v>2815.21</v>
      </c>
      <c r="BW14" s="1">
        <v>2815.21</v>
      </c>
      <c r="BX14" s="1">
        <v>2815.21</v>
      </c>
      <c r="BY14" s="1">
        <v>2815.21</v>
      </c>
      <c r="BZ14" s="1">
        <v>2815.28</v>
      </c>
      <c r="CA14" s="1">
        <v>2815.28</v>
      </c>
      <c r="CB14" s="1">
        <v>2815.28</v>
      </c>
      <c r="CC14" s="1">
        <v>2815.28</v>
      </c>
      <c r="CD14" s="1">
        <v>2815.28</v>
      </c>
      <c r="CE14" s="1">
        <v>2815.28</v>
      </c>
      <c r="CF14" s="1">
        <v>2816.6</v>
      </c>
      <c r="CG14" s="1">
        <v>2816.6</v>
      </c>
      <c r="CH14" s="1">
        <v>2816.6</v>
      </c>
      <c r="CI14" s="1">
        <v>2816.6</v>
      </c>
      <c r="CJ14" s="1">
        <v>2815.28</v>
      </c>
      <c r="CK14" s="1">
        <v>2815.28</v>
      </c>
      <c r="CL14" s="1">
        <v>2815.44</v>
      </c>
      <c r="CM14" s="1">
        <v>2815.44</v>
      </c>
      <c r="CN14" s="1">
        <v>2815.44</v>
      </c>
      <c r="CO14" s="1">
        <v>2815.32</v>
      </c>
      <c r="CP14" s="1">
        <v>2815.32</v>
      </c>
      <c r="CQ14" s="1">
        <v>2815.32</v>
      </c>
      <c r="CR14" s="1">
        <v>2815.32</v>
      </c>
      <c r="CS14" s="1">
        <v>2815.32</v>
      </c>
      <c r="CT14" s="175">
        <f t="shared" si="2"/>
        <v>270375.92000000004</v>
      </c>
      <c r="CU14" s="119"/>
      <c r="CW14" s="109"/>
    </row>
    <row r="15" spans="1:102">
      <c r="A15" s="171" t="s">
        <v>41</v>
      </c>
      <c r="B15" s="246">
        <f>SUM(B16:B19)</f>
        <v>1970.45</v>
      </c>
      <c r="C15" s="246">
        <f t="shared" ref="C15:BN15" si="8">SUM(C16:C19)</f>
        <v>1970.45</v>
      </c>
      <c r="D15" s="246">
        <f t="shared" si="8"/>
        <v>1970.45</v>
      </c>
      <c r="E15" s="246">
        <f t="shared" si="8"/>
        <v>1970.45</v>
      </c>
      <c r="F15" s="246">
        <f t="shared" si="8"/>
        <v>1970.45</v>
      </c>
      <c r="G15" s="246">
        <f t="shared" si="8"/>
        <v>1970.45</v>
      </c>
      <c r="H15" s="246">
        <f t="shared" si="8"/>
        <v>1970.45</v>
      </c>
      <c r="I15" s="246">
        <f t="shared" si="8"/>
        <v>1970.45</v>
      </c>
      <c r="J15" s="246">
        <f t="shared" si="8"/>
        <v>1970.45</v>
      </c>
      <c r="K15" s="246">
        <f t="shared" si="8"/>
        <v>1970.45</v>
      </c>
      <c r="L15" s="246">
        <f t="shared" si="8"/>
        <v>1970.45</v>
      </c>
      <c r="M15" s="246">
        <f t="shared" si="8"/>
        <v>1970.45</v>
      </c>
      <c r="N15" s="246">
        <f t="shared" si="8"/>
        <v>1970.45</v>
      </c>
      <c r="O15" s="246">
        <f t="shared" si="8"/>
        <v>1970.45</v>
      </c>
      <c r="P15" s="246">
        <f t="shared" si="8"/>
        <v>1970.45</v>
      </c>
      <c r="Q15" s="246">
        <f t="shared" si="8"/>
        <v>1970.45</v>
      </c>
      <c r="R15" s="246">
        <f t="shared" si="8"/>
        <v>1970.45</v>
      </c>
      <c r="S15" s="246">
        <f t="shared" si="8"/>
        <v>1970.45</v>
      </c>
      <c r="T15" s="246">
        <f t="shared" si="8"/>
        <v>1970.45</v>
      </c>
      <c r="U15" s="246">
        <f t="shared" si="8"/>
        <v>1970.45</v>
      </c>
      <c r="V15" s="246">
        <f t="shared" si="8"/>
        <v>1970.45</v>
      </c>
      <c r="W15" s="246">
        <f t="shared" si="8"/>
        <v>1970.45</v>
      </c>
      <c r="X15" s="246">
        <f t="shared" si="8"/>
        <v>1970.45</v>
      </c>
      <c r="Y15" s="246">
        <f t="shared" si="8"/>
        <v>1970.45</v>
      </c>
      <c r="Z15" s="246">
        <f t="shared" si="8"/>
        <v>1970.45</v>
      </c>
      <c r="AA15" s="246">
        <f t="shared" si="8"/>
        <v>1970.45</v>
      </c>
      <c r="AB15" s="246">
        <f t="shared" si="8"/>
        <v>1970.45</v>
      </c>
      <c r="AC15" s="246">
        <f t="shared" si="8"/>
        <v>1970.45</v>
      </c>
      <c r="AD15" s="246">
        <f t="shared" si="8"/>
        <v>1970.45</v>
      </c>
      <c r="AE15" s="246">
        <f t="shared" si="8"/>
        <v>1970.45</v>
      </c>
      <c r="AF15" s="246">
        <f t="shared" si="8"/>
        <v>1970.45</v>
      </c>
      <c r="AG15" s="246">
        <f t="shared" si="8"/>
        <v>1970.45</v>
      </c>
      <c r="AH15" s="246">
        <f t="shared" si="8"/>
        <v>1970.45</v>
      </c>
      <c r="AI15" s="246">
        <f t="shared" si="8"/>
        <v>1970.45</v>
      </c>
      <c r="AJ15" s="246">
        <f t="shared" si="8"/>
        <v>1970.45</v>
      </c>
      <c r="AK15" s="246">
        <f t="shared" si="8"/>
        <v>1970.45</v>
      </c>
      <c r="AL15" s="246">
        <f t="shared" si="8"/>
        <v>1970.45</v>
      </c>
      <c r="AM15" s="246">
        <f t="shared" si="8"/>
        <v>1970.45</v>
      </c>
      <c r="AN15" s="246">
        <f t="shared" si="8"/>
        <v>1970.45</v>
      </c>
      <c r="AO15" s="246">
        <f t="shared" si="8"/>
        <v>1970.45</v>
      </c>
      <c r="AP15" s="246">
        <f t="shared" si="8"/>
        <v>1970.45</v>
      </c>
      <c r="AQ15" s="246">
        <f t="shared" si="8"/>
        <v>1970.45</v>
      </c>
      <c r="AR15" s="246">
        <f t="shared" si="8"/>
        <v>1970.45</v>
      </c>
      <c r="AS15" s="246">
        <f t="shared" si="8"/>
        <v>1970.45</v>
      </c>
      <c r="AT15" s="246">
        <f t="shared" si="8"/>
        <v>1970.45</v>
      </c>
      <c r="AU15" s="246">
        <f t="shared" si="8"/>
        <v>1970.45</v>
      </c>
      <c r="AV15" s="246">
        <f t="shared" si="8"/>
        <v>1970.45</v>
      </c>
      <c r="AW15" s="246">
        <f t="shared" si="8"/>
        <v>1970.45</v>
      </c>
      <c r="AX15" s="246">
        <f t="shared" si="8"/>
        <v>1970.45</v>
      </c>
      <c r="AY15" s="246">
        <f t="shared" si="8"/>
        <v>1970.45</v>
      </c>
      <c r="AZ15" s="246">
        <f t="shared" si="8"/>
        <v>1970.45</v>
      </c>
      <c r="BA15" s="246">
        <f t="shared" si="8"/>
        <v>1970.45</v>
      </c>
      <c r="BB15" s="246">
        <f t="shared" si="8"/>
        <v>1970.45</v>
      </c>
      <c r="BC15" s="246">
        <f t="shared" si="8"/>
        <v>1970.45</v>
      </c>
      <c r="BD15" s="246">
        <f t="shared" si="8"/>
        <v>1970.45</v>
      </c>
      <c r="BE15" s="246">
        <f t="shared" si="8"/>
        <v>1970.45</v>
      </c>
      <c r="BF15" s="246">
        <f t="shared" si="8"/>
        <v>1970.45</v>
      </c>
      <c r="BG15" s="246">
        <f t="shared" si="8"/>
        <v>1970.45</v>
      </c>
      <c r="BH15" s="246">
        <f t="shared" si="8"/>
        <v>1970.45</v>
      </c>
      <c r="BI15" s="246">
        <f t="shared" si="8"/>
        <v>1970.45</v>
      </c>
      <c r="BJ15" s="246">
        <f t="shared" si="8"/>
        <v>1970.45</v>
      </c>
      <c r="BK15" s="246">
        <f t="shared" si="8"/>
        <v>1970.45</v>
      </c>
      <c r="BL15" s="246">
        <f t="shared" si="8"/>
        <v>1970.45</v>
      </c>
      <c r="BM15" s="246">
        <f t="shared" si="8"/>
        <v>1970.45</v>
      </c>
      <c r="BN15" s="246">
        <f t="shared" si="8"/>
        <v>1970.45</v>
      </c>
      <c r="BO15" s="246">
        <f t="shared" ref="BO15:CS15" si="9">SUM(BO16:BO19)</f>
        <v>1970.45</v>
      </c>
      <c r="BP15" s="246">
        <f t="shared" si="9"/>
        <v>1970.45</v>
      </c>
      <c r="BQ15" s="246">
        <f t="shared" si="9"/>
        <v>1970.45</v>
      </c>
      <c r="BR15" s="246">
        <f t="shared" si="9"/>
        <v>1970.45</v>
      </c>
      <c r="BS15" s="246">
        <f t="shared" si="9"/>
        <v>1970.45</v>
      </c>
      <c r="BT15" s="246">
        <f t="shared" si="9"/>
        <v>1970.45</v>
      </c>
      <c r="BU15" s="246">
        <f t="shared" si="9"/>
        <v>1970.45</v>
      </c>
      <c r="BV15" s="246">
        <f t="shared" si="9"/>
        <v>1970.45</v>
      </c>
      <c r="BW15" s="246">
        <f t="shared" si="9"/>
        <v>1970.45</v>
      </c>
      <c r="BX15" s="246">
        <f t="shared" si="9"/>
        <v>1970.45</v>
      </c>
      <c r="BY15" s="246">
        <f t="shared" si="9"/>
        <v>1970.45</v>
      </c>
      <c r="BZ15" s="246">
        <f t="shared" si="9"/>
        <v>1970.45</v>
      </c>
      <c r="CA15" s="246">
        <f t="shared" si="9"/>
        <v>1970.45</v>
      </c>
      <c r="CB15" s="246">
        <f t="shared" si="9"/>
        <v>1970.45</v>
      </c>
      <c r="CC15" s="246">
        <f t="shared" si="9"/>
        <v>1970.45</v>
      </c>
      <c r="CD15" s="246">
        <f t="shared" si="9"/>
        <v>1970.45</v>
      </c>
      <c r="CE15" s="246">
        <f t="shared" si="9"/>
        <v>1970.45</v>
      </c>
      <c r="CF15" s="246">
        <f t="shared" si="9"/>
        <v>1970.45</v>
      </c>
      <c r="CG15" s="246">
        <f t="shared" si="9"/>
        <v>1970.45</v>
      </c>
      <c r="CH15" s="246">
        <f t="shared" si="9"/>
        <v>1970.45</v>
      </c>
      <c r="CI15" s="246">
        <f t="shared" si="9"/>
        <v>1970.45</v>
      </c>
      <c r="CJ15" s="246">
        <f t="shared" si="9"/>
        <v>1970.45</v>
      </c>
      <c r="CK15" s="246">
        <f t="shared" si="9"/>
        <v>1970.45</v>
      </c>
      <c r="CL15" s="246">
        <f t="shared" si="9"/>
        <v>1970.45</v>
      </c>
      <c r="CM15" s="246">
        <f t="shared" si="9"/>
        <v>1970.45</v>
      </c>
      <c r="CN15" s="246">
        <f t="shared" si="9"/>
        <v>1970.45</v>
      </c>
      <c r="CO15" s="246">
        <f t="shared" si="9"/>
        <v>1970.45</v>
      </c>
      <c r="CP15" s="246">
        <f t="shared" si="9"/>
        <v>1970.45</v>
      </c>
      <c r="CQ15" s="246">
        <f t="shared" si="9"/>
        <v>1970.45</v>
      </c>
      <c r="CR15" s="246">
        <f t="shared" si="9"/>
        <v>1970.45</v>
      </c>
      <c r="CS15" s="246">
        <f t="shared" si="9"/>
        <v>1970.45</v>
      </c>
      <c r="CT15" s="174">
        <f t="shared" si="2"/>
        <v>189163.20000000022</v>
      </c>
      <c r="CU15" s="117"/>
      <c r="CW15" s="109"/>
    </row>
    <row r="16" spans="1:102">
      <c r="A16" s="22" t="s">
        <v>42</v>
      </c>
      <c r="B16" s="237" cm="1">
        <f t="array" ref="B16:CS16">TRANSPOSE([3]JAN24!$AN$5:$AN$100)</f>
        <v>1131</v>
      </c>
      <c r="C16" s="237">
        <v>1131</v>
      </c>
      <c r="D16" s="237">
        <v>1131</v>
      </c>
      <c r="E16" s="237">
        <v>1131</v>
      </c>
      <c r="F16" s="237">
        <v>1131</v>
      </c>
      <c r="G16" s="237">
        <v>1131</v>
      </c>
      <c r="H16" s="237">
        <v>1131</v>
      </c>
      <c r="I16" s="237">
        <v>1131</v>
      </c>
      <c r="J16" s="237">
        <v>1131</v>
      </c>
      <c r="K16" s="237">
        <v>1131</v>
      </c>
      <c r="L16" s="237">
        <v>1131</v>
      </c>
      <c r="M16" s="237">
        <v>1131</v>
      </c>
      <c r="N16" s="237">
        <v>1131</v>
      </c>
      <c r="O16" s="237">
        <v>1131</v>
      </c>
      <c r="P16" s="237">
        <v>1131</v>
      </c>
      <c r="Q16" s="237">
        <v>1131</v>
      </c>
      <c r="R16" s="237">
        <v>1131</v>
      </c>
      <c r="S16" s="237">
        <v>1131</v>
      </c>
      <c r="T16" s="237">
        <v>1131</v>
      </c>
      <c r="U16" s="237">
        <v>1131</v>
      </c>
      <c r="V16" s="237">
        <v>1131</v>
      </c>
      <c r="W16" s="237">
        <v>1131</v>
      </c>
      <c r="X16" s="237">
        <v>1131</v>
      </c>
      <c r="Y16" s="237">
        <v>1131</v>
      </c>
      <c r="Z16" s="237">
        <v>1131</v>
      </c>
      <c r="AA16" s="237">
        <v>1131</v>
      </c>
      <c r="AB16" s="237">
        <v>1131</v>
      </c>
      <c r="AC16" s="237">
        <v>1131</v>
      </c>
      <c r="AD16" s="237">
        <v>1131</v>
      </c>
      <c r="AE16" s="237">
        <v>1131</v>
      </c>
      <c r="AF16" s="237">
        <v>1131</v>
      </c>
      <c r="AG16" s="237">
        <v>1131</v>
      </c>
      <c r="AH16" s="237">
        <v>1131</v>
      </c>
      <c r="AI16" s="237">
        <v>1131</v>
      </c>
      <c r="AJ16" s="237">
        <v>1131</v>
      </c>
      <c r="AK16" s="237">
        <v>1131</v>
      </c>
      <c r="AL16" s="237">
        <v>1131</v>
      </c>
      <c r="AM16" s="237">
        <v>1131</v>
      </c>
      <c r="AN16" s="237">
        <v>1131</v>
      </c>
      <c r="AO16" s="237">
        <v>1131</v>
      </c>
      <c r="AP16" s="237">
        <v>1131</v>
      </c>
      <c r="AQ16" s="237">
        <v>1131</v>
      </c>
      <c r="AR16" s="237">
        <v>1131</v>
      </c>
      <c r="AS16" s="237">
        <v>1131</v>
      </c>
      <c r="AT16" s="237">
        <v>1131</v>
      </c>
      <c r="AU16" s="237">
        <v>1131</v>
      </c>
      <c r="AV16" s="237">
        <v>1131</v>
      </c>
      <c r="AW16" s="237">
        <v>1131</v>
      </c>
      <c r="AX16" s="237">
        <v>1131</v>
      </c>
      <c r="AY16" s="237">
        <v>1131</v>
      </c>
      <c r="AZ16" s="237">
        <v>1131</v>
      </c>
      <c r="BA16" s="237">
        <v>1131</v>
      </c>
      <c r="BB16" s="237">
        <v>1131</v>
      </c>
      <c r="BC16" s="237">
        <v>1131</v>
      </c>
      <c r="BD16" s="237">
        <v>1131</v>
      </c>
      <c r="BE16" s="237">
        <v>1131</v>
      </c>
      <c r="BF16" s="237">
        <v>1131</v>
      </c>
      <c r="BG16" s="237">
        <v>1131</v>
      </c>
      <c r="BH16" s="237">
        <v>1131</v>
      </c>
      <c r="BI16" s="237">
        <v>1131</v>
      </c>
      <c r="BJ16" s="237">
        <v>1131</v>
      </c>
      <c r="BK16" s="237">
        <v>1131</v>
      </c>
      <c r="BL16" s="237">
        <v>1131</v>
      </c>
      <c r="BM16" s="237">
        <v>1131</v>
      </c>
      <c r="BN16" s="237">
        <v>1131</v>
      </c>
      <c r="BO16" s="237">
        <v>1131</v>
      </c>
      <c r="BP16" s="237">
        <v>1131</v>
      </c>
      <c r="BQ16" s="237">
        <v>1131</v>
      </c>
      <c r="BR16" s="237">
        <v>1131</v>
      </c>
      <c r="BS16" s="237">
        <v>1131</v>
      </c>
      <c r="BT16" s="237">
        <v>1131</v>
      </c>
      <c r="BU16" s="237">
        <v>1131</v>
      </c>
      <c r="BV16" s="237">
        <v>1131</v>
      </c>
      <c r="BW16" s="237">
        <v>1131</v>
      </c>
      <c r="BX16" s="237">
        <v>1131</v>
      </c>
      <c r="BY16" s="237">
        <v>1131</v>
      </c>
      <c r="BZ16" s="237">
        <v>1131</v>
      </c>
      <c r="CA16" s="237">
        <v>1131</v>
      </c>
      <c r="CB16" s="237">
        <v>1131</v>
      </c>
      <c r="CC16" s="237">
        <v>1131</v>
      </c>
      <c r="CD16" s="237">
        <v>1131</v>
      </c>
      <c r="CE16" s="237">
        <v>1131</v>
      </c>
      <c r="CF16" s="237">
        <v>1131</v>
      </c>
      <c r="CG16" s="237">
        <v>1131</v>
      </c>
      <c r="CH16" s="237">
        <v>1131</v>
      </c>
      <c r="CI16" s="237">
        <v>1131</v>
      </c>
      <c r="CJ16" s="237">
        <v>1131</v>
      </c>
      <c r="CK16" s="237">
        <v>1131</v>
      </c>
      <c r="CL16" s="237">
        <v>1131</v>
      </c>
      <c r="CM16" s="237">
        <v>1131</v>
      </c>
      <c r="CN16" s="237">
        <v>1131</v>
      </c>
      <c r="CO16" s="237">
        <v>1131</v>
      </c>
      <c r="CP16" s="237">
        <v>1131</v>
      </c>
      <c r="CQ16" s="237">
        <v>1131</v>
      </c>
      <c r="CR16" s="237">
        <v>1131</v>
      </c>
      <c r="CS16" s="237">
        <v>1131</v>
      </c>
      <c r="CT16" s="175">
        <f t="shared" si="2"/>
        <v>108576</v>
      </c>
      <c r="CU16" s="119"/>
      <c r="CW16" s="109"/>
    </row>
    <row r="17" spans="1:102">
      <c r="A17" s="239" t="s">
        <v>43</v>
      </c>
      <c r="B17" s="266">
        <v>269.45</v>
      </c>
      <c r="C17" s="266">
        <v>269.45</v>
      </c>
      <c r="D17" s="266">
        <v>269.45</v>
      </c>
      <c r="E17" s="266">
        <v>269.45</v>
      </c>
      <c r="F17" s="266">
        <v>269.45</v>
      </c>
      <c r="G17" s="266">
        <v>269.45</v>
      </c>
      <c r="H17" s="266">
        <v>269.45</v>
      </c>
      <c r="I17" s="266">
        <v>269.45</v>
      </c>
      <c r="J17" s="266">
        <v>269.45</v>
      </c>
      <c r="K17" s="266">
        <v>269.45</v>
      </c>
      <c r="L17" s="266">
        <v>269.45</v>
      </c>
      <c r="M17" s="266">
        <v>269.45</v>
      </c>
      <c r="N17" s="266">
        <v>269.45</v>
      </c>
      <c r="O17" s="266">
        <v>269.45</v>
      </c>
      <c r="P17" s="266">
        <v>269.45</v>
      </c>
      <c r="Q17" s="266">
        <v>269.45</v>
      </c>
      <c r="R17" s="266">
        <v>269.45</v>
      </c>
      <c r="S17" s="266">
        <v>269.45</v>
      </c>
      <c r="T17" s="266">
        <v>269.45</v>
      </c>
      <c r="U17" s="266">
        <v>269.45</v>
      </c>
      <c r="V17" s="266">
        <v>269.45</v>
      </c>
      <c r="W17" s="266">
        <v>269.45</v>
      </c>
      <c r="X17" s="266">
        <v>269.45</v>
      </c>
      <c r="Y17" s="266">
        <v>269.45</v>
      </c>
      <c r="Z17" s="266">
        <v>269.45</v>
      </c>
      <c r="AA17" s="266">
        <v>269.45</v>
      </c>
      <c r="AB17" s="266">
        <v>269.45</v>
      </c>
      <c r="AC17" s="266">
        <v>269.45</v>
      </c>
      <c r="AD17" s="266">
        <v>269.45</v>
      </c>
      <c r="AE17" s="266">
        <v>269.45</v>
      </c>
      <c r="AF17" s="266">
        <v>269.45</v>
      </c>
      <c r="AG17" s="266">
        <v>269.45</v>
      </c>
      <c r="AH17" s="266">
        <v>269.45</v>
      </c>
      <c r="AI17" s="266">
        <v>269.45</v>
      </c>
      <c r="AJ17" s="266">
        <v>269.45</v>
      </c>
      <c r="AK17" s="266">
        <v>269.45</v>
      </c>
      <c r="AL17" s="266">
        <v>269.45</v>
      </c>
      <c r="AM17" s="266">
        <v>269.45</v>
      </c>
      <c r="AN17" s="266">
        <v>269.45</v>
      </c>
      <c r="AO17" s="266">
        <v>269.45</v>
      </c>
      <c r="AP17" s="266">
        <v>269.45</v>
      </c>
      <c r="AQ17" s="266">
        <v>269.45</v>
      </c>
      <c r="AR17" s="266">
        <v>269.45</v>
      </c>
      <c r="AS17" s="266">
        <v>269.45</v>
      </c>
      <c r="AT17" s="266">
        <v>269.45</v>
      </c>
      <c r="AU17" s="266">
        <v>269.45</v>
      </c>
      <c r="AV17" s="266">
        <v>269.45</v>
      </c>
      <c r="AW17" s="266">
        <v>269.45</v>
      </c>
      <c r="AX17" s="266">
        <v>269.45</v>
      </c>
      <c r="AY17" s="266">
        <v>269.45</v>
      </c>
      <c r="AZ17" s="266">
        <v>269.45</v>
      </c>
      <c r="BA17" s="266">
        <v>269.45</v>
      </c>
      <c r="BB17" s="266">
        <v>269.45</v>
      </c>
      <c r="BC17" s="266">
        <v>269.45</v>
      </c>
      <c r="BD17" s="266">
        <v>269.45</v>
      </c>
      <c r="BE17" s="266">
        <v>269.45</v>
      </c>
      <c r="BF17" s="266">
        <v>269.45</v>
      </c>
      <c r="BG17" s="266">
        <v>269.45</v>
      </c>
      <c r="BH17" s="266">
        <v>269.45</v>
      </c>
      <c r="BI17" s="266">
        <v>269.45</v>
      </c>
      <c r="BJ17" s="266">
        <v>269.45</v>
      </c>
      <c r="BK17" s="266">
        <v>269.45</v>
      </c>
      <c r="BL17" s="266">
        <v>269.45</v>
      </c>
      <c r="BM17" s="266">
        <v>269.45</v>
      </c>
      <c r="BN17" s="266">
        <v>269.45</v>
      </c>
      <c r="BO17" s="266">
        <v>269.45</v>
      </c>
      <c r="BP17" s="266">
        <v>269.45</v>
      </c>
      <c r="BQ17" s="266">
        <v>269.45</v>
      </c>
      <c r="BR17" s="266">
        <v>269.45</v>
      </c>
      <c r="BS17" s="266">
        <v>269.45</v>
      </c>
      <c r="BT17" s="266">
        <v>269.45</v>
      </c>
      <c r="BU17" s="266">
        <v>269.45</v>
      </c>
      <c r="BV17" s="266">
        <v>269.45</v>
      </c>
      <c r="BW17" s="266">
        <v>269.45</v>
      </c>
      <c r="BX17" s="266">
        <v>269.45</v>
      </c>
      <c r="BY17" s="266">
        <v>269.45</v>
      </c>
      <c r="BZ17" s="266">
        <v>269.45</v>
      </c>
      <c r="CA17" s="266">
        <v>269.45</v>
      </c>
      <c r="CB17" s="266">
        <v>269.45</v>
      </c>
      <c r="CC17" s="266">
        <v>269.45</v>
      </c>
      <c r="CD17" s="266">
        <v>269.45</v>
      </c>
      <c r="CE17" s="266">
        <v>269.45</v>
      </c>
      <c r="CF17" s="266">
        <v>269.45</v>
      </c>
      <c r="CG17" s="266">
        <v>269.45</v>
      </c>
      <c r="CH17" s="266">
        <v>269.45</v>
      </c>
      <c r="CI17" s="266">
        <v>269.45</v>
      </c>
      <c r="CJ17" s="266">
        <v>269.45</v>
      </c>
      <c r="CK17" s="266">
        <v>269.45</v>
      </c>
      <c r="CL17" s="266">
        <v>269.45</v>
      </c>
      <c r="CM17" s="266">
        <v>269.45</v>
      </c>
      <c r="CN17" s="266">
        <v>269.45</v>
      </c>
      <c r="CO17" s="266">
        <v>269.45</v>
      </c>
      <c r="CP17" s="266">
        <v>269.45</v>
      </c>
      <c r="CQ17" s="266">
        <v>269.45</v>
      </c>
      <c r="CR17" s="266">
        <v>269.45</v>
      </c>
      <c r="CS17" s="266">
        <v>269.45</v>
      </c>
      <c r="CT17" s="175">
        <f t="shared" si="2"/>
        <v>25867.200000000044</v>
      </c>
      <c r="CU17" s="119"/>
      <c r="CV17" s="130"/>
      <c r="CW17" s="109"/>
    </row>
    <row r="18" spans="1:102" ht="15.75">
      <c r="A18" s="239" t="s">
        <v>44</v>
      </c>
      <c r="B18" s="234">
        <v>570</v>
      </c>
      <c r="C18" s="234">
        <v>570</v>
      </c>
      <c r="D18" s="234">
        <v>570</v>
      </c>
      <c r="E18" s="234">
        <v>570</v>
      </c>
      <c r="F18" s="234">
        <v>570</v>
      </c>
      <c r="G18" s="234">
        <v>570</v>
      </c>
      <c r="H18" s="234">
        <v>570</v>
      </c>
      <c r="I18" s="234">
        <v>570</v>
      </c>
      <c r="J18" s="234">
        <v>570</v>
      </c>
      <c r="K18" s="234">
        <v>570</v>
      </c>
      <c r="L18" s="234">
        <v>570</v>
      </c>
      <c r="M18" s="234">
        <v>570</v>
      </c>
      <c r="N18" s="234">
        <v>570</v>
      </c>
      <c r="O18" s="234">
        <v>570</v>
      </c>
      <c r="P18" s="234">
        <v>570</v>
      </c>
      <c r="Q18" s="234">
        <v>570</v>
      </c>
      <c r="R18" s="234">
        <v>570</v>
      </c>
      <c r="S18" s="234">
        <v>570</v>
      </c>
      <c r="T18" s="234">
        <v>570</v>
      </c>
      <c r="U18" s="234">
        <v>570</v>
      </c>
      <c r="V18" s="234">
        <v>570</v>
      </c>
      <c r="W18" s="234">
        <v>570</v>
      </c>
      <c r="X18" s="234">
        <v>570</v>
      </c>
      <c r="Y18" s="234">
        <v>570</v>
      </c>
      <c r="Z18" s="234">
        <v>570</v>
      </c>
      <c r="AA18" s="234">
        <v>570</v>
      </c>
      <c r="AB18" s="234">
        <v>570</v>
      </c>
      <c r="AC18" s="234">
        <v>570</v>
      </c>
      <c r="AD18" s="234">
        <v>570</v>
      </c>
      <c r="AE18" s="234">
        <v>570</v>
      </c>
      <c r="AF18" s="234">
        <v>570</v>
      </c>
      <c r="AG18" s="234">
        <v>570</v>
      </c>
      <c r="AH18" s="234">
        <v>570</v>
      </c>
      <c r="AI18" s="234">
        <v>570</v>
      </c>
      <c r="AJ18" s="234">
        <v>570</v>
      </c>
      <c r="AK18" s="234">
        <v>570</v>
      </c>
      <c r="AL18" s="234">
        <v>570</v>
      </c>
      <c r="AM18" s="234">
        <v>570</v>
      </c>
      <c r="AN18" s="234">
        <v>570</v>
      </c>
      <c r="AO18" s="234">
        <v>570</v>
      </c>
      <c r="AP18" s="234">
        <v>570</v>
      </c>
      <c r="AQ18" s="234">
        <v>570</v>
      </c>
      <c r="AR18" s="234">
        <v>570</v>
      </c>
      <c r="AS18" s="234">
        <v>570</v>
      </c>
      <c r="AT18" s="234">
        <v>570</v>
      </c>
      <c r="AU18" s="234">
        <v>570</v>
      </c>
      <c r="AV18" s="234">
        <v>570</v>
      </c>
      <c r="AW18" s="234">
        <v>570</v>
      </c>
      <c r="AX18" s="234">
        <v>570</v>
      </c>
      <c r="AY18" s="234">
        <v>570</v>
      </c>
      <c r="AZ18" s="234">
        <v>570</v>
      </c>
      <c r="BA18" s="234">
        <v>570</v>
      </c>
      <c r="BB18" s="234">
        <v>570</v>
      </c>
      <c r="BC18" s="234">
        <v>570</v>
      </c>
      <c r="BD18" s="234">
        <v>570</v>
      </c>
      <c r="BE18" s="234">
        <v>570</v>
      </c>
      <c r="BF18" s="234">
        <v>570</v>
      </c>
      <c r="BG18" s="234">
        <v>570</v>
      </c>
      <c r="BH18" s="234">
        <v>570</v>
      </c>
      <c r="BI18" s="234">
        <v>570</v>
      </c>
      <c r="BJ18" s="234">
        <v>570</v>
      </c>
      <c r="BK18" s="234">
        <v>570</v>
      </c>
      <c r="BL18" s="234">
        <v>570</v>
      </c>
      <c r="BM18" s="234">
        <v>570</v>
      </c>
      <c r="BN18" s="234">
        <v>570</v>
      </c>
      <c r="BO18" s="234">
        <v>570</v>
      </c>
      <c r="BP18" s="234">
        <v>570</v>
      </c>
      <c r="BQ18" s="234">
        <v>570</v>
      </c>
      <c r="BR18" s="234">
        <v>570</v>
      </c>
      <c r="BS18" s="234">
        <v>570</v>
      </c>
      <c r="BT18" s="234">
        <v>570</v>
      </c>
      <c r="BU18" s="234">
        <v>570</v>
      </c>
      <c r="BV18" s="234">
        <v>570</v>
      </c>
      <c r="BW18" s="234">
        <v>570</v>
      </c>
      <c r="BX18" s="234">
        <v>570</v>
      </c>
      <c r="BY18" s="234">
        <v>570</v>
      </c>
      <c r="BZ18" s="234">
        <v>570</v>
      </c>
      <c r="CA18" s="234">
        <v>570</v>
      </c>
      <c r="CB18" s="234">
        <v>570</v>
      </c>
      <c r="CC18" s="234">
        <v>570</v>
      </c>
      <c r="CD18" s="234">
        <v>570</v>
      </c>
      <c r="CE18" s="234">
        <v>570</v>
      </c>
      <c r="CF18" s="234">
        <v>570</v>
      </c>
      <c r="CG18" s="234">
        <v>570</v>
      </c>
      <c r="CH18" s="234">
        <v>570</v>
      </c>
      <c r="CI18" s="234">
        <v>570</v>
      </c>
      <c r="CJ18" s="234">
        <v>570</v>
      </c>
      <c r="CK18" s="234">
        <v>570</v>
      </c>
      <c r="CL18" s="234">
        <v>570</v>
      </c>
      <c r="CM18" s="234">
        <v>570</v>
      </c>
      <c r="CN18" s="234">
        <v>570</v>
      </c>
      <c r="CO18" s="234">
        <v>570</v>
      </c>
      <c r="CP18" s="234">
        <v>570</v>
      </c>
      <c r="CQ18" s="234">
        <v>570</v>
      </c>
      <c r="CR18" s="234">
        <v>570</v>
      </c>
      <c r="CS18" s="234">
        <v>570</v>
      </c>
      <c r="CT18" s="175">
        <f t="shared" si="2"/>
        <v>54720</v>
      </c>
      <c r="CU18" s="119"/>
      <c r="CV18" s="130"/>
      <c r="CW18" s="109"/>
    </row>
    <row r="19" spans="1:102" hidden="1">
      <c r="A19" s="39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75">
        <f t="shared" si="2"/>
        <v>0</v>
      </c>
      <c r="CU19" s="119"/>
      <c r="CV19" s="131"/>
      <c r="CW19" s="109"/>
      <c r="CX19" s="199"/>
    </row>
    <row r="20" spans="1:102">
      <c r="A20" s="74" t="s">
        <v>46</v>
      </c>
      <c r="B20" s="185">
        <f t="shared" ref="B20:AG20" si="10">SUM(B21:B24)</f>
        <v>64.582560000000001</v>
      </c>
      <c r="C20" s="185">
        <f t="shared" si="10"/>
        <v>70.669759999999997</v>
      </c>
      <c r="D20" s="185">
        <f t="shared" si="10"/>
        <v>76.850480000000005</v>
      </c>
      <c r="E20" s="185">
        <f t="shared" si="10"/>
        <v>78.769199999999998</v>
      </c>
      <c r="F20" s="185">
        <f t="shared" si="10"/>
        <v>81.987200000000001</v>
      </c>
      <c r="G20" s="185">
        <f t="shared" si="10"/>
        <v>78.819680000000005</v>
      </c>
      <c r="H20" s="185">
        <f t="shared" si="10"/>
        <v>73.424959999999999</v>
      </c>
      <c r="I20" s="185">
        <f t="shared" si="10"/>
        <v>70.005760000000009</v>
      </c>
      <c r="J20" s="185">
        <f t="shared" si="10"/>
        <v>72.368560000000002</v>
      </c>
      <c r="K20" s="185">
        <f t="shared" si="10"/>
        <v>73.069760000000002</v>
      </c>
      <c r="L20" s="185">
        <f t="shared" si="10"/>
        <v>67.17392000000001</v>
      </c>
      <c r="M20" s="185">
        <f t="shared" si="10"/>
        <v>68.29079999999999</v>
      </c>
      <c r="N20" s="185">
        <f t="shared" si="10"/>
        <v>67.092560000000006</v>
      </c>
      <c r="O20" s="185">
        <f t="shared" si="10"/>
        <v>68.187280000000001</v>
      </c>
      <c r="P20" s="185">
        <f t="shared" si="10"/>
        <v>63.923280000000005</v>
      </c>
      <c r="Q20" s="185">
        <f t="shared" si="10"/>
        <v>60.17512</v>
      </c>
      <c r="R20" s="185">
        <f t="shared" si="10"/>
        <v>59.299599999999998</v>
      </c>
      <c r="S20" s="185">
        <f t="shared" si="10"/>
        <v>60.192639999999997</v>
      </c>
      <c r="T20" s="185">
        <f t="shared" si="10"/>
        <v>60.854559999999999</v>
      </c>
      <c r="U20" s="185">
        <f t="shared" si="10"/>
        <v>57.023200000000003</v>
      </c>
      <c r="V20" s="185">
        <f t="shared" si="10"/>
        <v>60.826560000000001</v>
      </c>
      <c r="W20" s="185">
        <f t="shared" si="10"/>
        <v>59.751360000000005</v>
      </c>
      <c r="X20" s="185">
        <f t="shared" si="10"/>
        <v>54.331440000000001</v>
      </c>
      <c r="Y20" s="185">
        <f t="shared" si="10"/>
        <v>46.467680000000001</v>
      </c>
      <c r="Z20" s="185">
        <f t="shared" si="10"/>
        <v>49.643015645822523</v>
      </c>
      <c r="AA20" s="185">
        <f t="shared" si="10"/>
        <v>48.04463773141336</v>
      </c>
      <c r="AB20" s="185">
        <f t="shared" si="10"/>
        <v>47.138147019885857</v>
      </c>
      <c r="AC20" s="185">
        <f t="shared" si="10"/>
        <v>53.739606736312524</v>
      </c>
      <c r="AD20" s="185">
        <f t="shared" si="10"/>
        <v>88.091285622772631</v>
      </c>
      <c r="AE20" s="185">
        <f t="shared" si="10"/>
        <v>163.07580721644791</v>
      </c>
      <c r="AF20" s="185">
        <f t="shared" si="10"/>
        <v>305.26043722252939</v>
      </c>
      <c r="AG20" s="185">
        <f t="shared" si="10"/>
        <v>483.25203152631173</v>
      </c>
      <c r="AH20" s="185">
        <f t="shared" ref="AH20:BM20" si="11">SUM(AH21:AH24)</f>
        <v>762.87345361628297</v>
      </c>
      <c r="AI20" s="185">
        <f t="shared" si="11"/>
        <v>1064.4938799468832</v>
      </c>
      <c r="AJ20" s="185">
        <f t="shared" si="11"/>
        <v>1413.2666354140902</v>
      </c>
      <c r="AK20" s="185">
        <f t="shared" si="11"/>
        <v>1788.456875083609</v>
      </c>
      <c r="AL20" s="185">
        <f t="shared" si="11"/>
        <v>2068.9503334845326</v>
      </c>
      <c r="AM20" s="185">
        <f t="shared" si="11"/>
        <v>2369.7632191344378</v>
      </c>
      <c r="AN20" s="185">
        <f t="shared" si="11"/>
        <v>2659.3312504324617</v>
      </c>
      <c r="AO20" s="185">
        <f t="shared" si="11"/>
        <v>2913.5895712610254</v>
      </c>
      <c r="AP20" s="185">
        <f t="shared" si="11"/>
        <v>3214.7622752244602</v>
      </c>
      <c r="AQ20" s="185">
        <f t="shared" si="11"/>
        <v>3433.2737011443724</v>
      </c>
      <c r="AR20" s="185">
        <f t="shared" si="11"/>
        <v>3607.3410755533241</v>
      </c>
      <c r="AS20" s="185">
        <f t="shared" si="11"/>
        <v>3739.4383322256767</v>
      </c>
      <c r="AT20" s="185">
        <f t="shared" si="11"/>
        <v>3831.638084798888</v>
      </c>
      <c r="AU20" s="185">
        <f t="shared" si="11"/>
        <v>3920.6339753455786</v>
      </c>
      <c r="AV20" s="185">
        <f t="shared" si="11"/>
        <v>4073.5958897954429</v>
      </c>
      <c r="AW20" s="185">
        <f t="shared" si="11"/>
        <v>4146.0484058357924</v>
      </c>
      <c r="AX20" s="185">
        <f t="shared" si="11"/>
        <v>4142.1047219592838</v>
      </c>
      <c r="AY20" s="185">
        <f t="shared" si="11"/>
        <v>4108.0732541261877</v>
      </c>
      <c r="AZ20" s="185">
        <f t="shared" si="11"/>
        <v>4160.2124691571471</v>
      </c>
      <c r="BA20" s="185">
        <f t="shared" si="11"/>
        <v>4135.458048960968</v>
      </c>
      <c r="BB20" s="185">
        <f t="shared" si="11"/>
        <v>4118.7660643496693</v>
      </c>
      <c r="BC20" s="185">
        <f t="shared" si="11"/>
        <v>4076.3820465953768</v>
      </c>
      <c r="BD20" s="185">
        <f t="shared" si="11"/>
        <v>4035.7534422995041</v>
      </c>
      <c r="BE20" s="185">
        <f t="shared" si="11"/>
        <v>3981.1305952504867</v>
      </c>
      <c r="BF20" s="185">
        <f t="shared" si="11"/>
        <v>3935.2985508607994</v>
      </c>
      <c r="BG20" s="185">
        <f t="shared" si="11"/>
        <v>3787.7141057845897</v>
      </c>
      <c r="BH20" s="185">
        <f t="shared" si="11"/>
        <v>3659.5680209131074</v>
      </c>
      <c r="BI20" s="185">
        <f t="shared" si="11"/>
        <v>3510.5552394977503</v>
      </c>
      <c r="BJ20" s="185">
        <f t="shared" si="11"/>
        <v>3304.9568992542377</v>
      </c>
      <c r="BK20" s="185">
        <f t="shared" si="11"/>
        <v>3002.2019007663025</v>
      </c>
      <c r="BL20" s="185">
        <f t="shared" si="11"/>
        <v>2717.4205957793165</v>
      </c>
      <c r="BM20" s="185">
        <f t="shared" si="11"/>
        <v>2443.1158181736564</v>
      </c>
      <c r="BN20" s="185">
        <f t="shared" ref="BN20:CS20" si="12">SUM(BN21:BN24)</f>
        <v>2119.9440000094837</v>
      </c>
      <c r="BO20" s="185">
        <f t="shared" si="12"/>
        <v>1736.9623215895078</v>
      </c>
      <c r="BP20" s="185">
        <f t="shared" si="12"/>
        <v>1353.8920699114578</v>
      </c>
      <c r="BQ20" s="185">
        <f t="shared" si="12"/>
        <v>982.03640948864938</v>
      </c>
      <c r="BR20" s="185">
        <f t="shared" si="12"/>
        <v>681.21976384121081</v>
      </c>
      <c r="BS20" s="185">
        <f t="shared" si="12"/>
        <v>418.09683995394272</v>
      </c>
      <c r="BT20" s="185">
        <f t="shared" si="12"/>
        <v>216.57968584736034</v>
      </c>
      <c r="BU20" s="185">
        <f t="shared" si="12"/>
        <v>98.316785800239842</v>
      </c>
      <c r="BV20" s="185">
        <f t="shared" si="12"/>
        <v>53.426348011967235</v>
      </c>
      <c r="BW20" s="185">
        <f t="shared" si="12"/>
        <v>33.076639999999998</v>
      </c>
      <c r="BX20" s="185">
        <f t="shared" si="12"/>
        <v>32.131999999999998</v>
      </c>
      <c r="BY20" s="185">
        <f t="shared" si="12"/>
        <v>32.402320000000003</v>
      </c>
      <c r="BZ20" s="185">
        <f t="shared" si="12"/>
        <v>32.589039999999997</v>
      </c>
      <c r="CA20" s="185">
        <f t="shared" si="12"/>
        <v>33.189359999999994</v>
      </c>
      <c r="CB20" s="185">
        <f t="shared" si="12"/>
        <v>34.820159999999994</v>
      </c>
      <c r="CC20" s="185">
        <f t="shared" si="12"/>
        <v>37.678400000000003</v>
      </c>
      <c r="CD20" s="185">
        <f t="shared" si="12"/>
        <v>40.889200000000002</v>
      </c>
      <c r="CE20" s="185">
        <f t="shared" si="12"/>
        <v>50.461040000000004</v>
      </c>
      <c r="CF20" s="185">
        <f t="shared" si="12"/>
        <v>55.378</v>
      </c>
      <c r="CG20" s="185">
        <f t="shared" si="12"/>
        <v>54.502960000000002</v>
      </c>
      <c r="CH20" s="185">
        <f t="shared" si="12"/>
        <v>63.764960000000002</v>
      </c>
      <c r="CI20" s="185">
        <f t="shared" si="12"/>
        <v>81.953920000000011</v>
      </c>
      <c r="CJ20" s="185">
        <f t="shared" si="12"/>
        <v>87.964480000000009</v>
      </c>
      <c r="CK20" s="185">
        <f t="shared" si="12"/>
        <v>91.635199999999998</v>
      </c>
      <c r="CL20" s="185">
        <f t="shared" si="12"/>
        <v>89.013840000000002</v>
      </c>
      <c r="CM20" s="185">
        <f t="shared" si="12"/>
        <v>88.602560000000011</v>
      </c>
      <c r="CN20" s="185">
        <f t="shared" si="12"/>
        <v>93.434079999999994</v>
      </c>
      <c r="CO20" s="185">
        <f t="shared" si="12"/>
        <v>100.62808</v>
      </c>
      <c r="CP20" s="185">
        <f t="shared" si="12"/>
        <v>104.61199999999999</v>
      </c>
      <c r="CQ20" s="185">
        <f t="shared" si="12"/>
        <v>117.62503999999998</v>
      </c>
      <c r="CR20" s="185">
        <f t="shared" si="12"/>
        <v>128.56175999999999</v>
      </c>
      <c r="CS20" s="185">
        <f t="shared" si="12"/>
        <v>128.75767999999999</v>
      </c>
      <c r="CT20" s="174">
        <f>SUM(B20:CS20)</f>
        <v>116232.69856520054</v>
      </c>
      <c r="CU20" s="117"/>
      <c r="CW20" s="109"/>
    </row>
    <row r="21" spans="1:102">
      <c r="A21" s="57" t="s">
        <v>65</v>
      </c>
      <c r="B21" s="132" cm="1">
        <f t="array" ref="B21:CS21">TRANSPOSE('[5]JAN-24'!$BD$4:$BD$99)</f>
        <v>0</v>
      </c>
      <c r="C21" s="132">
        <v>0</v>
      </c>
      <c r="D21" s="132">
        <v>0</v>
      </c>
      <c r="E21" s="132">
        <v>0</v>
      </c>
      <c r="F21" s="132">
        <v>0</v>
      </c>
      <c r="G21" s="132">
        <v>0</v>
      </c>
      <c r="H21" s="132">
        <v>0</v>
      </c>
      <c r="I21" s="132">
        <v>0</v>
      </c>
      <c r="J21" s="132">
        <v>0</v>
      </c>
      <c r="K21" s="132">
        <v>0</v>
      </c>
      <c r="L21" s="132">
        <v>0</v>
      </c>
      <c r="M21" s="132">
        <v>0</v>
      </c>
      <c r="N21" s="132">
        <v>0</v>
      </c>
      <c r="O21" s="132">
        <v>0</v>
      </c>
      <c r="P21" s="132">
        <v>0</v>
      </c>
      <c r="Q21" s="132">
        <v>0</v>
      </c>
      <c r="R21" s="132">
        <v>0</v>
      </c>
      <c r="S21" s="132">
        <v>0</v>
      </c>
      <c r="T21" s="132">
        <v>0</v>
      </c>
      <c r="U21" s="132">
        <v>0</v>
      </c>
      <c r="V21" s="132">
        <v>0</v>
      </c>
      <c r="W21" s="132">
        <v>0</v>
      </c>
      <c r="X21" s="132">
        <v>0.34</v>
      </c>
      <c r="Y21" s="132">
        <v>0.32</v>
      </c>
      <c r="Z21" s="132">
        <v>0.35</v>
      </c>
      <c r="AA21" s="132">
        <v>0.67999999999999994</v>
      </c>
      <c r="AB21" s="132">
        <v>1.01</v>
      </c>
      <c r="AC21" s="132">
        <v>3.5999999999999996</v>
      </c>
      <c r="AD21" s="132">
        <v>17.2</v>
      </c>
      <c r="AE21" s="132">
        <v>33.17</v>
      </c>
      <c r="AF21" s="132">
        <v>62.36</v>
      </c>
      <c r="AG21" s="132">
        <v>106.28</v>
      </c>
      <c r="AH21" s="132">
        <v>169.16000000000003</v>
      </c>
      <c r="AI21" s="132">
        <v>267.53000000000003</v>
      </c>
      <c r="AJ21" s="132">
        <v>388.52</v>
      </c>
      <c r="AK21" s="132">
        <v>512.92999999999995</v>
      </c>
      <c r="AL21" s="132">
        <v>570.98</v>
      </c>
      <c r="AM21" s="132">
        <v>686.81999999999994</v>
      </c>
      <c r="AN21" s="132">
        <v>818.63</v>
      </c>
      <c r="AO21" s="132">
        <v>948.43000000000006</v>
      </c>
      <c r="AP21" s="132">
        <v>1120.58</v>
      </c>
      <c r="AQ21" s="132">
        <v>1235.18</v>
      </c>
      <c r="AR21" s="132">
        <v>1336.84</v>
      </c>
      <c r="AS21" s="132">
        <v>1405.29</v>
      </c>
      <c r="AT21" s="132">
        <v>1450.71</v>
      </c>
      <c r="AU21" s="132">
        <v>1519.71</v>
      </c>
      <c r="AV21" s="132">
        <v>1639.87</v>
      </c>
      <c r="AW21" s="132">
        <v>1697.3700000000001</v>
      </c>
      <c r="AX21" s="132">
        <v>1703.24</v>
      </c>
      <c r="AY21" s="132">
        <v>1702.41</v>
      </c>
      <c r="AZ21" s="132">
        <v>1734.8300000000002</v>
      </c>
      <c r="BA21" s="132">
        <v>1736.87</v>
      </c>
      <c r="BB21" s="132">
        <v>1754.71</v>
      </c>
      <c r="BC21" s="132">
        <v>1750.05</v>
      </c>
      <c r="BD21" s="132">
        <v>1735.66</v>
      </c>
      <c r="BE21" s="132">
        <v>1726.97</v>
      </c>
      <c r="BF21" s="132">
        <v>1716.51</v>
      </c>
      <c r="BG21" s="132">
        <v>1684.84</v>
      </c>
      <c r="BH21" s="132">
        <v>1638.3799999999999</v>
      </c>
      <c r="BI21" s="132">
        <v>1588.29</v>
      </c>
      <c r="BJ21" s="132">
        <v>1507.6200000000001</v>
      </c>
      <c r="BK21" s="132">
        <v>1391.1499999999999</v>
      </c>
      <c r="BL21" s="132">
        <v>1278.27</v>
      </c>
      <c r="BM21" s="132">
        <v>1149.49</v>
      </c>
      <c r="BN21" s="132">
        <v>1015.3399999999999</v>
      </c>
      <c r="BO21" s="132">
        <v>849</v>
      </c>
      <c r="BP21" s="132">
        <v>688.49</v>
      </c>
      <c r="BQ21" s="132">
        <v>501.82</v>
      </c>
      <c r="BR21" s="132">
        <v>350.77</v>
      </c>
      <c r="BS21" s="132">
        <v>216.02</v>
      </c>
      <c r="BT21" s="132">
        <v>111.36000000000001</v>
      </c>
      <c r="BU21" s="132">
        <v>42.09</v>
      </c>
      <c r="BV21" s="132">
        <v>12.75</v>
      </c>
      <c r="BW21" s="132">
        <v>7.0000000000000007E-2</v>
      </c>
      <c r="BX21" s="132">
        <v>0</v>
      </c>
      <c r="BY21" s="132">
        <v>0</v>
      </c>
      <c r="BZ21" s="132">
        <v>0</v>
      </c>
      <c r="CA21" s="132">
        <v>0</v>
      </c>
      <c r="CB21" s="132">
        <v>0</v>
      </c>
      <c r="CC21" s="132">
        <v>0</v>
      </c>
      <c r="CD21" s="132">
        <v>0</v>
      </c>
      <c r="CE21" s="132">
        <v>0</v>
      </c>
      <c r="CF21" s="132">
        <v>0</v>
      </c>
      <c r="CG21" s="132">
        <v>0</v>
      </c>
      <c r="CH21" s="132">
        <v>0</v>
      </c>
      <c r="CI21" s="132">
        <v>0</v>
      </c>
      <c r="CJ21" s="132">
        <v>0</v>
      </c>
      <c r="CK21" s="132">
        <v>0</v>
      </c>
      <c r="CL21" s="132">
        <v>0</v>
      </c>
      <c r="CM21" s="132">
        <v>0</v>
      </c>
      <c r="CN21" s="132">
        <v>0</v>
      </c>
      <c r="CO21" s="132">
        <v>0</v>
      </c>
      <c r="CP21" s="132">
        <v>0</v>
      </c>
      <c r="CQ21" s="132">
        <v>0</v>
      </c>
      <c r="CR21" s="132">
        <v>0</v>
      </c>
      <c r="CS21" s="132">
        <v>0</v>
      </c>
      <c r="CT21" s="175">
        <f t="shared" ref="CT21:CT25" si="13">SUM(B21:CS21)</f>
        <v>45580.859999999979</v>
      </c>
      <c r="CU21" s="119"/>
      <c r="CW21" s="109"/>
    </row>
    <row r="22" spans="1:102">
      <c r="A22" s="22" t="s">
        <v>66</v>
      </c>
      <c r="B22" s="132">
        <v>0</v>
      </c>
      <c r="C22" s="132">
        <v>0</v>
      </c>
      <c r="D22" s="132">
        <v>0</v>
      </c>
      <c r="E22" s="132">
        <v>0</v>
      </c>
      <c r="F22" s="132">
        <v>0</v>
      </c>
      <c r="G22" s="132">
        <v>0</v>
      </c>
      <c r="H22" s="132">
        <v>0</v>
      </c>
      <c r="I22" s="132">
        <v>0</v>
      </c>
      <c r="J22" s="132">
        <v>0</v>
      </c>
      <c r="K22" s="132">
        <v>0</v>
      </c>
      <c r="L22" s="132">
        <v>0</v>
      </c>
      <c r="M22" s="132">
        <v>0</v>
      </c>
      <c r="N22" s="132">
        <v>0</v>
      </c>
      <c r="O22" s="132">
        <v>0</v>
      </c>
      <c r="P22" s="132">
        <v>0</v>
      </c>
      <c r="Q22" s="132">
        <v>0</v>
      </c>
      <c r="R22" s="132">
        <v>0</v>
      </c>
      <c r="S22" s="132">
        <v>0</v>
      </c>
      <c r="T22" s="132">
        <v>0</v>
      </c>
      <c r="U22" s="132">
        <v>0</v>
      </c>
      <c r="V22" s="132">
        <v>0</v>
      </c>
      <c r="W22" s="132">
        <v>0</v>
      </c>
      <c r="X22" s="132">
        <v>0</v>
      </c>
      <c r="Y22" s="132">
        <v>0</v>
      </c>
      <c r="Z22" s="132">
        <v>4.5502956458225245</v>
      </c>
      <c r="AA22" s="132">
        <v>4.7643177314133585</v>
      </c>
      <c r="AB22" s="132">
        <v>4.2897470198858567</v>
      </c>
      <c r="AC22" s="132">
        <v>4.8852867363125263</v>
      </c>
      <c r="AD22" s="132">
        <v>22.974805622772625</v>
      </c>
      <c r="AE22" s="132">
        <v>81.319087216447926</v>
      </c>
      <c r="AF22" s="132">
        <v>193.53179722252935</v>
      </c>
      <c r="AG22" s="132">
        <v>330.18955152631173</v>
      </c>
      <c r="AH22" s="132">
        <v>548.93873361628289</v>
      </c>
      <c r="AI22" s="132">
        <v>748.93771994688313</v>
      </c>
      <c r="AJ22" s="132">
        <v>977.00151541409025</v>
      </c>
      <c r="AK22" s="132">
        <v>1229.0543950836091</v>
      </c>
      <c r="AL22" s="132">
        <v>1453.5821734845324</v>
      </c>
      <c r="AM22" s="132">
        <v>1640.5723391344377</v>
      </c>
      <c r="AN22" s="132">
        <v>1797.9809304324619</v>
      </c>
      <c r="AO22" s="132">
        <v>1922.9046912610254</v>
      </c>
      <c r="AP22" s="132">
        <v>2053.0580352244601</v>
      </c>
      <c r="AQ22" s="132">
        <v>2157.4449811443724</v>
      </c>
      <c r="AR22" s="132">
        <v>2230.2217955533247</v>
      </c>
      <c r="AS22" s="132">
        <v>2294.3074522256766</v>
      </c>
      <c r="AT22" s="132">
        <v>2340.7502447988877</v>
      </c>
      <c r="AU22" s="132">
        <v>2359.9470953455784</v>
      </c>
      <c r="AV22" s="132">
        <v>2391.9480497954428</v>
      </c>
      <c r="AW22" s="132">
        <v>2408.1392858357931</v>
      </c>
      <c r="AX22" s="132">
        <v>2402.3731219592837</v>
      </c>
      <c r="AY22" s="132">
        <v>2370.7765341261875</v>
      </c>
      <c r="AZ22" s="132">
        <v>2383.6960691571476</v>
      </c>
      <c r="BA22" s="132">
        <v>2354.4062089609683</v>
      </c>
      <c r="BB22" s="132">
        <v>2318.3263843496693</v>
      </c>
      <c r="BC22" s="132">
        <v>2279.0562065953764</v>
      </c>
      <c r="BD22" s="132">
        <v>2255.9331222995042</v>
      </c>
      <c r="BE22" s="132">
        <v>2210.5426752504868</v>
      </c>
      <c r="BF22" s="132">
        <v>2175.3092708607992</v>
      </c>
      <c r="BG22" s="132">
        <v>2059.3869057845895</v>
      </c>
      <c r="BH22" s="132">
        <v>1977.8236209131076</v>
      </c>
      <c r="BI22" s="132">
        <v>1878.4017994977503</v>
      </c>
      <c r="BJ22" s="132">
        <v>1755.7545792542378</v>
      </c>
      <c r="BK22" s="132">
        <v>1586.0891807663027</v>
      </c>
      <c r="BL22" s="132">
        <v>1414.2658757793163</v>
      </c>
      <c r="BM22" s="132">
        <v>1267.2770981736567</v>
      </c>
      <c r="BN22" s="132">
        <v>1071.9865600094836</v>
      </c>
      <c r="BO22" s="132">
        <v>855.57272158950764</v>
      </c>
      <c r="BP22" s="132">
        <v>633.01070991145764</v>
      </c>
      <c r="BQ22" s="132">
        <v>447.56096948864939</v>
      </c>
      <c r="BR22" s="132">
        <v>297.55856384121086</v>
      </c>
      <c r="BS22" s="132">
        <v>168.5492399539427</v>
      </c>
      <c r="BT22" s="132">
        <v>72.699125847360321</v>
      </c>
      <c r="BU22" s="132">
        <v>22.992865800239851</v>
      </c>
      <c r="BV22" s="132">
        <v>7.096908011967237</v>
      </c>
      <c r="BW22" s="132">
        <v>0</v>
      </c>
      <c r="BX22" s="132">
        <v>0</v>
      </c>
      <c r="BY22" s="132">
        <v>0</v>
      </c>
      <c r="BZ22" s="132">
        <v>0</v>
      </c>
      <c r="CA22" s="132">
        <v>0</v>
      </c>
      <c r="CB22" s="132">
        <v>0</v>
      </c>
      <c r="CC22" s="132">
        <v>0</v>
      </c>
      <c r="CD22" s="132">
        <v>0</v>
      </c>
      <c r="CE22" s="132">
        <v>0</v>
      </c>
      <c r="CF22" s="132">
        <v>0</v>
      </c>
      <c r="CG22" s="132">
        <v>0</v>
      </c>
      <c r="CH22" s="132">
        <v>0</v>
      </c>
      <c r="CI22" s="132">
        <v>0</v>
      </c>
      <c r="CJ22" s="132">
        <v>0</v>
      </c>
      <c r="CK22" s="132">
        <v>0</v>
      </c>
      <c r="CL22" s="132">
        <v>0</v>
      </c>
      <c r="CM22" s="132">
        <v>0</v>
      </c>
      <c r="CN22" s="132">
        <v>0</v>
      </c>
      <c r="CO22" s="132">
        <v>0</v>
      </c>
      <c r="CP22" s="132">
        <v>0</v>
      </c>
      <c r="CQ22" s="132">
        <v>0</v>
      </c>
      <c r="CR22" s="132">
        <v>0</v>
      </c>
      <c r="CS22" s="132">
        <v>0</v>
      </c>
      <c r="CT22" s="175">
        <f t="shared" si="13"/>
        <v>65467.740645200553</v>
      </c>
      <c r="CU22" s="119"/>
      <c r="CW22" s="109"/>
    </row>
    <row r="23" spans="1:102">
      <c r="A23" s="22" t="s">
        <v>24</v>
      </c>
      <c r="B23" s="132" cm="1">
        <f t="array" ref="B23:CS23">TRANSPOSE(TRANSPOSE(B50:CS50))</f>
        <v>29.15</v>
      </c>
      <c r="C23" s="132">
        <v>35.78</v>
      </c>
      <c r="D23" s="132">
        <v>41.39</v>
      </c>
      <c r="E23" s="132">
        <v>44.19</v>
      </c>
      <c r="F23" s="132">
        <v>47.39</v>
      </c>
      <c r="G23" s="132">
        <v>44.34</v>
      </c>
      <c r="H23" s="132">
        <v>38.96</v>
      </c>
      <c r="I23" s="132">
        <v>36.86</v>
      </c>
      <c r="J23" s="132">
        <v>38.630000000000003</v>
      </c>
      <c r="K23" s="132">
        <v>39.36</v>
      </c>
      <c r="L23" s="132">
        <v>32.53</v>
      </c>
      <c r="M23" s="132">
        <v>33.58</v>
      </c>
      <c r="N23" s="132">
        <v>31.59</v>
      </c>
      <c r="O23" s="132">
        <v>32.24</v>
      </c>
      <c r="P23" s="132">
        <v>27.7</v>
      </c>
      <c r="Q23" s="132">
        <v>23.79</v>
      </c>
      <c r="R23" s="132">
        <v>23.28</v>
      </c>
      <c r="S23" s="132">
        <v>25.45</v>
      </c>
      <c r="T23" s="132">
        <v>25.75</v>
      </c>
      <c r="U23" s="132">
        <v>21.74</v>
      </c>
      <c r="V23" s="132">
        <v>25.09</v>
      </c>
      <c r="W23" s="132">
        <v>24.63</v>
      </c>
      <c r="X23" s="132">
        <v>18.59</v>
      </c>
      <c r="Y23" s="132">
        <v>9.93</v>
      </c>
      <c r="Z23" s="132">
        <v>9.76</v>
      </c>
      <c r="AA23" s="132">
        <v>7.62</v>
      </c>
      <c r="AB23" s="132">
        <v>7</v>
      </c>
      <c r="AC23" s="132">
        <v>7.39</v>
      </c>
      <c r="AD23" s="132">
        <v>7.17</v>
      </c>
      <c r="AE23" s="132">
        <v>7.6</v>
      </c>
      <c r="AF23" s="132">
        <v>8.35</v>
      </c>
      <c r="AG23" s="132">
        <v>8.64</v>
      </c>
      <c r="AH23" s="132">
        <v>8.3800000000000008</v>
      </c>
      <c r="AI23" s="132">
        <v>8.14</v>
      </c>
      <c r="AJ23" s="132">
        <v>7.71</v>
      </c>
      <c r="AK23" s="132">
        <v>4.7</v>
      </c>
      <c r="AL23" s="132">
        <v>2.4900000000000002</v>
      </c>
      <c r="AM23" s="132">
        <v>1.83</v>
      </c>
      <c r="AN23" s="132">
        <v>1.24</v>
      </c>
      <c r="AO23" s="132">
        <v>0.6</v>
      </c>
      <c r="AP23" s="132">
        <v>0.09</v>
      </c>
      <c r="AQ23" s="132">
        <v>0.05</v>
      </c>
      <c r="AR23" s="132">
        <v>0.06</v>
      </c>
      <c r="AS23" s="132">
        <v>7.0000000000000007E-2</v>
      </c>
      <c r="AT23" s="132">
        <v>7.0000000000000007E-2</v>
      </c>
      <c r="AU23" s="132">
        <v>7.0000000000000007E-2</v>
      </c>
      <c r="AV23" s="132">
        <v>0.21</v>
      </c>
      <c r="AW23" s="132">
        <v>0.15</v>
      </c>
      <c r="AX23" s="132">
        <v>0.31</v>
      </c>
      <c r="AY23" s="132">
        <v>0.38</v>
      </c>
      <c r="AZ23" s="132">
        <v>0.56999999999999995</v>
      </c>
      <c r="BA23" s="132">
        <v>0.16</v>
      </c>
      <c r="BB23" s="132">
        <v>0.34</v>
      </c>
      <c r="BC23" s="132">
        <v>0.53</v>
      </c>
      <c r="BD23" s="132">
        <v>0.25</v>
      </c>
      <c r="BE23" s="132">
        <v>0.21</v>
      </c>
      <c r="BF23" s="132">
        <v>0.37</v>
      </c>
      <c r="BG23" s="132">
        <v>0.31</v>
      </c>
      <c r="BH23" s="132">
        <v>0.24</v>
      </c>
      <c r="BI23" s="132">
        <v>0.48</v>
      </c>
      <c r="BJ23" s="132">
        <v>0.44</v>
      </c>
      <c r="BK23" s="132">
        <v>0.49</v>
      </c>
      <c r="BL23" s="132">
        <v>0.32</v>
      </c>
      <c r="BM23" s="132">
        <v>0.23</v>
      </c>
      <c r="BN23" s="132">
        <v>0.2</v>
      </c>
      <c r="BO23" s="132">
        <v>0.13</v>
      </c>
      <c r="BP23" s="132">
        <v>0.02</v>
      </c>
      <c r="BQ23" s="132">
        <v>0.05</v>
      </c>
      <c r="BR23" s="132">
        <v>7.0000000000000007E-2</v>
      </c>
      <c r="BS23" s="132">
        <v>7.0000000000000007E-2</v>
      </c>
      <c r="BT23" s="132">
        <v>7.0000000000000007E-2</v>
      </c>
      <c r="BU23" s="132">
        <v>7.0000000000000007E-2</v>
      </c>
      <c r="BV23" s="132">
        <v>7.0000000000000007E-2</v>
      </c>
      <c r="BW23" s="132">
        <v>7.0000000000000007E-2</v>
      </c>
      <c r="BX23" s="132">
        <v>7.0000000000000007E-2</v>
      </c>
      <c r="BY23" s="132">
        <v>7.0000000000000007E-2</v>
      </c>
      <c r="BZ23" s="132">
        <v>0.25</v>
      </c>
      <c r="CA23" s="132">
        <v>0.66</v>
      </c>
      <c r="CB23" s="132">
        <v>1.69</v>
      </c>
      <c r="CC23" s="132">
        <v>1.71</v>
      </c>
      <c r="CD23" s="132">
        <v>1.71</v>
      </c>
      <c r="CE23" s="132">
        <v>3.1</v>
      </c>
      <c r="CF23" s="132">
        <v>4.7</v>
      </c>
      <c r="CG23" s="132">
        <v>5.34</v>
      </c>
      <c r="CH23" s="132">
        <v>15.64</v>
      </c>
      <c r="CI23" s="132">
        <v>40.340000000000003</v>
      </c>
      <c r="CJ23" s="132">
        <v>44.32</v>
      </c>
      <c r="CK23" s="132">
        <v>48.97</v>
      </c>
      <c r="CL23" s="132">
        <v>45.14</v>
      </c>
      <c r="CM23" s="132">
        <v>45.34</v>
      </c>
      <c r="CN23" s="132">
        <v>50.25</v>
      </c>
      <c r="CO23" s="132">
        <v>57.76</v>
      </c>
      <c r="CP23" s="132">
        <v>63.03</v>
      </c>
      <c r="CQ23" s="132">
        <v>77.239999999999995</v>
      </c>
      <c r="CR23" s="132">
        <v>86.86</v>
      </c>
      <c r="CS23" s="132">
        <v>85.93</v>
      </c>
      <c r="CT23" s="175">
        <f t="shared" si="13"/>
        <v>1537.900000000001</v>
      </c>
      <c r="CU23" s="119"/>
      <c r="CW23" s="109"/>
    </row>
    <row r="24" spans="1:102" ht="15.75" thickBot="1">
      <c r="A24" s="22" t="s">
        <v>41</v>
      </c>
      <c r="B24" s="1" cm="1">
        <f t="array" ref="B24:CS24">TRANSPOSE([6]Sheet1!$C$13443:$C$13538)</f>
        <v>35.432560000000002</v>
      </c>
      <c r="C24" s="1">
        <v>34.889760000000003</v>
      </c>
      <c r="D24" s="1">
        <v>35.460479999999997</v>
      </c>
      <c r="E24" s="1">
        <v>34.5792</v>
      </c>
      <c r="F24" s="1">
        <v>34.597200000000001</v>
      </c>
      <c r="G24" s="1">
        <v>34.479680000000002</v>
      </c>
      <c r="H24" s="1">
        <v>34.464959999999998</v>
      </c>
      <c r="I24" s="1">
        <v>33.145760000000003</v>
      </c>
      <c r="J24" s="1">
        <v>33.73856</v>
      </c>
      <c r="K24" s="1">
        <v>33.709760000000003</v>
      </c>
      <c r="L24" s="1">
        <v>34.643920000000001</v>
      </c>
      <c r="M24" s="1">
        <v>34.710799999999999</v>
      </c>
      <c r="N24" s="1">
        <v>35.502560000000003</v>
      </c>
      <c r="O24" s="1">
        <v>35.947279999999999</v>
      </c>
      <c r="P24" s="1">
        <v>36.223280000000003</v>
      </c>
      <c r="Q24" s="1">
        <v>36.385120000000001</v>
      </c>
      <c r="R24" s="1">
        <v>36.019599999999997</v>
      </c>
      <c r="S24" s="1">
        <v>34.742640000000002</v>
      </c>
      <c r="T24" s="1">
        <v>35.104559999999999</v>
      </c>
      <c r="U24" s="1">
        <v>35.283200000000001</v>
      </c>
      <c r="V24" s="1">
        <v>35.736559999999997</v>
      </c>
      <c r="W24" s="1">
        <v>35.121360000000003</v>
      </c>
      <c r="X24" s="1">
        <v>35.401440000000001</v>
      </c>
      <c r="Y24" s="1">
        <v>36.217680000000001</v>
      </c>
      <c r="Z24" s="1">
        <v>34.98272</v>
      </c>
      <c r="AA24" s="1">
        <v>34.980319999999999</v>
      </c>
      <c r="AB24" s="1">
        <v>34.8384</v>
      </c>
      <c r="AC24" s="1">
        <v>37.864319999999999</v>
      </c>
      <c r="AD24" s="1">
        <v>40.746479999999998</v>
      </c>
      <c r="AE24" s="1">
        <v>40.986719999999998</v>
      </c>
      <c r="AF24" s="1">
        <v>41.018639999999998</v>
      </c>
      <c r="AG24" s="1">
        <v>38.142479999999999</v>
      </c>
      <c r="AH24" s="1">
        <v>36.39472</v>
      </c>
      <c r="AI24" s="1">
        <v>39.886159999999997</v>
      </c>
      <c r="AJ24" s="1">
        <v>40.035119999999999</v>
      </c>
      <c r="AK24" s="1">
        <v>41.772480000000002</v>
      </c>
      <c r="AL24" s="1">
        <v>41.898159999999997</v>
      </c>
      <c r="AM24" s="1">
        <v>40.540880000000001</v>
      </c>
      <c r="AN24" s="1">
        <v>41.480319999999999</v>
      </c>
      <c r="AO24" s="1">
        <v>41.654879999999999</v>
      </c>
      <c r="AP24" s="1">
        <v>41.034239999999997</v>
      </c>
      <c r="AQ24" s="1">
        <v>40.59872</v>
      </c>
      <c r="AR24" s="1">
        <v>40.219279999999998</v>
      </c>
      <c r="AS24" s="1">
        <v>39.770879999999998</v>
      </c>
      <c r="AT24" s="1">
        <v>40.107840000000003</v>
      </c>
      <c r="AU24" s="1">
        <v>40.906880000000001</v>
      </c>
      <c r="AV24" s="1">
        <v>41.567839999999997</v>
      </c>
      <c r="AW24" s="1">
        <v>40.389119999999998</v>
      </c>
      <c r="AX24" s="1">
        <v>36.181600000000003</v>
      </c>
      <c r="AY24" s="1">
        <v>34.506720000000001</v>
      </c>
      <c r="AZ24" s="1">
        <v>41.116399999999999</v>
      </c>
      <c r="BA24" s="1">
        <v>44.021839999999997</v>
      </c>
      <c r="BB24" s="1">
        <v>45.389679999999998</v>
      </c>
      <c r="BC24" s="1">
        <v>46.745840000000001</v>
      </c>
      <c r="BD24" s="1">
        <v>43.910319999999999</v>
      </c>
      <c r="BE24" s="1">
        <v>43.407919999999997</v>
      </c>
      <c r="BF24" s="1">
        <v>43.109279999999998</v>
      </c>
      <c r="BG24" s="1">
        <v>43.177199999999999</v>
      </c>
      <c r="BH24" s="1">
        <v>43.124400000000001</v>
      </c>
      <c r="BI24" s="1">
        <v>43.38344</v>
      </c>
      <c r="BJ24" s="1">
        <v>41.142319999999998</v>
      </c>
      <c r="BK24" s="1">
        <v>24.472719999999999</v>
      </c>
      <c r="BL24" s="1">
        <v>24.564720000000001</v>
      </c>
      <c r="BM24" s="1">
        <v>26.11872</v>
      </c>
      <c r="BN24" s="1">
        <v>32.417439999999999</v>
      </c>
      <c r="BO24" s="1">
        <v>32.259599999999999</v>
      </c>
      <c r="BP24" s="1">
        <v>32.371360000000003</v>
      </c>
      <c r="BQ24" s="1">
        <v>32.605440000000002</v>
      </c>
      <c r="BR24" s="1">
        <v>32.821199999999997</v>
      </c>
      <c r="BS24" s="1">
        <v>33.457599999999999</v>
      </c>
      <c r="BT24" s="1">
        <v>32.450560000000003</v>
      </c>
      <c r="BU24" s="1">
        <v>33.163919999999997</v>
      </c>
      <c r="BV24" s="1">
        <v>33.509439999999998</v>
      </c>
      <c r="BW24" s="1">
        <v>32.936639999999997</v>
      </c>
      <c r="BX24" s="1">
        <v>32.061999999999998</v>
      </c>
      <c r="BY24" s="1">
        <v>32.332320000000003</v>
      </c>
      <c r="BZ24" s="1">
        <v>32.339039999999997</v>
      </c>
      <c r="CA24" s="1">
        <v>32.529359999999997</v>
      </c>
      <c r="CB24" s="1">
        <v>33.130159999999997</v>
      </c>
      <c r="CC24" s="1">
        <v>35.968400000000003</v>
      </c>
      <c r="CD24" s="1">
        <v>39.179200000000002</v>
      </c>
      <c r="CE24" s="1">
        <v>47.361040000000003</v>
      </c>
      <c r="CF24" s="1">
        <v>50.677999999999997</v>
      </c>
      <c r="CG24" s="1">
        <v>49.162959999999998</v>
      </c>
      <c r="CH24" s="1">
        <v>48.124960000000002</v>
      </c>
      <c r="CI24" s="1">
        <v>41.61392</v>
      </c>
      <c r="CJ24" s="1">
        <v>43.644480000000001</v>
      </c>
      <c r="CK24" s="1">
        <v>42.665199999999999</v>
      </c>
      <c r="CL24" s="1">
        <v>43.873840000000001</v>
      </c>
      <c r="CM24" s="1">
        <v>43.262560000000001</v>
      </c>
      <c r="CN24" s="1">
        <v>43.184080000000002</v>
      </c>
      <c r="CO24" s="1">
        <v>42.868079999999999</v>
      </c>
      <c r="CP24" s="1">
        <v>41.582000000000001</v>
      </c>
      <c r="CQ24" s="1">
        <v>40.385039999999996</v>
      </c>
      <c r="CR24" s="1">
        <v>41.70176</v>
      </c>
      <c r="CS24" s="1">
        <v>42.827680000000001</v>
      </c>
      <c r="CT24" s="175">
        <f t="shared" si="13"/>
        <v>3646.1979200000005</v>
      </c>
      <c r="CU24" s="119"/>
      <c r="CW24" s="109"/>
    </row>
    <row r="25" spans="1:102" ht="15.75" thickBot="1">
      <c r="A25" s="250" t="s">
        <v>48</v>
      </c>
      <c r="B25" s="252">
        <f>SUM(B3,B13,B15,B20)</f>
        <v>8484.9025600000004</v>
      </c>
      <c r="C25" s="252">
        <f t="shared" ref="C25:BN25" si="14">SUM(C3,C13,C15,C20)</f>
        <v>8490.9897600000004</v>
      </c>
      <c r="D25" s="252">
        <f t="shared" si="14"/>
        <v>8497.1704799999989</v>
      </c>
      <c r="E25" s="252">
        <f t="shared" si="14"/>
        <v>8499.0892000000003</v>
      </c>
      <c r="F25" s="252">
        <f t="shared" si="14"/>
        <v>8497.6772000000001</v>
      </c>
      <c r="G25" s="252">
        <f t="shared" si="14"/>
        <v>8494.509680000001</v>
      </c>
      <c r="H25" s="252">
        <f t="shared" si="14"/>
        <v>8489.1149600000008</v>
      </c>
      <c r="I25" s="252">
        <f t="shared" si="14"/>
        <v>8485.6957600000005</v>
      </c>
      <c r="J25" s="252">
        <f t="shared" si="14"/>
        <v>8488.0585600000013</v>
      </c>
      <c r="K25" s="252">
        <f t="shared" si="14"/>
        <v>8488.7597600000008</v>
      </c>
      <c r="L25" s="252">
        <f t="shared" si="14"/>
        <v>8482.8639199999998</v>
      </c>
      <c r="M25" s="252">
        <f t="shared" si="14"/>
        <v>8483.9808000000012</v>
      </c>
      <c r="N25" s="252">
        <f t="shared" si="14"/>
        <v>8482.8525599999994</v>
      </c>
      <c r="O25" s="252">
        <f t="shared" si="14"/>
        <v>8483.9472800000003</v>
      </c>
      <c r="P25" s="252">
        <f t="shared" si="14"/>
        <v>8479.6832800000011</v>
      </c>
      <c r="Q25" s="252">
        <f t="shared" si="14"/>
        <v>8475.9351200000001</v>
      </c>
      <c r="R25" s="252">
        <f t="shared" si="14"/>
        <v>8475.0596000000005</v>
      </c>
      <c r="S25" s="252">
        <f t="shared" si="14"/>
        <v>8475.9526399999995</v>
      </c>
      <c r="T25" s="252">
        <f t="shared" si="14"/>
        <v>8477.5445600000003</v>
      </c>
      <c r="U25" s="252">
        <f t="shared" si="14"/>
        <v>8474.6332000000002</v>
      </c>
      <c r="V25" s="252">
        <f t="shared" si="14"/>
        <v>8479.3665600000004</v>
      </c>
      <c r="W25" s="252">
        <f t="shared" si="14"/>
        <v>8479.2213600000014</v>
      </c>
      <c r="X25" s="252">
        <f t="shared" si="14"/>
        <v>8474.2614400000002</v>
      </c>
      <c r="Y25" s="252">
        <f t="shared" si="14"/>
        <v>8467.0176800000008</v>
      </c>
      <c r="Z25" s="252">
        <f t="shared" si="14"/>
        <v>8470.1930156458238</v>
      </c>
      <c r="AA25" s="252">
        <f t="shared" si="14"/>
        <v>8468.594637731414</v>
      </c>
      <c r="AB25" s="252">
        <f t="shared" si="14"/>
        <v>8467.6881470198878</v>
      </c>
      <c r="AC25" s="252">
        <f t="shared" si="14"/>
        <v>8474.2896067363145</v>
      </c>
      <c r="AD25" s="252">
        <f t="shared" si="14"/>
        <v>8512.9312856227734</v>
      </c>
      <c r="AE25" s="252">
        <f t="shared" si="14"/>
        <v>8596.9158072164482</v>
      </c>
      <c r="AF25" s="252">
        <f t="shared" si="14"/>
        <v>8739.1004372225289</v>
      </c>
      <c r="AG25" s="252">
        <f t="shared" si="14"/>
        <v>8917.092031526312</v>
      </c>
      <c r="AH25" s="252">
        <f t="shared" si="14"/>
        <v>9195.0634536162834</v>
      </c>
      <c r="AI25" s="252">
        <f t="shared" si="14"/>
        <v>9496.6838799468842</v>
      </c>
      <c r="AJ25" s="252">
        <f t="shared" si="14"/>
        <v>9845.4566354140916</v>
      </c>
      <c r="AK25" s="252">
        <f t="shared" si="14"/>
        <v>10220.64687508361</v>
      </c>
      <c r="AL25" s="252">
        <f t="shared" si="14"/>
        <v>10489.410333484533</v>
      </c>
      <c r="AM25" s="252">
        <f t="shared" si="14"/>
        <v>10790.223219134439</v>
      </c>
      <c r="AN25" s="252">
        <f t="shared" si="14"/>
        <v>11079.791250432463</v>
      </c>
      <c r="AO25" s="252">
        <f t="shared" si="14"/>
        <v>11334.139571261027</v>
      </c>
      <c r="AP25" s="252">
        <f t="shared" si="14"/>
        <v>11635.312275224462</v>
      </c>
      <c r="AQ25" s="252">
        <f t="shared" si="14"/>
        <v>11854.023701144371</v>
      </c>
      <c r="AR25" s="252">
        <f t="shared" si="14"/>
        <v>12028.761075553324</v>
      </c>
      <c r="AS25" s="252">
        <f t="shared" si="14"/>
        <v>12160.858332225676</v>
      </c>
      <c r="AT25" s="252">
        <f t="shared" si="14"/>
        <v>12253.198084798889</v>
      </c>
      <c r="AU25" s="252">
        <f t="shared" si="14"/>
        <v>12342.193975345581</v>
      </c>
      <c r="AV25" s="252">
        <f t="shared" si="14"/>
        <v>12495.155889795444</v>
      </c>
      <c r="AW25" s="252">
        <f t="shared" si="14"/>
        <v>12567.608405835794</v>
      </c>
      <c r="AX25" s="252">
        <f t="shared" si="14"/>
        <v>12563.594721959284</v>
      </c>
      <c r="AY25" s="252">
        <f t="shared" si="14"/>
        <v>12529.563254126188</v>
      </c>
      <c r="AZ25" s="252">
        <f t="shared" si="14"/>
        <v>12581.032469157148</v>
      </c>
      <c r="BA25" s="252">
        <f t="shared" si="14"/>
        <v>12556.058048960967</v>
      </c>
      <c r="BB25" s="252">
        <f t="shared" si="14"/>
        <v>12539.36606434967</v>
      </c>
      <c r="BC25" s="252">
        <f t="shared" si="14"/>
        <v>12496.982046595378</v>
      </c>
      <c r="BD25" s="252">
        <f t="shared" si="14"/>
        <v>12456.353442299504</v>
      </c>
      <c r="BE25" s="252">
        <f t="shared" si="14"/>
        <v>12401.730595250487</v>
      </c>
      <c r="BF25" s="252">
        <f t="shared" si="14"/>
        <v>12355.8985508608</v>
      </c>
      <c r="BG25" s="252">
        <f t="shared" si="14"/>
        <v>12208.31410578459</v>
      </c>
      <c r="BH25" s="252">
        <f t="shared" si="14"/>
        <v>12080.168020913108</v>
      </c>
      <c r="BI25" s="252">
        <f t="shared" si="14"/>
        <v>11931.015239497752</v>
      </c>
      <c r="BJ25" s="252">
        <f t="shared" si="14"/>
        <v>11725.416899254238</v>
      </c>
      <c r="BK25" s="252">
        <f t="shared" si="14"/>
        <v>11422.661900766303</v>
      </c>
      <c r="BL25" s="252">
        <f t="shared" si="14"/>
        <v>11137.220595779318</v>
      </c>
      <c r="BM25" s="252">
        <f t="shared" si="14"/>
        <v>10862.915818173657</v>
      </c>
      <c r="BN25" s="252">
        <f t="shared" si="14"/>
        <v>10539.084000009485</v>
      </c>
      <c r="BO25" s="252">
        <f t="shared" ref="BO25:CS25" si="15">SUM(BO3,BO13,BO15,BO20)</f>
        <v>10156.102321589509</v>
      </c>
      <c r="BP25" s="252">
        <f t="shared" si="15"/>
        <v>9773.03206991146</v>
      </c>
      <c r="BQ25" s="252">
        <f t="shared" si="15"/>
        <v>9401.1764094886512</v>
      </c>
      <c r="BR25" s="252">
        <f t="shared" si="15"/>
        <v>9100.359763841212</v>
      </c>
      <c r="BS25" s="252">
        <f t="shared" si="15"/>
        <v>8837.2368399539446</v>
      </c>
      <c r="BT25" s="252">
        <f t="shared" si="15"/>
        <v>8635.7196858473617</v>
      </c>
      <c r="BU25" s="252">
        <f t="shared" si="15"/>
        <v>8517.4567858002411</v>
      </c>
      <c r="BV25" s="252">
        <f t="shared" si="15"/>
        <v>8472.5663480119692</v>
      </c>
      <c r="BW25" s="252">
        <f t="shared" si="15"/>
        <v>8452.2166400000006</v>
      </c>
      <c r="BX25" s="252">
        <f t="shared" si="15"/>
        <v>8451.2720000000008</v>
      </c>
      <c r="BY25" s="252">
        <f t="shared" si="15"/>
        <v>8451.5423200000005</v>
      </c>
      <c r="BZ25" s="252">
        <f t="shared" si="15"/>
        <v>8451.7990400000017</v>
      </c>
      <c r="CA25" s="252">
        <f t="shared" si="15"/>
        <v>8452.3993600000013</v>
      </c>
      <c r="CB25" s="252">
        <f t="shared" si="15"/>
        <v>8454.0301600000003</v>
      </c>
      <c r="CC25" s="252">
        <f t="shared" si="15"/>
        <v>8456.8884000000016</v>
      </c>
      <c r="CD25" s="252">
        <f t="shared" si="15"/>
        <v>8460.0992000000006</v>
      </c>
      <c r="CE25" s="252">
        <f t="shared" si="15"/>
        <v>8469.6710400000011</v>
      </c>
      <c r="CF25" s="252">
        <f t="shared" si="15"/>
        <v>8475.9080000000013</v>
      </c>
      <c r="CG25" s="252">
        <f t="shared" si="15"/>
        <v>8475.0329600000005</v>
      </c>
      <c r="CH25" s="252">
        <f t="shared" si="15"/>
        <v>8484.2949600000011</v>
      </c>
      <c r="CI25" s="252">
        <f t="shared" si="15"/>
        <v>8502.4839200000006</v>
      </c>
      <c r="CJ25" s="252">
        <f t="shared" si="15"/>
        <v>8507.1744800000015</v>
      </c>
      <c r="CK25" s="252">
        <f t="shared" si="15"/>
        <v>8510.8452000000016</v>
      </c>
      <c r="CL25" s="252">
        <f t="shared" si="15"/>
        <v>8508.3838400000004</v>
      </c>
      <c r="CM25" s="252">
        <f t="shared" si="15"/>
        <v>8507.9725600000002</v>
      </c>
      <c r="CN25" s="252">
        <f t="shared" si="15"/>
        <v>8512.8040800000017</v>
      </c>
      <c r="CO25" s="252">
        <f t="shared" si="15"/>
        <v>8519.8780800000004</v>
      </c>
      <c r="CP25" s="252">
        <f t="shared" si="15"/>
        <v>8523.8619999999992</v>
      </c>
      <c r="CQ25" s="252">
        <f t="shared" si="15"/>
        <v>8536.8750400000008</v>
      </c>
      <c r="CR25" s="252">
        <f t="shared" si="15"/>
        <v>8547.8117600000005</v>
      </c>
      <c r="CS25" s="252">
        <f t="shared" si="15"/>
        <v>8548.0076800000006</v>
      </c>
      <c r="CT25" s="251">
        <f t="shared" si="13"/>
        <v>924585.89856520109</v>
      </c>
      <c r="CU25" s="117"/>
      <c r="CW25" s="109"/>
    </row>
    <row r="26" spans="1:102">
      <c r="A26" s="41"/>
      <c r="B26" s="42"/>
      <c r="C26" s="42"/>
      <c r="D26" s="42"/>
      <c r="E26" s="42"/>
      <c r="F26" s="42"/>
      <c r="G26" s="42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41"/>
      <c r="AX26" s="41"/>
      <c r="AY26" s="41"/>
      <c r="AZ26" s="41"/>
      <c r="BA26" s="41"/>
      <c r="BB26" s="41"/>
      <c r="BC26" s="41"/>
      <c r="BD26" s="41"/>
      <c r="BE26" s="41"/>
      <c r="BF26" s="41"/>
      <c r="BG26" s="41"/>
      <c r="BH26" s="41"/>
      <c r="BI26" s="41"/>
      <c r="BJ26" s="41"/>
      <c r="BK26" s="41"/>
      <c r="BL26" s="41"/>
      <c r="BM26" s="41"/>
      <c r="BN26" s="41"/>
      <c r="BO26" s="41"/>
      <c r="BP26" s="41"/>
      <c r="BQ26" s="41"/>
      <c r="BR26" s="41"/>
      <c r="BS26" s="41"/>
      <c r="BT26" s="41"/>
      <c r="BU26" s="41"/>
      <c r="BV26" s="41"/>
      <c r="BW26" s="41"/>
      <c r="BX26" s="41"/>
      <c r="BY26" s="41"/>
      <c r="BZ26" s="41"/>
      <c r="CA26" s="41"/>
      <c r="CB26" s="41"/>
      <c r="CC26" s="41"/>
      <c r="CD26" s="41"/>
      <c r="CE26" s="41"/>
      <c r="CF26" s="41"/>
      <c r="CG26" s="41"/>
      <c r="CH26" s="41"/>
      <c r="CI26" s="41"/>
      <c r="CJ26" s="41"/>
      <c r="CK26" s="41"/>
      <c r="CL26" s="41"/>
      <c r="CM26" s="41"/>
      <c r="CN26" s="41"/>
      <c r="CO26" s="41"/>
      <c r="CP26" s="41"/>
      <c r="CQ26" s="41"/>
      <c r="CR26" s="41"/>
      <c r="CS26" s="41"/>
      <c r="CT26" s="5"/>
      <c r="CU26" s="117"/>
      <c r="CX26" s="136"/>
    </row>
    <row r="27" spans="1:102">
      <c r="A27" s="43"/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41"/>
      <c r="AX27" s="41"/>
      <c r="AY27" s="41"/>
      <c r="AZ27" s="41"/>
      <c r="BA27" s="41"/>
      <c r="BB27" s="41"/>
      <c r="BC27" s="41"/>
      <c r="BD27" s="41"/>
      <c r="BE27" s="41"/>
      <c r="BF27" s="41"/>
      <c r="BG27" s="41"/>
      <c r="BH27" s="41"/>
      <c r="BI27" s="41"/>
      <c r="BJ27" s="41"/>
      <c r="BK27" s="41"/>
      <c r="BL27" s="41"/>
      <c r="BM27" s="41"/>
      <c r="BN27" s="41"/>
      <c r="BO27" s="41"/>
      <c r="BP27" s="41"/>
      <c r="BQ27" s="41"/>
      <c r="BR27" s="41"/>
      <c r="BS27" s="41"/>
      <c r="BT27" s="41"/>
      <c r="BU27" s="41"/>
      <c r="BV27" s="41"/>
      <c r="BW27" s="41"/>
      <c r="BX27" s="41"/>
      <c r="BY27" s="41"/>
      <c r="BZ27" s="41"/>
      <c r="CA27" s="41"/>
      <c r="CB27" s="41"/>
      <c r="CC27" s="41"/>
      <c r="CD27" s="41"/>
      <c r="CE27" s="41"/>
      <c r="CF27" s="41"/>
      <c r="CG27" s="41"/>
      <c r="CH27" s="41"/>
      <c r="CI27" s="41"/>
      <c r="CJ27" s="41"/>
      <c r="CK27" s="41"/>
      <c r="CL27" s="41"/>
      <c r="CM27" s="41"/>
      <c r="CN27" s="41"/>
      <c r="CO27" s="41"/>
      <c r="CP27" s="41"/>
      <c r="CQ27" s="41"/>
      <c r="CR27" s="41"/>
      <c r="CS27" s="41"/>
      <c r="CT27" s="41"/>
      <c r="CU27" s="119"/>
    </row>
    <row r="28" spans="1:102" ht="15.75" thickBot="1">
      <c r="A28" s="44" t="s">
        <v>6</v>
      </c>
      <c r="B28" s="45"/>
      <c r="C28" s="45"/>
      <c r="D28" s="45"/>
      <c r="E28" s="45"/>
      <c r="F28" s="45"/>
      <c r="G28" s="45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41"/>
      <c r="AX28" s="41"/>
      <c r="AY28" s="41"/>
      <c r="AZ28" s="41"/>
      <c r="BA28" s="41"/>
      <c r="BB28" s="41"/>
      <c r="BC28" s="41"/>
      <c r="BD28" s="41"/>
      <c r="BE28" s="41"/>
      <c r="BF28" s="41"/>
      <c r="BG28" s="41"/>
      <c r="BH28" s="41"/>
      <c r="BI28" s="41"/>
      <c r="BJ28" s="41"/>
      <c r="BK28" s="41"/>
      <c r="BL28" s="41"/>
      <c r="BM28" s="41"/>
      <c r="BN28" s="41"/>
      <c r="BO28" s="41"/>
      <c r="BP28" s="41"/>
      <c r="BQ28" s="41"/>
      <c r="BR28" s="41"/>
      <c r="BS28" s="41"/>
      <c r="BT28" s="41"/>
      <c r="BU28" s="41"/>
      <c r="BV28" s="41"/>
      <c r="BW28" s="41"/>
      <c r="BX28" s="41"/>
      <c r="BY28" s="41"/>
      <c r="BZ28" s="41"/>
      <c r="CA28" s="41"/>
      <c r="CB28" s="41"/>
      <c r="CC28" s="41"/>
      <c r="CD28" s="41"/>
      <c r="CE28" s="41"/>
      <c r="CF28" s="41"/>
      <c r="CG28" s="41"/>
      <c r="CH28" s="41"/>
      <c r="CI28" s="41"/>
      <c r="CJ28" s="41"/>
      <c r="CK28" s="41"/>
      <c r="CL28" s="41"/>
      <c r="CM28" s="41"/>
      <c r="CN28" s="41"/>
      <c r="CO28" s="41"/>
      <c r="CP28" s="41"/>
      <c r="CQ28" s="41"/>
      <c r="CR28" s="41"/>
      <c r="CS28" s="41"/>
      <c r="CT28" s="41"/>
      <c r="CU28" s="119"/>
    </row>
    <row r="29" spans="1:102" ht="15.75" thickBot="1">
      <c r="A29" s="46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47">
        <v>96</v>
      </c>
      <c r="CT29" s="15" t="s">
        <v>27</v>
      </c>
      <c r="CU29" s="117"/>
      <c r="CX29" s="198"/>
    </row>
    <row r="30" spans="1:102">
      <c r="A30" s="48" t="s">
        <v>30</v>
      </c>
      <c r="B30" s="49">
        <f t="shared" ref="B30:BM30" si="16">B31+B39</f>
        <v>3372.85</v>
      </c>
      <c r="C30" s="50">
        <f t="shared" si="16"/>
        <v>3369.85</v>
      </c>
      <c r="D30" s="50">
        <f t="shared" si="16"/>
        <v>3284.85</v>
      </c>
      <c r="E30" s="50">
        <f t="shared" si="16"/>
        <v>3163.85</v>
      </c>
      <c r="F30" s="50">
        <f t="shared" si="16"/>
        <v>2968.85</v>
      </c>
      <c r="G30" s="50">
        <f t="shared" si="16"/>
        <v>2832.85</v>
      </c>
      <c r="H30" s="50">
        <f t="shared" si="16"/>
        <v>2751.85</v>
      </c>
      <c r="I30" s="50">
        <f t="shared" si="16"/>
        <v>2751.85</v>
      </c>
      <c r="J30" s="50">
        <f t="shared" si="16"/>
        <v>2751.85</v>
      </c>
      <c r="K30" s="50">
        <f t="shared" si="16"/>
        <v>2751.85</v>
      </c>
      <c r="L30" s="50">
        <f t="shared" si="16"/>
        <v>2751.85</v>
      </c>
      <c r="M30" s="50">
        <f t="shared" si="16"/>
        <v>2751.85</v>
      </c>
      <c r="N30" s="50">
        <f t="shared" si="16"/>
        <v>2751.85</v>
      </c>
      <c r="O30" s="50">
        <f t="shared" si="16"/>
        <v>2751.85</v>
      </c>
      <c r="P30" s="50">
        <f t="shared" si="16"/>
        <v>2751.85</v>
      </c>
      <c r="Q30" s="50">
        <f t="shared" si="16"/>
        <v>2751.85</v>
      </c>
      <c r="R30" s="50">
        <f t="shared" si="16"/>
        <v>2751.85</v>
      </c>
      <c r="S30" s="50">
        <f t="shared" si="16"/>
        <v>2751.85</v>
      </c>
      <c r="T30" s="50">
        <f t="shared" si="16"/>
        <v>2916.85</v>
      </c>
      <c r="U30" s="50">
        <f t="shared" si="16"/>
        <v>3081.85</v>
      </c>
      <c r="V30" s="50">
        <f t="shared" si="16"/>
        <v>3184.85</v>
      </c>
      <c r="W30" s="50">
        <f t="shared" si="16"/>
        <v>3214.85</v>
      </c>
      <c r="X30" s="50">
        <f t="shared" si="16"/>
        <v>3289.85</v>
      </c>
      <c r="Y30" s="50">
        <f t="shared" si="16"/>
        <v>3337.85</v>
      </c>
      <c r="Z30" s="50">
        <f t="shared" si="16"/>
        <v>3368.85</v>
      </c>
      <c r="AA30" s="50">
        <f t="shared" si="16"/>
        <v>3379.85</v>
      </c>
      <c r="AB30" s="50">
        <f t="shared" si="16"/>
        <v>3379.85</v>
      </c>
      <c r="AC30" s="50">
        <f t="shared" si="16"/>
        <v>3385.85</v>
      </c>
      <c r="AD30" s="50">
        <f t="shared" si="16"/>
        <v>3386.85</v>
      </c>
      <c r="AE30" s="50">
        <f t="shared" si="16"/>
        <v>3378.85</v>
      </c>
      <c r="AF30" s="50">
        <f t="shared" si="16"/>
        <v>3377.85</v>
      </c>
      <c r="AG30" s="50">
        <f t="shared" si="16"/>
        <v>3375.85</v>
      </c>
      <c r="AH30" s="50">
        <f t="shared" si="16"/>
        <v>3371.85</v>
      </c>
      <c r="AI30" s="50">
        <f t="shared" si="16"/>
        <v>3379.85</v>
      </c>
      <c r="AJ30" s="50">
        <f t="shared" si="16"/>
        <v>3382.85</v>
      </c>
      <c r="AK30" s="50">
        <f t="shared" si="16"/>
        <v>3384.85</v>
      </c>
      <c r="AL30" s="50">
        <f t="shared" si="16"/>
        <v>3382.85</v>
      </c>
      <c r="AM30" s="50">
        <f t="shared" si="16"/>
        <v>3380.85</v>
      </c>
      <c r="AN30" s="50">
        <f t="shared" si="16"/>
        <v>3377.85</v>
      </c>
      <c r="AO30" s="50">
        <f t="shared" si="16"/>
        <v>3377.85</v>
      </c>
      <c r="AP30" s="50">
        <f t="shared" si="16"/>
        <v>3379.85</v>
      </c>
      <c r="AQ30" s="50">
        <f t="shared" si="16"/>
        <v>3381.85</v>
      </c>
      <c r="AR30" s="50">
        <f t="shared" si="16"/>
        <v>3384.85</v>
      </c>
      <c r="AS30" s="50">
        <f t="shared" si="16"/>
        <v>3384.85</v>
      </c>
      <c r="AT30" s="50">
        <f t="shared" si="16"/>
        <v>3383.85</v>
      </c>
      <c r="AU30" s="50">
        <f t="shared" si="16"/>
        <v>3383.85</v>
      </c>
      <c r="AV30" s="50">
        <f t="shared" si="16"/>
        <v>3376.85</v>
      </c>
      <c r="AW30" s="50">
        <f t="shared" si="16"/>
        <v>3374.85</v>
      </c>
      <c r="AX30" s="50">
        <f t="shared" si="16"/>
        <v>3378.85</v>
      </c>
      <c r="AY30" s="50">
        <f t="shared" si="16"/>
        <v>3378.85</v>
      </c>
      <c r="AZ30" s="50">
        <f t="shared" si="16"/>
        <v>3380.85</v>
      </c>
      <c r="BA30" s="50">
        <f t="shared" si="16"/>
        <v>3380.85</v>
      </c>
      <c r="BB30" s="50">
        <f t="shared" si="16"/>
        <v>3380.85</v>
      </c>
      <c r="BC30" s="50">
        <f t="shared" si="16"/>
        <v>3381.85</v>
      </c>
      <c r="BD30" s="50">
        <f t="shared" si="16"/>
        <v>3381.85</v>
      </c>
      <c r="BE30" s="50">
        <f t="shared" si="16"/>
        <v>3378.85</v>
      </c>
      <c r="BF30" s="50">
        <f t="shared" si="16"/>
        <v>3375.85</v>
      </c>
      <c r="BG30" s="50">
        <f t="shared" si="16"/>
        <v>3379.85</v>
      </c>
      <c r="BH30" s="50">
        <f t="shared" si="16"/>
        <v>3381.85</v>
      </c>
      <c r="BI30" s="50">
        <f t="shared" si="16"/>
        <v>3377.85</v>
      </c>
      <c r="BJ30" s="50">
        <f t="shared" si="16"/>
        <v>3375.85</v>
      </c>
      <c r="BK30" s="50">
        <f t="shared" si="16"/>
        <v>3379.85</v>
      </c>
      <c r="BL30" s="50">
        <f t="shared" si="16"/>
        <v>3379.85</v>
      </c>
      <c r="BM30" s="50">
        <f t="shared" si="16"/>
        <v>3379.85</v>
      </c>
      <c r="BN30" s="50">
        <f t="shared" ref="BN30:CS30" si="17">BN31+BN39</f>
        <v>3377.85</v>
      </c>
      <c r="BO30" s="50">
        <f t="shared" si="17"/>
        <v>3378.85</v>
      </c>
      <c r="BP30" s="50">
        <f t="shared" si="17"/>
        <v>3382.85</v>
      </c>
      <c r="BQ30" s="50">
        <f t="shared" si="17"/>
        <v>3387.85</v>
      </c>
      <c r="BR30" s="50">
        <f t="shared" si="17"/>
        <v>3382.85</v>
      </c>
      <c r="BS30" s="50">
        <f t="shared" si="17"/>
        <v>3377.85</v>
      </c>
      <c r="BT30" s="50">
        <f t="shared" si="17"/>
        <v>3380.85</v>
      </c>
      <c r="BU30" s="50">
        <f t="shared" si="17"/>
        <v>3385.85</v>
      </c>
      <c r="BV30" s="50">
        <f t="shared" si="17"/>
        <v>3384.85</v>
      </c>
      <c r="BW30" s="50">
        <f t="shared" si="17"/>
        <v>3381.85</v>
      </c>
      <c r="BX30" s="50">
        <f t="shared" si="17"/>
        <v>3376.85</v>
      </c>
      <c r="BY30" s="50">
        <f t="shared" si="17"/>
        <v>3375.85</v>
      </c>
      <c r="BZ30" s="50">
        <f t="shared" si="17"/>
        <v>3377.85</v>
      </c>
      <c r="CA30" s="50">
        <f t="shared" si="17"/>
        <v>3377.85</v>
      </c>
      <c r="CB30" s="50">
        <f t="shared" si="17"/>
        <v>3381.85</v>
      </c>
      <c r="CC30" s="50">
        <f t="shared" si="17"/>
        <v>3381.85</v>
      </c>
      <c r="CD30" s="50">
        <f t="shared" si="17"/>
        <v>3380.85</v>
      </c>
      <c r="CE30" s="50">
        <f t="shared" si="17"/>
        <v>3383.85</v>
      </c>
      <c r="CF30" s="50">
        <f t="shared" si="17"/>
        <v>3383.85</v>
      </c>
      <c r="CG30" s="50">
        <f t="shared" si="17"/>
        <v>3382.85</v>
      </c>
      <c r="CH30" s="50">
        <f t="shared" si="17"/>
        <v>3381.85</v>
      </c>
      <c r="CI30" s="50">
        <f t="shared" si="17"/>
        <v>3379.85</v>
      </c>
      <c r="CJ30" s="50">
        <f t="shared" si="17"/>
        <v>3378.85</v>
      </c>
      <c r="CK30" s="50">
        <f t="shared" si="17"/>
        <v>3378.85</v>
      </c>
      <c r="CL30" s="50">
        <f t="shared" si="17"/>
        <v>3378.9500000000003</v>
      </c>
      <c r="CM30" s="50">
        <f t="shared" si="17"/>
        <v>3378.9500000000003</v>
      </c>
      <c r="CN30" s="50">
        <f t="shared" si="17"/>
        <v>3378.9500000000003</v>
      </c>
      <c r="CO30" s="50">
        <f t="shared" si="17"/>
        <v>3378.9500000000003</v>
      </c>
      <c r="CP30" s="50">
        <f t="shared" si="17"/>
        <v>3329.95</v>
      </c>
      <c r="CQ30" s="50">
        <f t="shared" si="17"/>
        <v>3323.1499999999996</v>
      </c>
      <c r="CR30" s="50">
        <f t="shared" si="17"/>
        <v>3291.95</v>
      </c>
      <c r="CS30" s="51">
        <f t="shared" si="17"/>
        <v>3255.95</v>
      </c>
      <c r="CT30" s="52">
        <f t="shared" ref="CT30:CT47" si="18">SUM(B30:CS30)</f>
        <v>314099.60000000021</v>
      </c>
      <c r="CU30" s="117"/>
    </row>
    <row r="31" spans="1:102">
      <c r="A31" s="53" t="s">
        <v>31</v>
      </c>
      <c r="B31" s="54">
        <f>SUM(B32:B38)</f>
        <v>3243.37</v>
      </c>
      <c r="C31" s="55">
        <f t="shared" ref="C31:BN31" si="19">SUM(C32:C38)</f>
        <v>3240.37</v>
      </c>
      <c r="D31" s="55">
        <f t="shared" si="19"/>
        <v>3155.37</v>
      </c>
      <c r="E31" s="55">
        <f t="shared" si="19"/>
        <v>3034.37</v>
      </c>
      <c r="F31" s="55">
        <f t="shared" si="19"/>
        <v>2839.37</v>
      </c>
      <c r="G31" s="55">
        <f t="shared" si="19"/>
        <v>2703.37</v>
      </c>
      <c r="H31" s="55">
        <f t="shared" si="19"/>
        <v>2622.37</v>
      </c>
      <c r="I31" s="55">
        <f t="shared" si="19"/>
        <v>2622.37</v>
      </c>
      <c r="J31" s="55">
        <f t="shared" si="19"/>
        <v>2622.37</v>
      </c>
      <c r="K31" s="55">
        <f t="shared" si="19"/>
        <v>2622.37</v>
      </c>
      <c r="L31" s="55">
        <f t="shared" si="19"/>
        <v>2622.37</v>
      </c>
      <c r="M31" s="55">
        <f t="shared" si="19"/>
        <v>2622.37</v>
      </c>
      <c r="N31" s="55">
        <f t="shared" si="19"/>
        <v>2622.37</v>
      </c>
      <c r="O31" s="55">
        <f t="shared" si="19"/>
        <v>2622.37</v>
      </c>
      <c r="P31" s="55">
        <f t="shared" si="19"/>
        <v>2622.37</v>
      </c>
      <c r="Q31" s="55">
        <f t="shared" si="19"/>
        <v>2622.37</v>
      </c>
      <c r="R31" s="55">
        <f t="shared" si="19"/>
        <v>2622.37</v>
      </c>
      <c r="S31" s="55">
        <f t="shared" si="19"/>
        <v>2622.37</v>
      </c>
      <c r="T31" s="55">
        <f t="shared" si="19"/>
        <v>2787.37</v>
      </c>
      <c r="U31" s="55">
        <f t="shared" si="19"/>
        <v>2952.37</v>
      </c>
      <c r="V31" s="55">
        <f t="shared" si="19"/>
        <v>3055.37</v>
      </c>
      <c r="W31" s="55">
        <f t="shared" si="19"/>
        <v>3085.37</v>
      </c>
      <c r="X31" s="55">
        <f t="shared" si="19"/>
        <v>3160.37</v>
      </c>
      <c r="Y31" s="55">
        <f t="shared" si="19"/>
        <v>3208.37</v>
      </c>
      <c r="Z31" s="55">
        <f t="shared" si="19"/>
        <v>3239.37</v>
      </c>
      <c r="AA31" s="55">
        <f t="shared" si="19"/>
        <v>3250.37</v>
      </c>
      <c r="AB31" s="55">
        <f t="shared" si="19"/>
        <v>3250.37</v>
      </c>
      <c r="AC31" s="55">
        <f t="shared" si="19"/>
        <v>3256.37</v>
      </c>
      <c r="AD31" s="55">
        <f t="shared" si="19"/>
        <v>3257.37</v>
      </c>
      <c r="AE31" s="55">
        <f t="shared" si="19"/>
        <v>3249.37</v>
      </c>
      <c r="AF31" s="55">
        <f t="shared" si="19"/>
        <v>3248.37</v>
      </c>
      <c r="AG31" s="55">
        <f t="shared" si="19"/>
        <v>3246.37</v>
      </c>
      <c r="AH31" s="55">
        <f t="shared" si="19"/>
        <v>3242.37</v>
      </c>
      <c r="AI31" s="55">
        <f t="shared" si="19"/>
        <v>3250.37</v>
      </c>
      <c r="AJ31" s="55">
        <f t="shared" si="19"/>
        <v>3253.37</v>
      </c>
      <c r="AK31" s="55">
        <f t="shared" si="19"/>
        <v>3255.37</v>
      </c>
      <c r="AL31" s="55">
        <f t="shared" si="19"/>
        <v>3253.37</v>
      </c>
      <c r="AM31" s="55">
        <f t="shared" si="19"/>
        <v>3251.37</v>
      </c>
      <c r="AN31" s="55">
        <f t="shared" si="19"/>
        <v>3248.37</v>
      </c>
      <c r="AO31" s="55">
        <f t="shared" si="19"/>
        <v>3248.37</v>
      </c>
      <c r="AP31" s="55">
        <f t="shared" si="19"/>
        <v>3250.37</v>
      </c>
      <c r="AQ31" s="55">
        <f t="shared" si="19"/>
        <v>3252.37</v>
      </c>
      <c r="AR31" s="55">
        <f t="shared" si="19"/>
        <v>3255.37</v>
      </c>
      <c r="AS31" s="55">
        <f t="shared" si="19"/>
        <v>3255.37</v>
      </c>
      <c r="AT31" s="55">
        <f t="shared" si="19"/>
        <v>3254.37</v>
      </c>
      <c r="AU31" s="55">
        <f t="shared" si="19"/>
        <v>3254.37</v>
      </c>
      <c r="AV31" s="55">
        <f t="shared" si="19"/>
        <v>3247.37</v>
      </c>
      <c r="AW31" s="55">
        <f t="shared" si="19"/>
        <v>3245.37</v>
      </c>
      <c r="AX31" s="55">
        <f t="shared" si="19"/>
        <v>3249.37</v>
      </c>
      <c r="AY31" s="55">
        <f t="shared" si="19"/>
        <v>3249.37</v>
      </c>
      <c r="AZ31" s="55">
        <f t="shared" si="19"/>
        <v>3251.37</v>
      </c>
      <c r="BA31" s="55">
        <f t="shared" si="19"/>
        <v>3251.37</v>
      </c>
      <c r="BB31" s="55">
        <f t="shared" si="19"/>
        <v>3251.37</v>
      </c>
      <c r="BC31" s="55">
        <f t="shared" si="19"/>
        <v>3252.37</v>
      </c>
      <c r="BD31" s="55">
        <f t="shared" si="19"/>
        <v>3252.37</v>
      </c>
      <c r="BE31" s="55">
        <f t="shared" si="19"/>
        <v>3249.37</v>
      </c>
      <c r="BF31" s="55">
        <f t="shared" si="19"/>
        <v>3246.37</v>
      </c>
      <c r="BG31" s="55">
        <f t="shared" si="19"/>
        <v>3250.37</v>
      </c>
      <c r="BH31" s="55">
        <f t="shared" si="19"/>
        <v>3252.37</v>
      </c>
      <c r="BI31" s="55">
        <f t="shared" si="19"/>
        <v>3248.37</v>
      </c>
      <c r="BJ31" s="55">
        <f t="shared" si="19"/>
        <v>3246.37</v>
      </c>
      <c r="BK31" s="55">
        <f t="shared" si="19"/>
        <v>3250.37</v>
      </c>
      <c r="BL31" s="55">
        <f t="shared" si="19"/>
        <v>3250.37</v>
      </c>
      <c r="BM31" s="55">
        <f t="shared" si="19"/>
        <v>3250.37</v>
      </c>
      <c r="BN31" s="55">
        <f t="shared" si="19"/>
        <v>3248.37</v>
      </c>
      <c r="BO31" s="55">
        <f t="shared" ref="BO31:CS31" si="20">SUM(BO32:BO38)</f>
        <v>3249.37</v>
      </c>
      <c r="BP31" s="55">
        <f t="shared" si="20"/>
        <v>3253.37</v>
      </c>
      <c r="BQ31" s="55">
        <f t="shared" si="20"/>
        <v>3258.37</v>
      </c>
      <c r="BR31" s="55">
        <f t="shared" si="20"/>
        <v>3253.37</v>
      </c>
      <c r="BS31" s="55">
        <f t="shared" si="20"/>
        <v>3248.37</v>
      </c>
      <c r="BT31" s="55">
        <f t="shared" si="20"/>
        <v>3251.37</v>
      </c>
      <c r="BU31" s="55">
        <f t="shared" si="20"/>
        <v>3256.37</v>
      </c>
      <c r="BV31" s="55">
        <f t="shared" si="20"/>
        <v>3255.37</v>
      </c>
      <c r="BW31" s="55">
        <f t="shared" si="20"/>
        <v>3252.37</v>
      </c>
      <c r="BX31" s="55">
        <f t="shared" si="20"/>
        <v>3247.37</v>
      </c>
      <c r="BY31" s="55">
        <f t="shared" si="20"/>
        <v>3246.37</v>
      </c>
      <c r="BZ31" s="55">
        <f t="shared" si="20"/>
        <v>3248.37</v>
      </c>
      <c r="CA31" s="55">
        <f t="shared" si="20"/>
        <v>3248.37</v>
      </c>
      <c r="CB31" s="55">
        <f t="shared" si="20"/>
        <v>3252.37</v>
      </c>
      <c r="CC31" s="55">
        <f t="shared" si="20"/>
        <v>3252.37</v>
      </c>
      <c r="CD31" s="55">
        <f t="shared" si="20"/>
        <v>3251.37</v>
      </c>
      <c r="CE31" s="55">
        <f t="shared" si="20"/>
        <v>3254.37</v>
      </c>
      <c r="CF31" s="55">
        <f t="shared" si="20"/>
        <v>3254.37</v>
      </c>
      <c r="CG31" s="55">
        <f t="shared" si="20"/>
        <v>3253.37</v>
      </c>
      <c r="CH31" s="55">
        <f t="shared" si="20"/>
        <v>3252.37</v>
      </c>
      <c r="CI31" s="55">
        <f t="shared" si="20"/>
        <v>3250.37</v>
      </c>
      <c r="CJ31" s="55">
        <f t="shared" si="20"/>
        <v>3249.37</v>
      </c>
      <c r="CK31" s="55">
        <f t="shared" si="20"/>
        <v>3249.37</v>
      </c>
      <c r="CL31" s="55">
        <f t="shared" si="20"/>
        <v>3249.4700000000003</v>
      </c>
      <c r="CM31" s="55">
        <f t="shared" si="20"/>
        <v>3249.4700000000003</v>
      </c>
      <c r="CN31" s="55">
        <f t="shared" si="20"/>
        <v>3249.4700000000003</v>
      </c>
      <c r="CO31" s="55">
        <f t="shared" si="20"/>
        <v>3249.4700000000003</v>
      </c>
      <c r="CP31" s="55">
        <f t="shared" si="20"/>
        <v>3200.47</v>
      </c>
      <c r="CQ31" s="55">
        <f t="shared" si="20"/>
        <v>3193.6699999999996</v>
      </c>
      <c r="CR31" s="55">
        <f t="shared" si="20"/>
        <v>3162.47</v>
      </c>
      <c r="CS31" s="56">
        <f t="shared" si="20"/>
        <v>3126.47</v>
      </c>
      <c r="CT31" s="24">
        <f t="shared" si="18"/>
        <v>301669.51999999955</v>
      </c>
      <c r="CU31" s="119"/>
    </row>
    <row r="32" spans="1:102">
      <c r="A32" s="57" t="s">
        <v>32</v>
      </c>
      <c r="B32" s="58">
        <f>B62-B73</f>
        <v>464</v>
      </c>
      <c r="C32" s="59">
        <f t="shared" ref="C32:BN32" si="21">C62-C73</f>
        <v>464</v>
      </c>
      <c r="D32" s="59">
        <f t="shared" si="21"/>
        <v>434</v>
      </c>
      <c r="E32" s="59">
        <f t="shared" si="21"/>
        <v>404</v>
      </c>
      <c r="F32" s="59">
        <f t="shared" si="21"/>
        <v>374</v>
      </c>
      <c r="G32" s="59">
        <f t="shared" si="21"/>
        <v>344</v>
      </c>
      <c r="H32" s="59">
        <f t="shared" si="21"/>
        <v>318</v>
      </c>
      <c r="I32" s="59">
        <f t="shared" si="21"/>
        <v>318</v>
      </c>
      <c r="J32" s="59">
        <f t="shared" si="21"/>
        <v>318</v>
      </c>
      <c r="K32" s="59">
        <f t="shared" si="21"/>
        <v>318</v>
      </c>
      <c r="L32" s="59">
        <f t="shared" si="21"/>
        <v>318</v>
      </c>
      <c r="M32" s="59">
        <f t="shared" si="21"/>
        <v>318</v>
      </c>
      <c r="N32" s="59">
        <f t="shared" si="21"/>
        <v>318</v>
      </c>
      <c r="O32" s="59">
        <f t="shared" si="21"/>
        <v>318</v>
      </c>
      <c r="P32" s="59">
        <f t="shared" si="21"/>
        <v>318</v>
      </c>
      <c r="Q32" s="59">
        <f t="shared" si="21"/>
        <v>318</v>
      </c>
      <c r="R32" s="59">
        <f t="shared" si="21"/>
        <v>318</v>
      </c>
      <c r="S32" s="59">
        <f t="shared" si="21"/>
        <v>318</v>
      </c>
      <c r="T32" s="59">
        <f t="shared" si="21"/>
        <v>348</v>
      </c>
      <c r="U32" s="59">
        <f t="shared" si="21"/>
        <v>378</v>
      </c>
      <c r="V32" s="59">
        <f t="shared" si="21"/>
        <v>408</v>
      </c>
      <c r="W32" s="59">
        <f t="shared" si="21"/>
        <v>438</v>
      </c>
      <c r="X32" s="59">
        <f t="shared" si="21"/>
        <v>464</v>
      </c>
      <c r="Y32" s="59">
        <f t="shared" si="21"/>
        <v>464</v>
      </c>
      <c r="Z32" s="59">
        <f t="shared" si="21"/>
        <v>464</v>
      </c>
      <c r="AA32" s="59">
        <f t="shared" si="21"/>
        <v>464</v>
      </c>
      <c r="AB32" s="59">
        <f t="shared" si="21"/>
        <v>464</v>
      </c>
      <c r="AC32" s="59">
        <f t="shared" si="21"/>
        <v>464</v>
      </c>
      <c r="AD32" s="59">
        <f t="shared" si="21"/>
        <v>464</v>
      </c>
      <c r="AE32" s="59">
        <f t="shared" si="21"/>
        <v>464</v>
      </c>
      <c r="AF32" s="59">
        <f t="shared" si="21"/>
        <v>464</v>
      </c>
      <c r="AG32" s="59">
        <f t="shared" si="21"/>
        <v>464</v>
      </c>
      <c r="AH32" s="59">
        <f t="shared" si="21"/>
        <v>464</v>
      </c>
      <c r="AI32" s="59">
        <f t="shared" si="21"/>
        <v>464</v>
      </c>
      <c r="AJ32" s="59">
        <f t="shared" si="21"/>
        <v>464</v>
      </c>
      <c r="AK32" s="59">
        <f t="shared" si="21"/>
        <v>464</v>
      </c>
      <c r="AL32" s="59">
        <f t="shared" si="21"/>
        <v>464</v>
      </c>
      <c r="AM32" s="59">
        <f t="shared" si="21"/>
        <v>464</v>
      </c>
      <c r="AN32" s="59">
        <f t="shared" si="21"/>
        <v>464</v>
      </c>
      <c r="AO32" s="59">
        <f t="shared" si="21"/>
        <v>464</v>
      </c>
      <c r="AP32" s="59">
        <f t="shared" si="21"/>
        <v>464</v>
      </c>
      <c r="AQ32" s="59">
        <f t="shared" si="21"/>
        <v>464</v>
      </c>
      <c r="AR32" s="59">
        <f t="shared" si="21"/>
        <v>464</v>
      </c>
      <c r="AS32" s="59">
        <f t="shared" si="21"/>
        <v>464</v>
      </c>
      <c r="AT32" s="59">
        <f t="shared" si="21"/>
        <v>464</v>
      </c>
      <c r="AU32" s="59">
        <f t="shared" si="21"/>
        <v>464</v>
      </c>
      <c r="AV32" s="59">
        <f t="shared" si="21"/>
        <v>464</v>
      </c>
      <c r="AW32" s="59">
        <f t="shared" si="21"/>
        <v>464</v>
      </c>
      <c r="AX32" s="59">
        <f t="shared" si="21"/>
        <v>464</v>
      </c>
      <c r="AY32" s="59">
        <f t="shared" si="21"/>
        <v>464</v>
      </c>
      <c r="AZ32" s="59">
        <f t="shared" si="21"/>
        <v>464</v>
      </c>
      <c r="BA32" s="59">
        <f t="shared" si="21"/>
        <v>464</v>
      </c>
      <c r="BB32" s="59">
        <f t="shared" si="21"/>
        <v>464</v>
      </c>
      <c r="BC32" s="59">
        <f t="shared" si="21"/>
        <v>464</v>
      </c>
      <c r="BD32" s="59">
        <f t="shared" si="21"/>
        <v>464</v>
      </c>
      <c r="BE32" s="59">
        <f t="shared" si="21"/>
        <v>464</v>
      </c>
      <c r="BF32" s="59">
        <f t="shared" si="21"/>
        <v>464</v>
      </c>
      <c r="BG32" s="59">
        <f t="shared" si="21"/>
        <v>464</v>
      </c>
      <c r="BH32" s="59">
        <f t="shared" si="21"/>
        <v>464</v>
      </c>
      <c r="BI32" s="59">
        <f t="shared" si="21"/>
        <v>464</v>
      </c>
      <c r="BJ32" s="59">
        <f t="shared" si="21"/>
        <v>464</v>
      </c>
      <c r="BK32" s="59">
        <f t="shared" si="21"/>
        <v>464</v>
      </c>
      <c r="BL32" s="59">
        <f t="shared" si="21"/>
        <v>464</v>
      </c>
      <c r="BM32" s="59">
        <f t="shared" si="21"/>
        <v>464</v>
      </c>
      <c r="BN32" s="59">
        <f t="shared" si="21"/>
        <v>464</v>
      </c>
      <c r="BO32" s="59">
        <f t="shared" ref="BO32:CS32" si="22">BO62-BO73</f>
        <v>464</v>
      </c>
      <c r="BP32" s="59">
        <f t="shared" si="22"/>
        <v>464</v>
      </c>
      <c r="BQ32" s="59">
        <f t="shared" si="22"/>
        <v>464</v>
      </c>
      <c r="BR32" s="59">
        <f t="shared" si="22"/>
        <v>464</v>
      </c>
      <c r="BS32" s="59">
        <f t="shared" si="22"/>
        <v>464</v>
      </c>
      <c r="BT32" s="59">
        <f t="shared" si="22"/>
        <v>464</v>
      </c>
      <c r="BU32" s="59">
        <f t="shared" si="22"/>
        <v>464</v>
      </c>
      <c r="BV32" s="59">
        <f t="shared" si="22"/>
        <v>464</v>
      </c>
      <c r="BW32" s="59">
        <f t="shared" si="22"/>
        <v>464</v>
      </c>
      <c r="BX32" s="59">
        <f t="shared" si="22"/>
        <v>464</v>
      </c>
      <c r="BY32" s="59">
        <f t="shared" si="22"/>
        <v>464</v>
      </c>
      <c r="BZ32" s="59">
        <f t="shared" si="22"/>
        <v>464</v>
      </c>
      <c r="CA32" s="59">
        <f t="shared" si="22"/>
        <v>464</v>
      </c>
      <c r="CB32" s="59">
        <f t="shared" si="22"/>
        <v>464</v>
      </c>
      <c r="CC32" s="59">
        <f t="shared" si="22"/>
        <v>464</v>
      </c>
      <c r="CD32" s="59">
        <f t="shared" si="22"/>
        <v>464</v>
      </c>
      <c r="CE32" s="59">
        <f t="shared" si="22"/>
        <v>464</v>
      </c>
      <c r="CF32" s="59">
        <f t="shared" si="22"/>
        <v>464</v>
      </c>
      <c r="CG32" s="59">
        <f t="shared" si="22"/>
        <v>464</v>
      </c>
      <c r="CH32" s="59">
        <f t="shared" si="22"/>
        <v>464</v>
      </c>
      <c r="CI32" s="59">
        <f t="shared" si="22"/>
        <v>464</v>
      </c>
      <c r="CJ32" s="59">
        <f t="shared" si="22"/>
        <v>464</v>
      </c>
      <c r="CK32" s="59">
        <f t="shared" si="22"/>
        <v>464</v>
      </c>
      <c r="CL32" s="59">
        <f t="shared" si="22"/>
        <v>464</v>
      </c>
      <c r="CM32" s="59">
        <f t="shared" si="22"/>
        <v>464</v>
      </c>
      <c r="CN32" s="59">
        <f t="shared" si="22"/>
        <v>464</v>
      </c>
      <c r="CO32" s="59">
        <f t="shared" si="22"/>
        <v>464</v>
      </c>
      <c r="CP32" s="59">
        <f t="shared" si="22"/>
        <v>464</v>
      </c>
      <c r="CQ32" s="59">
        <f t="shared" si="22"/>
        <v>464</v>
      </c>
      <c r="CR32" s="59">
        <f t="shared" si="22"/>
        <v>464</v>
      </c>
      <c r="CS32" s="60">
        <f t="shared" si="22"/>
        <v>464</v>
      </c>
      <c r="CT32" s="24">
        <f t="shared" si="18"/>
        <v>42208</v>
      </c>
      <c r="CU32" s="119"/>
    </row>
    <row r="33" spans="1:99">
      <c r="A33" s="22" t="s">
        <v>33</v>
      </c>
      <c r="B33" s="61">
        <f t="shared" ref="B33:Q38" si="23">B63-B74</f>
        <v>518</v>
      </c>
      <c r="C33" s="3">
        <f t="shared" si="23"/>
        <v>518</v>
      </c>
      <c r="D33" s="3">
        <f t="shared" si="23"/>
        <v>518</v>
      </c>
      <c r="E33" s="3">
        <f t="shared" si="23"/>
        <v>458</v>
      </c>
      <c r="F33" s="3">
        <f t="shared" si="23"/>
        <v>398</v>
      </c>
      <c r="G33" s="3">
        <f t="shared" si="23"/>
        <v>380</v>
      </c>
      <c r="H33" s="3">
        <f t="shared" si="23"/>
        <v>380</v>
      </c>
      <c r="I33" s="3">
        <f t="shared" si="23"/>
        <v>380</v>
      </c>
      <c r="J33" s="3">
        <f t="shared" si="23"/>
        <v>380</v>
      </c>
      <c r="K33" s="3">
        <f t="shared" si="23"/>
        <v>380</v>
      </c>
      <c r="L33" s="3">
        <f t="shared" si="23"/>
        <v>380</v>
      </c>
      <c r="M33" s="3">
        <f t="shared" si="23"/>
        <v>380</v>
      </c>
      <c r="N33" s="3">
        <f t="shared" si="23"/>
        <v>380</v>
      </c>
      <c r="O33" s="3">
        <f t="shared" si="23"/>
        <v>380</v>
      </c>
      <c r="P33" s="3">
        <f t="shared" si="23"/>
        <v>380</v>
      </c>
      <c r="Q33" s="3">
        <f t="shared" si="23"/>
        <v>380</v>
      </c>
      <c r="R33" s="3">
        <f t="shared" ref="R33:CC33" si="24">R63-R74</f>
        <v>380</v>
      </c>
      <c r="S33" s="3">
        <f t="shared" si="24"/>
        <v>380</v>
      </c>
      <c r="T33" s="3">
        <f t="shared" si="24"/>
        <v>440</v>
      </c>
      <c r="U33" s="3">
        <f t="shared" si="24"/>
        <v>500</v>
      </c>
      <c r="V33" s="3">
        <f t="shared" si="24"/>
        <v>518</v>
      </c>
      <c r="W33" s="3">
        <f t="shared" si="24"/>
        <v>518</v>
      </c>
      <c r="X33" s="3">
        <f t="shared" si="24"/>
        <v>518</v>
      </c>
      <c r="Y33" s="3">
        <f t="shared" si="24"/>
        <v>518</v>
      </c>
      <c r="Z33" s="3">
        <f t="shared" si="24"/>
        <v>518</v>
      </c>
      <c r="AA33" s="3">
        <f t="shared" si="24"/>
        <v>518</v>
      </c>
      <c r="AB33" s="3">
        <f t="shared" si="24"/>
        <v>518</v>
      </c>
      <c r="AC33" s="3">
        <f t="shared" si="24"/>
        <v>518</v>
      </c>
      <c r="AD33" s="3">
        <f t="shared" si="24"/>
        <v>518</v>
      </c>
      <c r="AE33" s="3">
        <f t="shared" si="24"/>
        <v>518</v>
      </c>
      <c r="AF33" s="3">
        <f t="shared" si="24"/>
        <v>518</v>
      </c>
      <c r="AG33" s="3">
        <f t="shared" si="24"/>
        <v>518</v>
      </c>
      <c r="AH33" s="3">
        <f t="shared" si="24"/>
        <v>518</v>
      </c>
      <c r="AI33" s="3">
        <f t="shared" si="24"/>
        <v>518</v>
      </c>
      <c r="AJ33" s="3">
        <f t="shared" si="24"/>
        <v>518</v>
      </c>
      <c r="AK33" s="3">
        <f t="shared" si="24"/>
        <v>518</v>
      </c>
      <c r="AL33" s="3">
        <f t="shared" si="24"/>
        <v>518</v>
      </c>
      <c r="AM33" s="3">
        <f t="shared" si="24"/>
        <v>518</v>
      </c>
      <c r="AN33" s="3">
        <f t="shared" si="24"/>
        <v>518</v>
      </c>
      <c r="AO33" s="3">
        <f t="shared" si="24"/>
        <v>518</v>
      </c>
      <c r="AP33" s="3">
        <f t="shared" si="24"/>
        <v>518</v>
      </c>
      <c r="AQ33" s="3">
        <f t="shared" si="24"/>
        <v>518</v>
      </c>
      <c r="AR33" s="3">
        <f t="shared" si="24"/>
        <v>518</v>
      </c>
      <c r="AS33" s="3">
        <f t="shared" si="24"/>
        <v>518</v>
      </c>
      <c r="AT33" s="3">
        <f t="shared" si="24"/>
        <v>518</v>
      </c>
      <c r="AU33" s="3">
        <f t="shared" si="24"/>
        <v>518</v>
      </c>
      <c r="AV33" s="3">
        <f t="shared" si="24"/>
        <v>518</v>
      </c>
      <c r="AW33" s="3">
        <f t="shared" si="24"/>
        <v>518</v>
      </c>
      <c r="AX33" s="3">
        <f t="shared" si="24"/>
        <v>518</v>
      </c>
      <c r="AY33" s="3">
        <f t="shared" si="24"/>
        <v>518</v>
      </c>
      <c r="AZ33" s="3">
        <f t="shared" si="24"/>
        <v>518</v>
      </c>
      <c r="BA33" s="3">
        <f t="shared" si="24"/>
        <v>518</v>
      </c>
      <c r="BB33" s="3">
        <f t="shared" si="24"/>
        <v>518</v>
      </c>
      <c r="BC33" s="3">
        <f t="shared" si="24"/>
        <v>518</v>
      </c>
      <c r="BD33" s="3">
        <f t="shared" si="24"/>
        <v>518</v>
      </c>
      <c r="BE33" s="3">
        <f t="shared" si="24"/>
        <v>518</v>
      </c>
      <c r="BF33" s="3">
        <f t="shared" si="24"/>
        <v>518</v>
      </c>
      <c r="BG33" s="3">
        <f t="shared" si="24"/>
        <v>518</v>
      </c>
      <c r="BH33" s="3">
        <f t="shared" si="24"/>
        <v>518</v>
      </c>
      <c r="BI33" s="3">
        <f t="shared" si="24"/>
        <v>518</v>
      </c>
      <c r="BJ33" s="3">
        <f t="shared" si="24"/>
        <v>518</v>
      </c>
      <c r="BK33" s="3">
        <f t="shared" si="24"/>
        <v>518</v>
      </c>
      <c r="BL33" s="3">
        <f t="shared" si="24"/>
        <v>518</v>
      </c>
      <c r="BM33" s="3">
        <f t="shared" si="24"/>
        <v>518</v>
      </c>
      <c r="BN33" s="3">
        <f t="shared" si="24"/>
        <v>518</v>
      </c>
      <c r="BO33" s="3">
        <f t="shared" si="24"/>
        <v>518</v>
      </c>
      <c r="BP33" s="3">
        <f t="shared" si="24"/>
        <v>518</v>
      </c>
      <c r="BQ33" s="3">
        <f t="shared" si="24"/>
        <v>518</v>
      </c>
      <c r="BR33" s="3">
        <f t="shared" si="24"/>
        <v>518</v>
      </c>
      <c r="BS33" s="3">
        <f t="shared" si="24"/>
        <v>518</v>
      </c>
      <c r="BT33" s="3">
        <f t="shared" si="24"/>
        <v>518</v>
      </c>
      <c r="BU33" s="3">
        <f t="shared" si="24"/>
        <v>518</v>
      </c>
      <c r="BV33" s="3">
        <f t="shared" si="24"/>
        <v>518</v>
      </c>
      <c r="BW33" s="3">
        <f t="shared" si="24"/>
        <v>518</v>
      </c>
      <c r="BX33" s="3">
        <f t="shared" si="24"/>
        <v>518</v>
      </c>
      <c r="BY33" s="3">
        <f t="shared" si="24"/>
        <v>518</v>
      </c>
      <c r="BZ33" s="3">
        <f t="shared" si="24"/>
        <v>518</v>
      </c>
      <c r="CA33" s="3">
        <f t="shared" si="24"/>
        <v>518</v>
      </c>
      <c r="CB33" s="3">
        <f t="shared" si="24"/>
        <v>518</v>
      </c>
      <c r="CC33" s="3">
        <f t="shared" si="24"/>
        <v>518</v>
      </c>
      <c r="CD33" s="3">
        <f t="shared" ref="CD33:CS33" si="25">CD63-CD74</f>
        <v>518</v>
      </c>
      <c r="CE33" s="3">
        <f t="shared" si="25"/>
        <v>518</v>
      </c>
      <c r="CF33" s="3">
        <f t="shared" si="25"/>
        <v>518</v>
      </c>
      <c r="CG33" s="3">
        <f t="shared" si="25"/>
        <v>518</v>
      </c>
      <c r="CH33" s="3">
        <f t="shared" si="25"/>
        <v>518</v>
      </c>
      <c r="CI33" s="3">
        <f t="shared" si="25"/>
        <v>518</v>
      </c>
      <c r="CJ33" s="3">
        <f t="shared" si="25"/>
        <v>518</v>
      </c>
      <c r="CK33" s="3">
        <f t="shared" si="25"/>
        <v>518</v>
      </c>
      <c r="CL33" s="3">
        <f t="shared" si="25"/>
        <v>518</v>
      </c>
      <c r="CM33" s="3">
        <f t="shared" si="25"/>
        <v>518</v>
      </c>
      <c r="CN33" s="3">
        <f t="shared" si="25"/>
        <v>518</v>
      </c>
      <c r="CO33" s="3">
        <f t="shared" si="25"/>
        <v>518</v>
      </c>
      <c r="CP33" s="3">
        <f t="shared" si="25"/>
        <v>518</v>
      </c>
      <c r="CQ33" s="3">
        <f t="shared" si="25"/>
        <v>518</v>
      </c>
      <c r="CR33" s="3">
        <f t="shared" si="25"/>
        <v>518</v>
      </c>
      <c r="CS33" s="62">
        <f t="shared" si="25"/>
        <v>518</v>
      </c>
      <c r="CT33" s="24">
        <f t="shared" si="18"/>
        <v>47658</v>
      </c>
      <c r="CU33" s="119"/>
    </row>
    <row r="34" spans="1:99">
      <c r="A34" s="22" t="s">
        <v>34</v>
      </c>
      <c r="B34" s="61">
        <f t="shared" si="23"/>
        <v>688.7</v>
      </c>
      <c r="C34" s="3">
        <f t="shared" si="23"/>
        <v>688.7</v>
      </c>
      <c r="D34" s="3">
        <f t="shared" si="23"/>
        <v>688.7</v>
      </c>
      <c r="E34" s="3">
        <f t="shared" si="23"/>
        <v>688.7</v>
      </c>
      <c r="F34" s="3">
        <f t="shared" si="23"/>
        <v>688.7</v>
      </c>
      <c r="G34" s="3">
        <f t="shared" si="23"/>
        <v>688.7</v>
      </c>
      <c r="H34" s="3">
        <f t="shared" si="23"/>
        <v>688.7</v>
      </c>
      <c r="I34" s="3">
        <f t="shared" si="23"/>
        <v>688.7</v>
      </c>
      <c r="J34" s="3">
        <f t="shared" si="23"/>
        <v>688.7</v>
      </c>
      <c r="K34" s="3">
        <f t="shared" si="23"/>
        <v>688.7</v>
      </c>
      <c r="L34" s="3">
        <f t="shared" si="23"/>
        <v>688.7</v>
      </c>
      <c r="M34" s="3">
        <f t="shared" si="23"/>
        <v>688.7</v>
      </c>
      <c r="N34" s="3">
        <f t="shared" si="23"/>
        <v>688.7</v>
      </c>
      <c r="O34" s="3">
        <f t="shared" si="23"/>
        <v>688.7</v>
      </c>
      <c r="P34" s="3">
        <f t="shared" si="23"/>
        <v>688.7</v>
      </c>
      <c r="Q34" s="3">
        <f t="shared" si="23"/>
        <v>688.7</v>
      </c>
      <c r="R34" s="3">
        <f t="shared" ref="R34:CC34" si="26">R64-R75</f>
        <v>688.7</v>
      </c>
      <c r="S34" s="3">
        <f t="shared" si="26"/>
        <v>688.7</v>
      </c>
      <c r="T34" s="3">
        <f t="shared" si="26"/>
        <v>688.7</v>
      </c>
      <c r="U34" s="3">
        <f t="shared" si="26"/>
        <v>688.7</v>
      </c>
      <c r="V34" s="3">
        <f t="shared" si="26"/>
        <v>688.7</v>
      </c>
      <c r="W34" s="3">
        <f t="shared" si="26"/>
        <v>688.7</v>
      </c>
      <c r="X34" s="3">
        <f t="shared" si="26"/>
        <v>688.7</v>
      </c>
      <c r="Y34" s="3">
        <f t="shared" si="26"/>
        <v>688.7</v>
      </c>
      <c r="Z34" s="3">
        <f t="shared" si="26"/>
        <v>688.7</v>
      </c>
      <c r="AA34" s="3">
        <f t="shared" si="26"/>
        <v>688.7</v>
      </c>
      <c r="AB34" s="3">
        <f t="shared" si="26"/>
        <v>688.7</v>
      </c>
      <c r="AC34" s="3">
        <f t="shared" si="26"/>
        <v>688.7</v>
      </c>
      <c r="AD34" s="3">
        <f t="shared" si="26"/>
        <v>688.7</v>
      </c>
      <c r="AE34" s="3">
        <f t="shared" si="26"/>
        <v>688.7</v>
      </c>
      <c r="AF34" s="3">
        <f t="shared" si="26"/>
        <v>688.7</v>
      </c>
      <c r="AG34" s="3">
        <f t="shared" si="26"/>
        <v>688.7</v>
      </c>
      <c r="AH34" s="3">
        <f t="shared" si="26"/>
        <v>688.7</v>
      </c>
      <c r="AI34" s="3">
        <f t="shared" si="26"/>
        <v>688.7</v>
      </c>
      <c r="AJ34" s="3">
        <f t="shared" si="26"/>
        <v>688.7</v>
      </c>
      <c r="AK34" s="3">
        <f t="shared" si="26"/>
        <v>688.7</v>
      </c>
      <c r="AL34" s="3">
        <f t="shared" si="26"/>
        <v>688.7</v>
      </c>
      <c r="AM34" s="3">
        <f t="shared" si="26"/>
        <v>688.7</v>
      </c>
      <c r="AN34" s="3">
        <f t="shared" si="26"/>
        <v>688.7</v>
      </c>
      <c r="AO34" s="3">
        <f t="shared" si="26"/>
        <v>688.7</v>
      </c>
      <c r="AP34" s="3">
        <f t="shared" si="26"/>
        <v>688.7</v>
      </c>
      <c r="AQ34" s="3">
        <f t="shared" si="26"/>
        <v>688.7</v>
      </c>
      <c r="AR34" s="3">
        <f t="shared" si="26"/>
        <v>688.7</v>
      </c>
      <c r="AS34" s="3">
        <f t="shared" si="26"/>
        <v>688.7</v>
      </c>
      <c r="AT34" s="3">
        <f t="shared" si="26"/>
        <v>688.7</v>
      </c>
      <c r="AU34" s="3">
        <f t="shared" si="26"/>
        <v>688.7</v>
      </c>
      <c r="AV34" s="3">
        <f t="shared" si="26"/>
        <v>688.7</v>
      </c>
      <c r="AW34" s="3">
        <f t="shared" si="26"/>
        <v>688.7</v>
      </c>
      <c r="AX34" s="3">
        <f t="shared" si="26"/>
        <v>688.7</v>
      </c>
      <c r="AY34" s="3">
        <f t="shared" si="26"/>
        <v>688.7</v>
      </c>
      <c r="AZ34" s="3">
        <f t="shared" si="26"/>
        <v>688.7</v>
      </c>
      <c r="BA34" s="3">
        <f t="shared" si="26"/>
        <v>688.7</v>
      </c>
      <c r="BB34" s="3">
        <f t="shared" si="26"/>
        <v>688.7</v>
      </c>
      <c r="BC34" s="3">
        <f t="shared" si="26"/>
        <v>688.7</v>
      </c>
      <c r="BD34" s="3">
        <f t="shared" si="26"/>
        <v>688.7</v>
      </c>
      <c r="BE34" s="3">
        <f t="shared" si="26"/>
        <v>688.7</v>
      </c>
      <c r="BF34" s="3">
        <f t="shared" si="26"/>
        <v>688.7</v>
      </c>
      <c r="BG34" s="3">
        <f t="shared" si="26"/>
        <v>688.7</v>
      </c>
      <c r="BH34" s="3">
        <f t="shared" si="26"/>
        <v>688.7</v>
      </c>
      <c r="BI34" s="3">
        <f t="shared" si="26"/>
        <v>688.7</v>
      </c>
      <c r="BJ34" s="3">
        <f t="shared" si="26"/>
        <v>688.7</v>
      </c>
      <c r="BK34" s="3">
        <f t="shared" si="26"/>
        <v>688.7</v>
      </c>
      <c r="BL34" s="3">
        <f t="shared" si="26"/>
        <v>688.7</v>
      </c>
      <c r="BM34" s="3">
        <f t="shared" si="26"/>
        <v>688.7</v>
      </c>
      <c r="BN34" s="3">
        <f t="shared" si="26"/>
        <v>688.7</v>
      </c>
      <c r="BO34" s="3">
        <f t="shared" si="26"/>
        <v>688.7</v>
      </c>
      <c r="BP34" s="3">
        <f t="shared" si="26"/>
        <v>688.7</v>
      </c>
      <c r="BQ34" s="3">
        <f t="shared" si="26"/>
        <v>688.7</v>
      </c>
      <c r="BR34" s="3">
        <f t="shared" si="26"/>
        <v>688.7</v>
      </c>
      <c r="BS34" s="3">
        <f t="shared" si="26"/>
        <v>688.7</v>
      </c>
      <c r="BT34" s="3">
        <f t="shared" si="26"/>
        <v>688.7</v>
      </c>
      <c r="BU34" s="3">
        <f t="shared" si="26"/>
        <v>688.7</v>
      </c>
      <c r="BV34" s="3">
        <f t="shared" si="26"/>
        <v>688.7</v>
      </c>
      <c r="BW34" s="3">
        <f t="shared" si="26"/>
        <v>688.7</v>
      </c>
      <c r="BX34" s="3">
        <f t="shared" si="26"/>
        <v>688.7</v>
      </c>
      <c r="BY34" s="3">
        <f t="shared" si="26"/>
        <v>688.7</v>
      </c>
      <c r="BZ34" s="3">
        <f t="shared" si="26"/>
        <v>688.7</v>
      </c>
      <c r="CA34" s="3">
        <f t="shared" si="26"/>
        <v>688.7</v>
      </c>
      <c r="CB34" s="3">
        <f t="shared" si="26"/>
        <v>688.7</v>
      </c>
      <c r="CC34" s="3">
        <f t="shared" si="26"/>
        <v>688.7</v>
      </c>
      <c r="CD34" s="3">
        <f t="shared" ref="CD34:CS34" si="27">CD64-CD75</f>
        <v>688.7</v>
      </c>
      <c r="CE34" s="3">
        <f t="shared" si="27"/>
        <v>688.7</v>
      </c>
      <c r="CF34" s="3">
        <f t="shared" si="27"/>
        <v>688.7</v>
      </c>
      <c r="CG34" s="3">
        <f t="shared" si="27"/>
        <v>688.7</v>
      </c>
      <c r="CH34" s="3">
        <f t="shared" si="27"/>
        <v>688.7</v>
      </c>
      <c r="CI34" s="3">
        <f t="shared" si="27"/>
        <v>688.7</v>
      </c>
      <c r="CJ34" s="3">
        <f t="shared" si="27"/>
        <v>688.7</v>
      </c>
      <c r="CK34" s="3">
        <f t="shared" si="27"/>
        <v>688.7</v>
      </c>
      <c r="CL34" s="3">
        <f t="shared" si="27"/>
        <v>688.8</v>
      </c>
      <c r="CM34" s="3">
        <f t="shared" si="27"/>
        <v>688.8</v>
      </c>
      <c r="CN34" s="3">
        <f t="shared" si="27"/>
        <v>688.8</v>
      </c>
      <c r="CO34" s="3">
        <f t="shared" si="27"/>
        <v>688.8</v>
      </c>
      <c r="CP34" s="3">
        <f t="shared" si="27"/>
        <v>688.8</v>
      </c>
      <c r="CQ34" s="3">
        <f t="shared" si="27"/>
        <v>688.8</v>
      </c>
      <c r="CR34" s="3">
        <f t="shared" si="27"/>
        <v>688.8</v>
      </c>
      <c r="CS34" s="62">
        <f t="shared" si="27"/>
        <v>688.8</v>
      </c>
      <c r="CT34" s="24">
        <f t="shared" si="18"/>
        <v>66115.999999999927</v>
      </c>
      <c r="CU34" s="119"/>
    </row>
    <row r="35" spans="1:99">
      <c r="A35" s="22" t="s">
        <v>35</v>
      </c>
      <c r="B35" s="61">
        <f t="shared" si="23"/>
        <v>379</v>
      </c>
      <c r="C35" s="3">
        <f t="shared" si="23"/>
        <v>379</v>
      </c>
      <c r="D35" s="3">
        <f t="shared" si="23"/>
        <v>351</v>
      </c>
      <c r="E35" s="3">
        <f t="shared" si="23"/>
        <v>351</v>
      </c>
      <c r="F35" s="3">
        <f t="shared" si="23"/>
        <v>351</v>
      </c>
      <c r="G35" s="3">
        <f t="shared" si="23"/>
        <v>351</v>
      </c>
      <c r="H35" s="3">
        <f t="shared" si="23"/>
        <v>351</v>
      </c>
      <c r="I35" s="3">
        <f t="shared" si="23"/>
        <v>351</v>
      </c>
      <c r="J35" s="3">
        <f t="shared" si="23"/>
        <v>351</v>
      </c>
      <c r="K35" s="3">
        <f t="shared" si="23"/>
        <v>351</v>
      </c>
      <c r="L35" s="3">
        <f t="shared" si="23"/>
        <v>351</v>
      </c>
      <c r="M35" s="3">
        <f t="shared" si="23"/>
        <v>351</v>
      </c>
      <c r="N35" s="3">
        <f t="shared" si="23"/>
        <v>351</v>
      </c>
      <c r="O35" s="3">
        <f t="shared" si="23"/>
        <v>351</v>
      </c>
      <c r="P35" s="3">
        <f t="shared" si="23"/>
        <v>351</v>
      </c>
      <c r="Q35" s="3">
        <f t="shared" si="23"/>
        <v>351</v>
      </c>
      <c r="R35" s="3">
        <f t="shared" ref="R35:CC35" si="28">R65-R76</f>
        <v>351</v>
      </c>
      <c r="S35" s="3">
        <f t="shared" si="28"/>
        <v>351</v>
      </c>
      <c r="T35" s="3">
        <f t="shared" si="28"/>
        <v>351</v>
      </c>
      <c r="U35" s="3">
        <f t="shared" si="28"/>
        <v>351</v>
      </c>
      <c r="V35" s="3">
        <f t="shared" si="28"/>
        <v>351</v>
      </c>
      <c r="W35" s="3">
        <f t="shared" si="28"/>
        <v>351</v>
      </c>
      <c r="X35" s="3">
        <f t="shared" si="28"/>
        <v>379</v>
      </c>
      <c r="Y35" s="3">
        <f t="shared" si="28"/>
        <v>379</v>
      </c>
      <c r="Z35" s="3">
        <f t="shared" si="28"/>
        <v>379</v>
      </c>
      <c r="AA35" s="3">
        <f t="shared" si="28"/>
        <v>379</v>
      </c>
      <c r="AB35" s="3">
        <f t="shared" si="28"/>
        <v>379</v>
      </c>
      <c r="AC35" s="3">
        <f t="shared" si="28"/>
        <v>379</v>
      </c>
      <c r="AD35" s="3">
        <f t="shared" si="28"/>
        <v>379</v>
      </c>
      <c r="AE35" s="3">
        <f t="shared" si="28"/>
        <v>379</v>
      </c>
      <c r="AF35" s="3">
        <f t="shared" si="28"/>
        <v>379</v>
      </c>
      <c r="AG35" s="3">
        <f t="shared" si="28"/>
        <v>379</v>
      </c>
      <c r="AH35" s="3">
        <f t="shared" si="28"/>
        <v>379</v>
      </c>
      <c r="AI35" s="3">
        <f t="shared" si="28"/>
        <v>379</v>
      </c>
      <c r="AJ35" s="3">
        <f t="shared" si="28"/>
        <v>379</v>
      </c>
      <c r="AK35" s="3">
        <f t="shared" si="28"/>
        <v>379</v>
      </c>
      <c r="AL35" s="3">
        <f t="shared" si="28"/>
        <v>379</v>
      </c>
      <c r="AM35" s="3">
        <f t="shared" si="28"/>
        <v>379</v>
      </c>
      <c r="AN35" s="3">
        <f t="shared" si="28"/>
        <v>379</v>
      </c>
      <c r="AO35" s="3">
        <f t="shared" si="28"/>
        <v>379</v>
      </c>
      <c r="AP35" s="3">
        <f t="shared" si="28"/>
        <v>379</v>
      </c>
      <c r="AQ35" s="3">
        <f t="shared" si="28"/>
        <v>379</v>
      </c>
      <c r="AR35" s="3">
        <f t="shared" si="28"/>
        <v>379</v>
      </c>
      <c r="AS35" s="3">
        <f t="shared" si="28"/>
        <v>379</v>
      </c>
      <c r="AT35" s="3">
        <f t="shared" si="28"/>
        <v>379</v>
      </c>
      <c r="AU35" s="3">
        <f t="shared" si="28"/>
        <v>379</v>
      </c>
      <c r="AV35" s="3">
        <f t="shared" si="28"/>
        <v>379</v>
      </c>
      <c r="AW35" s="3">
        <f t="shared" si="28"/>
        <v>379</v>
      </c>
      <c r="AX35" s="3">
        <f t="shared" si="28"/>
        <v>379</v>
      </c>
      <c r="AY35" s="3">
        <f t="shared" si="28"/>
        <v>379</v>
      </c>
      <c r="AZ35" s="3">
        <f t="shared" si="28"/>
        <v>379</v>
      </c>
      <c r="BA35" s="3">
        <f t="shared" si="28"/>
        <v>379</v>
      </c>
      <c r="BB35" s="3">
        <f t="shared" si="28"/>
        <v>379</v>
      </c>
      <c r="BC35" s="3">
        <f t="shared" si="28"/>
        <v>379</v>
      </c>
      <c r="BD35" s="3">
        <f t="shared" si="28"/>
        <v>379</v>
      </c>
      <c r="BE35" s="3">
        <f t="shared" si="28"/>
        <v>379</v>
      </c>
      <c r="BF35" s="3">
        <f t="shared" si="28"/>
        <v>379</v>
      </c>
      <c r="BG35" s="3">
        <f t="shared" si="28"/>
        <v>379</v>
      </c>
      <c r="BH35" s="3">
        <f t="shared" si="28"/>
        <v>379</v>
      </c>
      <c r="BI35" s="3">
        <f t="shared" si="28"/>
        <v>379</v>
      </c>
      <c r="BJ35" s="3">
        <f t="shared" si="28"/>
        <v>379</v>
      </c>
      <c r="BK35" s="3">
        <f t="shared" si="28"/>
        <v>379</v>
      </c>
      <c r="BL35" s="3">
        <f t="shared" si="28"/>
        <v>379</v>
      </c>
      <c r="BM35" s="3">
        <f t="shared" si="28"/>
        <v>379</v>
      </c>
      <c r="BN35" s="3">
        <f t="shared" si="28"/>
        <v>379</v>
      </c>
      <c r="BO35" s="3">
        <f t="shared" si="28"/>
        <v>379</v>
      </c>
      <c r="BP35" s="3">
        <f t="shared" si="28"/>
        <v>379</v>
      </c>
      <c r="BQ35" s="3">
        <f t="shared" si="28"/>
        <v>379</v>
      </c>
      <c r="BR35" s="3">
        <f t="shared" si="28"/>
        <v>379</v>
      </c>
      <c r="BS35" s="3">
        <f t="shared" si="28"/>
        <v>379</v>
      </c>
      <c r="BT35" s="3">
        <f t="shared" si="28"/>
        <v>379</v>
      </c>
      <c r="BU35" s="3">
        <f t="shared" si="28"/>
        <v>379</v>
      </c>
      <c r="BV35" s="3">
        <f t="shared" si="28"/>
        <v>379</v>
      </c>
      <c r="BW35" s="3">
        <f t="shared" si="28"/>
        <v>379</v>
      </c>
      <c r="BX35" s="3">
        <f t="shared" si="28"/>
        <v>379</v>
      </c>
      <c r="BY35" s="3">
        <f t="shared" si="28"/>
        <v>379</v>
      </c>
      <c r="BZ35" s="3">
        <f t="shared" si="28"/>
        <v>379</v>
      </c>
      <c r="CA35" s="3">
        <f t="shared" si="28"/>
        <v>379</v>
      </c>
      <c r="CB35" s="3">
        <f t="shared" si="28"/>
        <v>379</v>
      </c>
      <c r="CC35" s="3">
        <f t="shared" si="28"/>
        <v>379</v>
      </c>
      <c r="CD35" s="3">
        <f t="shared" ref="CD35:CS35" si="29">CD65-CD76</f>
        <v>379</v>
      </c>
      <c r="CE35" s="3">
        <f t="shared" si="29"/>
        <v>379</v>
      </c>
      <c r="CF35" s="3">
        <f t="shared" si="29"/>
        <v>379</v>
      </c>
      <c r="CG35" s="3">
        <f t="shared" si="29"/>
        <v>379</v>
      </c>
      <c r="CH35" s="3">
        <f t="shared" si="29"/>
        <v>379</v>
      </c>
      <c r="CI35" s="3">
        <f t="shared" si="29"/>
        <v>379</v>
      </c>
      <c r="CJ35" s="3">
        <f t="shared" si="29"/>
        <v>379</v>
      </c>
      <c r="CK35" s="3">
        <f t="shared" si="29"/>
        <v>379</v>
      </c>
      <c r="CL35" s="3">
        <f t="shared" si="29"/>
        <v>379</v>
      </c>
      <c r="CM35" s="3">
        <f t="shared" si="29"/>
        <v>379</v>
      </c>
      <c r="CN35" s="3">
        <f t="shared" si="29"/>
        <v>379</v>
      </c>
      <c r="CO35" s="3">
        <f t="shared" si="29"/>
        <v>379</v>
      </c>
      <c r="CP35" s="3">
        <f t="shared" si="29"/>
        <v>325</v>
      </c>
      <c r="CQ35" s="3">
        <f t="shared" si="29"/>
        <v>325</v>
      </c>
      <c r="CR35" s="3">
        <f t="shared" si="29"/>
        <v>325</v>
      </c>
      <c r="CS35" s="62">
        <f t="shared" si="29"/>
        <v>325</v>
      </c>
      <c r="CT35" s="24">
        <f t="shared" si="18"/>
        <v>35608</v>
      </c>
      <c r="CU35" s="119"/>
    </row>
    <row r="36" spans="1:99">
      <c r="A36" s="22" t="s">
        <v>36</v>
      </c>
      <c r="B36" s="61">
        <f t="shared" si="23"/>
        <v>445.67</v>
      </c>
      <c r="C36" s="3">
        <f t="shared" si="23"/>
        <v>445.67</v>
      </c>
      <c r="D36" s="3">
        <f t="shared" si="23"/>
        <v>415.67</v>
      </c>
      <c r="E36" s="3">
        <f t="shared" si="23"/>
        <v>385.67</v>
      </c>
      <c r="F36" s="3">
        <f t="shared" si="23"/>
        <v>355.67</v>
      </c>
      <c r="G36" s="3">
        <f t="shared" si="23"/>
        <v>342.67</v>
      </c>
      <c r="H36" s="3">
        <f t="shared" si="23"/>
        <v>342.67</v>
      </c>
      <c r="I36" s="3">
        <f t="shared" si="23"/>
        <v>342.67</v>
      </c>
      <c r="J36" s="3">
        <f t="shared" si="23"/>
        <v>342.67</v>
      </c>
      <c r="K36" s="3">
        <f t="shared" si="23"/>
        <v>342.67</v>
      </c>
      <c r="L36" s="3">
        <f t="shared" si="23"/>
        <v>342.67</v>
      </c>
      <c r="M36" s="3">
        <f t="shared" si="23"/>
        <v>342.67</v>
      </c>
      <c r="N36" s="3">
        <f t="shared" si="23"/>
        <v>342.67</v>
      </c>
      <c r="O36" s="3">
        <f t="shared" si="23"/>
        <v>342.67</v>
      </c>
      <c r="P36" s="3">
        <f t="shared" si="23"/>
        <v>342.67</v>
      </c>
      <c r="Q36" s="3">
        <f t="shared" si="23"/>
        <v>342.67</v>
      </c>
      <c r="R36" s="3">
        <f t="shared" ref="R36:CC36" si="30">R66-R77</f>
        <v>342.67</v>
      </c>
      <c r="S36" s="3">
        <f t="shared" si="30"/>
        <v>342.67</v>
      </c>
      <c r="T36" s="3">
        <f t="shared" si="30"/>
        <v>342.67</v>
      </c>
      <c r="U36" s="3">
        <f t="shared" si="30"/>
        <v>342.67</v>
      </c>
      <c r="V36" s="3">
        <f t="shared" si="30"/>
        <v>342.67</v>
      </c>
      <c r="W36" s="3">
        <f t="shared" si="30"/>
        <v>342.67</v>
      </c>
      <c r="X36" s="3">
        <f t="shared" si="30"/>
        <v>372.67</v>
      </c>
      <c r="Y36" s="3">
        <f t="shared" si="30"/>
        <v>402.67</v>
      </c>
      <c r="Z36" s="3">
        <f t="shared" si="30"/>
        <v>432.67</v>
      </c>
      <c r="AA36" s="3">
        <f t="shared" si="30"/>
        <v>445.67</v>
      </c>
      <c r="AB36" s="3">
        <f t="shared" si="30"/>
        <v>445.67</v>
      </c>
      <c r="AC36" s="3">
        <f t="shared" si="30"/>
        <v>445.67</v>
      </c>
      <c r="AD36" s="3">
        <f t="shared" si="30"/>
        <v>445.67</v>
      </c>
      <c r="AE36" s="3">
        <f t="shared" si="30"/>
        <v>445.67</v>
      </c>
      <c r="AF36" s="3">
        <f t="shared" si="30"/>
        <v>445.67</v>
      </c>
      <c r="AG36" s="3">
        <f t="shared" si="30"/>
        <v>445.67</v>
      </c>
      <c r="AH36" s="3">
        <f t="shared" si="30"/>
        <v>445.67</v>
      </c>
      <c r="AI36" s="3">
        <f t="shared" si="30"/>
        <v>445.67</v>
      </c>
      <c r="AJ36" s="3">
        <f t="shared" si="30"/>
        <v>445.67</v>
      </c>
      <c r="AK36" s="3">
        <f t="shared" si="30"/>
        <v>445.67</v>
      </c>
      <c r="AL36" s="3">
        <f t="shared" si="30"/>
        <v>445.67</v>
      </c>
      <c r="AM36" s="3">
        <f t="shared" si="30"/>
        <v>445.67</v>
      </c>
      <c r="AN36" s="3">
        <f t="shared" si="30"/>
        <v>445.67</v>
      </c>
      <c r="AO36" s="3">
        <f t="shared" si="30"/>
        <v>445.67</v>
      </c>
      <c r="AP36" s="3">
        <f t="shared" si="30"/>
        <v>445.67</v>
      </c>
      <c r="AQ36" s="3">
        <f t="shared" si="30"/>
        <v>445.67</v>
      </c>
      <c r="AR36" s="3">
        <f t="shared" si="30"/>
        <v>445.67</v>
      </c>
      <c r="AS36" s="3">
        <f t="shared" si="30"/>
        <v>445.67</v>
      </c>
      <c r="AT36" s="3">
        <f t="shared" si="30"/>
        <v>445.67</v>
      </c>
      <c r="AU36" s="3">
        <f t="shared" si="30"/>
        <v>445.67</v>
      </c>
      <c r="AV36" s="3">
        <f t="shared" si="30"/>
        <v>445.67</v>
      </c>
      <c r="AW36" s="3">
        <f t="shared" si="30"/>
        <v>445.67</v>
      </c>
      <c r="AX36" s="3">
        <f t="shared" si="30"/>
        <v>445.67</v>
      </c>
      <c r="AY36" s="3">
        <f t="shared" si="30"/>
        <v>445.67</v>
      </c>
      <c r="AZ36" s="3">
        <f t="shared" si="30"/>
        <v>445.67</v>
      </c>
      <c r="BA36" s="3">
        <f t="shared" si="30"/>
        <v>445.67</v>
      </c>
      <c r="BB36" s="3">
        <f t="shared" si="30"/>
        <v>445.67</v>
      </c>
      <c r="BC36" s="3">
        <f t="shared" si="30"/>
        <v>445.67</v>
      </c>
      <c r="BD36" s="3">
        <f t="shared" si="30"/>
        <v>445.67</v>
      </c>
      <c r="BE36" s="3">
        <f t="shared" si="30"/>
        <v>445.67</v>
      </c>
      <c r="BF36" s="3">
        <f t="shared" si="30"/>
        <v>445.67</v>
      </c>
      <c r="BG36" s="3">
        <f t="shared" si="30"/>
        <v>445.67</v>
      </c>
      <c r="BH36" s="3">
        <f t="shared" si="30"/>
        <v>445.67</v>
      </c>
      <c r="BI36" s="3">
        <f t="shared" si="30"/>
        <v>445.67</v>
      </c>
      <c r="BJ36" s="3">
        <f t="shared" si="30"/>
        <v>445.67</v>
      </c>
      <c r="BK36" s="3">
        <f t="shared" si="30"/>
        <v>445.67</v>
      </c>
      <c r="BL36" s="3">
        <f t="shared" si="30"/>
        <v>445.67</v>
      </c>
      <c r="BM36" s="3">
        <f t="shared" si="30"/>
        <v>445.67</v>
      </c>
      <c r="BN36" s="3">
        <f t="shared" si="30"/>
        <v>445.67</v>
      </c>
      <c r="BO36" s="3">
        <f t="shared" si="30"/>
        <v>445.67</v>
      </c>
      <c r="BP36" s="3">
        <f t="shared" si="30"/>
        <v>445.67</v>
      </c>
      <c r="BQ36" s="3">
        <f t="shared" si="30"/>
        <v>445.67</v>
      </c>
      <c r="BR36" s="3">
        <f t="shared" si="30"/>
        <v>445.67</v>
      </c>
      <c r="BS36" s="3">
        <f t="shared" si="30"/>
        <v>445.67</v>
      </c>
      <c r="BT36" s="3">
        <f t="shared" si="30"/>
        <v>445.67</v>
      </c>
      <c r="BU36" s="3">
        <f t="shared" si="30"/>
        <v>445.67</v>
      </c>
      <c r="BV36" s="3">
        <f t="shared" si="30"/>
        <v>445.67</v>
      </c>
      <c r="BW36" s="3">
        <f t="shared" si="30"/>
        <v>445.67</v>
      </c>
      <c r="BX36" s="3">
        <f t="shared" si="30"/>
        <v>445.67</v>
      </c>
      <c r="BY36" s="3">
        <f t="shared" si="30"/>
        <v>445.67</v>
      </c>
      <c r="BZ36" s="3">
        <f t="shared" si="30"/>
        <v>445.67</v>
      </c>
      <c r="CA36" s="3">
        <f t="shared" si="30"/>
        <v>445.67</v>
      </c>
      <c r="CB36" s="3">
        <f t="shared" si="30"/>
        <v>445.67</v>
      </c>
      <c r="CC36" s="3">
        <f t="shared" si="30"/>
        <v>445.67</v>
      </c>
      <c r="CD36" s="3">
        <f t="shared" ref="CD36:CS36" si="31">CD66-CD77</f>
        <v>445.67</v>
      </c>
      <c r="CE36" s="3">
        <f t="shared" si="31"/>
        <v>445.67</v>
      </c>
      <c r="CF36" s="3">
        <f t="shared" si="31"/>
        <v>445.67</v>
      </c>
      <c r="CG36" s="3">
        <f t="shared" si="31"/>
        <v>445.67</v>
      </c>
      <c r="CH36" s="3">
        <f t="shared" si="31"/>
        <v>445.67</v>
      </c>
      <c r="CI36" s="3">
        <f t="shared" si="31"/>
        <v>445.67</v>
      </c>
      <c r="CJ36" s="3">
        <f t="shared" si="31"/>
        <v>445.67</v>
      </c>
      <c r="CK36" s="3">
        <f t="shared" si="31"/>
        <v>445.67</v>
      </c>
      <c r="CL36" s="3">
        <f t="shared" si="31"/>
        <v>445.67</v>
      </c>
      <c r="CM36" s="3">
        <f t="shared" si="31"/>
        <v>445.67</v>
      </c>
      <c r="CN36" s="3">
        <f t="shared" si="31"/>
        <v>445.67</v>
      </c>
      <c r="CO36" s="3">
        <f t="shared" si="31"/>
        <v>445.67</v>
      </c>
      <c r="CP36" s="3">
        <f t="shared" si="31"/>
        <v>445.67</v>
      </c>
      <c r="CQ36" s="3">
        <f t="shared" si="31"/>
        <v>415.67</v>
      </c>
      <c r="CR36" s="3">
        <f t="shared" si="31"/>
        <v>385.67</v>
      </c>
      <c r="CS36" s="62">
        <f t="shared" si="31"/>
        <v>355.67</v>
      </c>
      <c r="CT36" s="24">
        <f t="shared" si="18"/>
        <v>40544.319999999905</v>
      </c>
      <c r="CU36" s="119"/>
    </row>
    <row r="37" spans="1:99">
      <c r="A37" s="22" t="s">
        <v>37</v>
      </c>
      <c r="B37" s="61">
        <f t="shared" si="23"/>
        <v>748</v>
      </c>
      <c r="C37" s="3">
        <f t="shared" si="23"/>
        <v>745</v>
      </c>
      <c r="D37" s="3">
        <f t="shared" si="23"/>
        <v>748</v>
      </c>
      <c r="E37" s="3">
        <f t="shared" si="23"/>
        <v>747</v>
      </c>
      <c r="F37" s="3">
        <f t="shared" si="23"/>
        <v>672</v>
      </c>
      <c r="G37" s="3">
        <f t="shared" si="23"/>
        <v>597</v>
      </c>
      <c r="H37" s="3">
        <f t="shared" si="23"/>
        <v>542</v>
      </c>
      <c r="I37" s="3">
        <f t="shared" si="23"/>
        <v>542</v>
      </c>
      <c r="J37" s="3">
        <f t="shared" si="23"/>
        <v>542</v>
      </c>
      <c r="K37" s="3">
        <f t="shared" si="23"/>
        <v>542</v>
      </c>
      <c r="L37" s="3">
        <f t="shared" si="23"/>
        <v>542</v>
      </c>
      <c r="M37" s="3">
        <f t="shared" si="23"/>
        <v>542</v>
      </c>
      <c r="N37" s="3">
        <f t="shared" si="23"/>
        <v>542</v>
      </c>
      <c r="O37" s="3">
        <f t="shared" si="23"/>
        <v>542</v>
      </c>
      <c r="P37" s="3">
        <f t="shared" si="23"/>
        <v>542</v>
      </c>
      <c r="Q37" s="3">
        <f t="shared" si="23"/>
        <v>542</v>
      </c>
      <c r="R37" s="3">
        <f t="shared" ref="R37:CC37" si="32">R67-R78</f>
        <v>542</v>
      </c>
      <c r="S37" s="3">
        <f t="shared" si="32"/>
        <v>542</v>
      </c>
      <c r="T37" s="3">
        <f t="shared" si="32"/>
        <v>617</v>
      </c>
      <c r="U37" s="3">
        <f t="shared" si="32"/>
        <v>692</v>
      </c>
      <c r="V37" s="3">
        <f t="shared" si="32"/>
        <v>747</v>
      </c>
      <c r="W37" s="3">
        <f t="shared" si="32"/>
        <v>747</v>
      </c>
      <c r="X37" s="3">
        <f t="shared" si="32"/>
        <v>738</v>
      </c>
      <c r="Y37" s="3">
        <f t="shared" si="32"/>
        <v>756</v>
      </c>
      <c r="Z37" s="3">
        <f t="shared" si="32"/>
        <v>757</v>
      </c>
      <c r="AA37" s="3">
        <f t="shared" si="32"/>
        <v>755</v>
      </c>
      <c r="AB37" s="3">
        <f t="shared" si="32"/>
        <v>755</v>
      </c>
      <c r="AC37" s="3">
        <f t="shared" si="32"/>
        <v>761</v>
      </c>
      <c r="AD37" s="3">
        <f t="shared" si="32"/>
        <v>762</v>
      </c>
      <c r="AE37" s="3">
        <f t="shared" si="32"/>
        <v>754</v>
      </c>
      <c r="AF37" s="3">
        <f t="shared" si="32"/>
        <v>753</v>
      </c>
      <c r="AG37" s="3">
        <f t="shared" si="32"/>
        <v>751</v>
      </c>
      <c r="AH37" s="3">
        <f t="shared" si="32"/>
        <v>747</v>
      </c>
      <c r="AI37" s="3">
        <f t="shared" si="32"/>
        <v>755</v>
      </c>
      <c r="AJ37" s="3">
        <f t="shared" si="32"/>
        <v>758</v>
      </c>
      <c r="AK37" s="3">
        <f t="shared" si="32"/>
        <v>760</v>
      </c>
      <c r="AL37" s="3">
        <f t="shared" si="32"/>
        <v>758</v>
      </c>
      <c r="AM37" s="3">
        <f t="shared" si="32"/>
        <v>756</v>
      </c>
      <c r="AN37" s="3">
        <f t="shared" si="32"/>
        <v>753</v>
      </c>
      <c r="AO37" s="3">
        <f t="shared" si="32"/>
        <v>753</v>
      </c>
      <c r="AP37" s="3">
        <f t="shared" si="32"/>
        <v>755</v>
      </c>
      <c r="AQ37" s="3">
        <f t="shared" si="32"/>
        <v>757</v>
      </c>
      <c r="AR37" s="3">
        <f t="shared" si="32"/>
        <v>760</v>
      </c>
      <c r="AS37" s="3">
        <f t="shared" si="32"/>
        <v>760</v>
      </c>
      <c r="AT37" s="3">
        <f t="shared" si="32"/>
        <v>759</v>
      </c>
      <c r="AU37" s="3">
        <f t="shared" si="32"/>
        <v>759</v>
      </c>
      <c r="AV37" s="3">
        <f t="shared" si="32"/>
        <v>752</v>
      </c>
      <c r="AW37" s="3">
        <f t="shared" si="32"/>
        <v>750</v>
      </c>
      <c r="AX37" s="3">
        <f t="shared" si="32"/>
        <v>754</v>
      </c>
      <c r="AY37" s="3">
        <f t="shared" si="32"/>
        <v>754</v>
      </c>
      <c r="AZ37" s="3">
        <f t="shared" si="32"/>
        <v>756</v>
      </c>
      <c r="BA37" s="3">
        <f t="shared" si="32"/>
        <v>756</v>
      </c>
      <c r="BB37" s="3">
        <f t="shared" si="32"/>
        <v>756</v>
      </c>
      <c r="BC37" s="3">
        <f t="shared" si="32"/>
        <v>757</v>
      </c>
      <c r="BD37" s="3">
        <f t="shared" si="32"/>
        <v>757</v>
      </c>
      <c r="BE37" s="3">
        <f t="shared" si="32"/>
        <v>754</v>
      </c>
      <c r="BF37" s="3">
        <f t="shared" si="32"/>
        <v>751</v>
      </c>
      <c r="BG37" s="3">
        <f t="shared" si="32"/>
        <v>755</v>
      </c>
      <c r="BH37" s="3">
        <f t="shared" si="32"/>
        <v>757</v>
      </c>
      <c r="BI37" s="3">
        <f t="shared" si="32"/>
        <v>753</v>
      </c>
      <c r="BJ37" s="3">
        <f t="shared" si="32"/>
        <v>751</v>
      </c>
      <c r="BK37" s="3">
        <f t="shared" si="32"/>
        <v>755</v>
      </c>
      <c r="BL37" s="3">
        <f t="shared" si="32"/>
        <v>755</v>
      </c>
      <c r="BM37" s="3">
        <f t="shared" si="32"/>
        <v>755</v>
      </c>
      <c r="BN37" s="3">
        <f t="shared" si="32"/>
        <v>753</v>
      </c>
      <c r="BO37" s="3">
        <f t="shared" si="32"/>
        <v>754</v>
      </c>
      <c r="BP37" s="3">
        <f t="shared" si="32"/>
        <v>758</v>
      </c>
      <c r="BQ37" s="3">
        <f t="shared" si="32"/>
        <v>763</v>
      </c>
      <c r="BR37" s="3">
        <f t="shared" si="32"/>
        <v>758</v>
      </c>
      <c r="BS37" s="3">
        <f t="shared" si="32"/>
        <v>753</v>
      </c>
      <c r="BT37" s="3">
        <f t="shared" si="32"/>
        <v>756</v>
      </c>
      <c r="BU37" s="3">
        <f t="shared" si="32"/>
        <v>761</v>
      </c>
      <c r="BV37" s="3">
        <f t="shared" si="32"/>
        <v>760</v>
      </c>
      <c r="BW37" s="3">
        <f t="shared" si="32"/>
        <v>757</v>
      </c>
      <c r="BX37" s="3">
        <f t="shared" si="32"/>
        <v>752</v>
      </c>
      <c r="BY37" s="3">
        <f t="shared" si="32"/>
        <v>751</v>
      </c>
      <c r="BZ37" s="3">
        <f t="shared" si="32"/>
        <v>753</v>
      </c>
      <c r="CA37" s="3">
        <f t="shared" si="32"/>
        <v>753</v>
      </c>
      <c r="CB37" s="3">
        <f t="shared" si="32"/>
        <v>757</v>
      </c>
      <c r="CC37" s="3">
        <f t="shared" si="32"/>
        <v>757</v>
      </c>
      <c r="CD37" s="3">
        <f t="shared" ref="CD37:CS37" si="33">CD67-CD78</f>
        <v>756</v>
      </c>
      <c r="CE37" s="3">
        <f t="shared" si="33"/>
        <v>759</v>
      </c>
      <c r="CF37" s="3">
        <f t="shared" si="33"/>
        <v>759</v>
      </c>
      <c r="CG37" s="3">
        <f t="shared" si="33"/>
        <v>758</v>
      </c>
      <c r="CH37" s="3">
        <f t="shared" si="33"/>
        <v>757</v>
      </c>
      <c r="CI37" s="3">
        <f t="shared" si="33"/>
        <v>755</v>
      </c>
      <c r="CJ37" s="3">
        <f t="shared" si="33"/>
        <v>754</v>
      </c>
      <c r="CK37" s="3">
        <f t="shared" si="33"/>
        <v>754</v>
      </c>
      <c r="CL37" s="3">
        <f t="shared" si="33"/>
        <v>754</v>
      </c>
      <c r="CM37" s="3">
        <f t="shared" si="33"/>
        <v>754</v>
      </c>
      <c r="CN37" s="3">
        <f t="shared" si="33"/>
        <v>754</v>
      </c>
      <c r="CO37" s="3">
        <f t="shared" si="33"/>
        <v>754</v>
      </c>
      <c r="CP37" s="3">
        <f t="shared" si="33"/>
        <v>753</v>
      </c>
      <c r="CQ37" s="3">
        <f t="shared" si="33"/>
        <v>755</v>
      </c>
      <c r="CR37" s="3">
        <f t="shared" si="33"/>
        <v>753</v>
      </c>
      <c r="CS37" s="62">
        <f t="shared" si="33"/>
        <v>747</v>
      </c>
      <c r="CT37" s="24">
        <f t="shared" si="18"/>
        <v>69446</v>
      </c>
      <c r="CU37" s="119"/>
    </row>
    <row r="38" spans="1:99">
      <c r="A38" s="39" t="s">
        <v>38</v>
      </c>
      <c r="B38" s="63">
        <f t="shared" si="23"/>
        <v>0</v>
      </c>
      <c r="C38" s="64">
        <f t="shared" si="23"/>
        <v>0</v>
      </c>
      <c r="D38" s="64">
        <f t="shared" si="23"/>
        <v>0</v>
      </c>
      <c r="E38" s="64">
        <f t="shared" si="23"/>
        <v>0</v>
      </c>
      <c r="F38" s="64">
        <f t="shared" si="23"/>
        <v>0</v>
      </c>
      <c r="G38" s="64">
        <f t="shared" si="23"/>
        <v>0</v>
      </c>
      <c r="H38" s="64">
        <f t="shared" si="23"/>
        <v>0</v>
      </c>
      <c r="I38" s="64">
        <f t="shared" si="23"/>
        <v>0</v>
      </c>
      <c r="J38" s="64">
        <f t="shared" si="23"/>
        <v>0</v>
      </c>
      <c r="K38" s="64">
        <f t="shared" si="23"/>
        <v>0</v>
      </c>
      <c r="L38" s="64">
        <f t="shared" si="23"/>
        <v>0</v>
      </c>
      <c r="M38" s="64">
        <f t="shared" si="23"/>
        <v>0</v>
      </c>
      <c r="N38" s="64">
        <f t="shared" si="23"/>
        <v>0</v>
      </c>
      <c r="O38" s="64">
        <f t="shared" si="23"/>
        <v>0</v>
      </c>
      <c r="P38" s="64">
        <f t="shared" si="23"/>
        <v>0</v>
      </c>
      <c r="Q38" s="64">
        <f t="shared" si="23"/>
        <v>0</v>
      </c>
      <c r="R38" s="64">
        <f t="shared" ref="R38:CC38" si="34">R68-R79</f>
        <v>0</v>
      </c>
      <c r="S38" s="64">
        <f t="shared" si="34"/>
        <v>0</v>
      </c>
      <c r="T38" s="64">
        <f t="shared" si="34"/>
        <v>0</v>
      </c>
      <c r="U38" s="64">
        <f t="shared" si="34"/>
        <v>0</v>
      </c>
      <c r="V38" s="64">
        <f t="shared" si="34"/>
        <v>0</v>
      </c>
      <c r="W38" s="64">
        <f t="shared" si="34"/>
        <v>0</v>
      </c>
      <c r="X38" s="64">
        <f t="shared" si="34"/>
        <v>0</v>
      </c>
      <c r="Y38" s="64">
        <f t="shared" si="34"/>
        <v>0</v>
      </c>
      <c r="Z38" s="64">
        <f t="shared" si="34"/>
        <v>0</v>
      </c>
      <c r="AA38" s="64">
        <f t="shared" si="34"/>
        <v>0</v>
      </c>
      <c r="AB38" s="64">
        <f t="shared" si="34"/>
        <v>0</v>
      </c>
      <c r="AC38" s="64">
        <f t="shared" si="34"/>
        <v>0</v>
      </c>
      <c r="AD38" s="64">
        <f t="shared" si="34"/>
        <v>0</v>
      </c>
      <c r="AE38" s="64">
        <f t="shared" si="34"/>
        <v>0</v>
      </c>
      <c r="AF38" s="64">
        <f t="shared" si="34"/>
        <v>0</v>
      </c>
      <c r="AG38" s="64">
        <f t="shared" si="34"/>
        <v>0</v>
      </c>
      <c r="AH38" s="64">
        <f t="shared" si="34"/>
        <v>0</v>
      </c>
      <c r="AI38" s="64">
        <f t="shared" si="34"/>
        <v>0</v>
      </c>
      <c r="AJ38" s="64">
        <f t="shared" si="34"/>
        <v>0</v>
      </c>
      <c r="AK38" s="64">
        <f t="shared" si="34"/>
        <v>0</v>
      </c>
      <c r="AL38" s="64">
        <f t="shared" si="34"/>
        <v>0</v>
      </c>
      <c r="AM38" s="64">
        <f t="shared" si="34"/>
        <v>0</v>
      </c>
      <c r="AN38" s="64">
        <f t="shared" si="34"/>
        <v>0</v>
      </c>
      <c r="AO38" s="64">
        <f t="shared" si="34"/>
        <v>0</v>
      </c>
      <c r="AP38" s="64">
        <f t="shared" si="34"/>
        <v>0</v>
      </c>
      <c r="AQ38" s="64">
        <f t="shared" si="34"/>
        <v>0</v>
      </c>
      <c r="AR38" s="64">
        <f t="shared" si="34"/>
        <v>0</v>
      </c>
      <c r="AS38" s="64">
        <f t="shared" si="34"/>
        <v>0</v>
      </c>
      <c r="AT38" s="64">
        <f t="shared" si="34"/>
        <v>0</v>
      </c>
      <c r="AU38" s="64">
        <f t="shared" si="34"/>
        <v>0</v>
      </c>
      <c r="AV38" s="64">
        <f t="shared" si="34"/>
        <v>0</v>
      </c>
      <c r="AW38" s="64">
        <f t="shared" si="34"/>
        <v>0</v>
      </c>
      <c r="AX38" s="64">
        <f t="shared" si="34"/>
        <v>0</v>
      </c>
      <c r="AY38" s="64">
        <f t="shared" si="34"/>
        <v>0</v>
      </c>
      <c r="AZ38" s="64">
        <f t="shared" si="34"/>
        <v>0</v>
      </c>
      <c r="BA38" s="64">
        <f t="shared" si="34"/>
        <v>0</v>
      </c>
      <c r="BB38" s="64">
        <f t="shared" si="34"/>
        <v>0</v>
      </c>
      <c r="BC38" s="64">
        <f t="shared" si="34"/>
        <v>0</v>
      </c>
      <c r="BD38" s="64">
        <f t="shared" si="34"/>
        <v>0</v>
      </c>
      <c r="BE38" s="64">
        <f t="shared" si="34"/>
        <v>0</v>
      </c>
      <c r="BF38" s="64">
        <f t="shared" si="34"/>
        <v>0</v>
      </c>
      <c r="BG38" s="64">
        <f t="shared" si="34"/>
        <v>0</v>
      </c>
      <c r="BH38" s="64">
        <f t="shared" si="34"/>
        <v>0</v>
      </c>
      <c r="BI38" s="64">
        <f t="shared" si="34"/>
        <v>0</v>
      </c>
      <c r="BJ38" s="64">
        <f t="shared" si="34"/>
        <v>0</v>
      </c>
      <c r="BK38" s="64">
        <f t="shared" si="34"/>
        <v>0</v>
      </c>
      <c r="BL38" s="64">
        <f t="shared" si="34"/>
        <v>0</v>
      </c>
      <c r="BM38" s="64">
        <f t="shared" si="34"/>
        <v>0</v>
      </c>
      <c r="BN38" s="64">
        <f t="shared" si="34"/>
        <v>0</v>
      </c>
      <c r="BO38" s="64">
        <f t="shared" si="34"/>
        <v>0</v>
      </c>
      <c r="BP38" s="64">
        <f t="shared" si="34"/>
        <v>0</v>
      </c>
      <c r="BQ38" s="64">
        <f t="shared" si="34"/>
        <v>0</v>
      </c>
      <c r="BR38" s="64">
        <f t="shared" si="34"/>
        <v>0</v>
      </c>
      <c r="BS38" s="64">
        <f t="shared" si="34"/>
        <v>0</v>
      </c>
      <c r="BT38" s="64">
        <f t="shared" si="34"/>
        <v>0</v>
      </c>
      <c r="BU38" s="64">
        <f t="shared" si="34"/>
        <v>0</v>
      </c>
      <c r="BV38" s="64">
        <f t="shared" si="34"/>
        <v>0</v>
      </c>
      <c r="BW38" s="64">
        <f t="shared" si="34"/>
        <v>0</v>
      </c>
      <c r="BX38" s="64">
        <f t="shared" si="34"/>
        <v>0</v>
      </c>
      <c r="BY38" s="64">
        <f t="shared" si="34"/>
        <v>0</v>
      </c>
      <c r="BZ38" s="64">
        <f t="shared" si="34"/>
        <v>0</v>
      </c>
      <c r="CA38" s="64">
        <f t="shared" si="34"/>
        <v>0</v>
      </c>
      <c r="CB38" s="64">
        <f t="shared" si="34"/>
        <v>0</v>
      </c>
      <c r="CC38" s="64">
        <f t="shared" si="34"/>
        <v>0</v>
      </c>
      <c r="CD38" s="64">
        <f t="shared" ref="CD38:CS38" si="35">CD68-CD79</f>
        <v>0</v>
      </c>
      <c r="CE38" s="64">
        <f t="shared" si="35"/>
        <v>0</v>
      </c>
      <c r="CF38" s="64">
        <f t="shared" si="35"/>
        <v>0</v>
      </c>
      <c r="CG38" s="64">
        <f t="shared" si="35"/>
        <v>0</v>
      </c>
      <c r="CH38" s="64">
        <f t="shared" si="35"/>
        <v>0</v>
      </c>
      <c r="CI38" s="64">
        <f t="shared" si="35"/>
        <v>0</v>
      </c>
      <c r="CJ38" s="64">
        <f t="shared" si="35"/>
        <v>0</v>
      </c>
      <c r="CK38" s="64">
        <f t="shared" si="35"/>
        <v>0</v>
      </c>
      <c r="CL38" s="64">
        <f t="shared" si="35"/>
        <v>0</v>
      </c>
      <c r="CM38" s="64">
        <f t="shared" si="35"/>
        <v>0</v>
      </c>
      <c r="CN38" s="64">
        <f t="shared" si="35"/>
        <v>0</v>
      </c>
      <c r="CO38" s="64">
        <f t="shared" si="35"/>
        <v>0</v>
      </c>
      <c r="CP38" s="64">
        <f t="shared" si="35"/>
        <v>6</v>
      </c>
      <c r="CQ38" s="64">
        <f t="shared" si="35"/>
        <v>27.2</v>
      </c>
      <c r="CR38" s="64">
        <f t="shared" si="35"/>
        <v>28</v>
      </c>
      <c r="CS38" s="65">
        <f t="shared" si="35"/>
        <v>28</v>
      </c>
      <c r="CT38" s="24">
        <f t="shared" si="18"/>
        <v>89.2</v>
      </c>
      <c r="CU38" s="119"/>
    </row>
    <row r="39" spans="1:99">
      <c r="A39" s="66" t="s">
        <v>39</v>
      </c>
      <c r="B39" s="67">
        <f t="shared" ref="B39:AG39" si="36">B12</f>
        <v>129.47999999999999</v>
      </c>
      <c r="C39" s="68">
        <f t="shared" si="36"/>
        <v>129.47999999999999</v>
      </c>
      <c r="D39" s="68">
        <f t="shared" si="36"/>
        <v>129.47999999999999</v>
      </c>
      <c r="E39" s="68">
        <f t="shared" si="36"/>
        <v>129.47999999999999</v>
      </c>
      <c r="F39" s="68">
        <f t="shared" si="36"/>
        <v>129.47999999999999</v>
      </c>
      <c r="G39" s="68">
        <f t="shared" si="36"/>
        <v>129.47999999999999</v>
      </c>
      <c r="H39" s="68">
        <f t="shared" si="36"/>
        <v>129.47999999999999</v>
      </c>
      <c r="I39" s="68">
        <f t="shared" si="36"/>
        <v>129.47999999999999</v>
      </c>
      <c r="J39" s="68">
        <f t="shared" si="36"/>
        <v>129.47999999999999</v>
      </c>
      <c r="K39" s="68">
        <f t="shared" si="36"/>
        <v>129.47999999999999</v>
      </c>
      <c r="L39" s="68">
        <f t="shared" si="36"/>
        <v>129.47999999999999</v>
      </c>
      <c r="M39" s="68">
        <f t="shared" si="36"/>
        <v>129.47999999999999</v>
      </c>
      <c r="N39" s="68">
        <f t="shared" si="36"/>
        <v>129.47999999999999</v>
      </c>
      <c r="O39" s="68">
        <f t="shared" si="36"/>
        <v>129.47999999999999</v>
      </c>
      <c r="P39" s="68">
        <f t="shared" si="36"/>
        <v>129.47999999999999</v>
      </c>
      <c r="Q39" s="68">
        <f t="shared" si="36"/>
        <v>129.47999999999999</v>
      </c>
      <c r="R39" s="68">
        <f t="shared" si="36"/>
        <v>129.47999999999999</v>
      </c>
      <c r="S39" s="68">
        <f t="shared" si="36"/>
        <v>129.47999999999999</v>
      </c>
      <c r="T39" s="68">
        <f t="shared" si="36"/>
        <v>129.47999999999999</v>
      </c>
      <c r="U39" s="68">
        <f t="shared" si="36"/>
        <v>129.47999999999999</v>
      </c>
      <c r="V39" s="68">
        <f t="shared" si="36"/>
        <v>129.47999999999999</v>
      </c>
      <c r="W39" s="68">
        <f t="shared" si="36"/>
        <v>129.47999999999999</v>
      </c>
      <c r="X39" s="68">
        <f t="shared" si="36"/>
        <v>129.47999999999999</v>
      </c>
      <c r="Y39" s="68">
        <f t="shared" si="36"/>
        <v>129.47999999999999</v>
      </c>
      <c r="Z39" s="68">
        <f t="shared" si="36"/>
        <v>129.47999999999999</v>
      </c>
      <c r="AA39" s="68">
        <f t="shared" si="36"/>
        <v>129.47999999999999</v>
      </c>
      <c r="AB39" s="68">
        <f t="shared" si="36"/>
        <v>129.47999999999999</v>
      </c>
      <c r="AC39" s="68">
        <f t="shared" si="36"/>
        <v>129.47999999999999</v>
      </c>
      <c r="AD39" s="68">
        <f t="shared" si="36"/>
        <v>129.47999999999999</v>
      </c>
      <c r="AE39" s="68">
        <f t="shared" si="36"/>
        <v>129.47999999999999</v>
      </c>
      <c r="AF39" s="68">
        <f t="shared" si="36"/>
        <v>129.47999999999999</v>
      </c>
      <c r="AG39" s="68">
        <f t="shared" si="36"/>
        <v>129.47999999999999</v>
      </c>
      <c r="AH39" s="68">
        <f t="shared" ref="AH39:BM39" si="37">AH12</f>
        <v>129.47999999999999</v>
      </c>
      <c r="AI39" s="68">
        <f t="shared" si="37"/>
        <v>129.47999999999999</v>
      </c>
      <c r="AJ39" s="68">
        <f t="shared" si="37"/>
        <v>129.47999999999999</v>
      </c>
      <c r="AK39" s="68">
        <f t="shared" si="37"/>
        <v>129.47999999999999</v>
      </c>
      <c r="AL39" s="68">
        <f t="shared" si="37"/>
        <v>129.47999999999999</v>
      </c>
      <c r="AM39" s="68">
        <f t="shared" si="37"/>
        <v>129.47999999999999</v>
      </c>
      <c r="AN39" s="68">
        <f t="shared" si="37"/>
        <v>129.47999999999999</v>
      </c>
      <c r="AO39" s="68">
        <f t="shared" si="37"/>
        <v>129.47999999999999</v>
      </c>
      <c r="AP39" s="68">
        <f t="shared" si="37"/>
        <v>129.47999999999999</v>
      </c>
      <c r="AQ39" s="68">
        <f t="shared" si="37"/>
        <v>129.47999999999999</v>
      </c>
      <c r="AR39" s="68">
        <f t="shared" si="37"/>
        <v>129.47999999999999</v>
      </c>
      <c r="AS39" s="68">
        <f t="shared" si="37"/>
        <v>129.47999999999999</v>
      </c>
      <c r="AT39" s="68">
        <f t="shared" si="37"/>
        <v>129.47999999999999</v>
      </c>
      <c r="AU39" s="68">
        <f t="shared" si="37"/>
        <v>129.47999999999999</v>
      </c>
      <c r="AV39" s="68">
        <f t="shared" si="37"/>
        <v>129.47999999999999</v>
      </c>
      <c r="AW39" s="68">
        <f t="shared" si="37"/>
        <v>129.47999999999999</v>
      </c>
      <c r="AX39" s="68">
        <f t="shared" si="37"/>
        <v>129.47999999999999</v>
      </c>
      <c r="AY39" s="68">
        <f t="shared" si="37"/>
        <v>129.47999999999999</v>
      </c>
      <c r="AZ39" s="68">
        <f t="shared" si="37"/>
        <v>129.47999999999999</v>
      </c>
      <c r="BA39" s="68">
        <f t="shared" si="37"/>
        <v>129.47999999999999</v>
      </c>
      <c r="BB39" s="68">
        <f t="shared" si="37"/>
        <v>129.47999999999999</v>
      </c>
      <c r="BC39" s="68">
        <f t="shared" si="37"/>
        <v>129.47999999999999</v>
      </c>
      <c r="BD39" s="68">
        <f t="shared" si="37"/>
        <v>129.47999999999999</v>
      </c>
      <c r="BE39" s="68">
        <f t="shared" si="37"/>
        <v>129.47999999999999</v>
      </c>
      <c r="BF39" s="68">
        <f t="shared" si="37"/>
        <v>129.47999999999999</v>
      </c>
      <c r="BG39" s="68">
        <f t="shared" si="37"/>
        <v>129.47999999999999</v>
      </c>
      <c r="BH39" s="68">
        <f t="shared" si="37"/>
        <v>129.47999999999999</v>
      </c>
      <c r="BI39" s="68">
        <f t="shared" si="37"/>
        <v>129.47999999999999</v>
      </c>
      <c r="BJ39" s="68">
        <f t="shared" si="37"/>
        <v>129.47999999999999</v>
      </c>
      <c r="BK39" s="68">
        <f t="shared" si="37"/>
        <v>129.47999999999999</v>
      </c>
      <c r="BL39" s="68">
        <f t="shared" si="37"/>
        <v>129.47999999999999</v>
      </c>
      <c r="BM39" s="68">
        <f t="shared" si="37"/>
        <v>129.47999999999999</v>
      </c>
      <c r="BN39" s="68">
        <f t="shared" ref="BN39:CS39" si="38">BN12</f>
        <v>129.47999999999999</v>
      </c>
      <c r="BO39" s="68">
        <f t="shared" si="38"/>
        <v>129.47999999999999</v>
      </c>
      <c r="BP39" s="68">
        <f t="shared" si="38"/>
        <v>129.47999999999999</v>
      </c>
      <c r="BQ39" s="68">
        <f t="shared" si="38"/>
        <v>129.47999999999999</v>
      </c>
      <c r="BR39" s="68">
        <f t="shared" si="38"/>
        <v>129.47999999999999</v>
      </c>
      <c r="BS39" s="68">
        <f t="shared" si="38"/>
        <v>129.47999999999999</v>
      </c>
      <c r="BT39" s="68">
        <f t="shared" si="38"/>
        <v>129.47999999999999</v>
      </c>
      <c r="BU39" s="68">
        <f t="shared" si="38"/>
        <v>129.47999999999999</v>
      </c>
      <c r="BV39" s="68">
        <f t="shared" si="38"/>
        <v>129.47999999999999</v>
      </c>
      <c r="BW39" s="68">
        <f t="shared" si="38"/>
        <v>129.47999999999999</v>
      </c>
      <c r="BX39" s="68">
        <f t="shared" si="38"/>
        <v>129.47999999999999</v>
      </c>
      <c r="BY39" s="68">
        <f t="shared" si="38"/>
        <v>129.47999999999999</v>
      </c>
      <c r="BZ39" s="68">
        <f t="shared" si="38"/>
        <v>129.47999999999999</v>
      </c>
      <c r="CA39" s="68">
        <f t="shared" si="38"/>
        <v>129.47999999999999</v>
      </c>
      <c r="CB39" s="68">
        <f t="shared" si="38"/>
        <v>129.47999999999999</v>
      </c>
      <c r="CC39" s="68">
        <f t="shared" si="38"/>
        <v>129.47999999999999</v>
      </c>
      <c r="CD39" s="68">
        <f t="shared" si="38"/>
        <v>129.47999999999999</v>
      </c>
      <c r="CE39" s="68">
        <f t="shared" si="38"/>
        <v>129.47999999999999</v>
      </c>
      <c r="CF39" s="68">
        <f t="shared" si="38"/>
        <v>129.47999999999999</v>
      </c>
      <c r="CG39" s="68">
        <f t="shared" si="38"/>
        <v>129.47999999999999</v>
      </c>
      <c r="CH39" s="68">
        <f t="shared" si="38"/>
        <v>129.47999999999999</v>
      </c>
      <c r="CI39" s="68">
        <f t="shared" si="38"/>
        <v>129.47999999999999</v>
      </c>
      <c r="CJ39" s="68">
        <f t="shared" si="38"/>
        <v>129.47999999999999</v>
      </c>
      <c r="CK39" s="68">
        <f t="shared" si="38"/>
        <v>129.47999999999999</v>
      </c>
      <c r="CL39" s="68">
        <f t="shared" si="38"/>
        <v>129.47999999999999</v>
      </c>
      <c r="CM39" s="68">
        <f t="shared" si="38"/>
        <v>129.47999999999999</v>
      </c>
      <c r="CN39" s="68">
        <f t="shared" si="38"/>
        <v>129.47999999999999</v>
      </c>
      <c r="CO39" s="68">
        <f t="shared" si="38"/>
        <v>129.47999999999999</v>
      </c>
      <c r="CP39" s="68">
        <f t="shared" si="38"/>
        <v>129.47999999999999</v>
      </c>
      <c r="CQ39" s="68">
        <f t="shared" si="38"/>
        <v>129.47999999999999</v>
      </c>
      <c r="CR39" s="68">
        <f t="shared" si="38"/>
        <v>129.47999999999999</v>
      </c>
      <c r="CS39" s="69">
        <f t="shared" si="38"/>
        <v>129.47999999999999</v>
      </c>
      <c r="CT39" s="24">
        <f t="shared" si="18"/>
        <v>12430.079999999973</v>
      </c>
      <c r="CU39" s="119"/>
    </row>
    <row r="40" spans="1:99">
      <c r="A40" s="20" t="s">
        <v>40</v>
      </c>
      <c r="B40" s="29">
        <f t="shared" ref="B40:AG40" si="39">SUM(B41:B41)</f>
        <v>1715.58</v>
      </c>
      <c r="C40" s="30">
        <f t="shared" si="39"/>
        <v>1624.54</v>
      </c>
      <c r="D40" s="30">
        <f t="shared" si="39"/>
        <v>1538.63</v>
      </c>
      <c r="E40" s="30">
        <f t="shared" si="39"/>
        <v>1507.45</v>
      </c>
      <c r="F40" s="30">
        <f t="shared" si="39"/>
        <v>1502.82</v>
      </c>
      <c r="G40" s="30">
        <f t="shared" si="39"/>
        <v>1502.82</v>
      </c>
      <c r="H40" s="30">
        <f t="shared" si="39"/>
        <v>1425.84</v>
      </c>
      <c r="I40" s="30">
        <f t="shared" si="39"/>
        <v>1281.8399999999999</v>
      </c>
      <c r="J40" s="30">
        <f t="shared" si="39"/>
        <v>1307.26</v>
      </c>
      <c r="K40" s="30">
        <f t="shared" si="39"/>
        <v>1358.82</v>
      </c>
      <c r="L40" s="30">
        <f t="shared" si="39"/>
        <v>1464.64</v>
      </c>
      <c r="M40" s="30">
        <f t="shared" si="39"/>
        <v>1511.83</v>
      </c>
      <c r="N40" s="30">
        <f t="shared" si="39"/>
        <v>1554.63</v>
      </c>
      <c r="O40" s="30">
        <f t="shared" si="39"/>
        <v>1523.56</v>
      </c>
      <c r="P40" s="30">
        <f t="shared" si="39"/>
        <v>1430.89</v>
      </c>
      <c r="Q40" s="30">
        <f t="shared" si="39"/>
        <v>1394.98</v>
      </c>
      <c r="R40" s="30">
        <f t="shared" si="39"/>
        <v>1371.48</v>
      </c>
      <c r="S40" s="30">
        <f t="shared" si="39"/>
        <v>1419.62</v>
      </c>
      <c r="T40" s="30">
        <f t="shared" si="39"/>
        <v>1512.54</v>
      </c>
      <c r="U40" s="30">
        <f t="shared" si="39"/>
        <v>1626.46</v>
      </c>
      <c r="V40" s="30">
        <f t="shared" si="39"/>
        <v>2088.09</v>
      </c>
      <c r="W40" s="30">
        <f t="shared" si="39"/>
        <v>2336.69</v>
      </c>
      <c r="X40" s="30">
        <f t="shared" si="39"/>
        <v>2700.36</v>
      </c>
      <c r="Y40" s="30">
        <f t="shared" si="39"/>
        <v>2573.2800000000002</v>
      </c>
      <c r="Z40" s="30">
        <f t="shared" si="39"/>
        <v>2875.83</v>
      </c>
      <c r="AA40" s="30">
        <f t="shared" si="39"/>
        <v>2844.81</v>
      </c>
      <c r="AB40" s="30">
        <f t="shared" si="39"/>
        <v>2814.49</v>
      </c>
      <c r="AC40" s="30">
        <f t="shared" si="39"/>
        <v>2820.24</v>
      </c>
      <c r="AD40" s="30">
        <f t="shared" si="39"/>
        <v>2822.3</v>
      </c>
      <c r="AE40" s="30">
        <f t="shared" si="39"/>
        <v>2831.3</v>
      </c>
      <c r="AF40" s="30">
        <f t="shared" si="39"/>
        <v>2831.81</v>
      </c>
      <c r="AG40" s="30">
        <f t="shared" si="39"/>
        <v>2832.31</v>
      </c>
      <c r="AH40" s="30">
        <f t="shared" ref="AH40:BM40" si="40">SUM(AH41:AH41)</f>
        <v>2831.28</v>
      </c>
      <c r="AI40" s="30">
        <f t="shared" si="40"/>
        <v>2831.28</v>
      </c>
      <c r="AJ40" s="30">
        <f t="shared" si="40"/>
        <v>2836.77</v>
      </c>
      <c r="AK40" s="30">
        <f t="shared" si="40"/>
        <v>2831.21</v>
      </c>
      <c r="AL40" s="30">
        <f t="shared" si="40"/>
        <v>2808.5</v>
      </c>
      <c r="AM40" s="30">
        <f t="shared" si="40"/>
        <v>2808.5</v>
      </c>
      <c r="AN40" s="30">
        <f t="shared" si="40"/>
        <v>2808.5</v>
      </c>
      <c r="AO40" s="30">
        <f t="shared" si="40"/>
        <v>2808.59</v>
      </c>
      <c r="AP40" s="30">
        <f t="shared" si="40"/>
        <v>2808.59</v>
      </c>
      <c r="AQ40" s="30">
        <f t="shared" si="40"/>
        <v>2808.75</v>
      </c>
      <c r="AR40" s="30">
        <f t="shared" si="40"/>
        <v>2809.52</v>
      </c>
      <c r="AS40" s="30">
        <f t="shared" si="40"/>
        <v>2809.55</v>
      </c>
      <c r="AT40" s="30">
        <f t="shared" si="40"/>
        <v>2819.85</v>
      </c>
      <c r="AU40" s="30">
        <f t="shared" si="40"/>
        <v>2819.83</v>
      </c>
      <c r="AV40" s="30">
        <f t="shared" si="40"/>
        <v>2841.54</v>
      </c>
      <c r="AW40" s="30">
        <f t="shared" si="40"/>
        <v>2842.9</v>
      </c>
      <c r="AX40" s="30">
        <f t="shared" si="40"/>
        <v>2847.34</v>
      </c>
      <c r="AY40" s="30">
        <f t="shared" si="40"/>
        <v>2847.36</v>
      </c>
      <c r="AZ40" s="30">
        <f t="shared" si="40"/>
        <v>2888.97</v>
      </c>
      <c r="BA40" s="30">
        <f t="shared" si="40"/>
        <v>2888.8</v>
      </c>
      <c r="BB40" s="30">
        <f t="shared" si="40"/>
        <v>2969.08</v>
      </c>
      <c r="BC40" s="30">
        <f t="shared" si="40"/>
        <v>2955.64</v>
      </c>
      <c r="BD40" s="30">
        <f t="shared" si="40"/>
        <v>2953.54</v>
      </c>
      <c r="BE40" s="30">
        <f t="shared" si="40"/>
        <v>2950.77</v>
      </c>
      <c r="BF40" s="30">
        <f t="shared" si="40"/>
        <v>2900.92</v>
      </c>
      <c r="BG40" s="30">
        <f t="shared" si="40"/>
        <v>2900.83</v>
      </c>
      <c r="BH40" s="30">
        <f t="shared" si="40"/>
        <v>2899.95</v>
      </c>
      <c r="BI40" s="30">
        <f t="shared" si="40"/>
        <v>3083.56</v>
      </c>
      <c r="BJ40" s="30">
        <f t="shared" si="40"/>
        <v>2881.14</v>
      </c>
      <c r="BK40" s="30">
        <f t="shared" si="40"/>
        <v>2880.28</v>
      </c>
      <c r="BL40" s="30">
        <f t="shared" si="40"/>
        <v>2850.06</v>
      </c>
      <c r="BM40" s="30">
        <f t="shared" si="40"/>
        <v>2849.06</v>
      </c>
      <c r="BN40" s="30">
        <f t="shared" ref="BN40:CS40" si="41">SUM(BN41:BN41)</f>
        <v>2852</v>
      </c>
      <c r="BO40" s="30">
        <f t="shared" si="41"/>
        <v>2843.99</v>
      </c>
      <c r="BP40" s="30">
        <f t="shared" si="41"/>
        <v>2822.55</v>
      </c>
      <c r="BQ40" s="30">
        <f t="shared" si="41"/>
        <v>2822.55</v>
      </c>
      <c r="BR40" s="30">
        <f t="shared" si="41"/>
        <v>2819.87</v>
      </c>
      <c r="BS40" s="30">
        <f t="shared" si="41"/>
        <v>2818.18</v>
      </c>
      <c r="BT40" s="30">
        <f t="shared" si="41"/>
        <v>2818.18</v>
      </c>
      <c r="BU40" s="30">
        <f t="shared" si="41"/>
        <v>2818.06</v>
      </c>
      <c r="BV40" s="30">
        <f t="shared" si="41"/>
        <v>2818.06</v>
      </c>
      <c r="BW40" s="30">
        <f t="shared" si="41"/>
        <v>2818.06</v>
      </c>
      <c r="BX40" s="30">
        <f t="shared" si="41"/>
        <v>2818.06</v>
      </c>
      <c r="BY40" s="30">
        <f t="shared" si="41"/>
        <v>2841.18</v>
      </c>
      <c r="BZ40" s="30">
        <f t="shared" si="41"/>
        <v>2841.25</v>
      </c>
      <c r="CA40" s="30">
        <f t="shared" si="41"/>
        <v>2841.25</v>
      </c>
      <c r="CB40" s="30">
        <f t="shared" si="41"/>
        <v>2841.4</v>
      </c>
      <c r="CC40" s="30">
        <f t="shared" si="41"/>
        <v>2841.4</v>
      </c>
      <c r="CD40" s="30">
        <f t="shared" si="41"/>
        <v>2840.4</v>
      </c>
      <c r="CE40" s="30">
        <f t="shared" si="41"/>
        <v>2840.4</v>
      </c>
      <c r="CF40" s="30">
        <f t="shared" si="41"/>
        <v>3016.12</v>
      </c>
      <c r="CG40" s="30">
        <f t="shared" si="41"/>
        <v>3066.21</v>
      </c>
      <c r="CH40" s="30">
        <f t="shared" si="41"/>
        <v>2972.21</v>
      </c>
      <c r="CI40" s="30">
        <f t="shared" si="41"/>
        <v>2818.6</v>
      </c>
      <c r="CJ40" s="30">
        <f t="shared" si="41"/>
        <v>2817.21</v>
      </c>
      <c r="CK40" s="30">
        <f t="shared" si="41"/>
        <v>2817.21</v>
      </c>
      <c r="CL40" s="30">
        <f t="shared" si="41"/>
        <v>2588.4899999999998</v>
      </c>
      <c r="CM40" s="30">
        <f t="shared" si="41"/>
        <v>2554.61</v>
      </c>
      <c r="CN40" s="30">
        <f t="shared" si="41"/>
        <v>2543.0500000000002</v>
      </c>
      <c r="CO40" s="30">
        <f t="shared" si="41"/>
        <v>2542.9299999999998</v>
      </c>
      <c r="CP40" s="30">
        <f t="shared" si="41"/>
        <v>2507.4899999999998</v>
      </c>
      <c r="CQ40" s="30">
        <f t="shared" si="41"/>
        <v>2500.89</v>
      </c>
      <c r="CR40" s="30">
        <f t="shared" si="41"/>
        <v>2519.3200000000002</v>
      </c>
      <c r="CS40" s="70">
        <f t="shared" si="41"/>
        <v>2501.9299999999998</v>
      </c>
      <c r="CT40" s="28">
        <f t="shared" si="18"/>
        <v>242343.30999999985</v>
      </c>
      <c r="CU40" s="117"/>
    </row>
    <row r="41" spans="1:99">
      <c r="A41" s="22" t="s">
        <v>12</v>
      </c>
      <c r="B41" s="31" cm="1">
        <f t="array" ref="B41:CS41">TRANSPOSE('[2]1901'!$AC$110:$AC$205)</f>
        <v>1715.58</v>
      </c>
      <c r="C41" s="32">
        <v>1624.54</v>
      </c>
      <c r="D41" s="32">
        <v>1538.63</v>
      </c>
      <c r="E41" s="32">
        <v>1507.45</v>
      </c>
      <c r="F41" s="32">
        <v>1502.82</v>
      </c>
      <c r="G41" s="32">
        <v>1502.82</v>
      </c>
      <c r="H41" s="32">
        <v>1425.84</v>
      </c>
      <c r="I41" s="32">
        <v>1281.8399999999999</v>
      </c>
      <c r="J41" s="32">
        <v>1307.26</v>
      </c>
      <c r="K41" s="32">
        <v>1358.82</v>
      </c>
      <c r="L41" s="32">
        <v>1464.64</v>
      </c>
      <c r="M41" s="32">
        <v>1511.83</v>
      </c>
      <c r="N41" s="32">
        <v>1554.63</v>
      </c>
      <c r="O41" s="32">
        <v>1523.56</v>
      </c>
      <c r="P41" s="32">
        <v>1430.89</v>
      </c>
      <c r="Q41" s="32">
        <v>1394.98</v>
      </c>
      <c r="R41" s="32">
        <v>1371.48</v>
      </c>
      <c r="S41" s="32">
        <v>1419.62</v>
      </c>
      <c r="T41" s="32">
        <v>1512.54</v>
      </c>
      <c r="U41" s="32">
        <v>1626.46</v>
      </c>
      <c r="V41" s="32">
        <v>2088.09</v>
      </c>
      <c r="W41" s="32">
        <v>2336.69</v>
      </c>
      <c r="X41" s="32">
        <v>2700.36</v>
      </c>
      <c r="Y41" s="32">
        <v>2573.2800000000002</v>
      </c>
      <c r="Z41" s="32">
        <v>2875.83</v>
      </c>
      <c r="AA41" s="32">
        <v>2844.81</v>
      </c>
      <c r="AB41" s="32">
        <v>2814.49</v>
      </c>
      <c r="AC41" s="32">
        <v>2820.24</v>
      </c>
      <c r="AD41" s="32">
        <v>2822.3</v>
      </c>
      <c r="AE41" s="32">
        <v>2831.3</v>
      </c>
      <c r="AF41" s="32">
        <v>2831.81</v>
      </c>
      <c r="AG41" s="32">
        <v>2832.31</v>
      </c>
      <c r="AH41" s="32">
        <v>2831.28</v>
      </c>
      <c r="AI41" s="32">
        <v>2831.28</v>
      </c>
      <c r="AJ41" s="32">
        <v>2836.77</v>
      </c>
      <c r="AK41" s="32">
        <v>2831.21</v>
      </c>
      <c r="AL41" s="32">
        <v>2808.5</v>
      </c>
      <c r="AM41" s="32">
        <v>2808.5</v>
      </c>
      <c r="AN41" s="32">
        <v>2808.5</v>
      </c>
      <c r="AO41" s="32">
        <v>2808.59</v>
      </c>
      <c r="AP41" s="32">
        <v>2808.59</v>
      </c>
      <c r="AQ41" s="32">
        <v>2808.75</v>
      </c>
      <c r="AR41" s="32">
        <v>2809.52</v>
      </c>
      <c r="AS41" s="32">
        <v>2809.55</v>
      </c>
      <c r="AT41" s="32">
        <v>2819.85</v>
      </c>
      <c r="AU41" s="32">
        <v>2819.83</v>
      </c>
      <c r="AV41" s="32">
        <v>2841.54</v>
      </c>
      <c r="AW41" s="32">
        <v>2842.9</v>
      </c>
      <c r="AX41" s="32">
        <v>2847.34</v>
      </c>
      <c r="AY41" s="32">
        <v>2847.36</v>
      </c>
      <c r="AZ41" s="32">
        <v>2888.97</v>
      </c>
      <c r="BA41" s="32">
        <v>2888.8</v>
      </c>
      <c r="BB41" s="32">
        <v>2969.08</v>
      </c>
      <c r="BC41" s="32">
        <v>2955.64</v>
      </c>
      <c r="BD41" s="32">
        <v>2953.54</v>
      </c>
      <c r="BE41" s="32">
        <v>2950.77</v>
      </c>
      <c r="BF41" s="32">
        <v>2900.92</v>
      </c>
      <c r="BG41" s="32">
        <v>2900.83</v>
      </c>
      <c r="BH41" s="32">
        <v>2899.95</v>
      </c>
      <c r="BI41" s="32">
        <v>3083.56</v>
      </c>
      <c r="BJ41" s="32">
        <v>2881.14</v>
      </c>
      <c r="BK41" s="32">
        <v>2880.28</v>
      </c>
      <c r="BL41" s="32">
        <v>2850.06</v>
      </c>
      <c r="BM41" s="32">
        <v>2849.06</v>
      </c>
      <c r="BN41" s="32">
        <v>2852</v>
      </c>
      <c r="BO41" s="32">
        <v>2843.99</v>
      </c>
      <c r="BP41" s="32">
        <v>2822.55</v>
      </c>
      <c r="BQ41" s="32">
        <v>2822.55</v>
      </c>
      <c r="BR41" s="32">
        <v>2819.87</v>
      </c>
      <c r="BS41" s="32">
        <v>2818.18</v>
      </c>
      <c r="BT41" s="32">
        <v>2818.18</v>
      </c>
      <c r="BU41" s="32">
        <v>2818.06</v>
      </c>
      <c r="BV41" s="32">
        <v>2818.06</v>
      </c>
      <c r="BW41" s="32">
        <v>2818.06</v>
      </c>
      <c r="BX41" s="32">
        <v>2818.06</v>
      </c>
      <c r="BY41" s="32">
        <v>2841.18</v>
      </c>
      <c r="BZ41" s="32">
        <v>2841.25</v>
      </c>
      <c r="CA41" s="32">
        <v>2841.25</v>
      </c>
      <c r="CB41" s="32">
        <v>2841.4</v>
      </c>
      <c r="CC41" s="32">
        <v>2841.4</v>
      </c>
      <c r="CD41" s="32">
        <v>2840.4</v>
      </c>
      <c r="CE41" s="32">
        <v>2840.4</v>
      </c>
      <c r="CF41" s="32">
        <v>3016.12</v>
      </c>
      <c r="CG41" s="32">
        <v>3066.21</v>
      </c>
      <c r="CH41" s="32">
        <v>2972.21</v>
      </c>
      <c r="CI41" s="32">
        <v>2818.6</v>
      </c>
      <c r="CJ41" s="32">
        <v>2817.21</v>
      </c>
      <c r="CK41" s="32">
        <v>2817.21</v>
      </c>
      <c r="CL41" s="32">
        <v>2588.4899999999998</v>
      </c>
      <c r="CM41" s="32">
        <v>2554.61</v>
      </c>
      <c r="CN41" s="32">
        <v>2543.0500000000002</v>
      </c>
      <c r="CO41" s="32">
        <v>2542.9299999999998</v>
      </c>
      <c r="CP41" s="32">
        <v>2507.4899999999998</v>
      </c>
      <c r="CQ41" s="32">
        <v>2500.89</v>
      </c>
      <c r="CR41" s="32">
        <v>2519.3200000000002</v>
      </c>
      <c r="CS41" s="71">
        <v>2501.9299999999998</v>
      </c>
      <c r="CT41" s="24">
        <f t="shared" si="18"/>
        <v>242343.30999999985</v>
      </c>
      <c r="CU41" s="119"/>
    </row>
    <row r="42" spans="1:99">
      <c r="A42" s="74" t="s">
        <v>41</v>
      </c>
      <c r="B42" s="247">
        <f>SUM(B43:B46)</f>
        <v>1970.45</v>
      </c>
      <c r="C42" s="248">
        <f t="shared" ref="C42:AG42" si="42">SUM(C43:C46)</f>
        <v>1970.45</v>
      </c>
      <c r="D42" s="248">
        <f t="shared" si="42"/>
        <v>1906.45</v>
      </c>
      <c r="E42" s="248">
        <f t="shared" si="42"/>
        <v>1842.45</v>
      </c>
      <c r="F42" s="248">
        <f t="shared" si="42"/>
        <v>1778.45</v>
      </c>
      <c r="G42" s="248">
        <f t="shared" si="42"/>
        <v>1714.45</v>
      </c>
      <c r="H42" s="248">
        <f t="shared" si="42"/>
        <v>1650.45</v>
      </c>
      <c r="I42" s="248">
        <f t="shared" si="42"/>
        <v>1647.45</v>
      </c>
      <c r="J42" s="248">
        <f t="shared" si="42"/>
        <v>1647.45</v>
      </c>
      <c r="K42" s="248">
        <f t="shared" si="42"/>
        <v>1647.45</v>
      </c>
      <c r="L42" s="248">
        <f t="shared" si="42"/>
        <v>1647.45</v>
      </c>
      <c r="M42" s="248">
        <f t="shared" si="42"/>
        <v>1647.45</v>
      </c>
      <c r="N42" s="248">
        <f t="shared" si="42"/>
        <v>1647.45</v>
      </c>
      <c r="O42" s="248">
        <f t="shared" si="42"/>
        <v>1647.45</v>
      </c>
      <c r="P42" s="248">
        <f t="shared" si="42"/>
        <v>1647.45</v>
      </c>
      <c r="Q42" s="248">
        <f t="shared" si="42"/>
        <v>1647.45</v>
      </c>
      <c r="R42" s="248">
        <f t="shared" si="42"/>
        <v>1647.45</v>
      </c>
      <c r="S42" s="248">
        <f t="shared" si="42"/>
        <v>1647.45</v>
      </c>
      <c r="T42" s="248">
        <f t="shared" si="42"/>
        <v>1647.45</v>
      </c>
      <c r="U42" s="248">
        <f t="shared" si="42"/>
        <v>1647.45</v>
      </c>
      <c r="V42" s="248">
        <f t="shared" si="42"/>
        <v>1647.45</v>
      </c>
      <c r="W42" s="248">
        <f t="shared" si="42"/>
        <v>1647.45</v>
      </c>
      <c r="X42" s="248">
        <f t="shared" si="42"/>
        <v>1711.45</v>
      </c>
      <c r="Y42" s="248">
        <f t="shared" si="42"/>
        <v>1775.45</v>
      </c>
      <c r="Z42" s="248">
        <f t="shared" si="42"/>
        <v>1839.45</v>
      </c>
      <c r="AA42" s="248">
        <f t="shared" si="42"/>
        <v>1903.45</v>
      </c>
      <c r="AB42" s="248">
        <f t="shared" si="42"/>
        <v>1967.45</v>
      </c>
      <c r="AC42" s="248">
        <f t="shared" si="42"/>
        <v>1970.45</v>
      </c>
      <c r="AD42" s="248">
        <f t="shared" si="42"/>
        <v>1970.45</v>
      </c>
      <c r="AE42" s="248">
        <f t="shared" si="42"/>
        <v>1970.45</v>
      </c>
      <c r="AF42" s="248">
        <f t="shared" si="42"/>
        <v>1970.45</v>
      </c>
      <c r="AG42" s="248">
        <f t="shared" si="42"/>
        <v>1970.45</v>
      </c>
      <c r="AH42" s="248">
        <f t="shared" ref="AH42:BM42" si="43">SUM(AH43:AH46)</f>
        <v>1970.45</v>
      </c>
      <c r="AI42" s="248">
        <f t="shared" si="43"/>
        <v>1970.45</v>
      </c>
      <c r="AJ42" s="248">
        <f t="shared" si="43"/>
        <v>1970.45</v>
      </c>
      <c r="AK42" s="248">
        <f t="shared" si="43"/>
        <v>1970.45</v>
      </c>
      <c r="AL42" s="248">
        <f t="shared" si="43"/>
        <v>1970.45</v>
      </c>
      <c r="AM42" s="248">
        <f t="shared" si="43"/>
        <v>1970.45</v>
      </c>
      <c r="AN42" s="248">
        <f t="shared" si="43"/>
        <v>1970.45</v>
      </c>
      <c r="AO42" s="248">
        <f t="shared" si="43"/>
        <v>1970.45</v>
      </c>
      <c r="AP42" s="248">
        <f t="shared" si="43"/>
        <v>1970.45</v>
      </c>
      <c r="AQ42" s="248">
        <f t="shared" si="43"/>
        <v>1970.45</v>
      </c>
      <c r="AR42" s="248">
        <f t="shared" si="43"/>
        <v>1970.45</v>
      </c>
      <c r="AS42" s="248">
        <f t="shared" si="43"/>
        <v>1970.45</v>
      </c>
      <c r="AT42" s="248">
        <f t="shared" si="43"/>
        <v>1970.45</v>
      </c>
      <c r="AU42" s="248">
        <f t="shared" si="43"/>
        <v>1970.45</v>
      </c>
      <c r="AV42" s="248">
        <f t="shared" si="43"/>
        <v>1970.45</v>
      </c>
      <c r="AW42" s="248">
        <f t="shared" si="43"/>
        <v>1970.45</v>
      </c>
      <c r="AX42" s="248">
        <f t="shared" si="43"/>
        <v>1970.45</v>
      </c>
      <c r="AY42" s="248">
        <f t="shared" si="43"/>
        <v>1970.45</v>
      </c>
      <c r="AZ42" s="248">
        <f t="shared" si="43"/>
        <v>1970.45</v>
      </c>
      <c r="BA42" s="248">
        <f t="shared" si="43"/>
        <v>1970.45</v>
      </c>
      <c r="BB42" s="248">
        <f t="shared" si="43"/>
        <v>1970.45</v>
      </c>
      <c r="BC42" s="248">
        <f t="shared" si="43"/>
        <v>1970.45</v>
      </c>
      <c r="BD42" s="248">
        <f t="shared" si="43"/>
        <v>1970.45</v>
      </c>
      <c r="BE42" s="248">
        <f t="shared" si="43"/>
        <v>1970.45</v>
      </c>
      <c r="BF42" s="248">
        <f t="shared" si="43"/>
        <v>1970.45</v>
      </c>
      <c r="BG42" s="248">
        <f t="shared" si="43"/>
        <v>1970.45</v>
      </c>
      <c r="BH42" s="248">
        <f t="shared" si="43"/>
        <v>1970.45</v>
      </c>
      <c r="BI42" s="248">
        <f t="shared" si="43"/>
        <v>1970.45</v>
      </c>
      <c r="BJ42" s="248">
        <f t="shared" si="43"/>
        <v>1970.45</v>
      </c>
      <c r="BK42" s="248">
        <f t="shared" si="43"/>
        <v>1970.45</v>
      </c>
      <c r="BL42" s="248">
        <f t="shared" si="43"/>
        <v>1970.45</v>
      </c>
      <c r="BM42" s="248">
        <f t="shared" si="43"/>
        <v>1970.45</v>
      </c>
      <c r="BN42" s="248">
        <f t="shared" ref="BN42:CS42" si="44">SUM(BN43:BN46)</f>
        <v>1970.45</v>
      </c>
      <c r="BO42" s="248">
        <f t="shared" si="44"/>
        <v>1970.45</v>
      </c>
      <c r="BP42" s="248">
        <f t="shared" si="44"/>
        <v>1970.45</v>
      </c>
      <c r="BQ42" s="248">
        <f t="shared" si="44"/>
        <v>1970.45</v>
      </c>
      <c r="BR42" s="248">
        <f t="shared" si="44"/>
        <v>1970.45</v>
      </c>
      <c r="BS42" s="248">
        <f t="shared" si="44"/>
        <v>1970.45</v>
      </c>
      <c r="BT42" s="248">
        <f t="shared" si="44"/>
        <v>1970.45</v>
      </c>
      <c r="BU42" s="248">
        <f t="shared" si="44"/>
        <v>1970.45</v>
      </c>
      <c r="BV42" s="248">
        <f t="shared" si="44"/>
        <v>1970.45</v>
      </c>
      <c r="BW42" s="248">
        <f t="shared" si="44"/>
        <v>1970.45</v>
      </c>
      <c r="BX42" s="248">
        <f t="shared" si="44"/>
        <v>1970.45</v>
      </c>
      <c r="BY42" s="248">
        <f t="shared" si="44"/>
        <v>1970.45</v>
      </c>
      <c r="BZ42" s="248">
        <f t="shared" si="44"/>
        <v>1970.45</v>
      </c>
      <c r="CA42" s="248">
        <f t="shared" si="44"/>
        <v>1970.45</v>
      </c>
      <c r="CB42" s="248">
        <f t="shared" si="44"/>
        <v>1970.45</v>
      </c>
      <c r="CC42" s="248">
        <f t="shared" si="44"/>
        <v>1970.45</v>
      </c>
      <c r="CD42" s="248">
        <f t="shared" si="44"/>
        <v>1970.45</v>
      </c>
      <c r="CE42" s="248">
        <f t="shared" si="44"/>
        <v>1970.45</v>
      </c>
      <c r="CF42" s="248">
        <f t="shared" si="44"/>
        <v>1970.45</v>
      </c>
      <c r="CG42" s="248">
        <f t="shared" si="44"/>
        <v>1970.45</v>
      </c>
      <c r="CH42" s="248">
        <f t="shared" si="44"/>
        <v>1970.45</v>
      </c>
      <c r="CI42" s="248">
        <f t="shared" si="44"/>
        <v>1970.45</v>
      </c>
      <c r="CJ42" s="248">
        <f t="shared" si="44"/>
        <v>1970.45</v>
      </c>
      <c r="CK42" s="248">
        <f t="shared" si="44"/>
        <v>1970.45</v>
      </c>
      <c r="CL42" s="248">
        <f t="shared" si="44"/>
        <v>1970.45</v>
      </c>
      <c r="CM42" s="248">
        <f t="shared" si="44"/>
        <v>1970.45</v>
      </c>
      <c r="CN42" s="248">
        <f t="shared" si="44"/>
        <v>1970.45</v>
      </c>
      <c r="CO42" s="248">
        <f t="shared" si="44"/>
        <v>1970.45</v>
      </c>
      <c r="CP42" s="248">
        <f t="shared" si="44"/>
        <v>1970.45</v>
      </c>
      <c r="CQ42" s="248">
        <f t="shared" si="44"/>
        <v>1906.45</v>
      </c>
      <c r="CR42" s="248">
        <f t="shared" si="44"/>
        <v>1842.45</v>
      </c>
      <c r="CS42" s="249">
        <f t="shared" si="44"/>
        <v>1778.45</v>
      </c>
      <c r="CT42" s="28">
        <f t="shared" si="18"/>
        <v>182319.20000000019</v>
      </c>
      <c r="CU42" s="117"/>
    </row>
    <row r="43" spans="1:99">
      <c r="A43" s="57" t="s">
        <v>42</v>
      </c>
      <c r="B43" s="237" cm="1">
        <f t="array" ref="B43:CS43">TRANSPOSE([3]JAN24!$AO$5:$AO$100)</f>
        <v>1131</v>
      </c>
      <c r="C43" s="237">
        <v>1131</v>
      </c>
      <c r="D43" s="237">
        <v>1067</v>
      </c>
      <c r="E43" s="237">
        <v>1003</v>
      </c>
      <c r="F43" s="237">
        <v>939</v>
      </c>
      <c r="G43" s="237">
        <v>875</v>
      </c>
      <c r="H43" s="237">
        <v>811</v>
      </c>
      <c r="I43" s="237">
        <v>808</v>
      </c>
      <c r="J43" s="237">
        <v>808</v>
      </c>
      <c r="K43" s="237">
        <v>808</v>
      </c>
      <c r="L43" s="237">
        <v>808</v>
      </c>
      <c r="M43" s="237">
        <v>808</v>
      </c>
      <c r="N43" s="237">
        <v>808</v>
      </c>
      <c r="O43" s="237">
        <v>808</v>
      </c>
      <c r="P43" s="237">
        <v>808</v>
      </c>
      <c r="Q43" s="237">
        <v>808</v>
      </c>
      <c r="R43" s="237">
        <v>808</v>
      </c>
      <c r="S43" s="237">
        <v>808</v>
      </c>
      <c r="T43" s="237">
        <v>808</v>
      </c>
      <c r="U43" s="237">
        <v>808</v>
      </c>
      <c r="V43" s="237">
        <v>808</v>
      </c>
      <c r="W43" s="237">
        <v>808</v>
      </c>
      <c r="X43" s="237">
        <v>872</v>
      </c>
      <c r="Y43" s="237">
        <v>936</v>
      </c>
      <c r="Z43" s="237">
        <v>1000</v>
      </c>
      <c r="AA43" s="237">
        <v>1064</v>
      </c>
      <c r="AB43" s="237">
        <v>1128</v>
      </c>
      <c r="AC43" s="237">
        <v>1131</v>
      </c>
      <c r="AD43" s="237">
        <v>1131</v>
      </c>
      <c r="AE43" s="237">
        <v>1131</v>
      </c>
      <c r="AF43" s="237">
        <v>1131</v>
      </c>
      <c r="AG43" s="237">
        <v>1131</v>
      </c>
      <c r="AH43" s="237">
        <v>1131</v>
      </c>
      <c r="AI43" s="237">
        <v>1131</v>
      </c>
      <c r="AJ43" s="237">
        <v>1131</v>
      </c>
      <c r="AK43" s="237">
        <v>1131</v>
      </c>
      <c r="AL43" s="237">
        <v>1131</v>
      </c>
      <c r="AM43" s="237">
        <v>1131</v>
      </c>
      <c r="AN43" s="237">
        <v>1131</v>
      </c>
      <c r="AO43" s="237">
        <v>1131</v>
      </c>
      <c r="AP43" s="237">
        <v>1131</v>
      </c>
      <c r="AQ43" s="237">
        <v>1131</v>
      </c>
      <c r="AR43" s="237">
        <v>1131</v>
      </c>
      <c r="AS43" s="237">
        <v>1131</v>
      </c>
      <c r="AT43" s="237">
        <v>1131</v>
      </c>
      <c r="AU43" s="237">
        <v>1131</v>
      </c>
      <c r="AV43" s="237">
        <v>1131</v>
      </c>
      <c r="AW43" s="237">
        <v>1131</v>
      </c>
      <c r="AX43" s="237">
        <v>1131</v>
      </c>
      <c r="AY43" s="237">
        <v>1131</v>
      </c>
      <c r="AZ43" s="237">
        <v>1131</v>
      </c>
      <c r="BA43" s="237">
        <v>1131</v>
      </c>
      <c r="BB43" s="237">
        <v>1131</v>
      </c>
      <c r="BC43" s="237">
        <v>1131</v>
      </c>
      <c r="BD43" s="237">
        <v>1131</v>
      </c>
      <c r="BE43" s="237">
        <v>1131</v>
      </c>
      <c r="BF43" s="237">
        <v>1131</v>
      </c>
      <c r="BG43" s="237">
        <v>1131</v>
      </c>
      <c r="BH43" s="237">
        <v>1131</v>
      </c>
      <c r="BI43" s="237">
        <v>1131</v>
      </c>
      <c r="BJ43" s="237">
        <v>1131</v>
      </c>
      <c r="BK43" s="237">
        <v>1131</v>
      </c>
      <c r="BL43" s="237">
        <v>1131</v>
      </c>
      <c r="BM43" s="237">
        <v>1131</v>
      </c>
      <c r="BN43" s="237">
        <v>1131</v>
      </c>
      <c r="BO43" s="237">
        <v>1131</v>
      </c>
      <c r="BP43" s="237">
        <v>1131</v>
      </c>
      <c r="BQ43" s="237">
        <v>1131</v>
      </c>
      <c r="BR43" s="237">
        <v>1131</v>
      </c>
      <c r="BS43" s="237">
        <v>1131</v>
      </c>
      <c r="BT43" s="237">
        <v>1131</v>
      </c>
      <c r="BU43" s="237">
        <v>1131</v>
      </c>
      <c r="BV43" s="237">
        <v>1131</v>
      </c>
      <c r="BW43" s="237">
        <v>1131</v>
      </c>
      <c r="BX43" s="237">
        <v>1131</v>
      </c>
      <c r="BY43" s="237">
        <v>1131</v>
      </c>
      <c r="BZ43" s="237">
        <v>1131</v>
      </c>
      <c r="CA43" s="237">
        <v>1131</v>
      </c>
      <c r="CB43" s="237">
        <v>1131</v>
      </c>
      <c r="CC43" s="237">
        <v>1131</v>
      </c>
      <c r="CD43" s="237">
        <v>1131</v>
      </c>
      <c r="CE43" s="237">
        <v>1131</v>
      </c>
      <c r="CF43" s="237">
        <v>1131</v>
      </c>
      <c r="CG43" s="237">
        <v>1131</v>
      </c>
      <c r="CH43" s="237">
        <v>1131</v>
      </c>
      <c r="CI43" s="237">
        <v>1131</v>
      </c>
      <c r="CJ43" s="237">
        <v>1131</v>
      </c>
      <c r="CK43" s="237">
        <v>1131</v>
      </c>
      <c r="CL43" s="237">
        <v>1131</v>
      </c>
      <c r="CM43" s="237">
        <v>1131</v>
      </c>
      <c r="CN43" s="237">
        <v>1131</v>
      </c>
      <c r="CO43" s="237">
        <v>1131</v>
      </c>
      <c r="CP43" s="237">
        <v>1131</v>
      </c>
      <c r="CQ43" s="237">
        <v>1067</v>
      </c>
      <c r="CR43" s="237">
        <v>1003</v>
      </c>
      <c r="CS43" s="237">
        <v>939</v>
      </c>
      <c r="CT43" s="175">
        <f t="shared" si="18"/>
        <v>101732</v>
      </c>
      <c r="CU43" s="119"/>
    </row>
    <row r="44" spans="1:99">
      <c r="A44" s="22" t="s">
        <v>43</v>
      </c>
      <c r="B44" s="266">
        <v>269.45</v>
      </c>
      <c r="C44" s="266">
        <v>269.45</v>
      </c>
      <c r="D44" s="266">
        <v>269.45</v>
      </c>
      <c r="E44" s="266">
        <v>269.45</v>
      </c>
      <c r="F44" s="266">
        <v>269.45</v>
      </c>
      <c r="G44" s="266">
        <v>269.45</v>
      </c>
      <c r="H44" s="266">
        <v>269.45</v>
      </c>
      <c r="I44" s="266">
        <v>269.45</v>
      </c>
      <c r="J44" s="266">
        <v>269.45</v>
      </c>
      <c r="K44" s="266">
        <v>269.45</v>
      </c>
      <c r="L44" s="266">
        <v>269.45</v>
      </c>
      <c r="M44" s="266">
        <v>269.45</v>
      </c>
      <c r="N44" s="266">
        <v>269.45</v>
      </c>
      <c r="O44" s="266">
        <v>269.45</v>
      </c>
      <c r="P44" s="266">
        <v>269.45</v>
      </c>
      <c r="Q44" s="266">
        <v>269.45</v>
      </c>
      <c r="R44" s="266">
        <v>269.45</v>
      </c>
      <c r="S44" s="266">
        <v>269.45</v>
      </c>
      <c r="T44" s="266">
        <v>269.45</v>
      </c>
      <c r="U44" s="266">
        <v>269.45</v>
      </c>
      <c r="V44" s="266">
        <v>269.45</v>
      </c>
      <c r="W44" s="266">
        <v>269.45</v>
      </c>
      <c r="X44" s="266">
        <v>269.45</v>
      </c>
      <c r="Y44" s="266">
        <v>269.45</v>
      </c>
      <c r="Z44" s="266">
        <v>269.45</v>
      </c>
      <c r="AA44" s="266">
        <v>269.45</v>
      </c>
      <c r="AB44" s="266">
        <v>269.45</v>
      </c>
      <c r="AC44" s="266">
        <v>269.45</v>
      </c>
      <c r="AD44" s="266">
        <v>269.45</v>
      </c>
      <c r="AE44" s="266">
        <v>269.45</v>
      </c>
      <c r="AF44" s="266">
        <v>269.45</v>
      </c>
      <c r="AG44" s="266">
        <v>269.45</v>
      </c>
      <c r="AH44" s="266">
        <v>269.45</v>
      </c>
      <c r="AI44" s="266">
        <v>269.45</v>
      </c>
      <c r="AJ44" s="266">
        <v>269.45</v>
      </c>
      <c r="AK44" s="266">
        <v>269.45</v>
      </c>
      <c r="AL44" s="266">
        <v>269.45</v>
      </c>
      <c r="AM44" s="266">
        <v>269.45</v>
      </c>
      <c r="AN44" s="266">
        <v>269.45</v>
      </c>
      <c r="AO44" s="266">
        <v>269.45</v>
      </c>
      <c r="AP44" s="266">
        <v>269.45</v>
      </c>
      <c r="AQ44" s="266">
        <v>269.45</v>
      </c>
      <c r="AR44" s="266">
        <v>269.45</v>
      </c>
      <c r="AS44" s="266">
        <v>269.45</v>
      </c>
      <c r="AT44" s="266">
        <v>269.45</v>
      </c>
      <c r="AU44" s="266">
        <v>269.45</v>
      </c>
      <c r="AV44" s="266">
        <v>269.45</v>
      </c>
      <c r="AW44" s="266">
        <v>269.45</v>
      </c>
      <c r="AX44" s="266">
        <v>269.45</v>
      </c>
      <c r="AY44" s="266">
        <v>269.45</v>
      </c>
      <c r="AZ44" s="266">
        <v>269.45</v>
      </c>
      <c r="BA44" s="266">
        <v>269.45</v>
      </c>
      <c r="BB44" s="266">
        <v>269.45</v>
      </c>
      <c r="BC44" s="266">
        <v>269.45</v>
      </c>
      <c r="BD44" s="266">
        <v>269.45</v>
      </c>
      <c r="BE44" s="266">
        <v>269.45</v>
      </c>
      <c r="BF44" s="266">
        <v>269.45</v>
      </c>
      <c r="BG44" s="266">
        <v>269.45</v>
      </c>
      <c r="BH44" s="266">
        <v>269.45</v>
      </c>
      <c r="BI44" s="266">
        <v>269.45</v>
      </c>
      <c r="BJ44" s="266">
        <v>269.45</v>
      </c>
      <c r="BK44" s="266">
        <v>269.45</v>
      </c>
      <c r="BL44" s="266">
        <v>269.45</v>
      </c>
      <c r="BM44" s="266">
        <v>269.45</v>
      </c>
      <c r="BN44" s="266">
        <v>269.45</v>
      </c>
      <c r="BO44" s="266">
        <v>269.45</v>
      </c>
      <c r="BP44" s="266">
        <v>269.45</v>
      </c>
      <c r="BQ44" s="266">
        <v>269.45</v>
      </c>
      <c r="BR44" s="266">
        <v>269.45</v>
      </c>
      <c r="BS44" s="266">
        <v>269.45</v>
      </c>
      <c r="BT44" s="266">
        <v>269.45</v>
      </c>
      <c r="BU44" s="266">
        <v>269.45</v>
      </c>
      <c r="BV44" s="266">
        <v>269.45</v>
      </c>
      <c r="BW44" s="266">
        <v>269.45</v>
      </c>
      <c r="BX44" s="266">
        <v>269.45</v>
      </c>
      <c r="BY44" s="266">
        <v>269.45</v>
      </c>
      <c r="BZ44" s="266">
        <v>269.45</v>
      </c>
      <c r="CA44" s="266">
        <v>269.45</v>
      </c>
      <c r="CB44" s="266">
        <v>269.45</v>
      </c>
      <c r="CC44" s="266">
        <v>269.45</v>
      </c>
      <c r="CD44" s="266">
        <v>269.45</v>
      </c>
      <c r="CE44" s="266">
        <v>269.45</v>
      </c>
      <c r="CF44" s="266">
        <v>269.45</v>
      </c>
      <c r="CG44" s="266">
        <v>269.45</v>
      </c>
      <c r="CH44" s="266">
        <v>269.45</v>
      </c>
      <c r="CI44" s="266">
        <v>269.45</v>
      </c>
      <c r="CJ44" s="266">
        <v>269.45</v>
      </c>
      <c r="CK44" s="266">
        <v>269.45</v>
      </c>
      <c r="CL44" s="266">
        <v>269.45</v>
      </c>
      <c r="CM44" s="266">
        <v>269.45</v>
      </c>
      <c r="CN44" s="266">
        <v>269.45</v>
      </c>
      <c r="CO44" s="266">
        <v>269.45</v>
      </c>
      <c r="CP44" s="266">
        <v>269.45</v>
      </c>
      <c r="CQ44" s="266">
        <v>269.45</v>
      </c>
      <c r="CR44" s="266">
        <v>269.45</v>
      </c>
      <c r="CS44" s="266">
        <v>269.45</v>
      </c>
      <c r="CT44" s="175">
        <f t="shared" si="18"/>
        <v>25867.200000000044</v>
      </c>
      <c r="CU44" s="119"/>
    </row>
    <row r="45" spans="1:99">
      <c r="A45" s="22" t="s">
        <v>44</v>
      </c>
      <c r="B45" s="237">
        <f t="shared" ref="B45" si="45">B18</f>
        <v>570</v>
      </c>
      <c r="C45" s="237">
        <f t="shared" ref="C45:BN45" si="46">C18</f>
        <v>570</v>
      </c>
      <c r="D45" s="237">
        <f t="shared" si="46"/>
        <v>570</v>
      </c>
      <c r="E45" s="237">
        <f t="shared" si="46"/>
        <v>570</v>
      </c>
      <c r="F45" s="237">
        <f t="shared" si="46"/>
        <v>570</v>
      </c>
      <c r="G45" s="237">
        <f t="shared" si="46"/>
        <v>570</v>
      </c>
      <c r="H45" s="237">
        <f t="shared" si="46"/>
        <v>570</v>
      </c>
      <c r="I45" s="237">
        <f t="shared" si="46"/>
        <v>570</v>
      </c>
      <c r="J45" s="237">
        <f t="shared" si="46"/>
        <v>570</v>
      </c>
      <c r="K45" s="237">
        <f t="shared" si="46"/>
        <v>570</v>
      </c>
      <c r="L45" s="237">
        <f t="shared" si="46"/>
        <v>570</v>
      </c>
      <c r="M45" s="237">
        <f t="shared" si="46"/>
        <v>570</v>
      </c>
      <c r="N45" s="237">
        <f t="shared" si="46"/>
        <v>570</v>
      </c>
      <c r="O45" s="237">
        <f t="shared" si="46"/>
        <v>570</v>
      </c>
      <c r="P45" s="237">
        <f t="shared" si="46"/>
        <v>570</v>
      </c>
      <c r="Q45" s="237">
        <f t="shared" si="46"/>
        <v>570</v>
      </c>
      <c r="R45" s="237">
        <f t="shared" si="46"/>
        <v>570</v>
      </c>
      <c r="S45" s="237">
        <f t="shared" si="46"/>
        <v>570</v>
      </c>
      <c r="T45" s="237">
        <f t="shared" si="46"/>
        <v>570</v>
      </c>
      <c r="U45" s="237">
        <f t="shared" si="46"/>
        <v>570</v>
      </c>
      <c r="V45" s="237">
        <f t="shared" si="46"/>
        <v>570</v>
      </c>
      <c r="W45" s="237">
        <f t="shared" si="46"/>
        <v>570</v>
      </c>
      <c r="X45" s="237">
        <f t="shared" si="46"/>
        <v>570</v>
      </c>
      <c r="Y45" s="237">
        <f t="shared" si="46"/>
        <v>570</v>
      </c>
      <c r="Z45" s="237">
        <f t="shared" si="46"/>
        <v>570</v>
      </c>
      <c r="AA45" s="237">
        <f t="shared" si="46"/>
        <v>570</v>
      </c>
      <c r="AB45" s="237">
        <f t="shared" si="46"/>
        <v>570</v>
      </c>
      <c r="AC45" s="237">
        <f t="shared" si="46"/>
        <v>570</v>
      </c>
      <c r="AD45" s="237">
        <f t="shared" si="46"/>
        <v>570</v>
      </c>
      <c r="AE45" s="237">
        <f t="shared" si="46"/>
        <v>570</v>
      </c>
      <c r="AF45" s="237">
        <f t="shared" si="46"/>
        <v>570</v>
      </c>
      <c r="AG45" s="237">
        <f t="shared" si="46"/>
        <v>570</v>
      </c>
      <c r="AH45" s="237">
        <f t="shared" si="46"/>
        <v>570</v>
      </c>
      <c r="AI45" s="237">
        <f t="shared" si="46"/>
        <v>570</v>
      </c>
      <c r="AJ45" s="237">
        <f t="shared" si="46"/>
        <v>570</v>
      </c>
      <c r="AK45" s="237">
        <f t="shared" si="46"/>
        <v>570</v>
      </c>
      <c r="AL45" s="237">
        <f t="shared" si="46"/>
        <v>570</v>
      </c>
      <c r="AM45" s="237">
        <f t="shared" si="46"/>
        <v>570</v>
      </c>
      <c r="AN45" s="237">
        <f t="shared" si="46"/>
        <v>570</v>
      </c>
      <c r="AO45" s="237">
        <f t="shared" si="46"/>
        <v>570</v>
      </c>
      <c r="AP45" s="237">
        <f t="shared" si="46"/>
        <v>570</v>
      </c>
      <c r="AQ45" s="237">
        <f t="shared" si="46"/>
        <v>570</v>
      </c>
      <c r="AR45" s="237">
        <f t="shared" si="46"/>
        <v>570</v>
      </c>
      <c r="AS45" s="237">
        <f t="shared" si="46"/>
        <v>570</v>
      </c>
      <c r="AT45" s="237">
        <f t="shared" si="46"/>
        <v>570</v>
      </c>
      <c r="AU45" s="237">
        <f t="shared" si="46"/>
        <v>570</v>
      </c>
      <c r="AV45" s="237">
        <f t="shared" si="46"/>
        <v>570</v>
      </c>
      <c r="AW45" s="237">
        <f t="shared" si="46"/>
        <v>570</v>
      </c>
      <c r="AX45" s="237">
        <f t="shared" si="46"/>
        <v>570</v>
      </c>
      <c r="AY45" s="237">
        <f t="shared" si="46"/>
        <v>570</v>
      </c>
      <c r="AZ45" s="237">
        <f t="shared" si="46"/>
        <v>570</v>
      </c>
      <c r="BA45" s="237">
        <f t="shared" si="46"/>
        <v>570</v>
      </c>
      <c r="BB45" s="237">
        <f t="shared" si="46"/>
        <v>570</v>
      </c>
      <c r="BC45" s="237">
        <f t="shared" si="46"/>
        <v>570</v>
      </c>
      <c r="BD45" s="237">
        <f t="shared" si="46"/>
        <v>570</v>
      </c>
      <c r="BE45" s="237">
        <f t="shared" si="46"/>
        <v>570</v>
      </c>
      <c r="BF45" s="237">
        <f t="shared" si="46"/>
        <v>570</v>
      </c>
      <c r="BG45" s="237">
        <f t="shared" si="46"/>
        <v>570</v>
      </c>
      <c r="BH45" s="237">
        <f t="shared" si="46"/>
        <v>570</v>
      </c>
      <c r="BI45" s="237">
        <f t="shared" si="46"/>
        <v>570</v>
      </c>
      <c r="BJ45" s="237">
        <f t="shared" si="46"/>
        <v>570</v>
      </c>
      <c r="BK45" s="237">
        <f t="shared" si="46"/>
        <v>570</v>
      </c>
      <c r="BL45" s="237">
        <f t="shared" si="46"/>
        <v>570</v>
      </c>
      <c r="BM45" s="237">
        <f t="shared" si="46"/>
        <v>570</v>
      </c>
      <c r="BN45" s="237">
        <f t="shared" si="46"/>
        <v>570</v>
      </c>
      <c r="BO45" s="237">
        <f t="shared" ref="BO45:CS45" si="47">BO18</f>
        <v>570</v>
      </c>
      <c r="BP45" s="237">
        <f t="shared" si="47"/>
        <v>570</v>
      </c>
      <c r="BQ45" s="237">
        <f t="shared" si="47"/>
        <v>570</v>
      </c>
      <c r="BR45" s="237">
        <f t="shared" si="47"/>
        <v>570</v>
      </c>
      <c r="BS45" s="237">
        <f t="shared" si="47"/>
        <v>570</v>
      </c>
      <c r="BT45" s="237">
        <f t="shared" si="47"/>
        <v>570</v>
      </c>
      <c r="BU45" s="237">
        <f t="shared" si="47"/>
        <v>570</v>
      </c>
      <c r="BV45" s="237">
        <f t="shared" si="47"/>
        <v>570</v>
      </c>
      <c r="BW45" s="237">
        <f t="shared" si="47"/>
        <v>570</v>
      </c>
      <c r="BX45" s="237">
        <f t="shared" si="47"/>
        <v>570</v>
      </c>
      <c r="BY45" s="237">
        <f t="shared" si="47"/>
        <v>570</v>
      </c>
      <c r="BZ45" s="237">
        <f t="shared" si="47"/>
        <v>570</v>
      </c>
      <c r="CA45" s="237">
        <f t="shared" si="47"/>
        <v>570</v>
      </c>
      <c r="CB45" s="237">
        <f t="shared" si="47"/>
        <v>570</v>
      </c>
      <c r="CC45" s="237">
        <f t="shared" si="47"/>
        <v>570</v>
      </c>
      <c r="CD45" s="237">
        <f t="shared" si="47"/>
        <v>570</v>
      </c>
      <c r="CE45" s="237">
        <f t="shared" si="47"/>
        <v>570</v>
      </c>
      <c r="CF45" s="237">
        <f t="shared" si="47"/>
        <v>570</v>
      </c>
      <c r="CG45" s="237">
        <f t="shared" si="47"/>
        <v>570</v>
      </c>
      <c r="CH45" s="237">
        <f t="shared" si="47"/>
        <v>570</v>
      </c>
      <c r="CI45" s="237">
        <f t="shared" si="47"/>
        <v>570</v>
      </c>
      <c r="CJ45" s="237">
        <f t="shared" si="47"/>
        <v>570</v>
      </c>
      <c r="CK45" s="237">
        <f t="shared" si="47"/>
        <v>570</v>
      </c>
      <c r="CL45" s="237">
        <f t="shared" si="47"/>
        <v>570</v>
      </c>
      <c r="CM45" s="237">
        <f t="shared" si="47"/>
        <v>570</v>
      </c>
      <c r="CN45" s="237">
        <f t="shared" si="47"/>
        <v>570</v>
      </c>
      <c r="CO45" s="237">
        <f t="shared" si="47"/>
        <v>570</v>
      </c>
      <c r="CP45" s="237">
        <f t="shared" si="47"/>
        <v>570</v>
      </c>
      <c r="CQ45" s="237">
        <f t="shared" si="47"/>
        <v>570</v>
      </c>
      <c r="CR45" s="237">
        <f t="shared" si="47"/>
        <v>570</v>
      </c>
      <c r="CS45" s="237">
        <f t="shared" si="47"/>
        <v>570</v>
      </c>
      <c r="CT45" s="175">
        <f t="shared" si="18"/>
        <v>54720</v>
      </c>
      <c r="CU45" s="119"/>
    </row>
    <row r="46" spans="1:99" hidden="1">
      <c r="A46" s="39" t="s">
        <v>45</v>
      </c>
      <c r="B46" s="26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73"/>
      <c r="CT46" s="24">
        <f t="shared" si="18"/>
        <v>0</v>
      </c>
      <c r="CU46" s="119"/>
    </row>
    <row r="47" spans="1:99">
      <c r="A47" s="74" t="s">
        <v>46</v>
      </c>
      <c r="B47" s="36">
        <f t="shared" ref="B47:AG47" si="48">SUM(B48:B51)</f>
        <v>64.582560000000001</v>
      </c>
      <c r="C47" s="37">
        <f t="shared" si="48"/>
        <v>70.669759999999997</v>
      </c>
      <c r="D47" s="37">
        <f t="shared" si="48"/>
        <v>76.850480000000005</v>
      </c>
      <c r="E47" s="37">
        <f t="shared" si="48"/>
        <v>78.769199999999998</v>
      </c>
      <c r="F47" s="37">
        <f t="shared" si="48"/>
        <v>81.987200000000001</v>
      </c>
      <c r="G47" s="37">
        <f t="shared" si="48"/>
        <v>78.819680000000005</v>
      </c>
      <c r="H47" s="37">
        <f t="shared" si="48"/>
        <v>73.424959999999999</v>
      </c>
      <c r="I47" s="37">
        <f t="shared" si="48"/>
        <v>70.005760000000009</v>
      </c>
      <c r="J47" s="37">
        <f t="shared" si="48"/>
        <v>72.368560000000002</v>
      </c>
      <c r="K47" s="37">
        <f t="shared" si="48"/>
        <v>73.069760000000002</v>
      </c>
      <c r="L47" s="37">
        <f t="shared" si="48"/>
        <v>67.17392000000001</v>
      </c>
      <c r="M47" s="37">
        <f t="shared" si="48"/>
        <v>68.29079999999999</v>
      </c>
      <c r="N47" s="37">
        <f t="shared" si="48"/>
        <v>67.092560000000006</v>
      </c>
      <c r="O47" s="37">
        <f t="shared" si="48"/>
        <v>68.187280000000001</v>
      </c>
      <c r="P47" s="37">
        <f t="shared" si="48"/>
        <v>63.923280000000005</v>
      </c>
      <c r="Q47" s="37">
        <f t="shared" si="48"/>
        <v>60.17512</v>
      </c>
      <c r="R47" s="37">
        <f t="shared" si="48"/>
        <v>59.299599999999998</v>
      </c>
      <c r="S47" s="37">
        <f t="shared" si="48"/>
        <v>60.192639999999997</v>
      </c>
      <c r="T47" s="37">
        <f t="shared" si="48"/>
        <v>60.854559999999999</v>
      </c>
      <c r="U47" s="37">
        <f t="shared" si="48"/>
        <v>57.023200000000003</v>
      </c>
      <c r="V47" s="37">
        <f t="shared" si="48"/>
        <v>60.826560000000001</v>
      </c>
      <c r="W47" s="37">
        <f t="shared" si="48"/>
        <v>59.751360000000005</v>
      </c>
      <c r="X47" s="37">
        <f t="shared" si="48"/>
        <v>54.331440000000001</v>
      </c>
      <c r="Y47" s="37">
        <f t="shared" si="48"/>
        <v>46.467680000000001</v>
      </c>
      <c r="Z47" s="37">
        <f t="shared" si="48"/>
        <v>49.643015645822523</v>
      </c>
      <c r="AA47" s="37">
        <f t="shared" si="48"/>
        <v>48.04463773141336</v>
      </c>
      <c r="AB47" s="37">
        <f t="shared" si="48"/>
        <v>47.138147019885857</v>
      </c>
      <c r="AC47" s="37">
        <f t="shared" si="48"/>
        <v>53.739606736312524</v>
      </c>
      <c r="AD47" s="37">
        <f t="shared" si="48"/>
        <v>88.091285622772631</v>
      </c>
      <c r="AE47" s="37">
        <f t="shared" si="48"/>
        <v>163.07580721644791</v>
      </c>
      <c r="AF47" s="37">
        <f t="shared" si="48"/>
        <v>305.26043722252939</v>
      </c>
      <c r="AG47" s="37">
        <f t="shared" si="48"/>
        <v>483.25203152631173</v>
      </c>
      <c r="AH47" s="37">
        <f t="shared" ref="AH47:BM47" si="49">SUM(AH48:AH51)</f>
        <v>762.87345361628297</v>
      </c>
      <c r="AI47" s="37">
        <f t="shared" si="49"/>
        <v>1064.4938799468832</v>
      </c>
      <c r="AJ47" s="37">
        <f t="shared" si="49"/>
        <v>1413.2666354140902</v>
      </c>
      <c r="AK47" s="37">
        <f t="shared" si="49"/>
        <v>1788.456875083609</v>
      </c>
      <c r="AL47" s="37">
        <f t="shared" si="49"/>
        <v>2068.9503334845326</v>
      </c>
      <c r="AM47" s="37">
        <f t="shared" si="49"/>
        <v>2369.7632191344378</v>
      </c>
      <c r="AN47" s="37">
        <f t="shared" si="49"/>
        <v>2659.3312504324617</v>
      </c>
      <c r="AO47" s="37">
        <f t="shared" si="49"/>
        <v>2913.5895712610254</v>
      </c>
      <c r="AP47" s="37">
        <f t="shared" si="49"/>
        <v>3214.7622752244602</v>
      </c>
      <c r="AQ47" s="37">
        <f t="shared" si="49"/>
        <v>3433.2737011443724</v>
      </c>
      <c r="AR47" s="37">
        <f t="shared" si="49"/>
        <v>3607.3410755533241</v>
      </c>
      <c r="AS47" s="37">
        <f t="shared" si="49"/>
        <v>3739.4383322256767</v>
      </c>
      <c r="AT47" s="37">
        <f t="shared" si="49"/>
        <v>3831.638084798888</v>
      </c>
      <c r="AU47" s="37">
        <f t="shared" si="49"/>
        <v>3920.6339753455786</v>
      </c>
      <c r="AV47" s="37">
        <f t="shared" si="49"/>
        <v>4073.5958897954429</v>
      </c>
      <c r="AW47" s="37">
        <f t="shared" si="49"/>
        <v>4146.0484058357924</v>
      </c>
      <c r="AX47" s="37">
        <f t="shared" si="49"/>
        <v>4142.1047219592838</v>
      </c>
      <c r="AY47" s="37">
        <f t="shared" si="49"/>
        <v>4108.0732541261877</v>
      </c>
      <c r="AZ47" s="37">
        <f t="shared" si="49"/>
        <v>4160.2124691571471</v>
      </c>
      <c r="BA47" s="37">
        <f t="shared" si="49"/>
        <v>4135.458048960968</v>
      </c>
      <c r="BB47" s="37">
        <f t="shared" si="49"/>
        <v>4118.7660643496693</v>
      </c>
      <c r="BC47" s="37">
        <f t="shared" si="49"/>
        <v>4076.3820465953768</v>
      </c>
      <c r="BD47" s="37">
        <f t="shared" si="49"/>
        <v>4035.7534422995041</v>
      </c>
      <c r="BE47" s="37">
        <f t="shared" si="49"/>
        <v>3981.1305952504867</v>
      </c>
      <c r="BF47" s="37">
        <f t="shared" si="49"/>
        <v>3935.2985508607994</v>
      </c>
      <c r="BG47" s="37">
        <f t="shared" si="49"/>
        <v>3787.7141057845897</v>
      </c>
      <c r="BH47" s="37">
        <f t="shared" si="49"/>
        <v>3659.5680209131074</v>
      </c>
      <c r="BI47" s="37">
        <f t="shared" si="49"/>
        <v>3510.5552394977503</v>
      </c>
      <c r="BJ47" s="37">
        <f t="shared" si="49"/>
        <v>3304.9568992542377</v>
      </c>
      <c r="BK47" s="37">
        <f t="shared" si="49"/>
        <v>3002.2019007663025</v>
      </c>
      <c r="BL47" s="37">
        <f t="shared" si="49"/>
        <v>2717.4205957793165</v>
      </c>
      <c r="BM47" s="37">
        <f t="shared" si="49"/>
        <v>2443.1158181736564</v>
      </c>
      <c r="BN47" s="37">
        <f t="shared" ref="BN47:CS47" si="50">SUM(BN48:BN51)</f>
        <v>2119.9440000094837</v>
      </c>
      <c r="BO47" s="37">
        <f t="shared" si="50"/>
        <v>1736.9623215895078</v>
      </c>
      <c r="BP47" s="37">
        <f t="shared" si="50"/>
        <v>1353.8920699114578</v>
      </c>
      <c r="BQ47" s="37">
        <f t="shared" si="50"/>
        <v>982.03640948864938</v>
      </c>
      <c r="BR47" s="37">
        <f t="shared" si="50"/>
        <v>681.21976384121081</v>
      </c>
      <c r="BS47" s="37">
        <f t="shared" si="50"/>
        <v>418.09683995394272</v>
      </c>
      <c r="BT47" s="37">
        <f t="shared" si="50"/>
        <v>216.57968584736034</v>
      </c>
      <c r="BU47" s="37">
        <f t="shared" si="50"/>
        <v>98.316785800239842</v>
      </c>
      <c r="BV47" s="37">
        <f t="shared" si="50"/>
        <v>53.426348011967235</v>
      </c>
      <c r="BW47" s="37">
        <f t="shared" si="50"/>
        <v>33.076639999999998</v>
      </c>
      <c r="BX47" s="37">
        <f t="shared" si="50"/>
        <v>32.131999999999998</v>
      </c>
      <c r="BY47" s="37">
        <f t="shared" si="50"/>
        <v>32.402320000000003</v>
      </c>
      <c r="BZ47" s="37">
        <f t="shared" si="50"/>
        <v>32.589039999999997</v>
      </c>
      <c r="CA47" s="37">
        <f t="shared" si="50"/>
        <v>33.189359999999994</v>
      </c>
      <c r="CB47" s="37">
        <f t="shared" si="50"/>
        <v>34.820159999999994</v>
      </c>
      <c r="CC47" s="37">
        <f t="shared" si="50"/>
        <v>37.678400000000003</v>
      </c>
      <c r="CD47" s="37">
        <f t="shared" si="50"/>
        <v>40.889200000000002</v>
      </c>
      <c r="CE47" s="37">
        <f t="shared" si="50"/>
        <v>50.461040000000004</v>
      </c>
      <c r="CF47" s="37">
        <f t="shared" si="50"/>
        <v>55.378</v>
      </c>
      <c r="CG47" s="37">
        <f t="shared" si="50"/>
        <v>54.502960000000002</v>
      </c>
      <c r="CH47" s="37">
        <f t="shared" si="50"/>
        <v>63.764960000000002</v>
      </c>
      <c r="CI47" s="37">
        <f t="shared" si="50"/>
        <v>81.953920000000011</v>
      </c>
      <c r="CJ47" s="37">
        <f t="shared" si="50"/>
        <v>87.964480000000009</v>
      </c>
      <c r="CK47" s="37">
        <f t="shared" si="50"/>
        <v>91.635199999999998</v>
      </c>
      <c r="CL47" s="37">
        <f t="shared" si="50"/>
        <v>89.013840000000002</v>
      </c>
      <c r="CM47" s="37">
        <f t="shared" si="50"/>
        <v>88.602560000000011</v>
      </c>
      <c r="CN47" s="37">
        <f t="shared" si="50"/>
        <v>93.434079999999994</v>
      </c>
      <c r="CO47" s="37">
        <f t="shared" si="50"/>
        <v>100.62808</v>
      </c>
      <c r="CP47" s="37">
        <f t="shared" si="50"/>
        <v>104.61199999999999</v>
      </c>
      <c r="CQ47" s="37">
        <f t="shared" si="50"/>
        <v>117.62503999999998</v>
      </c>
      <c r="CR47" s="37">
        <f t="shared" si="50"/>
        <v>128.56175999999999</v>
      </c>
      <c r="CS47" s="75">
        <f t="shared" si="50"/>
        <v>128.75767999999999</v>
      </c>
      <c r="CT47" s="28">
        <f t="shared" si="18"/>
        <v>116232.69856520054</v>
      </c>
      <c r="CU47" s="117"/>
    </row>
    <row r="48" spans="1:99">
      <c r="A48" s="23" t="s">
        <v>65</v>
      </c>
      <c r="B48" s="31">
        <f>B21</f>
        <v>0</v>
      </c>
      <c r="C48" s="31">
        <f t="shared" ref="C48:BN49" si="51">C21</f>
        <v>0</v>
      </c>
      <c r="D48" s="31">
        <f t="shared" si="51"/>
        <v>0</v>
      </c>
      <c r="E48" s="31">
        <f t="shared" si="51"/>
        <v>0</v>
      </c>
      <c r="F48" s="31">
        <f t="shared" si="51"/>
        <v>0</v>
      </c>
      <c r="G48" s="31">
        <f t="shared" si="51"/>
        <v>0</v>
      </c>
      <c r="H48" s="31">
        <f t="shared" si="51"/>
        <v>0</v>
      </c>
      <c r="I48" s="31">
        <f t="shared" si="51"/>
        <v>0</v>
      </c>
      <c r="J48" s="31">
        <f t="shared" si="51"/>
        <v>0</v>
      </c>
      <c r="K48" s="31">
        <f t="shared" si="51"/>
        <v>0</v>
      </c>
      <c r="L48" s="31">
        <f t="shared" si="51"/>
        <v>0</v>
      </c>
      <c r="M48" s="31">
        <f t="shared" si="51"/>
        <v>0</v>
      </c>
      <c r="N48" s="31">
        <f t="shared" si="51"/>
        <v>0</v>
      </c>
      <c r="O48" s="31">
        <f t="shared" si="51"/>
        <v>0</v>
      </c>
      <c r="P48" s="31">
        <f t="shared" si="51"/>
        <v>0</v>
      </c>
      <c r="Q48" s="31">
        <f t="shared" si="51"/>
        <v>0</v>
      </c>
      <c r="R48" s="31">
        <f t="shared" si="51"/>
        <v>0</v>
      </c>
      <c r="S48" s="31">
        <f t="shared" si="51"/>
        <v>0</v>
      </c>
      <c r="T48" s="31">
        <f t="shared" si="51"/>
        <v>0</v>
      </c>
      <c r="U48" s="31">
        <f t="shared" si="51"/>
        <v>0</v>
      </c>
      <c r="V48" s="31">
        <f t="shared" si="51"/>
        <v>0</v>
      </c>
      <c r="W48" s="31">
        <f t="shared" si="51"/>
        <v>0</v>
      </c>
      <c r="X48" s="31">
        <f t="shared" si="51"/>
        <v>0.34</v>
      </c>
      <c r="Y48" s="31">
        <f t="shared" si="51"/>
        <v>0.32</v>
      </c>
      <c r="Z48" s="31">
        <f t="shared" si="51"/>
        <v>0.35</v>
      </c>
      <c r="AA48" s="31">
        <f t="shared" si="51"/>
        <v>0.67999999999999994</v>
      </c>
      <c r="AB48" s="31">
        <f t="shared" si="51"/>
        <v>1.01</v>
      </c>
      <c r="AC48" s="31">
        <f t="shared" si="51"/>
        <v>3.5999999999999996</v>
      </c>
      <c r="AD48" s="31">
        <f t="shared" si="51"/>
        <v>17.2</v>
      </c>
      <c r="AE48" s="31">
        <f t="shared" si="51"/>
        <v>33.17</v>
      </c>
      <c r="AF48" s="31">
        <f t="shared" si="51"/>
        <v>62.36</v>
      </c>
      <c r="AG48" s="31">
        <f t="shared" si="51"/>
        <v>106.28</v>
      </c>
      <c r="AH48" s="31">
        <f t="shared" si="51"/>
        <v>169.16000000000003</v>
      </c>
      <c r="AI48" s="31">
        <f t="shared" si="51"/>
        <v>267.53000000000003</v>
      </c>
      <c r="AJ48" s="31">
        <f t="shared" si="51"/>
        <v>388.52</v>
      </c>
      <c r="AK48" s="31">
        <f t="shared" si="51"/>
        <v>512.92999999999995</v>
      </c>
      <c r="AL48" s="31">
        <f t="shared" si="51"/>
        <v>570.98</v>
      </c>
      <c r="AM48" s="31">
        <f t="shared" si="51"/>
        <v>686.81999999999994</v>
      </c>
      <c r="AN48" s="31">
        <f t="shared" si="51"/>
        <v>818.63</v>
      </c>
      <c r="AO48" s="31">
        <f t="shared" si="51"/>
        <v>948.43000000000006</v>
      </c>
      <c r="AP48" s="31">
        <f t="shared" si="51"/>
        <v>1120.58</v>
      </c>
      <c r="AQ48" s="31">
        <f t="shared" si="51"/>
        <v>1235.18</v>
      </c>
      <c r="AR48" s="31">
        <f t="shared" si="51"/>
        <v>1336.84</v>
      </c>
      <c r="AS48" s="31">
        <f t="shared" si="51"/>
        <v>1405.29</v>
      </c>
      <c r="AT48" s="31">
        <f t="shared" si="51"/>
        <v>1450.71</v>
      </c>
      <c r="AU48" s="31">
        <f t="shared" si="51"/>
        <v>1519.71</v>
      </c>
      <c r="AV48" s="31">
        <f t="shared" si="51"/>
        <v>1639.87</v>
      </c>
      <c r="AW48" s="31">
        <f t="shared" si="51"/>
        <v>1697.3700000000001</v>
      </c>
      <c r="AX48" s="31">
        <f t="shared" si="51"/>
        <v>1703.24</v>
      </c>
      <c r="AY48" s="31">
        <f t="shared" si="51"/>
        <v>1702.41</v>
      </c>
      <c r="AZ48" s="31">
        <f t="shared" si="51"/>
        <v>1734.8300000000002</v>
      </c>
      <c r="BA48" s="31">
        <f t="shared" si="51"/>
        <v>1736.87</v>
      </c>
      <c r="BB48" s="31">
        <f t="shared" si="51"/>
        <v>1754.71</v>
      </c>
      <c r="BC48" s="31">
        <f t="shared" si="51"/>
        <v>1750.05</v>
      </c>
      <c r="BD48" s="31">
        <f t="shared" si="51"/>
        <v>1735.66</v>
      </c>
      <c r="BE48" s="31">
        <f t="shared" si="51"/>
        <v>1726.97</v>
      </c>
      <c r="BF48" s="31">
        <f t="shared" si="51"/>
        <v>1716.51</v>
      </c>
      <c r="BG48" s="31">
        <f t="shared" si="51"/>
        <v>1684.84</v>
      </c>
      <c r="BH48" s="31">
        <f t="shared" si="51"/>
        <v>1638.3799999999999</v>
      </c>
      <c r="BI48" s="31">
        <f t="shared" si="51"/>
        <v>1588.29</v>
      </c>
      <c r="BJ48" s="31">
        <f t="shared" si="51"/>
        <v>1507.6200000000001</v>
      </c>
      <c r="BK48" s="31">
        <f t="shared" si="51"/>
        <v>1391.1499999999999</v>
      </c>
      <c r="BL48" s="31">
        <f t="shared" si="51"/>
        <v>1278.27</v>
      </c>
      <c r="BM48" s="31">
        <f t="shared" si="51"/>
        <v>1149.49</v>
      </c>
      <c r="BN48" s="31">
        <f t="shared" si="51"/>
        <v>1015.3399999999999</v>
      </c>
      <c r="BO48" s="31">
        <f t="shared" ref="BO48:CS51" si="52">BO21</f>
        <v>849</v>
      </c>
      <c r="BP48" s="31">
        <f t="shared" si="52"/>
        <v>688.49</v>
      </c>
      <c r="BQ48" s="31">
        <f t="shared" si="52"/>
        <v>501.82</v>
      </c>
      <c r="BR48" s="31">
        <f t="shared" si="52"/>
        <v>350.77</v>
      </c>
      <c r="BS48" s="31">
        <f t="shared" si="52"/>
        <v>216.02</v>
      </c>
      <c r="BT48" s="31">
        <f t="shared" si="52"/>
        <v>111.36000000000001</v>
      </c>
      <c r="BU48" s="31">
        <f t="shared" si="52"/>
        <v>42.09</v>
      </c>
      <c r="BV48" s="31">
        <f t="shared" si="52"/>
        <v>12.75</v>
      </c>
      <c r="BW48" s="31">
        <f t="shared" si="52"/>
        <v>7.0000000000000007E-2</v>
      </c>
      <c r="BX48" s="31">
        <f t="shared" si="52"/>
        <v>0</v>
      </c>
      <c r="BY48" s="31">
        <f t="shared" si="52"/>
        <v>0</v>
      </c>
      <c r="BZ48" s="31">
        <f t="shared" si="52"/>
        <v>0</v>
      </c>
      <c r="CA48" s="31">
        <f t="shared" si="52"/>
        <v>0</v>
      </c>
      <c r="CB48" s="31">
        <f t="shared" si="52"/>
        <v>0</v>
      </c>
      <c r="CC48" s="31">
        <f t="shared" si="52"/>
        <v>0</v>
      </c>
      <c r="CD48" s="31">
        <f t="shared" si="52"/>
        <v>0</v>
      </c>
      <c r="CE48" s="31">
        <f t="shared" si="52"/>
        <v>0</v>
      </c>
      <c r="CF48" s="31">
        <f t="shared" si="52"/>
        <v>0</v>
      </c>
      <c r="CG48" s="31">
        <f t="shared" si="52"/>
        <v>0</v>
      </c>
      <c r="CH48" s="31">
        <f t="shared" si="52"/>
        <v>0</v>
      </c>
      <c r="CI48" s="31">
        <f t="shared" si="52"/>
        <v>0</v>
      </c>
      <c r="CJ48" s="31">
        <f t="shared" si="52"/>
        <v>0</v>
      </c>
      <c r="CK48" s="31">
        <f t="shared" si="52"/>
        <v>0</v>
      </c>
      <c r="CL48" s="31">
        <f t="shared" si="52"/>
        <v>0</v>
      </c>
      <c r="CM48" s="31">
        <f t="shared" si="52"/>
        <v>0</v>
      </c>
      <c r="CN48" s="31">
        <f t="shared" si="52"/>
        <v>0</v>
      </c>
      <c r="CO48" s="31">
        <f t="shared" si="52"/>
        <v>0</v>
      </c>
      <c r="CP48" s="31">
        <f t="shared" si="52"/>
        <v>0</v>
      </c>
      <c r="CQ48" s="31">
        <f t="shared" si="52"/>
        <v>0</v>
      </c>
      <c r="CR48" s="31">
        <f t="shared" si="52"/>
        <v>0</v>
      </c>
      <c r="CS48" s="31">
        <f t="shared" si="52"/>
        <v>0</v>
      </c>
      <c r="CT48" s="24">
        <f t="shared" ref="CT48:CT51" si="53">SUM(B48:CS48)</f>
        <v>45580.859999999979</v>
      </c>
      <c r="CU48" s="119"/>
    </row>
    <row r="49" spans="1:102">
      <c r="A49" s="24" t="s">
        <v>66</v>
      </c>
      <c r="B49" s="31">
        <f t="shared" ref="B49:Q51" si="54">B22</f>
        <v>0</v>
      </c>
      <c r="C49" s="31">
        <f t="shared" si="54"/>
        <v>0</v>
      </c>
      <c r="D49" s="31">
        <f t="shared" si="54"/>
        <v>0</v>
      </c>
      <c r="E49" s="31">
        <f t="shared" si="54"/>
        <v>0</v>
      </c>
      <c r="F49" s="31">
        <f t="shared" si="54"/>
        <v>0</v>
      </c>
      <c r="G49" s="31">
        <f t="shared" si="54"/>
        <v>0</v>
      </c>
      <c r="H49" s="31">
        <f t="shared" si="54"/>
        <v>0</v>
      </c>
      <c r="I49" s="31">
        <f t="shared" si="54"/>
        <v>0</v>
      </c>
      <c r="J49" s="31">
        <f t="shared" si="54"/>
        <v>0</v>
      </c>
      <c r="K49" s="31">
        <f t="shared" si="54"/>
        <v>0</v>
      </c>
      <c r="L49" s="31">
        <f t="shared" si="54"/>
        <v>0</v>
      </c>
      <c r="M49" s="31">
        <f t="shared" si="54"/>
        <v>0</v>
      </c>
      <c r="N49" s="31">
        <f t="shared" si="54"/>
        <v>0</v>
      </c>
      <c r="O49" s="31">
        <f t="shared" si="54"/>
        <v>0</v>
      </c>
      <c r="P49" s="31">
        <f t="shared" si="54"/>
        <v>0</v>
      </c>
      <c r="Q49" s="31">
        <f t="shared" si="54"/>
        <v>0</v>
      </c>
      <c r="R49" s="31">
        <f t="shared" si="51"/>
        <v>0</v>
      </c>
      <c r="S49" s="31">
        <f t="shared" si="51"/>
        <v>0</v>
      </c>
      <c r="T49" s="31">
        <f t="shared" si="51"/>
        <v>0</v>
      </c>
      <c r="U49" s="31">
        <f t="shared" si="51"/>
        <v>0</v>
      </c>
      <c r="V49" s="31">
        <f t="shared" si="51"/>
        <v>0</v>
      </c>
      <c r="W49" s="31">
        <f t="shared" si="51"/>
        <v>0</v>
      </c>
      <c r="X49" s="31">
        <f t="shared" si="51"/>
        <v>0</v>
      </c>
      <c r="Y49" s="31">
        <f t="shared" si="51"/>
        <v>0</v>
      </c>
      <c r="Z49" s="31">
        <f t="shared" si="51"/>
        <v>4.5502956458225245</v>
      </c>
      <c r="AA49" s="31">
        <f t="shared" si="51"/>
        <v>4.7643177314133585</v>
      </c>
      <c r="AB49" s="31">
        <f t="shared" si="51"/>
        <v>4.2897470198858567</v>
      </c>
      <c r="AC49" s="31">
        <f t="shared" si="51"/>
        <v>4.8852867363125263</v>
      </c>
      <c r="AD49" s="31">
        <f t="shared" si="51"/>
        <v>22.974805622772625</v>
      </c>
      <c r="AE49" s="31">
        <f t="shared" si="51"/>
        <v>81.319087216447926</v>
      </c>
      <c r="AF49" s="31">
        <f t="shared" si="51"/>
        <v>193.53179722252935</v>
      </c>
      <c r="AG49" s="31">
        <f t="shared" si="51"/>
        <v>330.18955152631173</v>
      </c>
      <c r="AH49" s="31">
        <f t="shared" si="51"/>
        <v>548.93873361628289</v>
      </c>
      <c r="AI49" s="31">
        <f t="shared" si="51"/>
        <v>748.93771994688313</v>
      </c>
      <c r="AJ49" s="31">
        <f t="shared" si="51"/>
        <v>977.00151541409025</v>
      </c>
      <c r="AK49" s="31">
        <f t="shared" si="51"/>
        <v>1229.0543950836091</v>
      </c>
      <c r="AL49" s="31">
        <f t="shared" si="51"/>
        <v>1453.5821734845324</v>
      </c>
      <c r="AM49" s="31">
        <f t="shared" si="51"/>
        <v>1640.5723391344377</v>
      </c>
      <c r="AN49" s="31">
        <f t="shared" si="51"/>
        <v>1797.9809304324619</v>
      </c>
      <c r="AO49" s="31">
        <f t="shared" si="51"/>
        <v>1922.9046912610254</v>
      </c>
      <c r="AP49" s="31">
        <f t="shared" si="51"/>
        <v>2053.0580352244601</v>
      </c>
      <c r="AQ49" s="31">
        <f t="shared" si="51"/>
        <v>2157.4449811443724</v>
      </c>
      <c r="AR49" s="31">
        <f t="shared" si="51"/>
        <v>2230.2217955533247</v>
      </c>
      <c r="AS49" s="31">
        <f t="shared" si="51"/>
        <v>2294.3074522256766</v>
      </c>
      <c r="AT49" s="31">
        <f t="shared" si="51"/>
        <v>2340.7502447988877</v>
      </c>
      <c r="AU49" s="31">
        <f t="shared" si="51"/>
        <v>2359.9470953455784</v>
      </c>
      <c r="AV49" s="31">
        <f t="shared" si="51"/>
        <v>2391.9480497954428</v>
      </c>
      <c r="AW49" s="31">
        <f t="shared" si="51"/>
        <v>2408.1392858357931</v>
      </c>
      <c r="AX49" s="31">
        <f t="shared" si="51"/>
        <v>2402.3731219592837</v>
      </c>
      <c r="AY49" s="31">
        <f t="shared" si="51"/>
        <v>2370.7765341261875</v>
      </c>
      <c r="AZ49" s="31">
        <f t="shared" si="51"/>
        <v>2383.6960691571476</v>
      </c>
      <c r="BA49" s="31">
        <f t="shared" si="51"/>
        <v>2354.4062089609683</v>
      </c>
      <c r="BB49" s="31">
        <f t="shared" si="51"/>
        <v>2318.3263843496693</v>
      </c>
      <c r="BC49" s="31">
        <f t="shared" si="51"/>
        <v>2279.0562065953764</v>
      </c>
      <c r="BD49" s="31">
        <f t="shared" si="51"/>
        <v>2255.9331222995042</v>
      </c>
      <c r="BE49" s="31">
        <f t="shared" si="51"/>
        <v>2210.5426752504868</v>
      </c>
      <c r="BF49" s="31">
        <f t="shared" si="51"/>
        <v>2175.3092708607992</v>
      </c>
      <c r="BG49" s="31">
        <f t="shared" si="51"/>
        <v>2059.3869057845895</v>
      </c>
      <c r="BH49" s="31">
        <f t="shared" si="51"/>
        <v>1977.8236209131076</v>
      </c>
      <c r="BI49" s="31">
        <f t="shared" si="51"/>
        <v>1878.4017994977503</v>
      </c>
      <c r="BJ49" s="31">
        <f t="shared" si="51"/>
        <v>1755.7545792542378</v>
      </c>
      <c r="BK49" s="31">
        <f t="shared" si="51"/>
        <v>1586.0891807663027</v>
      </c>
      <c r="BL49" s="31">
        <f t="shared" si="51"/>
        <v>1414.2658757793163</v>
      </c>
      <c r="BM49" s="31">
        <f t="shared" si="51"/>
        <v>1267.2770981736567</v>
      </c>
      <c r="BN49" s="31">
        <f t="shared" si="51"/>
        <v>1071.9865600094836</v>
      </c>
      <c r="BO49" s="31">
        <f t="shared" si="52"/>
        <v>855.57272158950764</v>
      </c>
      <c r="BP49" s="31">
        <f t="shared" si="52"/>
        <v>633.01070991145764</v>
      </c>
      <c r="BQ49" s="31">
        <f t="shared" si="52"/>
        <v>447.56096948864939</v>
      </c>
      <c r="BR49" s="31">
        <f t="shared" si="52"/>
        <v>297.55856384121086</v>
      </c>
      <c r="BS49" s="31">
        <f t="shared" si="52"/>
        <v>168.5492399539427</v>
      </c>
      <c r="BT49" s="31">
        <f t="shared" si="52"/>
        <v>72.699125847360321</v>
      </c>
      <c r="BU49" s="31">
        <f t="shared" si="52"/>
        <v>22.992865800239851</v>
      </c>
      <c r="BV49" s="31">
        <f t="shared" si="52"/>
        <v>7.096908011967237</v>
      </c>
      <c r="BW49" s="31">
        <f t="shared" si="52"/>
        <v>0</v>
      </c>
      <c r="BX49" s="31">
        <f t="shared" si="52"/>
        <v>0</v>
      </c>
      <c r="BY49" s="31">
        <f t="shared" si="52"/>
        <v>0</v>
      </c>
      <c r="BZ49" s="31">
        <f t="shared" si="52"/>
        <v>0</v>
      </c>
      <c r="CA49" s="31">
        <f t="shared" si="52"/>
        <v>0</v>
      </c>
      <c r="CB49" s="31">
        <f t="shared" si="52"/>
        <v>0</v>
      </c>
      <c r="CC49" s="31">
        <f t="shared" si="52"/>
        <v>0</v>
      </c>
      <c r="CD49" s="31">
        <f t="shared" si="52"/>
        <v>0</v>
      </c>
      <c r="CE49" s="31">
        <f t="shared" si="52"/>
        <v>0</v>
      </c>
      <c r="CF49" s="31">
        <f t="shared" si="52"/>
        <v>0</v>
      </c>
      <c r="CG49" s="31">
        <f t="shared" si="52"/>
        <v>0</v>
      </c>
      <c r="CH49" s="31">
        <f t="shared" si="52"/>
        <v>0</v>
      </c>
      <c r="CI49" s="31">
        <f t="shared" si="52"/>
        <v>0</v>
      </c>
      <c r="CJ49" s="31">
        <f t="shared" si="52"/>
        <v>0</v>
      </c>
      <c r="CK49" s="31">
        <f t="shared" si="52"/>
        <v>0</v>
      </c>
      <c r="CL49" s="31">
        <f t="shared" si="52"/>
        <v>0</v>
      </c>
      <c r="CM49" s="31">
        <f t="shared" si="52"/>
        <v>0</v>
      </c>
      <c r="CN49" s="31">
        <f t="shared" si="52"/>
        <v>0</v>
      </c>
      <c r="CO49" s="31">
        <f t="shared" si="52"/>
        <v>0</v>
      </c>
      <c r="CP49" s="31">
        <f t="shared" si="52"/>
        <v>0</v>
      </c>
      <c r="CQ49" s="31">
        <f t="shared" si="52"/>
        <v>0</v>
      </c>
      <c r="CR49" s="31">
        <f t="shared" si="52"/>
        <v>0</v>
      </c>
      <c r="CS49" s="31">
        <f t="shared" si="52"/>
        <v>0</v>
      </c>
      <c r="CT49" s="24">
        <f t="shared" si="53"/>
        <v>65467.740645200553</v>
      </c>
      <c r="CU49" s="119"/>
    </row>
    <row r="50" spans="1:102">
      <c r="A50" s="24" t="s">
        <v>24</v>
      </c>
      <c r="B50" s="132">
        <v>29.15</v>
      </c>
      <c r="C50" s="132">
        <v>35.78</v>
      </c>
      <c r="D50" s="132">
        <v>41.39</v>
      </c>
      <c r="E50" s="132">
        <v>44.19</v>
      </c>
      <c r="F50" s="132">
        <v>47.39</v>
      </c>
      <c r="G50" s="132">
        <v>44.34</v>
      </c>
      <c r="H50" s="132">
        <v>38.96</v>
      </c>
      <c r="I50" s="132">
        <v>36.86</v>
      </c>
      <c r="J50" s="132">
        <v>38.630000000000003</v>
      </c>
      <c r="K50" s="132">
        <v>39.36</v>
      </c>
      <c r="L50" s="132">
        <v>32.53</v>
      </c>
      <c r="M50" s="132">
        <v>33.58</v>
      </c>
      <c r="N50" s="132">
        <v>31.59</v>
      </c>
      <c r="O50" s="132">
        <v>32.24</v>
      </c>
      <c r="P50" s="132">
        <v>27.7</v>
      </c>
      <c r="Q50" s="132">
        <v>23.79</v>
      </c>
      <c r="R50" s="132">
        <v>23.28</v>
      </c>
      <c r="S50" s="132">
        <v>25.45</v>
      </c>
      <c r="T50" s="132">
        <v>25.75</v>
      </c>
      <c r="U50" s="132">
        <v>21.74</v>
      </c>
      <c r="V50" s="132">
        <v>25.09</v>
      </c>
      <c r="W50" s="132">
        <v>24.63</v>
      </c>
      <c r="X50" s="132">
        <v>18.59</v>
      </c>
      <c r="Y50" s="132">
        <v>9.93</v>
      </c>
      <c r="Z50" s="132">
        <v>9.76</v>
      </c>
      <c r="AA50" s="132">
        <v>7.62</v>
      </c>
      <c r="AB50" s="132">
        <v>7</v>
      </c>
      <c r="AC50" s="132">
        <v>7.39</v>
      </c>
      <c r="AD50" s="132">
        <v>7.17</v>
      </c>
      <c r="AE50" s="132">
        <v>7.6</v>
      </c>
      <c r="AF50" s="132">
        <v>8.35</v>
      </c>
      <c r="AG50" s="132">
        <v>8.64</v>
      </c>
      <c r="AH50" s="132">
        <v>8.3800000000000008</v>
      </c>
      <c r="AI50" s="132">
        <v>8.14</v>
      </c>
      <c r="AJ50" s="132">
        <v>7.71</v>
      </c>
      <c r="AK50" s="132">
        <v>4.7</v>
      </c>
      <c r="AL50" s="132">
        <v>2.4900000000000002</v>
      </c>
      <c r="AM50" s="132">
        <v>1.83</v>
      </c>
      <c r="AN50" s="132">
        <v>1.24</v>
      </c>
      <c r="AO50" s="132">
        <v>0.6</v>
      </c>
      <c r="AP50" s="132">
        <v>0.09</v>
      </c>
      <c r="AQ50" s="132">
        <v>0.05</v>
      </c>
      <c r="AR50" s="132">
        <v>0.06</v>
      </c>
      <c r="AS50" s="132">
        <v>7.0000000000000007E-2</v>
      </c>
      <c r="AT50" s="132">
        <v>7.0000000000000007E-2</v>
      </c>
      <c r="AU50" s="132">
        <v>7.0000000000000007E-2</v>
      </c>
      <c r="AV50" s="132">
        <v>0.21</v>
      </c>
      <c r="AW50" s="132">
        <v>0.15</v>
      </c>
      <c r="AX50" s="132">
        <v>0.31</v>
      </c>
      <c r="AY50" s="132">
        <v>0.38</v>
      </c>
      <c r="AZ50" s="132">
        <v>0.56999999999999995</v>
      </c>
      <c r="BA50" s="132">
        <v>0.16</v>
      </c>
      <c r="BB50" s="132">
        <v>0.34</v>
      </c>
      <c r="BC50" s="132">
        <v>0.53</v>
      </c>
      <c r="BD50" s="132">
        <v>0.25</v>
      </c>
      <c r="BE50" s="132">
        <v>0.21</v>
      </c>
      <c r="BF50" s="132">
        <v>0.37</v>
      </c>
      <c r="BG50" s="132">
        <v>0.31</v>
      </c>
      <c r="BH50" s="132">
        <v>0.24</v>
      </c>
      <c r="BI50" s="132">
        <v>0.48</v>
      </c>
      <c r="BJ50" s="132">
        <v>0.44</v>
      </c>
      <c r="BK50" s="132">
        <v>0.49</v>
      </c>
      <c r="BL50" s="132">
        <v>0.32</v>
      </c>
      <c r="BM50" s="132">
        <v>0.23</v>
      </c>
      <c r="BN50" s="132">
        <v>0.2</v>
      </c>
      <c r="BO50" s="132">
        <v>0.13</v>
      </c>
      <c r="BP50" s="132">
        <v>0.02</v>
      </c>
      <c r="BQ50" s="132">
        <v>0.05</v>
      </c>
      <c r="BR50" s="132">
        <v>7.0000000000000007E-2</v>
      </c>
      <c r="BS50" s="132">
        <v>7.0000000000000007E-2</v>
      </c>
      <c r="BT50" s="132">
        <v>7.0000000000000007E-2</v>
      </c>
      <c r="BU50" s="132">
        <v>7.0000000000000007E-2</v>
      </c>
      <c r="BV50" s="132">
        <v>7.0000000000000007E-2</v>
      </c>
      <c r="BW50" s="132">
        <v>7.0000000000000007E-2</v>
      </c>
      <c r="BX50" s="132">
        <v>7.0000000000000007E-2</v>
      </c>
      <c r="BY50" s="132">
        <v>7.0000000000000007E-2</v>
      </c>
      <c r="BZ50" s="132">
        <v>0.25</v>
      </c>
      <c r="CA50" s="132">
        <v>0.66</v>
      </c>
      <c r="CB50" s="132">
        <v>1.69</v>
      </c>
      <c r="CC50" s="132">
        <v>1.71</v>
      </c>
      <c r="CD50" s="132">
        <v>1.71</v>
      </c>
      <c r="CE50" s="132">
        <v>3.1</v>
      </c>
      <c r="CF50" s="132">
        <v>4.7</v>
      </c>
      <c r="CG50" s="132">
        <v>5.34</v>
      </c>
      <c r="CH50" s="132">
        <v>15.64</v>
      </c>
      <c r="CI50" s="132">
        <v>40.340000000000003</v>
      </c>
      <c r="CJ50" s="132">
        <v>44.32</v>
      </c>
      <c r="CK50" s="132">
        <v>48.97</v>
      </c>
      <c r="CL50" s="132">
        <v>45.14</v>
      </c>
      <c r="CM50" s="132">
        <v>45.34</v>
      </c>
      <c r="CN50" s="132">
        <v>50.25</v>
      </c>
      <c r="CO50" s="132">
        <v>57.76</v>
      </c>
      <c r="CP50" s="132">
        <v>63.03</v>
      </c>
      <c r="CQ50" s="132">
        <v>77.239999999999995</v>
      </c>
      <c r="CR50" s="132">
        <v>86.86</v>
      </c>
      <c r="CS50" s="132">
        <v>85.93</v>
      </c>
      <c r="CT50" s="24">
        <f t="shared" si="53"/>
        <v>1537.900000000001</v>
      </c>
      <c r="CU50" s="119"/>
    </row>
    <row r="51" spans="1:102">
      <c r="A51" s="24" t="s">
        <v>41</v>
      </c>
      <c r="B51" s="31">
        <f t="shared" si="54"/>
        <v>35.432560000000002</v>
      </c>
      <c r="C51" s="31">
        <f t="shared" ref="C51:BN51" si="55">C24</f>
        <v>34.889760000000003</v>
      </c>
      <c r="D51" s="31">
        <f t="shared" si="55"/>
        <v>35.460479999999997</v>
      </c>
      <c r="E51" s="31">
        <f t="shared" si="55"/>
        <v>34.5792</v>
      </c>
      <c r="F51" s="31">
        <f t="shared" si="55"/>
        <v>34.597200000000001</v>
      </c>
      <c r="G51" s="31">
        <f t="shared" si="55"/>
        <v>34.479680000000002</v>
      </c>
      <c r="H51" s="31">
        <f t="shared" si="55"/>
        <v>34.464959999999998</v>
      </c>
      <c r="I51" s="31">
        <f t="shared" si="55"/>
        <v>33.145760000000003</v>
      </c>
      <c r="J51" s="31">
        <f t="shared" si="55"/>
        <v>33.73856</v>
      </c>
      <c r="K51" s="31">
        <f t="shared" si="55"/>
        <v>33.709760000000003</v>
      </c>
      <c r="L51" s="31">
        <f t="shared" si="55"/>
        <v>34.643920000000001</v>
      </c>
      <c r="M51" s="31">
        <f t="shared" si="55"/>
        <v>34.710799999999999</v>
      </c>
      <c r="N51" s="31">
        <f t="shared" si="55"/>
        <v>35.502560000000003</v>
      </c>
      <c r="O51" s="31">
        <f t="shared" si="55"/>
        <v>35.947279999999999</v>
      </c>
      <c r="P51" s="31">
        <f t="shared" si="55"/>
        <v>36.223280000000003</v>
      </c>
      <c r="Q51" s="31">
        <f t="shared" si="55"/>
        <v>36.385120000000001</v>
      </c>
      <c r="R51" s="31">
        <f t="shared" si="55"/>
        <v>36.019599999999997</v>
      </c>
      <c r="S51" s="31">
        <f t="shared" si="55"/>
        <v>34.742640000000002</v>
      </c>
      <c r="T51" s="31">
        <f t="shared" si="55"/>
        <v>35.104559999999999</v>
      </c>
      <c r="U51" s="31">
        <f t="shared" si="55"/>
        <v>35.283200000000001</v>
      </c>
      <c r="V51" s="31">
        <f t="shared" si="55"/>
        <v>35.736559999999997</v>
      </c>
      <c r="W51" s="31">
        <f t="shared" si="55"/>
        <v>35.121360000000003</v>
      </c>
      <c r="X51" s="31">
        <f t="shared" si="55"/>
        <v>35.401440000000001</v>
      </c>
      <c r="Y51" s="31">
        <f t="shared" si="55"/>
        <v>36.217680000000001</v>
      </c>
      <c r="Z51" s="31">
        <f t="shared" si="55"/>
        <v>34.98272</v>
      </c>
      <c r="AA51" s="31">
        <f t="shared" si="55"/>
        <v>34.980319999999999</v>
      </c>
      <c r="AB51" s="31">
        <f t="shared" si="55"/>
        <v>34.8384</v>
      </c>
      <c r="AC51" s="31">
        <f t="shared" si="55"/>
        <v>37.864319999999999</v>
      </c>
      <c r="AD51" s="31">
        <f t="shared" si="55"/>
        <v>40.746479999999998</v>
      </c>
      <c r="AE51" s="31">
        <f t="shared" si="55"/>
        <v>40.986719999999998</v>
      </c>
      <c r="AF51" s="31">
        <f t="shared" si="55"/>
        <v>41.018639999999998</v>
      </c>
      <c r="AG51" s="31">
        <f t="shared" si="55"/>
        <v>38.142479999999999</v>
      </c>
      <c r="AH51" s="31">
        <f t="shared" si="55"/>
        <v>36.39472</v>
      </c>
      <c r="AI51" s="31">
        <f t="shared" si="55"/>
        <v>39.886159999999997</v>
      </c>
      <c r="AJ51" s="31">
        <f t="shared" si="55"/>
        <v>40.035119999999999</v>
      </c>
      <c r="AK51" s="31">
        <f t="shared" si="55"/>
        <v>41.772480000000002</v>
      </c>
      <c r="AL51" s="31">
        <f t="shared" si="55"/>
        <v>41.898159999999997</v>
      </c>
      <c r="AM51" s="31">
        <f t="shared" si="55"/>
        <v>40.540880000000001</v>
      </c>
      <c r="AN51" s="31">
        <f t="shared" si="55"/>
        <v>41.480319999999999</v>
      </c>
      <c r="AO51" s="31">
        <f t="shared" si="55"/>
        <v>41.654879999999999</v>
      </c>
      <c r="AP51" s="31">
        <f t="shared" si="55"/>
        <v>41.034239999999997</v>
      </c>
      <c r="AQ51" s="31">
        <f t="shared" si="55"/>
        <v>40.59872</v>
      </c>
      <c r="AR51" s="31">
        <f t="shared" si="55"/>
        <v>40.219279999999998</v>
      </c>
      <c r="AS51" s="31">
        <f t="shared" si="55"/>
        <v>39.770879999999998</v>
      </c>
      <c r="AT51" s="31">
        <f t="shared" si="55"/>
        <v>40.107840000000003</v>
      </c>
      <c r="AU51" s="31">
        <f t="shared" si="55"/>
        <v>40.906880000000001</v>
      </c>
      <c r="AV51" s="31">
        <f t="shared" si="55"/>
        <v>41.567839999999997</v>
      </c>
      <c r="AW51" s="31">
        <f t="shared" si="55"/>
        <v>40.389119999999998</v>
      </c>
      <c r="AX51" s="31">
        <f t="shared" si="55"/>
        <v>36.181600000000003</v>
      </c>
      <c r="AY51" s="31">
        <f t="shared" si="55"/>
        <v>34.506720000000001</v>
      </c>
      <c r="AZ51" s="31">
        <f t="shared" si="55"/>
        <v>41.116399999999999</v>
      </c>
      <c r="BA51" s="31">
        <f t="shared" si="55"/>
        <v>44.021839999999997</v>
      </c>
      <c r="BB51" s="31">
        <f t="shared" si="55"/>
        <v>45.389679999999998</v>
      </c>
      <c r="BC51" s="31">
        <f t="shared" si="55"/>
        <v>46.745840000000001</v>
      </c>
      <c r="BD51" s="31">
        <f t="shared" si="55"/>
        <v>43.910319999999999</v>
      </c>
      <c r="BE51" s="31">
        <f t="shared" si="55"/>
        <v>43.407919999999997</v>
      </c>
      <c r="BF51" s="31">
        <f t="shared" si="55"/>
        <v>43.109279999999998</v>
      </c>
      <c r="BG51" s="31">
        <f t="shared" si="55"/>
        <v>43.177199999999999</v>
      </c>
      <c r="BH51" s="31">
        <f t="shared" si="55"/>
        <v>43.124400000000001</v>
      </c>
      <c r="BI51" s="31">
        <f t="shared" si="55"/>
        <v>43.38344</v>
      </c>
      <c r="BJ51" s="31">
        <f t="shared" si="55"/>
        <v>41.142319999999998</v>
      </c>
      <c r="BK51" s="31">
        <f t="shared" si="55"/>
        <v>24.472719999999999</v>
      </c>
      <c r="BL51" s="31">
        <f t="shared" si="55"/>
        <v>24.564720000000001</v>
      </c>
      <c r="BM51" s="31">
        <f t="shared" si="55"/>
        <v>26.11872</v>
      </c>
      <c r="BN51" s="31">
        <f t="shared" si="55"/>
        <v>32.417439999999999</v>
      </c>
      <c r="BO51" s="31">
        <f t="shared" si="52"/>
        <v>32.259599999999999</v>
      </c>
      <c r="BP51" s="31">
        <f t="shared" si="52"/>
        <v>32.371360000000003</v>
      </c>
      <c r="BQ51" s="31">
        <f t="shared" si="52"/>
        <v>32.605440000000002</v>
      </c>
      <c r="BR51" s="31">
        <f t="shared" si="52"/>
        <v>32.821199999999997</v>
      </c>
      <c r="BS51" s="31">
        <f t="shared" si="52"/>
        <v>33.457599999999999</v>
      </c>
      <c r="BT51" s="31">
        <f t="shared" si="52"/>
        <v>32.450560000000003</v>
      </c>
      <c r="BU51" s="31">
        <f t="shared" si="52"/>
        <v>33.163919999999997</v>
      </c>
      <c r="BV51" s="31">
        <f t="shared" si="52"/>
        <v>33.509439999999998</v>
      </c>
      <c r="BW51" s="31">
        <f t="shared" si="52"/>
        <v>32.936639999999997</v>
      </c>
      <c r="BX51" s="31">
        <f t="shared" si="52"/>
        <v>32.061999999999998</v>
      </c>
      <c r="BY51" s="31">
        <f t="shared" si="52"/>
        <v>32.332320000000003</v>
      </c>
      <c r="BZ51" s="31">
        <f t="shared" si="52"/>
        <v>32.339039999999997</v>
      </c>
      <c r="CA51" s="31">
        <f t="shared" si="52"/>
        <v>32.529359999999997</v>
      </c>
      <c r="CB51" s="31">
        <f t="shared" si="52"/>
        <v>33.130159999999997</v>
      </c>
      <c r="CC51" s="31">
        <f t="shared" si="52"/>
        <v>35.968400000000003</v>
      </c>
      <c r="CD51" s="31">
        <f t="shared" si="52"/>
        <v>39.179200000000002</v>
      </c>
      <c r="CE51" s="31">
        <f t="shared" si="52"/>
        <v>47.361040000000003</v>
      </c>
      <c r="CF51" s="31">
        <f t="shared" si="52"/>
        <v>50.677999999999997</v>
      </c>
      <c r="CG51" s="31">
        <f t="shared" si="52"/>
        <v>49.162959999999998</v>
      </c>
      <c r="CH51" s="31">
        <f t="shared" si="52"/>
        <v>48.124960000000002</v>
      </c>
      <c r="CI51" s="31">
        <f t="shared" si="52"/>
        <v>41.61392</v>
      </c>
      <c r="CJ51" s="31">
        <f t="shared" si="52"/>
        <v>43.644480000000001</v>
      </c>
      <c r="CK51" s="31">
        <f t="shared" si="52"/>
        <v>42.665199999999999</v>
      </c>
      <c r="CL51" s="31">
        <f t="shared" si="52"/>
        <v>43.873840000000001</v>
      </c>
      <c r="CM51" s="31">
        <f t="shared" si="52"/>
        <v>43.262560000000001</v>
      </c>
      <c r="CN51" s="31">
        <f t="shared" si="52"/>
        <v>43.184080000000002</v>
      </c>
      <c r="CO51" s="31">
        <f t="shared" si="52"/>
        <v>42.868079999999999</v>
      </c>
      <c r="CP51" s="31">
        <f t="shared" si="52"/>
        <v>41.582000000000001</v>
      </c>
      <c r="CQ51" s="31">
        <f t="shared" si="52"/>
        <v>40.385039999999996</v>
      </c>
      <c r="CR51" s="31">
        <f t="shared" si="52"/>
        <v>41.70176</v>
      </c>
      <c r="CS51" s="31">
        <f t="shared" si="52"/>
        <v>42.827680000000001</v>
      </c>
      <c r="CT51" s="24">
        <f t="shared" si="53"/>
        <v>3646.1979200000005</v>
      </c>
      <c r="CU51" s="119"/>
    </row>
    <row r="52" spans="1:102" s="106" customFormat="1" ht="15.75" thickBot="1">
      <c r="A52" s="76" t="s">
        <v>49</v>
      </c>
      <c r="B52" s="272">
        <v>0</v>
      </c>
      <c r="C52" s="272">
        <v>0</v>
      </c>
      <c r="D52" s="272">
        <v>0</v>
      </c>
      <c r="E52" s="272">
        <v>0</v>
      </c>
      <c r="F52" s="272">
        <v>0</v>
      </c>
      <c r="G52" s="272">
        <v>0</v>
      </c>
      <c r="H52" s="272">
        <v>0</v>
      </c>
      <c r="I52" s="272">
        <v>0</v>
      </c>
      <c r="J52" s="272">
        <v>0</v>
      </c>
      <c r="K52" s="272">
        <v>0</v>
      </c>
      <c r="L52" s="272">
        <v>0</v>
      </c>
      <c r="M52" s="272">
        <v>0</v>
      </c>
      <c r="N52" s="272">
        <v>0</v>
      </c>
      <c r="O52" s="272">
        <v>0</v>
      </c>
      <c r="P52" s="272">
        <v>0</v>
      </c>
      <c r="Q52" s="272">
        <v>0</v>
      </c>
      <c r="R52" s="272">
        <v>0</v>
      </c>
      <c r="S52" s="272">
        <v>0</v>
      </c>
      <c r="T52" s="272">
        <v>0</v>
      </c>
      <c r="U52" s="272">
        <v>0</v>
      </c>
      <c r="V52" s="272">
        <v>0</v>
      </c>
      <c r="W52" s="272">
        <v>0</v>
      </c>
      <c r="X52" s="272">
        <v>0</v>
      </c>
      <c r="Y52" s="272">
        <v>0</v>
      </c>
      <c r="Z52" s="272">
        <v>0</v>
      </c>
      <c r="AA52" s="272">
        <v>0</v>
      </c>
      <c r="AB52" s="272">
        <v>0</v>
      </c>
      <c r="AC52" s="272">
        <v>0</v>
      </c>
      <c r="AD52" s="272">
        <v>0</v>
      </c>
      <c r="AE52" s="272">
        <v>0</v>
      </c>
      <c r="AF52" s="272">
        <v>0</v>
      </c>
      <c r="AG52" s="272">
        <v>0</v>
      </c>
      <c r="AH52" s="272">
        <v>0</v>
      </c>
      <c r="AI52" s="272">
        <v>0</v>
      </c>
      <c r="AJ52" s="272">
        <v>0</v>
      </c>
      <c r="AK52" s="272">
        <v>0</v>
      </c>
      <c r="AL52" s="272">
        <v>0</v>
      </c>
      <c r="AM52" s="272">
        <v>0</v>
      </c>
      <c r="AN52" s="272">
        <v>0</v>
      </c>
      <c r="AO52" s="272">
        <v>0</v>
      </c>
      <c r="AP52" s="272">
        <v>0</v>
      </c>
      <c r="AQ52" s="272">
        <v>0</v>
      </c>
      <c r="AR52" s="272">
        <v>0</v>
      </c>
      <c r="AS52" s="272">
        <v>0</v>
      </c>
      <c r="AT52" s="272">
        <v>0</v>
      </c>
      <c r="AU52" s="272">
        <v>0</v>
      </c>
      <c r="AV52" s="272">
        <v>0</v>
      </c>
      <c r="AW52" s="272">
        <v>0</v>
      </c>
      <c r="AX52" s="272">
        <v>0</v>
      </c>
      <c r="AY52" s="272">
        <v>0</v>
      </c>
      <c r="AZ52" s="272">
        <v>150</v>
      </c>
      <c r="BA52" s="272">
        <v>0</v>
      </c>
      <c r="BB52" s="272">
        <v>0</v>
      </c>
      <c r="BC52" s="272">
        <v>0</v>
      </c>
      <c r="BD52" s="272">
        <v>0</v>
      </c>
      <c r="BE52" s="272">
        <v>0</v>
      </c>
      <c r="BF52" s="272">
        <v>0</v>
      </c>
      <c r="BG52" s="272">
        <v>0</v>
      </c>
      <c r="BH52" s="272">
        <v>0</v>
      </c>
      <c r="BI52" s="272">
        <v>0</v>
      </c>
      <c r="BJ52" s="272">
        <v>0</v>
      </c>
      <c r="BK52" s="272">
        <v>0</v>
      </c>
      <c r="BL52" s="272">
        <v>0</v>
      </c>
      <c r="BM52" s="272">
        <v>0</v>
      </c>
      <c r="BN52" s="272">
        <v>0</v>
      </c>
      <c r="BO52" s="272">
        <v>0</v>
      </c>
      <c r="BP52" s="272">
        <v>0</v>
      </c>
      <c r="BQ52" s="272">
        <v>0</v>
      </c>
      <c r="BR52" s="272">
        <v>0</v>
      </c>
      <c r="BS52" s="272">
        <v>0</v>
      </c>
      <c r="BT52" s="272">
        <v>0</v>
      </c>
      <c r="BU52" s="272">
        <v>0</v>
      </c>
      <c r="BV52" s="272">
        <v>0</v>
      </c>
      <c r="BW52" s="272">
        <v>0</v>
      </c>
      <c r="BX52" s="272">
        <v>0</v>
      </c>
      <c r="BY52" s="272">
        <v>100</v>
      </c>
      <c r="BZ52" s="272">
        <v>150</v>
      </c>
      <c r="CA52" s="272">
        <v>300</v>
      </c>
      <c r="CB52" s="272">
        <v>350</v>
      </c>
      <c r="CC52" s="272">
        <v>450</v>
      </c>
      <c r="CD52" s="272">
        <v>650</v>
      </c>
      <c r="CE52" s="272">
        <v>750</v>
      </c>
      <c r="CF52" s="272">
        <v>782.01</v>
      </c>
      <c r="CG52" s="272">
        <v>692.02</v>
      </c>
      <c r="CH52" s="272">
        <v>384.87</v>
      </c>
      <c r="CI52" s="272">
        <v>300</v>
      </c>
      <c r="CJ52" s="272">
        <v>200</v>
      </c>
      <c r="CK52" s="272">
        <v>250</v>
      </c>
      <c r="CL52" s="272">
        <v>0</v>
      </c>
      <c r="CM52" s="272">
        <v>0</v>
      </c>
      <c r="CN52" s="272">
        <v>0</v>
      </c>
      <c r="CO52" s="272">
        <v>0</v>
      </c>
      <c r="CP52" s="272">
        <v>0</v>
      </c>
      <c r="CQ52" s="272">
        <v>0</v>
      </c>
      <c r="CR52" s="272">
        <v>0</v>
      </c>
      <c r="CS52" s="272">
        <v>0</v>
      </c>
      <c r="CT52" s="174">
        <f>SUM(B52:CS52)</f>
        <v>5508.9000000000005</v>
      </c>
      <c r="CU52" s="117"/>
      <c r="CV52" s="125"/>
      <c r="CX52" s="118"/>
    </row>
    <row r="53" spans="1:102" ht="15.75" thickBot="1">
      <c r="A53" s="79" t="s">
        <v>50</v>
      </c>
      <c r="B53" s="268">
        <f t="shared" ref="B53:AG53" si="56">SUM(B30,B40,B42,B47,-B52)</f>
        <v>7123.4625599999999</v>
      </c>
      <c r="C53" s="269">
        <f t="shared" si="56"/>
        <v>7035.509759999999</v>
      </c>
      <c r="D53" s="269">
        <f t="shared" si="56"/>
        <v>6806.7804799999994</v>
      </c>
      <c r="E53" s="269">
        <f t="shared" si="56"/>
        <v>6592.5191999999997</v>
      </c>
      <c r="F53" s="269">
        <f t="shared" si="56"/>
        <v>6332.1071999999995</v>
      </c>
      <c r="G53" s="269">
        <f t="shared" si="56"/>
        <v>6128.9396799999995</v>
      </c>
      <c r="H53" s="269">
        <f t="shared" si="56"/>
        <v>5901.5649599999997</v>
      </c>
      <c r="I53" s="269">
        <f t="shared" si="56"/>
        <v>5751.1457599999994</v>
      </c>
      <c r="J53" s="269">
        <f t="shared" si="56"/>
        <v>5778.9285599999994</v>
      </c>
      <c r="K53" s="269">
        <f t="shared" si="56"/>
        <v>5831.1897600000002</v>
      </c>
      <c r="L53" s="269">
        <f t="shared" si="56"/>
        <v>5931.1139199999998</v>
      </c>
      <c r="M53" s="269">
        <f t="shared" si="56"/>
        <v>5979.4207999999999</v>
      </c>
      <c r="N53" s="269">
        <f t="shared" si="56"/>
        <v>6021.0225599999994</v>
      </c>
      <c r="O53" s="269">
        <f t="shared" si="56"/>
        <v>5991.0472799999998</v>
      </c>
      <c r="P53" s="269">
        <f t="shared" si="56"/>
        <v>5894.1132799999996</v>
      </c>
      <c r="Q53" s="269">
        <f t="shared" si="56"/>
        <v>5854.4551199999996</v>
      </c>
      <c r="R53" s="269">
        <f t="shared" si="56"/>
        <v>5830.0796</v>
      </c>
      <c r="S53" s="269">
        <f t="shared" si="56"/>
        <v>5879.1126399999994</v>
      </c>
      <c r="T53" s="269">
        <f t="shared" si="56"/>
        <v>6137.694559999999</v>
      </c>
      <c r="U53" s="269">
        <f t="shared" si="56"/>
        <v>6412.7831999999989</v>
      </c>
      <c r="V53" s="269">
        <f t="shared" si="56"/>
        <v>6981.2165600000008</v>
      </c>
      <c r="W53" s="269">
        <f t="shared" si="56"/>
        <v>7258.74136</v>
      </c>
      <c r="X53" s="269">
        <f t="shared" si="56"/>
        <v>7755.9914399999998</v>
      </c>
      <c r="Y53" s="269">
        <f t="shared" si="56"/>
        <v>7733.0476799999997</v>
      </c>
      <c r="Z53" s="269">
        <f t="shared" si="56"/>
        <v>8133.7730156458229</v>
      </c>
      <c r="AA53" s="269">
        <f t="shared" si="56"/>
        <v>8176.1546377314135</v>
      </c>
      <c r="AB53" s="269">
        <f t="shared" si="56"/>
        <v>8208.9281470198857</v>
      </c>
      <c r="AC53" s="269">
        <f t="shared" si="56"/>
        <v>8230.2796067363124</v>
      </c>
      <c r="AD53" s="269">
        <f t="shared" si="56"/>
        <v>8267.6912856227718</v>
      </c>
      <c r="AE53" s="269">
        <f t="shared" si="56"/>
        <v>8343.6758072164466</v>
      </c>
      <c r="AF53" s="269">
        <f t="shared" si="56"/>
        <v>8485.3704372225293</v>
      </c>
      <c r="AG53" s="269">
        <f t="shared" si="56"/>
        <v>8661.8620315263106</v>
      </c>
      <c r="AH53" s="269">
        <f t="shared" ref="AH53:BM53" si="57">SUM(AH30,AH40,AH42,AH47,-AH52)</f>
        <v>8936.4534536162828</v>
      </c>
      <c r="AI53" s="269">
        <f t="shared" si="57"/>
        <v>9246.0738799468836</v>
      </c>
      <c r="AJ53" s="269">
        <f t="shared" si="57"/>
        <v>9603.336635414089</v>
      </c>
      <c r="AK53" s="269">
        <f t="shared" si="57"/>
        <v>9974.9668750836081</v>
      </c>
      <c r="AL53" s="269">
        <f t="shared" si="57"/>
        <v>10230.750333484533</v>
      </c>
      <c r="AM53" s="269">
        <f t="shared" si="57"/>
        <v>10529.563219134438</v>
      </c>
      <c r="AN53" s="269">
        <f t="shared" si="57"/>
        <v>10816.131250432461</v>
      </c>
      <c r="AO53" s="269">
        <f t="shared" si="57"/>
        <v>11070.479571261025</v>
      </c>
      <c r="AP53" s="269">
        <f t="shared" si="57"/>
        <v>11373.65227522446</v>
      </c>
      <c r="AQ53" s="269">
        <f t="shared" si="57"/>
        <v>11594.323701144373</v>
      </c>
      <c r="AR53" s="269">
        <f t="shared" si="57"/>
        <v>11772.161075553324</v>
      </c>
      <c r="AS53" s="269">
        <f t="shared" si="57"/>
        <v>11904.288332225677</v>
      </c>
      <c r="AT53" s="269">
        <f t="shared" si="57"/>
        <v>12005.788084798887</v>
      </c>
      <c r="AU53" s="269">
        <f t="shared" si="57"/>
        <v>12094.763975345579</v>
      </c>
      <c r="AV53" s="269">
        <f t="shared" si="57"/>
        <v>12262.435889795443</v>
      </c>
      <c r="AW53" s="269">
        <f t="shared" si="57"/>
        <v>12334.248405835791</v>
      </c>
      <c r="AX53" s="269">
        <f t="shared" si="57"/>
        <v>12338.744721959285</v>
      </c>
      <c r="AY53" s="269">
        <f t="shared" si="57"/>
        <v>12304.733254126188</v>
      </c>
      <c r="AZ53" s="269">
        <f t="shared" si="57"/>
        <v>12250.482469157148</v>
      </c>
      <c r="BA53" s="269">
        <f t="shared" si="57"/>
        <v>12375.558048960967</v>
      </c>
      <c r="BB53" s="269">
        <f t="shared" si="57"/>
        <v>12439.14606434967</v>
      </c>
      <c r="BC53" s="269">
        <f t="shared" si="57"/>
        <v>12384.322046595378</v>
      </c>
      <c r="BD53" s="269">
        <f t="shared" si="57"/>
        <v>12341.593442299505</v>
      </c>
      <c r="BE53" s="269">
        <f t="shared" si="57"/>
        <v>12281.200595250486</v>
      </c>
      <c r="BF53" s="269">
        <f t="shared" si="57"/>
        <v>12182.518550860801</v>
      </c>
      <c r="BG53" s="269">
        <f t="shared" si="57"/>
        <v>12038.84410578459</v>
      </c>
      <c r="BH53" s="269">
        <f t="shared" si="57"/>
        <v>11911.818020913108</v>
      </c>
      <c r="BI53" s="269">
        <f t="shared" si="57"/>
        <v>11942.41523949775</v>
      </c>
      <c r="BJ53" s="269">
        <f t="shared" si="57"/>
        <v>11532.396899254238</v>
      </c>
      <c r="BK53" s="269">
        <f t="shared" si="57"/>
        <v>11232.781900766302</v>
      </c>
      <c r="BL53" s="269">
        <f t="shared" si="57"/>
        <v>10917.780595779317</v>
      </c>
      <c r="BM53" s="269">
        <f t="shared" si="57"/>
        <v>10642.475818173658</v>
      </c>
      <c r="BN53" s="269">
        <f t="shared" ref="BN53:CS53" si="58">SUM(BN30,BN40,BN42,BN47,-BN52)</f>
        <v>10320.244000009485</v>
      </c>
      <c r="BO53" s="269">
        <f t="shared" si="58"/>
        <v>9930.2523215895089</v>
      </c>
      <c r="BP53" s="269">
        <f t="shared" si="58"/>
        <v>9529.7420699114573</v>
      </c>
      <c r="BQ53" s="269">
        <f t="shared" si="58"/>
        <v>9162.8864094886485</v>
      </c>
      <c r="BR53" s="269">
        <f t="shared" si="58"/>
        <v>8854.3897638412091</v>
      </c>
      <c r="BS53" s="269">
        <f t="shared" si="58"/>
        <v>8584.5768399539429</v>
      </c>
      <c r="BT53" s="269">
        <f t="shared" si="58"/>
        <v>8386.05968584736</v>
      </c>
      <c r="BU53" s="269">
        <f t="shared" si="58"/>
        <v>8272.6767858002404</v>
      </c>
      <c r="BV53" s="269">
        <f t="shared" si="58"/>
        <v>8226.7863480119668</v>
      </c>
      <c r="BW53" s="269">
        <f t="shared" si="58"/>
        <v>8203.4366399999999</v>
      </c>
      <c r="BX53" s="269">
        <f t="shared" si="58"/>
        <v>8197.4920000000002</v>
      </c>
      <c r="BY53" s="269">
        <f t="shared" si="58"/>
        <v>8119.8823199999988</v>
      </c>
      <c r="BZ53" s="269">
        <f t="shared" si="58"/>
        <v>8072.13904</v>
      </c>
      <c r="CA53" s="269">
        <f t="shared" si="58"/>
        <v>7922.7393599999996</v>
      </c>
      <c r="CB53" s="269">
        <f t="shared" si="58"/>
        <v>7878.52016</v>
      </c>
      <c r="CC53" s="269">
        <f t="shared" si="58"/>
        <v>7781.3784000000014</v>
      </c>
      <c r="CD53" s="269">
        <f t="shared" si="58"/>
        <v>7582.5892000000003</v>
      </c>
      <c r="CE53" s="269">
        <f t="shared" si="58"/>
        <v>7495.1610400000009</v>
      </c>
      <c r="CF53" s="269">
        <f t="shared" si="58"/>
        <v>7643.7880000000005</v>
      </c>
      <c r="CG53" s="269">
        <f t="shared" si="58"/>
        <v>7781.9929599999996</v>
      </c>
      <c r="CH53" s="269">
        <f t="shared" si="58"/>
        <v>8003.4049600000008</v>
      </c>
      <c r="CI53" s="269">
        <f t="shared" si="58"/>
        <v>7950.8539199999996</v>
      </c>
      <c r="CJ53" s="269">
        <f t="shared" si="58"/>
        <v>8054.4744799999989</v>
      </c>
      <c r="CK53" s="269">
        <f t="shared" si="58"/>
        <v>8008.145199999999</v>
      </c>
      <c r="CL53" s="269">
        <f t="shared" si="58"/>
        <v>8026.9038399999999</v>
      </c>
      <c r="CM53" s="269">
        <f t="shared" si="58"/>
        <v>7992.6125600000005</v>
      </c>
      <c r="CN53" s="269">
        <f t="shared" si="58"/>
        <v>7985.8840799999998</v>
      </c>
      <c r="CO53" s="269">
        <f t="shared" si="58"/>
        <v>7992.9580800000003</v>
      </c>
      <c r="CP53" s="269">
        <f t="shared" si="58"/>
        <v>7912.5019999999995</v>
      </c>
      <c r="CQ53" s="269">
        <f t="shared" si="58"/>
        <v>7848.1150399999988</v>
      </c>
      <c r="CR53" s="269">
        <f t="shared" si="58"/>
        <v>7782.2817599999998</v>
      </c>
      <c r="CS53" s="270">
        <f t="shared" si="58"/>
        <v>7665.0876799999987</v>
      </c>
      <c r="CT53" s="83">
        <f>SUM(B53:CS53)</f>
        <v>849485.90856520052</v>
      </c>
      <c r="CU53" s="117"/>
    </row>
    <row r="54" spans="1:102" ht="15.75" thickBot="1">
      <c r="A54" s="43"/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41"/>
      <c r="AX54" s="41"/>
      <c r="AY54" s="41"/>
      <c r="AZ54" s="41"/>
      <c r="BA54" s="41"/>
      <c r="BB54" s="41"/>
      <c r="BC54" s="41"/>
      <c r="BD54" s="41"/>
      <c r="BE54" s="41"/>
      <c r="BF54" s="41"/>
      <c r="BG54" s="41"/>
      <c r="BH54" s="41"/>
      <c r="BI54" s="41"/>
      <c r="BJ54" s="41"/>
      <c r="BK54" s="41"/>
      <c r="BL54" s="41"/>
      <c r="BM54" s="41"/>
      <c r="BN54" s="41"/>
      <c r="BO54" s="41"/>
      <c r="BP54" s="41"/>
      <c r="BQ54" s="41"/>
      <c r="BR54" s="41"/>
      <c r="BS54" s="41"/>
      <c r="BT54" s="41"/>
      <c r="BU54" s="41"/>
      <c r="BV54" s="41"/>
      <c r="BW54" s="41"/>
      <c r="BX54" s="41"/>
      <c r="BY54" s="41"/>
      <c r="BZ54" s="41"/>
      <c r="CA54" s="41"/>
      <c r="CB54" s="41"/>
      <c r="CC54" s="41"/>
      <c r="CD54" s="41"/>
      <c r="CE54" s="41"/>
      <c r="CF54" s="41"/>
      <c r="CG54" s="41"/>
      <c r="CH54" s="41"/>
      <c r="CI54" s="41"/>
      <c r="CJ54" s="41"/>
      <c r="CK54" s="41"/>
      <c r="CL54" s="41"/>
      <c r="CM54" s="41"/>
      <c r="CN54" s="41"/>
      <c r="CO54" s="41"/>
      <c r="CP54" s="41"/>
      <c r="CQ54" s="41"/>
      <c r="CR54" s="41"/>
      <c r="CS54" s="41"/>
      <c r="CT54" s="41"/>
      <c r="CU54" s="119"/>
    </row>
    <row r="55" spans="1:102" ht="15.75" thickBot="1">
      <c r="A55" s="84" t="s">
        <v>67</v>
      </c>
      <c r="B55" s="260">
        <f t="shared" ref="B55:AG55" si="59">B25-B53</f>
        <v>1361.4400000000005</v>
      </c>
      <c r="C55" s="260">
        <f t="shared" si="59"/>
        <v>1455.4800000000014</v>
      </c>
      <c r="D55" s="260">
        <f t="shared" si="59"/>
        <v>1690.3899999999994</v>
      </c>
      <c r="E55" s="260">
        <f t="shared" si="59"/>
        <v>1906.5700000000006</v>
      </c>
      <c r="F55" s="260">
        <f t="shared" si="59"/>
        <v>2165.5700000000006</v>
      </c>
      <c r="G55" s="260">
        <f t="shared" si="59"/>
        <v>2365.5700000000015</v>
      </c>
      <c r="H55" s="260">
        <f t="shared" si="59"/>
        <v>2587.5500000000011</v>
      </c>
      <c r="I55" s="260">
        <f t="shared" si="59"/>
        <v>2734.5500000000011</v>
      </c>
      <c r="J55" s="260">
        <f t="shared" si="59"/>
        <v>2709.1300000000019</v>
      </c>
      <c r="K55" s="260">
        <f t="shared" si="59"/>
        <v>2657.5700000000006</v>
      </c>
      <c r="L55" s="260">
        <f t="shared" si="59"/>
        <v>2551.75</v>
      </c>
      <c r="M55" s="260">
        <f t="shared" si="59"/>
        <v>2504.5600000000013</v>
      </c>
      <c r="N55" s="260">
        <f t="shared" si="59"/>
        <v>2461.83</v>
      </c>
      <c r="O55" s="260">
        <f t="shared" si="59"/>
        <v>2492.9000000000005</v>
      </c>
      <c r="P55" s="260">
        <f t="shared" si="59"/>
        <v>2585.5700000000015</v>
      </c>
      <c r="Q55" s="260">
        <f t="shared" si="59"/>
        <v>2621.4800000000005</v>
      </c>
      <c r="R55" s="260">
        <f t="shared" si="59"/>
        <v>2644.9800000000005</v>
      </c>
      <c r="S55" s="260">
        <f t="shared" si="59"/>
        <v>2596.84</v>
      </c>
      <c r="T55" s="260">
        <f t="shared" si="59"/>
        <v>2339.8500000000013</v>
      </c>
      <c r="U55" s="260">
        <f t="shared" si="59"/>
        <v>2061.8500000000013</v>
      </c>
      <c r="V55" s="260">
        <f t="shared" si="59"/>
        <v>1498.1499999999996</v>
      </c>
      <c r="W55" s="260">
        <f t="shared" si="59"/>
        <v>1220.4800000000014</v>
      </c>
      <c r="X55" s="260">
        <f t="shared" si="59"/>
        <v>718.27000000000044</v>
      </c>
      <c r="Y55" s="260">
        <f t="shared" si="59"/>
        <v>733.97000000000116</v>
      </c>
      <c r="Z55" s="260">
        <f t="shared" si="59"/>
        <v>336.42000000000098</v>
      </c>
      <c r="AA55" s="260">
        <f t="shared" si="59"/>
        <v>292.44000000000051</v>
      </c>
      <c r="AB55" s="260">
        <f t="shared" si="59"/>
        <v>258.76000000000204</v>
      </c>
      <c r="AC55" s="260">
        <f t="shared" si="59"/>
        <v>244.01000000000204</v>
      </c>
      <c r="AD55" s="260">
        <f t="shared" si="59"/>
        <v>245.2400000000016</v>
      </c>
      <c r="AE55" s="260">
        <f t="shared" si="59"/>
        <v>253.2400000000016</v>
      </c>
      <c r="AF55" s="260">
        <f t="shared" si="59"/>
        <v>253.72999999999956</v>
      </c>
      <c r="AG55" s="260">
        <f t="shared" si="59"/>
        <v>255.23000000000138</v>
      </c>
      <c r="AH55" s="260">
        <f t="shared" ref="AH55:BM55" si="60">AH25-AH53</f>
        <v>258.61000000000058</v>
      </c>
      <c r="AI55" s="260">
        <f t="shared" si="60"/>
        <v>250.61000000000058</v>
      </c>
      <c r="AJ55" s="260">
        <f t="shared" si="60"/>
        <v>242.12000000000262</v>
      </c>
      <c r="AK55" s="260">
        <f t="shared" si="60"/>
        <v>245.68000000000211</v>
      </c>
      <c r="AL55" s="260">
        <f t="shared" si="60"/>
        <v>258.65999999999985</v>
      </c>
      <c r="AM55" s="260">
        <f t="shared" si="60"/>
        <v>260.66000000000167</v>
      </c>
      <c r="AN55" s="260">
        <f t="shared" si="60"/>
        <v>263.66000000000167</v>
      </c>
      <c r="AO55" s="260">
        <f t="shared" si="60"/>
        <v>263.66000000000167</v>
      </c>
      <c r="AP55" s="260">
        <f t="shared" si="60"/>
        <v>261.66000000000167</v>
      </c>
      <c r="AQ55" s="260">
        <f t="shared" si="60"/>
        <v>259.69999999999891</v>
      </c>
      <c r="AR55" s="260">
        <f t="shared" si="60"/>
        <v>256.60000000000036</v>
      </c>
      <c r="AS55" s="260">
        <f t="shared" si="60"/>
        <v>256.56999999999971</v>
      </c>
      <c r="AT55" s="260">
        <f t="shared" si="60"/>
        <v>247.41000000000167</v>
      </c>
      <c r="AU55" s="260">
        <f t="shared" si="60"/>
        <v>247.43000000000211</v>
      </c>
      <c r="AV55" s="260">
        <f t="shared" si="60"/>
        <v>232.72000000000116</v>
      </c>
      <c r="AW55" s="260">
        <f t="shared" si="60"/>
        <v>233.3600000000024</v>
      </c>
      <c r="AX55" s="260">
        <f t="shared" si="60"/>
        <v>224.84999999999854</v>
      </c>
      <c r="AY55" s="260">
        <f t="shared" si="60"/>
        <v>224.82999999999993</v>
      </c>
      <c r="AZ55" s="260">
        <f t="shared" si="60"/>
        <v>330.54999999999927</v>
      </c>
      <c r="BA55" s="260">
        <f t="shared" si="60"/>
        <v>180.5</v>
      </c>
      <c r="BB55" s="260">
        <f t="shared" si="60"/>
        <v>100.21999999999935</v>
      </c>
      <c r="BC55" s="260">
        <f t="shared" si="60"/>
        <v>112.65999999999985</v>
      </c>
      <c r="BD55" s="260">
        <f t="shared" si="60"/>
        <v>114.7599999999984</v>
      </c>
      <c r="BE55" s="260">
        <f t="shared" si="60"/>
        <v>120.53000000000065</v>
      </c>
      <c r="BF55" s="260">
        <f t="shared" si="60"/>
        <v>173.3799999999992</v>
      </c>
      <c r="BG55" s="260">
        <f t="shared" si="60"/>
        <v>169.46999999999935</v>
      </c>
      <c r="BH55" s="260">
        <f t="shared" si="60"/>
        <v>168.35000000000036</v>
      </c>
      <c r="BI55" s="260">
        <f t="shared" si="60"/>
        <v>-11.399999999997817</v>
      </c>
      <c r="BJ55" s="260">
        <f t="shared" si="60"/>
        <v>193.02000000000044</v>
      </c>
      <c r="BK55" s="260">
        <f t="shared" si="60"/>
        <v>189.88000000000102</v>
      </c>
      <c r="BL55" s="260">
        <f t="shared" si="60"/>
        <v>219.44000000000051</v>
      </c>
      <c r="BM55" s="260">
        <f t="shared" si="60"/>
        <v>220.43999999999869</v>
      </c>
      <c r="BN55" s="260">
        <f t="shared" ref="BN55:CS55" si="61">BN25-BN53</f>
        <v>218.84000000000015</v>
      </c>
      <c r="BO55" s="260">
        <f t="shared" si="61"/>
        <v>225.85000000000036</v>
      </c>
      <c r="BP55" s="260">
        <f t="shared" si="61"/>
        <v>243.29000000000269</v>
      </c>
      <c r="BQ55" s="260">
        <f t="shared" si="61"/>
        <v>238.29000000000269</v>
      </c>
      <c r="BR55" s="260">
        <f t="shared" si="61"/>
        <v>245.97000000000298</v>
      </c>
      <c r="BS55" s="260">
        <f t="shared" si="61"/>
        <v>252.66000000000167</v>
      </c>
      <c r="BT55" s="260">
        <f t="shared" si="61"/>
        <v>249.66000000000167</v>
      </c>
      <c r="BU55" s="260">
        <f t="shared" si="61"/>
        <v>244.78000000000065</v>
      </c>
      <c r="BV55" s="260">
        <f t="shared" si="61"/>
        <v>245.78000000000247</v>
      </c>
      <c r="BW55" s="260">
        <f t="shared" si="61"/>
        <v>248.78000000000065</v>
      </c>
      <c r="BX55" s="260">
        <f t="shared" si="61"/>
        <v>253.78000000000065</v>
      </c>
      <c r="BY55" s="260">
        <f t="shared" si="61"/>
        <v>331.66000000000167</v>
      </c>
      <c r="BZ55" s="260">
        <f t="shared" si="61"/>
        <v>379.66000000000167</v>
      </c>
      <c r="CA55" s="260">
        <f t="shared" si="61"/>
        <v>529.66000000000167</v>
      </c>
      <c r="CB55" s="260">
        <f t="shared" si="61"/>
        <v>575.51000000000022</v>
      </c>
      <c r="CC55" s="260">
        <f t="shared" si="61"/>
        <v>675.51000000000022</v>
      </c>
      <c r="CD55" s="260">
        <f t="shared" si="61"/>
        <v>877.51000000000022</v>
      </c>
      <c r="CE55" s="260">
        <f t="shared" si="61"/>
        <v>974.51000000000022</v>
      </c>
      <c r="CF55" s="260">
        <f t="shared" si="61"/>
        <v>832.1200000000008</v>
      </c>
      <c r="CG55" s="260">
        <f t="shared" si="61"/>
        <v>693.04000000000087</v>
      </c>
      <c r="CH55" s="260">
        <f t="shared" si="61"/>
        <v>480.89000000000033</v>
      </c>
      <c r="CI55" s="260">
        <f t="shared" si="61"/>
        <v>551.63000000000102</v>
      </c>
      <c r="CJ55" s="260">
        <f t="shared" si="61"/>
        <v>452.70000000000255</v>
      </c>
      <c r="CK55" s="260">
        <f t="shared" si="61"/>
        <v>502.70000000000255</v>
      </c>
      <c r="CL55" s="260">
        <f t="shared" si="61"/>
        <v>481.48000000000047</v>
      </c>
      <c r="CM55" s="260">
        <f t="shared" si="61"/>
        <v>515.35999999999967</v>
      </c>
      <c r="CN55" s="260">
        <f t="shared" si="61"/>
        <v>526.92000000000189</v>
      </c>
      <c r="CO55" s="260">
        <f t="shared" si="61"/>
        <v>526.92000000000007</v>
      </c>
      <c r="CP55" s="260">
        <f t="shared" si="61"/>
        <v>611.35999999999967</v>
      </c>
      <c r="CQ55" s="260">
        <f t="shared" si="61"/>
        <v>688.76000000000204</v>
      </c>
      <c r="CR55" s="260">
        <f t="shared" si="61"/>
        <v>765.53000000000065</v>
      </c>
      <c r="CS55" s="261">
        <f t="shared" si="61"/>
        <v>882.92000000000189</v>
      </c>
      <c r="CT55" s="86">
        <f>SUM(B55:CS55)</f>
        <v>75099.990000000063</v>
      </c>
      <c r="CU55" s="218"/>
      <c r="CV55" s="219"/>
    </row>
    <row r="56" spans="1:102" ht="15.75" thickBot="1">
      <c r="A56" s="259" t="s">
        <v>47</v>
      </c>
      <c r="B56" s="237">
        <v>2761</v>
      </c>
      <c r="C56" s="237">
        <v>2911</v>
      </c>
      <c r="D56" s="237">
        <v>3171</v>
      </c>
      <c r="E56" s="237">
        <v>3371</v>
      </c>
      <c r="F56" s="237">
        <v>3400.2</v>
      </c>
      <c r="G56" s="237">
        <v>3429</v>
      </c>
      <c r="H56" s="237">
        <v>3679</v>
      </c>
      <c r="I56" s="237">
        <v>3729</v>
      </c>
      <c r="J56" s="237">
        <v>3629</v>
      </c>
      <c r="K56" s="237">
        <v>3579</v>
      </c>
      <c r="L56" s="237">
        <v>3629</v>
      </c>
      <c r="M56" s="237">
        <v>3579</v>
      </c>
      <c r="N56" s="237">
        <v>3429</v>
      </c>
      <c r="O56" s="237">
        <v>3428.99</v>
      </c>
      <c r="P56" s="237">
        <v>3629</v>
      </c>
      <c r="Q56" s="237">
        <v>3679</v>
      </c>
      <c r="R56" s="237">
        <v>3779</v>
      </c>
      <c r="S56" s="237">
        <v>3804</v>
      </c>
      <c r="T56" s="237">
        <v>3674.2</v>
      </c>
      <c r="U56" s="237">
        <v>3574.87</v>
      </c>
      <c r="V56" s="237">
        <v>3116.95</v>
      </c>
      <c r="W56" s="237">
        <v>2860.44</v>
      </c>
      <c r="X56" s="237">
        <v>2543</v>
      </c>
      <c r="Y56" s="237">
        <v>2868</v>
      </c>
      <c r="Z56" s="237">
        <v>2843</v>
      </c>
      <c r="AA56" s="237">
        <v>3200</v>
      </c>
      <c r="AB56" s="237">
        <v>3273.17</v>
      </c>
      <c r="AC56" s="237">
        <v>3280.13</v>
      </c>
      <c r="AD56" s="237">
        <v>3960.24</v>
      </c>
      <c r="AE56" s="237">
        <v>3835.02</v>
      </c>
      <c r="AF56" s="237">
        <v>3299.2799999999997</v>
      </c>
      <c r="AG56" s="237">
        <v>3082.7799999999997</v>
      </c>
      <c r="AH56" s="237">
        <v>2999.1</v>
      </c>
      <c r="AI56" s="237">
        <v>2742.32</v>
      </c>
      <c r="AJ56" s="237">
        <v>2671.23</v>
      </c>
      <c r="AK56" s="237">
        <v>2619.11</v>
      </c>
      <c r="AL56" s="237">
        <v>2550.73</v>
      </c>
      <c r="AM56" s="237">
        <v>2108.2600000000002</v>
      </c>
      <c r="AN56" s="237">
        <v>2069.6</v>
      </c>
      <c r="AO56" s="237">
        <v>1836.27</v>
      </c>
      <c r="AP56" s="237">
        <v>1555.3600000000001</v>
      </c>
      <c r="AQ56" s="237">
        <v>1413.43</v>
      </c>
      <c r="AR56" s="237">
        <v>1701.1599999999999</v>
      </c>
      <c r="AS56" s="237">
        <v>1815.04</v>
      </c>
      <c r="AT56" s="237">
        <v>877.61</v>
      </c>
      <c r="AU56" s="237">
        <v>740.01</v>
      </c>
      <c r="AV56" s="237">
        <v>796.4</v>
      </c>
      <c r="AW56" s="237">
        <v>739.42</v>
      </c>
      <c r="AX56" s="237">
        <v>559.80999999999995</v>
      </c>
      <c r="AY56" s="237">
        <v>718</v>
      </c>
      <c r="AZ56" s="237">
        <v>768</v>
      </c>
      <c r="BA56" s="237">
        <v>818</v>
      </c>
      <c r="BB56" s="237">
        <v>768</v>
      </c>
      <c r="BC56" s="237">
        <v>718</v>
      </c>
      <c r="BD56" s="237">
        <v>968</v>
      </c>
      <c r="BE56" s="237">
        <v>968</v>
      </c>
      <c r="BF56" s="237">
        <v>1018</v>
      </c>
      <c r="BG56" s="237">
        <v>1163.7</v>
      </c>
      <c r="BH56" s="237">
        <v>1218</v>
      </c>
      <c r="BI56" s="237">
        <v>1218</v>
      </c>
      <c r="BJ56" s="237">
        <v>1318</v>
      </c>
      <c r="BK56" s="237">
        <v>1268</v>
      </c>
      <c r="BL56" s="237">
        <v>1804.74</v>
      </c>
      <c r="BM56" s="237">
        <v>1897.08</v>
      </c>
      <c r="BN56" s="237">
        <v>2374.5700000000002</v>
      </c>
      <c r="BO56" s="237">
        <v>2845.0299999999997</v>
      </c>
      <c r="BP56" s="237">
        <v>3029.55</v>
      </c>
      <c r="BQ56" s="237">
        <v>2914.11</v>
      </c>
      <c r="BR56" s="237">
        <v>2243.9299999999998</v>
      </c>
      <c r="BS56" s="237">
        <v>1645.63</v>
      </c>
      <c r="BT56" s="237">
        <v>738.90000000000009</v>
      </c>
      <c r="BU56" s="237">
        <v>418.14</v>
      </c>
      <c r="BV56" s="237">
        <v>21.24</v>
      </c>
      <c r="BW56" s="237">
        <v>0</v>
      </c>
      <c r="BX56" s="237">
        <v>52.61</v>
      </c>
      <c r="BY56" s="237">
        <v>57.16</v>
      </c>
      <c r="BZ56" s="237">
        <v>0</v>
      </c>
      <c r="CA56" s="237">
        <v>0</v>
      </c>
      <c r="CB56" s="237">
        <v>0</v>
      </c>
      <c r="CC56" s="237">
        <v>0</v>
      </c>
      <c r="CD56" s="237">
        <v>0</v>
      </c>
      <c r="CE56" s="237">
        <v>0</v>
      </c>
      <c r="CF56" s="237">
        <v>0</v>
      </c>
      <c r="CG56" s="237">
        <v>0</v>
      </c>
      <c r="CH56" s="237">
        <v>0</v>
      </c>
      <c r="CI56" s="237">
        <v>0</v>
      </c>
      <c r="CJ56" s="237">
        <v>0</v>
      </c>
      <c r="CK56" s="237">
        <v>0</v>
      </c>
      <c r="CL56" s="237">
        <v>0</v>
      </c>
      <c r="CM56" s="237">
        <v>28</v>
      </c>
      <c r="CN56" s="237">
        <v>227.23000000000002</v>
      </c>
      <c r="CO56" s="237">
        <v>593</v>
      </c>
      <c r="CP56" s="237">
        <v>1128</v>
      </c>
      <c r="CQ56" s="237">
        <v>1578</v>
      </c>
      <c r="CR56" s="237">
        <v>1626.35</v>
      </c>
      <c r="CS56" s="237">
        <v>1878</v>
      </c>
      <c r="CT56" s="197">
        <f>SUM(B56:CS56)</f>
        <v>177853.09999999998</v>
      </c>
      <c r="CU56" s="119"/>
      <c r="CV56" s="220"/>
      <c r="CW56" s="109"/>
    </row>
    <row r="57" spans="1:102" ht="15.75" thickBot="1">
      <c r="A57" s="222" t="s">
        <v>68</v>
      </c>
      <c r="B57" s="262">
        <f>IF(B56&gt;B55,0,B55-B56)</f>
        <v>0</v>
      </c>
      <c r="C57" s="262">
        <f t="shared" ref="C57:BN57" si="62">IF(C56&gt;C55,0,C55-C56)</f>
        <v>0</v>
      </c>
      <c r="D57" s="262">
        <f t="shared" si="62"/>
        <v>0</v>
      </c>
      <c r="E57" s="262">
        <f t="shared" si="62"/>
        <v>0</v>
      </c>
      <c r="F57" s="262">
        <f t="shared" si="62"/>
        <v>0</v>
      </c>
      <c r="G57" s="262">
        <f t="shared" si="62"/>
        <v>0</v>
      </c>
      <c r="H57" s="262">
        <f t="shared" si="62"/>
        <v>0</v>
      </c>
      <c r="I57" s="262">
        <f t="shared" si="62"/>
        <v>0</v>
      </c>
      <c r="J57" s="262">
        <f t="shared" si="62"/>
        <v>0</v>
      </c>
      <c r="K57" s="262">
        <f t="shared" si="62"/>
        <v>0</v>
      </c>
      <c r="L57" s="262">
        <f t="shared" si="62"/>
        <v>0</v>
      </c>
      <c r="M57" s="262">
        <f t="shared" si="62"/>
        <v>0</v>
      </c>
      <c r="N57" s="262">
        <f t="shared" si="62"/>
        <v>0</v>
      </c>
      <c r="O57" s="262">
        <f t="shared" si="62"/>
        <v>0</v>
      </c>
      <c r="P57" s="262">
        <f t="shared" si="62"/>
        <v>0</v>
      </c>
      <c r="Q57" s="262">
        <f t="shared" si="62"/>
        <v>0</v>
      </c>
      <c r="R57" s="262">
        <f t="shared" si="62"/>
        <v>0</v>
      </c>
      <c r="S57" s="262">
        <f t="shared" si="62"/>
        <v>0</v>
      </c>
      <c r="T57" s="262">
        <f t="shared" si="62"/>
        <v>0</v>
      </c>
      <c r="U57" s="262">
        <f t="shared" si="62"/>
        <v>0</v>
      </c>
      <c r="V57" s="262">
        <f t="shared" si="62"/>
        <v>0</v>
      </c>
      <c r="W57" s="262">
        <f t="shared" si="62"/>
        <v>0</v>
      </c>
      <c r="X57" s="262">
        <f t="shared" si="62"/>
        <v>0</v>
      </c>
      <c r="Y57" s="262">
        <f t="shared" si="62"/>
        <v>0</v>
      </c>
      <c r="Z57" s="262">
        <f t="shared" si="62"/>
        <v>0</v>
      </c>
      <c r="AA57" s="262">
        <f t="shared" si="62"/>
        <v>0</v>
      </c>
      <c r="AB57" s="262">
        <f t="shared" si="62"/>
        <v>0</v>
      </c>
      <c r="AC57" s="262">
        <f t="shared" si="62"/>
        <v>0</v>
      </c>
      <c r="AD57" s="262">
        <f t="shared" si="62"/>
        <v>0</v>
      </c>
      <c r="AE57" s="262">
        <f t="shared" si="62"/>
        <v>0</v>
      </c>
      <c r="AF57" s="262">
        <f t="shared" si="62"/>
        <v>0</v>
      </c>
      <c r="AG57" s="262">
        <f t="shared" si="62"/>
        <v>0</v>
      </c>
      <c r="AH57" s="262">
        <f t="shared" si="62"/>
        <v>0</v>
      </c>
      <c r="AI57" s="262">
        <f t="shared" si="62"/>
        <v>0</v>
      </c>
      <c r="AJ57" s="262">
        <f t="shared" si="62"/>
        <v>0</v>
      </c>
      <c r="AK57" s="262">
        <f t="shared" si="62"/>
        <v>0</v>
      </c>
      <c r="AL57" s="262">
        <f t="shared" si="62"/>
        <v>0</v>
      </c>
      <c r="AM57" s="262">
        <f t="shared" si="62"/>
        <v>0</v>
      </c>
      <c r="AN57" s="262">
        <f t="shared" si="62"/>
        <v>0</v>
      </c>
      <c r="AO57" s="262">
        <f t="shared" si="62"/>
        <v>0</v>
      </c>
      <c r="AP57" s="262">
        <f t="shared" si="62"/>
        <v>0</v>
      </c>
      <c r="AQ57" s="262">
        <f t="shared" si="62"/>
        <v>0</v>
      </c>
      <c r="AR57" s="262">
        <f t="shared" si="62"/>
        <v>0</v>
      </c>
      <c r="AS57" s="262">
        <f t="shared" si="62"/>
        <v>0</v>
      </c>
      <c r="AT57" s="262">
        <f t="shared" si="62"/>
        <v>0</v>
      </c>
      <c r="AU57" s="262">
        <f t="shared" si="62"/>
        <v>0</v>
      </c>
      <c r="AV57" s="262">
        <f t="shared" si="62"/>
        <v>0</v>
      </c>
      <c r="AW57" s="262">
        <f t="shared" si="62"/>
        <v>0</v>
      </c>
      <c r="AX57" s="262">
        <f t="shared" si="62"/>
        <v>0</v>
      </c>
      <c r="AY57" s="262">
        <f t="shared" si="62"/>
        <v>0</v>
      </c>
      <c r="AZ57" s="262">
        <f t="shared" si="62"/>
        <v>0</v>
      </c>
      <c r="BA57" s="262">
        <f t="shared" si="62"/>
        <v>0</v>
      </c>
      <c r="BB57" s="262">
        <f t="shared" si="62"/>
        <v>0</v>
      </c>
      <c r="BC57" s="262">
        <f t="shared" si="62"/>
        <v>0</v>
      </c>
      <c r="BD57" s="262">
        <f t="shared" si="62"/>
        <v>0</v>
      </c>
      <c r="BE57" s="262">
        <f t="shared" si="62"/>
        <v>0</v>
      </c>
      <c r="BF57" s="262">
        <f t="shared" si="62"/>
        <v>0</v>
      </c>
      <c r="BG57" s="262">
        <f t="shared" si="62"/>
        <v>0</v>
      </c>
      <c r="BH57" s="262">
        <f t="shared" si="62"/>
        <v>0</v>
      </c>
      <c r="BI57" s="262">
        <f t="shared" si="62"/>
        <v>0</v>
      </c>
      <c r="BJ57" s="262">
        <f t="shared" si="62"/>
        <v>0</v>
      </c>
      <c r="BK57" s="262">
        <f t="shared" si="62"/>
        <v>0</v>
      </c>
      <c r="BL57" s="262">
        <f t="shared" si="62"/>
        <v>0</v>
      </c>
      <c r="BM57" s="262">
        <f t="shared" si="62"/>
        <v>0</v>
      </c>
      <c r="BN57" s="262">
        <f t="shared" si="62"/>
        <v>0</v>
      </c>
      <c r="BO57" s="262">
        <f t="shared" ref="BO57:CS57" si="63">IF(BO56&gt;BO55,0,BO55-BO56)</f>
        <v>0</v>
      </c>
      <c r="BP57" s="262">
        <f t="shared" si="63"/>
        <v>0</v>
      </c>
      <c r="BQ57" s="262">
        <f t="shared" si="63"/>
        <v>0</v>
      </c>
      <c r="BR57" s="262">
        <f t="shared" si="63"/>
        <v>0</v>
      </c>
      <c r="BS57" s="262">
        <f t="shared" si="63"/>
        <v>0</v>
      </c>
      <c r="BT57" s="262">
        <f t="shared" si="63"/>
        <v>0</v>
      </c>
      <c r="BU57" s="262">
        <f t="shared" si="63"/>
        <v>0</v>
      </c>
      <c r="BV57" s="262">
        <f t="shared" si="63"/>
        <v>224.54000000000246</v>
      </c>
      <c r="BW57" s="262">
        <f t="shared" si="63"/>
        <v>248.78000000000065</v>
      </c>
      <c r="BX57" s="262">
        <f t="shared" si="63"/>
        <v>201.17000000000064</v>
      </c>
      <c r="BY57" s="262">
        <f t="shared" si="63"/>
        <v>274.50000000000171</v>
      </c>
      <c r="BZ57" s="262">
        <f t="shared" si="63"/>
        <v>379.66000000000167</v>
      </c>
      <c r="CA57" s="262">
        <f t="shared" si="63"/>
        <v>529.66000000000167</v>
      </c>
      <c r="CB57" s="262">
        <f t="shared" si="63"/>
        <v>575.51000000000022</v>
      </c>
      <c r="CC57" s="262">
        <f t="shared" si="63"/>
        <v>675.51000000000022</v>
      </c>
      <c r="CD57" s="262">
        <f t="shared" si="63"/>
        <v>877.51000000000022</v>
      </c>
      <c r="CE57" s="262">
        <f t="shared" si="63"/>
        <v>974.51000000000022</v>
      </c>
      <c r="CF57" s="262">
        <f t="shared" si="63"/>
        <v>832.1200000000008</v>
      </c>
      <c r="CG57" s="262">
        <f t="shared" si="63"/>
        <v>693.04000000000087</v>
      </c>
      <c r="CH57" s="262">
        <f t="shared" si="63"/>
        <v>480.89000000000033</v>
      </c>
      <c r="CI57" s="262">
        <f t="shared" si="63"/>
        <v>551.63000000000102</v>
      </c>
      <c r="CJ57" s="262">
        <f t="shared" si="63"/>
        <v>452.70000000000255</v>
      </c>
      <c r="CK57" s="262">
        <f t="shared" si="63"/>
        <v>502.70000000000255</v>
      </c>
      <c r="CL57" s="262">
        <f t="shared" si="63"/>
        <v>481.48000000000047</v>
      </c>
      <c r="CM57" s="262">
        <f t="shared" si="63"/>
        <v>487.35999999999967</v>
      </c>
      <c r="CN57" s="262">
        <f t="shared" si="63"/>
        <v>299.69000000000187</v>
      </c>
      <c r="CO57" s="262">
        <f t="shared" si="63"/>
        <v>0</v>
      </c>
      <c r="CP57" s="262">
        <f t="shared" si="63"/>
        <v>0</v>
      </c>
      <c r="CQ57" s="262">
        <f t="shared" si="63"/>
        <v>0</v>
      </c>
      <c r="CR57" s="262">
        <f t="shared" si="63"/>
        <v>0</v>
      </c>
      <c r="CS57" s="263">
        <f t="shared" si="63"/>
        <v>0</v>
      </c>
      <c r="CT57" s="86">
        <f>SUM(B57:CS57)</f>
        <v>9742.960000000021</v>
      </c>
      <c r="CU57" s="218"/>
      <c r="CV57" s="224"/>
    </row>
    <row r="58" spans="1:102">
      <c r="A58" s="117"/>
      <c r="B58" s="216"/>
      <c r="C58" s="216"/>
      <c r="D58" s="216"/>
      <c r="E58" s="216"/>
      <c r="F58" s="216"/>
      <c r="G58" s="216"/>
      <c r="H58" s="216"/>
      <c r="I58" s="216"/>
      <c r="J58" s="216"/>
      <c r="K58" s="216"/>
      <c r="L58" s="216"/>
      <c r="M58" s="216"/>
      <c r="N58" s="216"/>
      <c r="O58" s="216"/>
      <c r="P58" s="216"/>
      <c r="Q58" s="216"/>
      <c r="R58" s="216"/>
      <c r="S58" s="216"/>
      <c r="T58" s="216"/>
      <c r="U58" s="216"/>
      <c r="V58" s="216"/>
      <c r="W58" s="216"/>
      <c r="X58" s="216"/>
      <c r="Y58" s="216"/>
      <c r="Z58" s="216"/>
      <c r="AA58" s="216"/>
      <c r="AB58" s="216"/>
      <c r="AC58" s="216"/>
      <c r="AD58" s="216"/>
      <c r="AE58" s="216"/>
      <c r="AF58" s="216"/>
      <c r="AG58" s="216"/>
      <c r="AH58" s="216"/>
      <c r="AI58" s="216"/>
      <c r="AJ58" s="216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  <c r="AZ58" s="216"/>
      <c r="BA58" s="216"/>
      <c r="BB58" s="216"/>
      <c r="BC58" s="216"/>
      <c r="BD58" s="216"/>
      <c r="BE58" s="216"/>
      <c r="BF58" s="216"/>
      <c r="BG58" s="216"/>
      <c r="BH58" s="216"/>
      <c r="BI58" s="216"/>
      <c r="BJ58" s="216"/>
      <c r="BK58" s="216"/>
      <c r="BL58" s="216"/>
      <c r="BM58" s="216"/>
      <c r="BN58" s="216"/>
      <c r="BO58" s="216"/>
      <c r="BP58" s="216"/>
      <c r="BQ58" s="216"/>
      <c r="BR58" s="216"/>
      <c r="BS58" s="216"/>
      <c r="BT58" s="216"/>
      <c r="BU58" s="216"/>
      <c r="BV58" s="216"/>
      <c r="BW58" s="216"/>
      <c r="BX58" s="216"/>
      <c r="BY58" s="216"/>
      <c r="BZ58" s="216"/>
      <c r="CA58" s="216"/>
      <c r="CB58" s="216"/>
      <c r="CC58" s="216"/>
      <c r="CD58" s="216"/>
      <c r="CE58" s="216"/>
      <c r="CF58" s="216"/>
      <c r="CG58" s="216"/>
      <c r="CH58" s="216"/>
      <c r="CI58" s="216"/>
      <c r="CJ58" s="216"/>
      <c r="CK58" s="216"/>
      <c r="CL58" s="216"/>
      <c r="CM58" s="216"/>
      <c r="CN58" s="216"/>
      <c r="CO58" s="216"/>
      <c r="CP58" s="216"/>
      <c r="CQ58" s="216"/>
      <c r="CR58" s="216"/>
      <c r="CS58" s="216"/>
      <c r="CT58" s="216"/>
      <c r="CU58" s="119"/>
      <c r="CV58" s="217"/>
    </row>
    <row r="59" spans="1:102" ht="15.75" thickBot="1">
      <c r="A59" s="87" t="s">
        <v>63</v>
      </c>
      <c r="B59" s="45"/>
      <c r="C59" s="45"/>
      <c r="D59" s="45"/>
      <c r="E59" s="45"/>
      <c r="F59" s="45"/>
      <c r="G59" s="45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  <c r="AX59" s="41"/>
      <c r="AY59" s="41"/>
      <c r="AZ59" s="41"/>
      <c r="BA59" s="41"/>
      <c r="BB59" s="41"/>
      <c r="BC59" s="41"/>
      <c r="BD59" s="41"/>
      <c r="BE59" s="41"/>
      <c r="BF59" s="41"/>
      <c r="BG59" s="41"/>
      <c r="BH59" s="41"/>
      <c r="BI59" s="41"/>
      <c r="BJ59" s="41"/>
      <c r="BK59" s="41"/>
      <c r="BL59" s="41"/>
      <c r="BM59" s="41"/>
      <c r="BN59" s="41"/>
      <c r="BO59" s="41"/>
      <c r="BP59" s="41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1"/>
      <c r="CS59" s="41"/>
      <c r="CT59" s="41"/>
      <c r="CU59" s="119"/>
    </row>
    <row r="60" spans="1:102" ht="15.75" thickBot="1">
      <c r="A60" s="88" t="s">
        <v>26</v>
      </c>
      <c r="B60" s="89">
        <v>1</v>
      </c>
      <c r="C60" s="90">
        <v>2</v>
      </c>
      <c r="D60" s="90">
        <v>3</v>
      </c>
      <c r="E60" s="90">
        <v>4</v>
      </c>
      <c r="F60" s="90">
        <v>5</v>
      </c>
      <c r="G60" s="90">
        <v>6</v>
      </c>
      <c r="H60" s="90">
        <v>7</v>
      </c>
      <c r="I60" s="90">
        <v>8</v>
      </c>
      <c r="J60" s="90">
        <v>9</v>
      </c>
      <c r="K60" s="90">
        <v>10</v>
      </c>
      <c r="L60" s="90">
        <v>11</v>
      </c>
      <c r="M60" s="90">
        <v>12</v>
      </c>
      <c r="N60" s="90">
        <v>13</v>
      </c>
      <c r="O60" s="90">
        <v>14</v>
      </c>
      <c r="P60" s="90">
        <v>15</v>
      </c>
      <c r="Q60" s="90">
        <v>16</v>
      </c>
      <c r="R60" s="90">
        <v>17</v>
      </c>
      <c r="S60" s="90">
        <v>18</v>
      </c>
      <c r="T60" s="90">
        <v>19</v>
      </c>
      <c r="U60" s="90">
        <v>20</v>
      </c>
      <c r="V60" s="90">
        <v>21</v>
      </c>
      <c r="W60" s="90">
        <v>22</v>
      </c>
      <c r="X60" s="90">
        <v>23</v>
      </c>
      <c r="Y60" s="90">
        <v>24</v>
      </c>
      <c r="Z60" s="90">
        <v>25</v>
      </c>
      <c r="AA60" s="90">
        <v>26</v>
      </c>
      <c r="AB60" s="90">
        <v>27</v>
      </c>
      <c r="AC60" s="90">
        <v>28</v>
      </c>
      <c r="AD60" s="90">
        <v>29</v>
      </c>
      <c r="AE60" s="90">
        <v>30</v>
      </c>
      <c r="AF60" s="90">
        <v>31</v>
      </c>
      <c r="AG60" s="90">
        <v>32</v>
      </c>
      <c r="AH60" s="90">
        <v>33</v>
      </c>
      <c r="AI60" s="90">
        <v>34</v>
      </c>
      <c r="AJ60" s="90">
        <v>35</v>
      </c>
      <c r="AK60" s="90">
        <v>36</v>
      </c>
      <c r="AL60" s="90">
        <v>37</v>
      </c>
      <c r="AM60" s="90">
        <v>38</v>
      </c>
      <c r="AN60" s="90">
        <v>39</v>
      </c>
      <c r="AO60" s="90">
        <v>40</v>
      </c>
      <c r="AP60" s="90">
        <v>41</v>
      </c>
      <c r="AQ60" s="90">
        <v>42</v>
      </c>
      <c r="AR60" s="90">
        <v>43</v>
      </c>
      <c r="AS60" s="90">
        <v>44</v>
      </c>
      <c r="AT60" s="90">
        <v>45</v>
      </c>
      <c r="AU60" s="90">
        <v>46</v>
      </c>
      <c r="AV60" s="90">
        <v>47</v>
      </c>
      <c r="AW60" s="90">
        <v>48</v>
      </c>
      <c r="AX60" s="90">
        <v>49</v>
      </c>
      <c r="AY60" s="90">
        <v>50</v>
      </c>
      <c r="AZ60" s="90">
        <v>51</v>
      </c>
      <c r="BA60" s="90">
        <v>52</v>
      </c>
      <c r="BB60" s="90">
        <v>53</v>
      </c>
      <c r="BC60" s="90">
        <v>54</v>
      </c>
      <c r="BD60" s="90">
        <v>55</v>
      </c>
      <c r="BE60" s="90">
        <v>56</v>
      </c>
      <c r="BF60" s="90">
        <v>57</v>
      </c>
      <c r="BG60" s="90">
        <v>58</v>
      </c>
      <c r="BH60" s="90">
        <v>59</v>
      </c>
      <c r="BI60" s="90">
        <v>60</v>
      </c>
      <c r="BJ60" s="90">
        <v>61</v>
      </c>
      <c r="BK60" s="90">
        <v>62</v>
      </c>
      <c r="BL60" s="90">
        <v>63</v>
      </c>
      <c r="BM60" s="90">
        <v>64</v>
      </c>
      <c r="BN60" s="90">
        <v>65</v>
      </c>
      <c r="BO60" s="90">
        <v>66</v>
      </c>
      <c r="BP60" s="90">
        <v>67</v>
      </c>
      <c r="BQ60" s="90">
        <v>68</v>
      </c>
      <c r="BR60" s="90">
        <v>69</v>
      </c>
      <c r="BS60" s="90">
        <v>70</v>
      </c>
      <c r="BT60" s="90">
        <v>71</v>
      </c>
      <c r="BU60" s="90">
        <v>72</v>
      </c>
      <c r="BV60" s="90">
        <v>73</v>
      </c>
      <c r="BW60" s="90">
        <v>74</v>
      </c>
      <c r="BX60" s="90">
        <v>75</v>
      </c>
      <c r="BY60" s="90">
        <v>76</v>
      </c>
      <c r="BZ60" s="90">
        <v>77</v>
      </c>
      <c r="CA60" s="90">
        <v>78</v>
      </c>
      <c r="CB60" s="90">
        <v>79</v>
      </c>
      <c r="CC60" s="90">
        <v>80</v>
      </c>
      <c r="CD60" s="90">
        <v>81</v>
      </c>
      <c r="CE60" s="90">
        <v>82</v>
      </c>
      <c r="CF60" s="90">
        <v>83</v>
      </c>
      <c r="CG60" s="90">
        <v>84</v>
      </c>
      <c r="CH60" s="90">
        <v>85</v>
      </c>
      <c r="CI60" s="90">
        <v>86</v>
      </c>
      <c r="CJ60" s="90">
        <v>87</v>
      </c>
      <c r="CK60" s="90">
        <v>88</v>
      </c>
      <c r="CL60" s="90">
        <v>89</v>
      </c>
      <c r="CM60" s="90">
        <v>90</v>
      </c>
      <c r="CN60" s="90">
        <v>91</v>
      </c>
      <c r="CO60" s="90">
        <v>92</v>
      </c>
      <c r="CP60" s="90">
        <v>93</v>
      </c>
      <c r="CQ60" s="90">
        <v>94</v>
      </c>
      <c r="CR60" s="90">
        <v>95</v>
      </c>
      <c r="CS60" s="91">
        <v>96</v>
      </c>
      <c r="CT60" s="15" t="s">
        <v>27</v>
      </c>
      <c r="CU60" s="117"/>
      <c r="CV60" s="208"/>
      <c r="CX60" s="198"/>
    </row>
    <row r="61" spans="1:102">
      <c r="A61" s="21" t="s">
        <v>31</v>
      </c>
      <c r="B61" s="139">
        <f>SUM(B62:B68)</f>
        <v>3243.37</v>
      </c>
      <c r="C61" s="139">
        <f>SUM(C62:C68)</f>
        <v>3240.37</v>
      </c>
      <c r="D61" s="139">
        <f t="shared" ref="D61:BO61" si="64">SUM(D62:D68)</f>
        <v>3243.37</v>
      </c>
      <c r="E61" s="139">
        <f t="shared" si="64"/>
        <v>3242.37</v>
      </c>
      <c r="F61" s="139">
        <f t="shared" si="64"/>
        <v>3242.37</v>
      </c>
      <c r="G61" s="139">
        <f t="shared" si="64"/>
        <v>3242.37</v>
      </c>
      <c r="H61" s="139">
        <f t="shared" si="64"/>
        <v>3242.37</v>
      </c>
      <c r="I61" s="139">
        <f t="shared" si="64"/>
        <v>3242.37</v>
      </c>
      <c r="J61" s="139">
        <f t="shared" si="64"/>
        <v>3242.37</v>
      </c>
      <c r="K61" s="139">
        <f t="shared" si="64"/>
        <v>3242.37</v>
      </c>
      <c r="L61" s="139">
        <f t="shared" si="64"/>
        <v>3242.37</v>
      </c>
      <c r="M61" s="139">
        <f t="shared" si="64"/>
        <v>3242.37</v>
      </c>
      <c r="N61" s="139">
        <f t="shared" si="64"/>
        <v>3242.37</v>
      </c>
      <c r="O61" s="139">
        <f t="shared" si="64"/>
        <v>3242.37</v>
      </c>
      <c r="P61" s="139">
        <f t="shared" si="64"/>
        <v>3242.37</v>
      </c>
      <c r="Q61" s="139">
        <f t="shared" si="64"/>
        <v>3242.37</v>
      </c>
      <c r="R61" s="139">
        <f t="shared" si="64"/>
        <v>3242.37</v>
      </c>
      <c r="S61" s="139">
        <f t="shared" si="64"/>
        <v>3242.37</v>
      </c>
      <c r="T61" s="139">
        <f t="shared" si="64"/>
        <v>3242.37</v>
      </c>
      <c r="U61" s="139">
        <f t="shared" si="64"/>
        <v>3242.37</v>
      </c>
      <c r="V61" s="139">
        <f t="shared" si="64"/>
        <v>3242.37</v>
      </c>
      <c r="W61" s="139">
        <f t="shared" si="64"/>
        <v>3242.37</v>
      </c>
      <c r="X61" s="139">
        <f t="shared" si="64"/>
        <v>3233.37</v>
      </c>
      <c r="Y61" s="139">
        <f t="shared" si="64"/>
        <v>3251.37</v>
      </c>
      <c r="Z61" s="139">
        <f t="shared" si="64"/>
        <v>3252.37</v>
      </c>
      <c r="AA61" s="139">
        <f t="shared" si="64"/>
        <v>3250.37</v>
      </c>
      <c r="AB61" s="139">
        <f t="shared" si="64"/>
        <v>3250.37</v>
      </c>
      <c r="AC61" s="139">
        <f t="shared" si="64"/>
        <v>3256.37</v>
      </c>
      <c r="AD61" s="139">
        <f t="shared" si="64"/>
        <v>3257.37</v>
      </c>
      <c r="AE61" s="139">
        <f t="shared" si="64"/>
        <v>3249.37</v>
      </c>
      <c r="AF61" s="139">
        <f t="shared" si="64"/>
        <v>3248.37</v>
      </c>
      <c r="AG61" s="139">
        <f t="shared" si="64"/>
        <v>3246.37</v>
      </c>
      <c r="AH61" s="139">
        <f t="shared" si="64"/>
        <v>3242.37</v>
      </c>
      <c r="AI61" s="139">
        <f t="shared" si="64"/>
        <v>3250.37</v>
      </c>
      <c r="AJ61" s="139">
        <f t="shared" si="64"/>
        <v>3253.37</v>
      </c>
      <c r="AK61" s="139">
        <f t="shared" si="64"/>
        <v>3255.37</v>
      </c>
      <c r="AL61" s="139">
        <f t="shared" si="64"/>
        <v>3253.37</v>
      </c>
      <c r="AM61" s="139">
        <f t="shared" si="64"/>
        <v>3251.37</v>
      </c>
      <c r="AN61" s="139">
        <f t="shared" si="64"/>
        <v>3248.37</v>
      </c>
      <c r="AO61" s="139">
        <f t="shared" si="64"/>
        <v>3248.37</v>
      </c>
      <c r="AP61" s="139">
        <f t="shared" si="64"/>
        <v>3250.37</v>
      </c>
      <c r="AQ61" s="139">
        <f t="shared" si="64"/>
        <v>3252.37</v>
      </c>
      <c r="AR61" s="139">
        <f t="shared" si="64"/>
        <v>3255.37</v>
      </c>
      <c r="AS61" s="139">
        <f t="shared" si="64"/>
        <v>3255.37</v>
      </c>
      <c r="AT61" s="139">
        <f t="shared" si="64"/>
        <v>3254.37</v>
      </c>
      <c r="AU61" s="139">
        <f t="shared" si="64"/>
        <v>3254.37</v>
      </c>
      <c r="AV61" s="139">
        <f t="shared" si="64"/>
        <v>3247.37</v>
      </c>
      <c r="AW61" s="139">
        <f t="shared" si="64"/>
        <v>3245.37</v>
      </c>
      <c r="AX61" s="139">
        <f t="shared" si="64"/>
        <v>3249.37</v>
      </c>
      <c r="AY61" s="139">
        <f t="shared" si="64"/>
        <v>3249.37</v>
      </c>
      <c r="AZ61" s="139">
        <f t="shared" si="64"/>
        <v>3251.37</v>
      </c>
      <c r="BA61" s="139">
        <f t="shared" si="64"/>
        <v>3251.37</v>
      </c>
      <c r="BB61" s="139">
        <f t="shared" si="64"/>
        <v>3251.37</v>
      </c>
      <c r="BC61" s="139">
        <f t="shared" si="64"/>
        <v>3252.37</v>
      </c>
      <c r="BD61" s="139">
        <f t="shared" si="64"/>
        <v>3252.37</v>
      </c>
      <c r="BE61" s="139">
        <f t="shared" si="64"/>
        <v>3249.37</v>
      </c>
      <c r="BF61" s="139">
        <f t="shared" si="64"/>
        <v>3246.37</v>
      </c>
      <c r="BG61" s="139">
        <f t="shared" si="64"/>
        <v>3250.37</v>
      </c>
      <c r="BH61" s="139">
        <f t="shared" si="64"/>
        <v>3252.37</v>
      </c>
      <c r="BI61" s="139">
        <f t="shared" si="64"/>
        <v>3248.37</v>
      </c>
      <c r="BJ61" s="139">
        <f t="shared" si="64"/>
        <v>3246.37</v>
      </c>
      <c r="BK61" s="139">
        <f t="shared" si="64"/>
        <v>3250.37</v>
      </c>
      <c r="BL61" s="139">
        <f t="shared" si="64"/>
        <v>3250.37</v>
      </c>
      <c r="BM61" s="139">
        <f t="shared" si="64"/>
        <v>3250.37</v>
      </c>
      <c r="BN61" s="139">
        <f t="shared" si="64"/>
        <v>3248.37</v>
      </c>
      <c r="BO61" s="139">
        <f t="shared" si="64"/>
        <v>3249.37</v>
      </c>
      <c r="BP61" s="139">
        <f t="shared" ref="BP61:CS61" si="65">SUM(BP62:BP68)</f>
        <v>3253.37</v>
      </c>
      <c r="BQ61" s="139">
        <f t="shared" si="65"/>
        <v>3258.37</v>
      </c>
      <c r="BR61" s="139">
        <f t="shared" si="65"/>
        <v>3253.37</v>
      </c>
      <c r="BS61" s="139">
        <f t="shared" si="65"/>
        <v>3248.37</v>
      </c>
      <c r="BT61" s="139">
        <f t="shared" si="65"/>
        <v>3251.37</v>
      </c>
      <c r="BU61" s="139">
        <f t="shared" si="65"/>
        <v>3256.37</v>
      </c>
      <c r="BV61" s="139">
        <f t="shared" si="65"/>
        <v>3255.37</v>
      </c>
      <c r="BW61" s="139">
        <f t="shared" si="65"/>
        <v>3252.37</v>
      </c>
      <c r="BX61" s="139">
        <f t="shared" si="65"/>
        <v>3247.37</v>
      </c>
      <c r="BY61" s="139">
        <f t="shared" si="65"/>
        <v>3246.37</v>
      </c>
      <c r="BZ61" s="139">
        <f t="shared" si="65"/>
        <v>3248.37</v>
      </c>
      <c r="CA61" s="139">
        <f t="shared" si="65"/>
        <v>3248.37</v>
      </c>
      <c r="CB61" s="139">
        <f t="shared" si="65"/>
        <v>3252.37</v>
      </c>
      <c r="CC61" s="139">
        <f t="shared" si="65"/>
        <v>3252.37</v>
      </c>
      <c r="CD61" s="139">
        <f t="shared" si="65"/>
        <v>3251.37</v>
      </c>
      <c r="CE61" s="139">
        <f t="shared" si="65"/>
        <v>3254.37</v>
      </c>
      <c r="CF61" s="139">
        <f t="shared" si="65"/>
        <v>3254.37</v>
      </c>
      <c r="CG61" s="139">
        <f t="shared" si="65"/>
        <v>3253.37</v>
      </c>
      <c r="CH61" s="139">
        <f t="shared" si="65"/>
        <v>3252.37</v>
      </c>
      <c r="CI61" s="139">
        <f t="shared" si="65"/>
        <v>3250.37</v>
      </c>
      <c r="CJ61" s="139">
        <f t="shared" si="65"/>
        <v>3249.37</v>
      </c>
      <c r="CK61" s="139">
        <f t="shared" si="65"/>
        <v>3249.37</v>
      </c>
      <c r="CL61" s="139">
        <f t="shared" si="65"/>
        <v>3249.4700000000003</v>
      </c>
      <c r="CM61" s="139">
        <f t="shared" si="65"/>
        <v>3249.4700000000003</v>
      </c>
      <c r="CN61" s="139">
        <f t="shared" si="65"/>
        <v>3249.4700000000003</v>
      </c>
      <c r="CO61" s="139">
        <f t="shared" si="65"/>
        <v>3249.4700000000003</v>
      </c>
      <c r="CP61" s="139">
        <f t="shared" si="65"/>
        <v>3254.4700000000003</v>
      </c>
      <c r="CQ61" s="139">
        <f t="shared" si="65"/>
        <v>3277.67</v>
      </c>
      <c r="CR61" s="139">
        <f t="shared" si="65"/>
        <v>3276.4700000000003</v>
      </c>
      <c r="CS61" s="140">
        <f t="shared" si="65"/>
        <v>3270.4700000000003</v>
      </c>
      <c r="CT61" s="196">
        <f>SUM(B61:CS61)</f>
        <v>311961.51999999949</v>
      </c>
      <c r="CU61" s="117"/>
      <c r="CV61" s="118"/>
      <c r="CX61" s="200"/>
    </row>
    <row r="62" spans="1:102">
      <c r="A62" s="22" t="s">
        <v>32</v>
      </c>
      <c r="B62" s="237">
        <v>464</v>
      </c>
      <c r="C62" s="237">
        <v>464</v>
      </c>
      <c r="D62" s="237">
        <v>464</v>
      </c>
      <c r="E62" s="237">
        <v>464</v>
      </c>
      <c r="F62" s="237">
        <v>464</v>
      </c>
      <c r="G62" s="237">
        <v>464</v>
      </c>
      <c r="H62" s="237">
        <v>464</v>
      </c>
      <c r="I62" s="237">
        <v>464</v>
      </c>
      <c r="J62" s="237">
        <v>464</v>
      </c>
      <c r="K62" s="237">
        <v>464</v>
      </c>
      <c r="L62" s="237">
        <v>464</v>
      </c>
      <c r="M62" s="237">
        <v>464</v>
      </c>
      <c r="N62" s="237">
        <v>464</v>
      </c>
      <c r="O62" s="237">
        <v>464</v>
      </c>
      <c r="P62" s="237">
        <v>464</v>
      </c>
      <c r="Q62" s="237">
        <v>464</v>
      </c>
      <c r="R62" s="237">
        <v>464</v>
      </c>
      <c r="S62" s="237">
        <v>464</v>
      </c>
      <c r="T62" s="237">
        <v>464</v>
      </c>
      <c r="U62" s="237">
        <v>464</v>
      </c>
      <c r="V62" s="237">
        <v>464</v>
      </c>
      <c r="W62" s="237">
        <v>464</v>
      </c>
      <c r="X62" s="237">
        <v>464</v>
      </c>
      <c r="Y62" s="237">
        <v>464</v>
      </c>
      <c r="Z62" s="237">
        <v>464</v>
      </c>
      <c r="AA62" s="237">
        <v>464</v>
      </c>
      <c r="AB62" s="237">
        <v>464</v>
      </c>
      <c r="AC62" s="237">
        <v>464</v>
      </c>
      <c r="AD62" s="237">
        <v>464</v>
      </c>
      <c r="AE62" s="237">
        <v>464</v>
      </c>
      <c r="AF62" s="237">
        <v>464</v>
      </c>
      <c r="AG62" s="237">
        <v>464</v>
      </c>
      <c r="AH62" s="237">
        <v>464</v>
      </c>
      <c r="AI62" s="237">
        <v>464</v>
      </c>
      <c r="AJ62" s="237">
        <v>464</v>
      </c>
      <c r="AK62" s="237">
        <v>464</v>
      </c>
      <c r="AL62" s="237">
        <v>464</v>
      </c>
      <c r="AM62" s="237">
        <v>464</v>
      </c>
      <c r="AN62" s="237">
        <v>464</v>
      </c>
      <c r="AO62" s="237">
        <v>464</v>
      </c>
      <c r="AP62" s="237">
        <v>464</v>
      </c>
      <c r="AQ62" s="237">
        <v>464</v>
      </c>
      <c r="AR62" s="237">
        <v>464</v>
      </c>
      <c r="AS62" s="237">
        <v>464</v>
      </c>
      <c r="AT62" s="237">
        <v>464</v>
      </c>
      <c r="AU62" s="237">
        <v>464</v>
      </c>
      <c r="AV62" s="237">
        <v>464</v>
      </c>
      <c r="AW62" s="237">
        <v>464</v>
      </c>
      <c r="AX62" s="237">
        <v>464</v>
      </c>
      <c r="AY62" s="237">
        <v>464</v>
      </c>
      <c r="AZ62" s="237">
        <v>464</v>
      </c>
      <c r="BA62" s="237">
        <v>464</v>
      </c>
      <c r="BB62" s="237">
        <v>464</v>
      </c>
      <c r="BC62" s="237">
        <v>464</v>
      </c>
      <c r="BD62" s="237">
        <v>464</v>
      </c>
      <c r="BE62" s="237">
        <v>464</v>
      </c>
      <c r="BF62" s="237">
        <v>464</v>
      </c>
      <c r="BG62" s="237">
        <v>464</v>
      </c>
      <c r="BH62" s="237">
        <v>464</v>
      </c>
      <c r="BI62" s="237">
        <v>464</v>
      </c>
      <c r="BJ62" s="237">
        <v>464</v>
      </c>
      <c r="BK62" s="237">
        <v>464</v>
      </c>
      <c r="BL62" s="237">
        <v>464</v>
      </c>
      <c r="BM62" s="237">
        <v>464</v>
      </c>
      <c r="BN62" s="237">
        <v>464</v>
      </c>
      <c r="BO62" s="237">
        <v>464</v>
      </c>
      <c r="BP62" s="237">
        <v>464</v>
      </c>
      <c r="BQ62" s="237">
        <v>464</v>
      </c>
      <c r="BR62" s="237">
        <v>464</v>
      </c>
      <c r="BS62" s="237">
        <v>464</v>
      </c>
      <c r="BT62" s="237">
        <v>464</v>
      </c>
      <c r="BU62" s="237">
        <v>464</v>
      </c>
      <c r="BV62" s="237">
        <v>464</v>
      </c>
      <c r="BW62" s="237">
        <v>464</v>
      </c>
      <c r="BX62" s="237">
        <v>464</v>
      </c>
      <c r="BY62" s="237">
        <v>464</v>
      </c>
      <c r="BZ62" s="237">
        <v>464</v>
      </c>
      <c r="CA62" s="237">
        <v>464</v>
      </c>
      <c r="CB62" s="237">
        <v>464</v>
      </c>
      <c r="CC62" s="237">
        <v>464</v>
      </c>
      <c r="CD62" s="237">
        <v>464</v>
      </c>
      <c r="CE62" s="237">
        <v>464</v>
      </c>
      <c r="CF62" s="237">
        <v>464</v>
      </c>
      <c r="CG62" s="237">
        <v>464</v>
      </c>
      <c r="CH62" s="237">
        <v>464</v>
      </c>
      <c r="CI62" s="237">
        <v>464</v>
      </c>
      <c r="CJ62" s="237">
        <v>464</v>
      </c>
      <c r="CK62" s="237">
        <v>464</v>
      </c>
      <c r="CL62" s="237">
        <v>464</v>
      </c>
      <c r="CM62" s="237">
        <v>464</v>
      </c>
      <c r="CN62" s="237">
        <v>464</v>
      </c>
      <c r="CO62" s="237">
        <v>464</v>
      </c>
      <c r="CP62" s="237">
        <v>464</v>
      </c>
      <c r="CQ62" s="237">
        <v>464</v>
      </c>
      <c r="CR62" s="237">
        <v>464</v>
      </c>
      <c r="CS62" s="237">
        <v>464</v>
      </c>
      <c r="CT62" s="175">
        <f t="shared" ref="CT62:CT68" si="66">SUM(B62:CS62)</f>
        <v>44544</v>
      </c>
      <c r="CU62" s="119"/>
      <c r="CV62" s="208"/>
    </row>
    <row r="63" spans="1:102">
      <c r="A63" s="22" t="s">
        <v>33</v>
      </c>
      <c r="B63" s="237">
        <v>518</v>
      </c>
      <c r="C63" s="237">
        <v>518</v>
      </c>
      <c r="D63" s="237">
        <v>518</v>
      </c>
      <c r="E63" s="237">
        <v>518</v>
      </c>
      <c r="F63" s="237">
        <v>518</v>
      </c>
      <c r="G63" s="237">
        <v>518</v>
      </c>
      <c r="H63" s="237">
        <v>518</v>
      </c>
      <c r="I63" s="237">
        <v>518</v>
      </c>
      <c r="J63" s="237">
        <v>518</v>
      </c>
      <c r="K63" s="237">
        <v>518</v>
      </c>
      <c r="L63" s="237">
        <v>518</v>
      </c>
      <c r="M63" s="237">
        <v>518</v>
      </c>
      <c r="N63" s="237">
        <v>518</v>
      </c>
      <c r="O63" s="237">
        <v>518</v>
      </c>
      <c r="P63" s="237">
        <v>518</v>
      </c>
      <c r="Q63" s="237">
        <v>518</v>
      </c>
      <c r="R63" s="237">
        <v>518</v>
      </c>
      <c r="S63" s="237">
        <v>518</v>
      </c>
      <c r="T63" s="237">
        <v>518</v>
      </c>
      <c r="U63" s="237">
        <v>518</v>
      </c>
      <c r="V63" s="237">
        <v>518</v>
      </c>
      <c r="W63" s="237">
        <v>518</v>
      </c>
      <c r="X63" s="237">
        <v>518</v>
      </c>
      <c r="Y63" s="237">
        <v>518</v>
      </c>
      <c r="Z63" s="237">
        <v>518</v>
      </c>
      <c r="AA63" s="237">
        <v>518</v>
      </c>
      <c r="AB63" s="237">
        <v>518</v>
      </c>
      <c r="AC63" s="237">
        <v>518</v>
      </c>
      <c r="AD63" s="237">
        <v>518</v>
      </c>
      <c r="AE63" s="237">
        <v>518</v>
      </c>
      <c r="AF63" s="237">
        <v>518</v>
      </c>
      <c r="AG63" s="237">
        <v>518</v>
      </c>
      <c r="AH63" s="237">
        <v>518</v>
      </c>
      <c r="AI63" s="237">
        <v>518</v>
      </c>
      <c r="AJ63" s="237">
        <v>518</v>
      </c>
      <c r="AK63" s="237">
        <v>518</v>
      </c>
      <c r="AL63" s="237">
        <v>518</v>
      </c>
      <c r="AM63" s="237">
        <v>518</v>
      </c>
      <c r="AN63" s="237">
        <v>518</v>
      </c>
      <c r="AO63" s="237">
        <v>518</v>
      </c>
      <c r="AP63" s="237">
        <v>518</v>
      </c>
      <c r="AQ63" s="237">
        <v>518</v>
      </c>
      <c r="AR63" s="237">
        <v>518</v>
      </c>
      <c r="AS63" s="237">
        <v>518</v>
      </c>
      <c r="AT63" s="237">
        <v>518</v>
      </c>
      <c r="AU63" s="237">
        <v>518</v>
      </c>
      <c r="AV63" s="237">
        <v>518</v>
      </c>
      <c r="AW63" s="237">
        <v>518</v>
      </c>
      <c r="AX63" s="237">
        <v>518</v>
      </c>
      <c r="AY63" s="237">
        <v>518</v>
      </c>
      <c r="AZ63" s="237">
        <v>518</v>
      </c>
      <c r="BA63" s="237">
        <v>518</v>
      </c>
      <c r="BB63" s="237">
        <v>518</v>
      </c>
      <c r="BC63" s="237">
        <v>518</v>
      </c>
      <c r="BD63" s="237">
        <v>518</v>
      </c>
      <c r="BE63" s="237">
        <v>518</v>
      </c>
      <c r="BF63" s="237">
        <v>518</v>
      </c>
      <c r="BG63" s="237">
        <v>518</v>
      </c>
      <c r="BH63" s="237">
        <v>518</v>
      </c>
      <c r="BI63" s="237">
        <v>518</v>
      </c>
      <c r="BJ63" s="237">
        <v>518</v>
      </c>
      <c r="BK63" s="237">
        <v>518</v>
      </c>
      <c r="BL63" s="237">
        <v>518</v>
      </c>
      <c r="BM63" s="237">
        <v>518</v>
      </c>
      <c r="BN63" s="237">
        <v>518</v>
      </c>
      <c r="BO63" s="237">
        <v>518</v>
      </c>
      <c r="BP63" s="237">
        <v>518</v>
      </c>
      <c r="BQ63" s="237">
        <v>518</v>
      </c>
      <c r="BR63" s="237">
        <v>518</v>
      </c>
      <c r="BS63" s="237">
        <v>518</v>
      </c>
      <c r="BT63" s="237">
        <v>518</v>
      </c>
      <c r="BU63" s="237">
        <v>518</v>
      </c>
      <c r="BV63" s="237">
        <v>518</v>
      </c>
      <c r="BW63" s="237">
        <v>518</v>
      </c>
      <c r="BX63" s="237">
        <v>518</v>
      </c>
      <c r="BY63" s="237">
        <v>518</v>
      </c>
      <c r="BZ63" s="237">
        <v>518</v>
      </c>
      <c r="CA63" s="237">
        <v>518</v>
      </c>
      <c r="CB63" s="237">
        <v>518</v>
      </c>
      <c r="CC63" s="237">
        <v>518</v>
      </c>
      <c r="CD63" s="237">
        <v>518</v>
      </c>
      <c r="CE63" s="237">
        <v>518</v>
      </c>
      <c r="CF63" s="237">
        <v>518</v>
      </c>
      <c r="CG63" s="237">
        <v>518</v>
      </c>
      <c r="CH63" s="237">
        <v>518</v>
      </c>
      <c r="CI63" s="237">
        <v>518</v>
      </c>
      <c r="CJ63" s="237">
        <v>518</v>
      </c>
      <c r="CK63" s="237">
        <v>518</v>
      </c>
      <c r="CL63" s="237">
        <v>518</v>
      </c>
      <c r="CM63" s="237">
        <v>518</v>
      </c>
      <c r="CN63" s="237">
        <v>518</v>
      </c>
      <c r="CO63" s="237">
        <v>518</v>
      </c>
      <c r="CP63" s="237">
        <v>518</v>
      </c>
      <c r="CQ63" s="237">
        <v>518</v>
      </c>
      <c r="CR63" s="237">
        <v>518</v>
      </c>
      <c r="CS63" s="237">
        <v>518</v>
      </c>
      <c r="CT63" s="175">
        <f t="shared" si="66"/>
        <v>49728</v>
      </c>
      <c r="CU63" s="119"/>
      <c r="CV63" s="208"/>
    </row>
    <row r="64" spans="1:102">
      <c r="A64" s="22" t="s">
        <v>34</v>
      </c>
      <c r="B64" s="237">
        <v>688.7</v>
      </c>
      <c r="C64" s="237">
        <v>688.7</v>
      </c>
      <c r="D64" s="237">
        <v>688.7</v>
      </c>
      <c r="E64" s="237">
        <v>688.7</v>
      </c>
      <c r="F64" s="237">
        <v>688.7</v>
      </c>
      <c r="G64" s="237">
        <v>688.7</v>
      </c>
      <c r="H64" s="237">
        <v>688.7</v>
      </c>
      <c r="I64" s="237">
        <v>688.7</v>
      </c>
      <c r="J64" s="237">
        <v>688.7</v>
      </c>
      <c r="K64" s="237">
        <v>688.7</v>
      </c>
      <c r="L64" s="237">
        <v>688.7</v>
      </c>
      <c r="M64" s="237">
        <v>688.7</v>
      </c>
      <c r="N64" s="237">
        <v>688.7</v>
      </c>
      <c r="O64" s="237">
        <v>688.7</v>
      </c>
      <c r="P64" s="237">
        <v>688.7</v>
      </c>
      <c r="Q64" s="237">
        <v>688.7</v>
      </c>
      <c r="R64" s="237">
        <v>688.7</v>
      </c>
      <c r="S64" s="237">
        <v>688.7</v>
      </c>
      <c r="T64" s="237">
        <v>688.7</v>
      </c>
      <c r="U64" s="237">
        <v>688.7</v>
      </c>
      <c r="V64" s="237">
        <v>688.7</v>
      </c>
      <c r="W64" s="237">
        <v>688.7</v>
      </c>
      <c r="X64" s="237">
        <v>688.7</v>
      </c>
      <c r="Y64" s="237">
        <v>688.7</v>
      </c>
      <c r="Z64" s="237">
        <v>688.7</v>
      </c>
      <c r="AA64" s="237">
        <v>688.7</v>
      </c>
      <c r="AB64" s="237">
        <v>688.7</v>
      </c>
      <c r="AC64" s="237">
        <v>688.7</v>
      </c>
      <c r="AD64" s="237">
        <v>688.7</v>
      </c>
      <c r="AE64" s="237">
        <v>688.7</v>
      </c>
      <c r="AF64" s="237">
        <v>688.7</v>
      </c>
      <c r="AG64" s="237">
        <v>688.7</v>
      </c>
      <c r="AH64" s="237">
        <v>688.7</v>
      </c>
      <c r="AI64" s="237">
        <v>688.7</v>
      </c>
      <c r="AJ64" s="237">
        <v>688.7</v>
      </c>
      <c r="AK64" s="237">
        <v>688.7</v>
      </c>
      <c r="AL64" s="237">
        <v>688.7</v>
      </c>
      <c r="AM64" s="237">
        <v>688.7</v>
      </c>
      <c r="AN64" s="237">
        <v>688.7</v>
      </c>
      <c r="AO64" s="237">
        <v>688.7</v>
      </c>
      <c r="AP64" s="237">
        <v>688.7</v>
      </c>
      <c r="AQ64" s="237">
        <v>688.7</v>
      </c>
      <c r="AR64" s="237">
        <v>688.7</v>
      </c>
      <c r="AS64" s="237">
        <v>688.7</v>
      </c>
      <c r="AT64" s="237">
        <v>688.7</v>
      </c>
      <c r="AU64" s="237">
        <v>688.7</v>
      </c>
      <c r="AV64" s="237">
        <v>688.7</v>
      </c>
      <c r="AW64" s="237">
        <v>688.7</v>
      </c>
      <c r="AX64" s="237">
        <v>688.7</v>
      </c>
      <c r="AY64" s="237">
        <v>688.7</v>
      </c>
      <c r="AZ64" s="237">
        <v>688.7</v>
      </c>
      <c r="BA64" s="237">
        <v>688.7</v>
      </c>
      <c r="BB64" s="237">
        <v>688.7</v>
      </c>
      <c r="BC64" s="237">
        <v>688.7</v>
      </c>
      <c r="BD64" s="237">
        <v>688.7</v>
      </c>
      <c r="BE64" s="237">
        <v>688.7</v>
      </c>
      <c r="BF64" s="237">
        <v>688.7</v>
      </c>
      <c r="BG64" s="237">
        <v>688.7</v>
      </c>
      <c r="BH64" s="237">
        <v>688.7</v>
      </c>
      <c r="BI64" s="237">
        <v>688.7</v>
      </c>
      <c r="BJ64" s="237">
        <v>688.7</v>
      </c>
      <c r="BK64" s="237">
        <v>688.7</v>
      </c>
      <c r="BL64" s="237">
        <v>688.7</v>
      </c>
      <c r="BM64" s="237">
        <v>688.7</v>
      </c>
      <c r="BN64" s="237">
        <v>688.7</v>
      </c>
      <c r="BO64" s="237">
        <v>688.7</v>
      </c>
      <c r="BP64" s="237">
        <v>688.7</v>
      </c>
      <c r="BQ64" s="237">
        <v>688.7</v>
      </c>
      <c r="BR64" s="237">
        <v>688.7</v>
      </c>
      <c r="BS64" s="237">
        <v>688.7</v>
      </c>
      <c r="BT64" s="237">
        <v>688.7</v>
      </c>
      <c r="BU64" s="237">
        <v>688.7</v>
      </c>
      <c r="BV64" s="237">
        <v>688.7</v>
      </c>
      <c r="BW64" s="237">
        <v>688.7</v>
      </c>
      <c r="BX64" s="237">
        <v>688.7</v>
      </c>
      <c r="BY64" s="237">
        <v>688.7</v>
      </c>
      <c r="BZ64" s="237">
        <v>688.7</v>
      </c>
      <c r="CA64" s="237">
        <v>688.7</v>
      </c>
      <c r="CB64" s="237">
        <v>688.7</v>
      </c>
      <c r="CC64" s="237">
        <v>688.7</v>
      </c>
      <c r="CD64" s="237">
        <v>688.7</v>
      </c>
      <c r="CE64" s="237">
        <v>688.7</v>
      </c>
      <c r="CF64" s="237">
        <v>688.7</v>
      </c>
      <c r="CG64" s="237">
        <v>688.7</v>
      </c>
      <c r="CH64" s="237">
        <v>688.7</v>
      </c>
      <c r="CI64" s="237">
        <v>688.7</v>
      </c>
      <c r="CJ64" s="237">
        <v>688.7</v>
      </c>
      <c r="CK64" s="237">
        <v>688.7</v>
      </c>
      <c r="CL64" s="237">
        <v>688.8</v>
      </c>
      <c r="CM64" s="237">
        <v>688.8</v>
      </c>
      <c r="CN64" s="237">
        <v>688.8</v>
      </c>
      <c r="CO64" s="237">
        <v>688.8</v>
      </c>
      <c r="CP64" s="237">
        <v>688.8</v>
      </c>
      <c r="CQ64" s="237">
        <v>688.8</v>
      </c>
      <c r="CR64" s="237">
        <v>688.8</v>
      </c>
      <c r="CS64" s="237">
        <v>688.8</v>
      </c>
      <c r="CT64" s="175">
        <f t="shared" si="66"/>
        <v>66115.999999999927</v>
      </c>
      <c r="CU64" s="119"/>
      <c r="CV64" s="208"/>
    </row>
    <row r="65" spans="1:100">
      <c r="A65" s="22" t="s">
        <v>35</v>
      </c>
      <c r="B65" s="237">
        <v>379</v>
      </c>
      <c r="C65" s="237">
        <v>379</v>
      </c>
      <c r="D65" s="237">
        <v>379</v>
      </c>
      <c r="E65" s="237">
        <v>379</v>
      </c>
      <c r="F65" s="237">
        <v>379</v>
      </c>
      <c r="G65" s="237">
        <v>379</v>
      </c>
      <c r="H65" s="237">
        <v>379</v>
      </c>
      <c r="I65" s="237">
        <v>379</v>
      </c>
      <c r="J65" s="237">
        <v>379</v>
      </c>
      <c r="K65" s="237">
        <v>379</v>
      </c>
      <c r="L65" s="237">
        <v>379</v>
      </c>
      <c r="M65" s="237">
        <v>379</v>
      </c>
      <c r="N65" s="237">
        <v>379</v>
      </c>
      <c r="O65" s="237">
        <v>379</v>
      </c>
      <c r="P65" s="237">
        <v>379</v>
      </c>
      <c r="Q65" s="237">
        <v>379</v>
      </c>
      <c r="R65" s="237">
        <v>379</v>
      </c>
      <c r="S65" s="237">
        <v>379</v>
      </c>
      <c r="T65" s="237">
        <v>379</v>
      </c>
      <c r="U65" s="237">
        <v>379</v>
      </c>
      <c r="V65" s="237">
        <v>379</v>
      </c>
      <c r="W65" s="237">
        <v>379</v>
      </c>
      <c r="X65" s="237">
        <v>379</v>
      </c>
      <c r="Y65" s="237">
        <v>379</v>
      </c>
      <c r="Z65" s="237">
        <v>379</v>
      </c>
      <c r="AA65" s="237">
        <v>379</v>
      </c>
      <c r="AB65" s="237">
        <v>379</v>
      </c>
      <c r="AC65" s="237">
        <v>379</v>
      </c>
      <c r="AD65" s="237">
        <v>379</v>
      </c>
      <c r="AE65" s="237">
        <v>379</v>
      </c>
      <c r="AF65" s="237">
        <v>379</v>
      </c>
      <c r="AG65" s="237">
        <v>379</v>
      </c>
      <c r="AH65" s="237">
        <v>379</v>
      </c>
      <c r="AI65" s="237">
        <v>379</v>
      </c>
      <c r="AJ65" s="237">
        <v>379</v>
      </c>
      <c r="AK65" s="237">
        <v>379</v>
      </c>
      <c r="AL65" s="237">
        <v>379</v>
      </c>
      <c r="AM65" s="237">
        <v>379</v>
      </c>
      <c r="AN65" s="237">
        <v>379</v>
      </c>
      <c r="AO65" s="237">
        <v>379</v>
      </c>
      <c r="AP65" s="237">
        <v>379</v>
      </c>
      <c r="AQ65" s="237">
        <v>379</v>
      </c>
      <c r="AR65" s="237">
        <v>379</v>
      </c>
      <c r="AS65" s="237">
        <v>379</v>
      </c>
      <c r="AT65" s="237">
        <v>379</v>
      </c>
      <c r="AU65" s="237">
        <v>379</v>
      </c>
      <c r="AV65" s="237">
        <v>379</v>
      </c>
      <c r="AW65" s="237">
        <v>379</v>
      </c>
      <c r="AX65" s="237">
        <v>379</v>
      </c>
      <c r="AY65" s="237">
        <v>379</v>
      </c>
      <c r="AZ65" s="237">
        <v>379</v>
      </c>
      <c r="BA65" s="237">
        <v>379</v>
      </c>
      <c r="BB65" s="237">
        <v>379</v>
      </c>
      <c r="BC65" s="237">
        <v>379</v>
      </c>
      <c r="BD65" s="237">
        <v>379</v>
      </c>
      <c r="BE65" s="237">
        <v>379</v>
      </c>
      <c r="BF65" s="237">
        <v>379</v>
      </c>
      <c r="BG65" s="237">
        <v>379</v>
      </c>
      <c r="BH65" s="237">
        <v>379</v>
      </c>
      <c r="BI65" s="237">
        <v>379</v>
      </c>
      <c r="BJ65" s="237">
        <v>379</v>
      </c>
      <c r="BK65" s="237">
        <v>379</v>
      </c>
      <c r="BL65" s="237">
        <v>379</v>
      </c>
      <c r="BM65" s="237">
        <v>379</v>
      </c>
      <c r="BN65" s="237">
        <v>379</v>
      </c>
      <c r="BO65" s="237">
        <v>379</v>
      </c>
      <c r="BP65" s="237">
        <v>379</v>
      </c>
      <c r="BQ65" s="237">
        <v>379</v>
      </c>
      <c r="BR65" s="237">
        <v>379</v>
      </c>
      <c r="BS65" s="237">
        <v>379</v>
      </c>
      <c r="BT65" s="237">
        <v>379</v>
      </c>
      <c r="BU65" s="237">
        <v>379</v>
      </c>
      <c r="BV65" s="237">
        <v>379</v>
      </c>
      <c r="BW65" s="237">
        <v>379</v>
      </c>
      <c r="BX65" s="237">
        <v>379</v>
      </c>
      <c r="BY65" s="237">
        <v>379</v>
      </c>
      <c r="BZ65" s="237">
        <v>379</v>
      </c>
      <c r="CA65" s="237">
        <v>379</v>
      </c>
      <c r="CB65" s="237">
        <v>379</v>
      </c>
      <c r="CC65" s="237">
        <v>379</v>
      </c>
      <c r="CD65" s="237">
        <v>379</v>
      </c>
      <c r="CE65" s="237">
        <v>379</v>
      </c>
      <c r="CF65" s="237">
        <v>379</v>
      </c>
      <c r="CG65" s="237">
        <v>379</v>
      </c>
      <c r="CH65" s="237">
        <v>379</v>
      </c>
      <c r="CI65" s="237">
        <v>379</v>
      </c>
      <c r="CJ65" s="237">
        <v>379</v>
      </c>
      <c r="CK65" s="237">
        <v>379</v>
      </c>
      <c r="CL65" s="237">
        <v>379</v>
      </c>
      <c r="CM65" s="237">
        <v>379</v>
      </c>
      <c r="CN65" s="237">
        <v>379</v>
      </c>
      <c r="CO65" s="237">
        <v>379</v>
      </c>
      <c r="CP65" s="237">
        <v>379</v>
      </c>
      <c r="CQ65" s="237">
        <v>379</v>
      </c>
      <c r="CR65" s="237">
        <v>379</v>
      </c>
      <c r="CS65" s="237">
        <v>379</v>
      </c>
      <c r="CT65" s="175">
        <f t="shared" si="66"/>
        <v>36384</v>
      </c>
      <c r="CU65" s="119"/>
      <c r="CV65" s="208"/>
    </row>
    <row r="66" spans="1:100">
      <c r="A66" s="22" t="s">
        <v>36</v>
      </c>
      <c r="B66" s="237">
        <v>445.67</v>
      </c>
      <c r="C66" s="237">
        <v>445.67</v>
      </c>
      <c r="D66" s="237">
        <v>445.67</v>
      </c>
      <c r="E66" s="237">
        <v>445.67</v>
      </c>
      <c r="F66" s="237">
        <v>445.67</v>
      </c>
      <c r="G66" s="237">
        <v>445.67</v>
      </c>
      <c r="H66" s="237">
        <v>445.67</v>
      </c>
      <c r="I66" s="237">
        <v>445.67</v>
      </c>
      <c r="J66" s="237">
        <v>445.67</v>
      </c>
      <c r="K66" s="237">
        <v>445.67</v>
      </c>
      <c r="L66" s="237">
        <v>445.67</v>
      </c>
      <c r="M66" s="237">
        <v>445.67</v>
      </c>
      <c r="N66" s="237">
        <v>445.67</v>
      </c>
      <c r="O66" s="237">
        <v>445.67</v>
      </c>
      <c r="P66" s="237">
        <v>445.67</v>
      </c>
      <c r="Q66" s="237">
        <v>445.67</v>
      </c>
      <c r="R66" s="237">
        <v>445.67</v>
      </c>
      <c r="S66" s="237">
        <v>445.67</v>
      </c>
      <c r="T66" s="237">
        <v>445.67</v>
      </c>
      <c r="U66" s="237">
        <v>445.67</v>
      </c>
      <c r="V66" s="237">
        <v>445.67</v>
      </c>
      <c r="W66" s="237">
        <v>445.67</v>
      </c>
      <c r="X66" s="237">
        <v>445.67</v>
      </c>
      <c r="Y66" s="237">
        <v>445.67</v>
      </c>
      <c r="Z66" s="237">
        <v>445.67</v>
      </c>
      <c r="AA66" s="237">
        <v>445.67</v>
      </c>
      <c r="AB66" s="237">
        <v>445.67</v>
      </c>
      <c r="AC66" s="237">
        <v>445.67</v>
      </c>
      <c r="AD66" s="237">
        <v>445.67</v>
      </c>
      <c r="AE66" s="237">
        <v>445.67</v>
      </c>
      <c r="AF66" s="237">
        <v>445.67</v>
      </c>
      <c r="AG66" s="237">
        <v>445.67</v>
      </c>
      <c r="AH66" s="237">
        <v>445.67</v>
      </c>
      <c r="AI66" s="237">
        <v>445.67</v>
      </c>
      <c r="AJ66" s="237">
        <v>445.67</v>
      </c>
      <c r="AK66" s="237">
        <v>445.67</v>
      </c>
      <c r="AL66" s="237">
        <v>445.67</v>
      </c>
      <c r="AM66" s="237">
        <v>445.67</v>
      </c>
      <c r="AN66" s="237">
        <v>445.67</v>
      </c>
      <c r="AO66" s="237">
        <v>445.67</v>
      </c>
      <c r="AP66" s="237">
        <v>445.67</v>
      </c>
      <c r="AQ66" s="237">
        <v>445.67</v>
      </c>
      <c r="AR66" s="237">
        <v>445.67</v>
      </c>
      <c r="AS66" s="237">
        <v>445.67</v>
      </c>
      <c r="AT66" s="237">
        <v>445.67</v>
      </c>
      <c r="AU66" s="237">
        <v>445.67</v>
      </c>
      <c r="AV66" s="237">
        <v>445.67</v>
      </c>
      <c r="AW66" s="237">
        <v>445.67</v>
      </c>
      <c r="AX66" s="237">
        <v>445.67</v>
      </c>
      <c r="AY66" s="237">
        <v>445.67</v>
      </c>
      <c r="AZ66" s="237">
        <v>445.67</v>
      </c>
      <c r="BA66" s="237">
        <v>445.67</v>
      </c>
      <c r="BB66" s="237">
        <v>445.67</v>
      </c>
      <c r="BC66" s="237">
        <v>445.67</v>
      </c>
      <c r="BD66" s="237">
        <v>445.67</v>
      </c>
      <c r="BE66" s="237">
        <v>445.67</v>
      </c>
      <c r="BF66" s="237">
        <v>445.67</v>
      </c>
      <c r="BG66" s="237">
        <v>445.67</v>
      </c>
      <c r="BH66" s="237">
        <v>445.67</v>
      </c>
      <c r="BI66" s="237">
        <v>445.67</v>
      </c>
      <c r="BJ66" s="237">
        <v>445.67</v>
      </c>
      <c r="BK66" s="237">
        <v>445.67</v>
      </c>
      <c r="BL66" s="237">
        <v>445.67</v>
      </c>
      <c r="BM66" s="237">
        <v>445.67</v>
      </c>
      <c r="BN66" s="237">
        <v>445.67</v>
      </c>
      <c r="BO66" s="237">
        <v>445.67</v>
      </c>
      <c r="BP66" s="237">
        <v>445.67</v>
      </c>
      <c r="BQ66" s="237">
        <v>445.67</v>
      </c>
      <c r="BR66" s="237">
        <v>445.67</v>
      </c>
      <c r="BS66" s="237">
        <v>445.67</v>
      </c>
      <c r="BT66" s="237">
        <v>445.67</v>
      </c>
      <c r="BU66" s="237">
        <v>445.67</v>
      </c>
      <c r="BV66" s="237">
        <v>445.67</v>
      </c>
      <c r="BW66" s="237">
        <v>445.67</v>
      </c>
      <c r="BX66" s="237">
        <v>445.67</v>
      </c>
      <c r="BY66" s="237">
        <v>445.67</v>
      </c>
      <c r="BZ66" s="237">
        <v>445.67</v>
      </c>
      <c r="CA66" s="237">
        <v>445.67</v>
      </c>
      <c r="CB66" s="237">
        <v>445.67</v>
      </c>
      <c r="CC66" s="237">
        <v>445.67</v>
      </c>
      <c r="CD66" s="237">
        <v>445.67</v>
      </c>
      <c r="CE66" s="237">
        <v>445.67</v>
      </c>
      <c r="CF66" s="237">
        <v>445.67</v>
      </c>
      <c r="CG66" s="237">
        <v>445.67</v>
      </c>
      <c r="CH66" s="237">
        <v>445.67</v>
      </c>
      <c r="CI66" s="237">
        <v>445.67</v>
      </c>
      <c r="CJ66" s="237">
        <v>445.67</v>
      </c>
      <c r="CK66" s="237">
        <v>445.67</v>
      </c>
      <c r="CL66" s="237">
        <v>445.67</v>
      </c>
      <c r="CM66" s="237">
        <v>445.67</v>
      </c>
      <c r="CN66" s="237">
        <v>445.67</v>
      </c>
      <c r="CO66" s="237">
        <v>445.67</v>
      </c>
      <c r="CP66" s="237">
        <v>445.67</v>
      </c>
      <c r="CQ66" s="237">
        <v>445.67</v>
      </c>
      <c r="CR66" s="237">
        <v>445.67</v>
      </c>
      <c r="CS66" s="237">
        <v>445.67</v>
      </c>
      <c r="CT66" s="175">
        <f t="shared" si="66"/>
        <v>42784.319999999898</v>
      </c>
      <c r="CU66" s="119"/>
      <c r="CV66" s="208"/>
    </row>
    <row r="67" spans="1:100">
      <c r="A67" s="22" t="s">
        <v>37</v>
      </c>
      <c r="B67" s="237">
        <v>748</v>
      </c>
      <c r="C67" s="237">
        <v>745</v>
      </c>
      <c r="D67" s="237">
        <v>748</v>
      </c>
      <c r="E67" s="237">
        <v>747</v>
      </c>
      <c r="F67" s="237">
        <v>747</v>
      </c>
      <c r="G67" s="237">
        <v>747</v>
      </c>
      <c r="H67" s="237">
        <v>747</v>
      </c>
      <c r="I67" s="237">
        <v>747</v>
      </c>
      <c r="J67" s="237">
        <v>747</v>
      </c>
      <c r="K67" s="237">
        <v>747</v>
      </c>
      <c r="L67" s="237">
        <v>747</v>
      </c>
      <c r="M67" s="237">
        <v>747</v>
      </c>
      <c r="N67" s="237">
        <v>747</v>
      </c>
      <c r="O67" s="237">
        <v>747</v>
      </c>
      <c r="P67" s="237">
        <v>747</v>
      </c>
      <c r="Q67" s="237">
        <v>747</v>
      </c>
      <c r="R67" s="237">
        <v>747</v>
      </c>
      <c r="S67" s="237">
        <v>747</v>
      </c>
      <c r="T67" s="237">
        <v>747</v>
      </c>
      <c r="U67" s="237">
        <v>747</v>
      </c>
      <c r="V67" s="237">
        <v>747</v>
      </c>
      <c r="W67" s="237">
        <v>747</v>
      </c>
      <c r="X67" s="237">
        <v>738</v>
      </c>
      <c r="Y67" s="237">
        <v>756</v>
      </c>
      <c r="Z67" s="237">
        <v>757</v>
      </c>
      <c r="AA67" s="237">
        <v>755</v>
      </c>
      <c r="AB67" s="237">
        <v>755</v>
      </c>
      <c r="AC67" s="237">
        <v>761</v>
      </c>
      <c r="AD67" s="237">
        <v>762</v>
      </c>
      <c r="AE67" s="237">
        <v>754</v>
      </c>
      <c r="AF67" s="237">
        <v>753</v>
      </c>
      <c r="AG67" s="237">
        <v>751</v>
      </c>
      <c r="AH67" s="237">
        <v>747</v>
      </c>
      <c r="AI67" s="237">
        <v>755</v>
      </c>
      <c r="AJ67" s="237">
        <v>758</v>
      </c>
      <c r="AK67" s="237">
        <v>760</v>
      </c>
      <c r="AL67" s="237">
        <v>758</v>
      </c>
      <c r="AM67" s="237">
        <v>756</v>
      </c>
      <c r="AN67" s="237">
        <v>753</v>
      </c>
      <c r="AO67" s="237">
        <v>753</v>
      </c>
      <c r="AP67" s="237">
        <v>755</v>
      </c>
      <c r="AQ67" s="237">
        <v>757</v>
      </c>
      <c r="AR67" s="237">
        <v>760</v>
      </c>
      <c r="AS67" s="237">
        <v>760</v>
      </c>
      <c r="AT67" s="237">
        <v>759</v>
      </c>
      <c r="AU67" s="237">
        <v>759</v>
      </c>
      <c r="AV67" s="237">
        <v>752</v>
      </c>
      <c r="AW67" s="237">
        <v>750</v>
      </c>
      <c r="AX67" s="237">
        <v>754</v>
      </c>
      <c r="AY67" s="237">
        <v>754</v>
      </c>
      <c r="AZ67" s="237">
        <v>756</v>
      </c>
      <c r="BA67" s="237">
        <v>756</v>
      </c>
      <c r="BB67" s="237">
        <v>756</v>
      </c>
      <c r="BC67" s="237">
        <v>757</v>
      </c>
      <c r="BD67" s="237">
        <v>757</v>
      </c>
      <c r="BE67" s="237">
        <v>754</v>
      </c>
      <c r="BF67" s="237">
        <v>751</v>
      </c>
      <c r="BG67" s="237">
        <v>755</v>
      </c>
      <c r="BH67" s="237">
        <v>757</v>
      </c>
      <c r="BI67" s="237">
        <v>753</v>
      </c>
      <c r="BJ67" s="237">
        <v>751</v>
      </c>
      <c r="BK67" s="237">
        <v>755</v>
      </c>
      <c r="BL67" s="237">
        <v>755</v>
      </c>
      <c r="BM67" s="237">
        <v>755</v>
      </c>
      <c r="BN67" s="237">
        <v>753</v>
      </c>
      <c r="BO67" s="237">
        <v>754</v>
      </c>
      <c r="BP67" s="237">
        <v>758</v>
      </c>
      <c r="BQ67" s="237">
        <v>763</v>
      </c>
      <c r="BR67" s="237">
        <v>758</v>
      </c>
      <c r="BS67" s="237">
        <v>753</v>
      </c>
      <c r="BT67" s="237">
        <v>756</v>
      </c>
      <c r="BU67" s="237">
        <v>761</v>
      </c>
      <c r="BV67" s="237">
        <v>760</v>
      </c>
      <c r="BW67" s="237">
        <v>757</v>
      </c>
      <c r="BX67" s="237">
        <v>752</v>
      </c>
      <c r="BY67" s="237">
        <v>751</v>
      </c>
      <c r="BZ67" s="237">
        <v>753</v>
      </c>
      <c r="CA67" s="237">
        <v>753</v>
      </c>
      <c r="CB67" s="237">
        <v>757</v>
      </c>
      <c r="CC67" s="237">
        <v>757</v>
      </c>
      <c r="CD67" s="237">
        <v>756</v>
      </c>
      <c r="CE67" s="237">
        <v>759</v>
      </c>
      <c r="CF67" s="237">
        <v>759</v>
      </c>
      <c r="CG67" s="237">
        <v>758</v>
      </c>
      <c r="CH67" s="237">
        <v>757</v>
      </c>
      <c r="CI67" s="237">
        <v>755</v>
      </c>
      <c r="CJ67" s="237">
        <v>754</v>
      </c>
      <c r="CK67" s="237">
        <v>754</v>
      </c>
      <c r="CL67" s="237">
        <v>754</v>
      </c>
      <c r="CM67" s="237">
        <v>754</v>
      </c>
      <c r="CN67" s="237">
        <v>754</v>
      </c>
      <c r="CO67" s="237">
        <v>754</v>
      </c>
      <c r="CP67" s="237">
        <v>753</v>
      </c>
      <c r="CQ67" s="237">
        <v>755</v>
      </c>
      <c r="CR67" s="237">
        <v>753</v>
      </c>
      <c r="CS67" s="237">
        <v>747</v>
      </c>
      <c r="CT67" s="175">
        <f t="shared" si="66"/>
        <v>72316</v>
      </c>
      <c r="CU67" s="119"/>
      <c r="CV67" s="208"/>
    </row>
    <row r="68" spans="1:100" ht="15.75" thickBot="1">
      <c r="A68" s="138" t="s">
        <v>38</v>
      </c>
      <c r="B68" s="237">
        <v>0</v>
      </c>
      <c r="C68" s="237">
        <v>0</v>
      </c>
      <c r="D68" s="237">
        <v>0</v>
      </c>
      <c r="E68" s="237">
        <v>0</v>
      </c>
      <c r="F68" s="237">
        <v>0</v>
      </c>
      <c r="G68" s="237">
        <v>0</v>
      </c>
      <c r="H68" s="237">
        <v>0</v>
      </c>
      <c r="I68" s="237">
        <v>0</v>
      </c>
      <c r="J68" s="237">
        <v>0</v>
      </c>
      <c r="K68" s="237">
        <v>0</v>
      </c>
      <c r="L68" s="237">
        <v>0</v>
      </c>
      <c r="M68" s="237">
        <v>0</v>
      </c>
      <c r="N68" s="237">
        <v>0</v>
      </c>
      <c r="O68" s="237">
        <v>0</v>
      </c>
      <c r="P68" s="237">
        <v>0</v>
      </c>
      <c r="Q68" s="237">
        <v>0</v>
      </c>
      <c r="R68" s="237">
        <v>0</v>
      </c>
      <c r="S68" s="237">
        <v>0</v>
      </c>
      <c r="T68" s="237">
        <v>0</v>
      </c>
      <c r="U68" s="237">
        <v>0</v>
      </c>
      <c r="V68" s="237">
        <v>0</v>
      </c>
      <c r="W68" s="237">
        <v>0</v>
      </c>
      <c r="X68" s="237">
        <v>0</v>
      </c>
      <c r="Y68" s="237">
        <v>0</v>
      </c>
      <c r="Z68" s="237">
        <v>0</v>
      </c>
      <c r="AA68" s="237">
        <v>0</v>
      </c>
      <c r="AB68" s="237">
        <v>0</v>
      </c>
      <c r="AC68" s="237">
        <v>0</v>
      </c>
      <c r="AD68" s="237">
        <v>0</v>
      </c>
      <c r="AE68" s="237">
        <v>0</v>
      </c>
      <c r="AF68" s="237">
        <v>0</v>
      </c>
      <c r="AG68" s="237">
        <v>0</v>
      </c>
      <c r="AH68" s="237">
        <v>0</v>
      </c>
      <c r="AI68" s="237">
        <v>0</v>
      </c>
      <c r="AJ68" s="237">
        <v>0</v>
      </c>
      <c r="AK68" s="237">
        <v>0</v>
      </c>
      <c r="AL68" s="237">
        <v>0</v>
      </c>
      <c r="AM68" s="237">
        <v>0</v>
      </c>
      <c r="AN68" s="237">
        <v>0</v>
      </c>
      <c r="AO68" s="237">
        <v>0</v>
      </c>
      <c r="AP68" s="237">
        <v>0</v>
      </c>
      <c r="AQ68" s="237">
        <v>0</v>
      </c>
      <c r="AR68" s="237">
        <v>0</v>
      </c>
      <c r="AS68" s="237">
        <v>0</v>
      </c>
      <c r="AT68" s="237">
        <v>0</v>
      </c>
      <c r="AU68" s="237">
        <v>0</v>
      </c>
      <c r="AV68" s="237">
        <v>0</v>
      </c>
      <c r="AW68" s="237">
        <v>0</v>
      </c>
      <c r="AX68" s="237">
        <v>0</v>
      </c>
      <c r="AY68" s="237">
        <v>0</v>
      </c>
      <c r="AZ68" s="237">
        <v>0</v>
      </c>
      <c r="BA68" s="237">
        <v>0</v>
      </c>
      <c r="BB68" s="237">
        <v>0</v>
      </c>
      <c r="BC68" s="237">
        <v>0</v>
      </c>
      <c r="BD68" s="237">
        <v>0</v>
      </c>
      <c r="BE68" s="237">
        <v>0</v>
      </c>
      <c r="BF68" s="237">
        <v>0</v>
      </c>
      <c r="BG68" s="237">
        <v>0</v>
      </c>
      <c r="BH68" s="237">
        <v>0</v>
      </c>
      <c r="BI68" s="237">
        <v>0</v>
      </c>
      <c r="BJ68" s="237">
        <v>0</v>
      </c>
      <c r="BK68" s="237">
        <v>0</v>
      </c>
      <c r="BL68" s="237">
        <v>0</v>
      </c>
      <c r="BM68" s="237">
        <v>0</v>
      </c>
      <c r="BN68" s="237">
        <v>0</v>
      </c>
      <c r="BO68" s="237">
        <v>0</v>
      </c>
      <c r="BP68" s="237">
        <v>0</v>
      </c>
      <c r="BQ68" s="237">
        <v>0</v>
      </c>
      <c r="BR68" s="237">
        <v>0</v>
      </c>
      <c r="BS68" s="237">
        <v>0</v>
      </c>
      <c r="BT68" s="237">
        <v>0</v>
      </c>
      <c r="BU68" s="237">
        <v>0</v>
      </c>
      <c r="BV68" s="237">
        <v>0</v>
      </c>
      <c r="BW68" s="237">
        <v>0</v>
      </c>
      <c r="BX68" s="237">
        <v>0</v>
      </c>
      <c r="BY68" s="237">
        <v>0</v>
      </c>
      <c r="BZ68" s="237">
        <v>0</v>
      </c>
      <c r="CA68" s="237">
        <v>0</v>
      </c>
      <c r="CB68" s="237">
        <v>0</v>
      </c>
      <c r="CC68" s="237">
        <v>0</v>
      </c>
      <c r="CD68" s="237">
        <v>0</v>
      </c>
      <c r="CE68" s="237">
        <v>0</v>
      </c>
      <c r="CF68" s="237">
        <v>0</v>
      </c>
      <c r="CG68" s="237">
        <v>0</v>
      </c>
      <c r="CH68" s="237">
        <v>0</v>
      </c>
      <c r="CI68" s="237">
        <v>0</v>
      </c>
      <c r="CJ68" s="237">
        <v>0</v>
      </c>
      <c r="CK68" s="237">
        <v>0</v>
      </c>
      <c r="CL68" s="237">
        <v>0</v>
      </c>
      <c r="CM68" s="237">
        <v>0</v>
      </c>
      <c r="CN68" s="237">
        <v>0</v>
      </c>
      <c r="CO68" s="237">
        <v>0</v>
      </c>
      <c r="CP68" s="237">
        <v>6</v>
      </c>
      <c r="CQ68" s="237">
        <v>27.2</v>
      </c>
      <c r="CR68" s="237">
        <v>28</v>
      </c>
      <c r="CS68" s="237">
        <v>28</v>
      </c>
      <c r="CT68" s="236">
        <f t="shared" si="66"/>
        <v>89.2</v>
      </c>
      <c r="CU68" s="119"/>
      <c r="CV68" s="208"/>
    </row>
    <row r="69" spans="1:100">
      <c r="A69" s="43"/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  <c r="AX69" s="41"/>
      <c r="AY69" s="41"/>
      <c r="AZ69" s="41"/>
      <c r="BA69" s="41"/>
      <c r="BB69" s="41"/>
      <c r="BC69" s="41"/>
      <c r="BD69" s="41"/>
      <c r="BE69" s="41"/>
      <c r="BF69" s="41"/>
      <c r="BG69" s="41"/>
      <c r="BH69" s="41"/>
      <c r="BI69" s="41"/>
      <c r="BJ69" s="41"/>
      <c r="BK69" s="41"/>
      <c r="BL69" s="41"/>
      <c r="BM69" s="41"/>
      <c r="BN69" s="41"/>
      <c r="BO69" s="41"/>
      <c r="BP69" s="41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1"/>
      <c r="CS69" s="41"/>
      <c r="CT69" s="41"/>
      <c r="CU69" s="119"/>
    </row>
    <row r="70" spans="1:100">
      <c r="A70" s="43"/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  <c r="AW70" s="41"/>
      <c r="AX70" s="41"/>
      <c r="AY70" s="41"/>
      <c r="AZ70" s="41"/>
      <c r="BA70" s="41"/>
      <c r="BB70" s="41"/>
      <c r="BC70" s="41"/>
      <c r="BD70" s="41"/>
      <c r="BE70" s="41"/>
      <c r="BF70" s="41"/>
      <c r="BG70" s="41"/>
      <c r="BH70" s="41"/>
      <c r="BI70" s="41"/>
      <c r="BJ70" s="41"/>
      <c r="BK70" s="41"/>
      <c r="BL70" s="41"/>
      <c r="BM70" s="41"/>
      <c r="BN70" s="41"/>
      <c r="BO70" s="41"/>
      <c r="BP70" s="41"/>
      <c r="BQ70" s="41"/>
      <c r="BR70" s="41"/>
      <c r="BS70" s="41"/>
      <c r="BT70" s="41"/>
      <c r="BU70" s="41"/>
      <c r="BV70" s="41"/>
      <c r="BW70" s="41"/>
      <c r="BX70" s="41"/>
      <c r="BY70" s="41"/>
      <c r="BZ70" s="41"/>
      <c r="CA70" s="41"/>
      <c r="CB70" s="41"/>
      <c r="CC70" s="41"/>
      <c r="CD70" s="41"/>
      <c r="CE70" s="41"/>
      <c r="CF70" s="41"/>
      <c r="CG70" s="41"/>
      <c r="CH70" s="41"/>
      <c r="CI70" s="41"/>
      <c r="CJ70" s="41"/>
      <c r="CK70" s="41"/>
      <c r="CL70" s="41"/>
      <c r="CM70" s="41"/>
      <c r="CN70" s="41"/>
      <c r="CO70" s="41"/>
      <c r="CP70" s="41"/>
      <c r="CQ70" s="41"/>
      <c r="CR70" s="41"/>
      <c r="CS70" s="41"/>
      <c r="CT70" s="41"/>
      <c r="CU70" s="119"/>
    </row>
    <row r="71" spans="1:100" ht="15.75" thickBot="1">
      <c r="A71" s="87" t="s">
        <v>64</v>
      </c>
      <c r="B71" s="87"/>
      <c r="C71" s="87"/>
      <c r="D71" s="87"/>
      <c r="E71" s="87"/>
      <c r="F71" s="87"/>
      <c r="G71" s="8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119"/>
    </row>
    <row r="72" spans="1:100" ht="15.75" thickBot="1">
      <c r="A72" s="11" t="s">
        <v>26</v>
      </c>
      <c r="B72" s="93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47">
        <v>96</v>
      </c>
      <c r="CT72" s="15" t="s">
        <v>27</v>
      </c>
      <c r="CU72" s="117"/>
    </row>
    <row r="73" spans="1:100">
      <c r="A73" s="23" t="s">
        <v>32</v>
      </c>
      <c r="B73" s="237">
        <v>0</v>
      </c>
      <c r="C73" s="237">
        <v>0</v>
      </c>
      <c r="D73" s="237">
        <v>30</v>
      </c>
      <c r="E73" s="237">
        <v>60</v>
      </c>
      <c r="F73" s="237">
        <v>90</v>
      </c>
      <c r="G73" s="237">
        <v>120</v>
      </c>
      <c r="H73" s="237">
        <v>146</v>
      </c>
      <c r="I73" s="237">
        <v>146</v>
      </c>
      <c r="J73" s="237">
        <v>146</v>
      </c>
      <c r="K73" s="237">
        <v>146</v>
      </c>
      <c r="L73" s="237">
        <v>146</v>
      </c>
      <c r="M73" s="237">
        <v>146</v>
      </c>
      <c r="N73" s="237">
        <v>146</v>
      </c>
      <c r="O73" s="237">
        <v>146</v>
      </c>
      <c r="P73" s="237">
        <v>146</v>
      </c>
      <c r="Q73" s="237">
        <v>146</v>
      </c>
      <c r="R73" s="237">
        <v>146</v>
      </c>
      <c r="S73" s="237">
        <v>146</v>
      </c>
      <c r="T73" s="237">
        <v>116</v>
      </c>
      <c r="U73" s="237">
        <v>86</v>
      </c>
      <c r="V73" s="237">
        <v>56</v>
      </c>
      <c r="W73" s="237">
        <v>26</v>
      </c>
      <c r="X73" s="237">
        <v>0</v>
      </c>
      <c r="Y73" s="237">
        <v>0</v>
      </c>
      <c r="Z73" s="237">
        <v>0</v>
      </c>
      <c r="AA73" s="237">
        <v>0</v>
      </c>
      <c r="AB73" s="237">
        <v>0</v>
      </c>
      <c r="AC73" s="237">
        <v>0</v>
      </c>
      <c r="AD73" s="237">
        <v>0</v>
      </c>
      <c r="AE73" s="237">
        <v>0</v>
      </c>
      <c r="AF73" s="237">
        <v>0</v>
      </c>
      <c r="AG73" s="237">
        <v>0</v>
      </c>
      <c r="AH73" s="237">
        <v>0</v>
      </c>
      <c r="AI73" s="237">
        <v>0</v>
      </c>
      <c r="AJ73" s="237">
        <v>0</v>
      </c>
      <c r="AK73" s="237">
        <v>0</v>
      </c>
      <c r="AL73" s="237">
        <v>0</v>
      </c>
      <c r="AM73" s="237">
        <v>0</v>
      </c>
      <c r="AN73" s="237">
        <v>0</v>
      </c>
      <c r="AO73" s="237">
        <v>0</v>
      </c>
      <c r="AP73" s="237">
        <v>0</v>
      </c>
      <c r="AQ73" s="237">
        <v>0</v>
      </c>
      <c r="AR73" s="237">
        <v>0</v>
      </c>
      <c r="AS73" s="237">
        <v>0</v>
      </c>
      <c r="AT73" s="237">
        <v>0</v>
      </c>
      <c r="AU73" s="237">
        <v>0</v>
      </c>
      <c r="AV73" s="237">
        <v>0</v>
      </c>
      <c r="AW73" s="237">
        <v>0</v>
      </c>
      <c r="AX73" s="237">
        <v>0</v>
      </c>
      <c r="AY73" s="237">
        <v>0</v>
      </c>
      <c r="AZ73" s="237">
        <v>0</v>
      </c>
      <c r="BA73" s="237">
        <v>0</v>
      </c>
      <c r="BB73" s="237">
        <v>0</v>
      </c>
      <c r="BC73" s="237">
        <v>0</v>
      </c>
      <c r="BD73" s="237">
        <v>0</v>
      </c>
      <c r="BE73" s="237">
        <v>0</v>
      </c>
      <c r="BF73" s="237">
        <v>0</v>
      </c>
      <c r="BG73" s="237">
        <v>0</v>
      </c>
      <c r="BH73" s="237">
        <v>0</v>
      </c>
      <c r="BI73" s="237">
        <v>0</v>
      </c>
      <c r="BJ73" s="237">
        <v>0</v>
      </c>
      <c r="BK73" s="237">
        <v>0</v>
      </c>
      <c r="BL73" s="237">
        <v>0</v>
      </c>
      <c r="BM73" s="237">
        <v>0</v>
      </c>
      <c r="BN73" s="237">
        <v>0</v>
      </c>
      <c r="BO73" s="237">
        <v>0</v>
      </c>
      <c r="BP73" s="237">
        <v>0</v>
      </c>
      <c r="BQ73" s="237">
        <v>0</v>
      </c>
      <c r="BR73" s="237">
        <v>0</v>
      </c>
      <c r="BS73" s="237">
        <v>0</v>
      </c>
      <c r="BT73" s="237">
        <v>0</v>
      </c>
      <c r="BU73" s="237">
        <v>0</v>
      </c>
      <c r="BV73" s="237">
        <v>0</v>
      </c>
      <c r="BW73" s="237">
        <v>0</v>
      </c>
      <c r="BX73" s="237">
        <v>0</v>
      </c>
      <c r="BY73" s="237">
        <v>0</v>
      </c>
      <c r="BZ73" s="237">
        <v>0</v>
      </c>
      <c r="CA73" s="237">
        <v>0</v>
      </c>
      <c r="CB73" s="237">
        <v>0</v>
      </c>
      <c r="CC73" s="237">
        <v>0</v>
      </c>
      <c r="CD73" s="237">
        <v>0</v>
      </c>
      <c r="CE73" s="237">
        <v>0</v>
      </c>
      <c r="CF73" s="237">
        <v>0</v>
      </c>
      <c r="CG73" s="237">
        <v>0</v>
      </c>
      <c r="CH73" s="237">
        <v>0</v>
      </c>
      <c r="CI73" s="237">
        <v>0</v>
      </c>
      <c r="CJ73" s="237">
        <v>0</v>
      </c>
      <c r="CK73" s="237">
        <v>0</v>
      </c>
      <c r="CL73" s="237">
        <v>0</v>
      </c>
      <c r="CM73" s="237">
        <v>0</v>
      </c>
      <c r="CN73" s="237">
        <v>0</v>
      </c>
      <c r="CO73" s="237">
        <v>0</v>
      </c>
      <c r="CP73" s="237">
        <v>0</v>
      </c>
      <c r="CQ73" s="237">
        <v>0</v>
      </c>
      <c r="CR73" s="237">
        <v>0</v>
      </c>
      <c r="CS73" s="237">
        <v>0</v>
      </c>
      <c r="CT73" s="24">
        <f>SUM(B73:CS73)</f>
        <v>2336</v>
      </c>
      <c r="CU73" s="119"/>
    </row>
    <row r="74" spans="1:100">
      <c r="A74" s="24" t="s">
        <v>33</v>
      </c>
      <c r="B74" s="237">
        <v>0</v>
      </c>
      <c r="C74" s="237">
        <v>0</v>
      </c>
      <c r="D74" s="237">
        <v>0</v>
      </c>
      <c r="E74" s="237">
        <v>60</v>
      </c>
      <c r="F74" s="237">
        <v>120</v>
      </c>
      <c r="G74" s="237">
        <v>138</v>
      </c>
      <c r="H74" s="237">
        <v>138</v>
      </c>
      <c r="I74" s="237">
        <v>138</v>
      </c>
      <c r="J74" s="237">
        <v>138</v>
      </c>
      <c r="K74" s="237">
        <v>138</v>
      </c>
      <c r="L74" s="237">
        <v>138</v>
      </c>
      <c r="M74" s="237">
        <v>138</v>
      </c>
      <c r="N74" s="237">
        <v>138</v>
      </c>
      <c r="O74" s="237">
        <v>138</v>
      </c>
      <c r="P74" s="237">
        <v>138</v>
      </c>
      <c r="Q74" s="237">
        <v>138</v>
      </c>
      <c r="R74" s="237">
        <v>138</v>
      </c>
      <c r="S74" s="237">
        <v>138</v>
      </c>
      <c r="T74" s="237">
        <v>78</v>
      </c>
      <c r="U74" s="237">
        <v>18</v>
      </c>
      <c r="V74" s="237">
        <v>0</v>
      </c>
      <c r="W74" s="237">
        <v>0</v>
      </c>
      <c r="X74" s="237">
        <v>0</v>
      </c>
      <c r="Y74" s="237">
        <v>0</v>
      </c>
      <c r="Z74" s="237">
        <v>0</v>
      </c>
      <c r="AA74" s="237">
        <v>0</v>
      </c>
      <c r="AB74" s="237">
        <v>0</v>
      </c>
      <c r="AC74" s="237">
        <v>0</v>
      </c>
      <c r="AD74" s="237">
        <v>0</v>
      </c>
      <c r="AE74" s="237">
        <v>0</v>
      </c>
      <c r="AF74" s="237">
        <v>0</v>
      </c>
      <c r="AG74" s="237">
        <v>0</v>
      </c>
      <c r="AH74" s="237">
        <v>0</v>
      </c>
      <c r="AI74" s="237">
        <v>0</v>
      </c>
      <c r="AJ74" s="237">
        <v>0</v>
      </c>
      <c r="AK74" s="237">
        <v>0</v>
      </c>
      <c r="AL74" s="237">
        <v>0</v>
      </c>
      <c r="AM74" s="237">
        <v>0</v>
      </c>
      <c r="AN74" s="237">
        <v>0</v>
      </c>
      <c r="AO74" s="237">
        <v>0</v>
      </c>
      <c r="AP74" s="237">
        <v>0</v>
      </c>
      <c r="AQ74" s="237">
        <v>0</v>
      </c>
      <c r="AR74" s="237">
        <v>0</v>
      </c>
      <c r="AS74" s="237">
        <v>0</v>
      </c>
      <c r="AT74" s="237">
        <v>0</v>
      </c>
      <c r="AU74" s="237">
        <v>0</v>
      </c>
      <c r="AV74" s="237">
        <v>0</v>
      </c>
      <c r="AW74" s="237">
        <v>0</v>
      </c>
      <c r="AX74" s="237">
        <v>0</v>
      </c>
      <c r="AY74" s="237">
        <v>0</v>
      </c>
      <c r="AZ74" s="237">
        <v>0</v>
      </c>
      <c r="BA74" s="237">
        <v>0</v>
      </c>
      <c r="BB74" s="237">
        <v>0</v>
      </c>
      <c r="BC74" s="237">
        <v>0</v>
      </c>
      <c r="BD74" s="237">
        <v>0</v>
      </c>
      <c r="BE74" s="237">
        <v>0</v>
      </c>
      <c r="BF74" s="237">
        <v>0</v>
      </c>
      <c r="BG74" s="237">
        <v>0</v>
      </c>
      <c r="BH74" s="237">
        <v>0</v>
      </c>
      <c r="BI74" s="237">
        <v>0</v>
      </c>
      <c r="BJ74" s="237">
        <v>0</v>
      </c>
      <c r="BK74" s="237">
        <v>0</v>
      </c>
      <c r="BL74" s="237">
        <v>0</v>
      </c>
      <c r="BM74" s="237">
        <v>0</v>
      </c>
      <c r="BN74" s="237">
        <v>0</v>
      </c>
      <c r="BO74" s="237">
        <v>0</v>
      </c>
      <c r="BP74" s="237">
        <v>0</v>
      </c>
      <c r="BQ74" s="237">
        <v>0</v>
      </c>
      <c r="BR74" s="237">
        <v>0</v>
      </c>
      <c r="BS74" s="237">
        <v>0</v>
      </c>
      <c r="BT74" s="237">
        <v>0</v>
      </c>
      <c r="BU74" s="237">
        <v>0</v>
      </c>
      <c r="BV74" s="237">
        <v>0</v>
      </c>
      <c r="BW74" s="237">
        <v>0</v>
      </c>
      <c r="BX74" s="237">
        <v>0</v>
      </c>
      <c r="BY74" s="237">
        <v>0</v>
      </c>
      <c r="BZ74" s="237">
        <v>0</v>
      </c>
      <c r="CA74" s="237">
        <v>0</v>
      </c>
      <c r="CB74" s="237">
        <v>0</v>
      </c>
      <c r="CC74" s="237">
        <v>0</v>
      </c>
      <c r="CD74" s="237">
        <v>0</v>
      </c>
      <c r="CE74" s="237">
        <v>0</v>
      </c>
      <c r="CF74" s="237">
        <v>0</v>
      </c>
      <c r="CG74" s="237">
        <v>0</v>
      </c>
      <c r="CH74" s="237">
        <v>0</v>
      </c>
      <c r="CI74" s="237">
        <v>0</v>
      </c>
      <c r="CJ74" s="237">
        <v>0</v>
      </c>
      <c r="CK74" s="237">
        <v>0</v>
      </c>
      <c r="CL74" s="237">
        <v>0</v>
      </c>
      <c r="CM74" s="237">
        <v>0</v>
      </c>
      <c r="CN74" s="237">
        <v>0</v>
      </c>
      <c r="CO74" s="237">
        <v>0</v>
      </c>
      <c r="CP74" s="237">
        <v>0</v>
      </c>
      <c r="CQ74" s="237">
        <v>0</v>
      </c>
      <c r="CR74" s="237">
        <v>0</v>
      </c>
      <c r="CS74" s="237">
        <v>0</v>
      </c>
      <c r="CT74" s="24">
        <f t="shared" ref="CT74:CT79" si="67">SUM(B74:CS74)</f>
        <v>2070</v>
      </c>
      <c r="CU74" s="119"/>
    </row>
    <row r="75" spans="1:100">
      <c r="A75" s="24" t="s">
        <v>34</v>
      </c>
      <c r="B75" s="237">
        <v>0</v>
      </c>
      <c r="C75" s="237">
        <v>0</v>
      </c>
      <c r="D75" s="237">
        <v>0</v>
      </c>
      <c r="E75" s="237">
        <v>0</v>
      </c>
      <c r="F75" s="237">
        <v>0</v>
      </c>
      <c r="G75" s="237">
        <v>0</v>
      </c>
      <c r="H75" s="237">
        <v>0</v>
      </c>
      <c r="I75" s="237">
        <v>0</v>
      </c>
      <c r="J75" s="237">
        <v>0</v>
      </c>
      <c r="K75" s="237">
        <v>0</v>
      </c>
      <c r="L75" s="237">
        <v>0</v>
      </c>
      <c r="M75" s="237">
        <v>0</v>
      </c>
      <c r="N75" s="237">
        <v>0</v>
      </c>
      <c r="O75" s="237">
        <v>0</v>
      </c>
      <c r="P75" s="237">
        <v>0</v>
      </c>
      <c r="Q75" s="237">
        <v>0</v>
      </c>
      <c r="R75" s="237">
        <v>0</v>
      </c>
      <c r="S75" s="237">
        <v>0</v>
      </c>
      <c r="T75" s="237">
        <v>0</v>
      </c>
      <c r="U75" s="237">
        <v>0</v>
      </c>
      <c r="V75" s="237">
        <v>0</v>
      </c>
      <c r="W75" s="237">
        <v>0</v>
      </c>
      <c r="X75" s="237">
        <v>0</v>
      </c>
      <c r="Y75" s="237">
        <v>0</v>
      </c>
      <c r="Z75" s="237">
        <v>0</v>
      </c>
      <c r="AA75" s="237">
        <v>0</v>
      </c>
      <c r="AB75" s="237">
        <v>0</v>
      </c>
      <c r="AC75" s="237">
        <v>0</v>
      </c>
      <c r="AD75" s="237">
        <v>0</v>
      </c>
      <c r="AE75" s="237">
        <v>0</v>
      </c>
      <c r="AF75" s="237">
        <v>0</v>
      </c>
      <c r="AG75" s="237">
        <v>0</v>
      </c>
      <c r="AH75" s="237">
        <v>0</v>
      </c>
      <c r="AI75" s="237">
        <v>0</v>
      </c>
      <c r="AJ75" s="237">
        <v>0</v>
      </c>
      <c r="AK75" s="237">
        <v>0</v>
      </c>
      <c r="AL75" s="237">
        <v>0</v>
      </c>
      <c r="AM75" s="237">
        <v>0</v>
      </c>
      <c r="AN75" s="237">
        <v>0</v>
      </c>
      <c r="AO75" s="237">
        <v>0</v>
      </c>
      <c r="AP75" s="237">
        <v>0</v>
      </c>
      <c r="AQ75" s="237">
        <v>0</v>
      </c>
      <c r="AR75" s="237">
        <v>0</v>
      </c>
      <c r="AS75" s="237">
        <v>0</v>
      </c>
      <c r="AT75" s="237">
        <v>0</v>
      </c>
      <c r="AU75" s="237">
        <v>0</v>
      </c>
      <c r="AV75" s="237">
        <v>0</v>
      </c>
      <c r="AW75" s="237">
        <v>0</v>
      </c>
      <c r="AX75" s="237">
        <v>0</v>
      </c>
      <c r="AY75" s="237">
        <v>0</v>
      </c>
      <c r="AZ75" s="237">
        <v>0</v>
      </c>
      <c r="BA75" s="237">
        <v>0</v>
      </c>
      <c r="BB75" s="237">
        <v>0</v>
      </c>
      <c r="BC75" s="237">
        <v>0</v>
      </c>
      <c r="BD75" s="237">
        <v>0</v>
      </c>
      <c r="BE75" s="237">
        <v>0</v>
      </c>
      <c r="BF75" s="237">
        <v>0</v>
      </c>
      <c r="BG75" s="237">
        <v>0</v>
      </c>
      <c r="BH75" s="237">
        <v>0</v>
      </c>
      <c r="BI75" s="237">
        <v>0</v>
      </c>
      <c r="BJ75" s="237">
        <v>0</v>
      </c>
      <c r="BK75" s="237">
        <v>0</v>
      </c>
      <c r="BL75" s="237">
        <v>0</v>
      </c>
      <c r="BM75" s="237">
        <v>0</v>
      </c>
      <c r="BN75" s="237">
        <v>0</v>
      </c>
      <c r="BO75" s="237">
        <v>0</v>
      </c>
      <c r="BP75" s="237">
        <v>0</v>
      </c>
      <c r="BQ75" s="237">
        <v>0</v>
      </c>
      <c r="BR75" s="237">
        <v>0</v>
      </c>
      <c r="BS75" s="237">
        <v>0</v>
      </c>
      <c r="BT75" s="237">
        <v>0</v>
      </c>
      <c r="BU75" s="237">
        <v>0</v>
      </c>
      <c r="BV75" s="237">
        <v>0</v>
      </c>
      <c r="BW75" s="237">
        <v>0</v>
      </c>
      <c r="BX75" s="237">
        <v>0</v>
      </c>
      <c r="BY75" s="237">
        <v>0</v>
      </c>
      <c r="BZ75" s="237">
        <v>0</v>
      </c>
      <c r="CA75" s="237">
        <v>0</v>
      </c>
      <c r="CB75" s="237">
        <v>0</v>
      </c>
      <c r="CC75" s="237">
        <v>0</v>
      </c>
      <c r="CD75" s="237">
        <v>0</v>
      </c>
      <c r="CE75" s="237">
        <v>0</v>
      </c>
      <c r="CF75" s="237">
        <v>0</v>
      </c>
      <c r="CG75" s="237">
        <v>0</v>
      </c>
      <c r="CH75" s="237">
        <v>0</v>
      </c>
      <c r="CI75" s="237">
        <v>0</v>
      </c>
      <c r="CJ75" s="237">
        <v>0</v>
      </c>
      <c r="CK75" s="237">
        <v>0</v>
      </c>
      <c r="CL75" s="237">
        <v>0</v>
      </c>
      <c r="CM75" s="237">
        <v>0</v>
      </c>
      <c r="CN75" s="237">
        <v>0</v>
      </c>
      <c r="CO75" s="237">
        <v>0</v>
      </c>
      <c r="CP75" s="237">
        <v>0</v>
      </c>
      <c r="CQ75" s="237">
        <v>0</v>
      </c>
      <c r="CR75" s="237">
        <v>0</v>
      </c>
      <c r="CS75" s="237">
        <v>0</v>
      </c>
      <c r="CT75" s="24">
        <f t="shared" si="67"/>
        <v>0</v>
      </c>
      <c r="CU75" s="119"/>
    </row>
    <row r="76" spans="1:100">
      <c r="A76" s="24" t="s">
        <v>35</v>
      </c>
      <c r="B76" s="237">
        <v>0</v>
      </c>
      <c r="C76" s="237">
        <v>0</v>
      </c>
      <c r="D76" s="237">
        <v>28</v>
      </c>
      <c r="E76" s="237">
        <v>28</v>
      </c>
      <c r="F76" s="237">
        <v>28</v>
      </c>
      <c r="G76" s="237">
        <v>28</v>
      </c>
      <c r="H76" s="237">
        <v>28</v>
      </c>
      <c r="I76" s="237">
        <v>28</v>
      </c>
      <c r="J76" s="237">
        <v>28</v>
      </c>
      <c r="K76" s="237">
        <v>28</v>
      </c>
      <c r="L76" s="237">
        <v>28</v>
      </c>
      <c r="M76" s="237">
        <v>28</v>
      </c>
      <c r="N76" s="237">
        <v>28</v>
      </c>
      <c r="O76" s="237">
        <v>28</v>
      </c>
      <c r="P76" s="237">
        <v>28</v>
      </c>
      <c r="Q76" s="237">
        <v>28</v>
      </c>
      <c r="R76" s="237">
        <v>28</v>
      </c>
      <c r="S76" s="237">
        <v>28</v>
      </c>
      <c r="T76" s="237">
        <v>28</v>
      </c>
      <c r="U76" s="237">
        <v>28</v>
      </c>
      <c r="V76" s="237">
        <v>28</v>
      </c>
      <c r="W76" s="237">
        <v>28</v>
      </c>
      <c r="X76" s="237">
        <v>0</v>
      </c>
      <c r="Y76" s="237">
        <v>0</v>
      </c>
      <c r="Z76" s="237">
        <v>0</v>
      </c>
      <c r="AA76" s="237">
        <v>0</v>
      </c>
      <c r="AB76" s="237">
        <v>0</v>
      </c>
      <c r="AC76" s="237">
        <v>0</v>
      </c>
      <c r="AD76" s="237">
        <v>0</v>
      </c>
      <c r="AE76" s="237">
        <v>0</v>
      </c>
      <c r="AF76" s="237">
        <v>0</v>
      </c>
      <c r="AG76" s="237">
        <v>0</v>
      </c>
      <c r="AH76" s="237">
        <v>0</v>
      </c>
      <c r="AI76" s="237">
        <v>0</v>
      </c>
      <c r="AJ76" s="237">
        <v>0</v>
      </c>
      <c r="AK76" s="237">
        <v>0</v>
      </c>
      <c r="AL76" s="237">
        <v>0</v>
      </c>
      <c r="AM76" s="237">
        <v>0</v>
      </c>
      <c r="AN76" s="237">
        <v>0</v>
      </c>
      <c r="AO76" s="237">
        <v>0</v>
      </c>
      <c r="AP76" s="237">
        <v>0</v>
      </c>
      <c r="AQ76" s="237">
        <v>0</v>
      </c>
      <c r="AR76" s="237">
        <v>0</v>
      </c>
      <c r="AS76" s="237">
        <v>0</v>
      </c>
      <c r="AT76" s="237">
        <v>0</v>
      </c>
      <c r="AU76" s="237">
        <v>0</v>
      </c>
      <c r="AV76" s="237">
        <v>0</v>
      </c>
      <c r="AW76" s="237">
        <v>0</v>
      </c>
      <c r="AX76" s="237">
        <v>0</v>
      </c>
      <c r="AY76" s="237">
        <v>0</v>
      </c>
      <c r="AZ76" s="237">
        <v>0</v>
      </c>
      <c r="BA76" s="237">
        <v>0</v>
      </c>
      <c r="BB76" s="237">
        <v>0</v>
      </c>
      <c r="BC76" s="237">
        <v>0</v>
      </c>
      <c r="BD76" s="237">
        <v>0</v>
      </c>
      <c r="BE76" s="237">
        <v>0</v>
      </c>
      <c r="BF76" s="237">
        <v>0</v>
      </c>
      <c r="BG76" s="237">
        <v>0</v>
      </c>
      <c r="BH76" s="237">
        <v>0</v>
      </c>
      <c r="BI76" s="237">
        <v>0</v>
      </c>
      <c r="BJ76" s="237">
        <v>0</v>
      </c>
      <c r="BK76" s="237">
        <v>0</v>
      </c>
      <c r="BL76" s="237">
        <v>0</v>
      </c>
      <c r="BM76" s="237">
        <v>0</v>
      </c>
      <c r="BN76" s="237">
        <v>0</v>
      </c>
      <c r="BO76" s="237">
        <v>0</v>
      </c>
      <c r="BP76" s="237">
        <v>0</v>
      </c>
      <c r="BQ76" s="237">
        <v>0</v>
      </c>
      <c r="BR76" s="237">
        <v>0</v>
      </c>
      <c r="BS76" s="237">
        <v>0</v>
      </c>
      <c r="BT76" s="237">
        <v>0</v>
      </c>
      <c r="BU76" s="237">
        <v>0</v>
      </c>
      <c r="BV76" s="237">
        <v>0</v>
      </c>
      <c r="BW76" s="237">
        <v>0</v>
      </c>
      <c r="BX76" s="237">
        <v>0</v>
      </c>
      <c r="BY76" s="237">
        <v>0</v>
      </c>
      <c r="BZ76" s="237">
        <v>0</v>
      </c>
      <c r="CA76" s="237">
        <v>0</v>
      </c>
      <c r="CB76" s="237">
        <v>0</v>
      </c>
      <c r="CC76" s="237">
        <v>0</v>
      </c>
      <c r="CD76" s="237">
        <v>0</v>
      </c>
      <c r="CE76" s="237">
        <v>0</v>
      </c>
      <c r="CF76" s="237">
        <v>0</v>
      </c>
      <c r="CG76" s="237">
        <v>0</v>
      </c>
      <c r="CH76" s="237">
        <v>0</v>
      </c>
      <c r="CI76" s="237">
        <v>0</v>
      </c>
      <c r="CJ76" s="237">
        <v>0</v>
      </c>
      <c r="CK76" s="237">
        <v>0</v>
      </c>
      <c r="CL76" s="237">
        <v>0</v>
      </c>
      <c r="CM76" s="237">
        <v>0</v>
      </c>
      <c r="CN76" s="237">
        <v>0</v>
      </c>
      <c r="CO76" s="237">
        <v>0</v>
      </c>
      <c r="CP76" s="237">
        <v>54</v>
      </c>
      <c r="CQ76" s="237">
        <v>54</v>
      </c>
      <c r="CR76" s="237">
        <v>54</v>
      </c>
      <c r="CS76" s="237">
        <v>54</v>
      </c>
      <c r="CT76" s="24">
        <f t="shared" si="67"/>
        <v>776</v>
      </c>
      <c r="CU76" s="119"/>
    </row>
    <row r="77" spans="1:100">
      <c r="A77" s="24" t="s">
        <v>36</v>
      </c>
      <c r="B77" s="237">
        <v>0</v>
      </c>
      <c r="C77" s="237">
        <v>0</v>
      </c>
      <c r="D77" s="237">
        <v>30</v>
      </c>
      <c r="E77" s="237">
        <v>60</v>
      </c>
      <c r="F77" s="237">
        <v>90</v>
      </c>
      <c r="G77" s="237">
        <v>103</v>
      </c>
      <c r="H77" s="237">
        <v>103</v>
      </c>
      <c r="I77" s="237">
        <v>103</v>
      </c>
      <c r="J77" s="237">
        <v>103</v>
      </c>
      <c r="K77" s="237">
        <v>103</v>
      </c>
      <c r="L77" s="237">
        <v>103</v>
      </c>
      <c r="M77" s="237">
        <v>103</v>
      </c>
      <c r="N77" s="237">
        <v>103</v>
      </c>
      <c r="O77" s="237">
        <v>103</v>
      </c>
      <c r="P77" s="237">
        <v>103</v>
      </c>
      <c r="Q77" s="237">
        <v>103</v>
      </c>
      <c r="R77" s="237">
        <v>103</v>
      </c>
      <c r="S77" s="237">
        <v>103</v>
      </c>
      <c r="T77" s="237">
        <v>103</v>
      </c>
      <c r="U77" s="237">
        <v>103</v>
      </c>
      <c r="V77" s="237">
        <v>103</v>
      </c>
      <c r="W77" s="237">
        <v>103</v>
      </c>
      <c r="X77" s="237">
        <v>73</v>
      </c>
      <c r="Y77" s="237">
        <v>43</v>
      </c>
      <c r="Z77" s="237">
        <v>13</v>
      </c>
      <c r="AA77" s="237">
        <v>0</v>
      </c>
      <c r="AB77" s="237">
        <v>0</v>
      </c>
      <c r="AC77" s="237">
        <v>0</v>
      </c>
      <c r="AD77" s="237">
        <v>0</v>
      </c>
      <c r="AE77" s="237">
        <v>0</v>
      </c>
      <c r="AF77" s="237">
        <v>0</v>
      </c>
      <c r="AG77" s="237">
        <v>0</v>
      </c>
      <c r="AH77" s="237">
        <v>0</v>
      </c>
      <c r="AI77" s="237">
        <v>0</v>
      </c>
      <c r="AJ77" s="237">
        <v>0</v>
      </c>
      <c r="AK77" s="237">
        <v>0</v>
      </c>
      <c r="AL77" s="237">
        <v>0</v>
      </c>
      <c r="AM77" s="237">
        <v>0</v>
      </c>
      <c r="AN77" s="237">
        <v>0</v>
      </c>
      <c r="AO77" s="237">
        <v>0</v>
      </c>
      <c r="AP77" s="237">
        <v>0</v>
      </c>
      <c r="AQ77" s="237">
        <v>0</v>
      </c>
      <c r="AR77" s="237">
        <v>0</v>
      </c>
      <c r="AS77" s="237">
        <v>0</v>
      </c>
      <c r="AT77" s="237">
        <v>0</v>
      </c>
      <c r="AU77" s="237">
        <v>0</v>
      </c>
      <c r="AV77" s="237">
        <v>0</v>
      </c>
      <c r="AW77" s="237">
        <v>0</v>
      </c>
      <c r="AX77" s="237">
        <v>0</v>
      </c>
      <c r="AY77" s="237">
        <v>0</v>
      </c>
      <c r="AZ77" s="237">
        <v>0</v>
      </c>
      <c r="BA77" s="237">
        <v>0</v>
      </c>
      <c r="BB77" s="237">
        <v>0</v>
      </c>
      <c r="BC77" s="237">
        <v>0</v>
      </c>
      <c r="BD77" s="237">
        <v>0</v>
      </c>
      <c r="BE77" s="237">
        <v>0</v>
      </c>
      <c r="BF77" s="237">
        <v>0</v>
      </c>
      <c r="BG77" s="237">
        <v>0</v>
      </c>
      <c r="BH77" s="237">
        <v>0</v>
      </c>
      <c r="BI77" s="237">
        <v>0</v>
      </c>
      <c r="BJ77" s="237">
        <v>0</v>
      </c>
      <c r="BK77" s="237">
        <v>0</v>
      </c>
      <c r="BL77" s="237">
        <v>0</v>
      </c>
      <c r="BM77" s="237">
        <v>0</v>
      </c>
      <c r="BN77" s="237">
        <v>0</v>
      </c>
      <c r="BO77" s="237">
        <v>0</v>
      </c>
      <c r="BP77" s="237">
        <v>0</v>
      </c>
      <c r="BQ77" s="237">
        <v>0</v>
      </c>
      <c r="BR77" s="237">
        <v>0</v>
      </c>
      <c r="BS77" s="237">
        <v>0</v>
      </c>
      <c r="BT77" s="237">
        <v>0</v>
      </c>
      <c r="BU77" s="237">
        <v>0</v>
      </c>
      <c r="BV77" s="237">
        <v>0</v>
      </c>
      <c r="BW77" s="237">
        <v>0</v>
      </c>
      <c r="BX77" s="237">
        <v>0</v>
      </c>
      <c r="BY77" s="237">
        <v>0</v>
      </c>
      <c r="BZ77" s="237">
        <v>0</v>
      </c>
      <c r="CA77" s="237">
        <v>0</v>
      </c>
      <c r="CB77" s="237">
        <v>0</v>
      </c>
      <c r="CC77" s="237">
        <v>0</v>
      </c>
      <c r="CD77" s="237">
        <v>0</v>
      </c>
      <c r="CE77" s="237">
        <v>0</v>
      </c>
      <c r="CF77" s="237">
        <v>0</v>
      </c>
      <c r="CG77" s="237">
        <v>0</v>
      </c>
      <c r="CH77" s="237">
        <v>0</v>
      </c>
      <c r="CI77" s="237">
        <v>0</v>
      </c>
      <c r="CJ77" s="237">
        <v>0</v>
      </c>
      <c r="CK77" s="237">
        <v>0</v>
      </c>
      <c r="CL77" s="237">
        <v>0</v>
      </c>
      <c r="CM77" s="237">
        <v>0</v>
      </c>
      <c r="CN77" s="237">
        <v>0</v>
      </c>
      <c r="CO77" s="237">
        <v>0</v>
      </c>
      <c r="CP77" s="237">
        <v>0</v>
      </c>
      <c r="CQ77" s="237">
        <v>30</v>
      </c>
      <c r="CR77" s="237">
        <v>60</v>
      </c>
      <c r="CS77" s="237">
        <v>90</v>
      </c>
      <c r="CT77" s="24">
        <f t="shared" si="67"/>
        <v>2240</v>
      </c>
      <c r="CU77" s="119"/>
    </row>
    <row r="78" spans="1:100">
      <c r="A78" s="24" t="s">
        <v>37</v>
      </c>
      <c r="B78" s="237">
        <v>0</v>
      </c>
      <c r="C78" s="237">
        <v>0</v>
      </c>
      <c r="D78" s="237">
        <v>0</v>
      </c>
      <c r="E78" s="237">
        <v>0</v>
      </c>
      <c r="F78" s="237">
        <v>75</v>
      </c>
      <c r="G78" s="237">
        <v>150</v>
      </c>
      <c r="H78" s="237">
        <v>205</v>
      </c>
      <c r="I78" s="237">
        <v>205</v>
      </c>
      <c r="J78" s="237">
        <v>205</v>
      </c>
      <c r="K78" s="237">
        <v>205</v>
      </c>
      <c r="L78" s="237">
        <v>205</v>
      </c>
      <c r="M78" s="237">
        <v>205</v>
      </c>
      <c r="N78" s="237">
        <v>205</v>
      </c>
      <c r="O78" s="237">
        <v>205</v>
      </c>
      <c r="P78" s="237">
        <v>205</v>
      </c>
      <c r="Q78" s="237">
        <v>205</v>
      </c>
      <c r="R78" s="237">
        <v>205</v>
      </c>
      <c r="S78" s="237">
        <v>205</v>
      </c>
      <c r="T78" s="237">
        <v>130</v>
      </c>
      <c r="U78" s="237">
        <v>55</v>
      </c>
      <c r="V78" s="237">
        <v>0</v>
      </c>
      <c r="W78" s="237">
        <v>0</v>
      </c>
      <c r="X78" s="237">
        <v>0</v>
      </c>
      <c r="Y78" s="237">
        <v>0</v>
      </c>
      <c r="Z78" s="237">
        <v>0</v>
      </c>
      <c r="AA78" s="237">
        <v>0</v>
      </c>
      <c r="AB78" s="237">
        <v>0</v>
      </c>
      <c r="AC78" s="237">
        <v>0</v>
      </c>
      <c r="AD78" s="237">
        <v>0</v>
      </c>
      <c r="AE78" s="237">
        <v>0</v>
      </c>
      <c r="AF78" s="237">
        <v>0</v>
      </c>
      <c r="AG78" s="237">
        <v>0</v>
      </c>
      <c r="AH78" s="237">
        <v>0</v>
      </c>
      <c r="AI78" s="237">
        <v>0</v>
      </c>
      <c r="AJ78" s="237">
        <v>0</v>
      </c>
      <c r="AK78" s="237">
        <v>0</v>
      </c>
      <c r="AL78" s="237">
        <v>0</v>
      </c>
      <c r="AM78" s="237">
        <v>0</v>
      </c>
      <c r="AN78" s="237">
        <v>0</v>
      </c>
      <c r="AO78" s="237">
        <v>0</v>
      </c>
      <c r="AP78" s="237">
        <v>0</v>
      </c>
      <c r="AQ78" s="237">
        <v>0</v>
      </c>
      <c r="AR78" s="237">
        <v>0</v>
      </c>
      <c r="AS78" s="237">
        <v>0</v>
      </c>
      <c r="AT78" s="237">
        <v>0</v>
      </c>
      <c r="AU78" s="237">
        <v>0</v>
      </c>
      <c r="AV78" s="237">
        <v>0</v>
      </c>
      <c r="AW78" s="237">
        <v>0</v>
      </c>
      <c r="AX78" s="237">
        <v>0</v>
      </c>
      <c r="AY78" s="237">
        <v>0</v>
      </c>
      <c r="AZ78" s="237">
        <v>0</v>
      </c>
      <c r="BA78" s="237">
        <v>0</v>
      </c>
      <c r="BB78" s="237">
        <v>0</v>
      </c>
      <c r="BC78" s="237">
        <v>0</v>
      </c>
      <c r="BD78" s="237">
        <v>0</v>
      </c>
      <c r="BE78" s="237">
        <v>0</v>
      </c>
      <c r="BF78" s="237">
        <v>0</v>
      </c>
      <c r="BG78" s="237">
        <v>0</v>
      </c>
      <c r="BH78" s="237">
        <v>0</v>
      </c>
      <c r="BI78" s="237">
        <v>0</v>
      </c>
      <c r="BJ78" s="237">
        <v>0</v>
      </c>
      <c r="BK78" s="237">
        <v>0</v>
      </c>
      <c r="BL78" s="237">
        <v>0</v>
      </c>
      <c r="BM78" s="237">
        <v>0</v>
      </c>
      <c r="BN78" s="237">
        <v>0</v>
      </c>
      <c r="BO78" s="237">
        <v>0</v>
      </c>
      <c r="BP78" s="237">
        <v>0</v>
      </c>
      <c r="BQ78" s="237">
        <v>0</v>
      </c>
      <c r="BR78" s="237">
        <v>0</v>
      </c>
      <c r="BS78" s="237">
        <v>0</v>
      </c>
      <c r="BT78" s="237">
        <v>0</v>
      </c>
      <c r="BU78" s="237">
        <v>0</v>
      </c>
      <c r="BV78" s="237">
        <v>0</v>
      </c>
      <c r="BW78" s="237">
        <v>0</v>
      </c>
      <c r="BX78" s="237">
        <v>0</v>
      </c>
      <c r="BY78" s="237">
        <v>0</v>
      </c>
      <c r="BZ78" s="237">
        <v>0</v>
      </c>
      <c r="CA78" s="237">
        <v>0</v>
      </c>
      <c r="CB78" s="237">
        <v>0</v>
      </c>
      <c r="CC78" s="237">
        <v>0</v>
      </c>
      <c r="CD78" s="237">
        <v>0</v>
      </c>
      <c r="CE78" s="237">
        <v>0</v>
      </c>
      <c r="CF78" s="237">
        <v>0</v>
      </c>
      <c r="CG78" s="237">
        <v>0</v>
      </c>
      <c r="CH78" s="237">
        <v>0</v>
      </c>
      <c r="CI78" s="237">
        <v>0</v>
      </c>
      <c r="CJ78" s="237">
        <v>0</v>
      </c>
      <c r="CK78" s="237">
        <v>0</v>
      </c>
      <c r="CL78" s="237">
        <v>0</v>
      </c>
      <c r="CM78" s="237">
        <v>0</v>
      </c>
      <c r="CN78" s="237">
        <v>0</v>
      </c>
      <c r="CO78" s="237">
        <v>0</v>
      </c>
      <c r="CP78" s="237">
        <v>0</v>
      </c>
      <c r="CQ78" s="237">
        <v>0</v>
      </c>
      <c r="CR78" s="237">
        <v>0</v>
      </c>
      <c r="CS78" s="237">
        <v>0</v>
      </c>
      <c r="CT78" s="24">
        <f t="shared" si="67"/>
        <v>2870</v>
      </c>
      <c r="CU78" s="119"/>
    </row>
    <row r="79" spans="1:100" ht="15.75" thickBot="1">
      <c r="A79" s="92" t="s">
        <v>38</v>
      </c>
      <c r="B79" s="237">
        <v>0</v>
      </c>
      <c r="C79" s="237">
        <v>0</v>
      </c>
      <c r="D79" s="237">
        <v>0</v>
      </c>
      <c r="E79" s="237">
        <v>0</v>
      </c>
      <c r="F79" s="237">
        <v>0</v>
      </c>
      <c r="G79" s="237">
        <v>0</v>
      </c>
      <c r="H79" s="237">
        <v>0</v>
      </c>
      <c r="I79" s="237">
        <v>0</v>
      </c>
      <c r="J79" s="237">
        <v>0</v>
      </c>
      <c r="K79" s="237">
        <v>0</v>
      </c>
      <c r="L79" s="237">
        <v>0</v>
      </c>
      <c r="M79" s="237">
        <v>0</v>
      </c>
      <c r="N79" s="237">
        <v>0</v>
      </c>
      <c r="O79" s="237">
        <v>0</v>
      </c>
      <c r="P79" s="237">
        <v>0</v>
      </c>
      <c r="Q79" s="237">
        <v>0</v>
      </c>
      <c r="R79" s="237">
        <v>0</v>
      </c>
      <c r="S79" s="237">
        <v>0</v>
      </c>
      <c r="T79" s="237">
        <v>0</v>
      </c>
      <c r="U79" s="237">
        <v>0</v>
      </c>
      <c r="V79" s="237">
        <v>0</v>
      </c>
      <c r="W79" s="237">
        <v>0</v>
      </c>
      <c r="X79" s="237">
        <v>0</v>
      </c>
      <c r="Y79" s="237">
        <v>0</v>
      </c>
      <c r="Z79" s="237">
        <v>0</v>
      </c>
      <c r="AA79" s="237">
        <v>0</v>
      </c>
      <c r="AB79" s="237">
        <v>0</v>
      </c>
      <c r="AC79" s="237">
        <v>0</v>
      </c>
      <c r="AD79" s="237">
        <v>0</v>
      </c>
      <c r="AE79" s="237">
        <v>0</v>
      </c>
      <c r="AF79" s="237">
        <v>0</v>
      </c>
      <c r="AG79" s="237">
        <v>0</v>
      </c>
      <c r="AH79" s="237">
        <v>0</v>
      </c>
      <c r="AI79" s="237">
        <v>0</v>
      </c>
      <c r="AJ79" s="237">
        <v>0</v>
      </c>
      <c r="AK79" s="237">
        <v>0</v>
      </c>
      <c r="AL79" s="237">
        <v>0</v>
      </c>
      <c r="AM79" s="237">
        <v>0</v>
      </c>
      <c r="AN79" s="237">
        <v>0</v>
      </c>
      <c r="AO79" s="237">
        <v>0</v>
      </c>
      <c r="AP79" s="237">
        <v>0</v>
      </c>
      <c r="AQ79" s="237">
        <v>0</v>
      </c>
      <c r="AR79" s="237">
        <v>0</v>
      </c>
      <c r="AS79" s="237">
        <v>0</v>
      </c>
      <c r="AT79" s="237">
        <v>0</v>
      </c>
      <c r="AU79" s="237">
        <v>0</v>
      </c>
      <c r="AV79" s="237">
        <v>0</v>
      </c>
      <c r="AW79" s="237">
        <v>0</v>
      </c>
      <c r="AX79" s="237">
        <v>0</v>
      </c>
      <c r="AY79" s="237">
        <v>0</v>
      </c>
      <c r="AZ79" s="237">
        <v>0</v>
      </c>
      <c r="BA79" s="237">
        <v>0</v>
      </c>
      <c r="BB79" s="237">
        <v>0</v>
      </c>
      <c r="BC79" s="237">
        <v>0</v>
      </c>
      <c r="BD79" s="237">
        <v>0</v>
      </c>
      <c r="BE79" s="237">
        <v>0</v>
      </c>
      <c r="BF79" s="237">
        <v>0</v>
      </c>
      <c r="BG79" s="237">
        <v>0</v>
      </c>
      <c r="BH79" s="237">
        <v>0</v>
      </c>
      <c r="BI79" s="237">
        <v>0</v>
      </c>
      <c r="BJ79" s="237">
        <v>0</v>
      </c>
      <c r="BK79" s="237">
        <v>0</v>
      </c>
      <c r="BL79" s="237">
        <v>0</v>
      </c>
      <c r="BM79" s="237">
        <v>0</v>
      </c>
      <c r="BN79" s="237">
        <v>0</v>
      </c>
      <c r="BO79" s="237">
        <v>0</v>
      </c>
      <c r="BP79" s="237">
        <v>0</v>
      </c>
      <c r="BQ79" s="237">
        <v>0</v>
      </c>
      <c r="BR79" s="237">
        <v>0</v>
      </c>
      <c r="BS79" s="237">
        <v>0</v>
      </c>
      <c r="BT79" s="237">
        <v>0</v>
      </c>
      <c r="BU79" s="237">
        <v>0</v>
      </c>
      <c r="BV79" s="237">
        <v>0</v>
      </c>
      <c r="BW79" s="237">
        <v>0</v>
      </c>
      <c r="BX79" s="237">
        <v>0</v>
      </c>
      <c r="BY79" s="237">
        <v>0</v>
      </c>
      <c r="BZ79" s="237">
        <v>0</v>
      </c>
      <c r="CA79" s="237">
        <v>0</v>
      </c>
      <c r="CB79" s="237">
        <v>0</v>
      </c>
      <c r="CC79" s="237">
        <v>0</v>
      </c>
      <c r="CD79" s="237">
        <v>0</v>
      </c>
      <c r="CE79" s="237">
        <v>0</v>
      </c>
      <c r="CF79" s="237">
        <v>0</v>
      </c>
      <c r="CG79" s="237">
        <v>0</v>
      </c>
      <c r="CH79" s="237">
        <v>0</v>
      </c>
      <c r="CI79" s="237">
        <v>0</v>
      </c>
      <c r="CJ79" s="237">
        <v>0</v>
      </c>
      <c r="CK79" s="237">
        <v>0</v>
      </c>
      <c r="CL79" s="237">
        <v>0</v>
      </c>
      <c r="CM79" s="237">
        <v>0</v>
      </c>
      <c r="CN79" s="237">
        <v>0</v>
      </c>
      <c r="CO79" s="237">
        <v>0</v>
      </c>
      <c r="CP79" s="237">
        <v>0</v>
      </c>
      <c r="CQ79" s="237">
        <v>0</v>
      </c>
      <c r="CR79" s="237">
        <v>0</v>
      </c>
      <c r="CS79" s="237">
        <v>0</v>
      </c>
      <c r="CT79" s="24">
        <f t="shared" si="67"/>
        <v>0</v>
      </c>
      <c r="CU79" s="119"/>
    </row>
    <row r="80" spans="1:100">
      <c r="A80" s="43"/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  <c r="AI80" s="41"/>
      <c r="AJ80" s="41"/>
      <c r="AK80" s="41"/>
      <c r="AL80" s="41"/>
      <c r="AM80" s="41"/>
      <c r="AN80" s="41"/>
      <c r="AO80" s="41"/>
      <c r="AP80" s="41"/>
      <c r="AQ80" s="41"/>
      <c r="AR80" s="41"/>
      <c r="AS80" s="41"/>
      <c r="AT80" s="41"/>
      <c r="AU80" s="41"/>
      <c r="AV80" s="41"/>
      <c r="AW80" s="41"/>
      <c r="AX80" s="41"/>
      <c r="AY80" s="41"/>
      <c r="AZ80" s="41"/>
      <c r="BA80" s="41"/>
      <c r="BB80" s="41"/>
      <c r="BC80" s="41"/>
      <c r="BD80" s="41"/>
      <c r="BE80" s="41"/>
      <c r="BF80" s="41"/>
      <c r="BG80" s="41"/>
      <c r="BH80" s="41"/>
      <c r="BI80" s="41"/>
      <c r="BJ80" s="41"/>
      <c r="BK80" s="41"/>
      <c r="BL80" s="41"/>
      <c r="BM80" s="41"/>
      <c r="BN80" s="41"/>
      <c r="BO80" s="41"/>
      <c r="BP80" s="41"/>
      <c r="BQ80" s="41"/>
      <c r="BR80" s="41"/>
      <c r="BS80" s="41"/>
      <c r="BT80" s="41"/>
      <c r="BU80" s="41"/>
      <c r="BV80" s="41"/>
      <c r="BW80" s="41"/>
      <c r="BX80" s="41"/>
      <c r="BY80" s="41"/>
      <c r="BZ80" s="41"/>
      <c r="CA80" s="41"/>
      <c r="CB80" s="41"/>
      <c r="CC80" s="41"/>
      <c r="CD80" s="41"/>
      <c r="CE80" s="41"/>
      <c r="CF80" s="41"/>
      <c r="CG80" s="41"/>
      <c r="CH80" s="41"/>
      <c r="CI80" s="41"/>
      <c r="CJ80" s="41"/>
      <c r="CK80" s="41"/>
      <c r="CL80" s="41"/>
      <c r="CM80" s="41"/>
      <c r="CN80" s="41"/>
      <c r="CO80" s="41"/>
      <c r="CP80" s="41"/>
      <c r="CQ80" s="41"/>
      <c r="CR80" s="41"/>
      <c r="CS80" s="41"/>
      <c r="CT80" s="213"/>
      <c r="CU80" s="119"/>
    </row>
    <row r="81" spans="1:102" s="106" customFormat="1">
      <c r="A81" s="43"/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41"/>
      <c r="AP81" s="41"/>
      <c r="AQ81" s="41"/>
      <c r="AR81" s="41"/>
      <c r="AS81" s="41"/>
      <c r="AT81" s="41"/>
      <c r="AU81" s="41"/>
      <c r="AV81" s="41"/>
      <c r="AW81" s="41"/>
      <c r="AX81" s="41"/>
      <c r="AY81" s="41"/>
      <c r="AZ81" s="41"/>
      <c r="BA81" s="41"/>
      <c r="BB81" s="41"/>
      <c r="BC81" s="41"/>
      <c r="BD81" s="41"/>
      <c r="BE81" s="41"/>
      <c r="BF81" s="41"/>
      <c r="BG81" s="41"/>
      <c r="BH81" s="41"/>
      <c r="BI81" s="41"/>
      <c r="BJ81" s="41"/>
      <c r="BK81" s="41"/>
      <c r="BL81" s="41"/>
      <c r="BM81" s="41"/>
      <c r="BN81" s="41"/>
      <c r="BO81" s="41"/>
      <c r="BP81" s="41"/>
      <c r="BQ81" s="41"/>
      <c r="BR81" s="41"/>
      <c r="BS81" s="41"/>
      <c r="BT81" s="41"/>
      <c r="BU81" s="41"/>
      <c r="BV81" s="41"/>
      <c r="BW81" s="41"/>
      <c r="BX81" s="41"/>
      <c r="BY81" s="41"/>
      <c r="BZ81" s="41"/>
      <c r="CA81" s="41"/>
      <c r="CB81" s="41"/>
      <c r="CC81" s="41"/>
      <c r="CD81" s="41"/>
      <c r="CE81" s="41"/>
      <c r="CF81" s="41"/>
      <c r="CG81" s="41"/>
      <c r="CH81" s="41"/>
      <c r="CI81" s="41"/>
      <c r="CJ81" s="41"/>
      <c r="CK81" s="41"/>
      <c r="CL81" s="41"/>
      <c r="CM81" s="41"/>
      <c r="CN81" s="41"/>
      <c r="CO81" s="41"/>
      <c r="CP81" s="41"/>
      <c r="CQ81" s="41"/>
      <c r="CR81" s="41"/>
      <c r="CS81" s="41"/>
      <c r="CT81" s="41"/>
      <c r="CU81" s="119"/>
      <c r="CV81" s="5"/>
      <c r="CX81" s="118"/>
    </row>
    <row r="82" spans="1:102" ht="15.75" thickBot="1">
      <c r="A82" s="96" t="s">
        <v>9</v>
      </c>
      <c r="B82" s="97"/>
      <c r="C82" s="97"/>
      <c r="D82" s="97"/>
      <c r="E82" s="97"/>
      <c r="F82" s="97"/>
      <c r="G82" s="97"/>
      <c r="H82" s="97"/>
      <c r="I82" s="97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117"/>
      <c r="CV82" s="125"/>
      <c r="CX82" s="198"/>
    </row>
    <row r="83" spans="1:102" ht="15.75" thickBot="1">
      <c r="A83" s="46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17"/>
      <c r="CX83" s="198"/>
    </row>
    <row r="84" spans="1:102">
      <c r="A84" s="170" t="s">
        <v>53</v>
      </c>
      <c r="B84" s="176">
        <f>SUM(B85:B87)</f>
        <v>0</v>
      </c>
      <c r="C84" s="177">
        <f t="shared" ref="C84:BN84" si="68">SUM(C85:C87)</f>
        <v>0</v>
      </c>
      <c r="D84" s="177">
        <f t="shared" si="68"/>
        <v>0</v>
      </c>
      <c r="E84" s="177">
        <f t="shared" si="68"/>
        <v>0</v>
      </c>
      <c r="F84" s="177">
        <f t="shared" si="68"/>
        <v>0</v>
      </c>
      <c r="G84" s="177">
        <f t="shared" si="68"/>
        <v>0</v>
      </c>
      <c r="H84" s="177">
        <f t="shared" si="68"/>
        <v>0</v>
      </c>
      <c r="I84" s="177">
        <f t="shared" si="68"/>
        <v>0</v>
      </c>
      <c r="J84" s="177">
        <f t="shared" si="68"/>
        <v>0</v>
      </c>
      <c r="K84" s="177">
        <f t="shared" si="68"/>
        <v>0</v>
      </c>
      <c r="L84" s="177">
        <f t="shared" si="68"/>
        <v>0</v>
      </c>
      <c r="M84" s="177">
        <f t="shared" si="68"/>
        <v>0</v>
      </c>
      <c r="N84" s="177">
        <f t="shared" si="68"/>
        <v>0</v>
      </c>
      <c r="O84" s="177">
        <f t="shared" si="68"/>
        <v>0</v>
      </c>
      <c r="P84" s="177">
        <f t="shared" si="68"/>
        <v>0</v>
      </c>
      <c r="Q84" s="177">
        <f t="shared" si="68"/>
        <v>0</v>
      </c>
      <c r="R84" s="177">
        <f t="shared" si="68"/>
        <v>0</v>
      </c>
      <c r="S84" s="177">
        <f t="shared" si="68"/>
        <v>0</v>
      </c>
      <c r="T84" s="177">
        <f t="shared" si="68"/>
        <v>0</v>
      </c>
      <c r="U84" s="177">
        <f t="shared" si="68"/>
        <v>0</v>
      </c>
      <c r="V84" s="177">
        <f t="shared" si="68"/>
        <v>0</v>
      </c>
      <c r="W84" s="177">
        <f t="shared" si="68"/>
        <v>0</v>
      </c>
      <c r="X84" s="177">
        <f t="shared" si="68"/>
        <v>0</v>
      </c>
      <c r="Y84" s="177">
        <f t="shared" si="68"/>
        <v>0</v>
      </c>
      <c r="Z84" s="177">
        <f t="shared" si="68"/>
        <v>0</v>
      </c>
      <c r="AA84" s="177">
        <f t="shared" si="68"/>
        <v>0</v>
      </c>
      <c r="AB84" s="177">
        <f t="shared" si="68"/>
        <v>0</v>
      </c>
      <c r="AC84" s="177">
        <f t="shared" si="68"/>
        <v>0</v>
      </c>
      <c r="AD84" s="177">
        <f t="shared" si="68"/>
        <v>0</v>
      </c>
      <c r="AE84" s="177">
        <f t="shared" si="68"/>
        <v>0</v>
      </c>
      <c r="AF84" s="177">
        <f t="shared" si="68"/>
        <v>0</v>
      </c>
      <c r="AG84" s="177">
        <f t="shared" si="68"/>
        <v>0</v>
      </c>
      <c r="AH84" s="177">
        <f t="shared" si="68"/>
        <v>0</v>
      </c>
      <c r="AI84" s="177">
        <f t="shared" si="68"/>
        <v>0</v>
      </c>
      <c r="AJ84" s="177">
        <f t="shared" si="68"/>
        <v>0</v>
      </c>
      <c r="AK84" s="177">
        <f t="shared" si="68"/>
        <v>0</v>
      </c>
      <c r="AL84" s="177">
        <f t="shared" si="68"/>
        <v>0</v>
      </c>
      <c r="AM84" s="177">
        <f t="shared" si="68"/>
        <v>0</v>
      </c>
      <c r="AN84" s="177">
        <f t="shared" si="68"/>
        <v>0</v>
      </c>
      <c r="AO84" s="177">
        <f t="shared" si="68"/>
        <v>0</v>
      </c>
      <c r="AP84" s="177">
        <f t="shared" si="68"/>
        <v>0</v>
      </c>
      <c r="AQ84" s="177">
        <f t="shared" si="68"/>
        <v>0</v>
      </c>
      <c r="AR84" s="177">
        <f t="shared" si="68"/>
        <v>0</v>
      </c>
      <c r="AS84" s="177">
        <f t="shared" si="68"/>
        <v>0</v>
      </c>
      <c r="AT84" s="177">
        <f t="shared" si="68"/>
        <v>0</v>
      </c>
      <c r="AU84" s="177">
        <f t="shared" si="68"/>
        <v>0</v>
      </c>
      <c r="AV84" s="177">
        <f t="shared" si="68"/>
        <v>0</v>
      </c>
      <c r="AW84" s="177">
        <f t="shared" si="68"/>
        <v>0</v>
      </c>
      <c r="AX84" s="177">
        <f t="shared" si="68"/>
        <v>0</v>
      </c>
      <c r="AY84" s="177">
        <f t="shared" si="68"/>
        <v>0</v>
      </c>
      <c r="AZ84" s="177">
        <f t="shared" si="68"/>
        <v>0</v>
      </c>
      <c r="BA84" s="177">
        <f t="shared" si="68"/>
        <v>0</v>
      </c>
      <c r="BB84" s="177">
        <f t="shared" si="68"/>
        <v>0</v>
      </c>
      <c r="BC84" s="177">
        <f t="shared" si="68"/>
        <v>0</v>
      </c>
      <c r="BD84" s="177">
        <f t="shared" si="68"/>
        <v>0</v>
      </c>
      <c r="BE84" s="177">
        <f t="shared" si="68"/>
        <v>0</v>
      </c>
      <c r="BF84" s="177">
        <f t="shared" si="68"/>
        <v>0</v>
      </c>
      <c r="BG84" s="177">
        <f t="shared" si="68"/>
        <v>0</v>
      </c>
      <c r="BH84" s="177">
        <f t="shared" si="68"/>
        <v>0</v>
      </c>
      <c r="BI84" s="177">
        <f t="shared" si="68"/>
        <v>0</v>
      </c>
      <c r="BJ84" s="177">
        <f t="shared" si="68"/>
        <v>0</v>
      </c>
      <c r="BK84" s="177">
        <f t="shared" si="68"/>
        <v>0</v>
      </c>
      <c r="BL84" s="177">
        <f t="shared" si="68"/>
        <v>0</v>
      </c>
      <c r="BM84" s="177">
        <f t="shared" si="68"/>
        <v>0</v>
      </c>
      <c r="BN84" s="177">
        <f t="shared" si="68"/>
        <v>0</v>
      </c>
      <c r="BO84" s="177">
        <f t="shared" ref="BO84:CS84" si="69">SUM(BO85:BO87)</f>
        <v>0</v>
      </c>
      <c r="BP84" s="177">
        <f t="shared" si="69"/>
        <v>0</v>
      </c>
      <c r="BQ84" s="177">
        <f t="shared" si="69"/>
        <v>0</v>
      </c>
      <c r="BR84" s="177">
        <f t="shared" si="69"/>
        <v>0</v>
      </c>
      <c r="BS84" s="177">
        <f t="shared" si="69"/>
        <v>0</v>
      </c>
      <c r="BT84" s="177">
        <f t="shared" si="69"/>
        <v>0</v>
      </c>
      <c r="BU84" s="177">
        <f t="shared" si="69"/>
        <v>0</v>
      </c>
      <c r="BV84" s="177">
        <f t="shared" si="69"/>
        <v>0</v>
      </c>
      <c r="BW84" s="177">
        <f t="shared" si="69"/>
        <v>0</v>
      </c>
      <c r="BX84" s="177">
        <f t="shared" si="69"/>
        <v>0</v>
      </c>
      <c r="BY84" s="177">
        <f t="shared" si="69"/>
        <v>0</v>
      </c>
      <c r="BZ84" s="177">
        <f t="shared" si="69"/>
        <v>0</v>
      </c>
      <c r="CA84" s="177">
        <f t="shared" si="69"/>
        <v>0</v>
      </c>
      <c r="CB84" s="177">
        <f t="shared" si="69"/>
        <v>0</v>
      </c>
      <c r="CC84" s="177">
        <f t="shared" si="69"/>
        <v>0</v>
      </c>
      <c r="CD84" s="177">
        <f t="shared" si="69"/>
        <v>0</v>
      </c>
      <c r="CE84" s="177">
        <f t="shared" si="69"/>
        <v>0</v>
      </c>
      <c r="CF84" s="177">
        <f t="shared" si="69"/>
        <v>0</v>
      </c>
      <c r="CG84" s="177">
        <f t="shared" si="69"/>
        <v>0</v>
      </c>
      <c r="CH84" s="177">
        <f t="shared" si="69"/>
        <v>0</v>
      </c>
      <c r="CI84" s="177">
        <f t="shared" si="69"/>
        <v>0</v>
      </c>
      <c r="CJ84" s="177">
        <f t="shared" si="69"/>
        <v>0</v>
      </c>
      <c r="CK84" s="177">
        <f>SUM(CK85:CK87)</f>
        <v>0</v>
      </c>
      <c r="CL84" s="177">
        <f t="shared" si="69"/>
        <v>0</v>
      </c>
      <c r="CM84" s="177">
        <f t="shared" si="69"/>
        <v>0</v>
      </c>
      <c r="CN84" s="177">
        <f t="shared" si="69"/>
        <v>0</v>
      </c>
      <c r="CO84" s="177">
        <f t="shared" si="69"/>
        <v>0</v>
      </c>
      <c r="CP84" s="177">
        <f t="shared" si="69"/>
        <v>0</v>
      </c>
      <c r="CQ84" s="177">
        <f t="shared" si="69"/>
        <v>0</v>
      </c>
      <c r="CR84" s="177">
        <f t="shared" si="69"/>
        <v>0</v>
      </c>
      <c r="CS84" s="178">
        <f t="shared" si="69"/>
        <v>0</v>
      </c>
      <c r="CT84" s="174">
        <f>SUM(B84:CS84)</f>
        <v>0</v>
      </c>
      <c r="CU84" s="117"/>
      <c r="CW84" s="225">
        <f>CU84*(24)/(96*1000)</f>
        <v>0</v>
      </c>
    </row>
    <row r="85" spans="1:102">
      <c r="A85" s="22" t="s">
        <v>54</v>
      </c>
      <c r="B85" s="33" cm="1">
        <f t="array" ref="B85:CS85">[8]Sheet2!$B$20:$CS$20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72">
        <v>0</v>
      </c>
      <c r="CT85" s="175">
        <f>SUM(B85:CS85)</f>
        <v>0</v>
      </c>
      <c r="CU85" s="119"/>
    </row>
    <row r="86" spans="1:102">
      <c r="A86" s="22" t="s">
        <v>55</v>
      </c>
      <c r="B86" s="33" cm="1">
        <f t="array" ref="B86:CS86">[9]Sheet2!$B$20:$CS$20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72">
        <v>0</v>
      </c>
      <c r="CT86" s="175">
        <f t="shared" ref="CT86:CT87" si="70">SUM(B86:CS86)</f>
        <v>0</v>
      </c>
      <c r="CU86" s="119"/>
    </row>
    <row r="87" spans="1:102">
      <c r="A87" s="22" t="s">
        <v>56</v>
      </c>
      <c r="B87" s="33" cm="1">
        <f t="array" ref="B87:CS87">[10]Sheet2!$B$20:$CS$20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72">
        <v>0</v>
      </c>
      <c r="CT87" s="175">
        <f t="shared" si="70"/>
        <v>0</v>
      </c>
      <c r="CU87" s="119"/>
    </row>
    <row r="88" spans="1:102">
      <c r="A88" s="171" t="s">
        <v>57</v>
      </c>
      <c r="B88" s="179">
        <f>SUM(B89:B90)</f>
        <v>0</v>
      </c>
      <c r="C88" s="179">
        <f t="shared" ref="C88:BN88" si="71">SUM(C89:C90)</f>
        <v>0</v>
      </c>
      <c r="D88" s="179">
        <f t="shared" si="71"/>
        <v>0</v>
      </c>
      <c r="E88" s="179">
        <f t="shared" si="71"/>
        <v>0</v>
      </c>
      <c r="F88" s="179">
        <f t="shared" si="71"/>
        <v>0</v>
      </c>
      <c r="G88" s="179">
        <f t="shared" si="71"/>
        <v>0</v>
      </c>
      <c r="H88" s="179">
        <f t="shared" si="71"/>
        <v>0</v>
      </c>
      <c r="I88" s="179">
        <f t="shared" si="71"/>
        <v>0</v>
      </c>
      <c r="J88" s="179">
        <f t="shared" si="71"/>
        <v>0</v>
      </c>
      <c r="K88" s="179">
        <f t="shared" si="71"/>
        <v>0</v>
      </c>
      <c r="L88" s="179">
        <f t="shared" si="71"/>
        <v>0</v>
      </c>
      <c r="M88" s="179">
        <f t="shared" si="71"/>
        <v>0</v>
      </c>
      <c r="N88" s="179">
        <f t="shared" si="71"/>
        <v>0</v>
      </c>
      <c r="O88" s="179">
        <f t="shared" si="71"/>
        <v>0</v>
      </c>
      <c r="P88" s="179">
        <f t="shared" si="71"/>
        <v>0</v>
      </c>
      <c r="Q88" s="179">
        <f t="shared" si="71"/>
        <v>0</v>
      </c>
      <c r="R88" s="179">
        <f t="shared" si="71"/>
        <v>0</v>
      </c>
      <c r="S88" s="179">
        <f t="shared" si="71"/>
        <v>0</v>
      </c>
      <c r="T88" s="179">
        <f t="shared" si="71"/>
        <v>0</v>
      </c>
      <c r="U88" s="179">
        <f t="shared" si="71"/>
        <v>0</v>
      </c>
      <c r="V88" s="179">
        <f t="shared" si="71"/>
        <v>0</v>
      </c>
      <c r="W88" s="179">
        <f t="shared" si="71"/>
        <v>0</v>
      </c>
      <c r="X88" s="179">
        <f t="shared" si="71"/>
        <v>0</v>
      </c>
      <c r="Y88" s="179">
        <f t="shared" si="71"/>
        <v>0</v>
      </c>
      <c r="Z88" s="179">
        <f t="shared" si="71"/>
        <v>0</v>
      </c>
      <c r="AA88" s="179">
        <f t="shared" si="71"/>
        <v>0</v>
      </c>
      <c r="AB88" s="179">
        <f t="shared" si="71"/>
        <v>4.0000000000000002E-4</v>
      </c>
      <c r="AC88" s="179">
        <f t="shared" si="71"/>
        <v>0.17230000000000001</v>
      </c>
      <c r="AD88" s="179">
        <f t="shared" si="71"/>
        <v>1.7689316799999999</v>
      </c>
      <c r="AE88" s="179">
        <f t="shared" si="71"/>
        <v>5.0358502000000005</v>
      </c>
      <c r="AF88" s="179">
        <f t="shared" si="71"/>
        <v>7.9980428000000012</v>
      </c>
      <c r="AG88" s="179">
        <f t="shared" si="71"/>
        <v>11.991837199999997</v>
      </c>
      <c r="AH88" s="179">
        <f t="shared" si="71"/>
        <v>18.691712199999998</v>
      </c>
      <c r="AI88" s="179">
        <f t="shared" si="71"/>
        <v>28.959139</v>
      </c>
      <c r="AJ88" s="179">
        <f t="shared" si="71"/>
        <v>35.996046</v>
      </c>
      <c r="AK88" s="179">
        <f t="shared" si="71"/>
        <v>43.748843999999998</v>
      </c>
      <c r="AL88" s="179">
        <f t="shared" si="71"/>
        <v>52.446292</v>
      </c>
      <c r="AM88" s="179">
        <f t="shared" si="71"/>
        <v>57.38308</v>
      </c>
      <c r="AN88" s="179">
        <f t="shared" si="71"/>
        <v>66.62849700000001</v>
      </c>
      <c r="AO88" s="179">
        <f t="shared" si="71"/>
        <v>73.990269000000012</v>
      </c>
      <c r="AP88" s="179">
        <f t="shared" si="71"/>
        <v>80.323242999999991</v>
      </c>
      <c r="AQ88" s="179">
        <f t="shared" si="71"/>
        <v>86.089168000000001</v>
      </c>
      <c r="AR88" s="179">
        <f t="shared" si="71"/>
        <v>90.52960800000001</v>
      </c>
      <c r="AS88" s="179">
        <f t="shared" si="71"/>
        <v>94.039218000000005</v>
      </c>
      <c r="AT88" s="179">
        <f t="shared" si="71"/>
        <v>95.945379000000003</v>
      </c>
      <c r="AU88" s="179">
        <f t="shared" si="71"/>
        <v>98.485056</v>
      </c>
      <c r="AV88" s="179">
        <f t="shared" si="71"/>
        <v>100.50967900000001</v>
      </c>
      <c r="AW88" s="179">
        <f t="shared" si="71"/>
        <v>102.485561</v>
      </c>
      <c r="AX88" s="179">
        <f t="shared" si="71"/>
        <v>103.93602199999999</v>
      </c>
      <c r="AY88" s="179">
        <f t="shared" si="71"/>
        <v>103.86718900000001</v>
      </c>
      <c r="AZ88" s="179">
        <f t="shared" si="71"/>
        <v>102.80131999999999</v>
      </c>
      <c r="BA88" s="179">
        <f t="shared" si="71"/>
        <v>101.538318</v>
      </c>
      <c r="BB88" s="179">
        <f t="shared" si="71"/>
        <v>99.763233999999997</v>
      </c>
      <c r="BC88" s="179">
        <f t="shared" si="71"/>
        <v>98.357829999999993</v>
      </c>
      <c r="BD88" s="179">
        <f t="shared" si="71"/>
        <v>96.313328999999996</v>
      </c>
      <c r="BE88" s="179">
        <f t="shared" si="71"/>
        <v>92.959335999999979</v>
      </c>
      <c r="BF88" s="179">
        <f t="shared" si="71"/>
        <v>89.38413700000001</v>
      </c>
      <c r="BG88" s="179">
        <f t="shared" si="71"/>
        <v>86.012919999999994</v>
      </c>
      <c r="BH88" s="179">
        <f t="shared" si="71"/>
        <v>79.662148000000002</v>
      </c>
      <c r="BI88" s="179">
        <f t="shared" si="71"/>
        <v>74.080816999999996</v>
      </c>
      <c r="BJ88" s="179">
        <f t="shared" si="71"/>
        <v>67.646171999999993</v>
      </c>
      <c r="BK88" s="179">
        <f t="shared" si="71"/>
        <v>61.029440999999998</v>
      </c>
      <c r="BL88" s="179">
        <f t="shared" si="71"/>
        <v>51.756479999999996</v>
      </c>
      <c r="BM88" s="179">
        <f t="shared" si="71"/>
        <v>46.636948999999994</v>
      </c>
      <c r="BN88" s="179">
        <f t="shared" si="71"/>
        <v>39.415109999999999</v>
      </c>
      <c r="BO88" s="179">
        <f t="shared" ref="BO88:CS88" si="72">SUM(BO89:BO90)</f>
        <v>32.116821999999999</v>
      </c>
      <c r="BP88" s="179">
        <f t="shared" si="72"/>
        <v>24.947668</v>
      </c>
      <c r="BQ88" s="179">
        <f t="shared" si="72"/>
        <v>17.031185499999999</v>
      </c>
      <c r="BR88" s="179">
        <f t="shared" si="72"/>
        <v>10.531037599999999</v>
      </c>
      <c r="BS88" s="179">
        <f t="shared" si="72"/>
        <v>5.3685845000000008</v>
      </c>
      <c r="BT88" s="179">
        <f t="shared" si="72"/>
        <v>1.83615712</v>
      </c>
      <c r="BU88" s="179">
        <f t="shared" si="72"/>
        <v>0.18715119999999999</v>
      </c>
      <c r="BV88" s="179">
        <f t="shared" si="72"/>
        <v>4.0000000000000001E-3</v>
      </c>
      <c r="BW88" s="179">
        <f t="shared" si="72"/>
        <v>0</v>
      </c>
      <c r="BX88" s="179">
        <f t="shared" si="72"/>
        <v>0</v>
      </c>
      <c r="BY88" s="179">
        <f t="shared" si="72"/>
        <v>0</v>
      </c>
      <c r="BZ88" s="179">
        <f t="shared" si="72"/>
        <v>0</v>
      </c>
      <c r="CA88" s="179">
        <f t="shared" si="72"/>
        <v>0</v>
      </c>
      <c r="CB88" s="179">
        <f t="shared" si="72"/>
        <v>0</v>
      </c>
      <c r="CC88" s="179">
        <f t="shared" si="72"/>
        <v>0</v>
      </c>
      <c r="CD88" s="179">
        <f t="shared" si="72"/>
        <v>0</v>
      </c>
      <c r="CE88" s="179">
        <f t="shared" si="72"/>
        <v>0</v>
      </c>
      <c r="CF88" s="179">
        <f t="shared" si="72"/>
        <v>0</v>
      </c>
      <c r="CG88" s="179">
        <f t="shared" si="72"/>
        <v>0</v>
      </c>
      <c r="CH88" s="179">
        <f t="shared" si="72"/>
        <v>0</v>
      </c>
      <c r="CI88" s="179">
        <f t="shared" si="72"/>
        <v>0</v>
      </c>
      <c r="CJ88" s="179">
        <f t="shared" si="72"/>
        <v>0</v>
      </c>
      <c r="CK88" s="179">
        <f t="shared" si="72"/>
        <v>0</v>
      </c>
      <c r="CL88" s="179">
        <f t="shared" si="72"/>
        <v>0</v>
      </c>
      <c r="CM88" s="179">
        <f t="shared" si="72"/>
        <v>0</v>
      </c>
      <c r="CN88" s="179">
        <f t="shared" si="72"/>
        <v>0</v>
      </c>
      <c r="CO88" s="179">
        <f t="shared" si="72"/>
        <v>0</v>
      </c>
      <c r="CP88" s="179">
        <f t="shared" si="72"/>
        <v>0</v>
      </c>
      <c r="CQ88" s="179">
        <f t="shared" si="72"/>
        <v>0</v>
      </c>
      <c r="CR88" s="179">
        <f t="shared" si="72"/>
        <v>0</v>
      </c>
      <c r="CS88" s="179">
        <f t="shared" si="72"/>
        <v>0</v>
      </c>
      <c r="CT88" s="174">
        <f>SUM(B88:CS88)</f>
        <v>2640.401511</v>
      </c>
      <c r="CU88" s="117"/>
      <c r="CW88" s="225">
        <f>CU88*(24)/(96*1000)</f>
        <v>0</v>
      </c>
    </row>
    <row r="89" spans="1:102">
      <c r="A89" s="274" t="s">
        <v>71</v>
      </c>
      <c r="B89" s="180">
        <f>[11]Consol_Captive!B22/1000</f>
        <v>0</v>
      </c>
      <c r="C89" s="180">
        <f>[11]Consol_Captive!C22/1000</f>
        <v>0</v>
      </c>
      <c r="D89" s="180">
        <f>[11]Consol_Captive!D22/1000</f>
        <v>0</v>
      </c>
      <c r="E89" s="180">
        <f>[11]Consol_Captive!E22/1000</f>
        <v>0</v>
      </c>
      <c r="F89" s="180">
        <f>[11]Consol_Captive!F22/1000</f>
        <v>0</v>
      </c>
      <c r="G89" s="180">
        <f>[11]Consol_Captive!G22/1000</f>
        <v>0</v>
      </c>
      <c r="H89" s="180">
        <f>[11]Consol_Captive!H22/1000</f>
        <v>0</v>
      </c>
      <c r="I89" s="180">
        <f>[11]Consol_Captive!I22/1000</f>
        <v>0</v>
      </c>
      <c r="J89" s="180">
        <f>[11]Consol_Captive!J22/1000</f>
        <v>0</v>
      </c>
      <c r="K89" s="180">
        <f>[11]Consol_Captive!K22/1000</f>
        <v>0</v>
      </c>
      <c r="L89" s="180">
        <f>[11]Consol_Captive!L22/1000</f>
        <v>0</v>
      </c>
      <c r="M89" s="180">
        <f>[11]Consol_Captive!M22/1000</f>
        <v>0</v>
      </c>
      <c r="N89" s="180">
        <f>[11]Consol_Captive!N22/1000</f>
        <v>0</v>
      </c>
      <c r="O89" s="180">
        <f>[11]Consol_Captive!O22/1000</f>
        <v>0</v>
      </c>
      <c r="P89" s="180">
        <f>[11]Consol_Captive!P22/1000</f>
        <v>0</v>
      </c>
      <c r="Q89" s="180">
        <f>[11]Consol_Captive!Q22/1000</f>
        <v>0</v>
      </c>
      <c r="R89" s="180">
        <f>[11]Consol_Captive!R22/1000</f>
        <v>0</v>
      </c>
      <c r="S89" s="180">
        <f>[11]Consol_Captive!S22/1000</f>
        <v>0</v>
      </c>
      <c r="T89" s="180">
        <f>[11]Consol_Captive!T22/1000</f>
        <v>0</v>
      </c>
      <c r="U89" s="180">
        <f>[11]Consol_Captive!U22/1000</f>
        <v>0</v>
      </c>
      <c r="V89" s="180">
        <f>[11]Consol_Captive!V22/1000</f>
        <v>0</v>
      </c>
      <c r="W89" s="180">
        <f>[11]Consol_Captive!W22/1000</f>
        <v>0</v>
      </c>
      <c r="X89" s="180">
        <f>[11]Consol_Captive!X22/1000</f>
        <v>0</v>
      </c>
      <c r="Y89" s="180">
        <f>[11]Consol_Captive!Y22/1000</f>
        <v>0</v>
      </c>
      <c r="Z89" s="180">
        <f>[11]Consol_Captive!Z22/1000</f>
        <v>0</v>
      </c>
      <c r="AA89" s="180">
        <f>[11]Consol_Captive!AA22/1000</f>
        <v>0</v>
      </c>
      <c r="AB89" s="180">
        <f>[11]Consol_Captive!AB22/1000</f>
        <v>4.0000000000000002E-4</v>
      </c>
      <c r="AC89" s="180">
        <f>[11]Consol_Captive!AC22/1000</f>
        <v>0.17230000000000001</v>
      </c>
      <c r="AD89" s="180">
        <f>[11]Consol_Captive!AD22/1000</f>
        <v>1.7524316799999999</v>
      </c>
      <c r="AE89" s="180">
        <f>[11]Consol_Captive!AE22/1000</f>
        <v>4.8408502000000002</v>
      </c>
      <c r="AF89" s="180">
        <f>[11]Consol_Captive!AF22/1000</f>
        <v>7.5510428000000012</v>
      </c>
      <c r="AG89" s="180">
        <f>[11]Consol_Captive!AG22/1000</f>
        <v>11.246337199999997</v>
      </c>
      <c r="AH89" s="180">
        <f>[11]Consol_Captive!AH22/1000</f>
        <v>17.577212199999998</v>
      </c>
      <c r="AI89" s="180">
        <f>[11]Consol_Captive!AI22/1000</f>
        <v>27.504138999999999</v>
      </c>
      <c r="AJ89" s="180">
        <f>[11]Consol_Captive!AJ22/1000</f>
        <v>34.127046</v>
      </c>
      <c r="AK89" s="180">
        <f>[11]Consol_Captive!AK22/1000</f>
        <v>41.536344</v>
      </c>
      <c r="AL89" s="180">
        <f>[11]Consol_Captive!AL22/1000</f>
        <v>49.918791999999996</v>
      </c>
      <c r="AM89" s="180">
        <f>[11]Consol_Captive!AM22/1000</f>
        <v>54.545079999999999</v>
      </c>
      <c r="AN89" s="180">
        <f>[11]Consol_Captive!AN22/1000</f>
        <v>63.502497000000012</v>
      </c>
      <c r="AO89" s="180">
        <f>[11]Consol_Captive!AO22/1000</f>
        <v>70.595769000000018</v>
      </c>
      <c r="AP89" s="180">
        <f>[11]Consol_Captive!AP22/1000</f>
        <v>76.738242999999997</v>
      </c>
      <c r="AQ89" s="180">
        <f>[11]Consol_Captive!AQ22/1000</f>
        <v>82.313668000000007</v>
      </c>
      <c r="AR89" s="180">
        <f>[11]Consol_Captive!AR22/1000</f>
        <v>86.613108000000011</v>
      </c>
      <c r="AS89" s="180">
        <f>[11]Consol_Captive!AS22/1000</f>
        <v>90.002718000000002</v>
      </c>
      <c r="AT89" s="180">
        <f>[11]Consol_Captive!AT22/1000</f>
        <v>91.799379000000002</v>
      </c>
      <c r="AU89" s="180">
        <f>[11]Consol_Captive!AU22/1000</f>
        <v>94.261055999999996</v>
      </c>
      <c r="AV89" s="180">
        <f>[11]Consol_Captive!AV22/1000</f>
        <v>96.216678999999999</v>
      </c>
      <c r="AW89" s="180">
        <f>[11]Consol_Captive!AW22/1000</f>
        <v>98.143061000000003</v>
      </c>
      <c r="AX89" s="180">
        <f>[11]Consol_Captive!AX22/1000</f>
        <v>99.544021999999998</v>
      </c>
      <c r="AY89" s="180">
        <f>[11]Consol_Captive!AY22/1000</f>
        <v>99.524689000000009</v>
      </c>
      <c r="AZ89" s="180">
        <f>[11]Consol_Captive!AZ22/1000</f>
        <v>98.463319999999996</v>
      </c>
      <c r="BA89" s="180">
        <f>[11]Consol_Captive!BA22/1000</f>
        <v>97.177818000000002</v>
      </c>
      <c r="BB89" s="180">
        <f>[11]Consol_Captive!BB22/1000</f>
        <v>95.465733999999998</v>
      </c>
      <c r="BC89" s="180">
        <f>[11]Consol_Captive!BC22/1000</f>
        <v>94.118829999999988</v>
      </c>
      <c r="BD89" s="180">
        <f>[11]Consol_Captive!BD22/1000</f>
        <v>92.114829</v>
      </c>
      <c r="BE89" s="180">
        <f>[11]Consol_Captive!BE22/1000</f>
        <v>88.939335999999983</v>
      </c>
      <c r="BF89" s="180">
        <f>[11]Consol_Captive!BF22/1000</f>
        <v>85.829137000000003</v>
      </c>
      <c r="BG89" s="180">
        <f>[11]Consol_Captive!BG22/1000</f>
        <v>82.075419999999994</v>
      </c>
      <c r="BH89" s="180">
        <f>[11]Consol_Captive!BH22/1000</f>
        <v>76.384647999999999</v>
      </c>
      <c r="BI89" s="180">
        <f>[11]Consol_Captive!BI22/1000</f>
        <v>71.28781699999999</v>
      </c>
      <c r="BJ89" s="180">
        <f>[11]Consol_Captive!BJ22/1000</f>
        <v>64.706171999999995</v>
      </c>
      <c r="BK89" s="180">
        <f>[11]Consol_Captive!BK22/1000</f>
        <v>58.462941000000001</v>
      </c>
      <c r="BL89" s="180">
        <f>[11]Consol_Captive!BL22/1000</f>
        <v>49.701479999999997</v>
      </c>
      <c r="BM89" s="180">
        <f>[11]Consol_Captive!BM22/1000</f>
        <v>44.934448999999994</v>
      </c>
      <c r="BN89" s="180">
        <f>[11]Consol_Captive!BN22/1000</f>
        <v>37.610610000000001</v>
      </c>
      <c r="BO89" s="180">
        <f>[11]Consol_Captive!BO22/1000</f>
        <v>30.628822</v>
      </c>
      <c r="BP89" s="180">
        <f>[11]Consol_Captive!BP22/1000</f>
        <v>23.749168000000001</v>
      </c>
      <c r="BQ89" s="180">
        <f>[11]Consol_Captive!BQ22/1000</f>
        <v>16.1896855</v>
      </c>
      <c r="BR89" s="180">
        <f>[11]Consol_Captive!BR22/1000</f>
        <v>9.9265375999999996</v>
      </c>
      <c r="BS89" s="180">
        <f>[11]Consol_Captive!BS22/1000</f>
        <v>4.8660845000000004</v>
      </c>
      <c r="BT89" s="180">
        <f>[11]Consol_Captive!BT22/1000</f>
        <v>1.59165712</v>
      </c>
      <c r="BU89" s="180">
        <f>[11]Consol_Captive!BU22/1000</f>
        <v>0.13015119999999999</v>
      </c>
      <c r="BV89" s="180">
        <f>[11]Consol_Captive!BV22/1000</f>
        <v>4.0000000000000001E-3</v>
      </c>
      <c r="BW89" s="180">
        <f>[11]Consol_Captive!BW22/1000</f>
        <v>0</v>
      </c>
      <c r="BX89" s="180">
        <f>[11]Consol_Captive!BX22/1000</f>
        <v>0</v>
      </c>
      <c r="BY89" s="180">
        <f>[11]Consol_Captive!BY22/1000</f>
        <v>0</v>
      </c>
      <c r="BZ89" s="180">
        <f>[11]Consol_Captive!BZ22/1000</f>
        <v>0</v>
      </c>
      <c r="CA89" s="180">
        <f>[11]Consol_Captive!CA22/1000</f>
        <v>0</v>
      </c>
      <c r="CB89" s="180">
        <f>[11]Consol_Captive!CB22/1000</f>
        <v>0</v>
      </c>
      <c r="CC89" s="180">
        <f>[11]Consol_Captive!CC22/1000</f>
        <v>0</v>
      </c>
      <c r="CD89" s="180">
        <f>[11]Consol_Captive!CD22/1000</f>
        <v>0</v>
      </c>
      <c r="CE89" s="180">
        <f>[11]Consol_Captive!CE22/1000</f>
        <v>0</v>
      </c>
      <c r="CF89" s="180">
        <f>[11]Consol_Captive!CF22/1000</f>
        <v>0</v>
      </c>
      <c r="CG89" s="180">
        <f>[11]Consol_Captive!CG22/1000</f>
        <v>0</v>
      </c>
      <c r="CH89" s="180">
        <f>[11]Consol_Captive!CH22/1000</f>
        <v>0</v>
      </c>
      <c r="CI89" s="180">
        <f>[11]Consol_Captive!CI22/1000</f>
        <v>0</v>
      </c>
      <c r="CJ89" s="180">
        <f>[11]Consol_Captive!CJ22/1000</f>
        <v>0</v>
      </c>
      <c r="CK89" s="180">
        <f>[11]Consol_Captive!CK22/1000</f>
        <v>0</v>
      </c>
      <c r="CL89" s="180">
        <f>[11]Consol_Captive!CL22/1000</f>
        <v>0</v>
      </c>
      <c r="CM89" s="180">
        <f>[11]Consol_Captive!CM22/1000</f>
        <v>0</v>
      </c>
      <c r="CN89" s="180">
        <f>[11]Consol_Captive!CN22/1000</f>
        <v>0</v>
      </c>
      <c r="CO89" s="180">
        <f>[11]Consol_Captive!CO22/1000</f>
        <v>0</v>
      </c>
      <c r="CP89" s="180">
        <f>[11]Consol_Captive!CP22/1000</f>
        <v>0</v>
      </c>
      <c r="CQ89" s="180">
        <f>[11]Consol_Captive!CQ22/1000</f>
        <v>0</v>
      </c>
      <c r="CR89" s="180">
        <f>[11]Consol_Captive!CR22/1000</f>
        <v>0</v>
      </c>
      <c r="CS89" s="180">
        <f>[11]Consol_Captive!CS22/1000</f>
        <v>0</v>
      </c>
      <c r="CT89" s="226">
        <f t="shared" ref="CT89:CT92" si="73">SUM(B89:CS89)</f>
        <v>2524.385511</v>
      </c>
      <c r="CU89" s="227"/>
    </row>
    <row r="90" spans="1:102">
      <c r="A90" s="22" t="s">
        <v>73</v>
      </c>
      <c r="B90" s="180">
        <f>[11]Consol_TP!B22/1000</f>
        <v>0</v>
      </c>
      <c r="C90" s="180">
        <f>[11]Consol_TP!C22/1000</f>
        <v>0</v>
      </c>
      <c r="D90" s="180">
        <f>[11]Consol_TP!D22/1000</f>
        <v>0</v>
      </c>
      <c r="E90" s="180">
        <f>[11]Consol_TP!E22/1000</f>
        <v>0</v>
      </c>
      <c r="F90" s="180">
        <f>[11]Consol_TP!F22/1000</f>
        <v>0</v>
      </c>
      <c r="G90" s="180">
        <f>[11]Consol_TP!G22/1000</f>
        <v>0</v>
      </c>
      <c r="H90" s="180">
        <f>[11]Consol_TP!H22/1000</f>
        <v>0</v>
      </c>
      <c r="I90" s="180">
        <f>[11]Consol_TP!I22/1000</f>
        <v>0</v>
      </c>
      <c r="J90" s="180">
        <f>[11]Consol_TP!J22/1000</f>
        <v>0</v>
      </c>
      <c r="K90" s="180">
        <f>[11]Consol_TP!K22/1000</f>
        <v>0</v>
      </c>
      <c r="L90" s="180">
        <f>[11]Consol_TP!L22/1000</f>
        <v>0</v>
      </c>
      <c r="M90" s="180">
        <f>[11]Consol_TP!M22/1000</f>
        <v>0</v>
      </c>
      <c r="N90" s="180">
        <f>[11]Consol_TP!N22/1000</f>
        <v>0</v>
      </c>
      <c r="O90" s="180">
        <f>[11]Consol_TP!O22/1000</f>
        <v>0</v>
      </c>
      <c r="P90" s="180">
        <f>[11]Consol_TP!P22/1000</f>
        <v>0</v>
      </c>
      <c r="Q90" s="180">
        <f>[11]Consol_TP!Q22/1000</f>
        <v>0</v>
      </c>
      <c r="R90" s="180">
        <f>[11]Consol_TP!R22/1000</f>
        <v>0</v>
      </c>
      <c r="S90" s="180">
        <f>[11]Consol_TP!S22/1000</f>
        <v>0</v>
      </c>
      <c r="T90" s="180">
        <f>[11]Consol_TP!T22/1000</f>
        <v>0</v>
      </c>
      <c r="U90" s="180">
        <f>[11]Consol_TP!U22/1000</f>
        <v>0</v>
      </c>
      <c r="V90" s="180">
        <f>[11]Consol_TP!V22/1000</f>
        <v>0</v>
      </c>
      <c r="W90" s="180">
        <f>[11]Consol_TP!W22/1000</f>
        <v>0</v>
      </c>
      <c r="X90" s="180">
        <f>[11]Consol_TP!X22/1000</f>
        <v>0</v>
      </c>
      <c r="Y90" s="180">
        <f>[11]Consol_TP!Y22/1000</f>
        <v>0</v>
      </c>
      <c r="Z90" s="180">
        <f>[11]Consol_TP!Z22/1000</f>
        <v>0</v>
      </c>
      <c r="AA90" s="180">
        <f>[11]Consol_TP!AA22/1000</f>
        <v>0</v>
      </c>
      <c r="AB90" s="180">
        <f>[11]Consol_TP!AB22/1000</f>
        <v>0</v>
      </c>
      <c r="AC90" s="180">
        <f>[11]Consol_TP!AC22/1000</f>
        <v>0</v>
      </c>
      <c r="AD90" s="180">
        <f>[11]Consol_TP!AD22/1000</f>
        <v>1.6500000000000001E-2</v>
      </c>
      <c r="AE90" s="180">
        <f>[11]Consol_TP!AE22/1000</f>
        <v>0.19500000000000001</v>
      </c>
      <c r="AF90" s="180">
        <f>[11]Consol_TP!AF22/1000</f>
        <v>0.44700000000000001</v>
      </c>
      <c r="AG90" s="180">
        <f>[11]Consol_TP!AG22/1000</f>
        <v>0.74550000000000005</v>
      </c>
      <c r="AH90" s="180">
        <f>[11]Consol_TP!AH22/1000</f>
        <v>1.1145</v>
      </c>
      <c r="AI90" s="180">
        <f>[11]Consol_TP!AI22/1000</f>
        <v>1.4550000000000001</v>
      </c>
      <c r="AJ90" s="180">
        <f>[11]Consol_TP!AJ22/1000</f>
        <v>1.869</v>
      </c>
      <c r="AK90" s="180">
        <f>[11]Consol_TP!AK22/1000</f>
        <v>2.2124999999999999</v>
      </c>
      <c r="AL90" s="180">
        <f>[11]Consol_TP!AL22/1000</f>
        <v>2.5274999999999999</v>
      </c>
      <c r="AM90" s="180">
        <f>[11]Consol_TP!AM22/1000</f>
        <v>2.8380000000000001</v>
      </c>
      <c r="AN90" s="180">
        <f>[11]Consol_TP!AN22/1000</f>
        <v>3.1259999999999999</v>
      </c>
      <c r="AO90" s="180">
        <f>[11]Consol_TP!AO22/1000</f>
        <v>3.3944999999999999</v>
      </c>
      <c r="AP90" s="180">
        <f>[11]Consol_TP!AP22/1000</f>
        <v>3.585</v>
      </c>
      <c r="AQ90" s="180">
        <f>[11]Consol_TP!AQ22/1000</f>
        <v>3.7755000000000001</v>
      </c>
      <c r="AR90" s="180">
        <f>[11]Consol_TP!AR22/1000</f>
        <v>3.9165000000000001</v>
      </c>
      <c r="AS90" s="180">
        <f>[11]Consol_TP!AS22/1000</f>
        <v>4.0365000000000002</v>
      </c>
      <c r="AT90" s="180">
        <f>[11]Consol_TP!AT22/1000</f>
        <v>4.1459999999999999</v>
      </c>
      <c r="AU90" s="180">
        <f>[11]Consol_TP!AU22/1000</f>
        <v>4.2240000000000002</v>
      </c>
      <c r="AV90" s="180">
        <f>[11]Consol_TP!AV22/1000</f>
        <v>4.2930000000000001</v>
      </c>
      <c r="AW90" s="180">
        <f>[11]Consol_TP!AW22/1000</f>
        <v>4.3425000000000002</v>
      </c>
      <c r="AX90" s="180">
        <f>[11]Consol_TP!AX22/1000</f>
        <v>4.3920000000000003</v>
      </c>
      <c r="AY90" s="180">
        <f>[11]Consol_TP!AY22/1000</f>
        <v>4.3425000000000002</v>
      </c>
      <c r="AZ90" s="180">
        <f>[11]Consol_TP!AZ22/1000</f>
        <v>4.3380000000000001</v>
      </c>
      <c r="BA90" s="180">
        <f>[11]Consol_TP!BA22/1000</f>
        <v>4.3605</v>
      </c>
      <c r="BB90" s="180">
        <f>[11]Consol_TP!BB22/1000</f>
        <v>4.2975000000000003</v>
      </c>
      <c r="BC90" s="180">
        <f>[11]Consol_TP!BC22/1000</f>
        <v>4.2389999999999999</v>
      </c>
      <c r="BD90" s="180">
        <f>[11]Consol_TP!BD22/1000</f>
        <v>4.1985000000000001</v>
      </c>
      <c r="BE90" s="180">
        <f>[11]Consol_TP!BE22/1000</f>
        <v>4.0199999999999996</v>
      </c>
      <c r="BF90" s="180">
        <f>[11]Consol_TP!BF22/1000</f>
        <v>3.5550000000000002</v>
      </c>
      <c r="BG90" s="180">
        <f>[11]Consol_TP!BG22/1000</f>
        <v>3.9375</v>
      </c>
      <c r="BH90" s="180">
        <f>[11]Consol_TP!BH22/1000</f>
        <v>3.2774999999999999</v>
      </c>
      <c r="BI90" s="180">
        <f>[11]Consol_TP!BI22/1000</f>
        <v>2.7930000000000001</v>
      </c>
      <c r="BJ90" s="180">
        <f>[11]Consol_TP!BJ22/1000</f>
        <v>2.94</v>
      </c>
      <c r="BK90" s="180">
        <f>[11]Consol_TP!BK22/1000</f>
        <v>2.5665</v>
      </c>
      <c r="BL90" s="180">
        <f>[11]Consol_TP!BL22/1000</f>
        <v>2.0550000000000002</v>
      </c>
      <c r="BM90" s="180">
        <f>[11]Consol_TP!BM22/1000</f>
        <v>1.7024999999999999</v>
      </c>
      <c r="BN90" s="180">
        <f>[11]Consol_TP!BN22/1000</f>
        <v>1.8045</v>
      </c>
      <c r="BO90" s="180">
        <f>[11]Consol_TP!BO22/1000</f>
        <v>1.488</v>
      </c>
      <c r="BP90" s="180">
        <f>[11]Consol_TP!BP22/1000</f>
        <v>1.1984999999999999</v>
      </c>
      <c r="BQ90" s="180">
        <f>[11]Consol_TP!BQ22/1000</f>
        <v>0.84150000000000003</v>
      </c>
      <c r="BR90" s="180">
        <f>[11]Consol_TP!BR22/1000</f>
        <v>0.60450000000000004</v>
      </c>
      <c r="BS90" s="180">
        <f>[11]Consol_TP!BS22/1000</f>
        <v>0.50249999999999995</v>
      </c>
      <c r="BT90" s="180">
        <f>[11]Consol_TP!BT22/1000</f>
        <v>0.2445</v>
      </c>
      <c r="BU90" s="180">
        <f>[11]Consol_TP!BU22/1000</f>
        <v>5.7000000000000002E-2</v>
      </c>
      <c r="BV90" s="180">
        <f>[11]Consol_TP!BV22/1000</f>
        <v>0</v>
      </c>
      <c r="BW90" s="180">
        <f>[11]Consol_TP!BW22/1000</f>
        <v>0</v>
      </c>
      <c r="BX90" s="180">
        <f>[11]Consol_TP!BX22/1000</f>
        <v>0</v>
      </c>
      <c r="BY90" s="180">
        <f>[11]Consol_TP!BY22/1000</f>
        <v>0</v>
      </c>
      <c r="BZ90" s="180">
        <f>[11]Consol_TP!BZ22/1000</f>
        <v>0</v>
      </c>
      <c r="CA90" s="180">
        <f>[11]Consol_TP!CA22/1000</f>
        <v>0</v>
      </c>
      <c r="CB90" s="180">
        <f>[11]Consol_TP!CB22/1000</f>
        <v>0</v>
      </c>
      <c r="CC90" s="180">
        <f>[11]Consol_TP!CC22/1000</f>
        <v>0</v>
      </c>
      <c r="CD90" s="180">
        <f>[11]Consol_TP!CD22/1000</f>
        <v>0</v>
      </c>
      <c r="CE90" s="180">
        <f>[11]Consol_TP!CE22/1000</f>
        <v>0</v>
      </c>
      <c r="CF90" s="180">
        <f>[11]Consol_TP!CF22/1000</f>
        <v>0</v>
      </c>
      <c r="CG90" s="180">
        <f>[11]Consol_TP!CG22/1000</f>
        <v>0</v>
      </c>
      <c r="CH90" s="180">
        <f>[11]Consol_TP!CH22/1000</f>
        <v>0</v>
      </c>
      <c r="CI90" s="180">
        <f>[11]Consol_TP!CI22/1000</f>
        <v>0</v>
      </c>
      <c r="CJ90" s="180">
        <f>[11]Consol_TP!CJ22/1000</f>
        <v>0</v>
      </c>
      <c r="CK90" s="180">
        <f>[11]Consol_TP!CK22/1000</f>
        <v>0</v>
      </c>
      <c r="CL90" s="180">
        <f>[11]Consol_TP!CL22/1000</f>
        <v>0</v>
      </c>
      <c r="CM90" s="180">
        <f>[11]Consol_TP!CM22/1000</f>
        <v>0</v>
      </c>
      <c r="CN90" s="180">
        <f>[11]Consol_TP!CN22/1000</f>
        <v>0</v>
      </c>
      <c r="CO90" s="180">
        <f>[11]Consol_TP!CO22/1000</f>
        <v>0</v>
      </c>
      <c r="CP90" s="180">
        <f>[11]Consol_TP!CP22/1000</f>
        <v>0</v>
      </c>
      <c r="CQ90" s="180">
        <f>[11]Consol_TP!CQ22/1000</f>
        <v>0</v>
      </c>
      <c r="CR90" s="180">
        <f>[11]Consol_TP!CR22/1000</f>
        <v>0</v>
      </c>
      <c r="CS90" s="180">
        <f>[11]Consol_TP!CS22/1000</f>
        <v>0</v>
      </c>
      <c r="CT90" s="226">
        <f t="shared" si="73"/>
        <v>116.01600000000003</v>
      </c>
      <c r="CU90" s="227"/>
    </row>
    <row r="91" spans="1:102">
      <c r="A91" s="172" t="s">
        <v>58</v>
      </c>
      <c r="B91" s="181">
        <f t="shared" ref="B91:AG91" si="74">SUM(B84,B88)</f>
        <v>0</v>
      </c>
      <c r="C91" s="98">
        <f t="shared" si="74"/>
        <v>0</v>
      </c>
      <c r="D91" s="98">
        <f t="shared" si="74"/>
        <v>0</v>
      </c>
      <c r="E91" s="98">
        <f t="shared" si="74"/>
        <v>0</v>
      </c>
      <c r="F91" s="98">
        <f t="shared" si="74"/>
        <v>0</v>
      </c>
      <c r="G91" s="98">
        <f t="shared" si="74"/>
        <v>0</v>
      </c>
      <c r="H91" s="98">
        <f t="shared" si="74"/>
        <v>0</v>
      </c>
      <c r="I91" s="98">
        <f t="shared" si="74"/>
        <v>0</v>
      </c>
      <c r="J91" s="98">
        <f t="shared" si="74"/>
        <v>0</v>
      </c>
      <c r="K91" s="98">
        <f t="shared" si="74"/>
        <v>0</v>
      </c>
      <c r="L91" s="98">
        <f t="shared" si="74"/>
        <v>0</v>
      </c>
      <c r="M91" s="98">
        <f t="shared" si="74"/>
        <v>0</v>
      </c>
      <c r="N91" s="98">
        <f t="shared" si="74"/>
        <v>0</v>
      </c>
      <c r="O91" s="98">
        <f t="shared" si="74"/>
        <v>0</v>
      </c>
      <c r="P91" s="98">
        <f t="shared" si="74"/>
        <v>0</v>
      </c>
      <c r="Q91" s="98">
        <f t="shared" si="74"/>
        <v>0</v>
      </c>
      <c r="R91" s="98">
        <f t="shared" si="74"/>
        <v>0</v>
      </c>
      <c r="S91" s="98">
        <f t="shared" si="74"/>
        <v>0</v>
      </c>
      <c r="T91" s="98">
        <f t="shared" si="74"/>
        <v>0</v>
      </c>
      <c r="U91" s="98">
        <f t="shared" si="74"/>
        <v>0</v>
      </c>
      <c r="V91" s="98">
        <f t="shared" si="74"/>
        <v>0</v>
      </c>
      <c r="W91" s="98">
        <f t="shared" si="74"/>
        <v>0</v>
      </c>
      <c r="X91" s="98">
        <f t="shared" si="74"/>
        <v>0</v>
      </c>
      <c r="Y91" s="98">
        <f t="shared" si="74"/>
        <v>0</v>
      </c>
      <c r="Z91" s="98">
        <f t="shared" si="74"/>
        <v>0</v>
      </c>
      <c r="AA91" s="98">
        <f t="shared" si="74"/>
        <v>0</v>
      </c>
      <c r="AB91" s="98">
        <f t="shared" si="74"/>
        <v>4.0000000000000002E-4</v>
      </c>
      <c r="AC91" s="98">
        <f t="shared" si="74"/>
        <v>0.17230000000000001</v>
      </c>
      <c r="AD91" s="98">
        <f t="shared" si="74"/>
        <v>1.7689316799999999</v>
      </c>
      <c r="AE91" s="98">
        <f t="shared" si="74"/>
        <v>5.0358502000000005</v>
      </c>
      <c r="AF91" s="98">
        <f t="shared" si="74"/>
        <v>7.9980428000000012</v>
      </c>
      <c r="AG91" s="98">
        <f t="shared" si="74"/>
        <v>11.991837199999997</v>
      </c>
      <c r="AH91" s="98">
        <f t="shared" ref="AH91:BM91" si="75">SUM(AH84,AH88)</f>
        <v>18.691712199999998</v>
      </c>
      <c r="AI91" s="98">
        <f t="shared" si="75"/>
        <v>28.959139</v>
      </c>
      <c r="AJ91" s="98">
        <f t="shared" si="75"/>
        <v>35.996046</v>
      </c>
      <c r="AK91" s="98">
        <f t="shared" si="75"/>
        <v>43.748843999999998</v>
      </c>
      <c r="AL91" s="98">
        <f t="shared" si="75"/>
        <v>52.446292</v>
      </c>
      <c r="AM91" s="98">
        <f t="shared" si="75"/>
        <v>57.38308</v>
      </c>
      <c r="AN91" s="98">
        <f t="shared" si="75"/>
        <v>66.62849700000001</v>
      </c>
      <c r="AO91" s="98">
        <f t="shared" si="75"/>
        <v>73.990269000000012</v>
      </c>
      <c r="AP91" s="98">
        <f t="shared" si="75"/>
        <v>80.323242999999991</v>
      </c>
      <c r="AQ91" s="98">
        <f t="shared" si="75"/>
        <v>86.089168000000001</v>
      </c>
      <c r="AR91" s="98">
        <f t="shared" si="75"/>
        <v>90.52960800000001</v>
      </c>
      <c r="AS91" s="98">
        <f t="shared" si="75"/>
        <v>94.039218000000005</v>
      </c>
      <c r="AT91" s="98">
        <f t="shared" si="75"/>
        <v>95.945379000000003</v>
      </c>
      <c r="AU91" s="98">
        <f t="shared" si="75"/>
        <v>98.485056</v>
      </c>
      <c r="AV91" s="98">
        <f t="shared" si="75"/>
        <v>100.50967900000001</v>
      </c>
      <c r="AW91" s="98">
        <f t="shared" si="75"/>
        <v>102.485561</v>
      </c>
      <c r="AX91" s="98">
        <f t="shared" si="75"/>
        <v>103.93602199999999</v>
      </c>
      <c r="AY91" s="98">
        <f t="shared" si="75"/>
        <v>103.86718900000001</v>
      </c>
      <c r="AZ91" s="98">
        <f t="shared" si="75"/>
        <v>102.80131999999999</v>
      </c>
      <c r="BA91" s="98">
        <f t="shared" si="75"/>
        <v>101.538318</v>
      </c>
      <c r="BB91" s="98">
        <f t="shared" si="75"/>
        <v>99.763233999999997</v>
      </c>
      <c r="BC91" s="98">
        <f t="shared" si="75"/>
        <v>98.357829999999993</v>
      </c>
      <c r="BD91" s="98">
        <f t="shared" si="75"/>
        <v>96.313328999999996</v>
      </c>
      <c r="BE91" s="98">
        <f t="shared" si="75"/>
        <v>92.959335999999979</v>
      </c>
      <c r="BF91" s="98">
        <f t="shared" si="75"/>
        <v>89.38413700000001</v>
      </c>
      <c r="BG91" s="98">
        <f t="shared" si="75"/>
        <v>86.012919999999994</v>
      </c>
      <c r="BH91" s="98">
        <f t="shared" si="75"/>
        <v>79.662148000000002</v>
      </c>
      <c r="BI91" s="98">
        <f t="shared" si="75"/>
        <v>74.080816999999996</v>
      </c>
      <c r="BJ91" s="98">
        <f t="shared" si="75"/>
        <v>67.646171999999993</v>
      </c>
      <c r="BK91" s="98">
        <f t="shared" si="75"/>
        <v>61.029440999999998</v>
      </c>
      <c r="BL91" s="98">
        <f t="shared" si="75"/>
        <v>51.756479999999996</v>
      </c>
      <c r="BM91" s="98">
        <f t="shared" si="75"/>
        <v>46.636948999999994</v>
      </c>
      <c r="BN91" s="98">
        <f t="shared" ref="BN91:CS91" si="76">SUM(BN84,BN88)</f>
        <v>39.415109999999999</v>
      </c>
      <c r="BO91" s="98">
        <f t="shared" si="76"/>
        <v>32.116821999999999</v>
      </c>
      <c r="BP91" s="98">
        <f t="shared" si="76"/>
        <v>24.947668</v>
      </c>
      <c r="BQ91" s="98">
        <f t="shared" si="76"/>
        <v>17.031185499999999</v>
      </c>
      <c r="BR91" s="98">
        <f t="shared" si="76"/>
        <v>10.531037599999999</v>
      </c>
      <c r="BS91" s="98">
        <f t="shared" si="76"/>
        <v>5.3685845000000008</v>
      </c>
      <c r="BT91" s="98">
        <f t="shared" si="76"/>
        <v>1.83615712</v>
      </c>
      <c r="BU91" s="98">
        <f t="shared" si="76"/>
        <v>0.18715119999999999</v>
      </c>
      <c r="BV91" s="98">
        <f t="shared" si="76"/>
        <v>4.0000000000000001E-3</v>
      </c>
      <c r="BW91" s="98">
        <f t="shared" si="76"/>
        <v>0</v>
      </c>
      <c r="BX91" s="98">
        <f t="shared" si="76"/>
        <v>0</v>
      </c>
      <c r="BY91" s="98">
        <f t="shared" si="76"/>
        <v>0</v>
      </c>
      <c r="BZ91" s="98">
        <f t="shared" si="76"/>
        <v>0</v>
      </c>
      <c r="CA91" s="98">
        <f t="shared" si="76"/>
        <v>0</v>
      </c>
      <c r="CB91" s="98">
        <f t="shared" si="76"/>
        <v>0</v>
      </c>
      <c r="CC91" s="98">
        <f t="shared" si="76"/>
        <v>0</v>
      </c>
      <c r="CD91" s="98">
        <f t="shared" si="76"/>
        <v>0</v>
      </c>
      <c r="CE91" s="98">
        <f t="shared" si="76"/>
        <v>0</v>
      </c>
      <c r="CF91" s="98">
        <f t="shared" si="76"/>
        <v>0</v>
      </c>
      <c r="CG91" s="98">
        <f t="shared" si="76"/>
        <v>0</v>
      </c>
      <c r="CH91" s="98">
        <f t="shared" si="76"/>
        <v>0</v>
      </c>
      <c r="CI91" s="98">
        <f t="shared" si="76"/>
        <v>0</v>
      </c>
      <c r="CJ91" s="98">
        <f t="shared" si="76"/>
        <v>0</v>
      </c>
      <c r="CK91" s="98">
        <f t="shared" si="76"/>
        <v>0</v>
      </c>
      <c r="CL91" s="98">
        <f t="shared" si="76"/>
        <v>0</v>
      </c>
      <c r="CM91" s="98">
        <f t="shared" si="76"/>
        <v>0</v>
      </c>
      <c r="CN91" s="98">
        <f t="shared" si="76"/>
        <v>0</v>
      </c>
      <c r="CO91" s="98">
        <f t="shared" si="76"/>
        <v>0</v>
      </c>
      <c r="CP91" s="98">
        <f t="shared" si="76"/>
        <v>0</v>
      </c>
      <c r="CQ91" s="98">
        <f t="shared" si="76"/>
        <v>0</v>
      </c>
      <c r="CR91" s="98">
        <f t="shared" si="76"/>
        <v>0</v>
      </c>
      <c r="CS91" s="182">
        <f t="shared" si="76"/>
        <v>0</v>
      </c>
      <c r="CT91" s="174">
        <f t="shared" si="73"/>
        <v>2640.401511</v>
      </c>
      <c r="CU91" s="117"/>
      <c r="CV91" s="125"/>
      <c r="CX91" s="198"/>
    </row>
    <row r="92" spans="1:102">
      <c r="A92" s="171" t="s">
        <v>18</v>
      </c>
      <c r="B92" s="181">
        <f>SUM(B93:B95)</f>
        <v>32.4</v>
      </c>
      <c r="C92" s="181">
        <f t="shared" ref="C92:BN92" si="77">SUM(C93:C95)</f>
        <v>32.4</v>
      </c>
      <c r="D92" s="181">
        <f t="shared" si="77"/>
        <v>32.4</v>
      </c>
      <c r="E92" s="181">
        <f t="shared" si="77"/>
        <v>32.4</v>
      </c>
      <c r="F92" s="181">
        <f t="shared" si="77"/>
        <v>32.4</v>
      </c>
      <c r="G92" s="181">
        <f t="shared" si="77"/>
        <v>32.4</v>
      </c>
      <c r="H92" s="181">
        <f t="shared" si="77"/>
        <v>32.4</v>
      </c>
      <c r="I92" s="181">
        <f t="shared" si="77"/>
        <v>32.4</v>
      </c>
      <c r="J92" s="181">
        <f t="shared" si="77"/>
        <v>32.4</v>
      </c>
      <c r="K92" s="181">
        <f t="shared" si="77"/>
        <v>32.4</v>
      </c>
      <c r="L92" s="181">
        <f t="shared" si="77"/>
        <v>32.4</v>
      </c>
      <c r="M92" s="181">
        <f t="shared" si="77"/>
        <v>32.4</v>
      </c>
      <c r="N92" s="181">
        <f t="shared" si="77"/>
        <v>32.4</v>
      </c>
      <c r="O92" s="181">
        <f t="shared" si="77"/>
        <v>32.4</v>
      </c>
      <c r="P92" s="181">
        <f t="shared" si="77"/>
        <v>32.4</v>
      </c>
      <c r="Q92" s="181">
        <f t="shared" si="77"/>
        <v>32.4</v>
      </c>
      <c r="R92" s="181">
        <f t="shared" si="77"/>
        <v>32.4</v>
      </c>
      <c r="S92" s="181">
        <f t="shared" si="77"/>
        <v>32.4</v>
      </c>
      <c r="T92" s="181">
        <f t="shared" si="77"/>
        <v>32.4</v>
      </c>
      <c r="U92" s="181">
        <f t="shared" si="77"/>
        <v>32.4</v>
      </c>
      <c r="V92" s="181">
        <f t="shared" si="77"/>
        <v>32.4</v>
      </c>
      <c r="W92" s="181">
        <f t="shared" si="77"/>
        <v>32.4</v>
      </c>
      <c r="X92" s="181">
        <f t="shared" si="77"/>
        <v>32.4</v>
      </c>
      <c r="Y92" s="181">
        <f t="shared" si="77"/>
        <v>32.4</v>
      </c>
      <c r="Z92" s="181">
        <f t="shared" si="77"/>
        <v>32.4</v>
      </c>
      <c r="AA92" s="181">
        <f t="shared" si="77"/>
        <v>32.4</v>
      </c>
      <c r="AB92" s="181">
        <f t="shared" si="77"/>
        <v>32.4</v>
      </c>
      <c r="AC92" s="181">
        <f t="shared" si="77"/>
        <v>32.4</v>
      </c>
      <c r="AD92" s="181">
        <f t="shared" si="77"/>
        <v>32.4</v>
      </c>
      <c r="AE92" s="181">
        <f t="shared" si="77"/>
        <v>32.4</v>
      </c>
      <c r="AF92" s="181">
        <f t="shared" si="77"/>
        <v>32.4</v>
      </c>
      <c r="AG92" s="181">
        <f t="shared" si="77"/>
        <v>32.4</v>
      </c>
      <c r="AH92" s="181">
        <f t="shared" si="77"/>
        <v>32.4</v>
      </c>
      <c r="AI92" s="181">
        <f t="shared" si="77"/>
        <v>32.4</v>
      </c>
      <c r="AJ92" s="181">
        <f t="shared" si="77"/>
        <v>32.4</v>
      </c>
      <c r="AK92" s="181">
        <f t="shared" si="77"/>
        <v>32.4</v>
      </c>
      <c r="AL92" s="181">
        <f t="shared" si="77"/>
        <v>32.4</v>
      </c>
      <c r="AM92" s="181">
        <f t="shared" si="77"/>
        <v>32.4</v>
      </c>
      <c r="AN92" s="181">
        <f t="shared" si="77"/>
        <v>32.4</v>
      </c>
      <c r="AO92" s="181">
        <f t="shared" si="77"/>
        <v>32.4</v>
      </c>
      <c r="AP92" s="181">
        <f t="shared" si="77"/>
        <v>32.4</v>
      </c>
      <c r="AQ92" s="181">
        <f t="shared" si="77"/>
        <v>32.4</v>
      </c>
      <c r="AR92" s="181">
        <f t="shared" si="77"/>
        <v>32.4</v>
      </c>
      <c r="AS92" s="181">
        <f t="shared" si="77"/>
        <v>32.4</v>
      </c>
      <c r="AT92" s="181">
        <f t="shared" si="77"/>
        <v>32.4</v>
      </c>
      <c r="AU92" s="181">
        <f t="shared" si="77"/>
        <v>32.4</v>
      </c>
      <c r="AV92" s="181">
        <f t="shared" si="77"/>
        <v>32.4</v>
      </c>
      <c r="AW92" s="181">
        <f t="shared" si="77"/>
        <v>32.4</v>
      </c>
      <c r="AX92" s="181">
        <f t="shared" si="77"/>
        <v>32.4</v>
      </c>
      <c r="AY92" s="181">
        <f t="shared" si="77"/>
        <v>32.4</v>
      </c>
      <c r="AZ92" s="181">
        <f t="shared" si="77"/>
        <v>32.4</v>
      </c>
      <c r="BA92" s="181">
        <f t="shared" si="77"/>
        <v>32.4</v>
      </c>
      <c r="BB92" s="181">
        <f t="shared" si="77"/>
        <v>32.4</v>
      </c>
      <c r="BC92" s="181">
        <f t="shared" si="77"/>
        <v>32.4</v>
      </c>
      <c r="BD92" s="181">
        <f t="shared" si="77"/>
        <v>32.4</v>
      </c>
      <c r="BE92" s="181">
        <f t="shared" si="77"/>
        <v>32.4</v>
      </c>
      <c r="BF92" s="181">
        <f t="shared" si="77"/>
        <v>32.4</v>
      </c>
      <c r="BG92" s="181">
        <f t="shared" si="77"/>
        <v>32.4</v>
      </c>
      <c r="BH92" s="181">
        <f t="shared" si="77"/>
        <v>32.4</v>
      </c>
      <c r="BI92" s="181">
        <f t="shared" si="77"/>
        <v>32.4</v>
      </c>
      <c r="BJ92" s="181">
        <f t="shared" si="77"/>
        <v>32.4</v>
      </c>
      <c r="BK92" s="181">
        <f t="shared" si="77"/>
        <v>32.4</v>
      </c>
      <c r="BL92" s="181">
        <f t="shared" si="77"/>
        <v>32.4</v>
      </c>
      <c r="BM92" s="181">
        <f t="shared" si="77"/>
        <v>32.4</v>
      </c>
      <c r="BN92" s="181">
        <f t="shared" si="77"/>
        <v>32.4</v>
      </c>
      <c r="BO92" s="181">
        <f t="shared" ref="BO92:CS92" si="78">SUM(BO93:BO95)</f>
        <v>32.4</v>
      </c>
      <c r="BP92" s="181">
        <f t="shared" si="78"/>
        <v>32.4</v>
      </c>
      <c r="BQ92" s="181">
        <f t="shared" si="78"/>
        <v>32.4</v>
      </c>
      <c r="BR92" s="181">
        <f t="shared" si="78"/>
        <v>32.4</v>
      </c>
      <c r="BS92" s="181">
        <f t="shared" si="78"/>
        <v>32.4</v>
      </c>
      <c r="BT92" s="181">
        <f t="shared" si="78"/>
        <v>32.4</v>
      </c>
      <c r="BU92" s="181">
        <f t="shared" si="78"/>
        <v>32.4</v>
      </c>
      <c r="BV92" s="181">
        <f t="shared" si="78"/>
        <v>32.4</v>
      </c>
      <c r="BW92" s="181">
        <f t="shared" si="78"/>
        <v>32.4</v>
      </c>
      <c r="BX92" s="181">
        <f t="shared" si="78"/>
        <v>32.4</v>
      </c>
      <c r="BY92" s="181">
        <f t="shared" si="78"/>
        <v>32.4</v>
      </c>
      <c r="BZ92" s="181">
        <f t="shared" si="78"/>
        <v>32.4</v>
      </c>
      <c r="CA92" s="181">
        <f t="shared" si="78"/>
        <v>32.4</v>
      </c>
      <c r="CB92" s="181">
        <f t="shared" si="78"/>
        <v>32.4</v>
      </c>
      <c r="CC92" s="181">
        <f t="shared" si="78"/>
        <v>32.4</v>
      </c>
      <c r="CD92" s="181">
        <f t="shared" si="78"/>
        <v>32.4</v>
      </c>
      <c r="CE92" s="181">
        <f t="shared" si="78"/>
        <v>32.4</v>
      </c>
      <c r="CF92" s="181">
        <f t="shared" si="78"/>
        <v>32.4</v>
      </c>
      <c r="CG92" s="181">
        <f t="shared" si="78"/>
        <v>32.4</v>
      </c>
      <c r="CH92" s="181">
        <f t="shared" si="78"/>
        <v>32.4</v>
      </c>
      <c r="CI92" s="181">
        <f t="shared" si="78"/>
        <v>32.4</v>
      </c>
      <c r="CJ92" s="181">
        <f t="shared" si="78"/>
        <v>32.4</v>
      </c>
      <c r="CK92" s="181">
        <f t="shared" si="78"/>
        <v>32.4</v>
      </c>
      <c r="CL92" s="181">
        <f t="shared" si="78"/>
        <v>32.4</v>
      </c>
      <c r="CM92" s="181">
        <f t="shared" si="78"/>
        <v>32.4</v>
      </c>
      <c r="CN92" s="181">
        <f t="shared" si="78"/>
        <v>32.4</v>
      </c>
      <c r="CO92" s="181">
        <f t="shared" si="78"/>
        <v>32.4</v>
      </c>
      <c r="CP92" s="181">
        <f t="shared" si="78"/>
        <v>32.4</v>
      </c>
      <c r="CQ92" s="181">
        <f t="shared" si="78"/>
        <v>32.4</v>
      </c>
      <c r="CR92" s="181">
        <f t="shared" si="78"/>
        <v>32.4</v>
      </c>
      <c r="CS92" s="181">
        <f t="shared" si="78"/>
        <v>32.4</v>
      </c>
      <c r="CT92" s="174">
        <f t="shared" si="73"/>
        <v>3110.4000000000051</v>
      </c>
      <c r="CU92" s="117"/>
      <c r="CW92" s="225">
        <f>CU92*(24)/(96*1000)</f>
        <v>0</v>
      </c>
    </row>
    <row r="93" spans="1:102">
      <c r="A93" s="22" t="s">
        <v>59</v>
      </c>
      <c r="B93" s="31" cm="1">
        <f t="array" ref="B93:CS93">TRANSPOSE('[13]1901'!$F$14:$F$109)</f>
        <v>0.4</v>
      </c>
      <c r="C93" s="32">
        <v>0.4</v>
      </c>
      <c r="D93" s="32">
        <v>0.4</v>
      </c>
      <c r="E93" s="32">
        <v>0.4</v>
      </c>
      <c r="F93" s="32">
        <v>0.4</v>
      </c>
      <c r="G93" s="32">
        <v>0.4</v>
      </c>
      <c r="H93" s="32">
        <v>0.4</v>
      </c>
      <c r="I93" s="32">
        <v>0.4</v>
      </c>
      <c r="J93" s="32">
        <v>0.4</v>
      </c>
      <c r="K93" s="32">
        <v>0.4</v>
      </c>
      <c r="L93" s="32">
        <v>0.4</v>
      </c>
      <c r="M93" s="32">
        <v>0.4</v>
      </c>
      <c r="N93" s="32">
        <v>0.4</v>
      </c>
      <c r="O93" s="32">
        <v>0.4</v>
      </c>
      <c r="P93" s="32">
        <v>0.4</v>
      </c>
      <c r="Q93" s="32">
        <v>0.4</v>
      </c>
      <c r="R93" s="32">
        <v>0.4</v>
      </c>
      <c r="S93" s="32">
        <v>0.4</v>
      </c>
      <c r="T93" s="32">
        <v>0.4</v>
      </c>
      <c r="U93" s="32">
        <v>0.4</v>
      </c>
      <c r="V93" s="32">
        <v>0.4</v>
      </c>
      <c r="W93" s="32">
        <v>0.4</v>
      </c>
      <c r="X93" s="32">
        <v>0.4</v>
      </c>
      <c r="Y93" s="32">
        <v>0.4</v>
      </c>
      <c r="Z93" s="32">
        <v>0.4</v>
      </c>
      <c r="AA93" s="32">
        <v>0.4</v>
      </c>
      <c r="AB93" s="32">
        <v>0.4</v>
      </c>
      <c r="AC93" s="32">
        <v>0.4</v>
      </c>
      <c r="AD93" s="32">
        <v>0.4</v>
      </c>
      <c r="AE93" s="32">
        <v>0.4</v>
      </c>
      <c r="AF93" s="32">
        <v>0.4</v>
      </c>
      <c r="AG93" s="32">
        <v>0.4</v>
      </c>
      <c r="AH93" s="32">
        <v>0.4</v>
      </c>
      <c r="AI93" s="32">
        <v>0.4</v>
      </c>
      <c r="AJ93" s="32">
        <v>0.4</v>
      </c>
      <c r="AK93" s="32">
        <v>0.4</v>
      </c>
      <c r="AL93" s="32">
        <v>0.4</v>
      </c>
      <c r="AM93" s="32">
        <v>0.4</v>
      </c>
      <c r="AN93" s="32">
        <v>0.4</v>
      </c>
      <c r="AO93" s="32">
        <v>0.4</v>
      </c>
      <c r="AP93" s="32">
        <v>0.4</v>
      </c>
      <c r="AQ93" s="32">
        <v>0.4</v>
      </c>
      <c r="AR93" s="32">
        <v>0.4</v>
      </c>
      <c r="AS93" s="32">
        <v>0.4</v>
      </c>
      <c r="AT93" s="32">
        <v>0.4</v>
      </c>
      <c r="AU93" s="32">
        <v>0.4</v>
      </c>
      <c r="AV93" s="32">
        <v>0.4</v>
      </c>
      <c r="AW93" s="32">
        <v>0.4</v>
      </c>
      <c r="AX93" s="32">
        <v>0.4</v>
      </c>
      <c r="AY93" s="32">
        <v>0.4</v>
      </c>
      <c r="AZ93" s="32">
        <v>0.4</v>
      </c>
      <c r="BA93" s="32">
        <v>0.4</v>
      </c>
      <c r="BB93" s="32">
        <v>0.4</v>
      </c>
      <c r="BC93" s="32">
        <v>0.4</v>
      </c>
      <c r="BD93" s="32">
        <v>0.4</v>
      </c>
      <c r="BE93" s="32">
        <v>0.4</v>
      </c>
      <c r="BF93" s="32">
        <v>0.4</v>
      </c>
      <c r="BG93" s="32">
        <v>0.4</v>
      </c>
      <c r="BH93" s="32">
        <v>0.4</v>
      </c>
      <c r="BI93" s="32">
        <v>0.4</v>
      </c>
      <c r="BJ93" s="32">
        <v>0.4</v>
      </c>
      <c r="BK93" s="32">
        <v>0.4</v>
      </c>
      <c r="BL93" s="32">
        <v>0.4</v>
      </c>
      <c r="BM93" s="32">
        <v>0.4</v>
      </c>
      <c r="BN93" s="32">
        <v>0.4</v>
      </c>
      <c r="BO93" s="32">
        <v>0.4</v>
      </c>
      <c r="BP93" s="32">
        <v>0.4</v>
      </c>
      <c r="BQ93" s="32">
        <v>0.4</v>
      </c>
      <c r="BR93" s="32">
        <v>0.4</v>
      </c>
      <c r="BS93" s="32">
        <v>0.4</v>
      </c>
      <c r="BT93" s="32">
        <v>0.4</v>
      </c>
      <c r="BU93" s="32">
        <v>0.4</v>
      </c>
      <c r="BV93" s="32">
        <v>0.4</v>
      </c>
      <c r="BW93" s="32">
        <v>0.4</v>
      </c>
      <c r="BX93" s="32">
        <v>0.4</v>
      </c>
      <c r="BY93" s="32">
        <v>0.4</v>
      </c>
      <c r="BZ93" s="32">
        <v>0.4</v>
      </c>
      <c r="CA93" s="32">
        <v>0.4</v>
      </c>
      <c r="CB93" s="32">
        <v>0.4</v>
      </c>
      <c r="CC93" s="32">
        <v>0.4</v>
      </c>
      <c r="CD93" s="32">
        <v>0.4</v>
      </c>
      <c r="CE93" s="32">
        <v>0.4</v>
      </c>
      <c r="CF93" s="32">
        <v>0.4</v>
      </c>
      <c r="CG93" s="32">
        <v>0.4</v>
      </c>
      <c r="CH93" s="32">
        <v>0.4</v>
      </c>
      <c r="CI93" s="32">
        <v>0.4</v>
      </c>
      <c r="CJ93" s="32">
        <v>0.4</v>
      </c>
      <c r="CK93" s="32">
        <v>0.4</v>
      </c>
      <c r="CL93" s="32">
        <v>0.4</v>
      </c>
      <c r="CM93" s="32">
        <v>0.4</v>
      </c>
      <c r="CN93" s="32">
        <v>0.4</v>
      </c>
      <c r="CO93" s="32">
        <v>0.4</v>
      </c>
      <c r="CP93" s="32">
        <v>0.4</v>
      </c>
      <c r="CQ93" s="32">
        <v>0.4</v>
      </c>
      <c r="CR93" s="32">
        <v>0.4</v>
      </c>
      <c r="CS93" s="71">
        <v>0.4</v>
      </c>
      <c r="CT93" s="175">
        <f t="shared" ref="CT93:CT96" si="79">SUM(B93:CS93)</f>
        <v>38.399999999999928</v>
      </c>
      <c r="CU93" s="119"/>
    </row>
    <row r="94" spans="1:102" ht="15.75" thickBot="1">
      <c r="A94" s="22" t="s">
        <v>60</v>
      </c>
      <c r="B94" s="95">
        <v>0</v>
      </c>
      <c r="C94" s="95">
        <v>0</v>
      </c>
      <c r="D94" s="95">
        <v>0</v>
      </c>
      <c r="E94" s="95">
        <v>0</v>
      </c>
      <c r="F94" s="95">
        <v>0</v>
      </c>
      <c r="G94" s="95">
        <v>0</v>
      </c>
      <c r="H94" s="95">
        <v>0</v>
      </c>
      <c r="I94" s="95">
        <v>0</v>
      </c>
      <c r="J94" s="95">
        <v>0</v>
      </c>
      <c r="K94" s="95">
        <v>0</v>
      </c>
      <c r="L94" s="95">
        <v>0</v>
      </c>
      <c r="M94" s="95">
        <v>0</v>
      </c>
      <c r="N94" s="95">
        <v>0</v>
      </c>
      <c r="O94" s="95">
        <v>0</v>
      </c>
      <c r="P94" s="95">
        <v>0</v>
      </c>
      <c r="Q94" s="95">
        <v>0</v>
      </c>
      <c r="R94" s="95">
        <v>0</v>
      </c>
      <c r="S94" s="95">
        <v>0</v>
      </c>
      <c r="T94" s="95">
        <v>0</v>
      </c>
      <c r="U94" s="95">
        <v>0</v>
      </c>
      <c r="V94" s="95">
        <v>0</v>
      </c>
      <c r="W94" s="95">
        <v>0</v>
      </c>
      <c r="X94" s="95">
        <v>0</v>
      </c>
      <c r="Y94" s="95">
        <v>0</v>
      </c>
      <c r="Z94" s="95">
        <v>0</v>
      </c>
      <c r="AA94" s="95">
        <v>0</v>
      </c>
      <c r="AB94" s="95">
        <v>0</v>
      </c>
      <c r="AC94" s="95">
        <v>0</v>
      </c>
      <c r="AD94" s="95">
        <v>0</v>
      </c>
      <c r="AE94" s="95">
        <v>0</v>
      </c>
      <c r="AF94" s="95">
        <v>0</v>
      </c>
      <c r="AG94" s="95">
        <v>0</v>
      </c>
      <c r="AH94" s="95">
        <v>0</v>
      </c>
      <c r="AI94" s="95">
        <v>0</v>
      </c>
      <c r="AJ94" s="95">
        <v>0</v>
      </c>
      <c r="AK94" s="95">
        <v>0</v>
      </c>
      <c r="AL94" s="95">
        <v>0</v>
      </c>
      <c r="AM94" s="95">
        <v>0</v>
      </c>
      <c r="AN94" s="95">
        <v>0</v>
      </c>
      <c r="AO94" s="95">
        <v>0</v>
      </c>
      <c r="AP94" s="95">
        <v>0</v>
      </c>
      <c r="AQ94" s="95">
        <v>0</v>
      </c>
      <c r="AR94" s="95">
        <v>0</v>
      </c>
      <c r="AS94" s="95">
        <v>0</v>
      </c>
      <c r="AT94" s="95">
        <v>0</v>
      </c>
      <c r="AU94" s="95">
        <v>0</v>
      </c>
      <c r="AV94" s="95">
        <v>0</v>
      </c>
      <c r="AW94" s="95">
        <v>0</v>
      </c>
      <c r="AX94" s="95">
        <v>0</v>
      </c>
      <c r="AY94" s="95">
        <v>0</v>
      </c>
      <c r="AZ94" s="95">
        <v>0</v>
      </c>
      <c r="BA94" s="95">
        <v>0</v>
      </c>
      <c r="BB94" s="95">
        <v>0</v>
      </c>
      <c r="BC94" s="95">
        <v>0</v>
      </c>
      <c r="BD94" s="95">
        <v>0</v>
      </c>
      <c r="BE94" s="95">
        <v>0</v>
      </c>
      <c r="BF94" s="95">
        <v>0</v>
      </c>
      <c r="BG94" s="95">
        <v>0</v>
      </c>
      <c r="BH94" s="95">
        <v>0</v>
      </c>
      <c r="BI94" s="95">
        <v>0</v>
      </c>
      <c r="BJ94" s="95">
        <v>0</v>
      </c>
      <c r="BK94" s="95">
        <v>0</v>
      </c>
      <c r="BL94" s="95">
        <v>0</v>
      </c>
      <c r="BM94" s="95">
        <v>0</v>
      </c>
      <c r="BN94" s="95">
        <v>0</v>
      </c>
      <c r="BO94" s="95">
        <v>0</v>
      </c>
      <c r="BP94" s="95">
        <v>0</v>
      </c>
      <c r="BQ94" s="95">
        <v>0</v>
      </c>
      <c r="BR94" s="95">
        <v>0</v>
      </c>
      <c r="BS94" s="95">
        <v>0</v>
      </c>
      <c r="BT94" s="95">
        <v>0</v>
      </c>
      <c r="BU94" s="95">
        <v>0</v>
      </c>
      <c r="BV94" s="95">
        <v>0</v>
      </c>
      <c r="BW94" s="95">
        <v>0</v>
      </c>
      <c r="BX94" s="95">
        <v>0</v>
      </c>
      <c r="BY94" s="95">
        <v>0</v>
      </c>
      <c r="BZ94" s="95">
        <v>0</v>
      </c>
      <c r="CA94" s="95">
        <v>0</v>
      </c>
      <c r="CB94" s="95">
        <v>0</v>
      </c>
      <c r="CC94" s="95">
        <v>0</v>
      </c>
      <c r="CD94" s="95">
        <v>0</v>
      </c>
      <c r="CE94" s="95">
        <v>0</v>
      </c>
      <c r="CF94" s="95">
        <v>0</v>
      </c>
      <c r="CG94" s="95">
        <v>0</v>
      </c>
      <c r="CH94" s="95">
        <v>0</v>
      </c>
      <c r="CI94" s="95">
        <v>0</v>
      </c>
      <c r="CJ94" s="95">
        <v>0</v>
      </c>
      <c r="CK94" s="95">
        <v>0</v>
      </c>
      <c r="CL94" s="95">
        <v>0</v>
      </c>
      <c r="CM94" s="95">
        <v>0</v>
      </c>
      <c r="CN94" s="95">
        <v>0</v>
      </c>
      <c r="CO94" s="95">
        <v>0</v>
      </c>
      <c r="CP94" s="95">
        <v>0</v>
      </c>
      <c r="CQ94" s="95">
        <v>0</v>
      </c>
      <c r="CR94" s="95">
        <v>0</v>
      </c>
      <c r="CS94" s="95">
        <v>0</v>
      </c>
      <c r="CT94" s="197">
        <f t="shared" si="79"/>
        <v>0</v>
      </c>
      <c r="CU94" s="119">
        <f>SUM('Day (1):Day (30)'!CT93)</f>
        <v>1027.1999999999987</v>
      </c>
    </row>
    <row r="95" spans="1:102" ht="15.75" thickBot="1">
      <c r="A95" s="39" t="s">
        <v>70</v>
      </c>
      <c r="B95" s="228" cm="1">
        <f t="array" ref="B95:CS95">TRANSPOSE('[13]1901'!$E$14:$E$109)</f>
        <v>32</v>
      </c>
      <c r="C95" s="229">
        <v>32</v>
      </c>
      <c r="D95" s="229">
        <v>32</v>
      </c>
      <c r="E95" s="229">
        <v>32</v>
      </c>
      <c r="F95" s="229">
        <v>32</v>
      </c>
      <c r="G95" s="229">
        <v>32</v>
      </c>
      <c r="H95" s="229">
        <v>32</v>
      </c>
      <c r="I95" s="229">
        <v>32</v>
      </c>
      <c r="J95" s="229">
        <v>32</v>
      </c>
      <c r="K95" s="229">
        <v>32</v>
      </c>
      <c r="L95" s="229">
        <v>32</v>
      </c>
      <c r="M95" s="229">
        <v>32</v>
      </c>
      <c r="N95" s="229">
        <v>32</v>
      </c>
      <c r="O95" s="229">
        <v>32</v>
      </c>
      <c r="P95" s="229">
        <v>32</v>
      </c>
      <c r="Q95" s="229">
        <v>32</v>
      </c>
      <c r="R95" s="229">
        <v>32</v>
      </c>
      <c r="S95" s="229">
        <v>32</v>
      </c>
      <c r="T95" s="229">
        <v>32</v>
      </c>
      <c r="U95" s="229">
        <v>32</v>
      </c>
      <c r="V95" s="229">
        <v>32</v>
      </c>
      <c r="W95" s="229">
        <v>32</v>
      </c>
      <c r="X95" s="229">
        <v>32</v>
      </c>
      <c r="Y95" s="229">
        <v>32</v>
      </c>
      <c r="Z95" s="229">
        <v>32</v>
      </c>
      <c r="AA95" s="229">
        <v>32</v>
      </c>
      <c r="AB95" s="229">
        <v>32</v>
      </c>
      <c r="AC95" s="229">
        <v>32</v>
      </c>
      <c r="AD95" s="229">
        <v>32</v>
      </c>
      <c r="AE95" s="229">
        <v>32</v>
      </c>
      <c r="AF95" s="229">
        <v>32</v>
      </c>
      <c r="AG95" s="229">
        <v>32</v>
      </c>
      <c r="AH95" s="229">
        <v>32</v>
      </c>
      <c r="AI95" s="229">
        <v>32</v>
      </c>
      <c r="AJ95" s="229">
        <v>32</v>
      </c>
      <c r="AK95" s="229">
        <v>32</v>
      </c>
      <c r="AL95" s="229">
        <v>32</v>
      </c>
      <c r="AM95" s="229">
        <v>32</v>
      </c>
      <c r="AN95" s="229">
        <v>32</v>
      </c>
      <c r="AO95" s="229">
        <v>32</v>
      </c>
      <c r="AP95" s="229">
        <v>32</v>
      </c>
      <c r="AQ95" s="229">
        <v>32</v>
      </c>
      <c r="AR95" s="229">
        <v>32</v>
      </c>
      <c r="AS95" s="229">
        <v>32</v>
      </c>
      <c r="AT95" s="229">
        <v>32</v>
      </c>
      <c r="AU95" s="229">
        <v>32</v>
      </c>
      <c r="AV95" s="229">
        <v>32</v>
      </c>
      <c r="AW95" s="229">
        <v>32</v>
      </c>
      <c r="AX95" s="229">
        <v>32</v>
      </c>
      <c r="AY95" s="229">
        <v>32</v>
      </c>
      <c r="AZ95" s="229">
        <v>32</v>
      </c>
      <c r="BA95" s="229">
        <v>32</v>
      </c>
      <c r="BB95" s="229">
        <v>32</v>
      </c>
      <c r="BC95" s="229">
        <v>32</v>
      </c>
      <c r="BD95" s="229">
        <v>32</v>
      </c>
      <c r="BE95" s="229">
        <v>32</v>
      </c>
      <c r="BF95" s="229">
        <v>32</v>
      </c>
      <c r="BG95" s="229">
        <v>32</v>
      </c>
      <c r="BH95" s="229">
        <v>32</v>
      </c>
      <c r="BI95" s="229">
        <v>32</v>
      </c>
      <c r="BJ95" s="229">
        <v>32</v>
      </c>
      <c r="BK95" s="229">
        <v>32</v>
      </c>
      <c r="BL95" s="229">
        <v>32</v>
      </c>
      <c r="BM95" s="229">
        <v>32</v>
      </c>
      <c r="BN95" s="229">
        <v>32</v>
      </c>
      <c r="BO95" s="229">
        <v>32</v>
      </c>
      <c r="BP95" s="229">
        <v>32</v>
      </c>
      <c r="BQ95" s="229">
        <v>32</v>
      </c>
      <c r="BR95" s="229">
        <v>32</v>
      </c>
      <c r="BS95" s="229">
        <v>32</v>
      </c>
      <c r="BT95" s="229">
        <v>32</v>
      </c>
      <c r="BU95" s="229">
        <v>32</v>
      </c>
      <c r="BV95" s="229">
        <v>32</v>
      </c>
      <c r="BW95" s="229">
        <v>32</v>
      </c>
      <c r="BX95" s="229">
        <v>32</v>
      </c>
      <c r="BY95" s="229">
        <v>32</v>
      </c>
      <c r="BZ95" s="229">
        <v>32</v>
      </c>
      <c r="CA95" s="229">
        <v>32</v>
      </c>
      <c r="CB95" s="229">
        <v>32</v>
      </c>
      <c r="CC95" s="229">
        <v>32</v>
      </c>
      <c r="CD95" s="229">
        <v>32</v>
      </c>
      <c r="CE95" s="229">
        <v>32</v>
      </c>
      <c r="CF95" s="229">
        <v>32</v>
      </c>
      <c r="CG95" s="229">
        <v>32</v>
      </c>
      <c r="CH95" s="229">
        <v>32</v>
      </c>
      <c r="CI95" s="229">
        <v>32</v>
      </c>
      <c r="CJ95" s="229">
        <v>32</v>
      </c>
      <c r="CK95" s="229">
        <v>32</v>
      </c>
      <c r="CL95" s="229">
        <v>32</v>
      </c>
      <c r="CM95" s="229">
        <v>32</v>
      </c>
      <c r="CN95" s="229">
        <v>32</v>
      </c>
      <c r="CO95" s="229">
        <v>32</v>
      </c>
      <c r="CP95" s="229">
        <v>32</v>
      </c>
      <c r="CQ95" s="229">
        <v>32</v>
      </c>
      <c r="CR95" s="229">
        <v>32</v>
      </c>
      <c r="CS95" s="230">
        <v>32</v>
      </c>
      <c r="CT95" s="232">
        <f>SUM(B95:CS95)</f>
        <v>3072</v>
      </c>
      <c r="CU95" s="227">
        <f>SUM('Day (1):Day (30)'!CT94)</f>
        <v>0</v>
      </c>
    </row>
    <row r="96" spans="1:102" s="106" customFormat="1" ht="15.75" thickBot="1">
      <c r="A96" s="173" t="s">
        <v>61</v>
      </c>
      <c r="B96" s="183">
        <f t="shared" ref="B96:AG96" si="80">B91+B92</f>
        <v>32.4</v>
      </c>
      <c r="C96" s="135">
        <f t="shared" si="80"/>
        <v>32.4</v>
      </c>
      <c r="D96" s="135">
        <f t="shared" si="80"/>
        <v>32.4</v>
      </c>
      <c r="E96" s="135">
        <f t="shared" si="80"/>
        <v>32.4</v>
      </c>
      <c r="F96" s="135">
        <f t="shared" si="80"/>
        <v>32.4</v>
      </c>
      <c r="G96" s="135">
        <f t="shared" si="80"/>
        <v>32.4</v>
      </c>
      <c r="H96" s="135">
        <f t="shared" si="80"/>
        <v>32.4</v>
      </c>
      <c r="I96" s="135">
        <f t="shared" si="80"/>
        <v>32.4</v>
      </c>
      <c r="J96" s="135">
        <f t="shared" si="80"/>
        <v>32.4</v>
      </c>
      <c r="K96" s="135">
        <f t="shared" si="80"/>
        <v>32.4</v>
      </c>
      <c r="L96" s="135">
        <f t="shared" si="80"/>
        <v>32.4</v>
      </c>
      <c r="M96" s="135">
        <f t="shared" si="80"/>
        <v>32.4</v>
      </c>
      <c r="N96" s="135">
        <f t="shared" si="80"/>
        <v>32.4</v>
      </c>
      <c r="O96" s="135">
        <f t="shared" si="80"/>
        <v>32.4</v>
      </c>
      <c r="P96" s="135">
        <f t="shared" si="80"/>
        <v>32.4</v>
      </c>
      <c r="Q96" s="135">
        <f t="shared" si="80"/>
        <v>32.4</v>
      </c>
      <c r="R96" s="135">
        <f t="shared" si="80"/>
        <v>32.4</v>
      </c>
      <c r="S96" s="135">
        <f t="shared" si="80"/>
        <v>32.4</v>
      </c>
      <c r="T96" s="135">
        <f t="shared" si="80"/>
        <v>32.4</v>
      </c>
      <c r="U96" s="135">
        <f t="shared" si="80"/>
        <v>32.4</v>
      </c>
      <c r="V96" s="135">
        <f t="shared" si="80"/>
        <v>32.4</v>
      </c>
      <c r="W96" s="135">
        <f t="shared" si="80"/>
        <v>32.4</v>
      </c>
      <c r="X96" s="135">
        <f t="shared" si="80"/>
        <v>32.4</v>
      </c>
      <c r="Y96" s="135">
        <f t="shared" si="80"/>
        <v>32.4</v>
      </c>
      <c r="Z96" s="135">
        <f t="shared" si="80"/>
        <v>32.4</v>
      </c>
      <c r="AA96" s="135">
        <f t="shared" si="80"/>
        <v>32.4</v>
      </c>
      <c r="AB96" s="135">
        <f t="shared" si="80"/>
        <v>32.400399999999998</v>
      </c>
      <c r="AC96" s="135">
        <f t="shared" si="80"/>
        <v>32.572299999999998</v>
      </c>
      <c r="AD96" s="135">
        <f t="shared" si="80"/>
        <v>34.16893168</v>
      </c>
      <c r="AE96" s="135">
        <f t="shared" si="80"/>
        <v>37.435850199999997</v>
      </c>
      <c r="AF96" s="135">
        <f t="shared" si="80"/>
        <v>40.398042799999999</v>
      </c>
      <c r="AG96" s="135">
        <f t="shared" si="80"/>
        <v>44.391837199999998</v>
      </c>
      <c r="AH96" s="135">
        <f t="shared" ref="AH96:BM96" si="81">AH91+AH92</f>
        <v>51.091712199999996</v>
      </c>
      <c r="AI96" s="135">
        <f t="shared" si="81"/>
        <v>61.359138999999999</v>
      </c>
      <c r="AJ96" s="135">
        <f t="shared" si="81"/>
        <v>68.396045999999998</v>
      </c>
      <c r="AK96" s="135">
        <f t="shared" si="81"/>
        <v>76.148843999999997</v>
      </c>
      <c r="AL96" s="135">
        <f t="shared" si="81"/>
        <v>84.846292000000005</v>
      </c>
      <c r="AM96" s="135">
        <f t="shared" si="81"/>
        <v>89.783079999999998</v>
      </c>
      <c r="AN96" s="135">
        <f t="shared" si="81"/>
        <v>99.028497000000016</v>
      </c>
      <c r="AO96" s="135">
        <f t="shared" si="81"/>
        <v>106.39026900000002</v>
      </c>
      <c r="AP96" s="135">
        <f t="shared" si="81"/>
        <v>112.723243</v>
      </c>
      <c r="AQ96" s="135">
        <f t="shared" si="81"/>
        <v>118.48916800000001</v>
      </c>
      <c r="AR96" s="135">
        <f t="shared" si="81"/>
        <v>122.929608</v>
      </c>
      <c r="AS96" s="135">
        <f t="shared" si="81"/>
        <v>126.43921800000001</v>
      </c>
      <c r="AT96" s="135">
        <f t="shared" si="81"/>
        <v>128.34537900000001</v>
      </c>
      <c r="AU96" s="135">
        <f t="shared" si="81"/>
        <v>130.88505599999999</v>
      </c>
      <c r="AV96" s="135">
        <f t="shared" si="81"/>
        <v>132.90967900000001</v>
      </c>
      <c r="AW96" s="135">
        <f t="shared" si="81"/>
        <v>134.885561</v>
      </c>
      <c r="AX96" s="135">
        <f t="shared" si="81"/>
        <v>136.33602199999999</v>
      </c>
      <c r="AY96" s="135">
        <f t="shared" si="81"/>
        <v>136.267189</v>
      </c>
      <c r="AZ96" s="135">
        <f t="shared" si="81"/>
        <v>135.20131999999998</v>
      </c>
      <c r="BA96" s="135">
        <f t="shared" si="81"/>
        <v>133.93831800000001</v>
      </c>
      <c r="BB96" s="135">
        <f t="shared" si="81"/>
        <v>132.16323399999999</v>
      </c>
      <c r="BC96" s="135">
        <f t="shared" si="81"/>
        <v>130.75782999999998</v>
      </c>
      <c r="BD96" s="135">
        <f t="shared" si="81"/>
        <v>128.71332899999999</v>
      </c>
      <c r="BE96" s="135">
        <f t="shared" si="81"/>
        <v>125.35933599999998</v>
      </c>
      <c r="BF96" s="135">
        <f t="shared" si="81"/>
        <v>121.78413700000002</v>
      </c>
      <c r="BG96" s="135">
        <f t="shared" si="81"/>
        <v>118.41291999999999</v>
      </c>
      <c r="BH96" s="135">
        <f t="shared" si="81"/>
        <v>112.06214800000001</v>
      </c>
      <c r="BI96" s="135">
        <f t="shared" si="81"/>
        <v>106.480817</v>
      </c>
      <c r="BJ96" s="135">
        <f t="shared" si="81"/>
        <v>100.04617199999998</v>
      </c>
      <c r="BK96" s="135">
        <f t="shared" si="81"/>
        <v>93.429440999999997</v>
      </c>
      <c r="BL96" s="135">
        <f t="shared" si="81"/>
        <v>84.156479999999988</v>
      </c>
      <c r="BM96" s="135">
        <f t="shared" si="81"/>
        <v>79.036948999999993</v>
      </c>
      <c r="BN96" s="135">
        <f t="shared" ref="BN96:CS96" si="82">BN91+BN92</f>
        <v>71.815110000000004</v>
      </c>
      <c r="BO96" s="135">
        <f t="shared" si="82"/>
        <v>64.516821999999991</v>
      </c>
      <c r="BP96" s="135">
        <f t="shared" si="82"/>
        <v>57.347667999999999</v>
      </c>
      <c r="BQ96" s="135">
        <f t="shared" si="82"/>
        <v>49.431185499999998</v>
      </c>
      <c r="BR96" s="135">
        <f t="shared" si="82"/>
        <v>42.931037599999996</v>
      </c>
      <c r="BS96" s="135">
        <f t="shared" si="82"/>
        <v>37.768584500000003</v>
      </c>
      <c r="BT96" s="135">
        <f t="shared" si="82"/>
        <v>34.236157120000001</v>
      </c>
      <c r="BU96" s="135">
        <f t="shared" si="82"/>
        <v>32.587151200000001</v>
      </c>
      <c r="BV96" s="135">
        <f t="shared" si="82"/>
        <v>32.403999999999996</v>
      </c>
      <c r="BW96" s="135">
        <f t="shared" si="82"/>
        <v>32.4</v>
      </c>
      <c r="BX96" s="135">
        <f t="shared" si="82"/>
        <v>32.4</v>
      </c>
      <c r="BY96" s="135">
        <f t="shared" si="82"/>
        <v>32.4</v>
      </c>
      <c r="BZ96" s="135">
        <f t="shared" si="82"/>
        <v>32.4</v>
      </c>
      <c r="CA96" s="135">
        <f t="shared" si="82"/>
        <v>32.4</v>
      </c>
      <c r="CB96" s="135">
        <f t="shared" si="82"/>
        <v>32.4</v>
      </c>
      <c r="CC96" s="135">
        <f t="shared" si="82"/>
        <v>32.4</v>
      </c>
      <c r="CD96" s="135">
        <f t="shared" si="82"/>
        <v>32.4</v>
      </c>
      <c r="CE96" s="135">
        <f t="shared" si="82"/>
        <v>32.4</v>
      </c>
      <c r="CF96" s="135">
        <f t="shared" si="82"/>
        <v>32.4</v>
      </c>
      <c r="CG96" s="135">
        <f t="shared" si="82"/>
        <v>32.4</v>
      </c>
      <c r="CH96" s="135">
        <f t="shared" si="82"/>
        <v>32.4</v>
      </c>
      <c r="CI96" s="135">
        <f t="shared" si="82"/>
        <v>32.4</v>
      </c>
      <c r="CJ96" s="135">
        <f t="shared" si="82"/>
        <v>32.4</v>
      </c>
      <c r="CK96" s="135">
        <f t="shared" si="82"/>
        <v>32.4</v>
      </c>
      <c r="CL96" s="135">
        <f t="shared" si="82"/>
        <v>32.4</v>
      </c>
      <c r="CM96" s="135">
        <f t="shared" si="82"/>
        <v>32.4</v>
      </c>
      <c r="CN96" s="135">
        <f t="shared" si="82"/>
        <v>32.4</v>
      </c>
      <c r="CO96" s="135">
        <f t="shared" si="82"/>
        <v>32.4</v>
      </c>
      <c r="CP96" s="135">
        <f t="shared" si="82"/>
        <v>32.4</v>
      </c>
      <c r="CQ96" s="135">
        <f t="shared" si="82"/>
        <v>32.4</v>
      </c>
      <c r="CR96" s="135">
        <f t="shared" si="82"/>
        <v>32.4</v>
      </c>
      <c r="CS96" s="184">
        <f t="shared" si="82"/>
        <v>32.4</v>
      </c>
      <c r="CT96" s="102">
        <f t="shared" si="79"/>
        <v>5750.8015109999924</v>
      </c>
      <c r="CU96" s="117"/>
      <c r="CV96" s="5"/>
      <c r="CW96" s="225">
        <f>CU96*(24)/(96*1000)</f>
        <v>0</v>
      </c>
      <c r="CX96" s="118"/>
    </row>
    <row r="97" spans="1:102">
      <c r="A97" s="101"/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117"/>
      <c r="CV97" s="118"/>
    </row>
    <row r="98" spans="1:102" ht="15.75" thickBot="1">
      <c r="A98" s="41"/>
      <c r="B98" s="42"/>
      <c r="C98" s="42"/>
      <c r="D98" s="42"/>
      <c r="E98" s="42"/>
      <c r="F98" s="42"/>
      <c r="G98" s="42"/>
      <c r="H98" s="41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1"/>
      <c r="CU98" s="117"/>
      <c r="CV98" s="118"/>
    </row>
    <row r="99" spans="1:102" ht="15.75" thickBot="1">
      <c r="A99" s="99" t="s">
        <v>69</v>
      </c>
      <c r="B99" s="100">
        <f t="shared" ref="B99:AG99" si="83">IF(B57&lt;0,0,MIN(B57,B96))</f>
        <v>0</v>
      </c>
      <c r="C99" s="100">
        <f t="shared" si="83"/>
        <v>0</v>
      </c>
      <c r="D99" s="100">
        <f t="shared" si="83"/>
        <v>0</v>
      </c>
      <c r="E99" s="100">
        <f t="shared" si="83"/>
        <v>0</v>
      </c>
      <c r="F99" s="100">
        <f t="shared" si="83"/>
        <v>0</v>
      </c>
      <c r="G99" s="100">
        <f t="shared" si="83"/>
        <v>0</v>
      </c>
      <c r="H99" s="100">
        <f t="shared" si="83"/>
        <v>0</v>
      </c>
      <c r="I99" s="100">
        <f t="shared" si="83"/>
        <v>0</v>
      </c>
      <c r="J99" s="100">
        <f t="shared" si="83"/>
        <v>0</v>
      </c>
      <c r="K99" s="100">
        <f t="shared" si="83"/>
        <v>0</v>
      </c>
      <c r="L99" s="100">
        <f t="shared" si="83"/>
        <v>0</v>
      </c>
      <c r="M99" s="100">
        <f t="shared" si="83"/>
        <v>0</v>
      </c>
      <c r="N99" s="100">
        <f t="shared" si="83"/>
        <v>0</v>
      </c>
      <c r="O99" s="100">
        <f t="shared" si="83"/>
        <v>0</v>
      </c>
      <c r="P99" s="100">
        <f t="shared" si="83"/>
        <v>0</v>
      </c>
      <c r="Q99" s="100">
        <f t="shared" si="83"/>
        <v>0</v>
      </c>
      <c r="R99" s="100">
        <f t="shared" si="83"/>
        <v>0</v>
      </c>
      <c r="S99" s="100">
        <f t="shared" si="83"/>
        <v>0</v>
      </c>
      <c r="T99" s="100">
        <f t="shared" si="83"/>
        <v>0</v>
      </c>
      <c r="U99" s="100">
        <f t="shared" si="83"/>
        <v>0</v>
      </c>
      <c r="V99" s="100">
        <f t="shared" si="83"/>
        <v>0</v>
      </c>
      <c r="W99" s="100">
        <f t="shared" si="83"/>
        <v>0</v>
      </c>
      <c r="X99" s="100">
        <f t="shared" si="83"/>
        <v>0</v>
      </c>
      <c r="Y99" s="100">
        <f t="shared" si="83"/>
        <v>0</v>
      </c>
      <c r="Z99" s="100">
        <f t="shared" si="83"/>
        <v>0</v>
      </c>
      <c r="AA99" s="100">
        <f t="shared" si="83"/>
        <v>0</v>
      </c>
      <c r="AB99" s="100">
        <f t="shared" si="83"/>
        <v>0</v>
      </c>
      <c r="AC99" s="100">
        <f t="shared" si="83"/>
        <v>0</v>
      </c>
      <c r="AD99" s="100">
        <f t="shared" si="83"/>
        <v>0</v>
      </c>
      <c r="AE99" s="100">
        <f t="shared" si="83"/>
        <v>0</v>
      </c>
      <c r="AF99" s="100">
        <f t="shared" si="83"/>
        <v>0</v>
      </c>
      <c r="AG99" s="100">
        <f t="shared" si="83"/>
        <v>0</v>
      </c>
      <c r="AH99" s="100">
        <f t="shared" ref="AH99:BM99" si="84">IF(AH57&lt;0,0,MIN(AH57,AH96))</f>
        <v>0</v>
      </c>
      <c r="AI99" s="100">
        <f t="shared" si="84"/>
        <v>0</v>
      </c>
      <c r="AJ99" s="100">
        <f t="shared" si="84"/>
        <v>0</v>
      </c>
      <c r="AK99" s="100">
        <f t="shared" si="84"/>
        <v>0</v>
      </c>
      <c r="AL99" s="100">
        <f t="shared" si="84"/>
        <v>0</v>
      </c>
      <c r="AM99" s="100">
        <f t="shared" si="84"/>
        <v>0</v>
      </c>
      <c r="AN99" s="100">
        <f t="shared" si="84"/>
        <v>0</v>
      </c>
      <c r="AO99" s="100">
        <f t="shared" si="84"/>
        <v>0</v>
      </c>
      <c r="AP99" s="100">
        <f t="shared" si="84"/>
        <v>0</v>
      </c>
      <c r="AQ99" s="100">
        <f t="shared" si="84"/>
        <v>0</v>
      </c>
      <c r="AR99" s="100">
        <f t="shared" si="84"/>
        <v>0</v>
      </c>
      <c r="AS99" s="100">
        <f t="shared" si="84"/>
        <v>0</v>
      </c>
      <c r="AT99" s="100">
        <f t="shared" si="84"/>
        <v>0</v>
      </c>
      <c r="AU99" s="100">
        <f t="shared" si="84"/>
        <v>0</v>
      </c>
      <c r="AV99" s="100">
        <f t="shared" si="84"/>
        <v>0</v>
      </c>
      <c r="AW99" s="100">
        <f t="shared" si="84"/>
        <v>0</v>
      </c>
      <c r="AX99" s="100">
        <f t="shared" si="84"/>
        <v>0</v>
      </c>
      <c r="AY99" s="100">
        <f t="shared" si="84"/>
        <v>0</v>
      </c>
      <c r="AZ99" s="100">
        <f t="shared" si="84"/>
        <v>0</v>
      </c>
      <c r="BA99" s="100">
        <f t="shared" si="84"/>
        <v>0</v>
      </c>
      <c r="BB99" s="100">
        <f t="shared" si="84"/>
        <v>0</v>
      </c>
      <c r="BC99" s="100">
        <f t="shared" si="84"/>
        <v>0</v>
      </c>
      <c r="BD99" s="100">
        <f t="shared" si="84"/>
        <v>0</v>
      </c>
      <c r="BE99" s="100">
        <f t="shared" si="84"/>
        <v>0</v>
      </c>
      <c r="BF99" s="100">
        <f t="shared" si="84"/>
        <v>0</v>
      </c>
      <c r="BG99" s="100">
        <f t="shared" si="84"/>
        <v>0</v>
      </c>
      <c r="BH99" s="100">
        <f t="shared" si="84"/>
        <v>0</v>
      </c>
      <c r="BI99" s="100">
        <f t="shared" si="84"/>
        <v>0</v>
      </c>
      <c r="BJ99" s="100">
        <f t="shared" si="84"/>
        <v>0</v>
      </c>
      <c r="BK99" s="100">
        <f t="shared" si="84"/>
        <v>0</v>
      </c>
      <c r="BL99" s="100">
        <f t="shared" si="84"/>
        <v>0</v>
      </c>
      <c r="BM99" s="100">
        <f t="shared" si="84"/>
        <v>0</v>
      </c>
      <c r="BN99" s="100">
        <f t="shared" ref="BN99:CS99" si="85">IF(BN57&lt;0,0,MIN(BN57,BN96))</f>
        <v>0</v>
      </c>
      <c r="BO99" s="100">
        <f t="shared" si="85"/>
        <v>0</v>
      </c>
      <c r="BP99" s="100">
        <f t="shared" si="85"/>
        <v>0</v>
      </c>
      <c r="BQ99" s="100">
        <f t="shared" si="85"/>
        <v>0</v>
      </c>
      <c r="BR99" s="100">
        <f t="shared" si="85"/>
        <v>0</v>
      </c>
      <c r="BS99" s="100">
        <f t="shared" si="85"/>
        <v>0</v>
      </c>
      <c r="BT99" s="100">
        <f t="shared" si="85"/>
        <v>0</v>
      </c>
      <c r="BU99" s="100">
        <f t="shared" si="85"/>
        <v>0</v>
      </c>
      <c r="BV99" s="100">
        <f t="shared" si="85"/>
        <v>32.403999999999996</v>
      </c>
      <c r="BW99" s="100">
        <f t="shared" si="85"/>
        <v>32.4</v>
      </c>
      <c r="BX99" s="100">
        <f t="shared" si="85"/>
        <v>32.4</v>
      </c>
      <c r="BY99" s="100">
        <f t="shared" si="85"/>
        <v>32.4</v>
      </c>
      <c r="BZ99" s="100">
        <f t="shared" si="85"/>
        <v>32.4</v>
      </c>
      <c r="CA99" s="100">
        <f t="shared" si="85"/>
        <v>32.4</v>
      </c>
      <c r="CB99" s="100">
        <f t="shared" si="85"/>
        <v>32.4</v>
      </c>
      <c r="CC99" s="100">
        <f t="shared" si="85"/>
        <v>32.4</v>
      </c>
      <c r="CD99" s="100">
        <f t="shared" si="85"/>
        <v>32.4</v>
      </c>
      <c r="CE99" s="100">
        <f t="shared" si="85"/>
        <v>32.4</v>
      </c>
      <c r="CF99" s="100">
        <f t="shared" si="85"/>
        <v>32.4</v>
      </c>
      <c r="CG99" s="100">
        <f t="shared" si="85"/>
        <v>32.4</v>
      </c>
      <c r="CH99" s="100">
        <f t="shared" si="85"/>
        <v>32.4</v>
      </c>
      <c r="CI99" s="100">
        <f t="shared" si="85"/>
        <v>32.4</v>
      </c>
      <c r="CJ99" s="100">
        <f t="shared" si="85"/>
        <v>32.4</v>
      </c>
      <c r="CK99" s="100">
        <f t="shared" si="85"/>
        <v>32.4</v>
      </c>
      <c r="CL99" s="100">
        <f t="shared" si="85"/>
        <v>32.4</v>
      </c>
      <c r="CM99" s="100">
        <f t="shared" si="85"/>
        <v>32.4</v>
      </c>
      <c r="CN99" s="100">
        <f t="shared" si="85"/>
        <v>32.4</v>
      </c>
      <c r="CO99" s="100">
        <f t="shared" si="85"/>
        <v>0</v>
      </c>
      <c r="CP99" s="100">
        <f t="shared" si="85"/>
        <v>0</v>
      </c>
      <c r="CQ99" s="100">
        <f t="shared" si="85"/>
        <v>0</v>
      </c>
      <c r="CR99" s="100">
        <f t="shared" si="85"/>
        <v>0</v>
      </c>
      <c r="CS99" s="100">
        <f t="shared" si="85"/>
        <v>0</v>
      </c>
      <c r="CT99" s="102">
        <f>SUM(B99:CS99)</f>
        <v>615.60399999999981</v>
      </c>
      <c r="CU99" s="117"/>
      <c r="CX99" s="198"/>
    </row>
    <row r="100" spans="1:102" customFormat="1"/>
    <row r="101" spans="1:102" customFormat="1"/>
    <row r="102" spans="1:102" customFormat="1"/>
    <row r="103" spans="1:102" customFormat="1"/>
    <row r="104" spans="1:102" customFormat="1"/>
    <row r="105" spans="1:102" customFormat="1"/>
    <row r="106" spans="1:102" customFormat="1"/>
    <row r="107" spans="1:102" s="188" customFormat="1">
      <c r="A107" s="134" t="s">
        <v>62</v>
      </c>
      <c r="B107" s="186"/>
      <c r="C107" s="186"/>
      <c r="D107" s="186"/>
      <c r="E107" s="186"/>
      <c r="F107" s="186"/>
      <c r="G107" s="186"/>
      <c r="H107" s="186"/>
      <c r="I107" s="186"/>
      <c r="J107" s="186"/>
      <c r="K107" s="186"/>
      <c r="L107" s="186"/>
      <c r="M107" s="186"/>
      <c r="N107" s="186"/>
      <c r="O107" s="186"/>
      <c r="P107" s="186"/>
      <c r="Q107" s="186"/>
      <c r="R107" s="186"/>
      <c r="S107" s="186"/>
      <c r="T107" s="186"/>
      <c r="U107" s="186"/>
      <c r="V107" s="186"/>
      <c r="W107" s="186"/>
      <c r="X107" s="186"/>
      <c r="Y107" s="186"/>
      <c r="Z107" s="186"/>
      <c r="AA107" s="186"/>
      <c r="AB107" s="186"/>
      <c r="AC107" s="186"/>
      <c r="AD107" s="186"/>
      <c r="AE107" s="186"/>
      <c r="AF107" s="186"/>
      <c r="AG107" s="186"/>
      <c r="AH107" s="186"/>
      <c r="AI107" s="186"/>
      <c r="AJ107" s="186"/>
      <c r="AK107" s="186"/>
      <c r="AL107" s="186"/>
      <c r="AM107" s="186"/>
      <c r="AN107" s="186"/>
      <c r="AO107" s="186"/>
      <c r="AP107" s="186"/>
      <c r="AQ107" s="186"/>
      <c r="AR107" s="186"/>
      <c r="AS107" s="186"/>
      <c r="AT107" s="186"/>
      <c r="AU107" s="186"/>
      <c r="AV107" s="186"/>
      <c r="AW107" s="186"/>
      <c r="AX107" s="186"/>
      <c r="AY107" s="186"/>
      <c r="AZ107" s="186"/>
      <c r="BA107" s="186"/>
      <c r="BB107" s="186"/>
      <c r="BC107" s="186"/>
      <c r="BD107" s="186"/>
      <c r="BE107" s="186"/>
      <c r="BF107" s="186"/>
      <c r="BG107" s="186"/>
      <c r="BH107" s="186"/>
      <c r="BI107" s="186"/>
      <c r="BJ107" s="186"/>
      <c r="BK107" s="186"/>
      <c r="BL107" s="186"/>
      <c r="BM107" s="186"/>
      <c r="BN107" s="186"/>
      <c r="BO107" s="186"/>
      <c r="BP107" s="186"/>
      <c r="BQ107" s="186"/>
      <c r="BR107" s="186"/>
      <c r="BS107" s="186"/>
      <c r="BT107" s="186"/>
      <c r="BU107" s="186"/>
      <c r="BV107" s="186"/>
      <c r="BW107" s="186"/>
      <c r="BX107" s="186"/>
      <c r="BY107" s="186"/>
      <c r="BZ107" s="186"/>
      <c r="CA107" s="186"/>
      <c r="CB107" s="186"/>
      <c r="CC107" s="186"/>
      <c r="CD107" s="186"/>
      <c r="CE107" s="186"/>
      <c r="CF107" s="186"/>
      <c r="CG107" s="186"/>
      <c r="CH107" s="186"/>
      <c r="CI107" s="186"/>
      <c r="CJ107" s="186"/>
      <c r="CK107" s="186"/>
      <c r="CL107" s="186"/>
      <c r="CM107" s="186"/>
      <c r="CN107" s="186"/>
      <c r="CO107" s="186"/>
      <c r="CP107" s="186"/>
      <c r="CQ107" s="186"/>
      <c r="CR107" s="186"/>
      <c r="CS107" s="186"/>
      <c r="CT107" s="186"/>
      <c r="CV107" s="133"/>
      <c r="CX107" s="207"/>
    </row>
    <row r="108" spans="1:102" hidden="1">
      <c r="A108" s="134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  <row r="126"/>
  </sheetData>
  <pageMargins left="0.7" right="0.7" top="0.75" bottom="0.75" header="0.3" footer="0.3"/>
  <pageSetup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20">
    <tabColor rgb="FFFFFF99"/>
  </sheetPr>
  <dimension ref="A1:CZ126"/>
  <sheetViews>
    <sheetView showGridLines="0" tabSelected="1" topLeftCell="A35" workbookViewId="0">
      <pane xSplit="1" topLeftCell="CR1" activePane="topRight" state="frozen"/>
      <selection activeCell="CT83" sqref="CT83:CU83"/>
      <selection pane="topRight" activeCell="CT83" sqref="CT83:CU83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04" bestFit="1" customWidth="1"/>
    <col min="100" max="100" width="8.7109375" style="5" customWidth="1"/>
    <col min="101" max="101" width="8.7109375" style="104" customWidth="1"/>
    <col min="102" max="102" width="8.85546875" style="118" customWidth="1"/>
    <col min="103" max="104" width="8.7109375" style="104" customWidth="1"/>
    <col min="105" max="16384" width="8.7109375" style="10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18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17"/>
      <c r="CX2" s="198"/>
    </row>
    <row r="3" spans="1:102">
      <c r="A3" s="16" t="s">
        <v>30</v>
      </c>
      <c r="B3" s="17">
        <f t="shared" ref="B3:BM3" si="0">B4+B12</f>
        <v>3439.48</v>
      </c>
      <c r="C3" s="18">
        <f t="shared" si="0"/>
        <v>3439.48</v>
      </c>
      <c r="D3" s="18">
        <f t="shared" si="0"/>
        <v>3439.48</v>
      </c>
      <c r="E3" s="18">
        <f t="shared" si="0"/>
        <v>3439.48</v>
      </c>
      <c r="F3" s="18">
        <f t="shared" si="0"/>
        <v>3459.48</v>
      </c>
      <c r="G3" s="18">
        <f t="shared" si="0"/>
        <v>3459.48</v>
      </c>
      <c r="H3" s="18">
        <f t="shared" si="0"/>
        <v>3459.48</v>
      </c>
      <c r="I3" s="18">
        <f t="shared" si="0"/>
        <v>3459.48</v>
      </c>
      <c r="J3" s="18">
        <f t="shared" si="0"/>
        <v>3529.48</v>
      </c>
      <c r="K3" s="18">
        <f t="shared" si="0"/>
        <v>3529.48</v>
      </c>
      <c r="L3" s="18">
        <f t="shared" si="0"/>
        <v>3529.48</v>
      </c>
      <c r="M3" s="18">
        <f t="shared" si="0"/>
        <v>3529.48</v>
      </c>
      <c r="N3" s="18">
        <f t="shared" si="0"/>
        <v>3529.48</v>
      </c>
      <c r="O3" s="18">
        <f t="shared" si="0"/>
        <v>3529.48</v>
      </c>
      <c r="P3" s="18">
        <f t="shared" si="0"/>
        <v>3559.48</v>
      </c>
      <c r="Q3" s="18">
        <f t="shared" si="0"/>
        <v>3559.48</v>
      </c>
      <c r="R3" s="18">
        <f t="shared" si="0"/>
        <v>3559.48</v>
      </c>
      <c r="S3" s="18">
        <f t="shared" si="0"/>
        <v>3559.48</v>
      </c>
      <c r="T3" s="18">
        <f t="shared" si="0"/>
        <v>3559.48</v>
      </c>
      <c r="U3" s="18">
        <f t="shared" si="0"/>
        <v>3589.48</v>
      </c>
      <c r="V3" s="18">
        <f t="shared" si="0"/>
        <v>3589.48</v>
      </c>
      <c r="W3" s="18">
        <f t="shared" si="0"/>
        <v>3589.48</v>
      </c>
      <c r="X3" s="18">
        <f t="shared" si="0"/>
        <v>3589.48</v>
      </c>
      <c r="Y3" s="18">
        <f t="shared" si="0"/>
        <v>3589.48</v>
      </c>
      <c r="Z3" s="18">
        <f t="shared" si="0"/>
        <v>3589.48</v>
      </c>
      <c r="AA3" s="18">
        <f t="shared" si="0"/>
        <v>3589.48</v>
      </c>
      <c r="AB3" s="18">
        <f t="shared" si="0"/>
        <v>3589.48</v>
      </c>
      <c r="AC3" s="18">
        <f t="shared" si="0"/>
        <v>3609.48</v>
      </c>
      <c r="AD3" s="18">
        <f t="shared" si="0"/>
        <v>3609.48</v>
      </c>
      <c r="AE3" s="18">
        <f t="shared" si="0"/>
        <v>3609.48</v>
      </c>
      <c r="AF3" s="18">
        <f t="shared" si="0"/>
        <v>3609.48</v>
      </c>
      <c r="AG3" s="18">
        <f t="shared" si="0"/>
        <v>3609.48</v>
      </c>
      <c r="AH3" s="18">
        <f t="shared" si="0"/>
        <v>3609.48</v>
      </c>
      <c r="AI3" s="18">
        <f t="shared" si="0"/>
        <v>3609.48</v>
      </c>
      <c r="AJ3" s="18">
        <f t="shared" si="0"/>
        <v>3609.48</v>
      </c>
      <c r="AK3" s="18">
        <f t="shared" si="0"/>
        <v>3609.48</v>
      </c>
      <c r="AL3" s="18">
        <f t="shared" si="0"/>
        <v>3609.48</v>
      </c>
      <c r="AM3" s="18">
        <f t="shared" si="0"/>
        <v>3609.48</v>
      </c>
      <c r="AN3" s="18">
        <f t="shared" si="0"/>
        <v>3609.48</v>
      </c>
      <c r="AO3" s="18">
        <f t="shared" si="0"/>
        <v>3609.48</v>
      </c>
      <c r="AP3" s="18">
        <f t="shared" si="0"/>
        <v>3609.48</v>
      </c>
      <c r="AQ3" s="18">
        <f t="shared" si="0"/>
        <v>3609.48</v>
      </c>
      <c r="AR3" s="18">
        <f t="shared" si="0"/>
        <v>3609.48</v>
      </c>
      <c r="AS3" s="18">
        <f t="shared" si="0"/>
        <v>3629.48</v>
      </c>
      <c r="AT3" s="18">
        <f t="shared" si="0"/>
        <v>3629.48</v>
      </c>
      <c r="AU3" s="18">
        <f t="shared" si="0"/>
        <v>3629.48</v>
      </c>
      <c r="AV3" s="18">
        <f t="shared" si="0"/>
        <v>3629.48</v>
      </c>
      <c r="AW3" s="18">
        <f t="shared" si="0"/>
        <v>3629.48</v>
      </c>
      <c r="AX3" s="18">
        <f t="shared" si="0"/>
        <v>3629.48</v>
      </c>
      <c r="AY3" s="18">
        <f t="shared" si="0"/>
        <v>3629.48</v>
      </c>
      <c r="AZ3" s="18">
        <f t="shared" si="0"/>
        <v>3629.48</v>
      </c>
      <c r="BA3" s="18">
        <f t="shared" si="0"/>
        <v>3629.48</v>
      </c>
      <c r="BB3" s="18">
        <f t="shared" si="0"/>
        <v>3629.48</v>
      </c>
      <c r="BC3" s="18">
        <f t="shared" si="0"/>
        <v>3629.48</v>
      </c>
      <c r="BD3" s="18">
        <f t="shared" si="0"/>
        <v>3629.48</v>
      </c>
      <c r="BE3" s="18">
        <f t="shared" si="0"/>
        <v>3629.48</v>
      </c>
      <c r="BF3" s="18">
        <f t="shared" si="0"/>
        <v>3629.48</v>
      </c>
      <c r="BG3" s="18">
        <f t="shared" si="0"/>
        <v>3629.48</v>
      </c>
      <c r="BH3" s="18">
        <f t="shared" si="0"/>
        <v>3629.48</v>
      </c>
      <c r="BI3" s="18">
        <f t="shared" si="0"/>
        <v>3629.48</v>
      </c>
      <c r="BJ3" s="18">
        <f t="shared" si="0"/>
        <v>3629.48</v>
      </c>
      <c r="BK3" s="18">
        <f t="shared" si="0"/>
        <v>3639.48</v>
      </c>
      <c r="BL3" s="18">
        <f t="shared" si="0"/>
        <v>3639.48</v>
      </c>
      <c r="BM3" s="18">
        <f t="shared" si="0"/>
        <v>3639.48</v>
      </c>
      <c r="BN3" s="18">
        <f t="shared" ref="BN3:CS3" si="1">BN4+BN12</f>
        <v>3639.48</v>
      </c>
      <c r="BO3" s="18">
        <f t="shared" si="1"/>
        <v>3639.48</v>
      </c>
      <c r="BP3" s="18">
        <f t="shared" si="1"/>
        <v>3639.48</v>
      </c>
      <c r="BQ3" s="18">
        <f t="shared" si="1"/>
        <v>3639.48</v>
      </c>
      <c r="BR3" s="18">
        <f t="shared" si="1"/>
        <v>3639.48</v>
      </c>
      <c r="BS3" s="18">
        <f t="shared" si="1"/>
        <v>3639.48</v>
      </c>
      <c r="BT3" s="18">
        <f t="shared" si="1"/>
        <v>3639.48</v>
      </c>
      <c r="BU3" s="18">
        <f t="shared" si="1"/>
        <v>3639.48</v>
      </c>
      <c r="BV3" s="18">
        <f t="shared" si="1"/>
        <v>3639.48</v>
      </c>
      <c r="BW3" s="18">
        <f t="shared" si="1"/>
        <v>3639.48</v>
      </c>
      <c r="BX3" s="18">
        <f t="shared" si="1"/>
        <v>3639.48</v>
      </c>
      <c r="BY3" s="18">
        <f t="shared" si="1"/>
        <v>3639.48</v>
      </c>
      <c r="BZ3" s="18">
        <f t="shared" si="1"/>
        <v>3639.48</v>
      </c>
      <c r="CA3" s="18">
        <f t="shared" si="1"/>
        <v>3639.48</v>
      </c>
      <c r="CB3" s="18">
        <f t="shared" si="1"/>
        <v>3639.48</v>
      </c>
      <c r="CC3" s="18">
        <f t="shared" si="1"/>
        <v>3639.48</v>
      </c>
      <c r="CD3" s="18">
        <f t="shared" si="1"/>
        <v>3639.48</v>
      </c>
      <c r="CE3" s="18">
        <f t="shared" si="1"/>
        <v>3639.48</v>
      </c>
      <c r="CF3" s="18">
        <f t="shared" si="1"/>
        <v>3639.48</v>
      </c>
      <c r="CG3" s="18">
        <f t="shared" si="1"/>
        <v>3639.48</v>
      </c>
      <c r="CH3" s="18">
        <f t="shared" si="1"/>
        <v>3639.48</v>
      </c>
      <c r="CI3" s="18">
        <f t="shared" si="1"/>
        <v>3639.48</v>
      </c>
      <c r="CJ3" s="18">
        <f t="shared" si="1"/>
        <v>3639.48</v>
      </c>
      <c r="CK3" s="18">
        <f t="shared" si="1"/>
        <v>3639.48</v>
      </c>
      <c r="CL3" s="18">
        <f t="shared" si="1"/>
        <v>3639.48</v>
      </c>
      <c r="CM3" s="18">
        <f t="shared" si="1"/>
        <v>3639.48</v>
      </c>
      <c r="CN3" s="18">
        <f t="shared" si="1"/>
        <v>3639.48</v>
      </c>
      <c r="CO3" s="18">
        <f t="shared" si="1"/>
        <v>3639.48</v>
      </c>
      <c r="CP3" s="18">
        <f t="shared" si="1"/>
        <v>3639.48</v>
      </c>
      <c r="CQ3" s="18">
        <f t="shared" si="1"/>
        <v>3639.48</v>
      </c>
      <c r="CR3" s="18">
        <f t="shared" si="1"/>
        <v>3639.48</v>
      </c>
      <c r="CS3" s="19">
        <f t="shared" si="1"/>
        <v>3639.48</v>
      </c>
      <c r="CT3" s="52">
        <f t="shared" ref="CT3:CT19" si="2">SUM(B3:CS3)</f>
        <v>345750.0799999999</v>
      </c>
      <c r="CU3" s="117"/>
      <c r="CW3" s="109"/>
    </row>
    <row r="4" spans="1:102">
      <c r="A4" s="255" t="s">
        <v>31</v>
      </c>
      <c r="B4" s="34">
        <f>SUM(B5:B11)</f>
        <v>3310</v>
      </c>
      <c r="C4" s="34">
        <f t="shared" ref="C4:BN4" si="3">SUM(C5:C11)</f>
        <v>3310</v>
      </c>
      <c r="D4" s="34">
        <f t="shared" si="3"/>
        <v>3310</v>
      </c>
      <c r="E4" s="34">
        <f t="shared" si="3"/>
        <v>3310</v>
      </c>
      <c r="F4" s="34">
        <f t="shared" si="3"/>
        <v>3330</v>
      </c>
      <c r="G4" s="34">
        <f t="shared" si="3"/>
        <v>3330</v>
      </c>
      <c r="H4" s="34">
        <f t="shared" si="3"/>
        <v>3330</v>
      </c>
      <c r="I4" s="34">
        <f t="shared" si="3"/>
        <v>3330</v>
      </c>
      <c r="J4" s="34">
        <f t="shared" si="3"/>
        <v>3400</v>
      </c>
      <c r="K4" s="34">
        <f t="shared" si="3"/>
        <v>3400</v>
      </c>
      <c r="L4" s="34">
        <f t="shared" si="3"/>
        <v>3400</v>
      </c>
      <c r="M4" s="34">
        <f t="shared" si="3"/>
        <v>3400</v>
      </c>
      <c r="N4" s="34">
        <f t="shared" si="3"/>
        <v>3400</v>
      </c>
      <c r="O4" s="34">
        <f t="shared" si="3"/>
        <v>3400</v>
      </c>
      <c r="P4" s="34">
        <f t="shared" si="3"/>
        <v>3430</v>
      </c>
      <c r="Q4" s="34">
        <f t="shared" si="3"/>
        <v>3430</v>
      </c>
      <c r="R4" s="34">
        <f t="shared" si="3"/>
        <v>3430</v>
      </c>
      <c r="S4" s="34">
        <f t="shared" si="3"/>
        <v>3430</v>
      </c>
      <c r="T4" s="34">
        <f t="shared" si="3"/>
        <v>3430</v>
      </c>
      <c r="U4" s="34">
        <f t="shared" si="3"/>
        <v>3460</v>
      </c>
      <c r="V4" s="34">
        <f t="shared" si="3"/>
        <v>3460</v>
      </c>
      <c r="W4" s="34">
        <f t="shared" si="3"/>
        <v>3460</v>
      </c>
      <c r="X4" s="34">
        <f t="shared" si="3"/>
        <v>3460</v>
      </c>
      <c r="Y4" s="34">
        <f t="shared" si="3"/>
        <v>3460</v>
      </c>
      <c r="Z4" s="34">
        <f t="shared" si="3"/>
        <v>3460</v>
      </c>
      <c r="AA4" s="34">
        <f t="shared" si="3"/>
        <v>3460</v>
      </c>
      <c r="AB4" s="34">
        <f t="shared" si="3"/>
        <v>3460</v>
      </c>
      <c r="AC4" s="34">
        <f t="shared" si="3"/>
        <v>3480</v>
      </c>
      <c r="AD4" s="34">
        <f t="shared" si="3"/>
        <v>3480</v>
      </c>
      <c r="AE4" s="34">
        <f t="shared" si="3"/>
        <v>3480</v>
      </c>
      <c r="AF4" s="34">
        <f t="shared" si="3"/>
        <v>3480</v>
      </c>
      <c r="AG4" s="34">
        <f t="shared" si="3"/>
        <v>3480</v>
      </c>
      <c r="AH4" s="34">
        <f t="shared" si="3"/>
        <v>3480</v>
      </c>
      <c r="AI4" s="34">
        <f t="shared" si="3"/>
        <v>3480</v>
      </c>
      <c r="AJ4" s="34">
        <f t="shared" si="3"/>
        <v>3480</v>
      </c>
      <c r="AK4" s="34">
        <f t="shared" si="3"/>
        <v>3480</v>
      </c>
      <c r="AL4" s="34">
        <f t="shared" si="3"/>
        <v>3480</v>
      </c>
      <c r="AM4" s="34">
        <f t="shared" si="3"/>
        <v>3480</v>
      </c>
      <c r="AN4" s="34">
        <f t="shared" si="3"/>
        <v>3480</v>
      </c>
      <c r="AO4" s="34">
        <f t="shared" si="3"/>
        <v>3480</v>
      </c>
      <c r="AP4" s="34">
        <f t="shared" si="3"/>
        <v>3480</v>
      </c>
      <c r="AQ4" s="34">
        <f t="shared" si="3"/>
        <v>3480</v>
      </c>
      <c r="AR4" s="34">
        <f t="shared" si="3"/>
        <v>3480</v>
      </c>
      <c r="AS4" s="34">
        <f t="shared" si="3"/>
        <v>3500</v>
      </c>
      <c r="AT4" s="34">
        <f t="shared" si="3"/>
        <v>3500</v>
      </c>
      <c r="AU4" s="34">
        <f t="shared" si="3"/>
        <v>3500</v>
      </c>
      <c r="AV4" s="34">
        <f t="shared" si="3"/>
        <v>3500</v>
      </c>
      <c r="AW4" s="34">
        <f t="shared" si="3"/>
        <v>3500</v>
      </c>
      <c r="AX4" s="34">
        <f t="shared" si="3"/>
        <v>3500</v>
      </c>
      <c r="AY4" s="34">
        <f t="shared" si="3"/>
        <v>3500</v>
      </c>
      <c r="AZ4" s="34">
        <f t="shared" si="3"/>
        <v>3500</v>
      </c>
      <c r="BA4" s="34">
        <f t="shared" si="3"/>
        <v>3500</v>
      </c>
      <c r="BB4" s="34">
        <f t="shared" si="3"/>
        <v>3500</v>
      </c>
      <c r="BC4" s="34">
        <f t="shared" si="3"/>
        <v>3500</v>
      </c>
      <c r="BD4" s="34">
        <f t="shared" si="3"/>
        <v>3500</v>
      </c>
      <c r="BE4" s="34">
        <f t="shared" si="3"/>
        <v>3500</v>
      </c>
      <c r="BF4" s="34">
        <f t="shared" si="3"/>
        <v>3500</v>
      </c>
      <c r="BG4" s="34">
        <f t="shared" si="3"/>
        <v>3500</v>
      </c>
      <c r="BH4" s="34">
        <f t="shared" si="3"/>
        <v>3500</v>
      </c>
      <c r="BI4" s="34">
        <f t="shared" si="3"/>
        <v>3500</v>
      </c>
      <c r="BJ4" s="34">
        <f t="shared" si="3"/>
        <v>3500</v>
      </c>
      <c r="BK4" s="34">
        <f t="shared" si="3"/>
        <v>3510</v>
      </c>
      <c r="BL4" s="34">
        <f t="shared" si="3"/>
        <v>3510</v>
      </c>
      <c r="BM4" s="34">
        <f t="shared" si="3"/>
        <v>3510</v>
      </c>
      <c r="BN4" s="34">
        <f t="shared" si="3"/>
        <v>3510</v>
      </c>
      <c r="BO4" s="34">
        <f t="shared" ref="BO4:CS4" si="4">SUM(BO5:BO11)</f>
        <v>3510</v>
      </c>
      <c r="BP4" s="34">
        <f t="shared" si="4"/>
        <v>3510</v>
      </c>
      <c r="BQ4" s="34">
        <f t="shared" si="4"/>
        <v>3510</v>
      </c>
      <c r="BR4" s="34">
        <f t="shared" si="4"/>
        <v>3510</v>
      </c>
      <c r="BS4" s="34">
        <f t="shared" si="4"/>
        <v>3510</v>
      </c>
      <c r="BT4" s="34">
        <f t="shared" si="4"/>
        <v>3510</v>
      </c>
      <c r="BU4" s="34">
        <f t="shared" si="4"/>
        <v>3510</v>
      </c>
      <c r="BV4" s="34">
        <f t="shared" si="4"/>
        <v>3510</v>
      </c>
      <c r="BW4" s="34">
        <f t="shared" si="4"/>
        <v>3510</v>
      </c>
      <c r="BX4" s="34">
        <f t="shared" si="4"/>
        <v>3510</v>
      </c>
      <c r="BY4" s="34">
        <f t="shared" si="4"/>
        <v>3510</v>
      </c>
      <c r="BZ4" s="34">
        <f t="shared" si="4"/>
        <v>3510</v>
      </c>
      <c r="CA4" s="34">
        <f t="shared" si="4"/>
        <v>3510</v>
      </c>
      <c r="CB4" s="34">
        <f t="shared" si="4"/>
        <v>3510</v>
      </c>
      <c r="CC4" s="34">
        <f t="shared" si="4"/>
        <v>3510</v>
      </c>
      <c r="CD4" s="34">
        <f t="shared" si="4"/>
        <v>3510</v>
      </c>
      <c r="CE4" s="34">
        <f t="shared" si="4"/>
        <v>3510</v>
      </c>
      <c r="CF4" s="34">
        <f t="shared" si="4"/>
        <v>3510</v>
      </c>
      <c r="CG4" s="34">
        <f t="shared" si="4"/>
        <v>3510</v>
      </c>
      <c r="CH4" s="34">
        <f t="shared" si="4"/>
        <v>3510</v>
      </c>
      <c r="CI4" s="34">
        <f t="shared" si="4"/>
        <v>3510</v>
      </c>
      <c r="CJ4" s="34">
        <f t="shared" si="4"/>
        <v>3510</v>
      </c>
      <c r="CK4" s="34">
        <f t="shared" si="4"/>
        <v>3510</v>
      </c>
      <c r="CL4" s="34">
        <f t="shared" si="4"/>
        <v>3510</v>
      </c>
      <c r="CM4" s="34">
        <f t="shared" si="4"/>
        <v>3510</v>
      </c>
      <c r="CN4" s="34">
        <f t="shared" si="4"/>
        <v>3510</v>
      </c>
      <c r="CO4" s="34">
        <f t="shared" si="4"/>
        <v>3510</v>
      </c>
      <c r="CP4" s="34">
        <f t="shared" si="4"/>
        <v>3510</v>
      </c>
      <c r="CQ4" s="34">
        <f t="shared" si="4"/>
        <v>3510</v>
      </c>
      <c r="CR4" s="34">
        <f t="shared" si="4"/>
        <v>3510</v>
      </c>
      <c r="CS4" s="34">
        <f t="shared" si="4"/>
        <v>3510</v>
      </c>
      <c r="CT4" s="175">
        <f t="shared" si="2"/>
        <v>333320</v>
      </c>
      <c r="CU4" s="119"/>
      <c r="CW4" s="109"/>
    </row>
    <row r="5" spans="1:102">
      <c r="A5" s="57" t="s">
        <v>32</v>
      </c>
      <c r="B5" s="237">
        <v>475</v>
      </c>
      <c r="C5" s="237">
        <v>475</v>
      </c>
      <c r="D5" s="237">
        <v>475</v>
      </c>
      <c r="E5" s="237">
        <v>475</v>
      </c>
      <c r="F5" s="237">
        <v>475</v>
      </c>
      <c r="G5" s="237">
        <v>475</v>
      </c>
      <c r="H5" s="237">
        <v>475</v>
      </c>
      <c r="I5" s="237">
        <v>475</v>
      </c>
      <c r="J5" s="237">
        <v>475</v>
      </c>
      <c r="K5" s="237">
        <v>475</v>
      </c>
      <c r="L5" s="237">
        <v>475</v>
      </c>
      <c r="M5" s="237">
        <v>475</v>
      </c>
      <c r="N5" s="237">
        <v>475</v>
      </c>
      <c r="O5" s="237">
        <v>475</v>
      </c>
      <c r="P5" s="237">
        <v>475</v>
      </c>
      <c r="Q5" s="237">
        <v>475</v>
      </c>
      <c r="R5" s="237">
        <v>475</v>
      </c>
      <c r="S5" s="237">
        <v>475</v>
      </c>
      <c r="T5" s="237">
        <v>475</v>
      </c>
      <c r="U5" s="237">
        <v>475</v>
      </c>
      <c r="V5" s="237">
        <v>475</v>
      </c>
      <c r="W5" s="237">
        <v>475</v>
      </c>
      <c r="X5" s="237">
        <v>475</v>
      </c>
      <c r="Y5" s="237">
        <v>475</v>
      </c>
      <c r="Z5" s="237">
        <v>475</v>
      </c>
      <c r="AA5" s="237">
        <v>475</v>
      </c>
      <c r="AB5" s="237">
        <v>475</v>
      </c>
      <c r="AC5" s="237">
        <v>475</v>
      </c>
      <c r="AD5" s="237">
        <v>475</v>
      </c>
      <c r="AE5" s="237">
        <v>475</v>
      </c>
      <c r="AF5" s="237">
        <v>475</v>
      </c>
      <c r="AG5" s="237">
        <v>475</v>
      </c>
      <c r="AH5" s="237">
        <v>475</v>
      </c>
      <c r="AI5" s="237">
        <v>475</v>
      </c>
      <c r="AJ5" s="237">
        <v>475</v>
      </c>
      <c r="AK5" s="237">
        <v>475</v>
      </c>
      <c r="AL5" s="237">
        <v>475</v>
      </c>
      <c r="AM5" s="237">
        <v>475</v>
      </c>
      <c r="AN5" s="237">
        <v>475</v>
      </c>
      <c r="AO5" s="237">
        <v>475</v>
      </c>
      <c r="AP5" s="237">
        <v>475</v>
      </c>
      <c r="AQ5" s="237">
        <v>475</v>
      </c>
      <c r="AR5" s="237">
        <v>475</v>
      </c>
      <c r="AS5" s="237">
        <v>475</v>
      </c>
      <c r="AT5" s="237">
        <v>475</v>
      </c>
      <c r="AU5" s="237">
        <v>475</v>
      </c>
      <c r="AV5" s="237">
        <v>475</v>
      </c>
      <c r="AW5" s="237">
        <v>475</v>
      </c>
      <c r="AX5" s="237">
        <v>475</v>
      </c>
      <c r="AY5" s="237">
        <v>475</v>
      </c>
      <c r="AZ5" s="237">
        <v>475</v>
      </c>
      <c r="BA5" s="237">
        <v>475</v>
      </c>
      <c r="BB5" s="237">
        <v>475</v>
      </c>
      <c r="BC5" s="237">
        <v>475</v>
      </c>
      <c r="BD5" s="237">
        <v>475</v>
      </c>
      <c r="BE5" s="237">
        <v>475</v>
      </c>
      <c r="BF5" s="237">
        <v>475</v>
      </c>
      <c r="BG5" s="237">
        <v>475</v>
      </c>
      <c r="BH5" s="237">
        <v>475</v>
      </c>
      <c r="BI5" s="237">
        <v>475</v>
      </c>
      <c r="BJ5" s="237">
        <v>475</v>
      </c>
      <c r="BK5" s="237">
        <v>475</v>
      </c>
      <c r="BL5" s="237">
        <v>475</v>
      </c>
      <c r="BM5" s="237">
        <v>475</v>
      </c>
      <c r="BN5" s="237">
        <v>475</v>
      </c>
      <c r="BO5" s="237">
        <v>475</v>
      </c>
      <c r="BP5" s="237">
        <v>475</v>
      </c>
      <c r="BQ5" s="237">
        <v>475</v>
      </c>
      <c r="BR5" s="237">
        <v>475</v>
      </c>
      <c r="BS5" s="237">
        <v>475</v>
      </c>
      <c r="BT5" s="237">
        <v>475</v>
      </c>
      <c r="BU5" s="237">
        <v>475</v>
      </c>
      <c r="BV5" s="237">
        <v>475</v>
      </c>
      <c r="BW5" s="237">
        <v>475</v>
      </c>
      <c r="BX5" s="237">
        <v>475</v>
      </c>
      <c r="BY5" s="237">
        <v>475</v>
      </c>
      <c r="BZ5" s="237">
        <v>475</v>
      </c>
      <c r="CA5" s="237">
        <v>475</v>
      </c>
      <c r="CB5" s="237">
        <v>475</v>
      </c>
      <c r="CC5" s="237">
        <v>475</v>
      </c>
      <c r="CD5" s="237">
        <v>475</v>
      </c>
      <c r="CE5" s="237">
        <v>475</v>
      </c>
      <c r="CF5" s="237">
        <v>475</v>
      </c>
      <c r="CG5" s="237">
        <v>475</v>
      </c>
      <c r="CH5" s="237">
        <v>475</v>
      </c>
      <c r="CI5" s="237">
        <v>475</v>
      </c>
      <c r="CJ5" s="237">
        <v>475</v>
      </c>
      <c r="CK5" s="237">
        <v>475</v>
      </c>
      <c r="CL5" s="237">
        <v>475</v>
      </c>
      <c r="CM5" s="237">
        <v>475</v>
      </c>
      <c r="CN5" s="237">
        <v>475</v>
      </c>
      <c r="CO5" s="237">
        <v>475</v>
      </c>
      <c r="CP5" s="237">
        <v>475</v>
      </c>
      <c r="CQ5" s="237">
        <v>475</v>
      </c>
      <c r="CR5" s="237">
        <v>475</v>
      </c>
      <c r="CS5" s="237">
        <v>475</v>
      </c>
      <c r="CT5" s="175">
        <f t="shared" si="2"/>
        <v>45600</v>
      </c>
      <c r="CU5" s="119"/>
      <c r="CV5" s="129"/>
      <c r="CW5" s="109"/>
    </row>
    <row r="6" spans="1:102">
      <c r="A6" s="22" t="s">
        <v>33</v>
      </c>
      <c r="B6" s="237">
        <v>570</v>
      </c>
      <c r="C6" s="237">
        <v>570</v>
      </c>
      <c r="D6" s="237">
        <v>570</v>
      </c>
      <c r="E6" s="237">
        <v>570</v>
      </c>
      <c r="F6" s="237">
        <v>570</v>
      </c>
      <c r="G6" s="237">
        <v>570</v>
      </c>
      <c r="H6" s="237">
        <v>570</v>
      </c>
      <c r="I6" s="237">
        <v>570</v>
      </c>
      <c r="J6" s="237">
        <v>570</v>
      </c>
      <c r="K6" s="237">
        <v>570</v>
      </c>
      <c r="L6" s="237">
        <v>570</v>
      </c>
      <c r="M6" s="237">
        <v>570</v>
      </c>
      <c r="N6" s="237">
        <v>570</v>
      </c>
      <c r="O6" s="237">
        <v>570</v>
      </c>
      <c r="P6" s="237">
        <v>570</v>
      </c>
      <c r="Q6" s="237">
        <v>570</v>
      </c>
      <c r="R6" s="237">
        <v>570</v>
      </c>
      <c r="S6" s="237">
        <v>570</v>
      </c>
      <c r="T6" s="237">
        <v>570</v>
      </c>
      <c r="U6" s="237">
        <v>570</v>
      </c>
      <c r="V6" s="237">
        <v>570</v>
      </c>
      <c r="W6" s="237">
        <v>570</v>
      </c>
      <c r="X6" s="237">
        <v>570</v>
      </c>
      <c r="Y6" s="237">
        <v>570</v>
      </c>
      <c r="Z6" s="237">
        <v>570</v>
      </c>
      <c r="AA6" s="237">
        <v>570</v>
      </c>
      <c r="AB6" s="237">
        <v>570</v>
      </c>
      <c r="AC6" s="237">
        <v>570</v>
      </c>
      <c r="AD6" s="237">
        <v>570</v>
      </c>
      <c r="AE6" s="237">
        <v>570</v>
      </c>
      <c r="AF6" s="237">
        <v>570</v>
      </c>
      <c r="AG6" s="237">
        <v>570</v>
      </c>
      <c r="AH6" s="237">
        <v>570</v>
      </c>
      <c r="AI6" s="237">
        <v>570</v>
      </c>
      <c r="AJ6" s="237">
        <v>570</v>
      </c>
      <c r="AK6" s="237">
        <v>570</v>
      </c>
      <c r="AL6" s="237">
        <v>570</v>
      </c>
      <c r="AM6" s="237">
        <v>570</v>
      </c>
      <c r="AN6" s="237">
        <v>570</v>
      </c>
      <c r="AO6" s="237">
        <v>570</v>
      </c>
      <c r="AP6" s="237">
        <v>570</v>
      </c>
      <c r="AQ6" s="237">
        <v>570</v>
      </c>
      <c r="AR6" s="237">
        <v>570</v>
      </c>
      <c r="AS6" s="237">
        <v>570</v>
      </c>
      <c r="AT6" s="237">
        <v>570</v>
      </c>
      <c r="AU6" s="237">
        <v>570</v>
      </c>
      <c r="AV6" s="237">
        <v>570</v>
      </c>
      <c r="AW6" s="237">
        <v>570</v>
      </c>
      <c r="AX6" s="237">
        <v>570</v>
      </c>
      <c r="AY6" s="237">
        <v>570</v>
      </c>
      <c r="AZ6" s="237">
        <v>570</v>
      </c>
      <c r="BA6" s="237">
        <v>570</v>
      </c>
      <c r="BB6" s="237">
        <v>570</v>
      </c>
      <c r="BC6" s="237">
        <v>570</v>
      </c>
      <c r="BD6" s="237">
        <v>570</v>
      </c>
      <c r="BE6" s="237">
        <v>570</v>
      </c>
      <c r="BF6" s="237">
        <v>570</v>
      </c>
      <c r="BG6" s="237">
        <v>570</v>
      </c>
      <c r="BH6" s="237">
        <v>570</v>
      </c>
      <c r="BI6" s="237">
        <v>570</v>
      </c>
      <c r="BJ6" s="237">
        <v>570</v>
      </c>
      <c r="BK6" s="237">
        <v>570</v>
      </c>
      <c r="BL6" s="237">
        <v>570</v>
      </c>
      <c r="BM6" s="237">
        <v>570</v>
      </c>
      <c r="BN6" s="237">
        <v>570</v>
      </c>
      <c r="BO6" s="237">
        <v>570</v>
      </c>
      <c r="BP6" s="237">
        <v>570</v>
      </c>
      <c r="BQ6" s="237">
        <v>570</v>
      </c>
      <c r="BR6" s="237">
        <v>570</v>
      </c>
      <c r="BS6" s="237">
        <v>570</v>
      </c>
      <c r="BT6" s="237">
        <v>570</v>
      </c>
      <c r="BU6" s="237">
        <v>570</v>
      </c>
      <c r="BV6" s="237">
        <v>570</v>
      </c>
      <c r="BW6" s="237">
        <v>570</v>
      </c>
      <c r="BX6" s="237">
        <v>570</v>
      </c>
      <c r="BY6" s="237">
        <v>570</v>
      </c>
      <c r="BZ6" s="237">
        <v>570</v>
      </c>
      <c r="CA6" s="237">
        <v>570</v>
      </c>
      <c r="CB6" s="237">
        <v>570</v>
      </c>
      <c r="CC6" s="237">
        <v>570</v>
      </c>
      <c r="CD6" s="237">
        <v>570</v>
      </c>
      <c r="CE6" s="237">
        <v>570</v>
      </c>
      <c r="CF6" s="237">
        <v>570</v>
      </c>
      <c r="CG6" s="237">
        <v>570</v>
      </c>
      <c r="CH6" s="237">
        <v>570</v>
      </c>
      <c r="CI6" s="237">
        <v>570</v>
      </c>
      <c r="CJ6" s="237">
        <v>570</v>
      </c>
      <c r="CK6" s="237">
        <v>570</v>
      </c>
      <c r="CL6" s="237">
        <v>570</v>
      </c>
      <c r="CM6" s="237">
        <v>570</v>
      </c>
      <c r="CN6" s="237">
        <v>570</v>
      </c>
      <c r="CO6" s="237">
        <v>570</v>
      </c>
      <c r="CP6" s="237">
        <v>570</v>
      </c>
      <c r="CQ6" s="237">
        <v>570</v>
      </c>
      <c r="CR6" s="237">
        <v>570</v>
      </c>
      <c r="CS6" s="237">
        <v>570</v>
      </c>
      <c r="CT6" s="175">
        <f t="shared" si="2"/>
        <v>54720</v>
      </c>
      <c r="CU6" s="119"/>
      <c r="CV6" s="129"/>
      <c r="CW6" s="109"/>
    </row>
    <row r="7" spans="1:102">
      <c r="A7" s="22" t="s">
        <v>34</v>
      </c>
      <c r="B7" s="237">
        <v>705</v>
      </c>
      <c r="C7" s="237">
        <v>705</v>
      </c>
      <c r="D7" s="237">
        <v>705</v>
      </c>
      <c r="E7" s="237">
        <v>705</v>
      </c>
      <c r="F7" s="237">
        <v>725</v>
      </c>
      <c r="G7" s="237">
        <v>725</v>
      </c>
      <c r="H7" s="237">
        <v>725</v>
      </c>
      <c r="I7" s="237">
        <v>725</v>
      </c>
      <c r="J7" s="237">
        <v>795</v>
      </c>
      <c r="K7" s="237">
        <v>795</v>
      </c>
      <c r="L7" s="237">
        <v>795</v>
      </c>
      <c r="M7" s="237">
        <v>795</v>
      </c>
      <c r="N7" s="237">
        <v>795</v>
      </c>
      <c r="O7" s="237">
        <v>795</v>
      </c>
      <c r="P7" s="237">
        <v>825</v>
      </c>
      <c r="Q7" s="237">
        <v>825</v>
      </c>
      <c r="R7" s="237">
        <v>825</v>
      </c>
      <c r="S7" s="237">
        <v>825</v>
      </c>
      <c r="T7" s="237">
        <v>825</v>
      </c>
      <c r="U7" s="237">
        <v>855</v>
      </c>
      <c r="V7" s="237">
        <v>855</v>
      </c>
      <c r="W7" s="237">
        <v>855</v>
      </c>
      <c r="X7" s="237">
        <v>855</v>
      </c>
      <c r="Y7" s="237">
        <v>855</v>
      </c>
      <c r="Z7" s="237">
        <v>855</v>
      </c>
      <c r="AA7" s="237">
        <v>855</v>
      </c>
      <c r="AB7" s="237">
        <v>855</v>
      </c>
      <c r="AC7" s="237">
        <v>875</v>
      </c>
      <c r="AD7" s="237">
        <v>875</v>
      </c>
      <c r="AE7" s="237">
        <v>875</v>
      </c>
      <c r="AF7" s="237">
        <v>875</v>
      </c>
      <c r="AG7" s="237">
        <v>875</v>
      </c>
      <c r="AH7" s="237">
        <v>875</v>
      </c>
      <c r="AI7" s="237">
        <v>875</v>
      </c>
      <c r="AJ7" s="237">
        <v>875</v>
      </c>
      <c r="AK7" s="237">
        <v>875</v>
      </c>
      <c r="AL7" s="237">
        <v>875</v>
      </c>
      <c r="AM7" s="237">
        <v>875</v>
      </c>
      <c r="AN7" s="237">
        <v>875</v>
      </c>
      <c r="AO7" s="237">
        <v>875</v>
      </c>
      <c r="AP7" s="237">
        <v>875</v>
      </c>
      <c r="AQ7" s="237">
        <v>875</v>
      </c>
      <c r="AR7" s="237">
        <v>875</v>
      </c>
      <c r="AS7" s="237">
        <v>895</v>
      </c>
      <c r="AT7" s="237">
        <v>895</v>
      </c>
      <c r="AU7" s="237">
        <v>895</v>
      </c>
      <c r="AV7" s="237">
        <v>895</v>
      </c>
      <c r="AW7" s="237">
        <v>895</v>
      </c>
      <c r="AX7" s="237">
        <v>895</v>
      </c>
      <c r="AY7" s="237">
        <v>895</v>
      </c>
      <c r="AZ7" s="237">
        <v>895</v>
      </c>
      <c r="BA7" s="237">
        <v>895</v>
      </c>
      <c r="BB7" s="237">
        <v>895</v>
      </c>
      <c r="BC7" s="237">
        <v>895</v>
      </c>
      <c r="BD7" s="237">
        <v>895</v>
      </c>
      <c r="BE7" s="237">
        <v>895</v>
      </c>
      <c r="BF7" s="237">
        <v>895</v>
      </c>
      <c r="BG7" s="237">
        <v>895</v>
      </c>
      <c r="BH7" s="237">
        <v>895</v>
      </c>
      <c r="BI7" s="237">
        <v>895</v>
      </c>
      <c r="BJ7" s="237">
        <v>895</v>
      </c>
      <c r="BK7" s="237">
        <v>905</v>
      </c>
      <c r="BL7" s="237">
        <v>905</v>
      </c>
      <c r="BM7" s="237">
        <v>905</v>
      </c>
      <c r="BN7" s="237">
        <v>905</v>
      </c>
      <c r="BO7" s="237">
        <v>905</v>
      </c>
      <c r="BP7" s="237">
        <v>905</v>
      </c>
      <c r="BQ7" s="237">
        <v>905</v>
      </c>
      <c r="BR7" s="237">
        <v>905</v>
      </c>
      <c r="BS7" s="237">
        <v>905</v>
      </c>
      <c r="BT7" s="237">
        <v>905</v>
      </c>
      <c r="BU7" s="237">
        <v>905</v>
      </c>
      <c r="BV7" s="237">
        <v>905</v>
      </c>
      <c r="BW7" s="237">
        <v>905</v>
      </c>
      <c r="BX7" s="237">
        <v>905</v>
      </c>
      <c r="BY7" s="237">
        <v>905</v>
      </c>
      <c r="BZ7" s="237">
        <v>905</v>
      </c>
      <c r="CA7" s="237">
        <v>905</v>
      </c>
      <c r="CB7" s="237">
        <v>905</v>
      </c>
      <c r="CC7" s="237">
        <v>905</v>
      </c>
      <c r="CD7" s="237">
        <v>905</v>
      </c>
      <c r="CE7" s="237">
        <v>905</v>
      </c>
      <c r="CF7" s="237">
        <v>905</v>
      </c>
      <c r="CG7" s="237">
        <v>905</v>
      </c>
      <c r="CH7" s="237">
        <v>905</v>
      </c>
      <c r="CI7" s="237">
        <v>905</v>
      </c>
      <c r="CJ7" s="237">
        <v>905</v>
      </c>
      <c r="CK7" s="237">
        <v>905</v>
      </c>
      <c r="CL7" s="237">
        <v>905</v>
      </c>
      <c r="CM7" s="237">
        <v>905</v>
      </c>
      <c r="CN7" s="237">
        <v>905</v>
      </c>
      <c r="CO7" s="237">
        <v>905</v>
      </c>
      <c r="CP7" s="237">
        <v>905</v>
      </c>
      <c r="CQ7" s="237">
        <v>905</v>
      </c>
      <c r="CR7" s="237">
        <v>905</v>
      </c>
      <c r="CS7" s="237">
        <v>905</v>
      </c>
      <c r="CT7" s="175">
        <f t="shared" si="2"/>
        <v>83240</v>
      </c>
      <c r="CU7" s="119"/>
      <c r="CV7" s="129"/>
      <c r="CW7" s="109"/>
    </row>
    <row r="8" spans="1:102">
      <c r="A8" s="22" t="s">
        <v>35</v>
      </c>
      <c r="B8" s="237">
        <v>366</v>
      </c>
      <c r="C8" s="237">
        <v>366</v>
      </c>
      <c r="D8" s="237">
        <v>366</v>
      </c>
      <c r="E8" s="237">
        <v>366</v>
      </c>
      <c r="F8" s="237">
        <v>366</v>
      </c>
      <c r="G8" s="237">
        <v>366</v>
      </c>
      <c r="H8" s="237">
        <v>366</v>
      </c>
      <c r="I8" s="237">
        <v>366</v>
      </c>
      <c r="J8" s="237">
        <v>366</v>
      </c>
      <c r="K8" s="237">
        <v>366</v>
      </c>
      <c r="L8" s="237">
        <v>366</v>
      </c>
      <c r="M8" s="237">
        <v>366</v>
      </c>
      <c r="N8" s="237">
        <v>366</v>
      </c>
      <c r="O8" s="237">
        <v>366</v>
      </c>
      <c r="P8" s="237">
        <v>366</v>
      </c>
      <c r="Q8" s="237">
        <v>366</v>
      </c>
      <c r="R8" s="237">
        <v>366</v>
      </c>
      <c r="S8" s="237">
        <v>366</v>
      </c>
      <c r="T8" s="237">
        <v>366</v>
      </c>
      <c r="U8" s="237">
        <v>366</v>
      </c>
      <c r="V8" s="237">
        <v>366</v>
      </c>
      <c r="W8" s="237">
        <v>366</v>
      </c>
      <c r="X8" s="237">
        <v>366</v>
      </c>
      <c r="Y8" s="237">
        <v>366</v>
      </c>
      <c r="Z8" s="237">
        <v>366</v>
      </c>
      <c r="AA8" s="237">
        <v>366</v>
      </c>
      <c r="AB8" s="237">
        <v>366</v>
      </c>
      <c r="AC8" s="237">
        <v>366</v>
      </c>
      <c r="AD8" s="237">
        <v>366</v>
      </c>
      <c r="AE8" s="237">
        <v>366</v>
      </c>
      <c r="AF8" s="237">
        <v>366</v>
      </c>
      <c r="AG8" s="237">
        <v>366</v>
      </c>
      <c r="AH8" s="237">
        <v>366</v>
      </c>
      <c r="AI8" s="237">
        <v>366</v>
      </c>
      <c r="AJ8" s="237">
        <v>366</v>
      </c>
      <c r="AK8" s="237">
        <v>366</v>
      </c>
      <c r="AL8" s="237">
        <v>366</v>
      </c>
      <c r="AM8" s="237">
        <v>366</v>
      </c>
      <c r="AN8" s="237">
        <v>366</v>
      </c>
      <c r="AO8" s="237">
        <v>366</v>
      </c>
      <c r="AP8" s="237">
        <v>366</v>
      </c>
      <c r="AQ8" s="237">
        <v>366</v>
      </c>
      <c r="AR8" s="237">
        <v>366</v>
      </c>
      <c r="AS8" s="237">
        <v>366</v>
      </c>
      <c r="AT8" s="237">
        <v>366</v>
      </c>
      <c r="AU8" s="237">
        <v>366</v>
      </c>
      <c r="AV8" s="237">
        <v>366</v>
      </c>
      <c r="AW8" s="237">
        <v>366</v>
      </c>
      <c r="AX8" s="237">
        <v>366</v>
      </c>
      <c r="AY8" s="237">
        <v>366</v>
      </c>
      <c r="AZ8" s="237">
        <v>366</v>
      </c>
      <c r="BA8" s="237">
        <v>366</v>
      </c>
      <c r="BB8" s="237">
        <v>366</v>
      </c>
      <c r="BC8" s="237">
        <v>366</v>
      </c>
      <c r="BD8" s="237">
        <v>366</v>
      </c>
      <c r="BE8" s="237">
        <v>366</v>
      </c>
      <c r="BF8" s="237">
        <v>366</v>
      </c>
      <c r="BG8" s="237">
        <v>366</v>
      </c>
      <c r="BH8" s="237">
        <v>366</v>
      </c>
      <c r="BI8" s="237">
        <v>366</v>
      </c>
      <c r="BJ8" s="237">
        <v>366</v>
      </c>
      <c r="BK8" s="237">
        <v>366</v>
      </c>
      <c r="BL8" s="237">
        <v>366</v>
      </c>
      <c r="BM8" s="237">
        <v>366</v>
      </c>
      <c r="BN8" s="237">
        <v>366</v>
      </c>
      <c r="BO8" s="237">
        <v>366</v>
      </c>
      <c r="BP8" s="237">
        <v>366</v>
      </c>
      <c r="BQ8" s="237">
        <v>366</v>
      </c>
      <c r="BR8" s="237">
        <v>366</v>
      </c>
      <c r="BS8" s="237">
        <v>366</v>
      </c>
      <c r="BT8" s="237">
        <v>366</v>
      </c>
      <c r="BU8" s="237">
        <v>366</v>
      </c>
      <c r="BV8" s="237">
        <v>366</v>
      </c>
      <c r="BW8" s="237">
        <v>366</v>
      </c>
      <c r="BX8" s="237">
        <v>366</v>
      </c>
      <c r="BY8" s="237">
        <v>366</v>
      </c>
      <c r="BZ8" s="237">
        <v>366</v>
      </c>
      <c r="CA8" s="237">
        <v>366</v>
      </c>
      <c r="CB8" s="237">
        <v>366</v>
      </c>
      <c r="CC8" s="237">
        <v>366</v>
      </c>
      <c r="CD8" s="237">
        <v>366</v>
      </c>
      <c r="CE8" s="237">
        <v>366</v>
      </c>
      <c r="CF8" s="237">
        <v>366</v>
      </c>
      <c r="CG8" s="237">
        <v>366</v>
      </c>
      <c r="CH8" s="237">
        <v>366</v>
      </c>
      <c r="CI8" s="237">
        <v>366</v>
      </c>
      <c r="CJ8" s="237">
        <v>366</v>
      </c>
      <c r="CK8" s="237">
        <v>366</v>
      </c>
      <c r="CL8" s="237">
        <v>366</v>
      </c>
      <c r="CM8" s="237">
        <v>366</v>
      </c>
      <c r="CN8" s="237">
        <v>366</v>
      </c>
      <c r="CO8" s="237">
        <v>366</v>
      </c>
      <c r="CP8" s="237">
        <v>366</v>
      </c>
      <c r="CQ8" s="237">
        <v>366</v>
      </c>
      <c r="CR8" s="237">
        <v>366</v>
      </c>
      <c r="CS8" s="237">
        <v>366</v>
      </c>
      <c r="CT8" s="175">
        <f t="shared" si="2"/>
        <v>35136</v>
      </c>
      <c r="CU8" s="119"/>
      <c r="CV8" s="129"/>
      <c r="CW8" s="109"/>
    </row>
    <row r="9" spans="1:102">
      <c r="A9" s="22" t="s">
        <v>36</v>
      </c>
      <c r="B9" s="237" cm="1">
        <f t="array" ref="B9:CS9">TRANSPOSE('[1]20'!$AE$4:$AE$99)</f>
        <v>450</v>
      </c>
      <c r="C9" s="237">
        <v>450</v>
      </c>
      <c r="D9" s="237">
        <v>450</v>
      </c>
      <c r="E9" s="237">
        <v>450</v>
      </c>
      <c r="F9" s="237">
        <v>450</v>
      </c>
      <c r="G9" s="237">
        <v>450</v>
      </c>
      <c r="H9" s="237">
        <v>450</v>
      </c>
      <c r="I9" s="237">
        <v>450</v>
      </c>
      <c r="J9" s="237">
        <v>450</v>
      </c>
      <c r="K9" s="237">
        <v>450</v>
      </c>
      <c r="L9" s="237">
        <v>450</v>
      </c>
      <c r="M9" s="237">
        <v>450</v>
      </c>
      <c r="N9" s="237">
        <v>450</v>
      </c>
      <c r="O9" s="237">
        <v>450</v>
      </c>
      <c r="P9" s="237">
        <v>450</v>
      </c>
      <c r="Q9" s="237">
        <v>450</v>
      </c>
      <c r="R9" s="237">
        <v>450</v>
      </c>
      <c r="S9" s="237">
        <v>450</v>
      </c>
      <c r="T9" s="237">
        <v>450</v>
      </c>
      <c r="U9" s="237">
        <v>450</v>
      </c>
      <c r="V9" s="237">
        <v>450</v>
      </c>
      <c r="W9" s="237">
        <v>450</v>
      </c>
      <c r="X9" s="237">
        <v>450</v>
      </c>
      <c r="Y9" s="237">
        <v>450</v>
      </c>
      <c r="Z9" s="237">
        <v>450</v>
      </c>
      <c r="AA9" s="237">
        <v>450</v>
      </c>
      <c r="AB9" s="237">
        <v>450</v>
      </c>
      <c r="AC9" s="237">
        <v>450</v>
      </c>
      <c r="AD9" s="237">
        <v>450</v>
      </c>
      <c r="AE9" s="237">
        <v>450</v>
      </c>
      <c r="AF9" s="237">
        <v>450</v>
      </c>
      <c r="AG9" s="237">
        <v>450</v>
      </c>
      <c r="AH9" s="237">
        <v>450</v>
      </c>
      <c r="AI9" s="237">
        <v>450</v>
      </c>
      <c r="AJ9" s="237">
        <v>450</v>
      </c>
      <c r="AK9" s="237">
        <v>450</v>
      </c>
      <c r="AL9" s="237">
        <v>450</v>
      </c>
      <c r="AM9" s="237">
        <v>450</v>
      </c>
      <c r="AN9" s="237">
        <v>450</v>
      </c>
      <c r="AO9" s="237">
        <v>450</v>
      </c>
      <c r="AP9" s="237">
        <v>450</v>
      </c>
      <c r="AQ9" s="237">
        <v>450</v>
      </c>
      <c r="AR9" s="237">
        <v>450</v>
      </c>
      <c r="AS9" s="237">
        <v>450</v>
      </c>
      <c r="AT9" s="237">
        <v>450</v>
      </c>
      <c r="AU9" s="237">
        <v>450</v>
      </c>
      <c r="AV9" s="237">
        <v>450</v>
      </c>
      <c r="AW9" s="237">
        <v>450</v>
      </c>
      <c r="AX9" s="237">
        <v>450</v>
      </c>
      <c r="AY9" s="237">
        <v>450</v>
      </c>
      <c r="AZ9" s="237">
        <v>450</v>
      </c>
      <c r="BA9" s="237">
        <v>450</v>
      </c>
      <c r="BB9" s="237">
        <v>450</v>
      </c>
      <c r="BC9" s="237">
        <v>450</v>
      </c>
      <c r="BD9" s="237">
        <v>450</v>
      </c>
      <c r="BE9" s="237">
        <v>450</v>
      </c>
      <c r="BF9" s="237">
        <v>450</v>
      </c>
      <c r="BG9" s="237">
        <v>450</v>
      </c>
      <c r="BH9" s="237">
        <v>450</v>
      </c>
      <c r="BI9" s="237">
        <v>450</v>
      </c>
      <c r="BJ9" s="237">
        <v>450</v>
      </c>
      <c r="BK9" s="237">
        <v>450</v>
      </c>
      <c r="BL9" s="237">
        <v>450</v>
      </c>
      <c r="BM9" s="237">
        <v>450</v>
      </c>
      <c r="BN9" s="237">
        <v>450</v>
      </c>
      <c r="BO9" s="237">
        <v>450</v>
      </c>
      <c r="BP9" s="237">
        <v>450</v>
      </c>
      <c r="BQ9" s="237">
        <v>450</v>
      </c>
      <c r="BR9" s="237">
        <v>450</v>
      </c>
      <c r="BS9" s="237">
        <v>450</v>
      </c>
      <c r="BT9" s="237">
        <v>450</v>
      </c>
      <c r="BU9" s="237">
        <v>450</v>
      </c>
      <c r="BV9" s="237">
        <v>450</v>
      </c>
      <c r="BW9" s="237">
        <v>450</v>
      </c>
      <c r="BX9" s="237">
        <v>450</v>
      </c>
      <c r="BY9" s="237">
        <v>450</v>
      </c>
      <c r="BZ9" s="237">
        <v>450</v>
      </c>
      <c r="CA9" s="237">
        <v>450</v>
      </c>
      <c r="CB9" s="237">
        <v>450</v>
      </c>
      <c r="CC9" s="237">
        <v>450</v>
      </c>
      <c r="CD9" s="237">
        <v>450</v>
      </c>
      <c r="CE9" s="237">
        <v>450</v>
      </c>
      <c r="CF9" s="237">
        <v>450</v>
      </c>
      <c r="CG9" s="237">
        <v>450</v>
      </c>
      <c r="CH9" s="237">
        <v>450</v>
      </c>
      <c r="CI9" s="237">
        <v>450</v>
      </c>
      <c r="CJ9" s="237">
        <v>450</v>
      </c>
      <c r="CK9" s="237">
        <v>450</v>
      </c>
      <c r="CL9" s="237">
        <v>450</v>
      </c>
      <c r="CM9" s="237">
        <v>450</v>
      </c>
      <c r="CN9" s="237">
        <v>450</v>
      </c>
      <c r="CO9" s="237">
        <v>450</v>
      </c>
      <c r="CP9" s="237">
        <v>450</v>
      </c>
      <c r="CQ9" s="237">
        <v>450</v>
      </c>
      <c r="CR9" s="237">
        <v>450</v>
      </c>
      <c r="CS9" s="237">
        <v>450</v>
      </c>
      <c r="CT9" s="175">
        <f t="shared" si="2"/>
        <v>43200</v>
      </c>
      <c r="CU9" s="119"/>
      <c r="CV9" s="129"/>
      <c r="CW9" s="109"/>
    </row>
    <row r="10" spans="1:102">
      <c r="A10" s="22" t="s">
        <v>37</v>
      </c>
      <c r="B10" s="237">
        <v>744</v>
      </c>
      <c r="C10" s="237">
        <v>744</v>
      </c>
      <c r="D10" s="237">
        <v>744</v>
      </c>
      <c r="E10" s="237">
        <v>744</v>
      </c>
      <c r="F10" s="237">
        <v>744</v>
      </c>
      <c r="G10" s="237">
        <v>744</v>
      </c>
      <c r="H10" s="237">
        <v>744</v>
      </c>
      <c r="I10" s="237">
        <v>744</v>
      </c>
      <c r="J10" s="237">
        <v>744</v>
      </c>
      <c r="K10" s="237">
        <v>744</v>
      </c>
      <c r="L10" s="237">
        <v>744</v>
      </c>
      <c r="M10" s="237">
        <v>744</v>
      </c>
      <c r="N10" s="237">
        <v>744</v>
      </c>
      <c r="O10" s="237">
        <v>744</v>
      </c>
      <c r="P10" s="237">
        <v>744</v>
      </c>
      <c r="Q10" s="237">
        <v>744</v>
      </c>
      <c r="R10" s="237">
        <v>744</v>
      </c>
      <c r="S10" s="237">
        <v>744</v>
      </c>
      <c r="T10" s="237">
        <v>744</v>
      </c>
      <c r="U10" s="237">
        <v>744</v>
      </c>
      <c r="V10" s="237">
        <v>744</v>
      </c>
      <c r="W10" s="237">
        <v>744</v>
      </c>
      <c r="X10" s="237">
        <v>744</v>
      </c>
      <c r="Y10" s="237">
        <v>744</v>
      </c>
      <c r="Z10" s="237">
        <v>744</v>
      </c>
      <c r="AA10" s="237">
        <v>744</v>
      </c>
      <c r="AB10" s="237">
        <v>744</v>
      </c>
      <c r="AC10" s="237">
        <v>744</v>
      </c>
      <c r="AD10" s="237">
        <v>744</v>
      </c>
      <c r="AE10" s="237">
        <v>744</v>
      </c>
      <c r="AF10" s="237">
        <v>744</v>
      </c>
      <c r="AG10" s="237">
        <v>744</v>
      </c>
      <c r="AH10" s="237">
        <v>744</v>
      </c>
      <c r="AI10" s="237">
        <v>744</v>
      </c>
      <c r="AJ10" s="237">
        <v>744</v>
      </c>
      <c r="AK10" s="237">
        <v>744</v>
      </c>
      <c r="AL10" s="237">
        <v>744</v>
      </c>
      <c r="AM10" s="237">
        <v>744</v>
      </c>
      <c r="AN10" s="237">
        <v>744</v>
      </c>
      <c r="AO10" s="237">
        <v>744</v>
      </c>
      <c r="AP10" s="237">
        <v>744</v>
      </c>
      <c r="AQ10" s="237">
        <v>744</v>
      </c>
      <c r="AR10" s="237">
        <v>744</v>
      </c>
      <c r="AS10" s="237">
        <v>744</v>
      </c>
      <c r="AT10" s="237">
        <v>744</v>
      </c>
      <c r="AU10" s="237">
        <v>744</v>
      </c>
      <c r="AV10" s="237">
        <v>744</v>
      </c>
      <c r="AW10" s="237">
        <v>744</v>
      </c>
      <c r="AX10" s="237">
        <v>744</v>
      </c>
      <c r="AY10" s="237">
        <v>744</v>
      </c>
      <c r="AZ10" s="237">
        <v>744</v>
      </c>
      <c r="BA10" s="237">
        <v>744</v>
      </c>
      <c r="BB10" s="237">
        <v>744</v>
      </c>
      <c r="BC10" s="237">
        <v>744</v>
      </c>
      <c r="BD10" s="237">
        <v>744</v>
      </c>
      <c r="BE10" s="237">
        <v>744</v>
      </c>
      <c r="BF10" s="237">
        <v>744</v>
      </c>
      <c r="BG10" s="237">
        <v>744</v>
      </c>
      <c r="BH10" s="237">
        <v>744</v>
      </c>
      <c r="BI10" s="237">
        <v>744</v>
      </c>
      <c r="BJ10" s="237">
        <v>744</v>
      </c>
      <c r="BK10" s="237">
        <v>744</v>
      </c>
      <c r="BL10" s="237">
        <v>744</v>
      </c>
      <c r="BM10" s="237">
        <v>744</v>
      </c>
      <c r="BN10" s="237">
        <v>744</v>
      </c>
      <c r="BO10" s="237">
        <v>744</v>
      </c>
      <c r="BP10" s="237">
        <v>744</v>
      </c>
      <c r="BQ10" s="237">
        <v>744</v>
      </c>
      <c r="BR10" s="237">
        <v>744</v>
      </c>
      <c r="BS10" s="237">
        <v>744</v>
      </c>
      <c r="BT10" s="237">
        <v>744</v>
      </c>
      <c r="BU10" s="237">
        <v>744</v>
      </c>
      <c r="BV10" s="237">
        <v>744</v>
      </c>
      <c r="BW10" s="237">
        <v>744</v>
      </c>
      <c r="BX10" s="237">
        <v>744</v>
      </c>
      <c r="BY10" s="237">
        <v>744</v>
      </c>
      <c r="BZ10" s="237">
        <v>744</v>
      </c>
      <c r="CA10" s="237">
        <v>744</v>
      </c>
      <c r="CB10" s="237">
        <v>744</v>
      </c>
      <c r="CC10" s="237">
        <v>744</v>
      </c>
      <c r="CD10" s="237">
        <v>744</v>
      </c>
      <c r="CE10" s="237">
        <v>744</v>
      </c>
      <c r="CF10" s="237">
        <v>744</v>
      </c>
      <c r="CG10" s="237">
        <v>744</v>
      </c>
      <c r="CH10" s="237">
        <v>744</v>
      </c>
      <c r="CI10" s="237">
        <v>744</v>
      </c>
      <c r="CJ10" s="237">
        <v>744</v>
      </c>
      <c r="CK10" s="237">
        <v>744</v>
      </c>
      <c r="CL10" s="237">
        <v>744</v>
      </c>
      <c r="CM10" s="237">
        <v>744</v>
      </c>
      <c r="CN10" s="237">
        <v>744</v>
      </c>
      <c r="CO10" s="237">
        <v>744</v>
      </c>
      <c r="CP10" s="237">
        <v>744</v>
      </c>
      <c r="CQ10" s="237">
        <v>744</v>
      </c>
      <c r="CR10" s="237">
        <v>744</v>
      </c>
      <c r="CS10" s="237">
        <v>744</v>
      </c>
      <c r="CT10" s="175">
        <f t="shared" si="2"/>
        <v>71424</v>
      </c>
      <c r="CU10" s="119"/>
      <c r="CV10" s="129"/>
      <c r="CW10" s="109"/>
    </row>
    <row r="11" spans="1:102">
      <c r="A11" s="22" t="s">
        <v>38</v>
      </c>
      <c r="B11" s="237">
        <v>0</v>
      </c>
      <c r="C11" s="237">
        <v>0</v>
      </c>
      <c r="D11" s="237">
        <v>0</v>
      </c>
      <c r="E11" s="237">
        <v>0</v>
      </c>
      <c r="F11" s="237">
        <v>0</v>
      </c>
      <c r="G11" s="237">
        <v>0</v>
      </c>
      <c r="H11" s="237">
        <v>0</v>
      </c>
      <c r="I11" s="237">
        <v>0</v>
      </c>
      <c r="J11" s="237">
        <v>0</v>
      </c>
      <c r="K11" s="237">
        <v>0</v>
      </c>
      <c r="L11" s="237">
        <v>0</v>
      </c>
      <c r="M11" s="237">
        <v>0</v>
      </c>
      <c r="N11" s="237">
        <v>0</v>
      </c>
      <c r="O11" s="237">
        <v>0</v>
      </c>
      <c r="P11" s="237">
        <v>0</v>
      </c>
      <c r="Q11" s="237">
        <v>0</v>
      </c>
      <c r="R11" s="237">
        <v>0</v>
      </c>
      <c r="S11" s="237">
        <v>0</v>
      </c>
      <c r="T11" s="237">
        <v>0</v>
      </c>
      <c r="U11" s="237">
        <v>0</v>
      </c>
      <c r="V11" s="237">
        <v>0</v>
      </c>
      <c r="W11" s="237">
        <v>0</v>
      </c>
      <c r="X11" s="237">
        <v>0</v>
      </c>
      <c r="Y11" s="237">
        <v>0</v>
      </c>
      <c r="Z11" s="237">
        <v>0</v>
      </c>
      <c r="AA11" s="237">
        <v>0</v>
      </c>
      <c r="AB11" s="237">
        <v>0</v>
      </c>
      <c r="AC11" s="237">
        <v>0</v>
      </c>
      <c r="AD11" s="237">
        <v>0</v>
      </c>
      <c r="AE11" s="237">
        <v>0</v>
      </c>
      <c r="AF11" s="237">
        <v>0</v>
      </c>
      <c r="AG11" s="237">
        <v>0</v>
      </c>
      <c r="AH11" s="237">
        <v>0</v>
      </c>
      <c r="AI11" s="237">
        <v>0</v>
      </c>
      <c r="AJ11" s="237">
        <v>0</v>
      </c>
      <c r="AK11" s="237">
        <v>0</v>
      </c>
      <c r="AL11" s="237">
        <v>0</v>
      </c>
      <c r="AM11" s="237">
        <v>0</v>
      </c>
      <c r="AN11" s="237">
        <v>0</v>
      </c>
      <c r="AO11" s="237">
        <v>0</v>
      </c>
      <c r="AP11" s="237">
        <v>0</v>
      </c>
      <c r="AQ11" s="237">
        <v>0</v>
      </c>
      <c r="AR11" s="237">
        <v>0</v>
      </c>
      <c r="AS11" s="237">
        <v>0</v>
      </c>
      <c r="AT11" s="237">
        <v>0</v>
      </c>
      <c r="AU11" s="237">
        <v>0</v>
      </c>
      <c r="AV11" s="237">
        <v>0</v>
      </c>
      <c r="AW11" s="237">
        <v>0</v>
      </c>
      <c r="AX11" s="237">
        <v>0</v>
      </c>
      <c r="AY11" s="237">
        <v>0</v>
      </c>
      <c r="AZ11" s="237">
        <v>0</v>
      </c>
      <c r="BA11" s="237">
        <v>0</v>
      </c>
      <c r="BB11" s="237">
        <v>0</v>
      </c>
      <c r="BC11" s="237">
        <v>0</v>
      </c>
      <c r="BD11" s="237">
        <v>0</v>
      </c>
      <c r="BE11" s="237">
        <v>0</v>
      </c>
      <c r="BF11" s="237">
        <v>0</v>
      </c>
      <c r="BG11" s="237">
        <v>0</v>
      </c>
      <c r="BH11" s="237">
        <v>0</v>
      </c>
      <c r="BI11" s="237">
        <v>0</v>
      </c>
      <c r="BJ11" s="237">
        <v>0</v>
      </c>
      <c r="BK11" s="237">
        <v>0</v>
      </c>
      <c r="BL11" s="237">
        <v>0</v>
      </c>
      <c r="BM11" s="237">
        <v>0</v>
      </c>
      <c r="BN11" s="237">
        <v>0</v>
      </c>
      <c r="BO11" s="237">
        <v>0</v>
      </c>
      <c r="BP11" s="237">
        <v>0</v>
      </c>
      <c r="BQ11" s="237">
        <v>0</v>
      </c>
      <c r="BR11" s="237">
        <v>0</v>
      </c>
      <c r="BS11" s="237">
        <v>0</v>
      </c>
      <c r="BT11" s="237">
        <v>0</v>
      </c>
      <c r="BU11" s="237">
        <v>0</v>
      </c>
      <c r="BV11" s="237">
        <v>0</v>
      </c>
      <c r="BW11" s="237">
        <v>0</v>
      </c>
      <c r="BX11" s="237">
        <v>0</v>
      </c>
      <c r="BY11" s="237">
        <v>0</v>
      </c>
      <c r="BZ11" s="237">
        <v>0</v>
      </c>
      <c r="CA11" s="237">
        <v>0</v>
      </c>
      <c r="CB11" s="237">
        <v>0</v>
      </c>
      <c r="CC11" s="237">
        <v>0</v>
      </c>
      <c r="CD11" s="237">
        <v>0</v>
      </c>
      <c r="CE11" s="237">
        <v>0</v>
      </c>
      <c r="CF11" s="237">
        <v>0</v>
      </c>
      <c r="CG11" s="237">
        <v>0</v>
      </c>
      <c r="CH11" s="237">
        <v>0</v>
      </c>
      <c r="CI11" s="237">
        <v>0</v>
      </c>
      <c r="CJ11" s="237">
        <v>0</v>
      </c>
      <c r="CK11" s="237">
        <v>0</v>
      </c>
      <c r="CL11" s="237">
        <v>0</v>
      </c>
      <c r="CM11" s="237">
        <v>0</v>
      </c>
      <c r="CN11" s="237">
        <v>0</v>
      </c>
      <c r="CO11" s="237">
        <v>0</v>
      </c>
      <c r="CP11" s="237">
        <v>0</v>
      </c>
      <c r="CQ11" s="237">
        <v>0</v>
      </c>
      <c r="CR11" s="237">
        <v>0</v>
      </c>
      <c r="CS11" s="237">
        <v>0</v>
      </c>
      <c r="CT11" s="175">
        <f t="shared" si="2"/>
        <v>0</v>
      </c>
      <c r="CU11" s="119"/>
      <c r="CV11" s="129"/>
      <c r="CW11" s="109"/>
    </row>
    <row r="12" spans="1:102">
      <c r="A12" s="238" t="s">
        <v>39</v>
      </c>
      <c r="B12" s="237">
        <v>129.47999999999999</v>
      </c>
      <c r="C12" s="237">
        <v>129.47999999999999</v>
      </c>
      <c r="D12" s="237">
        <v>129.47999999999999</v>
      </c>
      <c r="E12" s="237">
        <v>129.47999999999999</v>
      </c>
      <c r="F12" s="237">
        <v>129.47999999999999</v>
      </c>
      <c r="G12" s="237">
        <v>129.47999999999999</v>
      </c>
      <c r="H12" s="237">
        <v>129.47999999999999</v>
      </c>
      <c r="I12" s="237">
        <v>129.47999999999999</v>
      </c>
      <c r="J12" s="237">
        <v>129.47999999999999</v>
      </c>
      <c r="K12" s="237">
        <v>129.47999999999999</v>
      </c>
      <c r="L12" s="237">
        <v>129.47999999999999</v>
      </c>
      <c r="M12" s="237">
        <v>129.47999999999999</v>
      </c>
      <c r="N12" s="237">
        <v>129.47999999999999</v>
      </c>
      <c r="O12" s="237">
        <v>129.47999999999999</v>
      </c>
      <c r="P12" s="237">
        <v>129.47999999999999</v>
      </c>
      <c r="Q12" s="237">
        <v>129.47999999999999</v>
      </c>
      <c r="R12" s="237">
        <v>129.47999999999999</v>
      </c>
      <c r="S12" s="237">
        <v>129.47999999999999</v>
      </c>
      <c r="T12" s="237">
        <v>129.47999999999999</v>
      </c>
      <c r="U12" s="237">
        <v>129.47999999999999</v>
      </c>
      <c r="V12" s="237">
        <v>129.47999999999999</v>
      </c>
      <c r="W12" s="237">
        <v>129.47999999999999</v>
      </c>
      <c r="X12" s="237">
        <v>129.47999999999999</v>
      </c>
      <c r="Y12" s="237">
        <v>129.47999999999999</v>
      </c>
      <c r="Z12" s="237">
        <v>129.47999999999999</v>
      </c>
      <c r="AA12" s="237">
        <v>129.47999999999999</v>
      </c>
      <c r="AB12" s="237">
        <v>129.47999999999999</v>
      </c>
      <c r="AC12" s="237">
        <v>129.47999999999999</v>
      </c>
      <c r="AD12" s="237">
        <v>129.47999999999999</v>
      </c>
      <c r="AE12" s="237">
        <v>129.47999999999999</v>
      </c>
      <c r="AF12" s="237">
        <v>129.47999999999999</v>
      </c>
      <c r="AG12" s="237">
        <v>129.47999999999999</v>
      </c>
      <c r="AH12" s="237">
        <v>129.47999999999999</v>
      </c>
      <c r="AI12" s="237">
        <v>129.47999999999999</v>
      </c>
      <c r="AJ12" s="237">
        <v>129.47999999999999</v>
      </c>
      <c r="AK12" s="237">
        <v>129.47999999999999</v>
      </c>
      <c r="AL12" s="237">
        <v>129.47999999999999</v>
      </c>
      <c r="AM12" s="237">
        <v>129.47999999999999</v>
      </c>
      <c r="AN12" s="237">
        <v>129.47999999999999</v>
      </c>
      <c r="AO12" s="237">
        <v>129.47999999999999</v>
      </c>
      <c r="AP12" s="237">
        <v>129.47999999999999</v>
      </c>
      <c r="AQ12" s="237">
        <v>129.47999999999999</v>
      </c>
      <c r="AR12" s="237">
        <v>129.47999999999999</v>
      </c>
      <c r="AS12" s="237">
        <v>129.47999999999999</v>
      </c>
      <c r="AT12" s="237">
        <v>129.47999999999999</v>
      </c>
      <c r="AU12" s="237">
        <v>129.47999999999999</v>
      </c>
      <c r="AV12" s="237">
        <v>129.47999999999999</v>
      </c>
      <c r="AW12" s="237">
        <v>129.47999999999999</v>
      </c>
      <c r="AX12" s="237">
        <v>129.47999999999999</v>
      </c>
      <c r="AY12" s="237">
        <v>129.47999999999999</v>
      </c>
      <c r="AZ12" s="237">
        <v>129.47999999999999</v>
      </c>
      <c r="BA12" s="237">
        <v>129.47999999999999</v>
      </c>
      <c r="BB12" s="237">
        <v>129.47999999999999</v>
      </c>
      <c r="BC12" s="237">
        <v>129.47999999999999</v>
      </c>
      <c r="BD12" s="237">
        <v>129.47999999999999</v>
      </c>
      <c r="BE12" s="237">
        <v>129.47999999999999</v>
      </c>
      <c r="BF12" s="237">
        <v>129.47999999999999</v>
      </c>
      <c r="BG12" s="237">
        <v>129.47999999999999</v>
      </c>
      <c r="BH12" s="237">
        <v>129.47999999999999</v>
      </c>
      <c r="BI12" s="237">
        <v>129.47999999999999</v>
      </c>
      <c r="BJ12" s="237">
        <v>129.47999999999999</v>
      </c>
      <c r="BK12" s="237">
        <v>129.47999999999999</v>
      </c>
      <c r="BL12" s="237">
        <v>129.47999999999999</v>
      </c>
      <c r="BM12" s="237">
        <v>129.47999999999999</v>
      </c>
      <c r="BN12" s="237">
        <v>129.47999999999999</v>
      </c>
      <c r="BO12" s="237">
        <v>129.47999999999999</v>
      </c>
      <c r="BP12" s="237">
        <v>129.47999999999999</v>
      </c>
      <c r="BQ12" s="237">
        <v>129.47999999999999</v>
      </c>
      <c r="BR12" s="237">
        <v>129.47999999999999</v>
      </c>
      <c r="BS12" s="237">
        <v>129.47999999999999</v>
      </c>
      <c r="BT12" s="237">
        <v>129.47999999999999</v>
      </c>
      <c r="BU12" s="237">
        <v>129.47999999999999</v>
      </c>
      <c r="BV12" s="237">
        <v>129.47999999999999</v>
      </c>
      <c r="BW12" s="237">
        <v>129.47999999999999</v>
      </c>
      <c r="BX12" s="237">
        <v>129.47999999999999</v>
      </c>
      <c r="BY12" s="237">
        <v>129.47999999999999</v>
      </c>
      <c r="BZ12" s="237">
        <v>129.47999999999999</v>
      </c>
      <c r="CA12" s="237">
        <v>129.47999999999999</v>
      </c>
      <c r="CB12" s="237">
        <v>129.47999999999999</v>
      </c>
      <c r="CC12" s="237">
        <v>129.47999999999999</v>
      </c>
      <c r="CD12" s="237">
        <v>129.47999999999999</v>
      </c>
      <c r="CE12" s="237">
        <v>129.47999999999999</v>
      </c>
      <c r="CF12" s="237">
        <v>129.47999999999999</v>
      </c>
      <c r="CG12" s="237">
        <v>129.47999999999999</v>
      </c>
      <c r="CH12" s="237">
        <v>129.47999999999999</v>
      </c>
      <c r="CI12" s="237">
        <v>129.47999999999999</v>
      </c>
      <c r="CJ12" s="237">
        <v>129.47999999999999</v>
      </c>
      <c r="CK12" s="237">
        <v>129.47999999999999</v>
      </c>
      <c r="CL12" s="237">
        <v>129.47999999999999</v>
      </c>
      <c r="CM12" s="237">
        <v>129.47999999999999</v>
      </c>
      <c r="CN12" s="237">
        <v>129.47999999999999</v>
      </c>
      <c r="CO12" s="237">
        <v>129.47999999999999</v>
      </c>
      <c r="CP12" s="237">
        <v>129.47999999999999</v>
      </c>
      <c r="CQ12" s="237">
        <v>129.47999999999999</v>
      </c>
      <c r="CR12" s="237">
        <v>129.47999999999999</v>
      </c>
      <c r="CS12" s="237">
        <v>129.47999999999999</v>
      </c>
      <c r="CT12" s="226">
        <f t="shared" si="2"/>
        <v>12430.079999999973</v>
      </c>
      <c r="CU12" s="227"/>
      <c r="CW12" s="109"/>
    </row>
    <row r="13" spans="1:102">
      <c r="A13" s="171" t="s">
        <v>40</v>
      </c>
      <c r="B13" s="246">
        <f t="shared" ref="B13:AG13" si="5">SUM(B14:B14)</f>
        <v>2813.97</v>
      </c>
      <c r="C13" s="246">
        <f t="shared" si="5"/>
        <v>2813.97</v>
      </c>
      <c r="D13" s="246">
        <f t="shared" si="5"/>
        <v>2813.97</v>
      </c>
      <c r="E13" s="246">
        <f t="shared" si="5"/>
        <v>2813.97</v>
      </c>
      <c r="F13" s="246">
        <f t="shared" si="5"/>
        <v>2813.97</v>
      </c>
      <c r="G13" s="246">
        <f t="shared" si="5"/>
        <v>2813.97</v>
      </c>
      <c r="H13" s="246">
        <f t="shared" si="5"/>
        <v>2813.97</v>
      </c>
      <c r="I13" s="246">
        <f t="shared" si="5"/>
        <v>2813.97</v>
      </c>
      <c r="J13" s="246">
        <f t="shared" si="5"/>
        <v>2813.97</v>
      </c>
      <c r="K13" s="246">
        <f t="shared" si="5"/>
        <v>2813.97</v>
      </c>
      <c r="L13" s="246">
        <f t="shared" si="5"/>
        <v>2813.97</v>
      </c>
      <c r="M13" s="246">
        <f t="shared" si="5"/>
        <v>2813.97</v>
      </c>
      <c r="N13" s="246">
        <f t="shared" si="5"/>
        <v>2813.97</v>
      </c>
      <c r="O13" s="246">
        <f t="shared" si="5"/>
        <v>2813.97</v>
      </c>
      <c r="P13" s="246">
        <f t="shared" si="5"/>
        <v>2813.97</v>
      </c>
      <c r="Q13" s="246">
        <f t="shared" si="5"/>
        <v>2813.97</v>
      </c>
      <c r="R13" s="246">
        <f t="shared" si="5"/>
        <v>2813.97</v>
      </c>
      <c r="S13" s="246">
        <f t="shared" si="5"/>
        <v>2813.97</v>
      </c>
      <c r="T13" s="246">
        <f t="shared" si="5"/>
        <v>2813.97</v>
      </c>
      <c r="U13" s="246">
        <f t="shared" si="5"/>
        <v>2813.97</v>
      </c>
      <c r="V13" s="246">
        <f t="shared" si="5"/>
        <v>2813.97</v>
      </c>
      <c r="W13" s="246">
        <f t="shared" si="5"/>
        <v>2813.97</v>
      </c>
      <c r="X13" s="246">
        <f t="shared" si="5"/>
        <v>2813.97</v>
      </c>
      <c r="Y13" s="246">
        <f t="shared" si="5"/>
        <v>2814.13</v>
      </c>
      <c r="Z13" s="246">
        <f t="shared" si="5"/>
        <v>2814.13</v>
      </c>
      <c r="AA13" s="246">
        <f t="shared" si="5"/>
        <v>2814.13</v>
      </c>
      <c r="AB13" s="246">
        <f t="shared" si="5"/>
        <v>2825.81</v>
      </c>
      <c r="AC13" s="246">
        <f t="shared" si="5"/>
        <v>2822.95</v>
      </c>
      <c r="AD13" s="246">
        <f t="shared" si="5"/>
        <v>2814.04</v>
      </c>
      <c r="AE13" s="246">
        <f t="shared" si="5"/>
        <v>2822.86</v>
      </c>
      <c r="AF13" s="246">
        <f t="shared" si="5"/>
        <v>2822.86</v>
      </c>
      <c r="AG13" s="246">
        <f t="shared" si="5"/>
        <v>2822.86</v>
      </c>
      <c r="AH13" s="246">
        <f t="shared" ref="AH13:BM13" si="6">SUM(AH14:AH14)</f>
        <v>2825.56</v>
      </c>
      <c r="AI13" s="246">
        <f t="shared" si="6"/>
        <v>2825.56</v>
      </c>
      <c r="AJ13" s="246">
        <f t="shared" si="6"/>
        <v>2825.56</v>
      </c>
      <c r="AK13" s="246">
        <f t="shared" si="6"/>
        <v>2825.56</v>
      </c>
      <c r="AL13" s="246">
        <f t="shared" si="6"/>
        <v>2813.8</v>
      </c>
      <c r="AM13" s="246">
        <f t="shared" si="6"/>
        <v>2813.8</v>
      </c>
      <c r="AN13" s="246">
        <f t="shared" si="6"/>
        <v>2813.8</v>
      </c>
      <c r="AO13" s="246">
        <f t="shared" si="6"/>
        <v>2813.89</v>
      </c>
      <c r="AP13" s="246">
        <f t="shared" si="6"/>
        <v>2813.89</v>
      </c>
      <c r="AQ13" s="246">
        <f t="shared" si="6"/>
        <v>2814.09</v>
      </c>
      <c r="AR13" s="246">
        <f t="shared" si="6"/>
        <v>2814.09</v>
      </c>
      <c r="AS13" s="246">
        <f t="shared" si="6"/>
        <v>2814.09</v>
      </c>
      <c r="AT13" s="246">
        <f t="shared" si="6"/>
        <v>2814.09</v>
      </c>
      <c r="AU13" s="246">
        <f t="shared" si="6"/>
        <v>2814.09</v>
      </c>
      <c r="AV13" s="246">
        <f t="shared" si="6"/>
        <v>2814.09</v>
      </c>
      <c r="AW13" s="246">
        <f t="shared" si="6"/>
        <v>2814.09</v>
      </c>
      <c r="AX13" s="246">
        <f t="shared" si="6"/>
        <v>2814.02</v>
      </c>
      <c r="AY13" s="246">
        <f t="shared" si="6"/>
        <v>2814.02</v>
      </c>
      <c r="AZ13" s="246">
        <f t="shared" si="6"/>
        <v>2814.02</v>
      </c>
      <c r="BA13" s="246">
        <f t="shared" si="6"/>
        <v>2813.8</v>
      </c>
      <c r="BB13" s="246">
        <f t="shared" si="6"/>
        <v>2813.12</v>
      </c>
      <c r="BC13" s="246">
        <f t="shared" si="6"/>
        <v>2813.12</v>
      </c>
      <c r="BD13" s="246">
        <f t="shared" si="6"/>
        <v>2813.12</v>
      </c>
      <c r="BE13" s="246">
        <f t="shared" si="6"/>
        <v>2813.12</v>
      </c>
      <c r="BF13" s="246">
        <f t="shared" si="6"/>
        <v>2813.12</v>
      </c>
      <c r="BG13" s="246">
        <f t="shared" si="6"/>
        <v>2813.12</v>
      </c>
      <c r="BH13" s="246">
        <f t="shared" si="6"/>
        <v>2813.83</v>
      </c>
      <c r="BI13" s="246">
        <f t="shared" si="6"/>
        <v>2813.69</v>
      </c>
      <c r="BJ13" s="246">
        <f t="shared" si="6"/>
        <v>2813.69</v>
      </c>
      <c r="BK13" s="246">
        <f t="shared" si="6"/>
        <v>2813.69</v>
      </c>
      <c r="BL13" s="246">
        <f t="shared" si="6"/>
        <v>2813.9</v>
      </c>
      <c r="BM13" s="246">
        <f t="shared" si="6"/>
        <v>2813.9</v>
      </c>
      <c r="BN13" s="246">
        <f t="shared" ref="BN13:CS13" si="7">SUM(BN14:BN14)</f>
        <v>2813.9</v>
      </c>
      <c r="BO13" s="246">
        <f t="shared" si="7"/>
        <v>2813.9</v>
      </c>
      <c r="BP13" s="246">
        <f t="shared" si="7"/>
        <v>2813.9</v>
      </c>
      <c r="BQ13" s="246">
        <f t="shared" si="7"/>
        <v>2813.9</v>
      </c>
      <c r="BR13" s="246">
        <f t="shared" si="7"/>
        <v>2813.9</v>
      </c>
      <c r="BS13" s="246">
        <f t="shared" si="7"/>
        <v>2813.9</v>
      </c>
      <c r="BT13" s="246">
        <f t="shared" si="7"/>
        <v>2815.19</v>
      </c>
      <c r="BU13" s="246">
        <f t="shared" si="7"/>
        <v>2815.19</v>
      </c>
      <c r="BV13" s="246">
        <f t="shared" si="7"/>
        <v>2815.19</v>
      </c>
      <c r="BW13" s="246">
        <f t="shared" si="7"/>
        <v>2815.19</v>
      </c>
      <c r="BX13" s="246">
        <f t="shared" si="7"/>
        <v>2815.66</v>
      </c>
      <c r="BY13" s="246">
        <f t="shared" si="7"/>
        <v>2815.66</v>
      </c>
      <c r="BZ13" s="246">
        <f t="shared" si="7"/>
        <v>2816.19</v>
      </c>
      <c r="CA13" s="246">
        <f t="shared" si="7"/>
        <v>2816.19</v>
      </c>
      <c r="CB13" s="246">
        <f t="shared" si="7"/>
        <v>2816.65</v>
      </c>
      <c r="CC13" s="246">
        <f t="shared" si="7"/>
        <v>2816.65</v>
      </c>
      <c r="CD13" s="246">
        <f t="shared" si="7"/>
        <v>2817.12</v>
      </c>
      <c r="CE13" s="246">
        <f t="shared" si="7"/>
        <v>2817.12</v>
      </c>
      <c r="CF13" s="246">
        <f t="shared" si="7"/>
        <v>2817.58</v>
      </c>
      <c r="CG13" s="246">
        <f t="shared" si="7"/>
        <v>2818.04</v>
      </c>
      <c r="CH13" s="246">
        <f t="shared" si="7"/>
        <v>2821.16</v>
      </c>
      <c r="CI13" s="246">
        <f t="shared" si="7"/>
        <v>2821.62</v>
      </c>
      <c r="CJ13" s="246">
        <f t="shared" si="7"/>
        <v>2822.08</v>
      </c>
      <c r="CK13" s="246">
        <f t="shared" si="7"/>
        <v>2822.35</v>
      </c>
      <c r="CL13" s="246">
        <f t="shared" si="7"/>
        <v>2822.51</v>
      </c>
      <c r="CM13" s="246">
        <f t="shared" si="7"/>
        <v>2822.51</v>
      </c>
      <c r="CN13" s="246">
        <f t="shared" si="7"/>
        <v>2822.51</v>
      </c>
      <c r="CO13" s="246">
        <f t="shared" si="7"/>
        <v>2822.39</v>
      </c>
      <c r="CP13" s="246">
        <f t="shared" si="7"/>
        <v>2822.39</v>
      </c>
      <c r="CQ13" s="246">
        <f t="shared" si="7"/>
        <v>2822.39</v>
      </c>
      <c r="CR13" s="246">
        <f t="shared" si="7"/>
        <v>2822.39</v>
      </c>
      <c r="CS13" s="246">
        <f t="shared" si="7"/>
        <v>2822.39</v>
      </c>
      <c r="CT13" s="182">
        <f t="shared" si="2"/>
        <v>270360.11999999994</v>
      </c>
      <c r="CU13" s="117"/>
      <c r="CW13" s="109"/>
    </row>
    <row r="14" spans="1:102">
      <c r="A14" s="22" t="s">
        <v>12</v>
      </c>
      <c r="B14" s="1" cm="1">
        <f t="array" ref="B14:CS14">TRANSPOSE('[2]2001'!$AC$9:$AC$104)</f>
        <v>2813.97</v>
      </c>
      <c r="C14" s="1">
        <v>2813.97</v>
      </c>
      <c r="D14" s="1">
        <v>2813.97</v>
      </c>
      <c r="E14" s="1">
        <v>2813.97</v>
      </c>
      <c r="F14" s="1">
        <v>2813.97</v>
      </c>
      <c r="G14" s="1">
        <v>2813.97</v>
      </c>
      <c r="H14" s="1">
        <v>2813.97</v>
      </c>
      <c r="I14" s="1">
        <v>2813.97</v>
      </c>
      <c r="J14" s="1">
        <v>2813.97</v>
      </c>
      <c r="K14" s="1">
        <v>2813.97</v>
      </c>
      <c r="L14" s="1">
        <v>2813.97</v>
      </c>
      <c r="M14" s="1">
        <v>2813.97</v>
      </c>
      <c r="N14" s="1">
        <v>2813.97</v>
      </c>
      <c r="O14" s="1">
        <v>2813.97</v>
      </c>
      <c r="P14" s="1">
        <v>2813.97</v>
      </c>
      <c r="Q14" s="1">
        <v>2813.97</v>
      </c>
      <c r="R14" s="1">
        <v>2813.97</v>
      </c>
      <c r="S14" s="1">
        <v>2813.97</v>
      </c>
      <c r="T14" s="1">
        <v>2813.97</v>
      </c>
      <c r="U14" s="1">
        <v>2813.97</v>
      </c>
      <c r="V14" s="1">
        <v>2813.97</v>
      </c>
      <c r="W14" s="1">
        <v>2813.97</v>
      </c>
      <c r="X14" s="1">
        <v>2813.97</v>
      </c>
      <c r="Y14" s="1">
        <v>2814.13</v>
      </c>
      <c r="Z14" s="1">
        <v>2814.13</v>
      </c>
      <c r="AA14" s="1">
        <v>2814.13</v>
      </c>
      <c r="AB14" s="1">
        <v>2825.81</v>
      </c>
      <c r="AC14" s="1">
        <v>2822.95</v>
      </c>
      <c r="AD14" s="1">
        <v>2814.04</v>
      </c>
      <c r="AE14" s="1">
        <v>2822.86</v>
      </c>
      <c r="AF14" s="1">
        <v>2822.86</v>
      </c>
      <c r="AG14" s="1">
        <v>2822.86</v>
      </c>
      <c r="AH14" s="1">
        <v>2825.56</v>
      </c>
      <c r="AI14" s="1">
        <v>2825.56</v>
      </c>
      <c r="AJ14" s="1">
        <v>2825.56</v>
      </c>
      <c r="AK14" s="1">
        <v>2825.56</v>
      </c>
      <c r="AL14" s="1">
        <v>2813.8</v>
      </c>
      <c r="AM14" s="1">
        <v>2813.8</v>
      </c>
      <c r="AN14" s="1">
        <v>2813.8</v>
      </c>
      <c r="AO14" s="1">
        <v>2813.89</v>
      </c>
      <c r="AP14" s="1">
        <v>2813.89</v>
      </c>
      <c r="AQ14" s="1">
        <v>2814.09</v>
      </c>
      <c r="AR14" s="1">
        <v>2814.09</v>
      </c>
      <c r="AS14" s="1">
        <v>2814.09</v>
      </c>
      <c r="AT14" s="1">
        <v>2814.09</v>
      </c>
      <c r="AU14" s="1">
        <v>2814.09</v>
      </c>
      <c r="AV14" s="1">
        <v>2814.09</v>
      </c>
      <c r="AW14" s="1">
        <v>2814.09</v>
      </c>
      <c r="AX14" s="1">
        <v>2814.02</v>
      </c>
      <c r="AY14" s="1">
        <v>2814.02</v>
      </c>
      <c r="AZ14" s="1">
        <v>2814.02</v>
      </c>
      <c r="BA14" s="1">
        <v>2813.8</v>
      </c>
      <c r="BB14" s="1">
        <v>2813.12</v>
      </c>
      <c r="BC14" s="1">
        <v>2813.12</v>
      </c>
      <c r="BD14" s="1">
        <v>2813.12</v>
      </c>
      <c r="BE14" s="1">
        <v>2813.12</v>
      </c>
      <c r="BF14" s="1">
        <v>2813.12</v>
      </c>
      <c r="BG14" s="1">
        <v>2813.12</v>
      </c>
      <c r="BH14" s="1">
        <v>2813.83</v>
      </c>
      <c r="BI14" s="1">
        <v>2813.69</v>
      </c>
      <c r="BJ14" s="1">
        <v>2813.69</v>
      </c>
      <c r="BK14" s="1">
        <v>2813.69</v>
      </c>
      <c r="BL14" s="1">
        <v>2813.9</v>
      </c>
      <c r="BM14" s="1">
        <v>2813.9</v>
      </c>
      <c r="BN14" s="1">
        <v>2813.9</v>
      </c>
      <c r="BO14" s="1">
        <v>2813.9</v>
      </c>
      <c r="BP14" s="1">
        <v>2813.9</v>
      </c>
      <c r="BQ14" s="1">
        <v>2813.9</v>
      </c>
      <c r="BR14" s="1">
        <v>2813.9</v>
      </c>
      <c r="BS14" s="1">
        <v>2813.9</v>
      </c>
      <c r="BT14" s="1">
        <v>2815.19</v>
      </c>
      <c r="BU14" s="1">
        <v>2815.19</v>
      </c>
      <c r="BV14" s="1">
        <v>2815.19</v>
      </c>
      <c r="BW14" s="1">
        <v>2815.19</v>
      </c>
      <c r="BX14" s="1">
        <v>2815.66</v>
      </c>
      <c r="BY14" s="1">
        <v>2815.66</v>
      </c>
      <c r="BZ14" s="1">
        <v>2816.19</v>
      </c>
      <c r="CA14" s="1">
        <v>2816.19</v>
      </c>
      <c r="CB14" s="1">
        <v>2816.65</v>
      </c>
      <c r="CC14" s="1">
        <v>2816.65</v>
      </c>
      <c r="CD14" s="1">
        <v>2817.12</v>
      </c>
      <c r="CE14" s="1">
        <v>2817.12</v>
      </c>
      <c r="CF14" s="1">
        <v>2817.58</v>
      </c>
      <c r="CG14" s="1">
        <v>2818.04</v>
      </c>
      <c r="CH14" s="1">
        <v>2821.16</v>
      </c>
      <c r="CI14" s="1">
        <v>2821.62</v>
      </c>
      <c r="CJ14" s="1">
        <v>2822.08</v>
      </c>
      <c r="CK14" s="1">
        <v>2822.35</v>
      </c>
      <c r="CL14" s="1">
        <v>2822.51</v>
      </c>
      <c r="CM14" s="1">
        <v>2822.51</v>
      </c>
      <c r="CN14" s="1">
        <v>2822.51</v>
      </c>
      <c r="CO14" s="1">
        <v>2822.39</v>
      </c>
      <c r="CP14" s="1">
        <v>2822.39</v>
      </c>
      <c r="CQ14" s="1">
        <v>2822.39</v>
      </c>
      <c r="CR14" s="1">
        <v>2822.39</v>
      </c>
      <c r="CS14" s="1">
        <v>2822.39</v>
      </c>
      <c r="CT14" s="175">
        <f t="shared" si="2"/>
        <v>270360.11999999994</v>
      </c>
      <c r="CU14" s="119"/>
      <c r="CW14" s="109"/>
    </row>
    <row r="15" spans="1:102">
      <c r="A15" s="171" t="s">
        <v>41</v>
      </c>
      <c r="B15" s="246">
        <f>SUM(B16:B19)</f>
        <v>1970.45</v>
      </c>
      <c r="C15" s="246">
        <f t="shared" ref="C15:BN15" si="8">SUM(C16:C19)</f>
        <v>1970.45</v>
      </c>
      <c r="D15" s="246">
        <f t="shared" si="8"/>
        <v>1970.45</v>
      </c>
      <c r="E15" s="246">
        <f t="shared" si="8"/>
        <v>1970.45</v>
      </c>
      <c r="F15" s="246">
        <f t="shared" si="8"/>
        <v>1970.45</v>
      </c>
      <c r="G15" s="246">
        <f t="shared" si="8"/>
        <v>1970.45</v>
      </c>
      <c r="H15" s="246">
        <f t="shared" si="8"/>
        <v>1970.45</v>
      </c>
      <c r="I15" s="246">
        <f t="shared" si="8"/>
        <v>1970.45</v>
      </c>
      <c r="J15" s="246">
        <f t="shared" si="8"/>
        <v>1970.45</v>
      </c>
      <c r="K15" s="246">
        <f t="shared" si="8"/>
        <v>1970.45</v>
      </c>
      <c r="L15" s="246">
        <f t="shared" si="8"/>
        <v>1970.45</v>
      </c>
      <c r="M15" s="246">
        <f t="shared" si="8"/>
        <v>1970.45</v>
      </c>
      <c r="N15" s="246">
        <f t="shared" si="8"/>
        <v>1970.45</v>
      </c>
      <c r="O15" s="246">
        <f t="shared" si="8"/>
        <v>1970.45</v>
      </c>
      <c r="P15" s="246">
        <f t="shared" si="8"/>
        <v>1970.45</v>
      </c>
      <c r="Q15" s="246">
        <f t="shared" si="8"/>
        <v>1970.45</v>
      </c>
      <c r="R15" s="246">
        <f t="shared" si="8"/>
        <v>1970.45</v>
      </c>
      <c r="S15" s="246">
        <f t="shared" si="8"/>
        <v>1970.45</v>
      </c>
      <c r="T15" s="246">
        <f t="shared" si="8"/>
        <v>1970.45</v>
      </c>
      <c r="U15" s="246">
        <f t="shared" si="8"/>
        <v>1970.45</v>
      </c>
      <c r="V15" s="246">
        <f t="shared" si="8"/>
        <v>1970.45</v>
      </c>
      <c r="W15" s="246">
        <f t="shared" si="8"/>
        <v>1970.45</v>
      </c>
      <c r="X15" s="246">
        <f t="shared" si="8"/>
        <v>1970.45</v>
      </c>
      <c r="Y15" s="246">
        <f t="shared" si="8"/>
        <v>1970.45</v>
      </c>
      <c r="Z15" s="246">
        <f t="shared" si="8"/>
        <v>1970.45</v>
      </c>
      <c r="AA15" s="246">
        <f t="shared" si="8"/>
        <v>1970.45</v>
      </c>
      <c r="AB15" s="246">
        <f t="shared" si="8"/>
        <v>1970.45</v>
      </c>
      <c r="AC15" s="246">
        <f t="shared" si="8"/>
        <v>1970.45</v>
      </c>
      <c r="AD15" s="246">
        <f t="shared" si="8"/>
        <v>1970.45</v>
      </c>
      <c r="AE15" s="246">
        <f t="shared" si="8"/>
        <v>1970.45</v>
      </c>
      <c r="AF15" s="246">
        <f t="shared" si="8"/>
        <v>1970.45</v>
      </c>
      <c r="AG15" s="246">
        <f t="shared" si="8"/>
        <v>1970.45</v>
      </c>
      <c r="AH15" s="246">
        <f t="shared" si="8"/>
        <v>1970.45</v>
      </c>
      <c r="AI15" s="246">
        <f t="shared" si="8"/>
        <v>1970.45</v>
      </c>
      <c r="AJ15" s="246">
        <f t="shared" si="8"/>
        <v>1970.45</v>
      </c>
      <c r="AK15" s="246">
        <f t="shared" si="8"/>
        <v>1970.45</v>
      </c>
      <c r="AL15" s="246">
        <f t="shared" si="8"/>
        <v>1970.45</v>
      </c>
      <c r="AM15" s="246">
        <f t="shared" si="8"/>
        <v>1970.45</v>
      </c>
      <c r="AN15" s="246">
        <f t="shared" si="8"/>
        <v>1970.45</v>
      </c>
      <c r="AO15" s="246">
        <f t="shared" si="8"/>
        <v>1970.45</v>
      </c>
      <c r="AP15" s="246">
        <f t="shared" si="8"/>
        <v>1970.45</v>
      </c>
      <c r="AQ15" s="246">
        <f t="shared" si="8"/>
        <v>1970.45</v>
      </c>
      <c r="AR15" s="246">
        <f t="shared" si="8"/>
        <v>1970.45</v>
      </c>
      <c r="AS15" s="246">
        <f t="shared" si="8"/>
        <v>1970.45</v>
      </c>
      <c r="AT15" s="246">
        <f t="shared" si="8"/>
        <v>1970.45</v>
      </c>
      <c r="AU15" s="246">
        <f t="shared" si="8"/>
        <v>1970.45</v>
      </c>
      <c r="AV15" s="246">
        <f t="shared" si="8"/>
        <v>1970.45</v>
      </c>
      <c r="AW15" s="246">
        <f t="shared" si="8"/>
        <v>1970.45</v>
      </c>
      <c r="AX15" s="246">
        <f t="shared" si="8"/>
        <v>1970.45</v>
      </c>
      <c r="AY15" s="246">
        <f t="shared" si="8"/>
        <v>1970.45</v>
      </c>
      <c r="AZ15" s="246">
        <f t="shared" si="8"/>
        <v>1970.45</v>
      </c>
      <c r="BA15" s="246">
        <f t="shared" si="8"/>
        <v>1970.45</v>
      </c>
      <c r="BB15" s="246">
        <f t="shared" si="8"/>
        <v>1970.45</v>
      </c>
      <c r="BC15" s="246">
        <f t="shared" si="8"/>
        <v>1970.45</v>
      </c>
      <c r="BD15" s="246">
        <f t="shared" si="8"/>
        <v>1970.45</v>
      </c>
      <c r="BE15" s="246">
        <f t="shared" si="8"/>
        <v>1970.45</v>
      </c>
      <c r="BF15" s="246">
        <f t="shared" si="8"/>
        <v>1970.45</v>
      </c>
      <c r="BG15" s="246">
        <f t="shared" si="8"/>
        <v>1970.45</v>
      </c>
      <c r="BH15" s="246">
        <f t="shared" si="8"/>
        <v>1970.45</v>
      </c>
      <c r="BI15" s="246">
        <f t="shared" si="8"/>
        <v>1970.45</v>
      </c>
      <c r="BJ15" s="246">
        <f t="shared" si="8"/>
        <v>1970.45</v>
      </c>
      <c r="BK15" s="246">
        <f t="shared" si="8"/>
        <v>1970.45</v>
      </c>
      <c r="BL15" s="246">
        <f t="shared" si="8"/>
        <v>1970.45</v>
      </c>
      <c r="BM15" s="246">
        <f t="shared" si="8"/>
        <v>1970.45</v>
      </c>
      <c r="BN15" s="246">
        <f t="shared" si="8"/>
        <v>1970.45</v>
      </c>
      <c r="BO15" s="246">
        <f t="shared" ref="BO15:CS15" si="9">SUM(BO16:BO19)</f>
        <v>1970.45</v>
      </c>
      <c r="BP15" s="246">
        <f t="shared" si="9"/>
        <v>1970.45</v>
      </c>
      <c r="BQ15" s="246">
        <f t="shared" si="9"/>
        <v>1970.45</v>
      </c>
      <c r="BR15" s="246">
        <f t="shared" si="9"/>
        <v>1970.45</v>
      </c>
      <c r="BS15" s="246">
        <f t="shared" si="9"/>
        <v>1970.45</v>
      </c>
      <c r="BT15" s="246">
        <f t="shared" si="9"/>
        <v>1970.45</v>
      </c>
      <c r="BU15" s="246">
        <f t="shared" si="9"/>
        <v>1970.45</v>
      </c>
      <c r="BV15" s="246">
        <f t="shared" si="9"/>
        <v>1970.45</v>
      </c>
      <c r="BW15" s="246">
        <f t="shared" si="9"/>
        <v>1970.45</v>
      </c>
      <c r="BX15" s="246">
        <f t="shared" si="9"/>
        <v>1970.45</v>
      </c>
      <c r="BY15" s="246">
        <f t="shared" si="9"/>
        <v>1970.45</v>
      </c>
      <c r="BZ15" s="246">
        <f t="shared" si="9"/>
        <v>1970.45</v>
      </c>
      <c r="CA15" s="246">
        <f t="shared" si="9"/>
        <v>1970.45</v>
      </c>
      <c r="CB15" s="246">
        <f t="shared" si="9"/>
        <v>1970.45</v>
      </c>
      <c r="CC15" s="246">
        <f t="shared" si="9"/>
        <v>1970.45</v>
      </c>
      <c r="CD15" s="246">
        <f t="shared" si="9"/>
        <v>1970.45</v>
      </c>
      <c r="CE15" s="246">
        <f t="shared" si="9"/>
        <v>1970.45</v>
      </c>
      <c r="CF15" s="246">
        <f t="shared" si="9"/>
        <v>1970.45</v>
      </c>
      <c r="CG15" s="246">
        <f t="shared" si="9"/>
        <v>1970.45</v>
      </c>
      <c r="CH15" s="246">
        <f t="shared" si="9"/>
        <v>1970.45</v>
      </c>
      <c r="CI15" s="246">
        <f t="shared" si="9"/>
        <v>1970.45</v>
      </c>
      <c r="CJ15" s="246">
        <f t="shared" si="9"/>
        <v>1970.45</v>
      </c>
      <c r="CK15" s="246">
        <f t="shared" si="9"/>
        <v>1970.45</v>
      </c>
      <c r="CL15" s="246">
        <f t="shared" si="9"/>
        <v>1970.45</v>
      </c>
      <c r="CM15" s="246">
        <f t="shared" si="9"/>
        <v>1970.45</v>
      </c>
      <c r="CN15" s="246">
        <f t="shared" si="9"/>
        <v>1970.45</v>
      </c>
      <c r="CO15" s="246">
        <f t="shared" si="9"/>
        <v>1970.45</v>
      </c>
      <c r="CP15" s="246">
        <f t="shared" si="9"/>
        <v>1970.45</v>
      </c>
      <c r="CQ15" s="246">
        <f t="shared" si="9"/>
        <v>1970.45</v>
      </c>
      <c r="CR15" s="246">
        <f t="shared" si="9"/>
        <v>1970.45</v>
      </c>
      <c r="CS15" s="246">
        <f t="shared" si="9"/>
        <v>1970.45</v>
      </c>
      <c r="CT15" s="174">
        <f t="shared" si="2"/>
        <v>189163.20000000022</v>
      </c>
      <c r="CU15" s="117"/>
      <c r="CW15" s="109"/>
    </row>
    <row r="16" spans="1:102">
      <c r="A16" s="22" t="s">
        <v>42</v>
      </c>
      <c r="B16" s="237" cm="1">
        <f t="array" ref="B16:CS16">TRANSPOSE([3]JAN24!$AP$5:$AP$100)</f>
        <v>1131</v>
      </c>
      <c r="C16" s="237">
        <v>1131</v>
      </c>
      <c r="D16" s="237">
        <v>1131</v>
      </c>
      <c r="E16" s="237">
        <v>1131</v>
      </c>
      <c r="F16" s="237">
        <v>1131</v>
      </c>
      <c r="G16" s="237">
        <v>1131</v>
      </c>
      <c r="H16" s="237">
        <v>1131</v>
      </c>
      <c r="I16" s="237">
        <v>1131</v>
      </c>
      <c r="J16" s="237">
        <v>1131</v>
      </c>
      <c r="K16" s="237">
        <v>1131</v>
      </c>
      <c r="L16" s="237">
        <v>1131</v>
      </c>
      <c r="M16" s="237">
        <v>1131</v>
      </c>
      <c r="N16" s="237">
        <v>1131</v>
      </c>
      <c r="O16" s="237">
        <v>1131</v>
      </c>
      <c r="P16" s="237">
        <v>1131</v>
      </c>
      <c r="Q16" s="237">
        <v>1131</v>
      </c>
      <c r="R16" s="237">
        <v>1131</v>
      </c>
      <c r="S16" s="237">
        <v>1131</v>
      </c>
      <c r="T16" s="237">
        <v>1131</v>
      </c>
      <c r="U16" s="237">
        <v>1131</v>
      </c>
      <c r="V16" s="237">
        <v>1131</v>
      </c>
      <c r="W16" s="237">
        <v>1131</v>
      </c>
      <c r="X16" s="237">
        <v>1131</v>
      </c>
      <c r="Y16" s="237">
        <v>1131</v>
      </c>
      <c r="Z16" s="237">
        <v>1131</v>
      </c>
      <c r="AA16" s="237">
        <v>1131</v>
      </c>
      <c r="AB16" s="237">
        <v>1131</v>
      </c>
      <c r="AC16" s="237">
        <v>1131</v>
      </c>
      <c r="AD16" s="237">
        <v>1131</v>
      </c>
      <c r="AE16" s="237">
        <v>1131</v>
      </c>
      <c r="AF16" s="237">
        <v>1131</v>
      </c>
      <c r="AG16" s="237">
        <v>1131</v>
      </c>
      <c r="AH16" s="237">
        <v>1131</v>
      </c>
      <c r="AI16" s="237">
        <v>1131</v>
      </c>
      <c r="AJ16" s="237">
        <v>1131</v>
      </c>
      <c r="AK16" s="237">
        <v>1131</v>
      </c>
      <c r="AL16" s="237">
        <v>1131</v>
      </c>
      <c r="AM16" s="237">
        <v>1131</v>
      </c>
      <c r="AN16" s="237">
        <v>1131</v>
      </c>
      <c r="AO16" s="237">
        <v>1131</v>
      </c>
      <c r="AP16" s="237">
        <v>1131</v>
      </c>
      <c r="AQ16" s="237">
        <v>1131</v>
      </c>
      <c r="AR16" s="237">
        <v>1131</v>
      </c>
      <c r="AS16" s="237">
        <v>1131</v>
      </c>
      <c r="AT16" s="237">
        <v>1131</v>
      </c>
      <c r="AU16" s="237">
        <v>1131</v>
      </c>
      <c r="AV16" s="237">
        <v>1131</v>
      </c>
      <c r="AW16" s="237">
        <v>1131</v>
      </c>
      <c r="AX16" s="237">
        <v>1131</v>
      </c>
      <c r="AY16" s="237">
        <v>1131</v>
      </c>
      <c r="AZ16" s="237">
        <v>1131</v>
      </c>
      <c r="BA16" s="237">
        <v>1131</v>
      </c>
      <c r="BB16" s="237">
        <v>1131</v>
      </c>
      <c r="BC16" s="237">
        <v>1131</v>
      </c>
      <c r="BD16" s="237">
        <v>1131</v>
      </c>
      <c r="BE16" s="237">
        <v>1131</v>
      </c>
      <c r="BF16" s="237">
        <v>1131</v>
      </c>
      <c r="BG16" s="237">
        <v>1131</v>
      </c>
      <c r="BH16" s="237">
        <v>1131</v>
      </c>
      <c r="BI16" s="237">
        <v>1131</v>
      </c>
      <c r="BJ16" s="237">
        <v>1131</v>
      </c>
      <c r="BK16" s="237">
        <v>1131</v>
      </c>
      <c r="BL16" s="237">
        <v>1131</v>
      </c>
      <c r="BM16" s="237">
        <v>1131</v>
      </c>
      <c r="BN16" s="237">
        <v>1131</v>
      </c>
      <c r="BO16" s="237">
        <v>1131</v>
      </c>
      <c r="BP16" s="237">
        <v>1131</v>
      </c>
      <c r="BQ16" s="237">
        <v>1131</v>
      </c>
      <c r="BR16" s="237">
        <v>1131</v>
      </c>
      <c r="BS16" s="237">
        <v>1131</v>
      </c>
      <c r="BT16" s="237">
        <v>1131</v>
      </c>
      <c r="BU16" s="237">
        <v>1131</v>
      </c>
      <c r="BV16" s="237">
        <v>1131</v>
      </c>
      <c r="BW16" s="237">
        <v>1131</v>
      </c>
      <c r="BX16" s="237">
        <v>1131</v>
      </c>
      <c r="BY16" s="237">
        <v>1131</v>
      </c>
      <c r="BZ16" s="237">
        <v>1131</v>
      </c>
      <c r="CA16" s="237">
        <v>1131</v>
      </c>
      <c r="CB16" s="237">
        <v>1131</v>
      </c>
      <c r="CC16" s="237">
        <v>1131</v>
      </c>
      <c r="CD16" s="237">
        <v>1131</v>
      </c>
      <c r="CE16" s="237">
        <v>1131</v>
      </c>
      <c r="CF16" s="237">
        <v>1131</v>
      </c>
      <c r="CG16" s="237">
        <v>1131</v>
      </c>
      <c r="CH16" s="237">
        <v>1131</v>
      </c>
      <c r="CI16" s="237">
        <v>1131</v>
      </c>
      <c r="CJ16" s="237">
        <v>1131</v>
      </c>
      <c r="CK16" s="237">
        <v>1131</v>
      </c>
      <c r="CL16" s="237">
        <v>1131</v>
      </c>
      <c r="CM16" s="237">
        <v>1131</v>
      </c>
      <c r="CN16" s="237">
        <v>1131</v>
      </c>
      <c r="CO16" s="237">
        <v>1131</v>
      </c>
      <c r="CP16" s="237">
        <v>1131</v>
      </c>
      <c r="CQ16" s="237">
        <v>1131</v>
      </c>
      <c r="CR16" s="237">
        <v>1131</v>
      </c>
      <c r="CS16" s="237">
        <v>1131</v>
      </c>
      <c r="CT16" s="175">
        <f t="shared" si="2"/>
        <v>108576</v>
      </c>
      <c r="CU16" s="119"/>
      <c r="CW16" s="109"/>
    </row>
    <row r="17" spans="1:102">
      <c r="A17" s="239" t="s">
        <v>43</v>
      </c>
      <c r="B17" s="266">
        <v>269.45</v>
      </c>
      <c r="C17" s="266">
        <v>269.45</v>
      </c>
      <c r="D17" s="266">
        <v>269.45</v>
      </c>
      <c r="E17" s="266">
        <v>269.45</v>
      </c>
      <c r="F17" s="266">
        <v>269.45</v>
      </c>
      <c r="G17" s="266">
        <v>269.45</v>
      </c>
      <c r="H17" s="266">
        <v>269.45</v>
      </c>
      <c r="I17" s="266">
        <v>269.45</v>
      </c>
      <c r="J17" s="266">
        <v>269.45</v>
      </c>
      <c r="K17" s="266">
        <v>269.45</v>
      </c>
      <c r="L17" s="266">
        <v>269.45</v>
      </c>
      <c r="M17" s="266">
        <v>269.45</v>
      </c>
      <c r="N17" s="266">
        <v>269.45</v>
      </c>
      <c r="O17" s="266">
        <v>269.45</v>
      </c>
      <c r="P17" s="266">
        <v>269.45</v>
      </c>
      <c r="Q17" s="266">
        <v>269.45</v>
      </c>
      <c r="R17" s="266">
        <v>269.45</v>
      </c>
      <c r="S17" s="266">
        <v>269.45</v>
      </c>
      <c r="T17" s="266">
        <v>269.45</v>
      </c>
      <c r="U17" s="266">
        <v>269.45</v>
      </c>
      <c r="V17" s="266">
        <v>269.45</v>
      </c>
      <c r="W17" s="266">
        <v>269.45</v>
      </c>
      <c r="X17" s="266">
        <v>269.45</v>
      </c>
      <c r="Y17" s="266">
        <v>269.45</v>
      </c>
      <c r="Z17" s="266">
        <v>269.45</v>
      </c>
      <c r="AA17" s="266">
        <v>269.45</v>
      </c>
      <c r="AB17" s="266">
        <v>269.45</v>
      </c>
      <c r="AC17" s="266">
        <v>269.45</v>
      </c>
      <c r="AD17" s="266">
        <v>269.45</v>
      </c>
      <c r="AE17" s="266">
        <v>269.45</v>
      </c>
      <c r="AF17" s="266">
        <v>269.45</v>
      </c>
      <c r="AG17" s="266">
        <v>269.45</v>
      </c>
      <c r="AH17" s="266">
        <v>269.45</v>
      </c>
      <c r="AI17" s="266">
        <v>269.45</v>
      </c>
      <c r="AJ17" s="266">
        <v>269.45</v>
      </c>
      <c r="AK17" s="266">
        <v>269.45</v>
      </c>
      <c r="AL17" s="266">
        <v>269.45</v>
      </c>
      <c r="AM17" s="266">
        <v>269.45</v>
      </c>
      <c r="AN17" s="266">
        <v>269.45</v>
      </c>
      <c r="AO17" s="266">
        <v>269.45</v>
      </c>
      <c r="AP17" s="266">
        <v>269.45</v>
      </c>
      <c r="AQ17" s="266">
        <v>269.45</v>
      </c>
      <c r="AR17" s="266">
        <v>269.45</v>
      </c>
      <c r="AS17" s="266">
        <v>269.45</v>
      </c>
      <c r="AT17" s="266">
        <v>269.45</v>
      </c>
      <c r="AU17" s="266">
        <v>269.45</v>
      </c>
      <c r="AV17" s="266">
        <v>269.45</v>
      </c>
      <c r="AW17" s="266">
        <v>269.45</v>
      </c>
      <c r="AX17" s="266">
        <v>269.45</v>
      </c>
      <c r="AY17" s="266">
        <v>269.45</v>
      </c>
      <c r="AZ17" s="266">
        <v>269.45</v>
      </c>
      <c r="BA17" s="266">
        <v>269.45</v>
      </c>
      <c r="BB17" s="266">
        <v>269.45</v>
      </c>
      <c r="BC17" s="266">
        <v>269.45</v>
      </c>
      <c r="BD17" s="266">
        <v>269.45</v>
      </c>
      <c r="BE17" s="266">
        <v>269.45</v>
      </c>
      <c r="BF17" s="266">
        <v>269.45</v>
      </c>
      <c r="BG17" s="266">
        <v>269.45</v>
      </c>
      <c r="BH17" s="266">
        <v>269.45</v>
      </c>
      <c r="BI17" s="266">
        <v>269.45</v>
      </c>
      <c r="BJ17" s="266">
        <v>269.45</v>
      </c>
      <c r="BK17" s="266">
        <v>269.45</v>
      </c>
      <c r="BL17" s="266">
        <v>269.45</v>
      </c>
      <c r="BM17" s="266">
        <v>269.45</v>
      </c>
      <c r="BN17" s="266">
        <v>269.45</v>
      </c>
      <c r="BO17" s="266">
        <v>269.45</v>
      </c>
      <c r="BP17" s="266">
        <v>269.45</v>
      </c>
      <c r="BQ17" s="266">
        <v>269.45</v>
      </c>
      <c r="BR17" s="266">
        <v>269.45</v>
      </c>
      <c r="BS17" s="266">
        <v>269.45</v>
      </c>
      <c r="BT17" s="266">
        <v>269.45</v>
      </c>
      <c r="BU17" s="266">
        <v>269.45</v>
      </c>
      <c r="BV17" s="266">
        <v>269.45</v>
      </c>
      <c r="BW17" s="266">
        <v>269.45</v>
      </c>
      <c r="BX17" s="266">
        <v>269.45</v>
      </c>
      <c r="BY17" s="266">
        <v>269.45</v>
      </c>
      <c r="BZ17" s="266">
        <v>269.45</v>
      </c>
      <c r="CA17" s="266">
        <v>269.45</v>
      </c>
      <c r="CB17" s="266">
        <v>269.45</v>
      </c>
      <c r="CC17" s="266">
        <v>269.45</v>
      </c>
      <c r="CD17" s="266">
        <v>269.45</v>
      </c>
      <c r="CE17" s="266">
        <v>269.45</v>
      </c>
      <c r="CF17" s="266">
        <v>269.45</v>
      </c>
      <c r="CG17" s="266">
        <v>269.45</v>
      </c>
      <c r="CH17" s="266">
        <v>269.45</v>
      </c>
      <c r="CI17" s="266">
        <v>269.45</v>
      </c>
      <c r="CJ17" s="266">
        <v>269.45</v>
      </c>
      <c r="CK17" s="266">
        <v>269.45</v>
      </c>
      <c r="CL17" s="266">
        <v>269.45</v>
      </c>
      <c r="CM17" s="266">
        <v>269.45</v>
      </c>
      <c r="CN17" s="266">
        <v>269.45</v>
      </c>
      <c r="CO17" s="266">
        <v>269.45</v>
      </c>
      <c r="CP17" s="266">
        <v>269.45</v>
      </c>
      <c r="CQ17" s="266">
        <v>269.45</v>
      </c>
      <c r="CR17" s="266">
        <v>269.45</v>
      </c>
      <c r="CS17" s="266">
        <v>269.45</v>
      </c>
      <c r="CT17" s="175">
        <f t="shared" si="2"/>
        <v>25867.200000000044</v>
      </c>
      <c r="CU17" s="119"/>
      <c r="CV17" s="130"/>
      <c r="CW17" s="109"/>
    </row>
    <row r="18" spans="1:102">
      <c r="A18" s="239" t="s">
        <v>44</v>
      </c>
      <c r="B18" s="237">
        <v>570</v>
      </c>
      <c r="C18" s="237">
        <v>570</v>
      </c>
      <c r="D18" s="237">
        <v>570</v>
      </c>
      <c r="E18" s="237">
        <v>570</v>
      </c>
      <c r="F18" s="237">
        <v>570</v>
      </c>
      <c r="G18" s="237">
        <v>570</v>
      </c>
      <c r="H18" s="237">
        <v>570</v>
      </c>
      <c r="I18" s="237">
        <v>570</v>
      </c>
      <c r="J18" s="237">
        <v>570</v>
      </c>
      <c r="K18" s="237">
        <v>570</v>
      </c>
      <c r="L18" s="237">
        <v>570</v>
      </c>
      <c r="M18" s="237">
        <v>570</v>
      </c>
      <c r="N18" s="237">
        <v>570</v>
      </c>
      <c r="O18" s="237">
        <v>570</v>
      </c>
      <c r="P18" s="237">
        <v>570</v>
      </c>
      <c r="Q18" s="237">
        <v>570</v>
      </c>
      <c r="R18" s="237">
        <v>570</v>
      </c>
      <c r="S18" s="237">
        <v>570</v>
      </c>
      <c r="T18" s="237">
        <v>570</v>
      </c>
      <c r="U18" s="237">
        <v>570</v>
      </c>
      <c r="V18" s="237">
        <v>570</v>
      </c>
      <c r="W18" s="237">
        <v>570</v>
      </c>
      <c r="X18" s="237">
        <v>570</v>
      </c>
      <c r="Y18" s="237">
        <v>570</v>
      </c>
      <c r="Z18" s="237">
        <v>570</v>
      </c>
      <c r="AA18" s="237">
        <v>570</v>
      </c>
      <c r="AB18" s="237">
        <v>570</v>
      </c>
      <c r="AC18" s="237">
        <v>570</v>
      </c>
      <c r="AD18" s="237">
        <v>570</v>
      </c>
      <c r="AE18" s="237">
        <v>570</v>
      </c>
      <c r="AF18" s="237">
        <v>570</v>
      </c>
      <c r="AG18" s="237">
        <v>570</v>
      </c>
      <c r="AH18" s="237">
        <v>570</v>
      </c>
      <c r="AI18" s="237">
        <v>570</v>
      </c>
      <c r="AJ18" s="237">
        <v>570</v>
      </c>
      <c r="AK18" s="237">
        <v>570</v>
      </c>
      <c r="AL18" s="237">
        <v>570</v>
      </c>
      <c r="AM18" s="237">
        <v>570</v>
      </c>
      <c r="AN18" s="237">
        <v>570</v>
      </c>
      <c r="AO18" s="237">
        <v>570</v>
      </c>
      <c r="AP18" s="237">
        <v>570</v>
      </c>
      <c r="AQ18" s="237">
        <v>570</v>
      </c>
      <c r="AR18" s="237">
        <v>570</v>
      </c>
      <c r="AS18" s="237">
        <v>570</v>
      </c>
      <c r="AT18" s="237">
        <v>570</v>
      </c>
      <c r="AU18" s="237">
        <v>570</v>
      </c>
      <c r="AV18" s="237">
        <v>570</v>
      </c>
      <c r="AW18" s="237">
        <v>570</v>
      </c>
      <c r="AX18" s="237">
        <v>570</v>
      </c>
      <c r="AY18" s="237">
        <v>570</v>
      </c>
      <c r="AZ18" s="237">
        <v>570</v>
      </c>
      <c r="BA18" s="237">
        <v>570</v>
      </c>
      <c r="BB18" s="237">
        <v>570</v>
      </c>
      <c r="BC18" s="237">
        <v>570</v>
      </c>
      <c r="BD18" s="237">
        <v>570</v>
      </c>
      <c r="BE18" s="237">
        <v>570</v>
      </c>
      <c r="BF18" s="237">
        <v>570</v>
      </c>
      <c r="BG18" s="237">
        <v>570</v>
      </c>
      <c r="BH18" s="237">
        <v>570</v>
      </c>
      <c r="BI18" s="237">
        <v>570</v>
      </c>
      <c r="BJ18" s="237">
        <v>570</v>
      </c>
      <c r="BK18" s="237">
        <v>570</v>
      </c>
      <c r="BL18" s="237">
        <v>570</v>
      </c>
      <c r="BM18" s="237">
        <v>570</v>
      </c>
      <c r="BN18" s="237">
        <v>570</v>
      </c>
      <c r="BO18" s="237">
        <v>570</v>
      </c>
      <c r="BP18" s="237">
        <v>570</v>
      </c>
      <c r="BQ18" s="237">
        <v>570</v>
      </c>
      <c r="BR18" s="237">
        <v>570</v>
      </c>
      <c r="BS18" s="237">
        <v>570</v>
      </c>
      <c r="BT18" s="237">
        <v>570</v>
      </c>
      <c r="BU18" s="237">
        <v>570</v>
      </c>
      <c r="BV18" s="237">
        <v>570</v>
      </c>
      <c r="BW18" s="237">
        <v>570</v>
      </c>
      <c r="BX18" s="237">
        <v>570</v>
      </c>
      <c r="BY18" s="237">
        <v>570</v>
      </c>
      <c r="BZ18" s="237">
        <v>570</v>
      </c>
      <c r="CA18" s="237">
        <v>570</v>
      </c>
      <c r="CB18" s="237">
        <v>570</v>
      </c>
      <c r="CC18" s="237">
        <v>570</v>
      </c>
      <c r="CD18" s="237">
        <v>570</v>
      </c>
      <c r="CE18" s="237">
        <v>570</v>
      </c>
      <c r="CF18" s="237">
        <v>570</v>
      </c>
      <c r="CG18" s="237">
        <v>570</v>
      </c>
      <c r="CH18" s="237">
        <v>570</v>
      </c>
      <c r="CI18" s="237">
        <v>570</v>
      </c>
      <c r="CJ18" s="237">
        <v>570</v>
      </c>
      <c r="CK18" s="237">
        <v>570</v>
      </c>
      <c r="CL18" s="237">
        <v>570</v>
      </c>
      <c r="CM18" s="237">
        <v>570</v>
      </c>
      <c r="CN18" s="237">
        <v>570</v>
      </c>
      <c r="CO18" s="237">
        <v>570</v>
      </c>
      <c r="CP18" s="237">
        <v>570</v>
      </c>
      <c r="CQ18" s="237">
        <v>570</v>
      </c>
      <c r="CR18" s="237">
        <v>570</v>
      </c>
      <c r="CS18" s="237">
        <v>570</v>
      </c>
      <c r="CT18" s="175">
        <f t="shared" si="2"/>
        <v>54720</v>
      </c>
      <c r="CU18" s="119"/>
      <c r="CV18" s="130"/>
      <c r="CW18" s="109"/>
    </row>
    <row r="19" spans="1:102" hidden="1">
      <c r="A19" s="39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75">
        <f t="shared" si="2"/>
        <v>0</v>
      </c>
      <c r="CU19" s="119"/>
      <c r="CV19" s="131"/>
      <c r="CW19" s="109"/>
      <c r="CX19" s="199"/>
    </row>
    <row r="20" spans="1:102">
      <c r="A20" s="74" t="s">
        <v>46</v>
      </c>
      <c r="B20" s="185">
        <f t="shared" ref="B20:AG20" si="10">SUM(B21:B24)</f>
        <v>125.27743999999998</v>
      </c>
      <c r="C20" s="185">
        <f t="shared" si="10"/>
        <v>124.84336</v>
      </c>
      <c r="D20" s="185">
        <f t="shared" si="10"/>
        <v>122.75376</v>
      </c>
      <c r="E20" s="185">
        <f t="shared" si="10"/>
        <v>122.55216000000001</v>
      </c>
      <c r="F20" s="185">
        <f t="shared" si="10"/>
        <v>116.51656</v>
      </c>
      <c r="G20" s="185">
        <f t="shared" si="10"/>
        <v>118.86655999999999</v>
      </c>
      <c r="H20" s="185">
        <f t="shared" si="10"/>
        <v>118.72216</v>
      </c>
      <c r="I20" s="185">
        <f t="shared" si="10"/>
        <v>119.81792</v>
      </c>
      <c r="J20" s="185">
        <f t="shared" si="10"/>
        <v>121.86072</v>
      </c>
      <c r="K20" s="185">
        <f t="shared" si="10"/>
        <v>119.6728</v>
      </c>
      <c r="L20" s="185">
        <f t="shared" si="10"/>
        <v>119.48776000000001</v>
      </c>
      <c r="M20" s="185">
        <f t="shared" si="10"/>
        <v>122.56695999999999</v>
      </c>
      <c r="N20" s="185">
        <f t="shared" si="10"/>
        <v>126.4024</v>
      </c>
      <c r="O20" s="185">
        <f t="shared" si="10"/>
        <v>127.04079999999999</v>
      </c>
      <c r="P20" s="185">
        <f t="shared" si="10"/>
        <v>127.3212</v>
      </c>
      <c r="Q20" s="185">
        <f t="shared" si="10"/>
        <v>126.95504</v>
      </c>
      <c r="R20" s="185">
        <f t="shared" si="10"/>
        <v>121.57416000000001</v>
      </c>
      <c r="S20" s="185">
        <f t="shared" si="10"/>
        <v>117.90208</v>
      </c>
      <c r="T20" s="185">
        <f t="shared" si="10"/>
        <v>114.71784</v>
      </c>
      <c r="U20" s="185">
        <f t="shared" si="10"/>
        <v>118.63008000000001</v>
      </c>
      <c r="V20" s="185">
        <f t="shared" si="10"/>
        <v>122.19311999999999</v>
      </c>
      <c r="W20" s="185">
        <f t="shared" si="10"/>
        <v>120.49079999999999</v>
      </c>
      <c r="X20" s="185">
        <f t="shared" si="10"/>
        <v>118.482308816715</v>
      </c>
      <c r="Y20" s="185">
        <f t="shared" si="10"/>
        <v>123.25516768501586</v>
      </c>
      <c r="Z20" s="185">
        <f t="shared" si="10"/>
        <v>126.29730645273919</v>
      </c>
      <c r="AA20" s="185">
        <f t="shared" si="10"/>
        <v>126.37271706887753</v>
      </c>
      <c r="AB20" s="185">
        <f t="shared" si="10"/>
        <v>114.9728223769467</v>
      </c>
      <c r="AC20" s="185">
        <f t="shared" si="10"/>
        <v>110.30741754322921</v>
      </c>
      <c r="AD20" s="185">
        <f t="shared" si="10"/>
        <v>142.34759386715263</v>
      </c>
      <c r="AE20" s="185">
        <f t="shared" si="10"/>
        <v>213.70776816515126</v>
      </c>
      <c r="AF20" s="185">
        <f t="shared" si="10"/>
        <v>331.90342876402343</v>
      </c>
      <c r="AG20" s="185">
        <f t="shared" si="10"/>
        <v>498.5246235188099</v>
      </c>
      <c r="AH20" s="185">
        <f t="shared" ref="AH20:BM20" si="11">SUM(AH21:AH24)</f>
        <v>720.95930794792082</v>
      </c>
      <c r="AI20" s="185">
        <f t="shared" si="11"/>
        <v>1002.2483788801659</v>
      </c>
      <c r="AJ20" s="185">
        <f t="shared" si="11"/>
        <v>1311.5517515366034</v>
      </c>
      <c r="AK20" s="185">
        <f t="shared" si="11"/>
        <v>1615.8547389891639</v>
      </c>
      <c r="AL20" s="185">
        <f t="shared" si="11"/>
        <v>1936.4632346981823</v>
      </c>
      <c r="AM20" s="185">
        <f t="shared" si="11"/>
        <v>2250.991632823273</v>
      </c>
      <c r="AN20" s="185">
        <f t="shared" si="11"/>
        <v>2633.7919565948237</v>
      </c>
      <c r="AO20" s="185">
        <f t="shared" si="11"/>
        <v>2865.2347340600145</v>
      </c>
      <c r="AP20" s="185">
        <f t="shared" si="11"/>
        <v>3066.4442821959919</v>
      </c>
      <c r="AQ20" s="185">
        <f t="shared" si="11"/>
        <v>3302.645740972986</v>
      </c>
      <c r="AR20" s="185">
        <f t="shared" si="11"/>
        <v>3526.9108993748882</v>
      </c>
      <c r="AS20" s="185">
        <f t="shared" si="11"/>
        <v>3693.9632431016994</v>
      </c>
      <c r="AT20" s="185">
        <f t="shared" si="11"/>
        <v>3818.3994879066272</v>
      </c>
      <c r="AU20" s="185">
        <f t="shared" si="11"/>
        <v>3949.7350358924818</v>
      </c>
      <c r="AV20" s="185">
        <f t="shared" si="11"/>
        <v>3989.0817741349915</v>
      </c>
      <c r="AW20" s="185">
        <f t="shared" si="11"/>
        <v>4015.0821912811407</v>
      </c>
      <c r="AX20" s="185">
        <f t="shared" si="11"/>
        <v>4030.0640994929022</v>
      </c>
      <c r="AY20" s="185">
        <f t="shared" si="11"/>
        <v>4034.9368013246035</v>
      </c>
      <c r="AZ20" s="185">
        <f t="shared" si="11"/>
        <v>4116.3166432420403</v>
      </c>
      <c r="BA20" s="185">
        <f t="shared" si="11"/>
        <v>4128.6939524505196</v>
      </c>
      <c r="BB20" s="185">
        <f t="shared" si="11"/>
        <v>4079.6604765884872</v>
      </c>
      <c r="BC20" s="185">
        <f t="shared" si="11"/>
        <v>4046.3584579474104</v>
      </c>
      <c r="BD20" s="185">
        <f t="shared" si="11"/>
        <v>3987.9165497117056</v>
      </c>
      <c r="BE20" s="185">
        <f t="shared" si="11"/>
        <v>3973.9788240297348</v>
      </c>
      <c r="BF20" s="185">
        <f t="shared" si="11"/>
        <v>3917.8160455765451</v>
      </c>
      <c r="BG20" s="185">
        <f t="shared" si="11"/>
        <v>3809.3506643317223</v>
      </c>
      <c r="BH20" s="185">
        <f t="shared" si="11"/>
        <v>3672.9413103316724</v>
      </c>
      <c r="BI20" s="185">
        <f t="shared" si="11"/>
        <v>3530.3427392252765</v>
      </c>
      <c r="BJ20" s="185">
        <f t="shared" si="11"/>
        <v>3338.4340044494816</v>
      </c>
      <c r="BK20" s="185">
        <f t="shared" si="11"/>
        <v>3083.2486204129414</v>
      </c>
      <c r="BL20" s="185">
        <f t="shared" si="11"/>
        <v>2795.9613238896923</v>
      </c>
      <c r="BM20" s="185">
        <f t="shared" si="11"/>
        <v>2481.792778915421</v>
      </c>
      <c r="BN20" s="185">
        <f t="shared" ref="BN20:CS20" si="12">SUM(BN21:BN24)</f>
        <v>2123.9383560888741</v>
      </c>
      <c r="BO20" s="185">
        <f t="shared" si="12"/>
        <v>1810.1408766548723</v>
      </c>
      <c r="BP20" s="185">
        <f t="shared" si="12"/>
        <v>1457.4648290894438</v>
      </c>
      <c r="BQ20" s="185">
        <f t="shared" si="12"/>
        <v>1108.3644763717243</v>
      </c>
      <c r="BR20" s="185">
        <f t="shared" si="12"/>
        <v>733.75673752979048</v>
      </c>
      <c r="BS20" s="185">
        <f t="shared" si="12"/>
        <v>462.66207423063514</v>
      </c>
      <c r="BT20" s="185">
        <f t="shared" si="12"/>
        <v>260.52403615215485</v>
      </c>
      <c r="BU20" s="185">
        <f t="shared" si="12"/>
        <v>127.61892918402498</v>
      </c>
      <c r="BV20" s="185">
        <f t="shared" si="12"/>
        <v>75.066535533805109</v>
      </c>
      <c r="BW20" s="185">
        <f t="shared" si="12"/>
        <v>57.242640000000002</v>
      </c>
      <c r="BX20" s="185">
        <f t="shared" si="12"/>
        <v>58.771280000000004</v>
      </c>
      <c r="BY20" s="185">
        <f t="shared" si="12"/>
        <v>60.528799999999997</v>
      </c>
      <c r="BZ20" s="185">
        <f t="shared" si="12"/>
        <v>61.849599999999995</v>
      </c>
      <c r="CA20" s="185">
        <f t="shared" si="12"/>
        <v>60.875360000000001</v>
      </c>
      <c r="CB20" s="185">
        <f t="shared" si="12"/>
        <v>61.111600000000003</v>
      </c>
      <c r="CC20" s="185">
        <f t="shared" si="12"/>
        <v>61.586400000000005</v>
      </c>
      <c r="CD20" s="185">
        <f t="shared" si="12"/>
        <v>58.321599999999997</v>
      </c>
      <c r="CE20" s="185">
        <f t="shared" si="12"/>
        <v>59.520800000000001</v>
      </c>
      <c r="CF20" s="185">
        <f t="shared" si="12"/>
        <v>60.422799999999995</v>
      </c>
      <c r="CG20" s="185">
        <f t="shared" si="12"/>
        <v>62.24624</v>
      </c>
      <c r="CH20" s="185">
        <f t="shared" si="12"/>
        <v>61.692800000000005</v>
      </c>
      <c r="CI20" s="185">
        <f t="shared" si="12"/>
        <v>81.314880000000002</v>
      </c>
      <c r="CJ20" s="185">
        <f t="shared" si="12"/>
        <v>85.371920000000003</v>
      </c>
      <c r="CK20" s="185">
        <f t="shared" si="12"/>
        <v>89.479759999999999</v>
      </c>
      <c r="CL20" s="185">
        <f t="shared" si="12"/>
        <v>83.995440000000002</v>
      </c>
      <c r="CM20" s="185">
        <f t="shared" si="12"/>
        <v>84.451760000000007</v>
      </c>
      <c r="CN20" s="185">
        <f t="shared" si="12"/>
        <v>87.642079999999993</v>
      </c>
      <c r="CO20" s="185">
        <f t="shared" si="12"/>
        <v>91.560320000000004</v>
      </c>
      <c r="CP20" s="185">
        <f t="shared" si="12"/>
        <v>93.66040000000001</v>
      </c>
      <c r="CQ20" s="185">
        <f t="shared" si="12"/>
        <v>92.64752</v>
      </c>
      <c r="CR20" s="185">
        <f t="shared" si="12"/>
        <v>92.191679999999991</v>
      </c>
      <c r="CS20" s="185">
        <f t="shared" si="12"/>
        <v>91.918559999999999</v>
      </c>
      <c r="CT20" s="174">
        <f>SUM(B20:CS20)</f>
        <v>117167.44960740511</v>
      </c>
      <c r="CU20" s="117"/>
      <c r="CW20" s="109"/>
    </row>
    <row r="21" spans="1:102">
      <c r="A21" s="57" t="s">
        <v>65</v>
      </c>
      <c r="B21" s="132" cm="1">
        <f t="array" ref="B21:CS21">TRANSPOSE('[5]JAN-24'!$BG$4:$BG$99)</f>
        <v>0</v>
      </c>
      <c r="C21" s="132">
        <v>0</v>
      </c>
      <c r="D21" s="132">
        <v>0</v>
      </c>
      <c r="E21" s="132">
        <v>0</v>
      </c>
      <c r="F21" s="132">
        <v>0</v>
      </c>
      <c r="G21" s="132">
        <v>0</v>
      </c>
      <c r="H21" s="132">
        <v>0</v>
      </c>
      <c r="I21" s="132">
        <v>0</v>
      </c>
      <c r="J21" s="132">
        <v>0</v>
      </c>
      <c r="K21" s="132">
        <v>0</v>
      </c>
      <c r="L21" s="132">
        <v>0</v>
      </c>
      <c r="M21" s="132">
        <v>0</v>
      </c>
      <c r="N21" s="132">
        <v>0</v>
      </c>
      <c r="O21" s="132">
        <v>0</v>
      </c>
      <c r="P21" s="132">
        <v>0</v>
      </c>
      <c r="Q21" s="132">
        <v>0</v>
      </c>
      <c r="R21" s="132">
        <v>0</v>
      </c>
      <c r="S21" s="132">
        <v>0</v>
      </c>
      <c r="T21" s="132">
        <v>0</v>
      </c>
      <c r="U21" s="132">
        <v>0</v>
      </c>
      <c r="V21" s="132">
        <v>0</v>
      </c>
      <c r="W21" s="132">
        <v>0</v>
      </c>
      <c r="X21" s="132">
        <v>0.24</v>
      </c>
      <c r="Y21" s="132">
        <v>0.21</v>
      </c>
      <c r="Z21" s="132">
        <v>0.22999999999999998</v>
      </c>
      <c r="AA21" s="132">
        <v>0.28999999999999998</v>
      </c>
      <c r="AB21" s="132">
        <v>0.51</v>
      </c>
      <c r="AC21" s="132">
        <v>4.76</v>
      </c>
      <c r="AD21" s="132">
        <v>15.66</v>
      </c>
      <c r="AE21" s="132">
        <v>31.979999999999997</v>
      </c>
      <c r="AF21" s="132">
        <v>59</v>
      </c>
      <c r="AG21" s="132">
        <v>111.71</v>
      </c>
      <c r="AH21" s="132">
        <v>189.94</v>
      </c>
      <c r="AI21" s="132">
        <v>291.46999999999997</v>
      </c>
      <c r="AJ21" s="132">
        <v>403.23</v>
      </c>
      <c r="AK21" s="132">
        <v>527.59999999999991</v>
      </c>
      <c r="AL21" s="132">
        <v>654.41</v>
      </c>
      <c r="AM21" s="132">
        <v>774.53000000000009</v>
      </c>
      <c r="AN21" s="132">
        <v>995.33999999999992</v>
      </c>
      <c r="AO21" s="132">
        <v>1120.83</v>
      </c>
      <c r="AP21" s="132">
        <v>1219.75</v>
      </c>
      <c r="AQ21" s="132">
        <v>1340.8899999999999</v>
      </c>
      <c r="AR21" s="132">
        <v>1443.01</v>
      </c>
      <c r="AS21" s="132">
        <v>1528.01</v>
      </c>
      <c r="AT21" s="132">
        <v>1584.14</v>
      </c>
      <c r="AU21" s="132">
        <v>1630.1299999999999</v>
      </c>
      <c r="AV21" s="132">
        <v>1645.45</v>
      </c>
      <c r="AW21" s="132">
        <v>1659.3700000000001</v>
      </c>
      <c r="AX21" s="132">
        <v>1669.75</v>
      </c>
      <c r="AY21" s="132">
        <v>1676.9099999999999</v>
      </c>
      <c r="AZ21" s="132">
        <v>1684.99</v>
      </c>
      <c r="BA21" s="132">
        <v>1685.6200000000001</v>
      </c>
      <c r="BB21" s="132">
        <v>1680.46</v>
      </c>
      <c r="BC21" s="132">
        <v>1679.36</v>
      </c>
      <c r="BD21" s="132">
        <v>1675.6200000000001</v>
      </c>
      <c r="BE21" s="132">
        <v>1674.31</v>
      </c>
      <c r="BF21" s="132">
        <v>1652.11</v>
      </c>
      <c r="BG21" s="132">
        <v>1629.6499999999999</v>
      </c>
      <c r="BH21" s="132">
        <v>1589.95</v>
      </c>
      <c r="BI21" s="132">
        <v>1549.1299999999999</v>
      </c>
      <c r="BJ21" s="132">
        <v>1481.24</v>
      </c>
      <c r="BK21" s="132">
        <v>1376.58</v>
      </c>
      <c r="BL21" s="132">
        <v>1247.5999999999999</v>
      </c>
      <c r="BM21" s="132">
        <v>1117.79</v>
      </c>
      <c r="BN21" s="132">
        <v>969.96</v>
      </c>
      <c r="BO21" s="132">
        <v>820.58999999999992</v>
      </c>
      <c r="BP21" s="132">
        <v>667.16</v>
      </c>
      <c r="BQ21" s="132">
        <v>506.17999999999995</v>
      </c>
      <c r="BR21" s="132">
        <v>357.34000000000003</v>
      </c>
      <c r="BS21" s="132">
        <v>216.62</v>
      </c>
      <c r="BT21" s="132">
        <v>115.5</v>
      </c>
      <c r="BU21" s="132">
        <v>43.71</v>
      </c>
      <c r="BV21" s="132">
        <v>11.84</v>
      </c>
      <c r="BW21" s="132">
        <v>0.03</v>
      </c>
      <c r="BX21" s="132">
        <v>0</v>
      </c>
      <c r="BY21" s="132">
        <v>0</v>
      </c>
      <c r="BZ21" s="132">
        <v>0</v>
      </c>
      <c r="CA21" s="132">
        <v>0</v>
      </c>
      <c r="CB21" s="132">
        <v>0</v>
      </c>
      <c r="CC21" s="132">
        <v>0</v>
      </c>
      <c r="CD21" s="132">
        <v>0</v>
      </c>
      <c r="CE21" s="132">
        <v>0</v>
      </c>
      <c r="CF21" s="132">
        <v>0</v>
      </c>
      <c r="CG21" s="132">
        <v>0</v>
      </c>
      <c r="CH21" s="132">
        <v>0</v>
      </c>
      <c r="CI21" s="132">
        <v>0</v>
      </c>
      <c r="CJ21" s="132">
        <v>0</v>
      </c>
      <c r="CK21" s="132">
        <v>0</v>
      </c>
      <c r="CL21" s="132">
        <v>0</v>
      </c>
      <c r="CM21" s="132">
        <v>0</v>
      </c>
      <c r="CN21" s="132">
        <v>0</v>
      </c>
      <c r="CO21" s="132">
        <v>0</v>
      </c>
      <c r="CP21" s="132">
        <v>0</v>
      </c>
      <c r="CQ21" s="132">
        <v>0</v>
      </c>
      <c r="CR21" s="132">
        <v>0</v>
      </c>
      <c r="CS21" s="132">
        <v>0</v>
      </c>
      <c r="CT21" s="175">
        <f t="shared" ref="CT21:CT25" si="13">SUM(B21:CS21)</f>
        <v>46012.689999999988</v>
      </c>
      <c r="CU21" s="119"/>
      <c r="CW21" s="109"/>
    </row>
    <row r="22" spans="1:102">
      <c r="A22" s="22" t="s">
        <v>66</v>
      </c>
      <c r="B22" s="132">
        <v>0</v>
      </c>
      <c r="C22" s="132">
        <v>0</v>
      </c>
      <c r="D22" s="132">
        <v>0</v>
      </c>
      <c r="E22" s="132">
        <v>0</v>
      </c>
      <c r="F22" s="132">
        <v>0</v>
      </c>
      <c r="G22" s="132">
        <v>0</v>
      </c>
      <c r="H22" s="132">
        <v>0</v>
      </c>
      <c r="I22" s="132">
        <v>0</v>
      </c>
      <c r="J22" s="132">
        <v>0</v>
      </c>
      <c r="K22" s="132">
        <v>0</v>
      </c>
      <c r="L22" s="132">
        <v>0</v>
      </c>
      <c r="M22" s="132">
        <v>0</v>
      </c>
      <c r="N22" s="132">
        <v>0</v>
      </c>
      <c r="O22" s="132">
        <v>0</v>
      </c>
      <c r="P22" s="132">
        <v>0</v>
      </c>
      <c r="Q22" s="132">
        <v>0</v>
      </c>
      <c r="R22" s="132">
        <v>0</v>
      </c>
      <c r="S22" s="132">
        <v>0</v>
      </c>
      <c r="T22" s="132">
        <v>0</v>
      </c>
      <c r="U22" s="132">
        <v>0</v>
      </c>
      <c r="V22" s="132">
        <v>0</v>
      </c>
      <c r="W22" s="132">
        <v>0</v>
      </c>
      <c r="X22" s="132">
        <v>1.1724688167150064</v>
      </c>
      <c r="Y22" s="132">
        <v>5.518047685015862</v>
      </c>
      <c r="Z22" s="132">
        <v>5.4808264527391959</v>
      </c>
      <c r="AA22" s="132">
        <v>5.4994370688775289</v>
      </c>
      <c r="AB22" s="132">
        <v>5.5087423769466959</v>
      </c>
      <c r="AC22" s="132">
        <v>5.8158175432291976</v>
      </c>
      <c r="AD22" s="132">
        <v>21.411513867152614</v>
      </c>
      <c r="AE22" s="132">
        <v>81.951848165151262</v>
      </c>
      <c r="AF22" s="132">
        <v>176.51238876402343</v>
      </c>
      <c r="AG22" s="132">
        <v>295.81574351880988</v>
      </c>
      <c r="AH22" s="132">
        <v>465.04058794792081</v>
      </c>
      <c r="AI22" s="132">
        <v>648.69445888016605</v>
      </c>
      <c r="AJ22" s="132">
        <v>848.24279153660336</v>
      </c>
      <c r="AK22" s="132">
        <v>1030.170818989164</v>
      </c>
      <c r="AL22" s="132">
        <v>1222.3480346981823</v>
      </c>
      <c r="AM22" s="132">
        <v>1418.0113928232727</v>
      </c>
      <c r="AN22" s="132">
        <v>1579.2345965948234</v>
      </c>
      <c r="AO22" s="132">
        <v>1686.8092140600147</v>
      </c>
      <c r="AP22" s="132">
        <v>1789.0476421959922</v>
      </c>
      <c r="AQ22" s="132">
        <v>1903.5583809729865</v>
      </c>
      <c r="AR22" s="132">
        <v>2025.7412193748883</v>
      </c>
      <c r="AS22" s="132">
        <v>2108.2454831016998</v>
      </c>
      <c r="AT22" s="132">
        <v>2176.6519679066269</v>
      </c>
      <c r="AU22" s="132">
        <v>2260.8387958924818</v>
      </c>
      <c r="AV22" s="132">
        <v>2284.9345741349912</v>
      </c>
      <c r="AW22" s="132">
        <v>2298.3087512811408</v>
      </c>
      <c r="AX22" s="132">
        <v>2302.1392194929022</v>
      </c>
      <c r="AY22" s="132">
        <v>2305.8398413246036</v>
      </c>
      <c r="AZ22" s="132">
        <v>2384.1464832420406</v>
      </c>
      <c r="BA22" s="132">
        <v>2396.3705924505193</v>
      </c>
      <c r="BB22" s="132">
        <v>2351.5643165884871</v>
      </c>
      <c r="BC22" s="132">
        <v>2318.1566979474105</v>
      </c>
      <c r="BD22" s="132">
        <v>2265.364869711706</v>
      </c>
      <c r="BE22" s="132">
        <v>2251.758824029735</v>
      </c>
      <c r="BF22" s="132">
        <v>2218.9231655765452</v>
      </c>
      <c r="BG22" s="132">
        <v>2133.5835443317228</v>
      </c>
      <c r="BH22" s="132">
        <v>2035.622030331672</v>
      </c>
      <c r="BI22" s="132">
        <v>1934.4422592252765</v>
      </c>
      <c r="BJ22" s="132">
        <v>1811.6927244494816</v>
      </c>
      <c r="BK22" s="132">
        <v>1659.4487004129417</v>
      </c>
      <c r="BL22" s="132">
        <v>1501.4843638896921</v>
      </c>
      <c r="BM22" s="132">
        <v>1315.4393389154211</v>
      </c>
      <c r="BN22" s="132">
        <v>1097.304756088874</v>
      </c>
      <c r="BO22" s="132">
        <v>932.42023665487238</v>
      </c>
      <c r="BP22" s="132">
        <v>733.12082908944387</v>
      </c>
      <c r="BQ22" s="132">
        <v>546.88047637172428</v>
      </c>
      <c r="BR22" s="132">
        <v>319.62129752979047</v>
      </c>
      <c r="BS22" s="132">
        <v>191.17935423063508</v>
      </c>
      <c r="BT22" s="132">
        <v>90.232116152154873</v>
      </c>
      <c r="BU22" s="132">
        <v>27.522609184024972</v>
      </c>
      <c r="BV22" s="132">
        <v>6.4458155338051046</v>
      </c>
      <c r="BW22" s="132">
        <v>0</v>
      </c>
      <c r="BX22" s="132">
        <v>0</v>
      </c>
      <c r="BY22" s="132">
        <v>0</v>
      </c>
      <c r="BZ22" s="132">
        <v>0</v>
      </c>
      <c r="CA22" s="132">
        <v>0</v>
      </c>
      <c r="CB22" s="132">
        <v>0</v>
      </c>
      <c r="CC22" s="132">
        <v>0</v>
      </c>
      <c r="CD22" s="132">
        <v>0</v>
      </c>
      <c r="CE22" s="132">
        <v>0</v>
      </c>
      <c r="CF22" s="132">
        <v>0</v>
      </c>
      <c r="CG22" s="132">
        <v>0</v>
      </c>
      <c r="CH22" s="132">
        <v>0</v>
      </c>
      <c r="CI22" s="132">
        <v>0</v>
      </c>
      <c r="CJ22" s="132">
        <v>0</v>
      </c>
      <c r="CK22" s="132">
        <v>0</v>
      </c>
      <c r="CL22" s="132">
        <v>0</v>
      </c>
      <c r="CM22" s="132">
        <v>0</v>
      </c>
      <c r="CN22" s="132">
        <v>0</v>
      </c>
      <c r="CO22" s="132">
        <v>0</v>
      </c>
      <c r="CP22" s="132">
        <v>0</v>
      </c>
      <c r="CQ22" s="132">
        <v>0</v>
      </c>
      <c r="CR22" s="132">
        <v>0</v>
      </c>
      <c r="CS22" s="132">
        <v>0</v>
      </c>
      <c r="CT22" s="175">
        <f t="shared" si="13"/>
        <v>63481.270007405088</v>
      </c>
      <c r="CU22" s="119"/>
      <c r="CW22" s="109"/>
    </row>
    <row r="23" spans="1:102">
      <c r="A23" s="22" t="s">
        <v>24</v>
      </c>
      <c r="B23" s="132" cm="1">
        <f t="array" ref="B23:CS23">TRANSPOSE(TRANSPOSE(B50:CS50))</f>
        <v>82.1</v>
      </c>
      <c r="C23" s="132">
        <v>81.680000000000007</v>
      </c>
      <c r="D23" s="132">
        <v>78.83</v>
      </c>
      <c r="E23" s="132">
        <v>78.430000000000007</v>
      </c>
      <c r="F23" s="132">
        <v>73.75</v>
      </c>
      <c r="G23" s="132">
        <v>74.17</v>
      </c>
      <c r="H23" s="132">
        <v>74.2</v>
      </c>
      <c r="I23" s="132">
        <v>76.06</v>
      </c>
      <c r="J23" s="132">
        <v>77.72</v>
      </c>
      <c r="K23" s="132">
        <v>75.16</v>
      </c>
      <c r="L23" s="132">
        <v>75.260000000000005</v>
      </c>
      <c r="M23" s="132">
        <v>78.5</v>
      </c>
      <c r="N23" s="132">
        <v>81.84</v>
      </c>
      <c r="O23" s="132">
        <v>81.86</v>
      </c>
      <c r="P23" s="132">
        <v>82.86</v>
      </c>
      <c r="Q23" s="132">
        <v>82.07</v>
      </c>
      <c r="R23" s="132">
        <v>75.62</v>
      </c>
      <c r="S23" s="132">
        <v>71.89</v>
      </c>
      <c r="T23" s="132">
        <v>70.11</v>
      </c>
      <c r="U23" s="132">
        <v>73.790000000000006</v>
      </c>
      <c r="V23" s="132">
        <v>77.27</v>
      </c>
      <c r="W23" s="132">
        <v>75.599999999999994</v>
      </c>
      <c r="X23" s="132">
        <v>71.900000000000006</v>
      </c>
      <c r="Y23" s="132">
        <v>72.31</v>
      </c>
      <c r="Z23" s="132">
        <v>74.94</v>
      </c>
      <c r="AA23" s="132">
        <v>75.06</v>
      </c>
      <c r="AB23" s="132">
        <v>63.4</v>
      </c>
      <c r="AC23" s="132">
        <v>50.27</v>
      </c>
      <c r="AD23" s="132">
        <v>51.33</v>
      </c>
      <c r="AE23" s="132">
        <v>45.96</v>
      </c>
      <c r="AF23" s="132">
        <v>43.39</v>
      </c>
      <c r="AG23" s="132">
        <v>36.67</v>
      </c>
      <c r="AH23" s="132">
        <v>12</v>
      </c>
      <c r="AI23" s="132">
        <v>8.5299999999999994</v>
      </c>
      <c r="AJ23" s="132">
        <v>6.65</v>
      </c>
      <c r="AK23" s="132">
        <v>4.47</v>
      </c>
      <c r="AL23" s="132">
        <v>5.22</v>
      </c>
      <c r="AM23" s="132">
        <v>5.58</v>
      </c>
      <c r="AN23" s="132">
        <v>6.77</v>
      </c>
      <c r="AO23" s="132">
        <v>7.02</v>
      </c>
      <c r="AP23" s="132">
        <v>6.6</v>
      </c>
      <c r="AQ23" s="132">
        <v>5.7</v>
      </c>
      <c r="AR23" s="132">
        <v>5.75</v>
      </c>
      <c r="AS23" s="132">
        <v>5.27</v>
      </c>
      <c r="AT23" s="132">
        <v>4.95</v>
      </c>
      <c r="AU23" s="132">
        <v>5.28</v>
      </c>
      <c r="AV23" s="132">
        <v>5.03</v>
      </c>
      <c r="AW23" s="132">
        <v>4.5999999999999996</v>
      </c>
      <c r="AX23" s="132">
        <v>4.9800000000000004</v>
      </c>
      <c r="AY23" s="132">
        <v>4.9800000000000004</v>
      </c>
      <c r="AZ23" s="132">
        <v>4.3899999999999997</v>
      </c>
      <c r="BA23" s="132">
        <v>4.28</v>
      </c>
      <c r="BB23" s="132">
        <v>4.05</v>
      </c>
      <c r="BC23" s="132">
        <v>4.47</v>
      </c>
      <c r="BD23" s="132">
        <v>1.91</v>
      </c>
      <c r="BE23" s="132">
        <v>2.42</v>
      </c>
      <c r="BF23" s="132">
        <v>1.73</v>
      </c>
      <c r="BG23" s="132">
        <v>1.52</v>
      </c>
      <c r="BH23" s="132">
        <v>1.76</v>
      </c>
      <c r="BI23" s="132">
        <v>2.0499999999999998</v>
      </c>
      <c r="BJ23" s="132">
        <v>0.91</v>
      </c>
      <c r="BK23" s="132">
        <v>1.99</v>
      </c>
      <c r="BL23" s="132">
        <v>2</v>
      </c>
      <c r="BM23" s="132">
        <v>2</v>
      </c>
      <c r="BN23" s="132">
        <v>1.08</v>
      </c>
      <c r="BO23" s="132">
        <v>2.42</v>
      </c>
      <c r="BP23" s="132">
        <v>1.8</v>
      </c>
      <c r="BQ23" s="132">
        <v>1.02</v>
      </c>
      <c r="BR23" s="132">
        <v>1.47</v>
      </c>
      <c r="BS23" s="132">
        <v>1.29</v>
      </c>
      <c r="BT23" s="132">
        <v>1.45</v>
      </c>
      <c r="BU23" s="132">
        <v>1.95</v>
      </c>
      <c r="BV23" s="132">
        <v>2.23</v>
      </c>
      <c r="BW23" s="132">
        <v>4.03</v>
      </c>
      <c r="BX23" s="132">
        <v>5.48</v>
      </c>
      <c r="BY23" s="132">
        <v>7.07</v>
      </c>
      <c r="BZ23" s="132">
        <v>7.84</v>
      </c>
      <c r="CA23" s="132">
        <v>6.37</v>
      </c>
      <c r="CB23" s="132">
        <v>5.0999999999999996</v>
      </c>
      <c r="CC23" s="132">
        <v>4.8099999999999996</v>
      </c>
      <c r="CD23" s="132">
        <v>3.47</v>
      </c>
      <c r="CE23" s="132">
        <v>4.0599999999999996</v>
      </c>
      <c r="CF23" s="132">
        <v>5.55</v>
      </c>
      <c r="CG23" s="132">
        <v>6.06</v>
      </c>
      <c r="CH23" s="132">
        <v>9.34</v>
      </c>
      <c r="CI23" s="132">
        <v>35.67</v>
      </c>
      <c r="CJ23" s="132">
        <v>39.770000000000003</v>
      </c>
      <c r="CK23" s="132">
        <v>44.08</v>
      </c>
      <c r="CL23" s="132">
        <v>40.79</v>
      </c>
      <c r="CM23" s="132">
        <v>40.24</v>
      </c>
      <c r="CN23" s="132">
        <v>43.73</v>
      </c>
      <c r="CO23" s="132">
        <v>47.1</v>
      </c>
      <c r="CP23" s="132">
        <v>49.71</v>
      </c>
      <c r="CQ23" s="132">
        <v>50.21</v>
      </c>
      <c r="CR23" s="132">
        <v>49.36</v>
      </c>
      <c r="CS23" s="132">
        <v>49.21</v>
      </c>
      <c r="CT23" s="175">
        <f t="shared" si="13"/>
        <v>3002.619999999999</v>
      </c>
      <c r="CU23" s="119"/>
      <c r="CW23" s="109"/>
    </row>
    <row r="24" spans="1:102" ht="15.75" thickBot="1">
      <c r="A24" s="22" t="s">
        <v>41</v>
      </c>
      <c r="B24" s="1" cm="1">
        <f t="array" ref="B24:CS24">TRANSPOSE([6]Sheet1!$C$13539:$C$13634)</f>
        <v>43.177439999999997</v>
      </c>
      <c r="C24" s="1">
        <v>43.163359999999997</v>
      </c>
      <c r="D24" s="1">
        <v>43.923760000000001</v>
      </c>
      <c r="E24" s="1">
        <v>44.122160000000001</v>
      </c>
      <c r="F24" s="1">
        <v>42.766559999999998</v>
      </c>
      <c r="G24" s="1">
        <v>44.696559999999998</v>
      </c>
      <c r="H24" s="1">
        <v>44.52216</v>
      </c>
      <c r="I24" s="1">
        <v>43.757919999999999</v>
      </c>
      <c r="J24" s="1">
        <v>44.140720000000002</v>
      </c>
      <c r="K24" s="1">
        <v>44.512799999999999</v>
      </c>
      <c r="L24" s="1">
        <v>44.227760000000004</v>
      </c>
      <c r="M24" s="1">
        <v>44.066960000000002</v>
      </c>
      <c r="N24" s="1">
        <v>44.562399999999997</v>
      </c>
      <c r="O24" s="1">
        <v>45.180799999999998</v>
      </c>
      <c r="P24" s="1">
        <v>44.461199999999998</v>
      </c>
      <c r="Q24" s="1">
        <v>44.885039999999996</v>
      </c>
      <c r="R24" s="1">
        <v>45.954160000000002</v>
      </c>
      <c r="S24" s="1">
        <v>46.012079999999997</v>
      </c>
      <c r="T24" s="1">
        <v>44.607840000000003</v>
      </c>
      <c r="U24" s="1">
        <v>44.84008</v>
      </c>
      <c r="V24" s="1">
        <v>44.923119999999997</v>
      </c>
      <c r="W24" s="1">
        <v>44.890799999999999</v>
      </c>
      <c r="X24" s="1">
        <v>45.169840000000001</v>
      </c>
      <c r="Y24" s="1">
        <v>45.217120000000001</v>
      </c>
      <c r="Z24" s="1">
        <v>45.646479999999997</v>
      </c>
      <c r="AA24" s="1">
        <v>45.52328</v>
      </c>
      <c r="AB24" s="1">
        <v>45.554079999999999</v>
      </c>
      <c r="AC24" s="1">
        <v>49.461599999999997</v>
      </c>
      <c r="AD24" s="1">
        <v>53.946080000000002</v>
      </c>
      <c r="AE24" s="1">
        <v>53.815919999999998</v>
      </c>
      <c r="AF24" s="1">
        <v>53.001040000000003</v>
      </c>
      <c r="AG24" s="1">
        <v>54.328879999999998</v>
      </c>
      <c r="AH24" s="1">
        <v>53.978720000000003</v>
      </c>
      <c r="AI24" s="1">
        <v>53.553919999999998</v>
      </c>
      <c r="AJ24" s="1">
        <v>53.428959999999996</v>
      </c>
      <c r="AK24" s="1">
        <v>53.61392</v>
      </c>
      <c r="AL24" s="1">
        <v>54.485199999999999</v>
      </c>
      <c r="AM24" s="1">
        <v>52.870240000000003</v>
      </c>
      <c r="AN24" s="1">
        <v>52.447360000000003</v>
      </c>
      <c r="AO24" s="1">
        <v>50.575519999999997</v>
      </c>
      <c r="AP24" s="1">
        <v>51.046639999999996</v>
      </c>
      <c r="AQ24" s="1">
        <v>52.49736</v>
      </c>
      <c r="AR24" s="1">
        <v>52.409680000000002</v>
      </c>
      <c r="AS24" s="1">
        <v>52.437759999999997</v>
      </c>
      <c r="AT24" s="1">
        <v>52.657519999999998</v>
      </c>
      <c r="AU24" s="1">
        <v>53.486240000000002</v>
      </c>
      <c r="AV24" s="1">
        <v>53.667200000000001</v>
      </c>
      <c r="AW24" s="1">
        <v>52.803440000000002</v>
      </c>
      <c r="AX24" s="1">
        <v>53.194879999999998</v>
      </c>
      <c r="AY24" s="1">
        <v>47.206960000000002</v>
      </c>
      <c r="AZ24" s="1">
        <v>42.79016</v>
      </c>
      <c r="BA24" s="1">
        <v>42.423360000000002</v>
      </c>
      <c r="BB24" s="1">
        <v>43.58616</v>
      </c>
      <c r="BC24" s="1">
        <v>44.371760000000002</v>
      </c>
      <c r="BD24" s="1">
        <v>45.021680000000003</v>
      </c>
      <c r="BE24" s="1">
        <v>45.49</v>
      </c>
      <c r="BF24" s="1">
        <v>45.052880000000002</v>
      </c>
      <c r="BG24" s="1">
        <v>44.597119999999997</v>
      </c>
      <c r="BH24" s="1">
        <v>45.609279999999998</v>
      </c>
      <c r="BI24" s="1">
        <v>44.720480000000002</v>
      </c>
      <c r="BJ24" s="1">
        <v>44.591279999999998</v>
      </c>
      <c r="BK24" s="1">
        <v>45.22992</v>
      </c>
      <c r="BL24" s="1">
        <v>44.876959999999997</v>
      </c>
      <c r="BM24" s="1">
        <v>46.56344</v>
      </c>
      <c r="BN24" s="1">
        <v>55.593600000000002</v>
      </c>
      <c r="BO24" s="1">
        <v>54.710639999999998</v>
      </c>
      <c r="BP24" s="1">
        <v>55.384</v>
      </c>
      <c r="BQ24" s="1">
        <v>54.283999999999999</v>
      </c>
      <c r="BR24" s="1">
        <v>55.32544</v>
      </c>
      <c r="BS24" s="1">
        <v>53.572719999999997</v>
      </c>
      <c r="BT24" s="1">
        <v>53.341920000000002</v>
      </c>
      <c r="BU24" s="1">
        <v>54.436320000000002</v>
      </c>
      <c r="BV24" s="1">
        <v>54.550719999999998</v>
      </c>
      <c r="BW24" s="1">
        <v>53.182639999999999</v>
      </c>
      <c r="BX24" s="1">
        <v>53.29128</v>
      </c>
      <c r="BY24" s="1">
        <v>53.458799999999997</v>
      </c>
      <c r="BZ24" s="1">
        <v>54.009599999999999</v>
      </c>
      <c r="CA24" s="1">
        <v>54.505360000000003</v>
      </c>
      <c r="CB24" s="1">
        <v>56.011600000000001</v>
      </c>
      <c r="CC24" s="1">
        <v>56.776400000000002</v>
      </c>
      <c r="CD24" s="1">
        <v>54.851599999999998</v>
      </c>
      <c r="CE24" s="1">
        <v>55.460799999999999</v>
      </c>
      <c r="CF24" s="1">
        <v>54.872799999999998</v>
      </c>
      <c r="CG24" s="1">
        <v>56.186239999999998</v>
      </c>
      <c r="CH24" s="1">
        <v>52.352800000000002</v>
      </c>
      <c r="CI24" s="1">
        <v>45.644880000000001</v>
      </c>
      <c r="CJ24" s="1">
        <v>45.60192</v>
      </c>
      <c r="CK24" s="1">
        <v>45.399760000000001</v>
      </c>
      <c r="CL24" s="1">
        <v>43.205440000000003</v>
      </c>
      <c r="CM24" s="1">
        <v>44.211759999999998</v>
      </c>
      <c r="CN24" s="1">
        <v>43.912080000000003</v>
      </c>
      <c r="CO24" s="1">
        <v>44.460320000000003</v>
      </c>
      <c r="CP24" s="1">
        <v>43.950400000000002</v>
      </c>
      <c r="CQ24" s="1">
        <v>42.437519999999999</v>
      </c>
      <c r="CR24" s="1">
        <v>42.831679999999999</v>
      </c>
      <c r="CS24" s="1">
        <v>42.708559999999999</v>
      </c>
      <c r="CT24" s="175">
        <f t="shared" si="13"/>
        <v>4670.8696000000009</v>
      </c>
      <c r="CU24" s="119"/>
      <c r="CW24" s="109"/>
    </row>
    <row r="25" spans="1:102" ht="15.75" thickBot="1">
      <c r="A25" s="250" t="s">
        <v>48</v>
      </c>
      <c r="B25" s="252">
        <f>SUM(B3,B13,B15,B20)</f>
        <v>8349.1774399999995</v>
      </c>
      <c r="C25" s="252">
        <f t="shared" ref="C25:BN25" si="14">SUM(C3,C13,C15,C20)</f>
        <v>8348.7433600000004</v>
      </c>
      <c r="D25" s="252">
        <f t="shared" si="14"/>
        <v>8346.6537599999992</v>
      </c>
      <c r="E25" s="252">
        <f t="shared" si="14"/>
        <v>8346.4521599999989</v>
      </c>
      <c r="F25" s="252">
        <f t="shared" si="14"/>
        <v>8360.4165599999997</v>
      </c>
      <c r="G25" s="252">
        <f t="shared" si="14"/>
        <v>8362.76656</v>
      </c>
      <c r="H25" s="252">
        <f t="shared" si="14"/>
        <v>8362.622159999999</v>
      </c>
      <c r="I25" s="252">
        <f t="shared" si="14"/>
        <v>8363.7179199999991</v>
      </c>
      <c r="J25" s="252">
        <f t="shared" si="14"/>
        <v>8435.7607200000002</v>
      </c>
      <c r="K25" s="252">
        <f t="shared" si="14"/>
        <v>8433.5727999999999</v>
      </c>
      <c r="L25" s="252">
        <f t="shared" si="14"/>
        <v>8433.3877599999996</v>
      </c>
      <c r="M25" s="252">
        <f t="shared" si="14"/>
        <v>8436.4669599999997</v>
      </c>
      <c r="N25" s="252">
        <f t="shared" si="14"/>
        <v>8440.3024000000005</v>
      </c>
      <c r="O25" s="252">
        <f t="shared" si="14"/>
        <v>8440.9408000000003</v>
      </c>
      <c r="P25" s="252">
        <f t="shared" si="14"/>
        <v>8471.2212</v>
      </c>
      <c r="Q25" s="252">
        <f t="shared" si="14"/>
        <v>8470.8550400000004</v>
      </c>
      <c r="R25" s="252">
        <f t="shared" si="14"/>
        <v>8465.4741599999998</v>
      </c>
      <c r="S25" s="252">
        <f t="shared" si="14"/>
        <v>8461.8020799999995</v>
      </c>
      <c r="T25" s="252">
        <f t="shared" si="14"/>
        <v>8458.617839999999</v>
      </c>
      <c r="U25" s="252">
        <f t="shared" si="14"/>
        <v>8492.5300800000005</v>
      </c>
      <c r="V25" s="252">
        <f t="shared" si="14"/>
        <v>8496.0931199999995</v>
      </c>
      <c r="W25" s="252">
        <f t="shared" si="14"/>
        <v>8494.3907999999992</v>
      </c>
      <c r="X25" s="252">
        <f t="shared" si="14"/>
        <v>8492.3823088167155</v>
      </c>
      <c r="Y25" s="252">
        <f t="shared" si="14"/>
        <v>8497.3151676850175</v>
      </c>
      <c r="Z25" s="252">
        <f t="shared" si="14"/>
        <v>8500.3573064527409</v>
      </c>
      <c r="AA25" s="252">
        <f t="shared" si="14"/>
        <v>8500.4327170688794</v>
      </c>
      <c r="AB25" s="252">
        <f t="shared" si="14"/>
        <v>8500.7128223769469</v>
      </c>
      <c r="AC25" s="252">
        <f t="shared" si="14"/>
        <v>8513.1874175432295</v>
      </c>
      <c r="AD25" s="252">
        <f t="shared" si="14"/>
        <v>8536.3175938671538</v>
      </c>
      <c r="AE25" s="252">
        <f t="shared" si="14"/>
        <v>8616.4977681651526</v>
      </c>
      <c r="AF25" s="252">
        <f t="shared" si="14"/>
        <v>8734.6934287640252</v>
      </c>
      <c r="AG25" s="252">
        <f t="shared" si="14"/>
        <v>8901.3146235188105</v>
      </c>
      <c r="AH25" s="252">
        <f t="shared" si="14"/>
        <v>9126.4493079479198</v>
      </c>
      <c r="AI25" s="252">
        <f t="shared" si="14"/>
        <v>9407.7383788801653</v>
      </c>
      <c r="AJ25" s="252">
        <f t="shared" si="14"/>
        <v>9717.0417515366025</v>
      </c>
      <c r="AK25" s="252">
        <f t="shared" si="14"/>
        <v>10021.344738989164</v>
      </c>
      <c r="AL25" s="252">
        <f t="shared" si="14"/>
        <v>10330.193234698183</v>
      </c>
      <c r="AM25" s="252">
        <f t="shared" si="14"/>
        <v>10644.721632823275</v>
      </c>
      <c r="AN25" s="252">
        <f t="shared" si="14"/>
        <v>11027.521956594825</v>
      </c>
      <c r="AO25" s="252">
        <f t="shared" si="14"/>
        <v>11259.054734060013</v>
      </c>
      <c r="AP25" s="252">
        <f t="shared" si="14"/>
        <v>11460.264282195993</v>
      </c>
      <c r="AQ25" s="252">
        <f t="shared" si="14"/>
        <v>11696.665740972987</v>
      </c>
      <c r="AR25" s="252">
        <f t="shared" si="14"/>
        <v>11920.930899374889</v>
      </c>
      <c r="AS25" s="252">
        <f t="shared" si="14"/>
        <v>12107.9832431017</v>
      </c>
      <c r="AT25" s="252">
        <f t="shared" si="14"/>
        <v>12232.419487906627</v>
      </c>
      <c r="AU25" s="252">
        <f t="shared" si="14"/>
        <v>12363.755035892482</v>
      </c>
      <c r="AV25" s="252">
        <f t="shared" si="14"/>
        <v>12403.101774134992</v>
      </c>
      <c r="AW25" s="252">
        <f t="shared" si="14"/>
        <v>12429.102191281141</v>
      </c>
      <c r="AX25" s="252">
        <f t="shared" si="14"/>
        <v>12444.014099492902</v>
      </c>
      <c r="AY25" s="252">
        <f t="shared" si="14"/>
        <v>12448.886801324605</v>
      </c>
      <c r="AZ25" s="252">
        <f t="shared" si="14"/>
        <v>12530.266643242041</v>
      </c>
      <c r="BA25" s="252">
        <f t="shared" si="14"/>
        <v>12542.423952450521</v>
      </c>
      <c r="BB25" s="252">
        <f t="shared" si="14"/>
        <v>12492.710476588489</v>
      </c>
      <c r="BC25" s="252">
        <f t="shared" si="14"/>
        <v>12459.408457947411</v>
      </c>
      <c r="BD25" s="252">
        <f t="shared" si="14"/>
        <v>12400.966549711706</v>
      </c>
      <c r="BE25" s="252">
        <f t="shared" si="14"/>
        <v>12387.028824029736</v>
      </c>
      <c r="BF25" s="252">
        <f t="shared" si="14"/>
        <v>12330.866045576546</v>
      </c>
      <c r="BG25" s="252">
        <f t="shared" si="14"/>
        <v>12222.400664331723</v>
      </c>
      <c r="BH25" s="252">
        <f t="shared" si="14"/>
        <v>12086.701310331673</v>
      </c>
      <c r="BI25" s="252">
        <f t="shared" si="14"/>
        <v>11943.962739225277</v>
      </c>
      <c r="BJ25" s="252">
        <f t="shared" si="14"/>
        <v>11752.054004449483</v>
      </c>
      <c r="BK25" s="252">
        <f t="shared" si="14"/>
        <v>11506.868620412943</v>
      </c>
      <c r="BL25" s="252">
        <f t="shared" si="14"/>
        <v>11219.791323889693</v>
      </c>
      <c r="BM25" s="252">
        <f t="shared" si="14"/>
        <v>10905.622778915422</v>
      </c>
      <c r="BN25" s="252">
        <f t="shared" si="14"/>
        <v>10547.768356088874</v>
      </c>
      <c r="BO25" s="252">
        <f t="shared" ref="BO25:CS25" si="15">SUM(BO3,BO13,BO15,BO20)</f>
        <v>10233.970876654872</v>
      </c>
      <c r="BP25" s="252">
        <f t="shared" si="15"/>
        <v>9881.2948290894437</v>
      </c>
      <c r="BQ25" s="252">
        <f t="shared" si="15"/>
        <v>9532.1944763717238</v>
      </c>
      <c r="BR25" s="252">
        <f t="shared" si="15"/>
        <v>9157.5867375297912</v>
      </c>
      <c r="BS25" s="252">
        <f t="shared" si="15"/>
        <v>8886.4920742306349</v>
      </c>
      <c r="BT25" s="252">
        <f t="shared" si="15"/>
        <v>8685.6440361521563</v>
      </c>
      <c r="BU25" s="252">
        <f t="shared" si="15"/>
        <v>8552.7389291840263</v>
      </c>
      <c r="BV25" s="252">
        <f t="shared" si="15"/>
        <v>8500.186535533805</v>
      </c>
      <c r="BW25" s="252">
        <f t="shared" si="15"/>
        <v>8482.3626400000012</v>
      </c>
      <c r="BX25" s="252">
        <f t="shared" si="15"/>
        <v>8484.361280000001</v>
      </c>
      <c r="BY25" s="252">
        <f t="shared" si="15"/>
        <v>8486.1188000000002</v>
      </c>
      <c r="BZ25" s="252">
        <f t="shared" si="15"/>
        <v>8487.9696000000004</v>
      </c>
      <c r="CA25" s="252">
        <f t="shared" si="15"/>
        <v>8486.9953600000008</v>
      </c>
      <c r="CB25" s="252">
        <f t="shared" si="15"/>
        <v>8487.6916000000001</v>
      </c>
      <c r="CC25" s="252">
        <f t="shared" si="15"/>
        <v>8488.1664000000001</v>
      </c>
      <c r="CD25" s="252">
        <f t="shared" si="15"/>
        <v>8485.3716000000004</v>
      </c>
      <c r="CE25" s="252">
        <f t="shared" si="15"/>
        <v>8486.5708000000013</v>
      </c>
      <c r="CF25" s="252">
        <f t="shared" si="15"/>
        <v>8487.9328000000005</v>
      </c>
      <c r="CG25" s="252">
        <f t="shared" si="15"/>
        <v>8490.2162400000016</v>
      </c>
      <c r="CH25" s="252">
        <f t="shared" si="15"/>
        <v>8492.7828000000009</v>
      </c>
      <c r="CI25" s="252">
        <f t="shared" si="15"/>
        <v>8512.864880000001</v>
      </c>
      <c r="CJ25" s="252">
        <f t="shared" si="15"/>
        <v>8517.3819199999998</v>
      </c>
      <c r="CK25" s="252">
        <f t="shared" si="15"/>
        <v>8521.7597600000008</v>
      </c>
      <c r="CL25" s="252">
        <f t="shared" si="15"/>
        <v>8516.4354400000011</v>
      </c>
      <c r="CM25" s="252">
        <f t="shared" si="15"/>
        <v>8516.8917600000004</v>
      </c>
      <c r="CN25" s="252">
        <f t="shared" si="15"/>
        <v>8520.0820800000001</v>
      </c>
      <c r="CO25" s="252">
        <f t="shared" si="15"/>
        <v>8523.8803200000002</v>
      </c>
      <c r="CP25" s="252">
        <f t="shared" si="15"/>
        <v>8525.9804000000004</v>
      </c>
      <c r="CQ25" s="252">
        <f t="shared" si="15"/>
        <v>8524.9675200000001</v>
      </c>
      <c r="CR25" s="252">
        <f t="shared" si="15"/>
        <v>8524.5116799999996</v>
      </c>
      <c r="CS25" s="252">
        <f t="shared" si="15"/>
        <v>8524.2385599999998</v>
      </c>
      <c r="CT25" s="251">
        <f t="shared" si="13"/>
        <v>922440.84960740502</v>
      </c>
      <c r="CU25" s="117"/>
      <c r="CW25" s="109"/>
    </row>
    <row r="26" spans="1:102">
      <c r="A26" s="41"/>
      <c r="B26" s="42"/>
      <c r="C26" s="42"/>
      <c r="D26" s="42"/>
      <c r="E26" s="42"/>
      <c r="F26" s="42"/>
      <c r="G26" s="42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41"/>
      <c r="AX26" s="41"/>
      <c r="AY26" s="41"/>
      <c r="AZ26" s="41"/>
      <c r="BA26" s="41"/>
      <c r="BB26" s="41"/>
      <c r="BC26" s="41"/>
      <c r="BD26" s="41"/>
      <c r="BE26" s="41"/>
      <c r="BF26" s="41"/>
      <c r="BG26" s="41"/>
      <c r="BH26" s="41"/>
      <c r="BI26" s="41"/>
      <c r="BJ26" s="41"/>
      <c r="BK26" s="41"/>
      <c r="BL26" s="41"/>
      <c r="BM26" s="41"/>
      <c r="BN26" s="41"/>
      <c r="BO26" s="41"/>
      <c r="BP26" s="41"/>
      <c r="BQ26" s="41"/>
      <c r="BR26" s="41"/>
      <c r="BS26" s="41"/>
      <c r="BT26" s="41"/>
      <c r="BU26" s="41"/>
      <c r="BV26" s="41"/>
      <c r="BW26" s="41"/>
      <c r="BX26" s="41"/>
      <c r="BY26" s="41"/>
      <c r="BZ26" s="41"/>
      <c r="CA26" s="41"/>
      <c r="CB26" s="41"/>
      <c r="CC26" s="41"/>
      <c r="CD26" s="41"/>
      <c r="CE26" s="41"/>
      <c r="CF26" s="41"/>
      <c r="CG26" s="41"/>
      <c r="CH26" s="41"/>
      <c r="CI26" s="41"/>
      <c r="CJ26" s="41"/>
      <c r="CK26" s="41"/>
      <c r="CL26" s="41"/>
      <c r="CM26" s="41"/>
      <c r="CN26" s="41"/>
      <c r="CO26" s="41"/>
      <c r="CP26" s="41"/>
      <c r="CQ26" s="41"/>
      <c r="CR26" s="41"/>
      <c r="CS26" s="41"/>
      <c r="CT26" s="5"/>
      <c r="CU26" s="117"/>
      <c r="CX26" s="136"/>
    </row>
    <row r="27" spans="1:102">
      <c r="A27" s="43"/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41"/>
      <c r="AX27" s="41"/>
      <c r="AY27" s="41"/>
      <c r="AZ27" s="41"/>
      <c r="BA27" s="41"/>
      <c r="BB27" s="41"/>
      <c r="BC27" s="41"/>
      <c r="BD27" s="41"/>
      <c r="BE27" s="41"/>
      <c r="BF27" s="41"/>
      <c r="BG27" s="41"/>
      <c r="BH27" s="41"/>
      <c r="BI27" s="41"/>
      <c r="BJ27" s="41"/>
      <c r="BK27" s="41"/>
      <c r="BL27" s="41"/>
      <c r="BM27" s="41"/>
      <c r="BN27" s="41"/>
      <c r="BO27" s="41"/>
      <c r="BP27" s="41"/>
      <c r="BQ27" s="41"/>
      <c r="BR27" s="41"/>
      <c r="BS27" s="41"/>
      <c r="BT27" s="41"/>
      <c r="BU27" s="41"/>
      <c r="BV27" s="41"/>
      <c r="BW27" s="41"/>
      <c r="BX27" s="41"/>
      <c r="BY27" s="41"/>
      <c r="BZ27" s="41"/>
      <c r="CA27" s="41"/>
      <c r="CB27" s="41"/>
      <c r="CC27" s="41"/>
      <c r="CD27" s="41"/>
      <c r="CE27" s="41"/>
      <c r="CF27" s="41"/>
      <c r="CG27" s="41"/>
      <c r="CH27" s="41"/>
      <c r="CI27" s="41"/>
      <c r="CJ27" s="41"/>
      <c r="CK27" s="41"/>
      <c r="CL27" s="41"/>
      <c r="CM27" s="41"/>
      <c r="CN27" s="41"/>
      <c r="CO27" s="41"/>
      <c r="CP27" s="41"/>
      <c r="CQ27" s="41"/>
      <c r="CR27" s="41"/>
      <c r="CS27" s="41"/>
      <c r="CT27" s="41"/>
      <c r="CU27" s="119"/>
    </row>
    <row r="28" spans="1:102" ht="15.75" thickBot="1">
      <c r="A28" s="44" t="s">
        <v>6</v>
      </c>
      <c r="B28" s="45"/>
      <c r="C28" s="45"/>
      <c r="D28" s="45"/>
      <c r="E28" s="45"/>
      <c r="F28" s="45"/>
      <c r="G28" s="45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41"/>
      <c r="AX28" s="41"/>
      <c r="AY28" s="41"/>
      <c r="AZ28" s="41"/>
      <c r="BA28" s="41"/>
      <c r="BB28" s="41"/>
      <c r="BC28" s="41"/>
      <c r="BD28" s="41"/>
      <c r="BE28" s="41"/>
      <c r="BF28" s="41"/>
      <c r="BG28" s="41"/>
      <c r="BH28" s="41"/>
      <c r="BI28" s="41"/>
      <c r="BJ28" s="41"/>
      <c r="BK28" s="41"/>
      <c r="BL28" s="41"/>
      <c r="BM28" s="41"/>
      <c r="BN28" s="41"/>
      <c r="BO28" s="41"/>
      <c r="BP28" s="41"/>
      <c r="BQ28" s="41"/>
      <c r="BR28" s="41"/>
      <c r="BS28" s="41"/>
      <c r="BT28" s="41"/>
      <c r="BU28" s="41"/>
      <c r="BV28" s="41"/>
      <c r="BW28" s="41"/>
      <c r="BX28" s="41"/>
      <c r="BY28" s="41"/>
      <c r="BZ28" s="41"/>
      <c r="CA28" s="41"/>
      <c r="CB28" s="41"/>
      <c r="CC28" s="41"/>
      <c r="CD28" s="41"/>
      <c r="CE28" s="41"/>
      <c r="CF28" s="41"/>
      <c r="CG28" s="41"/>
      <c r="CH28" s="41"/>
      <c r="CI28" s="41"/>
      <c r="CJ28" s="41"/>
      <c r="CK28" s="41"/>
      <c r="CL28" s="41"/>
      <c r="CM28" s="41"/>
      <c r="CN28" s="41"/>
      <c r="CO28" s="41"/>
      <c r="CP28" s="41"/>
      <c r="CQ28" s="41"/>
      <c r="CR28" s="41"/>
      <c r="CS28" s="41"/>
      <c r="CT28" s="41"/>
      <c r="CU28" s="119"/>
    </row>
    <row r="29" spans="1:102" ht="15.75" thickBot="1">
      <c r="A29" s="46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47">
        <v>96</v>
      </c>
      <c r="CT29" s="15" t="s">
        <v>27</v>
      </c>
      <c r="CU29" s="117"/>
      <c r="CX29" s="198"/>
    </row>
    <row r="30" spans="1:102">
      <c r="A30" s="48" t="s">
        <v>30</v>
      </c>
      <c r="B30" s="49">
        <f t="shared" ref="B30:BM30" si="16">B31+B39</f>
        <v>3325.91</v>
      </c>
      <c r="C30" s="50">
        <f t="shared" si="16"/>
        <v>3296.91</v>
      </c>
      <c r="D30" s="50">
        <f t="shared" si="16"/>
        <v>3260.91</v>
      </c>
      <c r="E30" s="50">
        <f t="shared" si="16"/>
        <v>3243.91</v>
      </c>
      <c r="F30" s="50">
        <f t="shared" si="16"/>
        <v>3203.91</v>
      </c>
      <c r="G30" s="50">
        <f t="shared" si="16"/>
        <v>3121.91</v>
      </c>
      <c r="H30" s="50">
        <f t="shared" si="16"/>
        <v>2956.91</v>
      </c>
      <c r="I30" s="50">
        <f t="shared" si="16"/>
        <v>2885.91</v>
      </c>
      <c r="J30" s="50">
        <f t="shared" si="16"/>
        <v>2872.91</v>
      </c>
      <c r="K30" s="50">
        <f t="shared" si="16"/>
        <v>2872.91</v>
      </c>
      <c r="L30" s="50">
        <f t="shared" si="16"/>
        <v>2872.91</v>
      </c>
      <c r="M30" s="50">
        <f t="shared" si="16"/>
        <v>2872.91</v>
      </c>
      <c r="N30" s="50">
        <f t="shared" si="16"/>
        <v>2872.91</v>
      </c>
      <c r="O30" s="50">
        <f t="shared" si="16"/>
        <v>2872.91</v>
      </c>
      <c r="P30" s="50">
        <f t="shared" si="16"/>
        <v>2872.91</v>
      </c>
      <c r="Q30" s="50">
        <f t="shared" si="16"/>
        <v>2872.91</v>
      </c>
      <c r="R30" s="50">
        <f t="shared" si="16"/>
        <v>2872.91</v>
      </c>
      <c r="S30" s="50">
        <f t="shared" si="16"/>
        <v>2872.91</v>
      </c>
      <c r="T30" s="50">
        <f t="shared" si="16"/>
        <v>2872.91</v>
      </c>
      <c r="U30" s="50">
        <f t="shared" si="16"/>
        <v>3037.91</v>
      </c>
      <c r="V30" s="50">
        <f t="shared" si="16"/>
        <v>3153.91</v>
      </c>
      <c r="W30" s="50">
        <f t="shared" si="16"/>
        <v>3200.91</v>
      </c>
      <c r="X30" s="50">
        <f t="shared" si="16"/>
        <v>3260.91</v>
      </c>
      <c r="Y30" s="50">
        <f t="shared" si="16"/>
        <v>3304.91</v>
      </c>
      <c r="Z30" s="50">
        <f t="shared" si="16"/>
        <v>3332.91</v>
      </c>
      <c r="AA30" s="50">
        <f t="shared" si="16"/>
        <v>3351.91</v>
      </c>
      <c r="AB30" s="50">
        <f t="shared" si="16"/>
        <v>3425.9100000000003</v>
      </c>
      <c r="AC30" s="50">
        <f t="shared" si="16"/>
        <v>3449.9100000000003</v>
      </c>
      <c r="AD30" s="50">
        <f t="shared" si="16"/>
        <v>3452.9100000000003</v>
      </c>
      <c r="AE30" s="50">
        <f t="shared" si="16"/>
        <v>3503.9100000000003</v>
      </c>
      <c r="AF30" s="50">
        <f t="shared" si="16"/>
        <v>3525.9100000000003</v>
      </c>
      <c r="AG30" s="50">
        <f t="shared" si="16"/>
        <v>3526.9100000000003</v>
      </c>
      <c r="AH30" s="50">
        <f t="shared" si="16"/>
        <v>3522.9100000000003</v>
      </c>
      <c r="AI30" s="50">
        <f t="shared" si="16"/>
        <v>3583.9100000000003</v>
      </c>
      <c r="AJ30" s="50">
        <f t="shared" si="16"/>
        <v>3579.9100000000003</v>
      </c>
      <c r="AK30" s="50">
        <f t="shared" si="16"/>
        <v>3590.9100000000003</v>
      </c>
      <c r="AL30" s="50">
        <f t="shared" si="16"/>
        <v>3595.9100000000003</v>
      </c>
      <c r="AM30" s="50">
        <f t="shared" si="16"/>
        <v>3600.9100000000003</v>
      </c>
      <c r="AN30" s="50">
        <f t="shared" si="16"/>
        <v>3615.9100000000003</v>
      </c>
      <c r="AO30" s="50">
        <f t="shared" si="16"/>
        <v>3621.9100000000003</v>
      </c>
      <c r="AP30" s="50">
        <f t="shared" si="16"/>
        <v>3624.9100000000003</v>
      </c>
      <c r="AQ30" s="50">
        <f t="shared" si="16"/>
        <v>3623.9100000000003</v>
      </c>
      <c r="AR30" s="50">
        <f t="shared" si="16"/>
        <v>3622.9100000000003</v>
      </c>
      <c r="AS30" s="50">
        <f t="shared" si="16"/>
        <v>3627.9100000000003</v>
      </c>
      <c r="AT30" s="50">
        <f t="shared" si="16"/>
        <v>3624.9100000000003</v>
      </c>
      <c r="AU30" s="50">
        <f t="shared" si="16"/>
        <v>3619.9100000000003</v>
      </c>
      <c r="AV30" s="50">
        <f t="shared" si="16"/>
        <v>3619.9100000000003</v>
      </c>
      <c r="AW30" s="50">
        <f t="shared" si="16"/>
        <v>3618.9100000000003</v>
      </c>
      <c r="AX30" s="50">
        <f t="shared" si="16"/>
        <v>3614.9100000000003</v>
      </c>
      <c r="AY30" s="50">
        <f t="shared" si="16"/>
        <v>3611.9100000000003</v>
      </c>
      <c r="AZ30" s="50">
        <f t="shared" si="16"/>
        <v>3556.9100000000003</v>
      </c>
      <c r="BA30" s="50">
        <f t="shared" si="16"/>
        <v>3565.9100000000003</v>
      </c>
      <c r="BB30" s="50">
        <f t="shared" si="16"/>
        <v>3572.9100000000003</v>
      </c>
      <c r="BC30" s="50">
        <f t="shared" si="16"/>
        <v>3565.9100000000003</v>
      </c>
      <c r="BD30" s="50">
        <f t="shared" si="16"/>
        <v>3555.9100000000003</v>
      </c>
      <c r="BE30" s="50">
        <f t="shared" si="16"/>
        <v>3619.9100000000003</v>
      </c>
      <c r="BF30" s="50">
        <f t="shared" si="16"/>
        <v>3623.9100000000003</v>
      </c>
      <c r="BG30" s="50">
        <f t="shared" si="16"/>
        <v>3626.9100000000003</v>
      </c>
      <c r="BH30" s="50">
        <f t="shared" si="16"/>
        <v>3623.9100000000003</v>
      </c>
      <c r="BI30" s="50">
        <f t="shared" si="16"/>
        <v>3620.9100000000003</v>
      </c>
      <c r="BJ30" s="50">
        <f t="shared" si="16"/>
        <v>3619.9100000000003</v>
      </c>
      <c r="BK30" s="50">
        <f t="shared" si="16"/>
        <v>3626.9100000000003</v>
      </c>
      <c r="BL30" s="50">
        <f t="shared" si="16"/>
        <v>3626.9100000000003</v>
      </c>
      <c r="BM30" s="50">
        <f t="shared" si="16"/>
        <v>3625.9100000000003</v>
      </c>
      <c r="BN30" s="50">
        <f t="shared" ref="BN30:CS30" si="17">BN31+BN39</f>
        <v>3624.96</v>
      </c>
      <c r="BO30" s="50">
        <f t="shared" si="17"/>
        <v>3620.96</v>
      </c>
      <c r="BP30" s="50">
        <f t="shared" si="17"/>
        <v>3621.96</v>
      </c>
      <c r="BQ30" s="50">
        <f t="shared" si="17"/>
        <v>3627.96</v>
      </c>
      <c r="BR30" s="50">
        <f t="shared" si="17"/>
        <v>3625.96</v>
      </c>
      <c r="BS30" s="50">
        <f t="shared" si="17"/>
        <v>3619.96</v>
      </c>
      <c r="BT30" s="50">
        <f t="shared" si="17"/>
        <v>3620.96</v>
      </c>
      <c r="BU30" s="50">
        <f t="shared" si="17"/>
        <v>3620.96</v>
      </c>
      <c r="BV30" s="50">
        <f t="shared" si="17"/>
        <v>3619.96</v>
      </c>
      <c r="BW30" s="50">
        <f t="shared" si="17"/>
        <v>3618.96</v>
      </c>
      <c r="BX30" s="50">
        <f t="shared" si="17"/>
        <v>3619.96</v>
      </c>
      <c r="BY30" s="50">
        <f t="shared" si="17"/>
        <v>3624.96</v>
      </c>
      <c r="BZ30" s="50">
        <f t="shared" si="17"/>
        <v>3625.96</v>
      </c>
      <c r="CA30" s="50">
        <f t="shared" si="17"/>
        <v>3625.96</v>
      </c>
      <c r="CB30" s="50">
        <f t="shared" si="17"/>
        <v>3625.96</v>
      </c>
      <c r="CC30" s="50">
        <f t="shared" si="17"/>
        <v>3621.96</v>
      </c>
      <c r="CD30" s="50">
        <f t="shared" si="17"/>
        <v>3621.06</v>
      </c>
      <c r="CE30" s="50">
        <f t="shared" si="17"/>
        <v>3623.06</v>
      </c>
      <c r="CF30" s="50">
        <f t="shared" si="17"/>
        <v>3624.06</v>
      </c>
      <c r="CG30" s="50">
        <f t="shared" si="17"/>
        <v>3624.06</v>
      </c>
      <c r="CH30" s="50">
        <f t="shared" si="17"/>
        <v>3626.06</v>
      </c>
      <c r="CI30" s="50">
        <f t="shared" si="17"/>
        <v>3625.06</v>
      </c>
      <c r="CJ30" s="50">
        <f t="shared" si="17"/>
        <v>3625.06</v>
      </c>
      <c r="CK30" s="50">
        <f t="shared" si="17"/>
        <v>3624.06</v>
      </c>
      <c r="CL30" s="50">
        <f t="shared" si="17"/>
        <v>3622.06</v>
      </c>
      <c r="CM30" s="50">
        <f t="shared" si="17"/>
        <v>3569.06</v>
      </c>
      <c r="CN30" s="50">
        <f t="shared" si="17"/>
        <v>3541.06</v>
      </c>
      <c r="CO30" s="50">
        <f t="shared" si="17"/>
        <v>3513.06</v>
      </c>
      <c r="CP30" s="50">
        <f t="shared" si="17"/>
        <v>3481.06</v>
      </c>
      <c r="CQ30" s="50">
        <f t="shared" si="17"/>
        <v>3450.06</v>
      </c>
      <c r="CR30" s="50">
        <f t="shared" si="17"/>
        <v>3426.06</v>
      </c>
      <c r="CS30" s="51">
        <f t="shared" si="17"/>
        <v>3425.06</v>
      </c>
      <c r="CT30" s="52">
        <f t="shared" ref="CT30:CT47" si="18">SUM(B30:CS30)</f>
        <v>330769.56000000011</v>
      </c>
      <c r="CU30" s="117"/>
    </row>
    <row r="31" spans="1:102">
      <c r="A31" s="53" t="s">
        <v>31</v>
      </c>
      <c r="B31" s="54">
        <f>SUM(B32:B38)</f>
        <v>3196.43</v>
      </c>
      <c r="C31" s="55">
        <f t="shared" ref="C31:BN31" si="19">SUM(C32:C38)</f>
        <v>3167.43</v>
      </c>
      <c r="D31" s="55">
        <f t="shared" si="19"/>
        <v>3131.43</v>
      </c>
      <c r="E31" s="55">
        <f t="shared" si="19"/>
        <v>3114.43</v>
      </c>
      <c r="F31" s="55">
        <f t="shared" si="19"/>
        <v>3074.43</v>
      </c>
      <c r="G31" s="55">
        <f t="shared" si="19"/>
        <v>2992.43</v>
      </c>
      <c r="H31" s="55">
        <f t="shared" si="19"/>
        <v>2827.43</v>
      </c>
      <c r="I31" s="55">
        <f t="shared" si="19"/>
        <v>2756.43</v>
      </c>
      <c r="J31" s="55">
        <f t="shared" si="19"/>
        <v>2743.43</v>
      </c>
      <c r="K31" s="55">
        <f t="shared" si="19"/>
        <v>2743.43</v>
      </c>
      <c r="L31" s="55">
        <f t="shared" si="19"/>
        <v>2743.43</v>
      </c>
      <c r="M31" s="55">
        <f t="shared" si="19"/>
        <v>2743.43</v>
      </c>
      <c r="N31" s="55">
        <f t="shared" si="19"/>
        <v>2743.43</v>
      </c>
      <c r="O31" s="55">
        <f t="shared" si="19"/>
        <v>2743.43</v>
      </c>
      <c r="P31" s="55">
        <f t="shared" si="19"/>
        <v>2743.43</v>
      </c>
      <c r="Q31" s="55">
        <f t="shared" si="19"/>
        <v>2743.43</v>
      </c>
      <c r="R31" s="55">
        <f t="shared" si="19"/>
        <v>2743.43</v>
      </c>
      <c r="S31" s="55">
        <f t="shared" si="19"/>
        <v>2743.43</v>
      </c>
      <c r="T31" s="55">
        <f t="shared" si="19"/>
        <v>2743.43</v>
      </c>
      <c r="U31" s="55">
        <f t="shared" si="19"/>
        <v>2908.43</v>
      </c>
      <c r="V31" s="55">
        <f t="shared" si="19"/>
        <v>3024.43</v>
      </c>
      <c r="W31" s="55">
        <f t="shared" si="19"/>
        <v>3071.43</v>
      </c>
      <c r="X31" s="55">
        <f t="shared" si="19"/>
        <v>3131.43</v>
      </c>
      <c r="Y31" s="55">
        <f t="shared" si="19"/>
        <v>3175.43</v>
      </c>
      <c r="Z31" s="55">
        <f t="shared" si="19"/>
        <v>3203.43</v>
      </c>
      <c r="AA31" s="55">
        <f t="shared" si="19"/>
        <v>3222.43</v>
      </c>
      <c r="AB31" s="55">
        <f t="shared" si="19"/>
        <v>3296.4300000000003</v>
      </c>
      <c r="AC31" s="55">
        <f t="shared" si="19"/>
        <v>3320.4300000000003</v>
      </c>
      <c r="AD31" s="55">
        <f t="shared" si="19"/>
        <v>3323.4300000000003</v>
      </c>
      <c r="AE31" s="55">
        <f t="shared" si="19"/>
        <v>3374.4300000000003</v>
      </c>
      <c r="AF31" s="55">
        <f t="shared" si="19"/>
        <v>3396.4300000000003</v>
      </c>
      <c r="AG31" s="55">
        <f t="shared" si="19"/>
        <v>3397.4300000000003</v>
      </c>
      <c r="AH31" s="55">
        <f t="shared" si="19"/>
        <v>3393.4300000000003</v>
      </c>
      <c r="AI31" s="55">
        <f t="shared" si="19"/>
        <v>3454.4300000000003</v>
      </c>
      <c r="AJ31" s="55">
        <f t="shared" si="19"/>
        <v>3450.4300000000003</v>
      </c>
      <c r="AK31" s="55">
        <f t="shared" si="19"/>
        <v>3461.4300000000003</v>
      </c>
      <c r="AL31" s="55">
        <f t="shared" si="19"/>
        <v>3466.4300000000003</v>
      </c>
      <c r="AM31" s="55">
        <f t="shared" si="19"/>
        <v>3471.4300000000003</v>
      </c>
      <c r="AN31" s="55">
        <f t="shared" si="19"/>
        <v>3486.4300000000003</v>
      </c>
      <c r="AO31" s="55">
        <f t="shared" si="19"/>
        <v>3492.4300000000003</v>
      </c>
      <c r="AP31" s="55">
        <f t="shared" si="19"/>
        <v>3495.4300000000003</v>
      </c>
      <c r="AQ31" s="55">
        <f t="shared" si="19"/>
        <v>3494.4300000000003</v>
      </c>
      <c r="AR31" s="55">
        <f t="shared" si="19"/>
        <v>3493.4300000000003</v>
      </c>
      <c r="AS31" s="55">
        <f t="shared" si="19"/>
        <v>3498.4300000000003</v>
      </c>
      <c r="AT31" s="55">
        <f t="shared" si="19"/>
        <v>3495.4300000000003</v>
      </c>
      <c r="AU31" s="55">
        <f t="shared" si="19"/>
        <v>3490.4300000000003</v>
      </c>
      <c r="AV31" s="55">
        <f t="shared" si="19"/>
        <v>3490.4300000000003</v>
      </c>
      <c r="AW31" s="55">
        <f t="shared" si="19"/>
        <v>3489.4300000000003</v>
      </c>
      <c r="AX31" s="55">
        <f t="shared" si="19"/>
        <v>3485.4300000000003</v>
      </c>
      <c r="AY31" s="55">
        <f t="shared" si="19"/>
        <v>3482.4300000000003</v>
      </c>
      <c r="AZ31" s="55">
        <f t="shared" si="19"/>
        <v>3427.4300000000003</v>
      </c>
      <c r="BA31" s="55">
        <f t="shared" si="19"/>
        <v>3436.4300000000003</v>
      </c>
      <c r="BB31" s="55">
        <f t="shared" si="19"/>
        <v>3443.4300000000003</v>
      </c>
      <c r="BC31" s="55">
        <f t="shared" si="19"/>
        <v>3436.4300000000003</v>
      </c>
      <c r="BD31" s="55">
        <f t="shared" si="19"/>
        <v>3426.4300000000003</v>
      </c>
      <c r="BE31" s="55">
        <f t="shared" si="19"/>
        <v>3490.4300000000003</v>
      </c>
      <c r="BF31" s="55">
        <f t="shared" si="19"/>
        <v>3494.4300000000003</v>
      </c>
      <c r="BG31" s="55">
        <f t="shared" si="19"/>
        <v>3497.4300000000003</v>
      </c>
      <c r="BH31" s="55">
        <f t="shared" si="19"/>
        <v>3494.4300000000003</v>
      </c>
      <c r="BI31" s="55">
        <f t="shared" si="19"/>
        <v>3491.4300000000003</v>
      </c>
      <c r="BJ31" s="55">
        <f t="shared" si="19"/>
        <v>3490.4300000000003</v>
      </c>
      <c r="BK31" s="55">
        <f t="shared" si="19"/>
        <v>3497.4300000000003</v>
      </c>
      <c r="BL31" s="55">
        <f t="shared" si="19"/>
        <v>3497.4300000000003</v>
      </c>
      <c r="BM31" s="55">
        <f t="shared" si="19"/>
        <v>3496.4300000000003</v>
      </c>
      <c r="BN31" s="55">
        <f t="shared" si="19"/>
        <v>3495.48</v>
      </c>
      <c r="BO31" s="55">
        <f t="shared" ref="BO31:CS31" si="20">SUM(BO32:BO38)</f>
        <v>3491.48</v>
      </c>
      <c r="BP31" s="55">
        <f t="shared" si="20"/>
        <v>3492.48</v>
      </c>
      <c r="BQ31" s="55">
        <f t="shared" si="20"/>
        <v>3498.48</v>
      </c>
      <c r="BR31" s="55">
        <f t="shared" si="20"/>
        <v>3496.48</v>
      </c>
      <c r="BS31" s="55">
        <f t="shared" si="20"/>
        <v>3490.48</v>
      </c>
      <c r="BT31" s="55">
        <f t="shared" si="20"/>
        <v>3491.48</v>
      </c>
      <c r="BU31" s="55">
        <f t="shared" si="20"/>
        <v>3491.48</v>
      </c>
      <c r="BV31" s="55">
        <f t="shared" si="20"/>
        <v>3490.48</v>
      </c>
      <c r="BW31" s="55">
        <f t="shared" si="20"/>
        <v>3489.48</v>
      </c>
      <c r="BX31" s="55">
        <f t="shared" si="20"/>
        <v>3490.48</v>
      </c>
      <c r="BY31" s="55">
        <f t="shared" si="20"/>
        <v>3495.48</v>
      </c>
      <c r="BZ31" s="55">
        <f t="shared" si="20"/>
        <v>3496.48</v>
      </c>
      <c r="CA31" s="55">
        <f t="shared" si="20"/>
        <v>3496.48</v>
      </c>
      <c r="CB31" s="55">
        <f t="shared" si="20"/>
        <v>3496.48</v>
      </c>
      <c r="CC31" s="55">
        <f t="shared" si="20"/>
        <v>3492.48</v>
      </c>
      <c r="CD31" s="55">
        <f t="shared" si="20"/>
        <v>3491.58</v>
      </c>
      <c r="CE31" s="55">
        <f t="shared" si="20"/>
        <v>3493.58</v>
      </c>
      <c r="CF31" s="55">
        <f t="shared" si="20"/>
        <v>3494.58</v>
      </c>
      <c r="CG31" s="55">
        <f t="shared" si="20"/>
        <v>3494.58</v>
      </c>
      <c r="CH31" s="55">
        <f t="shared" si="20"/>
        <v>3496.58</v>
      </c>
      <c r="CI31" s="55">
        <f t="shared" si="20"/>
        <v>3495.58</v>
      </c>
      <c r="CJ31" s="55">
        <f t="shared" si="20"/>
        <v>3495.58</v>
      </c>
      <c r="CK31" s="55">
        <f t="shared" si="20"/>
        <v>3494.58</v>
      </c>
      <c r="CL31" s="55">
        <f t="shared" si="20"/>
        <v>3492.58</v>
      </c>
      <c r="CM31" s="55">
        <f t="shared" si="20"/>
        <v>3439.58</v>
      </c>
      <c r="CN31" s="55">
        <f t="shared" si="20"/>
        <v>3411.58</v>
      </c>
      <c r="CO31" s="55">
        <f t="shared" si="20"/>
        <v>3383.58</v>
      </c>
      <c r="CP31" s="55">
        <f t="shared" si="20"/>
        <v>3351.58</v>
      </c>
      <c r="CQ31" s="55">
        <f t="shared" si="20"/>
        <v>3320.58</v>
      </c>
      <c r="CR31" s="55">
        <f t="shared" si="20"/>
        <v>3296.58</v>
      </c>
      <c r="CS31" s="56">
        <f t="shared" si="20"/>
        <v>3295.58</v>
      </c>
      <c r="CT31" s="24">
        <f t="shared" si="18"/>
        <v>318339.48000000016</v>
      </c>
      <c r="CU31" s="119"/>
    </row>
    <row r="32" spans="1:102">
      <c r="A32" s="57" t="s">
        <v>32</v>
      </c>
      <c r="B32" s="58">
        <f>B62-B73</f>
        <v>467</v>
      </c>
      <c r="C32" s="59">
        <f t="shared" ref="C32:BN32" si="21">C62-C73</f>
        <v>467</v>
      </c>
      <c r="D32" s="59">
        <f t="shared" si="21"/>
        <v>467</v>
      </c>
      <c r="E32" s="59">
        <f t="shared" si="21"/>
        <v>467</v>
      </c>
      <c r="F32" s="59">
        <f t="shared" si="21"/>
        <v>437</v>
      </c>
      <c r="G32" s="59">
        <f t="shared" si="21"/>
        <v>407</v>
      </c>
      <c r="H32" s="59">
        <f t="shared" si="21"/>
        <v>377</v>
      </c>
      <c r="I32" s="59">
        <f t="shared" si="21"/>
        <v>347</v>
      </c>
      <c r="J32" s="59">
        <f t="shared" si="21"/>
        <v>334</v>
      </c>
      <c r="K32" s="59">
        <f t="shared" si="21"/>
        <v>334</v>
      </c>
      <c r="L32" s="59">
        <f t="shared" si="21"/>
        <v>334</v>
      </c>
      <c r="M32" s="59">
        <f t="shared" si="21"/>
        <v>334</v>
      </c>
      <c r="N32" s="59">
        <f t="shared" si="21"/>
        <v>334</v>
      </c>
      <c r="O32" s="59">
        <f t="shared" si="21"/>
        <v>334</v>
      </c>
      <c r="P32" s="59">
        <f t="shared" si="21"/>
        <v>334</v>
      </c>
      <c r="Q32" s="59">
        <f t="shared" si="21"/>
        <v>334</v>
      </c>
      <c r="R32" s="59">
        <f t="shared" si="21"/>
        <v>334</v>
      </c>
      <c r="S32" s="59">
        <f t="shared" si="21"/>
        <v>334</v>
      </c>
      <c r="T32" s="59">
        <f t="shared" si="21"/>
        <v>334</v>
      </c>
      <c r="U32" s="59">
        <f t="shared" si="21"/>
        <v>364</v>
      </c>
      <c r="V32" s="59">
        <f t="shared" si="21"/>
        <v>394</v>
      </c>
      <c r="W32" s="59">
        <f t="shared" si="21"/>
        <v>424</v>
      </c>
      <c r="X32" s="59">
        <f t="shared" si="21"/>
        <v>454</v>
      </c>
      <c r="Y32" s="59">
        <f t="shared" si="21"/>
        <v>467</v>
      </c>
      <c r="Z32" s="59">
        <f t="shared" si="21"/>
        <v>467</v>
      </c>
      <c r="AA32" s="59">
        <f t="shared" si="21"/>
        <v>467</v>
      </c>
      <c r="AB32" s="59">
        <f t="shared" si="21"/>
        <v>467</v>
      </c>
      <c r="AC32" s="59">
        <f t="shared" si="21"/>
        <v>467</v>
      </c>
      <c r="AD32" s="59">
        <f t="shared" si="21"/>
        <v>467</v>
      </c>
      <c r="AE32" s="59">
        <f t="shared" si="21"/>
        <v>467</v>
      </c>
      <c r="AF32" s="59">
        <f t="shared" si="21"/>
        <v>467</v>
      </c>
      <c r="AG32" s="59">
        <f t="shared" si="21"/>
        <v>467</v>
      </c>
      <c r="AH32" s="59">
        <f t="shared" si="21"/>
        <v>467</v>
      </c>
      <c r="AI32" s="59">
        <f t="shared" si="21"/>
        <v>467</v>
      </c>
      <c r="AJ32" s="59">
        <f t="shared" si="21"/>
        <v>467</v>
      </c>
      <c r="AK32" s="59">
        <f t="shared" si="21"/>
        <v>467</v>
      </c>
      <c r="AL32" s="59">
        <f t="shared" si="21"/>
        <v>467</v>
      </c>
      <c r="AM32" s="59">
        <f t="shared" si="21"/>
        <v>467</v>
      </c>
      <c r="AN32" s="59">
        <f t="shared" si="21"/>
        <v>467</v>
      </c>
      <c r="AO32" s="59">
        <f t="shared" si="21"/>
        <v>467</v>
      </c>
      <c r="AP32" s="59">
        <f t="shared" si="21"/>
        <v>467</v>
      </c>
      <c r="AQ32" s="59">
        <f t="shared" si="21"/>
        <v>467</v>
      </c>
      <c r="AR32" s="59">
        <f t="shared" si="21"/>
        <v>467</v>
      </c>
      <c r="AS32" s="59">
        <f t="shared" si="21"/>
        <v>467</v>
      </c>
      <c r="AT32" s="59">
        <f t="shared" si="21"/>
        <v>467</v>
      </c>
      <c r="AU32" s="59">
        <f t="shared" si="21"/>
        <v>467</v>
      </c>
      <c r="AV32" s="59">
        <f t="shared" si="21"/>
        <v>467</v>
      </c>
      <c r="AW32" s="59">
        <f t="shared" si="21"/>
        <v>467</v>
      </c>
      <c r="AX32" s="59">
        <f t="shared" si="21"/>
        <v>467</v>
      </c>
      <c r="AY32" s="59">
        <f t="shared" si="21"/>
        <v>467</v>
      </c>
      <c r="AZ32" s="59">
        <f t="shared" si="21"/>
        <v>467</v>
      </c>
      <c r="BA32" s="59">
        <f t="shared" si="21"/>
        <v>467</v>
      </c>
      <c r="BB32" s="59">
        <f t="shared" si="21"/>
        <v>467</v>
      </c>
      <c r="BC32" s="59">
        <f t="shared" si="21"/>
        <v>467</v>
      </c>
      <c r="BD32" s="59">
        <f t="shared" si="21"/>
        <v>467</v>
      </c>
      <c r="BE32" s="59">
        <f t="shared" si="21"/>
        <v>467</v>
      </c>
      <c r="BF32" s="59">
        <f t="shared" si="21"/>
        <v>467</v>
      </c>
      <c r="BG32" s="59">
        <f t="shared" si="21"/>
        <v>467</v>
      </c>
      <c r="BH32" s="59">
        <f t="shared" si="21"/>
        <v>467</v>
      </c>
      <c r="BI32" s="59">
        <f t="shared" si="21"/>
        <v>467</v>
      </c>
      <c r="BJ32" s="59">
        <f t="shared" si="21"/>
        <v>467</v>
      </c>
      <c r="BK32" s="59">
        <f t="shared" si="21"/>
        <v>467</v>
      </c>
      <c r="BL32" s="59">
        <f t="shared" si="21"/>
        <v>467</v>
      </c>
      <c r="BM32" s="59">
        <f t="shared" si="21"/>
        <v>467</v>
      </c>
      <c r="BN32" s="59">
        <f t="shared" si="21"/>
        <v>467</v>
      </c>
      <c r="BO32" s="59">
        <f t="shared" ref="BO32:CS32" si="22">BO62-BO73</f>
        <v>467</v>
      </c>
      <c r="BP32" s="59">
        <f t="shared" si="22"/>
        <v>467</v>
      </c>
      <c r="BQ32" s="59">
        <f t="shared" si="22"/>
        <v>467</v>
      </c>
      <c r="BR32" s="59">
        <f t="shared" si="22"/>
        <v>467</v>
      </c>
      <c r="BS32" s="59">
        <f t="shared" si="22"/>
        <v>467</v>
      </c>
      <c r="BT32" s="59">
        <f t="shared" si="22"/>
        <v>467</v>
      </c>
      <c r="BU32" s="59">
        <f t="shared" si="22"/>
        <v>467</v>
      </c>
      <c r="BV32" s="59">
        <f t="shared" si="22"/>
        <v>467</v>
      </c>
      <c r="BW32" s="59">
        <f t="shared" si="22"/>
        <v>467</v>
      </c>
      <c r="BX32" s="59">
        <f t="shared" si="22"/>
        <v>467</v>
      </c>
      <c r="BY32" s="59">
        <f t="shared" si="22"/>
        <v>467</v>
      </c>
      <c r="BZ32" s="59">
        <f t="shared" si="22"/>
        <v>467</v>
      </c>
      <c r="CA32" s="59">
        <f t="shared" si="22"/>
        <v>467</v>
      </c>
      <c r="CB32" s="59">
        <f t="shared" si="22"/>
        <v>467</v>
      </c>
      <c r="CC32" s="59">
        <f t="shared" si="22"/>
        <v>467</v>
      </c>
      <c r="CD32" s="59">
        <f t="shared" si="22"/>
        <v>467</v>
      </c>
      <c r="CE32" s="59">
        <f t="shared" si="22"/>
        <v>467</v>
      </c>
      <c r="CF32" s="59">
        <f t="shared" si="22"/>
        <v>467</v>
      </c>
      <c r="CG32" s="59">
        <f t="shared" si="22"/>
        <v>467</v>
      </c>
      <c r="CH32" s="59">
        <f t="shared" si="22"/>
        <v>467</v>
      </c>
      <c r="CI32" s="59">
        <f t="shared" si="22"/>
        <v>467</v>
      </c>
      <c r="CJ32" s="59">
        <f t="shared" si="22"/>
        <v>467</v>
      </c>
      <c r="CK32" s="59">
        <f t="shared" si="22"/>
        <v>467</v>
      </c>
      <c r="CL32" s="59">
        <f t="shared" si="22"/>
        <v>467</v>
      </c>
      <c r="CM32" s="59">
        <f t="shared" si="22"/>
        <v>467</v>
      </c>
      <c r="CN32" s="59">
        <f t="shared" si="22"/>
        <v>467</v>
      </c>
      <c r="CO32" s="59">
        <f t="shared" si="22"/>
        <v>467</v>
      </c>
      <c r="CP32" s="59">
        <f t="shared" si="22"/>
        <v>467</v>
      </c>
      <c r="CQ32" s="59">
        <f t="shared" si="22"/>
        <v>467</v>
      </c>
      <c r="CR32" s="59">
        <f t="shared" si="22"/>
        <v>467</v>
      </c>
      <c r="CS32" s="60">
        <f t="shared" si="22"/>
        <v>467</v>
      </c>
      <c r="CT32" s="24">
        <f t="shared" si="18"/>
        <v>42837</v>
      </c>
      <c r="CU32" s="119"/>
    </row>
    <row r="33" spans="1:99">
      <c r="A33" s="22" t="s">
        <v>33</v>
      </c>
      <c r="B33" s="61">
        <f t="shared" ref="B33:Q38" si="23">B63-B74</f>
        <v>538</v>
      </c>
      <c r="C33" s="3">
        <f t="shared" si="23"/>
        <v>538</v>
      </c>
      <c r="D33" s="3">
        <f t="shared" si="23"/>
        <v>538</v>
      </c>
      <c r="E33" s="3">
        <f t="shared" si="23"/>
        <v>538</v>
      </c>
      <c r="F33" s="3">
        <f t="shared" si="23"/>
        <v>538</v>
      </c>
      <c r="G33" s="3">
        <f t="shared" si="23"/>
        <v>478</v>
      </c>
      <c r="H33" s="3">
        <f t="shared" si="23"/>
        <v>418</v>
      </c>
      <c r="I33" s="3">
        <f t="shared" si="23"/>
        <v>402</v>
      </c>
      <c r="J33" s="3">
        <f t="shared" si="23"/>
        <v>402</v>
      </c>
      <c r="K33" s="3">
        <f t="shared" si="23"/>
        <v>402</v>
      </c>
      <c r="L33" s="3">
        <f t="shared" si="23"/>
        <v>402</v>
      </c>
      <c r="M33" s="3">
        <f t="shared" si="23"/>
        <v>402</v>
      </c>
      <c r="N33" s="3">
        <f t="shared" si="23"/>
        <v>402</v>
      </c>
      <c r="O33" s="3">
        <f t="shared" si="23"/>
        <v>402</v>
      </c>
      <c r="P33" s="3">
        <f t="shared" si="23"/>
        <v>402</v>
      </c>
      <c r="Q33" s="3">
        <f t="shared" si="23"/>
        <v>402</v>
      </c>
      <c r="R33" s="3">
        <f t="shared" ref="R33:CC33" si="24">R63-R74</f>
        <v>402</v>
      </c>
      <c r="S33" s="3">
        <f t="shared" si="24"/>
        <v>402</v>
      </c>
      <c r="T33" s="3">
        <f t="shared" si="24"/>
        <v>402</v>
      </c>
      <c r="U33" s="3">
        <f t="shared" si="24"/>
        <v>462</v>
      </c>
      <c r="V33" s="3">
        <f t="shared" si="24"/>
        <v>522</v>
      </c>
      <c r="W33" s="3">
        <f t="shared" si="24"/>
        <v>538</v>
      </c>
      <c r="X33" s="3">
        <f t="shared" si="24"/>
        <v>538</v>
      </c>
      <c r="Y33" s="3">
        <f t="shared" si="24"/>
        <v>538</v>
      </c>
      <c r="Z33" s="3">
        <f t="shared" si="24"/>
        <v>538</v>
      </c>
      <c r="AA33" s="3">
        <f t="shared" si="24"/>
        <v>538</v>
      </c>
      <c r="AB33" s="3">
        <f t="shared" si="24"/>
        <v>538</v>
      </c>
      <c r="AC33" s="3">
        <f t="shared" si="24"/>
        <v>538</v>
      </c>
      <c r="AD33" s="3">
        <f t="shared" si="24"/>
        <v>538</v>
      </c>
      <c r="AE33" s="3">
        <f t="shared" si="24"/>
        <v>538</v>
      </c>
      <c r="AF33" s="3">
        <f t="shared" si="24"/>
        <v>538</v>
      </c>
      <c r="AG33" s="3">
        <f t="shared" si="24"/>
        <v>538</v>
      </c>
      <c r="AH33" s="3">
        <f t="shared" si="24"/>
        <v>538</v>
      </c>
      <c r="AI33" s="3">
        <f t="shared" si="24"/>
        <v>538</v>
      </c>
      <c r="AJ33" s="3">
        <f t="shared" si="24"/>
        <v>538</v>
      </c>
      <c r="AK33" s="3">
        <f t="shared" si="24"/>
        <v>538</v>
      </c>
      <c r="AL33" s="3">
        <f t="shared" si="24"/>
        <v>538</v>
      </c>
      <c r="AM33" s="3">
        <f t="shared" si="24"/>
        <v>538</v>
      </c>
      <c r="AN33" s="3">
        <f t="shared" si="24"/>
        <v>538</v>
      </c>
      <c r="AO33" s="3">
        <f t="shared" si="24"/>
        <v>538</v>
      </c>
      <c r="AP33" s="3">
        <f t="shared" si="24"/>
        <v>538</v>
      </c>
      <c r="AQ33" s="3">
        <f t="shared" si="24"/>
        <v>538</v>
      </c>
      <c r="AR33" s="3">
        <f t="shared" si="24"/>
        <v>538</v>
      </c>
      <c r="AS33" s="3">
        <f t="shared" si="24"/>
        <v>538</v>
      </c>
      <c r="AT33" s="3">
        <f t="shared" si="24"/>
        <v>538</v>
      </c>
      <c r="AU33" s="3">
        <f t="shared" si="24"/>
        <v>538</v>
      </c>
      <c r="AV33" s="3">
        <f t="shared" si="24"/>
        <v>538</v>
      </c>
      <c r="AW33" s="3">
        <f t="shared" si="24"/>
        <v>538</v>
      </c>
      <c r="AX33" s="3">
        <f t="shared" si="24"/>
        <v>538</v>
      </c>
      <c r="AY33" s="3">
        <f t="shared" si="24"/>
        <v>538</v>
      </c>
      <c r="AZ33" s="3">
        <f t="shared" si="24"/>
        <v>538</v>
      </c>
      <c r="BA33" s="3">
        <f t="shared" si="24"/>
        <v>538</v>
      </c>
      <c r="BB33" s="3">
        <f t="shared" si="24"/>
        <v>538</v>
      </c>
      <c r="BC33" s="3">
        <f t="shared" si="24"/>
        <v>538</v>
      </c>
      <c r="BD33" s="3">
        <f t="shared" si="24"/>
        <v>538</v>
      </c>
      <c r="BE33" s="3">
        <f t="shared" si="24"/>
        <v>538</v>
      </c>
      <c r="BF33" s="3">
        <f t="shared" si="24"/>
        <v>538</v>
      </c>
      <c r="BG33" s="3">
        <f t="shared" si="24"/>
        <v>538</v>
      </c>
      <c r="BH33" s="3">
        <f t="shared" si="24"/>
        <v>538</v>
      </c>
      <c r="BI33" s="3">
        <f t="shared" si="24"/>
        <v>538</v>
      </c>
      <c r="BJ33" s="3">
        <f t="shared" si="24"/>
        <v>538</v>
      </c>
      <c r="BK33" s="3">
        <f t="shared" si="24"/>
        <v>538</v>
      </c>
      <c r="BL33" s="3">
        <f t="shared" si="24"/>
        <v>538</v>
      </c>
      <c r="BM33" s="3">
        <f t="shared" si="24"/>
        <v>538</v>
      </c>
      <c r="BN33" s="3">
        <f t="shared" si="24"/>
        <v>538</v>
      </c>
      <c r="BO33" s="3">
        <f t="shared" si="24"/>
        <v>538</v>
      </c>
      <c r="BP33" s="3">
        <f t="shared" si="24"/>
        <v>538</v>
      </c>
      <c r="BQ33" s="3">
        <f t="shared" si="24"/>
        <v>538</v>
      </c>
      <c r="BR33" s="3">
        <f t="shared" si="24"/>
        <v>538</v>
      </c>
      <c r="BS33" s="3">
        <f t="shared" si="24"/>
        <v>538</v>
      </c>
      <c r="BT33" s="3">
        <f t="shared" si="24"/>
        <v>538</v>
      </c>
      <c r="BU33" s="3">
        <f t="shared" si="24"/>
        <v>538</v>
      </c>
      <c r="BV33" s="3">
        <f t="shared" si="24"/>
        <v>538</v>
      </c>
      <c r="BW33" s="3">
        <f t="shared" si="24"/>
        <v>538</v>
      </c>
      <c r="BX33" s="3">
        <f t="shared" si="24"/>
        <v>538</v>
      </c>
      <c r="BY33" s="3">
        <f t="shared" si="24"/>
        <v>538</v>
      </c>
      <c r="BZ33" s="3">
        <f t="shared" si="24"/>
        <v>538</v>
      </c>
      <c r="CA33" s="3">
        <f t="shared" si="24"/>
        <v>538</v>
      </c>
      <c r="CB33" s="3">
        <f t="shared" si="24"/>
        <v>538</v>
      </c>
      <c r="CC33" s="3">
        <f t="shared" si="24"/>
        <v>538</v>
      </c>
      <c r="CD33" s="3">
        <f t="shared" ref="CD33:CS33" si="25">CD63-CD74</f>
        <v>538</v>
      </c>
      <c r="CE33" s="3">
        <f t="shared" si="25"/>
        <v>538</v>
      </c>
      <c r="CF33" s="3">
        <f t="shared" si="25"/>
        <v>538</v>
      </c>
      <c r="CG33" s="3">
        <f t="shared" si="25"/>
        <v>538</v>
      </c>
      <c r="CH33" s="3">
        <f t="shared" si="25"/>
        <v>538</v>
      </c>
      <c r="CI33" s="3">
        <f t="shared" si="25"/>
        <v>538</v>
      </c>
      <c r="CJ33" s="3">
        <f t="shared" si="25"/>
        <v>538</v>
      </c>
      <c r="CK33" s="3">
        <f t="shared" si="25"/>
        <v>538</v>
      </c>
      <c r="CL33" s="3">
        <f t="shared" si="25"/>
        <v>538</v>
      </c>
      <c r="CM33" s="3">
        <f t="shared" si="25"/>
        <v>538</v>
      </c>
      <c r="CN33" s="3">
        <f t="shared" si="25"/>
        <v>538</v>
      </c>
      <c r="CO33" s="3">
        <f t="shared" si="25"/>
        <v>538</v>
      </c>
      <c r="CP33" s="3">
        <f t="shared" si="25"/>
        <v>538</v>
      </c>
      <c r="CQ33" s="3">
        <f t="shared" si="25"/>
        <v>538</v>
      </c>
      <c r="CR33" s="3">
        <f t="shared" si="25"/>
        <v>538</v>
      </c>
      <c r="CS33" s="62">
        <f t="shared" si="25"/>
        <v>538</v>
      </c>
      <c r="CT33" s="24">
        <f t="shared" si="18"/>
        <v>49744</v>
      </c>
      <c r="CU33" s="119"/>
    </row>
    <row r="34" spans="1:99">
      <c r="A34" s="22" t="s">
        <v>34</v>
      </c>
      <c r="B34" s="61">
        <f t="shared" si="23"/>
        <v>684.3</v>
      </c>
      <c r="C34" s="3">
        <f t="shared" si="23"/>
        <v>684.3</v>
      </c>
      <c r="D34" s="3">
        <f t="shared" si="23"/>
        <v>684.3</v>
      </c>
      <c r="E34" s="3">
        <f t="shared" si="23"/>
        <v>684.3</v>
      </c>
      <c r="F34" s="3">
        <f t="shared" si="23"/>
        <v>684.3</v>
      </c>
      <c r="G34" s="3">
        <f t="shared" si="23"/>
        <v>684.3</v>
      </c>
      <c r="H34" s="3">
        <f t="shared" si="23"/>
        <v>684.3</v>
      </c>
      <c r="I34" s="3">
        <f t="shared" si="23"/>
        <v>684.3</v>
      </c>
      <c r="J34" s="3">
        <f t="shared" si="23"/>
        <v>684.3</v>
      </c>
      <c r="K34" s="3">
        <f t="shared" si="23"/>
        <v>684.3</v>
      </c>
      <c r="L34" s="3">
        <f t="shared" si="23"/>
        <v>684.3</v>
      </c>
      <c r="M34" s="3">
        <f t="shared" si="23"/>
        <v>684.3</v>
      </c>
      <c r="N34" s="3">
        <f t="shared" si="23"/>
        <v>684.3</v>
      </c>
      <c r="O34" s="3">
        <f t="shared" si="23"/>
        <v>684.3</v>
      </c>
      <c r="P34" s="3">
        <f t="shared" si="23"/>
        <v>684.3</v>
      </c>
      <c r="Q34" s="3">
        <f t="shared" si="23"/>
        <v>684.3</v>
      </c>
      <c r="R34" s="3">
        <f t="shared" ref="R34:CC34" si="26">R64-R75</f>
        <v>684.3</v>
      </c>
      <c r="S34" s="3">
        <f t="shared" si="26"/>
        <v>684.3</v>
      </c>
      <c r="T34" s="3">
        <f t="shared" si="26"/>
        <v>684.3</v>
      </c>
      <c r="U34" s="3">
        <f t="shared" si="26"/>
        <v>684.3</v>
      </c>
      <c r="V34" s="3">
        <f t="shared" si="26"/>
        <v>684.3</v>
      </c>
      <c r="W34" s="3">
        <f t="shared" si="26"/>
        <v>684.3</v>
      </c>
      <c r="X34" s="3">
        <f t="shared" si="26"/>
        <v>684.3</v>
      </c>
      <c r="Y34" s="3">
        <f t="shared" si="26"/>
        <v>684.3</v>
      </c>
      <c r="Z34" s="3">
        <f t="shared" si="26"/>
        <v>684.3</v>
      </c>
      <c r="AA34" s="3">
        <f t="shared" si="26"/>
        <v>684.3</v>
      </c>
      <c r="AB34" s="3">
        <f t="shared" si="26"/>
        <v>709.3</v>
      </c>
      <c r="AC34" s="3">
        <f t="shared" si="26"/>
        <v>734.3</v>
      </c>
      <c r="AD34" s="3">
        <f t="shared" si="26"/>
        <v>734.3</v>
      </c>
      <c r="AE34" s="3">
        <f t="shared" si="26"/>
        <v>784.3</v>
      </c>
      <c r="AF34" s="3">
        <f t="shared" si="26"/>
        <v>804.3</v>
      </c>
      <c r="AG34" s="3">
        <f t="shared" si="26"/>
        <v>804.3</v>
      </c>
      <c r="AH34" s="3">
        <f t="shared" si="26"/>
        <v>804.3</v>
      </c>
      <c r="AI34" s="3">
        <f t="shared" si="26"/>
        <v>864.3</v>
      </c>
      <c r="AJ34" s="3">
        <f t="shared" si="26"/>
        <v>864.3</v>
      </c>
      <c r="AK34" s="3">
        <f t="shared" si="26"/>
        <v>874.3</v>
      </c>
      <c r="AL34" s="3">
        <f t="shared" si="26"/>
        <v>874.3</v>
      </c>
      <c r="AM34" s="3">
        <f t="shared" si="26"/>
        <v>879.3</v>
      </c>
      <c r="AN34" s="3">
        <f t="shared" si="26"/>
        <v>894.3</v>
      </c>
      <c r="AO34" s="3">
        <f t="shared" si="26"/>
        <v>904.3</v>
      </c>
      <c r="AP34" s="3">
        <f t="shared" si="26"/>
        <v>904.3</v>
      </c>
      <c r="AQ34" s="3">
        <f t="shared" si="26"/>
        <v>904.3</v>
      </c>
      <c r="AR34" s="3">
        <f t="shared" si="26"/>
        <v>904.3</v>
      </c>
      <c r="AS34" s="3">
        <f t="shared" si="26"/>
        <v>904.3</v>
      </c>
      <c r="AT34" s="3">
        <f t="shared" si="26"/>
        <v>904.3</v>
      </c>
      <c r="AU34" s="3">
        <f t="shared" si="26"/>
        <v>904.3</v>
      </c>
      <c r="AV34" s="3">
        <f t="shared" si="26"/>
        <v>904.3</v>
      </c>
      <c r="AW34" s="3">
        <f t="shared" si="26"/>
        <v>904.3</v>
      </c>
      <c r="AX34" s="3">
        <f t="shared" si="26"/>
        <v>904.3</v>
      </c>
      <c r="AY34" s="3">
        <f t="shared" si="26"/>
        <v>904.3</v>
      </c>
      <c r="AZ34" s="3">
        <f t="shared" si="26"/>
        <v>904.3</v>
      </c>
      <c r="BA34" s="3">
        <f t="shared" si="26"/>
        <v>904.3</v>
      </c>
      <c r="BB34" s="3">
        <f t="shared" si="26"/>
        <v>904.3</v>
      </c>
      <c r="BC34" s="3">
        <f t="shared" si="26"/>
        <v>904.3</v>
      </c>
      <c r="BD34" s="3">
        <f t="shared" si="26"/>
        <v>904.3</v>
      </c>
      <c r="BE34" s="3">
        <f t="shared" si="26"/>
        <v>904.3</v>
      </c>
      <c r="BF34" s="3">
        <f t="shared" si="26"/>
        <v>904.3</v>
      </c>
      <c r="BG34" s="3">
        <f t="shared" si="26"/>
        <v>904.3</v>
      </c>
      <c r="BH34" s="3">
        <f t="shared" si="26"/>
        <v>904.3</v>
      </c>
      <c r="BI34" s="3">
        <f t="shared" si="26"/>
        <v>904.3</v>
      </c>
      <c r="BJ34" s="3">
        <f t="shared" si="26"/>
        <v>904.3</v>
      </c>
      <c r="BK34" s="3">
        <f t="shared" si="26"/>
        <v>904.3</v>
      </c>
      <c r="BL34" s="3">
        <f t="shared" si="26"/>
        <v>904.3</v>
      </c>
      <c r="BM34" s="3">
        <f t="shared" si="26"/>
        <v>904.3</v>
      </c>
      <c r="BN34" s="3">
        <f t="shared" si="26"/>
        <v>904.35</v>
      </c>
      <c r="BO34" s="3">
        <f t="shared" si="26"/>
        <v>904.35</v>
      </c>
      <c r="BP34" s="3">
        <f t="shared" si="26"/>
        <v>904.35</v>
      </c>
      <c r="BQ34" s="3">
        <f t="shared" si="26"/>
        <v>904.35</v>
      </c>
      <c r="BR34" s="3">
        <f t="shared" si="26"/>
        <v>904.35</v>
      </c>
      <c r="BS34" s="3">
        <f t="shared" si="26"/>
        <v>904.35</v>
      </c>
      <c r="BT34" s="3">
        <f t="shared" si="26"/>
        <v>904.35</v>
      </c>
      <c r="BU34" s="3">
        <f t="shared" si="26"/>
        <v>904.35</v>
      </c>
      <c r="BV34" s="3">
        <f t="shared" si="26"/>
        <v>904.35</v>
      </c>
      <c r="BW34" s="3">
        <f t="shared" si="26"/>
        <v>904.35</v>
      </c>
      <c r="BX34" s="3">
        <f t="shared" si="26"/>
        <v>904.35</v>
      </c>
      <c r="BY34" s="3">
        <f t="shared" si="26"/>
        <v>904.35</v>
      </c>
      <c r="BZ34" s="3">
        <f t="shared" si="26"/>
        <v>904.35</v>
      </c>
      <c r="CA34" s="3">
        <f t="shared" si="26"/>
        <v>904.35</v>
      </c>
      <c r="CB34" s="3">
        <f t="shared" si="26"/>
        <v>904.35</v>
      </c>
      <c r="CC34" s="3">
        <f t="shared" si="26"/>
        <v>904.35</v>
      </c>
      <c r="CD34" s="3">
        <f t="shared" ref="CD34:CS34" si="27">CD64-CD75</f>
        <v>904.45</v>
      </c>
      <c r="CE34" s="3">
        <f t="shared" si="27"/>
        <v>904.45</v>
      </c>
      <c r="CF34" s="3">
        <f t="shared" si="27"/>
        <v>904.45</v>
      </c>
      <c r="CG34" s="3">
        <f t="shared" si="27"/>
        <v>904.45</v>
      </c>
      <c r="CH34" s="3">
        <f t="shared" si="27"/>
        <v>904.45</v>
      </c>
      <c r="CI34" s="3">
        <f t="shared" si="27"/>
        <v>904.45</v>
      </c>
      <c r="CJ34" s="3">
        <f t="shared" si="27"/>
        <v>904.45</v>
      </c>
      <c r="CK34" s="3">
        <f t="shared" si="27"/>
        <v>904.45</v>
      </c>
      <c r="CL34" s="3">
        <f t="shared" si="27"/>
        <v>904.45</v>
      </c>
      <c r="CM34" s="3">
        <f t="shared" si="27"/>
        <v>904.45</v>
      </c>
      <c r="CN34" s="3">
        <f t="shared" si="27"/>
        <v>904.45</v>
      </c>
      <c r="CO34" s="3">
        <f t="shared" si="27"/>
        <v>904.45</v>
      </c>
      <c r="CP34" s="3">
        <f t="shared" si="27"/>
        <v>904.45</v>
      </c>
      <c r="CQ34" s="3">
        <f t="shared" si="27"/>
        <v>904.45</v>
      </c>
      <c r="CR34" s="3">
        <f t="shared" si="27"/>
        <v>904.45</v>
      </c>
      <c r="CS34" s="62">
        <f t="shared" si="27"/>
        <v>904.45</v>
      </c>
      <c r="CT34" s="24">
        <f t="shared" si="18"/>
        <v>79965.999999999971</v>
      </c>
      <c r="CU34" s="119"/>
    </row>
    <row r="35" spans="1:99">
      <c r="A35" s="22" t="s">
        <v>35</v>
      </c>
      <c r="B35" s="61">
        <f t="shared" si="23"/>
        <v>312</v>
      </c>
      <c r="C35" s="3">
        <f t="shared" si="23"/>
        <v>312</v>
      </c>
      <c r="D35" s="3">
        <f t="shared" si="23"/>
        <v>312</v>
      </c>
      <c r="E35" s="3">
        <f t="shared" si="23"/>
        <v>312</v>
      </c>
      <c r="F35" s="3">
        <f t="shared" si="23"/>
        <v>312</v>
      </c>
      <c r="G35" s="3">
        <f t="shared" si="23"/>
        <v>312</v>
      </c>
      <c r="H35" s="3">
        <f t="shared" si="23"/>
        <v>312</v>
      </c>
      <c r="I35" s="3">
        <f t="shared" si="23"/>
        <v>312</v>
      </c>
      <c r="J35" s="3">
        <f t="shared" si="23"/>
        <v>312</v>
      </c>
      <c r="K35" s="3">
        <f t="shared" si="23"/>
        <v>312</v>
      </c>
      <c r="L35" s="3">
        <f t="shared" si="23"/>
        <v>312</v>
      </c>
      <c r="M35" s="3">
        <f t="shared" si="23"/>
        <v>312</v>
      </c>
      <c r="N35" s="3">
        <f t="shared" si="23"/>
        <v>312</v>
      </c>
      <c r="O35" s="3">
        <f t="shared" si="23"/>
        <v>312</v>
      </c>
      <c r="P35" s="3">
        <f t="shared" si="23"/>
        <v>312</v>
      </c>
      <c r="Q35" s="3">
        <f t="shared" si="23"/>
        <v>312</v>
      </c>
      <c r="R35" s="3">
        <f t="shared" ref="R35:CC35" si="28">R65-R76</f>
        <v>312</v>
      </c>
      <c r="S35" s="3">
        <f t="shared" si="28"/>
        <v>312</v>
      </c>
      <c r="T35" s="3">
        <f t="shared" si="28"/>
        <v>312</v>
      </c>
      <c r="U35" s="3">
        <f t="shared" si="28"/>
        <v>312</v>
      </c>
      <c r="V35" s="3">
        <f t="shared" si="28"/>
        <v>312</v>
      </c>
      <c r="W35" s="3">
        <f t="shared" si="28"/>
        <v>312</v>
      </c>
      <c r="X35" s="3">
        <f t="shared" si="28"/>
        <v>312</v>
      </c>
      <c r="Y35" s="3">
        <f t="shared" si="28"/>
        <v>312</v>
      </c>
      <c r="Z35" s="3">
        <f t="shared" si="28"/>
        <v>312</v>
      </c>
      <c r="AA35" s="3">
        <f t="shared" si="28"/>
        <v>312</v>
      </c>
      <c r="AB35" s="3">
        <f t="shared" si="28"/>
        <v>366</v>
      </c>
      <c r="AC35" s="3">
        <f t="shared" si="28"/>
        <v>366</v>
      </c>
      <c r="AD35" s="3">
        <f t="shared" si="28"/>
        <v>366</v>
      </c>
      <c r="AE35" s="3">
        <f t="shared" si="28"/>
        <v>366</v>
      </c>
      <c r="AF35" s="3">
        <f t="shared" si="28"/>
        <v>366</v>
      </c>
      <c r="AG35" s="3">
        <f t="shared" si="28"/>
        <v>366</v>
      </c>
      <c r="AH35" s="3">
        <f t="shared" si="28"/>
        <v>366</v>
      </c>
      <c r="AI35" s="3">
        <f t="shared" si="28"/>
        <v>366</v>
      </c>
      <c r="AJ35" s="3">
        <f t="shared" si="28"/>
        <v>366</v>
      </c>
      <c r="AK35" s="3">
        <f t="shared" si="28"/>
        <v>366</v>
      </c>
      <c r="AL35" s="3">
        <f t="shared" si="28"/>
        <v>366</v>
      </c>
      <c r="AM35" s="3">
        <f t="shared" si="28"/>
        <v>366</v>
      </c>
      <c r="AN35" s="3">
        <f t="shared" si="28"/>
        <v>366</v>
      </c>
      <c r="AO35" s="3">
        <f t="shared" si="28"/>
        <v>366</v>
      </c>
      <c r="AP35" s="3">
        <f t="shared" si="28"/>
        <v>366</v>
      </c>
      <c r="AQ35" s="3">
        <f t="shared" si="28"/>
        <v>366</v>
      </c>
      <c r="AR35" s="3">
        <f t="shared" si="28"/>
        <v>366</v>
      </c>
      <c r="AS35" s="3">
        <f t="shared" si="28"/>
        <v>366</v>
      </c>
      <c r="AT35" s="3">
        <f t="shared" si="28"/>
        <v>366</v>
      </c>
      <c r="AU35" s="3">
        <f t="shared" si="28"/>
        <v>366</v>
      </c>
      <c r="AV35" s="3">
        <f t="shared" si="28"/>
        <v>366</v>
      </c>
      <c r="AW35" s="3">
        <f t="shared" si="28"/>
        <v>366</v>
      </c>
      <c r="AX35" s="3">
        <f t="shared" si="28"/>
        <v>366</v>
      </c>
      <c r="AY35" s="3">
        <f t="shared" si="28"/>
        <v>366</v>
      </c>
      <c r="AZ35" s="3">
        <f t="shared" si="28"/>
        <v>303</v>
      </c>
      <c r="BA35" s="3">
        <f t="shared" si="28"/>
        <v>303</v>
      </c>
      <c r="BB35" s="3">
        <f t="shared" si="28"/>
        <v>303</v>
      </c>
      <c r="BC35" s="3">
        <f t="shared" si="28"/>
        <v>303</v>
      </c>
      <c r="BD35" s="3">
        <f t="shared" si="28"/>
        <v>303</v>
      </c>
      <c r="BE35" s="3">
        <f t="shared" si="28"/>
        <v>366</v>
      </c>
      <c r="BF35" s="3">
        <f t="shared" si="28"/>
        <v>366</v>
      </c>
      <c r="BG35" s="3">
        <f t="shared" si="28"/>
        <v>366</v>
      </c>
      <c r="BH35" s="3">
        <f t="shared" si="28"/>
        <v>366</v>
      </c>
      <c r="BI35" s="3">
        <f t="shared" si="28"/>
        <v>366</v>
      </c>
      <c r="BJ35" s="3">
        <f t="shared" si="28"/>
        <v>366</v>
      </c>
      <c r="BK35" s="3">
        <f t="shared" si="28"/>
        <v>366</v>
      </c>
      <c r="BL35" s="3">
        <f t="shared" si="28"/>
        <v>366</v>
      </c>
      <c r="BM35" s="3">
        <f t="shared" si="28"/>
        <v>366</v>
      </c>
      <c r="BN35" s="3">
        <f t="shared" si="28"/>
        <v>366</v>
      </c>
      <c r="BO35" s="3">
        <f t="shared" si="28"/>
        <v>366</v>
      </c>
      <c r="BP35" s="3">
        <f t="shared" si="28"/>
        <v>366</v>
      </c>
      <c r="BQ35" s="3">
        <f t="shared" si="28"/>
        <v>366</v>
      </c>
      <c r="BR35" s="3">
        <f t="shared" si="28"/>
        <v>366</v>
      </c>
      <c r="BS35" s="3">
        <f t="shared" si="28"/>
        <v>366</v>
      </c>
      <c r="BT35" s="3">
        <f t="shared" si="28"/>
        <v>366</v>
      </c>
      <c r="BU35" s="3">
        <f t="shared" si="28"/>
        <v>366</v>
      </c>
      <c r="BV35" s="3">
        <f t="shared" si="28"/>
        <v>366</v>
      </c>
      <c r="BW35" s="3">
        <f t="shared" si="28"/>
        <v>366</v>
      </c>
      <c r="BX35" s="3">
        <f t="shared" si="28"/>
        <v>366</v>
      </c>
      <c r="BY35" s="3">
        <f t="shared" si="28"/>
        <v>366</v>
      </c>
      <c r="BZ35" s="3">
        <f t="shared" si="28"/>
        <v>366</v>
      </c>
      <c r="CA35" s="3">
        <f t="shared" si="28"/>
        <v>366</v>
      </c>
      <c r="CB35" s="3">
        <f t="shared" si="28"/>
        <v>366</v>
      </c>
      <c r="CC35" s="3">
        <f t="shared" si="28"/>
        <v>366</v>
      </c>
      <c r="CD35" s="3">
        <f t="shared" ref="CD35:CS35" si="29">CD65-CD76</f>
        <v>366</v>
      </c>
      <c r="CE35" s="3">
        <f t="shared" si="29"/>
        <v>366</v>
      </c>
      <c r="CF35" s="3">
        <f t="shared" si="29"/>
        <v>366</v>
      </c>
      <c r="CG35" s="3">
        <f t="shared" si="29"/>
        <v>366</v>
      </c>
      <c r="CH35" s="3">
        <f t="shared" si="29"/>
        <v>366</v>
      </c>
      <c r="CI35" s="3">
        <f t="shared" si="29"/>
        <v>366</v>
      </c>
      <c r="CJ35" s="3">
        <f t="shared" si="29"/>
        <v>366</v>
      </c>
      <c r="CK35" s="3">
        <f t="shared" si="29"/>
        <v>366</v>
      </c>
      <c r="CL35" s="3">
        <f t="shared" si="29"/>
        <v>366</v>
      </c>
      <c r="CM35" s="3">
        <f t="shared" si="29"/>
        <v>311</v>
      </c>
      <c r="CN35" s="3">
        <f t="shared" si="29"/>
        <v>311</v>
      </c>
      <c r="CO35" s="3">
        <f t="shared" si="29"/>
        <v>311</v>
      </c>
      <c r="CP35" s="3">
        <f t="shared" si="29"/>
        <v>311</v>
      </c>
      <c r="CQ35" s="3">
        <f t="shared" si="29"/>
        <v>311</v>
      </c>
      <c r="CR35" s="3">
        <f t="shared" si="29"/>
        <v>311</v>
      </c>
      <c r="CS35" s="62">
        <f t="shared" si="29"/>
        <v>311</v>
      </c>
      <c r="CT35" s="24">
        <f t="shared" si="18"/>
        <v>33032</v>
      </c>
      <c r="CU35" s="119"/>
    </row>
    <row r="36" spans="1:99">
      <c r="A36" s="22" t="s">
        <v>36</v>
      </c>
      <c r="B36" s="61">
        <f t="shared" si="23"/>
        <v>399.13</v>
      </c>
      <c r="C36" s="3">
        <f t="shared" si="23"/>
        <v>369.13</v>
      </c>
      <c r="D36" s="3">
        <f t="shared" si="23"/>
        <v>339.13</v>
      </c>
      <c r="E36" s="3">
        <f t="shared" si="23"/>
        <v>325.13</v>
      </c>
      <c r="F36" s="3">
        <f t="shared" si="23"/>
        <v>325.13</v>
      </c>
      <c r="G36" s="3">
        <f t="shared" si="23"/>
        <v>325.13</v>
      </c>
      <c r="H36" s="3">
        <f t="shared" si="23"/>
        <v>325.13</v>
      </c>
      <c r="I36" s="3">
        <f t="shared" si="23"/>
        <v>325.13</v>
      </c>
      <c r="J36" s="3">
        <f t="shared" si="23"/>
        <v>325.13</v>
      </c>
      <c r="K36" s="3">
        <f t="shared" si="23"/>
        <v>325.13</v>
      </c>
      <c r="L36" s="3">
        <f t="shared" si="23"/>
        <v>325.13</v>
      </c>
      <c r="M36" s="3">
        <f t="shared" si="23"/>
        <v>325.13</v>
      </c>
      <c r="N36" s="3">
        <f t="shared" si="23"/>
        <v>325.13</v>
      </c>
      <c r="O36" s="3">
        <f t="shared" si="23"/>
        <v>325.13</v>
      </c>
      <c r="P36" s="3">
        <f t="shared" si="23"/>
        <v>325.13</v>
      </c>
      <c r="Q36" s="3">
        <f t="shared" si="23"/>
        <v>325.13</v>
      </c>
      <c r="R36" s="3">
        <f t="shared" ref="R36:CC36" si="30">R66-R77</f>
        <v>325.13</v>
      </c>
      <c r="S36" s="3">
        <f t="shared" si="30"/>
        <v>325.13</v>
      </c>
      <c r="T36" s="3">
        <f t="shared" si="30"/>
        <v>325.13</v>
      </c>
      <c r="U36" s="3">
        <f t="shared" si="30"/>
        <v>325.13</v>
      </c>
      <c r="V36" s="3">
        <f t="shared" si="30"/>
        <v>325.13</v>
      </c>
      <c r="W36" s="3">
        <f t="shared" si="30"/>
        <v>325.13</v>
      </c>
      <c r="X36" s="3">
        <f t="shared" si="30"/>
        <v>355.13</v>
      </c>
      <c r="Y36" s="3">
        <f t="shared" si="30"/>
        <v>385.13</v>
      </c>
      <c r="Z36" s="3">
        <f t="shared" si="30"/>
        <v>415.13</v>
      </c>
      <c r="AA36" s="3">
        <f t="shared" si="30"/>
        <v>429.13</v>
      </c>
      <c r="AB36" s="3">
        <f t="shared" si="30"/>
        <v>429.13</v>
      </c>
      <c r="AC36" s="3">
        <f t="shared" si="30"/>
        <v>429.13</v>
      </c>
      <c r="AD36" s="3">
        <f t="shared" si="30"/>
        <v>429.13</v>
      </c>
      <c r="AE36" s="3">
        <f t="shared" si="30"/>
        <v>429.13</v>
      </c>
      <c r="AF36" s="3">
        <f t="shared" si="30"/>
        <v>429.13</v>
      </c>
      <c r="AG36" s="3">
        <f t="shared" si="30"/>
        <v>429.13</v>
      </c>
      <c r="AH36" s="3">
        <f t="shared" si="30"/>
        <v>429.13</v>
      </c>
      <c r="AI36" s="3">
        <f t="shared" si="30"/>
        <v>429.13</v>
      </c>
      <c r="AJ36" s="3">
        <f t="shared" si="30"/>
        <v>429.13</v>
      </c>
      <c r="AK36" s="3">
        <f t="shared" si="30"/>
        <v>429.13</v>
      </c>
      <c r="AL36" s="3">
        <f t="shared" si="30"/>
        <v>429.13</v>
      </c>
      <c r="AM36" s="3">
        <f t="shared" si="30"/>
        <v>429.13</v>
      </c>
      <c r="AN36" s="3">
        <f t="shared" si="30"/>
        <v>429.13</v>
      </c>
      <c r="AO36" s="3">
        <f t="shared" si="30"/>
        <v>429.13</v>
      </c>
      <c r="AP36" s="3">
        <f t="shared" si="30"/>
        <v>429.13</v>
      </c>
      <c r="AQ36" s="3">
        <f t="shared" si="30"/>
        <v>429.13</v>
      </c>
      <c r="AR36" s="3">
        <f t="shared" si="30"/>
        <v>429.13</v>
      </c>
      <c r="AS36" s="3">
        <f t="shared" si="30"/>
        <v>429.13</v>
      </c>
      <c r="AT36" s="3">
        <f t="shared" si="30"/>
        <v>429.13</v>
      </c>
      <c r="AU36" s="3">
        <f t="shared" si="30"/>
        <v>429.13</v>
      </c>
      <c r="AV36" s="3">
        <f t="shared" si="30"/>
        <v>429.13</v>
      </c>
      <c r="AW36" s="3">
        <f t="shared" si="30"/>
        <v>429.13</v>
      </c>
      <c r="AX36" s="3">
        <f t="shared" si="30"/>
        <v>429.13</v>
      </c>
      <c r="AY36" s="3">
        <f t="shared" si="30"/>
        <v>429.13</v>
      </c>
      <c r="AZ36" s="3">
        <f t="shared" si="30"/>
        <v>429.13</v>
      </c>
      <c r="BA36" s="3">
        <f t="shared" si="30"/>
        <v>429.13</v>
      </c>
      <c r="BB36" s="3">
        <f t="shared" si="30"/>
        <v>429.13</v>
      </c>
      <c r="BC36" s="3">
        <f t="shared" si="30"/>
        <v>429.13</v>
      </c>
      <c r="BD36" s="3">
        <f t="shared" si="30"/>
        <v>429.13</v>
      </c>
      <c r="BE36" s="3">
        <f t="shared" si="30"/>
        <v>429.13</v>
      </c>
      <c r="BF36" s="3">
        <f t="shared" si="30"/>
        <v>429.13</v>
      </c>
      <c r="BG36" s="3">
        <f t="shared" si="30"/>
        <v>429.13</v>
      </c>
      <c r="BH36" s="3">
        <f t="shared" si="30"/>
        <v>429.13</v>
      </c>
      <c r="BI36" s="3">
        <f t="shared" si="30"/>
        <v>429.13</v>
      </c>
      <c r="BJ36" s="3">
        <f t="shared" si="30"/>
        <v>429.13</v>
      </c>
      <c r="BK36" s="3">
        <f t="shared" si="30"/>
        <v>429.13</v>
      </c>
      <c r="BL36" s="3">
        <f t="shared" si="30"/>
        <v>429.13</v>
      </c>
      <c r="BM36" s="3">
        <f t="shared" si="30"/>
        <v>429.13</v>
      </c>
      <c r="BN36" s="3">
        <f t="shared" si="30"/>
        <v>429.13</v>
      </c>
      <c r="BO36" s="3">
        <f t="shared" si="30"/>
        <v>429.13</v>
      </c>
      <c r="BP36" s="3">
        <f t="shared" si="30"/>
        <v>429.13</v>
      </c>
      <c r="BQ36" s="3">
        <f t="shared" si="30"/>
        <v>429.13</v>
      </c>
      <c r="BR36" s="3">
        <f t="shared" si="30"/>
        <v>429.13</v>
      </c>
      <c r="BS36" s="3">
        <f t="shared" si="30"/>
        <v>429.13</v>
      </c>
      <c r="BT36" s="3">
        <f t="shared" si="30"/>
        <v>429.13</v>
      </c>
      <c r="BU36" s="3">
        <f t="shared" si="30"/>
        <v>429.13</v>
      </c>
      <c r="BV36" s="3">
        <f t="shared" si="30"/>
        <v>429.13</v>
      </c>
      <c r="BW36" s="3">
        <f t="shared" si="30"/>
        <v>429.13</v>
      </c>
      <c r="BX36" s="3">
        <f t="shared" si="30"/>
        <v>429.13</v>
      </c>
      <c r="BY36" s="3">
        <f t="shared" si="30"/>
        <v>429.13</v>
      </c>
      <c r="BZ36" s="3">
        <f t="shared" si="30"/>
        <v>429.13</v>
      </c>
      <c r="CA36" s="3">
        <f t="shared" si="30"/>
        <v>429.13</v>
      </c>
      <c r="CB36" s="3">
        <f t="shared" si="30"/>
        <v>429.13</v>
      </c>
      <c r="CC36" s="3">
        <f t="shared" si="30"/>
        <v>429.13</v>
      </c>
      <c r="CD36" s="3">
        <f t="shared" ref="CD36:CS36" si="31">CD66-CD77</f>
        <v>429.13</v>
      </c>
      <c r="CE36" s="3">
        <f t="shared" si="31"/>
        <v>429.13</v>
      </c>
      <c r="CF36" s="3">
        <f t="shared" si="31"/>
        <v>429.13</v>
      </c>
      <c r="CG36" s="3">
        <f t="shared" si="31"/>
        <v>429.13</v>
      </c>
      <c r="CH36" s="3">
        <f t="shared" si="31"/>
        <v>429.13</v>
      </c>
      <c r="CI36" s="3">
        <f t="shared" si="31"/>
        <v>429.13</v>
      </c>
      <c r="CJ36" s="3">
        <f t="shared" si="31"/>
        <v>429.13</v>
      </c>
      <c r="CK36" s="3">
        <f t="shared" si="31"/>
        <v>429.13</v>
      </c>
      <c r="CL36" s="3">
        <f t="shared" si="31"/>
        <v>429.13</v>
      </c>
      <c r="CM36" s="3">
        <f t="shared" si="31"/>
        <v>429.13</v>
      </c>
      <c r="CN36" s="3">
        <f t="shared" si="31"/>
        <v>399.13</v>
      </c>
      <c r="CO36" s="3">
        <f t="shared" si="31"/>
        <v>369.13</v>
      </c>
      <c r="CP36" s="3">
        <f t="shared" si="31"/>
        <v>339.13</v>
      </c>
      <c r="CQ36" s="3">
        <f t="shared" si="31"/>
        <v>309.13</v>
      </c>
      <c r="CR36" s="3">
        <f t="shared" si="31"/>
        <v>285.13</v>
      </c>
      <c r="CS36" s="62">
        <f t="shared" si="31"/>
        <v>285.13</v>
      </c>
      <c r="CT36" s="24">
        <f t="shared" si="18"/>
        <v>38320.479999999989</v>
      </c>
      <c r="CU36" s="119"/>
    </row>
    <row r="37" spans="1:99">
      <c r="A37" s="22" t="s">
        <v>37</v>
      </c>
      <c r="B37" s="61">
        <f t="shared" si="23"/>
        <v>760</v>
      </c>
      <c r="C37" s="3">
        <f t="shared" si="23"/>
        <v>761</v>
      </c>
      <c r="D37" s="3">
        <f t="shared" si="23"/>
        <v>755</v>
      </c>
      <c r="E37" s="3">
        <f t="shared" si="23"/>
        <v>752</v>
      </c>
      <c r="F37" s="3">
        <f t="shared" si="23"/>
        <v>742</v>
      </c>
      <c r="G37" s="3">
        <f t="shared" si="23"/>
        <v>750</v>
      </c>
      <c r="H37" s="3">
        <f t="shared" si="23"/>
        <v>675</v>
      </c>
      <c r="I37" s="3">
        <f t="shared" si="23"/>
        <v>650</v>
      </c>
      <c r="J37" s="3">
        <f t="shared" si="23"/>
        <v>650</v>
      </c>
      <c r="K37" s="3">
        <f t="shared" si="23"/>
        <v>650</v>
      </c>
      <c r="L37" s="3">
        <f t="shared" si="23"/>
        <v>650</v>
      </c>
      <c r="M37" s="3">
        <f t="shared" si="23"/>
        <v>650</v>
      </c>
      <c r="N37" s="3">
        <f t="shared" si="23"/>
        <v>650</v>
      </c>
      <c r="O37" s="3">
        <f t="shared" si="23"/>
        <v>650</v>
      </c>
      <c r="P37" s="3">
        <f t="shared" si="23"/>
        <v>650</v>
      </c>
      <c r="Q37" s="3">
        <f t="shared" si="23"/>
        <v>650</v>
      </c>
      <c r="R37" s="3">
        <f t="shared" ref="R37:CC37" si="32">R67-R78</f>
        <v>650</v>
      </c>
      <c r="S37" s="3">
        <f t="shared" si="32"/>
        <v>650</v>
      </c>
      <c r="T37" s="3">
        <f t="shared" si="32"/>
        <v>650</v>
      </c>
      <c r="U37" s="3">
        <f t="shared" si="32"/>
        <v>725</v>
      </c>
      <c r="V37" s="3">
        <f t="shared" si="32"/>
        <v>751</v>
      </c>
      <c r="W37" s="3">
        <f t="shared" si="32"/>
        <v>752</v>
      </c>
      <c r="X37" s="3">
        <f t="shared" si="32"/>
        <v>752</v>
      </c>
      <c r="Y37" s="3">
        <f t="shared" si="32"/>
        <v>753</v>
      </c>
      <c r="Z37" s="3">
        <f t="shared" si="32"/>
        <v>751</v>
      </c>
      <c r="AA37" s="3">
        <f t="shared" si="32"/>
        <v>756</v>
      </c>
      <c r="AB37" s="3">
        <f t="shared" si="32"/>
        <v>751</v>
      </c>
      <c r="AC37" s="3">
        <f t="shared" si="32"/>
        <v>750</v>
      </c>
      <c r="AD37" s="3">
        <f t="shared" si="32"/>
        <v>753</v>
      </c>
      <c r="AE37" s="3">
        <f t="shared" si="32"/>
        <v>754</v>
      </c>
      <c r="AF37" s="3">
        <f t="shared" si="32"/>
        <v>756</v>
      </c>
      <c r="AG37" s="3">
        <f t="shared" si="32"/>
        <v>757</v>
      </c>
      <c r="AH37" s="3">
        <f t="shared" si="32"/>
        <v>753</v>
      </c>
      <c r="AI37" s="3">
        <f t="shared" si="32"/>
        <v>754</v>
      </c>
      <c r="AJ37" s="3">
        <f t="shared" si="32"/>
        <v>750</v>
      </c>
      <c r="AK37" s="3">
        <f t="shared" si="32"/>
        <v>751</v>
      </c>
      <c r="AL37" s="3">
        <f t="shared" si="32"/>
        <v>756</v>
      </c>
      <c r="AM37" s="3">
        <f t="shared" si="32"/>
        <v>756</v>
      </c>
      <c r="AN37" s="3">
        <f t="shared" si="32"/>
        <v>756</v>
      </c>
      <c r="AO37" s="3">
        <f t="shared" si="32"/>
        <v>752</v>
      </c>
      <c r="AP37" s="3">
        <f t="shared" si="32"/>
        <v>755</v>
      </c>
      <c r="AQ37" s="3">
        <f t="shared" si="32"/>
        <v>754</v>
      </c>
      <c r="AR37" s="3">
        <f t="shared" si="32"/>
        <v>753</v>
      </c>
      <c r="AS37" s="3">
        <f t="shared" si="32"/>
        <v>758</v>
      </c>
      <c r="AT37" s="3">
        <f t="shared" si="32"/>
        <v>755</v>
      </c>
      <c r="AU37" s="3">
        <f t="shared" si="32"/>
        <v>750</v>
      </c>
      <c r="AV37" s="3">
        <f t="shared" si="32"/>
        <v>750</v>
      </c>
      <c r="AW37" s="3">
        <f t="shared" si="32"/>
        <v>749</v>
      </c>
      <c r="AX37" s="3">
        <f t="shared" si="32"/>
        <v>745</v>
      </c>
      <c r="AY37" s="3">
        <f t="shared" si="32"/>
        <v>742</v>
      </c>
      <c r="AZ37" s="3">
        <f t="shared" si="32"/>
        <v>750</v>
      </c>
      <c r="BA37" s="3">
        <f t="shared" si="32"/>
        <v>759</v>
      </c>
      <c r="BB37" s="3">
        <f t="shared" si="32"/>
        <v>766</v>
      </c>
      <c r="BC37" s="3">
        <f t="shared" si="32"/>
        <v>759</v>
      </c>
      <c r="BD37" s="3">
        <f t="shared" si="32"/>
        <v>749</v>
      </c>
      <c r="BE37" s="3">
        <f t="shared" si="32"/>
        <v>750</v>
      </c>
      <c r="BF37" s="3">
        <f t="shared" si="32"/>
        <v>754</v>
      </c>
      <c r="BG37" s="3">
        <f t="shared" si="32"/>
        <v>757</v>
      </c>
      <c r="BH37" s="3">
        <f t="shared" si="32"/>
        <v>754</v>
      </c>
      <c r="BI37" s="3">
        <f t="shared" si="32"/>
        <v>751</v>
      </c>
      <c r="BJ37" s="3">
        <f t="shared" si="32"/>
        <v>750</v>
      </c>
      <c r="BK37" s="3">
        <f t="shared" si="32"/>
        <v>757</v>
      </c>
      <c r="BL37" s="3">
        <f t="shared" si="32"/>
        <v>757</v>
      </c>
      <c r="BM37" s="3">
        <f t="shared" si="32"/>
        <v>756</v>
      </c>
      <c r="BN37" s="3">
        <f t="shared" si="32"/>
        <v>755</v>
      </c>
      <c r="BO37" s="3">
        <f t="shared" si="32"/>
        <v>751</v>
      </c>
      <c r="BP37" s="3">
        <f t="shared" si="32"/>
        <v>752</v>
      </c>
      <c r="BQ37" s="3">
        <f t="shared" si="32"/>
        <v>758</v>
      </c>
      <c r="BR37" s="3">
        <f t="shared" si="32"/>
        <v>756</v>
      </c>
      <c r="BS37" s="3">
        <f t="shared" si="32"/>
        <v>750</v>
      </c>
      <c r="BT37" s="3">
        <f t="shared" si="32"/>
        <v>751</v>
      </c>
      <c r="BU37" s="3">
        <f t="shared" si="32"/>
        <v>751</v>
      </c>
      <c r="BV37" s="3">
        <f t="shared" si="32"/>
        <v>750</v>
      </c>
      <c r="BW37" s="3">
        <f t="shared" si="32"/>
        <v>749</v>
      </c>
      <c r="BX37" s="3">
        <f t="shared" si="32"/>
        <v>750</v>
      </c>
      <c r="BY37" s="3">
        <f t="shared" si="32"/>
        <v>755</v>
      </c>
      <c r="BZ37" s="3">
        <f t="shared" si="32"/>
        <v>756</v>
      </c>
      <c r="CA37" s="3">
        <f t="shared" si="32"/>
        <v>756</v>
      </c>
      <c r="CB37" s="3">
        <f t="shared" si="32"/>
        <v>756</v>
      </c>
      <c r="CC37" s="3">
        <f t="shared" si="32"/>
        <v>752</v>
      </c>
      <c r="CD37" s="3">
        <f t="shared" ref="CD37:CS37" si="33">CD67-CD78</f>
        <v>751</v>
      </c>
      <c r="CE37" s="3">
        <f t="shared" si="33"/>
        <v>753</v>
      </c>
      <c r="CF37" s="3">
        <f t="shared" si="33"/>
        <v>754</v>
      </c>
      <c r="CG37" s="3">
        <f t="shared" si="33"/>
        <v>754</v>
      </c>
      <c r="CH37" s="3">
        <f t="shared" si="33"/>
        <v>756</v>
      </c>
      <c r="CI37" s="3">
        <f t="shared" si="33"/>
        <v>755</v>
      </c>
      <c r="CJ37" s="3">
        <f t="shared" si="33"/>
        <v>755</v>
      </c>
      <c r="CK37" s="3">
        <f t="shared" si="33"/>
        <v>754</v>
      </c>
      <c r="CL37" s="3">
        <f t="shared" si="33"/>
        <v>752</v>
      </c>
      <c r="CM37" s="3">
        <f t="shared" si="33"/>
        <v>754</v>
      </c>
      <c r="CN37" s="3">
        <f t="shared" si="33"/>
        <v>756</v>
      </c>
      <c r="CO37" s="3">
        <f t="shared" si="33"/>
        <v>758</v>
      </c>
      <c r="CP37" s="3">
        <f t="shared" si="33"/>
        <v>756</v>
      </c>
      <c r="CQ37" s="3">
        <f t="shared" si="33"/>
        <v>755</v>
      </c>
      <c r="CR37" s="3">
        <f t="shared" si="33"/>
        <v>755</v>
      </c>
      <c r="CS37" s="62">
        <f t="shared" si="33"/>
        <v>754</v>
      </c>
      <c r="CT37" s="24">
        <f t="shared" si="18"/>
        <v>70984</v>
      </c>
      <c r="CU37" s="119"/>
    </row>
    <row r="38" spans="1:99">
      <c r="A38" s="39" t="s">
        <v>38</v>
      </c>
      <c r="B38" s="63">
        <f t="shared" si="23"/>
        <v>36</v>
      </c>
      <c r="C38" s="64">
        <f t="shared" si="23"/>
        <v>36</v>
      </c>
      <c r="D38" s="64">
        <f t="shared" si="23"/>
        <v>36</v>
      </c>
      <c r="E38" s="64">
        <f t="shared" si="23"/>
        <v>36</v>
      </c>
      <c r="F38" s="64">
        <f t="shared" si="23"/>
        <v>36</v>
      </c>
      <c r="G38" s="64">
        <f t="shared" si="23"/>
        <v>36</v>
      </c>
      <c r="H38" s="64">
        <f t="shared" si="23"/>
        <v>36</v>
      </c>
      <c r="I38" s="64">
        <f t="shared" si="23"/>
        <v>36</v>
      </c>
      <c r="J38" s="64">
        <f t="shared" si="23"/>
        <v>36</v>
      </c>
      <c r="K38" s="64">
        <f t="shared" si="23"/>
        <v>36</v>
      </c>
      <c r="L38" s="64">
        <f t="shared" si="23"/>
        <v>36</v>
      </c>
      <c r="M38" s="64">
        <f t="shared" si="23"/>
        <v>36</v>
      </c>
      <c r="N38" s="64">
        <f t="shared" si="23"/>
        <v>36</v>
      </c>
      <c r="O38" s="64">
        <f t="shared" si="23"/>
        <v>36</v>
      </c>
      <c r="P38" s="64">
        <f t="shared" si="23"/>
        <v>36</v>
      </c>
      <c r="Q38" s="64">
        <f t="shared" si="23"/>
        <v>36</v>
      </c>
      <c r="R38" s="64">
        <f t="shared" ref="R38:CC38" si="34">R68-R79</f>
        <v>36</v>
      </c>
      <c r="S38" s="64">
        <f t="shared" si="34"/>
        <v>36</v>
      </c>
      <c r="T38" s="64">
        <f t="shared" si="34"/>
        <v>36</v>
      </c>
      <c r="U38" s="64">
        <f t="shared" si="34"/>
        <v>36</v>
      </c>
      <c r="V38" s="64">
        <f t="shared" si="34"/>
        <v>36</v>
      </c>
      <c r="W38" s="64">
        <f t="shared" si="34"/>
        <v>36</v>
      </c>
      <c r="X38" s="64">
        <f t="shared" si="34"/>
        <v>36</v>
      </c>
      <c r="Y38" s="64">
        <f t="shared" si="34"/>
        <v>36</v>
      </c>
      <c r="Z38" s="64">
        <f t="shared" si="34"/>
        <v>36</v>
      </c>
      <c r="AA38" s="64">
        <f t="shared" si="34"/>
        <v>36</v>
      </c>
      <c r="AB38" s="64">
        <f t="shared" si="34"/>
        <v>36</v>
      </c>
      <c r="AC38" s="64">
        <f t="shared" si="34"/>
        <v>36</v>
      </c>
      <c r="AD38" s="64">
        <f t="shared" si="34"/>
        <v>36</v>
      </c>
      <c r="AE38" s="64">
        <f t="shared" si="34"/>
        <v>36</v>
      </c>
      <c r="AF38" s="64">
        <f t="shared" si="34"/>
        <v>36</v>
      </c>
      <c r="AG38" s="64">
        <f t="shared" si="34"/>
        <v>36</v>
      </c>
      <c r="AH38" s="64">
        <f t="shared" si="34"/>
        <v>36</v>
      </c>
      <c r="AI38" s="64">
        <f t="shared" si="34"/>
        <v>36</v>
      </c>
      <c r="AJ38" s="64">
        <f t="shared" si="34"/>
        <v>36</v>
      </c>
      <c r="AK38" s="64">
        <f t="shared" si="34"/>
        <v>36</v>
      </c>
      <c r="AL38" s="64">
        <f t="shared" si="34"/>
        <v>36</v>
      </c>
      <c r="AM38" s="64">
        <f t="shared" si="34"/>
        <v>36</v>
      </c>
      <c r="AN38" s="64">
        <f t="shared" si="34"/>
        <v>36</v>
      </c>
      <c r="AO38" s="64">
        <f t="shared" si="34"/>
        <v>36</v>
      </c>
      <c r="AP38" s="64">
        <f t="shared" si="34"/>
        <v>36</v>
      </c>
      <c r="AQ38" s="64">
        <f t="shared" si="34"/>
        <v>36</v>
      </c>
      <c r="AR38" s="64">
        <f t="shared" si="34"/>
        <v>36</v>
      </c>
      <c r="AS38" s="64">
        <f t="shared" si="34"/>
        <v>36</v>
      </c>
      <c r="AT38" s="64">
        <f t="shared" si="34"/>
        <v>36</v>
      </c>
      <c r="AU38" s="64">
        <f t="shared" si="34"/>
        <v>36</v>
      </c>
      <c r="AV38" s="64">
        <f t="shared" si="34"/>
        <v>36</v>
      </c>
      <c r="AW38" s="64">
        <f t="shared" si="34"/>
        <v>36</v>
      </c>
      <c r="AX38" s="64">
        <f t="shared" si="34"/>
        <v>36</v>
      </c>
      <c r="AY38" s="64">
        <f t="shared" si="34"/>
        <v>36</v>
      </c>
      <c r="AZ38" s="64">
        <f t="shared" si="34"/>
        <v>36</v>
      </c>
      <c r="BA38" s="64">
        <f t="shared" si="34"/>
        <v>36</v>
      </c>
      <c r="BB38" s="64">
        <f t="shared" si="34"/>
        <v>36</v>
      </c>
      <c r="BC38" s="64">
        <f t="shared" si="34"/>
        <v>36</v>
      </c>
      <c r="BD38" s="64">
        <f t="shared" si="34"/>
        <v>36</v>
      </c>
      <c r="BE38" s="64">
        <f t="shared" si="34"/>
        <v>36</v>
      </c>
      <c r="BF38" s="64">
        <f t="shared" si="34"/>
        <v>36</v>
      </c>
      <c r="BG38" s="64">
        <f t="shared" si="34"/>
        <v>36</v>
      </c>
      <c r="BH38" s="64">
        <f t="shared" si="34"/>
        <v>36</v>
      </c>
      <c r="BI38" s="64">
        <f t="shared" si="34"/>
        <v>36</v>
      </c>
      <c r="BJ38" s="64">
        <f t="shared" si="34"/>
        <v>36</v>
      </c>
      <c r="BK38" s="64">
        <f t="shared" si="34"/>
        <v>36</v>
      </c>
      <c r="BL38" s="64">
        <f t="shared" si="34"/>
        <v>36</v>
      </c>
      <c r="BM38" s="64">
        <f t="shared" si="34"/>
        <v>36</v>
      </c>
      <c r="BN38" s="64">
        <f t="shared" si="34"/>
        <v>36</v>
      </c>
      <c r="BO38" s="64">
        <f t="shared" si="34"/>
        <v>36</v>
      </c>
      <c r="BP38" s="64">
        <f t="shared" si="34"/>
        <v>36</v>
      </c>
      <c r="BQ38" s="64">
        <f t="shared" si="34"/>
        <v>36</v>
      </c>
      <c r="BR38" s="64">
        <f t="shared" si="34"/>
        <v>36</v>
      </c>
      <c r="BS38" s="64">
        <f t="shared" si="34"/>
        <v>36</v>
      </c>
      <c r="BT38" s="64">
        <f t="shared" si="34"/>
        <v>36</v>
      </c>
      <c r="BU38" s="64">
        <f t="shared" si="34"/>
        <v>36</v>
      </c>
      <c r="BV38" s="64">
        <f t="shared" si="34"/>
        <v>36</v>
      </c>
      <c r="BW38" s="64">
        <f t="shared" si="34"/>
        <v>36</v>
      </c>
      <c r="BX38" s="64">
        <f t="shared" si="34"/>
        <v>36</v>
      </c>
      <c r="BY38" s="64">
        <f t="shared" si="34"/>
        <v>36</v>
      </c>
      <c r="BZ38" s="64">
        <f t="shared" si="34"/>
        <v>36</v>
      </c>
      <c r="CA38" s="64">
        <f t="shared" si="34"/>
        <v>36</v>
      </c>
      <c r="CB38" s="64">
        <f t="shared" si="34"/>
        <v>36</v>
      </c>
      <c r="CC38" s="64">
        <f t="shared" si="34"/>
        <v>36</v>
      </c>
      <c r="CD38" s="64">
        <f t="shared" ref="CD38:CS38" si="35">CD68-CD79</f>
        <v>36</v>
      </c>
      <c r="CE38" s="64">
        <f t="shared" si="35"/>
        <v>36</v>
      </c>
      <c r="CF38" s="64">
        <f t="shared" si="35"/>
        <v>36</v>
      </c>
      <c r="CG38" s="64">
        <f t="shared" si="35"/>
        <v>36</v>
      </c>
      <c r="CH38" s="64">
        <f t="shared" si="35"/>
        <v>36</v>
      </c>
      <c r="CI38" s="64">
        <f t="shared" si="35"/>
        <v>36</v>
      </c>
      <c r="CJ38" s="64">
        <f t="shared" si="35"/>
        <v>36</v>
      </c>
      <c r="CK38" s="64">
        <f t="shared" si="35"/>
        <v>36</v>
      </c>
      <c r="CL38" s="64">
        <f t="shared" si="35"/>
        <v>36</v>
      </c>
      <c r="CM38" s="64">
        <f t="shared" si="35"/>
        <v>36</v>
      </c>
      <c r="CN38" s="64">
        <f t="shared" si="35"/>
        <v>36</v>
      </c>
      <c r="CO38" s="64">
        <f t="shared" si="35"/>
        <v>36</v>
      </c>
      <c r="CP38" s="64">
        <f t="shared" si="35"/>
        <v>36</v>
      </c>
      <c r="CQ38" s="64">
        <f t="shared" si="35"/>
        <v>36</v>
      </c>
      <c r="CR38" s="64">
        <f t="shared" si="35"/>
        <v>36</v>
      </c>
      <c r="CS38" s="65">
        <f t="shared" si="35"/>
        <v>36</v>
      </c>
      <c r="CT38" s="24">
        <f t="shared" si="18"/>
        <v>3456</v>
      </c>
      <c r="CU38" s="119"/>
    </row>
    <row r="39" spans="1:99">
      <c r="A39" s="66" t="s">
        <v>39</v>
      </c>
      <c r="B39" s="67">
        <f t="shared" ref="B39:AG39" si="36">B12</f>
        <v>129.47999999999999</v>
      </c>
      <c r="C39" s="68">
        <f t="shared" si="36"/>
        <v>129.47999999999999</v>
      </c>
      <c r="D39" s="68">
        <f t="shared" si="36"/>
        <v>129.47999999999999</v>
      </c>
      <c r="E39" s="68">
        <f t="shared" si="36"/>
        <v>129.47999999999999</v>
      </c>
      <c r="F39" s="68">
        <f t="shared" si="36"/>
        <v>129.47999999999999</v>
      </c>
      <c r="G39" s="68">
        <f t="shared" si="36"/>
        <v>129.47999999999999</v>
      </c>
      <c r="H39" s="68">
        <f t="shared" si="36"/>
        <v>129.47999999999999</v>
      </c>
      <c r="I39" s="68">
        <f t="shared" si="36"/>
        <v>129.47999999999999</v>
      </c>
      <c r="J39" s="68">
        <f t="shared" si="36"/>
        <v>129.47999999999999</v>
      </c>
      <c r="K39" s="68">
        <f t="shared" si="36"/>
        <v>129.47999999999999</v>
      </c>
      <c r="L39" s="68">
        <f t="shared" si="36"/>
        <v>129.47999999999999</v>
      </c>
      <c r="M39" s="68">
        <f t="shared" si="36"/>
        <v>129.47999999999999</v>
      </c>
      <c r="N39" s="68">
        <f t="shared" si="36"/>
        <v>129.47999999999999</v>
      </c>
      <c r="O39" s="68">
        <f t="shared" si="36"/>
        <v>129.47999999999999</v>
      </c>
      <c r="P39" s="68">
        <f t="shared" si="36"/>
        <v>129.47999999999999</v>
      </c>
      <c r="Q39" s="68">
        <f t="shared" si="36"/>
        <v>129.47999999999999</v>
      </c>
      <c r="R39" s="68">
        <f t="shared" si="36"/>
        <v>129.47999999999999</v>
      </c>
      <c r="S39" s="68">
        <f t="shared" si="36"/>
        <v>129.47999999999999</v>
      </c>
      <c r="T39" s="68">
        <f t="shared" si="36"/>
        <v>129.47999999999999</v>
      </c>
      <c r="U39" s="68">
        <f t="shared" si="36"/>
        <v>129.47999999999999</v>
      </c>
      <c r="V39" s="68">
        <f t="shared" si="36"/>
        <v>129.47999999999999</v>
      </c>
      <c r="W39" s="68">
        <f t="shared" si="36"/>
        <v>129.47999999999999</v>
      </c>
      <c r="X39" s="68">
        <f t="shared" si="36"/>
        <v>129.47999999999999</v>
      </c>
      <c r="Y39" s="68">
        <f t="shared" si="36"/>
        <v>129.47999999999999</v>
      </c>
      <c r="Z39" s="68">
        <f t="shared" si="36"/>
        <v>129.47999999999999</v>
      </c>
      <c r="AA39" s="68">
        <f t="shared" si="36"/>
        <v>129.47999999999999</v>
      </c>
      <c r="AB39" s="68">
        <f t="shared" si="36"/>
        <v>129.47999999999999</v>
      </c>
      <c r="AC39" s="68">
        <f t="shared" si="36"/>
        <v>129.47999999999999</v>
      </c>
      <c r="AD39" s="68">
        <f t="shared" si="36"/>
        <v>129.47999999999999</v>
      </c>
      <c r="AE39" s="68">
        <f t="shared" si="36"/>
        <v>129.47999999999999</v>
      </c>
      <c r="AF39" s="68">
        <f t="shared" si="36"/>
        <v>129.47999999999999</v>
      </c>
      <c r="AG39" s="68">
        <f t="shared" si="36"/>
        <v>129.47999999999999</v>
      </c>
      <c r="AH39" s="68">
        <f t="shared" ref="AH39:BM39" si="37">AH12</f>
        <v>129.47999999999999</v>
      </c>
      <c r="AI39" s="68">
        <f t="shared" si="37"/>
        <v>129.47999999999999</v>
      </c>
      <c r="AJ39" s="68">
        <f t="shared" si="37"/>
        <v>129.47999999999999</v>
      </c>
      <c r="AK39" s="68">
        <f t="shared" si="37"/>
        <v>129.47999999999999</v>
      </c>
      <c r="AL39" s="68">
        <f t="shared" si="37"/>
        <v>129.47999999999999</v>
      </c>
      <c r="AM39" s="68">
        <f t="shared" si="37"/>
        <v>129.47999999999999</v>
      </c>
      <c r="AN39" s="68">
        <f t="shared" si="37"/>
        <v>129.47999999999999</v>
      </c>
      <c r="AO39" s="68">
        <f t="shared" si="37"/>
        <v>129.47999999999999</v>
      </c>
      <c r="AP39" s="68">
        <f t="shared" si="37"/>
        <v>129.47999999999999</v>
      </c>
      <c r="AQ39" s="68">
        <f t="shared" si="37"/>
        <v>129.47999999999999</v>
      </c>
      <c r="AR39" s="68">
        <f t="shared" si="37"/>
        <v>129.47999999999999</v>
      </c>
      <c r="AS39" s="68">
        <f t="shared" si="37"/>
        <v>129.47999999999999</v>
      </c>
      <c r="AT39" s="68">
        <f t="shared" si="37"/>
        <v>129.47999999999999</v>
      </c>
      <c r="AU39" s="68">
        <f t="shared" si="37"/>
        <v>129.47999999999999</v>
      </c>
      <c r="AV39" s="68">
        <f t="shared" si="37"/>
        <v>129.47999999999999</v>
      </c>
      <c r="AW39" s="68">
        <f t="shared" si="37"/>
        <v>129.47999999999999</v>
      </c>
      <c r="AX39" s="68">
        <f t="shared" si="37"/>
        <v>129.47999999999999</v>
      </c>
      <c r="AY39" s="68">
        <f t="shared" si="37"/>
        <v>129.47999999999999</v>
      </c>
      <c r="AZ39" s="68">
        <f t="shared" si="37"/>
        <v>129.47999999999999</v>
      </c>
      <c r="BA39" s="68">
        <f t="shared" si="37"/>
        <v>129.47999999999999</v>
      </c>
      <c r="BB39" s="68">
        <f t="shared" si="37"/>
        <v>129.47999999999999</v>
      </c>
      <c r="BC39" s="68">
        <f t="shared" si="37"/>
        <v>129.47999999999999</v>
      </c>
      <c r="BD39" s="68">
        <f t="shared" si="37"/>
        <v>129.47999999999999</v>
      </c>
      <c r="BE39" s="68">
        <f t="shared" si="37"/>
        <v>129.47999999999999</v>
      </c>
      <c r="BF39" s="68">
        <f t="shared" si="37"/>
        <v>129.47999999999999</v>
      </c>
      <c r="BG39" s="68">
        <f t="shared" si="37"/>
        <v>129.47999999999999</v>
      </c>
      <c r="BH39" s="68">
        <f t="shared" si="37"/>
        <v>129.47999999999999</v>
      </c>
      <c r="BI39" s="68">
        <f t="shared" si="37"/>
        <v>129.47999999999999</v>
      </c>
      <c r="BJ39" s="68">
        <f t="shared" si="37"/>
        <v>129.47999999999999</v>
      </c>
      <c r="BK39" s="68">
        <f t="shared" si="37"/>
        <v>129.47999999999999</v>
      </c>
      <c r="BL39" s="68">
        <f t="shared" si="37"/>
        <v>129.47999999999999</v>
      </c>
      <c r="BM39" s="68">
        <f t="shared" si="37"/>
        <v>129.47999999999999</v>
      </c>
      <c r="BN39" s="68">
        <f t="shared" ref="BN39:CS39" si="38">BN12</f>
        <v>129.47999999999999</v>
      </c>
      <c r="BO39" s="68">
        <f t="shared" si="38"/>
        <v>129.47999999999999</v>
      </c>
      <c r="BP39" s="68">
        <f t="shared" si="38"/>
        <v>129.47999999999999</v>
      </c>
      <c r="BQ39" s="68">
        <f t="shared" si="38"/>
        <v>129.47999999999999</v>
      </c>
      <c r="BR39" s="68">
        <f t="shared" si="38"/>
        <v>129.47999999999999</v>
      </c>
      <c r="BS39" s="68">
        <f t="shared" si="38"/>
        <v>129.47999999999999</v>
      </c>
      <c r="BT39" s="68">
        <f t="shared" si="38"/>
        <v>129.47999999999999</v>
      </c>
      <c r="BU39" s="68">
        <f t="shared" si="38"/>
        <v>129.47999999999999</v>
      </c>
      <c r="BV39" s="68">
        <f t="shared" si="38"/>
        <v>129.47999999999999</v>
      </c>
      <c r="BW39" s="68">
        <f t="shared" si="38"/>
        <v>129.47999999999999</v>
      </c>
      <c r="BX39" s="68">
        <f t="shared" si="38"/>
        <v>129.47999999999999</v>
      </c>
      <c r="BY39" s="68">
        <f t="shared" si="38"/>
        <v>129.47999999999999</v>
      </c>
      <c r="BZ39" s="68">
        <f t="shared" si="38"/>
        <v>129.47999999999999</v>
      </c>
      <c r="CA39" s="68">
        <f t="shared" si="38"/>
        <v>129.47999999999999</v>
      </c>
      <c r="CB39" s="68">
        <f t="shared" si="38"/>
        <v>129.47999999999999</v>
      </c>
      <c r="CC39" s="68">
        <f t="shared" si="38"/>
        <v>129.47999999999999</v>
      </c>
      <c r="CD39" s="68">
        <f t="shared" si="38"/>
        <v>129.47999999999999</v>
      </c>
      <c r="CE39" s="68">
        <f t="shared" si="38"/>
        <v>129.47999999999999</v>
      </c>
      <c r="CF39" s="68">
        <f t="shared" si="38"/>
        <v>129.47999999999999</v>
      </c>
      <c r="CG39" s="68">
        <f t="shared" si="38"/>
        <v>129.47999999999999</v>
      </c>
      <c r="CH39" s="68">
        <f t="shared" si="38"/>
        <v>129.47999999999999</v>
      </c>
      <c r="CI39" s="68">
        <f t="shared" si="38"/>
        <v>129.47999999999999</v>
      </c>
      <c r="CJ39" s="68">
        <f t="shared" si="38"/>
        <v>129.47999999999999</v>
      </c>
      <c r="CK39" s="68">
        <f t="shared" si="38"/>
        <v>129.47999999999999</v>
      </c>
      <c r="CL39" s="68">
        <f t="shared" si="38"/>
        <v>129.47999999999999</v>
      </c>
      <c r="CM39" s="68">
        <f t="shared" si="38"/>
        <v>129.47999999999999</v>
      </c>
      <c r="CN39" s="68">
        <f t="shared" si="38"/>
        <v>129.47999999999999</v>
      </c>
      <c r="CO39" s="68">
        <f t="shared" si="38"/>
        <v>129.47999999999999</v>
      </c>
      <c r="CP39" s="68">
        <f t="shared" si="38"/>
        <v>129.47999999999999</v>
      </c>
      <c r="CQ39" s="68">
        <f t="shared" si="38"/>
        <v>129.47999999999999</v>
      </c>
      <c r="CR39" s="68">
        <f t="shared" si="38"/>
        <v>129.47999999999999</v>
      </c>
      <c r="CS39" s="69">
        <f t="shared" si="38"/>
        <v>129.47999999999999</v>
      </c>
      <c r="CT39" s="24">
        <f t="shared" si="18"/>
        <v>12430.079999999973</v>
      </c>
      <c r="CU39" s="119"/>
    </row>
    <row r="40" spans="1:99">
      <c r="A40" s="20" t="s">
        <v>40</v>
      </c>
      <c r="B40" s="29">
        <f t="shared" ref="B40:AG40" si="39">SUM(B41:B41)</f>
        <v>1863.93</v>
      </c>
      <c r="C40" s="30">
        <f t="shared" si="39"/>
        <v>1530.66</v>
      </c>
      <c r="D40" s="30">
        <f t="shared" si="39"/>
        <v>1364.06</v>
      </c>
      <c r="E40" s="30">
        <f t="shared" si="39"/>
        <v>1322.52</v>
      </c>
      <c r="F40" s="30">
        <f t="shared" si="39"/>
        <v>1390.74</v>
      </c>
      <c r="G40" s="30">
        <f t="shared" si="39"/>
        <v>1489.35</v>
      </c>
      <c r="H40" s="30">
        <f t="shared" si="39"/>
        <v>1518.74</v>
      </c>
      <c r="I40" s="30">
        <f t="shared" si="39"/>
        <v>1522.52</v>
      </c>
      <c r="J40" s="30">
        <f t="shared" si="39"/>
        <v>1525.58</v>
      </c>
      <c r="K40" s="30">
        <f t="shared" si="39"/>
        <v>1505.04</v>
      </c>
      <c r="L40" s="30">
        <f t="shared" si="39"/>
        <v>1525.71</v>
      </c>
      <c r="M40" s="30">
        <f t="shared" si="39"/>
        <v>1525.71</v>
      </c>
      <c r="N40" s="30">
        <f t="shared" si="39"/>
        <v>1556.78</v>
      </c>
      <c r="O40" s="30">
        <f t="shared" si="39"/>
        <v>1525.71</v>
      </c>
      <c r="P40" s="30">
        <f t="shared" si="39"/>
        <v>1505.04</v>
      </c>
      <c r="Q40" s="30">
        <f t="shared" si="39"/>
        <v>1505.04</v>
      </c>
      <c r="R40" s="30">
        <f t="shared" si="39"/>
        <v>1501.25</v>
      </c>
      <c r="S40" s="30">
        <f t="shared" si="39"/>
        <v>1474.38</v>
      </c>
      <c r="T40" s="30">
        <f t="shared" si="39"/>
        <v>1424.6</v>
      </c>
      <c r="U40" s="30">
        <f t="shared" si="39"/>
        <v>1424.6</v>
      </c>
      <c r="V40" s="30">
        <f t="shared" si="39"/>
        <v>1839.97</v>
      </c>
      <c r="W40" s="30">
        <f t="shared" si="39"/>
        <v>2241.61</v>
      </c>
      <c r="X40" s="30">
        <f t="shared" si="39"/>
        <v>2403.83</v>
      </c>
      <c r="Y40" s="30">
        <f t="shared" si="39"/>
        <v>2483.98</v>
      </c>
      <c r="Z40" s="30">
        <f t="shared" si="39"/>
        <v>2564.75</v>
      </c>
      <c r="AA40" s="30">
        <f t="shared" si="39"/>
        <v>2577.4499999999998</v>
      </c>
      <c r="AB40" s="30">
        <f t="shared" si="39"/>
        <v>2823.09</v>
      </c>
      <c r="AC40" s="30">
        <f t="shared" si="39"/>
        <v>2828.19</v>
      </c>
      <c r="AD40" s="30">
        <f t="shared" si="39"/>
        <v>2815.22</v>
      </c>
      <c r="AE40" s="30">
        <f t="shared" si="39"/>
        <v>2824.04</v>
      </c>
      <c r="AF40" s="30">
        <f t="shared" si="39"/>
        <v>2824.04</v>
      </c>
      <c r="AG40" s="30">
        <f t="shared" si="39"/>
        <v>2824.04</v>
      </c>
      <c r="AH40" s="30">
        <f t="shared" ref="AH40:BM40" si="40">SUM(AH41:AH41)</f>
        <v>2826.74</v>
      </c>
      <c r="AI40" s="30">
        <f t="shared" si="40"/>
        <v>2926.85</v>
      </c>
      <c r="AJ40" s="30">
        <f t="shared" si="40"/>
        <v>2826.74</v>
      </c>
      <c r="AK40" s="30">
        <f t="shared" si="40"/>
        <v>2902.85</v>
      </c>
      <c r="AL40" s="30">
        <f t="shared" si="40"/>
        <v>2830.45</v>
      </c>
      <c r="AM40" s="30">
        <f t="shared" si="40"/>
        <v>2814.98</v>
      </c>
      <c r="AN40" s="30">
        <f t="shared" si="40"/>
        <v>2814.98</v>
      </c>
      <c r="AO40" s="30">
        <f t="shared" si="40"/>
        <v>2941.18</v>
      </c>
      <c r="AP40" s="30">
        <f t="shared" si="40"/>
        <v>3041.18</v>
      </c>
      <c r="AQ40" s="30">
        <f t="shared" si="40"/>
        <v>3291.36</v>
      </c>
      <c r="AR40" s="30">
        <f t="shared" si="40"/>
        <v>3191.46</v>
      </c>
      <c r="AS40" s="30">
        <f t="shared" si="40"/>
        <v>3241.48</v>
      </c>
      <c r="AT40" s="30">
        <f t="shared" si="40"/>
        <v>2815.46</v>
      </c>
      <c r="AU40" s="30">
        <f t="shared" si="40"/>
        <v>2815.41</v>
      </c>
      <c r="AV40" s="30">
        <f t="shared" si="40"/>
        <v>2815.44</v>
      </c>
      <c r="AW40" s="30">
        <f t="shared" si="40"/>
        <v>2815.44</v>
      </c>
      <c r="AX40" s="30">
        <f t="shared" si="40"/>
        <v>3019.2</v>
      </c>
      <c r="AY40" s="30">
        <f t="shared" si="40"/>
        <v>3049.09</v>
      </c>
      <c r="AZ40" s="30">
        <f t="shared" si="40"/>
        <v>3436.25</v>
      </c>
      <c r="BA40" s="30">
        <f t="shared" si="40"/>
        <v>3585.7</v>
      </c>
      <c r="BB40" s="30">
        <f t="shared" si="40"/>
        <v>3139.52</v>
      </c>
      <c r="BC40" s="30">
        <f t="shared" si="40"/>
        <v>2695.91</v>
      </c>
      <c r="BD40" s="30">
        <f t="shared" si="40"/>
        <v>2684.35</v>
      </c>
      <c r="BE40" s="30">
        <f t="shared" si="40"/>
        <v>2539.87</v>
      </c>
      <c r="BF40" s="30">
        <f t="shared" si="40"/>
        <v>2650.57</v>
      </c>
      <c r="BG40" s="30">
        <f t="shared" si="40"/>
        <v>2661.94</v>
      </c>
      <c r="BH40" s="30">
        <f t="shared" si="40"/>
        <v>2814.56</v>
      </c>
      <c r="BI40" s="30">
        <f t="shared" si="40"/>
        <v>2701.43</v>
      </c>
      <c r="BJ40" s="30">
        <f t="shared" si="40"/>
        <v>2785.34</v>
      </c>
      <c r="BK40" s="30">
        <f t="shared" si="40"/>
        <v>2883.46</v>
      </c>
      <c r="BL40" s="30">
        <f t="shared" si="40"/>
        <v>2846.06</v>
      </c>
      <c r="BM40" s="30">
        <f t="shared" si="40"/>
        <v>2848.74</v>
      </c>
      <c r="BN40" s="30">
        <f t="shared" ref="BN40:CS40" si="41">SUM(BN41:BN41)</f>
        <v>2851.47</v>
      </c>
      <c r="BO40" s="30">
        <f t="shared" si="41"/>
        <v>2851.47</v>
      </c>
      <c r="BP40" s="30">
        <f t="shared" si="41"/>
        <v>2820.45</v>
      </c>
      <c r="BQ40" s="30">
        <f t="shared" si="41"/>
        <v>2817.77</v>
      </c>
      <c r="BR40" s="30">
        <f t="shared" si="41"/>
        <v>2815.08</v>
      </c>
      <c r="BS40" s="30">
        <f t="shared" si="41"/>
        <v>2816.13</v>
      </c>
      <c r="BT40" s="30">
        <f t="shared" si="41"/>
        <v>2816.78</v>
      </c>
      <c r="BU40" s="30">
        <f t="shared" si="41"/>
        <v>2817.37</v>
      </c>
      <c r="BV40" s="30">
        <f t="shared" si="41"/>
        <v>2817.42</v>
      </c>
      <c r="BW40" s="30">
        <f t="shared" si="41"/>
        <v>2817.42</v>
      </c>
      <c r="BX40" s="30">
        <f t="shared" si="41"/>
        <v>2817.77</v>
      </c>
      <c r="BY40" s="30">
        <f t="shared" si="41"/>
        <v>2803.77</v>
      </c>
      <c r="BZ40" s="30">
        <f t="shared" si="41"/>
        <v>2804.18</v>
      </c>
      <c r="CA40" s="30">
        <f t="shared" si="41"/>
        <v>2804.3</v>
      </c>
      <c r="CB40" s="30">
        <f t="shared" si="41"/>
        <v>2804.64</v>
      </c>
      <c r="CC40" s="30">
        <f t="shared" si="41"/>
        <v>2815.64</v>
      </c>
      <c r="CD40" s="30">
        <f t="shared" si="41"/>
        <v>2841.29</v>
      </c>
      <c r="CE40" s="30">
        <f t="shared" si="41"/>
        <v>2875.12</v>
      </c>
      <c r="CF40" s="30">
        <f t="shared" si="41"/>
        <v>2875.4</v>
      </c>
      <c r="CG40" s="30">
        <f t="shared" si="41"/>
        <v>2875.86</v>
      </c>
      <c r="CH40" s="30">
        <f t="shared" si="41"/>
        <v>2852.74</v>
      </c>
      <c r="CI40" s="30">
        <f t="shared" si="41"/>
        <v>2629.34</v>
      </c>
      <c r="CJ40" s="30">
        <f t="shared" si="41"/>
        <v>2583.77</v>
      </c>
      <c r="CK40" s="30">
        <f t="shared" si="41"/>
        <v>2568.6</v>
      </c>
      <c r="CL40" s="30">
        <f t="shared" si="41"/>
        <v>2537.75</v>
      </c>
      <c r="CM40" s="30">
        <f t="shared" si="41"/>
        <v>2537.7600000000002</v>
      </c>
      <c r="CN40" s="30">
        <f t="shared" si="41"/>
        <v>2537.7600000000002</v>
      </c>
      <c r="CO40" s="30">
        <f t="shared" si="41"/>
        <v>2537.64</v>
      </c>
      <c r="CP40" s="30">
        <f t="shared" si="41"/>
        <v>2537.64</v>
      </c>
      <c r="CQ40" s="30">
        <f t="shared" si="41"/>
        <v>2537.64</v>
      </c>
      <c r="CR40" s="30">
        <f t="shared" si="41"/>
        <v>2500.5700000000002</v>
      </c>
      <c r="CS40" s="70">
        <f t="shared" si="41"/>
        <v>2495.52</v>
      </c>
      <c r="CT40" s="28">
        <f t="shared" si="18"/>
        <v>241722.22000000003</v>
      </c>
      <c r="CU40" s="117"/>
    </row>
    <row r="41" spans="1:99">
      <c r="A41" s="22" t="s">
        <v>12</v>
      </c>
      <c r="B41" s="31" cm="1">
        <f t="array" ref="B41:CS41">TRANSPOSE('[2]2001'!$AC$110:$AC$205)</f>
        <v>1863.93</v>
      </c>
      <c r="C41" s="32">
        <v>1530.66</v>
      </c>
      <c r="D41" s="32">
        <v>1364.06</v>
      </c>
      <c r="E41" s="32">
        <v>1322.52</v>
      </c>
      <c r="F41" s="32">
        <v>1390.74</v>
      </c>
      <c r="G41" s="32">
        <v>1489.35</v>
      </c>
      <c r="H41" s="32">
        <v>1518.74</v>
      </c>
      <c r="I41" s="32">
        <v>1522.52</v>
      </c>
      <c r="J41" s="32">
        <v>1525.58</v>
      </c>
      <c r="K41" s="32">
        <v>1505.04</v>
      </c>
      <c r="L41" s="32">
        <v>1525.71</v>
      </c>
      <c r="M41" s="32">
        <v>1525.71</v>
      </c>
      <c r="N41" s="32">
        <v>1556.78</v>
      </c>
      <c r="O41" s="32">
        <v>1525.71</v>
      </c>
      <c r="P41" s="32">
        <v>1505.04</v>
      </c>
      <c r="Q41" s="32">
        <v>1505.04</v>
      </c>
      <c r="R41" s="32">
        <v>1501.25</v>
      </c>
      <c r="S41" s="32">
        <v>1474.38</v>
      </c>
      <c r="T41" s="32">
        <v>1424.6</v>
      </c>
      <c r="U41" s="32">
        <v>1424.6</v>
      </c>
      <c r="V41" s="32">
        <v>1839.97</v>
      </c>
      <c r="W41" s="32">
        <v>2241.61</v>
      </c>
      <c r="X41" s="32">
        <v>2403.83</v>
      </c>
      <c r="Y41" s="32">
        <v>2483.98</v>
      </c>
      <c r="Z41" s="32">
        <v>2564.75</v>
      </c>
      <c r="AA41" s="32">
        <v>2577.4499999999998</v>
      </c>
      <c r="AB41" s="32">
        <v>2823.09</v>
      </c>
      <c r="AC41" s="32">
        <v>2828.19</v>
      </c>
      <c r="AD41" s="32">
        <v>2815.22</v>
      </c>
      <c r="AE41" s="32">
        <v>2824.04</v>
      </c>
      <c r="AF41" s="32">
        <v>2824.04</v>
      </c>
      <c r="AG41" s="32">
        <v>2824.04</v>
      </c>
      <c r="AH41" s="32">
        <v>2826.74</v>
      </c>
      <c r="AI41" s="32">
        <v>2926.85</v>
      </c>
      <c r="AJ41" s="32">
        <v>2826.74</v>
      </c>
      <c r="AK41" s="32">
        <v>2902.85</v>
      </c>
      <c r="AL41" s="32">
        <v>2830.45</v>
      </c>
      <c r="AM41" s="32">
        <v>2814.98</v>
      </c>
      <c r="AN41" s="32">
        <v>2814.98</v>
      </c>
      <c r="AO41" s="32">
        <v>2941.18</v>
      </c>
      <c r="AP41" s="32">
        <v>3041.18</v>
      </c>
      <c r="AQ41" s="32">
        <v>3291.36</v>
      </c>
      <c r="AR41" s="32">
        <v>3191.46</v>
      </c>
      <c r="AS41" s="32">
        <v>3241.48</v>
      </c>
      <c r="AT41" s="32">
        <v>2815.46</v>
      </c>
      <c r="AU41" s="32">
        <v>2815.41</v>
      </c>
      <c r="AV41" s="32">
        <v>2815.44</v>
      </c>
      <c r="AW41" s="32">
        <v>2815.44</v>
      </c>
      <c r="AX41" s="32">
        <v>3019.2</v>
      </c>
      <c r="AY41" s="32">
        <v>3049.09</v>
      </c>
      <c r="AZ41" s="32">
        <v>3436.25</v>
      </c>
      <c r="BA41" s="32">
        <v>3585.7</v>
      </c>
      <c r="BB41" s="32">
        <v>3139.52</v>
      </c>
      <c r="BC41" s="32">
        <v>2695.91</v>
      </c>
      <c r="BD41" s="32">
        <v>2684.35</v>
      </c>
      <c r="BE41" s="32">
        <v>2539.87</v>
      </c>
      <c r="BF41" s="32">
        <v>2650.57</v>
      </c>
      <c r="BG41" s="32">
        <v>2661.94</v>
      </c>
      <c r="BH41" s="32">
        <v>2814.56</v>
      </c>
      <c r="BI41" s="32">
        <v>2701.43</v>
      </c>
      <c r="BJ41" s="32">
        <v>2785.34</v>
      </c>
      <c r="BK41" s="32">
        <v>2883.46</v>
      </c>
      <c r="BL41" s="32">
        <v>2846.06</v>
      </c>
      <c r="BM41" s="32">
        <v>2848.74</v>
      </c>
      <c r="BN41" s="32">
        <v>2851.47</v>
      </c>
      <c r="BO41" s="32">
        <v>2851.47</v>
      </c>
      <c r="BP41" s="32">
        <v>2820.45</v>
      </c>
      <c r="BQ41" s="32">
        <v>2817.77</v>
      </c>
      <c r="BR41" s="32">
        <v>2815.08</v>
      </c>
      <c r="BS41" s="32">
        <v>2816.13</v>
      </c>
      <c r="BT41" s="32">
        <v>2816.78</v>
      </c>
      <c r="BU41" s="32">
        <v>2817.37</v>
      </c>
      <c r="BV41" s="32">
        <v>2817.42</v>
      </c>
      <c r="BW41" s="32">
        <v>2817.42</v>
      </c>
      <c r="BX41" s="32">
        <v>2817.77</v>
      </c>
      <c r="BY41" s="32">
        <v>2803.77</v>
      </c>
      <c r="BZ41" s="32">
        <v>2804.18</v>
      </c>
      <c r="CA41" s="32">
        <v>2804.3</v>
      </c>
      <c r="CB41" s="32">
        <v>2804.64</v>
      </c>
      <c r="CC41" s="32">
        <v>2815.64</v>
      </c>
      <c r="CD41" s="32">
        <v>2841.29</v>
      </c>
      <c r="CE41" s="32">
        <v>2875.12</v>
      </c>
      <c r="CF41" s="32">
        <v>2875.4</v>
      </c>
      <c r="CG41" s="32">
        <v>2875.86</v>
      </c>
      <c r="CH41" s="32">
        <v>2852.74</v>
      </c>
      <c r="CI41" s="32">
        <v>2629.34</v>
      </c>
      <c r="CJ41" s="32">
        <v>2583.77</v>
      </c>
      <c r="CK41" s="32">
        <v>2568.6</v>
      </c>
      <c r="CL41" s="32">
        <v>2537.75</v>
      </c>
      <c r="CM41" s="32">
        <v>2537.7600000000002</v>
      </c>
      <c r="CN41" s="32">
        <v>2537.7600000000002</v>
      </c>
      <c r="CO41" s="32">
        <v>2537.64</v>
      </c>
      <c r="CP41" s="32">
        <v>2537.64</v>
      </c>
      <c r="CQ41" s="32">
        <v>2537.64</v>
      </c>
      <c r="CR41" s="32">
        <v>2500.5700000000002</v>
      </c>
      <c r="CS41" s="71">
        <v>2495.52</v>
      </c>
      <c r="CT41" s="24">
        <f t="shared" si="18"/>
        <v>241722.22000000003</v>
      </c>
      <c r="CU41" s="119"/>
    </row>
    <row r="42" spans="1:99">
      <c r="A42" s="74" t="s">
        <v>41</v>
      </c>
      <c r="B42" s="247">
        <f t="shared" ref="B42:AG42" si="42">SUM(B43:B46)</f>
        <v>1714.45</v>
      </c>
      <c r="C42" s="248">
        <f t="shared" si="42"/>
        <v>1650.45</v>
      </c>
      <c r="D42" s="248">
        <f t="shared" si="42"/>
        <v>1647.45</v>
      </c>
      <c r="E42" s="248">
        <f t="shared" si="42"/>
        <v>1647.45</v>
      </c>
      <c r="F42" s="248">
        <f t="shared" si="42"/>
        <v>1647.45</v>
      </c>
      <c r="G42" s="248">
        <f t="shared" si="42"/>
        <v>1647.45</v>
      </c>
      <c r="H42" s="248">
        <f t="shared" si="42"/>
        <v>1647.45</v>
      </c>
      <c r="I42" s="248">
        <f t="shared" si="42"/>
        <v>1647.45</v>
      </c>
      <c r="J42" s="248">
        <f t="shared" si="42"/>
        <v>1647.45</v>
      </c>
      <c r="K42" s="248">
        <f t="shared" si="42"/>
        <v>1647.45</v>
      </c>
      <c r="L42" s="248">
        <f t="shared" si="42"/>
        <v>1647.45</v>
      </c>
      <c r="M42" s="248">
        <f t="shared" si="42"/>
        <v>1647.45</v>
      </c>
      <c r="N42" s="248">
        <f t="shared" si="42"/>
        <v>1647.45</v>
      </c>
      <c r="O42" s="248">
        <f t="shared" si="42"/>
        <v>1647.45</v>
      </c>
      <c r="P42" s="248">
        <f t="shared" si="42"/>
        <v>1647.45</v>
      </c>
      <c r="Q42" s="248">
        <f t="shared" si="42"/>
        <v>1647.45</v>
      </c>
      <c r="R42" s="248">
        <f t="shared" si="42"/>
        <v>1647.45</v>
      </c>
      <c r="S42" s="248">
        <f t="shared" si="42"/>
        <v>1647.45</v>
      </c>
      <c r="T42" s="248">
        <f t="shared" si="42"/>
        <v>1647.45</v>
      </c>
      <c r="U42" s="248">
        <f t="shared" si="42"/>
        <v>1647.45</v>
      </c>
      <c r="V42" s="248">
        <f t="shared" si="42"/>
        <v>1647.45</v>
      </c>
      <c r="W42" s="248">
        <f t="shared" si="42"/>
        <v>1647.45</v>
      </c>
      <c r="X42" s="248">
        <f t="shared" si="42"/>
        <v>1711.45</v>
      </c>
      <c r="Y42" s="248">
        <f t="shared" si="42"/>
        <v>1775.45</v>
      </c>
      <c r="Z42" s="248">
        <f t="shared" si="42"/>
        <v>1839.45</v>
      </c>
      <c r="AA42" s="248">
        <f t="shared" si="42"/>
        <v>1903.45</v>
      </c>
      <c r="AB42" s="248">
        <f t="shared" si="42"/>
        <v>1967.45</v>
      </c>
      <c r="AC42" s="248">
        <f t="shared" si="42"/>
        <v>1970.45</v>
      </c>
      <c r="AD42" s="248">
        <f t="shared" si="42"/>
        <v>1970.45</v>
      </c>
      <c r="AE42" s="248">
        <f t="shared" si="42"/>
        <v>1970.45</v>
      </c>
      <c r="AF42" s="248">
        <f t="shared" si="42"/>
        <v>1970.45</v>
      </c>
      <c r="AG42" s="248">
        <f t="shared" si="42"/>
        <v>1970.45</v>
      </c>
      <c r="AH42" s="248">
        <f t="shared" ref="AH42:BM42" si="43">SUM(AH43:AH46)</f>
        <v>1970.45</v>
      </c>
      <c r="AI42" s="248">
        <f t="shared" si="43"/>
        <v>1970.45</v>
      </c>
      <c r="AJ42" s="248">
        <f t="shared" si="43"/>
        <v>1970.45</v>
      </c>
      <c r="AK42" s="248">
        <f t="shared" si="43"/>
        <v>1970.45</v>
      </c>
      <c r="AL42" s="248">
        <f t="shared" si="43"/>
        <v>1970.45</v>
      </c>
      <c r="AM42" s="248">
        <f t="shared" si="43"/>
        <v>1970.45</v>
      </c>
      <c r="AN42" s="248">
        <f t="shared" si="43"/>
        <v>1970.45</v>
      </c>
      <c r="AO42" s="248">
        <f t="shared" si="43"/>
        <v>1970.45</v>
      </c>
      <c r="AP42" s="248">
        <f t="shared" si="43"/>
        <v>1970.45</v>
      </c>
      <c r="AQ42" s="248">
        <f t="shared" si="43"/>
        <v>1970.45</v>
      </c>
      <c r="AR42" s="248">
        <f t="shared" si="43"/>
        <v>1970.45</v>
      </c>
      <c r="AS42" s="248">
        <f t="shared" si="43"/>
        <v>1970.45</v>
      </c>
      <c r="AT42" s="248">
        <f t="shared" si="43"/>
        <v>1970.45</v>
      </c>
      <c r="AU42" s="248">
        <f t="shared" si="43"/>
        <v>1970.45</v>
      </c>
      <c r="AV42" s="248">
        <f t="shared" si="43"/>
        <v>1970.45</v>
      </c>
      <c r="AW42" s="248">
        <f t="shared" si="43"/>
        <v>1970.45</v>
      </c>
      <c r="AX42" s="248">
        <f t="shared" si="43"/>
        <v>1970.45</v>
      </c>
      <c r="AY42" s="248">
        <f t="shared" si="43"/>
        <v>1970.45</v>
      </c>
      <c r="AZ42" s="248">
        <f t="shared" si="43"/>
        <v>1970.45</v>
      </c>
      <c r="BA42" s="248">
        <f t="shared" si="43"/>
        <v>1970.45</v>
      </c>
      <c r="BB42" s="248">
        <f t="shared" si="43"/>
        <v>1970.45</v>
      </c>
      <c r="BC42" s="248">
        <f t="shared" si="43"/>
        <v>1970.45</v>
      </c>
      <c r="BD42" s="248">
        <f t="shared" si="43"/>
        <v>1970.45</v>
      </c>
      <c r="BE42" s="248">
        <f t="shared" si="43"/>
        <v>1970.45</v>
      </c>
      <c r="BF42" s="248">
        <f t="shared" si="43"/>
        <v>1970.45</v>
      </c>
      <c r="BG42" s="248">
        <f t="shared" si="43"/>
        <v>1970.45</v>
      </c>
      <c r="BH42" s="248">
        <f t="shared" si="43"/>
        <v>1970.45</v>
      </c>
      <c r="BI42" s="248">
        <f t="shared" si="43"/>
        <v>1970.45</v>
      </c>
      <c r="BJ42" s="248">
        <f t="shared" si="43"/>
        <v>1970.45</v>
      </c>
      <c r="BK42" s="248">
        <f t="shared" si="43"/>
        <v>1970.45</v>
      </c>
      <c r="BL42" s="248">
        <f t="shared" si="43"/>
        <v>1970.45</v>
      </c>
      <c r="BM42" s="248">
        <f t="shared" si="43"/>
        <v>1970.45</v>
      </c>
      <c r="BN42" s="248">
        <f t="shared" ref="BN42:CS42" si="44">SUM(BN43:BN46)</f>
        <v>1970.45</v>
      </c>
      <c r="BO42" s="248">
        <f t="shared" si="44"/>
        <v>1970.45</v>
      </c>
      <c r="BP42" s="248">
        <f t="shared" si="44"/>
        <v>1970.45</v>
      </c>
      <c r="BQ42" s="248">
        <f t="shared" si="44"/>
        <v>1970.45</v>
      </c>
      <c r="BR42" s="248">
        <f t="shared" si="44"/>
        <v>1970.45</v>
      </c>
      <c r="BS42" s="248">
        <f t="shared" si="44"/>
        <v>1970.45</v>
      </c>
      <c r="BT42" s="248">
        <f t="shared" si="44"/>
        <v>1970.45</v>
      </c>
      <c r="BU42" s="248">
        <f t="shared" si="44"/>
        <v>1970.45</v>
      </c>
      <c r="BV42" s="248">
        <f t="shared" si="44"/>
        <v>1970.45</v>
      </c>
      <c r="BW42" s="248">
        <f t="shared" si="44"/>
        <v>1970.45</v>
      </c>
      <c r="BX42" s="248">
        <f t="shared" si="44"/>
        <v>1970.45</v>
      </c>
      <c r="BY42" s="248">
        <f t="shared" si="44"/>
        <v>1970.45</v>
      </c>
      <c r="BZ42" s="248">
        <f t="shared" si="44"/>
        <v>1970.45</v>
      </c>
      <c r="CA42" s="248">
        <f t="shared" si="44"/>
        <v>1970.45</v>
      </c>
      <c r="CB42" s="248">
        <f t="shared" si="44"/>
        <v>1970.45</v>
      </c>
      <c r="CC42" s="248">
        <f t="shared" si="44"/>
        <v>1970.45</v>
      </c>
      <c r="CD42" s="248">
        <f t="shared" si="44"/>
        <v>1970.45</v>
      </c>
      <c r="CE42" s="248">
        <f t="shared" si="44"/>
        <v>1970.45</v>
      </c>
      <c r="CF42" s="248">
        <f t="shared" si="44"/>
        <v>1970.45</v>
      </c>
      <c r="CG42" s="248">
        <f t="shared" si="44"/>
        <v>1970.45</v>
      </c>
      <c r="CH42" s="248">
        <f t="shared" si="44"/>
        <v>1970.45</v>
      </c>
      <c r="CI42" s="248">
        <f t="shared" si="44"/>
        <v>1970.45</v>
      </c>
      <c r="CJ42" s="248">
        <f t="shared" si="44"/>
        <v>1970.45</v>
      </c>
      <c r="CK42" s="248">
        <f t="shared" si="44"/>
        <v>1970.45</v>
      </c>
      <c r="CL42" s="248">
        <f t="shared" si="44"/>
        <v>1970.45</v>
      </c>
      <c r="CM42" s="248">
        <f t="shared" si="44"/>
        <v>1970.45</v>
      </c>
      <c r="CN42" s="248">
        <f t="shared" si="44"/>
        <v>1970.45</v>
      </c>
      <c r="CO42" s="248">
        <f t="shared" si="44"/>
        <v>1970.45</v>
      </c>
      <c r="CP42" s="248">
        <f t="shared" si="44"/>
        <v>1970.45</v>
      </c>
      <c r="CQ42" s="248">
        <f t="shared" si="44"/>
        <v>1970.45</v>
      </c>
      <c r="CR42" s="248">
        <f t="shared" si="44"/>
        <v>1906.45</v>
      </c>
      <c r="CS42" s="249">
        <f t="shared" si="44"/>
        <v>1842.45</v>
      </c>
      <c r="CT42" s="28">
        <f t="shared" si="18"/>
        <v>181280.20000000016</v>
      </c>
      <c r="CU42" s="117"/>
    </row>
    <row r="43" spans="1:99">
      <c r="A43" s="57" t="s">
        <v>42</v>
      </c>
      <c r="B43" s="237" cm="1">
        <f t="array" ref="B43:CS43">TRANSPOSE([3]JAN24!$AQ$5:$AQ$100)</f>
        <v>875</v>
      </c>
      <c r="C43" s="237">
        <v>811</v>
      </c>
      <c r="D43" s="237">
        <v>808</v>
      </c>
      <c r="E43" s="237">
        <v>808</v>
      </c>
      <c r="F43" s="237">
        <v>808</v>
      </c>
      <c r="G43" s="237">
        <v>808</v>
      </c>
      <c r="H43" s="237">
        <v>808</v>
      </c>
      <c r="I43" s="237">
        <v>808</v>
      </c>
      <c r="J43" s="237">
        <v>808</v>
      </c>
      <c r="K43" s="237">
        <v>808</v>
      </c>
      <c r="L43" s="237">
        <v>808</v>
      </c>
      <c r="M43" s="237">
        <v>808</v>
      </c>
      <c r="N43" s="237">
        <v>808</v>
      </c>
      <c r="O43" s="237">
        <v>808</v>
      </c>
      <c r="P43" s="237">
        <v>808</v>
      </c>
      <c r="Q43" s="237">
        <v>808</v>
      </c>
      <c r="R43" s="237">
        <v>808</v>
      </c>
      <c r="S43" s="237">
        <v>808</v>
      </c>
      <c r="T43" s="237">
        <v>808</v>
      </c>
      <c r="U43" s="237">
        <v>808</v>
      </c>
      <c r="V43" s="237">
        <v>808</v>
      </c>
      <c r="W43" s="237">
        <v>808</v>
      </c>
      <c r="X43" s="237">
        <v>872</v>
      </c>
      <c r="Y43" s="237">
        <v>936</v>
      </c>
      <c r="Z43" s="237">
        <v>1000</v>
      </c>
      <c r="AA43" s="237">
        <v>1064</v>
      </c>
      <c r="AB43" s="237">
        <v>1128</v>
      </c>
      <c r="AC43" s="237">
        <v>1131</v>
      </c>
      <c r="AD43" s="237">
        <v>1131</v>
      </c>
      <c r="AE43" s="237">
        <v>1131</v>
      </c>
      <c r="AF43" s="237">
        <v>1131</v>
      </c>
      <c r="AG43" s="237">
        <v>1131</v>
      </c>
      <c r="AH43" s="237">
        <v>1131</v>
      </c>
      <c r="AI43" s="237">
        <v>1131</v>
      </c>
      <c r="AJ43" s="237">
        <v>1131</v>
      </c>
      <c r="AK43" s="237">
        <v>1131</v>
      </c>
      <c r="AL43" s="237">
        <v>1131</v>
      </c>
      <c r="AM43" s="237">
        <v>1131</v>
      </c>
      <c r="AN43" s="237">
        <v>1131</v>
      </c>
      <c r="AO43" s="237">
        <v>1131</v>
      </c>
      <c r="AP43" s="237">
        <v>1131</v>
      </c>
      <c r="AQ43" s="237">
        <v>1131</v>
      </c>
      <c r="AR43" s="237">
        <v>1131</v>
      </c>
      <c r="AS43" s="237">
        <v>1131</v>
      </c>
      <c r="AT43" s="237">
        <v>1131</v>
      </c>
      <c r="AU43" s="237">
        <v>1131</v>
      </c>
      <c r="AV43" s="237">
        <v>1131</v>
      </c>
      <c r="AW43" s="237">
        <v>1131</v>
      </c>
      <c r="AX43" s="237">
        <v>1131</v>
      </c>
      <c r="AY43" s="237">
        <v>1131</v>
      </c>
      <c r="AZ43" s="237">
        <v>1131</v>
      </c>
      <c r="BA43" s="237">
        <v>1131</v>
      </c>
      <c r="BB43" s="237">
        <v>1131</v>
      </c>
      <c r="BC43" s="237">
        <v>1131</v>
      </c>
      <c r="BD43" s="237">
        <v>1131</v>
      </c>
      <c r="BE43" s="237">
        <v>1131</v>
      </c>
      <c r="BF43" s="237">
        <v>1131</v>
      </c>
      <c r="BG43" s="237">
        <v>1131</v>
      </c>
      <c r="BH43" s="237">
        <v>1131</v>
      </c>
      <c r="BI43" s="237">
        <v>1131</v>
      </c>
      <c r="BJ43" s="237">
        <v>1131</v>
      </c>
      <c r="BK43" s="237">
        <v>1131</v>
      </c>
      <c r="BL43" s="237">
        <v>1131</v>
      </c>
      <c r="BM43" s="237">
        <v>1131</v>
      </c>
      <c r="BN43" s="237">
        <v>1131</v>
      </c>
      <c r="BO43" s="237">
        <v>1131</v>
      </c>
      <c r="BP43" s="237">
        <v>1131</v>
      </c>
      <c r="BQ43" s="237">
        <v>1131</v>
      </c>
      <c r="BR43" s="237">
        <v>1131</v>
      </c>
      <c r="BS43" s="237">
        <v>1131</v>
      </c>
      <c r="BT43" s="237">
        <v>1131</v>
      </c>
      <c r="BU43" s="237">
        <v>1131</v>
      </c>
      <c r="BV43" s="237">
        <v>1131</v>
      </c>
      <c r="BW43" s="237">
        <v>1131</v>
      </c>
      <c r="BX43" s="237">
        <v>1131</v>
      </c>
      <c r="BY43" s="237">
        <v>1131</v>
      </c>
      <c r="BZ43" s="237">
        <v>1131</v>
      </c>
      <c r="CA43" s="237">
        <v>1131</v>
      </c>
      <c r="CB43" s="237">
        <v>1131</v>
      </c>
      <c r="CC43" s="237">
        <v>1131</v>
      </c>
      <c r="CD43" s="237">
        <v>1131</v>
      </c>
      <c r="CE43" s="237">
        <v>1131</v>
      </c>
      <c r="CF43" s="237">
        <v>1131</v>
      </c>
      <c r="CG43" s="237">
        <v>1131</v>
      </c>
      <c r="CH43" s="237">
        <v>1131</v>
      </c>
      <c r="CI43" s="237">
        <v>1131</v>
      </c>
      <c r="CJ43" s="237">
        <v>1131</v>
      </c>
      <c r="CK43" s="237">
        <v>1131</v>
      </c>
      <c r="CL43" s="237">
        <v>1131</v>
      </c>
      <c r="CM43" s="237">
        <v>1131</v>
      </c>
      <c r="CN43" s="237">
        <v>1131</v>
      </c>
      <c r="CO43" s="237">
        <v>1131</v>
      </c>
      <c r="CP43" s="237">
        <v>1131</v>
      </c>
      <c r="CQ43" s="237">
        <v>1131</v>
      </c>
      <c r="CR43" s="237">
        <v>1067</v>
      </c>
      <c r="CS43" s="237">
        <v>1003</v>
      </c>
      <c r="CT43" s="175">
        <f t="shared" si="18"/>
        <v>100693</v>
      </c>
      <c r="CU43" s="119"/>
    </row>
    <row r="44" spans="1:99">
      <c r="A44" s="22" t="s">
        <v>43</v>
      </c>
      <c r="B44" s="266">
        <v>269.45</v>
      </c>
      <c r="C44" s="266">
        <v>269.45</v>
      </c>
      <c r="D44" s="266">
        <v>269.45</v>
      </c>
      <c r="E44" s="266">
        <v>269.45</v>
      </c>
      <c r="F44" s="266">
        <v>269.45</v>
      </c>
      <c r="G44" s="266">
        <v>269.45</v>
      </c>
      <c r="H44" s="266">
        <v>269.45</v>
      </c>
      <c r="I44" s="266">
        <v>269.45</v>
      </c>
      <c r="J44" s="266">
        <v>269.45</v>
      </c>
      <c r="K44" s="266">
        <v>269.45</v>
      </c>
      <c r="L44" s="266">
        <v>269.45</v>
      </c>
      <c r="M44" s="266">
        <v>269.45</v>
      </c>
      <c r="N44" s="266">
        <v>269.45</v>
      </c>
      <c r="O44" s="266">
        <v>269.45</v>
      </c>
      <c r="P44" s="266">
        <v>269.45</v>
      </c>
      <c r="Q44" s="266">
        <v>269.45</v>
      </c>
      <c r="R44" s="266">
        <v>269.45</v>
      </c>
      <c r="S44" s="266">
        <v>269.45</v>
      </c>
      <c r="T44" s="266">
        <v>269.45</v>
      </c>
      <c r="U44" s="266">
        <v>269.45</v>
      </c>
      <c r="V44" s="266">
        <v>269.45</v>
      </c>
      <c r="W44" s="266">
        <v>269.45</v>
      </c>
      <c r="X44" s="266">
        <v>269.45</v>
      </c>
      <c r="Y44" s="266">
        <v>269.45</v>
      </c>
      <c r="Z44" s="266">
        <v>269.45</v>
      </c>
      <c r="AA44" s="266">
        <v>269.45</v>
      </c>
      <c r="AB44" s="266">
        <v>269.45</v>
      </c>
      <c r="AC44" s="266">
        <v>269.45</v>
      </c>
      <c r="AD44" s="266">
        <v>269.45</v>
      </c>
      <c r="AE44" s="266">
        <v>269.45</v>
      </c>
      <c r="AF44" s="266">
        <v>269.45</v>
      </c>
      <c r="AG44" s="266">
        <v>269.45</v>
      </c>
      <c r="AH44" s="266">
        <v>269.45</v>
      </c>
      <c r="AI44" s="266">
        <v>269.45</v>
      </c>
      <c r="AJ44" s="266">
        <v>269.45</v>
      </c>
      <c r="AK44" s="266">
        <v>269.45</v>
      </c>
      <c r="AL44" s="266">
        <v>269.45</v>
      </c>
      <c r="AM44" s="266">
        <v>269.45</v>
      </c>
      <c r="AN44" s="266">
        <v>269.45</v>
      </c>
      <c r="AO44" s="266">
        <v>269.45</v>
      </c>
      <c r="AP44" s="266">
        <v>269.45</v>
      </c>
      <c r="AQ44" s="266">
        <v>269.45</v>
      </c>
      <c r="AR44" s="266">
        <v>269.45</v>
      </c>
      <c r="AS44" s="266">
        <v>269.45</v>
      </c>
      <c r="AT44" s="266">
        <v>269.45</v>
      </c>
      <c r="AU44" s="266">
        <v>269.45</v>
      </c>
      <c r="AV44" s="266">
        <v>269.45</v>
      </c>
      <c r="AW44" s="266">
        <v>269.45</v>
      </c>
      <c r="AX44" s="266">
        <v>269.45</v>
      </c>
      <c r="AY44" s="266">
        <v>269.45</v>
      </c>
      <c r="AZ44" s="266">
        <v>269.45</v>
      </c>
      <c r="BA44" s="266">
        <v>269.45</v>
      </c>
      <c r="BB44" s="266">
        <v>269.45</v>
      </c>
      <c r="BC44" s="266">
        <v>269.45</v>
      </c>
      <c r="BD44" s="266">
        <v>269.45</v>
      </c>
      <c r="BE44" s="266">
        <v>269.45</v>
      </c>
      <c r="BF44" s="266">
        <v>269.45</v>
      </c>
      <c r="BG44" s="266">
        <v>269.45</v>
      </c>
      <c r="BH44" s="266">
        <v>269.45</v>
      </c>
      <c r="BI44" s="266">
        <v>269.45</v>
      </c>
      <c r="BJ44" s="266">
        <v>269.45</v>
      </c>
      <c r="BK44" s="266">
        <v>269.45</v>
      </c>
      <c r="BL44" s="266">
        <v>269.45</v>
      </c>
      <c r="BM44" s="266">
        <v>269.45</v>
      </c>
      <c r="BN44" s="266">
        <v>269.45</v>
      </c>
      <c r="BO44" s="266">
        <v>269.45</v>
      </c>
      <c r="BP44" s="266">
        <v>269.45</v>
      </c>
      <c r="BQ44" s="266">
        <v>269.45</v>
      </c>
      <c r="BR44" s="266">
        <v>269.45</v>
      </c>
      <c r="BS44" s="266">
        <v>269.45</v>
      </c>
      <c r="BT44" s="266">
        <v>269.45</v>
      </c>
      <c r="BU44" s="266">
        <v>269.45</v>
      </c>
      <c r="BV44" s="266">
        <v>269.45</v>
      </c>
      <c r="BW44" s="266">
        <v>269.45</v>
      </c>
      <c r="BX44" s="266">
        <v>269.45</v>
      </c>
      <c r="BY44" s="266">
        <v>269.45</v>
      </c>
      <c r="BZ44" s="266">
        <v>269.45</v>
      </c>
      <c r="CA44" s="266">
        <v>269.45</v>
      </c>
      <c r="CB44" s="266">
        <v>269.45</v>
      </c>
      <c r="CC44" s="266">
        <v>269.45</v>
      </c>
      <c r="CD44" s="266">
        <v>269.45</v>
      </c>
      <c r="CE44" s="266">
        <v>269.45</v>
      </c>
      <c r="CF44" s="266">
        <v>269.45</v>
      </c>
      <c r="CG44" s="266">
        <v>269.45</v>
      </c>
      <c r="CH44" s="266">
        <v>269.45</v>
      </c>
      <c r="CI44" s="266">
        <v>269.45</v>
      </c>
      <c r="CJ44" s="266">
        <v>269.45</v>
      </c>
      <c r="CK44" s="266">
        <v>269.45</v>
      </c>
      <c r="CL44" s="266">
        <v>269.45</v>
      </c>
      <c r="CM44" s="266">
        <v>269.45</v>
      </c>
      <c r="CN44" s="266">
        <v>269.45</v>
      </c>
      <c r="CO44" s="266">
        <v>269.45</v>
      </c>
      <c r="CP44" s="266">
        <v>269.45</v>
      </c>
      <c r="CQ44" s="266">
        <v>269.45</v>
      </c>
      <c r="CR44" s="266">
        <v>269.45</v>
      </c>
      <c r="CS44" s="266">
        <v>269.45</v>
      </c>
      <c r="CT44" s="175">
        <f t="shared" si="18"/>
        <v>25867.200000000044</v>
      </c>
      <c r="CU44" s="119"/>
    </row>
    <row r="45" spans="1:99">
      <c r="A45" s="22" t="s">
        <v>44</v>
      </c>
      <c r="B45" s="237">
        <f t="shared" ref="B45" si="45">B18</f>
        <v>570</v>
      </c>
      <c r="C45" s="237">
        <f t="shared" ref="C45:BN45" si="46">C18</f>
        <v>570</v>
      </c>
      <c r="D45" s="237">
        <f t="shared" si="46"/>
        <v>570</v>
      </c>
      <c r="E45" s="237">
        <f t="shared" si="46"/>
        <v>570</v>
      </c>
      <c r="F45" s="237">
        <f t="shared" si="46"/>
        <v>570</v>
      </c>
      <c r="G45" s="237">
        <f t="shared" si="46"/>
        <v>570</v>
      </c>
      <c r="H45" s="237">
        <f t="shared" si="46"/>
        <v>570</v>
      </c>
      <c r="I45" s="237">
        <f t="shared" si="46"/>
        <v>570</v>
      </c>
      <c r="J45" s="237">
        <f t="shared" si="46"/>
        <v>570</v>
      </c>
      <c r="K45" s="237">
        <f t="shared" si="46"/>
        <v>570</v>
      </c>
      <c r="L45" s="237">
        <f t="shared" si="46"/>
        <v>570</v>
      </c>
      <c r="M45" s="237">
        <f t="shared" si="46"/>
        <v>570</v>
      </c>
      <c r="N45" s="237">
        <f t="shared" si="46"/>
        <v>570</v>
      </c>
      <c r="O45" s="237">
        <f t="shared" si="46"/>
        <v>570</v>
      </c>
      <c r="P45" s="237">
        <f t="shared" si="46"/>
        <v>570</v>
      </c>
      <c r="Q45" s="237">
        <f t="shared" si="46"/>
        <v>570</v>
      </c>
      <c r="R45" s="237">
        <f t="shared" si="46"/>
        <v>570</v>
      </c>
      <c r="S45" s="237">
        <f t="shared" si="46"/>
        <v>570</v>
      </c>
      <c r="T45" s="237">
        <f t="shared" si="46"/>
        <v>570</v>
      </c>
      <c r="U45" s="237">
        <f t="shared" si="46"/>
        <v>570</v>
      </c>
      <c r="V45" s="237">
        <f t="shared" si="46"/>
        <v>570</v>
      </c>
      <c r="W45" s="237">
        <f t="shared" si="46"/>
        <v>570</v>
      </c>
      <c r="X45" s="237">
        <f t="shared" si="46"/>
        <v>570</v>
      </c>
      <c r="Y45" s="237">
        <f t="shared" si="46"/>
        <v>570</v>
      </c>
      <c r="Z45" s="237">
        <f t="shared" si="46"/>
        <v>570</v>
      </c>
      <c r="AA45" s="237">
        <f t="shared" si="46"/>
        <v>570</v>
      </c>
      <c r="AB45" s="237">
        <f t="shared" si="46"/>
        <v>570</v>
      </c>
      <c r="AC45" s="237">
        <f t="shared" si="46"/>
        <v>570</v>
      </c>
      <c r="AD45" s="237">
        <f t="shared" si="46"/>
        <v>570</v>
      </c>
      <c r="AE45" s="237">
        <f t="shared" si="46"/>
        <v>570</v>
      </c>
      <c r="AF45" s="237">
        <f t="shared" si="46"/>
        <v>570</v>
      </c>
      <c r="AG45" s="237">
        <f t="shared" si="46"/>
        <v>570</v>
      </c>
      <c r="AH45" s="237">
        <f t="shared" si="46"/>
        <v>570</v>
      </c>
      <c r="AI45" s="237">
        <f t="shared" si="46"/>
        <v>570</v>
      </c>
      <c r="AJ45" s="237">
        <f t="shared" si="46"/>
        <v>570</v>
      </c>
      <c r="AK45" s="237">
        <f t="shared" si="46"/>
        <v>570</v>
      </c>
      <c r="AL45" s="237">
        <f t="shared" si="46"/>
        <v>570</v>
      </c>
      <c r="AM45" s="237">
        <f t="shared" si="46"/>
        <v>570</v>
      </c>
      <c r="AN45" s="237">
        <f t="shared" si="46"/>
        <v>570</v>
      </c>
      <c r="AO45" s="237">
        <f t="shared" si="46"/>
        <v>570</v>
      </c>
      <c r="AP45" s="237">
        <f t="shared" si="46"/>
        <v>570</v>
      </c>
      <c r="AQ45" s="237">
        <f t="shared" si="46"/>
        <v>570</v>
      </c>
      <c r="AR45" s="237">
        <f t="shared" si="46"/>
        <v>570</v>
      </c>
      <c r="AS45" s="237">
        <f t="shared" si="46"/>
        <v>570</v>
      </c>
      <c r="AT45" s="237">
        <f t="shared" si="46"/>
        <v>570</v>
      </c>
      <c r="AU45" s="237">
        <f t="shared" si="46"/>
        <v>570</v>
      </c>
      <c r="AV45" s="237">
        <f t="shared" si="46"/>
        <v>570</v>
      </c>
      <c r="AW45" s="237">
        <f t="shared" si="46"/>
        <v>570</v>
      </c>
      <c r="AX45" s="237">
        <f t="shared" si="46"/>
        <v>570</v>
      </c>
      <c r="AY45" s="237">
        <f t="shared" si="46"/>
        <v>570</v>
      </c>
      <c r="AZ45" s="237">
        <f t="shared" si="46"/>
        <v>570</v>
      </c>
      <c r="BA45" s="237">
        <f t="shared" si="46"/>
        <v>570</v>
      </c>
      <c r="BB45" s="237">
        <f t="shared" si="46"/>
        <v>570</v>
      </c>
      <c r="BC45" s="237">
        <f t="shared" si="46"/>
        <v>570</v>
      </c>
      <c r="BD45" s="237">
        <f t="shared" si="46"/>
        <v>570</v>
      </c>
      <c r="BE45" s="237">
        <f t="shared" si="46"/>
        <v>570</v>
      </c>
      <c r="BF45" s="237">
        <f t="shared" si="46"/>
        <v>570</v>
      </c>
      <c r="BG45" s="237">
        <f t="shared" si="46"/>
        <v>570</v>
      </c>
      <c r="BH45" s="237">
        <f t="shared" si="46"/>
        <v>570</v>
      </c>
      <c r="BI45" s="237">
        <f t="shared" si="46"/>
        <v>570</v>
      </c>
      <c r="BJ45" s="237">
        <f t="shared" si="46"/>
        <v>570</v>
      </c>
      <c r="BK45" s="237">
        <f t="shared" si="46"/>
        <v>570</v>
      </c>
      <c r="BL45" s="237">
        <f t="shared" si="46"/>
        <v>570</v>
      </c>
      <c r="BM45" s="237">
        <f t="shared" si="46"/>
        <v>570</v>
      </c>
      <c r="BN45" s="237">
        <f t="shared" si="46"/>
        <v>570</v>
      </c>
      <c r="BO45" s="237">
        <f t="shared" ref="BO45:CS45" si="47">BO18</f>
        <v>570</v>
      </c>
      <c r="BP45" s="237">
        <f t="shared" si="47"/>
        <v>570</v>
      </c>
      <c r="BQ45" s="237">
        <f t="shared" si="47"/>
        <v>570</v>
      </c>
      <c r="BR45" s="237">
        <f t="shared" si="47"/>
        <v>570</v>
      </c>
      <c r="BS45" s="237">
        <f t="shared" si="47"/>
        <v>570</v>
      </c>
      <c r="BT45" s="237">
        <f t="shared" si="47"/>
        <v>570</v>
      </c>
      <c r="BU45" s="237">
        <f t="shared" si="47"/>
        <v>570</v>
      </c>
      <c r="BV45" s="237">
        <f t="shared" si="47"/>
        <v>570</v>
      </c>
      <c r="BW45" s="237">
        <f t="shared" si="47"/>
        <v>570</v>
      </c>
      <c r="BX45" s="237">
        <f t="shared" si="47"/>
        <v>570</v>
      </c>
      <c r="BY45" s="237">
        <f t="shared" si="47"/>
        <v>570</v>
      </c>
      <c r="BZ45" s="237">
        <f t="shared" si="47"/>
        <v>570</v>
      </c>
      <c r="CA45" s="237">
        <f t="shared" si="47"/>
        <v>570</v>
      </c>
      <c r="CB45" s="237">
        <f t="shared" si="47"/>
        <v>570</v>
      </c>
      <c r="CC45" s="237">
        <f t="shared" si="47"/>
        <v>570</v>
      </c>
      <c r="CD45" s="237">
        <f t="shared" si="47"/>
        <v>570</v>
      </c>
      <c r="CE45" s="237">
        <f t="shared" si="47"/>
        <v>570</v>
      </c>
      <c r="CF45" s="237">
        <f t="shared" si="47"/>
        <v>570</v>
      </c>
      <c r="CG45" s="237">
        <f t="shared" si="47"/>
        <v>570</v>
      </c>
      <c r="CH45" s="237">
        <f t="shared" si="47"/>
        <v>570</v>
      </c>
      <c r="CI45" s="237">
        <f t="shared" si="47"/>
        <v>570</v>
      </c>
      <c r="CJ45" s="237">
        <f t="shared" si="47"/>
        <v>570</v>
      </c>
      <c r="CK45" s="237">
        <f t="shared" si="47"/>
        <v>570</v>
      </c>
      <c r="CL45" s="237">
        <f t="shared" si="47"/>
        <v>570</v>
      </c>
      <c r="CM45" s="237">
        <f t="shared" si="47"/>
        <v>570</v>
      </c>
      <c r="CN45" s="237">
        <f t="shared" si="47"/>
        <v>570</v>
      </c>
      <c r="CO45" s="237">
        <f t="shared" si="47"/>
        <v>570</v>
      </c>
      <c r="CP45" s="237">
        <f t="shared" si="47"/>
        <v>570</v>
      </c>
      <c r="CQ45" s="237">
        <f t="shared" si="47"/>
        <v>570</v>
      </c>
      <c r="CR45" s="237">
        <f t="shared" si="47"/>
        <v>570</v>
      </c>
      <c r="CS45" s="237">
        <f t="shared" si="47"/>
        <v>570</v>
      </c>
      <c r="CT45" s="175">
        <f t="shared" si="18"/>
        <v>54720</v>
      </c>
      <c r="CU45" s="119"/>
    </row>
    <row r="46" spans="1:99" hidden="1">
      <c r="A46" s="39" t="s">
        <v>45</v>
      </c>
      <c r="B46" s="26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73"/>
      <c r="CT46" s="24">
        <f t="shared" si="18"/>
        <v>0</v>
      </c>
      <c r="CU46" s="119"/>
    </row>
    <row r="47" spans="1:99">
      <c r="A47" s="74" t="s">
        <v>46</v>
      </c>
      <c r="B47" s="36">
        <f t="shared" ref="B47:AG47" si="48">SUM(B48:B51)</f>
        <v>125.27743999999998</v>
      </c>
      <c r="C47" s="37">
        <f t="shared" si="48"/>
        <v>124.84336</v>
      </c>
      <c r="D47" s="37">
        <f t="shared" si="48"/>
        <v>122.75376</v>
      </c>
      <c r="E47" s="37">
        <f t="shared" si="48"/>
        <v>122.55216000000001</v>
      </c>
      <c r="F47" s="37">
        <f t="shared" si="48"/>
        <v>116.51656</v>
      </c>
      <c r="G47" s="37">
        <f t="shared" si="48"/>
        <v>118.86655999999999</v>
      </c>
      <c r="H47" s="37">
        <f t="shared" si="48"/>
        <v>118.72216</v>
      </c>
      <c r="I47" s="37">
        <f t="shared" si="48"/>
        <v>119.81792</v>
      </c>
      <c r="J47" s="37">
        <f t="shared" si="48"/>
        <v>121.86072</v>
      </c>
      <c r="K47" s="37">
        <f t="shared" si="48"/>
        <v>119.6728</v>
      </c>
      <c r="L47" s="37">
        <f t="shared" si="48"/>
        <v>119.48776000000001</v>
      </c>
      <c r="M47" s="37">
        <f t="shared" si="48"/>
        <v>122.56695999999999</v>
      </c>
      <c r="N47" s="37">
        <f t="shared" si="48"/>
        <v>126.4024</v>
      </c>
      <c r="O47" s="37">
        <f t="shared" si="48"/>
        <v>127.04079999999999</v>
      </c>
      <c r="P47" s="37">
        <f t="shared" si="48"/>
        <v>127.3212</v>
      </c>
      <c r="Q47" s="37">
        <f t="shared" si="48"/>
        <v>126.95504</v>
      </c>
      <c r="R47" s="37">
        <f t="shared" si="48"/>
        <v>121.57416000000001</v>
      </c>
      <c r="S47" s="37">
        <f t="shared" si="48"/>
        <v>117.90208</v>
      </c>
      <c r="T47" s="37">
        <f t="shared" si="48"/>
        <v>114.71784</v>
      </c>
      <c r="U47" s="37">
        <f t="shared" si="48"/>
        <v>118.63008000000001</v>
      </c>
      <c r="V47" s="37">
        <f t="shared" si="48"/>
        <v>122.19311999999999</v>
      </c>
      <c r="W47" s="37">
        <f t="shared" si="48"/>
        <v>120.49079999999999</v>
      </c>
      <c r="X47" s="37">
        <f t="shared" si="48"/>
        <v>118.482308816715</v>
      </c>
      <c r="Y47" s="37">
        <f t="shared" si="48"/>
        <v>123.25516768501586</v>
      </c>
      <c r="Z47" s="37">
        <f t="shared" si="48"/>
        <v>126.29730645273919</v>
      </c>
      <c r="AA47" s="37">
        <f t="shared" si="48"/>
        <v>126.37271706887753</v>
      </c>
      <c r="AB47" s="37">
        <f t="shared" si="48"/>
        <v>114.9728223769467</v>
      </c>
      <c r="AC47" s="37">
        <f t="shared" si="48"/>
        <v>110.30741754322921</v>
      </c>
      <c r="AD47" s="37">
        <f t="shared" si="48"/>
        <v>142.34759386715263</v>
      </c>
      <c r="AE47" s="37">
        <f t="shared" si="48"/>
        <v>213.70776816515126</v>
      </c>
      <c r="AF47" s="37">
        <f t="shared" si="48"/>
        <v>331.90342876402343</v>
      </c>
      <c r="AG47" s="37">
        <f t="shared" si="48"/>
        <v>498.5246235188099</v>
      </c>
      <c r="AH47" s="37">
        <f t="shared" ref="AH47:BM47" si="49">SUM(AH48:AH51)</f>
        <v>720.95930794792082</v>
      </c>
      <c r="AI47" s="37">
        <f t="shared" si="49"/>
        <v>1002.2483788801659</v>
      </c>
      <c r="AJ47" s="37">
        <f t="shared" si="49"/>
        <v>1311.5517515366034</v>
      </c>
      <c r="AK47" s="37">
        <f t="shared" si="49"/>
        <v>1615.8547389891639</v>
      </c>
      <c r="AL47" s="37">
        <f t="shared" si="49"/>
        <v>1936.4632346981823</v>
      </c>
      <c r="AM47" s="37">
        <f t="shared" si="49"/>
        <v>2250.991632823273</v>
      </c>
      <c r="AN47" s="37">
        <f t="shared" si="49"/>
        <v>2633.7919565948237</v>
      </c>
      <c r="AO47" s="37">
        <f t="shared" si="49"/>
        <v>2865.2347340600145</v>
      </c>
      <c r="AP47" s="37">
        <f t="shared" si="49"/>
        <v>3066.4442821959919</v>
      </c>
      <c r="AQ47" s="37">
        <f t="shared" si="49"/>
        <v>3302.645740972986</v>
      </c>
      <c r="AR47" s="37">
        <f t="shared" si="49"/>
        <v>3526.9108993748882</v>
      </c>
      <c r="AS47" s="37">
        <f t="shared" si="49"/>
        <v>3693.9632431016994</v>
      </c>
      <c r="AT47" s="37">
        <f t="shared" si="49"/>
        <v>3818.3994879066272</v>
      </c>
      <c r="AU47" s="37">
        <f t="shared" si="49"/>
        <v>3949.7350358924818</v>
      </c>
      <c r="AV47" s="37">
        <f t="shared" si="49"/>
        <v>3989.0817741349915</v>
      </c>
      <c r="AW47" s="37">
        <f t="shared" si="49"/>
        <v>4015.0821912811407</v>
      </c>
      <c r="AX47" s="37">
        <f t="shared" si="49"/>
        <v>4030.0640994929022</v>
      </c>
      <c r="AY47" s="37">
        <f t="shared" si="49"/>
        <v>4034.9368013246035</v>
      </c>
      <c r="AZ47" s="37">
        <f t="shared" si="49"/>
        <v>4116.3166432420403</v>
      </c>
      <c r="BA47" s="37">
        <f t="shared" si="49"/>
        <v>4128.6939524505196</v>
      </c>
      <c r="BB47" s="37">
        <f t="shared" si="49"/>
        <v>4079.6604765884872</v>
      </c>
      <c r="BC47" s="37">
        <f t="shared" si="49"/>
        <v>4046.3584579474104</v>
      </c>
      <c r="BD47" s="37">
        <f t="shared" si="49"/>
        <v>3987.9165497117056</v>
      </c>
      <c r="BE47" s="37">
        <f t="shared" si="49"/>
        <v>3973.9788240297348</v>
      </c>
      <c r="BF47" s="37">
        <f t="shared" si="49"/>
        <v>3917.8160455765451</v>
      </c>
      <c r="BG47" s="37">
        <f t="shared" si="49"/>
        <v>3809.3506643317223</v>
      </c>
      <c r="BH47" s="37">
        <f t="shared" si="49"/>
        <v>3672.9413103316724</v>
      </c>
      <c r="BI47" s="37">
        <f t="shared" si="49"/>
        <v>3530.3427392252765</v>
      </c>
      <c r="BJ47" s="37">
        <f t="shared" si="49"/>
        <v>3338.4340044494816</v>
      </c>
      <c r="BK47" s="37">
        <f t="shared" si="49"/>
        <v>3083.2486204129414</v>
      </c>
      <c r="BL47" s="37">
        <f t="shared" si="49"/>
        <v>2795.9613238896923</v>
      </c>
      <c r="BM47" s="37">
        <f t="shared" si="49"/>
        <v>2481.792778915421</v>
      </c>
      <c r="BN47" s="37">
        <f t="shared" ref="BN47:CS47" si="50">SUM(BN48:BN51)</f>
        <v>2123.9383560888741</v>
      </c>
      <c r="BO47" s="37">
        <f t="shared" si="50"/>
        <v>1810.1408766548723</v>
      </c>
      <c r="BP47" s="37">
        <f t="shared" si="50"/>
        <v>1457.4648290894438</v>
      </c>
      <c r="BQ47" s="37">
        <f t="shared" si="50"/>
        <v>1108.3644763717243</v>
      </c>
      <c r="BR47" s="37">
        <f t="shared" si="50"/>
        <v>733.75673752979048</v>
      </c>
      <c r="BS47" s="37">
        <f t="shared" si="50"/>
        <v>462.66207423063514</v>
      </c>
      <c r="BT47" s="37">
        <f t="shared" si="50"/>
        <v>260.52403615215485</v>
      </c>
      <c r="BU47" s="37">
        <f t="shared" si="50"/>
        <v>127.61892918402498</v>
      </c>
      <c r="BV47" s="37">
        <f t="shared" si="50"/>
        <v>75.066535533805109</v>
      </c>
      <c r="BW47" s="37">
        <f t="shared" si="50"/>
        <v>57.242640000000002</v>
      </c>
      <c r="BX47" s="37">
        <f t="shared" si="50"/>
        <v>58.771280000000004</v>
      </c>
      <c r="BY47" s="37">
        <f t="shared" si="50"/>
        <v>60.528799999999997</v>
      </c>
      <c r="BZ47" s="37">
        <f t="shared" si="50"/>
        <v>61.849599999999995</v>
      </c>
      <c r="CA47" s="37">
        <f t="shared" si="50"/>
        <v>60.875360000000001</v>
      </c>
      <c r="CB47" s="37">
        <f t="shared" si="50"/>
        <v>61.111600000000003</v>
      </c>
      <c r="CC47" s="37">
        <f t="shared" si="50"/>
        <v>61.586400000000005</v>
      </c>
      <c r="CD47" s="37">
        <f t="shared" si="50"/>
        <v>58.321599999999997</v>
      </c>
      <c r="CE47" s="37">
        <f t="shared" si="50"/>
        <v>59.520800000000001</v>
      </c>
      <c r="CF47" s="37">
        <f t="shared" si="50"/>
        <v>60.422799999999995</v>
      </c>
      <c r="CG47" s="37">
        <f t="shared" si="50"/>
        <v>62.24624</v>
      </c>
      <c r="CH47" s="37">
        <f t="shared" si="50"/>
        <v>61.692800000000005</v>
      </c>
      <c r="CI47" s="37">
        <f t="shared" si="50"/>
        <v>81.314880000000002</v>
      </c>
      <c r="CJ47" s="37">
        <f t="shared" si="50"/>
        <v>85.371920000000003</v>
      </c>
      <c r="CK47" s="37">
        <f t="shared" si="50"/>
        <v>89.479759999999999</v>
      </c>
      <c r="CL47" s="37">
        <f t="shared" si="50"/>
        <v>83.995440000000002</v>
      </c>
      <c r="CM47" s="37">
        <f t="shared" si="50"/>
        <v>84.451760000000007</v>
      </c>
      <c r="CN47" s="37">
        <f t="shared" si="50"/>
        <v>87.642079999999993</v>
      </c>
      <c r="CO47" s="37">
        <f t="shared" si="50"/>
        <v>91.560320000000004</v>
      </c>
      <c r="CP47" s="37">
        <f t="shared" si="50"/>
        <v>93.66040000000001</v>
      </c>
      <c r="CQ47" s="37">
        <f t="shared" si="50"/>
        <v>92.64752</v>
      </c>
      <c r="CR47" s="37">
        <f t="shared" si="50"/>
        <v>92.191679999999991</v>
      </c>
      <c r="CS47" s="75">
        <f t="shared" si="50"/>
        <v>91.918559999999999</v>
      </c>
      <c r="CT47" s="28">
        <f t="shared" si="18"/>
        <v>117167.44960740511</v>
      </c>
      <c r="CU47" s="117"/>
    </row>
    <row r="48" spans="1:99">
      <c r="A48" s="23" t="s">
        <v>65</v>
      </c>
      <c r="B48" s="31">
        <f>B21</f>
        <v>0</v>
      </c>
      <c r="C48" s="31">
        <f t="shared" ref="C48:BN49" si="51">C21</f>
        <v>0</v>
      </c>
      <c r="D48" s="31">
        <f t="shared" si="51"/>
        <v>0</v>
      </c>
      <c r="E48" s="31">
        <f t="shared" si="51"/>
        <v>0</v>
      </c>
      <c r="F48" s="31">
        <f t="shared" si="51"/>
        <v>0</v>
      </c>
      <c r="G48" s="31">
        <f t="shared" si="51"/>
        <v>0</v>
      </c>
      <c r="H48" s="31">
        <f t="shared" si="51"/>
        <v>0</v>
      </c>
      <c r="I48" s="31">
        <f t="shared" si="51"/>
        <v>0</v>
      </c>
      <c r="J48" s="31">
        <f t="shared" si="51"/>
        <v>0</v>
      </c>
      <c r="K48" s="31">
        <f t="shared" si="51"/>
        <v>0</v>
      </c>
      <c r="L48" s="31">
        <f t="shared" si="51"/>
        <v>0</v>
      </c>
      <c r="M48" s="31">
        <f t="shared" si="51"/>
        <v>0</v>
      </c>
      <c r="N48" s="31">
        <f t="shared" si="51"/>
        <v>0</v>
      </c>
      <c r="O48" s="31">
        <f t="shared" si="51"/>
        <v>0</v>
      </c>
      <c r="P48" s="31">
        <f t="shared" si="51"/>
        <v>0</v>
      </c>
      <c r="Q48" s="31">
        <f t="shared" si="51"/>
        <v>0</v>
      </c>
      <c r="R48" s="31">
        <f t="shared" si="51"/>
        <v>0</v>
      </c>
      <c r="S48" s="31">
        <f t="shared" si="51"/>
        <v>0</v>
      </c>
      <c r="T48" s="31">
        <f t="shared" si="51"/>
        <v>0</v>
      </c>
      <c r="U48" s="31">
        <f t="shared" si="51"/>
        <v>0</v>
      </c>
      <c r="V48" s="31">
        <f t="shared" si="51"/>
        <v>0</v>
      </c>
      <c r="W48" s="31">
        <f t="shared" si="51"/>
        <v>0</v>
      </c>
      <c r="X48" s="31">
        <f t="shared" si="51"/>
        <v>0.24</v>
      </c>
      <c r="Y48" s="31">
        <f t="shared" si="51"/>
        <v>0.21</v>
      </c>
      <c r="Z48" s="31">
        <f t="shared" si="51"/>
        <v>0.22999999999999998</v>
      </c>
      <c r="AA48" s="31">
        <f t="shared" si="51"/>
        <v>0.28999999999999998</v>
      </c>
      <c r="AB48" s="31">
        <f t="shared" si="51"/>
        <v>0.51</v>
      </c>
      <c r="AC48" s="31">
        <f t="shared" si="51"/>
        <v>4.76</v>
      </c>
      <c r="AD48" s="31">
        <f t="shared" si="51"/>
        <v>15.66</v>
      </c>
      <c r="AE48" s="31">
        <f t="shared" si="51"/>
        <v>31.979999999999997</v>
      </c>
      <c r="AF48" s="31">
        <f t="shared" si="51"/>
        <v>59</v>
      </c>
      <c r="AG48" s="31">
        <f t="shared" si="51"/>
        <v>111.71</v>
      </c>
      <c r="AH48" s="31">
        <f t="shared" si="51"/>
        <v>189.94</v>
      </c>
      <c r="AI48" s="31">
        <f t="shared" si="51"/>
        <v>291.46999999999997</v>
      </c>
      <c r="AJ48" s="31">
        <f t="shared" si="51"/>
        <v>403.23</v>
      </c>
      <c r="AK48" s="31">
        <f t="shared" si="51"/>
        <v>527.59999999999991</v>
      </c>
      <c r="AL48" s="31">
        <f t="shared" si="51"/>
        <v>654.41</v>
      </c>
      <c r="AM48" s="31">
        <f t="shared" si="51"/>
        <v>774.53000000000009</v>
      </c>
      <c r="AN48" s="31">
        <f t="shared" si="51"/>
        <v>995.33999999999992</v>
      </c>
      <c r="AO48" s="31">
        <f t="shared" si="51"/>
        <v>1120.83</v>
      </c>
      <c r="AP48" s="31">
        <f t="shared" si="51"/>
        <v>1219.75</v>
      </c>
      <c r="AQ48" s="31">
        <f t="shared" si="51"/>
        <v>1340.8899999999999</v>
      </c>
      <c r="AR48" s="31">
        <f t="shared" si="51"/>
        <v>1443.01</v>
      </c>
      <c r="AS48" s="31">
        <f t="shared" si="51"/>
        <v>1528.01</v>
      </c>
      <c r="AT48" s="31">
        <f t="shared" si="51"/>
        <v>1584.14</v>
      </c>
      <c r="AU48" s="31">
        <f t="shared" si="51"/>
        <v>1630.1299999999999</v>
      </c>
      <c r="AV48" s="31">
        <f t="shared" si="51"/>
        <v>1645.45</v>
      </c>
      <c r="AW48" s="31">
        <f t="shared" si="51"/>
        <v>1659.3700000000001</v>
      </c>
      <c r="AX48" s="31">
        <f t="shared" si="51"/>
        <v>1669.75</v>
      </c>
      <c r="AY48" s="31">
        <f t="shared" si="51"/>
        <v>1676.9099999999999</v>
      </c>
      <c r="AZ48" s="31">
        <f t="shared" si="51"/>
        <v>1684.99</v>
      </c>
      <c r="BA48" s="31">
        <f t="shared" si="51"/>
        <v>1685.6200000000001</v>
      </c>
      <c r="BB48" s="31">
        <f t="shared" si="51"/>
        <v>1680.46</v>
      </c>
      <c r="BC48" s="31">
        <f t="shared" si="51"/>
        <v>1679.36</v>
      </c>
      <c r="BD48" s="31">
        <f t="shared" si="51"/>
        <v>1675.6200000000001</v>
      </c>
      <c r="BE48" s="31">
        <f t="shared" si="51"/>
        <v>1674.31</v>
      </c>
      <c r="BF48" s="31">
        <f t="shared" si="51"/>
        <v>1652.11</v>
      </c>
      <c r="BG48" s="31">
        <f t="shared" si="51"/>
        <v>1629.6499999999999</v>
      </c>
      <c r="BH48" s="31">
        <f t="shared" si="51"/>
        <v>1589.95</v>
      </c>
      <c r="BI48" s="31">
        <f t="shared" si="51"/>
        <v>1549.1299999999999</v>
      </c>
      <c r="BJ48" s="31">
        <f t="shared" si="51"/>
        <v>1481.24</v>
      </c>
      <c r="BK48" s="31">
        <f t="shared" si="51"/>
        <v>1376.58</v>
      </c>
      <c r="BL48" s="31">
        <f t="shared" si="51"/>
        <v>1247.5999999999999</v>
      </c>
      <c r="BM48" s="31">
        <f t="shared" si="51"/>
        <v>1117.79</v>
      </c>
      <c r="BN48" s="31">
        <f t="shared" si="51"/>
        <v>969.96</v>
      </c>
      <c r="BO48" s="31">
        <f t="shared" ref="BO48:CS51" si="52">BO21</f>
        <v>820.58999999999992</v>
      </c>
      <c r="BP48" s="31">
        <f t="shared" si="52"/>
        <v>667.16</v>
      </c>
      <c r="BQ48" s="31">
        <f t="shared" si="52"/>
        <v>506.17999999999995</v>
      </c>
      <c r="BR48" s="31">
        <f t="shared" si="52"/>
        <v>357.34000000000003</v>
      </c>
      <c r="BS48" s="31">
        <f t="shared" si="52"/>
        <v>216.62</v>
      </c>
      <c r="BT48" s="31">
        <f t="shared" si="52"/>
        <v>115.5</v>
      </c>
      <c r="BU48" s="31">
        <f t="shared" si="52"/>
        <v>43.71</v>
      </c>
      <c r="BV48" s="31">
        <f t="shared" si="52"/>
        <v>11.84</v>
      </c>
      <c r="BW48" s="31">
        <f t="shared" si="52"/>
        <v>0.03</v>
      </c>
      <c r="BX48" s="31">
        <f t="shared" si="52"/>
        <v>0</v>
      </c>
      <c r="BY48" s="31">
        <f t="shared" si="52"/>
        <v>0</v>
      </c>
      <c r="BZ48" s="31">
        <f t="shared" si="52"/>
        <v>0</v>
      </c>
      <c r="CA48" s="31">
        <f t="shared" si="52"/>
        <v>0</v>
      </c>
      <c r="CB48" s="31">
        <f t="shared" si="52"/>
        <v>0</v>
      </c>
      <c r="CC48" s="31">
        <f t="shared" si="52"/>
        <v>0</v>
      </c>
      <c r="CD48" s="31">
        <f t="shared" si="52"/>
        <v>0</v>
      </c>
      <c r="CE48" s="31">
        <f t="shared" si="52"/>
        <v>0</v>
      </c>
      <c r="CF48" s="31">
        <f t="shared" si="52"/>
        <v>0</v>
      </c>
      <c r="CG48" s="31">
        <f t="shared" si="52"/>
        <v>0</v>
      </c>
      <c r="CH48" s="31">
        <f t="shared" si="52"/>
        <v>0</v>
      </c>
      <c r="CI48" s="31">
        <f t="shared" si="52"/>
        <v>0</v>
      </c>
      <c r="CJ48" s="31">
        <f t="shared" si="52"/>
        <v>0</v>
      </c>
      <c r="CK48" s="31">
        <f t="shared" si="52"/>
        <v>0</v>
      </c>
      <c r="CL48" s="31">
        <f t="shared" si="52"/>
        <v>0</v>
      </c>
      <c r="CM48" s="31">
        <f t="shared" si="52"/>
        <v>0</v>
      </c>
      <c r="CN48" s="31">
        <f t="shared" si="52"/>
        <v>0</v>
      </c>
      <c r="CO48" s="31">
        <f t="shared" si="52"/>
        <v>0</v>
      </c>
      <c r="CP48" s="31">
        <f t="shared" si="52"/>
        <v>0</v>
      </c>
      <c r="CQ48" s="31">
        <f t="shared" si="52"/>
        <v>0</v>
      </c>
      <c r="CR48" s="31">
        <f t="shared" si="52"/>
        <v>0</v>
      </c>
      <c r="CS48" s="31">
        <f t="shared" si="52"/>
        <v>0</v>
      </c>
      <c r="CT48" s="24">
        <f t="shared" ref="CT48:CT51" si="53">SUM(B48:CS48)</f>
        <v>46012.689999999988</v>
      </c>
      <c r="CU48" s="119"/>
    </row>
    <row r="49" spans="1:102">
      <c r="A49" s="24" t="s">
        <v>66</v>
      </c>
      <c r="B49" s="31">
        <f t="shared" ref="B49:Q51" si="54">B22</f>
        <v>0</v>
      </c>
      <c r="C49" s="31">
        <f t="shared" si="54"/>
        <v>0</v>
      </c>
      <c r="D49" s="31">
        <f t="shared" si="54"/>
        <v>0</v>
      </c>
      <c r="E49" s="31">
        <f t="shared" si="54"/>
        <v>0</v>
      </c>
      <c r="F49" s="31">
        <f t="shared" si="54"/>
        <v>0</v>
      </c>
      <c r="G49" s="31">
        <f t="shared" si="54"/>
        <v>0</v>
      </c>
      <c r="H49" s="31">
        <f t="shared" si="54"/>
        <v>0</v>
      </c>
      <c r="I49" s="31">
        <f t="shared" si="54"/>
        <v>0</v>
      </c>
      <c r="J49" s="31">
        <f t="shared" si="54"/>
        <v>0</v>
      </c>
      <c r="K49" s="31">
        <f t="shared" si="54"/>
        <v>0</v>
      </c>
      <c r="L49" s="31">
        <f t="shared" si="54"/>
        <v>0</v>
      </c>
      <c r="M49" s="31">
        <f t="shared" si="54"/>
        <v>0</v>
      </c>
      <c r="N49" s="31">
        <f t="shared" si="54"/>
        <v>0</v>
      </c>
      <c r="O49" s="31">
        <f t="shared" si="54"/>
        <v>0</v>
      </c>
      <c r="P49" s="31">
        <f t="shared" si="54"/>
        <v>0</v>
      </c>
      <c r="Q49" s="31">
        <f t="shared" si="54"/>
        <v>0</v>
      </c>
      <c r="R49" s="31">
        <f t="shared" si="51"/>
        <v>0</v>
      </c>
      <c r="S49" s="31">
        <f t="shared" si="51"/>
        <v>0</v>
      </c>
      <c r="T49" s="31">
        <f t="shared" si="51"/>
        <v>0</v>
      </c>
      <c r="U49" s="31">
        <f t="shared" si="51"/>
        <v>0</v>
      </c>
      <c r="V49" s="31">
        <f t="shared" si="51"/>
        <v>0</v>
      </c>
      <c r="W49" s="31">
        <f t="shared" si="51"/>
        <v>0</v>
      </c>
      <c r="X49" s="31">
        <f t="shared" si="51"/>
        <v>1.1724688167150064</v>
      </c>
      <c r="Y49" s="31">
        <f t="shared" si="51"/>
        <v>5.518047685015862</v>
      </c>
      <c r="Z49" s="31">
        <f t="shared" si="51"/>
        <v>5.4808264527391959</v>
      </c>
      <c r="AA49" s="31">
        <f t="shared" si="51"/>
        <v>5.4994370688775289</v>
      </c>
      <c r="AB49" s="31">
        <f t="shared" si="51"/>
        <v>5.5087423769466959</v>
      </c>
      <c r="AC49" s="31">
        <f t="shared" si="51"/>
        <v>5.8158175432291976</v>
      </c>
      <c r="AD49" s="31">
        <f t="shared" si="51"/>
        <v>21.411513867152614</v>
      </c>
      <c r="AE49" s="31">
        <f t="shared" si="51"/>
        <v>81.951848165151262</v>
      </c>
      <c r="AF49" s="31">
        <f t="shared" si="51"/>
        <v>176.51238876402343</v>
      </c>
      <c r="AG49" s="31">
        <f t="shared" si="51"/>
        <v>295.81574351880988</v>
      </c>
      <c r="AH49" s="31">
        <f t="shared" si="51"/>
        <v>465.04058794792081</v>
      </c>
      <c r="AI49" s="31">
        <f t="shared" si="51"/>
        <v>648.69445888016605</v>
      </c>
      <c r="AJ49" s="31">
        <f t="shared" si="51"/>
        <v>848.24279153660336</v>
      </c>
      <c r="AK49" s="31">
        <f t="shared" si="51"/>
        <v>1030.170818989164</v>
      </c>
      <c r="AL49" s="31">
        <f t="shared" si="51"/>
        <v>1222.3480346981823</v>
      </c>
      <c r="AM49" s="31">
        <f t="shared" si="51"/>
        <v>1418.0113928232727</v>
      </c>
      <c r="AN49" s="31">
        <f t="shared" si="51"/>
        <v>1579.2345965948234</v>
      </c>
      <c r="AO49" s="31">
        <f t="shared" si="51"/>
        <v>1686.8092140600147</v>
      </c>
      <c r="AP49" s="31">
        <f t="shared" si="51"/>
        <v>1789.0476421959922</v>
      </c>
      <c r="AQ49" s="31">
        <f t="shared" si="51"/>
        <v>1903.5583809729865</v>
      </c>
      <c r="AR49" s="31">
        <f t="shared" si="51"/>
        <v>2025.7412193748883</v>
      </c>
      <c r="AS49" s="31">
        <f t="shared" si="51"/>
        <v>2108.2454831016998</v>
      </c>
      <c r="AT49" s="31">
        <f t="shared" si="51"/>
        <v>2176.6519679066269</v>
      </c>
      <c r="AU49" s="31">
        <f t="shared" si="51"/>
        <v>2260.8387958924818</v>
      </c>
      <c r="AV49" s="31">
        <f t="shared" si="51"/>
        <v>2284.9345741349912</v>
      </c>
      <c r="AW49" s="31">
        <f t="shared" si="51"/>
        <v>2298.3087512811408</v>
      </c>
      <c r="AX49" s="31">
        <f t="shared" si="51"/>
        <v>2302.1392194929022</v>
      </c>
      <c r="AY49" s="31">
        <f t="shared" si="51"/>
        <v>2305.8398413246036</v>
      </c>
      <c r="AZ49" s="31">
        <f t="shared" si="51"/>
        <v>2384.1464832420406</v>
      </c>
      <c r="BA49" s="31">
        <f t="shared" si="51"/>
        <v>2396.3705924505193</v>
      </c>
      <c r="BB49" s="31">
        <f t="shared" si="51"/>
        <v>2351.5643165884871</v>
      </c>
      <c r="BC49" s="31">
        <f t="shared" si="51"/>
        <v>2318.1566979474105</v>
      </c>
      <c r="BD49" s="31">
        <f t="shared" si="51"/>
        <v>2265.364869711706</v>
      </c>
      <c r="BE49" s="31">
        <f t="shared" si="51"/>
        <v>2251.758824029735</v>
      </c>
      <c r="BF49" s="31">
        <f t="shared" si="51"/>
        <v>2218.9231655765452</v>
      </c>
      <c r="BG49" s="31">
        <f t="shared" si="51"/>
        <v>2133.5835443317228</v>
      </c>
      <c r="BH49" s="31">
        <f t="shared" si="51"/>
        <v>2035.622030331672</v>
      </c>
      <c r="BI49" s="31">
        <f t="shared" si="51"/>
        <v>1934.4422592252765</v>
      </c>
      <c r="BJ49" s="31">
        <f t="shared" si="51"/>
        <v>1811.6927244494816</v>
      </c>
      <c r="BK49" s="31">
        <f t="shared" si="51"/>
        <v>1659.4487004129417</v>
      </c>
      <c r="BL49" s="31">
        <f t="shared" si="51"/>
        <v>1501.4843638896921</v>
      </c>
      <c r="BM49" s="31">
        <f t="shared" si="51"/>
        <v>1315.4393389154211</v>
      </c>
      <c r="BN49" s="31">
        <f t="shared" si="51"/>
        <v>1097.304756088874</v>
      </c>
      <c r="BO49" s="31">
        <f t="shared" si="52"/>
        <v>932.42023665487238</v>
      </c>
      <c r="BP49" s="31">
        <f t="shared" si="52"/>
        <v>733.12082908944387</v>
      </c>
      <c r="BQ49" s="31">
        <f t="shared" si="52"/>
        <v>546.88047637172428</v>
      </c>
      <c r="BR49" s="31">
        <f t="shared" si="52"/>
        <v>319.62129752979047</v>
      </c>
      <c r="BS49" s="31">
        <f t="shared" si="52"/>
        <v>191.17935423063508</v>
      </c>
      <c r="BT49" s="31">
        <f t="shared" si="52"/>
        <v>90.232116152154873</v>
      </c>
      <c r="BU49" s="31">
        <f t="shared" si="52"/>
        <v>27.522609184024972</v>
      </c>
      <c r="BV49" s="31">
        <f t="shared" si="52"/>
        <v>6.4458155338051046</v>
      </c>
      <c r="BW49" s="31">
        <f t="shared" si="52"/>
        <v>0</v>
      </c>
      <c r="BX49" s="31">
        <f t="shared" si="52"/>
        <v>0</v>
      </c>
      <c r="BY49" s="31">
        <f t="shared" si="52"/>
        <v>0</v>
      </c>
      <c r="BZ49" s="31">
        <f t="shared" si="52"/>
        <v>0</v>
      </c>
      <c r="CA49" s="31">
        <f t="shared" si="52"/>
        <v>0</v>
      </c>
      <c r="CB49" s="31">
        <f t="shared" si="52"/>
        <v>0</v>
      </c>
      <c r="CC49" s="31">
        <f t="shared" si="52"/>
        <v>0</v>
      </c>
      <c r="CD49" s="31">
        <f t="shared" si="52"/>
        <v>0</v>
      </c>
      <c r="CE49" s="31">
        <f t="shared" si="52"/>
        <v>0</v>
      </c>
      <c r="CF49" s="31">
        <f t="shared" si="52"/>
        <v>0</v>
      </c>
      <c r="CG49" s="31">
        <f t="shared" si="52"/>
        <v>0</v>
      </c>
      <c r="CH49" s="31">
        <f t="shared" si="52"/>
        <v>0</v>
      </c>
      <c r="CI49" s="31">
        <f t="shared" si="52"/>
        <v>0</v>
      </c>
      <c r="CJ49" s="31">
        <f t="shared" si="52"/>
        <v>0</v>
      </c>
      <c r="CK49" s="31">
        <f t="shared" si="52"/>
        <v>0</v>
      </c>
      <c r="CL49" s="31">
        <f t="shared" si="52"/>
        <v>0</v>
      </c>
      <c r="CM49" s="31">
        <f t="shared" si="52"/>
        <v>0</v>
      </c>
      <c r="CN49" s="31">
        <f t="shared" si="52"/>
        <v>0</v>
      </c>
      <c r="CO49" s="31">
        <f t="shared" si="52"/>
        <v>0</v>
      </c>
      <c r="CP49" s="31">
        <f t="shared" si="52"/>
        <v>0</v>
      </c>
      <c r="CQ49" s="31">
        <f t="shared" si="52"/>
        <v>0</v>
      </c>
      <c r="CR49" s="31">
        <f t="shared" si="52"/>
        <v>0</v>
      </c>
      <c r="CS49" s="31">
        <f t="shared" si="52"/>
        <v>0</v>
      </c>
      <c r="CT49" s="24">
        <f t="shared" si="53"/>
        <v>63481.270007405088</v>
      </c>
      <c r="CU49" s="119"/>
    </row>
    <row r="50" spans="1:102">
      <c r="A50" s="24" t="s">
        <v>24</v>
      </c>
      <c r="B50" s="132">
        <v>82.1</v>
      </c>
      <c r="C50" s="132">
        <v>81.680000000000007</v>
      </c>
      <c r="D50" s="132">
        <v>78.83</v>
      </c>
      <c r="E50" s="132">
        <v>78.430000000000007</v>
      </c>
      <c r="F50" s="132">
        <v>73.75</v>
      </c>
      <c r="G50" s="132">
        <v>74.17</v>
      </c>
      <c r="H50" s="132">
        <v>74.2</v>
      </c>
      <c r="I50" s="132">
        <v>76.06</v>
      </c>
      <c r="J50" s="132">
        <v>77.72</v>
      </c>
      <c r="K50" s="132">
        <v>75.16</v>
      </c>
      <c r="L50" s="132">
        <v>75.260000000000005</v>
      </c>
      <c r="M50" s="132">
        <v>78.5</v>
      </c>
      <c r="N50" s="132">
        <v>81.84</v>
      </c>
      <c r="O50" s="132">
        <v>81.86</v>
      </c>
      <c r="P50" s="132">
        <v>82.86</v>
      </c>
      <c r="Q50" s="132">
        <v>82.07</v>
      </c>
      <c r="R50" s="132">
        <v>75.62</v>
      </c>
      <c r="S50" s="132">
        <v>71.89</v>
      </c>
      <c r="T50" s="132">
        <v>70.11</v>
      </c>
      <c r="U50" s="132">
        <v>73.790000000000006</v>
      </c>
      <c r="V50" s="132">
        <v>77.27</v>
      </c>
      <c r="W50" s="132">
        <v>75.599999999999994</v>
      </c>
      <c r="X50" s="132">
        <v>71.900000000000006</v>
      </c>
      <c r="Y50" s="132">
        <v>72.31</v>
      </c>
      <c r="Z50" s="132">
        <v>74.94</v>
      </c>
      <c r="AA50" s="132">
        <v>75.06</v>
      </c>
      <c r="AB50" s="132">
        <v>63.4</v>
      </c>
      <c r="AC50" s="132">
        <v>50.27</v>
      </c>
      <c r="AD50" s="132">
        <v>51.33</v>
      </c>
      <c r="AE50" s="132">
        <v>45.96</v>
      </c>
      <c r="AF50" s="132">
        <v>43.39</v>
      </c>
      <c r="AG50" s="132">
        <v>36.67</v>
      </c>
      <c r="AH50" s="132">
        <v>12</v>
      </c>
      <c r="AI50" s="132">
        <v>8.5299999999999994</v>
      </c>
      <c r="AJ50" s="132">
        <v>6.65</v>
      </c>
      <c r="AK50" s="132">
        <v>4.47</v>
      </c>
      <c r="AL50" s="132">
        <v>5.22</v>
      </c>
      <c r="AM50" s="132">
        <v>5.58</v>
      </c>
      <c r="AN50" s="132">
        <v>6.77</v>
      </c>
      <c r="AO50" s="132">
        <v>7.02</v>
      </c>
      <c r="AP50" s="132">
        <v>6.6</v>
      </c>
      <c r="AQ50" s="132">
        <v>5.7</v>
      </c>
      <c r="AR50" s="132">
        <v>5.75</v>
      </c>
      <c r="AS50" s="132">
        <v>5.27</v>
      </c>
      <c r="AT50" s="132">
        <v>4.95</v>
      </c>
      <c r="AU50" s="132">
        <v>5.28</v>
      </c>
      <c r="AV50" s="132">
        <v>5.03</v>
      </c>
      <c r="AW50" s="132">
        <v>4.5999999999999996</v>
      </c>
      <c r="AX50" s="132">
        <v>4.9800000000000004</v>
      </c>
      <c r="AY50" s="132">
        <v>4.9800000000000004</v>
      </c>
      <c r="AZ50" s="132">
        <v>4.3899999999999997</v>
      </c>
      <c r="BA50" s="132">
        <v>4.28</v>
      </c>
      <c r="BB50" s="132">
        <v>4.05</v>
      </c>
      <c r="BC50" s="132">
        <v>4.47</v>
      </c>
      <c r="BD50" s="132">
        <v>1.91</v>
      </c>
      <c r="BE50" s="132">
        <v>2.42</v>
      </c>
      <c r="BF50" s="132">
        <v>1.73</v>
      </c>
      <c r="BG50" s="132">
        <v>1.52</v>
      </c>
      <c r="BH50" s="132">
        <v>1.76</v>
      </c>
      <c r="BI50" s="132">
        <v>2.0499999999999998</v>
      </c>
      <c r="BJ50" s="132">
        <v>0.91</v>
      </c>
      <c r="BK50" s="132">
        <v>1.99</v>
      </c>
      <c r="BL50" s="132">
        <v>2</v>
      </c>
      <c r="BM50" s="132">
        <v>2</v>
      </c>
      <c r="BN50" s="132">
        <v>1.08</v>
      </c>
      <c r="BO50" s="132">
        <v>2.42</v>
      </c>
      <c r="BP50" s="132">
        <v>1.8</v>
      </c>
      <c r="BQ50" s="132">
        <v>1.02</v>
      </c>
      <c r="BR50" s="132">
        <v>1.47</v>
      </c>
      <c r="BS50" s="132">
        <v>1.29</v>
      </c>
      <c r="BT50" s="132">
        <v>1.45</v>
      </c>
      <c r="BU50" s="132">
        <v>1.95</v>
      </c>
      <c r="BV50" s="132">
        <v>2.23</v>
      </c>
      <c r="BW50" s="132">
        <v>4.03</v>
      </c>
      <c r="BX50" s="132">
        <v>5.48</v>
      </c>
      <c r="BY50" s="132">
        <v>7.07</v>
      </c>
      <c r="BZ50" s="132">
        <v>7.84</v>
      </c>
      <c r="CA50" s="132">
        <v>6.37</v>
      </c>
      <c r="CB50" s="132">
        <v>5.0999999999999996</v>
      </c>
      <c r="CC50" s="132">
        <v>4.8099999999999996</v>
      </c>
      <c r="CD50" s="132">
        <v>3.47</v>
      </c>
      <c r="CE50" s="132">
        <v>4.0599999999999996</v>
      </c>
      <c r="CF50" s="132">
        <v>5.55</v>
      </c>
      <c r="CG50" s="132">
        <v>6.06</v>
      </c>
      <c r="CH50" s="132">
        <v>9.34</v>
      </c>
      <c r="CI50" s="132">
        <v>35.67</v>
      </c>
      <c r="CJ50" s="132">
        <v>39.770000000000003</v>
      </c>
      <c r="CK50" s="132">
        <v>44.08</v>
      </c>
      <c r="CL50" s="132">
        <v>40.79</v>
      </c>
      <c r="CM50" s="132">
        <v>40.24</v>
      </c>
      <c r="CN50" s="132">
        <v>43.73</v>
      </c>
      <c r="CO50" s="132">
        <v>47.1</v>
      </c>
      <c r="CP50" s="132">
        <v>49.71</v>
      </c>
      <c r="CQ50" s="132">
        <v>50.21</v>
      </c>
      <c r="CR50" s="132">
        <v>49.36</v>
      </c>
      <c r="CS50" s="132">
        <v>49.21</v>
      </c>
      <c r="CT50" s="24">
        <f t="shared" si="53"/>
        <v>3002.619999999999</v>
      </c>
      <c r="CU50" s="119"/>
    </row>
    <row r="51" spans="1:102">
      <c r="A51" s="24" t="s">
        <v>41</v>
      </c>
      <c r="B51" s="31">
        <f t="shared" si="54"/>
        <v>43.177439999999997</v>
      </c>
      <c r="C51" s="31">
        <f t="shared" ref="C51:BN51" si="55">C24</f>
        <v>43.163359999999997</v>
      </c>
      <c r="D51" s="31">
        <f t="shared" si="55"/>
        <v>43.923760000000001</v>
      </c>
      <c r="E51" s="31">
        <f t="shared" si="55"/>
        <v>44.122160000000001</v>
      </c>
      <c r="F51" s="31">
        <f t="shared" si="55"/>
        <v>42.766559999999998</v>
      </c>
      <c r="G51" s="31">
        <f t="shared" si="55"/>
        <v>44.696559999999998</v>
      </c>
      <c r="H51" s="31">
        <f t="shared" si="55"/>
        <v>44.52216</v>
      </c>
      <c r="I51" s="31">
        <f t="shared" si="55"/>
        <v>43.757919999999999</v>
      </c>
      <c r="J51" s="31">
        <f t="shared" si="55"/>
        <v>44.140720000000002</v>
      </c>
      <c r="K51" s="31">
        <f t="shared" si="55"/>
        <v>44.512799999999999</v>
      </c>
      <c r="L51" s="31">
        <f t="shared" si="55"/>
        <v>44.227760000000004</v>
      </c>
      <c r="M51" s="31">
        <f t="shared" si="55"/>
        <v>44.066960000000002</v>
      </c>
      <c r="N51" s="31">
        <f t="shared" si="55"/>
        <v>44.562399999999997</v>
      </c>
      <c r="O51" s="31">
        <f t="shared" si="55"/>
        <v>45.180799999999998</v>
      </c>
      <c r="P51" s="31">
        <f t="shared" si="55"/>
        <v>44.461199999999998</v>
      </c>
      <c r="Q51" s="31">
        <f t="shared" si="55"/>
        <v>44.885039999999996</v>
      </c>
      <c r="R51" s="31">
        <f t="shared" si="55"/>
        <v>45.954160000000002</v>
      </c>
      <c r="S51" s="31">
        <f t="shared" si="55"/>
        <v>46.012079999999997</v>
      </c>
      <c r="T51" s="31">
        <f t="shared" si="55"/>
        <v>44.607840000000003</v>
      </c>
      <c r="U51" s="31">
        <f t="shared" si="55"/>
        <v>44.84008</v>
      </c>
      <c r="V51" s="31">
        <f t="shared" si="55"/>
        <v>44.923119999999997</v>
      </c>
      <c r="W51" s="31">
        <f t="shared" si="55"/>
        <v>44.890799999999999</v>
      </c>
      <c r="X51" s="31">
        <f t="shared" si="55"/>
        <v>45.169840000000001</v>
      </c>
      <c r="Y51" s="31">
        <f t="shared" si="55"/>
        <v>45.217120000000001</v>
      </c>
      <c r="Z51" s="31">
        <f t="shared" si="55"/>
        <v>45.646479999999997</v>
      </c>
      <c r="AA51" s="31">
        <f t="shared" si="55"/>
        <v>45.52328</v>
      </c>
      <c r="AB51" s="31">
        <f t="shared" si="55"/>
        <v>45.554079999999999</v>
      </c>
      <c r="AC51" s="31">
        <f t="shared" si="55"/>
        <v>49.461599999999997</v>
      </c>
      <c r="AD51" s="31">
        <f t="shared" si="55"/>
        <v>53.946080000000002</v>
      </c>
      <c r="AE51" s="31">
        <f t="shared" si="55"/>
        <v>53.815919999999998</v>
      </c>
      <c r="AF51" s="31">
        <f t="shared" si="55"/>
        <v>53.001040000000003</v>
      </c>
      <c r="AG51" s="31">
        <f t="shared" si="55"/>
        <v>54.328879999999998</v>
      </c>
      <c r="AH51" s="31">
        <f t="shared" si="55"/>
        <v>53.978720000000003</v>
      </c>
      <c r="AI51" s="31">
        <f t="shared" si="55"/>
        <v>53.553919999999998</v>
      </c>
      <c r="AJ51" s="31">
        <f t="shared" si="55"/>
        <v>53.428959999999996</v>
      </c>
      <c r="AK51" s="31">
        <f t="shared" si="55"/>
        <v>53.61392</v>
      </c>
      <c r="AL51" s="31">
        <f t="shared" si="55"/>
        <v>54.485199999999999</v>
      </c>
      <c r="AM51" s="31">
        <f t="shared" si="55"/>
        <v>52.870240000000003</v>
      </c>
      <c r="AN51" s="31">
        <f t="shared" si="55"/>
        <v>52.447360000000003</v>
      </c>
      <c r="AO51" s="31">
        <f t="shared" si="55"/>
        <v>50.575519999999997</v>
      </c>
      <c r="AP51" s="31">
        <f t="shared" si="55"/>
        <v>51.046639999999996</v>
      </c>
      <c r="AQ51" s="31">
        <f t="shared" si="55"/>
        <v>52.49736</v>
      </c>
      <c r="AR51" s="31">
        <f t="shared" si="55"/>
        <v>52.409680000000002</v>
      </c>
      <c r="AS51" s="31">
        <f t="shared" si="55"/>
        <v>52.437759999999997</v>
      </c>
      <c r="AT51" s="31">
        <f t="shared" si="55"/>
        <v>52.657519999999998</v>
      </c>
      <c r="AU51" s="31">
        <f t="shared" si="55"/>
        <v>53.486240000000002</v>
      </c>
      <c r="AV51" s="31">
        <f t="shared" si="55"/>
        <v>53.667200000000001</v>
      </c>
      <c r="AW51" s="31">
        <f t="shared" si="55"/>
        <v>52.803440000000002</v>
      </c>
      <c r="AX51" s="31">
        <f t="shared" si="55"/>
        <v>53.194879999999998</v>
      </c>
      <c r="AY51" s="31">
        <f t="shared" si="55"/>
        <v>47.206960000000002</v>
      </c>
      <c r="AZ51" s="31">
        <f t="shared" si="55"/>
        <v>42.79016</v>
      </c>
      <c r="BA51" s="31">
        <f t="shared" si="55"/>
        <v>42.423360000000002</v>
      </c>
      <c r="BB51" s="31">
        <f t="shared" si="55"/>
        <v>43.58616</v>
      </c>
      <c r="BC51" s="31">
        <f t="shared" si="55"/>
        <v>44.371760000000002</v>
      </c>
      <c r="BD51" s="31">
        <f t="shared" si="55"/>
        <v>45.021680000000003</v>
      </c>
      <c r="BE51" s="31">
        <f t="shared" si="55"/>
        <v>45.49</v>
      </c>
      <c r="BF51" s="31">
        <f t="shared" si="55"/>
        <v>45.052880000000002</v>
      </c>
      <c r="BG51" s="31">
        <f t="shared" si="55"/>
        <v>44.597119999999997</v>
      </c>
      <c r="BH51" s="31">
        <f t="shared" si="55"/>
        <v>45.609279999999998</v>
      </c>
      <c r="BI51" s="31">
        <f t="shared" si="55"/>
        <v>44.720480000000002</v>
      </c>
      <c r="BJ51" s="31">
        <f t="shared" si="55"/>
        <v>44.591279999999998</v>
      </c>
      <c r="BK51" s="31">
        <f t="shared" si="55"/>
        <v>45.22992</v>
      </c>
      <c r="BL51" s="31">
        <f t="shared" si="55"/>
        <v>44.876959999999997</v>
      </c>
      <c r="BM51" s="31">
        <f t="shared" si="55"/>
        <v>46.56344</v>
      </c>
      <c r="BN51" s="31">
        <f t="shared" si="55"/>
        <v>55.593600000000002</v>
      </c>
      <c r="BO51" s="31">
        <f t="shared" si="52"/>
        <v>54.710639999999998</v>
      </c>
      <c r="BP51" s="31">
        <f t="shared" si="52"/>
        <v>55.384</v>
      </c>
      <c r="BQ51" s="31">
        <f t="shared" si="52"/>
        <v>54.283999999999999</v>
      </c>
      <c r="BR51" s="31">
        <f t="shared" si="52"/>
        <v>55.32544</v>
      </c>
      <c r="BS51" s="31">
        <f t="shared" si="52"/>
        <v>53.572719999999997</v>
      </c>
      <c r="BT51" s="31">
        <f t="shared" si="52"/>
        <v>53.341920000000002</v>
      </c>
      <c r="BU51" s="31">
        <f t="shared" si="52"/>
        <v>54.436320000000002</v>
      </c>
      <c r="BV51" s="31">
        <f t="shared" si="52"/>
        <v>54.550719999999998</v>
      </c>
      <c r="BW51" s="31">
        <f t="shared" si="52"/>
        <v>53.182639999999999</v>
      </c>
      <c r="BX51" s="31">
        <f t="shared" si="52"/>
        <v>53.29128</v>
      </c>
      <c r="BY51" s="31">
        <f t="shared" si="52"/>
        <v>53.458799999999997</v>
      </c>
      <c r="BZ51" s="31">
        <f t="shared" si="52"/>
        <v>54.009599999999999</v>
      </c>
      <c r="CA51" s="31">
        <f t="shared" si="52"/>
        <v>54.505360000000003</v>
      </c>
      <c r="CB51" s="31">
        <f t="shared" si="52"/>
        <v>56.011600000000001</v>
      </c>
      <c r="CC51" s="31">
        <f t="shared" si="52"/>
        <v>56.776400000000002</v>
      </c>
      <c r="CD51" s="31">
        <f t="shared" si="52"/>
        <v>54.851599999999998</v>
      </c>
      <c r="CE51" s="31">
        <f t="shared" si="52"/>
        <v>55.460799999999999</v>
      </c>
      <c r="CF51" s="31">
        <f t="shared" si="52"/>
        <v>54.872799999999998</v>
      </c>
      <c r="CG51" s="31">
        <f t="shared" si="52"/>
        <v>56.186239999999998</v>
      </c>
      <c r="CH51" s="31">
        <f t="shared" si="52"/>
        <v>52.352800000000002</v>
      </c>
      <c r="CI51" s="31">
        <f t="shared" si="52"/>
        <v>45.644880000000001</v>
      </c>
      <c r="CJ51" s="31">
        <f t="shared" si="52"/>
        <v>45.60192</v>
      </c>
      <c r="CK51" s="31">
        <f t="shared" si="52"/>
        <v>45.399760000000001</v>
      </c>
      <c r="CL51" s="31">
        <f t="shared" si="52"/>
        <v>43.205440000000003</v>
      </c>
      <c r="CM51" s="31">
        <f t="shared" si="52"/>
        <v>44.211759999999998</v>
      </c>
      <c r="CN51" s="31">
        <f t="shared" si="52"/>
        <v>43.912080000000003</v>
      </c>
      <c r="CO51" s="31">
        <f t="shared" si="52"/>
        <v>44.460320000000003</v>
      </c>
      <c r="CP51" s="31">
        <f t="shared" si="52"/>
        <v>43.950400000000002</v>
      </c>
      <c r="CQ51" s="31">
        <f t="shared" si="52"/>
        <v>42.437519999999999</v>
      </c>
      <c r="CR51" s="31">
        <f t="shared" si="52"/>
        <v>42.831679999999999</v>
      </c>
      <c r="CS51" s="31">
        <f t="shared" si="52"/>
        <v>42.708559999999999</v>
      </c>
      <c r="CT51" s="24">
        <f t="shared" si="53"/>
        <v>4670.8696000000009</v>
      </c>
      <c r="CU51" s="119"/>
    </row>
    <row r="52" spans="1:102" s="106" customFormat="1" ht="15.75" thickBot="1">
      <c r="A52" s="76" t="s">
        <v>49</v>
      </c>
      <c r="B52" s="272">
        <v>0</v>
      </c>
      <c r="C52" s="272">
        <v>0</v>
      </c>
      <c r="D52" s="272">
        <v>0</v>
      </c>
      <c r="E52" s="272">
        <v>0</v>
      </c>
      <c r="F52" s="272">
        <v>0</v>
      </c>
      <c r="G52" s="272">
        <v>0</v>
      </c>
      <c r="H52" s="272">
        <v>0</v>
      </c>
      <c r="I52" s="272">
        <v>0</v>
      </c>
      <c r="J52" s="272">
        <v>0</v>
      </c>
      <c r="K52" s="272">
        <v>0</v>
      </c>
      <c r="L52" s="272">
        <v>0</v>
      </c>
      <c r="M52" s="272">
        <v>0</v>
      </c>
      <c r="N52" s="272">
        <v>0</v>
      </c>
      <c r="O52" s="272">
        <v>0</v>
      </c>
      <c r="P52" s="272">
        <v>0</v>
      </c>
      <c r="Q52" s="272">
        <v>0</v>
      </c>
      <c r="R52" s="272">
        <v>0</v>
      </c>
      <c r="S52" s="272">
        <v>0</v>
      </c>
      <c r="T52" s="272">
        <v>0</v>
      </c>
      <c r="U52" s="272">
        <v>0</v>
      </c>
      <c r="V52" s="272">
        <v>0</v>
      </c>
      <c r="W52" s="272">
        <v>0</v>
      </c>
      <c r="X52" s="272">
        <v>0</v>
      </c>
      <c r="Y52" s="272">
        <v>0</v>
      </c>
      <c r="Z52" s="272">
        <v>0</v>
      </c>
      <c r="AA52" s="272">
        <v>0</v>
      </c>
      <c r="AB52" s="272">
        <v>0</v>
      </c>
      <c r="AC52" s="272">
        <v>0</v>
      </c>
      <c r="AD52" s="272">
        <v>0</v>
      </c>
      <c r="AE52" s="272">
        <v>0</v>
      </c>
      <c r="AF52" s="272">
        <v>0</v>
      </c>
      <c r="AG52" s="272">
        <v>0</v>
      </c>
      <c r="AH52" s="272">
        <v>0</v>
      </c>
      <c r="AI52" s="272">
        <v>0</v>
      </c>
      <c r="AJ52" s="272">
        <v>0</v>
      </c>
      <c r="AK52" s="272">
        <v>0</v>
      </c>
      <c r="AL52" s="272">
        <v>0</v>
      </c>
      <c r="AM52" s="272">
        <v>0</v>
      </c>
      <c r="AN52" s="272">
        <v>0</v>
      </c>
      <c r="AO52" s="272">
        <v>0</v>
      </c>
      <c r="AP52" s="272">
        <v>0</v>
      </c>
      <c r="AQ52" s="272">
        <v>0</v>
      </c>
      <c r="AR52" s="272">
        <v>0</v>
      </c>
      <c r="AS52" s="272">
        <v>0</v>
      </c>
      <c r="AT52" s="272">
        <v>100</v>
      </c>
      <c r="AU52" s="272">
        <v>200</v>
      </c>
      <c r="AV52" s="272">
        <v>100</v>
      </c>
      <c r="AW52" s="272">
        <v>150</v>
      </c>
      <c r="AX52" s="272">
        <v>200</v>
      </c>
      <c r="AY52" s="272">
        <v>350</v>
      </c>
      <c r="AZ52" s="272">
        <v>450</v>
      </c>
      <c r="BA52" s="272">
        <v>650</v>
      </c>
      <c r="BB52" s="272">
        <v>600</v>
      </c>
      <c r="BC52" s="272">
        <v>300</v>
      </c>
      <c r="BD52" s="272">
        <v>0</v>
      </c>
      <c r="BE52" s="272">
        <v>0</v>
      </c>
      <c r="BF52" s="272">
        <v>200</v>
      </c>
      <c r="BG52" s="272">
        <v>200</v>
      </c>
      <c r="BH52" s="272">
        <v>250</v>
      </c>
      <c r="BI52" s="272">
        <v>150</v>
      </c>
      <c r="BJ52" s="272">
        <v>250</v>
      </c>
      <c r="BK52" s="272">
        <v>350</v>
      </c>
      <c r="BL52" s="272">
        <v>500</v>
      </c>
      <c r="BM52" s="272">
        <v>350</v>
      </c>
      <c r="BN52" s="272">
        <v>200</v>
      </c>
      <c r="BO52" s="272">
        <v>0</v>
      </c>
      <c r="BP52" s="272">
        <v>0</v>
      </c>
      <c r="BQ52" s="272">
        <v>0</v>
      </c>
      <c r="BR52" s="272">
        <v>0</v>
      </c>
      <c r="BS52" s="272">
        <v>0</v>
      </c>
      <c r="BT52" s="272">
        <v>0</v>
      </c>
      <c r="BU52" s="272">
        <v>0</v>
      </c>
      <c r="BV52" s="272">
        <v>500</v>
      </c>
      <c r="BW52" s="272">
        <v>700</v>
      </c>
      <c r="BX52" s="272">
        <v>350</v>
      </c>
      <c r="BY52" s="272">
        <v>500</v>
      </c>
      <c r="BZ52" s="272">
        <v>600</v>
      </c>
      <c r="CA52" s="272">
        <v>700</v>
      </c>
      <c r="CB52" s="272">
        <v>800</v>
      </c>
      <c r="CC52" s="272">
        <v>900</v>
      </c>
      <c r="CD52" s="272">
        <v>1150</v>
      </c>
      <c r="CE52" s="272">
        <v>1250</v>
      </c>
      <c r="CF52" s="272">
        <v>1000</v>
      </c>
      <c r="CG52" s="272">
        <v>750</v>
      </c>
      <c r="CH52" s="272">
        <v>742</v>
      </c>
      <c r="CI52" s="272">
        <v>660</v>
      </c>
      <c r="CJ52" s="272">
        <v>200</v>
      </c>
      <c r="CK52" s="272">
        <v>200</v>
      </c>
      <c r="CL52" s="272">
        <v>0</v>
      </c>
      <c r="CM52" s="272">
        <v>0</v>
      </c>
      <c r="CN52" s="272">
        <v>0</v>
      </c>
      <c r="CO52" s="272">
        <v>0</v>
      </c>
      <c r="CP52" s="272">
        <v>0</v>
      </c>
      <c r="CQ52" s="272">
        <v>0</v>
      </c>
      <c r="CR52" s="272">
        <v>0</v>
      </c>
      <c r="CS52" s="272">
        <v>0</v>
      </c>
      <c r="CT52" s="174">
        <f>SUM(B52:CS52)</f>
        <v>16552</v>
      </c>
      <c r="CU52" s="117"/>
      <c r="CV52" s="125"/>
      <c r="CX52" s="118"/>
    </row>
    <row r="53" spans="1:102" ht="15.75" thickBot="1">
      <c r="A53" s="79" t="s">
        <v>50</v>
      </c>
      <c r="B53" s="268">
        <f t="shared" ref="B53:AG53" si="56">SUM(B30,B40,B42,B47,-B52)</f>
        <v>7029.5674399999998</v>
      </c>
      <c r="C53" s="269">
        <f t="shared" si="56"/>
        <v>6602.8633599999994</v>
      </c>
      <c r="D53" s="269">
        <f t="shared" si="56"/>
        <v>6395.1737599999988</v>
      </c>
      <c r="E53" s="269">
        <f t="shared" si="56"/>
        <v>6336.4321600000003</v>
      </c>
      <c r="F53" s="269">
        <f t="shared" si="56"/>
        <v>6358.6165599999995</v>
      </c>
      <c r="G53" s="269">
        <f t="shared" si="56"/>
        <v>6377.5765600000004</v>
      </c>
      <c r="H53" s="269">
        <f t="shared" si="56"/>
        <v>6241.8221599999997</v>
      </c>
      <c r="I53" s="269">
        <f t="shared" si="56"/>
        <v>6175.6979200000005</v>
      </c>
      <c r="J53" s="269">
        <f t="shared" si="56"/>
        <v>6167.8007199999993</v>
      </c>
      <c r="K53" s="269">
        <f t="shared" si="56"/>
        <v>6145.0727999999999</v>
      </c>
      <c r="L53" s="269">
        <f t="shared" si="56"/>
        <v>6165.5577599999997</v>
      </c>
      <c r="M53" s="269">
        <f t="shared" si="56"/>
        <v>6168.6369599999998</v>
      </c>
      <c r="N53" s="269">
        <f t="shared" si="56"/>
        <v>6203.5423999999994</v>
      </c>
      <c r="O53" s="269">
        <f t="shared" si="56"/>
        <v>6173.1107999999995</v>
      </c>
      <c r="P53" s="269">
        <f t="shared" si="56"/>
        <v>6152.7212</v>
      </c>
      <c r="Q53" s="269">
        <f t="shared" si="56"/>
        <v>6152.3550399999995</v>
      </c>
      <c r="R53" s="269">
        <f t="shared" si="56"/>
        <v>6143.1841599999998</v>
      </c>
      <c r="S53" s="269">
        <f t="shared" si="56"/>
        <v>6112.6420799999996</v>
      </c>
      <c r="T53" s="269">
        <f t="shared" si="56"/>
        <v>6059.6778400000003</v>
      </c>
      <c r="U53" s="269">
        <f t="shared" si="56"/>
        <v>6228.5900799999999</v>
      </c>
      <c r="V53" s="269">
        <f t="shared" si="56"/>
        <v>6763.5231199999998</v>
      </c>
      <c r="W53" s="269">
        <f t="shared" si="56"/>
        <v>7210.4607999999998</v>
      </c>
      <c r="X53" s="269">
        <f t="shared" si="56"/>
        <v>7494.6723088167146</v>
      </c>
      <c r="Y53" s="269">
        <f t="shared" si="56"/>
        <v>7687.5951676850154</v>
      </c>
      <c r="Z53" s="269">
        <f t="shared" si="56"/>
        <v>7863.4073064527392</v>
      </c>
      <c r="AA53" s="269">
        <f t="shared" si="56"/>
        <v>7959.1827170688766</v>
      </c>
      <c r="AB53" s="269">
        <f t="shared" si="56"/>
        <v>8331.4228223769478</v>
      </c>
      <c r="AC53" s="269">
        <f t="shared" si="56"/>
        <v>8358.8574175432295</v>
      </c>
      <c r="AD53" s="269">
        <f t="shared" si="56"/>
        <v>8380.9275938671526</v>
      </c>
      <c r="AE53" s="269">
        <f t="shared" si="56"/>
        <v>8512.1077681651532</v>
      </c>
      <c r="AF53" s="269">
        <f t="shared" si="56"/>
        <v>8652.3034287640257</v>
      </c>
      <c r="AG53" s="269">
        <f t="shared" si="56"/>
        <v>8819.9246235188111</v>
      </c>
      <c r="AH53" s="269">
        <f t="shared" ref="AH53:BM53" si="57">SUM(AH30,AH40,AH42,AH47,-AH52)</f>
        <v>9041.0593079479204</v>
      </c>
      <c r="AI53" s="269">
        <f t="shared" si="57"/>
        <v>9483.4583788801665</v>
      </c>
      <c r="AJ53" s="269">
        <f t="shared" si="57"/>
        <v>9688.6517515366031</v>
      </c>
      <c r="AK53" s="269">
        <f t="shared" si="57"/>
        <v>10080.064738989166</v>
      </c>
      <c r="AL53" s="269">
        <f t="shared" si="57"/>
        <v>10333.273234698183</v>
      </c>
      <c r="AM53" s="269">
        <f t="shared" si="57"/>
        <v>10637.331632823272</v>
      </c>
      <c r="AN53" s="269">
        <f t="shared" si="57"/>
        <v>11035.131956594823</v>
      </c>
      <c r="AO53" s="269">
        <f t="shared" si="57"/>
        <v>11398.774734060014</v>
      </c>
      <c r="AP53" s="269">
        <f t="shared" si="57"/>
        <v>11702.984282195994</v>
      </c>
      <c r="AQ53" s="269">
        <f t="shared" si="57"/>
        <v>12188.365740972988</v>
      </c>
      <c r="AR53" s="269">
        <f t="shared" si="57"/>
        <v>12311.73089937489</v>
      </c>
      <c r="AS53" s="269">
        <f t="shared" si="57"/>
        <v>12533.8032431017</v>
      </c>
      <c r="AT53" s="269">
        <f t="shared" si="57"/>
        <v>12129.219487906628</v>
      </c>
      <c r="AU53" s="269">
        <f t="shared" si="57"/>
        <v>12155.505035892482</v>
      </c>
      <c r="AV53" s="269">
        <f t="shared" si="57"/>
        <v>12294.881774134992</v>
      </c>
      <c r="AW53" s="269">
        <f t="shared" si="57"/>
        <v>12269.882191281142</v>
      </c>
      <c r="AX53" s="269">
        <f t="shared" si="57"/>
        <v>12434.624099492903</v>
      </c>
      <c r="AY53" s="269">
        <f t="shared" si="57"/>
        <v>12316.386801324605</v>
      </c>
      <c r="AZ53" s="269">
        <f t="shared" si="57"/>
        <v>12629.926643242041</v>
      </c>
      <c r="BA53" s="269">
        <f t="shared" si="57"/>
        <v>12600.753952450521</v>
      </c>
      <c r="BB53" s="269">
        <f t="shared" si="57"/>
        <v>12162.540476588489</v>
      </c>
      <c r="BC53" s="269">
        <f t="shared" si="57"/>
        <v>11978.62845794741</v>
      </c>
      <c r="BD53" s="269">
        <f t="shared" si="57"/>
        <v>12198.626549711706</v>
      </c>
      <c r="BE53" s="269">
        <f t="shared" si="57"/>
        <v>12104.208824029734</v>
      </c>
      <c r="BF53" s="269">
        <f t="shared" si="57"/>
        <v>11962.746045576545</v>
      </c>
      <c r="BG53" s="269">
        <f t="shared" si="57"/>
        <v>11868.650664331723</v>
      </c>
      <c r="BH53" s="269">
        <f t="shared" si="57"/>
        <v>11831.861310331673</v>
      </c>
      <c r="BI53" s="269">
        <f t="shared" si="57"/>
        <v>11673.132739225277</v>
      </c>
      <c r="BJ53" s="269">
        <f t="shared" si="57"/>
        <v>11464.134004449483</v>
      </c>
      <c r="BK53" s="269">
        <f t="shared" si="57"/>
        <v>11214.068620412943</v>
      </c>
      <c r="BL53" s="269">
        <f t="shared" si="57"/>
        <v>10739.381323889693</v>
      </c>
      <c r="BM53" s="269">
        <f t="shared" si="57"/>
        <v>10576.892778915422</v>
      </c>
      <c r="BN53" s="269">
        <f t="shared" ref="BN53:CS53" si="58">SUM(BN30,BN40,BN42,BN47,-BN52)</f>
        <v>10370.818356088876</v>
      </c>
      <c r="BO53" s="269">
        <f t="shared" si="58"/>
        <v>10253.020876654873</v>
      </c>
      <c r="BP53" s="269">
        <f t="shared" si="58"/>
        <v>9870.3248290894444</v>
      </c>
      <c r="BQ53" s="269">
        <f t="shared" si="58"/>
        <v>9524.5444763717242</v>
      </c>
      <c r="BR53" s="269">
        <f t="shared" si="58"/>
        <v>9145.2467375297911</v>
      </c>
      <c r="BS53" s="269">
        <f t="shared" si="58"/>
        <v>8869.2020742306358</v>
      </c>
      <c r="BT53" s="269">
        <f t="shared" si="58"/>
        <v>8668.714036152156</v>
      </c>
      <c r="BU53" s="269">
        <f t="shared" si="58"/>
        <v>8536.3989291840262</v>
      </c>
      <c r="BV53" s="269">
        <f t="shared" si="58"/>
        <v>7982.8965355338041</v>
      </c>
      <c r="BW53" s="269">
        <f t="shared" si="58"/>
        <v>7764.0726400000003</v>
      </c>
      <c r="BX53" s="269">
        <f t="shared" si="58"/>
        <v>8116.9512800000011</v>
      </c>
      <c r="BY53" s="269">
        <f t="shared" si="58"/>
        <v>7959.7088000000003</v>
      </c>
      <c r="BZ53" s="269">
        <f t="shared" si="58"/>
        <v>7862.4395999999997</v>
      </c>
      <c r="CA53" s="269">
        <f t="shared" si="58"/>
        <v>7761.5853600000009</v>
      </c>
      <c r="CB53" s="269">
        <f t="shared" si="58"/>
        <v>7662.1616000000013</v>
      </c>
      <c r="CC53" s="269">
        <f t="shared" si="58"/>
        <v>7569.6364000000012</v>
      </c>
      <c r="CD53" s="269">
        <f t="shared" si="58"/>
        <v>7341.1216000000004</v>
      </c>
      <c r="CE53" s="269">
        <f t="shared" si="58"/>
        <v>7278.1508000000013</v>
      </c>
      <c r="CF53" s="269">
        <f t="shared" si="58"/>
        <v>7530.3328000000001</v>
      </c>
      <c r="CG53" s="269">
        <f t="shared" si="58"/>
        <v>7782.6162400000012</v>
      </c>
      <c r="CH53" s="269">
        <f t="shared" si="58"/>
        <v>7768.9428000000007</v>
      </c>
      <c r="CI53" s="269">
        <f t="shared" si="58"/>
        <v>7646.1648800000003</v>
      </c>
      <c r="CJ53" s="269">
        <f t="shared" si="58"/>
        <v>8064.6519200000002</v>
      </c>
      <c r="CK53" s="269">
        <f t="shared" si="58"/>
        <v>8052.5897599999989</v>
      </c>
      <c r="CL53" s="269">
        <f t="shared" si="58"/>
        <v>8214.255439999999</v>
      </c>
      <c r="CM53" s="269">
        <f t="shared" si="58"/>
        <v>8161.7217599999994</v>
      </c>
      <c r="CN53" s="269">
        <f t="shared" si="58"/>
        <v>8136.9120799999992</v>
      </c>
      <c r="CO53" s="269">
        <f t="shared" si="58"/>
        <v>8112.7103199999992</v>
      </c>
      <c r="CP53" s="269">
        <f t="shared" si="58"/>
        <v>8082.8103999999994</v>
      </c>
      <c r="CQ53" s="269">
        <f t="shared" si="58"/>
        <v>8050.7975200000001</v>
      </c>
      <c r="CR53" s="269">
        <f t="shared" si="58"/>
        <v>7925.2716799999998</v>
      </c>
      <c r="CS53" s="270">
        <f t="shared" si="58"/>
        <v>7854.9485599999998</v>
      </c>
      <c r="CT53" s="83">
        <f>SUM(B53:CS53)</f>
        <v>854387.42960740498</v>
      </c>
      <c r="CU53" s="117"/>
    </row>
    <row r="54" spans="1:102" ht="15.75" thickBot="1">
      <c r="A54" s="43"/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41"/>
      <c r="AX54" s="41"/>
      <c r="AY54" s="41"/>
      <c r="AZ54" s="41"/>
      <c r="BA54" s="41"/>
      <c r="BB54" s="41"/>
      <c r="BC54" s="41"/>
      <c r="BD54" s="41"/>
      <c r="BE54" s="41"/>
      <c r="BF54" s="41"/>
      <c r="BG54" s="41"/>
      <c r="BH54" s="41"/>
      <c r="BI54" s="41"/>
      <c r="BJ54" s="41"/>
      <c r="BK54" s="41"/>
      <c r="BL54" s="41"/>
      <c r="BM54" s="41"/>
      <c r="BN54" s="41"/>
      <c r="BO54" s="41"/>
      <c r="BP54" s="41"/>
      <c r="BQ54" s="41"/>
      <c r="BR54" s="41"/>
      <c r="BS54" s="41"/>
      <c r="BT54" s="41"/>
      <c r="BU54" s="41"/>
      <c r="BV54" s="41"/>
      <c r="BW54" s="41"/>
      <c r="BX54" s="41"/>
      <c r="BY54" s="41"/>
      <c r="BZ54" s="41"/>
      <c r="CA54" s="41"/>
      <c r="CB54" s="41"/>
      <c r="CC54" s="41"/>
      <c r="CD54" s="41"/>
      <c r="CE54" s="41"/>
      <c r="CF54" s="41"/>
      <c r="CG54" s="41"/>
      <c r="CH54" s="41"/>
      <c r="CI54" s="41"/>
      <c r="CJ54" s="41"/>
      <c r="CK54" s="41"/>
      <c r="CL54" s="41"/>
      <c r="CM54" s="41"/>
      <c r="CN54" s="41"/>
      <c r="CO54" s="41"/>
      <c r="CP54" s="41"/>
      <c r="CQ54" s="41"/>
      <c r="CR54" s="41"/>
      <c r="CS54" s="41"/>
      <c r="CT54" s="41"/>
      <c r="CU54" s="119"/>
    </row>
    <row r="55" spans="1:102" ht="15.75" thickBot="1">
      <c r="A55" s="84" t="s">
        <v>67</v>
      </c>
      <c r="B55" s="260">
        <f t="shared" ref="B55:AG55" si="59">B25-B53</f>
        <v>1319.6099999999997</v>
      </c>
      <c r="C55" s="260">
        <f t="shared" si="59"/>
        <v>1745.880000000001</v>
      </c>
      <c r="D55" s="260">
        <f t="shared" si="59"/>
        <v>1951.4800000000005</v>
      </c>
      <c r="E55" s="260">
        <f t="shared" si="59"/>
        <v>2010.0199999999986</v>
      </c>
      <c r="F55" s="260">
        <f t="shared" si="59"/>
        <v>2001.8000000000002</v>
      </c>
      <c r="G55" s="260">
        <f t="shared" si="59"/>
        <v>1985.1899999999996</v>
      </c>
      <c r="H55" s="260">
        <f t="shared" si="59"/>
        <v>2120.7999999999993</v>
      </c>
      <c r="I55" s="260">
        <f t="shared" si="59"/>
        <v>2188.0199999999986</v>
      </c>
      <c r="J55" s="260">
        <f t="shared" si="59"/>
        <v>2267.9600000000009</v>
      </c>
      <c r="K55" s="260">
        <f t="shared" si="59"/>
        <v>2288.5</v>
      </c>
      <c r="L55" s="260">
        <f t="shared" si="59"/>
        <v>2267.83</v>
      </c>
      <c r="M55" s="260">
        <f t="shared" si="59"/>
        <v>2267.83</v>
      </c>
      <c r="N55" s="260">
        <f t="shared" si="59"/>
        <v>2236.7600000000011</v>
      </c>
      <c r="O55" s="260">
        <f t="shared" si="59"/>
        <v>2267.8300000000008</v>
      </c>
      <c r="P55" s="260">
        <f t="shared" si="59"/>
        <v>2318.5</v>
      </c>
      <c r="Q55" s="260">
        <f t="shared" si="59"/>
        <v>2318.5000000000009</v>
      </c>
      <c r="R55" s="260">
        <f t="shared" si="59"/>
        <v>2322.29</v>
      </c>
      <c r="S55" s="260">
        <f t="shared" si="59"/>
        <v>2349.16</v>
      </c>
      <c r="T55" s="260">
        <f t="shared" si="59"/>
        <v>2398.9399999999987</v>
      </c>
      <c r="U55" s="260">
        <f t="shared" si="59"/>
        <v>2263.9400000000005</v>
      </c>
      <c r="V55" s="260">
        <f t="shared" si="59"/>
        <v>1732.5699999999997</v>
      </c>
      <c r="W55" s="260">
        <f t="shared" si="59"/>
        <v>1283.9299999999994</v>
      </c>
      <c r="X55" s="260">
        <f t="shared" si="59"/>
        <v>997.71000000000095</v>
      </c>
      <c r="Y55" s="260">
        <f t="shared" si="59"/>
        <v>809.72000000000207</v>
      </c>
      <c r="Z55" s="260">
        <f t="shared" si="59"/>
        <v>636.95000000000164</v>
      </c>
      <c r="AA55" s="260">
        <f t="shared" si="59"/>
        <v>541.25000000000273</v>
      </c>
      <c r="AB55" s="260">
        <f t="shared" si="59"/>
        <v>169.28999999999905</v>
      </c>
      <c r="AC55" s="260">
        <f t="shared" si="59"/>
        <v>154.32999999999993</v>
      </c>
      <c r="AD55" s="260">
        <f t="shared" si="59"/>
        <v>155.39000000000124</v>
      </c>
      <c r="AE55" s="260">
        <f t="shared" si="59"/>
        <v>104.38999999999942</v>
      </c>
      <c r="AF55" s="260">
        <f t="shared" si="59"/>
        <v>82.389999999999418</v>
      </c>
      <c r="AG55" s="260">
        <f t="shared" si="59"/>
        <v>81.389999999999418</v>
      </c>
      <c r="AH55" s="260">
        <f t="shared" ref="AH55:BM55" si="60">AH25-AH53</f>
        <v>85.389999999999418</v>
      </c>
      <c r="AI55" s="260">
        <f t="shared" si="60"/>
        <v>-75.720000000001164</v>
      </c>
      <c r="AJ55" s="260">
        <f t="shared" si="60"/>
        <v>28.389999999999418</v>
      </c>
      <c r="AK55" s="260">
        <f t="shared" si="60"/>
        <v>-58.720000000001164</v>
      </c>
      <c r="AL55" s="260">
        <f t="shared" si="60"/>
        <v>-3.0799999999999272</v>
      </c>
      <c r="AM55" s="260">
        <f t="shared" si="60"/>
        <v>7.3900000000030559</v>
      </c>
      <c r="AN55" s="260">
        <f t="shared" si="60"/>
        <v>-7.6099999999987631</v>
      </c>
      <c r="AO55" s="260">
        <f t="shared" si="60"/>
        <v>-139.72000000000116</v>
      </c>
      <c r="AP55" s="260">
        <f t="shared" si="60"/>
        <v>-242.72000000000116</v>
      </c>
      <c r="AQ55" s="260">
        <f t="shared" si="60"/>
        <v>-491.70000000000073</v>
      </c>
      <c r="AR55" s="260">
        <f t="shared" si="60"/>
        <v>-390.80000000000109</v>
      </c>
      <c r="AS55" s="260">
        <f t="shared" si="60"/>
        <v>-425.81999999999971</v>
      </c>
      <c r="AT55" s="260">
        <f t="shared" si="60"/>
        <v>103.19999999999891</v>
      </c>
      <c r="AU55" s="260">
        <f t="shared" si="60"/>
        <v>208.25</v>
      </c>
      <c r="AV55" s="260">
        <f t="shared" si="60"/>
        <v>108.21999999999935</v>
      </c>
      <c r="AW55" s="260">
        <f t="shared" si="60"/>
        <v>159.21999999999935</v>
      </c>
      <c r="AX55" s="260">
        <f t="shared" si="60"/>
        <v>9.3899999999994179</v>
      </c>
      <c r="AY55" s="260">
        <f t="shared" si="60"/>
        <v>132.5</v>
      </c>
      <c r="AZ55" s="260">
        <f t="shared" si="60"/>
        <v>-99.659999999999854</v>
      </c>
      <c r="BA55" s="260">
        <f t="shared" si="60"/>
        <v>-58.329999999999927</v>
      </c>
      <c r="BB55" s="260">
        <f t="shared" si="60"/>
        <v>330.17000000000007</v>
      </c>
      <c r="BC55" s="260">
        <f t="shared" si="60"/>
        <v>480.78000000000065</v>
      </c>
      <c r="BD55" s="260">
        <f t="shared" si="60"/>
        <v>202.34000000000015</v>
      </c>
      <c r="BE55" s="260">
        <f t="shared" si="60"/>
        <v>282.82000000000153</v>
      </c>
      <c r="BF55" s="260">
        <f t="shared" si="60"/>
        <v>368.1200000000008</v>
      </c>
      <c r="BG55" s="260">
        <f t="shared" si="60"/>
        <v>353.75</v>
      </c>
      <c r="BH55" s="260">
        <f t="shared" si="60"/>
        <v>254.84000000000015</v>
      </c>
      <c r="BI55" s="260">
        <f t="shared" si="60"/>
        <v>270.82999999999993</v>
      </c>
      <c r="BJ55" s="260">
        <f t="shared" si="60"/>
        <v>287.92000000000007</v>
      </c>
      <c r="BK55" s="260">
        <f t="shared" si="60"/>
        <v>292.79999999999927</v>
      </c>
      <c r="BL55" s="260">
        <f t="shared" si="60"/>
        <v>480.40999999999985</v>
      </c>
      <c r="BM55" s="260">
        <f t="shared" si="60"/>
        <v>328.72999999999956</v>
      </c>
      <c r="BN55" s="260">
        <f t="shared" ref="BN55:CS55" si="61">BN25-BN53</f>
        <v>176.94999999999891</v>
      </c>
      <c r="BO55" s="260">
        <f t="shared" si="61"/>
        <v>-19.050000000001091</v>
      </c>
      <c r="BP55" s="260">
        <f t="shared" si="61"/>
        <v>10.969999999999345</v>
      </c>
      <c r="BQ55" s="260">
        <f t="shared" si="61"/>
        <v>7.6499999999996362</v>
      </c>
      <c r="BR55" s="260">
        <f t="shared" si="61"/>
        <v>12.340000000000146</v>
      </c>
      <c r="BS55" s="260">
        <f t="shared" si="61"/>
        <v>17.289999999999054</v>
      </c>
      <c r="BT55" s="260">
        <f t="shared" si="61"/>
        <v>16.930000000000291</v>
      </c>
      <c r="BU55" s="260">
        <f t="shared" si="61"/>
        <v>16.340000000000146</v>
      </c>
      <c r="BV55" s="260">
        <f t="shared" si="61"/>
        <v>517.29000000000087</v>
      </c>
      <c r="BW55" s="260">
        <f t="shared" si="61"/>
        <v>718.29000000000087</v>
      </c>
      <c r="BX55" s="260">
        <f t="shared" si="61"/>
        <v>367.40999999999985</v>
      </c>
      <c r="BY55" s="260">
        <f t="shared" si="61"/>
        <v>526.40999999999985</v>
      </c>
      <c r="BZ55" s="260">
        <f t="shared" si="61"/>
        <v>625.53000000000065</v>
      </c>
      <c r="CA55" s="260">
        <f t="shared" si="61"/>
        <v>725.40999999999985</v>
      </c>
      <c r="CB55" s="260">
        <f t="shared" si="61"/>
        <v>825.52999999999884</v>
      </c>
      <c r="CC55" s="260">
        <f t="shared" si="61"/>
        <v>918.52999999999884</v>
      </c>
      <c r="CD55" s="260">
        <f t="shared" si="61"/>
        <v>1144.25</v>
      </c>
      <c r="CE55" s="260">
        <f t="shared" si="61"/>
        <v>1208.42</v>
      </c>
      <c r="CF55" s="260">
        <f t="shared" si="61"/>
        <v>957.60000000000036</v>
      </c>
      <c r="CG55" s="260">
        <f t="shared" si="61"/>
        <v>707.60000000000036</v>
      </c>
      <c r="CH55" s="260">
        <f t="shared" si="61"/>
        <v>723.84000000000015</v>
      </c>
      <c r="CI55" s="260">
        <f t="shared" si="61"/>
        <v>866.70000000000073</v>
      </c>
      <c r="CJ55" s="260">
        <f t="shared" si="61"/>
        <v>452.72999999999956</v>
      </c>
      <c r="CK55" s="260">
        <f t="shared" si="61"/>
        <v>469.17000000000189</v>
      </c>
      <c r="CL55" s="260">
        <f t="shared" si="61"/>
        <v>302.18000000000211</v>
      </c>
      <c r="CM55" s="260">
        <f t="shared" si="61"/>
        <v>355.17000000000098</v>
      </c>
      <c r="CN55" s="260">
        <f t="shared" si="61"/>
        <v>383.17000000000098</v>
      </c>
      <c r="CO55" s="260">
        <f t="shared" si="61"/>
        <v>411.17000000000098</v>
      </c>
      <c r="CP55" s="260">
        <f t="shared" si="61"/>
        <v>443.17000000000098</v>
      </c>
      <c r="CQ55" s="260">
        <f t="shared" si="61"/>
        <v>474.17000000000007</v>
      </c>
      <c r="CR55" s="260">
        <f t="shared" si="61"/>
        <v>599.23999999999978</v>
      </c>
      <c r="CS55" s="261">
        <f t="shared" si="61"/>
        <v>669.29</v>
      </c>
      <c r="CT55" s="86">
        <f>SUM(B55:CS55)</f>
        <v>68053.42</v>
      </c>
      <c r="CU55" s="218"/>
      <c r="CV55" s="219"/>
    </row>
    <row r="56" spans="1:102" ht="15.75" thickBot="1">
      <c r="A56" s="259" t="s">
        <v>47</v>
      </c>
      <c r="B56" s="237">
        <v>2896</v>
      </c>
      <c r="C56" s="237">
        <v>3246</v>
      </c>
      <c r="D56" s="237">
        <v>3481.06</v>
      </c>
      <c r="E56" s="237">
        <v>3456</v>
      </c>
      <c r="F56" s="237">
        <v>3438</v>
      </c>
      <c r="G56" s="237">
        <v>3384.5</v>
      </c>
      <c r="H56" s="237">
        <v>3514</v>
      </c>
      <c r="I56" s="237">
        <v>3614</v>
      </c>
      <c r="J56" s="237">
        <v>3714</v>
      </c>
      <c r="K56" s="237">
        <v>3714</v>
      </c>
      <c r="L56" s="237">
        <v>3664</v>
      </c>
      <c r="M56" s="237">
        <v>3614</v>
      </c>
      <c r="N56" s="237">
        <v>3664</v>
      </c>
      <c r="O56" s="237">
        <v>3664</v>
      </c>
      <c r="P56" s="237">
        <v>3764</v>
      </c>
      <c r="Q56" s="237">
        <v>3764</v>
      </c>
      <c r="R56" s="237">
        <v>3764</v>
      </c>
      <c r="S56" s="237">
        <v>3814</v>
      </c>
      <c r="T56" s="237">
        <v>3737.2</v>
      </c>
      <c r="U56" s="237">
        <v>3756</v>
      </c>
      <c r="V56" s="237">
        <v>3363.61</v>
      </c>
      <c r="W56" s="237">
        <v>3013.12</v>
      </c>
      <c r="X56" s="237">
        <v>2878</v>
      </c>
      <c r="Y56" s="237">
        <v>3068</v>
      </c>
      <c r="Z56" s="237">
        <v>3068</v>
      </c>
      <c r="AA56" s="237">
        <v>3170.01</v>
      </c>
      <c r="AB56" s="237">
        <v>3048.56</v>
      </c>
      <c r="AC56" s="237">
        <v>3373.2599999999998</v>
      </c>
      <c r="AD56" s="237">
        <v>3288.12</v>
      </c>
      <c r="AE56" s="237">
        <v>2994.6400000000003</v>
      </c>
      <c r="AF56" s="237">
        <v>2724.01</v>
      </c>
      <c r="AG56" s="237">
        <v>2591.4799999999996</v>
      </c>
      <c r="AH56" s="237">
        <v>2520.79</v>
      </c>
      <c r="AI56" s="237">
        <v>2370.39</v>
      </c>
      <c r="AJ56" s="237">
        <v>2269.4899999999998</v>
      </c>
      <c r="AK56" s="237">
        <v>2339.48</v>
      </c>
      <c r="AL56" s="237">
        <v>2341.17</v>
      </c>
      <c r="AM56" s="237">
        <v>2038.07</v>
      </c>
      <c r="AN56" s="237">
        <v>1788.47</v>
      </c>
      <c r="AO56" s="237">
        <v>1367.3500000000001</v>
      </c>
      <c r="AP56" s="237">
        <v>989.71</v>
      </c>
      <c r="AQ56" s="237">
        <v>800.31</v>
      </c>
      <c r="AR56" s="237">
        <v>446.33</v>
      </c>
      <c r="AS56" s="237">
        <v>353.12</v>
      </c>
      <c r="AT56" s="237">
        <v>296.10000000000002</v>
      </c>
      <c r="AU56" s="237">
        <v>250</v>
      </c>
      <c r="AV56" s="237">
        <v>100</v>
      </c>
      <c r="AW56" s="237">
        <v>100</v>
      </c>
      <c r="AX56" s="237">
        <v>250</v>
      </c>
      <c r="AY56" s="237">
        <v>300</v>
      </c>
      <c r="AZ56" s="237">
        <v>318</v>
      </c>
      <c r="BA56" s="237">
        <v>368</v>
      </c>
      <c r="BB56" s="237">
        <v>378.35</v>
      </c>
      <c r="BC56" s="237">
        <v>343</v>
      </c>
      <c r="BD56" s="237">
        <v>368</v>
      </c>
      <c r="BE56" s="237">
        <v>418</v>
      </c>
      <c r="BF56" s="237">
        <v>618</v>
      </c>
      <c r="BG56" s="237">
        <v>768</v>
      </c>
      <c r="BH56" s="237">
        <v>868</v>
      </c>
      <c r="BI56" s="237">
        <v>1068</v>
      </c>
      <c r="BJ56" s="237">
        <v>1217.99</v>
      </c>
      <c r="BK56" s="237">
        <v>1468</v>
      </c>
      <c r="BL56" s="237">
        <v>1700</v>
      </c>
      <c r="BM56" s="237">
        <v>1900</v>
      </c>
      <c r="BN56" s="237">
        <v>2015.44</v>
      </c>
      <c r="BO56" s="237">
        <v>2019.72</v>
      </c>
      <c r="BP56" s="237">
        <v>2252.5700000000002</v>
      </c>
      <c r="BQ56" s="237">
        <v>2150.12</v>
      </c>
      <c r="BR56" s="237">
        <v>2146.35</v>
      </c>
      <c r="BS56" s="237">
        <v>1580.23</v>
      </c>
      <c r="BT56" s="237">
        <v>506.01</v>
      </c>
      <c r="BU56" s="237">
        <v>60.46</v>
      </c>
      <c r="BV56" s="237">
        <v>0</v>
      </c>
      <c r="BW56" s="237">
        <v>0</v>
      </c>
      <c r="BX56" s="237">
        <v>0</v>
      </c>
      <c r="BY56" s="237">
        <v>0</v>
      </c>
      <c r="BZ56" s="237">
        <v>0</v>
      </c>
      <c r="CA56" s="237">
        <v>0</v>
      </c>
      <c r="CB56" s="237">
        <v>0</v>
      </c>
      <c r="CC56" s="237">
        <v>0</v>
      </c>
      <c r="CD56" s="237">
        <v>0</v>
      </c>
      <c r="CE56" s="237">
        <v>0</v>
      </c>
      <c r="CF56" s="237">
        <v>0</v>
      </c>
      <c r="CG56" s="237">
        <v>0</v>
      </c>
      <c r="CH56" s="237">
        <v>0</v>
      </c>
      <c r="CI56" s="237">
        <v>0</v>
      </c>
      <c r="CJ56" s="237">
        <v>0</v>
      </c>
      <c r="CK56" s="237">
        <v>0</v>
      </c>
      <c r="CL56" s="237">
        <v>0</v>
      </c>
      <c r="CM56" s="237">
        <v>0</v>
      </c>
      <c r="CN56" s="237">
        <v>228</v>
      </c>
      <c r="CO56" s="237">
        <v>628</v>
      </c>
      <c r="CP56" s="237">
        <v>978</v>
      </c>
      <c r="CQ56" s="237">
        <v>1382.87</v>
      </c>
      <c r="CR56" s="237">
        <v>1804.4</v>
      </c>
      <c r="CS56" s="237">
        <v>2078</v>
      </c>
      <c r="CT56" s="197">
        <f>SUM(B56:CS56)</f>
        <v>160795.85999999999</v>
      </c>
      <c r="CU56" s="119"/>
      <c r="CV56" s="220"/>
      <c r="CW56" s="109"/>
    </row>
    <row r="57" spans="1:102" ht="15.75" thickBot="1">
      <c r="A57" s="222" t="s">
        <v>68</v>
      </c>
      <c r="B57" s="262">
        <f>IF(B56&gt;B55,0,B55-B56)</f>
        <v>0</v>
      </c>
      <c r="C57" s="262">
        <f t="shared" ref="C57:BN57" si="62">IF(C56&gt;C55,0,C55-C56)</f>
        <v>0</v>
      </c>
      <c r="D57" s="262">
        <f t="shared" si="62"/>
        <v>0</v>
      </c>
      <c r="E57" s="262">
        <f t="shared" si="62"/>
        <v>0</v>
      </c>
      <c r="F57" s="262">
        <f t="shared" si="62"/>
        <v>0</v>
      </c>
      <c r="G57" s="262">
        <f t="shared" si="62"/>
        <v>0</v>
      </c>
      <c r="H57" s="262">
        <f t="shared" si="62"/>
        <v>0</v>
      </c>
      <c r="I57" s="262">
        <f t="shared" si="62"/>
        <v>0</v>
      </c>
      <c r="J57" s="262">
        <f t="shared" si="62"/>
        <v>0</v>
      </c>
      <c r="K57" s="262">
        <f t="shared" si="62"/>
        <v>0</v>
      </c>
      <c r="L57" s="262">
        <f t="shared" si="62"/>
        <v>0</v>
      </c>
      <c r="M57" s="262">
        <f t="shared" si="62"/>
        <v>0</v>
      </c>
      <c r="N57" s="262">
        <f t="shared" si="62"/>
        <v>0</v>
      </c>
      <c r="O57" s="262">
        <f t="shared" si="62"/>
        <v>0</v>
      </c>
      <c r="P57" s="262">
        <f t="shared" si="62"/>
        <v>0</v>
      </c>
      <c r="Q57" s="262">
        <f t="shared" si="62"/>
        <v>0</v>
      </c>
      <c r="R57" s="262">
        <f t="shared" si="62"/>
        <v>0</v>
      </c>
      <c r="S57" s="262">
        <f t="shared" si="62"/>
        <v>0</v>
      </c>
      <c r="T57" s="262">
        <f t="shared" si="62"/>
        <v>0</v>
      </c>
      <c r="U57" s="262">
        <f t="shared" si="62"/>
        <v>0</v>
      </c>
      <c r="V57" s="262">
        <f t="shared" si="62"/>
        <v>0</v>
      </c>
      <c r="W57" s="262">
        <f t="shared" si="62"/>
        <v>0</v>
      </c>
      <c r="X57" s="262">
        <f t="shared" si="62"/>
        <v>0</v>
      </c>
      <c r="Y57" s="262">
        <f t="shared" si="62"/>
        <v>0</v>
      </c>
      <c r="Z57" s="262">
        <f t="shared" si="62"/>
        <v>0</v>
      </c>
      <c r="AA57" s="262">
        <f t="shared" si="62"/>
        <v>0</v>
      </c>
      <c r="AB57" s="262">
        <f t="shared" si="62"/>
        <v>0</v>
      </c>
      <c r="AC57" s="262">
        <f t="shared" si="62"/>
        <v>0</v>
      </c>
      <c r="AD57" s="262">
        <f t="shared" si="62"/>
        <v>0</v>
      </c>
      <c r="AE57" s="262">
        <f t="shared" si="62"/>
        <v>0</v>
      </c>
      <c r="AF57" s="262">
        <f t="shared" si="62"/>
        <v>0</v>
      </c>
      <c r="AG57" s="262">
        <f t="shared" si="62"/>
        <v>0</v>
      </c>
      <c r="AH57" s="262">
        <f t="shared" si="62"/>
        <v>0</v>
      </c>
      <c r="AI57" s="262">
        <f t="shared" si="62"/>
        <v>0</v>
      </c>
      <c r="AJ57" s="262">
        <f t="shared" si="62"/>
        <v>0</v>
      </c>
      <c r="AK57" s="262">
        <f t="shared" si="62"/>
        <v>0</v>
      </c>
      <c r="AL57" s="262">
        <f t="shared" si="62"/>
        <v>0</v>
      </c>
      <c r="AM57" s="262">
        <f t="shared" si="62"/>
        <v>0</v>
      </c>
      <c r="AN57" s="262">
        <f t="shared" si="62"/>
        <v>0</v>
      </c>
      <c r="AO57" s="262">
        <f t="shared" si="62"/>
        <v>0</v>
      </c>
      <c r="AP57" s="262">
        <f t="shared" si="62"/>
        <v>0</v>
      </c>
      <c r="AQ57" s="262">
        <f t="shared" si="62"/>
        <v>0</v>
      </c>
      <c r="AR57" s="262">
        <f t="shared" si="62"/>
        <v>0</v>
      </c>
      <c r="AS57" s="262">
        <f t="shared" si="62"/>
        <v>0</v>
      </c>
      <c r="AT57" s="262">
        <f t="shared" si="62"/>
        <v>0</v>
      </c>
      <c r="AU57" s="262">
        <f t="shared" si="62"/>
        <v>0</v>
      </c>
      <c r="AV57" s="262">
        <f t="shared" si="62"/>
        <v>8.2199999999993452</v>
      </c>
      <c r="AW57" s="262">
        <f t="shared" si="62"/>
        <v>59.219999999999345</v>
      </c>
      <c r="AX57" s="262">
        <f t="shared" si="62"/>
        <v>0</v>
      </c>
      <c r="AY57" s="262">
        <f t="shared" si="62"/>
        <v>0</v>
      </c>
      <c r="AZ57" s="262">
        <f t="shared" si="62"/>
        <v>0</v>
      </c>
      <c r="BA57" s="262">
        <f t="shared" si="62"/>
        <v>0</v>
      </c>
      <c r="BB57" s="262">
        <f t="shared" si="62"/>
        <v>0</v>
      </c>
      <c r="BC57" s="262">
        <f t="shared" si="62"/>
        <v>137.78000000000065</v>
      </c>
      <c r="BD57" s="262">
        <f t="shared" si="62"/>
        <v>0</v>
      </c>
      <c r="BE57" s="262">
        <f t="shared" si="62"/>
        <v>0</v>
      </c>
      <c r="BF57" s="262">
        <f t="shared" si="62"/>
        <v>0</v>
      </c>
      <c r="BG57" s="262">
        <f t="shared" si="62"/>
        <v>0</v>
      </c>
      <c r="BH57" s="262">
        <f t="shared" si="62"/>
        <v>0</v>
      </c>
      <c r="BI57" s="262">
        <f t="shared" si="62"/>
        <v>0</v>
      </c>
      <c r="BJ57" s="262">
        <f t="shared" si="62"/>
        <v>0</v>
      </c>
      <c r="BK57" s="262">
        <f t="shared" si="62"/>
        <v>0</v>
      </c>
      <c r="BL57" s="262">
        <f t="shared" si="62"/>
        <v>0</v>
      </c>
      <c r="BM57" s="262">
        <f t="shared" si="62"/>
        <v>0</v>
      </c>
      <c r="BN57" s="262">
        <f t="shared" si="62"/>
        <v>0</v>
      </c>
      <c r="BO57" s="262">
        <f t="shared" ref="BO57:CS57" si="63">IF(BO56&gt;BO55,0,BO55-BO56)</f>
        <v>0</v>
      </c>
      <c r="BP57" s="262">
        <f t="shared" si="63"/>
        <v>0</v>
      </c>
      <c r="BQ57" s="262">
        <f t="shared" si="63"/>
        <v>0</v>
      </c>
      <c r="BR57" s="262">
        <f t="shared" si="63"/>
        <v>0</v>
      </c>
      <c r="BS57" s="262">
        <f t="shared" si="63"/>
        <v>0</v>
      </c>
      <c r="BT57" s="262">
        <f t="shared" si="63"/>
        <v>0</v>
      </c>
      <c r="BU57" s="262">
        <f t="shared" si="63"/>
        <v>0</v>
      </c>
      <c r="BV57" s="262">
        <f t="shared" si="63"/>
        <v>517.29000000000087</v>
      </c>
      <c r="BW57" s="262">
        <f t="shared" si="63"/>
        <v>718.29000000000087</v>
      </c>
      <c r="BX57" s="262">
        <f t="shared" si="63"/>
        <v>367.40999999999985</v>
      </c>
      <c r="BY57" s="262">
        <f t="shared" si="63"/>
        <v>526.40999999999985</v>
      </c>
      <c r="BZ57" s="262">
        <f t="shared" si="63"/>
        <v>625.53000000000065</v>
      </c>
      <c r="CA57" s="262">
        <f t="shared" si="63"/>
        <v>725.40999999999985</v>
      </c>
      <c r="CB57" s="262">
        <f t="shared" si="63"/>
        <v>825.52999999999884</v>
      </c>
      <c r="CC57" s="262">
        <f t="shared" si="63"/>
        <v>918.52999999999884</v>
      </c>
      <c r="CD57" s="262">
        <f t="shared" si="63"/>
        <v>1144.25</v>
      </c>
      <c r="CE57" s="262">
        <f t="shared" si="63"/>
        <v>1208.42</v>
      </c>
      <c r="CF57" s="262">
        <f t="shared" si="63"/>
        <v>957.60000000000036</v>
      </c>
      <c r="CG57" s="262">
        <f t="shared" si="63"/>
        <v>707.60000000000036</v>
      </c>
      <c r="CH57" s="262">
        <f t="shared" si="63"/>
        <v>723.84000000000015</v>
      </c>
      <c r="CI57" s="262">
        <f t="shared" si="63"/>
        <v>866.70000000000073</v>
      </c>
      <c r="CJ57" s="262">
        <f t="shared" si="63"/>
        <v>452.72999999999956</v>
      </c>
      <c r="CK57" s="262">
        <f t="shared" si="63"/>
        <v>469.17000000000189</v>
      </c>
      <c r="CL57" s="262">
        <f t="shared" si="63"/>
        <v>302.18000000000211</v>
      </c>
      <c r="CM57" s="262">
        <f t="shared" si="63"/>
        <v>355.17000000000098</v>
      </c>
      <c r="CN57" s="262">
        <f t="shared" si="63"/>
        <v>155.17000000000098</v>
      </c>
      <c r="CO57" s="262">
        <f t="shared" si="63"/>
        <v>0</v>
      </c>
      <c r="CP57" s="262">
        <f t="shared" si="63"/>
        <v>0</v>
      </c>
      <c r="CQ57" s="262">
        <f t="shared" si="63"/>
        <v>0</v>
      </c>
      <c r="CR57" s="262">
        <f t="shared" si="63"/>
        <v>0</v>
      </c>
      <c r="CS57" s="263">
        <f t="shared" si="63"/>
        <v>0</v>
      </c>
      <c r="CT57" s="86">
        <f>SUM(B57:CS57)</f>
        <v>12772.450000000008</v>
      </c>
      <c r="CU57" s="218"/>
      <c r="CV57" s="224"/>
    </row>
    <row r="58" spans="1:102">
      <c r="A58" s="117"/>
      <c r="B58" s="216"/>
      <c r="C58" s="216"/>
      <c r="D58" s="216"/>
      <c r="E58" s="216"/>
      <c r="F58" s="216"/>
      <c r="G58" s="216"/>
      <c r="H58" s="216"/>
      <c r="I58" s="216"/>
      <c r="J58" s="216"/>
      <c r="K58" s="216"/>
      <c r="L58" s="216"/>
      <c r="M58" s="216"/>
      <c r="N58" s="216"/>
      <c r="O58" s="216"/>
      <c r="P58" s="216"/>
      <c r="Q58" s="216"/>
      <c r="R58" s="216"/>
      <c r="S58" s="216"/>
      <c r="T58" s="216"/>
      <c r="U58" s="216"/>
      <c r="V58" s="216"/>
      <c r="W58" s="216"/>
      <c r="X58" s="216"/>
      <c r="Y58" s="216"/>
      <c r="Z58" s="216"/>
      <c r="AA58" s="216"/>
      <c r="AB58" s="216"/>
      <c r="AC58" s="216"/>
      <c r="AD58" s="216"/>
      <c r="AE58" s="216"/>
      <c r="AF58" s="216"/>
      <c r="AG58" s="216"/>
      <c r="AH58" s="216"/>
      <c r="AI58" s="216"/>
      <c r="AJ58" s="216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  <c r="AZ58" s="216"/>
      <c r="BA58" s="216"/>
      <c r="BB58" s="216"/>
      <c r="BC58" s="216"/>
      <c r="BD58" s="216"/>
      <c r="BE58" s="216"/>
      <c r="BF58" s="216"/>
      <c r="BG58" s="216"/>
      <c r="BH58" s="216"/>
      <c r="BI58" s="216"/>
      <c r="BJ58" s="216"/>
      <c r="BK58" s="216"/>
      <c r="BL58" s="216"/>
      <c r="BM58" s="216"/>
      <c r="BN58" s="216"/>
      <c r="BO58" s="216"/>
      <c r="BP58" s="216"/>
      <c r="BQ58" s="216"/>
      <c r="BR58" s="216"/>
      <c r="BS58" s="216"/>
      <c r="BT58" s="216"/>
      <c r="BU58" s="216"/>
      <c r="BV58" s="216"/>
      <c r="BW58" s="216"/>
      <c r="BX58" s="216"/>
      <c r="BY58" s="216"/>
      <c r="BZ58" s="216"/>
      <c r="CA58" s="216"/>
      <c r="CB58" s="216"/>
      <c r="CC58" s="216"/>
      <c r="CD58" s="216"/>
      <c r="CE58" s="216"/>
      <c r="CF58" s="216"/>
      <c r="CG58" s="216"/>
      <c r="CH58" s="216"/>
      <c r="CI58" s="216"/>
      <c r="CJ58" s="216"/>
      <c r="CK58" s="216"/>
      <c r="CL58" s="216"/>
      <c r="CM58" s="216"/>
      <c r="CN58" s="216"/>
      <c r="CO58" s="216"/>
      <c r="CP58" s="216"/>
      <c r="CQ58" s="216"/>
      <c r="CR58" s="216"/>
      <c r="CS58" s="216"/>
      <c r="CT58" s="216"/>
      <c r="CU58" s="119"/>
      <c r="CV58" s="217"/>
    </row>
    <row r="59" spans="1:102" ht="15.75" thickBot="1">
      <c r="A59" s="87" t="s">
        <v>63</v>
      </c>
      <c r="B59" s="45"/>
      <c r="C59" s="45"/>
      <c r="D59" s="45"/>
      <c r="E59" s="45"/>
      <c r="F59" s="45"/>
      <c r="G59" s="45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  <c r="AX59" s="41"/>
      <c r="AY59" s="41"/>
      <c r="AZ59" s="41"/>
      <c r="BA59" s="41"/>
      <c r="BB59" s="41"/>
      <c r="BC59" s="41"/>
      <c r="BD59" s="41"/>
      <c r="BE59" s="41"/>
      <c r="BF59" s="41"/>
      <c r="BG59" s="41"/>
      <c r="BH59" s="41"/>
      <c r="BI59" s="41"/>
      <c r="BJ59" s="41"/>
      <c r="BK59" s="41"/>
      <c r="BL59" s="41"/>
      <c r="BM59" s="41"/>
      <c r="BN59" s="41"/>
      <c r="BO59" s="41"/>
      <c r="BP59" s="41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1"/>
      <c r="CS59" s="41"/>
      <c r="CT59" s="41"/>
      <c r="CU59" s="119"/>
    </row>
    <row r="60" spans="1:102" ht="15.75" thickBot="1">
      <c r="A60" s="88" t="s">
        <v>26</v>
      </c>
      <c r="B60" s="89">
        <v>1</v>
      </c>
      <c r="C60" s="90">
        <v>2</v>
      </c>
      <c r="D60" s="90">
        <v>3</v>
      </c>
      <c r="E60" s="90">
        <v>4</v>
      </c>
      <c r="F60" s="90">
        <v>5</v>
      </c>
      <c r="G60" s="90">
        <v>6</v>
      </c>
      <c r="H60" s="90">
        <v>7</v>
      </c>
      <c r="I60" s="90">
        <v>8</v>
      </c>
      <c r="J60" s="90">
        <v>9</v>
      </c>
      <c r="K60" s="90">
        <v>10</v>
      </c>
      <c r="L60" s="90">
        <v>11</v>
      </c>
      <c r="M60" s="90">
        <v>12</v>
      </c>
      <c r="N60" s="90">
        <v>13</v>
      </c>
      <c r="O60" s="90">
        <v>14</v>
      </c>
      <c r="P60" s="90">
        <v>15</v>
      </c>
      <c r="Q60" s="90">
        <v>16</v>
      </c>
      <c r="R60" s="90">
        <v>17</v>
      </c>
      <c r="S60" s="90">
        <v>18</v>
      </c>
      <c r="T60" s="90">
        <v>19</v>
      </c>
      <c r="U60" s="90">
        <v>20</v>
      </c>
      <c r="V60" s="90">
        <v>21</v>
      </c>
      <c r="W60" s="90">
        <v>22</v>
      </c>
      <c r="X60" s="90">
        <v>23</v>
      </c>
      <c r="Y60" s="90">
        <v>24</v>
      </c>
      <c r="Z60" s="90">
        <v>25</v>
      </c>
      <c r="AA60" s="90">
        <v>26</v>
      </c>
      <c r="AB60" s="90">
        <v>27</v>
      </c>
      <c r="AC60" s="90">
        <v>28</v>
      </c>
      <c r="AD60" s="90">
        <v>29</v>
      </c>
      <c r="AE60" s="90">
        <v>30</v>
      </c>
      <c r="AF60" s="90">
        <v>31</v>
      </c>
      <c r="AG60" s="90">
        <v>32</v>
      </c>
      <c r="AH60" s="90">
        <v>33</v>
      </c>
      <c r="AI60" s="90">
        <v>34</v>
      </c>
      <c r="AJ60" s="90">
        <v>35</v>
      </c>
      <c r="AK60" s="90">
        <v>36</v>
      </c>
      <c r="AL60" s="90">
        <v>37</v>
      </c>
      <c r="AM60" s="90">
        <v>38</v>
      </c>
      <c r="AN60" s="90">
        <v>39</v>
      </c>
      <c r="AO60" s="90">
        <v>40</v>
      </c>
      <c r="AP60" s="90">
        <v>41</v>
      </c>
      <c r="AQ60" s="90">
        <v>42</v>
      </c>
      <c r="AR60" s="90">
        <v>43</v>
      </c>
      <c r="AS60" s="90">
        <v>44</v>
      </c>
      <c r="AT60" s="90">
        <v>45</v>
      </c>
      <c r="AU60" s="90">
        <v>46</v>
      </c>
      <c r="AV60" s="90">
        <v>47</v>
      </c>
      <c r="AW60" s="90">
        <v>48</v>
      </c>
      <c r="AX60" s="90">
        <v>49</v>
      </c>
      <c r="AY60" s="90">
        <v>50</v>
      </c>
      <c r="AZ60" s="90">
        <v>51</v>
      </c>
      <c r="BA60" s="90">
        <v>52</v>
      </c>
      <c r="BB60" s="90">
        <v>53</v>
      </c>
      <c r="BC60" s="90">
        <v>54</v>
      </c>
      <c r="BD60" s="90">
        <v>55</v>
      </c>
      <c r="BE60" s="90">
        <v>56</v>
      </c>
      <c r="BF60" s="90">
        <v>57</v>
      </c>
      <c r="BG60" s="90">
        <v>58</v>
      </c>
      <c r="BH60" s="90">
        <v>59</v>
      </c>
      <c r="BI60" s="90">
        <v>60</v>
      </c>
      <c r="BJ60" s="90">
        <v>61</v>
      </c>
      <c r="BK60" s="90">
        <v>62</v>
      </c>
      <c r="BL60" s="90">
        <v>63</v>
      </c>
      <c r="BM60" s="90">
        <v>64</v>
      </c>
      <c r="BN60" s="90">
        <v>65</v>
      </c>
      <c r="BO60" s="90">
        <v>66</v>
      </c>
      <c r="BP60" s="90">
        <v>67</v>
      </c>
      <c r="BQ60" s="90">
        <v>68</v>
      </c>
      <c r="BR60" s="90">
        <v>69</v>
      </c>
      <c r="BS60" s="90">
        <v>70</v>
      </c>
      <c r="BT60" s="90">
        <v>71</v>
      </c>
      <c r="BU60" s="90">
        <v>72</v>
      </c>
      <c r="BV60" s="90">
        <v>73</v>
      </c>
      <c r="BW60" s="90">
        <v>74</v>
      </c>
      <c r="BX60" s="90">
        <v>75</v>
      </c>
      <c r="BY60" s="90">
        <v>76</v>
      </c>
      <c r="BZ60" s="90">
        <v>77</v>
      </c>
      <c r="CA60" s="90">
        <v>78</v>
      </c>
      <c r="CB60" s="90">
        <v>79</v>
      </c>
      <c r="CC60" s="90">
        <v>80</v>
      </c>
      <c r="CD60" s="90">
        <v>81</v>
      </c>
      <c r="CE60" s="90">
        <v>82</v>
      </c>
      <c r="CF60" s="90">
        <v>83</v>
      </c>
      <c r="CG60" s="90">
        <v>84</v>
      </c>
      <c r="CH60" s="90">
        <v>85</v>
      </c>
      <c r="CI60" s="90">
        <v>86</v>
      </c>
      <c r="CJ60" s="90">
        <v>87</v>
      </c>
      <c r="CK60" s="90">
        <v>88</v>
      </c>
      <c r="CL60" s="90">
        <v>89</v>
      </c>
      <c r="CM60" s="90">
        <v>90</v>
      </c>
      <c r="CN60" s="90">
        <v>91</v>
      </c>
      <c r="CO60" s="90">
        <v>92</v>
      </c>
      <c r="CP60" s="90">
        <v>93</v>
      </c>
      <c r="CQ60" s="90">
        <v>94</v>
      </c>
      <c r="CR60" s="90">
        <v>95</v>
      </c>
      <c r="CS60" s="91">
        <v>96</v>
      </c>
      <c r="CT60" s="15" t="s">
        <v>27</v>
      </c>
      <c r="CU60" s="117"/>
      <c r="CV60" s="208"/>
      <c r="CX60" s="198"/>
    </row>
    <row r="61" spans="1:102">
      <c r="A61" s="21" t="s">
        <v>31</v>
      </c>
      <c r="B61" s="139">
        <f>SUM(B62:B68)</f>
        <v>3280.4300000000003</v>
      </c>
      <c r="C61" s="139">
        <f>SUM(C62:C68)</f>
        <v>3281.4300000000003</v>
      </c>
      <c r="D61" s="139">
        <f t="shared" ref="D61:BO61" si="64">SUM(D62:D68)</f>
        <v>3275.4300000000003</v>
      </c>
      <c r="E61" s="139">
        <f t="shared" si="64"/>
        <v>3272.4300000000003</v>
      </c>
      <c r="F61" s="139">
        <f t="shared" si="64"/>
        <v>3262.4300000000003</v>
      </c>
      <c r="G61" s="139">
        <f t="shared" si="64"/>
        <v>3270.4300000000003</v>
      </c>
      <c r="H61" s="139">
        <f t="shared" si="64"/>
        <v>3270.4300000000003</v>
      </c>
      <c r="I61" s="139">
        <f t="shared" si="64"/>
        <v>3270.4300000000003</v>
      </c>
      <c r="J61" s="139">
        <f t="shared" si="64"/>
        <v>3270.4300000000003</v>
      </c>
      <c r="K61" s="139">
        <f t="shared" si="64"/>
        <v>3270.4300000000003</v>
      </c>
      <c r="L61" s="139">
        <f t="shared" si="64"/>
        <v>3270.4300000000003</v>
      </c>
      <c r="M61" s="139">
        <f t="shared" si="64"/>
        <v>3270.4300000000003</v>
      </c>
      <c r="N61" s="139">
        <f t="shared" si="64"/>
        <v>3270.4300000000003</v>
      </c>
      <c r="O61" s="139">
        <f t="shared" si="64"/>
        <v>3270.4300000000003</v>
      </c>
      <c r="P61" s="139">
        <f t="shared" si="64"/>
        <v>3270.4300000000003</v>
      </c>
      <c r="Q61" s="139">
        <f t="shared" si="64"/>
        <v>3270.4300000000003</v>
      </c>
      <c r="R61" s="139">
        <f t="shared" si="64"/>
        <v>3270.4300000000003</v>
      </c>
      <c r="S61" s="139">
        <f t="shared" si="64"/>
        <v>3270.4300000000003</v>
      </c>
      <c r="T61" s="139">
        <f t="shared" si="64"/>
        <v>3270.4300000000003</v>
      </c>
      <c r="U61" s="139">
        <f t="shared" si="64"/>
        <v>3270.4300000000003</v>
      </c>
      <c r="V61" s="139">
        <f t="shared" si="64"/>
        <v>3271.4300000000003</v>
      </c>
      <c r="W61" s="139">
        <f t="shared" si="64"/>
        <v>3272.4300000000003</v>
      </c>
      <c r="X61" s="139">
        <f t="shared" si="64"/>
        <v>3272.4300000000003</v>
      </c>
      <c r="Y61" s="139">
        <f t="shared" si="64"/>
        <v>3273.4300000000003</v>
      </c>
      <c r="Z61" s="139">
        <f t="shared" si="64"/>
        <v>3271.4300000000003</v>
      </c>
      <c r="AA61" s="139">
        <f t="shared" si="64"/>
        <v>3276.4300000000003</v>
      </c>
      <c r="AB61" s="139">
        <f t="shared" si="64"/>
        <v>3296.4300000000003</v>
      </c>
      <c r="AC61" s="139">
        <f t="shared" si="64"/>
        <v>3320.4300000000003</v>
      </c>
      <c r="AD61" s="139">
        <f t="shared" si="64"/>
        <v>3323.4300000000003</v>
      </c>
      <c r="AE61" s="139">
        <f t="shared" si="64"/>
        <v>3374.4300000000003</v>
      </c>
      <c r="AF61" s="139">
        <f t="shared" si="64"/>
        <v>3396.4300000000003</v>
      </c>
      <c r="AG61" s="139">
        <f t="shared" si="64"/>
        <v>3397.4300000000003</v>
      </c>
      <c r="AH61" s="139">
        <f t="shared" si="64"/>
        <v>3393.4300000000003</v>
      </c>
      <c r="AI61" s="139">
        <f t="shared" si="64"/>
        <v>3454.4300000000003</v>
      </c>
      <c r="AJ61" s="139">
        <f t="shared" si="64"/>
        <v>3450.4300000000003</v>
      </c>
      <c r="AK61" s="139">
        <f t="shared" si="64"/>
        <v>3461.4300000000003</v>
      </c>
      <c r="AL61" s="139">
        <f t="shared" si="64"/>
        <v>3466.4300000000003</v>
      </c>
      <c r="AM61" s="139">
        <f t="shared" si="64"/>
        <v>3471.4300000000003</v>
      </c>
      <c r="AN61" s="139">
        <f t="shared" si="64"/>
        <v>3486.4300000000003</v>
      </c>
      <c r="AO61" s="139">
        <f t="shared" si="64"/>
        <v>3492.4300000000003</v>
      </c>
      <c r="AP61" s="139">
        <f t="shared" si="64"/>
        <v>3495.4300000000003</v>
      </c>
      <c r="AQ61" s="139">
        <f t="shared" si="64"/>
        <v>3494.4300000000003</v>
      </c>
      <c r="AR61" s="139">
        <f t="shared" si="64"/>
        <v>3493.4300000000003</v>
      </c>
      <c r="AS61" s="139">
        <f t="shared" si="64"/>
        <v>3498.4300000000003</v>
      </c>
      <c r="AT61" s="139">
        <f t="shared" si="64"/>
        <v>3495.4300000000003</v>
      </c>
      <c r="AU61" s="139">
        <f t="shared" si="64"/>
        <v>3490.4300000000003</v>
      </c>
      <c r="AV61" s="139">
        <f t="shared" si="64"/>
        <v>3490.4300000000003</v>
      </c>
      <c r="AW61" s="139">
        <f t="shared" si="64"/>
        <v>3489.4300000000003</v>
      </c>
      <c r="AX61" s="139">
        <f t="shared" si="64"/>
        <v>3485.4300000000003</v>
      </c>
      <c r="AY61" s="139">
        <f t="shared" si="64"/>
        <v>3482.4300000000003</v>
      </c>
      <c r="AZ61" s="139">
        <f t="shared" si="64"/>
        <v>3490.4300000000003</v>
      </c>
      <c r="BA61" s="139">
        <f t="shared" si="64"/>
        <v>3499.4300000000003</v>
      </c>
      <c r="BB61" s="139">
        <f t="shared" si="64"/>
        <v>3506.4300000000003</v>
      </c>
      <c r="BC61" s="139">
        <f t="shared" si="64"/>
        <v>3499.4300000000003</v>
      </c>
      <c r="BD61" s="139">
        <f t="shared" si="64"/>
        <v>3489.4300000000003</v>
      </c>
      <c r="BE61" s="139">
        <f t="shared" si="64"/>
        <v>3490.4300000000003</v>
      </c>
      <c r="BF61" s="139">
        <f t="shared" si="64"/>
        <v>3494.4300000000003</v>
      </c>
      <c r="BG61" s="139">
        <f t="shared" si="64"/>
        <v>3497.4300000000003</v>
      </c>
      <c r="BH61" s="139">
        <f t="shared" si="64"/>
        <v>3494.4300000000003</v>
      </c>
      <c r="BI61" s="139">
        <f t="shared" si="64"/>
        <v>3491.4300000000003</v>
      </c>
      <c r="BJ61" s="139">
        <f t="shared" si="64"/>
        <v>3490.4300000000003</v>
      </c>
      <c r="BK61" s="139">
        <f t="shared" si="64"/>
        <v>3497.4300000000003</v>
      </c>
      <c r="BL61" s="139">
        <f t="shared" si="64"/>
        <v>3497.4300000000003</v>
      </c>
      <c r="BM61" s="139">
        <f t="shared" si="64"/>
        <v>3496.4300000000003</v>
      </c>
      <c r="BN61" s="139">
        <f t="shared" si="64"/>
        <v>3495.48</v>
      </c>
      <c r="BO61" s="139">
        <f t="shared" si="64"/>
        <v>3491.48</v>
      </c>
      <c r="BP61" s="139">
        <f t="shared" ref="BP61:CS61" si="65">SUM(BP62:BP68)</f>
        <v>3492.48</v>
      </c>
      <c r="BQ61" s="139">
        <f t="shared" si="65"/>
        <v>3498.48</v>
      </c>
      <c r="BR61" s="139">
        <f t="shared" si="65"/>
        <v>3496.48</v>
      </c>
      <c r="BS61" s="139">
        <f t="shared" si="65"/>
        <v>3490.48</v>
      </c>
      <c r="BT61" s="139">
        <f t="shared" si="65"/>
        <v>3491.48</v>
      </c>
      <c r="BU61" s="139">
        <f t="shared" si="65"/>
        <v>3491.48</v>
      </c>
      <c r="BV61" s="139">
        <f t="shared" si="65"/>
        <v>3490.48</v>
      </c>
      <c r="BW61" s="139">
        <f t="shared" si="65"/>
        <v>3489.48</v>
      </c>
      <c r="BX61" s="139">
        <f t="shared" si="65"/>
        <v>3490.48</v>
      </c>
      <c r="BY61" s="139">
        <f t="shared" si="65"/>
        <v>3495.48</v>
      </c>
      <c r="BZ61" s="139">
        <f t="shared" si="65"/>
        <v>3496.48</v>
      </c>
      <c r="CA61" s="139">
        <f t="shared" si="65"/>
        <v>3496.48</v>
      </c>
      <c r="CB61" s="139">
        <f t="shared" si="65"/>
        <v>3496.48</v>
      </c>
      <c r="CC61" s="139">
        <f t="shared" si="65"/>
        <v>3492.48</v>
      </c>
      <c r="CD61" s="139">
        <f t="shared" si="65"/>
        <v>3491.58</v>
      </c>
      <c r="CE61" s="139">
        <f t="shared" si="65"/>
        <v>3493.58</v>
      </c>
      <c r="CF61" s="139">
        <f t="shared" si="65"/>
        <v>3494.58</v>
      </c>
      <c r="CG61" s="139">
        <f t="shared" si="65"/>
        <v>3494.58</v>
      </c>
      <c r="CH61" s="139">
        <f t="shared" si="65"/>
        <v>3496.58</v>
      </c>
      <c r="CI61" s="139">
        <f t="shared" si="65"/>
        <v>3495.58</v>
      </c>
      <c r="CJ61" s="139">
        <f t="shared" si="65"/>
        <v>3495.58</v>
      </c>
      <c r="CK61" s="139">
        <f t="shared" si="65"/>
        <v>3494.58</v>
      </c>
      <c r="CL61" s="139">
        <f t="shared" si="65"/>
        <v>3492.58</v>
      </c>
      <c r="CM61" s="139">
        <f t="shared" si="65"/>
        <v>3494.58</v>
      </c>
      <c r="CN61" s="139">
        <f t="shared" si="65"/>
        <v>3496.58</v>
      </c>
      <c r="CO61" s="139">
        <f t="shared" si="65"/>
        <v>3498.58</v>
      </c>
      <c r="CP61" s="139">
        <f t="shared" si="65"/>
        <v>3496.58</v>
      </c>
      <c r="CQ61" s="139">
        <f t="shared" si="65"/>
        <v>3495.58</v>
      </c>
      <c r="CR61" s="139">
        <f t="shared" si="65"/>
        <v>3495.58</v>
      </c>
      <c r="CS61" s="140">
        <f t="shared" si="65"/>
        <v>3494.58</v>
      </c>
      <c r="CT61" s="196">
        <f>SUM(B61:CS61)</f>
        <v>328518.48000000004</v>
      </c>
      <c r="CU61" s="117"/>
      <c r="CV61" s="118"/>
      <c r="CX61" s="200"/>
    </row>
    <row r="62" spans="1:102">
      <c r="A62" s="22" t="s">
        <v>32</v>
      </c>
      <c r="B62" s="237">
        <v>467</v>
      </c>
      <c r="C62" s="237">
        <v>467</v>
      </c>
      <c r="D62" s="237">
        <v>467</v>
      </c>
      <c r="E62" s="237">
        <v>467</v>
      </c>
      <c r="F62" s="237">
        <v>467</v>
      </c>
      <c r="G62" s="237">
        <v>467</v>
      </c>
      <c r="H62" s="237">
        <v>467</v>
      </c>
      <c r="I62" s="237">
        <v>467</v>
      </c>
      <c r="J62" s="237">
        <v>467</v>
      </c>
      <c r="K62" s="237">
        <v>467</v>
      </c>
      <c r="L62" s="237">
        <v>467</v>
      </c>
      <c r="M62" s="237">
        <v>467</v>
      </c>
      <c r="N62" s="237">
        <v>467</v>
      </c>
      <c r="O62" s="237">
        <v>467</v>
      </c>
      <c r="P62" s="237">
        <v>467</v>
      </c>
      <c r="Q62" s="237">
        <v>467</v>
      </c>
      <c r="R62" s="237">
        <v>467</v>
      </c>
      <c r="S62" s="237">
        <v>467</v>
      </c>
      <c r="T62" s="237">
        <v>467</v>
      </c>
      <c r="U62" s="237">
        <v>467</v>
      </c>
      <c r="V62" s="237">
        <v>467</v>
      </c>
      <c r="W62" s="237">
        <v>467</v>
      </c>
      <c r="X62" s="237">
        <v>467</v>
      </c>
      <c r="Y62" s="237">
        <v>467</v>
      </c>
      <c r="Z62" s="237">
        <v>467</v>
      </c>
      <c r="AA62" s="237">
        <v>467</v>
      </c>
      <c r="AB62" s="237">
        <v>467</v>
      </c>
      <c r="AC62" s="237">
        <v>467</v>
      </c>
      <c r="AD62" s="237">
        <v>467</v>
      </c>
      <c r="AE62" s="237">
        <v>467</v>
      </c>
      <c r="AF62" s="237">
        <v>467</v>
      </c>
      <c r="AG62" s="237">
        <v>467</v>
      </c>
      <c r="AH62" s="237">
        <v>467</v>
      </c>
      <c r="AI62" s="237">
        <v>467</v>
      </c>
      <c r="AJ62" s="237">
        <v>467</v>
      </c>
      <c r="AK62" s="237">
        <v>467</v>
      </c>
      <c r="AL62" s="237">
        <v>467</v>
      </c>
      <c r="AM62" s="237">
        <v>467</v>
      </c>
      <c r="AN62" s="237">
        <v>467</v>
      </c>
      <c r="AO62" s="237">
        <v>467</v>
      </c>
      <c r="AP62" s="237">
        <v>467</v>
      </c>
      <c r="AQ62" s="237">
        <v>467</v>
      </c>
      <c r="AR62" s="237">
        <v>467</v>
      </c>
      <c r="AS62" s="237">
        <v>467</v>
      </c>
      <c r="AT62" s="237">
        <v>467</v>
      </c>
      <c r="AU62" s="237">
        <v>467</v>
      </c>
      <c r="AV62" s="237">
        <v>467</v>
      </c>
      <c r="AW62" s="237">
        <v>467</v>
      </c>
      <c r="AX62" s="237">
        <v>467</v>
      </c>
      <c r="AY62" s="237">
        <v>467</v>
      </c>
      <c r="AZ62" s="237">
        <v>467</v>
      </c>
      <c r="BA62" s="237">
        <v>467</v>
      </c>
      <c r="BB62" s="237">
        <v>467</v>
      </c>
      <c r="BC62" s="237">
        <v>467</v>
      </c>
      <c r="BD62" s="237">
        <v>467</v>
      </c>
      <c r="BE62" s="237">
        <v>467</v>
      </c>
      <c r="BF62" s="237">
        <v>467</v>
      </c>
      <c r="BG62" s="237">
        <v>467</v>
      </c>
      <c r="BH62" s="237">
        <v>467</v>
      </c>
      <c r="BI62" s="237">
        <v>467</v>
      </c>
      <c r="BJ62" s="237">
        <v>467</v>
      </c>
      <c r="BK62" s="237">
        <v>467</v>
      </c>
      <c r="BL62" s="237">
        <v>467</v>
      </c>
      <c r="BM62" s="237">
        <v>467</v>
      </c>
      <c r="BN62" s="237">
        <v>467</v>
      </c>
      <c r="BO62" s="237">
        <v>467</v>
      </c>
      <c r="BP62" s="237">
        <v>467</v>
      </c>
      <c r="BQ62" s="237">
        <v>467</v>
      </c>
      <c r="BR62" s="237">
        <v>467</v>
      </c>
      <c r="BS62" s="237">
        <v>467</v>
      </c>
      <c r="BT62" s="237">
        <v>467</v>
      </c>
      <c r="BU62" s="237">
        <v>467</v>
      </c>
      <c r="BV62" s="237">
        <v>467</v>
      </c>
      <c r="BW62" s="237">
        <v>467</v>
      </c>
      <c r="BX62" s="237">
        <v>467</v>
      </c>
      <c r="BY62" s="237">
        <v>467</v>
      </c>
      <c r="BZ62" s="237">
        <v>467</v>
      </c>
      <c r="CA62" s="237">
        <v>467</v>
      </c>
      <c r="CB62" s="237">
        <v>467</v>
      </c>
      <c r="CC62" s="237">
        <v>467</v>
      </c>
      <c r="CD62" s="237">
        <v>467</v>
      </c>
      <c r="CE62" s="237">
        <v>467</v>
      </c>
      <c r="CF62" s="237">
        <v>467</v>
      </c>
      <c r="CG62" s="237">
        <v>467</v>
      </c>
      <c r="CH62" s="237">
        <v>467</v>
      </c>
      <c r="CI62" s="237">
        <v>467</v>
      </c>
      <c r="CJ62" s="237">
        <v>467</v>
      </c>
      <c r="CK62" s="237">
        <v>467</v>
      </c>
      <c r="CL62" s="237">
        <v>467</v>
      </c>
      <c r="CM62" s="237">
        <v>467</v>
      </c>
      <c r="CN62" s="237">
        <v>467</v>
      </c>
      <c r="CO62" s="237">
        <v>467</v>
      </c>
      <c r="CP62" s="237">
        <v>467</v>
      </c>
      <c r="CQ62" s="237">
        <v>467</v>
      </c>
      <c r="CR62" s="237">
        <v>467</v>
      </c>
      <c r="CS62" s="237">
        <v>467</v>
      </c>
      <c r="CT62" s="175">
        <f t="shared" ref="CT62:CT68" si="66">SUM(B62:CS62)</f>
        <v>44832</v>
      </c>
      <c r="CU62" s="119"/>
      <c r="CV62" s="208"/>
    </row>
    <row r="63" spans="1:102">
      <c r="A63" s="22" t="s">
        <v>33</v>
      </c>
      <c r="B63" s="237">
        <v>538</v>
      </c>
      <c r="C63" s="237">
        <v>538</v>
      </c>
      <c r="D63" s="237">
        <v>538</v>
      </c>
      <c r="E63" s="237">
        <v>538</v>
      </c>
      <c r="F63" s="237">
        <v>538</v>
      </c>
      <c r="G63" s="237">
        <v>538</v>
      </c>
      <c r="H63" s="237">
        <v>538</v>
      </c>
      <c r="I63" s="237">
        <v>538</v>
      </c>
      <c r="J63" s="237">
        <v>538</v>
      </c>
      <c r="K63" s="237">
        <v>538</v>
      </c>
      <c r="L63" s="237">
        <v>538</v>
      </c>
      <c r="M63" s="237">
        <v>538</v>
      </c>
      <c r="N63" s="237">
        <v>538</v>
      </c>
      <c r="O63" s="237">
        <v>538</v>
      </c>
      <c r="P63" s="237">
        <v>538</v>
      </c>
      <c r="Q63" s="237">
        <v>538</v>
      </c>
      <c r="R63" s="237">
        <v>538</v>
      </c>
      <c r="S63" s="237">
        <v>538</v>
      </c>
      <c r="T63" s="237">
        <v>538</v>
      </c>
      <c r="U63" s="237">
        <v>538</v>
      </c>
      <c r="V63" s="237">
        <v>538</v>
      </c>
      <c r="W63" s="237">
        <v>538</v>
      </c>
      <c r="X63" s="237">
        <v>538</v>
      </c>
      <c r="Y63" s="237">
        <v>538</v>
      </c>
      <c r="Z63" s="237">
        <v>538</v>
      </c>
      <c r="AA63" s="237">
        <v>538</v>
      </c>
      <c r="AB63" s="237">
        <v>538</v>
      </c>
      <c r="AC63" s="237">
        <v>538</v>
      </c>
      <c r="AD63" s="237">
        <v>538</v>
      </c>
      <c r="AE63" s="237">
        <v>538</v>
      </c>
      <c r="AF63" s="237">
        <v>538</v>
      </c>
      <c r="AG63" s="237">
        <v>538</v>
      </c>
      <c r="AH63" s="237">
        <v>538</v>
      </c>
      <c r="AI63" s="237">
        <v>538</v>
      </c>
      <c r="AJ63" s="237">
        <v>538</v>
      </c>
      <c r="AK63" s="237">
        <v>538</v>
      </c>
      <c r="AL63" s="237">
        <v>538</v>
      </c>
      <c r="AM63" s="237">
        <v>538</v>
      </c>
      <c r="AN63" s="237">
        <v>538</v>
      </c>
      <c r="AO63" s="237">
        <v>538</v>
      </c>
      <c r="AP63" s="237">
        <v>538</v>
      </c>
      <c r="AQ63" s="237">
        <v>538</v>
      </c>
      <c r="AR63" s="237">
        <v>538</v>
      </c>
      <c r="AS63" s="237">
        <v>538</v>
      </c>
      <c r="AT63" s="237">
        <v>538</v>
      </c>
      <c r="AU63" s="237">
        <v>538</v>
      </c>
      <c r="AV63" s="237">
        <v>538</v>
      </c>
      <c r="AW63" s="237">
        <v>538</v>
      </c>
      <c r="AX63" s="237">
        <v>538</v>
      </c>
      <c r="AY63" s="237">
        <v>538</v>
      </c>
      <c r="AZ63" s="237">
        <v>538</v>
      </c>
      <c r="BA63" s="237">
        <v>538</v>
      </c>
      <c r="BB63" s="237">
        <v>538</v>
      </c>
      <c r="BC63" s="237">
        <v>538</v>
      </c>
      <c r="BD63" s="237">
        <v>538</v>
      </c>
      <c r="BE63" s="237">
        <v>538</v>
      </c>
      <c r="BF63" s="237">
        <v>538</v>
      </c>
      <c r="BG63" s="237">
        <v>538</v>
      </c>
      <c r="BH63" s="237">
        <v>538</v>
      </c>
      <c r="BI63" s="237">
        <v>538</v>
      </c>
      <c r="BJ63" s="237">
        <v>538</v>
      </c>
      <c r="BK63" s="237">
        <v>538</v>
      </c>
      <c r="BL63" s="237">
        <v>538</v>
      </c>
      <c r="BM63" s="237">
        <v>538</v>
      </c>
      <c r="BN63" s="237">
        <v>538</v>
      </c>
      <c r="BO63" s="237">
        <v>538</v>
      </c>
      <c r="BP63" s="237">
        <v>538</v>
      </c>
      <c r="BQ63" s="237">
        <v>538</v>
      </c>
      <c r="BR63" s="237">
        <v>538</v>
      </c>
      <c r="BS63" s="237">
        <v>538</v>
      </c>
      <c r="BT63" s="237">
        <v>538</v>
      </c>
      <c r="BU63" s="237">
        <v>538</v>
      </c>
      <c r="BV63" s="237">
        <v>538</v>
      </c>
      <c r="BW63" s="237">
        <v>538</v>
      </c>
      <c r="BX63" s="237">
        <v>538</v>
      </c>
      <c r="BY63" s="237">
        <v>538</v>
      </c>
      <c r="BZ63" s="237">
        <v>538</v>
      </c>
      <c r="CA63" s="237">
        <v>538</v>
      </c>
      <c r="CB63" s="237">
        <v>538</v>
      </c>
      <c r="CC63" s="237">
        <v>538</v>
      </c>
      <c r="CD63" s="237">
        <v>538</v>
      </c>
      <c r="CE63" s="237">
        <v>538</v>
      </c>
      <c r="CF63" s="237">
        <v>538</v>
      </c>
      <c r="CG63" s="237">
        <v>538</v>
      </c>
      <c r="CH63" s="237">
        <v>538</v>
      </c>
      <c r="CI63" s="237">
        <v>538</v>
      </c>
      <c r="CJ63" s="237">
        <v>538</v>
      </c>
      <c r="CK63" s="237">
        <v>538</v>
      </c>
      <c r="CL63" s="237">
        <v>538</v>
      </c>
      <c r="CM63" s="237">
        <v>538</v>
      </c>
      <c r="CN63" s="237">
        <v>538</v>
      </c>
      <c r="CO63" s="237">
        <v>538</v>
      </c>
      <c r="CP63" s="237">
        <v>538</v>
      </c>
      <c r="CQ63" s="237">
        <v>538</v>
      </c>
      <c r="CR63" s="237">
        <v>538</v>
      </c>
      <c r="CS63" s="237">
        <v>538</v>
      </c>
      <c r="CT63" s="175">
        <f t="shared" si="66"/>
        <v>51648</v>
      </c>
      <c r="CU63" s="119"/>
      <c r="CV63" s="208"/>
    </row>
    <row r="64" spans="1:102">
      <c r="A64" s="22" t="s">
        <v>34</v>
      </c>
      <c r="B64" s="237">
        <v>684.3</v>
      </c>
      <c r="C64" s="237">
        <v>684.3</v>
      </c>
      <c r="D64" s="237">
        <v>684.3</v>
      </c>
      <c r="E64" s="237">
        <v>684.3</v>
      </c>
      <c r="F64" s="237">
        <v>684.3</v>
      </c>
      <c r="G64" s="237">
        <v>684.3</v>
      </c>
      <c r="H64" s="237">
        <v>684.3</v>
      </c>
      <c r="I64" s="237">
        <v>684.3</v>
      </c>
      <c r="J64" s="237">
        <v>684.3</v>
      </c>
      <c r="K64" s="237">
        <v>684.3</v>
      </c>
      <c r="L64" s="237">
        <v>684.3</v>
      </c>
      <c r="M64" s="237">
        <v>684.3</v>
      </c>
      <c r="N64" s="237">
        <v>684.3</v>
      </c>
      <c r="O64" s="237">
        <v>684.3</v>
      </c>
      <c r="P64" s="237">
        <v>684.3</v>
      </c>
      <c r="Q64" s="237">
        <v>684.3</v>
      </c>
      <c r="R64" s="237">
        <v>684.3</v>
      </c>
      <c r="S64" s="237">
        <v>684.3</v>
      </c>
      <c r="T64" s="237">
        <v>684.3</v>
      </c>
      <c r="U64" s="237">
        <v>684.3</v>
      </c>
      <c r="V64" s="237">
        <v>684.3</v>
      </c>
      <c r="W64" s="237">
        <v>684.3</v>
      </c>
      <c r="X64" s="237">
        <v>684.3</v>
      </c>
      <c r="Y64" s="237">
        <v>684.3</v>
      </c>
      <c r="Z64" s="237">
        <v>684.3</v>
      </c>
      <c r="AA64" s="237">
        <v>684.3</v>
      </c>
      <c r="AB64" s="237">
        <v>709.3</v>
      </c>
      <c r="AC64" s="237">
        <v>734.3</v>
      </c>
      <c r="AD64" s="237">
        <v>734.3</v>
      </c>
      <c r="AE64" s="237">
        <v>784.3</v>
      </c>
      <c r="AF64" s="237">
        <v>804.3</v>
      </c>
      <c r="AG64" s="237">
        <v>804.3</v>
      </c>
      <c r="AH64" s="237">
        <v>804.3</v>
      </c>
      <c r="AI64" s="237">
        <v>864.3</v>
      </c>
      <c r="AJ64" s="237">
        <v>864.3</v>
      </c>
      <c r="AK64" s="237">
        <v>874.3</v>
      </c>
      <c r="AL64" s="237">
        <v>874.3</v>
      </c>
      <c r="AM64" s="237">
        <v>879.3</v>
      </c>
      <c r="AN64" s="237">
        <v>894.3</v>
      </c>
      <c r="AO64" s="237">
        <v>904.3</v>
      </c>
      <c r="AP64" s="237">
        <v>904.3</v>
      </c>
      <c r="AQ64" s="237">
        <v>904.3</v>
      </c>
      <c r="AR64" s="237">
        <v>904.3</v>
      </c>
      <c r="AS64" s="237">
        <v>904.3</v>
      </c>
      <c r="AT64" s="237">
        <v>904.3</v>
      </c>
      <c r="AU64" s="237">
        <v>904.3</v>
      </c>
      <c r="AV64" s="237">
        <v>904.3</v>
      </c>
      <c r="AW64" s="237">
        <v>904.3</v>
      </c>
      <c r="AX64" s="237">
        <v>904.3</v>
      </c>
      <c r="AY64" s="237">
        <v>904.3</v>
      </c>
      <c r="AZ64" s="237">
        <v>904.3</v>
      </c>
      <c r="BA64" s="237">
        <v>904.3</v>
      </c>
      <c r="BB64" s="237">
        <v>904.3</v>
      </c>
      <c r="BC64" s="237">
        <v>904.3</v>
      </c>
      <c r="BD64" s="237">
        <v>904.3</v>
      </c>
      <c r="BE64" s="237">
        <v>904.3</v>
      </c>
      <c r="BF64" s="237">
        <v>904.3</v>
      </c>
      <c r="BG64" s="237">
        <v>904.3</v>
      </c>
      <c r="BH64" s="237">
        <v>904.3</v>
      </c>
      <c r="BI64" s="237">
        <v>904.3</v>
      </c>
      <c r="BJ64" s="237">
        <v>904.3</v>
      </c>
      <c r="BK64" s="237">
        <v>904.3</v>
      </c>
      <c r="BL64" s="237">
        <v>904.3</v>
      </c>
      <c r="BM64" s="237">
        <v>904.3</v>
      </c>
      <c r="BN64" s="237">
        <v>904.35</v>
      </c>
      <c r="BO64" s="237">
        <v>904.35</v>
      </c>
      <c r="BP64" s="237">
        <v>904.35</v>
      </c>
      <c r="BQ64" s="237">
        <v>904.35</v>
      </c>
      <c r="BR64" s="237">
        <v>904.35</v>
      </c>
      <c r="BS64" s="237">
        <v>904.35</v>
      </c>
      <c r="BT64" s="237">
        <v>904.35</v>
      </c>
      <c r="BU64" s="237">
        <v>904.35</v>
      </c>
      <c r="BV64" s="237">
        <v>904.35</v>
      </c>
      <c r="BW64" s="237">
        <v>904.35</v>
      </c>
      <c r="BX64" s="237">
        <v>904.35</v>
      </c>
      <c r="BY64" s="237">
        <v>904.35</v>
      </c>
      <c r="BZ64" s="237">
        <v>904.35</v>
      </c>
      <c r="CA64" s="237">
        <v>904.35</v>
      </c>
      <c r="CB64" s="237">
        <v>904.35</v>
      </c>
      <c r="CC64" s="237">
        <v>904.35</v>
      </c>
      <c r="CD64" s="237">
        <v>904.45</v>
      </c>
      <c r="CE64" s="237">
        <v>904.45</v>
      </c>
      <c r="CF64" s="237">
        <v>904.45</v>
      </c>
      <c r="CG64" s="237">
        <v>904.45</v>
      </c>
      <c r="CH64" s="237">
        <v>904.45</v>
      </c>
      <c r="CI64" s="237">
        <v>904.45</v>
      </c>
      <c r="CJ64" s="237">
        <v>904.45</v>
      </c>
      <c r="CK64" s="237">
        <v>904.45</v>
      </c>
      <c r="CL64" s="237">
        <v>904.45</v>
      </c>
      <c r="CM64" s="237">
        <v>904.45</v>
      </c>
      <c r="CN64" s="237">
        <v>904.45</v>
      </c>
      <c r="CO64" s="237">
        <v>904.45</v>
      </c>
      <c r="CP64" s="237">
        <v>904.45</v>
      </c>
      <c r="CQ64" s="237">
        <v>904.45</v>
      </c>
      <c r="CR64" s="237">
        <v>904.45</v>
      </c>
      <c r="CS64" s="237">
        <v>904.45</v>
      </c>
      <c r="CT64" s="175">
        <f t="shared" si="66"/>
        <v>79965.999999999971</v>
      </c>
      <c r="CU64" s="119"/>
      <c r="CV64" s="208"/>
    </row>
    <row r="65" spans="1:100">
      <c r="A65" s="22" t="s">
        <v>35</v>
      </c>
      <c r="B65" s="237">
        <v>366</v>
      </c>
      <c r="C65" s="237">
        <v>366</v>
      </c>
      <c r="D65" s="237">
        <v>366</v>
      </c>
      <c r="E65" s="237">
        <v>366</v>
      </c>
      <c r="F65" s="237">
        <v>366</v>
      </c>
      <c r="G65" s="237">
        <v>366</v>
      </c>
      <c r="H65" s="237">
        <v>366</v>
      </c>
      <c r="I65" s="237">
        <v>366</v>
      </c>
      <c r="J65" s="237">
        <v>366</v>
      </c>
      <c r="K65" s="237">
        <v>366</v>
      </c>
      <c r="L65" s="237">
        <v>366</v>
      </c>
      <c r="M65" s="237">
        <v>366</v>
      </c>
      <c r="N65" s="237">
        <v>366</v>
      </c>
      <c r="O65" s="237">
        <v>366</v>
      </c>
      <c r="P65" s="237">
        <v>366</v>
      </c>
      <c r="Q65" s="237">
        <v>366</v>
      </c>
      <c r="R65" s="237">
        <v>366</v>
      </c>
      <c r="S65" s="237">
        <v>366</v>
      </c>
      <c r="T65" s="237">
        <v>366</v>
      </c>
      <c r="U65" s="237">
        <v>366</v>
      </c>
      <c r="V65" s="237">
        <v>366</v>
      </c>
      <c r="W65" s="237">
        <v>366</v>
      </c>
      <c r="X65" s="237">
        <v>366</v>
      </c>
      <c r="Y65" s="237">
        <v>366</v>
      </c>
      <c r="Z65" s="237">
        <v>366</v>
      </c>
      <c r="AA65" s="237">
        <v>366</v>
      </c>
      <c r="AB65" s="237">
        <v>366</v>
      </c>
      <c r="AC65" s="237">
        <v>366</v>
      </c>
      <c r="AD65" s="237">
        <v>366</v>
      </c>
      <c r="AE65" s="237">
        <v>366</v>
      </c>
      <c r="AF65" s="237">
        <v>366</v>
      </c>
      <c r="AG65" s="237">
        <v>366</v>
      </c>
      <c r="AH65" s="237">
        <v>366</v>
      </c>
      <c r="AI65" s="237">
        <v>366</v>
      </c>
      <c r="AJ65" s="237">
        <v>366</v>
      </c>
      <c r="AK65" s="237">
        <v>366</v>
      </c>
      <c r="AL65" s="237">
        <v>366</v>
      </c>
      <c r="AM65" s="237">
        <v>366</v>
      </c>
      <c r="AN65" s="237">
        <v>366</v>
      </c>
      <c r="AO65" s="237">
        <v>366</v>
      </c>
      <c r="AP65" s="237">
        <v>366</v>
      </c>
      <c r="AQ65" s="237">
        <v>366</v>
      </c>
      <c r="AR65" s="237">
        <v>366</v>
      </c>
      <c r="AS65" s="237">
        <v>366</v>
      </c>
      <c r="AT65" s="237">
        <v>366</v>
      </c>
      <c r="AU65" s="237">
        <v>366</v>
      </c>
      <c r="AV65" s="237">
        <v>366</v>
      </c>
      <c r="AW65" s="237">
        <v>366</v>
      </c>
      <c r="AX65" s="237">
        <v>366</v>
      </c>
      <c r="AY65" s="237">
        <v>366</v>
      </c>
      <c r="AZ65" s="237">
        <v>366</v>
      </c>
      <c r="BA65" s="237">
        <v>366</v>
      </c>
      <c r="BB65" s="237">
        <v>366</v>
      </c>
      <c r="BC65" s="237">
        <v>366</v>
      </c>
      <c r="BD65" s="237">
        <v>366</v>
      </c>
      <c r="BE65" s="237">
        <v>366</v>
      </c>
      <c r="BF65" s="237">
        <v>366</v>
      </c>
      <c r="BG65" s="237">
        <v>366</v>
      </c>
      <c r="BH65" s="237">
        <v>366</v>
      </c>
      <c r="BI65" s="237">
        <v>366</v>
      </c>
      <c r="BJ65" s="237">
        <v>366</v>
      </c>
      <c r="BK65" s="237">
        <v>366</v>
      </c>
      <c r="BL65" s="237">
        <v>366</v>
      </c>
      <c r="BM65" s="237">
        <v>366</v>
      </c>
      <c r="BN65" s="237">
        <v>366</v>
      </c>
      <c r="BO65" s="237">
        <v>366</v>
      </c>
      <c r="BP65" s="237">
        <v>366</v>
      </c>
      <c r="BQ65" s="237">
        <v>366</v>
      </c>
      <c r="BR65" s="237">
        <v>366</v>
      </c>
      <c r="BS65" s="237">
        <v>366</v>
      </c>
      <c r="BT65" s="237">
        <v>366</v>
      </c>
      <c r="BU65" s="237">
        <v>366</v>
      </c>
      <c r="BV65" s="237">
        <v>366</v>
      </c>
      <c r="BW65" s="237">
        <v>366</v>
      </c>
      <c r="BX65" s="237">
        <v>366</v>
      </c>
      <c r="BY65" s="237">
        <v>366</v>
      </c>
      <c r="BZ65" s="237">
        <v>366</v>
      </c>
      <c r="CA65" s="237">
        <v>366</v>
      </c>
      <c r="CB65" s="237">
        <v>366</v>
      </c>
      <c r="CC65" s="237">
        <v>366</v>
      </c>
      <c r="CD65" s="237">
        <v>366</v>
      </c>
      <c r="CE65" s="237">
        <v>366</v>
      </c>
      <c r="CF65" s="237">
        <v>366</v>
      </c>
      <c r="CG65" s="237">
        <v>366</v>
      </c>
      <c r="CH65" s="237">
        <v>366</v>
      </c>
      <c r="CI65" s="237">
        <v>366</v>
      </c>
      <c r="CJ65" s="237">
        <v>366</v>
      </c>
      <c r="CK65" s="237">
        <v>366</v>
      </c>
      <c r="CL65" s="237">
        <v>366</v>
      </c>
      <c r="CM65" s="237">
        <v>366</v>
      </c>
      <c r="CN65" s="237">
        <v>366</v>
      </c>
      <c r="CO65" s="237">
        <v>366</v>
      </c>
      <c r="CP65" s="237">
        <v>366</v>
      </c>
      <c r="CQ65" s="237">
        <v>366</v>
      </c>
      <c r="CR65" s="237">
        <v>366</v>
      </c>
      <c r="CS65" s="237">
        <v>366</v>
      </c>
      <c r="CT65" s="175">
        <f t="shared" si="66"/>
        <v>35136</v>
      </c>
      <c r="CU65" s="119"/>
      <c r="CV65" s="208"/>
    </row>
    <row r="66" spans="1:100">
      <c r="A66" s="22" t="s">
        <v>36</v>
      </c>
      <c r="B66" s="237">
        <v>429.13</v>
      </c>
      <c r="C66" s="237">
        <v>429.13</v>
      </c>
      <c r="D66" s="237">
        <v>429.13</v>
      </c>
      <c r="E66" s="237">
        <v>429.13</v>
      </c>
      <c r="F66" s="237">
        <v>429.13</v>
      </c>
      <c r="G66" s="237">
        <v>429.13</v>
      </c>
      <c r="H66" s="237">
        <v>429.13</v>
      </c>
      <c r="I66" s="237">
        <v>429.13</v>
      </c>
      <c r="J66" s="237">
        <v>429.13</v>
      </c>
      <c r="K66" s="237">
        <v>429.13</v>
      </c>
      <c r="L66" s="237">
        <v>429.13</v>
      </c>
      <c r="M66" s="237">
        <v>429.13</v>
      </c>
      <c r="N66" s="237">
        <v>429.13</v>
      </c>
      <c r="O66" s="237">
        <v>429.13</v>
      </c>
      <c r="P66" s="237">
        <v>429.13</v>
      </c>
      <c r="Q66" s="237">
        <v>429.13</v>
      </c>
      <c r="R66" s="237">
        <v>429.13</v>
      </c>
      <c r="S66" s="237">
        <v>429.13</v>
      </c>
      <c r="T66" s="237">
        <v>429.13</v>
      </c>
      <c r="U66" s="237">
        <v>429.13</v>
      </c>
      <c r="V66" s="237">
        <v>429.13</v>
      </c>
      <c r="W66" s="237">
        <v>429.13</v>
      </c>
      <c r="X66" s="237">
        <v>429.13</v>
      </c>
      <c r="Y66" s="237">
        <v>429.13</v>
      </c>
      <c r="Z66" s="237">
        <v>429.13</v>
      </c>
      <c r="AA66" s="237">
        <v>429.13</v>
      </c>
      <c r="AB66" s="237">
        <v>429.13</v>
      </c>
      <c r="AC66" s="237">
        <v>429.13</v>
      </c>
      <c r="AD66" s="237">
        <v>429.13</v>
      </c>
      <c r="AE66" s="237">
        <v>429.13</v>
      </c>
      <c r="AF66" s="237">
        <v>429.13</v>
      </c>
      <c r="AG66" s="237">
        <v>429.13</v>
      </c>
      <c r="AH66" s="237">
        <v>429.13</v>
      </c>
      <c r="AI66" s="237">
        <v>429.13</v>
      </c>
      <c r="AJ66" s="237">
        <v>429.13</v>
      </c>
      <c r="AK66" s="237">
        <v>429.13</v>
      </c>
      <c r="AL66" s="237">
        <v>429.13</v>
      </c>
      <c r="AM66" s="237">
        <v>429.13</v>
      </c>
      <c r="AN66" s="237">
        <v>429.13</v>
      </c>
      <c r="AO66" s="237">
        <v>429.13</v>
      </c>
      <c r="AP66" s="237">
        <v>429.13</v>
      </c>
      <c r="AQ66" s="237">
        <v>429.13</v>
      </c>
      <c r="AR66" s="237">
        <v>429.13</v>
      </c>
      <c r="AS66" s="237">
        <v>429.13</v>
      </c>
      <c r="AT66" s="237">
        <v>429.13</v>
      </c>
      <c r="AU66" s="237">
        <v>429.13</v>
      </c>
      <c r="AV66" s="237">
        <v>429.13</v>
      </c>
      <c r="AW66" s="237">
        <v>429.13</v>
      </c>
      <c r="AX66" s="237">
        <v>429.13</v>
      </c>
      <c r="AY66" s="237">
        <v>429.13</v>
      </c>
      <c r="AZ66" s="237">
        <v>429.13</v>
      </c>
      <c r="BA66" s="237">
        <v>429.13</v>
      </c>
      <c r="BB66" s="237">
        <v>429.13</v>
      </c>
      <c r="BC66" s="237">
        <v>429.13</v>
      </c>
      <c r="BD66" s="237">
        <v>429.13</v>
      </c>
      <c r="BE66" s="237">
        <v>429.13</v>
      </c>
      <c r="BF66" s="237">
        <v>429.13</v>
      </c>
      <c r="BG66" s="237">
        <v>429.13</v>
      </c>
      <c r="BH66" s="237">
        <v>429.13</v>
      </c>
      <c r="BI66" s="237">
        <v>429.13</v>
      </c>
      <c r="BJ66" s="237">
        <v>429.13</v>
      </c>
      <c r="BK66" s="237">
        <v>429.13</v>
      </c>
      <c r="BL66" s="237">
        <v>429.13</v>
      </c>
      <c r="BM66" s="237">
        <v>429.13</v>
      </c>
      <c r="BN66" s="237">
        <v>429.13</v>
      </c>
      <c r="BO66" s="237">
        <v>429.13</v>
      </c>
      <c r="BP66" s="237">
        <v>429.13</v>
      </c>
      <c r="BQ66" s="237">
        <v>429.13</v>
      </c>
      <c r="BR66" s="237">
        <v>429.13</v>
      </c>
      <c r="BS66" s="237">
        <v>429.13</v>
      </c>
      <c r="BT66" s="237">
        <v>429.13</v>
      </c>
      <c r="BU66" s="237">
        <v>429.13</v>
      </c>
      <c r="BV66" s="237">
        <v>429.13</v>
      </c>
      <c r="BW66" s="237">
        <v>429.13</v>
      </c>
      <c r="BX66" s="237">
        <v>429.13</v>
      </c>
      <c r="BY66" s="237">
        <v>429.13</v>
      </c>
      <c r="BZ66" s="237">
        <v>429.13</v>
      </c>
      <c r="CA66" s="237">
        <v>429.13</v>
      </c>
      <c r="CB66" s="237">
        <v>429.13</v>
      </c>
      <c r="CC66" s="237">
        <v>429.13</v>
      </c>
      <c r="CD66" s="237">
        <v>429.13</v>
      </c>
      <c r="CE66" s="237">
        <v>429.13</v>
      </c>
      <c r="CF66" s="237">
        <v>429.13</v>
      </c>
      <c r="CG66" s="237">
        <v>429.13</v>
      </c>
      <c r="CH66" s="237">
        <v>429.13</v>
      </c>
      <c r="CI66" s="237">
        <v>429.13</v>
      </c>
      <c r="CJ66" s="237">
        <v>429.13</v>
      </c>
      <c r="CK66" s="237">
        <v>429.13</v>
      </c>
      <c r="CL66" s="237">
        <v>429.13</v>
      </c>
      <c r="CM66" s="237">
        <v>429.13</v>
      </c>
      <c r="CN66" s="237">
        <v>429.13</v>
      </c>
      <c r="CO66" s="237">
        <v>429.13</v>
      </c>
      <c r="CP66" s="237">
        <v>429.13</v>
      </c>
      <c r="CQ66" s="237">
        <v>429.13</v>
      </c>
      <c r="CR66" s="237">
        <v>429.13</v>
      </c>
      <c r="CS66" s="237">
        <v>429.13</v>
      </c>
      <c r="CT66" s="175">
        <f t="shared" si="66"/>
        <v>41196.479999999974</v>
      </c>
      <c r="CU66" s="119"/>
      <c r="CV66" s="208"/>
    </row>
    <row r="67" spans="1:100">
      <c r="A67" s="22" t="s">
        <v>37</v>
      </c>
      <c r="B67" s="237">
        <v>760</v>
      </c>
      <c r="C67" s="237">
        <v>761</v>
      </c>
      <c r="D67" s="237">
        <v>755</v>
      </c>
      <c r="E67" s="237">
        <v>752</v>
      </c>
      <c r="F67" s="237">
        <v>742</v>
      </c>
      <c r="G67" s="237">
        <v>750</v>
      </c>
      <c r="H67" s="237">
        <v>750</v>
      </c>
      <c r="I67" s="237">
        <v>750</v>
      </c>
      <c r="J67" s="237">
        <v>750</v>
      </c>
      <c r="K67" s="237">
        <v>750</v>
      </c>
      <c r="L67" s="237">
        <v>750</v>
      </c>
      <c r="M67" s="237">
        <v>750</v>
      </c>
      <c r="N67" s="237">
        <v>750</v>
      </c>
      <c r="O67" s="237">
        <v>750</v>
      </c>
      <c r="P67" s="237">
        <v>750</v>
      </c>
      <c r="Q67" s="237">
        <v>750</v>
      </c>
      <c r="R67" s="237">
        <v>750</v>
      </c>
      <c r="S67" s="237">
        <v>750</v>
      </c>
      <c r="T67" s="237">
        <v>750</v>
      </c>
      <c r="U67" s="237">
        <v>750</v>
      </c>
      <c r="V67" s="237">
        <v>751</v>
      </c>
      <c r="W67" s="237">
        <v>752</v>
      </c>
      <c r="X67" s="237">
        <v>752</v>
      </c>
      <c r="Y67" s="237">
        <v>753</v>
      </c>
      <c r="Z67" s="237">
        <v>751</v>
      </c>
      <c r="AA67" s="237">
        <v>756</v>
      </c>
      <c r="AB67" s="237">
        <v>751</v>
      </c>
      <c r="AC67" s="237">
        <v>750</v>
      </c>
      <c r="AD67" s="237">
        <v>753</v>
      </c>
      <c r="AE67" s="237">
        <v>754</v>
      </c>
      <c r="AF67" s="237">
        <v>756</v>
      </c>
      <c r="AG67" s="237">
        <v>757</v>
      </c>
      <c r="AH67" s="237">
        <v>753</v>
      </c>
      <c r="AI67" s="237">
        <v>754</v>
      </c>
      <c r="AJ67" s="237">
        <v>750</v>
      </c>
      <c r="AK67" s="237">
        <v>751</v>
      </c>
      <c r="AL67" s="237">
        <v>756</v>
      </c>
      <c r="AM67" s="237">
        <v>756</v>
      </c>
      <c r="AN67" s="237">
        <v>756</v>
      </c>
      <c r="AO67" s="237">
        <v>752</v>
      </c>
      <c r="AP67" s="237">
        <v>755</v>
      </c>
      <c r="AQ67" s="237">
        <v>754</v>
      </c>
      <c r="AR67" s="237">
        <v>753</v>
      </c>
      <c r="AS67" s="237">
        <v>758</v>
      </c>
      <c r="AT67" s="237">
        <v>755</v>
      </c>
      <c r="AU67" s="237">
        <v>750</v>
      </c>
      <c r="AV67" s="237">
        <v>750</v>
      </c>
      <c r="AW67" s="237">
        <v>749</v>
      </c>
      <c r="AX67" s="237">
        <v>745</v>
      </c>
      <c r="AY67" s="237">
        <v>742</v>
      </c>
      <c r="AZ67" s="237">
        <v>750</v>
      </c>
      <c r="BA67" s="237">
        <v>759</v>
      </c>
      <c r="BB67" s="237">
        <v>766</v>
      </c>
      <c r="BC67" s="237">
        <v>759</v>
      </c>
      <c r="BD67" s="237">
        <v>749</v>
      </c>
      <c r="BE67" s="237">
        <v>750</v>
      </c>
      <c r="BF67" s="237">
        <v>754</v>
      </c>
      <c r="BG67" s="237">
        <v>757</v>
      </c>
      <c r="BH67" s="237">
        <v>754</v>
      </c>
      <c r="BI67" s="237">
        <v>751</v>
      </c>
      <c r="BJ67" s="237">
        <v>750</v>
      </c>
      <c r="BK67" s="237">
        <v>757</v>
      </c>
      <c r="BL67" s="237">
        <v>757</v>
      </c>
      <c r="BM67" s="237">
        <v>756</v>
      </c>
      <c r="BN67" s="237">
        <v>755</v>
      </c>
      <c r="BO67" s="237">
        <v>751</v>
      </c>
      <c r="BP67" s="237">
        <v>752</v>
      </c>
      <c r="BQ67" s="237">
        <v>758</v>
      </c>
      <c r="BR67" s="237">
        <v>756</v>
      </c>
      <c r="BS67" s="237">
        <v>750</v>
      </c>
      <c r="BT67" s="237">
        <v>751</v>
      </c>
      <c r="BU67" s="237">
        <v>751</v>
      </c>
      <c r="BV67" s="237">
        <v>750</v>
      </c>
      <c r="BW67" s="237">
        <v>749</v>
      </c>
      <c r="BX67" s="237">
        <v>750</v>
      </c>
      <c r="BY67" s="237">
        <v>755</v>
      </c>
      <c r="BZ67" s="237">
        <v>756</v>
      </c>
      <c r="CA67" s="237">
        <v>756</v>
      </c>
      <c r="CB67" s="237">
        <v>756</v>
      </c>
      <c r="CC67" s="237">
        <v>752</v>
      </c>
      <c r="CD67" s="237">
        <v>751</v>
      </c>
      <c r="CE67" s="237">
        <v>753</v>
      </c>
      <c r="CF67" s="237">
        <v>754</v>
      </c>
      <c r="CG67" s="237">
        <v>754</v>
      </c>
      <c r="CH67" s="237">
        <v>756</v>
      </c>
      <c r="CI67" s="237">
        <v>755</v>
      </c>
      <c r="CJ67" s="237">
        <v>755</v>
      </c>
      <c r="CK67" s="237">
        <v>754</v>
      </c>
      <c r="CL67" s="237">
        <v>752</v>
      </c>
      <c r="CM67" s="237">
        <v>754</v>
      </c>
      <c r="CN67" s="237">
        <v>756</v>
      </c>
      <c r="CO67" s="237">
        <v>758</v>
      </c>
      <c r="CP67" s="237">
        <v>756</v>
      </c>
      <c r="CQ67" s="237">
        <v>755</v>
      </c>
      <c r="CR67" s="237">
        <v>755</v>
      </c>
      <c r="CS67" s="237">
        <v>754</v>
      </c>
      <c r="CT67" s="175">
        <f t="shared" si="66"/>
        <v>72284</v>
      </c>
      <c r="CU67" s="119"/>
      <c r="CV67" s="208"/>
    </row>
    <row r="68" spans="1:100" ht="15.75" thickBot="1">
      <c r="A68" s="138" t="s">
        <v>38</v>
      </c>
      <c r="B68" s="237">
        <v>36</v>
      </c>
      <c r="C68" s="237">
        <v>36</v>
      </c>
      <c r="D68" s="237">
        <v>36</v>
      </c>
      <c r="E68" s="237">
        <v>36</v>
      </c>
      <c r="F68" s="237">
        <v>36</v>
      </c>
      <c r="G68" s="237">
        <v>36</v>
      </c>
      <c r="H68" s="237">
        <v>36</v>
      </c>
      <c r="I68" s="237">
        <v>36</v>
      </c>
      <c r="J68" s="237">
        <v>36</v>
      </c>
      <c r="K68" s="237">
        <v>36</v>
      </c>
      <c r="L68" s="237">
        <v>36</v>
      </c>
      <c r="M68" s="237">
        <v>36</v>
      </c>
      <c r="N68" s="237">
        <v>36</v>
      </c>
      <c r="O68" s="237">
        <v>36</v>
      </c>
      <c r="P68" s="237">
        <v>36</v>
      </c>
      <c r="Q68" s="237">
        <v>36</v>
      </c>
      <c r="R68" s="237">
        <v>36</v>
      </c>
      <c r="S68" s="237">
        <v>36</v>
      </c>
      <c r="T68" s="237">
        <v>36</v>
      </c>
      <c r="U68" s="237">
        <v>36</v>
      </c>
      <c r="V68" s="237">
        <v>36</v>
      </c>
      <c r="W68" s="237">
        <v>36</v>
      </c>
      <c r="X68" s="237">
        <v>36</v>
      </c>
      <c r="Y68" s="237">
        <v>36</v>
      </c>
      <c r="Z68" s="237">
        <v>36</v>
      </c>
      <c r="AA68" s="237">
        <v>36</v>
      </c>
      <c r="AB68" s="237">
        <v>36</v>
      </c>
      <c r="AC68" s="237">
        <v>36</v>
      </c>
      <c r="AD68" s="237">
        <v>36</v>
      </c>
      <c r="AE68" s="237">
        <v>36</v>
      </c>
      <c r="AF68" s="237">
        <v>36</v>
      </c>
      <c r="AG68" s="237">
        <v>36</v>
      </c>
      <c r="AH68" s="237">
        <v>36</v>
      </c>
      <c r="AI68" s="237">
        <v>36</v>
      </c>
      <c r="AJ68" s="237">
        <v>36</v>
      </c>
      <c r="AK68" s="237">
        <v>36</v>
      </c>
      <c r="AL68" s="237">
        <v>36</v>
      </c>
      <c r="AM68" s="237">
        <v>36</v>
      </c>
      <c r="AN68" s="237">
        <v>36</v>
      </c>
      <c r="AO68" s="237">
        <v>36</v>
      </c>
      <c r="AP68" s="237">
        <v>36</v>
      </c>
      <c r="AQ68" s="237">
        <v>36</v>
      </c>
      <c r="AR68" s="237">
        <v>36</v>
      </c>
      <c r="AS68" s="237">
        <v>36</v>
      </c>
      <c r="AT68" s="237">
        <v>36</v>
      </c>
      <c r="AU68" s="237">
        <v>36</v>
      </c>
      <c r="AV68" s="237">
        <v>36</v>
      </c>
      <c r="AW68" s="237">
        <v>36</v>
      </c>
      <c r="AX68" s="237">
        <v>36</v>
      </c>
      <c r="AY68" s="237">
        <v>36</v>
      </c>
      <c r="AZ68" s="237">
        <v>36</v>
      </c>
      <c r="BA68" s="237">
        <v>36</v>
      </c>
      <c r="BB68" s="237">
        <v>36</v>
      </c>
      <c r="BC68" s="237">
        <v>36</v>
      </c>
      <c r="BD68" s="237">
        <v>36</v>
      </c>
      <c r="BE68" s="237">
        <v>36</v>
      </c>
      <c r="BF68" s="237">
        <v>36</v>
      </c>
      <c r="BG68" s="237">
        <v>36</v>
      </c>
      <c r="BH68" s="237">
        <v>36</v>
      </c>
      <c r="BI68" s="237">
        <v>36</v>
      </c>
      <c r="BJ68" s="237">
        <v>36</v>
      </c>
      <c r="BK68" s="237">
        <v>36</v>
      </c>
      <c r="BL68" s="237">
        <v>36</v>
      </c>
      <c r="BM68" s="237">
        <v>36</v>
      </c>
      <c r="BN68" s="237">
        <v>36</v>
      </c>
      <c r="BO68" s="237">
        <v>36</v>
      </c>
      <c r="BP68" s="237">
        <v>36</v>
      </c>
      <c r="BQ68" s="237">
        <v>36</v>
      </c>
      <c r="BR68" s="237">
        <v>36</v>
      </c>
      <c r="BS68" s="237">
        <v>36</v>
      </c>
      <c r="BT68" s="237">
        <v>36</v>
      </c>
      <c r="BU68" s="237">
        <v>36</v>
      </c>
      <c r="BV68" s="237">
        <v>36</v>
      </c>
      <c r="BW68" s="237">
        <v>36</v>
      </c>
      <c r="BX68" s="237">
        <v>36</v>
      </c>
      <c r="BY68" s="237">
        <v>36</v>
      </c>
      <c r="BZ68" s="237">
        <v>36</v>
      </c>
      <c r="CA68" s="237">
        <v>36</v>
      </c>
      <c r="CB68" s="237">
        <v>36</v>
      </c>
      <c r="CC68" s="237">
        <v>36</v>
      </c>
      <c r="CD68" s="237">
        <v>36</v>
      </c>
      <c r="CE68" s="237">
        <v>36</v>
      </c>
      <c r="CF68" s="237">
        <v>36</v>
      </c>
      <c r="CG68" s="237">
        <v>36</v>
      </c>
      <c r="CH68" s="237">
        <v>36</v>
      </c>
      <c r="CI68" s="237">
        <v>36</v>
      </c>
      <c r="CJ68" s="237">
        <v>36</v>
      </c>
      <c r="CK68" s="237">
        <v>36</v>
      </c>
      <c r="CL68" s="237">
        <v>36</v>
      </c>
      <c r="CM68" s="237">
        <v>36</v>
      </c>
      <c r="CN68" s="237">
        <v>36</v>
      </c>
      <c r="CO68" s="237">
        <v>36</v>
      </c>
      <c r="CP68" s="237">
        <v>36</v>
      </c>
      <c r="CQ68" s="237">
        <v>36</v>
      </c>
      <c r="CR68" s="237">
        <v>36</v>
      </c>
      <c r="CS68" s="237">
        <v>36</v>
      </c>
      <c r="CT68" s="236">
        <f t="shared" si="66"/>
        <v>3456</v>
      </c>
      <c r="CU68" s="119"/>
      <c r="CV68" s="208"/>
    </row>
    <row r="69" spans="1:100">
      <c r="A69" s="43"/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  <c r="AX69" s="41"/>
      <c r="AY69" s="41"/>
      <c r="AZ69" s="41"/>
      <c r="BA69" s="41"/>
      <c r="BB69" s="41"/>
      <c r="BC69" s="41"/>
      <c r="BD69" s="41"/>
      <c r="BE69" s="41"/>
      <c r="BF69" s="41"/>
      <c r="BG69" s="41"/>
      <c r="BH69" s="41"/>
      <c r="BI69" s="41"/>
      <c r="BJ69" s="41"/>
      <c r="BK69" s="41"/>
      <c r="BL69" s="41"/>
      <c r="BM69" s="41"/>
      <c r="BN69" s="41"/>
      <c r="BO69" s="41"/>
      <c r="BP69" s="41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1"/>
      <c r="CS69" s="41"/>
      <c r="CT69" s="41"/>
      <c r="CU69" s="119"/>
    </row>
    <row r="70" spans="1:100">
      <c r="A70" s="43"/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  <c r="AW70" s="41"/>
      <c r="AX70" s="41"/>
      <c r="AY70" s="41"/>
      <c r="AZ70" s="41"/>
      <c r="BA70" s="41"/>
      <c r="BB70" s="41"/>
      <c r="BC70" s="41"/>
      <c r="BD70" s="41"/>
      <c r="BE70" s="41"/>
      <c r="BF70" s="41"/>
      <c r="BG70" s="41"/>
      <c r="BH70" s="41"/>
      <c r="BI70" s="41"/>
      <c r="BJ70" s="41"/>
      <c r="BK70" s="41"/>
      <c r="BL70" s="41"/>
      <c r="BM70" s="41"/>
      <c r="BN70" s="41"/>
      <c r="BO70" s="41"/>
      <c r="BP70" s="41"/>
      <c r="BQ70" s="41"/>
      <c r="BR70" s="41"/>
      <c r="BS70" s="41"/>
      <c r="BT70" s="41"/>
      <c r="BU70" s="41"/>
      <c r="BV70" s="41"/>
      <c r="BW70" s="41"/>
      <c r="BX70" s="41"/>
      <c r="BY70" s="41"/>
      <c r="BZ70" s="41"/>
      <c r="CA70" s="41"/>
      <c r="CB70" s="41"/>
      <c r="CC70" s="41"/>
      <c r="CD70" s="41"/>
      <c r="CE70" s="41"/>
      <c r="CF70" s="41"/>
      <c r="CG70" s="41"/>
      <c r="CH70" s="41"/>
      <c r="CI70" s="41"/>
      <c r="CJ70" s="41"/>
      <c r="CK70" s="41"/>
      <c r="CL70" s="41"/>
      <c r="CM70" s="41"/>
      <c r="CN70" s="41"/>
      <c r="CO70" s="41"/>
      <c r="CP70" s="41"/>
      <c r="CQ70" s="41"/>
      <c r="CR70" s="41"/>
      <c r="CS70" s="41"/>
      <c r="CT70" s="41"/>
      <c r="CU70" s="119"/>
    </row>
    <row r="71" spans="1:100" ht="15.75" thickBot="1">
      <c r="A71" s="87" t="s">
        <v>64</v>
      </c>
      <c r="B71" s="87"/>
      <c r="C71" s="87"/>
      <c r="D71" s="87"/>
      <c r="E71" s="87"/>
      <c r="F71" s="87"/>
      <c r="G71" s="8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119"/>
    </row>
    <row r="72" spans="1:100" ht="15.75" thickBot="1">
      <c r="A72" s="11" t="s">
        <v>26</v>
      </c>
      <c r="B72" s="93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47">
        <v>96</v>
      </c>
      <c r="CT72" s="15" t="s">
        <v>27</v>
      </c>
      <c r="CU72" s="117"/>
    </row>
    <row r="73" spans="1:100">
      <c r="A73" s="23" t="s">
        <v>32</v>
      </c>
      <c r="B73" s="237">
        <v>0</v>
      </c>
      <c r="C73" s="237">
        <v>0</v>
      </c>
      <c r="D73" s="237">
        <v>0</v>
      </c>
      <c r="E73" s="237">
        <v>0</v>
      </c>
      <c r="F73" s="237">
        <v>30</v>
      </c>
      <c r="G73" s="237">
        <v>60</v>
      </c>
      <c r="H73" s="237">
        <v>90</v>
      </c>
      <c r="I73" s="237">
        <v>120</v>
      </c>
      <c r="J73" s="237">
        <v>133</v>
      </c>
      <c r="K73" s="237">
        <v>133</v>
      </c>
      <c r="L73" s="237">
        <v>133</v>
      </c>
      <c r="M73" s="237">
        <v>133</v>
      </c>
      <c r="N73" s="237">
        <v>133</v>
      </c>
      <c r="O73" s="237">
        <v>133</v>
      </c>
      <c r="P73" s="237">
        <v>133</v>
      </c>
      <c r="Q73" s="237">
        <v>133</v>
      </c>
      <c r="R73" s="237">
        <v>133</v>
      </c>
      <c r="S73" s="237">
        <v>133</v>
      </c>
      <c r="T73" s="237">
        <v>133</v>
      </c>
      <c r="U73" s="237">
        <v>103</v>
      </c>
      <c r="V73" s="237">
        <v>73</v>
      </c>
      <c r="W73" s="237">
        <v>43</v>
      </c>
      <c r="X73" s="237">
        <v>13</v>
      </c>
      <c r="Y73" s="237">
        <v>0</v>
      </c>
      <c r="Z73" s="237">
        <v>0</v>
      </c>
      <c r="AA73" s="237">
        <v>0</v>
      </c>
      <c r="AB73" s="237">
        <v>0</v>
      </c>
      <c r="AC73" s="237">
        <v>0</v>
      </c>
      <c r="AD73" s="237">
        <v>0</v>
      </c>
      <c r="AE73" s="237">
        <v>0</v>
      </c>
      <c r="AF73" s="237">
        <v>0</v>
      </c>
      <c r="AG73" s="237">
        <v>0</v>
      </c>
      <c r="AH73" s="237">
        <v>0</v>
      </c>
      <c r="AI73" s="237">
        <v>0</v>
      </c>
      <c r="AJ73" s="237">
        <v>0</v>
      </c>
      <c r="AK73" s="237">
        <v>0</v>
      </c>
      <c r="AL73" s="237">
        <v>0</v>
      </c>
      <c r="AM73" s="237">
        <v>0</v>
      </c>
      <c r="AN73" s="237">
        <v>0</v>
      </c>
      <c r="AO73" s="237">
        <v>0</v>
      </c>
      <c r="AP73" s="237">
        <v>0</v>
      </c>
      <c r="AQ73" s="237">
        <v>0</v>
      </c>
      <c r="AR73" s="237">
        <v>0</v>
      </c>
      <c r="AS73" s="237">
        <v>0</v>
      </c>
      <c r="AT73" s="237">
        <v>0</v>
      </c>
      <c r="AU73" s="237">
        <v>0</v>
      </c>
      <c r="AV73" s="237">
        <v>0</v>
      </c>
      <c r="AW73" s="237">
        <v>0</v>
      </c>
      <c r="AX73" s="237">
        <v>0</v>
      </c>
      <c r="AY73" s="237">
        <v>0</v>
      </c>
      <c r="AZ73" s="237">
        <v>0</v>
      </c>
      <c r="BA73" s="237">
        <v>0</v>
      </c>
      <c r="BB73" s="237">
        <v>0</v>
      </c>
      <c r="BC73" s="237">
        <v>0</v>
      </c>
      <c r="BD73" s="237">
        <v>0</v>
      </c>
      <c r="BE73" s="237">
        <v>0</v>
      </c>
      <c r="BF73" s="237">
        <v>0</v>
      </c>
      <c r="BG73" s="237">
        <v>0</v>
      </c>
      <c r="BH73" s="237">
        <v>0</v>
      </c>
      <c r="BI73" s="237">
        <v>0</v>
      </c>
      <c r="BJ73" s="237">
        <v>0</v>
      </c>
      <c r="BK73" s="237">
        <v>0</v>
      </c>
      <c r="BL73" s="237">
        <v>0</v>
      </c>
      <c r="BM73" s="237">
        <v>0</v>
      </c>
      <c r="BN73" s="237">
        <v>0</v>
      </c>
      <c r="BO73" s="237">
        <v>0</v>
      </c>
      <c r="BP73" s="237">
        <v>0</v>
      </c>
      <c r="BQ73" s="237">
        <v>0</v>
      </c>
      <c r="BR73" s="237">
        <v>0</v>
      </c>
      <c r="BS73" s="237">
        <v>0</v>
      </c>
      <c r="BT73" s="237">
        <v>0</v>
      </c>
      <c r="BU73" s="237">
        <v>0</v>
      </c>
      <c r="BV73" s="237">
        <v>0</v>
      </c>
      <c r="BW73" s="237">
        <v>0</v>
      </c>
      <c r="BX73" s="237">
        <v>0</v>
      </c>
      <c r="BY73" s="237">
        <v>0</v>
      </c>
      <c r="BZ73" s="237">
        <v>0</v>
      </c>
      <c r="CA73" s="237">
        <v>0</v>
      </c>
      <c r="CB73" s="237">
        <v>0</v>
      </c>
      <c r="CC73" s="237">
        <v>0</v>
      </c>
      <c r="CD73" s="237">
        <v>0</v>
      </c>
      <c r="CE73" s="237">
        <v>0</v>
      </c>
      <c r="CF73" s="237">
        <v>0</v>
      </c>
      <c r="CG73" s="237">
        <v>0</v>
      </c>
      <c r="CH73" s="237">
        <v>0</v>
      </c>
      <c r="CI73" s="237">
        <v>0</v>
      </c>
      <c r="CJ73" s="237">
        <v>0</v>
      </c>
      <c r="CK73" s="237">
        <v>0</v>
      </c>
      <c r="CL73" s="237">
        <v>0</v>
      </c>
      <c r="CM73" s="237">
        <v>0</v>
      </c>
      <c r="CN73" s="237">
        <v>0</v>
      </c>
      <c r="CO73" s="237">
        <v>0</v>
      </c>
      <c r="CP73" s="237">
        <v>0</v>
      </c>
      <c r="CQ73" s="237">
        <v>0</v>
      </c>
      <c r="CR73" s="237">
        <v>0</v>
      </c>
      <c r="CS73" s="237">
        <v>0</v>
      </c>
      <c r="CT73" s="24">
        <f>SUM(B73:CS73)</f>
        <v>1995</v>
      </c>
      <c r="CU73" s="119"/>
    </row>
    <row r="74" spans="1:100">
      <c r="A74" s="24" t="s">
        <v>33</v>
      </c>
      <c r="B74" s="237">
        <v>0</v>
      </c>
      <c r="C74" s="237">
        <v>0</v>
      </c>
      <c r="D74" s="237">
        <v>0</v>
      </c>
      <c r="E74" s="237">
        <v>0</v>
      </c>
      <c r="F74" s="237">
        <v>0</v>
      </c>
      <c r="G74" s="237">
        <v>60</v>
      </c>
      <c r="H74" s="237">
        <v>120</v>
      </c>
      <c r="I74" s="237">
        <v>136</v>
      </c>
      <c r="J74" s="237">
        <v>136</v>
      </c>
      <c r="K74" s="237">
        <v>136</v>
      </c>
      <c r="L74" s="237">
        <v>136</v>
      </c>
      <c r="M74" s="237">
        <v>136</v>
      </c>
      <c r="N74" s="237">
        <v>136</v>
      </c>
      <c r="O74" s="237">
        <v>136</v>
      </c>
      <c r="P74" s="237">
        <v>136</v>
      </c>
      <c r="Q74" s="237">
        <v>136</v>
      </c>
      <c r="R74" s="237">
        <v>136</v>
      </c>
      <c r="S74" s="237">
        <v>136</v>
      </c>
      <c r="T74" s="237">
        <v>136</v>
      </c>
      <c r="U74" s="237">
        <v>76</v>
      </c>
      <c r="V74" s="237">
        <v>16</v>
      </c>
      <c r="W74" s="237">
        <v>0</v>
      </c>
      <c r="X74" s="237">
        <v>0</v>
      </c>
      <c r="Y74" s="237">
        <v>0</v>
      </c>
      <c r="Z74" s="237">
        <v>0</v>
      </c>
      <c r="AA74" s="237">
        <v>0</v>
      </c>
      <c r="AB74" s="237">
        <v>0</v>
      </c>
      <c r="AC74" s="237">
        <v>0</v>
      </c>
      <c r="AD74" s="237">
        <v>0</v>
      </c>
      <c r="AE74" s="237">
        <v>0</v>
      </c>
      <c r="AF74" s="237">
        <v>0</v>
      </c>
      <c r="AG74" s="237">
        <v>0</v>
      </c>
      <c r="AH74" s="237">
        <v>0</v>
      </c>
      <c r="AI74" s="237">
        <v>0</v>
      </c>
      <c r="AJ74" s="237">
        <v>0</v>
      </c>
      <c r="AK74" s="237">
        <v>0</v>
      </c>
      <c r="AL74" s="237">
        <v>0</v>
      </c>
      <c r="AM74" s="237">
        <v>0</v>
      </c>
      <c r="AN74" s="237">
        <v>0</v>
      </c>
      <c r="AO74" s="237">
        <v>0</v>
      </c>
      <c r="AP74" s="237">
        <v>0</v>
      </c>
      <c r="AQ74" s="237">
        <v>0</v>
      </c>
      <c r="AR74" s="237">
        <v>0</v>
      </c>
      <c r="AS74" s="237">
        <v>0</v>
      </c>
      <c r="AT74" s="237">
        <v>0</v>
      </c>
      <c r="AU74" s="237">
        <v>0</v>
      </c>
      <c r="AV74" s="237">
        <v>0</v>
      </c>
      <c r="AW74" s="237">
        <v>0</v>
      </c>
      <c r="AX74" s="237">
        <v>0</v>
      </c>
      <c r="AY74" s="237">
        <v>0</v>
      </c>
      <c r="AZ74" s="237">
        <v>0</v>
      </c>
      <c r="BA74" s="237">
        <v>0</v>
      </c>
      <c r="BB74" s="237">
        <v>0</v>
      </c>
      <c r="BC74" s="237">
        <v>0</v>
      </c>
      <c r="BD74" s="237">
        <v>0</v>
      </c>
      <c r="BE74" s="237">
        <v>0</v>
      </c>
      <c r="BF74" s="237">
        <v>0</v>
      </c>
      <c r="BG74" s="237">
        <v>0</v>
      </c>
      <c r="BH74" s="237">
        <v>0</v>
      </c>
      <c r="BI74" s="237">
        <v>0</v>
      </c>
      <c r="BJ74" s="237">
        <v>0</v>
      </c>
      <c r="BK74" s="237">
        <v>0</v>
      </c>
      <c r="BL74" s="237">
        <v>0</v>
      </c>
      <c r="BM74" s="237">
        <v>0</v>
      </c>
      <c r="BN74" s="237">
        <v>0</v>
      </c>
      <c r="BO74" s="237">
        <v>0</v>
      </c>
      <c r="BP74" s="237">
        <v>0</v>
      </c>
      <c r="BQ74" s="237">
        <v>0</v>
      </c>
      <c r="BR74" s="237">
        <v>0</v>
      </c>
      <c r="BS74" s="237">
        <v>0</v>
      </c>
      <c r="BT74" s="237">
        <v>0</v>
      </c>
      <c r="BU74" s="237">
        <v>0</v>
      </c>
      <c r="BV74" s="237">
        <v>0</v>
      </c>
      <c r="BW74" s="237">
        <v>0</v>
      </c>
      <c r="BX74" s="237">
        <v>0</v>
      </c>
      <c r="BY74" s="237">
        <v>0</v>
      </c>
      <c r="BZ74" s="237">
        <v>0</v>
      </c>
      <c r="CA74" s="237">
        <v>0</v>
      </c>
      <c r="CB74" s="237">
        <v>0</v>
      </c>
      <c r="CC74" s="237">
        <v>0</v>
      </c>
      <c r="CD74" s="237">
        <v>0</v>
      </c>
      <c r="CE74" s="237">
        <v>0</v>
      </c>
      <c r="CF74" s="237">
        <v>0</v>
      </c>
      <c r="CG74" s="237">
        <v>0</v>
      </c>
      <c r="CH74" s="237">
        <v>0</v>
      </c>
      <c r="CI74" s="237">
        <v>0</v>
      </c>
      <c r="CJ74" s="237">
        <v>0</v>
      </c>
      <c r="CK74" s="237">
        <v>0</v>
      </c>
      <c r="CL74" s="237">
        <v>0</v>
      </c>
      <c r="CM74" s="237">
        <v>0</v>
      </c>
      <c r="CN74" s="237">
        <v>0</v>
      </c>
      <c r="CO74" s="237">
        <v>0</v>
      </c>
      <c r="CP74" s="237">
        <v>0</v>
      </c>
      <c r="CQ74" s="237">
        <v>0</v>
      </c>
      <c r="CR74" s="237">
        <v>0</v>
      </c>
      <c r="CS74" s="237">
        <v>0</v>
      </c>
      <c r="CT74" s="24">
        <f t="shared" ref="CT74:CT79" si="67">SUM(B74:CS74)</f>
        <v>1904</v>
      </c>
      <c r="CU74" s="119"/>
    </row>
    <row r="75" spans="1:100">
      <c r="A75" s="24" t="s">
        <v>34</v>
      </c>
      <c r="B75" s="237">
        <v>0</v>
      </c>
      <c r="C75" s="237">
        <v>0</v>
      </c>
      <c r="D75" s="237">
        <v>0</v>
      </c>
      <c r="E75" s="237">
        <v>0</v>
      </c>
      <c r="F75" s="237">
        <v>0</v>
      </c>
      <c r="G75" s="237">
        <v>0</v>
      </c>
      <c r="H75" s="237">
        <v>0</v>
      </c>
      <c r="I75" s="237">
        <v>0</v>
      </c>
      <c r="J75" s="237">
        <v>0</v>
      </c>
      <c r="K75" s="237">
        <v>0</v>
      </c>
      <c r="L75" s="237">
        <v>0</v>
      </c>
      <c r="M75" s="237">
        <v>0</v>
      </c>
      <c r="N75" s="237">
        <v>0</v>
      </c>
      <c r="O75" s="237">
        <v>0</v>
      </c>
      <c r="P75" s="237">
        <v>0</v>
      </c>
      <c r="Q75" s="237">
        <v>0</v>
      </c>
      <c r="R75" s="237">
        <v>0</v>
      </c>
      <c r="S75" s="237">
        <v>0</v>
      </c>
      <c r="T75" s="237">
        <v>0</v>
      </c>
      <c r="U75" s="237">
        <v>0</v>
      </c>
      <c r="V75" s="237">
        <v>0</v>
      </c>
      <c r="W75" s="237">
        <v>0</v>
      </c>
      <c r="X75" s="237">
        <v>0</v>
      </c>
      <c r="Y75" s="237">
        <v>0</v>
      </c>
      <c r="Z75" s="237">
        <v>0</v>
      </c>
      <c r="AA75" s="237">
        <v>0</v>
      </c>
      <c r="AB75" s="237">
        <v>0</v>
      </c>
      <c r="AC75" s="237">
        <v>0</v>
      </c>
      <c r="AD75" s="237">
        <v>0</v>
      </c>
      <c r="AE75" s="237">
        <v>0</v>
      </c>
      <c r="AF75" s="237">
        <v>0</v>
      </c>
      <c r="AG75" s="237">
        <v>0</v>
      </c>
      <c r="AH75" s="237">
        <v>0</v>
      </c>
      <c r="AI75" s="237">
        <v>0</v>
      </c>
      <c r="AJ75" s="237">
        <v>0</v>
      </c>
      <c r="AK75" s="237">
        <v>0</v>
      </c>
      <c r="AL75" s="237">
        <v>0</v>
      </c>
      <c r="AM75" s="237">
        <v>0</v>
      </c>
      <c r="AN75" s="237">
        <v>0</v>
      </c>
      <c r="AO75" s="237">
        <v>0</v>
      </c>
      <c r="AP75" s="237">
        <v>0</v>
      </c>
      <c r="AQ75" s="237">
        <v>0</v>
      </c>
      <c r="AR75" s="237">
        <v>0</v>
      </c>
      <c r="AS75" s="237">
        <v>0</v>
      </c>
      <c r="AT75" s="237">
        <v>0</v>
      </c>
      <c r="AU75" s="237">
        <v>0</v>
      </c>
      <c r="AV75" s="237">
        <v>0</v>
      </c>
      <c r="AW75" s="237">
        <v>0</v>
      </c>
      <c r="AX75" s="237">
        <v>0</v>
      </c>
      <c r="AY75" s="237">
        <v>0</v>
      </c>
      <c r="AZ75" s="237">
        <v>0</v>
      </c>
      <c r="BA75" s="237">
        <v>0</v>
      </c>
      <c r="BB75" s="237">
        <v>0</v>
      </c>
      <c r="BC75" s="237">
        <v>0</v>
      </c>
      <c r="BD75" s="237">
        <v>0</v>
      </c>
      <c r="BE75" s="237">
        <v>0</v>
      </c>
      <c r="BF75" s="237">
        <v>0</v>
      </c>
      <c r="BG75" s="237">
        <v>0</v>
      </c>
      <c r="BH75" s="237">
        <v>0</v>
      </c>
      <c r="BI75" s="237">
        <v>0</v>
      </c>
      <c r="BJ75" s="237">
        <v>0</v>
      </c>
      <c r="BK75" s="237">
        <v>0</v>
      </c>
      <c r="BL75" s="237">
        <v>0</v>
      </c>
      <c r="BM75" s="237">
        <v>0</v>
      </c>
      <c r="BN75" s="237">
        <v>0</v>
      </c>
      <c r="BO75" s="237">
        <v>0</v>
      </c>
      <c r="BP75" s="237">
        <v>0</v>
      </c>
      <c r="BQ75" s="237">
        <v>0</v>
      </c>
      <c r="BR75" s="237">
        <v>0</v>
      </c>
      <c r="BS75" s="237">
        <v>0</v>
      </c>
      <c r="BT75" s="237">
        <v>0</v>
      </c>
      <c r="BU75" s="237">
        <v>0</v>
      </c>
      <c r="BV75" s="237">
        <v>0</v>
      </c>
      <c r="BW75" s="237">
        <v>0</v>
      </c>
      <c r="BX75" s="237">
        <v>0</v>
      </c>
      <c r="BY75" s="237">
        <v>0</v>
      </c>
      <c r="BZ75" s="237">
        <v>0</v>
      </c>
      <c r="CA75" s="237">
        <v>0</v>
      </c>
      <c r="CB75" s="237">
        <v>0</v>
      </c>
      <c r="CC75" s="237">
        <v>0</v>
      </c>
      <c r="CD75" s="237">
        <v>0</v>
      </c>
      <c r="CE75" s="237">
        <v>0</v>
      </c>
      <c r="CF75" s="237">
        <v>0</v>
      </c>
      <c r="CG75" s="237">
        <v>0</v>
      </c>
      <c r="CH75" s="237">
        <v>0</v>
      </c>
      <c r="CI75" s="237">
        <v>0</v>
      </c>
      <c r="CJ75" s="237">
        <v>0</v>
      </c>
      <c r="CK75" s="237">
        <v>0</v>
      </c>
      <c r="CL75" s="237">
        <v>0</v>
      </c>
      <c r="CM75" s="237">
        <v>0</v>
      </c>
      <c r="CN75" s="237">
        <v>0</v>
      </c>
      <c r="CO75" s="237">
        <v>0</v>
      </c>
      <c r="CP75" s="237">
        <v>0</v>
      </c>
      <c r="CQ75" s="237">
        <v>0</v>
      </c>
      <c r="CR75" s="237">
        <v>0</v>
      </c>
      <c r="CS75" s="237">
        <v>0</v>
      </c>
      <c r="CT75" s="24">
        <f t="shared" si="67"/>
        <v>0</v>
      </c>
      <c r="CU75" s="119"/>
    </row>
    <row r="76" spans="1:100">
      <c r="A76" s="24" t="s">
        <v>35</v>
      </c>
      <c r="B76" s="237">
        <v>54</v>
      </c>
      <c r="C76" s="237">
        <v>54</v>
      </c>
      <c r="D76" s="237">
        <v>54</v>
      </c>
      <c r="E76" s="237">
        <v>54</v>
      </c>
      <c r="F76" s="237">
        <v>54</v>
      </c>
      <c r="G76" s="237">
        <v>54</v>
      </c>
      <c r="H76" s="237">
        <v>54</v>
      </c>
      <c r="I76" s="237">
        <v>54</v>
      </c>
      <c r="J76" s="237">
        <v>54</v>
      </c>
      <c r="K76" s="237">
        <v>54</v>
      </c>
      <c r="L76" s="237">
        <v>54</v>
      </c>
      <c r="M76" s="237">
        <v>54</v>
      </c>
      <c r="N76" s="237">
        <v>54</v>
      </c>
      <c r="O76" s="237">
        <v>54</v>
      </c>
      <c r="P76" s="237">
        <v>54</v>
      </c>
      <c r="Q76" s="237">
        <v>54</v>
      </c>
      <c r="R76" s="237">
        <v>54</v>
      </c>
      <c r="S76" s="237">
        <v>54</v>
      </c>
      <c r="T76" s="237">
        <v>54</v>
      </c>
      <c r="U76" s="237">
        <v>54</v>
      </c>
      <c r="V76" s="237">
        <v>54</v>
      </c>
      <c r="W76" s="237">
        <v>54</v>
      </c>
      <c r="X76" s="237">
        <v>54</v>
      </c>
      <c r="Y76" s="237">
        <v>54</v>
      </c>
      <c r="Z76" s="237">
        <v>54</v>
      </c>
      <c r="AA76" s="237">
        <v>54</v>
      </c>
      <c r="AB76" s="237">
        <v>0</v>
      </c>
      <c r="AC76" s="237">
        <v>0</v>
      </c>
      <c r="AD76" s="237">
        <v>0</v>
      </c>
      <c r="AE76" s="237">
        <v>0</v>
      </c>
      <c r="AF76" s="237">
        <v>0</v>
      </c>
      <c r="AG76" s="237">
        <v>0</v>
      </c>
      <c r="AH76" s="237">
        <v>0</v>
      </c>
      <c r="AI76" s="237">
        <v>0</v>
      </c>
      <c r="AJ76" s="237">
        <v>0</v>
      </c>
      <c r="AK76" s="237">
        <v>0</v>
      </c>
      <c r="AL76" s="237">
        <v>0</v>
      </c>
      <c r="AM76" s="237">
        <v>0</v>
      </c>
      <c r="AN76" s="237">
        <v>0</v>
      </c>
      <c r="AO76" s="237">
        <v>0</v>
      </c>
      <c r="AP76" s="237">
        <v>0</v>
      </c>
      <c r="AQ76" s="237">
        <v>0</v>
      </c>
      <c r="AR76" s="237">
        <v>0</v>
      </c>
      <c r="AS76" s="237">
        <v>0</v>
      </c>
      <c r="AT76" s="237">
        <v>0</v>
      </c>
      <c r="AU76" s="237">
        <v>0</v>
      </c>
      <c r="AV76" s="237">
        <v>0</v>
      </c>
      <c r="AW76" s="237">
        <v>0</v>
      </c>
      <c r="AX76" s="237">
        <v>0</v>
      </c>
      <c r="AY76" s="237">
        <v>0</v>
      </c>
      <c r="AZ76" s="237">
        <v>63</v>
      </c>
      <c r="BA76" s="237">
        <v>63</v>
      </c>
      <c r="BB76" s="237">
        <v>63</v>
      </c>
      <c r="BC76" s="237">
        <v>63</v>
      </c>
      <c r="BD76" s="237">
        <v>63</v>
      </c>
      <c r="BE76" s="237">
        <v>0</v>
      </c>
      <c r="BF76" s="237">
        <v>0</v>
      </c>
      <c r="BG76" s="237">
        <v>0</v>
      </c>
      <c r="BH76" s="237">
        <v>0</v>
      </c>
      <c r="BI76" s="237">
        <v>0</v>
      </c>
      <c r="BJ76" s="237">
        <v>0</v>
      </c>
      <c r="BK76" s="237">
        <v>0</v>
      </c>
      <c r="BL76" s="237">
        <v>0</v>
      </c>
      <c r="BM76" s="237">
        <v>0</v>
      </c>
      <c r="BN76" s="237">
        <v>0</v>
      </c>
      <c r="BO76" s="237">
        <v>0</v>
      </c>
      <c r="BP76" s="237">
        <v>0</v>
      </c>
      <c r="BQ76" s="237">
        <v>0</v>
      </c>
      <c r="BR76" s="237">
        <v>0</v>
      </c>
      <c r="BS76" s="237">
        <v>0</v>
      </c>
      <c r="BT76" s="237">
        <v>0</v>
      </c>
      <c r="BU76" s="237">
        <v>0</v>
      </c>
      <c r="BV76" s="237">
        <v>0</v>
      </c>
      <c r="BW76" s="237">
        <v>0</v>
      </c>
      <c r="BX76" s="237">
        <v>0</v>
      </c>
      <c r="BY76" s="237">
        <v>0</v>
      </c>
      <c r="BZ76" s="237">
        <v>0</v>
      </c>
      <c r="CA76" s="237">
        <v>0</v>
      </c>
      <c r="CB76" s="237">
        <v>0</v>
      </c>
      <c r="CC76" s="237">
        <v>0</v>
      </c>
      <c r="CD76" s="237">
        <v>0</v>
      </c>
      <c r="CE76" s="237">
        <v>0</v>
      </c>
      <c r="CF76" s="237">
        <v>0</v>
      </c>
      <c r="CG76" s="237">
        <v>0</v>
      </c>
      <c r="CH76" s="237">
        <v>0</v>
      </c>
      <c r="CI76" s="237">
        <v>0</v>
      </c>
      <c r="CJ76" s="237">
        <v>0</v>
      </c>
      <c r="CK76" s="237">
        <v>0</v>
      </c>
      <c r="CL76" s="237">
        <v>0</v>
      </c>
      <c r="CM76" s="237">
        <v>55</v>
      </c>
      <c r="CN76" s="237">
        <v>55</v>
      </c>
      <c r="CO76" s="237">
        <v>55</v>
      </c>
      <c r="CP76" s="237">
        <v>55</v>
      </c>
      <c r="CQ76" s="237">
        <v>55</v>
      </c>
      <c r="CR76" s="237">
        <v>55</v>
      </c>
      <c r="CS76" s="237">
        <v>55</v>
      </c>
      <c r="CT76" s="24">
        <f t="shared" si="67"/>
        <v>2104</v>
      </c>
      <c r="CU76" s="119"/>
    </row>
    <row r="77" spans="1:100">
      <c r="A77" s="24" t="s">
        <v>36</v>
      </c>
      <c r="B77" s="237">
        <v>30</v>
      </c>
      <c r="C77" s="237">
        <v>60</v>
      </c>
      <c r="D77" s="237">
        <v>90</v>
      </c>
      <c r="E77" s="237">
        <v>104</v>
      </c>
      <c r="F77" s="237">
        <v>104</v>
      </c>
      <c r="G77" s="237">
        <v>104</v>
      </c>
      <c r="H77" s="237">
        <v>104</v>
      </c>
      <c r="I77" s="237">
        <v>104</v>
      </c>
      <c r="J77" s="237">
        <v>104</v>
      </c>
      <c r="K77" s="237">
        <v>104</v>
      </c>
      <c r="L77" s="237">
        <v>104</v>
      </c>
      <c r="M77" s="237">
        <v>104</v>
      </c>
      <c r="N77" s="237">
        <v>104</v>
      </c>
      <c r="O77" s="237">
        <v>104</v>
      </c>
      <c r="P77" s="237">
        <v>104</v>
      </c>
      <c r="Q77" s="237">
        <v>104</v>
      </c>
      <c r="R77" s="237">
        <v>104</v>
      </c>
      <c r="S77" s="237">
        <v>104</v>
      </c>
      <c r="T77" s="237">
        <v>104</v>
      </c>
      <c r="U77" s="237">
        <v>104</v>
      </c>
      <c r="V77" s="237">
        <v>104</v>
      </c>
      <c r="W77" s="237">
        <v>104</v>
      </c>
      <c r="X77" s="237">
        <v>74</v>
      </c>
      <c r="Y77" s="237">
        <v>44</v>
      </c>
      <c r="Z77" s="237">
        <v>14</v>
      </c>
      <c r="AA77" s="237">
        <v>0</v>
      </c>
      <c r="AB77" s="237">
        <v>0</v>
      </c>
      <c r="AC77" s="237">
        <v>0</v>
      </c>
      <c r="AD77" s="237">
        <v>0</v>
      </c>
      <c r="AE77" s="237">
        <v>0</v>
      </c>
      <c r="AF77" s="237">
        <v>0</v>
      </c>
      <c r="AG77" s="237">
        <v>0</v>
      </c>
      <c r="AH77" s="237">
        <v>0</v>
      </c>
      <c r="AI77" s="237">
        <v>0</v>
      </c>
      <c r="AJ77" s="237">
        <v>0</v>
      </c>
      <c r="AK77" s="237">
        <v>0</v>
      </c>
      <c r="AL77" s="237">
        <v>0</v>
      </c>
      <c r="AM77" s="237">
        <v>0</v>
      </c>
      <c r="AN77" s="237">
        <v>0</v>
      </c>
      <c r="AO77" s="237">
        <v>0</v>
      </c>
      <c r="AP77" s="237">
        <v>0</v>
      </c>
      <c r="AQ77" s="237">
        <v>0</v>
      </c>
      <c r="AR77" s="237">
        <v>0</v>
      </c>
      <c r="AS77" s="237">
        <v>0</v>
      </c>
      <c r="AT77" s="237">
        <v>0</v>
      </c>
      <c r="AU77" s="237">
        <v>0</v>
      </c>
      <c r="AV77" s="237">
        <v>0</v>
      </c>
      <c r="AW77" s="237">
        <v>0</v>
      </c>
      <c r="AX77" s="237">
        <v>0</v>
      </c>
      <c r="AY77" s="237">
        <v>0</v>
      </c>
      <c r="AZ77" s="237">
        <v>0</v>
      </c>
      <c r="BA77" s="237">
        <v>0</v>
      </c>
      <c r="BB77" s="237">
        <v>0</v>
      </c>
      <c r="BC77" s="237">
        <v>0</v>
      </c>
      <c r="BD77" s="237">
        <v>0</v>
      </c>
      <c r="BE77" s="237">
        <v>0</v>
      </c>
      <c r="BF77" s="237">
        <v>0</v>
      </c>
      <c r="BG77" s="237">
        <v>0</v>
      </c>
      <c r="BH77" s="237">
        <v>0</v>
      </c>
      <c r="BI77" s="237">
        <v>0</v>
      </c>
      <c r="BJ77" s="237">
        <v>0</v>
      </c>
      <c r="BK77" s="237">
        <v>0</v>
      </c>
      <c r="BL77" s="237">
        <v>0</v>
      </c>
      <c r="BM77" s="237">
        <v>0</v>
      </c>
      <c r="BN77" s="237">
        <v>0</v>
      </c>
      <c r="BO77" s="237">
        <v>0</v>
      </c>
      <c r="BP77" s="237">
        <v>0</v>
      </c>
      <c r="BQ77" s="237">
        <v>0</v>
      </c>
      <c r="BR77" s="237">
        <v>0</v>
      </c>
      <c r="BS77" s="237">
        <v>0</v>
      </c>
      <c r="BT77" s="237">
        <v>0</v>
      </c>
      <c r="BU77" s="237">
        <v>0</v>
      </c>
      <c r="BV77" s="237">
        <v>0</v>
      </c>
      <c r="BW77" s="237">
        <v>0</v>
      </c>
      <c r="BX77" s="237">
        <v>0</v>
      </c>
      <c r="BY77" s="237">
        <v>0</v>
      </c>
      <c r="BZ77" s="237">
        <v>0</v>
      </c>
      <c r="CA77" s="237">
        <v>0</v>
      </c>
      <c r="CB77" s="237">
        <v>0</v>
      </c>
      <c r="CC77" s="237">
        <v>0</v>
      </c>
      <c r="CD77" s="237">
        <v>0</v>
      </c>
      <c r="CE77" s="237">
        <v>0</v>
      </c>
      <c r="CF77" s="237">
        <v>0</v>
      </c>
      <c r="CG77" s="237">
        <v>0</v>
      </c>
      <c r="CH77" s="237">
        <v>0</v>
      </c>
      <c r="CI77" s="237">
        <v>0</v>
      </c>
      <c r="CJ77" s="237">
        <v>0</v>
      </c>
      <c r="CK77" s="237">
        <v>0</v>
      </c>
      <c r="CL77" s="237">
        <v>0</v>
      </c>
      <c r="CM77" s="237">
        <v>0</v>
      </c>
      <c r="CN77" s="237">
        <v>30</v>
      </c>
      <c r="CO77" s="237">
        <v>60</v>
      </c>
      <c r="CP77" s="237">
        <v>90</v>
      </c>
      <c r="CQ77" s="237">
        <v>120</v>
      </c>
      <c r="CR77" s="237">
        <v>144</v>
      </c>
      <c r="CS77" s="237">
        <v>144</v>
      </c>
      <c r="CT77" s="24">
        <f t="shared" si="67"/>
        <v>2876</v>
      </c>
      <c r="CU77" s="119"/>
    </row>
    <row r="78" spans="1:100">
      <c r="A78" s="24" t="s">
        <v>37</v>
      </c>
      <c r="B78" s="237">
        <v>0</v>
      </c>
      <c r="C78" s="237">
        <v>0</v>
      </c>
      <c r="D78" s="237">
        <v>0</v>
      </c>
      <c r="E78" s="237">
        <v>0</v>
      </c>
      <c r="F78" s="237">
        <v>0</v>
      </c>
      <c r="G78" s="237">
        <v>0</v>
      </c>
      <c r="H78" s="237">
        <v>75</v>
      </c>
      <c r="I78" s="237">
        <v>100</v>
      </c>
      <c r="J78" s="237">
        <v>100</v>
      </c>
      <c r="K78" s="237">
        <v>100</v>
      </c>
      <c r="L78" s="237">
        <v>100</v>
      </c>
      <c r="M78" s="237">
        <v>100</v>
      </c>
      <c r="N78" s="237">
        <v>100</v>
      </c>
      <c r="O78" s="237">
        <v>100</v>
      </c>
      <c r="P78" s="237">
        <v>100</v>
      </c>
      <c r="Q78" s="237">
        <v>100</v>
      </c>
      <c r="R78" s="237">
        <v>100</v>
      </c>
      <c r="S78" s="237">
        <v>100</v>
      </c>
      <c r="T78" s="237">
        <v>100</v>
      </c>
      <c r="U78" s="237">
        <v>25</v>
      </c>
      <c r="V78" s="237">
        <v>0</v>
      </c>
      <c r="W78" s="237">
        <v>0</v>
      </c>
      <c r="X78" s="237">
        <v>0</v>
      </c>
      <c r="Y78" s="237">
        <v>0</v>
      </c>
      <c r="Z78" s="237">
        <v>0</v>
      </c>
      <c r="AA78" s="237">
        <v>0</v>
      </c>
      <c r="AB78" s="237">
        <v>0</v>
      </c>
      <c r="AC78" s="237">
        <v>0</v>
      </c>
      <c r="AD78" s="237">
        <v>0</v>
      </c>
      <c r="AE78" s="237">
        <v>0</v>
      </c>
      <c r="AF78" s="237">
        <v>0</v>
      </c>
      <c r="AG78" s="237">
        <v>0</v>
      </c>
      <c r="AH78" s="237">
        <v>0</v>
      </c>
      <c r="AI78" s="237">
        <v>0</v>
      </c>
      <c r="AJ78" s="237">
        <v>0</v>
      </c>
      <c r="AK78" s="237">
        <v>0</v>
      </c>
      <c r="AL78" s="237">
        <v>0</v>
      </c>
      <c r="AM78" s="237">
        <v>0</v>
      </c>
      <c r="AN78" s="237">
        <v>0</v>
      </c>
      <c r="AO78" s="237">
        <v>0</v>
      </c>
      <c r="AP78" s="237">
        <v>0</v>
      </c>
      <c r="AQ78" s="237">
        <v>0</v>
      </c>
      <c r="AR78" s="237">
        <v>0</v>
      </c>
      <c r="AS78" s="237">
        <v>0</v>
      </c>
      <c r="AT78" s="237">
        <v>0</v>
      </c>
      <c r="AU78" s="237">
        <v>0</v>
      </c>
      <c r="AV78" s="237">
        <v>0</v>
      </c>
      <c r="AW78" s="237">
        <v>0</v>
      </c>
      <c r="AX78" s="237">
        <v>0</v>
      </c>
      <c r="AY78" s="237">
        <v>0</v>
      </c>
      <c r="AZ78" s="237">
        <v>0</v>
      </c>
      <c r="BA78" s="237">
        <v>0</v>
      </c>
      <c r="BB78" s="237">
        <v>0</v>
      </c>
      <c r="BC78" s="237">
        <v>0</v>
      </c>
      <c r="BD78" s="237">
        <v>0</v>
      </c>
      <c r="BE78" s="237">
        <v>0</v>
      </c>
      <c r="BF78" s="237">
        <v>0</v>
      </c>
      <c r="BG78" s="237">
        <v>0</v>
      </c>
      <c r="BH78" s="237">
        <v>0</v>
      </c>
      <c r="BI78" s="237">
        <v>0</v>
      </c>
      <c r="BJ78" s="237">
        <v>0</v>
      </c>
      <c r="BK78" s="237">
        <v>0</v>
      </c>
      <c r="BL78" s="237">
        <v>0</v>
      </c>
      <c r="BM78" s="237">
        <v>0</v>
      </c>
      <c r="BN78" s="237">
        <v>0</v>
      </c>
      <c r="BO78" s="237">
        <v>0</v>
      </c>
      <c r="BP78" s="237">
        <v>0</v>
      </c>
      <c r="BQ78" s="237">
        <v>0</v>
      </c>
      <c r="BR78" s="237">
        <v>0</v>
      </c>
      <c r="BS78" s="237">
        <v>0</v>
      </c>
      <c r="BT78" s="237">
        <v>0</v>
      </c>
      <c r="BU78" s="237">
        <v>0</v>
      </c>
      <c r="BV78" s="237">
        <v>0</v>
      </c>
      <c r="BW78" s="237">
        <v>0</v>
      </c>
      <c r="BX78" s="237">
        <v>0</v>
      </c>
      <c r="BY78" s="237">
        <v>0</v>
      </c>
      <c r="BZ78" s="237">
        <v>0</v>
      </c>
      <c r="CA78" s="237">
        <v>0</v>
      </c>
      <c r="CB78" s="237">
        <v>0</v>
      </c>
      <c r="CC78" s="237">
        <v>0</v>
      </c>
      <c r="CD78" s="237">
        <v>0</v>
      </c>
      <c r="CE78" s="237">
        <v>0</v>
      </c>
      <c r="CF78" s="237">
        <v>0</v>
      </c>
      <c r="CG78" s="237">
        <v>0</v>
      </c>
      <c r="CH78" s="237">
        <v>0</v>
      </c>
      <c r="CI78" s="237">
        <v>0</v>
      </c>
      <c r="CJ78" s="237">
        <v>0</v>
      </c>
      <c r="CK78" s="237">
        <v>0</v>
      </c>
      <c r="CL78" s="237">
        <v>0</v>
      </c>
      <c r="CM78" s="237">
        <v>0</v>
      </c>
      <c r="CN78" s="237">
        <v>0</v>
      </c>
      <c r="CO78" s="237">
        <v>0</v>
      </c>
      <c r="CP78" s="237">
        <v>0</v>
      </c>
      <c r="CQ78" s="237">
        <v>0</v>
      </c>
      <c r="CR78" s="237">
        <v>0</v>
      </c>
      <c r="CS78" s="237">
        <v>0</v>
      </c>
      <c r="CT78" s="24">
        <f t="shared" si="67"/>
        <v>1300</v>
      </c>
      <c r="CU78" s="119"/>
    </row>
    <row r="79" spans="1:100" ht="15.75" thickBot="1">
      <c r="A79" s="92" t="s">
        <v>38</v>
      </c>
      <c r="B79" s="237">
        <v>0</v>
      </c>
      <c r="C79" s="237">
        <v>0</v>
      </c>
      <c r="D79" s="237">
        <v>0</v>
      </c>
      <c r="E79" s="237">
        <v>0</v>
      </c>
      <c r="F79" s="237">
        <v>0</v>
      </c>
      <c r="G79" s="237">
        <v>0</v>
      </c>
      <c r="H79" s="237">
        <v>0</v>
      </c>
      <c r="I79" s="237">
        <v>0</v>
      </c>
      <c r="J79" s="237">
        <v>0</v>
      </c>
      <c r="K79" s="237">
        <v>0</v>
      </c>
      <c r="L79" s="237">
        <v>0</v>
      </c>
      <c r="M79" s="237">
        <v>0</v>
      </c>
      <c r="N79" s="237">
        <v>0</v>
      </c>
      <c r="O79" s="237">
        <v>0</v>
      </c>
      <c r="P79" s="237">
        <v>0</v>
      </c>
      <c r="Q79" s="237">
        <v>0</v>
      </c>
      <c r="R79" s="237">
        <v>0</v>
      </c>
      <c r="S79" s="237">
        <v>0</v>
      </c>
      <c r="T79" s="237">
        <v>0</v>
      </c>
      <c r="U79" s="237">
        <v>0</v>
      </c>
      <c r="V79" s="237">
        <v>0</v>
      </c>
      <c r="W79" s="237">
        <v>0</v>
      </c>
      <c r="X79" s="237">
        <v>0</v>
      </c>
      <c r="Y79" s="237">
        <v>0</v>
      </c>
      <c r="Z79" s="237">
        <v>0</v>
      </c>
      <c r="AA79" s="237">
        <v>0</v>
      </c>
      <c r="AB79" s="237">
        <v>0</v>
      </c>
      <c r="AC79" s="237">
        <v>0</v>
      </c>
      <c r="AD79" s="237">
        <v>0</v>
      </c>
      <c r="AE79" s="237">
        <v>0</v>
      </c>
      <c r="AF79" s="237">
        <v>0</v>
      </c>
      <c r="AG79" s="237">
        <v>0</v>
      </c>
      <c r="AH79" s="237">
        <v>0</v>
      </c>
      <c r="AI79" s="237">
        <v>0</v>
      </c>
      <c r="AJ79" s="237">
        <v>0</v>
      </c>
      <c r="AK79" s="237">
        <v>0</v>
      </c>
      <c r="AL79" s="237">
        <v>0</v>
      </c>
      <c r="AM79" s="237">
        <v>0</v>
      </c>
      <c r="AN79" s="237">
        <v>0</v>
      </c>
      <c r="AO79" s="237">
        <v>0</v>
      </c>
      <c r="AP79" s="237">
        <v>0</v>
      </c>
      <c r="AQ79" s="237">
        <v>0</v>
      </c>
      <c r="AR79" s="237">
        <v>0</v>
      </c>
      <c r="AS79" s="237">
        <v>0</v>
      </c>
      <c r="AT79" s="237">
        <v>0</v>
      </c>
      <c r="AU79" s="237">
        <v>0</v>
      </c>
      <c r="AV79" s="237">
        <v>0</v>
      </c>
      <c r="AW79" s="237">
        <v>0</v>
      </c>
      <c r="AX79" s="237">
        <v>0</v>
      </c>
      <c r="AY79" s="237">
        <v>0</v>
      </c>
      <c r="AZ79" s="237">
        <v>0</v>
      </c>
      <c r="BA79" s="237">
        <v>0</v>
      </c>
      <c r="BB79" s="237">
        <v>0</v>
      </c>
      <c r="BC79" s="237">
        <v>0</v>
      </c>
      <c r="BD79" s="237">
        <v>0</v>
      </c>
      <c r="BE79" s="237">
        <v>0</v>
      </c>
      <c r="BF79" s="237">
        <v>0</v>
      </c>
      <c r="BG79" s="237">
        <v>0</v>
      </c>
      <c r="BH79" s="237">
        <v>0</v>
      </c>
      <c r="BI79" s="237">
        <v>0</v>
      </c>
      <c r="BJ79" s="237">
        <v>0</v>
      </c>
      <c r="BK79" s="237">
        <v>0</v>
      </c>
      <c r="BL79" s="237">
        <v>0</v>
      </c>
      <c r="BM79" s="237">
        <v>0</v>
      </c>
      <c r="BN79" s="237">
        <v>0</v>
      </c>
      <c r="BO79" s="237">
        <v>0</v>
      </c>
      <c r="BP79" s="237">
        <v>0</v>
      </c>
      <c r="BQ79" s="237">
        <v>0</v>
      </c>
      <c r="BR79" s="237">
        <v>0</v>
      </c>
      <c r="BS79" s="237">
        <v>0</v>
      </c>
      <c r="BT79" s="237">
        <v>0</v>
      </c>
      <c r="BU79" s="237">
        <v>0</v>
      </c>
      <c r="BV79" s="237">
        <v>0</v>
      </c>
      <c r="BW79" s="237">
        <v>0</v>
      </c>
      <c r="BX79" s="237">
        <v>0</v>
      </c>
      <c r="BY79" s="237">
        <v>0</v>
      </c>
      <c r="BZ79" s="237">
        <v>0</v>
      </c>
      <c r="CA79" s="237">
        <v>0</v>
      </c>
      <c r="CB79" s="237">
        <v>0</v>
      </c>
      <c r="CC79" s="237">
        <v>0</v>
      </c>
      <c r="CD79" s="237">
        <v>0</v>
      </c>
      <c r="CE79" s="237">
        <v>0</v>
      </c>
      <c r="CF79" s="237">
        <v>0</v>
      </c>
      <c r="CG79" s="237">
        <v>0</v>
      </c>
      <c r="CH79" s="237">
        <v>0</v>
      </c>
      <c r="CI79" s="237">
        <v>0</v>
      </c>
      <c r="CJ79" s="237">
        <v>0</v>
      </c>
      <c r="CK79" s="237">
        <v>0</v>
      </c>
      <c r="CL79" s="237">
        <v>0</v>
      </c>
      <c r="CM79" s="237">
        <v>0</v>
      </c>
      <c r="CN79" s="237">
        <v>0</v>
      </c>
      <c r="CO79" s="237">
        <v>0</v>
      </c>
      <c r="CP79" s="237">
        <v>0</v>
      </c>
      <c r="CQ79" s="237">
        <v>0</v>
      </c>
      <c r="CR79" s="237">
        <v>0</v>
      </c>
      <c r="CS79" s="237">
        <v>0</v>
      </c>
      <c r="CT79" s="24">
        <f t="shared" si="67"/>
        <v>0</v>
      </c>
      <c r="CU79" s="119"/>
    </row>
    <row r="80" spans="1:100">
      <c r="A80" s="43"/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  <c r="AI80" s="41"/>
      <c r="AJ80" s="41"/>
      <c r="AK80" s="41"/>
      <c r="AL80" s="41"/>
      <c r="AM80" s="41"/>
      <c r="AN80" s="41"/>
      <c r="AO80" s="41"/>
      <c r="AP80" s="41"/>
      <c r="AQ80" s="41"/>
      <c r="AR80" s="41"/>
      <c r="AS80" s="41"/>
      <c r="AT80" s="41"/>
      <c r="AU80" s="41"/>
      <c r="AV80" s="41"/>
      <c r="AW80" s="41"/>
      <c r="AX80" s="41"/>
      <c r="AY80" s="41"/>
      <c r="AZ80" s="41"/>
      <c r="BA80" s="41"/>
      <c r="BB80" s="41"/>
      <c r="BC80" s="41"/>
      <c r="BD80" s="41"/>
      <c r="BE80" s="41"/>
      <c r="BF80" s="41"/>
      <c r="BG80" s="41"/>
      <c r="BH80" s="41"/>
      <c r="BI80" s="41"/>
      <c r="BJ80" s="41"/>
      <c r="BK80" s="41"/>
      <c r="BL80" s="41"/>
      <c r="BM80" s="41"/>
      <c r="BN80" s="41"/>
      <c r="BO80" s="41"/>
      <c r="BP80" s="41"/>
      <c r="BQ80" s="41"/>
      <c r="BR80" s="41"/>
      <c r="BS80" s="41"/>
      <c r="BT80" s="41"/>
      <c r="BU80" s="41"/>
      <c r="BV80" s="41"/>
      <c r="BW80" s="41"/>
      <c r="BX80" s="41"/>
      <c r="BY80" s="41"/>
      <c r="BZ80" s="41"/>
      <c r="CA80" s="41"/>
      <c r="CB80" s="41"/>
      <c r="CC80" s="41"/>
      <c r="CD80" s="41"/>
      <c r="CE80" s="41"/>
      <c r="CF80" s="41"/>
      <c r="CG80" s="41"/>
      <c r="CH80" s="41"/>
      <c r="CI80" s="41"/>
      <c r="CJ80" s="41"/>
      <c r="CK80" s="41"/>
      <c r="CL80" s="41"/>
      <c r="CM80" s="41"/>
      <c r="CN80" s="41"/>
      <c r="CO80" s="41"/>
      <c r="CP80" s="41"/>
      <c r="CQ80" s="41"/>
      <c r="CR80" s="41"/>
      <c r="CS80" s="41"/>
      <c r="CT80" s="213"/>
      <c r="CU80" s="119"/>
    </row>
    <row r="81" spans="1:102" s="106" customFormat="1">
      <c r="A81" s="43"/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41"/>
      <c r="AP81" s="41"/>
      <c r="AQ81" s="41"/>
      <c r="AR81" s="41"/>
      <c r="AS81" s="41"/>
      <c r="AT81" s="41"/>
      <c r="AU81" s="41"/>
      <c r="AV81" s="41"/>
      <c r="AW81" s="41"/>
      <c r="AX81" s="41"/>
      <c r="AY81" s="41"/>
      <c r="AZ81" s="41"/>
      <c r="BA81" s="41"/>
      <c r="BB81" s="41"/>
      <c r="BC81" s="41"/>
      <c r="BD81" s="41"/>
      <c r="BE81" s="41"/>
      <c r="BF81" s="41"/>
      <c r="BG81" s="41"/>
      <c r="BH81" s="41"/>
      <c r="BI81" s="41"/>
      <c r="BJ81" s="41"/>
      <c r="BK81" s="41"/>
      <c r="BL81" s="41"/>
      <c r="BM81" s="41"/>
      <c r="BN81" s="41"/>
      <c r="BO81" s="41"/>
      <c r="BP81" s="41"/>
      <c r="BQ81" s="41"/>
      <c r="BR81" s="41"/>
      <c r="BS81" s="41"/>
      <c r="BT81" s="41"/>
      <c r="BU81" s="41"/>
      <c r="BV81" s="41"/>
      <c r="BW81" s="41"/>
      <c r="BX81" s="41"/>
      <c r="BY81" s="41"/>
      <c r="BZ81" s="41"/>
      <c r="CA81" s="41"/>
      <c r="CB81" s="41"/>
      <c r="CC81" s="41"/>
      <c r="CD81" s="41"/>
      <c r="CE81" s="41"/>
      <c r="CF81" s="41"/>
      <c r="CG81" s="41"/>
      <c r="CH81" s="41"/>
      <c r="CI81" s="41"/>
      <c r="CJ81" s="41"/>
      <c r="CK81" s="41"/>
      <c r="CL81" s="41"/>
      <c r="CM81" s="41"/>
      <c r="CN81" s="41"/>
      <c r="CO81" s="41"/>
      <c r="CP81" s="41"/>
      <c r="CQ81" s="41"/>
      <c r="CR81" s="41"/>
      <c r="CS81" s="41"/>
      <c r="CT81" s="41"/>
      <c r="CU81" s="119"/>
      <c r="CV81" s="5"/>
      <c r="CX81" s="118"/>
    </row>
    <row r="82" spans="1:102" ht="15.75" thickBot="1">
      <c r="A82" s="96" t="s">
        <v>9</v>
      </c>
      <c r="B82" s="97"/>
      <c r="C82" s="97"/>
      <c r="D82" s="97"/>
      <c r="E82" s="97"/>
      <c r="F82" s="97"/>
      <c r="G82" s="97"/>
      <c r="H82" s="97"/>
      <c r="I82" s="97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117"/>
      <c r="CV82" s="125"/>
      <c r="CX82" s="198"/>
    </row>
    <row r="83" spans="1:102" ht="15.75" thickBot="1">
      <c r="A83" s="46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17"/>
      <c r="CX83" s="198"/>
    </row>
    <row r="84" spans="1:102">
      <c r="A84" s="170" t="s">
        <v>53</v>
      </c>
      <c r="B84" s="176">
        <f>SUM(B85:B87)</f>
        <v>0</v>
      </c>
      <c r="C84" s="177">
        <f t="shared" ref="C84:BN84" si="68">SUM(C85:C87)</f>
        <v>0</v>
      </c>
      <c r="D84" s="177">
        <f t="shared" si="68"/>
        <v>0</v>
      </c>
      <c r="E84" s="177">
        <f t="shared" si="68"/>
        <v>0</v>
      </c>
      <c r="F84" s="177">
        <f t="shared" si="68"/>
        <v>0</v>
      </c>
      <c r="G84" s="177">
        <f t="shared" si="68"/>
        <v>0</v>
      </c>
      <c r="H84" s="177">
        <f t="shared" si="68"/>
        <v>0</v>
      </c>
      <c r="I84" s="177">
        <f t="shared" si="68"/>
        <v>0</v>
      </c>
      <c r="J84" s="177">
        <f t="shared" si="68"/>
        <v>0</v>
      </c>
      <c r="K84" s="177">
        <f t="shared" si="68"/>
        <v>0</v>
      </c>
      <c r="L84" s="177">
        <f t="shared" si="68"/>
        <v>0</v>
      </c>
      <c r="M84" s="177">
        <f t="shared" si="68"/>
        <v>0</v>
      </c>
      <c r="N84" s="177">
        <f t="shared" si="68"/>
        <v>0</v>
      </c>
      <c r="O84" s="177">
        <f t="shared" si="68"/>
        <v>0</v>
      </c>
      <c r="P84" s="177">
        <f t="shared" si="68"/>
        <v>0</v>
      </c>
      <c r="Q84" s="177">
        <f t="shared" si="68"/>
        <v>0</v>
      </c>
      <c r="R84" s="177">
        <f t="shared" si="68"/>
        <v>0</v>
      </c>
      <c r="S84" s="177">
        <f t="shared" si="68"/>
        <v>0</v>
      </c>
      <c r="T84" s="177">
        <f t="shared" si="68"/>
        <v>0</v>
      </c>
      <c r="U84" s="177">
        <f t="shared" si="68"/>
        <v>0</v>
      </c>
      <c r="V84" s="177">
        <f t="shared" si="68"/>
        <v>0</v>
      </c>
      <c r="W84" s="177">
        <f t="shared" si="68"/>
        <v>0</v>
      </c>
      <c r="X84" s="177">
        <f t="shared" si="68"/>
        <v>0</v>
      </c>
      <c r="Y84" s="177">
        <f t="shared" si="68"/>
        <v>0</v>
      </c>
      <c r="Z84" s="177">
        <f t="shared" si="68"/>
        <v>0</v>
      </c>
      <c r="AA84" s="177">
        <f t="shared" si="68"/>
        <v>0</v>
      </c>
      <c r="AB84" s="177">
        <f t="shared" si="68"/>
        <v>0</v>
      </c>
      <c r="AC84" s="177">
        <f t="shared" si="68"/>
        <v>0</v>
      </c>
      <c r="AD84" s="177">
        <f t="shared" si="68"/>
        <v>0</v>
      </c>
      <c r="AE84" s="177">
        <f t="shared" si="68"/>
        <v>0</v>
      </c>
      <c r="AF84" s="177">
        <f t="shared" si="68"/>
        <v>0</v>
      </c>
      <c r="AG84" s="177">
        <f t="shared" si="68"/>
        <v>0</v>
      </c>
      <c r="AH84" s="177">
        <f t="shared" si="68"/>
        <v>0</v>
      </c>
      <c r="AI84" s="177">
        <f t="shared" si="68"/>
        <v>0</v>
      </c>
      <c r="AJ84" s="177">
        <f t="shared" si="68"/>
        <v>0</v>
      </c>
      <c r="AK84" s="177">
        <f t="shared" si="68"/>
        <v>0</v>
      </c>
      <c r="AL84" s="177">
        <f t="shared" si="68"/>
        <v>0</v>
      </c>
      <c r="AM84" s="177">
        <f t="shared" si="68"/>
        <v>0</v>
      </c>
      <c r="AN84" s="177">
        <f t="shared" si="68"/>
        <v>0</v>
      </c>
      <c r="AO84" s="177">
        <f t="shared" si="68"/>
        <v>0</v>
      </c>
      <c r="AP84" s="177">
        <f t="shared" si="68"/>
        <v>0</v>
      </c>
      <c r="AQ84" s="177">
        <f t="shared" si="68"/>
        <v>0</v>
      </c>
      <c r="AR84" s="177">
        <f t="shared" si="68"/>
        <v>0</v>
      </c>
      <c r="AS84" s="177">
        <f t="shared" si="68"/>
        <v>0</v>
      </c>
      <c r="AT84" s="177">
        <f t="shared" si="68"/>
        <v>0</v>
      </c>
      <c r="AU84" s="177">
        <f t="shared" si="68"/>
        <v>0</v>
      </c>
      <c r="AV84" s="177">
        <f t="shared" si="68"/>
        <v>0</v>
      </c>
      <c r="AW84" s="177">
        <f t="shared" si="68"/>
        <v>0</v>
      </c>
      <c r="AX84" s="177">
        <f t="shared" si="68"/>
        <v>0</v>
      </c>
      <c r="AY84" s="177">
        <f t="shared" si="68"/>
        <v>0</v>
      </c>
      <c r="AZ84" s="177">
        <f t="shared" si="68"/>
        <v>0</v>
      </c>
      <c r="BA84" s="177">
        <f t="shared" si="68"/>
        <v>0</v>
      </c>
      <c r="BB84" s="177">
        <f t="shared" si="68"/>
        <v>0</v>
      </c>
      <c r="BC84" s="177">
        <f t="shared" si="68"/>
        <v>0</v>
      </c>
      <c r="BD84" s="177">
        <f t="shared" si="68"/>
        <v>0</v>
      </c>
      <c r="BE84" s="177">
        <f t="shared" si="68"/>
        <v>0</v>
      </c>
      <c r="BF84" s="177">
        <f t="shared" si="68"/>
        <v>0</v>
      </c>
      <c r="BG84" s="177">
        <f t="shared" si="68"/>
        <v>0</v>
      </c>
      <c r="BH84" s="177">
        <f t="shared" si="68"/>
        <v>0</v>
      </c>
      <c r="BI84" s="177">
        <f t="shared" si="68"/>
        <v>0</v>
      </c>
      <c r="BJ84" s="177">
        <f t="shared" si="68"/>
        <v>0</v>
      </c>
      <c r="BK84" s="177">
        <f t="shared" si="68"/>
        <v>0</v>
      </c>
      <c r="BL84" s="177">
        <f t="shared" si="68"/>
        <v>0</v>
      </c>
      <c r="BM84" s="177">
        <f t="shared" si="68"/>
        <v>0</v>
      </c>
      <c r="BN84" s="177">
        <f t="shared" si="68"/>
        <v>0</v>
      </c>
      <c r="BO84" s="177">
        <f t="shared" ref="BO84:CS84" si="69">SUM(BO85:BO87)</f>
        <v>0</v>
      </c>
      <c r="BP84" s="177">
        <f t="shared" si="69"/>
        <v>0</v>
      </c>
      <c r="BQ84" s="177">
        <f t="shared" si="69"/>
        <v>0</v>
      </c>
      <c r="BR84" s="177">
        <f t="shared" si="69"/>
        <v>0</v>
      </c>
      <c r="BS84" s="177">
        <f t="shared" si="69"/>
        <v>0</v>
      </c>
      <c r="BT84" s="177">
        <f t="shared" si="69"/>
        <v>0</v>
      </c>
      <c r="BU84" s="177">
        <f t="shared" si="69"/>
        <v>0</v>
      </c>
      <c r="BV84" s="177">
        <f t="shared" si="69"/>
        <v>0</v>
      </c>
      <c r="BW84" s="177">
        <f t="shared" si="69"/>
        <v>0</v>
      </c>
      <c r="BX84" s="177">
        <f t="shared" si="69"/>
        <v>0</v>
      </c>
      <c r="BY84" s="177">
        <f t="shared" si="69"/>
        <v>0</v>
      </c>
      <c r="BZ84" s="177">
        <f t="shared" si="69"/>
        <v>0</v>
      </c>
      <c r="CA84" s="177">
        <f t="shared" si="69"/>
        <v>0</v>
      </c>
      <c r="CB84" s="177">
        <f t="shared" si="69"/>
        <v>0</v>
      </c>
      <c r="CC84" s="177">
        <f t="shared" si="69"/>
        <v>0</v>
      </c>
      <c r="CD84" s="177">
        <f t="shared" si="69"/>
        <v>0</v>
      </c>
      <c r="CE84" s="177">
        <f t="shared" si="69"/>
        <v>0</v>
      </c>
      <c r="CF84" s="177">
        <f t="shared" si="69"/>
        <v>0</v>
      </c>
      <c r="CG84" s="177">
        <f t="shared" si="69"/>
        <v>0</v>
      </c>
      <c r="CH84" s="177">
        <f t="shared" si="69"/>
        <v>0</v>
      </c>
      <c r="CI84" s="177">
        <f t="shared" si="69"/>
        <v>0</v>
      </c>
      <c r="CJ84" s="177">
        <f t="shared" si="69"/>
        <v>0</v>
      </c>
      <c r="CK84" s="177">
        <f>SUM(CK85:CK87)</f>
        <v>0</v>
      </c>
      <c r="CL84" s="177">
        <f t="shared" si="69"/>
        <v>0</v>
      </c>
      <c r="CM84" s="177">
        <f t="shared" si="69"/>
        <v>0</v>
      </c>
      <c r="CN84" s="177">
        <f t="shared" si="69"/>
        <v>0</v>
      </c>
      <c r="CO84" s="177">
        <f t="shared" si="69"/>
        <v>0</v>
      </c>
      <c r="CP84" s="177">
        <f t="shared" si="69"/>
        <v>0</v>
      </c>
      <c r="CQ84" s="177">
        <f t="shared" si="69"/>
        <v>0</v>
      </c>
      <c r="CR84" s="177">
        <f t="shared" si="69"/>
        <v>0</v>
      </c>
      <c r="CS84" s="178">
        <f t="shared" si="69"/>
        <v>0</v>
      </c>
      <c r="CT84" s="174">
        <f>SUM(B84:CS84)</f>
        <v>0</v>
      </c>
      <c r="CU84" s="117"/>
      <c r="CW84" s="225">
        <f>CU84*(24)/(96*1000)</f>
        <v>0</v>
      </c>
    </row>
    <row r="85" spans="1:102">
      <c r="A85" s="22" t="s">
        <v>54</v>
      </c>
      <c r="B85" s="33" cm="1">
        <f t="array" ref="B85:CS85">[8]Sheet2!$B$21:$CS$21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72">
        <v>0</v>
      </c>
      <c r="CT85" s="175">
        <f>SUM(B85:CS85)</f>
        <v>0</v>
      </c>
      <c r="CU85" s="119"/>
    </row>
    <row r="86" spans="1:102">
      <c r="A86" s="22" t="s">
        <v>55</v>
      </c>
      <c r="B86" s="33" cm="1">
        <f t="array" ref="B86:CS86">[9]Sheet2!$B$21:$CS$21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72">
        <v>0</v>
      </c>
      <c r="CT86" s="175">
        <f t="shared" ref="CT86:CT87" si="70">SUM(B86:CS86)</f>
        <v>0</v>
      </c>
      <c r="CU86" s="119"/>
    </row>
    <row r="87" spans="1:102">
      <c r="A87" s="22" t="s">
        <v>56</v>
      </c>
      <c r="B87" s="33" cm="1">
        <f t="array" ref="B87:CS87">[10]Sheet2!$B$21:$CS$21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72">
        <v>0</v>
      </c>
      <c r="CT87" s="175">
        <f t="shared" si="70"/>
        <v>0</v>
      </c>
      <c r="CU87" s="119"/>
    </row>
    <row r="88" spans="1:102">
      <c r="A88" s="171" t="s">
        <v>57</v>
      </c>
      <c r="B88" s="179">
        <f>SUM(B89:B90)</f>
        <v>0</v>
      </c>
      <c r="C88" s="179">
        <f t="shared" ref="C88:BN88" si="71">SUM(C89:C90)</f>
        <v>0</v>
      </c>
      <c r="D88" s="179">
        <f t="shared" si="71"/>
        <v>0</v>
      </c>
      <c r="E88" s="179">
        <f t="shared" si="71"/>
        <v>0</v>
      </c>
      <c r="F88" s="179">
        <f t="shared" si="71"/>
        <v>0</v>
      </c>
      <c r="G88" s="179">
        <f t="shared" si="71"/>
        <v>0</v>
      </c>
      <c r="H88" s="179">
        <f t="shared" si="71"/>
        <v>0</v>
      </c>
      <c r="I88" s="179">
        <f t="shared" si="71"/>
        <v>0</v>
      </c>
      <c r="J88" s="179">
        <f t="shared" si="71"/>
        <v>0</v>
      </c>
      <c r="K88" s="179">
        <f t="shared" si="71"/>
        <v>0</v>
      </c>
      <c r="L88" s="179">
        <f t="shared" si="71"/>
        <v>0</v>
      </c>
      <c r="M88" s="179">
        <f t="shared" si="71"/>
        <v>0</v>
      </c>
      <c r="N88" s="179">
        <f t="shared" si="71"/>
        <v>0</v>
      </c>
      <c r="O88" s="179">
        <f t="shared" si="71"/>
        <v>0</v>
      </c>
      <c r="P88" s="179">
        <f t="shared" si="71"/>
        <v>0</v>
      </c>
      <c r="Q88" s="179">
        <f t="shared" si="71"/>
        <v>0</v>
      </c>
      <c r="R88" s="179">
        <f t="shared" si="71"/>
        <v>0</v>
      </c>
      <c r="S88" s="179">
        <f t="shared" si="71"/>
        <v>0</v>
      </c>
      <c r="T88" s="179">
        <f t="shared" si="71"/>
        <v>0</v>
      </c>
      <c r="U88" s="179">
        <f t="shared" si="71"/>
        <v>0</v>
      </c>
      <c r="V88" s="179">
        <f t="shared" si="71"/>
        <v>0</v>
      </c>
      <c r="W88" s="179">
        <f t="shared" si="71"/>
        <v>0</v>
      </c>
      <c r="X88" s="179">
        <f t="shared" si="71"/>
        <v>0</v>
      </c>
      <c r="Y88" s="179">
        <f t="shared" si="71"/>
        <v>0</v>
      </c>
      <c r="Z88" s="179">
        <f t="shared" si="71"/>
        <v>0</v>
      </c>
      <c r="AA88" s="179">
        <f t="shared" si="71"/>
        <v>0</v>
      </c>
      <c r="AB88" s="179">
        <f t="shared" si="71"/>
        <v>0</v>
      </c>
      <c r="AC88" s="179">
        <f t="shared" si="71"/>
        <v>0.1812</v>
      </c>
      <c r="AD88" s="179">
        <f t="shared" si="71"/>
        <v>1.8878998399999998</v>
      </c>
      <c r="AE88" s="179">
        <f t="shared" si="71"/>
        <v>5.4551285000000007</v>
      </c>
      <c r="AF88" s="179">
        <f t="shared" si="71"/>
        <v>10.243751100000001</v>
      </c>
      <c r="AG88" s="179">
        <f t="shared" si="71"/>
        <v>13.832346399999999</v>
      </c>
      <c r="AH88" s="179">
        <f t="shared" si="71"/>
        <v>18.8881041</v>
      </c>
      <c r="AI88" s="179">
        <f t="shared" si="71"/>
        <v>24.362271100000005</v>
      </c>
      <c r="AJ88" s="179">
        <f t="shared" si="71"/>
        <v>33.0374318</v>
      </c>
      <c r="AK88" s="179">
        <f t="shared" si="71"/>
        <v>41.156877000000001</v>
      </c>
      <c r="AL88" s="179">
        <f t="shared" si="71"/>
        <v>44.686040999999996</v>
      </c>
      <c r="AM88" s="179">
        <f t="shared" si="71"/>
        <v>51.305331000000002</v>
      </c>
      <c r="AN88" s="179">
        <f t="shared" si="71"/>
        <v>56.451552999999997</v>
      </c>
      <c r="AO88" s="179">
        <f t="shared" si="71"/>
        <v>58.018467999999991</v>
      </c>
      <c r="AP88" s="179">
        <f t="shared" si="71"/>
        <v>65.596896999999998</v>
      </c>
      <c r="AQ88" s="179">
        <f t="shared" si="71"/>
        <v>79.93362599999999</v>
      </c>
      <c r="AR88" s="179">
        <f t="shared" si="71"/>
        <v>88.996272999999974</v>
      </c>
      <c r="AS88" s="179">
        <f t="shared" si="71"/>
        <v>86.756952000000013</v>
      </c>
      <c r="AT88" s="179">
        <f t="shared" si="71"/>
        <v>93.174478000000008</v>
      </c>
      <c r="AU88" s="179">
        <f t="shared" si="71"/>
        <v>99.154281999999981</v>
      </c>
      <c r="AV88" s="179">
        <f t="shared" si="71"/>
        <v>99.914512999999999</v>
      </c>
      <c r="AW88" s="179">
        <f t="shared" si="71"/>
        <v>100.679455</v>
      </c>
      <c r="AX88" s="179">
        <f t="shared" si="71"/>
        <v>99.400769999999994</v>
      </c>
      <c r="AY88" s="179">
        <f t="shared" si="71"/>
        <v>101.801401</v>
      </c>
      <c r="AZ88" s="179">
        <f t="shared" si="71"/>
        <v>101.36953699999999</v>
      </c>
      <c r="BA88" s="179">
        <f t="shared" si="71"/>
        <v>99.632014000000012</v>
      </c>
      <c r="BB88" s="179">
        <f t="shared" si="71"/>
        <v>97.009439999999998</v>
      </c>
      <c r="BC88" s="179">
        <f t="shared" si="71"/>
        <v>95.822476999999992</v>
      </c>
      <c r="BD88" s="179">
        <f t="shared" si="71"/>
        <v>94.079164999999989</v>
      </c>
      <c r="BE88" s="179">
        <f t="shared" si="71"/>
        <v>91.579221000000004</v>
      </c>
      <c r="BF88" s="179">
        <f t="shared" si="71"/>
        <v>87.548141000000001</v>
      </c>
      <c r="BG88" s="179">
        <f t="shared" si="71"/>
        <v>82.795451999999983</v>
      </c>
      <c r="BH88" s="179">
        <f t="shared" si="71"/>
        <v>77.777226000000013</v>
      </c>
      <c r="BI88" s="179">
        <f t="shared" si="71"/>
        <v>71.888024000000001</v>
      </c>
      <c r="BJ88" s="179">
        <f t="shared" si="71"/>
        <v>65.18011700000001</v>
      </c>
      <c r="BK88" s="179">
        <f t="shared" si="71"/>
        <v>55.702133000000011</v>
      </c>
      <c r="BL88" s="179">
        <f t="shared" si="71"/>
        <v>43.032375000000002</v>
      </c>
      <c r="BM88" s="179">
        <f t="shared" si="71"/>
        <v>35.213045000000001</v>
      </c>
      <c r="BN88" s="179">
        <f t="shared" si="71"/>
        <v>30.676959</v>
      </c>
      <c r="BO88" s="179">
        <f t="shared" ref="BO88:CS88" si="72">SUM(BO89:BO90)</f>
        <v>25.804930000000002</v>
      </c>
      <c r="BP88" s="179">
        <f t="shared" si="72"/>
        <v>19.035939000000003</v>
      </c>
      <c r="BQ88" s="179">
        <f t="shared" si="72"/>
        <v>13.1959324</v>
      </c>
      <c r="BR88" s="179">
        <f t="shared" si="72"/>
        <v>8.4980265999999993</v>
      </c>
      <c r="BS88" s="179">
        <f t="shared" si="72"/>
        <v>4.8566608000000002</v>
      </c>
      <c r="BT88" s="179">
        <f t="shared" si="72"/>
        <v>2.0458509</v>
      </c>
      <c r="BU88" s="179">
        <f t="shared" si="72"/>
        <v>0.28974240000000001</v>
      </c>
      <c r="BV88" s="179">
        <f t="shared" si="72"/>
        <v>0</v>
      </c>
      <c r="BW88" s="179">
        <f t="shared" si="72"/>
        <v>0</v>
      </c>
      <c r="BX88" s="179">
        <f t="shared" si="72"/>
        <v>0</v>
      </c>
      <c r="BY88" s="179">
        <f t="shared" si="72"/>
        <v>0</v>
      </c>
      <c r="BZ88" s="179">
        <f t="shared" si="72"/>
        <v>0</v>
      </c>
      <c r="CA88" s="179">
        <f t="shared" si="72"/>
        <v>0</v>
      </c>
      <c r="CB88" s="179">
        <f t="shared" si="72"/>
        <v>0</v>
      </c>
      <c r="CC88" s="179">
        <f t="shared" si="72"/>
        <v>0</v>
      </c>
      <c r="CD88" s="179">
        <f t="shared" si="72"/>
        <v>0</v>
      </c>
      <c r="CE88" s="179">
        <f t="shared" si="72"/>
        <v>0</v>
      </c>
      <c r="CF88" s="179">
        <f t="shared" si="72"/>
        <v>0</v>
      </c>
      <c r="CG88" s="179">
        <f t="shared" si="72"/>
        <v>0</v>
      </c>
      <c r="CH88" s="179">
        <f t="shared" si="72"/>
        <v>0</v>
      </c>
      <c r="CI88" s="179">
        <f t="shared" si="72"/>
        <v>0</v>
      </c>
      <c r="CJ88" s="179">
        <f t="shared" si="72"/>
        <v>0</v>
      </c>
      <c r="CK88" s="179">
        <f t="shared" si="72"/>
        <v>0</v>
      </c>
      <c r="CL88" s="179">
        <f t="shared" si="72"/>
        <v>0</v>
      </c>
      <c r="CM88" s="179">
        <f t="shared" si="72"/>
        <v>0</v>
      </c>
      <c r="CN88" s="179">
        <f t="shared" si="72"/>
        <v>0</v>
      </c>
      <c r="CO88" s="179">
        <f t="shared" si="72"/>
        <v>0</v>
      </c>
      <c r="CP88" s="179">
        <f t="shared" si="72"/>
        <v>0</v>
      </c>
      <c r="CQ88" s="179">
        <f t="shared" si="72"/>
        <v>0</v>
      </c>
      <c r="CR88" s="179">
        <f t="shared" si="72"/>
        <v>0</v>
      </c>
      <c r="CS88" s="179">
        <f t="shared" si="72"/>
        <v>0</v>
      </c>
      <c r="CT88" s="174">
        <f>SUM(B88:CS88)</f>
        <v>2477.9474579399994</v>
      </c>
      <c r="CU88" s="117"/>
      <c r="CW88" s="225">
        <f>CU88*(24)/(96*1000)</f>
        <v>0</v>
      </c>
    </row>
    <row r="89" spans="1:102">
      <c r="A89" s="274" t="s">
        <v>71</v>
      </c>
      <c r="B89" s="180">
        <f>[11]Consol_Captive!B23/1000</f>
        <v>0</v>
      </c>
      <c r="C89" s="180">
        <f>[11]Consol_Captive!C23/1000</f>
        <v>0</v>
      </c>
      <c r="D89" s="180">
        <f>[11]Consol_Captive!D23/1000</f>
        <v>0</v>
      </c>
      <c r="E89" s="180">
        <f>[11]Consol_Captive!E23/1000</f>
        <v>0</v>
      </c>
      <c r="F89" s="180">
        <f>[11]Consol_Captive!F23/1000</f>
        <v>0</v>
      </c>
      <c r="G89" s="180">
        <f>[11]Consol_Captive!G23/1000</f>
        <v>0</v>
      </c>
      <c r="H89" s="180">
        <f>[11]Consol_Captive!H23/1000</f>
        <v>0</v>
      </c>
      <c r="I89" s="180">
        <f>[11]Consol_Captive!I23/1000</f>
        <v>0</v>
      </c>
      <c r="J89" s="180">
        <f>[11]Consol_Captive!J23/1000</f>
        <v>0</v>
      </c>
      <c r="K89" s="180">
        <f>[11]Consol_Captive!K23/1000</f>
        <v>0</v>
      </c>
      <c r="L89" s="180">
        <f>[11]Consol_Captive!L23/1000</f>
        <v>0</v>
      </c>
      <c r="M89" s="180">
        <f>[11]Consol_Captive!M23/1000</f>
        <v>0</v>
      </c>
      <c r="N89" s="180">
        <f>[11]Consol_Captive!N23/1000</f>
        <v>0</v>
      </c>
      <c r="O89" s="180">
        <f>[11]Consol_Captive!O23/1000</f>
        <v>0</v>
      </c>
      <c r="P89" s="180">
        <f>[11]Consol_Captive!P23/1000</f>
        <v>0</v>
      </c>
      <c r="Q89" s="180">
        <f>[11]Consol_Captive!Q23/1000</f>
        <v>0</v>
      </c>
      <c r="R89" s="180">
        <f>[11]Consol_Captive!R23/1000</f>
        <v>0</v>
      </c>
      <c r="S89" s="180">
        <f>[11]Consol_Captive!S23/1000</f>
        <v>0</v>
      </c>
      <c r="T89" s="180">
        <f>[11]Consol_Captive!T23/1000</f>
        <v>0</v>
      </c>
      <c r="U89" s="180">
        <f>[11]Consol_Captive!U23/1000</f>
        <v>0</v>
      </c>
      <c r="V89" s="180">
        <f>[11]Consol_Captive!V23/1000</f>
        <v>0</v>
      </c>
      <c r="W89" s="180">
        <f>[11]Consol_Captive!W23/1000</f>
        <v>0</v>
      </c>
      <c r="X89" s="180">
        <f>[11]Consol_Captive!X23/1000</f>
        <v>0</v>
      </c>
      <c r="Y89" s="180">
        <f>[11]Consol_Captive!Y23/1000</f>
        <v>0</v>
      </c>
      <c r="Z89" s="180">
        <f>[11]Consol_Captive!Z23/1000</f>
        <v>0</v>
      </c>
      <c r="AA89" s="180">
        <f>[11]Consol_Captive!AA23/1000</f>
        <v>0</v>
      </c>
      <c r="AB89" s="180">
        <f>[11]Consol_Captive!AB23/1000</f>
        <v>0</v>
      </c>
      <c r="AC89" s="180">
        <f>[11]Consol_Captive!AC23/1000</f>
        <v>0.1812</v>
      </c>
      <c r="AD89" s="180">
        <f>[11]Consol_Captive!AD23/1000</f>
        <v>1.8428998399999998</v>
      </c>
      <c r="AE89" s="180">
        <f>[11]Consol_Captive!AE23/1000</f>
        <v>5.3246285000000011</v>
      </c>
      <c r="AF89" s="180">
        <f>[11]Consol_Captive!AF23/1000</f>
        <v>9.9962511000000003</v>
      </c>
      <c r="AG89" s="180">
        <f>[11]Consol_Captive!AG23/1000</f>
        <v>13.356846399999998</v>
      </c>
      <c r="AH89" s="180">
        <f>[11]Consol_Captive!AH23/1000</f>
        <v>18.0466041</v>
      </c>
      <c r="AI89" s="180">
        <f>[11]Consol_Captive!AI23/1000</f>
        <v>23.210271100000003</v>
      </c>
      <c r="AJ89" s="180">
        <f>[11]Consol_Captive!AJ23/1000</f>
        <v>31.559931799999998</v>
      </c>
      <c r="AK89" s="180">
        <f>[11]Consol_Captive!AK23/1000</f>
        <v>39.095877000000002</v>
      </c>
      <c r="AL89" s="180">
        <f>[11]Consol_Captive!AL23/1000</f>
        <v>42.677540999999998</v>
      </c>
      <c r="AM89" s="180">
        <f>[11]Consol_Captive!AM23/1000</f>
        <v>49.026831000000001</v>
      </c>
      <c r="AN89" s="180">
        <f>[11]Consol_Captive!AN23/1000</f>
        <v>53.822052999999997</v>
      </c>
      <c r="AO89" s="180">
        <f>[11]Consol_Captive!AO23/1000</f>
        <v>54.869967999999993</v>
      </c>
      <c r="AP89" s="180">
        <f>[11]Consol_Captive!AP23/1000</f>
        <v>62.032896999999998</v>
      </c>
      <c r="AQ89" s="180">
        <f>[11]Consol_Captive!AQ23/1000</f>
        <v>76.242125999999985</v>
      </c>
      <c r="AR89" s="180">
        <f>[11]Consol_Captive!AR23/1000</f>
        <v>85.057272999999981</v>
      </c>
      <c r="AS89" s="180">
        <f>[11]Consol_Captive!AS23/1000</f>
        <v>82.697952000000015</v>
      </c>
      <c r="AT89" s="180">
        <f>[11]Consol_Captive!AT23/1000</f>
        <v>89.001478000000006</v>
      </c>
      <c r="AU89" s="180">
        <f>[11]Consol_Captive!AU23/1000</f>
        <v>94.976781999999986</v>
      </c>
      <c r="AV89" s="180">
        <f>[11]Consol_Captive!AV23/1000</f>
        <v>97.712513000000001</v>
      </c>
      <c r="AW89" s="180">
        <f>[11]Consol_Captive!AW23/1000</f>
        <v>97.032955000000001</v>
      </c>
      <c r="AX89" s="180">
        <f>[11]Consol_Captive!AX23/1000</f>
        <v>95.169269999999997</v>
      </c>
      <c r="AY89" s="180">
        <f>[11]Consol_Captive!AY23/1000</f>
        <v>97.490401000000006</v>
      </c>
      <c r="AZ89" s="180">
        <f>[11]Consol_Captive!AZ23/1000</f>
        <v>97.003036999999992</v>
      </c>
      <c r="BA89" s="180">
        <f>[11]Consol_Captive!BA23/1000</f>
        <v>95.843014000000011</v>
      </c>
      <c r="BB89" s="180">
        <f>[11]Consol_Captive!BB23/1000</f>
        <v>94.852440000000001</v>
      </c>
      <c r="BC89" s="180">
        <f>[11]Consol_Captive!BC23/1000</f>
        <v>93.717976999999991</v>
      </c>
      <c r="BD89" s="180">
        <f>[11]Consol_Captive!BD23/1000</f>
        <v>91.28766499999999</v>
      </c>
      <c r="BE89" s="180">
        <f>[11]Consol_Captive!BE23/1000</f>
        <v>87.911721</v>
      </c>
      <c r="BF89" s="180">
        <f>[11]Consol_Captive!BF23/1000</f>
        <v>84.308141000000006</v>
      </c>
      <c r="BG89" s="180">
        <f>[11]Consol_Captive!BG23/1000</f>
        <v>80.072951999999987</v>
      </c>
      <c r="BH89" s="180">
        <f>[11]Consol_Captive!BH23/1000</f>
        <v>74.304726000000016</v>
      </c>
      <c r="BI89" s="180">
        <f>[11]Consol_Captive!BI23/1000</f>
        <v>68.843024</v>
      </c>
      <c r="BJ89" s="180">
        <f>[11]Consol_Captive!BJ23/1000</f>
        <v>62.094617000000007</v>
      </c>
      <c r="BK89" s="180">
        <f>[11]Consol_Captive!BK23/1000</f>
        <v>52.820633000000008</v>
      </c>
      <c r="BL89" s="180">
        <f>[11]Consol_Captive!BL23/1000</f>
        <v>40.711874999999999</v>
      </c>
      <c r="BM89" s="180">
        <f>[11]Consol_Captive!BM23/1000</f>
        <v>33.072544999999998</v>
      </c>
      <c r="BN89" s="180">
        <f>[11]Consol_Captive!BN23/1000</f>
        <v>28.557459000000001</v>
      </c>
      <c r="BO89" s="180">
        <f>[11]Consol_Captive!BO23/1000</f>
        <v>24.171430000000001</v>
      </c>
      <c r="BP89" s="180">
        <f>[11]Consol_Captive!BP23/1000</f>
        <v>17.933439000000003</v>
      </c>
      <c r="BQ89" s="180">
        <f>[11]Consol_Captive!BQ23/1000</f>
        <v>12.3094324</v>
      </c>
      <c r="BR89" s="180">
        <f>[11]Consol_Captive!BR23/1000</f>
        <v>7.8350265999999991</v>
      </c>
      <c r="BS89" s="180">
        <f>[11]Consol_Captive!BS23/1000</f>
        <v>4.4561608000000001</v>
      </c>
      <c r="BT89" s="180">
        <f>[11]Consol_Captive!BT23/1000</f>
        <v>1.8658508999999999</v>
      </c>
      <c r="BU89" s="180">
        <f>[11]Consol_Captive!BU23/1000</f>
        <v>0.2447424</v>
      </c>
      <c r="BV89" s="180">
        <f>[11]Consol_Captive!BV23/1000</f>
        <v>0</v>
      </c>
      <c r="BW89" s="180">
        <f>[11]Consol_Captive!BW23/1000</f>
        <v>0</v>
      </c>
      <c r="BX89" s="180">
        <f>[11]Consol_Captive!BX23/1000</f>
        <v>0</v>
      </c>
      <c r="BY89" s="180">
        <f>[11]Consol_Captive!BY23/1000</f>
        <v>0</v>
      </c>
      <c r="BZ89" s="180">
        <f>[11]Consol_Captive!BZ23/1000</f>
        <v>0</v>
      </c>
      <c r="CA89" s="180">
        <f>[11]Consol_Captive!CA23/1000</f>
        <v>0</v>
      </c>
      <c r="CB89" s="180">
        <f>[11]Consol_Captive!CB23/1000</f>
        <v>0</v>
      </c>
      <c r="CC89" s="180">
        <f>[11]Consol_Captive!CC23/1000</f>
        <v>0</v>
      </c>
      <c r="CD89" s="180">
        <f>[11]Consol_Captive!CD23/1000</f>
        <v>0</v>
      </c>
      <c r="CE89" s="180">
        <f>[11]Consol_Captive!CE23/1000</f>
        <v>0</v>
      </c>
      <c r="CF89" s="180">
        <f>[11]Consol_Captive!CF23/1000</f>
        <v>0</v>
      </c>
      <c r="CG89" s="180">
        <f>[11]Consol_Captive!CG23/1000</f>
        <v>0</v>
      </c>
      <c r="CH89" s="180">
        <f>[11]Consol_Captive!CH23/1000</f>
        <v>0</v>
      </c>
      <c r="CI89" s="180">
        <f>[11]Consol_Captive!CI23/1000</f>
        <v>0</v>
      </c>
      <c r="CJ89" s="180">
        <f>[11]Consol_Captive!CJ23/1000</f>
        <v>0</v>
      </c>
      <c r="CK89" s="180">
        <f>[11]Consol_Captive!CK23/1000</f>
        <v>0</v>
      </c>
      <c r="CL89" s="180">
        <f>[11]Consol_Captive!CL23/1000</f>
        <v>0</v>
      </c>
      <c r="CM89" s="180">
        <f>[11]Consol_Captive!CM23/1000</f>
        <v>0</v>
      </c>
      <c r="CN89" s="180">
        <f>[11]Consol_Captive!CN23/1000</f>
        <v>0</v>
      </c>
      <c r="CO89" s="180">
        <f>[11]Consol_Captive!CO23/1000</f>
        <v>0</v>
      </c>
      <c r="CP89" s="180">
        <f>[11]Consol_Captive!CP23/1000</f>
        <v>0</v>
      </c>
      <c r="CQ89" s="180">
        <f>[11]Consol_Captive!CQ23/1000</f>
        <v>0</v>
      </c>
      <c r="CR89" s="180">
        <f>[11]Consol_Captive!CR23/1000</f>
        <v>0</v>
      </c>
      <c r="CS89" s="180">
        <f>[11]Consol_Captive!CS23/1000</f>
        <v>0</v>
      </c>
      <c r="CT89" s="226">
        <f t="shared" ref="CT89:CT92" si="73">SUM(B89:CS89)</f>
        <v>2374.64245794</v>
      </c>
      <c r="CU89" s="227"/>
    </row>
    <row r="90" spans="1:102">
      <c r="A90" s="22" t="s">
        <v>73</v>
      </c>
      <c r="B90" s="180">
        <f>[11]Consol_TP!B23/1000</f>
        <v>0</v>
      </c>
      <c r="C90" s="180">
        <f>[11]Consol_TP!C23/1000</f>
        <v>0</v>
      </c>
      <c r="D90" s="180">
        <f>[11]Consol_TP!D23/1000</f>
        <v>0</v>
      </c>
      <c r="E90" s="180">
        <f>[11]Consol_TP!E23/1000</f>
        <v>0</v>
      </c>
      <c r="F90" s="180">
        <f>[11]Consol_TP!F23/1000</f>
        <v>0</v>
      </c>
      <c r="G90" s="180">
        <f>[11]Consol_TP!G23/1000</f>
        <v>0</v>
      </c>
      <c r="H90" s="180">
        <f>[11]Consol_TP!H23/1000</f>
        <v>0</v>
      </c>
      <c r="I90" s="180">
        <f>[11]Consol_TP!I23/1000</f>
        <v>0</v>
      </c>
      <c r="J90" s="180">
        <f>[11]Consol_TP!J23/1000</f>
        <v>0</v>
      </c>
      <c r="K90" s="180">
        <f>[11]Consol_TP!K23/1000</f>
        <v>0</v>
      </c>
      <c r="L90" s="180">
        <f>[11]Consol_TP!L23/1000</f>
        <v>0</v>
      </c>
      <c r="M90" s="180">
        <f>[11]Consol_TP!M23/1000</f>
        <v>0</v>
      </c>
      <c r="N90" s="180">
        <f>[11]Consol_TP!N23/1000</f>
        <v>0</v>
      </c>
      <c r="O90" s="180">
        <f>[11]Consol_TP!O23/1000</f>
        <v>0</v>
      </c>
      <c r="P90" s="180">
        <f>[11]Consol_TP!P23/1000</f>
        <v>0</v>
      </c>
      <c r="Q90" s="180">
        <f>[11]Consol_TP!Q23/1000</f>
        <v>0</v>
      </c>
      <c r="R90" s="180">
        <f>[11]Consol_TP!R23/1000</f>
        <v>0</v>
      </c>
      <c r="S90" s="180">
        <f>[11]Consol_TP!S23/1000</f>
        <v>0</v>
      </c>
      <c r="T90" s="180">
        <f>[11]Consol_TP!T23/1000</f>
        <v>0</v>
      </c>
      <c r="U90" s="180">
        <f>[11]Consol_TP!U23/1000</f>
        <v>0</v>
      </c>
      <c r="V90" s="180">
        <f>[11]Consol_TP!V23/1000</f>
        <v>0</v>
      </c>
      <c r="W90" s="180">
        <f>[11]Consol_TP!W23/1000</f>
        <v>0</v>
      </c>
      <c r="X90" s="180">
        <f>[11]Consol_TP!X23/1000</f>
        <v>0</v>
      </c>
      <c r="Y90" s="180">
        <f>[11]Consol_TP!Y23/1000</f>
        <v>0</v>
      </c>
      <c r="Z90" s="180">
        <f>[11]Consol_TP!Z23/1000</f>
        <v>0</v>
      </c>
      <c r="AA90" s="180">
        <f>[11]Consol_TP!AA23/1000</f>
        <v>0</v>
      </c>
      <c r="AB90" s="180">
        <f>[11]Consol_TP!AB23/1000</f>
        <v>0</v>
      </c>
      <c r="AC90" s="180">
        <f>[11]Consol_TP!AC23/1000</f>
        <v>0</v>
      </c>
      <c r="AD90" s="180">
        <f>[11]Consol_TP!AD23/1000</f>
        <v>4.4999999999999998E-2</v>
      </c>
      <c r="AE90" s="180">
        <f>[11]Consol_TP!AE23/1000</f>
        <v>0.1305</v>
      </c>
      <c r="AF90" s="180">
        <f>[11]Consol_TP!AF23/1000</f>
        <v>0.2475</v>
      </c>
      <c r="AG90" s="180">
        <f>[11]Consol_TP!AG23/1000</f>
        <v>0.47549999999999998</v>
      </c>
      <c r="AH90" s="180">
        <f>[11]Consol_TP!AH23/1000</f>
        <v>0.84150000000000003</v>
      </c>
      <c r="AI90" s="180">
        <f>[11]Consol_TP!AI23/1000</f>
        <v>1.1519999999999999</v>
      </c>
      <c r="AJ90" s="180">
        <f>[11]Consol_TP!AJ23/1000</f>
        <v>1.4775</v>
      </c>
      <c r="AK90" s="180">
        <f>[11]Consol_TP!AK23/1000</f>
        <v>2.0609999999999999</v>
      </c>
      <c r="AL90" s="180">
        <f>[11]Consol_TP!AL23/1000</f>
        <v>2.0085000000000002</v>
      </c>
      <c r="AM90" s="180">
        <f>[11]Consol_TP!AM23/1000</f>
        <v>2.2785000000000002</v>
      </c>
      <c r="AN90" s="180">
        <f>[11]Consol_TP!AN23/1000</f>
        <v>2.6295000000000002</v>
      </c>
      <c r="AO90" s="180">
        <f>[11]Consol_TP!AO23/1000</f>
        <v>3.1484999999999999</v>
      </c>
      <c r="AP90" s="180">
        <f>[11]Consol_TP!AP23/1000</f>
        <v>3.5640000000000001</v>
      </c>
      <c r="AQ90" s="180">
        <f>[11]Consol_TP!AQ23/1000</f>
        <v>3.6915</v>
      </c>
      <c r="AR90" s="180">
        <f>[11]Consol_TP!AR23/1000</f>
        <v>3.9390000000000001</v>
      </c>
      <c r="AS90" s="180">
        <f>[11]Consol_TP!AS23/1000</f>
        <v>4.0590000000000002</v>
      </c>
      <c r="AT90" s="180">
        <f>[11]Consol_TP!AT23/1000</f>
        <v>4.173</v>
      </c>
      <c r="AU90" s="180">
        <f>[11]Consol_TP!AU23/1000</f>
        <v>4.1775000000000002</v>
      </c>
      <c r="AV90" s="180">
        <f>[11]Consol_TP!AV23/1000</f>
        <v>2.202</v>
      </c>
      <c r="AW90" s="180">
        <f>[11]Consol_TP!AW23/1000</f>
        <v>3.6465000000000001</v>
      </c>
      <c r="AX90" s="180">
        <f>[11]Consol_TP!AX23/1000</f>
        <v>4.2314999999999996</v>
      </c>
      <c r="AY90" s="180">
        <f>[11]Consol_TP!AY23/1000</f>
        <v>4.3109999999999999</v>
      </c>
      <c r="AZ90" s="180">
        <f>[11]Consol_TP!AZ23/1000</f>
        <v>4.3665000000000003</v>
      </c>
      <c r="BA90" s="180">
        <f>[11]Consol_TP!BA23/1000</f>
        <v>3.7890000000000001</v>
      </c>
      <c r="BB90" s="180">
        <f>[11]Consol_TP!BB23/1000</f>
        <v>2.157</v>
      </c>
      <c r="BC90" s="180">
        <f>[11]Consol_TP!BC23/1000</f>
        <v>2.1044999999999998</v>
      </c>
      <c r="BD90" s="180">
        <f>[11]Consol_TP!BD23/1000</f>
        <v>2.7915000000000001</v>
      </c>
      <c r="BE90" s="180">
        <f>[11]Consol_TP!BE23/1000</f>
        <v>3.6675</v>
      </c>
      <c r="BF90" s="180">
        <f>[11]Consol_TP!BF23/1000</f>
        <v>3.24</v>
      </c>
      <c r="BG90" s="180">
        <f>[11]Consol_TP!BG23/1000</f>
        <v>2.7225000000000001</v>
      </c>
      <c r="BH90" s="180">
        <f>[11]Consol_TP!BH23/1000</f>
        <v>3.4725000000000001</v>
      </c>
      <c r="BI90" s="180">
        <f>[11]Consol_TP!BI23/1000</f>
        <v>3.0449999999999999</v>
      </c>
      <c r="BJ90" s="180">
        <f>[11]Consol_TP!BJ23/1000</f>
        <v>3.0855000000000001</v>
      </c>
      <c r="BK90" s="180">
        <f>[11]Consol_TP!BK23/1000</f>
        <v>2.8815</v>
      </c>
      <c r="BL90" s="180">
        <f>[11]Consol_TP!BL23/1000</f>
        <v>2.3205</v>
      </c>
      <c r="BM90" s="180">
        <f>[11]Consol_TP!BM23/1000</f>
        <v>2.1404999999999998</v>
      </c>
      <c r="BN90" s="180">
        <f>[11]Consol_TP!BN23/1000</f>
        <v>2.1194999999999999</v>
      </c>
      <c r="BO90" s="180">
        <f>[11]Consol_TP!BO23/1000</f>
        <v>1.6335</v>
      </c>
      <c r="BP90" s="180">
        <f>[11]Consol_TP!BP23/1000</f>
        <v>1.1025</v>
      </c>
      <c r="BQ90" s="180">
        <f>[11]Consol_TP!BQ23/1000</f>
        <v>0.88649999999999995</v>
      </c>
      <c r="BR90" s="180">
        <f>[11]Consol_TP!BR23/1000</f>
        <v>0.66300000000000003</v>
      </c>
      <c r="BS90" s="180">
        <f>[11]Consol_TP!BS23/1000</f>
        <v>0.40050000000000002</v>
      </c>
      <c r="BT90" s="180">
        <f>[11]Consol_TP!BT23/1000</f>
        <v>0.18</v>
      </c>
      <c r="BU90" s="180">
        <f>[11]Consol_TP!BU23/1000</f>
        <v>4.4999999999999998E-2</v>
      </c>
      <c r="BV90" s="180">
        <f>[11]Consol_TP!BV23/1000</f>
        <v>0</v>
      </c>
      <c r="BW90" s="180">
        <f>[11]Consol_TP!BW23/1000</f>
        <v>0</v>
      </c>
      <c r="BX90" s="180">
        <f>[11]Consol_TP!BX23/1000</f>
        <v>0</v>
      </c>
      <c r="BY90" s="180">
        <f>[11]Consol_TP!BY23/1000</f>
        <v>0</v>
      </c>
      <c r="BZ90" s="180">
        <f>[11]Consol_TP!BZ23/1000</f>
        <v>0</v>
      </c>
      <c r="CA90" s="180">
        <f>[11]Consol_TP!CA23/1000</f>
        <v>0</v>
      </c>
      <c r="CB90" s="180">
        <f>[11]Consol_TP!CB23/1000</f>
        <v>0</v>
      </c>
      <c r="CC90" s="180">
        <f>[11]Consol_TP!CC23/1000</f>
        <v>0</v>
      </c>
      <c r="CD90" s="180">
        <f>[11]Consol_TP!CD23/1000</f>
        <v>0</v>
      </c>
      <c r="CE90" s="180">
        <f>[11]Consol_TP!CE23/1000</f>
        <v>0</v>
      </c>
      <c r="CF90" s="180">
        <f>[11]Consol_TP!CF23/1000</f>
        <v>0</v>
      </c>
      <c r="CG90" s="180">
        <f>[11]Consol_TP!CG23/1000</f>
        <v>0</v>
      </c>
      <c r="CH90" s="180">
        <f>[11]Consol_TP!CH23/1000</f>
        <v>0</v>
      </c>
      <c r="CI90" s="180">
        <f>[11]Consol_TP!CI23/1000</f>
        <v>0</v>
      </c>
      <c r="CJ90" s="180">
        <f>[11]Consol_TP!CJ23/1000</f>
        <v>0</v>
      </c>
      <c r="CK90" s="180">
        <f>[11]Consol_TP!CK23/1000</f>
        <v>0</v>
      </c>
      <c r="CL90" s="180">
        <f>[11]Consol_TP!CL23/1000</f>
        <v>0</v>
      </c>
      <c r="CM90" s="180">
        <f>[11]Consol_TP!CM23/1000</f>
        <v>0</v>
      </c>
      <c r="CN90" s="180">
        <f>[11]Consol_TP!CN23/1000</f>
        <v>0</v>
      </c>
      <c r="CO90" s="180">
        <f>[11]Consol_TP!CO23/1000</f>
        <v>0</v>
      </c>
      <c r="CP90" s="180">
        <f>[11]Consol_TP!CP23/1000</f>
        <v>0</v>
      </c>
      <c r="CQ90" s="180">
        <f>[11]Consol_TP!CQ23/1000</f>
        <v>0</v>
      </c>
      <c r="CR90" s="180">
        <f>[11]Consol_TP!CR23/1000</f>
        <v>0</v>
      </c>
      <c r="CS90" s="180">
        <f>[11]Consol_TP!CS23/1000</f>
        <v>0</v>
      </c>
      <c r="CT90" s="226">
        <f t="shared" si="73"/>
        <v>103.30500000000001</v>
      </c>
      <c r="CU90" s="227"/>
    </row>
    <row r="91" spans="1:102">
      <c r="A91" s="172" t="s">
        <v>58</v>
      </c>
      <c r="B91" s="181">
        <f t="shared" ref="B91:AG91" si="74">SUM(B84,B88)</f>
        <v>0</v>
      </c>
      <c r="C91" s="98">
        <f t="shared" si="74"/>
        <v>0</v>
      </c>
      <c r="D91" s="98">
        <f t="shared" si="74"/>
        <v>0</v>
      </c>
      <c r="E91" s="98">
        <f t="shared" si="74"/>
        <v>0</v>
      </c>
      <c r="F91" s="98">
        <f t="shared" si="74"/>
        <v>0</v>
      </c>
      <c r="G91" s="98">
        <f t="shared" si="74"/>
        <v>0</v>
      </c>
      <c r="H91" s="98">
        <f t="shared" si="74"/>
        <v>0</v>
      </c>
      <c r="I91" s="98">
        <f t="shared" si="74"/>
        <v>0</v>
      </c>
      <c r="J91" s="98">
        <f t="shared" si="74"/>
        <v>0</v>
      </c>
      <c r="K91" s="98">
        <f t="shared" si="74"/>
        <v>0</v>
      </c>
      <c r="L91" s="98">
        <f t="shared" si="74"/>
        <v>0</v>
      </c>
      <c r="M91" s="98">
        <f t="shared" si="74"/>
        <v>0</v>
      </c>
      <c r="N91" s="98">
        <f t="shared" si="74"/>
        <v>0</v>
      </c>
      <c r="O91" s="98">
        <f t="shared" si="74"/>
        <v>0</v>
      </c>
      <c r="P91" s="98">
        <f t="shared" si="74"/>
        <v>0</v>
      </c>
      <c r="Q91" s="98">
        <f t="shared" si="74"/>
        <v>0</v>
      </c>
      <c r="R91" s="98">
        <f t="shared" si="74"/>
        <v>0</v>
      </c>
      <c r="S91" s="98">
        <f t="shared" si="74"/>
        <v>0</v>
      </c>
      <c r="T91" s="98">
        <f t="shared" si="74"/>
        <v>0</v>
      </c>
      <c r="U91" s="98">
        <f t="shared" si="74"/>
        <v>0</v>
      </c>
      <c r="V91" s="98">
        <f t="shared" si="74"/>
        <v>0</v>
      </c>
      <c r="W91" s="98">
        <f t="shared" si="74"/>
        <v>0</v>
      </c>
      <c r="X91" s="98">
        <f t="shared" si="74"/>
        <v>0</v>
      </c>
      <c r="Y91" s="98">
        <f t="shared" si="74"/>
        <v>0</v>
      </c>
      <c r="Z91" s="98">
        <f t="shared" si="74"/>
        <v>0</v>
      </c>
      <c r="AA91" s="98">
        <f t="shared" si="74"/>
        <v>0</v>
      </c>
      <c r="AB91" s="98">
        <f t="shared" si="74"/>
        <v>0</v>
      </c>
      <c r="AC91" s="98">
        <f t="shared" si="74"/>
        <v>0.1812</v>
      </c>
      <c r="AD91" s="98">
        <f t="shared" si="74"/>
        <v>1.8878998399999998</v>
      </c>
      <c r="AE91" s="98">
        <f t="shared" si="74"/>
        <v>5.4551285000000007</v>
      </c>
      <c r="AF91" s="98">
        <f t="shared" si="74"/>
        <v>10.243751100000001</v>
      </c>
      <c r="AG91" s="98">
        <f t="shared" si="74"/>
        <v>13.832346399999999</v>
      </c>
      <c r="AH91" s="98">
        <f t="shared" ref="AH91:BM91" si="75">SUM(AH84,AH88)</f>
        <v>18.8881041</v>
      </c>
      <c r="AI91" s="98">
        <f t="shared" si="75"/>
        <v>24.362271100000005</v>
      </c>
      <c r="AJ91" s="98">
        <f t="shared" si="75"/>
        <v>33.0374318</v>
      </c>
      <c r="AK91" s="98">
        <f t="shared" si="75"/>
        <v>41.156877000000001</v>
      </c>
      <c r="AL91" s="98">
        <f t="shared" si="75"/>
        <v>44.686040999999996</v>
      </c>
      <c r="AM91" s="98">
        <f t="shared" si="75"/>
        <v>51.305331000000002</v>
      </c>
      <c r="AN91" s="98">
        <f t="shared" si="75"/>
        <v>56.451552999999997</v>
      </c>
      <c r="AO91" s="98">
        <f t="shared" si="75"/>
        <v>58.018467999999991</v>
      </c>
      <c r="AP91" s="98">
        <f t="shared" si="75"/>
        <v>65.596896999999998</v>
      </c>
      <c r="AQ91" s="98">
        <f t="shared" si="75"/>
        <v>79.93362599999999</v>
      </c>
      <c r="AR91" s="98">
        <f t="shared" si="75"/>
        <v>88.996272999999974</v>
      </c>
      <c r="AS91" s="98">
        <f t="shared" si="75"/>
        <v>86.756952000000013</v>
      </c>
      <c r="AT91" s="98">
        <f t="shared" si="75"/>
        <v>93.174478000000008</v>
      </c>
      <c r="AU91" s="98">
        <f t="shared" si="75"/>
        <v>99.154281999999981</v>
      </c>
      <c r="AV91" s="98">
        <f t="shared" si="75"/>
        <v>99.914512999999999</v>
      </c>
      <c r="AW91" s="98">
        <f t="shared" si="75"/>
        <v>100.679455</v>
      </c>
      <c r="AX91" s="98">
        <f t="shared" si="75"/>
        <v>99.400769999999994</v>
      </c>
      <c r="AY91" s="98">
        <f t="shared" si="75"/>
        <v>101.801401</v>
      </c>
      <c r="AZ91" s="98">
        <f t="shared" si="75"/>
        <v>101.36953699999999</v>
      </c>
      <c r="BA91" s="98">
        <f t="shared" si="75"/>
        <v>99.632014000000012</v>
      </c>
      <c r="BB91" s="98">
        <f t="shared" si="75"/>
        <v>97.009439999999998</v>
      </c>
      <c r="BC91" s="98">
        <f t="shared" si="75"/>
        <v>95.822476999999992</v>
      </c>
      <c r="BD91" s="98">
        <f t="shared" si="75"/>
        <v>94.079164999999989</v>
      </c>
      <c r="BE91" s="98">
        <f t="shared" si="75"/>
        <v>91.579221000000004</v>
      </c>
      <c r="BF91" s="98">
        <f t="shared" si="75"/>
        <v>87.548141000000001</v>
      </c>
      <c r="BG91" s="98">
        <f t="shared" si="75"/>
        <v>82.795451999999983</v>
      </c>
      <c r="BH91" s="98">
        <f t="shared" si="75"/>
        <v>77.777226000000013</v>
      </c>
      <c r="BI91" s="98">
        <f t="shared" si="75"/>
        <v>71.888024000000001</v>
      </c>
      <c r="BJ91" s="98">
        <f t="shared" si="75"/>
        <v>65.18011700000001</v>
      </c>
      <c r="BK91" s="98">
        <f t="shared" si="75"/>
        <v>55.702133000000011</v>
      </c>
      <c r="BL91" s="98">
        <f t="shared" si="75"/>
        <v>43.032375000000002</v>
      </c>
      <c r="BM91" s="98">
        <f t="shared" si="75"/>
        <v>35.213045000000001</v>
      </c>
      <c r="BN91" s="98">
        <f t="shared" ref="BN91:CS91" si="76">SUM(BN84,BN88)</f>
        <v>30.676959</v>
      </c>
      <c r="BO91" s="98">
        <f t="shared" si="76"/>
        <v>25.804930000000002</v>
      </c>
      <c r="BP91" s="98">
        <f t="shared" si="76"/>
        <v>19.035939000000003</v>
      </c>
      <c r="BQ91" s="98">
        <f t="shared" si="76"/>
        <v>13.1959324</v>
      </c>
      <c r="BR91" s="98">
        <f t="shared" si="76"/>
        <v>8.4980265999999993</v>
      </c>
      <c r="BS91" s="98">
        <f t="shared" si="76"/>
        <v>4.8566608000000002</v>
      </c>
      <c r="BT91" s="98">
        <f t="shared" si="76"/>
        <v>2.0458509</v>
      </c>
      <c r="BU91" s="98">
        <f t="shared" si="76"/>
        <v>0.28974240000000001</v>
      </c>
      <c r="BV91" s="98">
        <f t="shared" si="76"/>
        <v>0</v>
      </c>
      <c r="BW91" s="98">
        <f t="shared" si="76"/>
        <v>0</v>
      </c>
      <c r="BX91" s="98">
        <f t="shared" si="76"/>
        <v>0</v>
      </c>
      <c r="BY91" s="98">
        <f t="shared" si="76"/>
        <v>0</v>
      </c>
      <c r="BZ91" s="98">
        <f t="shared" si="76"/>
        <v>0</v>
      </c>
      <c r="CA91" s="98">
        <f t="shared" si="76"/>
        <v>0</v>
      </c>
      <c r="CB91" s="98">
        <f t="shared" si="76"/>
        <v>0</v>
      </c>
      <c r="CC91" s="98">
        <f t="shared" si="76"/>
        <v>0</v>
      </c>
      <c r="CD91" s="98">
        <f t="shared" si="76"/>
        <v>0</v>
      </c>
      <c r="CE91" s="98">
        <f t="shared" si="76"/>
        <v>0</v>
      </c>
      <c r="CF91" s="98">
        <f t="shared" si="76"/>
        <v>0</v>
      </c>
      <c r="CG91" s="98">
        <f t="shared" si="76"/>
        <v>0</v>
      </c>
      <c r="CH91" s="98">
        <f t="shared" si="76"/>
        <v>0</v>
      </c>
      <c r="CI91" s="98">
        <f t="shared" si="76"/>
        <v>0</v>
      </c>
      <c r="CJ91" s="98">
        <f t="shared" si="76"/>
        <v>0</v>
      </c>
      <c r="CK91" s="98">
        <f t="shared" si="76"/>
        <v>0</v>
      </c>
      <c r="CL91" s="98">
        <f t="shared" si="76"/>
        <v>0</v>
      </c>
      <c r="CM91" s="98">
        <f t="shared" si="76"/>
        <v>0</v>
      </c>
      <c r="CN91" s="98">
        <f t="shared" si="76"/>
        <v>0</v>
      </c>
      <c r="CO91" s="98">
        <f t="shared" si="76"/>
        <v>0</v>
      </c>
      <c r="CP91" s="98">
        <f t="shared" si="76"/>
        <v>0</v>
      </c>
      <c r="CQ91" s="98">
        <f t="shared" si="76"/>
        <v>0</v>
      </c>
      <c r="CR91" s="98">
        <f t="shared" si="76"/>
        <v>0</v>
      </c>
      <c r="CS91" s="182">
        <f t="shared" si="76"/>
        <v>0</v>
      </c>
      <c r="CT91" s="174">
        <f t="shared" si="73"/>
        <v>2477.9474579399994</v>
      </c>
      <c r="CU91" s="117"/>
      <c r="CV91" s="125"/>
      <c r="CX91" s="198"/>
    </row>
    <row r="92" spans="1:102">
      <c r="A92" s="171" t="s">
        <v>18</v>
      </c>
      <c r="B92" s="181">
        <f>SUM(B93:B95)</f>
        <v>32.4</v>
      </c>
      <c r="C92" s="181">
        <f t="shared" ref="C92:BN92" si="77">SUM(C93:C95)</f>
        <v>32.4</v>
      </c>
      <c r="D92" s="181">
        <f t="shared" si="77"/>
        <v>32.4</v>
      </c>
      <c r="E92" s="181">
        <f t="shared" si="77"/>
        <v>32.4</v>
      </c>
      <c r="F92" s="181">
        <f t="shared" si="77"/>
        <v>32.4</v>
      </c>
      <c r="G92" s="181">
        <f t="shared" si="77"/>
        <v>32.4</v>
      </c>
      <c r="H92" s="181">
        <f t="shared" si="77"/>
        <v>32.4</v>
      </c>
      <c r="I92" s="181">
        <f t="shared" si="77"/>
        <v>32.4</v>
      </c>
      <c r="J92" s="181">
        <f t="shared" si="77"/>
        <v>32.4</v>
      </c>
      <c r="K92" s="181">
        <f t="shared" si="77"/>
        <v>32.4</v>
      </c>
      <c r="L92" s="181">
        <f t="shared" si="77"/>
        <v>32.4</v>
      </c>
      <c r="M92" s="181">
        <f t="shared" si="77"/>
        <v>32.4</v>
      </c>
      <c r="N92" s="181">
        <f t="shared" si="77"/>
        <v>32.4</v>
      </c>
      <c r="O92" s="181">
        <f t="shared" si="77"/>
        <v>32.4</v>
      </c>
      <c r="P92" s="181">
        <f t="shared" si="77"/>
        <v>32.4</v>
      </c>
      <c r="Q92" s="181">
        <f t="shared" si="77"/>
        <v>32.4</v>
      </c>
      <c r="R92" s="181">
        <f t="shared" si="77"/>
        <v>32.4</v>
      </c>
      <c r="S92" s="181">
        <f t="shared" si="77"/>
        <v>32.4</v>
      </c>
      <c r="T92" s="181">
        <f t="shared" si="77"/>
        <v>32.4</v>
      </c>
      <c r="U92" s="181">
        <f t="shared" si="77"/>
        <v>32.4</v>
      </c>
      <c r="V92" s="181">
        <f t="shared" si="77"/>
        <v>32.4</v>
      </c>
      <c r="W92" s="181">
        <f t="shared" si="77"/>
        <v>32.4</v>
      </c>
      <c r="X92" s="181">
        <f t="shared" si="77"/>
        <v>32.4</v>
      </c>
      <c r="Y92" s="181">
        <f t="shared" si="77"/>
        <v>32.4</v>
      </c>
      <c r="Z92" s="181">
        <f t="shared" si="77"/>
        <v>32.4</v>
      </c>
      <c r="AA92" s="181">
        <f t="shared" si="77"/>
        <v>32.4</v>
      </c>
      <c r="AB92" s="181">
        <f t="shared" si="77"/>
        <v>32.4</v>
      </c>
      <c r="AC92" s="181">
        <f t="shared" si="77"/>
        <v>32.4</v>
      </c>
      <c r="AD92" s="181">
        <f t="shared" si="77"/>
        <v>32.4</v>
      </c>
      <c r="AE92" s="181">
        <f t="shared" si="77"/>
        <v>32.4</v>
      </c>
      <c r="AF92" s="181">
        <f t="shared" si="77"/>
        <v>32.4</v>
      </c>
      <c r="AG92" s="181">
        <f t="shared" si="77"/>
        <v>32.4</v>
      </c>
      <c r="AH92" s="181">
        <f t="shared" si="77"/>
        <v>32.4</v>
      </c>
      <c r="AI92" s="181">
        <f t="shared" si="77"/>
        <v>32.4</v>
      </c>
      <c r="AJ92" s="181">
        <f t="shared" si="77"/>
        <v>32.4</v>
      </c>
      <c r="AK92" s="181">
        <f t="shared" si="77"/>
        <v>32.4</v>
      </c>
      <c r="AL92" s="181">
        <f t="shared" si="77"/>
        <v>32.4</v>
      </c>
      <c r="AM92" s="181">
        <f t="shared" si="77"/>
        <v>32.4</v>
      </c>
      <c r="AN92" s="181">
        <f t="shared" si="77"/>
        <v>32.4</v>
      </c>
      <c r="AO92" s="181">
        <f t="shared" si="77"/>
        <v>32.4</v>
      </c>
      <c r="AP92" s="181">
        <f t="shared" si="77"/>
        <v>32.4</v>
      </c>
      <c r="AQ92" s="181">
        <f t="shared" si="77"/>
        <v>32.4</v>
      </c>
      <c r="AR92" s="181">
        <f t="shared" si="77"/>
        <v>32.4</v>
      </c>
      <c r="AS92" s="181">
        <f t="shared" si="77"/>
        <v>32.4</v>
      </c>
      <c r="AT92" s="181">
        <f t="shared" si="77"/>
        <v>32.4</v>
      </c>
      <c r="AU92" s="181">
        <f t="shared" si="77"/>
        <v>32.4</v>
      </c>
      <c r="AV92" s="181">
        <f t="shared" si="77"/>
        <v>32.4</v>
      </c>
      <c r="AW92" s="181">
        <f t="shared" si="77"/>
        <v>32.4</v>
      </c>
      <c r="AX92" s="181">
        <f t="shared" si="77"/>
        <v>32.4</v>
      </c>
      <c r="AY92" s="181">
        <f t="shared" si="77"/>
        <v>32.4</v>
      </c>
      <c r="AZ92" s="181">
        <f t="shared" si="77"/>
        <v>32.4</v>
      </c>
      <c r="BA92" s="181">
        <f t="shared" si="77"/>
        <v>32.4</v>
      </c>
      <c r="BB92" s="181">
        <f t="shared" si="77"/>
        <v>32.4</v>
      </c>
      <c r="BC92" s="181">
        <f t="shared" si="77"/>
        <v>32.4</v>
      </c>
      <c r="BD92" s="181">
        <f t="shared" si="77"/>
        <v>32.4</v>
      </c>
      <c r="BE92" s="181">
        <f t="shared" si="77"/>
        <v>32.4</v>
      </c>
      <c r="BF92" s="181">
        <f t="shared" si="77"/>
        <v>32.4</v>
      </c>
      <c r="BG92" s="181">
        <f t="shared" si="77"/>
        <v>32.4</v>
      </c>
      <c r="BH92" s="181">
        <f t="shared" si="77"/>
        <v>32.4</v>
      </c>
      <c r="BI92" s="181">
        <f t="shared" si="77"/>
        <v>32.4</v>
      </c>
      <c r="BJ92" s="181">
        <f t="shared" si="77"/>
        <v>32.4</v>
      </c>
      <c r="BK92" s="181">
        <f t="shared" si="77"/>
        <v>32.4</v>
      </c>
      <c r="BL92" s="181">
        <f t="shared" si="77"/>
        <v>32.4</v>
      </c>
      <c r="BM92" s="181">
        <f t="shared" si="77"/>
        <v>32.4</v>
      </c>
      <c r="BN92" s="181">
        <f t="shared" si="77"/>
        <v>32.4</v>
      </c>
      <c r="BO92" s="181">
        <f t="shared" ref="BO92:CS92" si="78">SUM(BO93:BO95)</f>
        <v>32.4</v>
      </c>
      <c r="BP92" s="181">
        <f t="shared" si="78"/>
        <v>32.4</v>
      </c>
      <c r="BQ92" s="181">
        <f t="shared" si="78"/>
        <v>32.4</v>
      </c>
      <c r="BR92" s="181">
        <f t="shared" si="78"/>
        <v>32.4</v>
      </c>
      <c r="BS92" s="181">
        <f t="shared" si="78"/>
        <v>32.4</v>
      </c>
      <c r="BT92" s="181">
        <f t="shared" si="78"/>
        <v>32.4</v>
      </c>
      <c r="BU92" s="181">
        <f t="shared" si="78"/>
        <v>32.4</v>
      </c>
      <c r="BV92" s="181">
        <f t="shared" si="78"/>
        <v>32.4</v>
      </c>
      <c r="BW92" s="181">
        <f t="shared" si="78"/>
        <v>32.4</v>
      </c>
      <c r="BX92" s="181">
        <f t="shared" si="78"/>
        <v>32.4</v>
      </c>
      <c r="BY92" s="181">
        <f t="shared" si="78"/>
        <v>32.4</v>
      </c>
      <c r="BZ92" s="181">
        <f t="shared" si="78"/>
        <v>32.4</v>
      </c>
      <c r="CA92" s="181">
        <f t="shared" si="78"/>
        <v>32.4</v>
      </c>
      <c r="CB92" s="181">
        <f t="shared" si="78"/>
        <v>32.4</v>
      </c>
      <c r="CC92" s="181">
        <f t="shared" si="78"/>
        <v>32.4</v>
      </c>
      <c r="CD92" s="181">
        <f t="shared" si="78"/>
        <v>32.4</v>
      </c>
      <c r="CE92" s="181">
        <f t="shared" si="78"/>
        <v>32.4</v>
      </c>
      <c r="CF92" s="181">
        <f t="shared" si="78"/>
        <v>32.4</v>
      </c>
      <c r="CG92" s="181">
        <f t="shared" si="78"/>
        <v>32.4</v>
      </c>
      <c r="CH92" s="181">
        <f t="shared" si="78"/>
        <v>32.4</v>
      </c>
      <c r="CI92" s="181">
        <f t="shared" si="78"/>
        <v>32.4</v>
      </c>
      <c r="CJ92" s="181">
        <f t="shared" si="78"/>
        <v>32.4</v>
      </c>
      <c r="CK92" s="181">
        <f t="shared" si="78"/>
        <v>32.4</v>
      </c>
      <c r="CL92" s="181">
        <f t="shared" si="78"/>
        <v>32.4</v>
      </c>
      <c r="CM92" s="181">
        <f t="shared" si="78"/>
        <v>32.4</v>
      </c>
      <c r="CN92" s="181">
        <f t="shared" si="78"/>
        <v>32.4</v>
      </c>
      <c r="CO92" s="181">
        <f t="shared" si="78"/>
        <v>32.4</v>
      </c>
      <c r="CP92" s="181">
        <f t="shared" si="78"/>
        <v>32.4</v>
      </c>
      <c r="CQ92" s="181">
        <f t="shared" si="78"/>
        <v>32.4</v>
      </c>
      <c r="CR92" s="181">
        <f t="shared" si="78"/>
        <v>32.4</v>
      </c>
      <c r="CS92" s="181">
        <f t="shared" si="78"/>
        <v>32.4</v>
      </c>
      <c r="CT92" s="174">
        <f t="shared" si="73"/>
        <v>3110.4000000000051</v>
      </c>
      <c r="CU92" s="117"/>
      <c r="CW92" s="225">
        <f>CU92*(24)/(96*1000)</f>
        <v>0</v>
      </c>
    </row>
    <row r="93" spans="1:102">
      <c r="A93" s="22" t="s">
        <v>59</v>
      </c>
      <c r="B93" s="31" cm="1">
        <f t="array" ref="B93:CS93">TRANSPOSE('[13]2001'!$F$14:$F$109)</f>
        <v>0.4</v>
      </c>
      <c r="C93" s="32">
        <v>0.4</v>
      </c>
      <c r="D93" s="32">
        <v>0.4</v>
      </c>
      <c r="E93" s="32">
        <v>0.4</v>
      </c>
      <c r="F93" s="32">
        <v>0.4</v>
      </c>
      <c r="G93" s="32">
        <v>0.4</v>
      </c>
      <c r="H93" s="32">
        <v>0.4</v>
      </c>
      <c r="I93" s="32">
        <v>0.4</v>
      </c>
      <c r="J93" s="32">
        <v>0.4</v>
      </c>
      <c r="K93" s="32">
        <v>0.4</v>
      </c>
      <c r="L93" s="32">
        <v>0.4</v>
      </c>
      <c r="M93" s="32">
        <v>0.4</v>
      </c>
      <c r="N93" s="32">
        <v>0.4</v>
      </c>
      <c r="O93" s="32">
        <v>0.4</v>
      </c>
      <c r="P93" s="32">
        <v>0.4</v>
      </c>
      <c r="Q93" s="32">
        <v>0.4</v>
      </c>
      <c r="R93" s="32">
        <v>0.4</v>
      </c>
      <c r="S93" s="32">
        <v>0.4</v>
      </c>
      <c r="T93" s="32">
        <v>0.4</v>
      </c>
      <c r="U93" s="32">
        <v>0.4</v>
      </c>
      <c r="V93" s="32">
        <v>0.4</v>
      </c>
      <c r="W93" s="32">
        <v>0.4</v>
      </c>
      <c r="X93" s="32">
        <v>0.4</v>
      </c>
      <c r="Y93" s="32">
        <v>0.4</v>
      </c>
      <c r="Z93" s="32">
        <v>0.4</v>
      </c>
      <c r="AA93" s="32">
        <v>0.4</v>
      </c>
      <c r="AB93" s="32">
        <v>0.4</v>
      </c>
      <c r="AC93" s="32">
        <v>0.4</v>
      </c>
      <c r="AD93" s="32">
        <v>0.4</v>
      </c>
      <c r="AE93" s="32">
        <v>0.4</v>
      </c>
      <c r="AF93" s="32">
        <v>0.4</v>
      </c>
      <c r="AG93" s="32">
        <v>0.4</v>
      </c>
      <c r="AH93" s="32">
        <v>0.4</v>
      </c>
      <c r="AI93" s="32">
        <v>0.4</v>
      </c>
      <c r="AJ93" s="32">
        <v>0.4</v>
      </c>
      <c r="AK93" s="32">
        <v>0.4</v>
      </c>
      <c r="AL93" s="32">
        <v>0.4</v>
      </c>
      <c r="AM93" s="32">
        <v>0.4</v>
      </c>
      <c r="AN93" s="32">
        <v>0.4</v>
      </c>
      <c r="AO93" s="32">
        <v>0.4</v>
      </c>
      <c r="AP93" s="32">
        <v>0.4</v>
      </c>
      <c r="AQ93" s="32">
        <v>0.4</v>
      </c>
      <c r="AR93" s="32">
        <v>0.4</v>
      </c>
      <c r="AS93" s="32">
        <v>0.4</v>
      </c>
      <c r="AT93" s="32">
        <v>0.4</v>
      </c>
      <c r="AU93" s="32">
        <v>0.4</v>
      </c>
      <c r="AV93" s="32">
        <v>0.4</v>
      </c>
      <c r="AW93" s="32">
        <v>0.4</v>
      </c>
      <c r="AX93" s="32">
        <v>0.4</v>
      </c>
      <c r="AY93" s="32">
        <v>0.4</v>
      </c>
      <c r="AZ93" s="32">
        <v>0.4</v>
      </c>
      <c r="BA93" s="32">
        <v>0.4</v>
      </c>
      <c r="BB93" s="32">
        <v>0.4</v>
      </c>
      <c r="BC93" s="32">
        <v>0.4</v>
      </c>
      <c r="BD93" s="32">
        <v>0.4</v>
      </c>
      <c r="BE93" s="32">
        <v>0.4</v>
      </c>
      <c r="BF93" s="32">
        <v>0.4</v>
      </c>
      <c r="BG93" s="32">
        <v>0.4</v>
      </c>
      <c r="BH93" s="32">
        <v>0.4</v>
      </c>
      <c r="BI93" s="32">
        <v>0.4</v>
      </c>
      <c r="BJ93" s="32">
        <v>0.4</v>
      </c>
      <c r="BK93" s="32">
        <v>0.4</v>
      </c>
      <c r="BL93" s="32">
        <v>0.4</v>
      </c>
      <c r="BM93" s="32">
        <v>0.4</v>
      </c>
      <c r="BN93" s="32">
        <v>0.4</v>
      </c>
      <c r="BO93" s="32">
        <v>0.4</v>
      </c>
      <c r="BP93" s="32">
        <v>0.4</v>
      </c>
      <c r="BQ93" s="32">
        <v>0.4</v>
      </c>
      <c r="BR93" s="32">
        <v>0.4</v>
      </c>
      <c r="BS93" s="32">
        <v>0.4</v>
      </c>
      <c r="BT93" s="32">
        <v>0.4</v>
      </c>
      <c r="BU93" s="32">
        <v>0.4</v>
      </c>
      <c r="BV93" s="32">
        <v>0.4</v>
      </c>
      <c r="BW93" s="32">
        <v>0.4</v>
      </c>
      <c r="BX93" s="32">
        <v>0.4</v>
      </c>
      <c r="BY93" s="32">
        <v>0.4</v>
      </c>
      <c r="BZ93" s="32">
        <v>0.4</v>
      </c>
      <c r="CA93" s="32">
        <v>0.4</v>
      </c>
      <c r="CB93" s="32">
        <v>0.4</v>
      </c>
      <c r="CC93" s="32">
        <v>0.4</v>
      </c>
      <c r="CD93" s="32">
        <v>0.4</v>
      </c>
      <c r="CE93" s="32">
        <v>0.4</v>
      </c>
      <c r="CF93" s="32">
        <v>0.4</v>
      </c>
      <c r="CG93" s="32">
        <v>0.4</v>
      </c>
      <c r="CH93" s="32">
        <v>0.4</v>
      </c>
      <c r="CI93" s="32">
        <v>0.4</v>
      </c>
      <c r="CJ93" s="32">
        <v>0.4</v>
      </c>
      <c r="CK93" s="32">
        <v>0.4</v>
      </c>
      <c r="CL93" s="32">
        <v>0.4</v>
      </c>
      <c r="CM93" s="32">
        <v>0.4</v>
      </c>
      <c r="CN93" s="32">
        <v>0.4</v>
      </c>
      <c r="CO93" s="32">
        <v>0.4</v>
      </c>
      <c r="CP93" s="32">
        <v>0.4</v>
      </c>
      <c r="CQ93" s="32">
        <v>0.4</v>
      </c>
      <c r="CR93" s="32">
        <v>0.4</v>
      </c>
      <c r="CS93" s="71">
        <v>0.4</v>
      </c>
      <c r="CT93" s="175">
        <f t="shared" ref="CT93:CT96" si="79">SUM(B93:CS93)</f>
        <v>38.399999999999928</v>
      </c>
      <c r="CU93" s="119"/>
    </row>
    <row r="94" spans="1:102" ht="15.75" thickBot="1">
      <c r="A94" s="22" t="s">
        <v>60</v>
      </c>
      <c r="B94" s="95">
        <v>0</v>
      </c>
      <c r="C94" s="95">
        <v>0</v>
      </c>
      <c r="D94" s="95">
        <v>0</v>
      </c>
      <c r="E94" s="95">
        <v>0</v>
      </c>
      <c r="F94" s="95">
        <v>0</v>
      </c>
      <c r="G94" s="95">
        <v>0</v>
      </c>
      <c r="H94" s="95">
        <v>0</v>
      </c>
      <c r="I94" s="95">
        <v>0</v>
      </c>
      <c r="J94" s="95">
        <v>0</v>
      </c>
      <c r="K94" s="95">
        <v>0</v>
      </c>
      <c r="L94" s="95">
        <v>0</v>
      </c>
      <c r="M94" s="95">
        <v>0</v>
      </c>
      <c r="N94" s="95">
        <v>0</v>
      </c>
      <c r="O94" s="95">
        <v>0</v>
      </c>
      <c r="P94" s="95">
        <v>0</v>
      </c>
      <c r="Q94" s="95">
        <v>0</v>
      </c>
      <c r="R94" s="95">
        <v>0</v>
      </c>
      <c r="S94" s="95">
        <v>0</v>
      </c>
      <c r="T94" s="95">
        <v>0</v>
      </c>
      <c r="U94" s="95">
        <v>0</v>
      </c>
      <c r="V94" s="95">
        <v>0</v>
      </c>
      <c r="W94" s="95">
        <v>0</v>
      </c>
      <c r="X94" s="95">
        <v>0</v>
      </c>
      <c r="Y94" s="95">
        <v>0</v>
      </c>
      <c r="Z94" s="95">
        <v>0</v>
      </c>
      <c r="AA94" s="95">
        <v>0</v>
      </c>
      <c r="AB94" s="95">
        <v>0</v>
      </c>
      <c r="AC94" s="95">
        <v>0</v>
      </c>
      <c r="AD94" s="95">
        <v>0</v>
      </c>
      <c r="AE94" s="95">
        <v>0</v>
      </c>
      <c r="AF94" s="95">
        <v>0</v>
      </c>
      <c r="AG94" s="95">
        <v>0</v>
      </c>
      <c r="AH94" s="95">
        <v>0</v>
      </c>
      <c r="AI94" s="95">
        <v>0</v>
      </c>
      <c r="AJ94" s="95">
        <v>0</v>
      </c>
      <c r="AK94" s="95">
        <v>0</v>
      </c>
      <c r="AL94" s="95">
        <v>0</v>
      </c>
      <c r="AM94" s="95">
        <v>0</v>
      </c>
      <c r="AN94" s="95">
        <v>0</v>
      </c>
      <c r="AO94" s="95">
        <v>0</v>
      </c>
      <c r="AP94" s="95">
        <v>0</v>
      </c>
      <c r="AQ94" s="95">
        <v>0</v>
      </c>
      <c r="AR94" s="95">
        <v>0</v>
      </c>
      <c r="AS94" s="95">
        <v>0</v>
      </c>
      <c r="AT94" s="95">
        <v>0</v>
      </c>
      <c r="AU94" s="95">
        <v>0</v>
      </c>
      <c r="AV94" s="95">
        <v>0</v>
      </c>
      <c r="AW94" s="95">
        <v>0</v>
      </c>
      <c r="AX94" s="95">
        <v>0</v>
      </c>
      <c r="AY94" s="95">
        <v>0</v>
      </c>
      <c r="AZ94" s="95">
        <v>0</v>
      </c>
      <c r="BA94" s="95">
        <v>0</v>
      </c>
      <c r="BB94" s="95">
        <v>0</v>
      </c>
      <c r="BC94" s="95">
        <v>0</v>
      </c>
      <c r="BD94" s="95">
        <v>0</v>
      </c>
      <c r="BE94" s="95">
        <v>0</v>
      </c>
      <c r="BF94" s="95">
        <v>0</v>
      </c>
      <c r="BG94" s="95">
        <v>0</v>
      </c>
      <c r="BH94" s="95">
        <v>0</v>
      </c>
      <c r="BI94" s="95">
        <v>0</v>
      </c>
      <c r="BJ94" s="95">
        <v>0</v>
      </c>
      <c r="BK94" s="95">
        <v>0</v>
      </c>
      <c r="BL94" s="95">
        <v>0</v>
      </c>
      <c r="BM94" s="95">
        <v>0</v>
      </c>
      <c r="BN94" s="95">
        <v>0</v>
      </c>
      <c r="BO94" s="95">
        <v>0</v>
      </c>
      <c r="BP94" s="95">
        <v>0</v>
      </c>
      <c r="BQ94" s="95">
        <v>0</v>
      </c>
      <c r="BR94" s="95">
        <v>0</v>
      </c>
      <c r="BS94" s="95">
        <v>0</v>
      </c>
      <c r="BT94" s="95">
        <v>0</v>
      </c>
      <c r="BU94" s="95">
        <v>0</v>
      </c>
      <c r="BV94" s="95">
        <v>0</v>
      </c>
      <c r="BW94" s="95">
        <v>0</v>
      </c>
      <c r="BX94" s="95">
        <v>0</v>
      </c>
      <c r="BY94" s="95">
        <v>0</v>
      </c>
      <c r="BZ94" s="95">
        <v>0</v>
      </c>
      <c r="CA94" s="95">
        <v>0</v>
      </c>
      <c r="CB94" s="95">
        <v>0</v>
      </c>
      <c r="CC94" s="95">
        <v>0</v>
      </c>
      <c r="CD94" s="95">
        <v>0</v>
      </c>
      <c r="CE94" s="95">
        <v>0</v>
      </c>
      <c r="CF94" s="95">
        <v>0</v>
      </c>
      <c r="CG94" s="95">
        <v>0</v>
      </c>
      <c r="CH94" s="95">
        <v>0</v>
      </c>
      <c r="CI94" s="95">
        <v>0</v>
      </c>
      <c r="CJ94" s="95">
        <v>0</v>
      </c>
      <c r="CK94" s="95">
        <v>0</v>
      </c>
      <c r="CL94" s="95">
        <v>0</v>
      </c>
      <c r="CM94" s="95">
        <v>0</v>
      </c>
      <c r="CN94" s="95">
        <v>0</v>
      </c>
      <c r="CO94" s="95">
        <v>0</v>
      </c>
      <c r="CP94" s="95">
        <v>0</v>
      </c>
      <c r="CQ94" s="95">
        <v>0</v>
      </c>
      <c r="CR94" s="95">
        <v>0</v>
      </c>
      <c r="CS94" s="95">
        <v>0</v>
      </c>
      <c r="CT94" s="197">
        <f t="shared" si="79"/>
        <v>0</v>
      </c>
      <c r="CU94" s="119">
        <f>SUM('Day (1):Day (30)'!CT93)</f>
        <v>1027.1999999999987</v>
      </c>
    </row>
    <row r="95" spans="1:102" ht="15.75" thickBot="1">
      <c r="A95" s="39" t="s">
        <v>70</v>
      </c>
      <c r="B95" s="228" cm="1">
        <f t="array" ref="B95:CS95">TRANSPOSE('[13]2001'!$E$14:$E$109)</f>
        <v>32</v>
      </c>
      <c r="C95" s="229">
        <v>32</v>
      </c>
      <c r="D95" s="229">
        <v>32</v>
      </c>
      <c r="E95" s="229">
        <v>32</v>
      </c>
      <c r="F95" s="229">
        <v>32</v>
      </c>
      <c r="G95" s="229">
        <v>32</v>
      </c>
      <c r="H95" s="229">
        <v>32</v>
      </c>
      <c r="I95" s="229">
        <v>32</v>
      </c>
      <c r="J95" s="229">
        <v>32</v>
      </c>
      <c r="K95" s="229">
        <v>32</v>
      </c>
      <c r="L95" s="229">
        <v>32</v>
      </c>
      <c r="M95" s="229">
        <v>32</v>
      </c>
      <c r="N95" s="229">
        <v>32</v>
      </c>
      <c r="O95" s="229">
        <v>32</v>
      </c>
      <c r="P95" s="229">
        <v>32</v>
      </c>
      <c r="Q95" s="229">
        <v>32</v>
      </c>
      <c r="R95" s="229">
        <v>32</v>
      </c>
      <c r="S95" s="229">
        <v>32</v>
      </c>
      <c r="T95" s="229">
        <v>32</v>
      </c>
      <c r="U95" s="229">
        <v>32</v>
      </c>
      <c r="V95" s="229">
        <v>32</v>
      </c>
      <c r="W95" s="229">
        <v>32</v>
      </c>
      <c r="X95" s="229">
        <v>32</v>
      </c>
      <c r="Y95" s="229">
        <v>32</v>
      </c>
      <c r="Z95" s="229">
        <v>32</v>
      </c>
      <c r="AA95" s="229">
        <v>32</v>
      </c>
      <c r="AB95" s="229">
        <v>32</v>
      </c>
      <c r="AC95" s="229">
        <v>32</v>
      </c>
      <c r="AD95" s="229">
        <v>32</v>
      </c>
      <c r="AE95" s="229">
        <v>32</v>
      </c>
      <c r="AF95" s="229">
        <v>32</v>
      </c>
      <c r="AG95" s="229">
        <v>32</v>
      </c>
      <c r="AH95" s="229">
        <v>32</v>
      </c>
      <c r="AI95" s="229">
        <v>32</v>
      </c>
      <c r="AJ95" s="229">
        <v>32</v>
      </c>
      <c r="AK95" s="229">
        <v>32</v>
      </c>
      <c r="AL95" s="229">
        <v>32</v>
      </c>
      <c r="AM95" s="229">
        <v>32</v>
      </c>
      <c r="AN95" s="229">
        <v>32</v>
      </c>
      <c r="AO95" s="229">
        <v>32</v>
      </c>
      <c r="AP95" s="229">
        <v>32</v>
      </c>
      <c r="AQ95" s="229">
        <v>32</v>
      </c>
      <c r="AR95" s="229">
        <v>32</v>
      </c>
      <c r="AS95" s="229">
        <v>32</v>
      </c>
      <c r="AT95" s="229">
        <v>32</v>
      </c>
      <c r="AU95" s="229">
        <v>32</v>
      </c>
      <c r="AV95" s="229">
        <v>32</v>
      </c>
      <c r="AW95" s="229">
        <v>32</v>
      </c>
      <c r="AX95" s="229">
        <v>32</v>
      </c>
      <c r="AY95" s="229">
        <v>32</v>
      </c>
      <c r="AZ95" s="229">
        <v>32</v>
      </c>
      <c r="BA95" s="229">
        <v>32</v>
      </c>
      <c r="BB95" s="229">
        <v>32</v>
      </c>
      <c r="BC95" s="229">
        <v>32</v>
      </c>
      <c r="BD95" s="229">
        <v>32</v>
      </c>
      <c r="BE95" s="229">
        <v>32</v>
      </c>
      <c r="BF95" s="229">
        <v>32</v>
      </c>
      <c r="BG95" s="229">
        <v>32</v>
      </c>
      <c r="BH95" s="229">
        <v>32</v>
      </c>
      <c r="BI95" s="229">
        <v>32</v>
      </c>
      <c r="BJ95" s="229">
        <v>32</v>
      </c>
      <c r="BK95" s="229">
        <v>32</v>
      </c>
      <c r="BL95" s="229">
        <v>32</v>
      </c>
      <c r="BM95" s="229">
        <v>32</v>
      </c>
      <c r="BN95" s="229">
        <v>32</v>
      </c>
      <c r="BO95" s="229">
        <v>32</v>
      </c>
      <c r="BP95" s="229">
        <v>32</v>
      </c>
      <c r="BQ95" s="229">
        <v>32</v>
      </c>
      <c r="BR95" s="229">
        <v>32</v>
      </c>
      <c r="BS95" s="229">
        <v>32</v>
      </c>
      <c r="BT95" s="229">
        <v>32</v>
      </c>
      <c r="BU95" s="229">
        <v>32</v>
      </c>
      <c r="BV95" s="229">
        <v>32</v>
      </c>
      <c r="BW95" s="229">
        <v>32</v>
      </c>
      <c r="BX95" s="229">
        <v>32</v>
      </c>
      <c r="BY95" s="229">
        <v>32</v>
      </c>
      <c r="BZ95" s="229">
        <v>32</v>
      </c>
      <c r="CA95" s="229">
        <v>32</v>
      </c>
      <c r="CB95" s="229">
        <v>32</v>
      </c>
      <c r="CC95" s="229">
        <v>32</v>
      </c>
      <c r="CD95" s="229">
        <v>32</v>
      </c>
      <c r="CE95" s="229">
        <v>32</v>
      </c>
      <c r="CF95" s="229">
        <v>32</v>
      </c>
      <c r="CG95" s="229">
        <v>32</v>
      </c>
      <c r="CH95" s="229">
        <v>32</v>
      </c>
      <c r="CI95" s="229">
        <v>32</v>
      </c>
      <c r="CJ95" s="229">
        <v>32</v>
      </c>
      <c r="CK95" s="229">
        <v>32</v>
      </c>
      <c r="CL95" s="229">
        <v>32</v>
      </c>
      <c r="CM95" s="229">
        <v>32</v>
      </c>
      <c r="CN95" s="229">
        <v>32</v>
      </c>
      <c r="CO95" s="229">
        <v>32</v>
      </c>
      <c r="CP95" s="229">
        <v>32</v>
      </c>
      <c r="CQ95" s="229">
        <v>32</v>
      </c>
      <c r="CR95" s="229">
        <v>32</v>
      </c>
      <c r="CS95" s="230">
        <v>32</v>
      </c>
      <c r="CT95" s="232">
        <f>SUM(B95:CS95)</f>
        <v>3072</v>
      </c>
      <c r="CU95" s="227">
        <f>SUM('Day (1):Day (30)'!CT94)</f>
        <v>0</v>
      </c>
    </row>
    <row r="96" spans="1:102" s="106" customFormat="1" ht="15.75" thickBot="1">
      <c r="A96" s="173" t="s">
        <v>61</v>
      </c>
      <c r="B96" s="183">
        <f t="shared" ref="B96:AG96" si="80">B91+B92</f>
        <v>32.4</v>
      </c>
      <c r="C96" s="135">
        <f t="shared" si="80"/>
        <v>32.4</v>
      </c>
      <c r="D96" s="135">
        <f t="shared" si="80"/>
        <v>32.4</v>
      </c>
      <c r="E96" s="135">
        <f t="shared" si="80"/>
        <v>32.4</v>
      </c>
      <c r="F96" s="135">
        <f t="shared" si="80"/>
        <v>32.4</v>
      </c>
      <c r="G96" s="135">
        <f t="shared" si="80"/>
        <v>32.4</v>
      </c>
      <c r="H96" s="135">
        <f t="shared" si="80"/>
        <v>32.4</v>
      </c>
      <c r="I96" s="135">
        <f t="shared" si="80"/>
        <v>32.4</v>
      </c>
      <c r="J96" s="135">
        <f t="shared" si="80"/>
        <v>32.4</v>
      </c>
      <c r="K96" s="135">
        <f t="shared" si="80"/>
        <v>32.4</v>
      </c>
      <c r="L96" s="135">
        <f t="shared" si="80"/>
        <v>32.4</v>
      </c>
      <c r="M96" s="135">
        <f t="shared" si="80"/>
        <v>32.4</v>
      </c>
      <c r="N96" s="135">
        <f t="shared" si="80"/>
        <v>32.4</v>
      </c>
      <c r="O96" s="135">
        <f t="shared" si="80"/>
        <v>32.4</v>
      </c>
      <c r="P96" s="135">
        <f t="shared" si="80"/>
        <v>32.4</v>
      </c>
      <c r="Q96" s="135">
        <f t="shared" si="80"/>
        <v>32.4</v>
      </c>
      <c r="R96" s="135">
        <f t="shared" si="80"/>
        <v>32.4</v>
      </c>
      <c r="S96" s="135">
        <f t="shared" si="80"/>
        <v>32.4</v>
      </c>
      <c r="T96" s="135">
        <f t="shared" si="80"/>
        <v>32.4</v>
      </c>
      <c r="U96" s="135">
        <f t="shared" si="80"/>
        <v>32.4</v>
      </c>
      <c r="V96" s="135">
        <f t="shared" si="80"/>
        <v>32.4</v>
      </c>
      <c r="W96" s="135">
        <f t="shared" si="80"/>
        <v>32.4</v>
      </c>
      <c r="X96" s="135">
        <f t="shared" si="80"/>
        <v>32.4</v>
      </c>
      <c r="Y96" s="135">
        <f t="shared" si="80"/>
        <v>32.4</v>
      </c>
      <c r="Z96" s="135">
        <f t="shared" si="80"/>
        <v>32.4</v>
      </c>
      <c r="AA96" s="135">
        <f t="shared" si="80"/>
        <v>32.4</v>
      </c>
      <c r="AB96" s="135">
        <f t="shared" si="80"/>
        <v>32.4</v>
      </c>
      <c r="AC96" s="135">
        <f t="shared" si="80"/>
        <v>32.581199999999995</v>
      </c>
      <c r="AD96" s="135">
        <f t="shared" si="80"/>
        <v>34.287899840000001</v>
      </c>
      <c r="AE96" s="135">
        <f t="shared" si="80"/>
        <v>37.855128499999999</v>
      </c>
      <c r="AF96" s="135">
        <f t="shared" si="80"/>
        <v>42.643751100000003</v>
      </c>
      <c r="AG96" s="135">
        <f t="shared" si="80"/>
        <v>46.232346399999997</v>
      </c>
      <c r="AH96" s="135">
        <f t="shared" ref="AH96:BM96" si="81">AH91+AH92</f>
        <v>51.288104099999998</v>
      </c>
      <c r="AI96" s="135">
        <f t="shared" si="81"/>
        <v>56.762271100000007</v>
      </c>
      <c r="AJ96" s="135">
        <f t="shared" si="81"/>
        <v>65.437431799999999</v>
      </c>
      <c r="AK96" s="135">
        <f t="shared" si="81"/>
        <v>73.556877</v>
      </c>
      <c r="AL96" s="135">
        <f t="shared" si="81"/>
        <v>77.086040999999994</v>
      </c>
      <c r="AM96" s="135">
        <f t="shared" si="81"/>
        <v>83.705331000000001</v>
      </c>
      <c r="AN96" s="135">
        <f t="shared" si="81"/>
        <v>88.851552999999996</v>
      </c>
      <c r="AO96" s="135">
        <f t="shared" si="81"/>
        <v>90.41846799999999</v>
      </c>
      <c r="AP96" s="135">
        <f t="shared" si="81"/>
        <v>97.99689699999999</v>
      </c>
      <c r="AQ96" s="135">
        <f t="shared" si="81"/>
        <v>112.33362599999998</v>
      </c>
      <c r="AR96" s="135">
        <f t="shared" si="81"/>
        <v>121.39627299999998</v>
      </c>
      <c r="AS96" s="135">
        <f t="shared" si="81"/>
        <v>119.15695200000002</v>
      </c>
      <c r="AT96" s="135">
        <f t="shared" si="81"/>
        <v>125.574478</v>
      </c>
      <c r="AU96" s="135">
        <f t="shared" si="81"/>
        <v>131.55428199999997</v>
      </c>
      <c r="AV96" s="135">
        <f t="shared" si="81"/>
        <v>132.31451300000001</v>
      </c>
      <c r="AW96" s="135">
        <f t="shared" si="81"/>
        <v>133.079455</v>
      </c>
      <c r="AX96" s="135">
        <f t="shared" si="81"/>
        <v>131.80077</v>
      </c>
      <c r="AY96" s="135">
        <f t="shared" si="81"/>
        <v>134.201401</v>
      </c>
      <c r="AZ96" s="135">
        <f t="shared" si="81"/>
        <v>133.76953699999999</v>
      </c>
      <c r="BA96" s="135">
        <f t="shared" si="81"/>
        <v>132.032014</v>
      </c>
      <c r="BB96" s="135">
        <f t="shared" si="81"/>
        <v>129.40943999999999</v>
      </c>
      <c r="BC96" s="135">
        <f t="shared" si="81"/>
        <v>128.222477</v>
      </c>
      <c r="BD96" s="135">
        <f t="shared" si="81"/>
        <v>126.47916499999999</v>
      </c>
      <c r="BE96" s="135">
        <f t="shared" si="81"/>
        <v>123.979221</v>
      </c>
      <c r="BF96" s="135">
        <f t="shared" si="81"/>
        <v>119.94814099999999</v>
      </c>
      <c r="BG96" s="135">
        <f t="shared" si="81"/>
        <v>115.19545199999999</v>
      </c>
      <c r="BH96" s="135">
        <f t="shared" si="81"/>
        <v>110.17722600000002</v>
      </c>
      <c r="BI96" s="135">
        <f t="shared" si="81"/>
        <v>104.28802400000001</v>
      </c>
      <c r="BJ96" s="135">
        <f t="shared" si="81"/>
        <v>97.580117000000001</v>
      </c>
      <c r="BK96" s="135">
        <f t="shared" si="81"/>
        <v>88.102133000000009</v>
      </c>
      <c r="BL96" s="135">
        <f t="shared" si="81"/>
        <v>75.432375000000008</v>
      </c>
      <c r="BM96" s="135">
        <f t="shared" si="81"/>
        <v>67.613045</v>
      </c>
      <c r="BN96" s="135">
        <f t="shared" ref="BN96:CS96" si="82">BN91+BN92</f>
        <v>63.076959000000002</v>
      </c>
      <c r="BO96" s="135">
        <f t="shared" si="82"/>
        <v>58.204930000000004</v>
      </c>
      <c r="BP96" s="135">
        <f t="shared" si="82"/>
        <v>51.435939000000005</v>
      </c>
      <c r="BQ96" s="135">
        <f t="shared" si="82"/>
        <v>45.595932399999995</v>
      </c>
      <c r="BR96" s="135">
        <f t="shared" si="82"/>
        <v>40.898026599999994</v>
      </c>
      <c r="BS96" s="135">
        <f t="shared" si="82"/>
        <v>37.256660799999999</v>
      </c>
      <c r="BT96" s="135">
        <f t="shared" si="82"/>
        <v>34.445850899999996</v>
      </c>
      <c r="BU96" s="135">
        <f t="shared" si="82"/>
        <v>32.6897424</v>
      </c>
      <c r="BV96" s="135">
        <f t="shared" si="82"/>
        <v>32.4</v>
      </c>
      <c r="BW96" s="135">
        <f t="shared" si="82"/>
        <v>32.4</v>
      </c>
      <c r="BX96" s="135">
        <f t="shared" si="82"/>
        <v>32.4</v>
      </c>
      <c r="BY96" s="135">
        <f t="shared" si="82"/>
        <v>32.4</v>
      </c>
      <c r="BZ96" s="135">
        <f t="shared" si="82"/>
        <v>32.4</v>
      </c>
      <c r="CA96" s="135">
        <f t="shared" si="82"/>
        <v>32.4</v>
      </c>
      <c r="CB96" s="135">
        <f t="shared" si="82"/>
        <v>32.4</v>
      </c>
      <c r="CC96" s="135">
        <f t="shared" si="82"/>
        <v>32.4</v>
      </c>
      <c r="CD96" s="135">
        <f t="shared" si="82"/>
        <v>32.4</v>
      </c>
      <c r="CE96" s="135">
        <f t="shared" si="82"/>
        <v>32.4</v>
      </c>
      <c r="CF96" s="135">
        <f t="shared" si="82"/>
        <v>32.4</v>
      </c>
      <c r="CG96" s="135">
        <f t="shared" si="82"/>
        <v>32.4</v>
      </c>
      <c r="CH96" s="135">
        <f t="shared" si="82"/>
        <v>32.4</v>
      </c>
      <c r="CI96" s="135">
        <f t="shared" si="82"/>
        <v>32.4</v>
      </c>
      <c r="CJ96" s="135">
        <f t="shared" si="82"/>
        <v>32.4</v>
      </c>
      <c r="CK96" s="135">
        <f t="shared" si="82"/>
        <v>32.4</v>
      </c>
      <c r="CL96" s="135">
        <f t="shared" si="82"/>
        <v>32.4</v>
      </c>
      <c r="CM96" s="135">
        <f t="shared" si="82"/>
        <v>32.4</v>
      </c>
      <c r="CN96" s="135">
        <f t="shared" si="82"/>
        <v>32.4</v>
      </c>
      <c r="CO96" s="135">
        <f t="shared" si="82"/>
        <v>32.4</v>
      </c>
      <c r="CP96" s="135">
        <f t="shared" si="82"/>
        <v>32.4</v>
      </c>
      <c r="CQ96" s="135">
        <f t="shared" si="82"/>
        <v>32.4</v>
      </c>
      <c r="CR96" s="135">
        <f t="shared" si="82"/>
        <v>32.4</v>
      </c>
      <c r="CS96" s="184">
        <f t="shared" si="82"/>
        <v>32.4</v>
      </c>
      <c r="CT96" s="102">
        <f t="shared" si="79"/>
        <v>5588.3474579399899</v>
      </c>
      <c r="CU96" s="117"/>
      <c r="CV96" s="5"/>
      <c r="CW96" s="225">
        <f>CU96*(24)/(96*1000)</f>
        <v>0</v>
      </c>
      <c r="CX96" s="118"/>
    </row>
    <row r="97" spans="1:102">
      <c r="A97" s="101"/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117"/>
      <c r="CV97" s="118"/>
    </row>
    <row r="98" spans="1:102" ht="15.75" thickBot="1">
      <c r="A98" s="41"/>
      <c r="B98" s="42"/>
      <c r="C98" s="42"/>
      <c r="D98" s="42"/>
      <c r="E98" s="42"/>
      <c r="F98" s="42"/>
      <c r="G98" s="42"/>
      <c r="H98" s="41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1"/>
      <c r="CU98" s="117"/>
      <c r="CV98" s="118"/>
    </row>
    <row r="99" spans="1:102" ht="15.75" thickBot="1">
      <c r="A99" s="99" t="s">
        <v>69</v>
      </c>
      <c r="B99" s="100">
        <f t="shared" ref="B99:AG99" si="83">IF(B57&lt;0,0,MIN(B57,B96))</f>
        <v>0</v>
      </c>
      <c r="C99" s="100">
        <f t="shared" si="83"/>
        <v>0</v>
      </c>
      <c r="D99" s="100">
        <f t="shared" si="83"/>
        <v>0</v>
      </c>
      <c r="E99" s="100">
        <f t="shared" si="83"/>
        <v>0</v>
      </c>
      <c r="F99" s="100">
        <f t="shared" si="83"/>
        <v>0</v>
      </c>
      <c r="G99" s="100">
        <f t="shared" si="83"/>
        <v>0</v>
      </c>
      <c r="H99" s="100">
        <f t="shared" si="83"/>
        <v>0</v>
      </c>
      <c r="I99" s="100">
        <f t="shared" si="83"/>
        <v>0</v>
      </c>
      <c r="J99" s="100">
        <f t="shared" si="83"/>
        <v>0</v>
      </c>
      <c r="K99" s="100">
        <f t="shared" si="83"/>
        <v>0</v>
      </c>
      <c r="L99" s="100">
        <f t="shared" si="83"/>
        <v>0</v>
      </c>
      <c r="M99" s="100">
        <f t="shared" si="83"/>
        <v>0</v>
      </c>
      <c r="N99" s="100">
        <f t="shared" si="83"/>
        <v>0</v>
      </c>
      <c r="O99" s="100">
        <f t="shared" si="83"/>
        <v>0</v>
      </c>
      <c r="P99" s="100">
        <f t="shared" si="83"/>
        <v>0</v>
      </c>
      <c r="Q99" s="100">
        <f t="shared" si="83"/>
        <v>0</v>
      </c>
      <c r="R99" s="100">
        <f t="shared" si="83"/>
        <v>0</v>
      </c>
      <c r="S99" s="100">
        <f t="shared" si="83"/>
        <v>0</v>
      </c>
      <c r="T99" s="100">
        <f t="shared" si="83"/>
        <v>0</v>
      </c>
      <c r="U99" s="100">
        <f t="shared" si="83"/>
        <v>0</v>
      </c>
      <c r="V99" s="100">
        <f t="shared" si="83"/>
        <v>0</v>
      </c>
      <c r="W99" s="100">
        <f t="shared" si="83"/>
        <v>0</v>
      </c>
      <c r="X99" s="100">
        <f t="shared" si="83"/>
        <v>0</v>
      </c>
      <c r="Y99" s="100">
        <f t="shared" si="83"/>
        <v>0</v>
      </c>
      <c r="Z99" s="100">
        <f t="shared" si="83"/>
        <v>0</v>
      </c>
      <c r="AA99" s="100">
        <f t="shared" si="83"/>
        <v>0</v>
      </c>
      <c r="AB99" s="100">
        <f t="shared" si="83"/>
        <v>0</v>
      </c>
      <c r="AC99" s="100">
        <f t="shared" si="83"/>
        <v>0</v>
      </c>
      <c r="AD99" s="100">
        <f t="shared" si="83"/>
        <v>0</v>
      </c>
      <c r="AE99" s="100">
        <f t="shared" si="83"/>
        <v>0</v>
      </c>
      <c r="AF99" s="100">
        <f t="shared" si="83"/>
        <v>0</v>
      </c>
      <c r="AG99" s="100">
        <f t="shared" si="83"/>
        <v>0</v>
      </c>
      <c r="AH99" s="100">
        <f t="shared" ref="AH99:BM99" si="84">IF(AH57&lt;0,0,MIN(AH57,AH96))</f>
        <v>0</v>
      </c>
      <c r="AI99" s="100">
        <f t="shared" si="84"/>
        <v>0</v>
      </c>
      <c r="AJ99" s="100">
        <f t="shared" si="84"/>
        <v>0</v>
      </c>
      <c r="AK99" s="100">
        <f t="shared" si="84"/>
        <v>0</v>
      </c>
      <c r="AL99" s="100">
        <f t="shared" si="84"/>
        <v>0</v>
      </c>
      <c r="AM99" s="100">
        <f t="shared" si="84"/>
        <v>0</v>
      </c>
      <c r="AN99" s="100">
        <f t="shared" si="84"/>
        <v>0</v>
      </c>
      <c r="AO99" s="100">
        <f t="shared" si="84"/>
        <v>0</v>
      </c>
      <c r="AP99" s="100">
        <f t="shared" si="84"/>
        <v>0</v>
      </c>
      <c r="AQ99" s="100">
        <f t="shared" si="84"/>
        <v>0</v>
      </c>
      <c r="AR99" s="100">
        <f t="shared" si="84"/>
        <v>0</v>
      </c>
      <c r="AS99" s="100">
        <f t="shared" si="84"/>
        <v>0</v>
      </c>
      <c r="AT99" s="100">
        <f t="shared" si="84"/>
        <v>0</v>
      </c>
      <c r="AU99" s="100">
        <f t="shared" si="84"/>
        <v>0</v>
      </c>
      <c r="AV99" s="100">
        <f t="shared" si="84"/>
        <v>8.2199999999993452</v>
      </c>
      <c r="AW99" s="100">
        <f t="shared" si="84"/>
        <v>59.219999999999345</v>
      </c>
      <c r="AX99" s="100">
        <f t="shared" si="84"/>
        <v>0</v>
      </c>
      <c r="AY99" s="100">
        <f t="shared" si="84"/>
        <v>0</v>
      </c>
      <c r="AZ99" s="100">
        <f t="shared" si="84"/>
        <v>0</v>
      </c>
      <c r="BA99" s="100">
        <f t="shared" si="84"/>
        <v>0</v>
      </c>
      <c r="BB99" s="100">
        <f t="shared" si="84"/>
        <v>0</v>
      </c>
      <c r="BC99" s="100">
        <f t="shared" si="84"/>
        <v>128.222477</v>
      </c>
      <c r="BD99" s="100">
        <f t="shared" si="84"/>
        <v>0</v>
      </c>
      <c r="BE99" s="100">
        <f t="shared" si="84"/>
        <v>0</v>
      </c>
      <c r="BF99" s="100">
        <f t="shared" si="84"/>
        <v>0</v>
      </c>
      <c r="BG99" s="100">
        <f t="shared" si="84"/>
        <v>0</v>
      </c>
      <c r="BH99" s="100">
        <f t="shared" si="84"/>
        <v>0</v>
      </c>
      <c r="BI99" s="100">
        <f t="shared" si="84"/>
        <v>0</v>
      </c>
      <c r="BJ99" s="100">
        <f t="shared" si="84"/>
        <v>0</v>
      </c>
      <c r="BK99" s="100">
        <f t="shared" si="84"/>
        <v>0</v>
      </c>
      <c r="BL99" s="100">
        <f t="shared" si="84"/>
        <v>0</v>
      </c>
      <c r="BM99" s="100">
        <f t="shared" si="84"/>
        <v>0</v>
      </c>
      <c r="BN99" s="100">
        <f t="shared" ref="BN99:CS99" si="85">IF(BN57&lt;0,0,MIN(BN57,BN96))</f>
        <v>0</v>
      </c>
      <c r="BO99" s="100">
        <f t="shared" si="85"/>
        <v>0</v>
      </c>
      <c r="BP99" s="100">
        <f t="shared" si="85"/>
        <v>0</v>
      </c>
      <c r="BQ99" s="100">
        <f t="shared" si="85"/>
        <v>0</v>
      </c>
      <c r="BR99" s="100">
        <f t="shared" si="85"/>
        <v>0</v>
      </c>
      <c r="BS99" s="100">
        <f t="shared" si="85"/>
        <v>0</v>
      </c>
      <c r="BT99" s="100">
        <f t="shared" si="85"/>
        <v>0</v>
      </c>
      <c r="BU99" s="100">
        <f t="shared" si="85"/>
        <v>0</v>
      </c>
      <c r="BV99" s="100">
        <f t="shared" si="85"/>
        <v>32.4</v>
      </c>
      <c r="BW99" s="100">
        <f t="shared" si="85"/>
        <v>32.4</v>
      </c>
      <c r="BX99" s="100">
        <f t="shared" si="85"/>
        <v>32.4</v>
      </c>
      <c r="BY99" s="100">
        <f t="shared" si="85"/>
        <v>32.4</v>
      </c>
      <c r="BZ99" s="100">
        <f t="shared" si="85"/>
        <v>32.4</v>
      </c>
      <c r="CA99" s="100">
        <f t="shared" si="85"/>
        <v>32.4</v>
      </c>
      <c r="CB99" s="100">
        <f t="shared" si="85"/>
        <v>32.4</v>
      </c>
      <c r="CC99" s="100">
        <f t="shared" si="85"/>
        <v>32.4</v>
      </c>
      <c r="CD99" s="100">
        <f t="shared" si="85"/>
        <v>32.4</v>
      </c>
      <c r="CE99" s="100">
        <f t="shared" si="85"/>
        <v>32.4</v>
      </c>
      <c r="CF99" s="100">
        <f t="shared" si="85"/>
        <v>32.4</v>
      </c>
      <c r="CG99" s="100">
        <f t="shared" si="85"/>
        <v>32.4</v>
      </c>
      <c r="CH99" s="100">
        <f t="shared" si="85"/>
        <v>32.4</v>
      </c>
      <c r="CI99" s="100">
        <f t="shared" si="85"/>
        <v>32.4</v>
      </c>
      <c r="CJ99" s="100">
        <f t="shared" si="85"/>
        <v>32.4</v>
      </c>
      <c r="CK99" s="100">
        <f t="shared" si="85"/>
        <v>32.4</v>
      </c>
      <c r="CL99" s="100">
        <f t="shared" si="85"/>
        <v>32.4</v>
      </c>
      <c r="CM99" s="100">
        <f t="shared" si="85"/>
        <v>32.4</v>
      </c>
      <c r="CN99" s="100">
        <f t="shared" si="85"/>
        <v>32.4</v>
      </c>
      <c r="CO99" s="100">
        <f t="shared" si="85"/>
        <v>0</v>
      </c>
      <c r="CP99" s="100">
        <f t="shared" si="85"/>
        <v>0</v>
      </c>
      <c r="CQ99" s="100">
        <f t="shared" si="85"/>
        <v>0</v>
      </c>
      <c r="CR99" s="100">
        <f t="shared" si="85"/>
        <v>0</v>
      </c>
      <c r="CS99" s="100">
        <f t="shared" si="85"/>
        <v>0</v>
      </c>
      <c r="CT99" s="102">
        <f>SUM(B99:CS99)</f>
        <v>811.26247699999828</v>
      </c>
      <c r="CU99" s="117"/>
      <c r="CX99" s="198"/>
    </row>
    <row r="100" spans="1:102" customFormat="1"/>
    <row r="101" spans="1:102" customFormat="1"/>
    <row r="102" spans="1:102" customFormat="1"/>
    <row r="103" spans="1:102" customFormat="1"/>
    <row r="104" spans="1:102" customFormat="1"/>
    <row r="105" spans="1:102" customFormat="1"/>
    <row r="106" spans="1:102" customFormat="1"/>
    <row r="107" spans="1:102" s="188" customFormat="1">
      <c r="A107" s="134" t="s">
        <v>62</v>
      </c>
      <c r="B107" s="186"/>
      <c r="C107" s="186"/>
      <c r="D107" s="186"/>
      <c r="E107" s="186"/>
      <c r="F107" s="186"/>
      <c r="G107" s="186"/>
      <c r="H107" s="186"/>
      <c r="I107" s="186"/>
      <c r="J107" s="186"/>
      <c r="K107" s="186"/>
      <c r="L107" s="186"/>
      <c r="M107" s="186"/>
      <c r="N107" s="186"/>
      <c r="O107" s="186"/>
      <c r="P107" s="186"/>
      <c r="Q107" s="186"/>
      <c r="R107" s="186"/>
      <c r="S107" s="186"/>
      <c r="T107" s="186"/>
      <c r="U107" s="186"/>
      <c r="V107" s="186"/>
      <c r="W107" s="186"/>
      <c r="X107" s="186"/>
      <c r="Y107" s="186"/>
      <c r="Z107" s="186"/>
      <c r="AA107" s="186"/>
      <c r="AB107" s="186"/>
      <c r="AC107" s="186"/>
      <c r="AD107" s="186"/>
      <c r="AE107" s="186"/>
      <c r="AF107" s="186"/>
      <c r="AG107" s="186"/>
      <c r="AH107" s="186"/>
      <c r="AI107" s="186"/>
      <c r="AJ107" s="186"/>
      <c r="AK107" s="186"/>
      <c r="AL107" s="186"/>
      <c r="AM107" s="186"/>
      <c r="AN107" s="186"/>
      <c r="AO107" s="186"/>
      <c r="AP107" s="186"/>
      <c r="AQ107" s="186"/>
      <c r="AR107" s="186"/>
      <c r="AS107" s="186"/>
      <c r="AT107" s="186"/>
      <c r="AU107" s="186"/>
      <c r="AV107" s="186"/>
      <c r="AW107" s="186"/>
      <c r="AX107" s="186"/>
      <c r="AY107" s="186"/>
      <c r="AZ107" s="186"/>
      <c r="BA107" s="186"/>
      <c r="BB107" s="186"/>
      <c r="BC107" s="186"/>
      <c r="BD107" s="186"/>
      <c r="BE107" s="186"/>
      <c r="BF107" s="186"/>
      <c r="BG107" s="186"/>
      <c r="BH107" s="186"/>
      <c r="BI107" s="186"/>
      <c r="BJ107" s="186"/>
      <c r="BK107" s="186"/>
      <c r="BL107" s="186"/>
      <c r="BM107" s="186"/>
      <c r="BN107" s="186"/>
      <c r="BO107" s="186"/>
      <c r="BP107" s="186"/>
      <c r="BQ107" s="186"/>
      <c r="BR107" s="186"/>
      <c r="BS107" s="186"/>
      <c r="BT107" s="186"/>
      <c r="BU107" s="186"/>
      <c r="BV107" s="186"/>
      <c r="BW107" s="186"/>
      <c r="BX107" s="186"/>
      <c r="BY107" s="186"/>
      <c r="BZ107" s="186"/>
      <c r="CA107" s="186"/>
      <c r="CB107" s="186"/>
      <c r="CC107" s="186"/>
      <c r="CD107" s="186"/>
      <c r="CE107" s="186"/>
      <c r="CF107" s="186"/>
      <c r="CG107" s="186"/>
      <c r="CH107" s="186"/>
      <c r="CI107" s="186"/>
      <c r="CJ107" s="186"/>
      <c r="CK107" s="186"/>
      <c r="CL107" s="186"/>
      <c r="CM107" s="186"/>
      <c r="CN107" s="186"/>
      <c r="CO107" s="186"/>
      <c r="CP107" s="186"/>
      <c r="CQ107" s="186"/>
      <c r="CR107" s="186"/>
      <c r="CS107" s="186"/>
      <c r="CT107" s="186"/>
      <c r="CV107" s="133"/>
      <c r="CX107" s="207"/>
    </row>
    <row r="108" spans="1:102" hidden="1">
      <c r="A108" s="134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  <row r="126"/>
  </sheetData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>
  <sheetPr codeName="Sheet21">
    <tabColor rgb="FFFFFF99"/>
  </sheetPr>
  <dimension ref="A1:CZ126"/>
  <sheetViews>
    <sheetView showGridLines="0" tabSelected="1" topLeftCell="A20" workbookViewId="0">
      <pane xSplit="1" topLeftCell="CQ1" activePane="topRight" state="frozen"/>
      <selection activeCell="CT83" sqref="CT83:CU83"/>
      <selection pane="topRight" activeCell="CT83" sqref="CT83:CU83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04" bestFit="1" customWidth="1"/>
    <col min="100" max="100" width="8.7109375" style="5" customWidth="1"/>
    <col min="101" max="101" width="8.7109375" style="104" customWidth="1"/>
    <col min="102" max="102" width="8.85546875" style="118" customWidth="1"/>
    <col min="103" max="104" width="8.7109375" style="104" customWidth="1"/>
    <col min="105" max="16384" width="8.7109375" style="10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18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17"/>
      <c r="CX2" s="198"/>
    </row>
    <row r="3" spans="1:102">
      <c r="A3" s="16" t="s">
        <v>30</v>
      </c>
      <c r="B3" s="17">
        <f t="shared" ref="B3:BM3" si="0">B4+B12</f>
        <v>3693.48</v>
      </c>
      <c r="C3" s="18">
        <f t="shared" si="0"/>
        <v>3693.48</v>
      </c>
      <c r="D3" s="18">
        <f t="shared" si="0"/>
        <v>3693.48</v>
      </c>
      <c r="E3" s="18">
        <f t="shared" si="0"/>
        <v>3693.48</v>
      </c>
      <c r="F3" s="18">
        <f t="shared" si="0"/>
        <v>3693.48</v>
      </c>
      <c r="G3" s="18">
        <f t="shared" si="0"/>
        <v>3693.48</v>
      </c>
      <c r="H3" s="18">
        <f t="shared" si="0"/>
        <v>3693.48</v>
      </c>
      <c r="I3" s="18">
        <f t="shared" si="0"/>
        <v>3693.48</v>
      </c>
      <c r="J3" s="18">
        <f t="shared" si="0"/>
        <v>3693.48</v>
      </c>
      <c r="K3" s="18">
        <f t="shared" si="0"/>
        <v>3693.48</v>
      </c>
      <c r="L3" s="18">
        <f t="shared" si="0"/>
        <v>3693.48</v>
      </c>
      <c r="M3" s="18">
        <f t="shared" si="0"/>
        <v>3693.48</v>
      </c>
      <c r="N3" s="18">
        <f t="shared" si="0"/>
        <v>3693.48</v>
      </c>
      <c r="O3" s="18">
        <f t="shared" si="0"/>
        <v>3693.48</v>
      </c>
      <c r="P3" s="18">
        <f t="shared" si="0"/>
        <v>3693.48</v>
      </c>
      <c r="Q3" s="18">
        <f t="shared" si="0"/>
        <v>3693.48</v>
      </c>
      <c r="R3" s="18">
        <f t="shared" si="0"/>
        <v>3693.48</v>
      </c>
      <c r="S3" s="18">
        <f t="shared" si="0"/>
        <v>3693.48</v>
      </c>
      <c r="T3" s="18">
        <f t="shared" si="0"/>
        <v>3693.48</v>
      </c>
      <c r="U3" s="18">
        <f t="shared" si="0"/>
        <v>3693.48</v>
      </c>
      <c r="V3" s="18">
        <f t="shared" si="0"/>
        <v>3693.48</v>
      </c>
      <c r="W3" s="18">
        <f t="shared" si="0"/>
        <v>3693.48</v>
      </c>
      <c r="X3" s="18">
        <f t="shared" si="0"/>
        <v>3693.48</v>
      </c>
      <c r="Y3" s="18">
        <f t="shared" si="0"/>
        <v>3693.48</v>
      </c>
      <c r="Z3" s="18">
        <f t="shared" si="0"/>
        <v>3693.48</v>
      </c>
      <c r="AA3" s="18">
        <f t="shared" si="0"/>
        <v>3693.48</v>
      </c>
      <c r="AB3" s="18">
        <f t="shared" si="0"/>
        <v>3693.48</v>
      </c>
      <c r="AC3" s="18">
        <f t="shared" si="0"/>
        <v>3693.48</v>
      </c>
      <c r="AD3" s="18">
        <f t="shared" si="0"/>
        <v>3693.48</v>
      </c>
      <c r="AE3" s="18">
        <f t="shared" si="0"/>
        <v>3693.48</v>
      </c>
      <c r="AF3" s="18">
        <f t="shared" si="0"/>
        <v>3693.48</v>
      </c>
      <c r="AG3" s="18">
        <f t="shared" si="0"/>
        <v>3693.48</v>
      </c>
      <c r="AH3" s="18">
        <f t="shared" si="0"/>
        <v>3693.48</v>
      </c>
      <c r="AI3" s="18">
        <f t="shared" si="0"/>
        <v>3693.48</v>
      </c>
      <c r="AJ3" s="18">
        <f t="shared" si="0"/>
        <v>3693.48</v>
      </c>
      <c r="AK3" s="18">
        <f t="shared" si="0"/>
        <v>3693.48</v>
      </c>
      <c r="AL3" s="18">
        <f t="shared" si="0"/>
        <v>3693.48</v>
      </c>
      <c r="AM3" s="18">
        <f t="shared" si="0"/>
        <v>3693.48</v>
      </c>
      <c r="AN3" s="18">
        <f t="shared" si="0"/>
        <v>3693.48</v>
      </c>
      <c r="AO3" s="18">
        <f t="shared" si="0"/>
        <v>3693.48</v>
      </c>
      <c r="AP3" s="18">
        <f t="shared" si="0"/>
        <v>3693.48</v>
      </c>
      <c r="AQ3" s="18">
        <f t="shared" si="0"/>
        <v>3693.48</v>
      </c>
      <c r="AR3" s="18">
        <f t="shared" si="0"/>
        <v>3693.48</v>
      </c>
      <c r="AS3" s="18">
        <f t="shared" si="0"/>
        <v>3693.48</v>
      </c>
      <c r="AT3" s="18">
        <f t="shared" si="0"/>
        <v>3693.48</v>
      </c>
      <c r="AU3" s="18">
        <f t="shared" si="0"/>
        <v>3693.48</v>
      </c>
      <c r="AV3" s="18">
        <f t="shared" si="0"/>
        <v>3693.48</v>
      </c>
      <c r="AW3" s="18">
        <f t="shared" si="0"/>
        <v>3693.48</v>
      </c>
      <c r="AX3" s="18">
        <f t="shared" si="0"/>
        <v>3693.48</v>
      </c>
      <c r="AY3" s="18">
        <f t="shared" si="0"/>
        <v>3693.48</v>
      </c>
      <c r="AZ3" s="18">
        <f t="shared" si="0"/>
        <v>3693.48</v>
      </c>
      <c r="BA3" s="18">
        <f t="shared" si="0"/>
        <v>3693.48</v>
      </c>
      <c r="BB3" s="18">
        <f t="shared" si="0"/>
        <v>3693.48</v>
      </c>
      <c r="BC3" s="18">
        <f t="shared" si="0"/>
        <v>3693.48</v>
      </c>
      <c r="BD3" s="18">
        <f t="shared" si="0"/>
        <v>3693.48</v>
      </c>
      <c r="BE3" s="18">
        <f t="shared" si="0"/>
        <v>3693.48</v>
      </c>
      <c r="BF3" s="18">
        <f t="shared" si="0"/>
        <v>3693.48</v>
      </c>
      <c r="BG3" s="18">
        <f t="shared" si="0"/>
        <v>3693.48</v>
      </c>
      <c r="BH3" s="18">
        <f t="shared" si="0"/>
        <v>3693.48</v>
      </c>
      <c r="BI3" s="18">
        <f t="shared" si="0"/>
        <v>3693.48</v>
      </c>
      <c r="BJ3" s="18">
        <f t="shared" si="0"/>
        <v>3693.48</v>
      </c>
      <c r="BK3" s="18">
        <f t="shared" si="0"/>
        <v>3693.48</v>
      </c>
      <c r="BL3" s="18">
        <f t="shared" si="0"/>
        <v>3693.48</v>
      </c>
      <c r="BM3" s="18">
        <f t="shared" si="0"/>
        <v>3693.48</v>
      </c>
      <c r="BN3" s="18">
        <f t="shared" ref="BN3:CS3" si="1">BN4+BN12</f>
        <v>3693.48</v>
      </c>
      <c r="BO3" s="18">
        <f t="shared" si="1"/>
        <v>3693.48</v>
      </c>
      <c r="BP3" s="18">
        <f t="shared" si="1"/>
        <v>3693.48</v>
      </c>
      <c r="BQ3" s="18">
        <f t="shared" si="1"/>
        <v>3693.48</v>
      </c>
      <c r="BR3" s="18">
        <f t="shared" si="1"/>
        <v>3693.48</v>
      </c>
      <c r="BS3" s="18">
        <f t="shared" si="1"/>
        <v>3693.48</v>
      </c>
      <c r="BT3" s="18">
        <f t="shared" si="1"/>
        <v>3693.48</v>
      </c>
      <c r="BU3" s="18">
        <f t="shared" si="1"/>
        <v>3693.48</v>
      </c>
      <c r="BV3" s="18">
        <f t="shared" si="1"/>
        <v>3693.48</v>
      </c>
      <c r="BW3" s="18">
        <f t="shared" si="1"/>
        <v>3693.48</v>
      </c>
      <c r="BX3" s="18">
        <f t="shared" si="1"/>
        <v>3693.48</v>
      </c>
      <c r="BY3" s="18">
        <f t="shared" si="1"/>
        <v>3693.48</v>
      </c>
      <c r="BZ3" s="18">
        <f t="shared" si="1"/>
        <v>3693.48</v>
      </c>
      <c r="CA3" s="18">
        <f t="shared" si="1"/>
        <v>3693.48</v>
      </c>
      <c r="CB3" s="18">
        <f t="shared" si="1"/>
        <v>3693.48</v>
      </c>
      <c r="CC3" s="18">
        <f t="shared" si="1"/>
        <v>3693.48</v>
      </c>
      <c r="CD3" s="18">
        <f t="shared" si="1"/>
        <v>3693.48</v>
      </c>
      <c r="CE3" s="18">
        <f t="shared" si="1"/>
        <v>3693.48</v>
      </c>
      <c r="CF3" s="18">
        <f t="shared" si="1"/>
        <v>3693.48</v>
      </c>
      <c r="CG3" s="18">
        <f t="shared" si="1"/>
        <v>3693.48</v>
      </c>
      <c r="CH3" s="18">
        <f t="shared" si="1"/>
        <v>3693.48</v>
      </c>
      <c r="CI3" s="18">
        <f t="shared" si="1"/>
        <v>3693.48</v>
      </c>
      <c r="CJ3" s="18">
        <f t="shared" si="1"/>
        <v>3693.48</v>
      </c>
      <c r="CK3" s="18">
        <f t="shared" si="1"/>
        <v>3693.48</v>
      </c>
      <c r="CL3" s="18">
        <f t="shared" si="1"/>
        <v>3693.48</v>
      </c>
      <c r="CM3" s="18">
        <f t="shared" si="1"/>
        <v>3693.48</v>
      </c>
      <c r="CN3" s="18">
        <f t="shared" si="1"/>
        <v>3693.48</v>
      </c>
      <c r="CO3" s="18">
        <f t="shared" si="1"/>
        <v>3693.48</v>
      </c>
      <c r="CP3" s="18">
        <f t="shared" si="1"/>
        <v>3693.48</v>
      </c>
      <c r="CQ3" s="18">
        <f t="shared" si="1"/>
        <v>3693.48</v>
      </c>
      <c r="CR3" s="18">
        <f t="shared" si="1"/>
        <v>3693.48</v>
      </c>
      <c r="CS3" s="19">
        <f t="shared" si="1"/>
        <v>3693.48</v>
      </c>
      <c r="CT3" s="52">
        <f t="shared" ref="CT3:CT19" si="2">SUM(B3:CS3)</f>
        <v>354574.07999999984</v>
      </c>
      <c r="CU3" s="117"/>
      <c r="CW3" s="109"/>
    </row>
    <row r="4" spans="1:102">
      <c r="A4" s="255" t="s">
        <v>31</v>
      </c>
      <c r="B4" s="34">
        <f>SUM(B5:B11)</f>
        <v>3564</v>
      </c>
      <c r="C4" s="34">
        <f t="shared" ref="C4:BN4" si="3">SUM(C5:C11)</f>
        <v>3564</v>
      </c>
      <c r="D4" s="34">
        <f t="shared" si="3"/>
        <v>3564</v>
      </c>
      <c r="E4" s="34">
        <f t="shared" si="3"/>
        <v>3564</v>
      </c>
      <c r="F4" s="34">
        <f t="shared" si="3"/>
        <v>3564</v>
      </c>
      <c r="G4" s="34">
        <f t="shared" si="3"/>
        <v>3564</v>
      </c>
      <c r="H4" s="34">
        <f t="shared" si="3"/>
        <v>3564</v>
      </c>
      <c r="I4" s="34">
        <f t="shared" si="3"/>
        <v>3564</v>
      </c>
      <c r="J4" s="34">
        <f t="shared" si="3"/>
        <v>3564</v>
      </c>
      <c r="K4" s="34">
        <f t="shared" si="3"/>
        <v>3564</v>
      </c>
      <c r="L4" s="34">
        <f t="shared" si="3"/>
        <v>3564</v>
      </c>
      <c r="M4" s="34">
        <f t="shared" si="3"/>
        <v>3564</v>
      </c>
      <c r="N4" s="34">
        <f t="shared" si="3"/>
        <v>3564</v>
      </c>
      <c r="O4" s="34">
        <f t="shared" si="3"/>
        <v>3564</v>
      </c>
      <c r="P4" s="34">
        <f t="shared" si="3"/>
        <v>3564</v>
      </c>
      <c r="Q4" s="34">
        <f t="shared" si="3"/>
        <v>3564</v>
      </c>
      <c r="R4" s="34">
        <f t="shared" si="3"/>
        <v>3564</v>
      </c>
      <c r="S4" s="34">
        <f t="shared" si="3"/>
        <v>3564</v>
      </c>
      <c r="T4" s="34">
        <f t="shared" si="3"/>
        <v>3564</v>
      </c>
      <c r="U4" s="34">
        <f t="shared" si="3"/>
        <v>3564</v>
      </c>
      <c r="V4" s="34">
        <f t="shared" si="3"/>
        <v>3564</v>
      </c>
      <c r="W4" s="34">
        <f t="shared" si="3"/>
        <v>3564</v>
      </c>
      <c r="X4" s="34">
        <f t="shared" si="3"/>
        <v>3564</v>
      </c>
      <c r="Y4" s="34">
        <f t="shared" si="3"/>
        <v>3564</v>
      </c>
      <c r="Z4" s="34">
        <f t="shared" si="3"/>
        <v>3564</v>
      </c>
      <c r="AA4" s="34">
        <f t="shared" si="3"/>
        <v>3564</v>
      </c>
      <c r="AB4" s="34">
        <f t="shared" si="3"/>
        <v>3564</v>
      </c>
      <c r="AC4" s="34">
        <f t="shared" si="3"/>
        <v>3564</v>
      </c>
      <c r="AD4" s="34">
        <f t="shared" si="3"/>
        <v>3564</v>
      </c>
      <c r="AE4" s="34">
        <f t="shared" si="3"/>
        <v>3564</v>
      </c>
      <c r="AF4" s="34">
        <f t="shared" si="3"/>
        <v>3564</v>
      </c>
      <c r="AG4" s="34">
        <f t="shared" si="3"/>
        <v>3564</v>
      </c>
      <c r="AH4" s="34">
        <f t="shared" si="3"/>
        <v>3564</v>
      </c>
      <c r="AI4" s="34">
        <f t="shared" si="3"/>
        <v>3564</v>
      </c>
      <c r="AJ4" s="34">
        <f t="shared" si="3"/>
        <v>3564</v>
      </c>
      <c r="AK4" s="34">
        <f t="shared" si="3"/>
        <v>3564</v>
      </c>
      <c r="AL4" s="34">
        <f t="shared" si="3"/>
        <v>3564</v>
      </c>
      <c r="AM4" s="34">
        <f t="shared" si="3"/>
        <v>3564</v>
      </c>
      <c r="AN4" s="34">
        <f t="shared" si="3"/>
        <v>3564</v>
      </c>
      <c r="AO4" s="34">
        <f t="shared" si="3"/>
        <v>3564</v>
      </c>
      <c r="AP4" s="34">
        <f t="shared" si="3"/>
        <v>3564</v>
      </c>
      <c r="AQ4" s="34">
        <f t="shared" si="3"/>
        <v>3564</v>
      </c>
      <c r="AR4" s="34">
        <f t="shared" si="3"/>
        <v>3564</v>
      </c>
      <c r="AS4" s="34">
        <f t="shared" si="3"/>
        <v>3564</v>
      </c>
      <c r="AT4" s="34">
        <f t="shared" si="3"/>
        <v>3564</v>
      </c>
      <c r="AU4" s="34">
        <f t="shared" si="3"/>
        <v>3564</v>
      </c>
      <c r="AV4" s="34">
        <f t="shared" si="3"/>
        <v>3564</v>
      </c>
      <c r="AW4" s="34">
        <f t="shared" si="3"/>
        <v>3564</v>
      </c>
      <c r="AX4" s="34">
        <f t="shared" si="3"/>
        <v>3564</v>
      </c>
      <c r="AY4" s="34">
        <f t="shared" si="3"/>
        <v>3564</v>
      </c>
      <c r="AZ4" s="34">
        <f t="shared" si="3"/>
        <v>3564</v>
      </c>
      <c r="BA4" s="34">
        <f t="shared" si="3"/>
        <v>3564</v>
      </c>
      <c r="BB4" s="34">
        <f t="shared" si="3"/>
        <v>3564</v>
      </c>
      <c r="BC4" s="34">
        <f t="shared" si="3"/>
        <v>3564</v>
      </c>
      <c r="BD4" s="34">
        <f t="shared" si="3"/>
        <v>3564</v>
      </c>
      <c r="BE4" s="34">
        <f t="shared" si="3"/>
        <v>3564</v>
      </c>
      <c r="BF4" s="34">
        <f t="shared" si="3"/>
        <v>3564</v>
      </c>
      <c r="BG4" s="34">
        <f t="shared" si="3"/>
        <v>3564</v>
      </c>
      <c r="BH4" s="34">
        <f t="shared" si="3"/>
        <v>3564</v>
      </c>
      <c r="BI4" s="34">
        <f t="shared" si="3"/>
        <v>3564</v>
      </c>
      <c r="BJ4" s="34">
        <f t="shared" si="3"/>
        <v>3564</v>
      </c>
      <c r="BK4" s="34">
        <f t="shared" si="3"/>
        <v>3564</v>
      </c>
      <c r="BL4" s="34">
        <f t="shared" si="3"/>
        <v>3564</v>
      </c>
      <c r="BM4" s="34">
        <f t="shared" si="3"/>
        <v>3564</v>
      </c>
      <c r="BN4" s="34">
        <f t="shared" si="3"/>
        <v>3564</v>
      </c>
      <c r="BO4" s="34">
        <f t="shared" ref="BO4:CS4" si="4">SUM(BO5:BO11)</f>
        <v>3564</v>
      </c>
      <c r="BP4" s="34">
        <f t="shared" si="4"/>
        <v>3564</v>
      </c>
      <c r="BQ4" s="34">
        <f t="shared" si="4"/>
        <v>3564</v>
      </c>
      <c r="BR4" s="34">
        <f t="shared" si="4"/>
        <v>3564</v>
      </c>
      <c r="BS4" s="34">
        <f t="shared" si="4"/>
        <v>3564</v>
      </c>
      <c r="BT4" s="34">
        <f t="shared" si="4"/>
        <v>3564</v>
      </c>
      <c r="BU4" s="34">
        <f t="shared" si="4"/>
        <v>3564</v>
      </c>
      <c r="BV4" s="34">
        <f t="shared" si="4"/>
        <v>3564</v>
      </c>
      <c r="BW4" s="34">
        <f t="shared" si="4"/>
        <v>3564</v>
      </c>
      <c r="BX4" s="34">
        <f t="shared" si="4"/>
        <v>3564</v>
      </c>
      <c r="BY4" s="34">
        <f t="shared" si="4"/>
        <v>3564</v>
      </c>
      <c r="BZ4" s="34">
        <f t="shared" si="4"/>
        <v>3564</v>
      </c>
      <c r="CA4" s="34">
        <f t="shared" si="4"/>
        <v>3564</v>
      </c>
      <c r="CB4" s="34">
        <f t="shared" si="4"/>
        <v>3564</v>
      </c>
      <c r="CC4" s="34">
        <f t="shared" si="4"/>
        <v>3564</v>
      </c>
      <c r="CD4" s="34">
        <f t="shared" si="4"/>
        <v>3564</v>
      </c>
      <c r="CE4" s="34">
        <f t="shared" si="4"/>
        <v>3564</v>
      </c>
      <c r="CF4" s="34">
        <f t="shared" si="4"/>
        <v>3564</v>
      </c>
      <c r="CG4" s="34">
        <f t="shared" si="4"/>
        <v>3564</v>
      </c>
      <c r="CH4" s="34">
        <f t="shared" si="4"/>
        <v>3564</v>
      </c>
      <c r="CI4" s="34">
        <f t="shared" si="4"/>
        <v>3564</v>
      </c>
      <c r="CJ4" s="34">
        <f t="shared" si="4"/>
        <v>3564</v>
      </c>
      <c r="CK4" s="34">
        <f t="shared" si="4"/>
        <v>3564</v>
      </c>
      <c r="CL4" s="34">
        <f t="shared" si="4"/>
        <v>3564</v>
      </c>
      <c r="CM4" s="34">
        <f t="shared" si="4"/>
        <v>3564</v>
      </c>
      <c r="CN4" s="34">
        <f t="shared" si="4"/>
        <v>3564</v>
      </c>
      <c r="CO4" s="34">
        <f t="shared" si="4"/>
        <v>3564</v>
      </c>
      <c r="CP4" s="34">
        <f t="shared" si="4"/>
        <v>3564</v>
      </c>
      <c r="CQ4" s="34">
        <f t="shared" si="4"/>
        <v>3564</v>
      </c>
      <c r="CR4" s="34">
        <f t="shared" si="4"/>
        <v>3564</v>
      </c>
      <c r="CS4" s="34">
        <f t="shared" si="4"/>
        <v>3564</v>
      </c>
      <c r="CT4" s="175">
        <f t="shared" si="2"/>
        <v>342144</v>
      </c>
      <c r="CU4" s="119"/>
      <c r="CW4" s="109"/>
    </row>
    <row r="5" spans="1:102">
      <c r="A5" s="57" t="s">
        <v>32</v>
      </c>
      <c r="B5" s="237">
        <v>475</v>
      </c>
      <c r="C5" s="237">
        <v>475</v>
      </c>
      <c r="D5" s="237">
        <v>475</v>
      </c>
      <c r="E5" s="237">
        <v>475</v>
      </c>
      <c r="F5" s="237">
        <v>475</v>
      </c>
      <c r="G5" s="237">
        <v>475</v>
      </c>
      <c r="H5" s="237">
        <v>475</v>
      </c>
      <c r="I5" s="237">
        <v>475</v>
      </c>
      <c r="J5" s="237">
        <v>475</v>
      </c>
      <c r="K5" s="237">
        <v>475</v>
      </c>
      <c r="L5" s="237">
        <v>475</v>
      </c>
      <c r="M5" s="237">
        <v>475</v>
      </c>
      <c r="N5" s="237">
        <v>475</v>
      </c>
      <c r="O5" s="237">
        <v>475</v>
      </c>
      <c r="P5" s="237">
        <v>475</v>
      </c>
      <c r="Q5" s="237">
        <v>475</v>
      </c>
      <c r="R5" s="237">
        <v>475</v>
      </c>
      <c r="S5" s="237">
        <v>475</v>
      </c>
      <c r="T5" s="237">
        <v>475</v>
      </c>
      <c r="U5" s="237">
        <v>475</v>
      </c>
      <c r="V5" s="237">
        <v>475</v>
      </c>
      <c r="W5" s="237">
        <v>475</v>
      </c>
      <c r="X5" s="237">
        <v>475</v>
      </c>
      <c r="Y5" s="237">
        <v>475</v>
      </c>
      <c r="Z5" s="237">
        <v>475</v>
      </c>
      <c r="AA5" s="237">
        <v>475</v>
      </c>
      <c r="AB5" s="237">
        <v>475</v>
      </c>
      <c r="AC5" s="237">
        <v>475</v>
      </c>
      <c r="AD5" s="237">
        <v>475</v>
      </c>
      <c r="AE5" s="237">
        <v>475</v>
      </c>
      <c r="AF5" s="237">
        <v>475</v>
      </c>
      <c r="AG5" s="237">
        <v>475</v>
      </c>
      <c r="AH5" s="237">
        <v>475</v>
      </c>
      <c r="AI5" s="237">
        <v>475</v>
      </c>
      <c r="AJ5" s="237">
        <v>475</v>
      </c>
      <c r="AK5" s="237">
        <v>475</v>
      </c>
      <c r="AL5" s="237">
        <v>475</v>
      </c>
      <c r="AM5" s="237">
        <v>475</v>
      </c>
      <c r="AN5" s="237">
        <v>475</v>
      </c>
      <c r="AO5" s="237">
        <v>475</v>
      </c>
      <c r="AP5" s="237">
        <v>475</v>
      </c>
      <c r="AQ5" s="237">
        <v>475</v>
      </c>
      <c r="AR5" s="237">
        <v>475</v>
      </c>
      <c r="AS5" s="237">
        <v>475</v>
      </c>
      <c r="AT5" s="237">
        <v>475</v>
      </c>
      <c r="AU5" s="237">
        <v>475</v>
      </c>
      <c r="AV5" s="237">
        <v>475</v>
      </c>
      <c r="AW5" s="237">
        <v>475</v>
      </c>
      <c r="AX5" s="237">
        <v>475</v>
      </c>
      <c r="AY5" s="237">
        <v>475</v>
      </c>
      <c r="AZ5" s="237">
        <v>475</v>
      </c>
      <c r="BA5" s="237">
        <v>475</v>
      </c>
      <c r="BB5" s="237">
        <v>475</v>
      </c>
      <c r="BC5" s="237">
        <v>475</v>
      </c>
      <c r="BD5" s="237">
        <v>475</v>
      </c>
      <c r="BE5" s="237">
        <v>475</v>
      </c>
      <c r="BF5" s="237">
        <v>475</v>
      </c>
      <c r="BG5" s="237">
        <v>475</v>
      </c>
      <c r="BH5" s="237">
        <v>475</v>
      </c>
      <c r="BI5" s="237">
        <v>475</v>
      </c>
      <c r="BJ5" s="237">
        <v>475</v>
      </c>
      <c r="BK5" s="237">
        <v>475</v>
      </c>
      <c r="BL5" s="237">
        <v>475</v>
      </c>
      <c r="BM5" s="237">
        <v>475</v>
      </c>
      <c r="BN5" s="237">
        <v>475</v>
      </c>
      <c r="BO5" s="237">
        <v>475</v>
      </c>
      <c r="BP5" s="237">
        <v>475</v>
      </c>
      <c r="BQ5" s="237">
        <v>475</v>
      </c>
      <c r="BR5" s="237">
        <v>475</v>
      </c>
      <c r="BS5" s="237">
        <v>475</v>
      </c>
      <c r="BT5" s="237">
        <v>475</v>
      </c>
      <c r="BU5" s="237">
        <v>475</v>
      </c>
      <c r="BV5" s="237">
        <v>475</v>
      </c>
      <c r="BW5" s="237">
        <v>475</v>
      </c>
      <c r="BX5" s="237">
        <v>475</v>
      </c>
      <c r="BY5" s="237">
        <v>475</v>
      </c>
      <c r="BZ5" s="237">
        <v>475</v>
      </c>
      <c r="CA5" s="237">
        <v>475</v>
      </c>
      <c r="CB5" s="237">
        <v>475</v>
      </c>
      <c r="CC5" s="237">
        <v>475</v>
      </c>
      <c r="CD5" s="237">
        <v>475</v>
      </c>
      <c r="CE5" s="237">
        <v>475</v>
      </c>
      <c r="CF5" s="237">
        <v>475</v>
      </c>
      <c r="CG5" s="237">
        <v>475</v>
      </c>
      <c r="CH5" s="237">
        <v>475</v>
      </c>
      <c r="CI5" s="237">
        <v>475</v>
      </c>
      <c r="CJ5" s="237">
        <v>475</v>
      </c>
      <c r="CK5" s="237">
        <v>475</v>
      </c>
      <c r="CL5" s="237">
        <v>475</v>
      </c>
      <c r="CM5" s="237">
        <v>475</v>
      </c>
      <c r="CN5" s="237">
        <v>475</v>
      </c>
      <c r="CO5" s="237">
        <v>475</v>
      </c>
      <c r="CP5" s="237">
        <v>475</v>
      </c>
      <c r="CQ5" s="237">
        <v>475</v>
      </c>
      <c r="CR5" s="237">
        <v>475</v>
      </c>
      <c r="CS5" s="237">
        <v>475</v>
      </c>
      <c r="CT5" s="175">
        <f t="shared" si="2"/>
        <v>45600</v>
      </c>
      <c r="CU5" s="119"/>
      <c r="CV5" s="129"/>
      <c r="CW5" s="109"/>
    </row>
    <row r="6" spans="1:102">
      <c r="A6" s="22" t="s">
        <v>33</v>
      </c>
      <c r="B6" s="237">
        <v>570</v>
      </c>
      <c r="C6" s="237">
        <v>570</v>
      </c>
      <c r="D6" s="237">
        <v>570</v>
      </c>
      <c r="E6" s="237">
        <v>570</v>
      </c>
      <c r="F6" s="237">
        <v>570</v>
      </c>
      <c r="G6" s="237">
        <v>570</v>
      </c>
      <c r="H6" s="237">
        <v>570</v>
      </c>
      <c r="I6" s="237">
        <v>570</v>
      </c>
      <c r="J6" s="237">
        <v>570</v>
      </c>
      <c r="K6" s="237">
        <v>570</v>
      </c>
      <c r="L6" s="237">
        <v>570</v>
      </c>
      <c r="M6" s="237">
        <v>570</v>
      </c>
      <c r="N6" s="237">
        <v>570</v>
      </c>
      <c r="O6" s="237">
        <v>570</v>
      </c>
      <c r="P6" s="237">
        <v>570</v>
      </c>
      <c r="Q6" s="237">
        <v>570</v>
      </c>
      <c r="R6" s="237">
        <v>570</v>
      </c>
      <c r="S6" s="237">
        <v>570</v>
      </c>
      <c r="T6" s="237">
        <v>570</v>
      </c>
      <c r="U6" s="237">
        <v>570</v>
      </c>
      <c r="V6" s="237">
        <v>570</v>
      </c>
      <c r="W6" s="237">
        <v>570</v>
      </c>
      <c r="X6" s="237">
        <v>570</v>
      </c>
      <c r="Y6" s="237">
        <v>570</v>
      </c>
      <c r="Z6" s="237">
        <v>570</v>
      </c>
      <c r="AA6" s="237">
        <v>570</v>
      </c>
      <c r="AB6" s="237">
        <v>570</v>
      </c>
      <c r="AC6" s="237">
        <v>570</v>
      </c>
      <c r="AD6" s="237">
        <v>570</v>
      </c>
      <c r="AE6" s="237">
        <v>570</v>
      </c>
      <c r="AF6" s="237">
        <v>570</v>
      </c>
      <c r="AG6" s="237">
        <v>570</v>
      </c>
      <c r="AH6" s="237">
        <v>570</v>
      </c>
      <c r="AI6" s="237">
        <v>570</v>
      </c>
      <c r="AJ6" s="237">
        <v>570</v>
      </c>
      <c r="AK6" s="237">
        <v>570</v>
      </c>
      <c r="AL6" s="237">
        <v>570</v>
      </c>
      <c r="AM6" s="237">
        <v>570</v>
      </c>
      <c r="AN6" s="237">
        <v>570</v>
      </c>
      <c r="AO6" s="237">
        <v>570</v>
      </c>
      <c r="AP6" s="237">
        <v>570</v>
      </c>
      <c r="AQ6" s="237">
        <v>570</v>
      </c>
      <c r="AR6" s="237">
        <v>570</v>
      </c>
      <c r="AS6" s="237">
        <v>570</v>
      </c>
      <c r="AT6" s="237">
        <v>570</v>
      </c>
      <c r="AU6" s="237">
        <v>570</v>
      </c>
      <c r="AV6" s="237">
        <v>570</v>
      </c>
      <c r="AW6" s="237">
        <v>570</v>
      </c>
      <c r="AX6" s="237">
        <v>570</v>
      </c>
      <c r="AY6" s="237">
        <v>570</v>
      </c>
      <c r="AZ6" s="237">
        <v>570</v>
      </c>
      <c r="BA6" s="237">
        <v>570</v>
      </c>
      <c r="BB6" s="237">
        <v>570</v>
      </c>
      <c r="BC6" s="237">
        <v>570</v>
      </c>
      <c r="BD6" s="237">
        <v>570</v>
      </c>
      <c r="BE6" s="237">
        <v>570</v>
      </c>
      <c r="BF6" s="237">
        <v>570</v>
      </c>
      <c r="BG6" s="237">
        <v>570</v>
      </c>
      <c r="BH6" s="237">
        <v>570</v>
      </c>
      <c r="BI6" s="237">
        <v>570</v>
      </c>
      <c r="BJ6" s="237">
        <v>570</v>
      </c>
      <c r="BK6" s="237">
        <v>570</v>
      </c>
      <c r="BL6" s="237">
        <v>570</v>
      </c>
      <c r="BM6" s="237">
        <v>570</v>
      </c>
      <c r="BN6" s="237">
        <v>570</v>
      </c>
      <c r="BO6" s="237">
        <v>570</v>
      </c>
      <c r="BP6" s="237">
        <v>570</v>
      </c>
      <c r="BQ6" s="237">
        <v>570</v>
      </c>
      <c r="BR6" s="237">
        <v>570</v>
      </c>
      <c r="BS6" s="237">
        <v>570</v>
      </c>
      <c r="BT6" s="237">
        <v>570</v>
      </c>
      <c r="BU6" s="237">
        <v>570</v>
      </c>
      <c r="BV6" s="237">
        <v>570</v>
      </c>
      <c r="BW6" s="237">
        <v>570</v>
      </c>
      <c r="BX6" s="237">
        <v>570</v>
      </c>
      <c r="BY6" s="237">
        <v>570</v>
      </c>
      <c r="BZ6" s="237">
        <v>570</v>
      </c>
      <c r="CA6" s="237">
        <v>570</v>
      </c>
      <c r="CB6" s="237">
        <v>570</v>
      </c>
      <c r="CC6" s="237">
        <v>570</v>
      </c>
      <c r="CD6" s="237">
        <v>570</v>
      </c>
      <c r="CE6" s="237">
        <v>570</v>
      </c>
      <c r="CF6" s="237">
        <v>570</v>
      </c>
      <c r="CG6" s="237">
        <v>570</v>
      </c>
      <c r="CH6" s="237">
        <v>570</v>
      </c>
      <c r="CI6" s="237">
        <v>570</v>
      </c>
      <c r="CJ6" s="237">
        <v>570</v>
      </c>
      <c r="CK6" s="237">
        <v>570</v>
      </c>
      <c r="CL6" s="237">
        <v>570</v>
      </c>
      <c r="CM6" s="237">
        <v>570</v>
      </c>
      <c r="CN6" s="237">
        <v>570</v>
      </c>
      <c r="CO6" s="237">
        <v>570</v>
      </c>
      <c r="CP6" s="237">
        <v>570</v>
      </c>
      <c r="CQ6" s="237">
        <v>570</v>
      </c>
      <c r="CR6" s="237">
        <v>570</v>
      </c>
      <c r="CS6" s="237">
        <v>570</v>
      </c>
      <c r="CT6" s="175">
        <f t="shared" si="2"/>
        <v>54720</v>
      </c>
      <c r="CU6" s="119"/>
      <c r="CV6" s="129"/>
      <c r="CW6" s="109"/>
    </row>
    <row r="7" spans="1:102">
      <c r="A7" s="22" t="s">
        <v>34</v>
      </c>
      <c r="B7" s="237">
        <v>920</v>
      </c>
      <c r="C7" s="237">
        <v>920</v>
      </c>
      <c r="D7" s="237">
        <v>920</v>
      </c>
      <c r="E7" s="237">
        <v>920</v>
      </c>
      <c r="F7" s="237">
        <v>920</v>
      </c>
      <c r="G7" s="237">
        <v>920</v>
      </c>
      <c r="H7" s="237">
        <v>920</v>
      </c>
      <c r="I7" s="237">
        <v>920</v>
      </c>
      <c r="J7" s="237">
        <v>920</v>
      </c>
      <c r="K7" s="237">
        <v>920</v>
      </c>
      <c r="L7" s="237">
        <v>920</v>
      </c>
      <c r="M7" s="237">
        <v>920</v>
      </c>
      <c r="N7" s="237">
        <v>920</v>
      </c>
      <c r="O7" s="237">
        <v>920</v>
      </c>
      <c r="P7" s="237">
        <v>920</v>
      </c>
      <c r="Q7" s="237">
        <v>920</v>
      </c>
      <c r="R7" s="237">
        <v>920</v>
      </c>
      <c r="S7" s="237">
        <v>920</v>
      </c>
      <c r="T7" s="237">
        <v>920</v>
      </c>
      <c r="U7" s="237">
        <v>920</v>
      </c>
      <c r="V7" s="237">
        <v>920</v>
      </c>
      <c r="W7" s="237">
        <v>920</v>
      </c>
      <c r="X7" s="237">
        <v>920</v>
      </c>
      <c r="Y7" s="237">
        <v>920</v>
      </c>
      <c r="Z7" s="237">
        <v>920</v>
      </c>
      <c r="AA7" s="237">
        <v>920</v>
      </c>
      <c r="AB7" s="237">
        <v>920</v>
      </c>
      <c r="AC7" s="237">
        <v>920</v>
      </c>
      <c r="AD7" s="237">
        <v>920</v>
      </c>
      <c r="AE7" s="237">
        <v>920</v>
      </c>
      <c r="AF7" s="237">
        <v>920</v>
      </c>
      <c r="AG7" s="237">
        <v>920</v>
      </c>
      <c r="AH7" s="237">
        <v>920</v>
      </c>
      <c r="AI7" s="237">
        <v>920</v>
      </c>
      <c r="AJ7" s="237">
        <v>920</v>
      </c>
      <c r="AK7" s="237">
        <v>920</v>
      </c>
      <c r="AL7" s="237">
        <v>920</v>
      </c>
      <c r="AM7" s="237">
        <v>920</v>
      </c>
      <c r="AN7" s="237">
        <v>920</v>
      </c>
      <c r="AO7" s="237">
        <v>920</v>
      </c>
      <c r="AP7" s="237">
        <v>920</v>
      </c>
      <c r="AQ7" s="237">
        <v>920</v>
      </c>
      <c r="AR7" s="237">
        <v>920</v>
      </c>
      <c r="AS7" s="237">
        <v>920</v>
      </c>
      <c r="AT7" s="237">
        <v>920</v>
      </c>
      <c r="AU7" s="237">
        <v>920</v>
      </c>
      <c r="AV7" s="237">
        <v>920</v>
      </c>
      <c r="AW7" s="237">
        <v>920</v>
      </c>
      <c r="AX7" s="237">
        <v>920</v>
      </c>
      <c r="AY7" s="237">
        <v>920</v>
      </c>
      <c r="AZ7" s="237">
        <v>920</v>
      </c>
      <c r="BA7" s="237">
        <v>920</v>
      </c>
      <c r="BB7" s="237">
        <v>920</v>
      </c>
      <c r="BC7" s="237">
        <v>920</v>
      </c>
      <c r="BD7" s="237">
        <v>920</v>
      </c>
      <c r="BE7" s="237">
        <v>920</v>
      </c>
      <c r="BF7" s="237">
        <v>920</v>
      </c>
      <c r="BG7" s="237">
        <v>920</v>
      </c>
      <c r="BH7" s="237">
        <v>920</v>
      </c>
      <c r="BI7" s="237">
        <v>920</v>
      </c>
      <c r="BJ7" s="237">
        <v>920</v>
      </c>
      <c r="BK7" s="237">
        <v>920</v>
      </c>
      <c r="BL7" s="237">
        <v>920</v>
      </c>
      <c r="BM7" s="237">
        <v>920</v>
      </c>
      <c r="BN7" s="237">
        <v>920</v>
      </c>
      <c r="BO7" s="237">
        <v>920</v>
      </c>
      <c r="BP7" s="237">
        <v>920</v>
      </c>
      <c r="BQ7" s="237">
        <v>920</v>
      </c>
      <c r="BR7" s="237">
        <v>920</v>
      </c>
      <c r="BS7" s="237">
        <v>920</v>
      </c>
      <c r="BT7" s="237">
        <v>920</v>
      </c>
      <c r="BU7" s="237">
        <v>920</v>
      </c>
      <c r="BV7" s="237">
        <v>920</v>
      </c>
      <c r="BW7" s="237">
        <v>920</v>
      </c>
      <c r="BX7" s="237">
        <v>920</v>
      </c>
      <c r="BY7" s="237">
        <v>920</v>
      </c>
      <c r="BZ7" s="237">
        <v>920</v>
      </c>
      <c r="CA7" s="237">
        <v>920</v>
      </c>
      <c r="CB7" s="237">
        <v>920</v>
      </c>
      <c r="CC7" s="237">
        <v>920</v>
      </c>
      <c r="CD7" s="237">
        <v>920</v>
      </c>
      <c r="CE7" s="237">
        <v>920</v>
      </c>
      <c r="CF7" s="237">
        <v>920</v>
      </c>
      <c r="CG7" s="237">
        <v>920</v>
      </c>
      <c r="CH7" s="237">
        <v>920</v>
      </c>
      <c r="CI7" s="237">
        <v>920</v>
      </c>
      <c r="CJ7" s="237">
        <v>920</v>
      </c>
      <c r="CK7" s="237">
        <v>920</v>
      </c>
      <c r="CL7" s="237">
        <v>920</v>
      </c>
      <c r="CM7" s="237">
        <v>920</v>
      </c>
      <c r="CN7" s="237">
        <v>920</v>
      </c>
      <c r="CO7" s="237">
        <v>920</v>
      </c>
      <c r="CP7" s="237">
        <v>920</v>
      </c>
      <c r="CQ7" s="237">
        <v>920</v>
      </c>
      <c r="CR7" s="237">
        <v>920</v>
      </c>
      <c r="CS7" s="237">
        <v>920</v>
      </c>
      <c r="CT7" s="175">
        <f t="shared" si="2"/>
        <v>88320</v>
      </c>
      <c r="CU7" s="119"/>
      <c r="CV7" s="129"/>
      <c r="CW7" s="109"/>
    </row>
    <row r="8" spans="1:102">
      <c r="A8" s="22" t="s">
        <v>35</v>
      </c>
      <c r="B8" s="237">
        <v>376</v>
      </c>
      <c r="C8" s="237">
        <v>376</v>
      </c>
      <c r="D8" s="237">
        <v>376</v>
      </c>
      <c r="E8" s="237">
        <v>376</v>
      </c>
      <c r="F8" s="237">
        <v>376</v>
      </c>
      <c r="G8" s="237">
        <v>376</v>
      </c>
      <c r="H8" s="237">
        <v>376</v>
      </c>
      <c r="I8" s="237">
        <v>376</v>
      </c>
      <c r="J8" s="237">
        <v>376</v>
      </c>
      <c r="K8" s="237">
        <v>376</v>
      </c>
      <c r="L8" s="237">
        <v>376</v>
      </c>
      <c r="M8" s="237">
        <v>376</v>
      </c>
      <c r="N8" s="237">
        <v>376</v>
      </c>
      <c r="O8" s="237">
        <v>376</v>
      </c>
      <c r="P8" s="237">
        <v>376</v>
      </c>
      <c r="Q8" s="237">
        <v>376</v>
      </c>
      <c r="R8" s="237">
        <v>376</v>
      </c>
      <c r="S8" s="237">
        <v>376</v>
      </c>
      <c r="T8" s="237">
        <v>376</v>
      </c>
      <c r="U8" s="237">
        <v>376</v>
      </c>
      <c r="V8" s="237">
        <v>376</v>
      </c>
      <c r="W8" s="237">
        <v>376</v>
      </c>
      <c r="X8" s="237">
        <v>376</v>
      </c>
      <c r="Y8" s="237">
        <v>376</v>
      </c>
      <c r="Z8" s="237">
        <v>376</v>
      </c>
      <c r="AA8" s="237">
        <v>376</v>
      </c>
      <c r="AB8" s="237">
        <v>376</v>
      </c>
      <c r="AC8" s="237">
        <v>376</v>
      </c>
      <c r="AD8" s="237">
        <v>376</v>
      </c>
      <c r="AE8" s="237">
        <v>376</v>
      </c>
      <c r="AF8" s="237">
        <v>376</v>
      </c>
      <c r="AG8" s="237">
        <v>376</v>
      </c>
      <c r="AH8" s="237">
        <v>376</v>
      </c>
      <c r="AI8" s="237">
        <v>376</v>
      </c>
      <c r="AJ8" s="237">
        <v>376</v>
      </c>
      <c r="AK8" s="237">
        <v>376</v>
      </c>
      <c r="AL8" s="237">
        <v>376</v>
      </c>
      <c r="AM8" s="237">
        <v>376</v>
      </c>
      <c r="AN8" s="237">
        <v>376</v>
      </c>
      <c r="AO8" s="237">
        <v>376</v>
      </c>
      <c r="AP8" s="237">
        <v>376</v>
      </c>
      <c r="AQ8" s="237">
        <v>376</v>
      </c>
      <c r="AR8" s="237">
        <v>376</v>
      </c>
      <c r="AS8" s="237">
        <v>376</v>
      </c>
      <c r="AT8" s="237">
        <v>376</v>
      </c>
      <c r="AU8" s="237">
        <v>376</v>
      </c>
      <c r="AV8" s="237">
        <v>376</v>
      </c>
      <c r="AW8" s="237">
        <v>376</v>
      </c>
      <c r="AX8" s="237">
        <v>376</v>
      </c>
      <c r="AY8" s="237">
        <v>376</v>
      </c>
      <c r="AZ8" s="237">
        <v>376</v>
      </c>
      <c r="BA8" s="237">
        <v>376</v>
      </c>
      <c r="BB8" s="237">
        <v>376</v>
      </c>
      <c r="BC8" s="237">
        <v>376</v>
      </c>
      <c r="BD8" s="237">
        <v>376</v>
      </c>
      <c r="BE8" s="237">
        <v>376</v>
      </c>
      <c r="BF8" s="237">
        <v>376</v>
      </c>
      <c r="BG8" s="237">
        <v>376</v>
      </c>
      <c r="BH8" s="237">
        <v>376</v>
      </c>
      <c r="BI8" s="237">
        <v>376</v>
      </c>
      <c r="BJ8" s="237">
        <v>376</v>
      </c>
      <c r="BK8" s="237">
        <v>376</v>
      </c>
      <c r="BL8" s="237">
        <v>376</v>
      </c>
      <c r="BM8" s="237">
        <v>376</v>
      </c>
      <c r="BN8" s="237">
        <v>376</v>
      </c>
      <c r="BO8" s="237">
        <v>376</v>
      </c>
      <c r="BP8" s="237">
        <v>376</v>
      </c>
      <c r="BQ8" s="237">
        <v>376</v>
      </c>
      <c r="BR8" s="237">
        <v>376</v>
      </c>
      <c r="BS8" s="237">
        <v>376</v>
      </c>
      <c r="BT8" s="237">
        <v>376</v>
      </c>
      <c r="BU8" s="237">
        <v>376</v>
      </c>
      <c r="BV8" s="237">
        <v>376</v>
      </c>
      <c r="BW8" s="237">
        <v>376</v>
      </c>
      <c r="BX8" s="237">
        <v>376</v>
      </c>
      <c r="BY8" s="237">
        <v>376</v>
      </c>
      <c r="BZ8" s="237">
        <v>376</v>
      </c>
      <c r="CA8" s="237">
        <v>376</v>
      </c>
      <c r="CB8" s="237">
        <v>376</v>
      </c>
      <c r="CC8" s="237">
        <v>376</v>
      </c>
      <c r="CD8" s="237">
        <v>376</v>
      </c>
      <c r="CE8" s="237">
        <v>376</v>
      </c>
      <c r="CF8" s="237">
        <v>376</v>
      </c>
      <c r="CG8" s="237">
        <v>376</v>
      </c>
      <c r="CH8" s="237">
        <v>376</v>
      </c>
      <c r="CI8" s="237">
        <v>376</v>
      </c>
      <c r="CJ8" s="237">
        <v>376</v>
      </c>
      <c r="CK8" s="237">
        <v>376</v>
      </c>
      <c r="CL8" s="237">
        <v>376</v>
      </c>
      <c r="CM8" s="237">
        <v>376</v>
      </c>
      <c r="CN8" s="237">
        <v>376</v>
      </c>
      <c r="CO8" s="237">
        <v>376</v>
      </c>
      <c r="CP8" s="237">
        <v>376</v>
      </c>
      <c r="CQ8" s="237">
        <v>376</v>
      </c>
      <c r="CR8" s="237">
        <v>376</v>
      </c>
      <c r="CS8" s="237">
        <v>376</v>
      </c>
      <c r="CT8" s="175">
        <f t="shared" si="2"/>
        <v>36096</v>
      </c>
      <c r="CU8" s="119"/>
      <c r="CV8" s="129"/>
      <c r="CW8" s="109"/>
    </row>
    <row r="9" spans="1:102">
      <c r="A9" s="22" t="s">
        <v>36</v>
      </c>
      <c r="B9" s="237" cm="1">
        <f t="array" ref="B9:CS9">TRANSPOSE('[1]21'!$AE$4:$AE$99)</f>
        <v>440</v>
      </c>
      <c r="C9" s="237">
        <v>440</v>
      </c>
      <c r="D9" s="237">
        <v>440</v>
      </c>
      <c r="E9" s="237">
        <v>440</v>
      </c>
      <c r="F9" s="237">
        <v>440</v>
      </c>
      <c r="G9" s="237">
        <v>440</v>
      </c>
      <c r="H9" s="237">
        <v>440</v>
      </c>
      <c r="I9" s="237">
        <v>440</v>
      </c>
      <c r="J9" s="237">
        <v>440</v>
      </c>
      <c r="K9" s="237">
        <v>440</v>
      </c>
      <c r="L9" s="237">
        <v>440</v>
      </c>
      <c r="M9" s="237">
        <v>440</v>
      </c>
      <c r="N9" s="237">
        <v>440</v>
      </c>
      <c r="O9" s="237">
        <v>440</v>
      </c>
      <c r="P9" s="237">
        <v>440</v>
      </c>
      <c r="Q9" s="237">
        <v>440</v>
      </c>
      <c r="R9" s="237">
        <v>440</v>
      </c>
      <c r="S9" s="237">
        <v>440</v>
      </c>
      <c r="T9" s="237">
        <v>440</v>
      </c>
      <c r="U9" s="237">
        <v>440</v>
      </c>
      <c r="V9" s="237">
        <v>440</v>
      </c>
      <c r="W9" s="237">
        <v>440</v>
      </c>
      <c r="X9" s="237">
        <v>440</v>
      </c>
      <c r="Y9" s="237">
        <v>440</v>
      </c>
      <c r="Z9" s="237">
        <v>440</v>
      </c>
      <c r="AA9" s="237">
        <v>440</v>
      </c>
      <c r="AB9" s="237">
        <v>440</v>
      </c>
      <c r="AC9" s="237">
        <v>440</v>
      </c>
      <c r="AD9" s="237">
        <v>440</v>
      </c>
      <c r="AE9" s="237">
        <v>440</v>
      </c>
      <c r="AF9" s="237">
        <v>440</v>
      </c>
      <c r="AG9" s="237">
        <v>440</v>
      </c>
      <c r="AH9" s="237">
        <v>440</v>
      </c>
      <c r="AI9" s="237">
        <v>440</v>
      </c>
      <c r="AJ9" s="237">
        <v>440</v>
      </c>
      <c r="AK9" s="237">
        <v>440</v>
      </c>
      <c r="AL9" s="237">
        <v>440</v>
      </c>
      <c r="AM9" s="237">
        <v>440</v>
      </c>
      <c r="AN9" s="237">
        <v>440</v>
      </c>
      <c r="AO9" s="237">
        <v>440</v>
      </c>
      <c r="AP9" s="237">
        <v>440</v>
      </c>
      <c r="AQ9" s="237">
        <v>440</v>
      </c>
      <c r="AR9" s="237">
        <v>440</v>
      </c>
      <c r="AS9" s="237">
        <v>440</v>
      </c>
      <c r="AT9" s="237">
        <v>440</v>
      </c>
      <c r="AU9" s="237">
        <v>440</v>
      </c>
      <c r="AV9" s="237">
        <v>440</v>
      </c>
      <c r="AW9" s="237">
        <v>440</v>
      </c>
      <c r="AX9" s="237">
        <v>440</v>
      </c>
      <c r="AY9" s="237">
        <v>440</v>
      </c>
      <c r="AZ9" s="237">
        <v>440</v>
      </c>
      <c r="BA9" s="237">
        <v>440</v>
      </c>
      <c r="BB9" s="237">
        <v>440</v>
      </c>
      <c r="BC9" s="237">
        <v>440</v>
      </c>
      <c r="BD9" s="237">
        <v>440</v>
      </c>
      <c r="BE9" s="237">
        <v>440</v>
      </c>
      <c r="BF9" s="237">
        <v>440</v>
      </c>
      <c r="BG9" s="237">
        <v>440</v>
      </c>
      <c r="BH9" s="237">
        <v>440</v>
      </c>
      <c r="BI9" s="237">
        <v>440</v>
      </c>
      <c r="BJ9" s="237">
        <v>440</v>
      </c>
      <c r="BK9" s="237">
        <v>440</v>
      </c>
      <c r="BL9" s="237">
        <v>440</v>
      </c>
      <c r="BM9" s="237">
        <v>440</v>
      </c>
      <c r="BN9" s="237">
        <v>440</v>
      </c>
      <c r="BO9" s="237">
        <v>440</v>
      </c>
      <c r="BP9" s="237">
        <v>440</v>
      </c>
      <c r="BQ9" s="237">
        <v>440</v>
      </c>
      <c r="BR9" s="237">
        <v>440</v>
      </c>
      <c r="BS9" s="237">
        <v>440</v>
      </c>
      <c r="BT9" s="237">
        <v>440</v>
      </c>
      <c r="BU9" s="237">
        <v>440</v>
      </c>
      <c r="BV9" s="237">
        <v>440</v>
      </c>
      <c r="BW9" s="237">
        <v>440</v>
      </c>
      <c r="BX9" s="237">
        <v>440</v>
      </c>
      <c r="BY9" s="237">
        <v>440</v>
      </c>
      <c r="BZ9" s="237">
        <v>440</v>
      </c>
      <c r="CA9" s="237">
        <v>440</v>
      </c>
      <c r="CB9" s="237">
        <v>440</v>
      </c>
      <c r="CC9" s="237">
        <v>440</v>
      </c>
      <c r="CD9" s="237">
        <v>440</v>
      </c>
      <c r="CE9" s="237">
        <v>440</v>
      </c>
      <c r="CF9" s="237">
        <v>440</v>
      </c>
      <c r="CG9" s="237">
        <v>440</v>
      </c>
      <c r="CH9" s="237">
        <v>440</v>
      </c>
      <c r="CI9" s="237">
        <v>440</v>
      </c>
      <c r="CJ9" s="237">
        <v>440</v>
      </c>
      <c r="CK9" s="237">
        <v>440</v>
      </c>
      <c r="CL9" s="237">
        <v>440</v>
      </c>
      <c r="CM9" s="237">
        <v>440</v>
      </c>
      <c r="CN9" s="237">
        <v>440</v>
      </c>
      <c r="CO9" s="237">
        <v>440</v>
      </c>
      <c r="CP9" s="237">
        <v>440</v>
      </c>
      <c r="CQ9" s="237">
        <v>440</v>
      </c>
      <c r="CR9" s="237">
        <v>440</v>
      </c>
      <c r="CS9" s="237">
        <v>440</v>
      </c>
      <c r="CT9" s="175">
        <f t="shared" si="2"/>
        <v>42240</v>
      </c>
      <c r="CU9" s="119"/>
      <c r="CV9" s="129"/>
      <c r="CW9" s="109"/>
    </row>
    <row r="10" spans="1:102">
      <c r="A10" s="22" t="s">
        <v>37</v>
      </c>
      <c r="B10" s="237">
        <v>746</v>
      </c>
      <c r="C10" s="237">
        <v>746</v>
      </c>
      <c r="D10" s="237">
        <v>746</v>
      </c>
      <c r="E10" s="237">
        <v>746</v>
      </c>
      <c r="F10" s="237">
        <v>746</v>
      </c>
      <c r="G10" s="237">
        <v>746</v>
      </c>
      <c r="H10" s="237">
        <v>746</v>
      </c>
      <c r="I10" s="237">
        <v>746</v>
      </c>
      <c r="J10" s="237">
        <v>746</v>
      </c>
      <c r="K10" s="237">
        <v>746</v>
      </c>
      <c r="L10" s="237">
        <v>746</v>
      </c>
      <c r="M10" s="237">
        <v>746</v>
      </c>
      <c r="N10" s="237">
        <v>746</v>
      </c>
      <c r="O10" s="237">
        <v>746</v>
      </c>
      <c r="P10" s="237">
        <v>746</v>
      </c>
      <c r="Q10" s="237">
        <v>746</v>
      </c>
      <c r="R10" s="237">
        <v>746</v>
      </c>
      <c r="S10" s="237">
        <v>746</v>
      </c>
      <c r="T10" s="237">
        <v>746</v>
      </c>
      <c r="U10" s="237">
        <v>746</v>
      </c>
      <c r="V10" s="237">
        <v>746</v>
      </c>
      <c r="W10" s="237">
        <v>746</v>
      </c>
      <c r="X10" s="237">
        <v>746</v>
      </c>
      <c r="Y10" s="237">
        <v>746</v>
      </c>
      <c r="Z10" s="237">
        <v>746</v>
      </c>
      <c r="AA10" s="237">
        <v>746</v>
      </c>
      <c r="AB10" s="237">
        <v>746</v>
      </c>
      <c r="AC10" s="237">
        <v>746</v>
      </c>
      <c r="AD10" s="237">
        <v>746</v>
      </c>
      <c r="AE10" s="237">
        <v>746</v>
      </c>
      <c r="AF10" s="237">
        <v>746</v>
      </c>
      <c r="AG10" s="237">
        <v>746</v>
      </c>
      <c r="AH10" s="237">
        <v>746</v>
      </c>
      <c r="AI10" s="237">
        <v>746</v>
      </c>
      <c r="AJ10" s="237">
        <v>746</v>
      </c>
      <c r="AK10" s="237">
        <v>746</v>
      </c>
      <c r="AL10" s="237">
        <v>746</v>
      </c>
      <c r="AM10" s="237">
        <v>746</v>
      </c>
      <c r="AN10" s="237">
        <v>746</v>
      </c>
      <c r="AO10" s="237">
        <v>746</v>
      </c>
      <c r="AP10" s="237">
        <v>746</v>
      </c>
      <c r="AQ10" s="237">
        <v>746</v>
      </c>
      <c r="AR10" s="237">
        <v>746</v>
      </c>
      <c r="AS10" s="237">
        <v>746</v>
      </c>
      <c r="AT10" s="237">
        <v>746</v>
      </c>
      <c r="AU10" s="237">
        <v>746</v>
      </c>
      <c r="AV10" s="237">
        <v>746</v>
      </c>
      <c r="AW10" s="237">
        <v>746</v>
      </c>
      <c r="AX10" s="237">
        <v>746</v>
      </c>
      <c r="AY10" s="237">
        <v>746</v>
      </c>
      <c r="AZ10" s="237">
        <v>746</v>
      </c>
      <c r="BA10" s="237">
        <v>746</v>
      </c>
      <c r="BB10" s="237">
        <v>746</v>
      </c>
      <c r="BC10" s="237">
        <v>746</v>
      </c>
      <c r="BD10" s="237">
        <v>746</v>
      </c>
      <c r="BE10" s="237">
        <v>746</v>
      </c>
      <c r="BF10" s="237">
        <v>746</v>
      </c>
      <c r="BG10" s="237">
        <v>746</v>
      </c>
      <c r="BH10" s="237">
        <v>746</v>
      </c>
      <c r="BI10" s="237">
        <v>746</v>
      </c>
      <c r="BJ10" s="237">
        <v>746</v>
      </c>
      <c r="BK10" s="237">
        <v>746</v>
      </c>
      <c r="BL10" s="237">
        <v>746</v>
      </c>
      <c r="BM10" s="237">
        <v>746</v>
      </c>
      <c r="BN10" s="237">
        <v>746</v>
      </c>
      <c r="BO10" s="237">
        <v>746</v>
      </c>
      <c r="BP10" s="237">
        <v>746</v>
      </c>
      <c r="BQ10" s="237">
        <v>746</v>
      </c>
      <c r="BR10" s="237">
        <v>746</v>
      </c>
      <c r="BS10" s="237">
        <v>746</v>
      </c>
      <c r="BT10" s="237">
        <v>746</v>
      </c>
      <c r="BU10" s="237">
        <v>746</v>
      </c>
      <c r="BV10" s="237">
        <v>746</v>
      </c>
      <c r="BW10" s="237">
        <v>746</v>
      </c>
      <c r="BX10" s="237">
        <v>746</v>
      </c>
      <c r="BY10" s="237">
        <v>746</v>
      </c>
      <c r="BZ10" s="237">
        <v>746</v>
      </c>
      <c r="CA10" s="237">
        <v>746</v>
      </c>
      <c r="CB10" s="237">
        <v>746</v>
      </c>
      <c r="CC10" s="237">
        <v>746</v>
      </c>
      <c r="CD10" s="237">
        <v>746</v>
      </c>
      <c r="CE10" s="237">
        <v>746</v>
      </c>
      <c r="CF10" s="237">
        <v>746</v>
      </c>
      <c r="CG10" s="237">
        <v>746</v>
      </c>
      <c r="CH10" s="237">
        <v>746</v>
      </c>
      <c r="CI10" s="237">
        <v>746</v>
      </c>
      <c r="CJ10" s="237">
        <v>746</v>
      </c>
      <c r="CK10" s="237">
        <v>746</v>
      </c>
      <c r="CL10" s="237">
        <v>746</v>
      </c>
      <c r="CM10" s="237">
        <v>746</v>
      </c>
      <c r="CN10" s="237">
        <v>746</v>
      </c>
      <c r="CO10" s="237">
        <v>746</v>
      </c>
      <c r="CP10" s="237">
        <v>746</v>
      </c>
      <c r="CQ10" s="237">
        <v>746</v>
      </c>
      <c r="CR10" s="237">
        <v>746</v>
      </c>
      <c r="CS10" s="237">
        <v>746</v>
      </c>
      <c r="CT10" s="175">
        <f t="shared" si="2"/>
        <v>71616</v>
      </c>
      <c r="CU10" s="119"/>
      <c r="CV10" s="129"/>
      <c r="CW10" s="109"/>
    </row>
    <row r="11" spans="1:102">
      <c r="A11" s="22" t="s">
        <v>38</v>
      </c>
      <c r="B11" s="237">
        <v>37</v>
      </c>
      <c r="C11" s="237">
        <v>37</v>
      </c>
      <c r="D11" s="237">
        <v>37</v>
      </c>
      <c r="E11" s="237">
        <v>37</v>
      </c>
      <c r="F11" s="237">
        <v>37</v>
      </c>
      <c r="G11" s="237">
        <v>37</v>
      </c>
      <c r="H11" s="237">
        <v>37</v>
      </c>
      <c r="I11" s="237">
        <v>37</v>
      </c>
      <c r="J11" s="237">
        <v>37</v>
      </c>
      <c r="K11" s="237">
        <v>37</v>
      </c>
      <c r="L11" s="237">
        <v>37</v>
      </c>
      <c r="M11" s="237">
        <v>37</v>
      </c>
      <c r="N11" s="237">
        <v>37</v>
      </c>
      <c r="O11" s="237">
        <v>37</v>
      </c>
      <c r="P11" s="237">
        <v>37</v>
      </c>
      <c r="Q11" s="237">
        <v>37</v>
      </c>
      <c r="R11" s="237">
        <v>37</v>
      </c>
      <c r="S11" s="237">
        <v>37</v>
      </c>
      <c r="T11" s="237">
        <v>37</v>
      </c>
      <c r="U11" s="237">
        <v>37</v>
      </c>
      <c r="V11" s="237">
        <v>37</v>
      </c>
      <c r="W11" s="237">
        <v>37</v>
      </c>
      <c r="X11" s="237">
        <v>37</v>
      </c>
      <c r="Y11" s="237">
        <v>37</v>
      </c>
      <c r="Z11" s="237">
        <v>37</v>
      </c>
      <c r="AA11" s="237">
        <v>37</v>
      </c>
      <c r="AB11" s="237">
        <v>37</v>
      </c>
      <c r="AC11" s="237">
        <v>37</v>
      </c>
      <c r="AD11" s="237">
        <v>37</v>
      </c>
      <c r="AE11" s="237">
        <v>37</v>
      </c>
      <c r="AF11" s="237">
        <v>37</v>
      </c>
      <c r="AG11" s="237">
        <v>37</v>
      </c>
      <c r="AH11" s="237">
        <v>37</v>
      </c>
      <c r="AI11" s="237">
        <v>37</v>
      </c>
      <c r="AJ11" s="237">
        <v>37</v>
      </c>
      <c r="AK11" s="237">
        <v>37</v>
      </c>
      <c r="AL11" s="237">
        <v>37</v>
      </c>
      <c r="AM11" s="237">
        <v>37</v>
      </c>
      <c r="AN11" s="237">
        <v>37</v>
      </c>
      <c r="AO11" s="237">
        <v>37</v>
      </c>
      <c r="AP11" s="237">
        <v>37</v>
      </c>
      <c r="AQ11" s="237">
        <v>37</v>
      </c>
      <c r="AR11" s="237">
        <v>37</v>
      </c>
      <c r="AS11" s="237">
        <v>37</v>
      </c>
      <c r="AT11" s="237">
        <v>37</v>
      </c>
      <c r="AU11" s="237">
        <v>37</v>
      </c>
      <c r="AV11" s="237">
        <v>37</v>
      </c>
      <c r="AW11" s="237">
        <v>37</v>
      </c>
      <c r="AX11" s="237">
        <v>37</v>
      </c>
      <c r="AY11" s="237">
        <v>37</v>
      </c>
      <c r="AZ11" s="237">
        <v>37</v>
      </c>
      <c r="BA11" s="237">
        <v>37</v>
      </c>
      <c r="BB11" s="237">
        <v>37</v>
      </c>
      <c r="BC11" s="237">
        <v>37</v>
      </c>
      <c r="BD11" s="237">
        <v>37</v>
      </c>
      <c r="BE11" s="237">
        <v>37</v>
      </c>
      <c r="BF11" s="237">
        <v>37</v>
      </c>
      <c r="BG11" s="237">
        <v>37</v>
      </c>
      <c r="BH11" s="237">
        <v>37</v>
      </c>
      <c r="BI11" s="237">
        <v>37</v>
      </c>
      <c r="BJ11" s="237">
        <v>37</v>
      </c>
      <c r="BK11" s="237">
        <v>37</v>
      </c>
      <c r="BL11" s="237">
        <v>37</v>
      </c>
      <c r="BM11" s="237">
        <v>37</v>
      </c>
      <c r="BN11" s="237">
        <v>37</v>
      </c>
      <c r="BO11" s="237">
        <v>37</v>
      </c>
      <c r="BP11" s="237">
        <v>37</v>
      </c>
      <c r="BQ11" s="237">
        <v>37</v>
      </c>
      <c r="BR11" s="237">
        <v>37</v>
      </c>
      <c r="BS11" s="237">
        <v>37</v>
      </c>
      <c r="BT11" s="237">
        <v>37</v>
      </c>
      <c r="BU11" s="237">
        <v>37</v>
      </c>
      <c r="BV11" s="237">
        <v>37</v>
      </c>
      <c r="BW11" s="237">
        <v>37</v>
      </c>
      <c r="BX11" s="237">
        <v>37</v>
      </c>
      <c r="BY11" s="237">
        <v>37</v>
      </c>
      <c r="BZ11" s="237">
        <v>37</v>
      </c>
      <c r="CA11" s="237">
        <v>37</v>
      </c>
      <c r="CB11" s="237">
        <v>37</v>
      </c>
      <c r="CC11" s="237">
        <v>37</v>
      </c>
      <c r="CD11" s="237">
        <v>37</v>
      </c>
      <c r="CE11" s="237">
        <v>37</v>
      </c>
      <c r="CF11" s="237">
        <v>37</v>
      </c>
      <c r="CG11" s="237">
        <v>37</v>
      </c>
      <c r="CH11" s="237">
        <v>37</v>
      </c>
      <c r="CI11" s="237">
        <v>37</v>
      </c>
      <c r="CJ11" s="237">
        <v>37</v>
      </c>
      <c r="CK11" s="237">
        <v>37</v>
      </c>
      <c r="CL11" s="237">
        <v>37</v>
      </c>
      <c r="CM11" s="237">
        <v>37</v>
      </c>
      <c r="CN11" s="237">
        <v>37</v>
      </c>
      <c r="CO11" s="237">
        <v>37</v>
      </c>
      <c r="CP11" s="237">
        <v>37</v>
      </c>
      <c r="CQ11" s="237">
        <v>37</v>
      </c>
      <c r="CR11" s="237">
        <v>37</v>
      </c>
      <c r="CS11" s="237">
        <v>37</v>
      </c>
      <c r="CT11" s="175">
        <f t="shared" si="2"/>
        <v>3552</v>
      </c>
      <c r="CU11" s="119"/>
      <c r="CV11" s="129"/>
      <c r="CW11" s="109"/>
    </row>
    <row r="12" spans="1:102">
      <c r="A12" s="238" t="s">
        <v>39</v>
      </c>
      <c r="B12" s="237">
        <v>129.47999999999999</v>
      </c>
      <c r="C12" s="237">
        <v>129.47999999999999</v>
      </c>
      <c r="D12" s="237">
        <v>129.47999999999999</v>
      </c>
      <c r="E12" s="237">
        <v>129.47999999999999</v>
      </c>
      <c r="F12" s="237">
        <v>129.47999999999999</v>
      </c>
      <c r="G12" s="237">
        <v>129.47999999999999</v>
      </c>
      <c r="H12" s="237">
        <v>129.47999999999999</v>
      </c>
      <c r="I12" s="237">
        <v>129.47999999999999</v>
      </c>
      <c r="J12" s="237">
        <v>129.47999999999999</v>
      </c>
      <c r="K12" s="237">
        <v>129.47999999999999</v>
      </c>
      <c r="L12" s="237">
        <v>129.47999999999999</v>
      </c>
      <c r="M12" s="237">
        <v>129.47999999999999</v>
      </c>
      <c r="N12" s="237">
        <v>129.47999999999999</v>
      </c>
      <c r="O12" s="237">
        <v>129.47999999999999</v>
      </c>
      <c r="P12" s="237">
        <v>129.47999999999999</v>
      </c>
      <c r="Q12" s="237">
        <v>129.47999999999999</v>
      </c>
      <c r="R12" s="237">
        <v>129.47999999999999</v>
      </c>
      <c r="S12" s="237">
        <v>129.47999999999999</v>
      </c>
      <c r="T12" s="237">
        <v>129.47999999999999</v>
      </c>
      <c r="U12" s="237">
        <v>129.47999999999999</v>
      </c>
      <c r="V12" s="237">
        <v>129.47999999999999</v>
      </c>
      <c r="W12" s="237">
        <v>129.47999999999999</v>
      </c>
      <c r="X12" s="237">
        <v>129.47999999999999</v>
      </c>
      <c r="Y12" s="237">
        <v>129.47999999999999</v>
      </c>
      <c r="Z12" s="237">
        <v>129.47999999999999</v>
      </c>
      <c r="AA12" s="237">
        <v>129.47999999999999</v>
      </c>
      <c r="AB12" s="237">
        <v>129.47999999999999</v>
      </c>
      <c r="AC12" s="237">
        <v>129.47999999999999</v>
      </c>
      <c r="AD12" s="237">
        <v>129.47999999999999</v>
      </c>
      <c r="AE12" s="237">
        <v>129.47999999999999</v>
      </c>
      <c r="AF12" s="237">
        <v>129.47999999999999</v>
      </c>
      <c r="AG12" s="237">
        <v>129.47999999999999</v>
      </c>
      <c r="AH12" s="237">
        <v>129.47999999999999</v>
      </c>
      <c r="AI12" s="237">
        <v>129.47999999999999</v>
      </c>
      <c r="AJ12" s="237">
        <v>129.47999999999999</v>
      </c>
      <c r="AK12" s="237">
        <v>129.47999999999999</v>
      </c>
      <c r="AL12" s="237">
        <v>129.47999999999999</v>
      </c>
      <c r="AM12" s="237">
        <v>129.47999999999999</v>
      </c>
      <c r="AN12" s="237">
        <v>129.47999999999999</v>
      </c>
      <c r="AO12" s="237">
        <v>129.47999999999999</v>
      </c>
      <c r="AP12" s="237">
        <v>129.47999999999999</v>
      </c>
      <c r="AQ12" s="237">
        <v>129.47999999999999</v>
      </c>
      <c r="AR12" s="237">
        <v>129.47999999999999</v>
      </c>
      <c r="AS12" s="237">
        <v>129.47999999999999</v>
      </c>
      <c r="AT12" s="237">
        <v>129.47999999999999</v>
      </c>
      <c r="AU12" s="237">
        <v>129.47999999999999</v>
      </c>
      <c r="AV12" s="237">
        <v>129.47999999999999</v>
      </c>
      <c r="AW12" s="237">
        <v>129.47999999999999</v>
      </c>
      <c r="AX12" s="237">
        <v>129.47999999999999</v>
      </c>
      <c r="AY12" s="237">
        <v>129.47999999999999</v>
      </c>
      <c r="AZ12" s="237">
        <v>129.47999999999999</v>
      </c>
      <c r="BA12" s="237">
        <v>129.47999999999999</v>
      </c>
      <c r="BB12" s="237">
        <v>129.47999999999999</v>
      </c>
      <c r="BC12" s="237">
        <v>129.47999999999999</v>
      </c>
      <c r="BD12" s="237">
        <v>129.47999999999999</v>
      </c>
      <c r="BE12" s="237">
        <v>129.47999999999999</v>
      </c>
      <c r="BF12" s="237">
        <v>129.47999999999999</v>
      </c>
      <c r="BG12" s="237">
        <v>129.47999999999999</v>
      </c>
      <c r="BH12" s="237">
        <v>129.47999999999999</v>
      </c>
      <c r="BI12" s="237">
        <v>129.47999999999999</v>
      </c>
      <c r="BJ12" s="237">
        <v>129.47999999999999</v>
      </c>
      <c r="BK12" s="237">
        <v>129.47999999999999</v>
      </c>
      <c r="BL12" s="237">
        <v>129.47999999999999</v>
      </c>
      <c r="BM12" s="237">
        <v>129.47999999999999</v>
      </c>
      <c r="BN12" s="237">
        <v>129.47999999999999</v>
      </c>
      <c r="BO12" s="237">
        <v>129.47999999999999</v>
      </c>
      <c r="BP12" s="237">
        <v>129.47999999999999</v>
      </c>
      <c r="BQ12" s="237">
        <v>129.47999999999999</v>
      </c>
      <c r="BR12" s="237">
        <v>129.47999999999999</v>
      </c>
      <c r="BS12" s="237">
        <v>129.47999999999999</v>
      </c>
      <c r="BT12" s="237">
        <v>129.47999999999999</v>
      </c>
      <c r="BU12" s="237">
        <v>129.47999999999999</v>
      </c>
      <c r="BV12" s="237">
        <v>129.47999999999999</v>
      </c>
      <c r="BW12" s="237">
        <v>129.47999999999999</v>
      </c>
      <c r="BX12" s="237">
        <v>129.47999999999999</v>
      </c>
      <c r="BY12" s="237">
        <v>129.47999999999999</v>
      </c>
      <c r="BZ12" s="237">
        <v>129.47999999999999</v>
      </c>
      <c r="CA12" s="237">
        <v>129.47999999999999</v>
      </c>
      <c r="CB12" s="237">
        <v>129.47999999999999</v>
      </c>
      <c r="CC12" s="237">
        <v>129.47999999999999</v>
      </c>
      <c r="CD12" s="237">
        <v>129.47999999999999</v>
      </c>
      <c r="CE12" s="237">
        <v>129.47999999999999</v>
      </c>
      <c r="CF12" s="237">
        <v>129.47999999999999</v>
      </c>
      <c r="CG12" s="237">
        <v>129.47999999999999</v>
      </c>
      <c r="CH12" s="237">
        <v>129.47999999999999</v>
      </c>
      <c r="CI12" s="237">
        <v>129.47999999999999</v>
      </c>
      <c r="CJ12" s="237">
        <v>129.47999999999999</v>
      </c>
      <c r="CK12" s="237">
        <v>129.47999999999999</v>
      </c>
      <c r="CL12" s="237">
        <v>129.47999999999999</v>
      </c>
      <c r="CM12" s="237">
        <v>129.47999999999999</v>
      </c>
      <c r="CN12" s="237">
        <v>129.47999999999999</v>
      </c>
      <c r="CO12" s="237">
        <v>129.47999999999999</v>
      </c>
      <c r="CP12" s="237">
        <v>129.47999999999999</v>
      </c>
      <c r="CQ12" s="237">
        <v>129.47999999999999</v>
      </c>
      <c r="CR12" s="237">
        <v>129.47999999999999</v>
      </c>
      <c r="CS12" s="237">
        <v>129.47999999999999</v>
      </c>
      <c r="CT12" s="226">
        <f t="shared" si="2"/>
        <v>12430.079999999973</v>
      </c>
      <c r="CU12" s="227"/>
      <c r="CW12" s="109"/>
    </row>
    <row r="13" spans="1:102">
      <c r="A13" s="171" t="s">
        <v>40</v>
      </c>
      <c r="B13" s="246">
        <f t="shared" ref="B13:AG13" si="5">SUM(B14:B14)</f>
        <v>2822.12</v>
      </c>
      <c r="C13" s="246">
        <f t="shared" si="5"/>
        <v>2822.12</v>
      </c>
      <c r="D13" s="246">
        <f t="shared" si="5"/>
        <v>2822.12</v>
      </c>
      <c r="E13" s="246">
        <f t="shared" si="5"/>
        <v>2822.12</v>
      </c>
      <c r="F13" s="246">
        <f t="shared" si="5"/>
        <v>2821.72</v>
      </c>
      <c r="G13" s="246">
        <f t="shared" si="5"/>
        <v>2821.72</v>
      </c>
      <c r="H13" s="246">
        <f t="shared" si="5"/>
        <v>2821.72</v>
      </c>
      <c r="I13" s="246">
        <f t="shared" si="5"/>
        <v>2821.72</v>
      </c>
      <c r="J13" s="246">
        <f t="shared" si="5"/>
        <v>2821.72</v>
      </c>
      <c r="K13" s="246">
        <f t="shared" si="5"/>
        <v>2821.72</v>
      </c>
      <c r="L13" s="246">
        <f t="shared" si="5"/>
        <v>2821.72</v>
      </c>
      <c r="M13" s="246">
        <f t="shared" si="5"/>
        <v>2821.72</v>
      </c>
      <c r="N13" s="246">
        <f t="shared" si="5"/>
        <v>2821.72</v>
      </c>
      <c r="O13" s="246">
        <f t="shared" si="5"/>
        <v>2821.72</v>
      </c>
      <c r="P13" s="246">
        <f t="shared" si="5"/>
        <v>2821.72</v>
      </c>
      <c r="Q13" s="246">
        <f t="shared" si="5"/>
        <v>2821.72</v>
      </c>
      <c r="R13" s="246">
        <f t="shared" si="5"/>
        <v>2821.72</v>
      </c>
      <c r="S13" s="246">
        <f t="shared" si="5"/>
        <v>2821.72</v>
      </c>
      <c r="T13" s="246">
        <f t="shared" si="5"/>
        <v>2821.72</v>
      </c>
      <c r="U13" s="246">
        <f t="shared" si="5"/>
        <v>2821.72</v>
      </c>
      <c r="V13" s="246">
        <f t="shared" si="5"/>
        <v>2821.72</v>
      </c>
      <c r="W13" s="246">
        <f t="shared" si="5"/>
        <v>2821.72</v>
      </c>
      <c r="X13" s="246">
        <f t="shared" si="5"/>
        <v>2821.31</v>
      </c>
      <c r="Y13" s="246">
        <f t="shared" si="5"/>
        <v>2821.06</v>
      </c>
      <c r="Z13" s="246">
        <f t="shared" si="5"/>
        <v>2821.06</v>
      </c>
      <c r="AA13" s="246">
        <f t="shared" si="5"/>
        <v>2821.06</v>
      </c>
      <c r="AB13" s="246">
        <f t="shared" si="5"/>
        <v>2821.06</v>
      </c>
      <c r="AC13" s="246">
        <f t="shared" si="5"/>
        <v>2821.06</v>
      </c>
      <c r="AD13" s="246">
        <f t="shared" si="5"/>
        <v>2820.95</v>
      </c>
      <c r="AE13" s="246">
        <f t="shared" si="5"/>
        <v>2820.95</v>
      </c>
      <c r="AF13" s="246">
        <f t="shared" si="5"/>
        <v>2821.28</v>
      </c>
      <c r="AG13" s="246">
        <f t="shared" si="5"/>
        <v>2821.28</v>
      </c>
      <c r="AH13" s="246">
        <f t="shared" ref="AH13:BM13" si="6">SUM(AH14:AH14)</f>
        <v>2819.96</v>
      </c>
      <c r="AI13" s="246">
        <f t="shared" si="6"/>
        <v>2819.96</v>
      </c>
      <c r="AJ13" s="246">
        <f t="shared" si="6"/>
        <v>2819.96</v>
      </c>
      <c r="AK13" s="246">
        <f t="shared" si="6"/>
        <v>2819.96</v>
      </c>
      <c r="AL13" s="246">
        <f t="shared" si="6"/>
        <v>2819.96</v>
      </c>
      <c r="AM13" s="246">
        <f t="shared" si="6"/>
        <v>2819.96</v>
      </c>
      <c r="AN13" s="246">
        <f t="shared" si="6"/>
        <v>2814.31</v>
      </c>
      <c r="AO13" s="246">
        <f t="shared" si="6"/>
        <v>2814.42</v>
      </c>
      <c r="AP13" s="246">
        <f t="shared" si="6"/>
        <v>2814.42</v>
      </c>
      <c r="AQ13" s="246">
        <f t="shared" si="6"/>
        <v>2814.62</v>
      </c>
      <c r="AR13" s="246">
        <f t="shared" si="6"/>
        <v>2814.76</v>
      </c>
      <c r="AS13" s="246">
        <f t="shared" si="6"/>
        <v>2814.76</v>
      </c>
      <c r="AT13" s="246">
        <f t="shared" si="6"/>
        <v>2814.89</v>
      </c>
      <c r="AU13" s="246">
        <f t="shared" si="6"/>
        <v>2814.89</v>
      </c>
      <c r="AV13" s="246">
        <f t="shared" si="6"/>
        <v>2815.02</v>
      </c>
      <c r="AW13" s="246">
        <f t="shared" si="6"/>
        <v>2815.02</v>
      </c>
      <c r="AX13" s="246">
        <f t="shared" si="6"/>
        <v>2815.09</v>
      </c>
      <c r="AY13" s="246">
        <f t="shared" si="6"/>
        <v>2815.09</v>
      </c>
      <c r="AZ13" s="246">
        <f t="shared" si="6"/>
        <v>2815.09</v>
      </c>
      <c r="BA13" s="246">
        <f t="shared" si="6"/>
        <v>2814.87</v>
      </c>
      <c r="BB13" s="246">
        <f t="shared" si="6"/>
        <v>2814.87</v>
      </c>
      <c r="BC13" s="246">
        <f t="shared" si="6"/>
        <v>2814.87</v>
      </c>
      <c r="BD13" s="246">
        <f t="shared" si="6"/>
        <v>2815.01</v>
      </c>
      <c r="BE13" s="246">
        <f t="shared" si="6"/>
        <v>2815.01</v>
      </c>
      <c r="BF13" s="246">
        <f t="shared" si="6"/>
        <v>2815.01</v>
      </c>
      <c r="BG13" s="246">
        <f t="shared" si="6"/>
        <v>2815.01</v>
      </c>
      <c r="BH13" s="246">
        <f t="shared" si="6"/>
        <v>2815.01</v>
      </c>
      <c r="BI13" s="246">
        <f t="shared" si="6"/>
        <v>2814.88</v>
      </c>
      <c r="BJ13" s="246">
        <f t="shared" si="6"/>
        <v>2814.88</v>
      </c>
      <c r="BK13" s="246">
        <f t="shared" si="6"/>
        <v>2814.88</v>
      </c>
      <c r="BL13" s="246">
        <f t="shared" si="6"/>
        <v>2814.88</v>
      </c>
      <c r="BM13" s="246">
        <f t="shared" si="6"/>
        <v>2814.88</v>
      </c>
      <c r="BN13" s="246">
        <f t="shared" ref="BN13:CS13" si="7">SUM(BN14:BN14)</f>
        <v>2814.88</v>
      </c>
      <c r="BO13" s="246">
        <f t="shared" si="7"/>
        <v>2814.88</v>
      </c>
      <c r="BP13" s="246">
        <f t="shared" si="7"/>
        <v>2814.88</v>
      </c>
      <c r="BQ13" s="246">
        <f t="shared" si="7"/>
        <v>2814.88</v>
      </c>
      <c r="BR13" s="246">
        <f t="shared" si="7"/>
        <v>2814.88</v>
      </c>
      <c r="BS13" s="246">
        <f t="shared" si="7"/>
        <v>2814.88</v>
      </c>
      <c r="BT13" s="246">
        <f t="shared" si="7"/>
        <v>2814.88</v>
      </c>
      <c r="BU13" s="246">
        <f t="shared" si="7"/>
        <v>2814.88</v>
      </c>
      <c r="BV13" s="246">
        <f t="shared" si="7"/>
        <v>2814.88</v>
      </c>
      <c r="BW13" s="246">
        <f t="shared" si="7"/>
        <v>2814.88</v>
      </c>
      <c r="BX13" s="246">
        <f t="shared" si="7"/>
        <v>2814.88</v>
      </c>
      <c r="BY13" s="246">
        <f t="shared" si="7"/>
        <v>2814.88</v>
      </c>
      <c r="BZ13" s="246">
        <f t="shared" si="7"/>
        <v>2814.95</v>
      </c>
      <c r="CA13" s="246">
        <f t="shared" si="7"/>
        <v>2814.95</v>
      </c>
      <c r="CB13" s="246">
        <f t="shared" si="7"/>
        <v>2814.95</v>
      </c>
      <c r="CC13" s="246">
        <f t="shared" si="7"/>
        <v>2814.95</v>
      </c>
      <c r="CD13" s="246">
        <f t="shared" si="7"/>
        <v>2814.95</v>
      </c>
      <c r="CE13" s="246">
        <f t="shared" si="7"/>
        <v>2814.95</v>
      </c>
      <c r="CF13" s="246">
        <f t="shared" si="7"/>
        <v>2814.72</v>
      </c>
      <c r="CG13" s="246">
        <f t="shared" si="7"/>
        <v>2814.72</v>
      </c>
      <c r="CH13" s="246">
        <f t="shared" si="7"/>
        <v>2814.72</v>
      </c>
      <c r="CI13" s="246">
        <f t="shared" si="7"/>
        <v>2814.72</v>
      </c>
      <c r="CJ13" s="246">
        <f t="shared" si="7"/>
        <v>2814.72</v>
      </c>
      <c r="CK13" s="246">
        <f t="shared" si="7"/>
        <v>2814.72</v>
      </c>
      <c r="CL13" s="246">
        <f t="shared" si="7"/>
        <v>2814.87</v>
      </c>
      <c r="CM13" s="246">
        <f t="shared" si="7"/>
        <v>2814.87</v>
      </c>
      <c r="CN13" s="246">
        <f t="shared" si="7"/>
        <v>2814.87</v>
      </c>
      <c r="CO13" s="246">
        <f t="shared" si="7"/>
        <v>2814.74</v>
      </c>
      <c r="CP13" s="246">
        <f t="shared" si="7"/>
        <v>2814.74</v>
      </c>
      <c r="CQ13" s="246">
        <f t="shared" si="7"/>
        <v>2814.74</v>
      </c>
      <c r="CR13" s="246">
        <f t="shared" si="7"/>
        <v>2814.74</v>
      </c>
      <c r="CS13" s="246">
        <f t="shared" si="7"/>
        <v>2814.74</v>
      </c>
      <c r="CT13" s="182">
        <f t="shared" si="2"/>
        <v>270471.60000000015</v>
      </c>
      <c r="CU13" s="117"/>
      <c r="CW13" s="109"/>
    </row>
    <row r="14" spans="1:102">
      <c r="A14" s="22" t="s">
        <v>12</v>
      </c>
      <c r="B14" s="1" cm="1">
        <f t="array" ref="B14:CS14">TRANSPOSE('[2]2101'!$AC$9:$AC$104)</f>
        <v>2822.12</v>
      </c>
      <c r="C14" s="1">
        <v>2822.12</v>
      </c>
      <c r="D14" s="1">
        <v>2822.12</v>
      </c>
      <c r="E14" s="1">
        <v>2822.12</v>
      </c>
      <c r="F14" s="1">
        <v>2821.72</v>
      </c>
      <c r="G14" s="1">
        <v>2821.72</v>
      </c>
      <c r="H14" s="1">
        <v>2821.72</v>
      </c>
      <c r="I14" s="1">
        <v>2821.72</v>
      </c>
      <c r="J14" s="1">
        <v>2821.72</v>
      </c>
      <c r="K14" s="1">
        <v>2821.72</v>
      </c>
      <c r="L14" s="1">
        <v>2821.72</v>
      </c>
      <c r="M14" s="1">
        <v>2821.72</v>
      </c>
      <c r="N14" s="1">
        <v>2821.72</v>
      </c>
      <c r="O14" s="1">
        <v>2821.72</v>
      </c>
      <c r="P14" s="1">
        <v>2821.72</v>
      </c>
      <c r="Q14" s="1">
        <v>2821.72</v>
      </c>
      <c r="R14" s="1">
        <v>2821.72</v>
      </c>
      <c r="S14" s="1">
        <v>2821.72</v>
      </c>
      <c r="T14" s="1">
        <v>2821.72</v>
      </c>
      <c r="U14" s="1">
        <v>2821.72</v>
      </c>
      <c r="V14" s="1">
        <v>2821.72</v>
      </c>
      <c r="W14" s="1">
        <v>2821.72</v>
      </c>
      <c r="X14" s="1">
        <v>2821.31</v>
      </c>
      <c r="Y14" s="1">
        <v>2821.06</v>
      </c>
      <c r="Z14" s="1">
        <v>2821.06</v>
      </c>
      <c r="AA14" s="1">
        <v>2821.06</v>
      </c>
      <c r="AB14" s="1">
        <v>2821.06</v>
      </c>
      <c r="AC14" s="1">
        <v>2821.06</v>
      </c>
      <c r="AD14" s="1">
        <v>2820.95</v>
      </c>
      <c r="AE14" s="1">
        <v>2820.95</v>
      </c>
      <c r="AF14" s="1">
        <v>2821.28</v>
      </c>
      <c r="AG14" s="1">
        <v>2821.28</v>
      </c>
      <c r="AH14" s="1">
        <v>2819.96</v>
      </c>
      <c r="AI14" s="1">
        <v>2819.96</v>
      </c>
      <c r="AJ14" s="1">
        <v>2819.96</v>
      </c>
      <c r="AK14" s="1">
        <v>2819.96</v>
      </c>
      <c r="AL14" s="1">
        <v>2819.96</v>
      </c>
      <c r="AM14" s="1">
        <v>2819.96</v>
      </c>
      <c r="AN14" s="1">
        <v>2814.31</v>
      </c>
      <c r="AO14" s="1">
        <v>2814.42</v>
      </c>
      <c r="AP14" s="1">
        <v>2814.42</v>
      </c>
      <c r="AQ14" s="1">
        <v>2814.62</v>
      </c>
      <c r="AR14" s="1">
        <v>2814.76</v>
      </c>
      <c r="AS14" s="1">
        <v>2814.76</v>
      </c>
      <c r="AT14" s="1">
        <v>2814.89</v>
      </c>
      <c r="AU14" s="1">
        <v>2814.89</v>
      </c>
      <c r="AV14" s="1">
        <v>2815.02</v>
      </c>
      <c r="AW14" s="1">
        <v>2815.02</v>
      </c>
      <c r="AX14" s="1">
        <v>2815.09</v>
      </c>
      <c r="AY14" s="1">
        <v>2815.09</v>
      </c>
      <c r="AZ14" s="1">
        <v>2815.09</v>
      </c>
      <c r="BA14" s="1">
        <v>2814.87</v>
      </c>
      <c r="BB14" s="1">
        <v>2814.87</v>
      </c>
      <c r="BC14" s="1">
        <v>2814.87</v>
      </c>
      <c r="BD14" s="1">
        <v>2815.01</v>
      </c>
      <c r="BE14" s="1">
        <v>2815.01</v>
      </c>
      <c r="BF14" s="1">
        <v>2815.01</v>
      </c>
      <c r="BG14" s="1">
        <v>2815.01</v>
      </c>
      <c r="BH14" s="1">
        <v>2815.01</v>
      </c>
      <c r="BI14" s="1">
        <v>2814.88</v>
      </c>
      <c r="BJ14" s="1">
        <v>2814.88</v>
      </c>
      <c r="BK14" s="1">
        <v>2814.88</v>
      </c>
      <c r="BL14" s="1">
        <v>2814.88</v>
      </c>
      <c r="BM14" s="1">
        <v>2814.88</v>
      </c>
      <c r="BN14" s="1">
        <v>2814.88</v>
      </c>
      <c r="BO14" s="1">
        <v>2814.88</v>
      </c>
      <c r="BP14" s="1">
        <v>2814.88</v>
      </c>
      <c r="BQ14" s="1">
        <v>2814.88</v>
      </c>
      <c r="BR14" s="1">
        <v>2814.88</v>
      </c>
      <c r="BS14" s="1">
        <v>2814.88</v>
      </c>
      <c r="BT14" s="1">
        <v>2814.88</v>
      </c>
      <c r="BU14" s="1">
        <v>2814.88</v>
      </c>
      <c r="BV14" s="1">
        <v>2814.88</v>
      </c>
      <c r="BW14" s="1">
        <v>2814.88</v>
      </c>
      <c r="BX14" s="1">
        <v>2814.88</v>
      </c>
      <c r="BY14" s="1">
        <v>2814.88</v>
      </c>
      <c r="BZ14" s="1">
        <v>2814.95</v>
      </c>
      <c r="CA14" s="1">
        <v>2814.95</v>
      </c>
      <c r="CB14" s="1">
        <v>2814.95</v>
      </c>
      <c r="CC14" s="1">
        <v>2814.95</v>
      </c>
      <c r="CD14" s="1">
        <v>2814.95</v>
      </c>
      <c r="CE14" s="1">
        <v>2814.95</v>
      </c>
      <c r="CF14" s="1">
        <v>2814.72</v>
      </c>
      <c r="CG14" s="1">
        <v>2814.72</v>
      </c>
      <c r="CH14" s="1">
        <v>2814.72</v>
      </c>
      <c r="CI14" s="1">
        <v>2814.72</v>
      </c>
      <c r="CJ14" s="1">
        <v>2814.72</v>
      </c>
      <c r="CK14" s="1">
        <v>2814.72</v>
      </c>
      <c r="CL14" s="1">
        <v>2814.87</v>
      </c>
      <c r="CM14" s="1">
        <v>2814.87</v>
      </c>
      <c r="CN14" s="1">
        <v>2814.87</v>
      </c>
      <c r="CO14" s="1">
        <v>2814.74</v>
      </c>
      <c r="CP14" s="1">
        <v>2814.74</v>
      </c>
      <c r="CQ14" s="1">
        <v>2814.74</v>
      </c>
      <c r="CR14" s="1">
        <v>2814.74</v>
      </c>
      <c r="CS14" s="1">
        <v>2814.74</v>
      </c>
      <c r="CT14" s="175">
        <f t="shared" si="2"/>
        <v>270471.60000000015</v>
      </c>
      <c r="CU14" s="119"/>
      <c r="CW14" s="109"/>
    </row>
    <row r="15" spans="1:102">
      <c r="A15" s="171" t="s">
        <v>41</v>
      </c>
      <c r="B15" s="246">
        <f>SUM(B16:B19)</f>
        <v>1970.45</v>
      </c>
      <c r="C15" s="246">
        <f t="shared" ref="C15:BN15" si="8">SUM(C16:C19)</f>
        <v>1970.45</v>
      </c>
      <c r="D15" s="246">
        <f t="shared" si="8"/>
        <v>1970.45</v>
      </c>
      <c r="E15" s="246">
        <f t="shared" si="8"/>
        <v>1970.45</v>
      </c>
      <c r="F15" s="246">
        <f t="shared" si="8"/>
        <v>1970.45</v>
      </c>
      <c r="G15" s="246">
        <f t="shared" si="8"/>
        <v>1970.45</v>
      </c>
      <c r="H15" s="246">
        <f t="shared" si="8"/>
        <v>1970.45</v>
      </c>
      <c r="I15" s="246">
        <f t="shared" si="8"/>
        <v>1970.45</v>
      </c>
      <c r="J15" s="246">
        <f t="shared" si="8"/>
        <v>1970.45</v>
      </c>
      <c r="K15" s="246">
        <f t="shared" si="8"/>
        <v>1970.45</v>
      </c>
      <c r="L15" s="246">
        <f t="shared" si="8"/>
        <v>1970.45</v>
      </c>
      <c r="M15" s="246">
        <f t="shared" si="8"/>
        <v>1970.45</v>
      </c>
      <c r="N15" s="246">
        <f t="shared" si="8"/>
        <v>1970.45</v>
      </c>
      <c r="O15" s="246">
        <f t="shared" si="8"/>
        <v>1970.45</v>
      </c>
      <c r="P15" s="246">
        <f t="shared" si="8"/>
        <v>1970.45</v>
      </c>
      <c r="Q15" s="246">
        <f t="shared" si="8"/>
        <v>1970.45</v>
      </c>
      <c r="R15" s="246">
        <f t="shared" si="8"/>
        <v>1970.45</v>
      </c>
      <c r="S15" s="246">
        <f t="shared" si="8"/>
        <v>1970.45</v>
      </c>
      <c r="T15" s="246">
        <f t="shared" si="8"/>
        <v>1970.45</v>
      </c>
      <c r="U15" s="246">
        <f t="shared" si="8"/>
        <v>1970.45</v>
      </c>
      <c r="V15" s="246">
        <f t="shared" si="8"/>
        <v>1970.45</v>
      </c>
      <c r="W15" s="246">
        <f t="shared" si="8"/>
        <v>1970.45</v>
      </c>
      <c r="X15" s="246">
        <f t="shared" si="8"/>
        <v>1970.45</v>
      </c>
      <c r="Y15" s="246">
        <f t="shared" si="8"/>
        <v>1970.45</v>
      </c>
      <c r="Z15" s="246">
        <f t="shared" si="8"/>
        <v>1970.45</v>
      </c>
      <c r="AA15" s="246">
        <f t="shared" si="8"/>
        <v>1970.45</v>
      </c>
      <c r="AB15" s="246">
        <f t="shared" si="8"/>
        <v>1970.45</v>
      </c>
      <c r="AC15" s="246">
        <f t="shared" si="8"/>
        <v>1970.45</v>
      </c>
      <c r="AD15" s="246">
        <f t="shared" si="8"/>
        <v>1970.45</v>
      </c>
      <c r="AE15" s="246">
        <f t="shared" si="8"/>
        <v>1970.45</v>
      </c>
      <c r="AF15" s="246">
        <f t="shared" si="8"/>
        <v>1970.45</v>
      </c>
      <c r="AG15" s="246">
        <f t="shared" si="8"/>
        <v>1970.45</v>
      </c>
      <c r="AH15" s="246">
        <f t="shared" si="8"/>
        <v>1970.45</v>
      </c>
      <c r="AI15" s="246">
        <f t="shared" si="8"/>
        <v>1970.45</v>
      </c>
      <c r="AJ15" s="246">
        <f t="shared" si="8"/>
        <v>1970.45</v>
      </c>
      <c r="AK15" s="246">
        <f t="shared" si="8"/>
        <v>1970.45</v>
      </c>
      <c r="AL15" s="246">
        <f t="shared" si="8"/>
        <v>1970.45</v>
      </c>
      <c r="AM15" s="246">
        <f t="shared" si="8"/>
        <v>1970.45</v>
      </c>
      <c r="AN15" s="246">
        <f t="shared" si="8"/>
        <v>1970.45</v>
      </c>
      <c r="AO15" s="246">
        <f t="shared" si="8"/>
        <v>1970.45</v>
      </c>
      <c r="AP15" s="246">
        <f t="shared" si="8"/>
        <v>1970.45</v>
      </c>
      <c r="AQ15" s="246">
        <f t="shared" si="8"/>
        <v>1970.45</v>
      </c>
      <c r="AR15" s="246">
        <f t="shared" si="8"/>
        <v>1970.45</v>
      </c>
      <c r="AS15" s="246">
        <f t="shared" si="8"/>
        <v>1970.45</v>
      </c>
      <c r="AT15" s="246">
        <f t="shared" si="8"/>
        <v>1970.45</v>
      </c>
      <c r="AU15" s="246">
        <f t="shared" si="8"/>
        <v>1970.45</v>
      </c>
      <c r="AV15" s="246">
        <f t="shared" si="8"/>
        <v>1970.45</v>
      </c>
      <c r="AW15" s="246">
        <f t="shared" si="8"/>
        <v>1970.45</v>
      </c>
      <c r="AX15" s="246">
        <f t="shared" si="8"/>
        <v>1970.45</v>
      </c>
      <c r="AY15" s="246">
        <f t="shared" si="8"/>
        <v>1970.45</v>
      </c>
      <c r="AZ15" s="246">
        <f t="shared" si="8"/>
        <v>1970.45</v>
      </c>
      <c r="BA15" s="246">
        <f t="shared" si="8"/>
        <v>1970.45</v>
      </c>
      <c r="BB15" s="246">
        <f t="shared" si="8"/>
        <v>1970.45</v>
      </c>
      <c r="BC15" s="246">
        <f t="shared" si="8"/>
        <v>1970.45</v>
      </c>
      <c r="BD15" s="246">
        <f t="shared" si="8"/>
        <v>1970.45</v>
      </c>
      <c r="BE15" s="246">
        <f t="shared" si="8"/>
        <v>1970.45</v>
      </c>
      <c r="BF15" s="246">
        <f t="shared" si="8"/>
        <v>1970.45</v>
      </c>
      <c r="BG15" s="246">
        <f t="shared" si="8"/>
        <v>1970.45</v>
      </c>
      <c r="BH15" s="246">
        <f t="shared" si="8"/>
        <v>1970.45</v>
      </c>
      <c r="BI15" s="246">
        <f t="shared" si="8"/>
        <v>1970.45</v>
      </c>
      <c r="BJ15" s="246">
        <f t="shared" si="8"/>
        <v>1970.45</v>
      </c>
      <c r="BK15" s="246">
        <f t="shared" si="8"/>
        <v>1970.45</v>
      </c>
      <c r="BL15" s="246">
        <f t="shared" si="8"/>
        <v>1970.45</v>
      </c>
      <c r="BM15" s="246">
        <f t="shared" si="8"/>
        <v>1970.45</v>
      </c>
      <c r="BN15" s="246">
        <f t="shared" si="8"/>
        <v>1970.45</v>
      </c>
      <c r="BO15" s="246">
        <f t="shared" ref="BO15:CS15" si="9">SUM(BO16:BO19)</f>
        <v>1970.45</v>
      </c>
      <c r="BP15" s="246">
        <f t="shared" si="9"/>
        <v>1970.45</v>
      </c>
      <c r="BQ15" s="246">
        <f t="shared" si="9"/>
        <v>1970.45</v>
      </c>
      <c r="BR15" s="246">
        <f t="shared" si="9"/>
        <v>1970.45</v>
      </c>
      <c r="BS15" s="246">
        <f t="shared" si="9"/>
        <v>1970.45</v>
      </c>
      <c r="BT15" s="246">
        <f t="shared" si="9"/>
        <v>1970.45</v>
      </c>
      <c r="BU15" s="246">
        <f t="shared" si="9"/>
        <v>1970.45</v>
      </c>
      <c r="BV15" s="246">
        <f t="shared" si="9"/>
        <v>1970.45</v>
      </c>
      <c r="BW15" s="246">
        <f t="shared" si="9"/>
        <v>1970.45</v>
      </c>
      <c r="BX15" s="246">
        <f t="shared" si="9"/>
        <v>1970.45</v>
      </c>
      <c r="BY15" s="246">
        <f t="shared" si="9"/>
        <v>1970.45</v>
      </c>
      <c r="BZ15" s="246">
        <f t="shared" si="9"/>
        <v>1970.45</v>
      </c>
      <c r="CA15" s="246">
        <f t="shared" si="9"/>
        <v>1970.45</v>
      </c>
      <c r="CB15" s="246">
        <f t="shared" si="9"/>
        <v>1970.45</v>
      </c>
      <c r="CC15" s="246">
        <f t="shared" si="9"/>
        <v>1970.45</v>
      </c>
      <c r="CD15" s="246">
        <f t="shared" si="9"/>
        <v>1970.45</v>
      </c>
      <c r="CE15" s="246">
        <f t="shared" si="9"/>
        <v>1970.45</v>
      </c>
      <c r="CF15" s="246">
        <f t="shared" si="9"/>
        <v>1970.45</v>
      </c>
      <c r="CG15" s="246">
        <f t="shared" si="9"/>
        <v>1970.45</v>
      </c>
      <c r="CH15" s="246">
        <f t="shared" si="9"/>
        <v>1970.45</v>
      </c>
      <c r="CI15" s="246">
        <f t="shared" si="9"/>
        <v>1970.45</v>
      </c>
      <c r="CJ15" s="246">
        <f t="shared" si="9"/>
        <v>1970.45</v>
      </c>
      <c r="CK15" s="246">
        <f t="shared" si="9"/>
        <v>1970.45</v>
      </c>
      <c r="CL15" s="246">
        <f t="shared" si="9"/>
        <v>1970.45</v>
      </c>
      <c r="CM15" s="246">
        <f t="shared" si="9"/>
        <v>1970.45</v>
      </c>
      <c r="CN15" s="246">
        <f t="shared" si="9"/>
        <v>1970.45</v>
      </c>
      <c r="CO15" s="246">
        <f t="shared" si="9"/>
        <v>1970.45</v>
      </c>
      <c r="CP15" s="246">
        <f t="shared" si="9"/>
        <v>1970.45</v>
      </c>
      <c r="CQ15" s="246">
        <f t="shared" si="9"/>
        <v>1970.45</v>
      </c>
      <c r="CR15" s="246">
        <f t="shared" si="9"/>
        <v>1970.45</v>
      </c>
      <c r="CS15" s="246">
        <f t="shared" si="9"/>
        <v>1970.45</v>
      </c>
      <c r="CT15" s="174">
        <f t="shared" si="2"/>
        <v>189163.20000000022</v>
      </c>
      <c r="CU15" s="117"/>
      <c r="CW15" s="109"/>
    </row>
    <row r="16" spans="1:102">
      <c r="A16" s="22" t="s">
        <v>42</v>
      </c>
      <c r="B16" s="237" cm="1">
        <f t="array" ref="B16:CS16">TRANSPOSE([3]JAN24!$AR$5:$AR$100)</f>
        <v>1131</v>
      </c>
      <c r="C16" s="237">
        <v>1131</v>
      </c>
      <c r="D16" s="237">
        <v>1131</v>
      </c>
      <c r="E16" s="237">
        <v>1131</v>
      </c>
      <c r="F16" s="237">
        <v>1131</v>
      </c>
      <c r="G16" s="237">
        <v>1131</v>
      </c>
      <c r="H16" s="237">
        <v>1131</v>
      </c>
      <c r="I16" s="237">
        <v>1131</v>
      </c>
      <c r="J16" s="237">
        <v>1131</v>
      </c>
      <c r="K16" s="237">
        <v>1131</v>
      </c>
      <c r="L16" s="237">
        <v>1131</v>
      </c>
      <c r="M16" s="237">
        <v>1131</v>
      </c>
      <c r="N16" s="237">
        <v>1131</v>
      </c>
      <c r="O16" s="237">
        <v>1131</v>
      </c>
      <c r="P16" s="237">
        <v>1131</v>
      </c>
      <c r="Q16" s="237">
        <v>1131</v>
      </c>
      <c r="R16" s="237">
        <v>1131</v>
      </c>
      <c r="S16" s="237">
        <v>1131</v>
      </c>
      <c r="T16" s="237">
        <v>1131</v>
      </c>
      <c r="U16" s="237">
        <v>1131</v>
      </c>
      <c r="V16" s="237">
        <v>1131</v>
      </c>
      <c r="W16" s="237">
        <v>1131</v>
      </c>
      <c r="X16" s="237">
        <v>1131</v>
      </c>
      <c r="Y16" s="237">
        <v>1131</v>
      </c>
      <c r="Z16" s="237">
        <v>1131</v>
      </c>
      <c r="AA16" s="237">
        <v>1131</v>
      </c>
      <c r="AB16" s="237">
        <v>1131</v>
      </c>
      <c r="AC16" s="237">
        <v>1131</v>
      </c>
      <c r="AD16" s="237">
        <v>1131</v>
      </c>
      <c r="AE16" s="237">
        <v>1131</v>
      </c>
      <c r="AF16" s="237">
        <v>1131</v>
      </c>
      <c r="AG16" s="237">
        <v>1131</v>
      </c>
      <c r="AH16" s="237">
        <v>1131</v>
      </c>
      <c r="AI16" s="237">
        <v>1131</v>
      </c>
      <c r="AJ16" s="237">
        <v>1131</v>
      </c>
      <c r="AK16" s="237">
        <v>1131</v>
      </c>
      <c r="AL16" s="237">
        <v>1131</v>
      </c>
      <c r="AM16" s="237">
        <v>1131</v>
      </c>
      <c r="AN16" s="237">
        <v>1131</v>
      </c>
      <c r="AO16" s="237">
        <v>1131</v>
      </c>
      <c r="AP16" s="237">
        <v>1131</v>
      </c>
      <c r="AQ16" s="237">
        <v>1131</v>
      </c>
      <c r="AR16" s="237">
        <v>1131</v>
      </c>
      <c r="AS16" s="237">
        <v>1131</v>
      </c>
      <c r="AT16" s="237">
        <v>1131</v>
      </c>
      <c r="AU16" s="237">
        <v>1131</v>
      </c>
      <c r="AV16" s="237">
        <v>1131</v>
      </c>
      <c r="AW16" s="237">
        <v>1131</v>
      </c>
      <c r="AX16" s="237">
        <v>1131</v>
      </c>
      <c r="AY16" s="237">
        <v>1131</v>
      </c>
      <c r="AZ16" s="237">
        <v>1131</v>
      </c>
      <c r="BA16" s="237">
        <v>1131</v>
      </c>
      <c r="BB16" s="237">
        <v>1131</v>
      </c>
      <c r="BC16" s="237">
        <v>1131</v>
      </c>
      <c r="BD16" s="237">
        <v>1131</v>
      </c>
      <c r="BE16" s="237">
        <v>1131</v>
      </c>
      <c r="BF16" s="237">
        <v>1131</v>
      </c>
      <c r="BG16" s="237">
        <v>1131</v>
      </c>
      <c r="BH16" s="237">
        <v>1131</v>
      </c>
      <c r="BI16" s="237">
        <v>1131</v>
      </c>
      <c r="BJ16" s="237">
        <v>1131</v>
      </c>
      <c r="BK16" s="237">
        <v>1131</v>
      </c>
      <c r="BL16" s="237">
        <v>1131</v>
      </c>
      <c r="BM16" s="237">
        <v>1131</v>
      </c>
      <c r="BN16" s="237">
        <v>1131</v>
      </c>
      <c r="BO16" s="237">
        <v>1131</v>
      </c>
      <c r="BP16" s="237">
        <v>1131</v>
      </c>
      <c r="BQ16" s="237">
        <v>1131</v>
      </c>
      <c r="BR16" s="237">
        <v>1131</v>
      </c>
      <c r="BS16" s="237">
        <v>1131</v>
      </c>
      <c r="BT16" s="237">
        <v>1131</v>
      </c>
      <c r="BU16" s="237">
        <v>1131</v>
      </c>
      <c r="BV16" s="237">
        <v>1131</v>
      </c>
      <c r="BW16" s="237">
        <v>1131</v>
      </c>
      <c r="BX16" s="237">
        <v>1131</v>
      </c>
      <c r="BY16" s="237">
        <v>1131</v>
      </c>
      <c r="BZ16" s="237">
        <v>1131</v>
      </c>
      <c r="CA16" s="237">
        <v>1131</v>
      </c>
      <c r="CB16" s="237">
        <v>1131</v>
      </c>
      <c r="CC16" s="237">
        <v>1131</v>
      </c>
      <c r="CD16" s="237">
        <v>1131</v>
      </c>
      <c r="CE16" s="237">
        <v>1131</v>
      </c>
      <c r="CF16" s="237">
        <v>1131</v>
      </c>
      <c r="CG16" s="237">
        <v>1131</v>
      </c>
      <c r="CH16" s="237">
        <v>1131</v>
      </c>
      <c r="CI16" s="237">
        <v>1131</v>
      </c>
      <c r="CJ16" s="237">
        <v>1131</v>
      </c>
      <c r="CK16" s="237">
        <v>1131</v>
      </c>
      <c r="CL16" s="237">
        <v>1131</v>
      </c>
      <c r="CM16" s="237">
        <v>1131</v>
      </c>
      <c r="CN16" s="237">
        <v>1131</v>
      </c>
      <c r="CO16" s="237">
        <v>1131</v>
      </c>
      <c r="CP16" s="237">
        <v>1131</v>
      </c>
      <c r="CQ16" s="237">
        <v>1131</v>
      </c>
      <c r="CR16" s="237">
        <v>1131</v>
      </c>
      <c r="CS16" s="237">
        <v>1131</v>
      </c>
      <c r="CT16" s="175">
        <f t="shared" si="2"/>
        <v>108576</v>
      </c>
      <c r="CU16" s="119"/>
      <c r="CW16" s="109"/>
    </row>
    <row r="17" spans="1:102">
      <c r="A17" s="239" t="s">
        <v>43</v>
      </c>
      <c r="B17" s="266">
        <v>269.45</v>
      </c>
      <c r="C17" s="266">
        <v>269.45</v>
      </c>
      <c r="D17" s="266">
        <v>269.45</v>
      </c>
      <c r="E17" s="266">
        <v>269.45</v>
      </c>
      <c r="F17" s="266">
        <v>269.45</v>
      </c>
      <c r="G17" s="266">
        <v>269.45</v>
      </c>
      <c r="H17" s="266">
        <v>269.45</v>
      </c>
      <c r="I17" s="266">
        <v>269.45</v>
      </c>
      <c r="J17" s="266">
        <v>269.45</v>
      </c>
      <c r="K17" s="266">
        <v>269.45</v>
      </c>
      <c r="L17" s="266">
        <v>269.45</v>
      </c>
      <c r="M17" s="266">
        <v>269.45</v>
      </c>
      <c r="N17" s="266">
        <v>269.45</v>
      </c>
      <c r="O17" s="266">
        <v>269.45</v>
      </c>
      <c r="P17" s="266">
        <v>269.45</v>
      </c>
      <c r="Q17" s="266">
        <v>269.45</v>
      </c>
      <c r="R17" s="266">
        <v>269.45</v>
      </c>
      <c r="S17" s="266">
        <v>269.45</v>
      </c>
      <c r="T17" s="266">
        <v>269.45</v>
      </c>
      <c r="U17" s="266">
        <v>269.45</v>
      </c>
      <c r="V17" s="266">
        <v>269.45</v>
      </c>
      <c r="W17" s="266">
        <v>269.45</v>
      </c>
      <c r="X17" s="266">
        <v>269.45</v>
      </c>
      <c r="Y17" s="266">
        <v>269.45</v>
      </c>
      <c r="Z17" s="266">
        <v>269.45</v>
      </c>
      <c r="AA17" s="266">
        <v>269.45</v>
      </c>
      <c r="AB17" s="266">
        <v>269.45</v>
      </c>
      <c r="AC17" s="266">
        <v>269.45</v>
      </c>
      <c r="AD17" s="266">
        <v>269.45</v>
      </c>
      <c r="AE17" s="266">
        <v>269.45</v>
      </c>
      <c r="AF17" s="266">
        <v>269.45</v>
      </c>
      <c r="AG17" s="266">
        <v>269.45</v>
      </c>
      <c r="AH17" s="266">
        <v>269.45</v>
      </c>
      <c r="AI17" s="266">
        <v>269.45</v>
      </c>
      <c r="AJ17" s="266">
        <v>269.45</v>
      </c>
      <c r="AK17" s="266">
        <v>269.45</v>
      </c>
      <c r="AL17" s="266">
        <v>269.45</v>
      </c>
      <c r="AM17" s="266">
        <v>269.45</v>
      </c>
      <c r="AN17" s="266">
        <v>269.45</v>
      </c>
      <c r="AO17" s="266">
        <v>269.45</v>
      </c>
      <c r="AP17" s="266">
        <v>269.45</v>
      </c>
      <c r="AQ17" s="266">
        <v>269.45</v>
      </c>
      <c r="AR17" s="266">
        <v>269.45</v>
      </c>
      <c r="AS17" s="266">
        <v>269.45</v>
      </c>
      <c r="AT17" s="266">
        <v>269.45</v>
      </c>
      <c r="AU17" s="266">
        <v>269.45</v>
      </c>
      <c r="AV17" s="266">
        <v>269.45</v>
      </c>
      <c r="AW17" s="266">
        <v>269.45</v>
      </c>
      <c r="AX17" s="266">
        <v>269.45</v>
      </c>
      <c r="AY17" s="266">
        <v>269.45</v>
      </c>
      <c r="AZ17" s="266">
        <v>269.45</v>
      </c>
      <c r="BA17" s="266">
        <v>269.45</v>
      </c>
      <c r="BB17" s="266">
        <v>269.45</v>
      </c>
      <c r="BC17" s="266">
        <v>269.45</v>
      </c>
      <c r="BD17" s="266">
        <v>269.45</v>
      </c>
      <c r="BE17" s="266">
        <v>269.45</v>
      </c>
      <c r="BF17" s="266">
        <v>269.45</v>
      </c>
      <c r="BG17" s="266">
        <v>269.45</v>
      </c>
      <c r="BH17" s="266">
        <v>269.45</v>
      </c>
      <c r="BI17" s="266">
        <v>269.45</v>
      </c>
      <c r="BJ17" s="266">
        <v>269.45</v>
      </c>
      <c r="BK17" s="266">
        <v>269.45</v>
      </c>
      <c r="BL17" s="266">
        <v>269.45</v>
      </c>
      <c r="BM17" s="266">
        <v>269.45</v>
      </c>
      <c r="BN17" s="266">
        <v>269.45</v>
      </c>
      <c r="BO17" s="266">
        <v>269.45</v>
      </c>
      <c r="BP17" s="266">
        <v>269.45</v>
      </c>
      <c r="BQ17" s="266">
        <v>269.45</v>
      </c>
      <c r="BR17" s="266">
        <v>269.45</v>
      </c>
      <c r="BS17" s="266">
        <v>269.45</v>
      </c>
      <c r="BT17" s="266">
        <v>269.45</v>
      </c>
      <c r="BU17" s="266">
        <v>269.45</v>
      </c>
      <c r="BV17" s="266">
        <v>269.45</v>
      </c>
      <c r="BW17" s="266">
        <v>269.45</v>
      </c>
      <c r="BX17" s="266">
        <v>269.45</v>
      </c>
      <c r="BY17" s="266">
        <v>269.45</v>
      </c>
      <c r="BZ17" s="266">
        <v>269.45</v>
      </c>
      <c r="CA17" s="266">
        <v>269.45</v>
      </c>
      <c r="CB17" s="266">
        <v>269.45</v>
      </c>
      <c r="CC17" s="266">
        <v>269.45</v>
      </c>
      <c r="CD17" s="266">
        <v>269.45</v>
      </c>
      <c r="CE17" s="266">
        <v>269.45</v>
      </c>
      <c r="CF17" s="266">
        <v>269.45</v>
      </c>
      <c r="CG17" s="266">
        <v>269.45</v>
      </c>
      <c r="CH17" s="266">
        <v>269.45</v>
      </c>
      <c r="CI17" s="266">
        <v>269.45</v>
      </c>
      <c r="CJ17" s="266">
        <v>269.45</v>
      </c>
      <c r="CK17" s="266">
        <v>269.45</v>
      </c>
      <c r="CL17" s="266">
        <v>269.45</v>
      </c>
      <c r="CM17" s="266">
        <v>269.45</v>
      </c>
      <c r="CN17" s="266">
        <v>269.45</v>
      </c>
      <c r="CO17" s="266">
        <v>269.45</v>
      </c>
      <c r="CP17" s="266">
        <v>269.45</v>
      </c>
      <c r="CQ17" s="266">
        <v>269.45</v>
      </c>
      <c r="CR17" s="266">
        <v>269.45</v>
      </c>
      <c r="CS17" s="266">
        <v>269.45</v>
      </c>
      <c r="CT17" s="175">
        <f t="shared" si="2"/>
        <v>25867.200000000044</v>
      </c>
      <c r="CU17" s="119"/>
      <c r="CV17" s="130"/>
      <c r="CW17" s="109"/>
    </row>
    <row r="18" spans="1:102">
      <c r="A18" s="239" t="s">
        <v>44</v>
      </c>
      <c r="B18" s="237">
        <v>570</v>
      </c>
      <c r="C18" s="237">
        <v>570</v>
      </c>
      <c r="D18" s="237">
        <v>570</v>
      </c>
      <c r="E18" s="237">
        <v>570</v>
      </c>
      <c r="F18" s="237">
        <v>570</v>
      </c>
      <c r="G18" s="237">
        <v>570</v>
      </c>
      <c r="H18" s="237">
        <v>570</v>
      </c>
      <c r="I18" s="237">
        <v>570</v>
      </c>
      <c r="J18" s="237">
        <v>570</v>
      </c>
      <c r="K18" s="237">
        <v>570</v>
      </c>
      <c r="L18" s="237">
        <v>570</v>
      </c>
      <c r="M18" s="237">
        <v>570</v>
      </c>
      <c r="N18" s="237">
        <v>570</v>
      </c>
      <c r="O18" s="237">
        <v>570</v>
      </c>
      <c r="P18" s="237">
        <v>570</v>
      </c>
      <c r="Q18" s="237">
        <v>570</v>
      </c>
      <c r="R18" s="237">
        <v>570</v>
      </c>
      <c r="S18" s="237">
        <v>570</v>
      </c>
      <c r="T18" s="237">
        <v>570</v>
      </c>
      <c r="U18" s="237">
        <v>570</v>
      </c>
      <c r="V18" s="237">
        <v>570</v>
      </c>
      <c r="W18" s="237">
        <v>570</v>
      </c>
      <c r="X18" s="237">
        <v>570</v>
      </c>
      <c r="Y18" s="237">
        <v>570</v>
      </c>
      <c r="Z18" s="237">
        <v>570</v>
      </c>
      <c r="AA18" s="237">
        <v>570</v>
      </c>
      <c r="AB18" s="237">
        <v>570</v>
      </c>
      <c r="AC18" s="237">
        <v>570</v>
      </c>
      <c r="AD18" s="237">
        <v>570</v>
      </c>
      <c r="AE18" s="237">
        <v>570</v>
      </c>
      <c r="AF18" s="237">
        <v>570</v>
      </c>
      <c r="AG18" s="237">
        <v>570</v>
      </c>
      <c r="AH18" s="237">
        <v>570</v>
      </c>
      <c r="AI18" s="237">
        <v>570</v>
      </c>
      <c r="AJ18" s="237">
        <v>570</v>
      </c>
      <c r="AK18" s="237">
        <v>570</v>
      </c>
      <c r="AL18" s="237">
        <v>570</v>
      </c>
      <c r="AM18" s="237">
        <v>570</v>
      </c>
      <c r="AN18" s="237">
        <v>570</v>
      </c>
      <c r="AO18" s="237">
        <v>570</v>
      </c>
      <c r="AP18" s="237">
        <v>570</v>
      </c>
      <c r="AQ18" s="237">
        <v>570</v>
      </c>
      <c r="AR18" s="237">
        <v>570</v>
      </c>
      <c r="AS18" s="237">
        <v>570</v>
      </c>
      <c r="AT18" s="237">
        <v>570</v>
      </c>
      <c r="AU18" s="237">
        <v>570</v>
      </c>
      <c r="AV18" s="237">
        <v>570</v>
      </c>
      <c r="AW18" s="237">
        <v>570</v>
      </c>
      <c r="AX18" s="237">
        <v>570</v>
      </c>
      <c r="AY18" s="237">
        <v>570</v>
      </c>
      <c r="AZ18" s="237">
        <v>570</v>
      </c>
      <c r="BA18" s="237">
        <v>570</v>
      </c>
      <c r="BB18" s="237">
        <v>570</v>
      </c>
      <c r="BC18" s="237">
        <v>570</v>
      </c>
      <c r="BD18" s="237">
        <v>570</v>
      </c>
      <c r="BE18" s="237">
        <v>570</v>
      </c>
      <c r="BF18" s="237">
        <v>570</v>
      </c>
      <c r="BG18" s="237">
        <v>570</v>
      </c>
      <c r="BH18" s="237">
        <v>570</v>
      </c>
      <c r="BI18" s="237">
        <v>570</v>
      </c>
      <c r="BJ18" s="237">
        <v>570</v>
      </c>
      <c r="BK18" s="237">
        <v>570</v>
      </c>
      <c r="BL18" s="237">
        <v>570</v>
      </c>
      <c r="BM18" s="237">
        <v>570</v>
      </c>
      <c r="BN18" s="237">
        <v>570</v>
      </c>
      <c r="BO18" s="237">
        <v>570</v>
      </c>
      <c r="BP18" s="237">
        <v>570</v>
      </c>
      <c r="BQ18" s="237">
        <v>570</v>
      </c>
      <c r="BR18" s="237">
        <v>570</v>
      </c>
      <c r="BS18" s="237">
        <v>570</v>
      </c>
      <c r="BT18" s="237">
        <v>570</v>
      </c>
      <c r="BU18" s="237">
        <v>570</v>
      </c>
      <c r="BV18" s="237">
        <v>570</v>
      </c>
      <c r="BW18" s="237">
        <v>570</v>
      </c>
      <c r="BX18" s="237">
        <v>570</v>
      </c>
      <c r="BY18" s="237">
        <v>570</v>
      </c>
      <c r="BZ18" s="237">
        <v>570</v>
      </c>
      <c r="CA18" s="237">
        <v>570</v>
      </c>
      <c r="CB18" s="237">
        <v>570</v>
      </c>
      <c r="CC18" s="237">
        <v>570</v>
      </c>
      <c r="CD18" s="237">
        <v>570</v>
      </c>
      <c r="CE18" s="237">
        <v>570</v>
      </c>
      <c r="CF18" s="237">
        <v>570</v>
      </c>
      <c r="CG18" s="237">
        <v>570</v>
      </c>
      <c r="CH18" s="237">
        <v>570</v>
      </c>
      <c r="CI18" s="237">
        <v>570</v>
      </c>
      <c r="CJ18" s="237">
        <v>570</v>
      </c>
      <c r="CK18" s="237">
        <v>570</v>
      </c>
      <c r="CL18" s="237">
        <v>570</v>
      </c>
      <c r="CM18" s="237">
        <v>570</v>
      </c>
      <c r="CN18" s="237">
        <v>570</v>
      </c>
      <c r="CO18" s="237">
        <v>570</v>
      </c>
      <c r="CP18" s="237">
        <v>570</v>
      </c>
      <c r="CQ18" s="237">
        <v>570</v>
      </c>
      <c r="CR18" s="237">
        <v>570</v>
      </c>
      <c r="CS18" s="237">
        <v>570</v>
      </c>
      <c r="CT18" s="175">
        <f t="shared" si="2"/>
        <v>54720</v>
      </c>
      <c r="CU18" s="119"/>
      <c r="CV18" s="130"/>
      <c r="CW18" s="109"/>
    </row>
    <row r="19" spans="1:102" hidden="1">
      <c r="A19" s="39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75">
        <f t="shared" si="2"/>
        <v>0</v>
      </c>
      <c r="CU19" s="119"/>
      <c r="CV19" s="131"/>
      <c r="CW19" s="109"/>
      <c r="CX19" s="199"/>
    </row>
    <row r="20" spans="1:102">
      <c r="A20" s="74" t="s">
        <v>46</v>
      </c>
      <c r="B20" s="185">
        <f t="shared" ref="B20:AG20" si="10">SUM(B21:B24)</f>
        <v>97.327040000000011</v>
      </c>
      <c r="C20" s="185">
        <f t="shared" si="10"/>
        <v>101.65639999999999</v>
      </c>
      <c r="D20" s="185">
        <f t="shared" si="10"/>
        <v>103.91744</v>
      </c>
      <c r="E20" s="185">
        <f t="shared" si="10"/>
        <v>104.05592</v>
      </c>
      <c r="F20" s="185">
        <f t="shared" si="10"/>
        <v>104.09008</v>
      </c>
      <c r="G20" s="185">
        <f t="shared" si="10"/>
        <v>99.376319999999993</v>
      </c>
      <c r="H20" s="185">
        <f t="shared" si="10"/>
        <v>94.183760000000007</v>
      </c>
      <c r="I20" s="185">
        <f t="shared" si="10"/>
        <v>90.671599999999998</v>
      </c>
      <c r="J20" s="185">
        <f t="shared" si="10"/>
        <v>90.20320000000001</v>
      </c>
      <c r="K20" s="185">
        <f t="shared" si="10"/>
        <v>90.027919999999995</v>
      </c>
      <c r="L20" s="185">
        <f t="shared" si="10"/>
        <v>87.688320000000004</v>
      </c>
      <c r="M20" s="185">
        <f t="shared" si="10"/>
        <v>81.961520000000007</v>
      </c>
      <c r="N20" s="185">
        <f t="shared" si="10"/>
        <v>82.510400000000004</v>
      </c>
      <c r="O20" s="185">
        <f t="shared" si="10"/>
        <v>82.625519999999995</v>
      </c>
      <c r="P20" s="185">
        <f t="shared" si="10"/>
        <v>81.717999999999989</v>
      </c>
      <c r="Q20" s="185">
        <f t="shared" si="10"/>
        <v>76.196399999999997</v>
      </c>
      <c r="R20" s="185">
        <f t="shared" si="10"/>
        <v>69.467920000000007</v>
      </c>
      <c r="S20" s="185">
        <f t="shared" si="10"/>
        <v>69.486320000000006</v>
      </c>
      <c r="T20" s="185">
        <f t="shared" si="10"/>
        <v>69.30431999999999</v>
      </c>
      <c r="U20" s="185">
        <f t="shared" si="10"/>
        <v>67.639759999999995</v>
      </c>
      <c r="V20" s="185">
        <f t="shared" si="10"/>
        <v>56.368559999999995</v>
      </c>
      <c r="W20" s="185">
        <f t="shared" si="10"/>
        <v>52.295999999999999</v>
      </c>
      <c r="X20" s="185">
        <f t="shared" si="10"/>
        <v>64.192000000000007</v>
      </c>
      <c r="Y20" s="185">
        <f t="shared" si="10"/>
        <v>62.728222090779184</v>
      </c>
      <c r="Z20" s="185">
        <f t="shared" si="10"/>
        <v>66.621730907494197</v>
      </c>
      <c r="AA20" s="185">
        <f t="shared" si="10"/>
        <v>73.430745599425023</v>
      </c>
      <c r="AB20" s="185">
        <f t="shared" si="10"/>
        <v>77.63805090749419</v>
      </c>
      <c r="AC20" s="185">
        <f t="shared" si="10"/>
        <v>86.639088538330029</v>
      </c>
      <c r="AD20" s="185">
        <f t="shared" si="10"/>
        <v>127.29650562017844</v>
      </c>
      <c r="AE20" s="185">
        <f t="shared" si="10"/>
        <v>214.19455887927296</v>
      </c>
      <c r="AF20" s="185">
        <f t="shared" si="10"/>
        <v>355.14086570727471</v>
      </c>
      <c r="AG20" s="185">
        <f t="shared" si="10"/>
        <v>554.15968134408149</v>
      </c>
      <c r="AH20" s="185">
        <f t="shared" ref="AH20:BM20" si="11">SUM(AH21:AH24)</f>
        <v>786.90203643968323</v>
      </c>
      <c r="AI20" s="185">
        <f t="shared" si="11"/>
        <v>1052.9437085607419</v>
      </c>
      <c r="AJ20" s="185">
        <f t="shared" si="11"/>
        <v>1274.2941352224188</v>
      </c>
      <c r="AK20" s="185">
        <f t="shared" si="11"/>
        <v>1544.9589904203845</v>
      </c>
      <c r="AL20" s="185">
        <f t="shared" si="11"/>
        <v>1805.8790441312908</v>
      </c>
      <c r="AM20" s="185">
        <f t="shared" si="11"/>
        <v>2071.6838064376843</v>
      </c>
      <c r="AN20" s="185">
        <f t="shared" si="11"/>
        <v>2359.7985062853086</v>
      </c>
      <c r="AO20" s="185">
        <f t="shared" si="11"/>
        <v>2628.8181060432844</v>
      </c>
      <c r="AP20" s="185">
        <f t="shared" si="11"/>
        <v>2832.5328535274002</v>
      </c>
      <c r="AQ20" s="185">
        <f t="shared" si="11"/>
        <v>3081.6084763408071</v>
      </c>
      <c r="AR20" s="185">
        <f t="shared" si="11"/>
        <v>3295.2417068419936</v>
      </c>
      <c r="AS20" s="185">
        <f t="shared" si="11"/>
        <v>3534.7911705883253</v>
      </c>
      <c r="AT20" s="185">
        <f t="shared" si="11"/>
        <v>3758.6947880699317</v>
      </c>
      <c r="AU20" s="185">
        <f t="shared" si="11"/>
        <v>3948.153804171011</v>
      </c>
      <c r="AV20" s="185">
        <f t="shared" si="11"/>
        <v>4081.7089860931696</v>
      </c>
      <c r="AW20" s="185">
        <f t="shared" si="11"/>
        <v>4177.154540216422</v>
      </c>
      <c r="AX20" s="185">
        <f t="shared" si="11"/>
        <v>4196.2653926945841</v>
      </c>
      <c r="AY20" s="185">
        <f t="shared" si="11"/>
        <v>4204.4683570627967</v>
      </c>
      <c r="AZ20" s="185">
        <f t="shared" si="11"/>
        <v>4191.5358606552636</v>
      </c>
      <c r="BA20" s="185">
        <f t="shared" si="11"/>
        <v>4178.9786250361904</v>
      </c>
      <c r="BB20" s="185">
        <f t="shared" si="11"/>
        <v>4177.1499126432964</v>
      </c>
      <c r="BC20" s="185">
        <f t="shared" si="11"/>
        <v>4119.4780897706914</v>
      </c>
      <c r="BD20" s="185">
        <f t="shared" si="11"/>
        <v>4048.1973968234515</v>
      </c>
      <c r="BE20" s="185">
        <f t="shared" si="11"/>
        <v>4015.9461543302773</v>
      </c>
      <c r="BF20" s="185">
        <f t="shared" si="11"/>
        <v>3900.3119786426073</v>
      </c>
      <c r="BG20" s="185">
        <f t="shared" si="11"/>
        <v>3789.08774470656</v>
      </c>
      <c r="BH20" s="185">
        <f t="shared" si="11"/>
        <v>3644.124821130551</v>
      </c>
      <c r="BI20" s="185">
        <f t="shared" si="11"/>
        <v>3467.6189524233014</v>
      </c>
      <c r="BJ20" s="185">
        <f t="shared" si="11"/>
        <v>3314.1435858429372</v>
      </c>
      <c r="BK20" s="185">
        <f t="shared" si="11"/>
        <v>3080.4412204896616</v>
      </c>
      <c r="BL20" s="185">
        <f t="shared" si="11"/>
        <v>2758.1584425683627</v>
      </c>
      <c r="BM20" s="185">
        <f t="shared" si="11"/>
        <v>2508.3694546879328</v>
      </c>
      <c r="BN20" s="185">
        <f t="shared" ref="BN20:CS20" si="12">SUM(BN21:BN24)</f>
        <v>2218.5594165366883</v>
      </c>
      <c r="BO20" s="185">
        <f t="shared" si="12"/>
        <v>1856.035357209006</v>
      </c>
      <c r="BP20" s="185">
        <f t="shared" si="12"/>
        <v>1530.65352881697</v>
      </c>
      <c r="BQ20" s="185">
        <f t="shared" si="12"/>
        <v>1134.9972793081204</v>
      </c>
      <c r="BR20" s="185">
        <f t="shared" si="12"/>
        <v>803.39130960768387</v>
      </c>
      <c r="BS20" s="185">
        <f t="shared" si="12"/>
        <v>488.24053239395766</v>
      </c>
      <c r="BT20" s="185">
        <f t="shared" si="12"/>
        <v>250.02229954865567</v>
      </c>
      <c r="BU20" s="185">
        <f t="shared" si="12"/>
        <v>116.7337281441427</v>
      </c>
      <c r="BV20" s="185">
        <f t="shared" si="12"/>
        <v>67.961197251235419</v>
      </c>
      <c r="BW20" s="185">
        <f t="shared" si="12"/>
        <v>53.217359999999999</v>
      </c>
      <c r="BX20" s="185">
        <f t="shared" si="12"/>
        <v>54.012079999999997</v>
      </c>
      <c r="BY20" s="185">
        <f t="shared" si="12"/>
        <v>55.709759999999996</v>
      </c>
      <c r="BZ20" s="185">
        <f t="shared" si="12"/>
        <v>56.261600000000001</v>
      </c>
      <c r="CA20" s="185">
        <f t="shared" si="12"/>
        <v>55.491839999999996</v>
      </c>
      <c r="CB20" s="185">
        <f t="shared" si="12"/>
        <v>55.056319999999999</v>
      </c>
      <c r="CC20" s="185">
        <f t="shared" si="12"/>
        <v>55.353520000000003</v>
      </c>
      <c r="CD20" s="185">
        <f t="shared" si="12"/>
        <v>54.777679999999997</v>
      </c>
      <c r="CE20" s="185">
        <f t="shared" si="12"/>
        <v>54.492400000000004</v>
      </c>
      <c r="CF20" s="185">
        <f t="shared" si="12"/>
        <v>55.236800000000002</v>
      </c>
      <c r="CG20" s="185">
        <f t="shared" si="12"/>
        <v>54.861599999999996</v>
      </c>
      <c r="CH20" s="185">
        <f t="shared" si="12"/>
        <v>51.864400000000003</v>
      </c>
      <c r="CI20" s="185">
        <f t="shared" si="12"/>
        <v>48.91272</v>
      </c>
      <c r="CJ20" s="185">
        <f t="shared" si="12"/>
        <v>50.263680000000001</v>
      </c>
      <c r="CK20" s="185">
        <f t="shared" si="12"/>
        <v>49.625840000000004</v>
      </c>
      <c r="CL20" s="185">
        <f t="shared" si="12"/>
        <v>49.417200000000001</v>
      </c>
      <c r="CM20" s="185">
        <f t="shared" si="12"/>
        <v>50.835360000000001</v>
      </c>
      <c r="CN20" s="185">
        <f t="shared" si="12"/>
        <v>51.034639999999996</v>
      </c>
      <c r="CO20" s="185">
        <f t="shared" si="12"/>
        <v>73.467359999999999</v>
      </c>
      <c r="CP20" s="185">
        <f t="shared" si="12"/>
        <v>99.003999999999991</v>
      </c>
      <c r="CQ20" s="185">
        <f t="shared" si="12"/>
        <v>102.17055999999999</v>
      </c>
      <c r="CR20" s="185">
        <f t="shared" si="12"/>
        <v>104.99912</v>
      </c>
      <c r="CS20" s="185">
        <f t="shared" si="12"/>
        <v>101.03424</v>
      </c>
      <c r="CT20" s="174">
        <f>SUM(B20:CS20)</f>
        <v>115267.94954730909</v>
      </c>
      <c r="CU20" s="117"/>
      <c r="CW20" s="109"/>
    </row>
    <row r="21" spans="1:102">
      <c r="A21" s="57" t="s">
        <v>65</v>
      </c>
      <c r="B21" s="132" cm="1">
        <f t="array" ref="B21:CS21">TRANSPOSE('[5]JAN-24'!$BJ$4:$BJ$99)</f>
        <v>0</v>
      </c>
      <c r="C21" s="132">
        <v>0</v>
      </c>
      <c r="D21" s="132">
        <v>0</v>
      </c>
      <c r="E21" s="132">
        <v>0</v>
      </c>
      <c r="F21" s="132">
        <v>0</v>
      </c>
      <c r="G21" s="132">
        <v>0</v>
      </c>
      <c r="H21" s="132">
        <v>0</v>
      </c>
      <c r="I21" s="132">
        <v>0</v>
      </c>
      <c r="J21" s="132">
        <v>0</v>
      </c>
      <c r="K21" s="132">
        <v>0</v>
      </c>
      <c r="L21" s="132">
        <v>0</v>
      </c>
      <c r="M21" s="132">
        <v>0</v>
      </c>
      <c r="N21" s="132">
        <v>0</v>
      </c>
      <c r="O21" s="132">
        <v>0</v>
      </c>
      <c r="P21" s="132">
        <v>0</v>
      </c>
      <c r="Q21" s="132">
        <v>0</v>
      </c>
      <c r="R21" s="132">
        <v>0</v>
      </c>
      <c r="S21" s="132">
        <v>0</v>
      </c>
      <c r="T21" s="132">
        <v>0</v>
      </c>
      <c r="U21" s="132">
        <v>0</v>
      </c>
      <c r="V21" s="132">
        <v>0</v>
      </c>
      <c r="W21" s="132">
        <v>0</v>
      </c>
      <c r="X21" s="132">
        <v>0.34</v>
      </c>
      <c r="Y21" s="132">
        <v>0.32</v>
      </c>
      <c r="Z21" s="132">
        <v>0.34</v>
      </c>
      <c r="AA21" s="132">
        <v>0.67999999999999994</v>
      </c>
      <c r="AB21" s="132">
        <v>1.0900000000000001</v>
      </c>
      <c r="AC21" s="132">
        <v>8.09</v>
      </c>
      <c r="AD21" s="132">
        <v>15.67</v>
      </c>
      <c r="AE21" s="132">
        <v>31.860000000000003</v>
      </c>
      <c r="AF21" s="132">
        <v>62.089999999999996</v>
      </c>
      <c r="AG21" s="132">
        <v>108.36</v>
      </c>
      <c r="AH21" s="132">
        <v>184.42</v>
      </c>
      <c r="AI21" s="132">
        <v>282.94</v>
      </c>
      <c r="AJ21" s="132">
        <v>382.55</v>
      </c>
      <c r="AK21" s="132">
        <v>485.92999999999995</v>
      </c>
      <c r="AL21" s="132">
        <v>516.74</v>
      </c>
      <c r="AM21" s="132">
        <v>610.94000000000005</v>
      </c>
      <c r="AN21" s="132">
        <v>683.8599999999999</v>
      </c>
      <c r="AO21" s="132">
        <v>771.80000000000007</v>
      </c>
      <c r="AP21" s="132">
        <v>846.43</v>
      </c>
      <c r="AQ21" s="132">
        <v>950.53</v>
      </c>
      <c r="AR21" s="132">
        <v>1071.6300000000001</v>
      </c>
      <c r="AS21" s="132">
        <v>1244.07</v>
      </c>
      <c r="AT21" s="132">
        <v>1415.6699999999998</v>
      </c>
      <c r="AU21" s="132">
        <v>1502.95</v>
      </c>
      <c r="AV21" s="132">
        <v>1608.19</v>
      </c>
      <c r="AW21" s="132">
        <v>1687.38</v>
      </c>
      <c r="AX21" s="132">
        <v>1710.56</v>
      </c>
      <c r="AY21" s="132">
        <v>1722.98</v>
      </c>
      <c r="AZ21" s="132">
        <v>1732.24</v>
      </c>
      <c r="BA21" s="132">
        <v>1732.75</v>
      </c>
      <c r="BB21" s="132">
        <v>1727.8799999999999</v>
      </c>
      <c r="BC21" s="132">
        <v>1719.9299999999998</v>
      </c>
      <c r="BD21" s="132">
        <v>1707.5900000000001</v>
      </c>
      <c r="BE21" s="132">
        <v>1695.44</v>
      </c>
      <c r="BF21" s="132">
        <v>1678.27</v>
      </c>
      <c r="BG21" s="132">
        <v>1652.68</v>
      </c>
      <c r="BH21" s="132">
        <v>1603.63</v>
      </c>
      <c r="BI21" s="132">
        <v>1563.7199999999998</v>
      </c>
      <c r="BJ21" s="132">
        <v>1483.04</v>
      </c>
      <c r="BK21" s="132">
        <v>1374.3600000000001</v>
      </c>
      <c r="BL21" s="132">
        <v>1256.0899999999999</v>
      </c>
      <c r="BM21" s="132">
        <v>1129.5899999999999</v>
      </c>
      <c r="BN21" s="132">
        <v>999.57</v>
      </c>
      <c r="BO21" s="132">
        <v>847.12</v>
      </c>
      <c r="BP21" s="132">
        <v>688.75</v>
      </c>
      <c r="BQ21" s="132">
        <v>513.39</v>
      </c>
      <c r="BR21" s="132">
        <v>361.81</v>
      </c>
      <c r="BS21" s="132">
        <v>222.77</v>
      </c>
      <c r="BT21" s="132">
        <v>114.71</v>
      </c>
      <c r="BU21" s="132">
        <v>44.080000000000005</v>
      </c>
      <c r="BV21" s="132">
        <v>13.89</v>
      </c>
      <c r="BW21" s="132">
        <v>1.56</v>
      </c>
      <c r="BX21" s="132">
        <v>0</v>
      </c>
      <c r="BY21" s="132">
        <v>0</v>
      </c>
      <c r="BZ21" s="132">
        <v>0</v>
      </c>
      <c r="CA21" s="132">
        <v>0</v>
      </c>
      <c r="CB21" s="132">
        <v>0</v>
      </c>
      <c r="CC21" s="132">
        <v>0</v>
      </c>
      <c r="CD21" s="132">
        <v>0</v>
      </c>
      <c r="CE21" s="132">
        <v>0</v>
      </c>
      <c r="CF21" s="132">
        <v>0</v>
      </c>
      <c r="CG21" s="132">
        <v>0</v>
      </c>
      <c r="CH21" s="132">
        <v>0</v>
      </c>
      <c r="CI21" s="132">
        <v>0</v>
      </c>
      <c r="CJ21" s="132">
        <v>0</v>
      </c>
      <c r="CK21" s="132">
        <v>0</v>
      </c>
      <c r="CL21" s="132">
        <v>0</v>
      </c>
      <c r="CM21" s="132">
        <v>0</v>
      </c>
      <c r="CN21" s="132">
        <v>0</v>
      </c>
      <c r="CO21" s="132">
        <v>0</v>
      </c>
      <c r="CP21" s="132">
        <v>0</v>
      </c>
      <c r="CQ21" s="132">
        <v>0</v>
      </c>
      <c r="CR21" s="132">
        <v>0</v>
      </c>
      <c r="CS21" s="132">
        <v>0</v>
      </c>
      <c r="CT21" s="175">
        <f t="shared" ref="CT21:CT25" si="13">SUM(B21:CS21)</f>
        <v>43773.27</v>
      </c>
      <c r="CU21" s="119"/>
      <c r="CW21" s="109"/>
    </row>
    <row r="22" spans="1:102">
      <c r="A22" s="22" t="s">
        <v>66</v>
      </c>
      <c r="B22" s="132">
        <v>0</v>
      </c>
      <c r="C22" s="132">
        <v>0</v>
      </c>
      <c r="D22" s="132">
        <v>0</v>
      </c>
      <c r="E22" s="132">
        <v>0</v>
      </c>
      <c r="F22" s="132">
        <v>0</v>
      </c>
      <c r="G22" s="132">
        <v>0</v>
      </c>
      <c r="H22" s="132">
        <v>0</v>
      </c>
      <c r="I22" s="132">
        <v>0</v>
      </c>
      <c r="J22" s="132">
        <v>0</v>
      </c>
      <c r="K22" s="132">
        <v>0</v>
      </c>
      <c r="L22" s="132">
        <v>0</v>
      </c>
      <c r="M22" s="132">
        <v>0</v>
      </c>
      <c r="N22" s="132">
        <v>0</v>
      </c>
      <c r="O22" s="132">
        <v>0</v>
      </c>
      <c r="P22" s="132">
        <v>0</v>
      </c>
      <c r="Q22" s="132">
        <v>0</v>
      </c>
      <c r="R22" s="132">
        <v>0</v>
      </c>
      <c r="S22" s="132">
        <v>0</v>
      </c>
      <c r="T22" s="132">
        <v>0</v>
      </c>
      <c r="U22" s="132">
        <v>0</v>
      </c>
      <c r="V22" s="132">
        <v>0</v>
      </c>
      <c r="W22" s="132">
        <v>0</v>
      </c>
      <c r="X22" s="132">
        <v>0</v>
      </c>
      <c r="Y22" s="132">
        <v>4.1408620907791889</v>
      </c>
      <c r="Z22" s="132">
        <v>5.3133309074941941</v>
      </c>
      <c r="AA22" s="132">
        <v>5.304025599425028</v>
      </c>
      <c r="AB22" s="132">
        <v>5.3133309074941941</v>
      </c>
      <c r="AC22" s="132">
        <v>5.6948485383300298</v>
      </c>
      <c r="AD22" s="132">
        <v>21.011385620178441</v>
      </c>
      <c r="AE22" s="132">
        <v>84.389838879272943</v>
      </c>
      <c r="AF22" s="132">
        <v>185.48694570727474</v>
      </c>
      <c r="AG22" s="132">
        <v>340.06560134408147</v>
      </c>
      <c r="AH22" s="132">
        <v>500.13203643968325</v>
      </c>
      <c r="AI22" s="132">
        <v>680.73578856074198</v>
      </c>
      <c r="AJ22" s="132">
        <v>822.85997522241871</v>
      </c>
      <c r="AK22" s="132">
        <v>1000.1059504203843</v>
      </c>
      <c r="AL22" s="132">
        <v>1231.2716841312908</v>
      </c>
      <c r="AM22" s="132">
        <v>1402.0904464376845</v>
      </c>
      <c r="AN22" s="132">
        <v>1616.4021862853083</v>
      </c>
      <c r="AO22" s="132">
        <v>1799.3126660432845</v>
      </c>
      <c r="AP22" s="132">
        <v>1928.6289335274005</v>
      </c>
      <c r="AQ22" s="132">
        <v>2073.6830363408067</v>
      </c>
      <c r="AR22" s="132">
        <v>2164.1569868419933</v>
      </c>
      <c r="AS22" s="132">
        <v>2231.3497305883252</v>
      </c>
      <c r="AT22" s="132">
        <v>2283.0092680699317</v>
      </c>
      <c r="AU22" s="132">
        <v>2386.4771641710113</v>
      </c>
      <c r="AV22" s="132">
        <v>2416.4832260931694</v>
      </c>
      <c r="AW22" s="132">
        <v>2435.1695802164222</v>
      </c>
      <c r="AX22" s="132">
        <v>2435.8206726945846</v>
      </c>
      <c r="AY22" s="132">
        <v>2436.5554770627959</v>
      </c>
      <c r="AZ22" s="132">
        <v>2412.5022606552634</v>
      </c>
      <c r="BA22" s="132">
        <v>2399.0153450361909</v>
      </c>
      <c r="BB22" s="132">
        <v>2405.4053526432967</v>
      </c>
      <c r="BC22" s="132">
        <v>2355.8200097706917</v>
      </c>
      <c r="BD22" s="132">
        <v>2294.6173168234513</v>
      </c>
      <c r="BE22" s="132">
        <v>2274.1823143302772</v>
      </c>
      <c r="BF22" s="132">
        <v>2176.4905386426076</v>
      </c>
      <c r="BG22" s="132">
        <v>2094.7226247065605</v>
      </c>
      <c r="BH22" s="132">
        <v>1997.9609811305509</v>
      </c>
      <c r="BI22" s="132">
        <v>1861.4547924233016</v>
      </c>
      <c r="BJ22" s="132">
        <v>1789.3137458429374</v>
      </c>
      <c r="BK22" s="132">
        <v>1661.4205804896615</v>
      </c>
      <c r="BL22" s="132">
        <v>1457.823962568363</v>
      </c>
      <c r="BM22" s="132">
        <v>1332.8700146879332</v>
      </c>
      <c r="BN22" s="132">
        <v>1167.0088565366884</v>
      </c>
      <c r="BO22" s="132">
        <v>956.36183720900567</v>
      </c>
      <c r="BP22" s="132">
        <v>789.16128881697023</v>
      </c>
      <c r="BQ22" s="132">
        <v>569.00831930812024</v>
      </c>
      <c r="BR22" s="132">
        <v>387.57674960768384</v>
      </c>
      <c r="BS22" s="132">
        <v>211.86549239395768</v>
      </c>
      <c r="BT22" s="132">
        <v>80.540139548655702</v>
      </c>
      <c r="BU22" s="132">
        <v>20.193168144142689</v>
      </c>
      <c r="BV22" s="132">
        <v>2.0927972512354236</v>
      </c>
      <c r="BW22" s="132">
        <v>0</v>
      </c>
      <c r="BX22" s="132">
        <v>0</v>
      </c>
      <c r="BY22" s="132">
        <v>0</v>
      </c>
      <c r="BZ22" s="132">
        <v>0</v>
      </c>
      <c r="CA22" s="132">
        <v>0</v>
      </c>
      <c r="CB22" s="132">
        <v>0</v>
      </c>
      <c r="CC22" s="132">
        <v>0</v>
      </c>
      <c r="CD22" s="132">
        <v>0</v>
      </c>
      <c r="CE22" s="132">
        <v>0</v>
      </c>
      <c r="CF22" s="132">
        <v>0</v>
      </c>
      <c r="CG22" s="132">
        <v>0</v>
      </c>
      <c r="CH22" s="132">
        <v>0</v>
      </c>
      <c r="CI22" s="132">
        <v>0</v>
      </c>
      <c r="CJ22" s="132">
        <v>0</v>
      </c>
      <c r="CK22" s="132">
        <v>0</v>
      </c>
      <c r="CL22" s="132">
        <v>0</v>
      </c>
      <c r="CM22" s="132">
        <v>0</v>
      </c>
      <c r="CN22" s="132">
        <v>0</v>
      </c>
      <c r="CO22" s="132">
        <v>0</v>
      </c>
      <c r="CP22" s="132">
        <v>0</v>
      </c>
      <c r="CQ22" s="132">
        <v>0</v>
      </c>
      <c r="CR22" s="132">
        <v>0</v>
      </c>
      <c r="CS22" s="132">
        <v>0</v>
      </c>
      <c r="CT22" s="175">
        <f t="shared" si="13"/>
        <v>65198.373467309124</v>
      </c>
      <c r="CU22" s="119"/>
      <c r="CW22" s="109"/>
    </row>
    <row r="23" spans="1:102">
      <c r="A23" s="22" t="s">
        <v>24</v>
      </c>
      <c r="B23" s="132" cm="1">
        <f t="array" ref="B23:CS23">TRANSPOSE(TRANSPOSE(B50:CS50))</f>
        <v>52.59</v>
      </c>
      <c r="C23" s="132">
        <v>58.43</v>
      </c>
      <c r="D23" s="132">
        <v>61.24</v>
      </c>
      <c r="E23" s="132">
        <v>59.98</v>
      </c>
      <c r="F23" s="132">
        <v>59.29</v>
      </c>
      <c r="G23" s="132">
        <v>54.24</v>
      </c>
      <c r="H23" s="132">
        <v>49.94</v>
      </c>
      <c r="I23" s="132">
        <v>47.36</v>
      </c>
      <c r="J23" s="132">
        <v>45.75</v>
      </c>
      <c r="K23" s="132">
        <v>45.05</v>
      </c>
      <c r="L23" s="132">
        <v>43.79</v>
      </c>
      <c r="M23" s="132">
        <v>38.700000000000003</v>
      </c>
      <c r="N23" s="132">
        <v>37.409999999999997</v>
      </c>
      <c r="O23" s="132">
        <v>37.18</v>
      </c>
      <c r="P23" s="132">
        <v>36.44</v>
      </c>
      <c r="Q23" s="132">
        <v>31.74</v>
      </c>
      <c r="R23" s="132">
        <v>26.8</v>
      </c>
      <c r="S23" s="132">
        <v>24.77</v>
      </c>
      <c r="T23" s="132">
        <v>24.08</v>
      </c>
      <c r="U23" s="132">
        <v>22.25</v>
      </c>
      <c r="V23" s="132">
        <v>10.58</v>
      </c>
      <c r="W23" s="132">
        <v>8.25</v>
      </c>
      <c r="X23" s="132">
        <v>20.350000000000001</v>
      </c>
      <c r="Y23" s="132">
        <v>14.36</v>
      </c>
      <c r="Z23" s="132">
        <v>18.100000000000001</v>
      </c>
      <c r="AA23" s="132">
        <v>23</v>
      </c>
      <c r="AB23" s="132">
        <v>24.87</v>
      </c>
      <c r="AC23" s="132">
        <v>27.95</v>
      </c>
      <c r="AD23" s="132">
        <v>36.44</v>
      </c>
      <c r="AE23" s="132">
        <v>44.65</v>
      </c>
      <c r="AF23" s="132">
        <v>55.17</v>
      </c>
      <c r="AG23" s="132">
        <v>53.97</v>
      </c>
      <c r="AH23" s="132">
        <v>50.25</v>
      </c>
      <c r="AI23" s="132">
        <v>37.25</v>
      </c>
      <c r="AJ23" s="132">
        <v>17.510000000000002</v>
      </c>
      <c r="AK23" s="132">
        <v>7.2</v>
      </c>
      <c r="AL23" s="132">
        <v>5.99</v>
      </c>
      <c r="AM23" s="132">
        <v>6.61</v>
      </c>
      <c r="AN23" s="132">
        <v>7.59</v>
      </c>
      <c r="AO23" s="132">
        <v>5.49</v>
      </c>
      <c r="AP23" s="132">
        <v>5.23</v>
      </c>
      <c r="AQ23" s="132">
        <v>5.65</v>
      </c>
      <c r="AR23" s="132">
        <v>7.07</v>
      </c>
      <c r="AS23" s="132">
        <v>6.99</v>
      </c>
      <c r="AT23" s="132">
        <v>7.19</v>
      </c>
      <c r="AU23" s="132">
        <v>7.08</v>
      </c>
      <c r="AV23" s="132">
        <v>5.8</v>
      </c>
      <c r="AW23" s="132">
        <v>4.99</v>
      </c>
      <c r="AX23" s="132">
        <v>3.85</v>
      </c>
      <c r="AY23" s="132">
        <v>3.47</v>
      </c>
      <c r="AZ23" s="132">
        <v>3.46</v>
      </c>
      <c r="BA23" s="132">
        <v>3.15</v>
      </c>
      <c r="BB23" s="132">
        <v>3.26</v>
      </c>
      <c r="BC23" s="132">
        <v>2.48</v>
      </c>
      <c r="BD23" s="132">
        <v>2.65</v>
      </c>
      <c r="BE23" s="132">
        <v>1.97</v>
      </c>
      <c r="BF23" s="132">
        <v>2.39</v>
      </c>
      <c r="BG23" s="132">
        <v>1.1599999999999999</v>
      </c>
      <c r="BH23" s="132">
        <v>1.9</v>
      </c>
      <c r="BI23" s="132">
        <v>1.94</v>
      </c>
      <c r="BJ23" s="132">
        <v>1.4</v>
      </c>
      <c r="BK23" s="132">
        <v>1.17</v>
      </c>
      <c r="BL23" s="132">
        <v>0.21</v>
      </c>
      <c r="BM23" s="132">
        <v>1.42</v>
      </c>
      <c r="BN23" s="132">
        <v>0.39</v>
      </c>
      <c r="BO23" s="132">
        <v>0.89</v>
      </c>
      <c r="BP23" s="132">
        <v>1.0900000000000001</v>
      </c>
      <c r="BQ23" s="132">
        <v>0.4</v>
      </c>
      <c r="BR23" s="132">
        <v>0.62</v>
      </c>
      <c r="BS23" s="132">
        <v>0.69</v>
      </c>
      <c r="BT23" s="132">
        <v>1.5</v>
      </c>
      <c r="BU23" s="132">
        <v>1.4</v>
      </c>
      <c r="BV23" s="132">
        <v>0.95</v>
      </c>
      <c r="BW23" s="132">
        <v>0.8</v>
      </c>
      <c r="BX23" s="132">
        <v>0.22</v>
      </c>
      <c r="BY23" s="132">
        <v>0.51</v>
      </c>
      <c r="BZ23" s="132">
        <v>0.92</v>
      </c>
      <c r="CA23" s="132">
        <v>0.57999999999999996</v>
      </c>
      <c r="CB23" s="132">
        <v>0.42</v>
      </c>
      <c r="CC23" s="132">
        <v>1.07</v>
      </c>
      <c r="CD23" s="132">
        <v>0.54</v>
      </c>
      <c r="CE23" s="132">
        <v>0.06</v>
      </c>
      <c r="CF23" s="132">
        <v>0.04</v>
      </c>
      <c r="CG23" s="132">
        <v>0.55000000000000004</v>
      </c>
      <c r="CH23" s="132">
        <v>1.5</v>
      </c>
      <c r="CI23" s="132">
        <v>2.42</v>
      </c>
      <c r="CJ23" s="132">
        <v>2.81</v>
      </c>
      <c r="CK23" s="132">
        <v>2.42</v>
      </c>
      <c r="CL23" s="132">
        <v>2.46</v>
      </c>
      <c r="CM23" s="132">
        <v>3.4</v>
      </c>
      <c r="CN23" s="132">
        <v>3.01</v>
      </c>
      <c r="CO23" s="132">
        <v>26.17</v>
      </c>
      <c r="CP23" s="132">
        <v>52.29</v>
      </c>
      <c r="CQ23" s="132">
        <v>55.93</v>
      </c>
      <c r="CR23" s="132">
        <v>58.36</v>
      </c>
      <c r="CS23" s="132">
        <v>54.86</v>
      </c>
      <c r="CT23" s="175">
        <f t="shared" si="13"/>
        <v>1697.7600000000011</v>
      </c>
      <c r="CU23" s="119"/>
      <c r="CW23" s="109"/>
    </row>
    <row r="24" spans="1:102" ht="15.75" thickBot="1">
      <c r="A24" s="22" t="s">
        <v>41</v>
      </c>
      <c r="B24" s="1" cm="1">
        <f t="array" ref="B24:CS24">TRANSPOSE([6]Sheet1!$C$13635:$C$13730)</f>
        <v>44.73704</v>
      </c>
      <c r="C24" s="1">
        <v>43.226399999999998</v>
      </c>
      <c r="D24" s="1">
        <v>42.677439999999997</v>
      </c>
      <c r="E24" s="1">
        <v>44.075920000000004</v>
      </c>
      <c r="F24" s="1">
        <v>44.800080000000001</v>
      </c>
      <c r="G24" s="1">
        <v>45.136319999999998</v>
      </c>
      <c r="H24" s="1">
        <v>44.243760000000002</v>
      </c>
      <c r="I24" s="1">
        <v>43.311599999999999</v>
      </c>
      <c r="J24" s="1">
        <v>44.453200000000002</v>
      </c>
      <c r="K24" s="1">
        <v>44.977919999999997</v>
      </c>
      <c r="L24" s="1">
        <v>43.898319999999998</v>
      </c>
      <c r="M24" s="1">
        <v>43.261519999999997</v>
      </c>
      <c r="N24" s="1">
        <v>45.1004</v>
      </c>
      <c r="O24" s="1">
        <v>45.445520000000002</v>
      </c>
      <c r="P24" s="1">
        <v>45.277999999999999</v>
      </c>
      <c r="Q24" s="1">
        <v>44.456400000000002</v>
      </c>
      <c r="R24" s="1">
        <v>42.667920000000002</v>
      </c>
      <c r="S24" s="1">
        <v>44.716320000000003</v>
      </c>
      <c r="T24" s="1">
        <v>45.224319999999999</v>
      </c>
      <c r="U24" s="1">
        <v>45.389760000000003</v>
      </c>
      <c r="V24" s="1">
        <v>45.788559999999997</v>
      </c>
      <c r="W24" s="1">
        <v>44.045999999999999</v>
      </c>
      <c r="X24" s="1">
        <v>43.502000000000002</v>
      </c>
      <c r="Y24" s="1">
        <v>43.907359999999997</v>
      </c>
      <c r="Z24" s="1">
        <v>42.868400000000001</v>
      </c>
      <c r="AA24" s="1">
        <v>44.446719999999999</v>
      </c>
      <c r="AB24" s="1">
        <v>46.364719999999998</v>
      </c>
      <c r="AC24" s="1">
        <v>44.904240000000001</v>
      </c>
      <c r="AD24" s="1">
        <v>54.17512</v>
      </c>
      <c r="AE24" s="1">
        <v>53.294719999999998</v>
      </c>
      <c r="AF24" s="1">
        <v>52.393920000000001</v>
      </c>
      <c r="AG24" s="1">
        <v>51.76408</v>
      </c>
      <c r="AH24" s="1">
        <v>52.1</v>
      </c>
      <c r="AI24" s="1">
        <v>52.017919999999997</v>
      </c>
      <c r="AJ24" s="1">
        <v>51.374160000000003</v>
      </c>
      <c r="AK24" s="1">
        <v>51.723039999999997</v>
      </c>
      <c r="AL24" s="1">
        <v>51.877360000000003</v>
      </c>
      <c r="AM24" s="1">
        <v>52.04336</v>
      </c>
      <c r="AN24" s="1">
        <v>51.94632</v>
      </c>
      <c r="AO24" s="1">
        <v>52.215440000000001</v>
      </c>
      <c r="AP24" s="1">
        <v>52.243920000000003</v>
      </c>
      <c r="AQ24" s="1">
        <v>51.745440000000002</v>
      </c>
      <c r="AR24" s="1">
        <v>52.384720000000002</v>
      </c>
      <c r="AS24" s="1">
        <v>52.381439999999998</v>
      </c>
      <c r="AT24" s="1">
        <v>52.825519999999997</v>
      </c>
      <c r="AU24" s="1">
        <v>51.646639999999998</v>
      </c>
      <c r="AV24" s="1">
        <v>51.235759999999999</v>
      </c>
      <c r="AW24" s="1">
        <v>49.614960000000004</v>
      </c>
      <c r="AX24" s="1">
        <v>46.03472</v>
      </c>
      <c r="AY24" s="1">
        <v>41.462879999999998</v>
      </c>
      <c r="AZ24" s="1">
        <v>43.333599999999997</v>
      </c>
      <c r="BA24" s="1">
        <v>44.063279999999999</v>
      </c>
      <c r="BB24" s="1">
        <v>40.604559999999999</v>
      </c>
      <c r="BC24" s="1">
        <v>41.248080000000002</v>
      </c>
      <c r="BD24" s="1">
        <v>43.34008</v>
      </c>
      <c r="BE24" s="1">
        <v>44.353839999999998</v>
      </c>
      <c r="BF24" s="1">
        <v>43.161439999999999</v>
      </c>
      <c r="BG24" s="1">
        <v>40.525120000000001</v>
      </c>
      <c r="BH24" s="1">
        <v>40.633839999999999</v>
      </c>
      <c r="BI24" s="1">
        <v>40.504159999999999</v>
      </c>
      <c r="BJ24" s="1">
        <v>40.38984</v>
      </c>
      <c r="BK24" s="1">
        <v>43.490639999999999</v>
      </c>
      <c r="BL24" s="1">
        <v>44.034480000000002</v>
      </c>
      <c r="BM24" s="1">
        <v>44.489440000000002</v>
      </c>
      <c r="BN24" s="1">
        <v>51.590560000000004</v>
      </c>
      <c r="BO24" s="1">
        <v>51.663519999999998</v>
      </c>
      <c r="BP24" s="1">
        <v>51.652239999999999</v>
      </c>
      <c r="BQ24" s="1">
        <v>52.19896</v>
      </c>
      <c r="BR24" s="1">
        <v>53.38456</v>
      </c>
      <c r="BS24" s="1">
        <v>52.915039999999998</v>
      </c>
      <c r="BT24" s="1">
        <v>53.27216</v>
      </c>
      <c r="BU24" s="1">
        <v>51.060560000000002</v>
      </c>
      <c r="BV24" s="1">
        <v>51.028399999999998</v>
      </c>
      <c r="BW24" s="1">
        <v>50.85736</v>
      </c>
      <c r="BX24" s="1">
        <v>53.792079999999999</v>
      </c>
      <c r="BY24" s="1">
        <v>55.199759999999998</v>
      </c>
      <c r="BZ24" s="1">
        <v>55.3416</v>
      </c>
      <c r="CA24" s="1">
        <v>54.911839999999998</v>
      </c>
      <c r="CB24" s="1">
        <v>54.636319999999998</v>
      </c>
      <c r="CC24" s="1">
        <v>54.283520000000003</v>
      </c>
      <c r="CD24" s="1">
        <v>54.237679999999997</v>
      </c>
      <c r="CE24" s="1">
        <v>54.432400000000001</v>
      </c>
      <c r="CF24" s="1">
        <v>55.196800000000003</v>
      </c>
      <c r="CG24" s="1">
        <v>54.311599999999999</v>
      </c>
      <c r="CH24" s="1">
        <v>50.364400000000003</v>
      </c>
      <c r="CI24" s="1">
        <v>46.492719999999998</v>
      </c>
      <c r="CJ24" s="1">
        <v>47.453679999999999</v>
      </c>
      <c r="CK24" s="1">
        <v>47.205840000000002</v>
      </c>
      <c r="CL24" s="1">
        <v>46.9572</v>
      </c>
      <c r="CM24" s="1">
        <v>47.435360000000003</v>
      </c>
      <c r="CN24" s="1">
        <v>48.024639999999998</v>
      </c>
      <c r="CO24" s="1">
        <v>47.297359999999998</v>
      </c>
      <c r="CP24" s="1">
        <v>46.713999999999999</v>
      </c>
      <c r="CQ24" s="1">
        <v>46.240560000000002</v>
      </c>
      <c r="CR24" s="1">
        <v>46.639119999999998</v>
      </c>
      <c r="CS24" s="1">
        <v>46.174239999999998</v>
      </c>
      <c r="CT24" s="175">
        <f t="shared" si="13"/>
        <v>4598.5460799999983</v>
      </c>
      <c r="CU24" s="119"/>
      <c r="CW24" s="109"/>
    </row>
    <row r="25" spans="1:102" ht="15.75" thickBot="1">
      <c r="A25" s="250" t="s">
        <v>48</v>
      </c>
      <c r="B25" s="252">
        <f>SUM(B3,B13,B15,B20)</f>
        <v>8583.3770400000012</v>
      </c>
      <c r="C25" s="252">
        <f t="shared" ref="C25:BN25" si="14">SUM(C3,C13,C15,C20)</f>
        <v>8587.7064000000009</v>
      </c>
      <c r="D25" s="252">
        <f t="shared" si="14"/>
        <v>8589.9674400000004</v>
      </c>
      <c r="E25" s="252">
        <f t="shared" si="14"/>
        <v>8590.1059200000018</v>
      </c>
      <c r="F25" s="252">
        <f t="shared" si="14"/>
        <v>8589.7400799999996</v>
      </c>
      <c r="G25" s="252">
        <f t="shared" si="14"/>
        <v>8585.026319999999</v>
      </c>
      <c r="H25" s="252">
        <f t="shared" si="14"/>
        <v>8579.8337599999995</v>
      </c>
      <c r="I25" s="252">
        <f t="shared" si="14"/>
        <v>8576.3215999999993</v>
      </c>
      <c r="J25" s="252">
        <f t="shared" si="14"/>
        <v>8575.8531999999996</v>
      </c>
      <c r="K25" s="252">
        <f t="shared" si="14"/>
        <v>8575.6779200000001</v>
      </c>
      <c r="L25" s="252">
        <f t="shared" si="14"/>
        <v>8573.3383199999989</v>
      </c>
      <c r="M25" s="252">
        <f t="shared" si="14"/>
        <v>8567.6115200000004</v>
      </c>
      <c r="N25" s="252">
        <f t="shared" si="14"/>
        <v>8568.1603999999988</v>
      </c>
      <c r="O25" s="252">
        <f t="shared" si="14"/>
        <v>8568.2755199999992</v>
      </c>
      <c r="P25" s="252">
        <f t="shared" si="14"/>
        <v>8567.3680000000004</v>
      </c>
      <c r="Q25" s="252">
        <f t="shared" si="14"/>
        <v>8561.8464000000004</v>
      </c>
      <c r="R25" s="252">
        <f t="shared" si="14"/>
        <v>8555.1179199999988</v>
      </c>
      <c r="S25" s="252">
        <f t="shared" si="14"/>
        <v>8555.1363199999996</v>
      </c>
      <c r="T25" s="252">
        <f t="shared" si="14"/>
        <v>8554.9543199999989</v>
      </c>
      <c r="U25" s="252">
        <f t="shared" si="14"/>
        <v>8553.2897599999997</v>
      </c>
      <c r="V25" s="252">
        <f t="shared" si="14"/>
        <v>8542.0185600000004</v>
      </c>
      <c r="W25" s="252">
        <f t="shared" si="14"/>
        <v>8537.9459999999999</v>
      </c>
      <c r="X25" s="252">
        <f t="shared" si="14"/>
        <v>8549.4320000000007</v>
      </c>
      <c r="Y25" s="252">
        <f t="shared" si="14"/>
        <v>8547.7182220907798</v>
      </c>
      <c r="Z25" s="252">
        <f t="shared" si="14"/>
        <v>8551.6117309074943</v>
      </c>
      <c r="AA25" s="252">
        <f t="shared" si="14"/>
        <v>8558.4207455994256</v>
      </c>
      <c r="AB25" s="252">
        <f t="shared" si="14"/>
        <v>8562.6280509074932</v>
      </c>
      <c r="AC25" s="252">
        <f t="shared" si="14"/>
        <v>8571.6290885383296</v>
      </c>
      <c r="AD25" s="252">
        <f t="shared" si="14"/>
        <v>8612.1765056201803</v>
      </c>
      <c r="AE25" s="252">
        <f t="shared" si="14"/>
        <v>8699.0745588792743</v>
      </c>
      <c r="AF25" s="252">
        <f t="shared" si="14"/>
        <v>8840.3508657072762</v>
      </c>
      <c r="AG25" s="252">
        <f t="shared" si="14"/>
        <v>9039.369681344082</v>
      </c>
      <c r="AH25" s="252">
        <f t="shared" si="14"/>
        <v>9270.792036439685</v>
      </c>
      <c r="AI25" s="252">
        <f t="shared" si="14"/>
        <v>9536.8337085607436</v>
      </c>
      <c r="AJ25" s="252">
        <f t="shared" si="14"/>
        <v>9758.1841352224201</v>
      </c>
      <c r="AK25" s="252">
        <f t="shared" si="14"/>
        <v>10028.848990420385</v>
      </c>
      <c r="AL25" s="252">
        <f t="shared" si="14"/>
        <v>10289.769044131292</v>
      </c>
      <c r="AM25" s="252">
        <f t="shared" si="14"/>
        <v>10555.573806437686</v>
      </c>
      <c r="AN25" s="252">
        <f t="shared" si="14"/>
        <v>10838.038506285309</v>
      </c>
      <c r="AO25" s="252">
        <f t="shared" si="14"/>
        <v>11107.168106043286</v>
      </c>
      <c r="AP25" s="252">
        <f t="shared" si="14"/>
        <v>11310.882853527401</v>
      </c>
      <c r="AQ25" s="252">
        <f t="shared" si="14"/>
        <v>11560.158476340808</v>
      </c>
      <c r="AR25" s="252">
        <f t="shared" si="14"/>
        <v>11773.931706841995</v>
      </c>
      <c r="AS25" s="252">
        <f t="shared" si="14"/>
        <v>12013.481170588326</v>
      </c>
      <c r="AT25" s="252">
        <f t="shared" si="14"/>
        <v>12237.514788069931</v>
      </c>
      <c r="AU25" s="252">
        <f t="shared" si="14"/>
        <v>12426.973804171012</v>
      </c>
      <c r="AV25" s="252">
        <f t="shared" si="14"/>
        <v>12560.658986093171</v>
      </c>
      <c r="AW25" s="252">
        <f t="shared" si="14"/>
        <v>12656.104540216424</v>
      </c>
      <c r="AX25" s="252">
        <f t="shared" si="14"/>
        <v>12675.285392694585</v>
      </c>
      <c r="AY25" s="252">
        <f t="shared" si="14"/>
        <v>12683.488357062797</v>
      </c>
      <c r="AZ25" s="252">
        <f t="shared" si="14"/>
        <v>12670.555860655264</v>
      </c>
      <c r="BA25" s="252">
        <f t="shared" si="14"/>
        <v>12657.778625036191</v>
      </c>
      <c r="BB25" s="252">
        <f t="shared" si="14"/>
        <v>12655.949912643297</v>
      </c>
      <c r="BC25" s="252">
        <f t="shared" si="14"/>
        <v>12598.278089770693</v>
      </c>
      <c r="BD25" s="252">
        <f t="shared" si="14"/>
        <v>12527.137396823451</v>
      </c>
      <c r="BE25" s="252">
        <f t="shared" si="14"/>
        <v>12494.886154330277</v>
      </c>
      <c r="BF25" s="252">
        <f t="shared" si="14"/>
        <v>12379.251978642607</v>
      </c>
      <c r="BG25" s="252">
        <f t="shared" si="14"/>
        <v>12268.02774470656</v>
      </c>
      <c r="BH25" s="252">
        <f t="shared" si="14"/>
        <v>12123.064821130552</v>
      </c>
      <c r="BI25" s="252">
        <f t="shared" si="14"/>
        <v>11946.428952423303</v>
      </c>
      <c r="BJ25" s="252">
        <f t="shared" si="14"/>
        <v>11792.953585842939</v>
      </c>
      <c r="BK25" s="252">
        <f t="shared" si="14"/>
        <v>11559.251220489663</v>
      </c>
      <c r="BL25" s="252">
        <f t="shared" si="14"/>
        <v>11236.968442568364</v>
      </c>
      <c r="BM25" s="252">
        <f t="shared" si="14"/>
        <v>10987.179454687934</v>
      </c>
      <c r="BN25" s="252">
        <f t="shared" si="14"/>
        <v>10697.369416536691</v>
      </c>
      <c r="BO25" s="252">
        <f t="shared" ref="BO25:CS25" si="15">SUM(BO3,BO13,BO15,BO20)</f>
        <v>10334.845357209007</v>
      </c>
      <c r="BP25" s="252">
        <f t="shared" si="15"/>
        <v>10009.463528816972</v>
      </c>
      <c r="BQ25" s="252">
        <f t="shared" si="15"/>
        <v>9613.807279308121</v>
      </c>
      <c r="BR25" s="252">
        <f t="shared" si="15"/>
        <v>9282.2013096076844</v>
      </c>
      <c r="BS25" s="252">
        <f t="shared" si="15"/>
        <v>8967.0505323939597</v>
      </c>
      <c r="BT25" s="252">
        <f t="shared" si="15"/>
        <v>8728.8322995486578</v>
      </c>
      <c r="BU25" s="252">
        <f t="shared" si="15"/>
        <v>8595.5437281441446</v>
      </c>
      <c r="BV25" s="252">
        <f t="shared" si="15"/>
        <v>8546.771197251237</v>
      </c>
      <c r="BW25" s="252">
        <f t="shared" si="15"/>
        <v>8532.0273600000019</v>
      </c>
      <c r="BX25" s="252">
        <f t="shared" si="15"/>
        <v>8532.8220800000017</v>
      </c>
      <c r="BY25" s="252">
        <f t="shared" si="15"/>
        <v>8534.519760000001</v>
      </c>
      <c r="BZ25" s="252">
        <f t="shared" si="15"/>
        <v>8535.1416000000008</v>
      </c>
      <c r="CA25" s="252">
        <f t="shared" si="15"/>
        <v>8534.3718400000016</v>
      </c>
      <c r="CB25" s="252">
        <f t="shared" si="15"/>
        <v>8533.9363200000007</v>
      </c>
      <c r="CC25" s="252">
        <f t="shared" si="15"/>
        <v>8534.2335200000016</v>
      </c>
      <c r="CD25" s="252">
        <f t="shared" si="15"/>
        <v>8533.6576800000003</v>
      </c>
      <c r="CE25" s="252">
        <f t="shared" si="15"/>
        <v>8533.3724000000002</v>
      </c>
      <c r="CF25" s="252">
        <f t="shared" si="15"/>
        <v>8533.8868000000002</v>
      </c>
      <c r="CG25" s="252">
        <f t="shared" si="15"/>
        <v>8533.5115999999998</v>
      </c>
      <c r="CH25" s="252">
        <f t="shared" si="15"/>
        <v>8530.5144</v>
      </c>
      <c r="CI25" s="252">
        <f t="shared" si="15"/>
        <v>8527.5627199999999</v>
      </c>
      <c r="CJ25" s="252">
        <f t="shared" si="15"/>
        <v>8528.9136799999997</v>
      </c>
      <c r="CK25" s="252">
        <f t="shared" si="15"/>
        <v>8528.2758400000002</v>
      </c>
      <c r="CL25" s="252">
        <f t="shared" si="15"/>
        <v>8528.217200000001</v>
      </c>
      <c r="CM25" s="252">
        <f t="shared" si="15"/>
        <v>8529.6353600000002</v>
      </c>
      <c r="CN25" s="252">
        <f t="shared" si="15"/>
        <v>8529.8346400000009</v>
      </c>
      <c r="CO25" s="252">
        <f t="shared" si="15"/>
        <v>8552.1373600000006</v>
      </c>
      <c r="CP25" s="252">
        <f t="shared" si="15"/>
        <v>8577.6740000000009</v>
      </c>
      <c r="CQ25" s="252">
        <f t="shared" si="15"/>
        <v>8580.8405600000006</v>
      </c>
      <c r="CR25" s="252">
        <f t="shared" si="15"/>
        <v>8583.6691200000005</v>
      </c>
      <c r="CS25" s="252">
        <f t="shared" si="15"/>
        <v>8579.7042400000009</v>
      </c>
      <c r="CT25" s="251">
        <f t="shared" si="13"/>
        <v>929476.82954730908</v>
      </c>
      <c r="CU25" s="117"/>
      <c r="CW25" s="109"/>
    </row>
    <row r="26" spans="1:102">
      <c r="A26" s="41"/>
      <c r="B26" s="42"/>
      <c r="C26" s="42"/>
      <c r="D26" s="42"/>
      <c r="E26" s="42"/>
      <c r="F26" s="42"/>
      <c r="G26" s="42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41"/>
      <c r="AX26" s="41"/>
      <c r="AY26" s="41"/>
      <c r="AZ26" s="41"/>
      <c r="BA26" s="41"/>
      <c r="BB26" s="41"/>
      <c r="BC26" s="41"/>
      <c r="BD26" s="41"/>
      <c r="BE26" s="41"/>
      <c r="BF26" s="41"/>
      <c r="BG26" s="41"/>
      <c r="BH26" s="41"/>
      <c r="BI26" s="41"/>
      <c r="BJ26" s="41"/>
      <c r="BK26" s="41"/>
      <c r="BL26" s="41"/>
      <c r="BM26" s="41"/>
      <c r="BN26" s="41"/>
      <c r="BO26" s="41"/>
      <c r="BP26" s="41"/>
      <c r="BQ26" s="41"/>
      <c r="BR26" s="41"/>
      <c r="BS26" s="41"/>
      <c r="BT26" s="41"/>
      <c r="BU26" s="41"/>
      <c r="BV26" s="41"/>
      <c r="BW26" s="41"/>
      <c r="BX26" s="41"/>
      <c r="BY26" s="41"/>
      <c r="BZ26" s="41"/>
      <c r="CA26" s="41"/>
      <c r="CB26" s="41"/>
      <c r="CC26" s="41"/>
      <c r="CD26" s="41"/>
      <c r="CE26" s="41"/>
      <c r="CF26" s="41"/>
      <c r="CG26" s="41"/>
      <c r="CH26" s="41"/>
      <c r="CI26" s="41"/>
      <c r="CJ26" s="41"/>
      <c r="CK26" s="41"/>
      <c r="CL26" s="41"/>
      <c r="CM26" s="41"/>
      <c r="CN26" s="41"/>
      <c r="CO26" s="41"/>
      <c r="CP26" s="41"/>
      <c r="CQ26" s="41"/>
      <c r="CR26" s="41"/>
      <c r="CS26" s="41"/>
      <c r="CT26" s="5"/>
      <c r="CU26" s="117"/>
      <c r="CX26" s="136"/>
    </row>
    <row r="27" spans="1:102">
      <c r="A27" s="43"/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41"/>
      <c r="AX27" s="41"/>
      <c r="AY27" s="41"/>
      <c r="AZ27" s="41"/>
      <c r="BA27" s="41"/>
      <c r="BB27" s="41"/>
      <c r="BC27" s="41"/>
      <c r="BD27" s="41"/>
      <c r="BE27" s="41"/>
      <c r="BF27" s="41"/>
      <c r="BG27" s="41"/>
      <c r="BH27" s="41"/>
      <c r="BI27" s="41"/>
      <c r="BJ27" s="41"/>
      <c r="BK27" s="41"/>
      <c r="BL27" s="41"/>
      <c r="BM27" s="41"/>
      <c r="BN27" s="41"/>
      <c r="BO27" s="41"/>
      <c r="BP27" s="41"/>
      <c r="BQ27" s="41"/>
      <c r="BR27" s="41"/>
      <c r="BS27" s="41"/>
      <c r="BT27" s="41"/>
      <c r="BU27" s="41"/>
      <c r="BV27" s="41"/>
      <c r="BW27" s="41"/>
      <c r="BX27" s="41"/>
      <c r="BY27" s="41"/>
      <c r="BZ27" s="41"/>
      <c r="CA27" s="41"/>
      <c r="CB27" s="41"/>
      <c r="CC27" s="41"/>
      <c r="CD27" s="41"/>
      <c r="CE27" s="41"/>
      <c r="CF27" s="41"/>
      <c r="CG27" s="41"/>
      <c r="CH27" s="41"/>
      <c r="CI27" s="41"/>
      <c r="CJ27" s="41"/>
      <c r="CK27" s="41"/>
      <c r="CL27" s="41"/>
      <c r="CM27" s="41"/>
      <c r="CN27" s="41"/>
      <c r="CO27" s="41"/>
      <c r="CP27" s="41"/>
      <c r="CQ27" s="41"/>
      <c r="CR27" s="41"/>
      <c r="CS27" s="41"/>
      <c r="CT27" s="41"/>
      <c r="CU27" s="119"/>
    </row>
    <row r="28" spans="1:102" ht="15.75" thickBot="1">
      <c r="A28" s="44" t="s">
        <v>6</v>
      </c>
      <c r="B28" s="45"/>
      <c r="C28" s="45"/>
      <c r="D28" s="45"/>
      <c r="E28" s="45"/>
      <c r="F28" s="45"/>
      <c r="G28" s="45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41"/>
      <c r="AX28" s="41"/>
      <c r="AY28" s="41"/>
      <c r="AZ28" s="41"/>
      <c r="BA28" s="41"/>
      <c r="BB28" s="41"/>
      <c r="BC28" s="41"/>
      <c r="BD28" s="41"/>
      <c r="BE28" s="41"/>
      <c r="BF28" s="41"/>
      <c r="BG28" s="41"/>
      <c r="BH28" s="41"/>
      <c r="BI28" s="41"/>
      <c r="BJ28" s="41"/>
      <c r="BK28" s="41"/>
      <c r="BL28" s="41"/>
      <c r="BM28" s="41"/>
      <c r="BN28" s="41"/>
      <c r="BO28" s="41"/>
      <c r="BP28" s="41"/>
      <c r="BQ28" s="41"/>
      <c r="BR28" s="41"/>
      <c r="BS28" s="41"/>
      <c r="BT28" s="41"/>
      <c r="BU28" s="41"/>
      <c r="BV28" s="41"/>
      <c r="BW28" s="41"/>
      <c r="BX28" s="41"/>
      <c r="BY28" s="41"/>
      <c r="BZ28" s="41"/>
      <c r="CA28" s="41"/>
      <c r="CB28" s="41"/>
      <c r="CC28" s="41"/>
      <c r="CD28" s="41"/>
      <c r="CE28" s="41"/>
      <c r="CF28" s="41"/>
      <c r="CG28" s="41"/>
      <c r="CH28" s="41"/>
      <c r="CI28" s="41"/>
      <c r="CJ28" s="41"/>
      <c r="CK28" s="41"/>
      <c r="CL28" s="41"/>
      <c r="CM28" s="41"/>
      <c r="CN28" s="41"/>
      <c r="CO28" s="41"/>
      <c r="CP28" s="41"/>
      <c r="CQ28" s="41"/>
      <c r="CR28" s="41"/>
      <c r="CS28" s="41"/>
      <c r="CT28" s="41"/>
      <c r="CU28" s="119"/>
    </row>
    <row r="29" spans="1:102" ht="15.75" thickBot="1">
      <c r="A29" s="46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47">
        <v>96</v>
      </c>
      <c r="CT29" s="15" t="s">
        <v>27</v>
      </c>
      <c r="CU29" s="117"/>
      <c r="CX29" s="198"/>
    </row>
    <row r="30" spans="1:102">
      <c r="A30" s="48" t="s">
        <v>30</v>
      </c>
      <c r="B30" s="49">
        <f t="shared" ref="B30:BM30" si="16">B31+B39</f>
        <v>3586.59</v>
      </c>
      <c r="C30" s="50">
        <f t="shared" si="16"/>
        <v>3557.59</v>
      </c>
      <c r="D30" s="50">
        <f t="shared" si="16"/>
        <v>3525.59</v>
      </c>
      <c r="E30" s="50">
        <f t="shared" si="16"/>
        <v>3496.59</v>
      </c>
      <c r="F30" s="50">
        <f t="shared" si="16"/>
        <v>3474.59</v>
      </c>
      <c r="G30" s="50">
        <f t="shared" si="16"/>
        <v>3472.59</v>
      </c>
      <c r="H30" s="50">
        <f t="shared" si="16"/>
        <v>3472.59</v>
      </c>
      <c r="I30" s="50">
        <f t="shared" si="16"/>
        <v>3474.59</v>
      </c>
      <c r="J30" s="50">
        <f t="shared" si="16"/>
        <v>3444.59</v>
      </c>
      <c r="K30" s="50">
        <f t="shared" si="16"/>
        <v>3413.59</v>
      </c>
      <c r="L30" s="50">
        <f t="shared" si="16"/>
        <v>3381.59</v>
      </c>
      <c r="M30" s="50">
        <f t="shared" si="16"/>
        <v>3350.59</v>
      </c>
      <c r="N30" s="50">
        <f t="shared" si="16"/>
        <v>3337.59</v>
      </c>
      <c r="O30" s="50">
        <f t="shared" si="16"/>
        <v>3337.59</v>
      </c>
      <c r="P30" s="50">
        <f t="shared" si="16"/>
        <v>3340.59</v>
      </c>
      <c r="Q30" s="50">
        <f t="shared" si="16"/>
        <v>3346.59</v>
      </c>
      <c r="R30" s="50">
        <f t="shared" si="16"/>
        <v>3343.59</v>
      </c>
      <c r="S30" s="50">
        <f t="shared" si="16"/>
        <v>3341.59</v>
      </c>
      <c r="T30" s="50">
        <f t="shared" si="16"/>
        <v>3340.59</v>
      </c>
      <c r="U30" s="50">
        <f t="shared" si="16"/>
        <v>3370.59</v>
      </c>
      <c r="V30" s="50">
        <f t="shared" si="16"/>
        <v>3401.59</v>
      </c>
      <c r="W30" s="50">
        <f t="shared" si="16"/>
        <v>3432.59</v>
      </c>
      <c r="X30" s="50">
        <f t="shared" si="16"/>
        <v>3546.59</v>
      </c>
      <c r="Y30" s="50">
        <f t="shared" si="16"/>
        <v>3587.59</v>
      </c>
      <c r="Z30" s="50">
        <f t="shared" si="16"/>
        <v>3617.59</v>
      </c>
      <c r="AA30" s="50">
        <f t="shared" si="16"/>
        <v>3646.59</v>
      </c>
      <c r="AB30" s="50">
        <f t="shared" si="16"/>
        <v>3671.59</v>
      </c>
      <c r="AC30" s="50">
        <f t="shared" si="16"/>
        <v>3668.59</v>
      </c>
      <c r="AD30" s="50">
        <f t="shared" si="16"/>
        <v>3666.59</v>
      </c>
      <c r="AE30" s="50">
        <f t="shared" si="16"/>
        <v>3670.59</v>
      </c>
      <c r="AF30" s="50">
        <f t="shared" si="16"/>
        <v>3669.59</v>
      </c>
      <c r="AG30" s="50">
        <f t="shared" si="16"/>
        <v>3667.59</v>
      </c>
      <c r="AH30" s="50">
        <f t="shared" si="16"/>
        <v>3667.59</v>
      </c>
      <c r="AI30" s="50">
        <f t="shared" si="16"/>
        <v>3662.59</v>
      </c>
      <c r="AJ30" s="50">
        <f t="shared" si="16"/>
        <v>3660.59</v>
      </c>
      <c r="AK30" s="50">
        <f t="shared" si="16"/>
        <v>3655.59</v>
      </c>
      <c r="AL30" s="50">
        <f t="shared" si="16"/>
        <v>3504.59</v>
      </c>
      <c r="AM30" s="50">
        <f t="shared" si="16"/>
        <v>3432.59</v>
      </c>
      <c r="AN30" s="50">
        <f t="shared" si="16"/>
        <v>3438.59</v>
      </c>
      <c r="AO30" s="50">
        <f t="shared" si="16"/>
        <v>3436.59</v>
      </c>
      <c r="AP30" s="50">
        <f t="shared" si="16"/>
        <v>3426.59</v>
      </c>
      <c r="AQ30" s="50">
        <f t="shared" si="16"/>
        <v>3426.59</v>
      </c>
      <c r="AR30" s="50">
        <f t="shared" si="16"/>
        <v>3434.59</v>
      </c>
      <c r="AS30" s="50">
        <f t="shared" si="16"/>
        <v>3438.59</v>
      </c>
      <c r="AT30" s="50">
        <f t="shared" si="16"/>
        <v>3437.59</v>
      </c>
      <c r="AU30" s="50">
        <f t="shared" si="16"/>
        <v>3436.59</v>
      </c>
      <c r="AV30" s="50">
        <f t="shared" si="16"/>
        <v>3440.59</v>
      </c>
      <c r="AW30" s="50">
        <f t="shared" si="16"/>
        <v>3439.59</v>
      </c>
      <c r="AX30" s="50">
        <f t="shared" si="16"/>
        <v>3436.59</v>
      </c>
      <c r="AY30" s="50">
        <f t="shared" si="16"/>
        <v>3436.59</v>
      </c>
      <c r="AZ30" s="50">
        <f t="shared" si="16"/>
        <v>3434.59</v>
      </c>
      <c r="BA30" s="50">
        <f t="shared" si="16"/>
        <v>3434.59</v>
      </c>
      <c r="BB30" s="50">
        <f t="shared" si="16"/>
        <v>3337.59</v>
      </c>
      <c r="BC30" s="50">
        <f t="shared" si="16"/>
        <v>3307.59</v>
      </c>
      <c r="BD30" s="50">
        <f t="shared" si="16"/>
        <v>3295.59</v>
      </c>
      <c r="BE30" s="50">
        <f t="shared" si="16"/>
        <v>3295.59</v>
      </c>
      <c r="BF30" s="50">
        <f t="shared" si="16"/>
        <v>3290.59</v>
      </c>
      <c r="BG30" s="50">
        <f t="shared" si="16"/>
        <v>3290.59</v>
      </c>
      <c r="BH30" s="50">
        <f t="shared" si="16"/>
        <v>3292.59</v>
      </c>
      <c r="BI30" s="50">
        <f t="shared" si="16"/>
        <v>3292.59</v>
      </c>
      <c r="BJ30" s="50">
        <f t="shared" si="16"/>
        <v>3325.59</v>
      </c>
      <c r="BK30" s="50">
        <f t="shared" si="16"/>
        <v>3425.59</v>
      </c>
      <c r="BL30" s="50">
        <f t="shared" si="16"/>
        <v>3440.59</v>
      </c>
      <c r="BM30" s="50">
        <f t="shared" si="16"/>
        <v>3435.59</v>
      </c>
      <c r="BN30" s="50">
        <f t="shared" ref="BN30:CS30" si="17">BN31+BN39</f>
        <v>3433.58</v>
      </c>
      <c r="BO30" s="50">
        <f t="shared" si="17"/>
        <v>3440.58</v>
      </c>
      <c r="BP30" s="50">
        <f t="shared" si="17"/>
        <v>3435.58</v>
      </c>
      <c r="BQ30" s="50">
        <f t="shared" si="17"/>
        <v>3436.58</v>
      </c>
      <c r="BR30" s="50">
        <f t="shared" si="17"/>
        <v>3440.58</v>
      </c>
      <c r="BS30" s="50">
        <f t="shared" si="17"/>
        <v>3440.58</v>
      </c>
      <c r="BT30" s="50">
        <f t="shared" si="17"/>
        <v>3430.58</v>
      </c>
      <c r="BU30" s="50">
        <f t="shared" si="17"/>
        <v>3426.58</v>
      </c>
      <c r="BV30" s="50">
        <f t="shared" si="17"/>
        <v>3430.58</v>
      </c>
      <c r="BW30" s="50">
        <f t="shared" si="17"/>
        <v>3438.58</v>
      </c>
      <c r="BX30" s="50">
        <f t="shared" si="17"/>
        <v>3440.58</v>
      </c>
      <c r="BY30" s="50">
        <f t="shared" si="17"/>
        <v>3432.58</v>
      </c>
      <c r="BZ30" s="50">
        <f t="shared" si="17"/>
        <v>3439.58</v>
      </c>
      <c r="CA30" s="50">
        <f t="shared" si="17"/>
        <v>3436.58</v>
      </c>
      <c r="CB30" s="50">
        <f t="shared" si="17"/>
        <v>3438.58</v>
      </c>
      <c r="CC30" s="50">
        <f t="shared" si="17"/>
        <v>3439.58</v>
      </c>
      <c r="CD30" s="50">
        <f t="shared" si="17"/>
        <v>3436.58</v>
      </c>
      <c r="CE30" s="50">
        <f t="shared" si="17"/>
        <v>3437.58</v>
      </c>
      <c r="CF30" s="50">
        <f t="shared" si="17"/>
        <v>3436.58</v>
      </c>
      <c r="CG30" s="50">
        <f t="shared" si="17"/>
        <v>3439.58</v>
      </c>
      <c r="CH30" s="50">
        <f t="shared" si="17"/>
        <v>3438.58</v>
      </c>
      <c r="CI30" s="50">
        <f t="shared" si="17"/>
        <v>3434.58</v>
      </c>
      <c r="CJ30" s="50">
        <f t="shared" si="17"/>
        <v>3436.58</v>
      </c>
      <c r="CK30" s="50">
        <f t="shared" si="17"/>
        <v>3440.58</v>
      </c>
      <c r="CL30" s="50">
        <f t="shared" si="17"/>
        <v>3440.58</v>
      </c>
      <c r="CM30" s="50">
        <f t="shared" si="17"/>
        <v>3351.58</v>
      </c>
      <c r="CN30" s="50">
        <f t="shared" si="17"/>
        <v>3322.58</v>
      </c>
      <c r="CO30" s="50">
        <f t="shared" si="17"/>
        <v>3290.58</v>
      </c>
      <c r="CP30" s="50">
        <f t="shared" si="17"/>
        <v>3261.58</v>
      </c>
      <c r="CQ30" s="50">
        <f t="shared" si="17"/>
        <v>3263.58</v>
      </c>
      <c r="CR30" s="50">
        <f t="shared" si="17"/>
        <v>3272.58</v>
      </c>
      <c r="CS30" s="51">
        <f t="shared" si="17"/>
        <v>3272.58</v>
      </c>
      <c r="CT30" s="52">
        <f t="shared" ref="CT30:CT47" si="18">SUM(B30:CS30)</f>
        <v>330326.32</v>
      </c>
      <c r="CU30" s="117"/>
    </row>
    <row r="31" spans="1:102">
      <c r="A31" s="53" t="s">
        <v>31</v>
      </c>
      <c r="B31" s="54">
        <f>SUM(B32:B38)</f>
        <v>3457.11</v>
      </c>
      <c r="C31" s="55">
        <f t="shared" ref="C31:BN31" si="19">SUM(C32:C38)</f>
        <v>3428.11</v>
      </c>
      <c r="D31" s="55">
        <f t="shared" si="19"/>
        <v>3396.11</v>
      </c>
      <c r="E31" s="55">
        <f t="shared" si="19"/>
        <v>3367.11</v>
      </c>
      <c r="F31" s="55">
        <f t="shared" si="19"/>
        <v>3345.11</v>
      </c>
      <c r="G31" s="55">
        <f t="shared" si="19"/>
        <v>3343.11</v>
      </c>
      <c r="H31" s="55">
        <f t="shared" si="19"/>
        <v>3343.11</v>
      </c>
      <c r="I31" s="55">
        <f t="shared" si="19"/>
        <v>3345.11</v>
      </c>
      <c r="J31" s="55">
        <f t="shared" si="19"/>
        <v>3315.11</v>
      </c>
      <c r="K31" s="55">
        <f t="shared" si="19"/>
        <v>3284.11</v>
      </c>
      <c r="L31" s="55">
        <f t="shared" si="19"/>
        <v>3252.11</v>
      </c>
      <c r="M31" s="55">
        <f t="shared" si="19"/>
        <v>3221.11</v>
      </c>
      <c r="N31" s="55">
        <f t="shared" si="19"/>
        <v>3208.11</v>
      </c>
      <c r="O31" s="55">
        <f t="shared" si="19"/>
        <v>3208.11</v>
      </c>
      <c r="P31" s="55">
        <f t="shared" si="19"/>
        <v>3211.11</v>
      </c>
      <c r="Q31" s="55">
        <f t="shared" si="19"/>
        <v>3217.11</v>
      </c>
      <c r="R31" s="55">
        <f t="shared" si="19"/>
        <v>3214.11</v>
      </c>
      <c r="S31" s="55">
        <f t="shared" si="19"/>
        <v>3212.11</v>
      </c>
      <c r="T31" s="55">
        <f t="shared" si="19"/>
        <v>3211.11</v>
      </c>
      <c r="U31" s="55">
        <f t="shared" si="19"/>
        <v>3241.11</v>
      </c>
      <c r="V31" s="55">
        <f t="shared" si="19"/>
        <v>3272.11</v>
      </c>
      <c r="W31" s="55">
        <f t="shared" si="19"/>
        <v>3303.11</v>
      </c>
      <c r="X31" s="55">
        <f t="shared" si="19"/>
        <v>3417.11</v>
      </c>
      <c r="Y31" s="55">
        <f t="shared" si="19"/>
        <v>3458.11</v>
      </c>
      <c r="Z31" s="55">
        <f t="shared" si="19"/>
        <v>3488.11</v>
      </c>
      <c r="AA31" s="55">
        <f t="shared" si="19"/>
        <v>3517.11</v>
      </c>
      <c r="AB31" s="55">
        <f t="shared" si="19"/>
        <v>3542.11</v>
      </c>
      <c r="AC31" s="55">
        <f t="shared" si="19"/>
        <v>3539.11</v>
      </c>
      <c r="AD31" s="55">
        <f t="shared" si="19"/>
        <v>3537.11</v>
      </c>
      <c r="AE31" s="55">
        <f t="shared" si="19"/>
        <v>3541.11</v>
      </c>
      <c r="AF31" s="55">
        <f t="shared" si="19"/>
        <v>3540.11</v>
      </c>
      <c r="AG31" s="55">
        <f t="shared" si="19"/>
        <v>3538.11</v>
      </c>
      <c r="AH31" s="55">
        <f t="shared" si="19"/>
        <v>3538.11</v>
      </c>
      <c r="AI31" s="55">
        <f t="shared" si="19"/>
        <v>3533.11</v>
      </c>
      <c r="AJ31" s="55">
        <f t="shared" si="19"/>
        <v>3531.11</v>
      </c>
      <c r="AK31" s="55">
        <f t="shared" si="19"/>
        <v>3526.11</v>
      </c>
      <c r="AL31" s="55">
        <f t="shared" si="19"/>
        <v>3375.11</v>
      </c>
      <c r="AM31" s="55">
        <f t="shared" si="19"/>
        <v>3303.11</v>
      </c>
      <c r="AN31" s="55">
        <f t="shared" si="19"/>
        <v>3309.11</v>
      </c>
      <c r="AO31" s="55">
        <f t="shared" si="19"/>
        <v>3307.11</v>
      </c>
      <c r="AP31" s="55">
        <f t="shared" si="19"/>
        <v>3297.11</v>
      </c>
      <c r="AQ31" s="55">
        <f t="shared" si="19"/>
        <v>3297.11</v>
      </c>
      <c r="AR31" s="55">
        <f t="shared" si="19"/>
        <v>3305.11</v>
      </c>
      <c r="AS31" s="55">
        <f t="shared" si="19"/>
        <v>3309.11</v>
      </c>
      <c r="AT31" s="55">
        <f t="shared" si="19"/>
        <v>3308.11</v>
      </c>
      <c r="AU31" s="55">
        <f t="shared" si="19"/>
        <v>3307.11</v>
      </c>
      <c r="AV31" s="55">
        <f t="shared" si="19"/>
        <v>3311.11</v>
      </c>
      <c r="AW31" s="55">
        <f t="shared" si="19"/>
        <v>3310.11</v>
      </c>
      <c r="AX31" s="55">
        <f t="shared" si="19"/>
        <v>3307.11</v>
      </c>
      <c r="AY31" s="55">
        <f t="shared" si="19"/>
        <v>3307.11</v>
      </c>
      <c r="AZ31" s="55">
        <f t="shared" si="19"/>
        <v>3305.11</v>
      </c>
      <c r="BA31" s="55">
        <f t="shared" si="19"/>
        <v>3305.11</v>
      </c>
      <c r="BB31" s="55">
        <f t="shared" si="19"/>
        <v>3208.11</v>
      </c>
      <c r="BC31" s="55">
        <f t="shared" si="19"/>
        <v>3178.11</v>
      </c>
      <c r="BD31" s="55">
        <f t="shared" si="19"/>
        <v>3166.11</v>
      </c>
      <c r="BE31" s="55">
        <f t="shared" si="19"/>
        <v>3166.11</v>
      </c>
      <c r="BF31" s="55">
        <f t="shared" si="19"/>
        <v>3161.11</v>
      </c>
      <c r="BG31" s="55">
        <f t="shared" si="19"/>
        <v>3161.11</v>
      </c>
      <c r="BH31" s="55">
        <f t="shared" si="19"/>
        <v>3163.11</v>
      </c>
      <c r="BI31" s="55">
        <f t="shared" si="19"/>
        <v>3163.11</v>
      </c>
      <c r="BJ31" s="55">
        <f t="shared" si="19"/>
        <v>3196.11</v>
      </c>
      <c r="BK31" s="55">
        <f t="shared" si="19"/>
        <v>3296.11</v>
      </c>
      <c r="BL31" s="55">
        <f t="shared" si="19"/>
        <v>3311.11</v>
      </c>
      <c r="BM31" s="55">
        <f t="shared" si="19"/>
        <v>3306.11</v>
      </c>
      <c r="BN31" s="55">
        <f t="shared" si="19"/>
        <v>3304.1</v>
      </c>
      <c r="BO31" s="55">
        <f t="shared" ref="BO31:CS31" si="20">SUM(BO32:BO38)</f>
        <v>3311.1</v>
      </c>
      <c r="BP31" s="55">
        <f t="shared" si="20"/>
        <v>3306.1</v>
      </c>
      <c r="BQ31" s="55">
        <f t="shared" si="20"/>
        <v>3307.1</v>
      </c>
      <c r="BR31" s="55">
        <f t="shared" si="20"/>
        <v>3311.1</v>
      </c>
      <c r="BS31" s="55">
        <f t="shared" si="20"/>
        <v>3311.1</v>
      </c>
      <c r="BT31" s="55">
        <f t="shared" si="20"/>
        <v>3301.1</v>
      </c>
      <c r="BU31" s="55">
        <f t="shared" si="20"/>
        <v>3297.1</v>
      </c>
      <c r="BV31" s="55">
        <f t="shared" si="20"/>
        <v>3301.1</v>
      </c>
      <c r="BW31" s="55">
        <f t="shared" si="20"/>
        <v>3309.1</v>
      </c>
      <c r="BX31" s="55">
        <f t="shared" si="20"/>
        <v>3311.1</v>
      </c>
      <c r="BY31" s="55">
        <f t="shared" si="20"/>
        <v>3303.1</v>
      </c>
      <c r="BZ31" s="55">
        <f t="shared" si="20"/>
        <v>3310.1</v>
      </c>
      <c r="CA31" s="55">
        <f t="shared" si="20"/>
        <v>3307.1</v>
      </c>
      <c r="CB31" s="55">
        <f t="shared" si="20"/>
        <v>3309.1</v>
      </c>
      <c r="CC31" s="55">
        <f t="shared" si="20"/>
        <v>3310.1</v>
      </c>
      <c r="CD31" s="55">
        <f t="shared" si="20"/>
        <v>3307.1</v>
      </c>
      <c r="CE31" s="55">
        <f t="shared" si="20"/>
        <v>3308.1</v>
      </c>
      <c r="CF31" s="55">
        <f t="shared" si="20"/>
        <v>3307.1</v>
      </c>
      <c r="CG31" s="55">
        <f t="shared" si="20"/>
        <v>3310.1</v>
      </c>
      <c r="CH31" s="55">
        <f t="shared" si="20"/>
        <v>3309.1</v>
      </c>
      <c r="CI31" s="55">
        <f t="shared" si="20"/>
        <v>3305.1</v>
      </c>
      <c r="CJ31" s="55">
        <f t="shared" si="20"/>
        <v>3307.1</v>
      </c>
      <c r="CK31" s="55">
        <f t="shared" si="20"/>
        <v>3311.1</v>
      </c>
      <c r="CL31" s="55">
        <f t="shared" si="20"/>
        <v>3311.1</v>
      </c>
      <c r="CM31" s="55">
        <f t="shared" si="20"/>
        <v>3222.1</v>
      </c>
      <c r="CN31" s="55">
        <f t="shared" si="20"/>
        <v>3193.1</v>
      </c>
      <c r="CO31" s="55">
        <f t="shared" si="20"/>
        <v>3161.1</v>
      </c>
      <c r="CP31" s="55">
        <f t="shared" si="20"/>
        <v>3132.1</v>
      </c>
      <c r="CQ31" s="55">
        <f t="shared" si="20"/>
        <v>3134.1</v>
      </c>
      <c r="CR31" s="55">
        <f t="shared" si="20"/>
        <v>3143.1</v>
      </c>
      <c r="CS31" s="56">
        <f t="shared" si="20"/>
        <v>3143.1</v>
      </c>
      <c r="CT31" s="24">
        <f t="shared" si="18"/>
        <v>317896.23999999935</v>
      </c>
      <c r="CU31" s="119"/>
    </row>
    <row r="32" spans="1:102">
      <c r="A32" s="57" t="s">
        <v>32</v>
      </c>
      <c r="B32" s="58">
        <f>B62-B73</f>
        <v>463</v>
      </c>
      <c r="C32" s="59">
        <f t="shared" ref="C32:BN32" si="21">C62-C73</f>
        <v>463</v>
      </c>
      <c r="D32" s="59">
        <f t="shared" si="21"/>
        <v>463</v>
      </c>
      <c r="E32" s="59">
        <f t="shared" si="21"/>
        <v>463</v>
      </c>
      <c r="F32" s="59">
        <f t="shared" si="21"/>
        <v>463</v>
      </c>
      <c r="G32" s="59">
        <f t="shared" si="21"/>
        <v>463</v>
      </c>
      <c r="H32" s="59">
        <f t="shared" si="21"/>
        <v>463</v>
      </c>
      <c r="I32" s="59">
        <f t="shared" si="21"/>
        <v>463</v>
      </c>
      <c r="J32" s="59">
        <f t="shared" si="21"/>
        <v>433</v>
      </c>
      <c r="K32" s="59">
        <f t="shared" si="21"/>
        <v>403</v>
      </c>
      <c r="L32" s="59">
        <f t="shared" si="21"/>
        <v>373</v>
      </c>
      <c r="M32" s="59">
        <f t="shared" si="21"/>
        <v>343</v>
      </c>
      <c r="N32" s="59">
        <f t="shared" si="21"/>
        <v>331</v>
      </c>
      <c r="O32" s="59">
        <f t="shared" si="21"/>
        <v>331</v>
      </c>
      <c r="P32" s="59">
        <f t="shared" si="21"/>
        <v>331</v>
      </c>
      <c r="Q32" s="59">
        <f t="shared" si="21"/>
        <v>331</v>
      </c>
      <c r="R32" s="59">
        <f t="shared" si="21"/>
        <v>331</v>
      </c>
      <c r="S32" s="59">
        <f t="shared" si="21"/>
        <v>331</v>
      </c>
      <c r="T32" s="59">
        <f t="shared" si="21"/>
        <v>331</v>
      </c>
      <c r="U32" s="59">
        <f t="shared" si="21"/>
        <v>361</v>
      </c>
      <c r="V32" s="59">
        <f t="shared" si="21"/>
        <v>391</v>
      </c>
      <c r="W32" s="59">
        <f t="shared" si="21"/>
        <v>421</v>
      </c>
      <c r="X32" s="59">
        <f t="shared" si="21"/>
        <v>451</v>
      </c>
      <c r="Y32" s="59">
        <f t="shared" si="21"/>
        <v>463</v>
      </c>
      <c r="Z32" s="59">
        <f t="shared" si="21"/>
        <v>463</v>
      </c>
      <c r="AA32" s="59">
        <f t="shared" si="21"/>
        <v>463</v>
      </c>
      <c r="AB32" s="59">
        <f t="shared" si="21"/>
        <v>463</v>
      </c>
      <c r="AC32" s="59">
        <f t="shared" si="21"/>
        <v>463</v>
      </c>
      <c r="AD32" s="59">
        <f t="shared" si="21"/>
        <v>463</v>
      </c>
      <c r="AE32" s="59">
        <f t="shared" si="21"/>
        <v>463</v>
      </c>
      <c r="AF32" s="59">
        <f t="shared" si="21"/>
        <v>463</v>
      </c>
      <c r="AG32" s="59">
        <f t="shared" si="21"/>
        <v>463</v>
      </c>
      <c r="AH32" s="59">
        <f t="shared" si="21"/>
        <v>463</v>
      </c>
      <c r="AI32" s="59">
        <f t="shared" si="21"/>
        <v>463</v>
      </c>
      <c r="AJ32" s="59">
        <f t="shared" si="21"/>
        <v>463</v>
      </c>
      <c r="AK32" s="59">
        <f t="shared" si="21"/>
        <v>463</v>
      </c>
      <c r="AL32" s="59">
        <f t="shared" si="21"/>
        <v>463</v>
      </c>
      <c r="AM32" s="59">
        <f t="shared" si="21"/>
        <v>463</v>
      </c>
      <c r="AN32" s="59">
        <f t="shared" si="21"/>
        <v>463</v>
      </c>
      <c r="AO32" s="59">
        <f t="shared" si="21"/>
        <v>463</v>
      </c>
      <c r="AP32" s="59">
        <f t="shared" si="21"/>
        <v>463</v>
      </c>
      <c r="AQ32" s="59">
        <f t="shared" si="21"/>
        <v>463</v>
      </c>
      <c r="AR32" s="59">
        <f t="shared" si="21"/>
        <v>463</v>
      </c>
      <c r="AS32" s="59">
        <f t="shared" si="21"/>
        <v>463</v>
      </c>
      <c r="AT32" s="59">
        <f t="shared" si="21"/>
        <v>463</v>
      </c>
      <c r="AU32" s="59">
        <f t="shared" si="21"/>
        <v>463</v>
      </c>
      <c r="AV32" s="59">
        <f t="shared" si="21"/>
        <v>463</v>
      </c>
      <c r="AW32" s="59">
        <f t="shared" si="21"/>
        <v>463</v>
      </c>
      <c r="AX32" s="59">
        <f t="shared" si="21"/>
        <v>463</v>
      </c>
      <c r="AY32" s="59">
        <f t="shared" si="21"/>
        <v>463</v>
      </c>
      <c r="AZ32" s="59">
        <f t="shared" si="21"/>
        <v>463</v>
      </c>
      <c r="BA32" s="59">
        <f t="shared" si="21"/>
        <v>463</v>
      </c>
      <c r="BB32" s="59">
        <f t="shared" si="21"/>
        <v>463</v>
      </c>
      <c r="BC32" s="59">
        <f t="shared" si="21"/>
        <v>463</v>
      </c>
      <c r="BD32" s="59">
        <f t="shared" si="21"/>
        <v>463</v>
      </c>
      <c r="BE32" s="59">
        <f t="shared" si="21"/>
        <v>463</v>
      </c>
      <c r="BF32" s="59">
        <f t="shared" si="21"/>
        <v>463</v>
      </c>
      <c r="BG32" s="59">
        <f t="shared" si="21"/>
        <v>463</v>
      </c>
      <c r="BH32" s="59">
        <f t="shared" si="21"/>
        <v>463</v>
      </c>
      <c r="BI32" s="59">
        <f t="shared" si="21"/>
        <v>463</v>
      </c>
      <c r="BJ32" s="59">
        <f t="shared" si="21"/>
        <v>463</v>
      </c>
      <c r="BK32" s="59">
        <f t="shared" si="21"/>
        <v>463</v>
      </c>
      <c r="BL32" s="59">
        <f t="shared" si="21"/>
        <v>463</v>
      </c>
      <c r="BM32" s="59">
        <f t="shared" si="21"/>
        <v>463</v>
      </c>
      <c r="BN32" s="59">
        <f t="shared" si="21"/>
        <v>463</v>
      </c>
      <c r="BO32" s="59">
        <f t="shared" ref="BO32:CS32" si="22">BO62-BO73</f>
        <v>463</v>
      </c>
      <c r="BP32" s="59">
        <f t="shared" si="22"/>
        <v>463</v>
      </c>
      <c r="BQ32" s="59">
        <f t="shared" si="22"/>
        <v>463</v>
      </c>
      <c r="BR32" s="59">
        <f t="shared" si="22"/>
        <v>463</v>
      </c>
      <c r="BS32" s="59">
        <f t="shared" si="22"/>
        <v>463</v>
      </c>
      <c r="BT32" s="59">
        <f t="shared" si="22"/>
        <v>463</v>
      </c>
      <c r="BU32" s="59">
        <f t="shared" si="22"/>
        <v>463</v>
      </c>
      <c r="BV32" s="59">
        <f t="shared" si="22"/>
        <v>463</v>
      </c>
      <c r="BW32" s="59">
        <f t="shared" si="22"/>
        <v>463</v>
      </c>
      <c r="BX32" s="59">
        <f t="shared" si="22"/>
        <v>463</v>
      </c>
      <c r="BY32" s="59">
        <f t="shared" si="22"/>
        <v>463</v>
      </c>
      <c r="BZ32" s="59">
        <f t="shared" si="22"/>
        <v>463</v>
      </c>
      <c r="CA32" s="59">
        <f t="shared" si="22"/>
        <v>463</v>
      </c>
      <c r="CB32" s="59">
        <f t="shared" si="22"/>
        <v>463</v>
      </c>
      <c r="CC32" s="59">
        <f t="shared" si="22"/>
        <v>463</v>
      </c>
      <c r="CD32" s="59">
        <f t="shared" si="22"/>
        <v>463</v>
      </c>
      <c r="CE32" s="59">
        <f t="shared" si="22"/>
        <v>463</v>
      </c>
      <c r="CF32" s="59">
        <f t="shared" si="22"/>
        <v>463</v>
      </c>
      <c r="CG32" s="59">
        <f t="shared" si="22"/>
        <v>463</v>
      </c>
      <c r="CH32" s="59">
        <f t="shared" si="22"/>
        <v>463</v>
      </c>
      <c r="CI32" s="59">
        <f t="shared" si="22"/>
        <v>463</v>
      </c>
      <c r="CJ32" s="59">
        <f t="shared" si="22"/>
        <v>463</v>
      </c>
      <c r="CK32" s="59">
        <f t="shared" si="22"/>
        <v>463</v>
      </c>
      <c r="CL32" s="59">
        <f t="shared" si="22"/>
        <v>463</v>
      </c>
      <c r="CM32" s="59">
        <f t="shared" si="22"/>
        <v>463</v>
      </c>
      <c r="CN32" s="59">
        <f t="shared" si="22"/>
        <v>463</v>
      </c>
      <c r="CO32" s="59">
        <f t="shared" si="22"/>
        <v>463</v>
      </c>
      <c r="CP32" s="59">
        <f t="shared" si="22"/>
        <v>463</v>
      </c>
      <c r="CQ32" s="59">
        <f t="shared" si="22"/>
        <v>463</v>
      </c>
      <c r="CR32" s="59">
        <f t="shared" si="22"/>
        <v>463</v>
      </c>
      <c r="CS32" s="60">
        <f t="shared" si="22"/>
        <v>463</v>
      </c>
      <c r="CT32" s="24">
        <f t="shared" si="18"/>
        <v>42996</v>
      </c>
      <c r="CU32" s="119"/>
    </row>
    <row r="33" spans="1:99">
      <c r="A33" s="22" t="s">
        <v>33</v>
      </c>
      <c r="B33" s="61">
        <f t="shared" ref="B33:Q38" si="23">B63-B74</f>
        <v>541</v>
      </c>
      <c r="C33" s="3">
        <f t="shared" si="23"/>
        <v>541</v>
      </c>
      <c r="D33" s="3">
        <f t="shared" si="23"/>
        <v>541</v>
      </c>
      <c r="E33" s="3">
        <f t="shared" si="23"/>
        <v>541</v>
      </c>
      <c r="F33" s="3">
        <f t="shared" si="23"/>
        <v>541</v>
      </c>
      <c r="G33" s="3">
        <f t="shared" si="23"/>
        <v>541</v>
      </c>
      <c r="H33" s="3">
        <f t="shared" si="23"/>
        <v>541</v>
      </c>
      <c r="I33" s="3">
        <f t="shared" si="23"/>
        <v>541</v>
      </c>
      <c r="J33" s="3">
        <f t="shared" si="23"/>
        <v>541</v>
      </c>
      <c r="K33" s="3">
        <f t="shared" si="23"/>
        <v>541</v>
      </c>
      <c r="L33" s="3">
        <f t="shared" si="23"/>
        <v>541</v>
      </c>
      <c r="M33" s="3">
        <f t="shared" si="23"/>
        <v>541</v>
      </c>
      <c r="N33" s="3">
        <f t="shared" si="23"/>
        <v>541</v>
      </c>
      <c r="O33" s="3">
        <f t="shared" si="23"/>
        <v>541</v>
      </c>
      <c r="P33" s="3">
        <f t="shared" si="23"/>
        <v>541</v>
      </c>
      <c r="Q33" s="3">
        <f t="shared" si="23"/>
        <v>541</v>
      </c>
      <c r="R33" s="3">
        <f t="shared" ref="R33:CC33" si="24">R63-R74</f>
        <v>541</v>
      </c>
      <c r="S33" s="3">
        <f t="shared" si="24"/>
        <v>541</v>
      </c>
      <c r="T33" s="3">
        <f t="shared" si="24"/>
        <v>541</v>
      </c>
      <c r="U33" s="3">
        <f t="shared" si="24"/>
        <v>541</v>
      </c>
      <c r="V33" s="3">
        <f t="shared" si="24"/>
        <v>541</v>
      </c>
      <c r="W33" s="3">
        <f t="shared" si="24"/>
        <v>541</v>
      </c>
      <c r="X33" s="3">
        <f t="shared" si="24"/>
        <v>541</v>
      </c>
      <c r="Y33" s="3">
        <f t="shared" si="24"/>
        <v>541</v>
      </c>
      <c r="Z33" s="3">
        <f t="shared" si="24"/>
        <v>541</v>
      </c>
      <c r="AA33" s="3">
        <f t="shared" si="24"/>
        <v>541</v>
      </c>
      <c r="AB33" s="3">
        <f t="shared" si="24"/>
        <v>541</v>
      </c>
      <c r="AC33" s="3">
        <f t="shared" si="24"/>
        <v>541</v>
      </c>
      <c r="AD33" s="3">
        <f t="shared" si="24"/>
        <v>541</v>
      </c>
      <c r="AE33" s="3">
        <f t="shared" si="24"/>
        <v>541</v>
      </c>
      <c r="AF33" s="3">
        <f t="shared" si="24"/>
        <v>541</v>
      </c>
      <c r="AG33" s="3">
        <f t="shared" si="24"/>
        <v>541</v>
      </c>
      <c r="AH33" s="3">
        <f t="shared" si="24"/>
        <v>541</v>
      </c>
      <c r="AI33" s="3">
        <f t="shared" si="24"/>
        <v>541</v>
      </c>
      <c r="AJ33" s="3">
        <f t="shared" si="24"/>
        <v>541</v>
      </c>
      <c r="AK33" s="3">
        <f t="shared" si="24"/>
        <v>541</v>
      </c>
      <c r="AL33" s="3">
        <f t="shared" si="24"/>
        <v>541</v>
      </c>
      <c r="AM33" s="3">
        <f t="shared" si="24"/>
        <v>541</v>
      </c>
      <c r="AN33" s="3">
        <f t="shared" si="24"/>
        <v>541</v>
      </c>
      <c r="AO33" s="3">
        <f t="shared" si="24"/>
        <v>541</v>
      </c>
      <c r="AP33" s="3">
        <f t="shared" si="24"/>
        <v>541</v>
      </c>
      <c r="AQ33" s="3">
        <f t="shared" si="24"/>
        <v>541</v>
      </c>
      <c r="AR33" s="3">
        <f t="shared" si="24"/>
        <v>541</v>
      </c>
      <c r="AS33" s="3">
        <f t="shared" si="24"/>
        <v>541</v>
      </c>
      <c r="AT33" s="3">
        <f t="shared" si="24"/>
        <v>541</v>
      </c>
      <c r="AU33" s="3">
        <f t="shared" si="24"/>
        <v>541</v>
      </c>
      <c r="AV33" s="3">
        <f t="shared" si="24"/>
        <v>541</v>
      </c>
      <c r="AW33" s="3">
        <f t="shared" si="24"/>
        <v>541</v>
      </c>
      <c r="AX33" s="3">
        <f t="shared" si="24"/>
        <v>541</v>
      </c>
      <c r="AY33" s="3">
        <f t="shared" si="24"/>
        <v>541</v>
      </c>
      <c r="AZ33" s="3">
        <f t="shared" si="24"/>
        <v>541</v>
      </c>
      <c r="BA33" s="3">
        <f t="shared" si="24"/>
        <v>541</v>
      </c>
      <c r="BB33" s="3">
        <f t="shared" si="24"/>
        <v>541</v>
      </c>
      <c r="BC33" s="3">
        <f t="shared" si="24"/>
        <v>541</v>
      </c>
      <c r="BD33" s="3">
        <f t="shared" si="24"/>
        <v>541</v>
      </c>
      <c r="BE33" s="3">
        <f t="shared" si="24"/>
        <v>541</v>
      </c>
      <c r="BF33" s="3">
        <f t="shared" si="24"/>
        <v>541</v>
      </c>
      <c r="BG33" s="3">
        <f t="shared" si="24"/>
        <v>541</v>
      </c>
      <c r="BH33" s="3">
        <f t="shared" si="24"/>
        <v>541</v>
      </c>
      <c r="BI33" s="3">
        <f t="shared" si="24"/>
        <v>541</v>
      </c>
      <c r="BJ33" s="3">
        <f t="shared" si="24"/>
        <v>541</v>
      </c>
      <c r="BK33" s="3">
        <f t="shared" si="24"/>
        <v>541</v>
      </c>
      <c r="BL33" s="3">
        <f t="shared" si="24"/>
        <v>541</v>
      </c>
      <c r="BM33" s="3">
        <f t="shared" si="24"/>
        <v>541</v>
      </c>
      <c r="BN33" s="3">
        <f t="shared" si="24"/>
        <v>541</v>
      </c>
      <c r="BO33" s="3">
        <f t="shared" si="24"/>
        <v>541</v>
      </c>
      <c r="BP33" s="3">
        <f t="shared" si="24"/>
        <v>541</v>
      </c>
      <c r="BQ33" s="3">
        <f t="shared" si="24"/>
        <v>541</v>
      </c>
      <c r="BR33" s="3">
        <f t="shared" si="24"/>
        <v>541</v>
      </c>
      <c r="BS33" s="3">
        <f t="shared" si="24"/>
        <v>541</v>
      </c>
      <c r="BT33" s="3">
        <f t="shared" si="24"/>
        <v>541</v>
      </c>
      <c r="BU33" s="3">
        <f t="shared" si="24"/>
        <v>541</v>
      </c>
      <c r="BV33" s="3">
        <f t="shared" si="24"/>
        <v>541</v>
      </c>
      <c r="BW33" s="3">
        <f t="shared" si="24"/>
        <v>541</v>
      </c>
      <c r="BX33" s="3">
        <f t="shared" si="24"/>
        <v>541</v>
      </c>
      <c r="BY33" s="3">
        <f t="shared" si="24"/>
        <v>541</v>
      </c>
      <c r="BZ33" s="3">
        <f t="shared" si="24"/>
        <v>541</v>
      </c>
      <c r="CA33" s="3">
        <f t="shared" si="24"/>
        <v>541</v>
      </c>
      <c r="CB33" s="3">
        <f t="shared" si="24"/>
        <v>541</v>
      </c>
      <c r="CC33" s="3">
        <f t="shared" si="24"/>
        <v>541</v>
      </c>
      <c r="CD33" s="3">
        <f t="shared" ref="CD33:CS33" si="25">CD63-CD74</f>
        <v>541</v>
      </c>
      <c r="CE33" s="3">
        <f t="shared" si="25"/>
        <v>541</v>
      </c>
      <c r="CF33" s="3">
        <f t="shared" si="25"/>
        <v>541</v>
      </c>
      <c r="CG33" s="3">
        <f t="shared" si="25"/>
        <v>541</v>
      </c>
      <c r="CH33" s="3">
        <f t="shared" si="25"/>
        <v>541</v>
      </c>
      <c r="CI33" s="3">
        <f t="shared" si="25"/>
        <v>541</v>
      </c>
      <c r="CJ33" s="3">
        <f t="shared" si="25"/>
        <v>541</v>
      </c>
      <c r="CK33" s="3">
        <f t="shared" si="25"/>
        <v>541</v>
      </c>
      <c r="CL33" s="3">
        <f t="shared" si="25"/>
        <v>541</v>
      </c>
      <c r="CM33" s="3">
        <f t="shared" si="25"/>
        <v>541</v>
      </c>
      <c r="CN33" s="3">
        <f t="shared" si="25"/>
        <v>541</v>
      </c>
      <c r="CO33" s="3">
        <f t="shared" si="25"/>
        <v>541</v>
      </c>
      <c r="CP33" s="3">
        <f t="shared" si="25"/>
        <v>541</v>
      </c>
      <c r="CQ33" s="3">
        <f t="shared" si="25"/>
        <v>541</v>
      </c>
      <c r="CR33" s="3">
        <f t="shared" si="25"/>
        <v>541</v>
      </c>
      <c r="CS33" s="62">
        <f t="shared" si="25"/>
        <v>541</v>
      </c>
      <c r="CT33" s="24">
        <f t="shared" si="18"/>
        <v>51936</v>
      </c>
      <c r="CU33" s="119"/>
    </row>
    <row r="34" spans="1:99">
      <c r="A34" s="22" t="s">
        <v>34</v>
      </c>
      <c r="B34" s="61">
        <f t="shared" si="23"/>
        <v>922.92</v>
      </c>
      <c r="C34" s="3">
        <f t="shared" si="23"/>
        <v>922.92</v>
      </c>
      <c r="D34" s="3">
        <f t="shared" si="23"/>
        <v>922.92</v>
      </c>
      <c r="E34" s="3">
        <f t="shared" si="23"/>
        <v>922.92</v>
      </c>
      <c r="F34" s="3">
        <f t="shared" si="23"/>
        <v>922.92</v>
      </c>
      <c r="G34" s="3">
        <f t="shared" si="23"/>
        <v>922.92</v>
      </c>
      <c r="H34" s="3">
        <f t="shared" si="23"/>
        <v>922.92</v>
      </c>
      <c r="I34" s="3">
        <f t="shared" si="23"/>
        <v>922.92</v>
      </c>
      <c r="J34" s="3">
        <f t="shared" si="23"/>
        <v>922.92</v>
      </c>
      <c r="K34" s="3">
        <f t="shared" si="23"/>
        <v>922.92</v>
      </c>
      <c r="L34" s="3">
        <f t="shared" si="23"/>
        <v>922.92</v>
      </c>
      <c r="M34" s="3">
        <f t="shared" si="23"/>
        <v>922.92</v>
      </c>
      <c r="N34" s="3">
        <f t="shared" si="23"/>
        <v>922.92</v>
      </c>
      <c r="O34" s="3">
        <f t="shared" si="23"/>
        <v>922.92</v>
      </c>
      <c r="P34" s="3">
        <f t="shared" si="23"/>
        <v>922.92</v>
      </c>
      <c r="Q34" s="3">
        <f t="shared" si="23"/>
        <v>922.92</v>
      </c>
      <c r="R34" s="3">
        <f t="shared" ref="R34:CC34" si="26">R64-R75</f>
        <v>922.92</v>
      </c>
      <c r="S34" s="3">
        <f t="shared" si="26"/>
        <v>922.92</v>
      </c>
      <c r="T34" s="3">
        <f t="shared" si="26"/>
        <v>922.92</v>
      </c>
      <c r="U34" s="3">
        <f t="shared" si="26"/>
        <v>922.92</v>
      </c>
      <c r="V34" s="3">
        <f t="shared" si="26"/>
        <v>922.92</v>
      </c>
      <c r="W34" s="3">
        <f t="shared" si="26"/>
        <v>922.92</v>
      </c>
      <c r="X34" s="3">
        <f t="shared" si="26"/>
        <v>922.92</v>
      </c>
      <c r="Y34" s="3">
        <f t="shared" si="26"/>
        <v>922.92</v>
      </c>
      <c r="Z34" s="3">
        <f t="shared" si="26"/>
        <v>922.92</v>
      </c>
      <c r="AA34" s="3">
        <f t="shared" si="26"/>
        <v>922.92</v>
      </c>
      <c r="AB34" s="3">
        <f t="shared" si="26"/>
        <v>922.92</v>
      </c>
      <c r="AC34" s="3">
        <f t="shared" si="26"/>
        <v>922.92</v>
      </c>
      <c r="AD34" s="3">
        <f t="shared" si="26"/>
        <v>922.92</v>
      </c>
      <c r="AE34" s="3">
        <f t="shared" si="26"/>
        <v>922.92</v>
      </c>
      <c r="AF34" s="3">
        <f t="shared" si="26"/>
        <v>922.92</v>
      </c>
      <c r="AG34" s="3">
        <f t="shared" si="26"/>
        <v>922.92</v>
      </c>
      <c r="AH34" s="3">
        <f t="shared" si="26"/>
        <v>922.92</v>
      </c>
      <c r="AI34" s="3">
        <f t="shared" si="26"/>
        <v>922.92</v>
      </c>
      <c r="AJ34" s="3">
        <f t="shared" si="26"/>
        <v>922.92</v>
      </c>
      <c r="AK34" s="3">
        <f t="shared" si="26"/>
        <v>922.92</v>
      </c>
      <c r="AL34" s="3">
        <f t="shared" si="26"/>
        <v>765.92</v>
      </c>
      <c r="AM34" s="3">
        <f t="shared" si="26"/>
        <v>687.92</v>
      </c>
      <c r="AN34" s="3">
        <f t="shared" si="26"/>
        <v>687.92</v>
      </c>
      <c r="AO34" s="3">
        <f t="shared" si="26"/>
        <v>687.92</v>
      </c>
      <c r="AP34" s="3">
        <f t="shared" si="26"/>
        <v>687.92</v>
      </c>
      <c r="AQ34" s="3">
        <f t="shared" si="26"/>
        <v>687.92</v>
      </c>
      <c r="AR34" s="3">
        <f t="shared" si="26"/>
        <v>687.92</v>
      </c>
      <c r="AS34" s="3">
        <f t="shared" si="26"/>
        <v>687.92</v>
      </c>
      <c r="AT34" s="3">
        <f t="shared" si="26"/>
        <v>687.92</v>
      </c>
      <c r="AU34" s="3">
        <f t="shared" si="26"/>
        <v>687.92</v>
      </c>
      <c r="AV34" s="3">
        <f t="shared" si="26"/>
        <v>687.92</v>
      </c>
      <c r="AW34" s="3">
        <f t="shared" si="26"/>
        <v>687.92</v>
      </c>
      <c r="AX34" s="3">
        <f t="shared" si="26"/>
        <v>687.92</v>
      </c>
      <c r="AY34" s="3">
        <f t="shared" si="26"/>
        <v>687.92</v>
      </c>
      <c r="AZ34" s="3">
        <f t="shared" si="26"/>
        <v>687.92</v>
      </c>
      <c r="BA34" s="3">
        <f t="shared" si="26"/>
        <v>687.92</v>
      </c>
      <c r="BB34" s="3">
        <f t="shared" si="26"/>
        <v>687.92</v>
      </c>
      <c r="BC34" s="3">
        <f t="shared" si="26"/>
        <v>687.92</v>
      </c>
      <c r="BD34" s="3">
        <f t="shared" si="26"/>
        <v>687.92</v>
      </c>
      <c r="BE34" s="3">
        <f t="shared" si="26"/>
        <v>687.92</v>
      </c>
      <c r="BF34" s="3">
        <f t="shared" si="26"/>
        <v>687.92</v>
      </c>
      <c r="BG34" s="3">
        <f t="shared" si="26"/>
        <v>687.92</v>
      </c>
      <c r="BH34" s="3">
        <f t="shared" si="26"/>
        <v>687.92</v>
      </c>
      <c r="BI34" s="3">
        <f t="shared" si="26"/>
        <v>687.92</v>
      </c>
      <c r="BJ34" s="3">
        <f t="shared" si="26"/>
        <v>687.92</v>
      </c>
      <c r="BK34" s="3">
        <f t="shared" si="26"/>
        <v>687.92</v>
      </c>
      <c r="BL34" s="3">
        <f t="shared" si="26"/>
        <v>687.92</v>
      </c>
      <c r="BM34" s="3">
        <f t="shared" si="26"/>
        <v>687.92</v>
      </c>
      <c r="BN34" s="3">
        <f t="shared" si="26"/>
        <v>687.91</v>
      </c>
      <c r="BO34" s="3">
        <f t="shared" si="26"/>
        <v>687.91</v>
      </c>
      <c r="BP34" s="3">
        <f t="shared" si="26"/>
        <v>687.91</v>
      </c>
      <c r="BQ34" s="3">
        <f t="shared" si="26"/>
        <v>687.91</v>
      </c>
      <c r="BR34" s="3">
        <f t="shared" si="26"/>
        <v>687.91</v>
      </c>
      <c r="BS34" s="3">
        <f t="shared" si="26"/>
        <v>687.91</v>
      </c>
      <c r="BT34" s="3">
        <f t="shared" si="26"/>
        <v>687.91</v>
      </c>
      <c r="BU34" s="3">
        <f t="shared" si="26"/>
        <v>687.91</v>
      </c>
      <c r="BV34" s="3">
        <f t="shared" si="26"/>
        <v>687.91</v>
      </c>
      <c r="BW34" s="3">
        <f t="shared" si="26"/>
        <v>687.91</v>
      </c>
      <c r="BX34" s="3">
        <f t="shared" si="26"/>
        <v>687.91</v>
      </c>
      <c r="BY34" s="3">
        <f t="shared" si="26"/>
        <v>687.91</v>
      </c>
      <c r="BZ34" s="3">
        <f t="shared" si="26"/>
        <v>687.91</v>
      </c>
      <c r="CA34" s="3">
        <f t="shared" si="26"/>
        <v>687.91</v>
      </c>
      <c r="CB34" s="3">
        <f t="shared" si="26"/>
        <v>687.91</v>
      </c>
      <c r="CC34" s="3">
        <f t="shared" si="26"/>
        <v>687.91</v>
      </c>
      <c r="CD34" s="3">
        <f t="shared" ref="CD34:CS34" si="27">CD64-CD75</f>
        <v>687.91</v>
      </c>
      <c r="CE34" s="3">
        <f t="shared" si="27"/>
        <v>687.91</v>
      </c>
      <c r="CF34" s="3">
        <f t="shared" si="27"/>
        <v>687.91</v>
      </c>
      <c r="CG34" s="3">
        <f t="shared" si="27"/>
        <v>687.91</v>
      </c>
      <c r="CH34" s="3">
        <f t="shared" si="27"/>
        <v>687.91</v>
      </c>
      <c r="CI34" s="3">
        <f t="shared" si="27"/>
        <v>687.91</v>
      </c>
      <c r="CJ34" s="3">
        <f t="shared" si="27"/>
        <v>687.91</v>
      </c>
      <c r="CK34" s="3">
        <f t="shared" si="27"/>
        <v>687.91</v>
      </c>
      <c r="CL34" s="3">
        <f t="shared" si="27"/>
        <v>687.91</v>
      </c>
      <c r="CM34" s="3">
        <f t="shared" si="27"/>
        <v>687.91</v>
      </c>
      <c r="CN34" s="3">
        <f t="shared" si="27"/>
        <v>687.91</v>
      </c>
      <c r="CO34" s="3">
        <f t="shared" si="27"/>
        <v>687.91</v>
      </c>
      <c r="CP34" s="3">
        <f t="shared" si="27"/>
        <v>687.91</v>
      </c>
      <c r="CQ34" s="3">
        <f t="shared" si="27"/>
        <v>687.91</v>
      </c>
      <c r="CR34" s="3">
        <f t="shared" si="27"/>
        <v>687.91</v>
      </c>
      <c r="CS34" s="62">
        <f t="shared" si="27"/>
        <v>687.91</v>
      </c>
      <c r="CT34" s="24">
        <f t="shared" si="18"/>
        <v>74578.000000000029</v>
      </c>
      <c r="CU34" s="119"/>
    </row>
    <row r="35" spans="1:99">
      <c r="A35" s="22" t="s">
        <v>35</v>
      </c>
      <c r="B35" s="61">
        <f t="shared" si="23"/>
        <v>321</v>
      </c>
      <c r="C35" s="3">
        <f t="shared" si="23"/>
        <v>321</v>
      </c>
      <c r="D35" s="3">
        <f t="shared" si="23"/>
        <v>321</v>
      </c>
      <c r="E35" s="3">
        <f t="shared" si="23"/>
        <v>321</v>
      </c>
      <c r="F35" s="3">
        <f t="shared" si="23"/>
        <v>321</v>
      </c>
      <c r="G35" s="3">
        <f t="shared" si="23"/>
        <v>321</v>
      </c>
      <c r="H35" s="3">
        <f t="shared" si="23"/>
        <v>321</v>
      </c>
      <c r="I35" s="3">
        <f t="shared" si="23"/>
        <v>321</v>
      </c>
      <c r="J35" s="3">
        <f t="shared" si="23"/>
        <v>321</v>
      </c>
      <c r="K35" s="3">
        <f t="shared" si="23"/>
        <v>321</v>
      </c>
      <c r="L35" s="3">
        <f t="shared" si="23"/>
        <v>321</v>
      </c>
      <c r="M35" s="3">
        <f t="shared" si="23"/>
        <v>321</v>
      </c>
      <c r="N35" s="3">
        <f t="shared" si="23"/>
        <v>321</v>
      </c>
      <c r="O35" s="3">
        <f t="shared" si="23"/>
        <v>321</v>
      </c>
      <c r="P35" s="3">
        <f t="shared" si="23"/>
        <v>321</v>
      </c>
      <c r="Q35" s="3">
        <f t="shared" si="23"/>
        <v>321</v>
      </c>
      <c r="R35" s="3">
        <f t="shared" ref="R35:CC35" si="28">R65-R76</f>
        <v>321</v>
      </c>
      <c r="S35" s="3">
        <f t="shared" si="28"/>
        <v>321</v>
      </c>
      <c r="T35" s="3">
        <f t="shared" si="28"/>
        <v>321</v>
      </c>
      <c r="U35" s="3">
        <f t="shared" si="28"/>
        <v>321</v>
      </c>
      <c r="V35" s="3">
        <f t="shared" si="28"/>
        <v>321</v>
      </c>
      <c r="W35" s="3">
        <f t="shared" si="28"/>
        <v>321</v>
      </c>
      <c r="X35" s="3">
        <f t="shared" si="28"/>
        <v>376</v>
      </c>
      <c r="Y35" s="3">
        <f t="shared" si="28"/>
        <v>376</v>
      </c>
      <c r="Z35" s="3">
        <f t="shared" si="28"/>
        <v>376</v>
      </c>
      <c r="AA35" s="3">
        <f t="shared" si="28"/>
        <v>376</v>
      </c>
      <c r="AB35" s="3">
        <f t="shared" si="28"/>
        <v>376</v>
      </c>
      <c r="AC35" s="3">
        <f t="shared" si="28"/>
        <v>376</v>
      </c>
      <c r="AD35" s="3">
        <f t="shared" si="28"/>
        <v>376</v>
      </c>
      <c r="AE35" s="3">
        <f t="shared" si="28"/>
        <v>376</v>
      </c>
      <c r="AF35" s="3">
        <f t="shared" si="28"/>
        <v>376</v>
      </c>
      <c r="AG35" s="3">
        <f t="shared" si="28"/>
        <v>376</v>
      </c>
      <c r="AH35" s="3">
        <f t="shared" si="28"/>
        <v>376</v>
      </c>
      <c r="AI35" s="3">
        <f t="shared" si="28"/>
        <v>376</v>
      </c>
      <c r="AJ35" s="3">
        <f t="shared" si="28"/>
        <v>376</v>
      </c>
      <c r="AK35" s="3">
        <f t="shared" si="28"/>
        <v>376</v>
      </c>
      <c r="AL35" s="3">
        <f t="shared" si="28"/>
        <v>376</v>
      </c>
      <c r="AM35" s="3">
        <f t="shared" si="28"/>
        <v>376</v>
      </c>
      <c r="AN35" s="3">
        <f t="shared" si="28"/>
        <v>376</v>
      </c>
      <c r="AO35" s="3">
        <f t="shared" si="28"/>
        <v>376</v>
      </c>
      <c r="AP35" s="3">
        <f t="shared" si="28"/>
        <v>376</v>
      </c>
      <c r="AQ35" s="3">
        <f t="shared" si="28"/>
        <v>376</v>
      </c>
      <c r="AR35" s="3">
        <f t="shared" si="28"/>
        <v>376</v>
      </c>
      <c r="AS35" s="3">
        <f t="shared" si="28"/>
        <v>376</v>
      </c>
      <c r="AT35" s="3">
        <f t="shared" si="28"/>
        <v>376</v>
      </c>
      <c r="AU35" s="3">
        <f t="shared" si="28"/>
        <v>376</v>
      </c>
      <c r="AV35" s="3">
        <f t="shared" si="28"/>
        <v>376</v>
      </c>
      <c r="AW35" s="3">
        <f t="shared" si="28"/>
        <v>376</v>
      </c>
      <c r="AX35" s="3">
        <f t="shared" si="28"/>
        <v>376</v>
      </c>
      <c r="AY35" s="3">
        <f t="shared" si="28"/>
        <v>376</v>
      </c>
      <c r="AZ35" s="3">
        <f t="shared" si="28"/>
        <v>376</v>
      </c>
      <c r="BA35" s="3">
        <f t="shared" si="28"/>
        <v>376</v>
      </c>
      <c r="BB35" s="3">
        <f t="shared" si="28"/>
        <v>311</v>
      </c>
      <c r="BC35" s="3">
        <f t="shared" si="28"/>
        <v>311</v>
      </c>
      <c r="BD35" s="3">
        <f t="shared" si="28"/>
        <v>311</v>
      </c>
      <c r="BE35" s="3">
        <f t="shared" si="28"/>
        <v>311</v>
      </c>
      <c r="BF35" s="3">
        <f t="shared" si="28"/>
        <v>311</v>
      </c>
      <c r="BG35" s="3">
        <f t="shared" si="28"/>
        <v>311</v>
      </c>
      <c r="BH35" s="3">
        <f t="shared" si="28"/>
        <v>311</v>
      </c>
      <c r="BI35" s="3">
        <f t="shared" si="28"/>
        <v>311</v>
      </c>
      <c r="BJ35" s="3">
        <f t="shared" si="28"/>
        <v>311</v>
      </c>
      <c r="BK35" s="3">
        <f t="shared" si="28"/>
        <v>376</v>
      </c>
      <c r="BL35" s="3">
        <f t="shared" si="28"/>
        <v>376</v>
      </c>
      <c r="BM35" s="3">
        <f t="shared" si="28"/>
        <v>376</v>
      </c>
      <c r="BN35" s="3">
        <f t="shared" si="28"/>
        <v>376</v>
      </c>
      <c r="BO35" s="3">
        <f t="shared" si="28"/>
        <v>376</v>
      </c>
      <c r="BP35" s="3">
        <f t="shared" si="28"/>
        <v>376</v>
      </c>
      <c r="BQ35" s="3">
        <f t="shared" si="28"/>
        <v>376</v>
      </c>
      <c r="BR35" s="3">
        <f t="shared" si="28"/>
        <v>376</v>
      </c>
      <c r="BS35" s="3">
        <f t="shared" si="28"/>
        <v>376</v>
      </c>
      <c r="BT35" s="3">
        <f t="shared" si="28"/>
        <v>376</v>
      </c>
      <c r="BU35" s="3">
        <f t="shared" si="28"/>
        <v>376</v>
      </c>
      <c r="BV35" s="3">
        <f t="shared" si="28"/>
        <v>376</v>
      </c>
      <c r="BW35" s="3">
        <f t="shared" si="28"/>
        <v>376</v>
      </c>
      <c r="BX35" s="3">
        <f t="shared" si="28"/>
        <v>376</v>
      </c>
      <c r="BY35" s="3">
        <f t="shared" si="28"/>
        <v>376</v>
      </c>
      <c r="BZ35" s="3">
        <f t="shared" si="28"/>
        <v>376</v>
      </c>
      <c r="CA35" s="3">
        <f t="shared" si="28"/>
        <v>376</v>
      </c>
      <c r="CB35" s="3">
        <f t="shared" si="28"/>
        <v>376</v>
      </c>
      <c r="CC35" s="3">
        <f t="shared" si="28"/>
        <v>376</v>
      </c>
      <c r="CD35" s="3">
        <f t="shared" ref="CD35:CS35" si="29">CD65-CD76</f>
        <v>376</v>
      </c>
      <c r="CE35" s="3">
        <f t="shared" si="29"/>
        <v>376</v>
      </c>
      <c r="CF35" s="3">
        <f t="shared" si="29"/>
        <v>376</v>
      </c>
      <c r="CG35" s="3">
        <f t="shared" si="29"/>
        <v>376</v>
      </c>
      <c r="CH35" s="3">
        <f t="shared" si="29"/>
        <v>376</v>
      </c>
      <c r="CI35" s="3">
        <f t="shared" si="29"/>
        <v>376</v>
      </c>
      <c r="CJ35" s="3">
        <f t="shared" si="29"/>
        <v>376</v>
      </c>
      <c r="CK35" s="3">
        <f t="shared" si="29"/>
        <v>376</v>
      </c>
      <c r="CL35" s="3">
        <f t="shared" si="29"/>
        <v>376</v>
      </c>
      <c r="CM35" s="3">
        <f t="shared" si="29"/>
        <v>317</v>
      </c>
      <c r="CN35" s="3">
        <f t="shared" si="29"/>
        <v>317</v>
      </c>
      <c r="CO35" s="3">
        <f t="shared" si="29"/>
        <v>317</v>
      </c>
      <c r="CP35" s="3">
        <f t="shared" si="29"/>
        <v>317</v>
      </c>
      <c r="CQ35" s="3">
        <f t="shared" si="29"/>
        <v>317</v>
      </c>
      <c r="CR35" s="3">
        <f t="shared" si="29"/>
        <v>317</v>
      </c>
      <c r="CS35" s="62">
        <f t="shared" si="29"/>
        <v>317</v>
      </c>
      <c r="CT35" s="24">
        <f t="shared" si="18"/>
        <v>33888</v>
      </c>
      <c r="CU35" s="119"/>
    </row>
    <row r="36" spans="1:99">
      <c r="A36" s="22" t="s">
        <v>36</v>
      </c>
      <c r="B36" s="61">
        <f t="shared" si="23"/>
        <v>422.79</v>
      </c>
      <c r="C36" s="3">
        <f t="shared" si="23"/>
        <v>392.79</v>
      </c>
      <c r="D36" s="3">
        <f t="shared" si="23"/>
        <v>362.79</v>
      </c>
      <c r="E36" s="3">
        <f t="shared" si="23"/>
        <v>332.79</v>
      </c>
      <c r="F36" s="3">
        <f t="shared" si="23"/>
        <v>308.79000000000002</v>
      </c>
      <c r="G36" s="3">
        <f t="shared" si="23"/>
        <v>308.79000000000002</v>
      </c>
      <c r="H36" s="3">
        <f t="shared" si="23"/>
        <v>308.79000000000002</v>
      </c>
      <c r="I36" s="3">
        <f t="shared" si="23"/>
        <v>308.79000000000002</v>
      </c>
      <c r="J36" s="3">
        <f t="shared" si="23"/>
        <v>308.79000000000002</v>
      </c>
      <c r="K36" s="3">
        <f t="shared" si="23"/>
        <v>308.79000000000002</v>
      </c>
      <c r="L36" s="3">
        <f t="shared" si="23"/>
        <v>308.79000000000002</v>
      </c>
      <c r="M36" s="3">
        <f t="shared" si="23"/>
        <v>308.79000000000002</v>
      </c>
      <c r="N36" s="3">
        <f t="shared" si="23"/>
        <v>308.79000000000002</v>
      </c>
      <c r="O36" s="3">
        <f t="shared" si="23"/>
        <v>308.79000000000002</v>
      </c>
      <c r="P36" s="3">
        <f t="shared" si="23"/>
        <v>308.79000000000002</v>
      </c>
      <c r="Q36" s="3">
        <f t="shared" si="23"/>
        <v>308.79000000000002</v>
      </c>
      <c r="R36" s="3">
        <f t="shared" ref="R36:CC36" si="30">R66-R77</f>
        <v>308.79000000000002</v>
      </c>
      <c r="S36" s="3">
        <f t="shared" si="30"/>
        <v>308.79000000000002</v>
      </c>
      <c r="T36" s="3">
        <f t="shared" si="30"/>
        <v>308.79000000000002</v>
      </c>
      <c r="U36" s="3">
        <f t="shared" si="30"/>
        <v>308.79000000000002</v>
      </c>
      <c r="V36" s="3">
        <f t="shared" si="30"/>
        <v>308.79000000000002</v>
      </c>
      <c r="W36" s="3">
        <f t="shared" si="30"/>
        <v>308.79000000000002</v>
      </c>
      <c r="X36" s="3">
        <f t="shared" si="30"/>
        <v>338.79</v>
      </c>
      <c r="Y36" s="3">
        <f t="shared" si="30"/>
        <v>368.79</v>
      </c>
      <c r="Z36" s="3">
        <f t="shared" si="30"/>
        <v>398.79</v>
      </c>
      <c r="AA36" s="3">
        <f t="shared" si="30"/>
        <v>428.79</v>
      </c>
      <c r="AB36" s="3">
        <f t="shared" si="30"/>
        <v>452.79</v>
      </c>
      <c r="AC36" s="3">
        <f t="shared" si="30"/>
        <v>452.79</v>
      </c>
      <c r="AD36" s="3">
        <f t="shared" si="30"/>
        <v>452.79</v>
      </c>
      <c r="AE36" s="3">
        <f t="shared" si="30"/>
        <v>452.79</v>
      </c>
      <c r="AF36" s="3">
        <f t="shared" si="30"/>
        <v>452.79</v>
      </c>
      <c r="AG36" s="3">
        <f t="shared" si="30"/>
        <v>452.79</v>
      </c>
      <c r="AH36" s="3">
        <f t="shared" si="30"/>
        <v>452.79</v>
      </c>
      <c r="AI36" s="3">
        <f t="shared" si="30"/>
        <v>452.79</v>
      </c>
      <c r="AJ36" s="3">
        <f t="shared" si="30"/>
        <v>452.79</v>
      </c>
      <c r="AK36" s="3">
        <f t="shared" si="30"/>
        <v>452.79</v>
      </c>
      <c r="AL36" s="3">
        <f t="shared" si="30"/>
        <v>452.79</v>
      </c>
      <c r="AM36" s="3">
        <f t="shared" si="30"/>
        <v>452.79</v>
      </c>
      <c r="AN36" s="3">
        <f t="shared" si="30"/>
        <v>452.79</v>
      </c>
      <c r="AO36" s="3">
        <f t="shared" si="30"/>
        <v>452.79</v>
      </c>
      <c r="AP36" s="3">
        <f t="shared" si="30"/>
        <v>452.79</v>
      </c>
      <c r="AQ36" s="3">
        <f t="shared" si="30"/>
        <v>452.79</v>
      </c>
      <c r="AR36" s="3">
        <f t="shared" si="30"/>
        <v>452.79</v>
      </c>
      <c r="AS36" s="3">
        <f t="shared" si="30"/>
        <v>452.79</v>
      </c>
      <c r="AT36" s="3">
        <f t="shared" si="30"/>
        <v>452.79</v>
      </c>
      <c r="AU36" s="3">
        <f t="shared" si="30"/>
        <v>452.79</v>
      </c>
      <c r="AV36" s="3">
        <f t="shared" si="30"/>
        <v>452.79</v>
      </c>
      <c r="AW36" s="3">
        <f t="shared" si="30"/>
        <v>452.79</v>
      </c>
      <c r="AX36" s="3">
        <f t="shared" si="30"/>
        <v>452.79</v>
      </c>
      <c r="AY36" s="3">
        <f t="shared" si="30"/>
        <v>452.79</v>
      </c>
      <c r="AZ36" s="3">
        <f t="shared" si="30"/>
        <v>452.79</v>
      </c>
      <c r="BA36" s="3">
        <f t="shared" si="30"/>
        <v>452.79</v>
      </c>
      <c r="BB36" s="3">
        <f t="shared" si="30"/>
        <v>422.79</v>
      </c>
      <c r="BC36" s="3">
        <f t="shared" si="30"/>
        <v>392.79</v>
      </c>
      <c r="BD36" s="3">
        <f t="shared" si="30"/>
        <v>372.79</v>
      </c>
      <c r="BE36" s="3">
        <f t="shared" si="30"/>
        <v>372.79</v>
      </c>
      <c r="BF36" s="3">
        <f t="shared" si="30"/>
        <v>372.79</v>
      </c>
      <c r="BG36" s="3">
        <f t="shared" si="30"/>
        <v>372.79</v>
      </c>
      <c r="BH36" s="3">
        <f t="shared" si="30"/>
        <v>372.79</v>
      </c>
      <c r="BI36" s="3">
        <f t="shared" si="30"/>
        <v>372.79</v>
      </c>
      <c r="BJ36" s="3">
        <f t="shared" si="30"/>
        <v>402.79</v>
      </c>
      <c r="BK36" s="3">
        <f t="shared" si="30"/>
        <v>432.79</v>
      </c>
      <c r="BL36" s="3">
        <f t="shared" si="30"/>
        <v>452.79</v>
      </c>
      <c r="BM36" s="3">
        <f t="shared" si="30"/>
        <v>452.79</v>
      </c>
      <c r="BN36" s="3">
        <f t="shared" si="30"/>
        <v>452.79</v>
      </c>
      <c r="BO36" s="3">
        <f t="shared" si="30"/>
        <v>452.79</v>
      </c>
      <c r="BP36" s="3">
        <f t="shared" si="30"/>
        <v>452.79</v>
      </c>
      <c r="BQ36" s="3">
        <f t="shared" si="30"/>
        <v>452.79</v>
      </c>
      <c r="BR36" s="3">
        <f t="shared" si="30"/>
        <v>452.79</v>
      </c>
      <c r="BS36" s="3">
        <f t="shared" si="30"/>
        <v>452.79</v>
      </c>
      <c r="BT36" s="3">
        <f t="shared" si="30"/>
        <v>452.79</v>
      </c>
      <c r="BU36" s="3">
        <f t="shared" si="30"/>
        <v>452.79</v>
      </c>
      <c r="BV36" s="3">
        <f t="shared" si="30"/>
        <v>452.79</v>
      </c>
      <c r="BW36" s="3">
        <f t="shared" si="30"/>
        <v>452.79</v>
      </c>
      <c r="BX36" s="3">
        <f t="shared" si="30"/>
        <v>452.79</v>
      </c>
      <c r="BY36" s="3">
        <f t="shared" si="30"/>
        <v>452.79</v>
      </c>
      <c r="BZ36" s="3">
        <f t="shared" si="30"/>
        <v>452.79</v>
      </c>
      <c r="CA36" s="3">
        <f t="shared" si="30"/>
        <v>452.79</v>
      </c>
      <c r="CB36" s="3">
        <f t="shared" si="30"/>
        <v>452.79</v>
      </c>
      <c r="CC36" s="3">
        <f t="shared" si="30"/>
        <v>452.79</v>
      </c>
      <c r="CD36" s="3">
        <f t="shared" ref="CD36:CS36" si="31">CD66-CD77</f>
        <v>452.79</v>
      </c>
      <c r="CE36" s="3">
        <f t="shared" si="31"/>
        <v>452.79</v>
      </c>
      <c r="CF36" s="3">
        <f t="shared" si="31"/>
        <v>452.79</v>
      </c>
      <c r="CG36" s="3">
        <f t="shared" si="31"/>
        <v>452.79</v>
      </c>
      <c r="CH36" s="3">
        <f t="shared" si="31"/>
        <v>452.79</v>
      </c>
      <c r="CI36" s="3">
        <f t="shared" si="31"/>
        <v>452.79</v>
      </c>
      <c r="CJ36" s="3">
        <f t="shared" si="31"/>
        <v>452.79</v>
      </c>
      <c r="CK36" s="3">
        <f t="shared" si="31"/>
        <v>452.79</v>
      </c>
      <c r="CL36" s="3">
        <f t="shared" si="31"/>
        <v>452.79</v>
      </c>
      <c r="CM36" s="3">
        <f t="shared" si="31"/>
        <v>422.79</v>
      </c>
      <c r="CN36" s="3">
        <f t="shared" si="31"/>
        <v>392.79</v>
      </c>
      <c r="CO36" s="3">
        <f t="shared" si="31"/>
        <v>362.79</v>
      </c>
      <c r="CP36" s="3">
        <f t="shared" si="31"/>
        <v>338.79</v>
      </c>
      <c r="CQ36" s="3">
        <f t="shared" si="31"/>
        <v>338.79</v>
      </c>
      <c r="CR36" s="3">
        <f t="shared" si="31"/>
        <v>338.79</v>
      </c>
      <c r="CS36" s="62">
        <f t="shared" si="31"/>
        <v>338.79</v>
      </c>
      <c r="CT36" s="24">
        <f t="shared" si="18"/>
        <v>39023.840000000062</v>
      </c>
      <c r="CU36" s="119"/>
    </row>
    <row r="37" spans="1:99">
      <c r="A37" s="22" t="s">
        <v>37</v>
      </c>
      <c r="B37" s="61">
        <f t="shared" si="23"/>
        <v>751</v>
      </c>
      <c r="C37" s="3">
        <f t="shared" si="23"/>
        <v>752</v>
      </c>
      <c r="D37" s="3">
        <f t="shared" si="23"/>
        <v>750</v>
      </c>
      <c r="E37" s="3">
        <f t="shared" si="23"/>
        <v>751</v>
      </c>
      <c r="F37" s="3">
        <f t="shared" si="23"/>
        <v>753</v>
      </c>
      <c r="G37" s="3">
        <f t="shared" si="23"/>
        <v>751</v>
      </c>
      <c r="H37" s="3">
        <f t="shared" si="23"/>
        <v>751</v>
      </c>
      <c r="I37" s="3">
        <f t="shared" si="23"/>
        <v>753</v>
      </c>
      <c r="J37" s="3">
        <f t="shared" si="23"/>
        <v>753</v>
      </c>
      <c r="K37" s="3">
        <f t="shared" si="23"/>
        <v>752</v>
      </c>
      <c r="L37" s="3">
        <f t="shared" si="23"/>
        <v>750</v>
      </c>
      <c r="M37" s="3">
        <f t="shared" si="23"/>
        <v>749</v>
      </c>
      <c r="N37" s="3">
        <f t="shared" si="23"/>
        <v>748</v>
      </c>
      <c r="O37" s="3">
        <f t="shared" si="23"/>
        <v>748</v>
      </c>
      <c r="P37" s="3">
        <f t="shared" si="23"/>
        <v>751</v>
      </c>
      <c r="Q37" s="3">
        <f t="shared" si="23"/>
        <v>757</v>
      </c>
      <c r="R37" s="3">
        <f t="shared" ref="R37:CC37" si="32">R67-R78</f>
        <v>754</v>
      </c>
      <c r="S37" s="3">
        <f t="shared" si="32"/>
        <v>752</v>
      </c>
      <c r="T37" s="3">
        <f t="shared" si="32"/>
        <v>751</v>
      </c>
      <c r="U37" s="3">
        <f t="shared" si="32"/>
        <v>751</v>
      </c>
      <c r="V37" s="3">
        <f t="shared" si="32"/>
        <v>752</v>
      </c>
      <c r="W37" s="3">
        <f t="shared" si="32"/>
        <v>753</v>
      </c>
      <c r="X37" s="3">
        <f t="shared" si="32"/>
        <v>752</v>
      </c>
      <c r="Y37" s="3">
        <f t="shared" si="32"/>
        <v>751</v>
      </c>
      <c r="Z37" s="3">
        <f t="shared" si="32"/>
        <v>751</v>
      </c>
      <c r="AA37" s="3">
        <f t="shared" si="32"/>
        <v>750</v>
      </c>
      <c r="AB37" s="3">
        <f t="shared" si="32"/>
        <v>751</v>
      </c>
      <c r="AC37" s="3">
        <f t="shared" si="32"/>
        <v>748</v>
      </c>
      <c r="AD37" s="3">
        <f t="shared" si="32"/>
        <v>746</v>
      </c>
      <c r="AE37" s="3">
        <f t="shared" si="32"/>
        <v>750</v>
      </c>
      <c r="AF37" s="3">
        <f t="shared" si="32"/>
        <v>749</v>
      </c>
      <c r="AG37" s="3">
        <f t="shared" si="32"/>
        <v>747</v>
      </c>
      <c r="AH37" s="3">
        <f t="shared" si="32"/>
        <v>747</v>
      </c>
      <c r="AI37" s="3">
        <f t="shared" si="32"/>
        <v>742</v>
      </c>
      <c r="AJ37" s="3">
        <f t="shared" si="32"/>
        <v>740</v>
      </c>
      <c r="AK37" s="3">
        <f t="shared" si="32"/>
        <v>735</v>
      </c>
      <c r="AL37" s="3">
        <f t="shared" si="32"/>
        <v>741</v>
      </c>
      <c r="AM37" s="3">
        <f t="shared" si="32"/>
        <v>747</v>
      </c>
      <c r="AN37" s="3">
        <f t="shared" si="32"/>
        <v>753</v>
      </c>
      <c r="AO37" s="3">
        <f t="shared" si="32"/>
        <v>751</v>
      </c>
      <c r="AP37" s="3">
        <f t="shared" si="32"/>
        <v>741</v>
      </c>
      <c r="AQ37" s="3">
        <f t="shared" si="32"/>
        <v>741</v>
      </c>
      <c r="AR37" s="3">
        <f t="shared" si="32"/>
        <v>749</v>
      </c>
      <c r="AS37" s="3">
        <f t="shared" si="32"/>
        <v>753</v>
      </c>
      <c r="AT37" s="3">
        <f t="shared" si="32"/>
        <v>752</v>
      </c>
      <c r="AU37" s="3">
        <f t="shared" si="32"/>
        <v>751</v>
      </c>
      <c r="AV37" s="3">
        <f t="shared" si="32"/>
        <v>755</v>
      </c>
      <c r="AW37" s="3">
        <f t="shared" si="32"/>
        <v>754</v>
      </c>
      <c r="AX37" s="3">
        <f t="shared" si="32"/>
        <v>751</v>
      </c>
      <c r="AY37" s="3">
        <f t="shared" si="32"/>
        <v>751</v>
      </c>
      <c r="AZ37" s="3">
        <f t="shared" si="32"/>
        <v>749</v>
      </c>
      <c r="BA37" s="3">
        <f t="shared" si="32"/>
        <v>749</v>
      </c>
      <c r="BB37" s="3">
        <f t="shared" si="32"/>
        <v>747</v>
      </c>
      <c r="BC37" s="3">
        <f t="shared" si="32"/>
        <v>747</v>
      </c>
      <c r="BD37" s="3">
        <f t="shared" si="32"/>
        <v>755</v>
      </c>
      <c r="BE37" s="3">
        <f t="shared" si="32"/>
        <v>755</v>
      </c>
      <c r="BF37" s="3">
        <f t="shared" si="32"/>
        <v>750</v>
      </c>
      <c r="BG37" s="3">
        <f t="shared" si="32"/>
        <v>750</v>
      </c>
      <c r="BH37" s="3">
        <f t="shared" si="32"/>
        <v>752</v>
      </c>
      <c r="BI37" s="3">
        <f t="shared" si="32"/>
        <v>752</v>
      </c>
      <c r="BJ37" s="3">
        <f t="shared" si="32"/>
        <v>755</v>
      </c>
      <c r="BK37" s="3">
        <f t="shared" si="32"/>
        <v>760</v>
      </c>
      <c r="BL37" s="3">
        <f t="shared" si="32"/>
        <v>755</v>
      </c>
      <c r="BM37" s="3">
        <f t="shared" si="32"/>
        <v>750</v>
      </c>
      <c r="BN37" s="3">
        <f t="shared" si="32"/>
        <v>748</v>
      </c>
      <c r="BO37" s="3">
        <f t="shared" si="32"/>
        <v>755</v>
      </c>
      <c r="BP37" s="3">
        <f t="shared" si="32"/>
        <v>750</v>
      </c>
      <c r="BQ37" s="3">
        <f t="shared" si="32"/>
        <v>751</v>
      </c>
      <c r="BR37" s="3">
        <f t="shared" si="32"/>
        <v>755</v>
      </c>
      <c r="BS37" s="3">
        <f t="shared" si="32"/>
        <v>755</v>
      </c>
      <c r="BT37" s="3">
        <f t="shared" si="32"/>
        <v>745</v>
      </c>
      <c r="BU37" s="3">
        <f t="shared" si="32"/>
        <v>741</v>
      </c>
      <c r="BV37" s="3">
        <f t="shared" si="32"/>
        <v>745</v>
      </c>
      <c r="BW37" s="3">
        <f t="shared" si="32"/>
        <v>753</v>
      </c>
      <c r="BX37" s="3">
        <f t="shared" si="32"/>
        <v>755</v>
      </c>
      <c r="BY37" s="3">
        <f t="shared" si="32"/>
        <v>747</v>
      </c>
      <c r="BZ37" s="3">
        <f t="shared" si="32"/>
        <v>754</v>
      </c>
      <c r="CA37" s="3">
        <f t="shared" si="32"/>
        <v>751</v>
      </c>
      <c r="CB37" s="3">
        <f t="shared" si="32"/>
        <v>753</v>
      </c>
      <c r="CC37" s="3">
        <f t="shared" si="32"/>
        <v>754</v>
      </c>
      <c r="CD37" s="3">
        <f t="shared" ref="CD37:CS37" si="33">CD67-CD78</f>
        <v>751</v>
      </c>
      <c r="CE37" s="3">
        <f t="shared" si="33"/>
        <v>752</v>
      </c>
      <c r="CF37" s="3">
        <f t="shared" si="33"/>
        <v>751</v>
      </c>
      <c r="CG37" s="3">
        <f t="shared" si="33"/>
        <v>754</v>
      </c>
      <c r="CH37" s="3">
        <f t="shared" si="33"/>
        <v>753</v>
      </c>
      <c r="CI37" s="3">
        <f t="shared" si="33"/>
        <v>749</v>
      </c>
      <c r="CJ37" s="3">
        <f t="shared" si="33"/>
        <v>751</v>
      </c>
      <c r="CK37" s="3">
        <f t="shared" si="33"/>
        <v>755</v>
      </c>
      <c r="CL37" s="3">
        <f t="shared" si="33"/>
        <v>755</v>
      </c>
      <c r="CM37" s="3">
        <f t="shared" si="33"/>
        <v>755</v>
      </c>
      <c r="CN37" s="3">
        <f t="shared" si="33"/>
        <v>756</v>
      </c>
      <c r="CO37" s="3">
        <f t="shared" si="33"/>
        <v>754</v>
      </c>
      <c r="CP37" s="3">
        <f t="shared" si="33"/>
        <v>749</v>
      </c>
      <c r="CQ37" s="3">
        <f t="shared" si="33"/>
        <v>751</v>
      </c>
      <c r="CR37" s="3">
        <f t="shared" si="33"/>
        <v>760</v>
      </c>
      <c r="CS37" s="62">
        <f t="shared" si="33"/>
        <v>760</v>
      </c>
      <c r="CT37" s="24">
        <f t="shared" si="18"/>
        <v>72076</v>
      </c>
      <c r="CU37" s="119"/>
    </row>
    <row r="38" spans="1:99">
      <c r="A38" s="39" t="s">
        <v>38</v>
      </c>
      <c r="B38" s="63">
        <f t="shared" si="23"/>
        <v>35.4</v>
      </c>
      <c r="C38" s="64">
        <f t="shared" si="23"/>
        <v>35.4</v>
      </c>
      <c r="D38" s="64">
        <f t="shared" si="23"/>
        <v>35.4</v>
      </c>
      <c r="E38" s="64">
        <f t="shared" si="23"/>
        <v>35.4</v>
      </c>
      <c r="F38" s="64">
        <f t="shared" si="23"/>
        <v>35.4</v>
      </c>
      <c r="G38" s="64">
        <f t="shared" si="23"/>
        <v>35.4</v>
      </c>
      <c r="H38" s="64">
        <f t="shared" si="23"/>
        <v>35.4</v>
      </c>
      <c r="I38" s="64">
        <f t="shared" si="23"/>
        <v>35.4</v>
      </c>
      <c r="J38" s="64">
        <f t="shared" si="23"/>
        <v>35.4</v>
      </c>
      <c r="K38" s="64">
        <f t="shared" si="23"/>
        <v>35.4</v>
      </c>
      <c r="L38" s="64">
        <f t="shared" si="23"/>
        <v>35.4</v>
      </c>
      <c r="M38" s="64">
        <f t="shared" si="23"/>
        <v>35.4</v>
      </c>
      <c r="N38" s="64">
        <f t="shared" si="23"/>
        <v>35.4</v>
      </c>
      <c r="O38" s="64">
        <f t="shared" si="23"/>
        <v>35.4</v>
      </c>
      <c r="P38" s="64">
        <f t="shared" si="23"/>
        <v>35.4</v>
      </c>
      <c r="Q38" s="64">
        <f t="shared" si="23"/>
        <v>35.4</v>
      </c>
      <c r="R38" s="64">
        <f t="shared" ref="R38:CC38" si="34">R68-R79</f>
        <v>35.4</v>
      </c>
      <c r="S38" s="64">
        <f t="shared" si="34"/>
        <v>35.4</v>
      </c>
      <c r="T38" s="64">
        <f t="shared" si="34"/>
        <v>35.4</v>
      </c>
      <c r="U38" s="64">
        <f t="shared" si="34"/>
        <v>35.4</v>
      </c>
      <c r="V38" s="64">
        <f t="shared" si="34"/>
        <v>35.4</v>
      </c>
      <c r="W38" s="64">
        <f t="shared" si="34"/>
        <v>35.4</v>
      </c>
      <c r="X38" s="64">
        <f t="shared" si="34"/>
        <v>35.4</v>
      </c>
      <c r="Y38" s="64">
        <f t="shared" si="34"/>
        <v>35.4</v>
      </c>
      <c r="Z38" s="64">
        <f t="shared" si="34"/>
        <v>35.4</v>
      </c>
      <c r="AA38" s="64">
        <f t="shared" si="34"/>
        <v>35.4</v>
      </c>
      <c r="AB38" s="64">
        <f t="shared" si="34"/>
        <v>35.4</v>
      </c>
      <c r="AC38" s="64">
        <f t="shared" si="34"/>
        <v>35.4</v>
      </c>
      <c r="AD38" s="64">
        <f t="shared" si="34"/>
        <v>35.4</v>
      </c>
      <c r="AE38" s="64">
        <f t="shared" si="34"/>
        <v>35.4</v>
      </c>
      <c r="AF38" s="64">
        <f t="shared" si="34"/>
        <v>35.4</v>
      </c>
      <c r="AG38" s="64">
        <f t="shared" si="34"/>
        <v>35.4</v>
      </c>
      <c r="AH38" s="64">
        <f t="shared" si="34"/>
        <v>35.4</v>
      </c>
      <c r="AI38" s="64">
        <f t="shared" si="34"/>
        <v>35.4</v>
      </c>
      <c r="AJ38" s="64">
        <f t="shared" si="34"/>
        <v>35.4</v>
      </c>
      <c r="AK38" s="64">
        <f t="shared" si="34"/>
        <v>35.4</v>
      </c>
      <c r="AL38" s="64">
        <f t="shared" si="34"/>
        <v>35.4</v>
      </c>
      <c r="AM38" s="64">
        <f t="shared" si="34"/>
        <v>35.4</v>
      </c>
      <c r="AN38" s="64">
        <f t="shared" si="34"/>
        <v>35.4</v>
      </c>
      <c r="AO38" s="64">
        <f t="shared" si="34"/>
        <v>35.4</v>
      </c>
      <c r="AP38" s="64">
        <f t="shared" si="34"/>
        <v>35.4</v>
      </c>
      <c r="AQ38" s="64">
        <f t="shared" si="34"/>
        <v>35.4</v>
      </c>
      <c r="AR38" s="64">
        <f t="shared" si="34"/>
        <v>35.4</v>
      </c>
      <c r="AS38" s="64">
        <f t="shared" si="34"/>
        <v>35.4</v>
      </c>
      <c r="AT38" s="64">
        <f t="shared" si="34"/>
        <v>35.4</v>
      </c>
      <c r="AU38" s="64">
        <f t="shared" si="34"/>
        <v>35.4</v>
      </c>
      <c r="AV38" s="64">
        <f t="shared" si="34"/>
        <v>35.4</v>
      </c>
      <c r="AW38" s="64">
        <f t="shared" si="34"/>
        <v>35.4</v>
      </c>
      <c r="AX38" s="64">
        <f t="shared" si="34"/>
        <v>35.4</v>
      </c>
      <c r="AY38" s="64">
        <f t="shared" si="34"/>
        <v>35.4</v>
      </c>
      <c r="AZ38" s="64">
        <f t="shared" si="34"/>
        <v>35.4</v>
      </c>
      <c r="BA38" s="64">
        <f t="shared" si="34"/>
        <v>35.4</v>
      </c>
      <c r="BB38" s="64">
        <f t="shared" si="34"/>
        <v>35.4</v>
      </c>
      <c r="BC38" s="64">
        <f t="shared" si="34"/>
        <v>35.4</v>
      </c>
      <c r="BD38" s="64">
        <f t="shared" si="34"/>
        <v>35.4</v>
      </c>
      <c r="BE38" s="64">
        <f t="shared" si="34"/>
        <v>35.4</v>
      </c>
      <c r="BF38" s="64">
        <f t="shared" si="34"/>
        <v>35.4</v>
      </c>
      <c r="BG38" s="64">
        <f t="shared" si="34"/>
        <v>35.4</v>
      </c>
      <c r="BH38" s="64">
        <f t="shared" si="34"/>
        <v>35.4</v>
      </c>
      <c r="BI38" s="64">
        <f t="shared" si="34"/>
        <v>35.4</v>
      </c>
      <c r="BJ38" s="64">
        <f t="shared" si="34"/>
        <v>35.4</v>
      </c>
      <c r="BK38" s="64">
        <f t="shared" si="34"/>
        <v>35.4</v>
      </c>
      <c r="BL38" s="64">
        <f t="shared" si="34"/>
        <v>35.4</v>
      </c>
      <c r="BM38" s="64">
        <f t="shared" si="34"/>
        <v>35.4</v>
      </c>
      <c r="BN38" s="64">
        <f t="shared" si="34"/>
        <v>35.4</v>
      </c>
      <c r="BO38" s="64">
        <f t="shared" si="34"/>
        <v>35.4</v>
      </c>
      <c r="BP38" s="64">
        <f t="shared" si="34"/>
        <v>35.4</v>
      </c>
      <c r="BQ38" s="64">
        <f t="shared" si="34"/>
        <v>35.4</v>
      </c>
      <c r="BR38" s="64">
        <f t="shared" si="34"/>
        <v>35.4</v>
      </c>
      <c r="BS38" s="64">
        <f t="shared" si="34"/>
        <v>35.4</v>
      </c>
      <c r="BT38" s="64">
        <f t="shared" si="34"/>
        <v>35.4</v>
      </c>
      <c r="BU38" s="64">
        <f t="shared" si="34"/>
        <v>35.4</v>
      </c>
      <c r="BV38" s="64">
        <f t="shared" si="34"/>
        <v>35.4</v>
      </c>
      <c r="BW38" s="64">
        <f t="shared" si="34"/>
        <v>35.4</v>
      </c>
      <c r="BX38" s="64">
        <f t="shared" si="34"/>
        <v>35.4</v>
      </c>
      <c r="BY38" s="64">
        <f t="shared" si="34"/>
        <v>35.4</v>
      </c>
      <c r="BZ38" s="64">
        <f t="shared" si="34"/>
        <v>35.4</v>
      </c>
      <c r="CA38" s="64">
        <f t="shared" si="34"/>
        <v>35.4</v>
      </c>
      <c r="CB38" s="64">
        <f t="shared" si="34"/>
        <v>35.4</v>
      </c>
      <c r="CC38" s="64">
        <f t="shared" si="34"/>
        <v>35.4</v>
      </c>
      <c r="CD38" s="64">
        <f t="shared" ref="CD38:CS38" si="35">CD68-CD79</f>
        <v>35.4</v>
      </c>
      <c r="CE38" s="64">
        <f t="shared" si="35"/>
        <v>35.4</v>
      </c>
      <c r="CF38" s="64">
        <f t="shared" si="35"/>
        <v>35.4</v>
      </c>
      <c r="CG38" s="64">
        <f t="shared" si="35"/>
        <v>35.4</v>
      </c>
      <c r="CH38" s="64">
        <f t="shared" si="35"/>
        <v>35.4</v>
      </c>
      <c r="CI38" s="64">
        <f t="shared" si="35"/>
        <v>35.4</v>
      </c>
      <c r="CJ38" s="64">
        <f t="shared" si="35"/>
        <v>35.4</v>
      </c>
      <c r="CK38" s="64">
        <f t="shared" si="35"/>
        <v>35.4</v>
      </c>
      <c r="CL38" s="64">
        <f t="shared" si="35"/>
        <v>35.4</v>
      </c>
      <c r="CM38" s="64">
        <f t="shared" si="35"/>
        <v>35.4</v>
      </c>
      <c r="CN38" s="64">
        <f t="shared" si="35"/>
        <v>35.4</v>
      </c>
      <c r="CO38" s="64">
        <f t="shared" si="35"/>
        <v>35.4</v>
      </c>
      <c r="CP38" s="64">
        <f t="shared" si="35"/>
        <v>35.4</v>
      </c>
      <c r="CQ38" s="64">
        <f t="shared" si="35"/>
        <v>35.4</v>
      </c>
      <c r="CR38" s="64">
        <f t="shared" si="35"/>
        <v>35.4</v>
      </c>
      <c r="CS38" s="65">
        <f t="shared" si="35"/>
        <v>35.4</v>
      </c>
      <c r="CT38" s="24">
        <f t="shared" si="18"/>
        <v>3398.4000000000055</v>
      </c>
      <c r="CU38" s="119"/>
    </row>
    <row r="39" spans="1:99">
      <c r="A39" s="66" t="s">
        <v>39</v>
      </c>
      <c r="B39" s="67">
        <f t="shared" ref="B39:AG39" si="36">B12</f>
        <v>129.47999999999999</v>
      </c>
      <c r="C39" s="68">
        <f t="shared" si="36"/>
        <v>129.47999999999999</v>
      </c>
      <c r="D39" s="68">
        <f t="shared" si="36"/>
        <v>129.47999999999999</v>
      </c>
      <c r="E39" s="68">
        <f t="shared" si="36"/>
        <v>129.47999999999999</v>
      </c>
      <c r="F39" s="68">
        <f t="shared" si="36"/>
        <v>129.47999999999999</v>
      </c>
      <c r="G39" s="68">
        <f t="shared" si="36"/>
        <v>129.47999999999999</v>
      </c>
      <c r="H39" s="68">
        <f t="shared" si="36"/>
        <v>129.47999999999999</v>
      </c>
      <c r="I39" s="68">
        <f t="shared" si="36"/>
        <v>129.47999999999999</v>
      </c>
      <c r="J39" s="68">
        <f t="shared" si="36"/>
        <v>129.47999999999999</v>
      </c>
      <c r="K39" s="68">
        <f t="shared" si="36"/>
        <v>129.47999999999999</v>
      </c>
      <c r="L39" s="68">
        <f t="shared" si="36"/>
        <v>129.47999999999999</v>
      </c>
      <c r="M39" s="68">
        <f t="shared" si="36"/>
        <v>129.47999999999999</v>
      </c>
      <c r="N39" s="68">
        <f t="shared" si="36"/>
        <v>129.47999999999999</v>
      </c>
      <c r="O39" s="68">
        <f t="shared" si="36"/>
        <v>129.47999999999999</v>
      </c>
      <c r="P39" s="68">
        <f t="shared" si="36"/>
        <v>129.47999999999999</v>
      </c>
      <c r="Q39" s="68">
        <f t="shared" si="36"/>
        <v>129.47999999999999</v>
      </c>
      <c r="R39" s="68">
        <f t="shared" si="36"/>
        <v>129.47999999999999</v>
      </c>
      <c r="S39" s="68">
        <f t="shared" si="36"/>
        <v>129.47999999999999</v>
      </c>
      <c r="T39" s="68">
        <f t="shared" si="36"/>
        <v>129.47999999999999</v>
      </c>
      <c r="U39" s="68">
        <f t="shared" si="36"/>
        <v>129.47999999999999</v>
      </c>
      <c r="V39" s="68">
        <f t="shared" si="36"/>
        <v>129.47999999999999</v>
      </c>
      <c r="W39" s="68">
        <f t="shared" si="36"/>
        <v>129.47999999999999</v>
      </c>
      <c r="X39" s="68">
        <f t="shared" si="36"/>
        <v>129.47999999999999</v>
      </c>
      <c r="Y39" s="68">
        <f t="shared" si="36"/>
        <v>129.47999999999999</v>
      </c>
      <c r="Z39" s="68">
        <f t="shared" si="36"/>
        <v>129.47999999999999</v>
      </c>
      <c r="AA39" s="68">
        <f t="shared" si="36"/>
        <v>129.47999999999999</v>
      </c>
      <c r="AB39" s="68">
        <f t="shared" si="36"/>
        <v>129.47999999999999</v>
      </c>
      <c r="AC39" s="68">
        <f t="shared" si="36"/>
        <v>129.47999999999999</v>
      </c>
      <c r="AD39" s="68">
        <f t="shared" si="36"/>
        <v>129.47999999999999</v>
      </c>
      <c r="AE39" s="68">
        <f t="shared" si="36"/>
        <v>129.47999999999999</v>
      </c>
      <c r="AF39" s="68">
        <f t="shared" si="36"/>
        <v>129.47999999999999</v>
      </c>
      <c r="AG39" s="68">
        <f t="shared" si="36"/>
        <v>129.47999999999999</v>
      </c>
      <c r="AH39" s="68">
        <f t="shared" ref="AH39:BM39" si="37">AH12</f>
        <v>129.47999999999999</v>
      </c>
      <c r="AI39" s="68">
        <f t="shared" si="37"/>
        <v>129.47999999999999</v>
      </c>
      <c r="AJ39" s="68">
        <f t="shared" si="37"/>
        <v>129.47999999999999</v>
      </c>
      <c r="AK39" s="68">
        <f t="shared" si="37"/>
        <v>129.47999999999999</v>
      </c>
      <c r="AL39" s="68">
        <f t="shared" si="37"/>
        <v>129.47999999999999</v>
      </c>
      <c r="AM39" s="68">
        <f t="shared" si="37"/>
        <v>129.47999999999999</v>
      </c>
      <c r="AN39" s="68">
        <f t="shared" si="37"/>
        <v>129.47999999999999</v>
      </c>
      <c r="AO39" s="68">
        <f t="shared" si="37"/>
        <v>129.47999999999999</v>
      </c>
      <c r="AP39" s="68">
        <f t="shared" si="37"/>
        <v>129.47999999999999</v>
      </c>
      <c r="AQ39" s="68">
        <f t="shared" si="37"/>
        <v>129.47999999999999</v>
      </c>
      <c r="AR39" s="68">
        <f t="shared" si="37"/>
        <v>129.47999999999999</v>
      </c>
      <c r="AS39" s="68">
        <f t="shared" si="37"/>
        <v>129.47999999999999</v>
      </c>
      <c r="AT39" s="68">
        <f t="shared" si="37"/>
        <v>129.47999999999999</v>
      </c>
      <c r="AU39" s="68">
        <f t="shared" si="37"/>
        <v>129.47999999999999</v>
      </c>
      <c r="AV39" s="68">
        <f t="shared" si="37"/>
        <v>129.47999999999999</v>
      </c>
      <c r="AW39" s="68">
        <f t="shared" si="37"/>
        <v>129.47999999999999</v>
      </c>
      <c r="AX39" s="68">
        <f t="shared" si="37"/>
        <v>129.47999999999999</v>
      </c>
      <c r="AY39" s="68">
        <f t="shared" si="37"/>
        <v>129.47999999999999</v>
      </c>
      <c r="AZ39" s="68">
        <f t="shared" si="37"/>
        <v>129.47999999999999</v>
      </c>
      <c r="BA39" s="68">
        <f t="shared" si="37"/>
        <v>129.47999999999999</v>
      </c>
      <c r="BB39" s="68">
        <f t="shared" si="37"/>
        <v>129.47999999999999</v>
      </c>
      <c r="BC39" s="68">
        <f t="shared" si="37"/>
        <v>129.47999999999999</v>
      </c>
      <c r="BD39" s="68">
        <f t="shared" si="37"/>
        <v>129.47999999999999</v>
      </c>
      <c r="BE39" s="68">
        <f t="shared" si="37"/>
        <v>129.47999999999999</v>
      </c>
      <c r="BF39" s="68">
        <f t="shared" si="37"/>
        <v>129.47999999999999</v>
      </c>
      <c r="BG39" s="68">
        <f t="shared" si="37"/>
        <v>129.47999999999999</v>
      </c>
      <c r="BH39" s="68">
        <f t="shared" si="37"/>
        <v>129.47999999999999</v>
      </c>
      <c r="BI39" s="68">
        <f t="shared" si="37"/>
        <v>129.47999999999999</v>
      </c>
      <c r="BJ39" s="68">
        <f t="shared" si="37"/>
        <v>129.47999999999999</v>
      </c>
      <c r="BK39" s="68">
        <f t="shared" si="37"/>
        <v>129.47999999999999</v>
      </c>
      <c r="BL39" s="68">
        <f t="shared" si="37"/>
        <v>129.47999999999999</v>
      </c>
      <c r="BM39" s="68">
        <f t="shared" si="37"/>
        <v>129.47999999999999</v>
      </c>
      <c r="BN39" s="68">
        <f t="shared" ref="BN39:CS39" si="38">BN12</f>
        <v>129.47999999999999</v>
      </c>
      <c r="BO39" s="68">
        <f t="shared" si="38"/>
        <v>129.47999999999999</v>
      </c>
      <c r="BP39" s="68">
        <f t="shared" si="38"/>
        <v>129.47999999999999</v>
      </c>
      <c r="BQ39" s="68">
        <f t="shared" si="38"/>
        <v>129.47999999999999</v>
      </c>
      <c r="BR39" s="68">
        <f t="shared" si="38"/>
        <v>129.47999999999999</v>
      </c>
      <c r="BS39" s="68">
        <f t="shared" si="38"/>
        <v>129.47999999999999</v>
      </c>
      <c r="BT39" s="68">
        <f t="shared" si="38"/>
        <v>129.47999999999999</v>
      </c>
      <c r="BU39" s="68">
        <f t="shared" si="38"/>
        <v>129.47999999999999</v>
      </c>
      <c r="BV39" s="68">
        <f t="shared" si="38"/>
        <v>129.47999999999999</v>
      </c>
      <c r="BW39" s="68">
        <f t="shared" si="38"/>
        <v>129.47999999999999</v>
      </c>
      <c r="BX39" s="68">
        <f t="shared" si="38"/>
        <v>129.47999999999999</v>
      </c>
      <c r="BY39" s="68">
        <f t="shared" si="38"/>
        <v>129.47999999999999</v>
      </c>
      <c r="BZ39" s="68">
        <f t="shared" si="38"/>
        <v>129.47999999999999</v>
      </c>
      <c r="CA39" s="68">
        <f t="shared" si="38"/>
        <v>129.47999999999999</v>
      </c>
      <c r="CB39" s="68">
        <f t="shared" si="38"/>
        <v>129.47999999999999</v>
      </c>
      <c r="CC39" s="68">
        <f t="shared" si="38"/>
        <v>129.47999999999999</v>
      </c>
      <c r="CD39" s="68">
        <f t="shared" si="38"/>
        <v>129.47999999999999</v>
      </c>
      <c r="CE39" s="68">
        <f t="shared" si="38"/>
        <v>129.47999999999999</v>
      </c>
      <c r="CF39" s="68">
        <f t="shared" si="38"/>
        <v>129.47999999999999</v>
      </c>
      <c r="CG39" s="68">
        <f t="shared" si="38"/>
        <v>129.47999999999999</v>
      </c>
      <c r="CH39" s="68">
        <f t="shared" si="38"/>
        <v>129.47999999999999</v>
      </c>
      <c r="CI39" s="68">
        <f t="shared" si="38"/>
        <v>129.47999999999999</v>
      </c>
      <c r="CJ39" s="68">
        <f t="shared" si="38"/>
        <v>129.47999999999999</v>
      </c>
      <c r="CK39" s="68">
        <f t="shared" si="38"/>
        <v>129.47999999999999</v>
      </c>
      <c r="CL39" s="68">
        <f t="shared" si="38"/>
        <v>129.47999999999999</v>
      </c>
      <c r="CM39" s="68">
        <f t="shared" si="38"/>
        <v>129.47999999999999</v>
      </c>
      <c r="CN39" s="68">
        <f t="shared" si="38"/>
        <v>129.47999999999999</v>
      </c>
      <c r="CO39" s="68">
        <f t="shared" si="38"/>
        <v>129.47999999999999</v>
      </c>
      <c r="CP39" s="68">
        <f t="shared" si="38"/>
        <v>129.47999999999999</v>
      </c>
      <c r="CQ39" s="68">
        <f t="shared" si="38"/>
        <v>129.47999999999999</v>
      </c>
      <c r="CR39" s="68">
        <f t="shared" si="38"/>
        <v>129.47999999999999</v>
      </c>
      <c r="CS39" s="69">
        <f t="shared" si="38"/>
        <v>129.47999999999999</v>
      </c>
      <c r="CT39" s="24">
        <f t="shared" si="18"/>
        <v>12430.079999999973</v>
      </c>
      <c r="CU39" s="119"/>
    </row>
    <row r="40" spans="1:99">
      <c r="A40" s="20" t="s">
        <v>40</v>
      </c>
      <c r="B40" s="29">
        <f t="shared" ref="B40:AG40" si="39">SUM(B41:B41)</f>
        <v>2508.31</v>
      </c>
      <c r="C40" s="30">
        <f t="shared" si="39"/>
        <v>2508.31</v>
      </c>
      <c r="D40" s="30">
        <f t="shared" si="39"/>
        <v>1946.3</v>
      </c>
      <c r="E40" s="30">
        <f t="shared" si="39"/>
        <v>1723.65</v>
      </c>
      <c r="F40" s="30">
        <f t="shared" si="39"/>
        <v>1569.68</v>
      </c>
      <c r="G40" s="30">
        <f t="shared" si="39"/>
        <v>1527.59</v>
      </c>
      <c r="H40" s="30">
        <f t="shared" si="39"/>
        <v>1541.06</v>
      </c>
      <c r="I40" s="30">
        <f t="shared" si="39"/>
        <v>1541.06</v>
      </c>
      <c r="J40" s="30">
        <f t="shared" si="39"/>
        <v>1569.79</v>
      </c>
      <c r="K40" s="30">
        <f t="shared" si="39"/>
        <v>1594.05</v>
      </c>
      <c r="L40" s="30">
        <f t="shared" si="39"/>
        <v>1605.13</v>
      </c>
      <c r="M40" s="30">
        <f t="shared" si="39"/>
        <v>1605.13</v>
      </c>
      <c r="N40" s="30">
        <f t="shared" si="39"/>
        <v>1606.61</v>
      </c>
      <c r="O40" s="30">
        <f t="shared" si="39"/>
        <v>1606.61</v>
      </c>
      <c r="P40" s="30">
        <f t="shared" si="39"/>
        <v>1529.01</v>
      </c>
      <c r="Q40" s="30">
        <f t="shared" si="39"/>
        <v>1529.01</v>
      </c>
      <c r="R40" s="30">
        <f t="shared" si="39"/>
        <v>1529.01</v>
      </c>
      <c r="S40" s="30">
        <f t="shared" si="39"/>
        <v>1529.01</v>
      </c>
      <c r="T40" s="30">
        <f t="shared" si="39"/>
        <v>1525.22</v>
      </c>
      <c r="U40" s="30">
        <f t="shared" si="39"/>
        <v>1525.22</v>
      </c>
      <c r="V40" s="30">
        <f t="shared" si="39"/>
        <v>2035.49</v>
      </c>
      <c r="W40" s="30">
        <f t="shared" si="39"/>
        <v>2319.16</v>
      </c>
      <c r="X40" s="30">
        <f t="shared" si="39"/>
        <v>2652.63</v>
      </c>
      <c r="Y40" s="30">
        <f t="shared" si="39"/>
        <v>2835.52</v>
      </c>
      <c r="Z40" s="30">
        <f t="shared" si="39"/>
        <v>2868.1</v>
      </c>
      <c r="AA40" s="30">
        <f t="shared" si="39"/>
        <v>2868.1</v>
      </c>
      <c r="AB40" s="30">
        <f t="shared" si="39"/>
        <v>2839.64</v>
      </c>
      <c r="AC40" s="30">
        <f t="shared" si="39"/>
        <v>2840</v>
      </c>
      <c r="AD40" s="30">
        <f t="shared" si="39"/>
        <v>2837.2</v>
      </c>
      <c r="AE40" s="30">
        <f t="shared" si="39"/>
        <v>2837.2</v>
      </c>
      <c r="AF40" s="30">
        <f t="shared" si="39"/>
        <v>2837.49</v>
      </c>
      <c r="AG40" s="30">
        <f t="shared" si="39"/>
        <v>2837.53</v>
      </c>
      <c r="AH40" s="30">
        <f t="shared" ref="AH40:BM40" si="40">SUM(AH41:AH41)</f>
        <v>2911.52</v>
      </c>
      <c r="AI40" s="30">
        <f t="shared" si="40"/>
        <v>2900.75</v>
      </c>
      <c r="AJ40" s="30">
        <f t="shared" si="40"/>
        <v>2882.04</v>
      </c>
      <c r="AK40" s="30">
        <f t="shared" si="40"/>
        <v>2882.04</v>
      </c>
      <c r="AL40" s="30">
        <f t="shared" si="40"/>
        <v>2881.85</v>
      </c>
      <c r="AM40" s="30">
        <f t="shared" si="40"/>
        <v>2881.75</v>
      </c>
      <c r="AN40" s="30">
        <f t="shared" si="40"/>
        <v>3083.84</v>
      </c>
      <c r="AO40" s="30">
        <f t="shared" si="40"/>
        <v>3099.99</v>
      </c>
      <c r="AP40" s="30">
        <f t="shared" si="40"/>
        <v>3226.1</v>
      </c>
      <c r="AQ40" s="30">
        <f t="shared" si="40"/>
        <v>3226.28</v>
      </c>
      <c r="AR40" s="30">
        <f t="shared" si="40"/>
        <v>3725.97</v>
      </c>
      <c r="AS40" s="30">
        <f t="shared" si="40"/>
        <v>3682.24</v>
      </c>
      <c r="AT40" s="30">
        <f t="shared" si="40"/>
        <v>3783.6</v>
      </c>
      <c r="AU40" s="30">
        <f t="shared" si="40"/>
        <v>3836.7</v>
      </c>
      <c r="AV40" s="30">
        <f t="shared" si="40"/>
        <v>3585.97</v>
      </c>
      <c r="AW40" s="30">
        <f t="shared" si="40"/>
        <v>3546.64</v>
      </c>
      <c r="AX40" s="30">
        <f t="shared" si="40"/>
        <v>3093.15</v>
      </c>
      <c r="AY40" s="30">
        <f t="shared" si="40"/>
        <v>2728.17</v>
      </c>
      <c r="AZ40" s="30">
        <f t="shared" si="40"/>
        <v>2757.42</v>
      </c>
      <c r="BA40" s="30">
        <f t="shared" si="40"/>
        <v>2757.2</v>
      </c>
      <c r="BB40" s="30">
        <f t="shared" si="40"/>
        <v>2736.49</v>
      </c>
      <c r="BC40" s="30">
        <f t="shared" si="40"/>
        <v>2736.49</v>
      </c>
      <c r="BD40" s="30">
        <f t="shared" si="40"/>
        <v>2736.61</v>
      </c>
      <c r="BE40" s="30">
        <f t="shared" si="40"/>
        <v>2721.63</v>
      </c>
      <c r="BF40" s="30">
        <f t="shared" si="40"/>
        <v>2665.98</v>
      </c>
      <c r="BG40" s="30">
        <f t="shared" si="40"/>
        <v>2623.49</v>
      </c>
      <c r="BH40" s="30">
        <f t="shared" si="40"/>
        <v>2569.1799999999998</v>
      </c>
      <c r="BI40" s="30">
        <f t="shared" si="40"/>
        <v>2569.0500000000002</v>
      </c>
      <c r="BJ40" s="30">
        <f t="shared" si="40"/>
        <v>2663.06</v>
      </c>
      <c r="BK40" s="30">
        <f t="shared" si="40"/>
        <v>2663.06</v>
      </c>
      <c r="BL40" s="30">
        <f t="shared" si="40"/>
        <v>2780.28</v>
      </c>
      <c r="BM40" s="30">
        <f t="shared" si="40"/>
        <v>2780.28</v>
      </c>
      <c r="BN40" s="30">
        <f t="shared" ref="BN40:CS40" si="41">SUM(BN41:BN41)</f>
        <v>2824.39</v>
      </c>
      <c r="BO40" s="30">
        <f t="shared" si="41"/>
        <v>2779.62</v>
      </c>
      <c r="BP40" s="30">
        <f t="shared" si="41"/>
        <v>2854.5</v>
      </c>
      <c r="BQ40" s="30">
        <f t="shared" si="41"/>
        <v>2868.52</v>
      </c>
      <c r="BR40" s="30">
        <f t="shared" si="41"/>
        <v>3024.93</v>
      </c>
      <c r="BS40" s="30">
        <f t="shared" si="41"/>
        <v>2886.48</v>
      </c>
      <c r="BT40" s="30">
        <f t="shared" si="41"/>
        <v>2887.48</v>
      </c>
      <c r="BU40" s="30">
        <f t="shared" si="41"/>
        <v>2864.69</v>
      </c>
      <c r="BV40" s="30">
        <f t="shared" si="41"/>
        <v>2858.92</v>
      </c>
      <c r="BW40" s="30">
        <f t="shared" si="41"/>
        <v>2871.71</v>
      </c>
      <c r="BX40" s="30">
        <f t="shared" si="41"/>
        <v>2863.71</v>
      </c>
      <c r="BY40" s="30">
        <f t="shared" si="41"/>
        <v>2869.71</v>
      </c>
      <c r="BZ40" s="30">
        <f t="shared" si="41"/>
        <v>2817.18</v>
      </c>
      <c r="CA40" s="30">
        <f t="shared" si="41"/>
        <v>2817.18</v>
      </c>
      <c r="CB40" s="30">
        <f t="shared" si="41"/>
        <v>2817.18</v>
      </c>
      <c r="CC40" s="30">
        <f t="shared" si="41"/>
        <v>2817.18</v>
      </c>
      <c r="CD40" s="30">
        <f t="shared" si="41"/>
        <v>2821.4</v>
      </c>
      <c r="CE40" s="30">
        <f t="shared" si="41"/>
        <v>2821.76</v>
      </c>
      <c r="CF40" s="30">
        <f t="shared" si="41"/>
        <v>2933.78</v>
      </c>
      <c r="CG40" s="30">
        <f t="shared" si="41"/>
        <v>2933.78</v>
      </c>
      <c r="CH40" s="30">
        <f t="shared" si="41"/>
        <v>2672.8</v>
      </c>
      <c r="CI40" s="30">
        <f t="shared" si="41"/>
        <v>2576.31</v>
      </c>
      <c r="CJ40" s="30">
        <f t="shared" si="41"/>
        <v>2547.3000000000002</v>
      </c>
      <c r="CK40" s="30">
        <f t="shared" si="41"/>
        <v>2547.3000000000002</v>
      </c>
      <c r="CL40" s="30">
        <f t="shared" si="41"/>
        <v>2492.5</v>
      </c>
      <c r="CM40" s="30">
        <f t="shared" si="41"/>
        <v>2492.09</v>
      </c>
      <c r="CN40" s="30">
        <f t="shared" si="41"/>
        <v>2492.09</v>
      </c>
      <c r="CO40" s="30">
        <f t="shared" si="41"/>
        <v>2491.96</v>
      </c>
      <c r="CP40" s="30">
        <f t="shared" si="41"/>
        <v>2491.96</v>
      </c>
      <c r="CQ40" s="30">
        <f t="shared" si="41"/>
        <v>2491.96</v>
      </c>
      <c r="CR40" s="30">
        <f t="shared" si="41"/>
        <v>2491.96</v>
      </c>
      <c r="CS40" s="70">
        <f t="shared" si="41"/>
        <v>2491.96</v>
      </c>
      <c r="CT40" s="28">
        <f t="shared" si="18"/>
        <v>249460.92999999982</v>
      </c>
      <c r="CU40" s="117"/>
    </row>
    <row r="41" spans="1:99">
      <c r="A41" s="22" t="s">
        <v>12</v>
      </c>
      <c r="B41" s="31" cm="1">
        <f t="array" ref="B41:CS41">TRANSPOSE('[2]2101'!$AC$110:$AC$205)</f>
        <v>2508.31</v>
      </c>
      <c r="C41" s="32">
        <v>2508.31</v>
      </c>
      <c r="D41" s="32">
        <v>1946.3</v>
      </c>
      <c r="E41" s="32">
        <v>1723.65</v>
      </c>
      <c r="F41" s="32">
        <v>1569.68</v>
      </c>
      <c r="G41" s="32">
        <v>1527.59</v>
      </c>
      <c r="H41" s="32">
        <v>1541.06</v>
      </c>
      <c r="I41" s="32">
        <v>1541.06</v>
      </c>
      <c r="J41" s="32">
        <v>1569.79</v>
      </c>
      <c r="K41" s="32">
        <v>1594.05</v>
      </c>
      <c r="L41" s="32">
        <v>1605.13</v>
      </c>
      <c r="M41" s="32">
        <v>1605.13</v>
      </c>
      <c r="N41" s="32">
        <v>1606.61</v>
      </c>
      <c r="O41" s="32">
        <v>1606.61</v>
      </c>
      <c r="P41" s="32">
        <v>1529.01</v>
      </c>
      <c r="Q41" s="32">
        <v>1529.01</v>
      </c>
      <c r="R41" s="32">
        <v>1529.01</v>
      </c>
      <c r="S41" s="32">
        <v>1529.01</v>
      </c>
      <c r="T41" s="32">
        <v>1525.22</v>
      </c>
      <c r="U41" s="32">
        <v>1525.22</v>
      </c>
      <c r="V41" s="32">
        <v>2035.49</v>
      </c>
      <c r="W41" s="32">
        <v>2319.16</v>
      </c>
      <c r="X41" s="32">
        <v>2652.63</v>
      </c>
      <c r="Y41" s="32">
        <v>2835.52</v>
      </c>
      <c r="Z41" s="32">
        <v>2868.1</v>
      </c>
      <c r="AA41" s="32">
        <v>2868.1</v>
      </c>
      <c r="AB41" s="32">
        <v>2839.64</v>
      </c>
      <c r="AC41" s="32">
        <v>2840</v>
      </c>
      <c r="AD41" s="32">
        <v>2837.2</v>
      </c>
      <c r="AE41" s="32">
        <v>2837.2</v>
      </c>
      <c r="AF41" s="32">
        <v>2837.49</v>
      </c>
      <c r="AG41" s="32">
        <v>2837.53</v>
      </c>
      <c r="AH41" s="32">
        <v>2911.52</v>
      </c>
      <c r="AI41" s="32">
        <v>2900.75</v>
      </c>
      <c r="AJ41" s="32">
        <v>2882.04</v>
      </c>
      <c r="AK41" s="32">
        <v>2882.04</v>
      </c>
      <c r="AL41" s="32">
        <v>2881.85</v>
      </c>
      <c r="AM41" s="32">
        <v>2881.75</v>
      </c>
      <c r="AN41" s="32">
        <v>3083.84</v>
      </c>
      <c r="AO41" s="32">
        <v>3099.99</v>
      </c>
      <c r="AP41" s="32">
        <v>3226.1</v>
      </c>
      <c r="AQ41" s="32">
        <v>3226.28</v>
      </c>
      <c r="AR41" s="32">
        <v>3725.97</v>
      </c>
      <c r="AS41" s="32">
        <v>3682.24</v>
      </c>
      <c r="AT41" s="32">
        <v>3783.6</v>
      </c>
      <c r="AU41" s="32">
        <v>3836.7</v>
      </c>
      <c r="AV41" s="32">
        <v>3585.97</v>
      </c>
      <c r="AW41" s="32">
        <v>3546.64</v>
      </c>
      <c r="AX41" s="32">
        <v>3093.15</v>
      </c>
      <c r="AY41" s="32">
        <v>2728.17</v>
      </c>
      <c r="AZ41" s="32">
        <v>2757.42</v>
      </c>
      <c r="BA41" s="32">
        <v>2757.2</v>
      </c>
      <c r="BB41" s="32">
        <v>2736.49</v>
      </c>
      <c r="BC41" s="32">
        <v>2736.49</v>
      </c>
      <c r="BD41" s="32">
        <v>2736.61</v>
      </c>
      <c r="BE41" s="32">
        <v>2721.63</v>
      </c>
      <c r="BF41" s="32">
        <v>2665.98</v>
      </c>
      <c r="BG41" s="32">
        <v>2623.49</v>
      </c>
      <c r="BH41" s="32">
        <v>2569.1799999999998</v>
      </c>
      <c r="BI41" s="32">
        <v>2569.0500000000002</v>
      </c>
      <c r="BJ41" s="32">
        <v>2663.06</v>
      </c>
      <c r="BK41" s="32">
        <v>2663.06</v>
      </c>
      <c r="BL41" s="32">
        <v>2780.28</v>
      </c>
      <c r="BM41" s="32">
        <v>2780.28</v>
      </c>
      <c r="BN41" s="32">
        <v>2824.39</v>
      </c>
      <c r="BO41" s="32">
        <v>2779.62</v>
      </c>
      <c r="BP41" s="32">
        <v>2854.5</v>
      </c>
      <c r="BQ41" s="32">
        <v>2868.52</v>
      </c>
      <c r="BR41" s="32">
        <v>3024.93</v>
      </c>
      <c r="BS41" s="32">
        <v>2886.48</v>
      </c>
      <c r="BT41" s="32">
        <v>2887.48</v>
      </c>
      <c r="BU41" s="32">
        <v>2864.69</v>
      </c>
      <c r="BV41" s="32">
        <v>2858.92</v>
      </c>
      <c r="BW41" s="32">
        <v>2871.71</v>
      </c>
      <c r="BX41" s="32">
        <v>2863.71</v>
      </c>
      <c r="BY41" s="32">
        <v>2869.71</v>
      </c>
      <c r="BZ41" s="32">
        <v>2817.18</v>
      </c>
      <c r="CA41" s="32">
        <v>2817.18</v>
      </c>
      <c r="CB41" s="32">
        <v>2817.18</v>
      </c>
      <c r="CC41" s="32">
        <v>2817.18</v>
      </c>
      <c r="CD41" s="32">
        <v>2821.4</v>
      </c>
      <c r="CE41" s="32">
        <v>2821.76</v>
      </c>
      <c r="CF41" s="32">
        <v>2933.78</v>
      </c>
      <c r="CG41" s="32">
        <v>2933.78</v>
      </c>
      <c r="CH41" s="32">
        <v>2672.8</v>
      </c>
      <c r="CI41" s="32">
        <v>2576.31</v>
      </c>
      <c r="CJ41" s="32">
        <v>2547.3000000000002</v>
      </c>
      <c r="CK41" s="32">
        <v>2547.3000000000002</v>
      </c>
      <c r="CL41" s="32">
        <v>2492.5</v>
      </c>
      <c r="CM41" s="32">
        <v>2492.09</v>
      </c>
      <c r="CN41" s="32">
        <v>2492.09</v>
      </c>
      <c r="CO41" s="32">
        <v>2491.96</v>
      </c>
      <c r="CP41" s="32">
        <v>2491.96</v>
      </c>
      <c r="CQ41" s="32">
        <v>2491.96</v>
      </c>
      <c r="CR41" s="32">
        <v>2491.96</v>
      </c>
      <c r="CS41" s="71">
        <v>2491.96</v>
      </c>
      <c r="CT41" s="24">
        <f t="shared" si="18"/>
        <v>249460.92999999982</v>
      </c>
      <c r="CU41" s="119"/>
    </row>
    <row r="42" spans="1:99">
      <c r="A42" s="74" t="s">
        <v>41</v>
      </c>
      <c r="B42" s="247">
        <f t="shared" ref="B42:AG42" si="42">SUM(B43:B46)</f>
        <v>1778.45</v>
      </c>
      <c r="C42" s="248">
        <f t="shared" si="42"/>
        <v>1714.45</v>
      </c>
      <c r="D42" s="248">
        <f t="shared" si="42"/>
        <v>1650.45</v>
      </c>
      <c r="E42" s="248">
        <f t="shared" si="42"/>
        <v>1647.45</v>
      </c>
      <c r="F42" s="248">
        <f t="shared" si="42"/>
        <v>1647.45</v>
      </c>
      <c r="G42" s="248">
        <f t="shared" si="42"/>
        <v>1647.45</v>
      </c>
      <c r="H42" s="248">
        <f t="shared" si="42"/>
        <v>1647.45</v>
      </c>
      <c r="I42" s="248">
        <f t="shared" si="42"/>
        <v>1647.45</v>
      </c>
      <c r="J42" s="248">
        <f t="shared" si="42"/>
        <v>1647.45</v>
      </c>
      <c r="K42" s="248">
        <f t="shared" si="42"/>
        <v>1647.45</v>
      </c>
      <c r="L42" s="248">
        <f t="shared" si="42"/>
        <v>1647.45</v>
      </c>
      <c r="M42" s="248">
        <f t="shared" si="42"/>
        <v>1647.45</v>
      </c>
      <c r="N42" s="248">
        <f t="shared" si="42"/>
        <v>1647.45</v>
      </c>
      <c r="O42" s="248">
        <f t="shared" si="42"/>
        <v>1647.45</v>
      </c>
      <c r="P42" s="248">
        <f t="shared" si="42"/>
        <v>1647.45</v>
      </c>
      <c r="Q42" s="248">
        <f t="shared" si="42"/>
        <v>1647.45</v>
      </c>
      <c r="R42" s="248">
        <f t="shared" si="42"/>
        <v>1647.45</v>
      </c>
      <c r="S42" s="248">
        <f t="shared" si="42"/>
        <v>1647.45</v>
      </c>
      <c r="T42" s="248">
        <f t="shared" si="42"/>
        <v>1647.45</v>
      </c>
      <c r="U42" s="248">
        <f t="shared" si="42"/>
        <v>1647.45</v>
      </c>
      <c r="V42" s="248">
        <f t="shared" si="42"/>
        <v>1711.45</v>
      </c>
      <c r="W42" s="248">
        <f t="shared" si="42"/>
        <v>1775.45</v>
      </c>
      <c r="X42" s="248">
        <f t="shared" si="42"/>
        <v>1839.45</v>
      </c>
      <c r="Y42" s="248">
        <f t="shared" si="42"/>
        <v>1903.45</v>
      </c>
      <c r="Z42" s="248">
        <f t="shared" si="42"/>
        <v>1967.45</v>
      </c>
      <c r="AA42" s="248">
        <f t="shared" si="42"/>
        <v>1970.45</v>
      </c>
      <c r="AB42" s="248">
        <f t="shared" si="42"/>
        <v>1970.45</v>
      </c>
      <c r="AC42" s="248">
        <f t="shared" si="42"/>
        <v>1970.45</v>
      </c>
      <c r="AD42" s="248">
        <f t="shared" si="42"/>
        <v>1970.45</v>
      </c>
      <c r="AE42" s="248">
        <f t="shared" si="42"/>
        <v>1970.45</v>
      </c>
      <c r="AF42" s="248">
        <f t="shared" si="42"/>
        <v>1970.45</v>
      </c>
      <c r="AG42" s="248">
        <f t="shared" si="42"/>
        <v>1970.45</v>
      </c>
      <c r="AH42" s="248">
        <f t="shared" ref="AH42:BM42" si="43">SUM(AH43:AH46)</f>
        <v>1970.45</v>
      </c>
      <c r="AI42" s="248">
        <f t="shared" si="43"/>
        <v>1970.45</v>
      </c>
      <c r="AJ42" s="248">
        <f t="shared" si="43"/>
        <v>1970.45</v>
      </c>
      <c r="AK42" s="248">
        <f t="shared" si="43"/>
        <v>1970.45</v>
      </c>
      <c r="AL42" s="248">
        <f t="shared" si="43"/>
        <v>1970.45</v>
      </c>
      <c r="AM42" s="248">
        <f t="shared" si="43"/>
        <v>1970.45</v>
      </c>
      <c r="AN42" s="248">
        <f t="shared" si="43"/>
        <v>1970.45</v>
      </c>
      <c r="AO42" s="248">
        <f t="shared" si="43"/>
        <v>1970.45</v>
      </c>
      <c r="AP42" s="248">
        <f t="shared" si="43"/>
        <v>1970.45</v>
      </c>
      <c r="AQ42" s="248">
        <f t="shared" si="43"/>
        <v>1970.45</v>
      </c>
      <c r="AR42" s="248">
        <f t="shared" si="43"/>
        <v>1970.45</v>
      </c>
      <c r="AS42" s="248">
        <f t="shared" si="43"/>
        <v>1970.45</v>
      </c>
      <c r="AT42" s="248">
        <f t="shared" si="43"/>
        <v>1970.45</v>
      </c>
      <c r="AU42" s="248">
        <f t="shared" si="43"/>
        <v>1970.45</v>
      </c>
      <c r="AV42" s="248">
        <f t="shared" si="43"/>
        <v>1970.45</v>
      </c>
      <c r="AW42" s="248">
        <f t="shared" si="43"/>
        <v>1970.45</v>
      </c>
      <c r="AX42" s="248">
        <f t="shared" si="43"/>
        <v>1970.45</v>
      </c>
      <c r="AY42" s="248">
        <f t="shared" si="43"/>
        <v>1970.45</v>
      </c>
      <c r="AZ42" s="248">
        <f t="shared" si="43"/>
        <v>1970.45</v>
      </c>
      <c r="BA42" s="248">
        <f t="shared" si="43"/>
        <v>1970.45</v>
      </c>
      <c r="BB42" s="248">
        <f t="shared" si="43"/>
        <v>1906.45</v>
      </c>
      <c r="BC42" s="248">
        <f t="shared" si="43"/>
        <v>1889.45</v>
      </c>
      <c r="BD42" s="248">
        <f t="shared" si="43"/>
        <v>1889.45</v>
      </c>
      <c r="BE42" s="248">
        <f t="shared" si="43"/>
        <v>1889.45</v>
      </c>
      <c r="BF42" s="248">
        <f t="shared" si="43"/>
        <v>1889.45</v>
      </c>
      <c r="BG42" s="248">
        <f t="shared" si="43"/>
        <v>1889.45</v>
      </c>
      <c r="BH42" s="248">
        <f t="shared" si="43"/>
        <v>1889.45</v>
      </c>
      <c r="BI42" s="248">
        <f t="shared" si="43"/>
        <v>1889.45</v>
      </c>
      <c r="BJ42" s="248">
        <f t="shared" si="43"/>
        <v>1953.45</v>
      </c>
      <c r="BK42" s="248">
        <f t="shared" si="43"/>
        <v>1970.45</v>
      </c>
      <c r="BL42" s="248">
        <f t="shared" si="43"/>
        <v>1970.45</v>
      </c>
      <c r="BM42" s="248">
        <f t="shared" si="43"/>
        <v>1970.45</v>
      </c>
      <c r="BN42" s="248">
        <f t="shared" ref="BN42:CS42" si="44">SUM(BN43:BN46)</f>
        <v>1970.45</v>
      </c>
      <c r="BO42" s="248">
        <f t="shared" si="44"/>
        <v>1970.45</v>
      </c>
      <c r="BP42" s="248">
        <f t="shared" si="44"/>
        <v>1970.45</v>
      </c>
      <c r="BQ42" s="248">
        <f t="shared" si="44"/>
        <v>1970.45</v>
      </c>
      <c r="BR42" s="248">
        <f t="shared" si="44"/>
        <v>1970.45</v>
      </c>
      <c r="BS42" s="248">
        <f t="shared" si="44"/>
        <v>1970.45</v>
      </c>
      <c r="BT42" s="248">
        <f t="shared" si="44"/>
        <v>1970.45</v>
      </c>
      <c r="BU42" s="248">
        <f t="shared" si="44"/>
        <v>1970.45</v>
      </c>
      <c r="BV42" s="248">
        <f t="shared" si="44"/>
        <v>1970.45</v>
      </c>
      <c r="BW42" s="248">
        <f t="shared" si="44"/>
        <v>1970.45</v>
      </c>
      <c r="BX42" s="248">
        <f t="shared" si="44"/>
        <v>1970.45</v>
      </c>
      <c r="BY42" s="248">
        <f t="shared" si="44"/>
        <v>1970.45</v>
      </c>
      <c r="BZ42" s="248">
        <f t="shared" si="44"/>
        <v>1970.45</v>
      </c>
      <c r="CA42" s="248">
        <f t="shared" si="44"/>
        <v>1970.45</v>
      </c>
      <c r="CB42" s="248">
        <f t="shared" si="44"/>
        <v>1970.45</v>
      </c>
      <c r="CC42" s="248">
        <f t="shared" si="44"/>
        <v>1970.45</v>
      </c>
      <c r="CD42" s="248">
        <f t="shared" si="44"/>
        <v>1970.45</v>
      </c>
      <c r="CE42" s="248">
        <f t="shared" si="44"/>
        <v>1970.45</v>
      </c>
      <c r="CF42" s="248">
        <f t="shared" si="44"/>
        <v>1970.45</v>
      </c>
      <c r="CG42" s="248">
        <f t="shared" si="44"/>
        <v>1970.45</v>
      </c>
      <c r="CH42" s="248">
        <f t="shared" si="44"/>
        <v>1970.45</v>
      </c>
      <c r="CI42" s="248">
        <f t="shared" si="44"/>
        <v>1970.45</v>
      </c>
      <c r="CJ42" s="248">
        <f t="shared" si="44"/>
        <v>1970.45</v>
      </c>
      <c r="CK42" s="248">
        <f t="shared" si="44"/>
        <v>1970.45</v>
      </c>
      <c r="CL42" s="248">
        <f t="shared" si="44"/>
        <v>1970.45</v>
      </c>
      <c r="CM42" s="248">
        <f t="shared" si="44"/>
        <v>1906.45</v>
      </c>
      <c r="CN42" s="248">
        <f t="shared" si="44"/>
        <v>1842.45</v>
      </c>
      <c r="CO42" s="248">
        <f t="shared" si="44"/>
        <v>1778.45</v>
      </c>
      <c r="CP42" s="248">
        <f t="shared" si="44"/>
        <v>1714.45</v>
      </c>
      <c r="CQ42" s="248">
        <f t="shared" si="44"/>
        <v>1650.45</v>
      </c>
      <c r="CR42" s="248">
        <f t="shared" si="44"/>
        <v>1647.45</v>
      </c>
      <c r="CS42" s="249">
        <f t="shared" si="44"/>
        <v>1647.45</v>
      </c>
      <c r="CT42" s="28">
        <f t="shared" si="18"/>
        <v>179995.20000000016</v>
      </c>
      <c r="CU42" s="117"/>
    </row>
    <row r="43" spans="1:99">
      <c r="A43" s="57" t="s">
        <v>42</v>
      </c>
      <c r="B43" s="237" cm="1">
        <f t="array" ref="B43:CS43">TRANSPOSE([3]JAN24!$AS$5:$AS$100)</f>
        <v>939</v>
      </c>
      <c r="C43" s="237">
        <v>875</v>
      </c>
      <c r="D43" s="237">
        <v>811</v>
      </c>
      <c r="E43" s="237">
        <v>808</v>
      </c>
      <c r="F43" s="237">
        <v>808</v>
      </c>
      <c r="G43" s="237">
        <v>808</v>
      </c>
      <c r="H43" s="237">
        <v>808</v>
      </c>
      <c r="I43" s="237">
        <v>808</v>
      </c>
      <c r="J43" s="237">
        <v>808</v>
      </c>
      <c r="K43" s="237">
        <v>808</v>
      </c>
      <c r="L43" s="237">
        <v>808</v>
      </c>
      <c r="M43" s="237">
        <v>808</v>
      </c>
      <c r="N43" s="237">
        <v>808</v>
      </c>
      <c r="O43" s="237">
        <v>808</v>
      </c>
      <c r="P43" s="237">
        <v>808</v>
      </c>
      <c r="Q43" s="237">
        <v>808</v>
      </c>
      <c r="R43" s="237">
        <v>808</v>
      </c>
      <c r="S43" s="237">
        <v>808</v>
      </c>
      <c r="T43" s="237">
        <v>808</v>
      </c>
      <c r="U43" s="237">
        <v>808</v>
      </c>
      <c r="V43" s="237">
        <v>872</v>
      </c>
      <c r="W43" s="237">
        <v>936</v>
      </c>
      <c r="X43" s="237">
        <v>1000</v>
      </c>
      <c r="Y43" s="237">
        <v>1064</v>
      </c>
      <c r="Z43" s="237">
        <v>1128</v>
      </c>
      <c r="AA43" s="237">
        <v>1131</v>
      </c>
      <c r="AB43" s="237">
        <v>1131</v>
      </c>
      <c r="AC43" s="237">
        <v>1131</v>
      </c>
      <c r="AD43" s="237">
        <v>1131</v>
      </c>
      <c r="AE43" s="237">
        <v>1131</v>
      </c>
      <c r="AF43" s="237">
        <v>1131</v>
      </c>
      <c r="AG43" s="237">
        <v>1131</v>
      </c>
      <c r="AH43" s="237">
        <v>1131</v>
      </c>
      <c r="AI43" s="237">
        <v>1131</v>
      </c>
      <c r="AJ43" s="237">
        <v>1131</v>
      </c>
      <c r="AK43" s="237">
        <v>1131</v>
      </c>
      <c r="AL43" s="237">
        <v>1131</v>
      </c>
      <c r="AM43" s="237">
        <v>1131</v>
      </c>
      <c r="AN43" s="237">
        <v>1131</v>
      </c>
      <c r="AO43" s="237">
        <v>1131</v>
      </c>
      <c r="AP43" s="237">
        <v>1131</v>
      </c>
      <c r="AQ43" s="237">
        <v>1131</v>
      </c>
      <c r="AR43" s="237">
        <v>1131</v>
      </c>
      <c r="AS43" s="237">
        <v>1131</v>
      </c>
      <c r="AT43" s="237">
        <v>1131</v>
      </c>
      <c r="AU43" s="237">
        <v>1131</v>
      </c>
      <c r="AV43" s="237">
        <v>1131</v>
      </c>
      <c r="AW43" s="237">
        <v>1131</v>
      </c>
      <c r="AX43" s="237">
        <v>1131</v>
      </c>
      <c r="AY43" s="237">
        <v>1131</v>
      </c>
      <c r="AZ43" s="237">
        <v>1131</v>
      </c>
      <c r="BA43" s="237">
        <v>1131</v>
      </c>
      <c r="BB43" s="237">
        <v>1067</v>
      </c>
      <c r="BC43" s="237">
        <v>1050</v>
      </c>
      <c r="BD43" s="237">
        <v>1050</v>
      </c>
      <c r="BE43" s="237">
        <v>1050</v>
      </c>
      <c r="BF43" s="237">
        <v>1050</v>
      </c>
      <c r="BG43" s="237">
        <v>1050</v>
      </c>
      <c r="BH43" s="237">
        <v>1050</v>
      </c>
      <c r="BI43" s="237">
        <v>1050</v>
      </c>
      <c r="BJ43" s="237">
        <v>1114</v>
      </c>
      <c r="BK43" s="237">
        <v>1131</v>
      </c>
      <c r="BL43" s="237">
        <v>1131</v>
      </c>
      <c r="BM43" s="237">
        <v>1131</v>
      </c>
      <c r="BN43" s="237">
        <v>1131</v>
      </c>
      <c r="BO43" s="237">
        <v>1131</v>
      </c>
      <c r="BP43" s="237">
        <v>1131</v>
      </c>
      <c r="BQ43" s="237">
        <v>1131</v>
      </c>
      <c r="BR43" s="237">
        <v>1131</v>
      </c>
      <c r="BS43" s="237">
        <v>1131</v>
      </c>
      <c r="BT43" s="237">
        <v>1131</v>
      </c>
      <c r="BU43" s="237">
        <v>1131</v>
      </c>
      <c r="BV43" s="237">
        <v>1131</v>
      </c>
      <c r="BW43" s="237">
        <v>1131</v>
      </c>
      <c r="BX43" s="237">
        <v>1131</v>
      </c>
      <c r="BY43" s="237">
        <v>1131</v>
      </c>
      <c r="BZ43" s="237">
        <v>1131</v>
      </c>
      <c r="CA43" s="237">
        <v>1131</v>
      </c>
      <c r="CB43" s="237">
        <v>1131</v>
      </c>
      <c r="CC43" s="237">
        <v>1131</v>
      </c>
      <c r="CD43" s="237">
        <v>1131</v>
      </c>
      <c r="CE43" s="237">
        <v>1131</v>
      </c>
      <c r="CF43" s="237">
        <v>1131</v>
      </c>
      <c r="CG43" s="237">
        <v>1131</v>
      </c>
      <c r="CH43" s="237">
        <v>1131</v>
      </c>
      <c r="CI43" s="237">
        <v>1131</v>
      </c>
      <c r="CJ43" s="237">
        <v>1131</v>
      </c>
      <c r="CK43" s="237">
        <v>1131</v>
      </c>
      <c r="CL43" s="237">
        <v>1131</v>
      </c>
      <c r="CM43" s="237">
        <v>1067</v>
      </c>
      <c r="CN43" s="237">
        <v>1003</v>
      </c>
      <c r="CO43" s="237">
        <v>939</v>
      </c>
      <c r="CP43" s="237">
        <v>875</v>
      </c>
      <c r="CQ43" s="237">
        <v>811</v>
      </c>
      <c r="CR43" s="237">
        <v>808</v>
      </c>
      <c r="CS43" s="237">
        <v>808</v>
      </c>
      <c r="CT43" s="175">
        <f t="shared" si="18"/>
        <v>99408</v>
      </c>
      <c r="CU43" s="119"/>
    </row>
    <row r="44" spans="1:99">
      <c r="A44" s="22" t="s">
        <v>43</v>
      </c>
      <c r="B44" s="266">
        <v>269.45</v>
      </c>
      <c r="C44" s="266">
        <v>269.45</v>
      </c>
      <c r="D44" s="266">
        <v>269.45</v>
      </c>
      <c r="E44" s="266">
        <v>269.45</v>
      </c>
      <c r="F44" s="266">
        <v>269.45</v>
      </c>
      <c r="G44" s="266">
        <v>269.45</v>
      </c>
      <c r="H44" s="266">
        <v>269.45</v>
      </c>
      <c r="I44" s="266">
        <v>269.45</v>
      </c>
      <c r="J44" s="266">
        <v>269.45</v>
      </c>
      <c r="K44" s="266">
        <v>269.45</v>
      </c>
      <c r="L44" s="266">
        <v>269.45</v>
      </c>
      <c r="M44" s="266">
        <v>269.45</v>
      </c>
      <c r="N44" s="266">
        <v>269.45</v>
      </c>
      <c r="O44" s="266">
        <v>269.45</v>
      </c>
      <c r="P44" s="266">
        <v>269.45</v>
      </c>
      <c r="Q44" s="266">
        <v>269.45</v>
      </c>
      <c r="R44" s="266">
        <v>269.45</v>
      </c>
      <c r="S44" s="266">
        <v>269.45</v>
      </c>
      <c r="T44" s="266">
        <v>269.45</v>
      </c>
      <c r="U44" s="266">
        <v>269.45</v>
      </c>
      <c r="V44" s="266">
        <v>269.45</v>
      </c>
      <c r="W44" s="266">
        <v>269.45</v>
      </c>
      <c r="X44" s="266">
        <v>269.45</v>
      </c>
      <c r="Y44" s="266">
        <v>269.45</v>
      </c>
      <c r="Z44" s="266">
        <v>269.45</v>
      </c>
      <c r="AA44" s="266">
        <v>269.45</v>
      </c>
      <c r="AB44" s="266">
        <v>269.45</v>
      </c>
      <c r="AC44" s="266">
        <v>269.45</v>
      </c>
      <c r="AD44" s="266">
        <v>269.45</v>
      </c>
      <c r="AE44" s="266">
        <v>269.45</v>
      </c>
      <c r="AF44" s="266">
        <v>269.45</v>
      </c>
      <c r="AG44" s="266">
        <v>269.45</v>
      </c>
      <c r="AH44" s="266">
        <v>269.45</v>
      </c>
      <c r="AI44" s="266">
        <v>269.45</v>
      </c>
      <c r="AJ44" s="266">
        <v>269.45</v>
      </c>
      <c r="AK44" s="266">
        <v>269.45</v>
      </c>
      <c r="AL44" s="266">
        <v>269.45</v>
      </c>
      <c r="AM44" s="266">
        <v>269.45</v>
      </c>
      <c r="AN44" s="266">
        <v>269.45</v>
      </c>
      <c r="AO44" s="266">
        <v>269.45</v>
      </c>
      <c r="AP44" s="266">
        <v>269.45</v>
      </c>
      <c r="AQ44" s="266">
        <v>269.45</v>
      </c>
      <c r="AR44" s="266">
        <v>269.45</v>
      </c>
      <c r="AS44" s="266">
        <v>269.45</v>
      </c>
      <c r="AT44" s="266">
        <v>269.45</v>
      </c>
      <c r="AU44" s="266">
        <v>269.45</v>
      </c>
      <c r="AV44" s="266">
        <v>269.45</v>
      </c>
      <c r="AW44" s="266">
        <v>269.45</v>
      </c>
      <c r="AX44" s="266">
        <v>269.45</v>
      </c>
      <c r="AY44" s="266">
        <v>269.45</v>
      </c>
      <c r="AZ44" s="266">
        <v>269.45</v>
      </c>
      <c r="BA44" s="266">
        <v>269.45</v>
      </c>
      <c r="BB44" s="266">
        <v>269.45</v>
      </c>
      <c r="BC44" s="266">
        <v>269.45</v>
      </c>
      <c r="BD44" s="266">
        <v>269.45</v>
      </c>
      <c r="BE44" s="266">
        <v>269.45</v>
      </c>
      <c r="BF44" s="266">
        <v>269.45</v>
      </c>
      <c r="BG44" s="266">
        <v>269.45</v>
      </c>
      <c r="BH44" s="266">
        <v>269.45</v>
      </c>
      <c r="BI44" s="266">
        <v>269.45</v>
      </c>
      <c r="BJ44" s="266">
        <v>269.45</v>
      </c>
      <c r="BK44" s="266">
        <v>269.45</v>
      </c>
      <c r="BL44" s="266">
        <v>269.45</v>
      </c>
      <c r="BM44" s="266">
        <v>269.45</v>
      </c>
      <c r="BN44" s="266">
        <v>269.45</v>
      </c>
      <c r="BO44" s="266">
        <v>269.45</v>
      </c>
      <c r="BP44" s="266">
        <v>269.45</v>
      </c>
      <c r="BQ44" s="266">
        <v>269.45</v>
      </c>
      <c r="BR44" s="266">
        <v>269.45</v>
      </c>
      <c r="BS44" s="266">
        <v>269.45</v>
      </c>
      <c r="BT44" s="266">
        <v>269.45</v>
      </c>
      <c r="BU44" s="266">
        <v>269.45</v>
      </c>
      <c r="BV44" s="266">
        <v>269.45</v>
      </c>
      <c r="BW44" s="266">
        <v>269.45</v>
      </c>
      <c r="BX44" s="266">
        <v>269.45</v>
      </c>
      <c r="BY44" s="266">
        <v>269.45</v>
      </c>
      <c r="BZ44" s="266">
        <v>269.45</v>
      </c>
      <c r="CA44" s="266">
        <v>269.45</v>
      </c>
      <c r="CB44" s="266">
        <v>269.45</v>
      </c>
      <c r="CC44" s="266">
        <v>269.45</v>
      </c>
      <c r="CD44" s="266">
        <v>269.45</v>
      </c>
      <c r="CE44" s="266">
        <v>269.45</v>
      </c>
      <c r="CF44" s="266">
        <v>269.45</v>
      </c>
      <c r="CG44" s="266">
        <v>269.45</v>
      </c>
      <c r="CH44" s="266">
        <v>269.45</v>
      </c>
      <c r="CI44" s="266">
        <v>269.45</v>
      </c>
      <c r="CJ44" s="266">
        <v>269.45</v>
      </c>
      <c r="CK44" s="266">
        <v>269.45</v>
      </c>
      <c r="CL44" s="266">
        <v>269.45</v>
      </c>
      <c r="CM44" s="266">
        <v>269.45</v>
      </c>
      <c r="CN44" s="266">
        <v>269.45</v>
      </c>
      <c r="CO44" s="266">
        <v>269.45</v>
      </c>
      <c r="CP44" s="266">
        <v>269.45</v>
      </c>
      <c r="CQ44" s="266">
        <v>269.45</v>
      </c>
      <c r="CR44" s="266">
        <v>269.45</v>
      </c>
      <c r="CS44" s="266">
        <v>269.45</v>
      </c>
      <c r="CT44" s="175">
        <f t="shared" si="18"/>
        <v>25867.200000000044</v>
      </c>
      <c r="CU44" s="119"/>
    </row>
    <row r="45" spans="1:99">
      <c r="A45" s="22" t="s">
        <v>44</v>
      </c>
      <c r="B45" s="237">
        <f t="shared" ref="B45" si="45">B18</f>
        <v>570</v>
      </c>
      <c r="C45" s="237">
        <f t="shared" ref="C45:BN45" si="46">C18</f>
        <v>570</v>
      </c>
      <c r="D45" s="237">
        <f t="shared" si="46"/>
        <v>570</v>
      </c>
      <c r="E45" s="237">
        <f t="shared" si="46"/>
        <v>570</v>
      </c>
      <c r="F45" s="237">
        <f t="shared" si="46"/>
        <v>570</v>
      </c>
      <c r="G45" s="237">
        <f t="shared" si="46"/>
        <v>570</v>
      </c>
      <c r="H45" s="237">
        <f t="shared" si="46"/>
        <v>570</v>
      </c>
      <c r="I45" s="237">
        <f t="shared" si="46"/>
        <v>570</v>
      </c>
      <c r="J45" s="237">
        <f t="shared" si="46"/>
        <v>570</v>
      </c>
      <c r="K45" s="237">
        <f t="shared" si="46"/>
        <v>570</v>
      </c>
      <c r="L45" s="237">
        <f t="shared" si="46"/>
        <v>570</v>
      </c>
      <c r="M45" s="237">
        <f t="shared" si="46"/>
        <v>570</v>
      </c>
      <c r="N45" s="237">
        <f t="shared" si="46"/>
        <v>570</v>
      </c>
      <c r="O45" s="237">
        <f t="shared" si="46"/>
        <v>570</v>
      </c>
      <c r="P45" s="237">
        <f t="shared" si="46"/>
        <v>570</v>
      </c>
      <c r="Q45" s="237">
        <f t="shared" si="46"/>
        <v>570</v>
      </c>
      <c r="R45" s="237">
        <f t="shared" si="46"/>
        <v>570</v>
      </c>
      <c r="S45" s="237">
        <f t="shared" si="46"/>
        <v>570</v>
      </c>
      <c r="T45" s="237">
        <f t="shared" si="46"/>
        <v>570</v>
      </c>
      <c r="U45" s="237">
        <f t="shared" si="46"/>
        <v>570</v>
      </c>
      <c r="V45" s="237">
        <f t="shared" si="46"/>
        <v>570</v>
      </c>
      <c r="W45" s="237">
        <f t="shared" si="46"/>
        <v>570</v>
      </c>
      <c r="X45" s="237">
        <f t="shared" si="46"/>
        <v>570</v>
      </c>
      <c r="Y45" s="237">
        <f t="shared" si="46"/>
        <v>570</v>
      </c>
      <c r="Z45" s="237">
        <f t="shared" si="46"/>
        <v>570</v>
      </c>
      <c r="AA45" s="237">
        <f t="shared" si="46"/>
        <v>570</v>
      </c>
      <c r="AB45" s="237">
        <f t="shared" si="46"/>
        <v>570</v>
      </c>
      <c r="AC45" s="237">
        <f t="shared" si="46"/>
        <v>570</v>
      </c>
      <c r="AD45" s="237">
        <f t="shared" si="46"/>
        <v>570</v>
      </c>
      <c r="AE45" s="237">
        <f t="shared" si="46"/>
        <v>570</v>
      </c>
      <c r="AF45" s="237">
        <f t="shared" si="46"/>
        <v>570</v>
      </c>
      <c r="AG45" s="237">
        <f t="shared" si="46"/>
        <v>570</v>
      </c>
      <c r="AH45" s="237">
        <f t="shared" si="46"/>
        <v>570</v>
      </c>
      <c r="AI45" s="237">
        <f t="shared" si="46"/>
        <v>570</v>
      </c>
      <c r="AJ45" s="237">
        <f t="shared" si="46"/>
        <v>570</v>
      </c>
      <c r="AK45" s="237">
        <f t="shared" si="46"/>
        <v>570</v>
      </c>
      <c r="AL45" s="237">
        <f t="shared" si="46"/>
        <v>570</v>
      </c>
      <c r="AM45" s="237">
        <f t="shared" si="46"/>
        <v>570</v>
      </c>
      <c r="AN45" s="237">
        <f t="shared" si="46"/>
        <v>570</v>
      </c>
      <c r="AO45" s="237">
        <f t="shared" si="46"/>
        <v>570</v>
      </c>
      <c r="AP45" s="237">
        <f t="shared" si="46"/>
        <v>570</v>
      </c>
      <c r="AQ45" s="237">
        <f t="shared" si="46"/>
        <v>570</v>
      </c>
      <c r="AR45" s="237">
        <f t="shared" si="46"/>
        <v>570</v>
      </c>
      <c r="AS45" s="237">
        <f t="shared" si="46"/>
        <v>570</v>
      </c>
      <c r="AT45" s="237">
        <f t="shared" si="46"/>
        <v>570</v>
      </c>
      <c r="AU45" s="237">
        <f t="shared" si="46"/>
        <v>570</v>
      </c>
      <c r="AV45" s="237">
        <f t="shared" si="46"/>
        <v>570</v>
      </c>
      <c r="AW45" s="237">
        <f t="shared" si="46"/>
        <v>570</v>
      </c>
      <c r="AX45" s="237">
        <f t="shared" si="46"/>
        <v>570</v>
      </c>
      <c r="AY45" s="237">
        <f t="shared" si="46"/>
        <v>570</v>
      </c>
      <c r="AZ45" s="237">
        <f t="shared" si="46"/>
        <v>570</v>
      </c>
      <c r="BA45" s="237">
        <f t="shared" si="46"/>
        <v>570</v>
      </c>
      <c r="BB45" s="237">
        <f t="shared" si="46"/>
        <v>570</v>
      </c>
      <c r="BC45" s="237">
        <f t="shared" si="46"/>
        <v>570</v>
      </c>
      <c r="BD45" s="237">
        <f t="shared" si="46"/>
        <v>570</v>
      </c>
      <c r="BE45" s="237">
        <f t="shared" si="46"/>
        <v>570</v>
      </c>
      <c r="BF45" s="237">
        <f t="shared" si="46"/>
        <v>570</v>
      </c>
      <c r="BG45" s="237">
        <f t="shared" si="46"/>
        <v>570</v>
      </c>
      <c r="BH45" s="237">
        <f t="shared" si="46"/>
        <v>570</v>
      </c>
      <c r="BI45" s="237">
        <f t="shared" si="46"/>
        <v>570</v>
      </c>
      <c r="BJ45" s="237">
        <f t="shared" si="46"/>
        <v>570</v>
      </c>
      <c r="BK45" s="237">
        <f t="shared" si="46"/>
        <v>570</v>
      </c>
      <c r="BL45" s="237">
        <f t="shared" si="46"/>
        <v>570</v>
      </c>
      <c r="BM45" s="237">
        <f t="shared" si="46"/>
        <v>570</v>
      </c>
      <c r="BN45" s="237">
        <f t="shared" si="46"/>
        <v>570</v>
      </c>
      <c r="BO45" s="237">
        <f t="shared" ref="BO45:CS45" si="47">BO18</f>
        <v>570</v>
      </c>
      <c r="BP45" s="237">
        <f t="shared" si="47"/>
        <v>570</v>
      </c>
      <c r="BQ45" s="237">
        <f t="shared" si="47"/>
        <v>570</v>
      </c>
      <c r="BR45" s="237">
        <f t="shared" si="47"/>
        <v>570</v>
      </c>
      <c r="BS45" s="237">
        <f t="shared" si="47"/>
        <v>570</v>
      </c>
      <c r="BT45" s="237">
        <f t="shared" si="47"/>
        <v>570</v>
      </c>
      <c r="BU45" s="237">
        <f t="shared" si="47"/>
        <v>570</v>
      </c>
      <c r="BV45" s="237">
        <f t="shared" si="47"/>
        <v>570</v>
      </c>
      <c r="BW45" s="237">
        <f t="shared" si="47"/>
        <v>570</v>
      </c>
      <c r="BX45" s="237">
        <f t="shared" si="47"/>
        <v>570</v>
      </c>
      <c r="BY45" s="237">
        <f t="shared" si="47"/>
        <v>570</v>
      </c>
      <c r="BZ45" s="237">
        <f t="shared" si="47"/>
        <v>570</v>
      </c>
      <c r="CA45" s="237">
        <f t="shared" si="47"/>
        <v>570</v>
      </c>
      <c r="CB45" s="237">
        <f t="shared" si="47"/>
        <v>570</v>
      </c>
      <c r="CC45" s="237">
        <f t="shared" si="47"/>
        <v>570</v>
      </c>
      <c r="CD45" s="237">
        <f t="shared" si="47"/>
        <v>570</v>
      </c>
      <c r="CE45" s="237">
        <f t="shared" si="47"/>
        <v>570</v>
      </c>
      <c r="CF45" s="237">
        <f t="shared" si="47"/>
        <v>570</v>
      </c>
      <c r="CG45" s="237">
        <f t="shared" si="47"/>
        <v>570</v>
      </c>
      <c r="CH45" s="237">
        <f t="shared" si="47"/>
        <v>570</v>
      </c>
      <c r="CI45" s="237">
        <f t="shared" si="47"/>
        <v>570</v>
      </c>
      <c r="CJ45" s="237">
        <f t="shared" si="47"/>
        <v>570</v>
      </c>
      <c r="CK45" s="237">
        <f t="shared" si="47"/>
        <v>570</v>
      </c>
      <c r="CL45" s="237">
        <f t="shared" si="47"/>
        <v>570</v>
      </c>
      <c r="CM45" s="237">
        <f t="shared" si="47"/>
        <v>570</v>
      </c>
      <c r="CN45" s="237">
        <f t="shared" si="47"/>
        <v>570</v>
      </c>
      <c r="CO45" s="237">
        <f t="shared" si="47"/>
        <v>570</v>
      </c>
      <c r="CP45" s="237">
        <f t="shared" si="47"/>
        <v>570</v>
      </c>
      <c r="CQ45" s="237">
        <f t="shared" si="47"/>
        <v>570</v>
      </c>
      <c r="CR45" s="237">
        <f t="shared" si="47"/>
        <v>570</v>
      </c>
      <c r="CS45" s="237">
        <f t="shared" si="47"/>
        <v>570</v>
      </c>
      <c r="CT45" s="175">
        <f t="shared" si="18"/>
        <v>54720</v>
      </c>
      <c r="CU45" s="119"/>
    </row>
    <row r="46" spans="1:99" hidden="1">
      <c r="A46" s="39" t="s">
        <v>45</v>
      </c>
      <c r="B46" s="26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73"/>
      <c r="CT46" s="24">
        <f t="shared" si="18"/>
        <v>0</v>
      </c>
      <c r="CU46" s="119"/>
    </row>
    <row r="47" spans="1:99">
      <c r="A47" s="74" t="s">
        <v>46</v>
      </c>
      <c r="B47" s="36">
        <f t="shared" ref="B47:AG47" si="48">SUM(B48:B51)</f>
        <v>97.327040000000011</v>
      </c>
      <c r="C47" s="37">
        <f t="shared" si="48"/>
        <v>101.65639999999999</v>
      </c>
      <c r="D47" s="37">
        <f t="shared" si="48"/>
        <v>103.91744</v>
      </c>
      <c r="E47" s="37">
        <f t="shared" si="48"/>
        <v>104.05592</v>
      </c>
      <c r="F47" s="37">
        <f t="shared" si="48"/>
        <v>104.09008</v>
      </c>
      <c r="G47" s="37">
        <f t="shared" si="48"/>
        <v>99.376319999999993</v>
      </c>
      <c r="H47" s="37">
        <f t="shared" si="48"/>
        <v>94.183760000000007</v>
      </c>
      <c r="I47" s="37">
        <f t="shared" si="48"/>
        <v>90.671599999999998</v>
      </c>
      <c r="J47" s="37">
        <f t="shared" si="48"/>
        <v>90.20320000000001</v>
      </c>
      <c r="K47" s="37">
        <f t="shared" si="48"/>
        <v>90.027919999999995</v>
      </c>
      <c r="L47" s="37">
        <f t="shared" si="48"/>
        <v>87.688320000000004</v>
      </c>
      <c r="M47" s="37">
        <f t="shared" si="48"/>
        <v>81.961520000000007</v>
      </c>
      <c r="N47" s="37">
        <f t="shared" si="48"/>
        <v>82.510400000000004</v>
      </c>
      <c r="O47" s="37">
        <f t="shared" si="48"/>
        <v>82.625519999999995</v>
      </c>
      <c r="P47" s="37">
        <f t="shared" si="48"/>
        <v>81.717999999999989</v>
      </c>
      <c r="Q47" s="37">
        <f t="shared" si="48"/>
        <v>76.196399999999997</v>
      </c>
      <c r="R47" s="37">
        <f t="shared" si="48"/>
        <v>69.467920000000007</v>
      </c>
      <c r="S47" s="37">
        <f t="shared" si="48"/>
        <v>69.486320000000006</v>
      </c>
      <c r="T47" s="37">
        <f t="shared" si="48"/>
        <v>69.30431999999999</v>
      </c>
      <c r="U47" s="37">
        <f t="shared" si="48"/>
        <v>67.639759999999995</v>
      </c>
      <c r="V47" s="37">
        <f t="shared" si="48"/>
        <v>56.368559999999995</v>
      </c>
      <c r="W47" s="37">
        <f t="shared" si="48"/>
        <v>52.295999999999999</v>
      </c>
      <c r="X47" s="37">
        <f t="shared" si="48"/>
        <v>64.192000000000007</v>
      </c>
      <c r="Y47" s="37">
        <f t="shared" si="48"/>
        <v>62.728222090779184</v>
      </c>
      <c r="Z47" s="37">
        <f t="shared" si="48"/>
        <v>66.621730907494197</v>
      </c>
      <c r="AA47" s="37">
        <f t="shared" si="48"/>
        <v>73.430745599425023</v>
      </c>
      <c r="AB47" s="37">
        <f t="shared" si="48"/>
        <v>77.63805090749419</v>
      </c>
      <c r="AC47" s="37">
        <f t="shared" si="48"/>
        <v>86.639088538330029</v>
      </c>
      <c r="AD47" s="37">
        <f t="shared" si="48"/>
        <v>127.29650562017844</v>
      </c>
      <c r="AE47" s="37">
        <f t="shared" si="48"/>
        <v>214.19455887927296</v>
      </c>
      <c r="AF47" s="37">
        <f t="shared" si="48"/>
        <v>355.14086570727471</v>
      </c>
      <c r="AG47" s="37">
        <f t="shared" si="48"/>
        <v>554.15968134408149</v>
      </c>
      <c r="AH47" s="37">
        <f t="shared" ref="AH47:BM47" si="49">SUM(AH48:AH51)</f>
        <v>786.90203643968323</v>
      </c>
      <c r="AI47" s="37">
        <f t="shared" si="49"/>
        <v>1052.9437085607419</v>
      </c>
      <c r="AJ47" s="37">
        <f t="shared" si="49"/>
        <v>1274.2941352224188</v>
      </c>
      <c r="AK47" s="37">
        <f t="shared" si="49"/>
        <v>1544.9589904203845</v>
      </c>
      <c r="AL47" s="37">
        <f t="shared" si="49"/>
        <v>1805.8790441312908</v>
      </c>
      <c r="AM47" s="37">
        <f t="shared" si="49"/>
        <v>2071.6838064376843</v>
      </c>
      <c r="AN47" s="37">
        <f t="shared" si="49"/>
        <v>2359.7985062853086</v>
      </c>
      <c r="AO47" s="37">
        <f t="shared" si="49"/>
        <v>2628.8181060432844</v>
      </c>
      <c r="AP47" s="37">
        <f t="shared" si="49"/>
        <v>2832.5328535274002</v>
      </c>
      <c r="AQ47" s="37">
        <f t="shared" si="49"/>
        <v>3081.6084763408071</v>
      </c>
      <c r="AR47" s="37">
        <f t="shared" si="49"/>
        <v>3295.2417068419936</v>
      </c>
      <c r="AS47" s="37">
        <f t="shared" si="49"/>
        <v>3534.7911705883253</v>
      </c>
      <c r="AT47" s="37">
        <f t="shared" si="49"/>
        <v>3758.6947880699317</v>
      </c>
      <c r="AU47" s="37">
        <f t="shared" si="49"/>
        <v>3948.153804171011</v>
      </c>
      <c r="AV47" s="37">
        <f t="shared" si="49"/>
        <v>4081.7089860931696</v>
      </c>
      <c r="AW47" s="37">
        <f t="shared" si="49"/>
        <v>4177.154540216422</v>
      </c>
      <c r="AX47" s="37">
        <f t="shared" si="49"/>
        <v>4196.2653926945841</v>
      </c>
      <c r="AY47" s="37">
        <f t="shared" si="49"/>
        <v>4204.4683570627967</v>
      </c>
      <c r="AZ47" s="37">
        <f t="shared" si="49"/>
        <v>4191.5358606552636</v>
      </c>
      <c r="BA47" s="37">
        <f t="shared" si="49"/>
        <v>4178.9786250361904</v>
      </c>
      <c r="BB47" s="37">
        <f t="shared" si="49"/>
        <v>4177.1499126432964</v>
      </c>
      <c r="BC47" s="37">
        <f t="shared" si="49"/>
        <v>4119.4780897706914</v>
      </c>
      <c r="BD47" s="37">
        <f t="shared" si="49"/>
        <v>4048.1973968234515</v>
      </c>
      <c r="BE47" s="37">
        <f t="shared" si="49"/>
        <v>4015.9461543302773</v>
      </c>
      <c r="BF47" s="37">
        <f t="shared" si="49"/>
        <v>3900.3119786426073</v>
      </c>
      <c r="BG47" s="37">
        <f t="shared" si="49"/>
        <v>3789.08774470656</v>
      </c>
      <c r="BH47" s="37">
        <f t="shared" si="49"/>
        <v>3644.124821130551</v>
      </c>
      <c r="BI47" s="37">
        <f t="shared" si="49"/>
        <v>3467.6189524233014</v>
      </c>
      <c r="BJ47" s="37">
        <f t="shared" si="49"/>
        <v>3314.1435858429372</v>
      </c>
      <c r="BK47" s="37">
        <f t="shared" si="49"/>
        <v>3080.4412204896616</v>
      </c>
      <c r="BL47" s="37">
        <f t="shared" si="49"/>
        <v>2758.1584425683627</v>
      </c>
      <c r="BM47" s="37">
        <f t="shared" si="49"/>
        <v>2508.3694546879328</v>
      </c>
      <c r="BN47" s="37">
        <f t="shared" ref="BN47:CS47" si="50">SUM(BN48:BN51)</f>
        <v>2218.5594165366883</v>
      </c>
      <c r="BO47" s="37">
        <f t="shared" si="50"/>
        <v>1856.035357209006</v>
      </c>
      <c r="BP47" s="37">
        <f t="shared" si="50"/>
        <v>1530.65352881697</v>
      </c>
      <c r="BQ47" s="37">
        <f t="shared" si="50"/>
        <v>1134.9972793081204</v>
      </c>
      <c r="BR47" s="37">
        <f t="shared" si="50"/>
        <v>803.39130960768387</v>
      </c>
      <c r="BS47" s="37">
        <f t="shared" si="50"/>
        <v>488.24053239395766</v>
      </c>
      <c r="BT47" s="37">
        <f t="shared" si="50"/>
        <v>250.02229954865567</v>
      </c>
      <c r="BU47" s="37">
        <f t="shared" si="50"/>
        <v>116.7337281441427</v>
      </c>
      <c r="BV47" s="37">
        <f t="shared" si="50"/>
        <v>67.961197251235419</v>
      </c>
      <c r="BW47" s="37">
        <f t="shared" si="50"/>
        <v>53.217359999999999</v>
      </c>
      <c r="BX47" s="37">
        <f t="shared" si="50"/>
        <v>54.012079999999997</v>
      </c>
      <c r="BY47" s="37">
        <f t="shared" si="50"/>
        <v>55.709759999999996</v>
      </c>
      <c r="BZ47" s="37">
        <f t="shared" si="50"/>
        <v>56.261600000000001</v>
      </c>
      <c r="CA47" s="37">
        <f t="shared" si="50"/>
        <v>55.491839999999996</v>
      </c>
      <c r="CB47" s="37">
        <f t="shared" si="50"/>
        <v>55.056319999999999</v>
      </c>
      <c r="CC47" s="37">
        <f t="shared" si="50"/>
        <v>55.353520000000003</v>
      </c>
      <c r="CD47" s="37">
        <f t="shared" si="50"/>
        <v>54.777679999999997</v>
      </c>
      <c r="CE47" s="37">
        <f t="shared" si="50"/>
        <v>54.492400000000004</v>
      </c>
      <c r="CF47" s="37">
        <f t="shared" si="50"/>
        <v>55.236800000000002</v>
      </c>
      <c r="CG47" s="37">
        <f t="shared" si="50"/>
        <v>54.861599999999996</v>
      </c>
      <c r="CH47" s="37">
        <f t="shared" si="50"/>
        <v>51.864400000000003</v>
      </c>
      <c r="CI47" s="37">
        <f t="shared" si="50"/>
        <v>48.91272</v>
      </c>
      <c r="CJ47" s="37">
        <f t="shared" si="50"/>
        <v>50.263680000000001</v>
      </c>
      <c r="CK47" s="37">
        <f t="shared" si="50"/>
        <v>49.625840000000004</v>
      </c>
      <c r="CL47" s="37">
        <f t="shared" si="50"/>
        <v>49.417200000000001</v>
      </c>
      <c r="CM47" s="37">
        <f t="shared" si="50"/>
        <v>50.835360000000001</v>
      </c>
      <c r="CN47" s="37">
        <f t="shared" si="50"/>
        <v>51.034639999999996</v>
      </c>
      <c r="CO47" s="37">
        <f t="shared" si="50"/>
        <v>73.467359999999999</v>
      </c>
      <c r="CP47" s="37">
        <f t="shared" si="50"/>
        <v>99.003999999999991</v>
      </c>
      <c r="CQ47" s="37">
        <f t="shared" si="50"/>
        <v>102.17055999999999</v>
      </c>
      <c r="CR47" s="37">
        <f t="shared" si="50"/>
        <v>104.99912</v>
      </c>
      <c r="CS47" s="75">
        <f t="shared" si="50"/>
        <v>101.03424</v>
      </c>
      <c r="CT47" s="28">
        <f t="shared" si="18"/>
        <v>115267.94954730909</v>
      </c>
      <c r="CU47" s="117"/>
    </row>
    <row r="48" spans="1:99">
      <c r="A48" s="23" t="s">
        <v>65</v>
      </c>
      <c r="B48" s="31">
        <f>B21</f>
        <v>0</v>
      </c>
      <c r="C48" s="31">
        <f t="shared" ref="C48:BN49" si="51">C21</f>
        <v>0</v>
      </c>
      <c r="D48" s="31">
        <f t="shared" si="51"/>
        <v>0</v>
      </c>
      <c r="E48" s="31">
        <f t="shared" si="51"/>
        <v>0</v>
      </c>
      <c r="F48" s="31">
        <f t="shared" si="51"/>
        <v>0</v>
      </c>
      <c r="G48" s="31">
        <f t="shared" si="51"/>
        <v>0</v>
      </c>
      <c r="H48" s="31">
        <f t="shared" si="51"/>
        <v>0</v>
      </c>
      <c r="I48" s="31">
        <f t="shared" si="51"/>
        <v>0</v>
      </c>
      <c r="J48" s="31">
        <f t="shared" si="51"/>
        <v>0</v>
      </c>
      <c r="K48" s="31">
        <f t="shared" si="51"/>
        <v>0</v>
      </c>
      <c r="L48" s="31">
        <f t="shared" si="51"/>
        <v>0</v>
      </c>
      <c r="M48" s="31">
        <f t="shared" si="51"/>
        <v>0</v>
      </c>
      <c r="N48" s="31">
        <f t="shared" si="51"/>
        <v>0</v>
      </c>
      <c r="O48" s="31">
        <f t="shared" si="51"/>
        <v>0</v>
      </c>
      <c r="P48" s="31">
        <f t="shared" si="51"/>
        <v>0</v>
      </c>
      <c r="Q48" s="31">
        <f t="shared" si="51"/>
        <v>0</v>
      </c>
      <c r="R48" s="31">
        <f t="shared" si="51"/>
        <v>0</v>
      </c>
      <c r="S48" s="31">
        <f t="shared" si="51"/>
        <v>0</v>
      </c>
      <c r="T48" s="31">
        <f t="shared" si="51"/>
        <v>0</v>
      </c>
      <c r="U48" s="31">
        <f t="shared" si="51"/>
        <v>0</v>
      </c>
      <c r="V48" s="31">
        <f t="shared" si="51"/>
        <v>0</v>
      </c>
      <c r="W48" s="31">
        <f t="shared" si="51"/>
        <v>0</v>
      </c>
      <c r="X48" s="31">
        <f t="shared" si="51"/>
        <v>0.34</v>
      </c>
      <c r="Y48" s="31">
        <f t="shared" si="51"/>
        <v>0.32</v>
      </c>
      <c r="Z48" s="31">
        <f t="shared" si="51"/>
        <v>0.34</v>
      </c>
      <c r="AA48" s="31">
        <f t="shared" si="51"/>
        <v>0.67999999999999994</v>
      </c>
      <c r="AB48" s="31">
        <f t="shared" si="51"/>
        <v>1.0900000000000001</v>
      </c>
      <c r="AC48" s="31">
        <f t="shared" si="51"/>
        <v>8.09</v>
      </c>
      <c r="AD48" s="31">
        <f t="shared" si="51"/>
        <v>15.67</v>
      </c>
      <c r="AE48" s="31">
        <f t="shared" si="51"/>
        <v>31.860000000000003</v>
      </c>
      <c r="AF48" s="31">
        <f t="shared" si="51"/>
        <v>62.089999999999996</v>
      </c>
      <c r="AG48" s="31">
        <f t="shared" si="51"/>
        <v>108.36</v>
      </c>
      <c r="AH48" s="31">
        <f t="shared" si="51"/>
        <v>184.42</v>
      </c>
      <c r="AI48" s="31">
        <f t="shared" si="51"/>
        <v>282.94</v>
      </c>
      <c r="AJ48" s="31">
        <f t="shared" si="51"/>
        <v>382.55</v>
      </c>
      <c r="AK48" s="31">
        <f t="shared" si="51"/>
        <v>485.92999999999995</v>
      </c>
      <c r="AL48" s="31">
        <f t="shared" si="51"/>
        <v>516.74</v>
      </c>
      <c r="AM48" s="31">
        <f t="shared" si="51"/>
        <v>610.94000000000005</v>
      </c>
      <c r="AN48" s="31">
        <f t="shared" si="51"/>
        <v>683.8599999999999</v>
      </c>
      <c r="AO48" s="31">
        <f t="shared" si="51"/>
        <v>771.80000000000007</v>
      </c>
      <c r="AP48" s="31">
        <f t="shared" si="51"/>
        <v>846.43</v>
      </c>
      <c r="AQ48" s="31">
        <f t="shared" si="51"/>
        <v>950.53</v>
      </c>
      <c r="AR48" s="31">
        <f t="shared" si="51"/>
        <v>1071.6300000000001</v>
      </c>
      <c r="AS48" s="31">
        <f t="shared" si="51"/>
        <v>1244.07</v>
      </c>
      <c r="AT48" s="31">
        <f t="shared" si="51"/>
        <v>1415.6699999999998</v>
      </c>
      <c r="AU48" s="31">
        <f t="shared" si="51"/>
        <v>1502.95</v>
      </c>
      <c r="AV48" s="31">
        <f t="shared" si="51"/>
        <v>1608.19</v>
      </c>
      <c r="AW48" s="31">
        <f t="shared" si="51"/>
        <v>1687.38</v>
      </c>
      <c r="AX48" s="31">
        <f t="shared" si="51"/>
        <v>1710.56</v>
      </c>
      <c r="AY48" s="31">
        <f t="shared" si="51"/>
        <v>1722.98</v>
      </c>
      <c r="AZ48" s="31">
        <f t="shared" si="51"/>
        <v>1732.24</v>
      </c>
      <c r="BA48" s="31">
        <f t="shared" si="51"/>
        <v>1732.75</v>
      </c>
      <c r="BB48" s="31">
        <f t="shared" si="51"/>
        <v>1727.8799999999999</v>
      </c>
      <c r="BC48" s="31">
        <f t="shared" si="51"/>
        <v>1719.9299999999998</v>
      </c>
      <c r="BD48" s="31">
        <f t="shared" si="51"/>
        <v>1707.5900000000001</v>
      </c>
      <c r="BE48" s="31">
        <f t="shared" si="51"/>
        <v>1695.44</v>
      </c>
      <c r="BF48" s="31">
        <f t="shared" si="51"/>
        <v>1678.27</v>
      </c>
      <c r="BG48" s="31">
        <f t="shared" si="51"/>
        <v>1652.68</v>
      </c>
      <c r="BH48" s="31">
        <f t="shared" si="51"/>
        <v>1603.63</v>
      </c>
      <c r="BI48" s="31">
        <f t="shared" si="51"/>
        <v>1563.7199999999998</v>
      </c>
      <c r="BJ48" s="31">
        <f t="shared" si="51"/>
        <v>1483.04</v>
      </c>
      <c r="BK48" s="31">
        <f t="shared" si="51"/>
        <v>1374.3600000000001</v>
      </c>
      <c r="BL48" s="31">
        <f t="shared" si="51"/>
        <v>1256.0899999999999</v>
      </c>
      <c r="BM48" s="31">
        <f t="shared" si="51"/>
        <v>1129.5899999999999</v>
      </c>
      <c r="BN48" s="31">
        <f t="shared" si="51"/>
        <v>999.57</v>
      </c>
      <c r="BO48" s="31">
        <f t="shared" ref="BO48:CS51" si="52">BO21</f>
        <v>847.12</v>
      </c>
      <c r="BP48" s="31">
        <f t="shared" si="52"/>
        <v>688.75</v>
      </c>
      <c r="BQ48" s="31">
        <f t="shared" si="52"/>
        <v>513.39</v>
      </c>
      <c r="BR48" s="31">
        <f t="shared" si="52"/>
        <v>361.81</v>
      </c>
      <c r="BS48" s="31">
        <f t="shared" si="52"/>
        <v>222.77</v>
      </c>
      <c r="BT48" s="31">
        <f t="shared" si="52"/>
        <v>114.71</v>
      </c>
      <c r="BU48" s="31">
        <f t="shared" si="52"/>
        <v>44.080000000000005</v>
      </c>
      <c r="BV48" s="31">
        <f t="shared" si="52"/>
        <v>13.89</v>
      </c>
      <c r="BW48" s="31">
        <f t="shared" si="52"/>
        <v>1.56</v>
      </c>
      <c r="BX48" s="31">
        <f t="shared" si="52"/>
        <v>0</v>
      </c>
      <c r="BY48" s="31">
        <f t="shared" si="52"/>
        <v>0</v>
      </c>
      <c r="BZ48" s="31">
        <f t="shared" si="52"/>
        <v>0</v>
      </c>
      <c r="CA48" s="31">
        <f t="shared" si="52"/>
        <v>0</v>
      </c>
      <c r="CB48" s="31">
        <f t="shared" si="52"/>
        <v>0</v>
      </c>
      <c r="CC48" s="31">
        <f t="shared" si="52"/>
        <v>0</v>
      </c>
      <c r="CD48" s="31">
        <f t="shared" si="52"/>
        <v>0</v>
      </c>
      <c r="CE48" s="31">
        <f t="shared" si="52"/>
        <v>0</v>
      </c>
      <c r="CF48" s="31">
        <f t="shared" si="52"/>
        <v>0</v>
      </c>
      <c r="CG48" s="31">
        <f t="shared" si="52"/>
        <v>0</v>
      </c>
      <c r="CH48" s="31">
        <f t="shared" si="52"/>
        <v>0</v>
      </c>
      <c r="CI48" s="31">
        <f t="shared" si="52"/>
        <v>0</v>
      </c>
      <c r="CJ48" s="31">
        <f t="shared" si="52"/>
        <v>0</v>
      </c>
      <c r="CK48" s="31">
        <f t="shared" si="52"/>
        <v>0</v>
      </c>
      <c r="CL48" s="31">
        <f t="shared" si="52"/>
        <v>0</v>
      </c>
      <c r="CM48" s="31">
        <f t="shared" si="52"/>
        <v>0</v>
      </c>
      <c r="CN48" s="31">
        <f t="shared" si="52"/>
        <v>0</v>
      </c>
      <c r="CO48" s="31">
        <f t="shared" si="52"/>
        <v>0</v>
      </c>
      <c r="CP48" s="31">
        <f t="shared" si="52"/>
        <v>0</v>
      </c>
      <c r="CQ48" s="31">
        <f t="shared" si="52"/>
        <v>0</v>
      </c>
      <c r="CR48" s="31">
        <f t="shared" si="52"/>
        <v>0</v>
      </c>
      <c r="CS48" s="31">
        <f t="shared" si="52"/>
        <v>0</v>
      </c>
      <c r="CT48" s="24">
        <f t="shared" ref="CT48:CT51" si="53">SUM(B48:CS48)</f>
        <v>43773.27</v>
      </c>
      <c r="CU48" s="119"/>
    </row>
    <row r="49" spans="1:102">
      <c r="A49" s="24" t="s">
        <v>66</v>
      </c>
      <c r="B49" s="31">
        <f t="shared" ref="B49:Q51" si="54">B22</f>
        <v>0</v>
      </c>
      <c r="C49" s="31">
        <f t="shared" si="54"/>
        <v>0</v>
      </c>
      <c r="D49" s="31">
        <f t="shared" si="54"/>
        <v>0</v>
      </c>
      <c r="E49" s="31">
        <f t="shared" si="54"/>
        <v>0</v>
      </c>
      <c r="F49" s="31">
        <f t="shared" si="54"/>
        <v>0</v>
      </c>
      <c r="G49" s="31">
        <f t="shared" si="54"/>
        <v>0</v>
      </c>
      <c r="H49" s="31">
        <f t="shared" si="54"/>
        <v>0</v>
      </c>
      <c r="I49" s="31">
        <f t="shared" si="54"/>
        <v>0</v>
      </c>
      <c r="J49" s="31">
        <f t="shared" si="54"/>
        <v>0</v>
      </c>
      <c r="K49" s="31">
        <f t="shared" si="54"/>
        <v>0</v>
      </c>
      <c r="L49" s="31">
        <f t="shared" si="54"/>
        <v>0</v>
      </c>
      <c r="M49" s="31">
        <f t="shared" si="54"/>
        <v>0</v>
      </c>
      <c r="N49" s="31">
        <f t="shared" si="54"/>
        <v>0</v>
      </c>
      <c r="O49" s="31">
        <f t="shared" si="54"/>
        <v>0</v>
      </c>
      <c r="P49" s="31">
        <f t="shared" si="54"/>
        <v>0</v>
      </c>
      <c r="Q49" s="31">
        <f t="shared" si="54"/>
        <v>0</v>
      </c>
      <c r="R49" s="31">
        <f t="shared" si="51"/>
        <v>0</v>
      </c>
      <c r="S49" s="31">
        <f t="shared" si="51"/>
        <v>0</v>
      </c>
      <c r="T49" s="31">
        <f t="shared" si="51"/>
        <v>0</v>
      </c>
      <c r="U49" s="31">
        <f t="shared" si="51"/>
        <v>0</v>
      </c>
      <c r="V49" s="31">
        <f t="shared" si="51"/>
        <v>0</v>
      </c>
      <c r="W49" s="31">
        <f t="shared" si="51"/>
        <v>0</v>
      </c>
      <c r="X49" s="31">
        <f t="shared" si="51"/>
        <v>0</v>
      </c>
      <c r="Y49" s="31">
        <f t="shared" si="51"/>
        <v>4.1408620907791889</v>
      </c>
      <c r="Z49" s="31">
        <f t="shared" si="51"/>
        <v>5.3133309074941941</v>
      </c>
      <c r="AA49" s="31">
        <f t="shared" si="51"/>
        <v>5.304025599425028</v>
      </c>
      <c r="AB49" s="31">
        <f t="shared" si="51"/>
        <v>5.3133309074941941</v>
      </c>
      <c r="AC49" s="31">
        <f t="shared" si="51"/>
        <v>5.6948485383300298</v>
      </c>
      <c r="AD49" s="31">
        <f t="shared" si="51"/>
        <v>21.011385620178441</v>
      </c>
      <c r="AE49" s="31">
        <f t="shared" si="51"/>
        <v>84.389838879272943</v>
      </c>
      <c r="AF49" s="31">
        <f t="shared" si="51"/>
        <v>185.48694570727474</v>
      </c>
      <c r="AG49" s="31">
        <f t="shared" si="51"/>
        <v>340.06560134408147</v>
      </c>
      <c r="AH49" s="31">
        <f t="shared" si="51"/>
        <v>500.13203643968325</v>
      </c>
      <c r="AI49" s="31">
        <f t="shared" si="51"/>
        <v>680.73578856074198</v>
      </c>
      <c r="AJ49" s="31">
        <f t="shared" si="51"/>
        <v>822.85997522241871</v>
      </c>
      <c r="AK49" s="31">
        <f t="shared" si="51"/>
        <v>1000.1059504203843</v>
      </c>
      <c r="AL49" s="31">
        <f t="shared" si="51"/>
        <v>1231.2716841312908</v>
      </c>
      <c r="AM49" s="31">
        <f t="shared" si="51"/>
        <v>1402.0904464376845</v>
      </c>
      <c r="AN49" s="31">
        <f t="shared" si="51"/>
        <v>1616.4021862853083</v>
      </c>
      <c r="AO49" s="31">
        <f t="shared" si="51"/>
        <v>1799.3126660432845</v>
      </c>
      <c r="AP49" s="31">
        <f t="shared" si="51"/>
        <v>1928.6289335274005</v>
      </c>
      <c r="AQ49" s="31">
        <f t="shared" si="51"/>
        <v>2073.6830363408067</v>
      </c>
      <c r="AR49" s="31">
        <f t="shared" si="51"/>
        <v>2164.1569868419933</v>
      </c>
      <c r="AS49" s="31">
        <f t="shared" si="51"/>
        <v>2231.3497305883252</v>
      </c>
      <c r="AT49" s="31">
        <f t="shared" si="51"/>
        <v>2283.0092680699317</v>
      </c>
      <c r="AU49" s="31">
        <f t="shared" si="51"/>
        <v>2386.4771641710113</v>
      </c>
      <c r="AV49" s="31">
        <f t="shared" si="51"/>
        <v>2416.4832260931694</v>
      </c>
      <c r="AW49" s="31">
        <f t="shared" si="51"/>
        <v>2435.1695802164222</v>
      </c>
      <c r="AX49" s="31">
        <f t="shared" si="51"/>
        <v>2435.8206726945846</v>
      </c>
      <c r="AY49" s="31">
        <f t="shared" si="51"/>
        <v>2436.5554770627959</v>
      </c>
      <c r="AZ49" s="31">
        <f t="shared" si="51"/>
        <v>2412.5022606552634</v>
      </c>
      <c r="BA49" s="31">
        <f t="shared" si="51"/>
        <v>2399.0153450361909</v>
      </c>
      <c r="BB49" s="31">
        <f t="shared" si="51"/>
        <v>2405.4053526432967</v>
      </c>
      <c r="BC49" s="31">
        <f t="shared" si="51"/>
        <v>2355.8200097706917</v>
      </c>
      <c r="BD49" s="31">
        <f t="shared" si="51"/>
        <v>2294.6173168234513</v>
      </c>
      <c r="BE49" s="31">
        <f t="shared" si="51"/>
        <v>2274.1823143302772</v>
      </c>
      <c r="BF49" s="31">
        <f t="shared" si="51"/>
        <v>2176.4905386426076</v>
      </c>
      <c r="BG49" s="31">
        <f t="shared" si="51"/>
        <v>2094.7226247065605</v>
      </c>
      <c r="BH49" s="31">
        <f t="shared" si="51"/>
        <v>1997.9609811305509</v>
      </c>
      <c r="BI49" s="31">
        <f t="shared" si="51"/>
        <v>1861.4547924233016</v>
      </c>
      <c r="BJ49" s="31">
        <f t="shared" si="51"/>
        <v>1789.3137458429374</v>
      </c>
      <c r="BK49" s="31">
        <f t="shared" si="51"/>
        <v>1661.4205804896615</v>
      </c>
      <c r="BL49" s="31">
        <f t="shared" si="51"/>
        <v>1457.823962568363</v>
      </c>
      <c r="BM49" s="31">
        <f t="shared" si="51"/>
        <v>1332.8700146879332</v>
      </c>
      <c r="BN49" s="31">
        <f t="shared" si="51"/>
        <v>1167.0088565366884</v>
      </c>
      <c r="BO49" s="31">
        <f t="shared" si="52"/>
        <v>956.36183720900567</v>
      </c>
      <c r="BP49" s="31">
        <f t="shared" si="52"/>
        <v>789.16128881697023</v>
      </c>
      <c r="BQ49" s="31">
        <f t="shared" si="52"/>
        <v>569.00831930812024</v>
      </c>
      <c r="BR49" s="31">
        <f t="shared" si="52"/>
        <v>387.57674960768384</v>
      </c>
      <c r="BS49" s="31">
        <f t="shared" si="52"/>
        <v>211.86549239395768</v>
      </c>
      <c r="BT49" s="31">
        <f t="shared" si="52"/>
        <v>80.540139548655702</v>
      </c>
      <c r="BU49" s="31">
        <f t="shared" si="52"/>
        <v>20.193168144142689</v>
      </c>
      <c r="BV49" s="31">
        <f t="shared" si="52"/>
        <v>2.0927972512354236</v>
      </c>
      <c r="BW49" s="31">
        <f t="shared" si="52"/>
        <v>0</v>
      </c>
      <c r="BX49" s="31">
        <f t="shared" si="52"/>
        <v>0</v>
      </c>
      <c r="BY49" s="31">
        <f t="shared" si="52"/>
        <v>0</v>
      </c>
      <c r="BZ49" s="31">
        <f t="shared" si="52"/>
        <v>0</v>
      </c>
      <c r="CA49" s="31">
        <f t="shared" si="52"/>
        <v>0</v>
      </c>
      <c r="CB49" s="31">
        <f t="shared" si="52"/>
        <v>0</v>
      </c>
      <c r="CC49" s="31">
        <f t="shared" si="52"/>
        <v>0</v>
      </c>
      <c r="CD49" s="31">
        <f t="shared" si="52"/>
        <v>0</v>
      </c>
      <c r="CE49" s="31">
        <f t="shared" si="52"/>
        <v>0</v>
      </c>
      <c r="CF49" s="31">
        <f t="shared" si="52"/>
        <v>0</v>
      </c>
      <c r="CG49" s="31">
        <f t="shared" si="52"/>
        <v>0</v>
      </c>
      <c r="CH49" s="31">
        <f t="shared" si="52"/>
        <v>0</v>
      </c>
      <c r="CI49" s="31">
        <f t="shared" si="52"/>
        <v>0</v>
      </c>
      <c r="CJ49" s="31">
        <f t="shared" si="52"/>
        <v>0</v>
      </c>
      <c r="CK49" s="31">
        <f t="shared" si="52"/>
        <v>0</v>
      </c>
      <c r="CL49" s="31">
        <f t="shared" si="52"/>
        <v>0</v>
      </c>
      <c r="CM49" s="31">
        <f t="shared" si="52"/>
        <v>0</v>
      </c>
      <c r="CN49" s="31">
        <f t="shared" si="52"/>
        <v>0</v>
      </c>
      <c r="CO49" s="31">
        <f t="shared" si="52"/>
        <v>0</v>
      </c>
      <c r="CP49" s="31">
        <f t="shared" si="52"/>
        <v>0</v>
      </c>
      <c r="CQ49" s="31">
        <f t="shared" si="52"/>
        <v>0</v>
      </c>
      <c r="CR49" s="31">
        <f t="shared" si="52"/>
        <v>0</v>
      </c>
      <c r="CS49" s="31">
        <f t="shared" si="52"/>
        <v>0</v>
      </c>
      <c r="CT49" s="24">
        <f t="shared" si="53"/>
        <v>65198.373467309124</v>
      </c>
      <c r="CU49" s="119"/>
    </row>
    <row r="50" spans="1:102">
      <c r="A50" s="24" t="s">
        <v>24</v>
      </c>
      <c r="B50" s="132">
        <v>52.59</v>
      </c>
      <c r="C50" s="132">
        <v>58.43</v>
      </c>
      <c r="D50" s="132">
        <v>61.24</v>
      </c>
      <c r="E50" s="132">
        <v>59.98</v>
      </c>
      <c r="F50" s="132">
        <v>59.29</v>
      </c>
      <c r="G50" s="132">
        <v>54.24</v>
      </c>
      <c r="H50" s="132">
        <v>49.94</v>
      </c>
      <c r="I50" s="132">
        <v>47.36</v>
      </c>
      <c r="J50" s="132">
        <v>45.75</v>
      </c>
      <c r="K50" s="132">
        <v>45.05</v>
      </c>
      <c r="L50" s="132">
        <v>43.79</v>
      </c>
      <c r="M50" s="132">
        <v>38.700000000000003</v>
      </c>
      <c r="N50" s="132">
        <v>37.409999999999997</v>
      </c>
      <c r="O50" s="132">
        <v>37.18</v>
      </c>
      <c r="P50" s="132">
        <v>36.44</v>
      </c>
      <c r="Q50" s="132">
        <v>31.74</v>
      </c>
      <c r="R50" s="132">
        <v>26.8</v>
      </c>
      <c r="S50" s="132">
        <v>24.77</v>
      </c>
      <c r="T50" s="132">
        <v>24.08</v>
      </c>
      <c r="U50" s="132">
        <v>22.25</v>
      </c>
      <c r="V50" s="132">
        <v>10.58</v>
      </c>
      <c r="W50" s="132">
        <v>8.25</v>
      </c>
      <c r="X50" s="132">
        <v>20.350000000000001</v>
      </c>
      <c r="Y50" s="132">
        <v>14.36</v>
      </c>
      <c r="Z50" s="132">
        <v>18.100000000000001</v>
      </c>
      <c r="AA50" s="132">
        <v>23</v>
      </c>
      <c r="AB50" s="132">
        <v>24.87</v>
      </c>
      <c r="AC50" s="132">
        <v>27.95</v>
      </c>
      <c r="AD50" s="132">
        <v>36.44</v>
      </c>
      <c r="AE50" s="132">
        <v>44.65</v>
      </c>
      <c r="AF50" s="132">
        <v>55.17</v>
      </c>
      <c r="AG50" s="132">
        <v>53.97</v>
      </c>
      <c r="AH50" s="132">
        <v>50.25</v>
      </c>
      <c r="AI50" s="132">
        <v>37.25</v>
      </c>
      <c r="AJ50" s="132">
        <v>17.510000000000002</v>
      </c>
      <c r="AK50" s="132">
        <v>7.2</v>
      </c>
      <c r="AL50" s="132">
        <v>5.99</v>
      </c>
      <c r="AM50" s="132">
        <v>6.61</v>
      </c>
      <c r="AN50" s="132">
        <v>7.59</v>
      </c>
      <c r="AO50" s="132">
        <v>5.49</v>
      </c>
      <c r="AP50" s="132">
        <v>5.23</v>
      </c>
      <c r="AQ50" s="132">
        <v>5.65</v>
      </c>
      <c r="AR50" s="132">
        <v>7.07</v>
      </c>
      <c r="AS50" s="132">
        <v>6.99</v>
      </c>
      <c r="AT50" s="132">
        <v>7.19</v>
      </c>
      <c r="AU50" s="132">
        <v>7.08</v>
      </c>
      <c r="AV50" s="132">
        <v>5.8</v>
      </c>
      <c r="AW50" s="132">
        <v>4.99</v>
      </c>
      <c r="AX50" s="132">
        <v>3.85</v>
      </c>
      <c r="AY50" s="132">
        <v>3.47</v>
      </c>
      <c r="AZ50" s="132">
        <v>3.46</v>
      </c>
      <c r="BA50" s="132">
        <v>3.15</v>
      </c>
      <c r="BB50" s="132">
        <v>3.26</v>
      </c>
      <c r="BC50" s="132">
        <v>2.48</v>
      </c>
      <c r="BD50" s="132">
        <v>2.65</v>
      </c>
      <c r="BE50" s="132">
        <v>1.97</v>
      </c>
      <c r="BF50" s="132">
        <v>2.39</v>
      </c>
      <c r="BG50" s="132">
        <v>1.1599999999999999</v>
      </c>
      <c r="BH50" s="132">
        <v>1.9</v>
      </c>
      <c r="BI50" s="132">
        <v>1.94</v>
      </c>
      <c r="BJ50" s="132">
        <v>1.4</v>
      </c>
      <c r="BK50" s="132">
        <v>1.17</v>
      </c>
      <c r="BL50" s="132">
        <v>0.21</v>
      </c>
      <c r="BM50" s="132">
        <v>1.42</v>
      </c>
      <c r="BN50" s="132">
        <v>0.39</v>
      </c>
      <c r="BO50" s="132">
        <v>0.89</v>
      </c>
      <c r="BP50" s="132">
        <v>1.0900000000000001</v>
      </c>
      <c r="BQ50" s="132">
        <v>0.4</v>
      </c>
      <c r="BR50" s="132">
        <v>0.62</v>
      </c>
      <c r="BS50" s="132">
        <v>0.69</v>
      </c>
      <c r="BT50" s="132">
        <v>1.5</v>
      </c>
      <c r="BU50" s="132">
        <v>1.4</v>
      </c>
      <c r="BV50" s="132">
        <v>0.95</v>
      </c>
      <c r="BW50" s="132">
        <v>0.8</v>
      </c>
      <c r="BX50" s="132">
        <v>0.22</v>
      </c>
      <c r="BY50" s="132">
        <v>0.51</v>
      </c>
      <c r="BZ50" s="132">
        <v>0.92</v>
      </c>
      <c r="CA50" s="132">
        <v>0.57999999999999996</v>
      </c>
      <c r="CB50" s="132">
        <v>0.42</v>
      </c>
      <c r="CC50" s="132">
        <v>1.07</v>
      </c>
      <c r="CD50" s="132">
        <v>0.54</v>
      </c>
      <c r="CE50" s="132">
        <v>0.06</v>
      </c>
      <c r="CF50" s="132">
        <v>0.04</v>
      </c>
      <c r="CG50" s="132">
        <v>0.55000000000000004</v>
      </c>
      <c r="CH50" s="132">
        <v>1.5</v>
      </c>
      <c r="CI50" s="132">
        <v>2.42</v>
      </c>
      <c r="CJ50" s="132">
        <v>2.81</v>
      </c>
      <c r="CK50" s="132">
        <v>2.42</v>
      </c>
      <c r="CL50" s="132">
        <v>2.46</v>
      </c>
      <c r="CM50" s="132">
        <v>3.4</v>
      </c>
      <c r="CN50" s="132">
        <v>3.01</v>
      </c>
      <c r="CO50" s="132">
        <v>26.17</v>
      </c>
      <c r="CP50" s="132">
        <v>52.29</v>
      </c>
      <c r="CQ50" s="132">
        <v>55.93</v>
      </c>
      <c r="CR50" s="132">
        <v>58.36</v>
      </c>
      <c r="CS50" s="132">
        <v>54.86</v>
      </c>
      <c r="CT50" s="24">
        <f t="shared" si="53"/>
        <v>1697.7600000000011</v>
      </c>
      <c r="CU50" s="119"/>
    </row>
    <row r="51" spans="1:102">
      <c r="A51" s="24" t="s">
        <v>41</v>
      </c>
      <c r="B51" s="31">
        <f t="shared" si="54"/>
        <v>44.73704</v>
      </c>
      <c r="C51" s="31">
        <f t="shared" ref="C51:BN51" si="55">C24</f>
        <v>43.226399999999998</v>
      </c>
      <c r="D51" s="31">
        <f t="shared" si="55"/>
        <v>42.677439999999997</v>
      </c>
      <c r="E51" s="31">
        <f t="shared" si="55"/>
        <v>44.075920000000004</v>
      </c>
      <c r="F51" s="31">
        <f t="shared" si="55"/>
        <v>44.800080000000001</v>
      </c>
      <c r="G51" s="31">
        <f t="shared" si="55"/>
        <v>45.136319999999998</v>
      </c>
      <c r="H51" s="31">
        <f t="shared" si="55"/>
        <v>44.243760000000002</v>
      </c>
      <c r="I51" s="31">
        <f t="shared" si="55"/>
        <v>43.311599999999999</v>
      </c>
      <c r="J51" s="31">
        <f t="shared" si="55"/>
        <v>44.453200000000002</v>
      </c>
      <c r="K51" s="31">
        <f t="shared" si="55"/>
        <v>44.977919999999997</v>
      </c>
      <c r="L51" s="31">
        <f t="shared" si="55"/>
        <v>43.898319999999998</v>
      </c>
      <c r="M51" s="31">
        <f t="shared" si="55"/>
        <v>43.261519999999997</v>
      </c>
      <c r="N51" s="31">
        <f t="shared" si="55"/>
        <v>45.1004</v>
      </c>
      <c r="O51" s="31">
        <f t="shared" si="55"/>
        <v>45.445520000000002</v>
      </c>
      <c r="P51" s="31">
        <f t="shared" si="55"/>
        <v>45.277999999999999</v>
      </c>
      <c r="Q51" s="31">
        <f t="shared" si="55"/>
        <v>44.456400000000002</v>
      </c>
      <c r="R51" s="31">
        <f t="shared" si="55"/>
        <v>42.667920000000002</v>
      </c>
      <c r="S51" s="31">
        <f t="shared" si="55"/>
        <v>44.716320000000003</v>
      </c>
      <c r="T51" s="31">
        <f t="shared" si="55"/>
        <v>45.224319999999999</v>
      </c>
      <c r="U51" s="31">
        <f t="shared" si="55"/>
        <v>45.389760000000003</v>
      </c>
      <c r="V51" s="31">
        <f t="shared" si="55"/>
        <v>45.788559999999997</v>
      </c>
      <c r="W51" s="31">
        <f t="shared" si="55"/>
        <v>44.045999999999999</v>
      </c>
      <c r="X51" s="31">
        <f t="shared" si="55"/>
        <v>43.502000000000002</v>
      </c>
      <c r="Y51" s="31">
        <f t="shared" si="55"/>
        <v>43.907359999999997</v>
      </c>
      <c r="Z51" s="31">
        <f t="shared" si="55"/>
        <v>42.868400000000001</v>
      </c>
      <c r="AA51" s="31">
        <f t="shared" si="55"/>
        <v>44.446719999999999</v>
      </c>
      <c r="AB51" s="31">
        <f t="shared" si="55"/>
        <v>46.364719999999998</v>
      </c>
      <c r="AC51" s="31">
        <f t="shared" si="55"/>
        <v>44.904240000000001</v>
      </c>
      <c r="AD51" s="31">
        <f t="shared" si="55"/>
        <v>54.17512</v>
      </c>
      <c r="AE51" s="31">
        <f t="shared" si="55"/>
        <v>53.294719999999998</v>
      </c>
      <c r="AF51" s="31">
        <f t="shared" si="55"/>
        <v>52.393920000000001</v>
      </c>
      <c r="AG51" s="31">
        <f t="shared" si="55"/>
        <v>51.76408</v>
      </c>
      <c r="AH51" s="31">
        <f t="shared" si="55"/>
        <v>52.1</v>
      </c>
      <c r="AI51" s="31">
        <f t="shared" si="55"/>
        <v>52.017919999999997</v>
      </c>
      <c r="AJ51" s="31">
        <f t="shared" si="55"/>
        <v>51.374160000000003</v>
      </c>
      <c r="AK51" s="31">
        <f t="shared" si="55"/>
        <v>51.723039999999997</v>
      </c>
      <c r="AL51" s="31">
        <f t="shared" si="55"/>
        <v>51.877360000000003</v>
      </c>
      <c r="AM51" s="31">
        <f t="shared" si="55"/>
        <v>52.04336</v>
      </c>
      <c r="AN51" s="31">
        <f t="shared" si="55"/>
        <v>51.94632</v>
      </c>
      <c r="AO51" s="31">
        <f t="shared" si="55"/>
        <v>52.215440000000001</v>
      </c>
      <c r="AP51" s="31">
        <f t="shared" si="55"/>
        <v>52.243920000000003</v>
      </c>
      <c r="AQ51" s="31">
        <f t="shared" si="55"/>
        <v>51.745440000000002</v>
      </c>
      <c r="AR51" s="31">
        <f t="shared" si="55"/>
        <v>52.384720000000002</v>
      </c>
      <c r="AS51" s="31">
        <f t="shared" si="55"/>
        <v>52.381439999999998</v>
      </c>
      <c r="AT51" s="31">
        <f t="shared" si="55"/>
        <v>52.825519999999997</v>
      </c>
      <c r="AU51" s="31">
        <f t="shared" si="55"/>
        <v>51.646639999999998</v>
      </c>
      <c r="AV51" s="31">
        <f t="shared" si="55"/>
        <v>51.235759999999999</v>
      </c>
      <c r="AW51" s="31">
        <f t="shared" si="55"/>
        <v>49.614960000000004</v>
      </c>
      <c r="AX51" s="31">
        <f t="shared" si="55"/>
        <v>46.03472</v>
      </c>
      <c r="AY51" s="31">
        <f t="shared" si="55"/>
        <v>41.462879999999998</v>
      </c>
      <c r="AZ51" s="31">
        <f t="shared" si="55"/>
        <v>43.333599999999997</v>
      </c>
      <c r="BA51" s="31">
        <f t="shared" si="55"/>
        <v>44.063279999999999</v>
      </c>
      <c r="BB51" s="31">
        <f t="shared" si="55"/>
        <v>40.604559999999999</v>
      </c>
      <c r="BC51" s="31">
        <f t="shared" si="55"/>
        <v>41.248080000000002</v>
      </c>
      <c r="BD51" s="31">
        <f t="shared" si="55"/>
        <v>43.34008</v>
      </c>
      <c r="BE51" s="31">
        <f t="shared" si="55"/>
        <v>44.353839999999998</v>
      </c>
      <c r="BF51" s="31">
        <f t="shared" si="55"/>
        <v>43.161439999999999</v>
      </c>
      <c r="BG51" s="31">
        <f t="shared" si="55"/>
        <v>40.525120000000001</v>
      </c>
      <c r="BH51" s="31">
        <f t="shared" si="55"/>
        <v>40.633839999999999</v>
      </c>
      <c r="BI51" s="31">
        <f t="shared" si="55"/>
        <v>40.504159999999999</v>
      </c>
      <c r="BJ51" s="31">
        <f t="shared" si="55"/>
        <v>40.38984</v>
      </c>
      <c r="BK51" s="31">
        <f t="shared" si="55"/>
        <v>43.490639999999999</v>
      </c>
      <c r="BL51" s="31">
        <f t="shared" si="55"/>
        <v>44.034480000000002</v>
      </c>
      <c r="BM51" s="31">
        <f t="shared" si="55"/>
        <v>44.489440000000002</v>
      </c>
      <c r="BN51" s="31">
        <f t="shared" si="55"/>
        <v>51.590560000000004</v>
      </c>
      <c r="BO51" s="31">
        <f t="shared" si="52"/>
        <v>51.663519999999998</v>
      </c>
      <c r="BP51" s="31">
        <f t="shared" si="52"/>
        <v>51.652239999999999</v>
      </c>
      <c r="BQ51" s="31">
        <f t="shared" si="52"/>
        <v>52.19896</v>
      </c>
      <c r="BR51" s="31">
        <f t="shared" si="52"/>
        <v>53.38456</v>
      </c>
      <c r="BS51" s="31">
        <f t="shared" si="52"/>
        <v>52.915039999999998</v>
      </c>
      <c r="BT51" s="31">
        <f t="shared" si="52"/>
        <v>53.27216</v>
      </c>
      <c r="BU51" s="31">
        <f t="shared" si="52"/>
        <v>51.060560000000002</v>
      </c>
      <c r="BV51" s="31">
        <f t="shared" si="52"/>
        <v>51.028399999999998</v>
      </c>
      <c r="BW51" s="31">
        <f t="shared" si="52"/>
        <v>50.85736</v>
      </c>
      <c r="BX51" s="31">
        <f t="shared" si="52"/>
        <v>53.792079999999999</v>
      </c>
      <c r="BY51" s="31">
        <f t="shared" si="52"/>
        <v>55.199759999999998</v>
      </c>
      <c r="BZ51" s="31">
        <f t="shared" si="52"/>
        <v>55.3416</v>
      </c>
      <c r="CA51" s="31">
        <f t="shared" si="52"/>
        <v>54.911839999999998</v>
      </c>
      <c r="CB51" s="31">
        <f t="shared" si="52"/>
        <v>54.636319999999998</v>
      </c>
      <c r="CC51" s="31">
        <f t="shared" si="52"/>
        <v>54.283520000000003</v>
      </c>
      <c r="CD51" s="31">
        <f t="shared" si="52"/>
        <v>54.237679999999997</v>
      </c>
      <c r="CE51" s="31">
        <f t="shared" si="52"/>
        <v>54.432400000000001</v>
      </c>
      <c r="CF51" s="31">
        <f t="shared" si="52"/>
        <v>55.196800000000003</v>
      </c>
      <c r="CG51" s="31">
        <f t="shared" si="52"/>
        <v>54.311599999999999</v>
      </c>
      <c r="CH51" s="31">
        <f t="shared" si="52"/>
        <v>50.364400000000003</v>
      </c>
      <c r="CI51" s="31">
        <f t="shared" si="52"/>
        <v>46.492719999999998</v>
      </c>
      <c r="CJ51" s="31">
        <f t="shared" si="52"/>
        <v>47.453679999999999</v>
      </c>
      <c r="CK51" s="31">
        <f t="shared" si="52"/>
        <v>47.205840000000002</v>
      </c>
      <c r="CL51" s="31">
        <f t="shared" si="52"/>
        <v>46.9572</v>
      </c>
      <c r="CM51" s="31">
        <f t="shared" si="52"/>
        <v>47.435360000000003</v>
      </c>
      <c r="CN51" s="31">
        <f t="shared" si="52"/>
        <v>48.024639999999998</v>
      </c>
      <c r="CO51" s="31">
        <f t="shared" si="52"/>
        <v>47.297359999999998</v>
      </c>
      <c r="CP51" s="31">
        <f t="shared" si="52"/>
        <v>46.713999999999999</v>
      </c>
      <c r="CQ51" s="31">
        <f t="shared" si="52"/>
        <v>46.240560000000002</v>
      </c>
      <c r="CR51" s="31">
        <f t="shared" si="52"/>
        <v>46.639119999999998</v>
      </c>
      <c r="CS51" s="31">
        <f t="shared" si="52"/>
        <v>46.174239999999998</v>
      </c>
      <c r="CT51" s="24">
        <f t="shared" si="53"/>
        <v>4598.5460799999983</v>
      </c>
      <c r="CU51" s="119"/>
    </row>
    <row r="52" spans="1:102" s="106" customFormat="1" ht="15.75" thickBot="1">
      <c r="A52" s="76" t="s">
        <v>49</v>
      </c>
      <c r="B52" s="272">
        <v>600</v>
      </c>
      <c r="C52" s="272">
        <v>600</v>
      </c>
      <c r="D52" s="272">
        <v>0</v>
      </c>
      <c r="E52" s="272">
        <v>0</v>
      </c>
      <c r="F52" s="272">
        <v>0</v>
      </c>
      <c r="G52" s="272">
        <v>0</v>
      </c>
      <c r="H52" s="272">
        <v>0</v>
      </c>
      <c r="I52" s="272">
        <v>0</v>
      </c>
      <c r="J52" s="272">
        <v>0</v>
      </c>
      <c r="K52" s="272">
        <v>0</v>
      </c>
      <c r="L52" s="272">
        <v>0</v>
      </c>
      <c r="M52" s="272">
        <v>0</v>
      </c>
      <c r="N52" s="272">
        <v>0</v>
      </c>
      <c r="O52" s="272">
        <v>0</v>
      </c>
      <c r="P52" s="272">
        <v>0</v>
      </c>
      <c r="Q52" s="272">
        <v>0</v>
      </c>
      <c r="R52" s="272">
        <v>0</v>
      </c>
      <c r="S52" s="272">
        <v>0</v>
      </c>
      <c r="T52" s="272">
        <v>0</v>
      </c>
      <c r="U52" s="272">
        <v>0</v>
      </c>
      <c r="V52" s="272">
        <v>0</v>
      </c>
      <c r="W52" s="272">
        <v>0</v>
      </c>
      <c r="X52" s="272">
        <v>0</v>
      </c>
      <c r="Y52" s="272">
        <v>0</v>
      </c>
      <c r="Z52" s="272">
        <v>0</v>
      </c>
      <c r="AA52" s="272">
        <v>0</v>
      </c>
      <c r="AB52" s="272">
        <v>0</v>
      </c>
      <c r="AC52" s="272">
        <v>0</v>
      </c>
      <c r="AD52" s="272">
        <v>0</v>
      </c>
      <c r="AE52" s="272">
        <v>0</v>
      </c>
      <c r="AF52" s="272">
        <v>0</v>
      </c>
      <c r="AG52" s="272">
        <v>0</v>
      </c>
      <c r="AH52" s="272">
        <v>0</v>
      </c>
      <c r="AI52" s="272">
        <v>0</v>
      </c>
      <c r="AJ52" s="272">
        <v>0</v>
      </c>
      <c r="AK52" s="272">
        <v>0</v>
      </c>
      <c r="AL52" s="272">
        <v>0</v>
      </c>
      <c r="AM52" s="272">
        <v>0</v>
      </c>
      <c r="AN52" s="272">
        <v>0</v>
      </c>
      <c r="AO52" s="272">
        <v>0</v>
      </c>
      <c r="AP52" s="272">
        <v>0</v>
      </c>
      <c r="AQ52" s="272">
        <v>0</v>
      </c>
      <c r="AR52" s="272">
        <v>650</v>
      </c>
      <c r="AS52" s="272">
        <v>800</v>
      </c>
      <c r="AT52" s="272">
        <v>1000</v>
      </c>
      <c r="AU52" s="272">
        <v>1100</v>
      </c>
      <c r="AV52" s="272">
        <v>550</v>
      </c>
      <c r="AW52" s="272">
        <v>600</v>
      </c>
      <c r="AX52" s="272">
        <v>200</v>
      </c>
      <c r="AY52" s="272">
        <v>0</v>
      </c>
      <c r="AZ52" s="272">
        <v>100</v>
      </c>
      <c r="BA52" s="272">
        <v>0</v>
      </c>
      <c r="BB52" s="272">
        <v>0</v>
      </c>
      <c r="BC52" s="272">
        <v>0</v>
      </c>
      <c r="BD52" s="272">
        <v>0</v>
      </c>
      <c r="BE52" s="272">
        <v>0</v>
      </c>
      <c r="BF52" s="272">
        <v>276.85000000000002</v>
      </c>
      <c r="BG52" s="272">
        <v>225.16</v>
      </c>
      <c r="BH52" s="272">
        <v>0</v>
      </c>
      <c r="BI52" s="272">
        <v>0</v>
      </c>
      <c r="BJ52" s="272">
        <v>0</v>
      </c>
      <c r="BK52" s="272">
        <v>0</v>
      </c>
      <c r="BL52" s="272">
        <v>200</v>
      </c>
      <c r="BM52" s="272">
        <v>150</v>
      </c>
      <c r="BN52" s="272">
        <v>100</v>
      </c>
      <c r="BO52" s="272">
        <v>50</v>
      </c>
      <c r="BP52" s="272">
        <v>75</v>
      </c>
      <c r="BQ52" s="272">
        <v>50</v>
      </c>
      <c r="BR52" s="272">
        <v>50</v>
      </c>
      <c r="BS52" s="272">
        <v>0</v>
      </c>
      <c r="BT52" s="272">
        <v>0</v>
      </c>
      <c r="BU52" s="272">
        <v>100</v>
      </c>
      <c r="BV52" s="272">
        <v>450</v>
      </c>
      <c r="BW52" s="272">
        <v>650</v>
      </c>
      <c r="BX52" s="272">
        <v>850</v>
      </c>
      <c r="BY52" s="272">
        <v>950</v>
      </c>
      <c r="BZ52" s="272">
        <v>1550</v>
      </c>
      <c r="CA52" s="272">
        <v>1650</v>
      </c>
      <c r="CB52" s="272">
        <v>1800</v>
      </c>
      <c r="CC52" s="272">
        <v>1900</v>
      </c>
      <c r="CD52" s="272">
        <v>1916.88</v>
      </c>
      <c r="CE52" s="272">
        <v>1988.77</v>
      </c>
      <c r="CF52" s="272">
        <v>1226.5</v>
      </c>
      <c r="CG52" s="272">
        <v>1100</v>
      </c>
      <c r="CH52" s="272">
        <v>850</v>
      </c>
      <c r="CI52" s="272">
        <v>800</v>
      </c>
      <c r="CJ52" s="272">
        <v>800</v>
      </c>
      <c r="CK52" s="272">
        <v>900</v>
      </c>
      <c r="CL52" s="272">
        <v>700</v>
      </c>
      <c r="CM52" s="272">
        <v>700</v>
      </c>
      <c r="CN52" s="272">
        <v>300</v>
      </c>
      <c r="CO52" s="272">
        <v>150</v>
      </c>
      <c r="CP52" s="272">
        <v>0</v>
      </c>
      <c r="CQ52" s="272">
        <v>0</v>
      </c>
      <c r="CR52" s="272">
        <v>0</v>
      </c>
      <c r="CS52" s="272">
        <v>0</v>
      </c>
      <c r="CT52" s="174">
        <f>SUM(B52:CS52)</f>
        <v>28709.160000000003</v>
      </c>
      <c r="CU52" s="117"/>
      <c r="CV52" s="125"/>
      <c r="CX52" s="118"/>
    </row>
    <row r="53" spans="1:102" ht="15.75" thickBot="1">
      <c r="A53" s="79" t="s">
        <v>50</v>
      </c>
      <c r="B53" s="268">
        <f t="shared" ref="B53:AG53" si="56">SUM(B30,B40,B42,B47,-B52)</f>
        <v>7370.6770399999996</v>
      </c>
      <c r="C53" s="269">
        <f t="shared" si="56"/>
        <v>7282.0063999999993</v>
      </c>
      <c r="D53" s="269">
        <f t="shared" si="56"/>
        <v>7226.2574400000003</v>
      </c>
      <c r="E53" s="269">
        <f t="shared" si="56"/>
        <v>6971.7459199999994</v>
      </c>
      <c r="F53" s="269">
        <f t="shared" si="56"/>
        <v>6795.8100800000002</v>
      </c>
      <c r="G53" s="269">
        <f t="shared" si="56"/>
        <v>6747.0063200000004</v>
      </c>
      <c r="H53" s="269">
        <f t="shared" si="56"/>
        <v>6755.2837599999993</v>
      </c>
      <c r="I53" s="269">
        <f t="shared" si="56"/>
        <v>6753.7715999999991</v>
      </c>
      <c r="J53" s="269">
        <f t="shared" si="56"/>
        <v>6752.0331999999999</v>
      </c>
      <c r="K53" s="269">
        <f t="shared" si="56"/>
        <v>6745.1179200000006</v>
      </c>
      <c r="L53" s="269">
        <f t="shared" si="56"/>
        <v>6721.8583200000003</v>
      </c>
      <c r="M53" s="269">
        <f t="shared" si="56"/>
        <v>6685.1315199999999</v>
      </c>
      <c r="N53" s="269">
        <f t="shared" si="56"/>
        <v>6674.1603999999998</v>
      </c>
      <c r="O53" s="269">
        <f t="shared" si="56"/>
        <v>6674.2755199999992</v>
      </c>
      <c r="P53" s="269">
        <f t="shared" si="56"/>
        <v>6598.768</v>
      </c>
      <c r="Q53" s="269">
        <f t="shared" si="56"/>
        <v>6599.2464</v>
      </c>
      <c r="R53" s="269">
        <f t="shared" si="56"/>
        <v>6589.5179200000002</v>
      </c>
      <c r="S53" s="269">
        <f t="shared" si="56"/>
        <v>6587.5363200000002</v>
      </c>
      <c r="T53" s="269">
        <f t="shared" si="56"/>
        <v>6582.5643200000004</v>
      </c>
      <c r="U53" s="269">
        <f t="shared" si="56"/>
        <v>6610.8997600000002</v>
      </c>
      <c r="V53" s="269">
        <f t="shared" si="56"/>
        <v>7204.8985599999996</v>
      </c>
      <c r="W53" s="269">
        <f t="shared" si="56"/>
        <v>7579.4960000000001</v>
      </c>
      <c r="X53" s="269">
        <f t="shared" si="56"/>
        <v>8102.8620000000001</v>
      </c>
      <c r="Y53" s="269">
        <f t="shared" si="56"/>
        <v>8389.2882220907813</v>
      </c>
      <c r="Z53" s="269">
        <f t="shared" si="56"/>
        <v>8519.7617309074958</v>
      </c>
      <c r="AA53" s="269">
        <f t="shared" si="56"/>
        <v>8558.570745599427</v>
      </c>
      <c r="AB53" s="269">
        <f t="shared" si="56"/>
        <v>8559.3180509074937</v>
      </c>
      <c r="AC53" s="269">
        <f t="shared" si="56"/>
        <v>8565.6790885383307</v>
      </c>
      <c r="AD53" s="269">
        <f t="shared" si="56"/>
        <v>8601.536505620179</v>
      </c>
      <c r="AE53" s="269">
        <f t="shared" si="56"/>
        <v>8692.434558879273</v>
      </c>
      <c r="AF53" s="269">
        <f t="shared" si="56"/>
        <v>8832.6708657072759</v>
      </c>
      <c r="AG53" s="269">
        <f t="shared" si="56"/>
        <v>9029.7296813440826</v>
      </c>
      <c r="AH53" s="269">
        <f t="shared" ref="AH53:BM53" si="57">SUM(AH30,AH40,AH42,AH47,-AH52)</f>
        <v>9336.4620364396851</v>
      </c>
      <c r="AI53" s="269">
        <f t="shared" si="57"/>
        <v>9586.7337085607433</v>
      </c>
      <c r="AJ53" s="269">
        <f t="shared" si="57"/>
        <v>9787.3741352224188</v>
      </c>
      <c r="AK53" s="269">
        <f t="shared" si="57"/>
        <v>10053.038990420384</v>
      </c>
      <c r="AL53" s="269">
        <f t="shared" si="57"/>
        <v>10162.769044131292</v>
      </c>
      <c r="AM53" s="269">
        <f t="shared" si="57"/>
        <v>10356.473806437685</v>
      </c>
      <c r="AN53" s="269">
        <f t="shared" si="57"/>
        <v>10852.678506285309</v>
      </c>
      <c r="AO53" s="269">
        <f t="shared" si="57"/>
        <v>11135.848106043286</v>
      </c>
      <c r="AP53" s="269">
        <f t="shared" si="57"/>
        <v>11455.672853527401</v>
      </c>
      <c r="AQ53" s="269">
        <f t="shared" si="57"/>
        <v>11704.928476340809</v>
      </c>
      <c r="AR53" s="269">
        <f t="shared" si="57"/>
        <v>11776.251706841995</v>
      </c>
      <c r="AS53" s="269">
        <f t="shared" si="57"/>
        <v>11826.071170588326</v>
      </c>
      <c r="AT53" s="269">
        <f t="shared" si="57"/>
        <v>11950.334788069933</v>
      </c>
      <c r="AU53" s="269">
        <f t="shared" si="57"/>
        <v>12091.89380417101</v>
      </c>
      <c r="AV53" s="269">
        <f t="shared" si="57"/>
        <v>12528.71898609317</v>
      </c>
      <c r="AW53" s="269">
        <f t="shared" si="57"/>
        <v>12533.834540216423</v>
      </c>
      <c r="AX53" s="269">
        <f t="shared" si="57"/>
        <v>12496.455392694585</v>
      </c>
      <c r="AY53" s="269">
        <f t="shared" si="57"/>
        <v>12339.678357062796</v>
      </c>
      <c r="AZ53" s="269">
        <f t="shared" si="57"/>
        <v>12253.995860655265</v>
      </c>
      <c r="BA53" s="269">
        <f t="shared" si="57"/>
        <v>12341.21862503619</v>
      </c>
      <c r="BB53" s="269">
        <f t="shared" si="57"/>
        <v>12157.679912643296</v>
      </c>
      <c r="BC53" s="269">
        <f t="shared" si="57"/>
        <v>12053.00808977069</v>
      </c>
      <c r="BD53" s="269">
        <f t="shared" si="57"/>
        <v>11969.847396823452</v>
      </c>
      <c r="BE53" s="269">
        <f t="shared" si="57"/>
        <v>11922.616154330277</v>
      </c>
      <c r="BF53" s="269">
        <f t="shared" si="57"/>
        <v>11469.481978642607</v>
      </c>
      <c r="BG53" s="269">
        <f t="shared" si="57"/>
        <v>11367.45774470656</v>
      </c>
      <c r="BH53" s="269">
        <f t="shared" si="57"/>
        <v>11395.344821130551</v>
      </c>
      <c r="BI53" s="269">
        <f t="shared" si="57"/>
        <v>11218.708952423302</v>
      </c>
      <c r="BJ53" s="269">
        <f t="shared" si="57"/>
        <v>11256.243585842936</v>
      </c>
      <c r="BK53" s="269">
        <f t="shared" si="57"/>
        <v>11139.54122048966</v>
      </c>
      <c r="BL53" s="269">
        <f t="shared" si="57"/>
        <v>10749.478442568363</v>
      </c>
      <c r="BM53" s="269">
        <f t="shared" si="57"/>
        <v>10544.689454687934</v>
      </c>
      <c r="BN53" s="269">
        <f t="shared" ref="BN53:CS53" si="58">SUM(BN30,BN40,BN42,BN47,-BN52)</f>
        <v>10346.979416536687</v>
      </c>
      <c r="BO53" s="269">
        <f t="shared" si="58"/>
        <v>9996.6853572090058</v>
      </c>
      <c r="BP53" s="269">
        <f t="shared" si="58"/>
        <v>9716.1835288169714</v>
      </c>
      <c r="BQ53" s="269">
        <f t="shared" si="58"/>
        <v>9360.5472793081208</v>
      </c>
      <c r="BR53" s="269">
        <f t="shared" si="58"/>
        <v>9189.351309607684</v>
      </c>
      <c r="BS53" s="269">
        <f t="shared" si="58"/>
        <v>8785.7505323939586</v>
      </c>
      <c r="BT53" s="269">
        <f t="shared" si="58"/>
        <v>8538.5322995486567</v>
      </c>
      <c r="BU53" s="269">
        <f t="shared" si="58"/>
        <v>8278.4537281441444</v>
      </c>
      <c r="BV53" s="269">
        <f t="shared" si="58"/>
        <v>7877.9111972512364</v>
      </c>
      <c r="BW53" s="269">
        <f t="shared" si="58"/>
        <v>7683.9573600000003</v>
      </c>
      <c r="BX53" s="269">
        <f t="shared" si="58"/>
        <v>7478.7520800000002</v>
      </c>
      <c r="BY53" s="269">
        <f t="shared" si="58"/>
        <v>7378.4497599999995</v>
      </c>
      <c r="BZ53" s="269">
        <f t="shared" si="58"/>
        <v>6733.4716000000008</v>
      </c>
      <c r="CA53" s="269">
        <f t="shared" si="58"/>
        <v>6629.7018400000015</v>
      </c>
      <c r="CB53" s="269">
        <f t="shared" si="58"/>
        <v>6481.2663200000006</v>
      </c>
      <c r="CC53" s="269">
        <f t="shared" si="58"/>
        <v>6382.5635200000015</v>
      </c>
      <c r="CD53" s="269">
        <f t="shared" si="58"/>
        <v>6366.3276799999994</v>
      </c>
      <c r="CE53" s="269">
        <f t="shared" si="58"/>
        <v>6295.5123999999996</v>
      </c>
      <c r="CF53" s="269">
        <f t="shared" si="58"/>
        <v>7169.5468000000019</v>
      </c>
      <c r="CG53" s="269">
        <f t="shared" si="58"/>
        <v>7298.6716000000015</v>
      </c>
      <c r="CH53" s="269">
        <f t="shared" si="58"/>
        <v>7283.6944000000003</v>
      </c>
      <c r="CI53" s="269">
        <f t="shared" si="58"/>
        <v>7230.2527199999995</v>
      </c>
      <c r="CJ53" s="269">
        <f t="shared" si="58"/>
        <v>7204.5936799999999</v>
      </c>
      <c r="CK53" s="269">
        <f t="shared" si="58"/>
        <v>7107.9558399999996</v>
      </c>
      <c r="CL53" s="269">
        <f t="shared" si="58"/>
        <v>7252.9471999999996</v>
      </c>
      <c r="CM53" s="269">
        <f t="shared" si="58"/>
        <v>7100.9553599999999</v>
      </c>
      <c r="CN53" s="269">
        <f t="shared" si="58"/>
        <v>7408.1546399999997</v>
      </c>
      <c r="CO53" s="269">
        <f t="shared" si="58"/>
        <v>7484.4573599999994</v>
      </c>
      <c r="CP53" s="269">
        <f t="shared" si="58"/>
        <v>7566.9939999999997</v>
      </c>
      <c r="CQ53" s="269">
        <f t="shared" si="58"/>
        <v>7508.1605599999994</v>
      </c>
      <c r="CR53" s="269">
        <f t="shared" si="58"/>
        <v>7516.9891200000002</v>
      </c>
      <c r="CS53" s="270">
        <f t="shared" si="58"/>
        <v>7513.0242399999997</v>
      </c>
      <c r="CT53" s="83">
        <f>SUM(B53:CS53)</f>
        <v>846341.23954730923</v>
      </c>
      <c r="CU53" s="117"/>
    </row>
    <row r="54" spans="1:102" ht="15.75" thickBot="1">
      <c r="A54" s="43"/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41"/>
      <c r="AX54" s="41"/>
      <c r="AY54" s="41"/>
      <c r="AZ54" s="41"/>
      <c r="BA54" s="41"/>
      <c r="BB54" s="41"/>
      <c r="BC54" s="41"/>
      <c r="BD54" s="41"/>
      <c r="BE54" s="41"/>
      <c r="BF54" s="41"/>
      <c r="BG54" s="41"/>
      <c r="BH54" s="41"/>
      <c r="BI54" s="41"/>
      <c r="BJ54" s="41"/>
      <c r="BK54" s="41"/>
      <c r="BL54" s="41"/>
      <c r="BM54" s="41"/>
      <c r="BN54" s="41"/>
      <c r="BO54" s="41"/>
      <c r="BP54" s="41"/>
      <c r="BQ54" s="41"/>
      <c r="BR54" s="41"/>
      <c r="BS54" s="41"/>
      <c r="BT54" s="41"/>
      <c r="BU54" s="41"/>
      <c r="BV54" s="41"/>
      <c r="BW54" s="41"/>
      <c r="BX54" s="41"/>
      <c r="BY54" s="41"/>
      <c r="BZ54" s="41"/>
      <c r="CA54" s="41"/>
      <c r="CB54" s="41"/>
      <c r="CC54" s="41"/>
      <c r="CD54" s="41"/>
      <c r="CE54" s="41"/>
      <c r="CF54" s="41"/>
      <c r="CG54" s="41"/>
      <c r="CH54" s="41"/>
      <c r="CI54" s="41"/>
      <c r="CJ54" s="41"/>
      <c r="CK54" s="41"/>
      <c r="CL54" s="41"/>
      <c r="CM54" s="41"/>
      <c r="CN54" s="41"/>
      <c r="CO54" s="41"/>
      <c r="CP54" s="41"/>
      <c r="CQ54" s="41"/>
      <c r="CR54" s="41"/>
      <c r="CS54" s="41"/>
      <c r="CT54" s="41"/>
      <c r="CU54" s="119"/>
    </row>
    <row r="55" spans="1:102" ht="15.75" thickBot="1">
      <c r="A55" s="84" t="s">
        <v>67</v>
      </c>
      <c r="B55" s="260">
        <f t="shared" ref="B55:AG55" si="59">B25-B53</f>
        <v>1212.7000000000016</v>
      </c>
      <c r="C55" s="260">
        <f t="shared" si="59"/>
        <v>1305.7000000000016</v>
      </c>
      <c r="D55" s="260">
        <f t="shared" si="59"/>
        <v>1363.71</v>
      </c>
      <c r="E55" s="260">
        <f t="shared" si="59"/>
        <v>1618.3600000000024</v>
      </c>
      <c r="F55" s="260">
        <f t="shared" si="59"/>
        <v>1793.9299999999994</v>
      </c>
      <c r="G55" s="260">
        <f t="shared" si="59"/>
        <v>1838.0199999999986</v>
      </c>
      <c r="H55" s="260">
        <f t="shared" si="59"/>
        <v>1824.5500000000002</v>
      </c>
      <c r="I55" s="260">
        <f t="shared" si="59"/>
        <v>1822.5500000000002</v>
      </c>
      <c r="J55" s="260">
        <f t="shared" si="59"/>
        <v>1823.8199999999997</v>
      </c>
      <c r="K55" s="260">
        <f t="shared" si="59"/>
        <v>1830.5599999999995</v>
      </c>
      <c r="L55" s="260">
        <f t="shared" si="59"/>
        <v>1851.4799999999987</v>
      </c>
      <c r="M55" s="260">
        <f t="shared" si="59"/>
        <v>1882.4800000000005</v>
      </c>
      <c r="N55" s="260">
        <f t="shared" si="59"/>
        <v>1893.9999999999991</v>
      </c>
      <c r="O55" s="260">
        <f t="shared" si="59"/>
        <v>1894</v>
      </c>
      <c r="P55" s="260">
        <f t="shared" si="59"/>
        <v>1968.6000000000004</v>
      </c>
      <c r="Q55" s="260">
        <f t="shared" si="59"/>
        <v>1962.6000000000004</v>
      </c>
      <c r="R55" s="260">
        <f t="shared" si="59"/>
        <v>1965.5999999999985</v>
      </c>
      <c r="S55" s="260">
        <f t="shared" si="59"/>
        <v>1967.5999999999995</v>
      </c>
      <c r="T55" s="260">
        <f t="shared" si="59"/>
        <v>1972.3899999999985</v>
      </c>
      <c r="U55" s="260">
        <f t="shared" si="59"/>
        <v>1942.3899999999994</v>
      </c>
      <c r="V55" s="260">
        <f t="shared" si="59"/>
        <v>1337.1200000000008</v>
      </c>
      <c r="W55" s="260">
        <f t="shared" si="59"/>
        <v>958.44999999999982</v>
      </c>
      <c r="X55" s="260">
        <f t="shared" si="59"/>
        <v>446.57000000000062</v>
      </c>
      <c r="Y55" s="260">
        <f t="shared" si="59"/>
        <v>158.42999999999847</v>
      </c>
      <c r="Z55" s="260">
        <f t="shared" si="59"/>
        <v>31.849999999998545</v>
      </c>
      <c r="AA55" s="260">
        <f t="shared" si="59"/>
        <v>-0.15000000000145519</v>
      </c>
      <c r="AB55" s="260">
        <f t="shared" si="59"/>
        <v>3.3099999999994907</v>
      </c>
      <c r="AC55" s="260">
        <f t="shared" si="59"/>
        <v>5.9499999999989086</v>
      </c>
      <c r="AD55" s="260">
        <f t="shared" si="59"/>
        <v>10.640000000001237</v>
      </c>
      <c r="AE55" s="260">
        <f t="shared" si="59"/>
        <v>6.6400000000012369</v>
      </c>
      <c r="AF55" s="260">
        <f t="shared" si="59"/>
        <v>7.680000000000291</v>
      </c>
      <c r="AG55" s="260">
        <f t="shared" si="59"/>
        <v>9.6399999999994179</v>
      </c>
      <c r="AH55" s="260">
        <f t="shared" ref="AH55:BM55" si="60">AH25-AH53</f>
        <v>-65.670000000000073</v>
      </c>
      <c r="AI55" s="260">
        <f t="shared" si="60"/>
        <v>-49.899999999999636</v>
      </c>
      <c r="AJ55" s="260">
        <f t="shared" si="60"/>
        <v>-29.18999999999869</v>
      </c>
      <c r="AK55" s="260">
        <f t="shared" si="60"/>
        <v>-24.18999999999869</v>
      </c>
      <c r="AL55" s="260">
        <f t="shared" si="60"/>
        <v>127</v>
      </c>
      <c r="AM55" s="260">
        <f t="shared" si="60"/>
        <v>199.10000000000036</v>
      </c>
      <c r="AN55" s="260">
        <f t="shared" si="60"/>
        <v>-14.639999999999418</v>
      </c>
      <c r="AO55" s="260">
        <f t="shared" si="60"/>
        <v>-28.680000000000291</v>
      </c>
      <c r="AP55" s="260">
        <f t="shared" si="60"/>
        <v>-144.79000000000087</v>
      </c>
      <c r="AQ55" s="260">
        <f t="shared" si="60"/>
        <v>-144.77000000000044</v>
      </c>
      <c r="AR55" s="260">
        <f t="shared" si="60"/>
        <v>-2.319999999999709</v>
      </c>
      <c r="AS55" s="260">
        <f t="shared" si="60"/>
        <v>187.40999999999985</v>
      </c>
      <c r="AT55" s="260">
        <f t="shared" si="60"/>
        <v>287.17999999999847</v>
      </c>
      <c r="AU55" s="260">
        <f t="shared" si="60"/>
        <v>335.08000000000175</v>
      </c>
      <c r="AV55" s="260">
        <f t="shared" si="60"/>
        <v>31.940000000000509</v>
      </c>
      <c r="AW55" s="260">
        <f t="shared" si="60"/>
        <v>122.27000000000044</v>
      </c>
      <c r="AX55" s="260">
        <f t="shared" si="60"/>
        <v>178.82999999999993</v>
      </c>
      <c r="AY55" s="260">
        <f t="shared" si="60"/>
        <v>343.81000000000131</v>
      </c>
      <c r="AZ55" s="260">
        <f t="shared" si="60"/>
        <v>416.55999999999949</v>
      </c>
      <c r="BA55" s="260">
        <f t="shared" si="60"/>
        <v>316.56000000000131</v>
      </c>
      <c r="BB55" s="260">
        <f t="shared" si="60"/>
        <v>498.27000000000044</v>
      </c>
      <c r="BC55" s="260">
        <f t="shared" si="60"/>
        <v>545.27000000000226</v>
      </c>
      <c r="BD55" s="260">
        <f t="shared" si="60"/>
        <v>557.28999999999905</v>
      </c>
      <c r="BE55" s="260">
        <f t="shared" si="60"/>
        <v>572.27000000000044</v>
      </c>
      <c r="BF55" s="260">
        <f t="shared" si="60"/>
        <v>909.77000000000044</v>
      </c>
      <c r="BG55" s="260">
        <f t="shared" si="60"/>
        <v>900.56999999999971</v>
      </c>
      <c r="BH55" s="260">
        <f t="shared" si="60"/>
        <v>727.72000000000116</v>
      </c>
      <c r="BI55" s="260">
        <f t="shared" si="60"/>
        <v>727.72000000000116</v>
      </c>
      <c r="BJ55" s="260">
        <f t="shared" si="60"/>
        <v>536.71000000000276</v>
      </c>
      <c r="BK55" s="260">
        <f t="shared" si="60"/>
        <v>419.71000000000276</v>
      </c>
      <c r="BL55" s="260">
        <f t="shared" si="60"/>
        <v>487.4900000000016</v>
      </c>
      <c r="BM55" s="260">
        <f t="shared" si="60"/>
        <v>442.48999999999978</v>
      </c>
      <c r="BN55" s="260">
        <f t="shared" ref="BN55:CS55" si="61">BN25-BN53</f>
        <v>350.39000000000306</v>
      </c>
      <c r="BO55" s="260">
        <f t="shared" si="61"/>
        <v>338.16000000000167</v>
      </c>
      <c r="BP55" s="260">
        <f t="shared" si="61"/>
        <v>293.28000000000065</v>
      </c>
      <c r="BQ55" s="260">
        <f t="shared" si="61"/>
        <v>253.26000000000022</v>
      </c>
      <c r="BR55" s="260">
        <f t="shared" si="61"/>
        <v>92.850000000000364</v>
      </c>
      <c r="BS55" s="260">
        <f t="shared" si="61"/>
        <v>181.30000000000109</v>
      </c>
      <c r="BT55" s="260">
        <f t="shared" si="61"/>
        <v>190.30000000000109</v>
      </c>
      <c r="BU55" s="260">
        <f t="shared" si="61"/>
        <v>317.09000000000015</v>
      </c>
      <c r="BV55" s="260">
        <f t="shared" si="61"/>
        <v>668.86000000000058</v>
      </c>
      <c r="BW55" s="260">
        <f t="shared" si="61"/>
        <v>848.07000000000153</v>
      </c>
      <c r="BX55" s="260">
        <f t="shared" si="61"/>
        <v>1054.0700000000015</v>
      </c>
      <c r="BY55" s="260">
        <f t="shared" si="61"/>
        <v>1156.0700000000015</v>
      </c>
      <c r="BZ55" s="260">
        <f t="shared" si="61"/>
        <v>1801.67</v>
      </c>
      <c r="CA55" s="260">
        <f t="shared" si="61"/>
        <v>1904.67</v>
      </c>
      <c r="CB55" s="260">
        <f t="shared" si="61"/>
        <v>2052.67</v>
      </c>
      <c r="CC55" s="260">
        <f t="shared" si="61"/>
        <v>2151.67</v>
      </c>
      <c r="CD55" s="260">
        <f t="shared" si="61"/>
        <v>2167.3300000000008</v>
      </c>
      <c r="CE55" s="260">
        <f t="shared" si="61"/>
        <v>2237.8600000000006</v>
      </c>
      <c r="CF55" s="260">
        <f t="shared" si="61"/>
        <v>1364.3399999999983</v>
      </c>
      <c r="CG55" s="260">
        <f t="shared" si="61"/>
        <v>1234.8399999999983</v>
      </c>
      <c r="CH55" s="260">
        <f t="shared" si="61"/>
        <v>1246.8199999999997</v>
      </c>
      <c r="CI55" s="260">
        <f t="shared" si="61"/>
        <v>1297.3100000000004</v>
      </c>
      <c r="CJ55" s="260">
        <f t="shared" si="61"/>
        <v>1324.3199999999997</v>
      </c>
      <c r="CK55" s="260">
        <f t="shared" si="61"/>
        <v>1420.3200000000006</v>
      </c>
      <c r="CL55" s="260">
        <f t="shared" si="61"/>
        <v>1275.2700000000013</v>
      </c>
      <c r="CM55" s="260">
        <f t="shared" si="61"/>
        <v>1428.6800000000003</v>
      </c>
      <c r="CN55" s="260">
        <f t="shared" si="61"/>
        <v>1121.6800000000012</v>
      </c>
      <c r="CO55" s="260">
        <f t="shared" si="61"/>
        <v>1067.6800000000012</v>
      </c>
      <c r="CP55" s="260">
        <f t="shared" si="61"/>
        <v>1010.6800000000012</v>
      </c>
      <c r="CQ55" s="260">
        <f t="shared" si="61"/>
        <v>1072.6800000000012</v>
      </c>
      <c r="CR55" s="260">
        <f t="shared" si="61"/>
        <v>1066.6800000000003</v>
      </c>
      <c r="CS55" s="261">
        <f t="shared" si="61"/>
        <v>1066.6800000000012</v>
      </c>
      <c r="CT55" s="86">
        <f>SUM(B55:CS55)</f>
        <v>83135.590000000069</v>
      </c>
      <c r="CU55" s="218"/>
      <c r="CV55" s="219"/>
    </row>
    <row r="56" spans="1:102" ht="15.75" thickBot="1">
      <c r="A56" s="259" t="s">
        <v>47</v>
      </c>
      <c r="B56" s="237">
        <v>2906</v>
      </c>
      <c r="C56" s="237">
        <v>2956</v>
      </c>
      <c r="D56" s="237">
        <v>3006</v>
      </c>
      <c r="E56" s="237">
        <v>3130.09</v>
      </c>
      <c r="F56" s="237">
        <v>3325.5</v>
      </c>
      <c r="G56" s="237">
        <v>3300</v>
      </c>
      <c r="H56" s="237">
        <v>3300</v>
      </c>
      <c r="I56" s="237">
        <v>3350</v>
      </c>
      <c r="J56" s="237">
        <v>3350</v>
      </c>
      <c r="K56" s="237">
        <v>3300</v>
      </c>
      <c r="L56" s="237">
        <v>3300</v>
      </c>
      <c r="M56" s="237">
        <v>3300</v>
      </c>
      <c r="N56" s="237">
        <v>3300</v>
      </c>
      <c r="O56" s="237">
        <v>3300</v>
      </c>
      <c r="P56" s="237">
        <v>3500</v>
      </c>
      <c r="Q56" s="237">
        <v>3500</v>
      </c>
      <c r="R56" s="237">
        <v>3450</v>
      </c>
      <c r="S56" s="237">
        <v>3500</v>
      </c>
      <c r="T56" s="237">
        <v>3650</v>
      </c>
      <c r="U56" s="237">
        <v>3600</v>
      </c>
      <c r="V56" s="237">
        <v>3156</v>
      </c>
      <c r="W56" s="237">
        <v>2816.31</v>
      </c>
      <c r="X56" s="237">
        <v>2428</v>
      </c>
      <c r="Y56" s="237">
        <v>2543</v>
      </c>
      <c r="Z56" s="237">
        <v>2882.81</v>
      </c>
      <c r="AA56" s="237">
        <v>3000</v>
      </c>
      <c r="AB56" s="237">
        <v>3387.83</v>
      </c>
      <c r="AC56" s="237">
        <v>3713.9300000000003</v>
      </c>
      <c r="AD56" s="237">
        <v>3629.5</v>
      </c>
      <c r="AE56" s="237">
        <v>3618.4</v>
      </c>
      <c r="AF56" s="237">
        <v>4203.96</v>
      </c>
      <c r="AG56" s="237">
        <v>4072.1400000000003</v>
      </c>
      <c r="AH56" s="237">
        <v>4031.62</v>
      </c>
      <c r="AI56" s="237">
        <v>3813.58</v>
      </c>
      <c r="AJ56" s="237">
        <v>2760.16</v>
      </c>
      <c r="AK56" s="237">
        <v>2351.2400000000002</v>
      </c>
      <c r="AL56" s="237">
        <v>2236.75</v>
      </c>
      <c r="AM56" s="237">
        <v>1762.57</v>
      </c>
      <c r="AN56" s="237">
        <v>1618.58</v>
      </c>
      <c r="AO56" s="237">
        <v>1382.99</v>
      </c>
      <c r="AP56" s="237">
        <v>1055.5899999999999</v>
      </c>
      <c r="AQ56" s="237">
        <v>778.14</v>
      </c>
      <c r="AR56" s="237">
        <v>554.62</v>
      </c>
      <c r="AS56" s="237">
        <v>450</v>
      </c>
      <c r="AT56" s="237">
        <v>300</v>
      </c>
      <c r="AU56" s="237">
        <v>200</v>
      </c>
      <c r="AV56" s="237">
        <v>0</v>
      </c>
      <c r="AW56" s="237">
        <v>0</v>
      </c>
      <c r="AX56" s="237">
        <v>0</v>
      </c>
      <c r="AY56" s="237">
        <v>0</v>
      </c>
      <c r="AZ56" s="237">
        <v>118</v>
      </c>
      <c r="BA56" s="237">
        <v>118</v>
      </c>
      <c r="BB56" s="237">
        <v>182.17</v>
      </c>
      <c r="BC56" s="237">
        <v>193</v>
      </c>
      <c r="BD56" s="237">
        <v>193</v>
      </c>
      <c r="BE56" s="237">
        <v>230.4</v>
      </c>
      <c r="BF56" s="237">
        <v>693</v>
      </c>
      <c r="BG56" s="237">
        <v>693</v>
      </c>
      <c r="BH56" s="237">
        <v>743</v>
      </c>
      <c r="BI56" s="237">
        <v>715.09</v>
      </c>
      <c r="BJ56" s="237">
        <v>693</v>
      </c>
      <c r="BK56" s="237">
        <v>918</v>
      </c>
      <c r="BL56" s="237">
        <v>1268</v>
      </c>
      <c r="BM56" s="237">
        <v>1468</v>
      </c>
      <c r="BN56" s="237">
        <v>1768</v>
      </c>
      <c r="BO56" s="237">
        <v>2168</v>
      </c>
      <c r="BP56" s="237">
        <v>2479.0700000000002</v>
      </c>
      <c r="BQ56" s="237">
        <v>2450</v>
      </c>
      <c r="BR56" s="237">
        <v>2050</v>
      </c>
      <c r="BS56" s="237">
        <v>1400</v>
      </c>
      <c r="BT56" s="237">
        <v>200</v>
      </c>
      <c r="BU56" s="237">
        <v>0</v>
      </c>
      <c r="BV56" s="237">
        <v>0</v>
      </c>
      <c r="BW56" s="237">
        <v>0</v>
      </c>
      <c r="BX56" s="237">
        <v>0</v>
      </c>
      <c r="BY56" s="237">
        <v>0</v>
      </c>
      <c r="BZ56" s="237">
        <v>0</v>
      </c>
      <c r="CA56" s="237">
        <v>0</v>
      </c>
      <c r="CB56" s="237">
        <v>0</v>
      </c>
      <c r="CC56" s="237">
        <v>0</v>
      </c>
      <c r="CD56" s="237">
        <v>0</v>
      </c>
      <c r="CE56" s="237">
        <v>0</v>
      </c>
      <c r="CF56" s="237">
        <v>0</v>
      </c>
      <c r="CG56" s="237">
        <v>0</v>
      </c>
      <c r="CH56" s="237">
        <v>0</v>
      </c>
      <c r="CI56" s="237">
        <v>0</v>
      </c>
      <c r="CJ56" s="237">
        <v>0</v>
      </c>
      <c r="CK56" s="237">
        <v>0</v>
      </c>
      <c r="CL56" s="237">
        <v>181</v>
      </c>
      <c r="CM56" s="237">
        <v>130</v>
      </c>
      <c r="CN56" s="237">
        <v>0</v>
      </c>
      <c r="CO56" s="237">
        <v>184.6</v>
      </c>
      <c r="CP56" s="237">
        <v>727.99</v>
      </c>
      <c r="CQ56" s="237">
        <v>771.2</v>
      </c>
      <c r="CR56" s="237">
        <v>1178</v>
      </c>
      <c r="CS56" s="237">
        <v>1705.79</v>
      </c>
      <c r="CT56" s="197">
        <f>SUM(B56:CS56)</f>
        <v>154690.62000000002</v>
      </c>
      <c r="CU56" s="119"/>
      <c r="CV56" s="220"/>
      <c r="CW56" s="109"/>
    </row>
    <row r="57" spans="1:102" ht="15.75" thickBot="1">
      <c r="A57" s="222" t="s">
        <v>68</v>
      </c>
      <c r="B57" s="262">
        <f>IF(B56&gt;B55,0,B55-B56)</f>
        <v>0</v>
      </c>
      <c r="C57" s="262">
        <f t="shared" ref="C57:BN57" si="62">IF(C56&gt;C55,0,C55-C56)</f>
        <v>0</v>
      </c>
      <c r="D57" s="262">
        <f t="shared" si="62"/>
        <v>0</v>
      </c>
      <c r="E57" s="262">
        <f t="shared" si="62"/>
        <v>0</v>
      </c>
      <c r="F57" s="262">
        <f t="shared" si="62"/>
        <v>0</v>
      </c>
      <c r="G57" s="262">
        <f t="shared" si="62"/>
        <v>0</v>
      </c>
      <c r="H57" s="262">
        <f t="shared" si="62"/>
        <v>0</v>
      </c>
      <c r="I57" s="262">
        <f t="shared" si="62"/>
        <v>0</v>
      </c>
      <c r="J57" s="262">
        <f t="shared" si="62"/>
        <v>0</v>
      </c>
      <c r="K57" s="262">
        <f t="shared" si="62"/>
        <v>0</v>
      </c>
      <c r="L57" s="262">
        <f t="shared" si="62"/>
        <v>0</v>
      </c>
      <c r="M57" s="262">
        <f t="shared" si="62"/>
        <v>0</v>
      </c>
      <c r="N57" s="262">
        <f t="shared" si="62"/>
        <v>0</v>
      </c>
      <c r="O57" s="262">
        <f t="shared" si="62"/>
        <v>0</v>
      </c>
      <c r="P57" s="262">
        <f t="shared" si="62"/>
        <v>0</v>
      </c>
      <c r="Q57" s="262">
        <f t="shared" si="62"/>
        <v>0</v>
      </c>
      <c r="R57" s="262">
        <f t="shared" si="62"/>
        <v>0</v>
      </c>
      <c r="S57" s="262">
        <f t="shared" si="62"/>
        <v>0</v>
      </c>
      <c r="T57" s="262">
        <f t="shared" si="62"/>
        <v>0</v>
      </c>
      <c r="U57" s="262">
        <f t="shared" si="62"/>
        <v>0</v>
      </c>
      <c r="V57" s="262">
        <f t="shared" si="62"/>
        <v>0</v>
      </c>
      <c r="W57" s="262">
        <f t="shared" si="62"/>
        <v>0</v>
      </c>
      <c r="X57" s="262">
        <f t="shared" si="62"/>
        <v>0</v>
      </c>
      <c r="Y57" s="262">
        <f t="shared" si="62"/>
        <v>0</v>
      </c>
      <c r="Z57" s="262">
        <f t="shared" si="62"/>
        <v>0</v>
      </c>
      <c r="AA57" s="262">
        <f t="shared" si="62"/>
        <v>0</v>
      </c>
      <c r="AB57" s="262">
        <f t="shared" si="62"/>
        <v>0</v>
      </c>
      <c r="AC57" s="262">
        <f t="shared" si="62"/>
        <v>0</v>
      </c>
      <c r="AD57" s="262">
        <f t="shared" si="62"/>
        <v>0</v>
      </c>
      <c r="AE57" s="262">
        <f t="shared" si="62"/>
        <v>0</v>
      </c>
      <c r="AF57" s="262">
        <f t="shared" si="62"/>
        <v>0</v>
      </c>
      <c r="AG57" s="262">
        <f t="shared" si="62"/>
        <v>0</v>
      </c>
      <c r="AH57" s="262">
        <f t="shared" si="62"/>
        <v>0</v>
      </c>
      <c r="AI57" s="262">
        <f t="shared" si="62"/>
        <v>0</v>
      </c>
      <c r="AJ57" s="262">
        <f t="shared" si="62"/>
        <v>0</v>
      </c>
      <c r="AK57" s="262">
        <f t="shared" si="62"/>
        <v>0</v>
      </c>
      <c r="AL57" s="262">
        <f t="shared" si="62"/>
        <v>0</v>
      </c>
      <c r="AM57" s="262">
        <f t="shared" si="62"/>
        <v>0</v>
      </c>
      <c r="AN57" s="262">
        <f t="shared" si="62"/>
        <v>0</v>
      </c>
      <c r="AO57" s="262">
        <f t="shared" si="62"/>
        <v>0</v>
      </c>
      <c r="AP57" s="262">
        <f t="shared" si="62"/>
        <v>0</v>
      </c>
      <c r="AQ57" s="262">
        <f t="shared" si="62"/>
        <v>0</v>
      </c>
      <c r="AR57" s="262">
        <f t="shared" si="62"/>
        <v>0</v>
      </c>
      <c r="AS57" s="262">
        <f t="shared" si="62"/>
        <v>0</v>
      </c>
      <c r="AT57" s="262">
        <f t="shared" si="62"/>
        <v>0</v>
      </c>
      <c r="AU57" s="262">
        <f t="shared" si="62"/>
        <v>135.08000000000175</v>
      </c>
      <c r="AV57" s="262">
        <f t="shared" si="62"/>
        <v>31.940000000000509</v>
      </c>
      <c r="AW57" s="262">
        <f t="shared" si="62"/>
        <v>122.27000000000044</v>
      </c>
      <c r="AX57" s="262">
        <f t="shared" si="62"/>
        <v>178.82999999999993</v>
      </c>
      <c r="AY57" s="262">
        <f t="shared" si="62"/>
        <v>343.81000000000131</v>
      </c>
      <c r="AZ57" s="262">
        <f t="shared" si="62"/>
        <v>298.55999999999949</v>
      </c>
      <c r="BA57" s="262">
        <f t="shared" si="62"/>
        <v>198.56000000000131</v>
      </c>
      <c r="BB57" s="262">
        <f t="shared" si="62"/>
        <v>316.10000000000048</v>
      </c>
      <c r="BC57" s="262">
        <f t="shared" si="62"/>
        <v>352.27000000000226</v>
      </c>
      <c r="BD57" s="262">
        <f t="shared" si="62"/>
        <v>364.28999999999905</v>
      </c>
      <c r="BE57" s="262">
        <f t="shared" si="62"/>
        <v>341.87000000000046</v>
      </c>
      <c r="BF57" s="262">
        <f t="shared" si="62"/>
        <v>216.77000000000044</v>
      </c>
      <c r="BG57" s="262">
        <f t="shared" si="62"/>
        <v>207.56999999999971</v>
      </c>
      <c r="BH57" s="262">
        <f t="shared" si="62"/>
        <v>0</v>
      </c>
      <c r="BI57" s="262">
        <f t="shared" si="62"/>
        <v>12.630000000001132</v>
      </c>
      <c r="BJ57" s="262">
        <f t="shared" si="62"/>
        <v>0</v>
      </c>
      <c r="BK57" s="262">
        <f t="shared" si="62"/>
        <v>0</v>
      </c>
      <c r="BL57" s="262">
        <f t="shared" si="62"/>
        <v>0</v>
      </c>
      <c r="BM57" s="262">
        <f t="shared" si="62"/>
        <v>0</v>
      </c>
      <c r="BN57" s="262">
        <f t="shared" si="62"/>
        <v>0</v>
      </c>
      <c r="BO57" s="262">
        <f t="shared" ref="BO57:CS57" si="63">IF(BO56&gt;BO55,0,BO55-BO56)</f>
        <v>0</v>
      </c>
      <c r="BP57" s="262">
        <f t="shared" si="63"/>
        <v>0</v>
      </c>
      <c r="BQ57" s="262">
        <f t="shared" si="63"/>
        <v>0</v>
      </c>
      <c r="BR57" s="262">
        <f t="shared" si="63"/>
        <v>0</v>
      </c>
      <c r="BS57" s="262">
        <f t="shared" si="63"/>
        <v>0</v>
      </c>
      <c r="BT57" s="262">
        <f t="shared" si="63"/>
        <v>0</v>
      </c>
      <c r="BU57" s="262">
        <f t="shared" si="63"/>
        <v>317.09000000000015</v>
      </c>
      <c r="BV57" s="262">
        <f t="shared" si="63"/>
        <v>668.86000000000058</v>
      </c>
      <c r="BW57" s="262">
        <f t="shared" si="63"/>
        <v>848.07000000000153</v>
      </c>
      <c r="BX57" s="262">
        <f t="shared" si="63"/>
        <v>1054.0700000000015</v>
      </c>
      <c r="BY57" s="262">
        <f t="shared" si="63"/>
        <v>1156.0700000000015</v>
      </c>
      <c r="BZ57" s="262">
        <f t="shared" si="63"/>
        <v>1801.67</v>
      </c>
      <c r="CA57" s="262">
        <f t="shared" si="63"/>
        <v>1904.67</v>
      </c>
      <c r="CB57" s="262">
        <f t="shared" si="63"/>
        <v>2052.67</v>
      </c>
      <c r="CC57" s="262">
        <f t="shared" si="63"/>
        <v>2151.67</v>
      </c>
      <c r="CD57" s="262">
        <f t="shared" si="63"/>
        <v>2167.3300000000008</v>
      </c>
      <c r="CE57" s="262">
        <f t="shared" si="63"/>
        <v>2237.8600000000006</v>
      </c>
      <c r="CF57" s="262">
        <f t="shared" si="63"/>
        <v>1364.3399999999983</v>
      </c>
      <c r="CG57" s="262">
        <f t="shared" si="63"/>
        <v>1234.8399999999983</v>
      </c>
      <c r="CH57" s="262">
        <f t="shared" si="63"/>
        <v>1246.8199999999997</v>
      </c>
      <c r="CI57" s="262">
        <f t="shared" si="63"/>
        <v>1297.3100000000004</v>
      </c>
      <c r="CJ57" s="262">
        <f t="shared" si="63"/>
        <v>1324.3199999999997</v>
      </c>
      <c r="CK57" s="262">
        <f t="shared" si="63"/>
        <v>1420.3200000000006</v>
      </c>
      <c r="CL57" s="262">
        <f t="shared" si="63"/>
        <v>1094.2700000000013</v>
      </c>
      <c r="CM57" s="262">
        <f t="shared" si="63"/>
        <v>1298.6800000000003</v>
      </c>
      <c r="CN57" s="262">
        <f t="shared" si="63"/>
        <v>1121.6800000000012</v>
      </c>
      <c r="CO57" s="262">
        <f t="shared" si="63"/>
        <v>883.08000000000118</v>
      </c>
      <c r="CP57" s="262">
        <f t="shared" si="63"/>
        <v>282.69000000000119</v>
      </c>
      <c r="CQ57" s="262">
        <f t="shared" si="63"/>
        <v>301.48000000000116</v>
      </c>
      <c r="CR57" s="262">
        <f t="shared" si="63"/>
        <v>0</v>
      </c>
      <c r="CS57" s="263">
        <f t="shared" si="63"/>
        <v>0</v>
      </c>
      <c r="CT57" s="86">
        <f>SUM(B57:CS57)</f>
        <v>32350.410000000014</v>
      </c>
      <c r="CU57" s="218"/>
      <c r="CV57" s="224"/>
    </row>
    <row r="58" spans="1:102">
      <c r="A58" s="117"/>
      <c r="B58" s="216"/>
      <c r="C58" s="216"/>
      <c r="D58" s="216"/>
      <c r="E58" s="216"/>
      <c r="F58" s="216"/>
      <c r="G58" s="216"/>
      <c r="H58" s="216"/>
      <c r="I58" s="216"/>
      <c r="J58" s="216"/>
      <c r="K58" s="216"/>
      <c r="L58" s="216"/>
      <c r="M58" s="216"/>
      <c r="N58" s="216"/>
      <c r="O58" s="216"/>
      <c r="P58" s="216"/>
      <c r="Q58" s="216"/>
      <c r="R58" s="216"/>
      <c r="S58" s="216"/>
      <c r="T58" s="216"/>
      <c r="U58" s="216"/>
      <c r="V58" s="216"/>
      <c r="W58" s="216"/>
      <c r="X58" s="216"/>
      <c r="Y58" s="216"/>
      <c r="Z58" s="216"/>
      <c r="AA58" s="216"/>
      <c r="AB58" s="216"/>
      <c r="AC58" s="216"/>
      <c r="AD58" s="216"/>
      <c r="AE58" s="216"/>
      <c r="AF58" s="216"/>
      <c r="AG58" s="216"/>
      <c r="AH58" s="216"/>
      <c r="AI58" s="216"/>
      <c r="AJ58" s="216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  <c r="AZ58" s="216"/>
      <c r="BA58" s="216"/>
      <c r="BB58" s="216"/>
      <c r="BC58" s="216"/>
      <c r="BD58" s="216"/>
      <c r="BE58" s="216"/>
      <c r="BF58" s="216"/>
      <c r="BG58" s="216"/>
      <c r="BH58" s="216"/>
      <c r="BI58" s="216"/>
      <c r="BJ58" s="216"/>
      <c r="BK58" s="216"/>
      <c r="BL58" s="216"/>
      <c r="BM58" s="216"/>
      <c r="BN58" s="216"/>
      <c r="BO58" s="216"/>
      <c r="BP58" s="216"/>
      <c r="BQ58" s="216"/>
      <c r="BR58" s="216"/>
      <c r="BS58" s="216"/>
      <c r="BT58" s="216"/>
      <c r="BU58" s="216"/>
      <c r="BV58" s="216"/>
      <c r="BW58" s="216"/>
      <c r="BX58" s="216"/>
      <c r="BY58" s="216"/>
      <c r="BZ58" s="216"/>
      <c r="CA58" s="216"/>
      <c r="CB58" s="216"/>
      <c r="CC58" s="216"/>
      <c r="CD58" s="216"/>
      <c r="CE58" s="216"/>
      <c r="CF58" s="216"/>
      <c r="CG58" s="216"/>
      <c r="CH58" s="216"/>
      <c r="CI58" s="216"/>
      <c r="CJ58" s="216"/>
      <c r="CK58" s="216"/>
      <c r="CL58" s="216"/>
      <c r="CM58" s="216"/>
      <c r="CN58" s="216"/>
      <c r="CO58" s="216"/>
      <c r="CP58" s="216"/>
      <c r="CQ58" s="216"/>
      <c r="CR58" s="216"/>
      <c r="CS58" s="216"/>
      <c r="CT58" s="216"/>
      <c r="CU58" s="119"/>
      <c r="CV58" s="217"/>
    </row>
    <row r="59" spans="1:102" ht="15.75" thickBot="1">
      <c r="A59" s="87" t="s">
        <v>63</v>
      </c>
      <c r="B59" s="45"/>
      <c r="C59" s="45"/>
      <c r="D59" s="45"/>
      <c r="E59" s="45"/>
      <c r="F59" s="45"/>
      <c r="G59" s="45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  <c r="AX59" s="41"/>
      <c r="AY59" s="41"/>
      <c r="AZ59" s="41"/>
      <c r="BA59" s="41"/>
      <c r="BB59" s="41"/>
      <c r="BC59" s="41"/>
      <c r="BD59" s="41"/>
      <c r="BE59" s="41"/>
      <c r="BF59" s="41"/>
      <c r="BG59" s="41"/>
      <c r="BH59" s="41"/>
      <c r="BI59" s="41"/>
      <c r="BJ59" s="41"/>
      <c r="BK59" s="41"/>
      <c r="BL59" s="41"/>
      <c r="BM59" s="41"/>
      <c r="BN59" s="41"/>
      <c r="BO59" s="41"/>
      <c r="BP59" s="41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1"/>
      <c r="CS59" s="41"/>
      <c r="CT59" s="41"/>
      <c r="CU59" s="119"/>
    </row>
    <row r="60" spans="1:102" ht="15.75" thickBot="1">
      <c r="A60" s="88" t="s">
        <v>26</v>
      </c>
      <c r="B60" s="89">
        <v>1</v>
      </c>
      <c r="C60" s="90">
        <v>2</v>
      </c>
      <c r="D60" s="90">
        <v>3</v>
      </c>
      <c r="E60" s="90">
        <v>4</v>
      </c>
      <c r="F60" s="90">
        <v>5</v>
      </c>
      <c r="G60" s="90">
        <v>6</v>
      </c>
      <c r="H60" s="90">
        <v>7</v>
      </c>
      <c r="I60" s="90">
        <v>8</v>
      </c>
      <c r="J60" s="90">
        <v>9</v>
      </c>
      <c r="K60" s="90">
        <v>10</v>
      </c>
      <c r="L60" s="90">
        <v>11</v>
      </c>
      <c r="M60" s="90">
        <v>12</v>
      </c>
      <c r="N60" s="90">
        <v>13</v>
      </c>
      <c r="O60" s="90">
        <v>14</v>
      </c>
      <c r="P60" s="90">
        <v>15</v>
      </c>
      <c r="Q60" s="90">
        <v>16</v>
      </c>
      <c r="R60" s="90">
        <v>17</v>
      </c>
      <c r="S60" s="90">
        <v>18</v>
      </c>
      <c r="T60" s="90">
        <v>19</v>
      </c>
      <c r="U60" s="90">
        <v>20</v>
      </c>
      <c r="V60" s="90">
        <v>21</v>
      </c>
      <c r="W60" s="90">
        <v>22</v>
      </c>
      <c r="X60" s="90">
        <v>23</v>
      </c>
      <c r="Y60" s="90">
        <v>24</v>
      </c>
      <c r="Z60" s="90">
        <v>25</v>
      </c>
      <c r="AA60" s="90">
        <v>26</v>
      </c>
      <c r="AB60" s="90">
        <v>27</v>
      </c>
      <c r="AC60" s="90">
        <v>28</v>
      </c>
      <c r="AD60" s="90">
        <v>29</v>
      </c>
      <c r="AE60" s="90">
        <v>30</v>
      </c>
      <c r="AF60" s="90">
        <v>31</v>
      </c>
      <c r="AG60" s="90">
        <v>32</v>
      </c>
      <c r="AH60" s="90">
        <v>33</v>
      </c>
      <c r="AI60" s="90">
        <v>34</v>
      </c>
      <c r="AJ60" s="90">
        <v>35</v>
      </c>
      <c r="AK60" s="90">
        <v>36</v>
      </c>
      <c r="AL60" s="90">
        <v>37</v>
      </c>
      <c r="AM60" s="90">
        <v>38</v>
      </c>
      <c r="AN60" s="90">
        <v>39</v>
      </c>
      <c r="AO60" s="90">
        <v>40</v>
      </c>
      <c r="AP60" s="90">
        <v>41</v>
      </c>
      <c r="AQ60" s="90">
        <v>42</v>
      </c>
      <c r="AR60" s="90">
        <v>43</v>
      </c>
      <c r="AS60" s="90">
        <v>44</v>
      </c>
      <c r="AT60" s="90">
        <v>45</v>
      </c>
      <c r="AU60" s="90">
        <v>46</v>
      </c>
      <c r="AV60" s="90">
        <v>47</v>
      </c>
      <c r="AW60" s="90">
        <v>48</v>
      </c>
      <c r="AX60" s="90">
        <v>49</v>
      </c>
      <c r="AY60" s="90">
        <v>50</v>
      </c>
      <c r="AZ60" s="90">
        <v>51</v>
      </c>
      <c r="BA60" s="90">
        <v>52</v>
      </c>
      <c r="BB60" s="90">
        <v>53</v>
      </c>
      <c r="BC60" s="90">
        <v>54</v>
      </c>
      <c r="BD60" s="90">
        <v>55</v>
      </c>
      <c r="BE60" s="90">
        <v>56</v>
      </c>
      <c r="BF60" s="90">
        <v>57</v>
      </c>
      <c r="BG60" s="90">
        <v>58</v>
      </c>
      <c r="BH60" s="90">
        <v>59</v>
      </c>
      <c r="BI60" s="90">
        <v>60</v>
      </c>
      <c r="BJ60" s="90">
        <v>61</v>
      </c>
      <c r="BK60" s="90">
        <v>62</v>
      </c>
      <c r="BL60" s="90">
        <v>63</v>
      </c>
      <c r="BM60" s="90">
        <v>64</v>
      </c>
      <c r="BN60" s="90">
        <v>65</v>
      </c>
      <c r="BO60" s="90">
        <v>66</v>
      </c>
      <c r="BP60" s="90">
        <v>67</v>
      </c>
      <c r="BQ60" s="90">
        <v>68</v>
      </c>
      <c r="BR60" s="90">
        <v>69</v>
      </c>
      <c r="BS60" s="90">
        <v>70</v>
      </c>
      <c r="BT60" s="90">
        <v>71</v>
      </c>
      <c r="BU60" s="90">
        <v>72</v>
      </c>
      <c r="BV60" s="90">
        <v>73</v>
      </c>
      <c r="BW60" s="90">
        <v>74</v>
      </c>
      <c r="BX60" s="90">
        <v>75</v>
      </c>
      <c r="BY60" s="90">
        <v>76</v>
      </c>
      <c r="BZ60" s="90">
        <v>77</v>
      </c>
      <c r="CA60" s="90">
        <v>78</v>
      </c>
      <c r="CB60" s="90">
        <v>79</v>
      </c>
      <c r="CC60" s="90">
        <v>80</v>
      </c>
      <c r="CD60" s="90">
        <v>81</v>
      </c>
      <c r="CE60" s="90">
        <v>82</v>
      </c>
      <c r="CF60" s="90">
        <v>83</v>
      </c>
      <c r="CG60" s="90">
        <v>84</v>
      </c>
      <c r="CH60" s="90">
        <v>85</v>
      </c>
      <c r="CI60" s="90">
        <v>86</v>
      </c>
      <c r="CJ60" s="90">
        <v>87</v>
      </c>
      <c r="CK60" s="90">
        <v>88</v>
      </c>
      <c r="CL60" s="90">
        <v>89</v>
      </c>
      <c r="CM60" s="90">
        <v>90</v>
      </c>
      <c r="CN60" s="90">
        <v>91</v>
      </c>
      <c r="CO60" s="90">
        <v>92</v>
      </c>
      <c r="CP60" s="90">
        <v>93</v>
      </c>
      <c r="CQ60" s="90">
        <v>94</v>
      </c>
      <c r="CR60" s="90">
        <v>95</v>
      </c>
      <c r="CS60" s="91">
        <v>96</v>
      </c>
      <c r="CT60" s="15" t="s">
        <v>27</v>
      </c>
      <c r="CU60" s="117"/>
      <c r="CV60" s="208"/>
      <c r="CX60" s="198"/>
    </row>
    <row r="61" spans="1:102">
      <c r="A61" s="21" t="s">
        <v>31</v>
      </c>
      <c r="B61" s="139">
        <f>SUM(B62:B68)</f>
        <v>3542.11</v>
      </c>
      <c r="C61" s="139">
        <f>SUM(C62:C68)</f>
        <v>3543.11</v>
      </c>
      <c r="D61" s="139">
        <f t="shared" ref="D61:BO61" si="64">SUM(D62:D68)</f>
        <v>3541.11</v>
      </c>
      <c r="E61" s="139">
        <f t="shared" si="64"/>
        <v>3542.11</v>
      </c>
      <c r="F61" s="139">
        <f t="shared" si="64"/>
        <v>3544.11</v>
      </c>
      <c r="G61" s="139">
        <f t="shared" si="64"/>
        <v>3542.11</v>
      </c>
      <c r="H61" s="139">
        <f t="shared" si="64"/>
        <v>3542.11</v>
      </c>
      <c r="I61" s="139">
        <f t="shared" si="64"/>
        <v>3544.11</v>
      </c>
      <c r="J61" s="139">
        <f t="shared" si="64"/>
        <v>3544.11</v>
      </c>
      <c r="K61" s="139">
        <f t="shared" si="64"/>
        <v>3543.11</v>
      </c>
      <c r="L61" s="139">
        <f t="shared" si="64"/>
        <v>3541.11</v>
      </c>
      <c r="M61" s="139">
        <f t="shared" si="64"/>
        <v>3540.11</v>
      </c>
      <c r="N61" s="139">
        <f t="shared" si="64"/>
        <v>3539.11</v>
      </c>
      <c r="O61" s="139">
        <f t="shared" si="64"/>
        <v>3539.11</v>
      </c>
      <c r="P61" s="139">
        <f t="shared" si="64"/>
        <v>3542.11</v>
      </c>
      <c r="Q61" s="139">
        <f t="shared" si="64"/>
        <v>3548.11</v>
      </c>
      <c r="R61" s="139">
        <f t="shared" si="64"/>
        <v>3545.11</v>
      </c>
      <c r="S61" s="139">
        <f t="shared" si="64"/>
        <v>3543.11</v>
      </c>
      <c r="T61" s="139">
        <f t="shared" si="64"/>
        <v>3542.11</v>
      </c>
      <c r="U61" s="139">
        <f t="shared" si="64"/>
        <v>3542.11</v>
      </c>
      <c r="V61" s="139">
        <f t="shared" si="64"/>
        <v>3543.11</v>
      </c>
      <c r="W61" s="139">
        <f t="shared" si="64"/>
        <v>3544.11</v>
      </c>
      <c r="X61" s="139">
        <f t="shared" si="64"/>
        <v>3543.11</v>
      </c>
      <c r="Y61" s="139">
        <f t="shared" si="64"/>
        <v>3542.11</v>
      </c>
      <c r="Z61" s="139">
        <f t="shared" si="64"/>
        <v>3542.11</v>
      </c>
      <c r="AA61" s="139">
        <f t="shared" si="64"/>
        <v>3541.11</v>
      </c>
      <c r="AB61" s="139">
        <f t="shared" si="64"/>
        <v>3542.11</v>
      </c>
      <c r="AC61" s="139">
        <f t="shared" si="64"/>
        <v>3539.11</v>
      </c>
      <c r="AD61" s="139">
        <f t="shared" si="64"/>
        <v>3537.11</v>
      </c>
      <c r="AE61" s="139">
        <f t="shared" si="64"/>
        <v>3541.11</v>
      </c>
      <c r="AF61" s="139">
        <f t="shared" si="64"/>
        <v>3540.11</v>
      </c>
      <c r="AG61" s="139">
        <f t="shared" si="64"/>
        <v>3538.11</v>
      </c>
      <c r="AH61" s="139">
        <f t="shared" si="64"/>
        <v>3538.11</v>
      </c>
      <c r="AI61" s="139">
        <f t="shared" si="64"/>
        <v>3533.11</v>
      </c>
      <c r="AJ61" s="139">
        <f t="shared" si="64"/>
        <v>3531.11</v>
      </c>
      <c r="AK61" s="139">
        <f t="shared" si="64"/>
        <v>3526.11</v>
      </c>
      <c r="AL61" s="139">
        <f t="shared" si="64"/>
        <v>3375.11</v>
      </c>
      <c r="AM61" s="139">
        <f t="shared" si="64"/>
        <v>3303.11</v>
      </c>
      <c r="AN61" s="139">
        <f t="shared" si="64"/>
        <v>3309.11</v>
      </c>
      <c r="AO61" s="139">
        <f t="shared" si="64"/>
        <v>3307.11</v>
      </c>
      <c r="AP61" s="139">
        <f t="shared" si="64"/>
        <v>3297.11</v>
      </c>
      <c r="AQ61" s="139">
        <f t="shared" si="64"/>
        <v>3297.11</v>
      </c>
      <c r="AR61" s="139">
        <f t="shared" si="64"/>
        <v>3305.11</v>
      </c>
      <c r="AS61" s="139">
        <f t="shared" si="64"/>
        <v>3309.11</v>
      </c>
      <c r="AT61" s="139">
        <f t="shared" si="64"/>
        <v>3308.11</v>
      </c>
      <c r="AU61" s="139">
        <f t="shared" si="64"/>
        <v>3307.11</v>
      </c>
      <c r="AV61" s="139">
        <f t="shared" si="64"/>
        <v>3311.11</v>
      </c>
      <c r="AW61" s="139">
        <f t="shared" si="64"/>
        <v>3310.11</v>
      </c>
      <c r="AX61" s="139">
        <f t="shared" si="64"/>
        <v>3307.11</v>
      </c>
      <c r="AY61" s="139">
        <f t="shared" si="64"/>
        <v>3307.11</v>
      </c>
      <c r="AZ61" s="139">
        <f t="shared" si="64"/>
        <v>3305.11</v>
      </c>
      <c r="BA61" s="139">
        <f t="shared" si="64"/>
        <v>3305.11</v>
      </c>
      <c r="BB61" s="139">
        <f t="shared" si="64"/>
        <v>3303.11</v>
      </c>
      <c r="BC61" s="139">
        <f t="shared" si="64"/>
        <v>3303.11</v>
      </c>
      <c r="BD61" s="139">
        <f t="shared" si="64"/>
        <v>3311.11</v>
      </c>
      <c r="BE61" s="139">
        <f t="shared" si="64"/>
        <v>3311.11</v>
      </c>
      <c r="BF61" s="139">
        <f t="shared" si="64"/>
        <v>3306.11</v>
      </c>
      <c r="BG61" s="139">
        <f t="shared" si="64"/>
        <v>3306.11</v>
      </c>
      <c r="BH61" s="139">
        <f t="shared" si="64"/>
        <v>3308.11</v>
      </c>
      <c r="BI61" s="139">
        <f t="shared" si="64"/>
        <v>3308.11</v>
      </c>
      <c r="BJ61" s="139">
        <f t="shared" si="64"/>
        <v>3311.11</v>
      </c>
      <c r="BK61" s="139">
        <f t="shared" si="64"/>
        <v>3316.11</v>
      </c>
      <c r="BL61" s="139">
        <f t="shared" si="64"/>
        <v>3311.11</v>
      </c>
      <c r="BM61" s="139">
        <f t="shared" si="64"/>
        <v>3306.11</v>
      </c>
      <c r="BN61" s="139">
        <f t="shared" si="64"/>
        <v>3304.1</v>
      </c>
      <c r="BO61" s="139">
        <f t="shared" si="64"/>
        <v>3311.1</v>
      </c>
      <c r="BP61" s="139">
        <f t="shared" ref="BP61:CS61" si="65">SUM(BP62:BP68)</f>
        <v>3306.1</v>
      </c>
      <c r="BQ61" s="139">
        <f t="shared" si="65"/>
        <v>3307.1</v>
      </c>
      <c r="BR61" s="139">
        <f t="shared" si="65"/>
        <v>3311.1</v>
      </c>
      <c r="BS61" s="139">
        <f t="shared" si="65"/>
        <v>3311.1</v>
      </c>
      <c r="BT61" s="139">
        <f t="shared" si="65"/>
        <v>3301.1</v>
      </c>
      <c r="BU61" s="139">
        <f t="shared" si="65"/>
        <v>3297.1</v>
      </c>
      <c r="BV61" s="139">
        <f t="shared" si="65"/>
        <v>3301.1</v>
      </c>
      <c r="BW61" s="139">
        <f t="shared" si="65"/>
        <v>3309.1</v>
      </c>
      <c r="BX61" s="139">
        <f t="shared" si="65"/>
        <v>3311.1</v>
      </c>
      <c r="BY61" s="139">
        <f t="shared" si="65"/>
        <v>3303.1</v>
      </c>
      <c r="BZ61" s="139">
        <f t="shared" si="65"/>
        <v>3310.1</v>
      </c>
      <c r="CA61" s="139">
        <f t="shared" si="65"/>
        <v>3307.1</v>
      </c>
      <c r="CB61" s="139">
        <f t="shared" si="65"/>
        <v>3309.1</v>
      </c>
      <c r="CC61" s="139">
        <f t="shared" si="65"/>
        <v>3310.1</v>
      </c>
      <c r="CD61" s="139">
        <f t="shared" si="65"/>
        <v>3307.1</v>
      </c>
      <c r="CE61" s="139">
        <f t="shared" si="65"/>
        <v>3308.1</v>
      </c>
      <c r="CF61" s="139">
        <f t="shared" si="65"/>
        <v>3307.1</v>
      </c>
      <c r="CG61" s="139">
        <f t="shared" si="65"/>
        <v>3310.1</v>
      </c>
      <c r="CH61" s="139">
        <f t="shared" si="65"/>
        <v>3309.1</v>
      </c>
      <c r="CI61" s="139">
        <f t="shared" si="65"/>
        <v>3305.1</v>
      </c>
      <c r="CJ61" s="139">
        <f t="shared" si="65"/>
        <v>3307.1</v>
      </c>
      <c r="CK61" s="139">
        <f t="shared" si="65"/>
        <v>3311.1</v>
      </c>
      <c r="CL61" s="139">
        <f t="shared" si="65"/>
        <v>3311.1</v>
      </c>
      <c r="CM61" s="139">
        <f t="shared" si="65"/>
        <v>3311.1</v>
      </c>
      <c r="CN61" s="139">
        <f t="shared" si="65"/>
        <v>3312.1</v>
      </c>
      <c r="CO61" s="139">
        <f t="shared" si="65"/>
        <v>3310.1</v>
      </c>
      <c r="CP61" s="139">
        <f t="shared" si="65"/>
        <v>3305.1</v>
      </c>
      <c r="CQ61" s="139">
        <f t="shared" si="65"/>
        <v>3307.1</v>
      </c>
      <c r="CR61" s="139">
        <f t="shared" si="65"/>
        <v>3316.1</v>
      </c>
      <c r="CS61" s="140">
        <f t="shared" si="65"/>
        <v>3316.1</v>
      </c>
      <c r="CT61" s="196">
        <f>SUM(B61:CS61)</f>
        <v>326000.23999999923</v>
      </c>
      <c r="CU61" s="117"/>
      <c r="CV61" s="118"/>
      <c r="CX61" s="200"/>
    </row>
    <row r="62" spans="1:102">
      <c r="A62" s="22" t="s">
        <v>32</v>
      </c>
      <c r="B62" s="237">
        <v>463</v>
      </c>
      <c r="C62" s="237">
        <v>463</v>
      </c>
      <c r="D62" s="237">
        <v>463</v>
      </c>
      <c r="E62" s="237">
        <v>463</v>
      </c>
      <c r="F62" s="237">
        <v>463</v>
      </c>
      <c r="G62" s="237">
        <v>463</v>
      </c>
      <c r="H62" s="237">
        <v>463</v>
      </c>
      <c r="I62" s="237">
        <v>463</v>
      </c>
      <c r="J62" s="237">
        <v>463</v>
      </c>
      <c r="K62" s="237">
        <v>463</v>
      </c>
      <c r="L62" s="237">
        <v>463</v>
      </c>
      <c r="M62" s="237">
        <v>463</v>
      </c>
      <c r="N62" s="237">
        <v>463</v>
      </c>
      <c r="O62" s="237">
        <v>463</v>
      </c>
      <c r="P62" s="237">
        <v>463</v>
      </c>
      <c r="Q62" s="237">
        <v>463</v>
      </c>
      <c r="R62" s="237">
        <v>463</v>
      </c>
      <c r="S62" s="237">
        <v>463</v>
      </c>
      <c r="T62" s="237">
        <v>463</v>
      </c>
      <c r="U62" s="237">
        <v>463</v>
      </c>
      <c r="V62" s="237">
        <v>463</v>
      </c>
      <c r="W62" s="237">
        <v>463</v>
      </c>
      <c r="X62" s="237">
        <v>463</v>
      </c>
      <c r="Y62" s="237">
        <v>463</v>
      </c>
      <c r="Z62" s="237">
        <v>463</v>
      </c>
      <c r="AA62" s="237">
        <v>463</v>
      </c>
      <c r="AB62" s="237">
        <v>463</v>
      </c>
      <c r="AC62" s="237">
        <v>463</v>
      </c>
      <c r="AD62" s="237">
        <v>463</v>
      </c>
      <c r="AE62" s="237">
        <v>463</v>
      </c>
      <c r="AF62" s="237">
        <v>463</v>
      </c>
      <c r="AG62" s="237">
        <v>463</v>
      </c>
      <c r="AH62" s="237">
        <v>463</v>
      </c>
      <c r="AI62" s="237">
        <v>463</v>
      </c>
      <c r="AJ62" s="237">
        <v>463</v>
      </c>
      <c r="AK62" s="237">
        <v>463</v>
      </c>
      <c r="AL62" s="237">
        <v>463</v>
      </c>
      <c r="AM62" s="237">
        <v>463</v>
      </c>
      <c r="AN62" s="237">
        <v>463</v>
      </c>
      <c r="AO62" s="237">
        <v>463</v>
      </c>
      <c r="AP62" s="237">
        <v>463</v>
      </c>
      <c r="AQ62" s="237">
        <v>463</v>
      </c>
      <c r="AR62" s="237">
        <v>463</v>
      </c>
      <c r="AS62" s="237">
        <v>463</v>
      </c>
      <c r="AT62" s="237">
        <v>463</v>
      </c>
      <c r="AU62" s="237">
        <v>463</v>
      </c>
      <c r="AV62" s="237">
        <v>463</v>
      </c>
      <c r="AW62" s="237">
        <v>463</v>
      </c>
      <c r="AX62" s="237">
        <v>463</v>
      </c>
      <c r="AY62" s="237">
        <v>463</v>
      </c>
      <c r="AZ62" s="237">
        <v>463</v>
      </c>
      <c r="BA62" s="237">
        <v>463</v>
      </c>
      <c r="BB62" s="237">
        <v>463</v>
      </c>
      <c r="BC62" s="237">
        <v>463</v>
      </c>
      <c r="BD62" s="237">
        <v>463</v>
      </c>
      <c r="BE62" s="237">
        <v>463</v>
      </c>
      <c r="BF62" s="237">
        <v>463</v>
      </c>
      <c r="BG62" s="237">
        <v>463</v>
      </c>
      <c r="BH62" s="237">
        <v>463</v>
      </c>
      <c r="BI62" s="237">
        <v>463</v>
      </c>
      <c r="BJ62" s="237">
        <v>463</v>
      </c>
      <c r="BK62" s="237">
        <v>463</v>
      </c>
      <c r="BL62" s="237">
        <v>463</v>
      </c>
      <c r="BM62" s="237">
        <v>463</v>
      </c>
      <c r="BN62" s="237">
        <v>463</v>
      </c>
      <c r="BO62" s="237">
        <v>463</v>
      </c>
      <c r="BP62" s="237">
        <v>463</v>
      </c>
      <c r="BQ62" s="237">
        <v>463</v>
      </c>
      <c r="BR62" s="237">
        <v>463</v>
      </c>
      <c r="BS62" s="237">
        <v>463</v>
      </c>
      <c r="BT62" s="237">
        <v>463</v>
      </c>
      <c r="BU62" s="237">
        <v>463</v>
      </c>
      <c r="BV62" s="237">
        <v>463</v>
      </c>
      <c r="BW62" s="237">
        <v>463</v>
      </c>
      <c r="BX62" s="237">
        <v>463</v>
      </c>
      <c r="BY62" s="237">
        <v>463</v>
      </c>
      <c r="BZ62" s="237">
        <v>463</v>
      </c>
      <c r="CA62" s="237">
        <v>463</v>
      </c>
      <c r="CB62" s="237">
        <v>463</v>
      </c>
      <c r="CC62" s="237">
        <v>463</v>
      </c>
      <c r="CD62" s="237">
        <v>463</v>
      </c>
      <c r="CE62" s="237">
        <v>463</v>
      </c>
      <c r="CF62" s="237">
        <v>463</v>
      </c>
      <c r="CG62" s="237">
        <v>463</v>
      </c>
      <c r="CH62" s="237">
        <v>463</v>
      </c>
      <c r="CI62" s="237">
        <v>463</v>
      </c>
      <c r="CJ62" s="237">
        <v>463</v>
      </c>
      <c r="CK62" s="237">
        <v>463</v>
      </c>
      <c r="CL62" s="237">
        <v>463</v>
      </c>
      <c r="CM62" s="237">
        <v>463</v>
      </c>
      <c r="CN62" s="237">
        <v>463</v>
      </c>
      <c r="CO62" s="237">
        <v>463</v>
      </c>
      <c r="CP62" s="237">
        <v>463</v>
      </c>
      <c r="CQ62" s="237">
        <v>463</v>
      </c>
      <c r="CR62" s="237">
        <v>463</v>
      </c>
      <c r="CS62" s="237">
        <v>463</v>
      </c>
      <c r="CT62" s="175">
        <f t="shared" ref="CT62:CT68" si="66">SUM(B62:CS62)</f>
        <v>44448</v>
      </c>
      <c r="CU62" s="119"/>
      <c r="CV62" s="208"/>
    </row>
    <row r="63" spans="1:102">
      <c r="A63" s="22" t="s">
        <v>33</v>
      </c>
      <c r="B63" s="237">
        <v>541</v>
      </c>
      <c r="C63" s="237">
        <v>541</v>
      </c>
      <c r="D63" s="237">
        <v>541</v>
      </c>
      <c r="E63" s="237">
        <v>541</v>
      </c>
      <c r="F63" s="237">
        <v>541</v>
      </c>
      <c r="G63" s="237">
        <v>541</v>
      </c>
      <c r="H63" s="237">
        <v>541</v>
      </c>
      <c r="I63" s="237">
        <v>541</v>
      </c>
      <c r="J63" s="237">
        <v>541</v>
      </c>
      <c r="K63" s="237">
        <v>541</v>
      </c>
      <c r="L63" s="237">
        <v>541</v>
      </c>
      <c r="M63" s="237">
        <v>541</v>
      </c>
      <c r="N63" s="237">
        <v>541</v>
      </c>
      <c r="O63" s="237">
        <v>541</v>
      </c>
      <c r="P63" s="237">
        <v>541</v>
      </c>
      <c r="Q63" s="237">
        <v>541</v>
      </c>
      <c r="R63" s="237">
        <v>541</v>
      </c>
      <c r="S63" s="237">
        <v>541</v>
      </c>
      <c r="T63" s="237">
        <v>541</v>
      </c>
      <c r="U63" s="237">
        <v>541</v>
      </c>
      <c r="V63" s="237">
        <v>541</v>
      </c>
      <c r="W63" s="237">
        <v>541</v>
      </c>
      <c r="X63" s="237">
        <v>541</v>
      </c>
      <c r="Y63" s="237">
        <v>541</v>
      </c>
      <c r="Z63" s="237">
        <v>541</v>
      </c>
      <c r="AA63" s="237">
        <v>541</v>
      </c>
      <c r="AB63" s="237">
        <v>541</v>
      </c>
      <c r="AC63" s="237">
        <v>541</v>
      </c>
      <c r="AD63" s="237">
        <v>541</v>
      </c>
      <c r="AE63" s="237">
        <v>541</v>
      </c>
      <c r="AF63" s="237">
        <v>541</v>
      </c>
      <c r="AG63" s="237">
        <v>541</v>
      </c>
      <c r="AH63" s="237">
        <v>541</v>
      </c>
      <c r="AI63" s="237">
        <v>541</v>
      </c>
      <c r="AJ63" s="237">
        <v>541</v>
      </c>
      <c r="AK63" s="237">
        <v>541</v>
      </c>
      <c r="AL63" s="237">
        <v>541</v>
      </c>
      <c r="AM63" s="237">
        <v>541</v>
      </c>
      <c r="AN63" s="237">
        <v>541</v>
      </c>
      <c r="AO63" s="237">
        <v>541</v>
      </c>
      <c r="AP63" s="237">
        <v>541</v>
      </c>
      <c r="AQ63" s="237">
        <v>541</v>
      </c>
      <c r="AR63" s="237">
        <v>541</v>
      </c>
      <c r="AS63" s="237">
        <v>541</v>
      </c>
      <c r="AT63" s="237">
        <v>541</v>
      </c>
      <c r="AU63" s="237">
        <v>541</v>
      </c>
      <c r="AV63" s="237">
        <v>541</v>
      </c>
      <c r="AW63" s="237">
        <v>541</v>
      </c>
      <c r="AX63" s="237">
        <v>541</v>
      </c>
      <c r="AY63" s="237">
        <v>541</v>
      </c>
      <c r="AZ63" s="237">
        <v>541</v>
      </c>
      <c r="BA63" s="237">
        <v>541</v>
      </c>
      <c r="BB63" s="237">
        <v>541</v>
      </c>
      <c r="BC63" s="237">
        <v>541</v>
      </c>
      <c r="BD63" s="237">
        <v>541</v>
      </c>
      <c r="BE63" s="237">
        <v>541</v>
      </c>
      <c r="BF63" s="237">
        <v>541</v>
      </c>
      <c r="BG63" s="237">
        <v>541</v>
      </c>
      <c r="BH63" s="237">
        <v>541</v>
      </c>
      <c r="BI63" s="237">
        <v>541</v>
      </c>
      <c r="BJ63" s="237">
        <v>541</v>
      </c>
      <c r="BK63" s="237">
        <v>541</v>
      </c>
      <c r="BL63" s="237">
        <v>541</v>
      </c>
      <c r="BM63" s="237">
        <v>541</v>
      </c>
      <c r="BN63" s="237">
        <v>541</v>
      </c>
      <c r="BO63" s="237">
        <v>541</v>
      </c>
      <c r="BP63" s="237">
        <v>541</v>
      </c>
      <c r="BQ63" s="237">
        <v>541</v>
      </c>
      <c r="BR63" s="237">
        <v>541</v>
      </c>
      <c r="BS63" s="237">
        <v>541</v>
      </c>
      <c r="BT63" s="237">
        <v>541</v>
      </c>
      <c r="BU63" s="237">
        <v>541</v>
      </c>
      <c r="BV63" s="237">
        <v>541</v>
      </c>
      <c r="BW63" s="237">
        <v>541</v>
      </c>
      <c r="BX63" s="237">
        <v>541</v>
      </c>
      <c r="BY63" s="237">
        <v>541</v>
      </c>
      <c r="BZ63" s="237">
        <v>541</v>
      </c>
      <c r="CA63" s="237">
        <v>541</v>
      </c>
      <c r="CB63" s="237">
        <v>541</v>
      </c>
      <c r="CC63" s="237">
        <v>541</v>
      </c>
      <c r="CD63" s="237">
        <v>541</v>
      </c>
      <c r="CE63" s="237">
        <v>541</v>
      </c>
      <c r="CF63" s="237">
        <v>541</v>
      </c>
      <c r="CG63" s="237">
        <v>541</v>
      </c>
      <c r="CH63" s="237">
        <v>541</v>
      </c>
      <c r="CI63" s="237">
        <v>541</v>
      </c>
      <c r="CJ63" s="237">
        <v>541</v>
      </c>
      <c r="CK63" s="237">
        <v>541</v>
      </c>
      <c r="CL63" s="237">
        <v>541</v>
      </c>
      <c r="CM63" s="237">
        <v>541</v>
      </c>
      <c r="CN63" s="237">
        <v>541</v>
      </c>
      <c r="CO63" s="237">
        <v>541</v>
      </c>
      <c r="CP63" s="237">
        <v>541</v>
      </c>
      <c r="CQ63" s="237">
        <v>541</v>
      </c>
      <c r="CR63" s="237">
        <v>541</v>
      </c>
      <c r="CS63" s="237">
        <v>541</v>
      </c>
      <c r="CT63" s="175">
        <f t="shared" si="66"/>
        <v>51936</v>
      </c>
      <c r="CU63" s="119"/>
      <c r="CV63" s="208"/>
    </row>
    <row r="64" spans="1:102">
      <c r="A64" s="22" t="s">
        <v>34</v>
      </c>
      <c r="B64" s="237">
        <v>922.92</v>
      </c>
      <c r="C64" s="237">
        <v>922.92</v>
      </c>
      <c r="D64" s="237">
        <v>922.92</v>
      </c>
      <c r="E64" s="237">
        <v>922.92</v>
      </c>
      <c r="F64" s="237">
        <v>922.92</v>
      </c>
      <c r="G64" s="237">
        <v>922.92</v>
      </c>
      <c r="H64" s="237">
        <v>922.92</v>
      </c>
      <c r="I64" s="237">
        <v>922.92</v>
      </c>
      <c r="J64" s="237">
        <v>922.92</v>
      </c>
      <c r="K64" s="237">
        <v>922.92</v>
      </c>
      <c r="L64" s="237">
        <v>922.92</v>
      </c>
      <c r="M64" s="237">
        <v>922.92</v>
      </c>
      <c r="N64" s="237">
        <v>922.92</v>
      </c>
      <c r="O64" s="237">
        <v>922.92</v>
      </c>
      <c r="P64" s="237">
        <v>922.92</v>
      </c>
      <c r="Q64" s="237">
        <v>922.92</v>
      </c>
      <c r="R64" s="237">
        <v>922.92</v>
      </c>
      <c r="S64" s="237">
        <v>922.92</v>
      </c>
      <c r="T64" s="237">
        <v>922.92</v>
      </c>
      <c r="U64" s="237">
        <v>922.92</v>
      </c>
      <c r="V64" s="237">
        <v>922.92</v>
      </c>
      <c r="W64" s="237">
        <v>922.92</v>
      </c>
      <c r="X64" s="237">
        <v>922.92</v>
      </c>
      <c r="Y64" s="237">
        <v>922.92</v>
      </c>
      <c r="Z64" s="237">
        <v>922.92</v>
      </c>
      <c r="AA64" s="237">
        <v>922.92</v>
      </c>
      <c r="AB64" s="237">
        <v>922.92</v>
      </c>
      <c r="AC64" s="237">
        <v>922.92</v>
      </c>
      <c r="AD64" s="237">
        <v>922.92</v>
      </c>
      <c r="AE64" s="237">
        <v>922.92</v>
      </c>
      <c r="AF64" s="237">
        <v>922.92</v>
      </c>
      <c r="AG64" s="237">
        <v>922.92</v>
      </c>
      <c r="AH64" s="237">
        <v>922.92</v>
      </c>
      <c r="AI64" s="237">
        <v>922.92</v>
      </c>
      <c r="AJ64" s="237">
        <v>922.92</v>
      </c>
      <c r="AK64" s="237">
        <v>922.92</v>
      </c>
      <c r="AL64" s="237">
        <v>765.92</v>
      </c>
      <c r="AM64" s="237">
        <v>687.92</v>
      </c>
      <c r="AN64" s="237">
        <v>687.92</v>
      </c>
      <c r="AO64" s="237">
        <v>687.92</v>
      </c>
      <c r="AP64" s="237">
        <v>687.92</v>
      </c>
      <c r="AQ64" s="237">
        <v>687.92</v>
      </c>
      <c r="AR64" s="237">
        <v>687.92</v>
      </c>
      <c r="AS64" s="237">
        <v>687.92</v>
      </c>
      <c r="AT64" s="237">
        <v>687.92</v>
      </c>
      <c r="AU64" s="237">
        <v>687.92</v>
      </c>
      <c r="AV64" s="237">
        <v>687.92</v>
      </c>
      <c r="AW64" s="237">
        <v>687.92</v>
      </c>
      <c r="AX64" s="237">
        <v>687.92</v>
      </c>
      <c r="AY64" s="237">
        <v>687.92</v>
      </c>
      <c r="AZ64" s="237">
        <v>687.92</v>
      </c>
      <c r="BA64" s="237">
        <v>687.92</v>
      </c>
      <c r="BB64" s="237">
        <v>687.92</v>
      </c>
      <c r="BC64" s="237">
        <v>687.92</v>
      </c>
      <c r="BD64" s="237">
        <v>687.92</v>
      </c>
      <c r="BE64" s="237">
        <v>687.92</v>
      </c>
      <c r="BF64" s="237">
        <v>687.92</v>
      </c>
      <c r="BG64" s="237">
        <v>687.92</v>
      </c>
      <c r="BH64" s="237">
        <v>687.92</v>
      </c>
      <c r="BI64" s="237">
        <v>687.92</v>
      </c>
      <c r="BJ64" s="237">
        <v>687.92</v>
      </c>
      <c r="BK64" s="237">
        <v>687.92</v>
      </c>
      <c r="BL64" s="237">
        <v>687.92</v>
      </c>
      <c r="BM64" s="237">
        <v>687.92</v>
      </c>
      <c r="BN64" s="237">
        <v>687.91</v>
      </c>
      <c r="BO64" s="237">
        <v>687.91</v>
      </c>
      <c r="BP64" s="237">
        <v>687.91</v>
      </c>
      <c r="BQ64" s="237">
        <v>687.91</v>
      </c>
      <c r="BR64" s="237">
        <v>687.91</v>
      </c>
      <c r="BS64" s="237">
        <v>687.91</v>
      </c>
      <c r="BT64" s="237">
        <v>687.91</v>
      </c>
      <c r="BU64" s="237">
        <v>687.91</v>
      </c>
      <c r="BV64" s="237">
        <v>687.91</v>
      </c>
      <c r="BW64" s="237">
        <v>687.91</v>
      </c>
      <c r="BX64" s="237">
        <v>687.91</v>
      </c>
      <c r="BY64" s="237">
        <v>687.91</v>
      </c>
      <c r="BZ64" s="237">
        <v>687.91</v>
      </c>
      <c r="CA64" s="237">
        <v>687.91</v>
      </c>
      <c r="CB64" s="237">
        <v>687.91</v>
      </c>
      <c r="CC64" s="237">
        <v>687.91</v>
      </c>
      <c r="CD64" s="237">
        <v>687.91</v>
      </c>
      <c r="CE64" s="237">
        <v>687.91</v>
      </c>
      <c r="CF64" s="237">
        <v>687.91</v>
      </c>
      <c r="CG64" s="237">
        <v>687.91</v>
      </c>
      <c r="CH64" s="237">
        <v>687.91</v>
      </c>
      <c r="CI64" s="237">
        <v>687.91</v>
      </c>
      <c r="CJ64" s="237">
        <v>687.91</v>
      </c>
      <c r="CK64" s="237">
        <v>687.91</v>
      </c>
      <c r="CL64" s="237">
        <v>687.91</v>
      </c>
      <c r="CM64" s="237">
        <v>687.91</v>
      </c>
      <c r="CN64" s="237">
        <v>687.91</v>
      </c>
      <c r="CO64" s="237">
        <v>687.91</v>
      </c>
      <c r="CP64" s="237">
        <v>687.91</v>
      </c>
      <c r="CQ64" s="237">
        <v>687.91</v>
      </c>
      <c r="CR64" s="237">
        <v>687.91</v>
      </c>
      <c r="CS64" s="237">
        <v>687.91</v>
      </c>
      <c r="CT64" s="175">
        <f t="shared" si="66"/>
        <v>74578.000000000029</v>
      </c>
      <c r="CU64" s="119"/>
      <c r="CV64" s="208"/>
    </row>
    <row r="65" spans="1:100">
      <c r="A65" s="22" t="s">
        <v>35</v>
      </c>
      <c r="B65" s="237">
        <v>376</v>
      </c>
      <c r="C65" s="237">
        <v>376</v>
      </c>
      <c r="D65" s="237">
        <v>376</v>
      </c>
      <c r="E65" s="237">
        <v>376</v>
      </c>
      <c r="F65" s="237">
        <v>376</v>
      </c>
      <c r="G65" s="237">
        <v>376</v>
      </c>
      <c r="H65" s="237">
        <v>376</v>
      </c>
      <c r="I65" s="237">
        <v>376</v>
      </c>
      <c r="J65" s="237">
        <v>376</v>
      </c>
      <c r="K65" s="237">
        <v>376</v>
      </c>
      <c r="L65" s="237">
        <v>376</v>
      </c>
      <c r="M65" s="237">
        <v>376</v>
      </c>
      <c r="N65" s="237">
        <v>376</v>
      </c>
      <c r="O65" s="237">
        <v>376</v>
      </c>
      <c r="P65" s="237">
        <v>376</v>
      </c>
      <c r="Q65" s="237">
        <v>376</v>
      </c>
      <c r="R65" s="237">
        <v>376</v>
      </c>
      <c r="S65" s="237">
        <v>376</v>
      </c>
      <c r="T65" s="237">
        <v>376</v>
      </c>
      <c r="U65" s="237">
        <v>376</v>
      </c>
      <c r="V65" s="237">
        <v>376</v>
      </c>
      <c r="W65" s="237">
        <v>376</v>
      </c>
      <c r="X65" s="237">
        <v>376</v>
      </c>
      <c r="Y65" s="237">
        <v>376</v>
      </c>
      <c r="Z65" s="237">
        <v>376</v>
      </c>
      <c r="AA65" s="237">
        <v>376</v>
      </c>
      <c r="AB65" s="237">
        <v>376</v>
      </c>
      <c r="AC65" s="237">
        <v>376</v>
      </c>
      <c r="AD65" s="237">
        <v>376</v>
      </c>
      <c r="AE65" s="237">
        <v>376</v>
      </c>
      <c r="AF65" s="237">
        <v>376</v>
      </c>
      <c r="AG65" s="237">
        <v>376</v>
      </c>
      <c r="AH65" s="237">
        <v>376</v>
      </c>
      <c r="AI65" s="237">
        <v>376</v>
      </c>
      <c r="AJ65" s="237">
        <v>376</v>
      </c>
      <c r="AK65" s="237">
        <v>376</v>
      </c>
      <c r="AL65" s="237">
        <v>376</v>
      </c>
      <c r="AM65" s="237">
        <v>376</v>
      </c>
      <c r="AN65" s="237">
        <v>376</v>
      </c>
      <c r="AO65" s="237">
        <v>376</v>
      </c>
      <c r="AP65" s="237">
        <v>376</v>
      </c>
      <c r="AQ65" s="237">
        <v>376</v>
      </c>
      <c r="AR65" s="237">
        <v>376</v>
      </c>
      <c r="AS65" s="237">
        <v>376</v>
      </c>
      <c r="AT65" s="237">
        <v>376</v>
      </c>
      <c r="AU65" s="237">
        <v>376</v>
      </c>
      <c r="AV65" s="237">
        <v>376</v>
      </c>
      <c r="AW65" s="237">
        <v>376</v>
      </c>
      <c r="AX65" s="237">
        <v>376</v>
      </c>
      <c r="AY65" s="237">
        <v>376</v>
      </c>
      <c r="AZ65" s="237">
        <v>376</v>
      </c>
      <c r="BA65" s="237">
        <v>376</v>
      </c>
      <c r="BB65" s="237">
        <v>376</v>
      </c>
      <c r="BC65" s="237">
        <v>376</v>
      </c>
      <c r="BD65" s="237">
        <v>376</v>
      </c>
      <c r="BE65" s="237">
        <v>376</v>
      </c>
      <c r="BF65" s="237">
        <v>376</v>
      </c>
      <c r="BG65" s="237">
        <v>376</v>
      </c>
      <c r="BH65" s="237">
        <v>376</v>
      </c>
      <c r="BI65" s="237">
        <v>376</v>
      </c>
      <c r="BJ65" s="237">
        <v>376</v>
      </c>
      <c r="BK65" s="237">
        <v>376</v>
      </c>
      <c r="BL65" s="237">
        <v>376</v>
      </c>
      <c r="BM65" s="237">
        <v>376</v>
      </c>
      <c r="BN65" s="237">
        <v>376</v>
      </c>
      <c r="BO65" s="237">
        <v>376</v>
      </c>
      <c r="BP65" s="237">
        <v>376</v>
      </c>
      <c r="BQ65" s="237">
        <v>376</v>
      </c>
      <c r="BR65" s="237">
        <v>376</v>
      </c>
      <c r="BS65" s="237">
        <v>376</v>
      </c>
      <c r="BT65" s="237">
        <v>376</v>
      </c>
      <c r="BU65" s="237">
        <v>376</v>
      </c>
      <c r="BV65" s="237">
        <v>376</v>
      </c>
      <c r="BW65" s="237">
        <v>376</v>
      </c>
      <c r="BX65" s="237">
        <v>376</v>
      </c>
      <c r="BY65" s="237">
        <v>376</v>
      </c>
      <c r="BZ65" s="237">
        <v>376</v>
      </c>
      <c r="CA65" s="237">
        <v>376</v>
      </c>
      <c r="CB65" s="237">
        <v>376</v>
      </c>
      <c r="CC65" s="237">
        <v>376</v>
      </c>
      <c r="CD65" s="237">
        <v>376</v>
      </c>
      <c r="CE65" s="237">
        <v>376</v>
      </c>
      <c r="CF65" s="237">
        <v>376</v>
      </c>
      <c r="CG65" s="237">
        <v>376</v>
      </c>
      <c r="CH65" s="237">
        <v>376</v>
      </c>
      <c r="CI65" s="237">
        <v>376</v>
      </c>
      <c r="CJ65" s="237">
        <v>376</v>
      </c>
      <c r="CK65" s="237">
        <v>376</v>
      </c>
      <c r="CL65" s="237">
        <v>376</v>
      </c>
      <c r="CM65" s="237">
        <v>376</v>
      </c>
      <c r="CN65" s="237">
        <v>376</v>
      </c>
      <c r="CO65" s="237">
        <v>376</v>
      </c>
      <c r="CP65" s="237">
        <v>376</v>
      </c>
      <c r="CQ65" s="237">
        <v>376</v>
      </c>
      <c r="CR65" s="237">
        <v>376</v>
      </c>
      <c r="CS65" s="237">
        <v>376</v>
      </c>
      <c r="CT65" s="175">
        <f t="shared" si="66"/>
        <v>36096</v>
      </c>
      <c r="CU65" s="119"/>
      <c r="CV65" s="208"/>
    </row>
    <row r="66" spans="1:100">
      <c r="A66" s="22" t="s">
        <v>36</v>
      </c>
      <c r="B66" s="237">
        <v>452.79</v>
      </c>
      <c r="C66" s="237">
        <v>452.79</v>
      </c>
      <c r="D66" s="237">
        <v>452.79</v>
      </c>
      <c r="E66" s="237">
        <v>452.79</v>
      </c>
      <c r="F66" s="237">
        <v>452.79</v>
      </c>
      <c r="G66" s="237">
        <v>452.79</v>
      </c>
      <c r="H66" s="237">
        <v>452.79</v>
      </c>
      <c r="I66" s="237">
        <v>452.79</v>
      </c>
      <c r="J66" s="237">
        <v>452.79</v>
      </c>
      <c r="K66" s="237">
        <v>452.79</v>
      </c>
      <c r="L66" s="237">
        <v>452.79</v>
      </c>
      <c r="M66" s="237">
        <v>452.79</v>
      </c>
      <c r="N66" s="237">
        <v>452.79</v>
      </c>
      <c r="O66" s="237">
        <v>452.79</v>
      </c>
      <c r="P66" s="237">
        <v>452.79</v>
      </c>
      <c r="Q66" s="237">
        <v>452.79</v>
      </c>
      <c r="R66" s="237">
        <v>452.79</v>
      </c>
      <c r="S66" s="237">
        <v>452.79</v>
      </c>
      <c r="T66" s="237">
        <v>452.79</v>
      </c>
      <c r="U66" s="237">
        <v>452.79</v>
      </c>
      <c r="V66" s="237">
        <v>452.79</v>
      </c>
      <c r="W66" s="237">
        <v>452.79</v>
      </c>
      <c r="X66" s="237">
        <v>452.79</v>
      </c>
      <c r="Y66" s="237">
        <v>452.79</v>
      </c>
      <c r="Z66" s="237">
        <v>452.79</v>
      </c>
      <c r="AA66" s="237">
        <v>452.79</v>
      </c>
      <c r="AB66" s="237">
        <v>452.79</v>
      </c>
      <c r="AC66" s="237">
        <v>452.79</v>
      </c>
      <c r="AD66" s="237">
        <v>452.79</v>
      </c>
      <c r="AE66" s="237">
        <v>452.79</v>
      </c>
      <c r="AF66" s="237">
        <v>452.79</v>
      </c>
      <c r="AG66" s="237">
        <v>452.79</v>
      </c>
      <c r="AH66" s="237">
        <v>452.79</v>
      </c>
      <c r="AI66" s="237">
        <v>452.79</v>
      </c>
      <c r="AJ66" s="237">
        <v>452.79</v>
      </c>
      <c r="AK66" s="237">
        <v>452.79</v>
      </c>
      <c r="AL66" s="237">
        <v>452.79</v>
      </c>
      <c r="AM66" s="237">
        <v>452.79</v>
      </c>
      <c r="AN66" s="237">
        <v>452.79</v>
      </c>
      <c r="AO66" s="237">
        <v>452.79</v>
      </c>
      <c r="AP66" s="237">
        <v>452.79</v>
      </c>
      <c r="AQ66" s="237">
        <v>452.79</v>
      </c>
      <c r="AR66" s="237">
        <v>452.79</v>
      </c>
      <c r="AS66" s="237">
        <v>452.79</v>
      </c>
      <c r="AT66" s="237">
        <v>452.79</v>
      </c>
      <c r="AU66" s="237">
        <v>452.79</v>
      </c>
      <c r="AV66" s="237">
        <v>452.79</v>
      </c>
      <c r="AW66" s="237">
        <v>452.79</v>
      </c>
      <c r="AX66" s="237">
        <v>452.79</v>
      </c>
      <c r="AY66" s="237">
        <v>452.79</v>
      </c>
      <c r="AZ66" s="237">
        <v>452.79</v>
      </c>
      <c r="BA66" s="237">
        <v>452.79</v>
      </c>
      <c r="BB66" s="237">
        <v>452.79</v>
      </c>
      <c r="BC66" s="237">
        <v>452.79</v>
      </c>
      <c r="BD66" s="237">
        <v>452.79</v>
      </c>
      <c r="BE66" s="237">
        <v>452.79</v>
      </c>
      <c r="BF66" s="237">
        <v>452.79</v>
      </c>
      <c r="BG66" s="237">
        <v>452.79</v>
      </c>
      <c r="BH66" s="237">
        <v>452.79</v>
      </c>
      <c r="BI66" s="237">
        <v>452.79</v>
      </c>
      <c r="BJ66" s="237">
        <v>452.79</v>
      </c>
      <c r="BK66" s="237">
        <v>452.79</v>
      </c>
      <c r="BL66" s="237">
        <v>452.79</v>
      </c>
      <c r="BM66" s="237">
        <v>452.79</v>
      </c>
      <c r="BN66" s="237">
        <v>452.79</v>
      </c>
      <c r="BO66" s="237">
        <v>452.79</v>
      </c>
      <c r="BP66" s="237">
        <v>452.79</v>
      </c>
      <c r="BQ66" s="237">
        <v>452.79</v>
      </c>
      <c r="BR66" s="237">
        <v>452.79</v>
      </c>
      <c r="BS66" s="237">
        <v>452.79</v>
      </c>
      <c r="BT66" s="237">
        <v>452.79</v>
      </c>
      <c r="BU66" s="237">
        <v>452.79</v>
      </c>
      <c r="BV66" s="237">
        <v>452.79</v>
      </c>
      <c r="BW66" s="237">
        <v>452.79</v>
      </c>
      <c r="BX66" s="237">
        <v>452.79</v>
      </c>
      <c r="BY66" s="237">
        <v>452.79</v>
      </c>
      <c r="BZ66" s="237">
        <v>452.79</v>
      </c>
      <c r="CA66" s="237">
        <v>452.79</v>
      </c>
      <c r="CB66" s="237">
        <v>452.79</v>
      </c>
      <c r="CC66" s="237">
        <v>452.79</v>
      </c>
      <c r="CD66" s="237">
        <v>452.79</v>
      </c>
      <c r="CE66" s="237">
        <v>452.79</v>
      </c>
      <c r="CF66" s="237">
        <v>452.79</v>
      </c>
      <c r="CG66" s="237">
        <v>452.79</v>
      </c>
      <c r="CH66" s="237">
        <v>452.79</v>
      </c>
      <c r="CI66" s="237">
        <v>452.79</v>
      </c>
      <c r="CJ66" s="237">
        <v>452.79</v>
      </c>
      <c r="CK66" s="237">
        <v>452.79</v>
      </c>
      <c r="CL66" s="237">
        <v>452.79</v>
      </c>
      <c r="CM66" s="237">
        <v>452.79</v>
      </c>
      <c r="CN66" s="237">
        <v>452.79</v>
      </c>
      <c r="CO66" s="237">
        <v>452.79</v>
      </c>
      <c r="CP66" s="237">
        <v>452.79</v>
      </c>
      <c r="CQ66" s="237">
        <v>452.79</v>
      </c>
      <c r="CR66" s="237">
        <v>452.79</v>
      </c>
      <c r="CS66" s="237">
        <v>452.79</v>
      </c>
      <c r="CT66" s="175">
        <f t="shared" si="66"/>
        <v>43467.840000000062</v>
      </c>
      <c r="CU66" s="119"/>
      <c r="CV66" s="208"/>
    </row>
    <row r="67" spans="1:100">
      <c r="A67" s="22" t="s">
        <v>37</v>
      </c>
      <c r="B67" s="237">
        <v>751</v>
      </c>
      <c r="C67" s="237">
        <v>752</v>
      </c>
      <c r="D67" s="237">
        <v>750</v>
      </c>
      <c r="E67" s="237">
        <v>751</v>
      </c>
      <c r="F67" s="237">
        <v>753</v>
      </c>
      <c r="G67" s="237">
        <v>751</v>
      </c>
      <c r="H67" s="237">
        <v>751</v>
      </c>
      <c r="I67" s="237">
        <v>753</v>
      </c>
      <c r="J67" s="237">
        <v>753</v>
      </c>
      <c r="K67" s="237">
        <v>752</v>
      </c>
      <c r="L67" s="237">
        <v>750</v>
      </c>
      <c r="M67" s="237">
        <v>749</v>
      </c>
      <c r="N67" s="237">
        <v>748</v>
      </c>
      <c r="O67" s="237">
        <v>748</v>
      </c>
      <c r="P67" s="237">
        <v>751</v>
      </c>
      <c r="Q67" s="237">
        <v>757</v>
      </c>
      <c r="R67" s="237">
        <v>754</v>
      </c>
      <c r="S67" s="237">
        <v>752</v>
      </c>
      <c r="T67" s="237">
        <v>751</v>
      </c>
      <c r="U67" s="237">
        <v>751</v>
      </c>
      <c r="V67" s="237">
        <v>752</v>
      </c>
      <c r="W67" s="237">
        <v>753</v>
      </c>
      <c r="X67" s="237">
        <v>752</v>
      </c>
      <c r="Y67" s="237">
        <v>751</v>
      </c>
      <c r="Z67" s="237">
        <v>751</v>
      </c>
      <c r="AA67" s="237">
        <v>750</v>
      </c>
      <c r="AB67" s="237">
        <v>751</v>
      </c>
      <c r="AC67" s="237">
        <v>748</v>
      </c>
      <c r="AD67" s="237">
        <v>746</v>
      </c>
      <c r="AE67" s="237">
        <v>750</v>
      </c>
      <c r="AF67" s="237">
        <v>749</v>
      </c>
      <c r="AG67" s="237">
        <v>747</v>
      </c>
      <c r="AH67" s="237">
        <v>747</v>
      </c>
      <c r="AI67" s="237">
        <v>742</v>
      </c>
      <c r="AJ67" s="237">
        <v>740</v>
      </c>
      <c r="AK67" s="237">
        <v>735</v>
      </c>
      <c r="AL67" s="237">
        <v>741</v>
      </c>
      <c r="AM67" s="237">
        <v>747</v>
      </c>
      <c r="AN67" s="237">
        <v>753</v>
      </c>
      <c r="AO67" s="237">
        <v>751</v>
      </c>
      <c r="AP67" s="237">
        <v>741</v>
      </c>
      <c r="AQ67" s="237">
        <v>741</v>
      </c>
      <c r="AR67" s="237">
        <v>749</v>
      </c>
      <c r="AS67" s="237">
        <v>753</v>
      </c>
      <c r="AT67" s="237">
        <v>752</v>
      </c>
      <c r="AU67" s="237">
        <v>751</v>
      </c>
      <c r="AV67" s="237">
        <v>755</v>
      </c>
      <c r="AW67" s="237">
        <v>754</v>
      </c>
      <c r="AX67" s="237">
        <v>751</v>
      </c>
      <c r="AY67" s="237">
        <v>751</v>
      </c>
      <c r="AZ67" s="237">
        <v>749</v>
      </c>
      <c r="BA67" s="237">
        <v>749</v>
      </c>
      <c r="BB67" s="237">
        <v>747</v>
      </c>
      <c r="BC67" s="237">
        <v>747</v>
      </c>
      <c r="BD67" s="237">
        <v>755</v>
      </c>
      <c r="BE67" s="237">
        <v>755</v>
      </c>
      <c r="BF67" s="237">
        <v>750</v>
      </c>
      <c r="BG67" s="237">
        <v>750</v>
      </c>
      <c r="BH67" s="237">
        <v>752</v>
      </c>
      <c r="BI67" s="237">
        <v>752</v>
      </c>
      <c r="BJ67" s="237">
        <v>755</v>
      </c>
      <c r="BK67" s="237">
        <v>760</v>
      </c>
      <c r="BL67" s="237">
        <v>755</v>
      </c>
      <c r="BM67" s="237">
        <v>750</v>
      </c>
      <c r="BN67" s="237">
        <v>748</v>
      </c>
      <c r="BO67" s="237">
        <v>755</v>
      </c>
      <c r="BP67" s="237">
        <v>750</v>
      </c>
      <c r="BQ67" s="237">
        <v>751</v>
      </c>
      <c r="BR67" s="237">
        <v>755</v>
      </c>
      <c r="BS67" s="237">
        <v>755</v>
      </c>
      <c r="BT67" s="237">
        <v>745</v>
      </c>
      <c r="BU67" s="237">
        <v>741</v>
      </c>
      <c r="BV67" s="237">
        <v>745</v>
      </c>
      <c r="BW67" s="237">
        <v>753</v>
      </c>
      <c r="BX67" s="237">
        <v>755</v>
      </c>
      <c r="BY67" s="237">
        <v>747</v>
      </c>
      <c r="BZ67" s="237">
        <v>754</v>
      </c>
      <c r="CA67" s="237">
        <v>751</v>
      </c>
      <c r="CB67" s="237">
        <v>753</v>
      </c>
      <c r="CC67" s="237">
        <v>754</v>
      </c>
      <c r="CD67" s="237">
        <v>751</v>
      </c>
      <c r="CE67" s="237">
        <v>752</v>
      </c>
      <c r="CF67" s="237">
        <v>751</v>
      </c>
      <c r="CG67" s="237">
        <v>754</v>
      </c>
      <c r="CH67" s="237">
        <v>753</v>
      </c>
      <c r="CI67" s="237">
        <v>749</v>
      </c>
      <c r="CJ67" s="237">
        <v>751</v>
      </c>
      <c r="CK67" s="237">
        <v>755</v>
      </c>
      <c r="CL67" s="237">
        <v>755</v>
      </c>
      <c r="CM67" s="237">
        <v>755</v>
      </c>
      <c r="CN67" s="237">
        <v>756</v>
      </c>
      <c r="CO67" s="237">
        <v>754</v>
      </c>
      <c r="CP67" s="237">
        <v>749</v>
      </c>
      <c r="CQ67" s="237">
        <v>751</v>
      </c>
      <c r="CR67" s="237">
        <v>760</v>
      </c>
      <c r="CS67" s="237">
        <v>760</v>
      </c>
      <c r="CT67" s="175">
        <f t="shared" si="66"/>
        <v>72076</v>
      </c>
      <c r="CU67" s="119"/>
      <c r="CV67" s="208"/>
    </row>
    <row r="68" spans="1:100" ht="15.75" thickBot="1">
      <c r="A68" s="138" t="s">
        <v>38</v>
      </c>
      <c r="B68" s="237">
        <v>35.4</v>
      </c>
      <c r="C68" s="237">
        <v>35.4</v>
      </c>
      <c r="D68" s="237">
        <v>35.4</v>
      </c>
      <c r="E68" s="237">
        <v>35.4</v>
      </c>
      <c r="F68" s="237">
        <v>35.4</v>
      </c>
      <c r="G68" s="237">
        <v>35.4</v>
      </c>
      <c r="H68" s="237">
        <v>35.4</v>
      </c>
      <c r="I68" s="237">
        <v>35.4</v>
      </c>
      <c r="J68" s="237">
        <v>35.4</v>
      </c>
      <c r="K68" s="237">
        <v>35.4</v>
      </c>
      <c r="L68" s="237">
        <v>35.4</v>
      </c>
      <c r="M68" s="237">
        <v>35.4</v>
      </c>
      <c r="N68" s="237">
        <v>35.4</v>
      </c>
      <c r="O68" s="237">
        <v>35.4</v>
      </c>
      <c r="P68" s="237">
        <v>35.4</v>
      </c>
      <c r="Q68" s="237">
        <v>35.4</v>
      </c>
      <c r="R68" s="237">
        <v>35.4</v>
      </c>
      <c r="S68" s="237">
        <v>35.4</v>
      </c>
      <c r="T68" s="237">
        <v>35.4</v>
      </c>
      <c r="U68" s="237">
        <v>35.4</v>
      </c>
      <c r="V68" s="237">
        <v>35.4</v>
      </c>
      <c r="W68" s="237">
        <v>35.4</v>
      </c>
      <c r="X68" s="237">
        <v>35.4</v>
      </c>
      <c r="Y68" s="237">
        <v>35.4</v>
      </c>
      <c r="Z68" s="237">
        <v>35.4</v>
      </c>
      <c r="AA68" s="237">
        <v>35.4</v>
      </c>
      <c r="AB68" s="237">
        <v>35.4</v>
      </c>
      <c r="AC68" s="237">
        <v>35.4</v>
      </c>
      <c r="AD68" s="237">
        <v>35.4</v>
      </c>
      <c r="AE68" s="237">
        <v>35.4</v>
      </c>
      <c r="AF68" s="237">
        <v>35.4</v>
      </c>
      <c r="AG68" s="237">
        <v>35.4</v>
      </c>
      <c r="AH68" s="237">
        <v>35.4</v>
      </c>
      <c r="AI68" s="237">
        <v>35.4</v>
      </c>
      <c r="AJ68" s="237">
        <v>35.4</v>
      </c>
      <c r="AK68" s="237">
        <v>35.4</v>
      </c>
      <c r="AL68" s="237">
        <v>35.4</v>
      </c>
      <c r="AM68" s="237">
        <v>35.4</v>
      </c>
      <c r="AN68" s="237">
        <v>35.4</v>
      </c>
      <c r="AO68" s="237">
        <v>35.4</v>
      </c>
      <c r="AP68" s="237">
        <v>35.4</v>
      </c>
      <c r="AQ68" s="237">
        <v>35.4</v>
      </c>
      <c r="AR68" s="237">
        <v>35.4</v>
      </c>
      <c r="AS68" s="237">
        <v>35.4</v>
      </c>
      <c r="AT68" s="237">
        <v>35.4</v>
      </c>
      <c r="AU68" s="237">
        <v>35.4</v>
      </c>
      <c r="AV68" s="237">
        <v>35.4</v>
      </c>
      <c r="AW68" s="237">
        <v>35.4</v>
      </c>
      <c r="AX68" s="237">
        <v>35.4</v>
      </c>
      <c r="AY68" s="237">
        <v>35.4</v>
      </c>
      <c r="AZ68" s="237">
        <v>35.4</v>
      </c>
      <c r="BA68" s="237">
        <v>35.4</v>
      </c>
      <c r="BB68" s="237">
        <v>35.4</v>
      </c>
      <c r="BC68" s="237">
        <v>35.4</v>
      </c>
      <c r="BD68" s="237">
        <v>35.4</v>
      </c>
      <c r="BE68" s="237">
        <v>35.4</v>
      </c>
      <c r="BF68" s="237">
        <v>35.4</v>
      </c>
      <c r="BG68" s="237">
        <v>35.4</v>
      </c>
      <c r="BH68" s="237">
        <v>35.4</v>
      </c>
      <c r="BI68" s="237">
        <v>35.4</v>
      </c>
      <c r="BJ68" s="237">
        <v>35.4</v>
      </c>
      <c r="BK68" s="237">
        <v>35.4</v>
      </c>
      <c r="BL68" s="237">
        <v>35.4</v>
      </c>
      <c r="BM68" s="237">
        <v>35.4</v>
      </c>
      <c r="BN68" s="237">
        <v>35.4</v>
      </c>
      <c r="BO68" s="237">
        <v>35.4</v>
      </c>
      <c r="BP68" s="237">
        <v>35.4</v>
      </c>
      <c r="BQ68" s="237">
        <v>35.4</v>
      </c>
      <c r="BR68" s="237">
        <v>35.4</v>
      </c>
      <c r="BS68" s="237">
        <v>35.4</v>
      </c>
      <c r="BT68" s="237">
        <v>35.4</v>
      </c>
      <c r="BU68" s="237">
        <v>35.4</v>
      </c>
      <c r="BV68" s="237">
        <v>35.4</v>
      </c>
      <c r="BW68" s="237">
        <v>35.4</v>
      </c>
      <c r="BX68" s="237">
        <v>35.4</v>
      </c>
      <c r="BY68" s="237">
        <v>35.4</v>
      </c>
      <c r="BZ68" s="237">
        <v>35.4</v>
      </c>
      <c r="CA68" s="237">
        <v>35.4</v>
      </c>
      <c r="CB68" s="237">
        <v>35.4</v>
      </c>
      <c r="CC68" s="237">
        <v>35.4</v>
      </c>
      <c r="CD68" s="237">
        <v>35.4</v>
      </c>
      <c r="CE68" s="237">
        <v>35.4</v>
      </c>
      <c r="CF68" s="237">
        <v>35.4</v>
      </c>
      <c r="CG68" s="237">
        <v>35.4</v>
      </c>
      <c r="CH68" s="237">
        <v>35.4</v>
      </c>
      <c r="CI68" s="237">
        <v>35.4</v>
      </c>
      <c r="CJ68" s="237">
        <v>35.4</v>
      </c>
      <c r="CK68" s="237">
        <v>35.4</v>
      </c>
      <c r="CL68" s="237">
        <v>35.4</v>
      </c>
      <c r="CM68" s="237">
        <v>35.4</v>
      </c>
      <c r="CN68" s="237">
        <v>35.4</v>
      </c>
      <c r="CO68" s="237">
        <v>35.4</v>
      </c>
      <c r="CP68" s="237">
        <v>35.4</v>
      </c>
      <c r="CQ68" s="237">
        <v>35.4</v>
      </c>
      <c r="CR68" s="237">
        <v>35.4</v>
      </c>
      <c r="CS68" s="237">
        <v>35.4</v>
      </c>
      <c r="CT68" s="236">
        <f t="shared" si="66"/>
        <v>3398.4000000000055</v>
      </c>
      <c r="CU68" s="119"/>
      <c r="CV68" s="208"/>
    </row>
    <row r="69" spans="1:100">
      <c r="A69" s="43"/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  <c r="AX69" s="41"/>
      <c r="AY69" s="41"/>
      <c r="AZ69" s="41"/>
      <c r="BA69" s="41"/>
      <c r="BB69" s="41"/>
      <c r="BC69" s="41"/>
      <c r="BD69" s="41"/>
      <c r="BE69" s="41"/>
      <c r="BF69" s="41"/>
      <c r="BG69" s="41"/>
      <c r="BH69" s="41"/>
      <c r="BI69" s="41"/>
      <c r="BJ69" s="41"/>
      <c r="BK69" s="41"/>
      <c r="BL69" s="41"/>
      <c r="BM69" s="41"/>
      <c r="BN69" s="41"/>
      <c r="BO69" s="41"/>
      <c r="BP69" s="41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1"/>
      <c r="CS69" s="41"/>
      <c r="CT69" s="41"/>
      <c r="CU69" s="119"/>
    </row>
    <row r="70" spans="1:100">
      <c r="A70" s="43"/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  <c r="AW70" s="41"/>
      <c r="AX70" s="41"/>
      <c r="AY70" s="41"/>
      <c r="AZ70" s="41"/>
      <c r="BA70" s="41"/>
      <c r="BB70" s="41"/>
      <c r="BC70" s="41"/>
      <c r="BD70" s="41"/>
      <c r="BE70" s="41"/>
      <c r="BF70" s="41"/>
      <c r="BG70" s="41"/>
      <c r="BH70" s="41"/>
      <c r="BI70" s="41"/>
      <c r="BJ70" s="41"/>
      <c r="BK70" s="41"/>
      <c r="BL70" s="41"/>
      <c r="BM70" s="41"/>
      <c r="BN70" s="41"/>
      <c r="BO70" s="41"/>
      <c r="BP70" s="41"/>
      <c r="BQ70" s="41"/>
      <c r="BR70" s="41"/>
      <c r="BS70" s="41"/>
      <c r="BT70" s="41"/>
      <c r="BU70" s="41"/>
      <c r="BV70" s="41"/>
      <c r="BW70" s="41"/>
      <c r="BX70" s="41"/>
      <c r="BY70" s="41"/>
      <c r="BZ70" s="41"/>
      <c r="CA70" s="41"/>
      <c r="CB70" s="41"/>
      <c r="CC70" s="41"/>
      <c r="CD70" s="41"/>
      <c r="CE70" s="41"/>
      <c r="CF70" s="41"/>
      <c r="CG70" s="41"/>
      <c r="CH70" s="41"/>
      <c r="CI70" s="41"/>
      <c r="CJ70" s="41"/>
      <c r="CK70" s="41"/>
      <c r="CL70" s="41"/>
      <c r="CM70" s="41"/>
      <c r="CN70" s="41"/>
      <c r="CO70" s="41"/>
      <c r="CP70" s="41"/>
      <c r="CQ70" s="41"/>
      <c r="CR70" s="41"/>
      <c r="CS70" s="41"/>
      <c r="CT70" s="41"/>
      <c r="CU70" s="119"/>
    </row>
    <row r="71" spans="1:100" ht="15.75" thickBot="1">
      <c r="A71" s="87" t="s">
        <v>64</v>
      </c>
      <c r="B71" s="87"/>
      <c r="C71" s="87"/>
      <c r="D71" s="87"/>
      <c r="E71" s="87"/>
      <c r="F71" s="87"/>
      <c r="G71" s="8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119"/>
    </row>
    <row r="72" spans="1:100" ht="15.75" thickBot="1">
      <c r="A72" s="11" t="s">
        <v>26</v>
      </c>
      <c r="B72" s="93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47">
        <v>96</v>
      </c>
      <c r="CT72" s="15" t="s">
        <v>27</v>
      </c>
      <c r="CU72" s="117"/>
    </row>
    <row r="73" spans="1:100">
      <c r="A73" s="23" t="s">
        <v>32</v>
      </c>
      <c r="B73" s="237">
        <v>0</v>
      </c>
      <c r="C73" s="237">
        <v>0</v>
      </c>
      <c r="D73" s="237">
        <v>0</v>
      </c>
      <c r="E73" s="237">
        <v>0</v>
      </c>
      <c r="F73" s="237">
        <v>0</v>
      </c>
      <c r="G73" s="237">
        <v>0</v>
      </c>
      <c r="H73" s="237">
        <v>0</v>
      </c>
      <c r="I73" s="237">
        <v>0</v>
      </c>
      <c r="J73" s="237">
        <v>30</v>
      </c>
      <c r="K73" s="237">
        <v>60</v>
      </c>
      <c r="L73" s="237">
        <v>90</v>
      </c>
      <c r="M73" s="237">
        <v>120</v>
      </c>
      <c r="N73" s="237">
        <v>132</v>
      </c>
      <c r="O73" s="237">
        <v>132</v>
      </c>
      <c r="P73" s="237">
        <v>132</v>
      </c>
      <c r="Q73" s="237">
        <v>132</v>
      </c>
      <c r="R73" s="237">
        <v>132</v>
      </c>
      <c r="S73" s="237">
        <v>132</v>
      </c>
      <c r="T73" s="237">
        <v>132</v>
      </c>
      <c r="U73" s="237">
        <v>102</v>
      </c>
      <c r="V73" s="237">
        <v>72</v>
      </c>
      <c r="W73" s="237">
        <v>42</v>
      </c>
      <c r="X73" s="237">
        <v>12</v>
      </c>
      <c r="Y73" s="237">
        <v>0</v>
      </c>
      <c r="Z73" s="237">
        <v>0</v>
      </c>
      <c r="AA73" s="237">
        <v>0</v>
      </c>
      <c r="AB73" s="237">
        <v>0</v>
      </c>
      <c r="AC73" s="237">
        <v>0</v>
      </c>
      <c r="AD73" s="237">
        <v>0</v>
      </c>
      <c r="AE73" s="237">
        <v>0</v>
      </c>
      <c r="AF73" s="237">
        <v>0</v>
      </c>
      <c r="AG73" s="237">
        <v>0</v>
      </c>
      <c r="AH73" s="237">
        <v>0</v>
      </c>
      <c r="AI73" s="237">
        <v>0</v>
      </c>
      <c r="AJ73" s="237">
        <v>0</v>
      </c>
      <c r="AK73" s="237">
        <v>0</v>
      </c>
      <c r="AL73" s="237">
        <v>0</v>
      </c>
      <c r="AM73" s="237">
        <v>0</v>
      </c>
      <c r="AN73" s="237">
        <v>0</v>
      </c>
      <c r="AO73" s="237">
        <v>0</v>
      </c>
      <c r="AP73" s="237">
        <v>0</v>
      </c>
      <c r="AQ73" s="237">
        <v>0</v>
      </c>
      <c r="AR73" s="237">
        <v>0</v>
      </c>
      <c r="AS73" s="237">
        <v>0</v>
      </c>
      <c r="AT73" s="237">
        <v>0</v>
      </c>
      <c r="AU73" s="237">
        <v>0</v>
      </c>
      <c r="AV73" s="237">
        <v>0</v>
      </c>
      <c r="AW73" s="237">
        <v>0</v>
      </c>
      <c r="AX73" s="237">
        <v>0</v>
      </c>
      <c r="AY73" s="237">
        <v>0</v>
      </c>
      <c r="AZ73" s="237">
        <v>0</v>
      </c>
      <c r="BA73" s="237">
        <v>0</v>
      </c>
      <c r="BB73" s="237">
        <v>0</v>
      </c>
      <c r="BC73" s="237">
        <v>0</v>
      </c>
      <c r="BD73" s="237">
        <v>0</v>
      </c>
      <c r="BE73" s="237">
        <v>0</v>
      </c>
      <c r="BF73" s="237">
        <v>0</v>
      </c>
      <c r="BG73" s="237">
        <v>0</v>
      </c>
      <c r="BH73" s="237">
        <v>0</v>
      </c>
      <c r="BI73" s="237">
        <v>0</v>
      </c>
      <c r="BJ73" s="237">
        <v>0</v>
      </c>
      <c r="BK73" s="237">
        <v>0</v>
      </c>
      <c r="BL73" s="237">
        <v>0</v>
      </c>
      <c r="BM73" s="237">
        <v>0</v>
      </c>
      <c r="BN73" s="237">
        <v>0</v>
      </c>
      <c r="BO73" s="237">
        <v>0</v>
      </c>
      <c r="BP73" s="237">
        <v>0</v>
      </c>
      <c r="BQ73" s="237">
        <v>0</v>
      </c>
      <c r="BR73" s="237">
        <v>0</v>
      </c>
      <c r="BS73" s="237">
        <v>0</v>
      </c>
      <c r="BT73" s="237">
        <v>0</v>
      </c>
      <c r="BU73" s="237">
        <v>0</v>
      </c>
      <c r="BV73" s="237">
        <v>0</v>
      </c>
      <c r="BW73" s="237">
        <v>0</v>
      </c>
      <c r="BX73" s="237">
        <v>0</v>
      </c>
      <c r="BY73" s="237">
        <v>0</v>
      </c>
      <c r="BZ73" s="237">
        <v>0</v>
      </c>
      <c r="CA73" s="237">
        <v>0</v>
      </c>
      <c r="CB73" s="237">
        <v>0</v>
      </c>
      <c r="CC73" s="237">
        <v>0</v>
      </c>
      <c r="CD73" s="237">
        <v>0</v>
      </c>
      <c r="CE73" s="237">
        <v>0</v>
      </c>
      <c r="CF73" s="237">
        <v>0</v>
      </c>
      <c r="CG73" s="237">
        <v>0</v>
      </c>
      <c r="CH73" s="237">
        <v>0</v>
      </c>
      <c r="CI73" s="237">
        <v>0</v>
      </c>
      <c r="CJ73" s="237">
        <v>0</v>
      </c>
      <c r="CK73" s="237">
        <v>0</v>
      </c>
      <c r="CL73" s="237">
        <v>0</v>
      </c>
      <c r="CM73" s="237">
        <v>0</v>
      </c>
      <c r="CN73" s="237">
        <v>0</v>
      </c>
      <c r="CO73" s="237">
        <v>0</v>
      </c>
      <c r="CP73" s="237">
        <v>0</v>
      </c>
      <c r="CQ73" s="237">
        <v>0</v>
      </c>
      <c r="CR73" s="237">
        <v>0</v>
      </c>
      <c r="CS73" s="237">
        <v>0</v>
      </c>
      <c r="CT73" s="24">
        <f>SUM(B73:CS73)</f>
        <v>1452</v>
      </c>
      <c r="CU73" s="119"/>
    </row>
    <row r="74" spans="1:100">
      <c r="A74" s="24" t="s">
        <v>33</v>
      </c>
      <c r="B74" s="237">
        <v>0</v>
      </c>
      <c r="C74" s="237">
        <v>0</v>
      </c>
      <c r="D74" s="237">
        <v>0</v>
      </c>
      <c r="E74" s="237">
        <v>0</v>
      </c>
      <c r="F74" s="237">
        <v>0</v>
      </c>
      <c r="G74" s="237">
        <v>0</v>
      </c>
      <c r="H74" s="237">
        <v>0</v>
      </c>
      <c r="I74" s="237">
        <v>0</v>
      </c>
      <c r="J74" s="237">
        <v>0</v>
      </c>
      <c r="K74" s="237">
        <v>0</v>
      </c>
      <c r="L74" s="237">
        <v>0</v>
      </c>
      <c r="M74" s="237">
        <v>0</v>
      </c>
      <c r="N74" s="237">
        <v>0</v>
      </c>
      <c r="O74" s="237">
        <v>0</v>
      </c>
      <c r="P74" s="237">
        <v>0</v>
      </c>
      <c r="Q74" s="237">
        <v>0</v>
      </c>
      <c r="R74" s="237">
        <v>0</v>
      </c>
      <c r="S74" s="237">
        <v>0</v>
      </c>
      <c r="T74" s="237">
        <v>0</v>
      </c>
      <c r="U74" s="237">
        <v>0</v>
      </c>
      <c r="V74" s="237">
        <v>0</v>
      </c>
      <c r="W74" s="237">
        <v>0</v>
      </c>
      <c r="X74" s="237">
        <v>0</v>
      </c>
      <c r="Y74" s="237">
        <v>0</v>
      </c>
      <c r="Z74" s="237">
        <v>0</v>
      </c>
      <c r="AA74" s="237">
        <v>0</v>
      </c>
      <c r="AB74" s="237">
        <v>0</v>
      </c>
      <c r="AC74" s="237">
        <v>0</v>
      </c>
      <c r="AD74" s="237">
        <v>0</v>
      </c>
      <c r="AE74" s="237">
        <v>0</v>
      </c>
      <c r="AF74" s="237">
        <v>0</v>
      </c>
      <c r="AG74" s="237">
        <v>0</v>
      </c>
      <c r="AH74" s="237">
        <v>0</v>
      </c>
      <c r="AI74" s="237">
        <v>0</v>
      </c>
      <c r="AJ74" s="237">
        <v>0</v>
      </c>
      <c r="AK74" s="237">
        <v>0</v>
      </c>
      <c r="AL74" s="237">
        <v>0</v>
      </c>
      <c r="AM74" s="237">
        <v>0</v>
      </c>
      <c r="AN74" s="237">
        <v>0</v>
      </c>
      <c r="AO74" s="237">
        <v>0</v>
      </c>
      <c r="AP74" s="237">
        <v>0</v>
      </c>
      <c r="AQ74" s="237">
        <v>0</v>
      </c>
      <c r="AR74" s="237">
        <v>0</v>
      </c>
      <c r="AS74" s="237">
        <v>0</v>
      </c>
      <c r="AT74" s="237">
        <v>0</v>
      </c>
      <c r="AU74" s="237">
        <v>0</v>
      </c>
      <c r="AV74" s="237">
        <v>0</v>
      </c>
      <c r="AW74" s="237">
        <v>0</v>
      </c>
      <c r="AX74" s="237">
        <v>0</v>
      </c>
      <c r="AY74" s="237">
        <v>0</v>
      </c>
      <c r="AZ74" s="237">
        <v>0</v>
      </c>
      <c r="BA74" s="237">
        <v>0</v>
      </c>
      <c r="BB74" s="237">
        <v>0</v>
      </c>
      <c r="BC74" s="237">
        <v>0</v>
      </c>
      <c r="BD74" s="237">
        <v>0</v>
      </c>
      <c r="BE74" s="237">
        <v>0</v>
      </c>
      <c r="BF74" s="237">
        <v>0</v>
      </c>
      <c r="BG74" s="237">
        <v>0</v>
      </c>
      <c r="BH74" s="237">
        <v>0</v>
      </c>
      <c r="BI74" s="237">
        <v>0</v>
      </c>
      <c r="BJ74" s="237">
        <v>0</v>
      </c>
      <c r="BK74" s="237">
        <v>0</v>
      </c>
      <c r="BL74" s="237">
        <v>0</v>
      </c>
      <c r="BM74" s="237">
        <v>0</v>
      </c>
      <c r="BN74" s="237">
        <v>0</v>
      </c>
      <c r="BO74" s="237">
        <v>0</v>
      </c>
      <c r="BP74" s="237">
        <v>0</v>
      </c>
      <c r="BQ74" s="237">
        <v>0</v>
      </c>
      <c r="BR74" s="237">
        <v>0</v>
      </c>
      <c r="BS74" s="237">
        <v>0</v>
      </c>
      <c r="BT74" s="237">
        <v>0</v>
      </c>
      <c r="BU74" s="237">
        <v>0</v>
      </c>
      <c r="BV74" s="237">
        <v>0</v>
      </c>
      <c r="BW74" s="237">
        <v>0</v>
      </c>
      <c r="BX74" s="237">
        <v>0</v>
      </c>
      <c r="BY74" s="237">
        <v>0</v>
      </c>
      <c r="BZ74" s="237">
        <v>0</v>
      </c>
      <c r="CA74" s="237">
        <v>0</v>
      </c>
      <c r="CB74" s="237">
        <v>0</v>
      </c>
      <c r="CC74" s="237">
        <v>0</v>
      </c>
      <c r="CD74" s="237">
        <v>0</v>
      </c>
      <c r="CE74" s="237">
        <v>0</v>
      </c>
      <c r="CF74" s="237">
        <v>0</v>
      </c>
      <c r="CG74" s="237">
        <v>0</v>
      </c>
      <c r="CH74" s="237">
        <v>0</v>
      </c>
      <c r="CI74" s="237">
        <v>0</v>
      </c>
      <c r="CJ74" s="237">
        <v>0</v>
      </c>
      <c r="CK74" s="237">
        <v>0</v>
      </c>
      <c r="CL74" s="237">
        <v>0</v>
      </c>
      <c r="CM74" s="237">
        <v>0</v>
      </c>
      <c r="CN74" s="237">
        <v>0</v>
      </c>
      <c r="CO74" s="237">
        <v>0</v>
      </c>
      <c r="CP74" s="237">
        <v>0</v>
      </c>
      <c r="CQ74" s="237">
        <v>0</v>
      </c>
      <c r="CR74" s="237">
        <v>0</v>
      </c>
      <c r="CS74" s="237">
        <v>0</v>
      </c>
      <c r="CT74" s="24">
        <f t="shared" ref="CT74:CT79" si="67">SUM(B74:CS74)</f>
        <v>0</v>
      </c>
      <c r="CU74" s="119"/>
    </row>
    <row r="75" spans="1:100">
      <c r="A75" s="24" t="s">
        <v>34</v>
      </c>
      <c r="B75" s="237">
        <v>0</v>
      </c>
      <c r="C75" s="237">
        <v>0</v>
      </c>
      <c r="D75" s="237">
        <v>0</v>
      </c>
      <c r="E75" s="237">
        <v>0</v>
      </c>
      <c r="F75" s="237">
        <v>0</v>
      </c>
      <c r="G75" s="237">
        <v>0</v>
      </c>
      <c r="H75" s="237">
        <v>0</v>
      </c>
      <c r="I75" s="237">
        <v>0</v>
      </c>
      <c r="J75" s="237">
        <v>0</v>
      </c>
      <c r="K75" s="237">
        <v>0</v>
      </c>
      <c r="L75" s="237">
        <v>0</v>
      </c>
      <c r="M75" s="237">
        <v>0</v>
      </c>
      <c r="N75" s="237">
        <v>0</v>
      </c>
      <c r="O75" s="237">
        <v>0</v>
      </c>
      <c r="P75" s="237">
        <v>0</v>
      </c>
      <c r="Q75" s="237">
        <v>0</v>
      </c>
      <c r="R75" s="237">
        <v>0</v>
      </c>
      <c r="S75" s="237">
        <v>0</v>
      </c>
      <c r="T75" s="237">
        <v>0</v>
      </c>
      <c r="U75" s="237">
        <v>0</v>
      </c>
      <c r="V75" s="237">
        <v>0</v>
      </c>
      <c r="W75" s="237">
        <v>0</v>
      </c>
      <c r="X75" s="237">
        <v>0</v>
      </c>
      <c r="Y75" s="237">
        <v>0</v>
      </c>
      <c r="Z75" s="237">
        <v>0</v>
      </c>
      <c r="AA75" s="237">
        <v>0</v>
      </c>
      <c r="AB75" s="237">
        <v>0</v>
      </c>
      <c r="AC75" s="237">
        <v>0</v>
      </c>
      <c r="AD75" s="237">
        <v>0</v>
      </c>
      <c r="AE75" s="237">
        <v>0</v>
      </c>
      <c r="AF75" s="237">
        <v>0</v>
      </c>
      <c r="AG75" s="237">
        <v>0</v>
      </c>
      <c r="AH75" s="237">
        <v>0</v>
      </c>
      <c r="AI75" s="237">
        <v>0</v>
      </c>
      <c r="AJ75" s="237">
        <v>0</v>
      </c>
      <c r="AK75" s="237">
        <v>0</v>
      </c>
      <c r="AL75" s="237">
        <v>0</v>
      </c>
      <c r="AM75" s="237">
        <v>0</v>
      </c>
      <c r="AN75" s="237">
        <v>0</v>
      </c>
      <c r="AO75" s="237">
        <v>0</v>
      </c>
      <c r="AP75" s="237">
        <v>0</v>
      </c>
      <c r="AQ75" s="237">
        <v>0</v>
      </c>
      <c r="AR75" s="237">
        <v>0</v>
      </c>
      <c r="AS75" s="237">
        <v>0</v>
      </c>
      <c r="AT75" s="237">
        <v>0</v>
      </c>
      <c r="AU75" s="237">
        <v>0</v>
      </c>
      <c r="AV75" s="237">
        <v>0</v>
      </c>
      <c r="AW75" s="237">
        <v>0</v>
      </c>
      <c r="AX75" s="237">
        <v>0</v>
      </c>
      <c r="AY75" s="237">
        <v>0</v>
      </c>
      <c r="AZ75" s="237">
        <v>0</v>
      </c>
      <c r="BA75" s="237">
        <v>0</v>
      </c>
      <c r="BB75" s="237">
        <v>0</v>
      </c>
      <c r="BC75" s="237">
        <v>0</v>
      </c>
      <c r="BD75" s="237">
        <v>0</v>
      </c>
      <c r="BE75" s="237">
        <v>0</v>
      </c>
      <c r="BF75" s="237">
        <v>0</v>
      </c>
      <c r="BG75" s="237">
        <v>0</v>
      </c>
      <c r="BH75" s="237">
        <v>0</v>
      </c>
      <c r="BI75" s="237">
        <v>0</v>
      </c>
      <c r="BJ75" s="237">
        <v>0</v>
      </c>
      <c r="BK75" s="237">
        <v>0</v>
      </c>
      <c r="BL75" s="237">
        <v>0</v>
      </c>
      <c r="BM75" s="237">
        <v>0</v>
      </c>
      <c r="BN75" s="237">
        <v>0</v>
      </c>
      <c r="BO75" s="237">
        <v>0</v>
      </c>
      <c r="BP75" s="237">
        <v>0</v>
      </c>
      <c r="BQ75" s="237">
        <v>0</v>
      </c>
      <c r="BR75" s="237">
        <v>0</v>
      </c>
      <c r="BS75" s="237">
        <v>0</v>
      </c>
      <c r="BT75" s="237">
        <v>0</v>
      </c>
      <c r="BU75" s="237">
        <v>0</v>
      </c>
      <c r="BV75" s="237">
        <v>0</v>
      </c>
      <c r="BW75" s="237">
        <v>0</v>
      </c>
      <c r="BX75" s="237">
        <v>0</v>
      </c>
      <c r="BY75" s="237">
        <v>0</v>
      </c>
      <c r="BZ75" s="237">
        <v>0</v>
      </c>
      <c r="CA75" s="237">
        <v>0</v>
      </c>
      <c r="CB75" s="237">
        <v>0</v>
      </c>
      <c r="CC75" s="237">
        <v>0</v>
      </c>
      <c r="CD75" s="237">
        <v>0</v>
      </c>
      <c r="CE75" s="237">
        <v>0</v>
      </c>
      <c r="CF75" s="237">
        <v>0</v>
      </c>
      <c r="CG75" s="237">
        <v>0</v>
      </c>
      <c r="CH75" s="237">
        <v>0</v>
      </c>
      <c r="CI75" s="237">
        <v>0</v>
      </c>
      <c r="CJ75" s="237">
        <v>0</v>
      </c>
      <c r="CK75" s="237">
        <v>0</v>
      </c>
      <c r="CL75" s="237">
        <v>0</v>
      </c>
      <c r="CM75" s="237">
        <v>0</v>
      </c>
      <c r="CN75" s="237">
        <v>0</v>
      </c>
      <c r="CO75" s="237">
        <v>0</v>
      </c>
      <c r="CP75" s="237">
        <v>0</v>
      </c>
      <c r="CQ75" s="237">
        <v>0</v>
      </c>
      <c r="CR75" s="237">
        <v>0</v>
      </c>
      <c r="CS75" s="237">
        <v>0</v>
      </c>
      <c r="CT75" s="24">
        <f t="shared" si="67"/>
        <v>0</v>
      </c>
      <c r="CU75" s="119"/>
    </row>
    <row r="76" spans="1:100">
      <c r="A76" s="24" t="s">
        <v>35</v>
      </c>
      <c r="B76" s="237">
        <v>55</v>
      </c>
      <c r="C76" s="237">
        <v>55</v>
      </c>
      <c r="D76" s="237">
        <v>55</v>
      </c>
      <c r="E76" s="237">
        <v>55</v>
      </c>
      <c r="F76" s="237">
        <v>55</v>
      </c>
      <c r="G76" s="237">
        <v>55</v>
      </c>
      <c r="H76" s="237">
        <v>55</v>
      </c>
      <c r="I76" s="237">
        <v>55</v>
      </c>
      <c r="J76" s="237">
        <v>55</v>
      </c>
      <c r="K76" s="237">
        <v>55</v>
      </c>
      <c r="L76" s="237">
        <v>55</v>
      </c>
      <c r="M76" s="237">
        <v>55</v>
      </c>
      <c r="N76" s="237">
        <v>55</v>
      </c>
      <c r="O76" s="237">
        <v>55</v>
      </c>
      <c r="P76" s="237">
        <v>55</v>
      </c>
      <c r="Q76" s="237">
        <v>55</v>
      </c>
      <c r="R76" s="237">
        <v>55</v>
      </c>
      <c r="S76" s="237">
        <v>55</v>
      </c>
      <c r="T76" s="237">
        <v>55</v>
      </c>
      <c r="U76" s="237">
        <v>55</v>
      </c>
      <c r="V76" s="237">
        <v>55</v>
      </c>
      <c r="W76" s="237">
        <v>55</v>
      </c>
      <c r="X76" s="237">
        <v>0</v>
      </c>
      <c r="Y76" s="237">
        <v>0</v>
      </c>
      <c r="Z76" s="237">
        <v>0</v>
      </c>
      <c r="AA76" s="237">
        <v>0</v>
      </c>
      <c r="AB76" s="237">
        <v>0</v>
      </c>
      <c r="AC76" s="237">
        <v>0</v>
      </c>
      <c r="AD76" s="237">
        <v>0</v>
      </c>
      <c r="AE76" s="237">
        <v>0</v>
      </c>
      <c r="AF76" s="237">
        <v>0</v>
      </c>
      <c r="AG76" s="237">
        <v>0</v>
      </c>
      <c r="AH76" s="237">
        <v>0</v>
      </c>
      <c r="AI76" s="237">
        <v>0</v>
      </c>
      <c r="AJ76" s="237">
        <v>0</v>
      </c>
      <c r="AK76" s="237">
        <v>0</v>
      </c>
      <c r="AL76" s="237">
        <v>0</v>
      </c>
      <c r="AM76" s="237">
        <v>0</v>
      </c>
      <c r="AN76" s="237">
        <v>0</v>
      </c>
      <c r="AO76" s="237">
        <v>0</v>
      </c>
      <c r="AP76" s="237">
        <v>0</v>
      </c>
      <c r="AQ76" s="237">
        <v>0</v>
      </c>
      <c r="AR76" s="237">
        <v>0</v>
      </c>
      <c r="AS76" s="237">
        <v>0</v>
      </c>
      <c r="AT76" s="237">
        <v>0</v>
      </c>
      <c r="AU76" s="237">
        <v>0</v>
      </c>
      <c r="AV76" s="237">
        <v>0</v>
      </c>
      <c r="AW76" s="237">
        <v>0</v>
      </c>
      <c r="AX76" s="237">
        <v>0</v>
      </c>
      <c r="AY76" s="237">
        <v>0</v>
      </c>
      <c r="AZ76" s="237">
        <v>0</v>
      </c>
      <c r="BA76" s="237">
        <v>0</v>
      </c>
      <c r="BB76" s="237">
        <v>65</v>
      </c>
      <c r="BC76" s="237">
        <v>65</v>
      </c>
      <c r="BD76" s="237">
        <v>65</v>
      </c>
      <c r="BE76" s="237">
        <v>65</v>
      </c>
      <c r="BF76" s="237">
        <v>65</v>
      </c>
      <c r="BG76" s="237">
        <v>65</v>
      </c>
      <c r="BH76" s="237">
        <v>65</v>
      </c>
      <c r="BI76" s="237">
        <v>65</v>
      </c>
      <c r="BJ76" s="237">
        <v>65</v>
      </c>
      <c r="BK76" s="237">
        <v>0</v>
      </c>
      <c r="BL76" s="237">
        <v>0</v>
      </c>
      <c r="BM76" s="237">
        <v>0</v>
      </c>
      <c r="BN76" s="237">
        <v>0</v>
      </c>
      <c r="BO76" s="237">
        <v>0</v>
      </c>
      <c r="BP76" s="237">
        <v>0</v>
      </c>
      <c r="BQ76" s="237">
        <v>0</v>
      </c>
      <c r="BR76" s="237">
        <v>0</v>
      </c>
      <c r="BS76" s="237">
        <v>0</v>
      </c>
      <c r="BT76" s="237">
        <v>0</v>
      </c>
      <c r="BU76" s="237">
        <v>0</v>
      </c>
      <c r="BV76" s="237">
        <v>0</v>
      </c>
      <c r="BW76" s="237">
        <v>0</v>
      </c>
      <c r="BX76" s="237">
        <v>0</v>
      </c>
      <c r="BY76" s="237">
        <v>0</v>
      </c>
      <c r="BZ76" s="237">
        <v>0</v>
      </c>
      <c r="CA76" s="237">
        <v>0</v>
      </c>
      <c r="CB76" s="237">
        <v>0</v>
      </c>
      <c r="CC76" s="237">
        <v>0</v>
      </c>
      <c r="CD76" s="237">
        <v>0</v>
      </c>
      <c r="CE76" s="237">
        <v>0</v>
      </c>
      <c r="CF76" s="237">
        <v>0</v>
      </c>
      <c r="CG76" s="237">
        <v>0</v>
      </c>
      <c r="CH76" s="237">
        <v>0</v>
      </c>
      <c r="CI76" s="237">
        <v>0</v>
      </c>
      <c r="CJ76" s="237">
        <v>0</v>
      </c>
      <c r="CK76" s="237">
        <v>0</v>
      </c>
      <c r="CL76" s="237">
        <v>0</v>
      </c>
      <c r="CM76" s="237">
        <v>59</v>
      </c>
      <c r="CN76" s="237">
        <v>59</v>
      </c>
      <c r="CO76" s="237">
        <v>59</v>
      </c>
      <c r="CP76" s="237">
        <v>59</v>
      </c>
      <c r="CQ76" s="237">
        <v>59</v>
      </c>
      <c r="CR76" s="237">
        <v>59</v>
      </c>
      <c r="CS76" s="237">
        <v>59</v>
      </c>
      <c r="CT76" s="24">
        <f t="shared" si="67"/>
        <v>2208</v>
      </c>
      <c r="CU76" s="119"/>
    </row>
    <row r="77" spans="1:100">
      <c r="A77" s="24" t="s">
        <v>36</v>
      </c>
      <c r="B77" s="237">
        <v>30</v>
      </c>
      <c r="C77" s="237">
        <v>60</v>
      </c>
      <c r="D77" s="237">
        <v>90</v>
      </c>
      <c r="E77" s="237">
        <v>120</v>
      </c>
      <c r="F77" s="237">
        <v>144</v>
      </c>
      <c r="G77" s="237">
        <v>144</v>
      </c>
      <c r="H77" s="237">
        <v>144</v>
      </c>
      <c r="I77" s="237">
        <v>144</v>
      </c>
      <c r="J77" s="237">
        <v>144</v>
      </c>
      <c r="K77" s="237">
        <v>144</v>
      </c>
      <c r="L77" s="237">
        <v>144</v>
      </c>
      <c r="M77" s="237">
        <v>144</v>
      </c>
      <c r="N77" s="237">
        <v>144</v>
      </c>
      <c r="O77" s="237">
        <v>144</v>
      </c>
      <c r="P77" s="237">
        <v>144</v>
      </c>
      <c r="Q77" s="237">
        <v>144</v>
      </c>
      <c r="R77" s="237">
        <v>144</v>
      </c>
      <c r="S77" s="237">
        <v>144</v>
      </c>
      <c r="T77" s="237">
        <v>144</v>
      </c>
      <c r="U77" s="237">
        <v>144</v>
      </c>
      <c r="V77" s="237">
        <v>144</v>
      </c>
      <c r="W77" s="237">
        <v>144</v>
      </c>
      <c r="X77" s="237">
        <v>114</v>
      </c>
      <c r="Y77" s="237">
        <v>84</v>
      </c>
      <c r="Z77" s="237">
        <v>54</v>
      </c>
      <c r="AA77" s="237">
        <v>24</v>
      </c>
      <c r="AB77" s="237">
        <v>0</v>
      </c>
      <c r="AC77" s="237">
        <v>0</v>
      </c>
      <c r="AD77" s="237">
        <v>0</v>
      </c>
      <c r="AE77" s="237">
        <v>0</v>
      </c>
      <c r="AF77" s="237">
        <v>0</v>
      </c>
      <c r="AG77" s="237">
        <v>0</v>
      </c>
      <c r="AH77" s="237">
        <v>0</v>
      </c>
      <c r="AI77" s="237">
        <v>0</v>
      </c>
      <c r="AJ77" s="237">
        <v>0</v>
      </c>
      <c r="AK77" s="237">
        <v>0</v>
      </c>
      <c r="AL77" s="237">
        <v>0</v>
      </c>
      <c r="AM77" s="237">
        <v>0</v>
      </c>
      <c r="AN77" s="237">
        <v>0</v>
      </c>
      <c r="AO77" s="237">
        <v>0</v>
      </c>
      <c r="AP77" s="237">
        <v>0</v>
      </c>
      <c r="AQ77" s="237">
        <v>0</v>
      </c>
      <c r="AR77" s="237">
        <v>0</v>
      </c>
      <c r="AS77" s="237">
        <v>0</v>
      </c>
      <c r="AT77" s="237">
        <v>0</v>
      </c>
      <c r="AU77" s="237">
        <v>0</v>
      </c>
      <c r="AV77" s="237">
        <v>0</v>
      </c>
      <c r="AW77" s="237">
        <v>0</v>
      </c>
      <c r="AX77" s="237">
        <v>0</v>
      </c>
      <c r="AY77" s="237">
        <v>0</v>
      </c>
      <c r="AZ77" s="237">
        <v>0</v>
      </c>
      <c r="BA77" s="237">
        <v>0</v>
      </c>
      <c r="BB77" s="237">
        <v>30</v>
      </c>
      <c r="BC77" s="237">
        <v>60</v>
      </c>
      <c r="BD77" s="237">
        <v>80</v>
      </c>
      <c r="BE77" s="237">
        <v>80</v>
      </c>
      <c r="BF77" s="237">
        <v>80</v>
      </c>
      <c r="BG77" s="237">
        <v>80</v>
      </c>
      <c r="BH77" s="237">
        <v>80</v>
      </c>
      <c r="BI77" s="237">
        <v>80</v>
      </c>
      <c r="BJ77" s="237">
        <v>50</v>
      </c>
      <c r="BK77" s="237">
        <v>20</v>
      </c>
      <c r="BL77" s="237">
        <v>0</v>
      </c>
      <c r="BM77" s="237">
        <v>0</v>
      </c>
      <c r="BN77" s="237">
        <v>0</v>
      </c>
      <c r="BO77" s="237">
        <v>0</v>
      </c>
      <c r="BP77" s="237">
        <v>0</v>
      </c>
      <c r="BQ77" s="237">
        <v>0</v>
      </c>
      <c r="BR77" s="237">
        <v>0</v>
      </c>
      <c r="BS77" s="237">
        <v>0</v>
      </c>
      <c r="BT77" s="237">
        <v>0</v>
      </c>
      <c r="BU77" s="237">
        <v>0</v>
      </c>
      <c r="BV77" s="237">
        <v>0</v>
      </c>
      <c r="BW77" s="237">
        <v>0</v>
      </c>
      <c r="BX77" s="237">
        <v>0</v>
      </c>
      <c r="BY77" s="237">
        <v>0</v>
      </c>
      <c r="BZ77" s="237">
        <v>0</v>
      </c>
      <c r="CA77" s="237">
        <v>0</v>
      </c>
      <c r="CB77" s="237">
        <v>0</v>
      </c>
      <c r="CC77" s="237">
        <v>0</v>
      </c>
      <c r="CD77" s="237">
        <v>0</v>
      </c>
      <c r="CE77" s="237">
        <v>0</v>
      </c>
      <c r="CF77" s="237">
        <v>0</v>
      </c>
      <c r="CG77" s="237">
        <v>0</v>
      </c>
      <c r="CH77" s="237">
        <v>0</v>
      </c>
      <c r="CI77" s="237">
        <v>0</v>
      </c>
      <c r="CJ77" s="237">
        <v>0</v>
      </c>
      <c r="CK77" s="237">
        <v>0</v>
      </c>
      <c r="CL77" s="237">
        <v>0</v>
      </c>
      <c r="CM77" s="237">
        <v>30</v>
      </c>
      <c r="CN77" s="237">
        <v>60</v>
      </c>
      <c r="CO77" s="237">
        <v>90</v>
      </c>
      <c r="CP77" s="237">
        <v>114</v>
      </c>
      <c r="CQ77" s="237">
        <v>114</v>
      </c>
      <c r="CR77" s="237">
        <v>114</v>
      </c>
      <c r="CS77" s="237">
        <v>114</v>
      </c>
      <c r="CT77" s="24">
        <f t="shared" si="67"/>
        <v>4444</v>
      </c>
      <c r="CU77" s="119"/>
    </row>
    <row r="78" spans="1:100">
      <c r="A78" s="24" t="s">
        <v>37</v>
      </c>
      <c r="B78" s="237">
        <v>0</v>
      </c>
      <c r="C78" s="237">
        <v>0</v>
      </c>
      <c r="D78" s="237">
        <v>0</v>
      </c>
      <c r="E78" s="237">
        <v>0</v>
      </c>
      <c r="F78" s="237">
        <v>0</v>
      </c>
      <c r="G78" s="237">
        <v>0</v>
      </c>
      <c r="H78" s="237">
        <v>0</v>
      </c>
      <c r="I78" s="237">
        <v>0</v>
      </c>
      <c r="J78" s="237">
        <v>0</v>
      </c>
      <c r="K78" s="237">
        <v>0</v>
      </c>
      <c r="L78" s="237">
        <v>0</v>
      </c>
      <c r="M78" s="237">
        <v>0</v>
      </c>
      <c r="N78" s="237">
        <v>0</v>
      </c>
      <c r="O78" s="237">
        <v>0</v>
      </c>
      <c r="P78" s="237">
        <v>0</v>
      </c>
      <c r="Q78" s="237">
        <v>0</v>
      </c>
      <c r="R78" s="237">
        <v>0</v>
      </c>
      <c r="S78" s="237">
        <v>0</v>
      </c>
      <c r="T78" s="237">
        <v>0</v>
      </c>
      <c r="U78" s="237">
        <v>0</v>
      </c>
      <c r="V78" s="237">
        <v>0</v>
      </c>
      <c r="W78" s="237">
        <v>0</v>
      </c>
      <c r="X78" s="237">
        <v>0</v>
      </c>
      <c r="Y78" s="237">
        <v>0</v>
      </c>
      <c r="Z78" s="237">
        <v>0</v>
      </c>
      <c r="AA78" s="237">
        <v>0</v>
      </c>
      <c r="AB78" s="237">
        <v>0</v>
      </c>
      <c r="AC78" s="237">
        <v>0</v>
      </c>
      <c r="AD78" s="237">
        <v>0</v>
      </c>
      <c r="AE78" s="237">
        <v>0</v>
      </c>
      <c r="AF78" s="237">
        <v>0</v>
      </c>
      <c r="AG78" s="237">
        <v>0</v>
      </c>
      <c r="AH78" s="237">
        <v>0</v>
      </c>
      <c r="AI78" s="237">
        <v>0</v>
      </c>
      <c r="AJ78" s="237">
        <v>0</v>
      </c>
      <c r="AK78" s="237">
        <v>0</v>
      </c>
      <c r="AL78" s="237">
        <v>0</v>
      </c>
      <c r="AM78" s="237">
        <v>0</v>
      </c>
      <c r="AN78" s="237">
        <v>0</v>
      </c>
      <c r="AO78" s="237">
        <v>0</v>
      </c>
      <c r="AP78" s="237">
        <v>0</v>
      </c>
      <c r="AQ78" s="237">
        <v>0</v>
      </c>
      <c r="AR78" s="237">
        <v>0</v>
      </c>
      <c r="AS78" s="237">
        <v>0</v>
      </c>
      <c r="AT78" s="237">
        <v>0</v>
      </c>
      <c r="AU78" s="237">
        <v>0</v>
      </c>
      <c r="AV78" s="237">
        <v>0</v>
      </c>
      <c r="AW78" s="237">
        <v>0</v>
      </c>
      <c r="AX78" s="237">
        <v>0</v>
      </c>
      <c r="AY78" s="237">
        <v>0</v>
      </c>
      <c r="AZ78" s="237">
        <v>0</v>
      </c>
      <c r="BA78" s="237">
        <v>0</v>
      </c>
      <c r="BB78" s="237">
        <v>0</v>
      </c>
      <c r="BC78" s="237">
        <v>0</v>
      </c>
      <c r="BD78" s="237">
        <v>0</v>
      </c>
      <c r="BE78" s="237">
        <v>0</v>
      </c>
      <c r="BF78" s="237">
        <v>0</v>
      </c>
      <c r="BG78" s="237">
        <v>0</v>
      </c>
      <c r="BH78" s="237">
        <v>0</v>
      </c>
      <c r="BI78" s="237">
        <v>0</v>
      </c>
      <c r="BJ78" s="237">
        <v>0</v>
      </c>
      <c r="BK78" s="237">
        <v>0</v>
      </c>
      <c r="BL78" s="237">
        <v>0</v>
      </c>
      <c r="BM78" s="237">
        <v>0</v>
      </c>
      <c r="BN78" s="237">
        <v>0</v>
      </c>
      <c r="BO78" s="237">
        <v>0</v>
      </c>
      <c r="BP78" s="237">
        <v>0</v>
      </c>
      <c r="BQ78" s="237">
        <v>0</v>
      </c>
      <c r="BR78" s="237">
        <v>0</v>
      </c>
      <c r="BS78" s="237">
        <v>0</v>
      </c>
      <c r="BT78" s="237">
        <v>0</v>
      </c>
      <c r="BU78" s="237">
        <v>0</v>
      </c>
      <c r="BV78" s="237">
        <v>0</v>
      </c>
      <c r="BW78" s="237">
        <v>0</v>
      </c>
      <c r="BX78" s="237">
        <v>0</v>
      </c>
      <c r="BY78" s="237">
        <v>0</v>
      </c>
      <c r="BZ78" s="237">
        <v>0</v>
      </c>
      <c r="CA78" s="237">
        <v>0</v>
      </c>
      <c r="CB78" s="237">
        <v>0</v>
      </c>
      <c r="CC78" s="237">
        <v>0</v>
      </c>
      <c r="CD78" s="237">
        <v>0</v>
      </c>
      <c r="CE78" s="237">
        <v>0</v>
      </c>
      <c r="CF78" s="237">
        <v>0</v>
      </c>
      <c r="CG78" s="237">
        <v>0</v>
      </c>
      <c r="CH78" s="237">
        <v>0</v>
      </c>
      <c r="CI78" s="237">
        <v>0</v>
      </c>
      <c r="CJ78" s="237">
        <v>0</v>
      </c>
      <c r="CK78" s="237">
        <v>0</v>
      </c>
      <c r="CL78" s="237">
        <v>0</v>
      </c>
      <c r="CM78" s="237">
        <v>0</v>
      </c>
      <c r="CN78" s="237">
        <v>0</v>
      </c>
      <c r="CO78" s="237">
        <v>0</v>
      </c>
      <c r="CP78" s="237">
        <v>0</v>
      </c>
      <c r="CQ78" s="237">
        <v>0</v>
      </c>
      <c r="CR78" s="237">
        <v>0</v>
      </c>
      <c r="CS78" s="237">
        <v>0</v>
      </c>
      <c r="CT78" s="24">
        <f t="shared" si="67"/>
        <v>0</v>
      </c>
      <c r="CU78" s="119"/>
    </row>
    <row r="79" spans="1:100" ht="15.75" thickBot="1">
      <c r="A79" s="92" t="s">
        <v>38</v>
      </c>
      <c r="B79" s="237">
        <v>0</v>
      </c>
      <c r="C79" s="237">
        <v>0</v>
      </c>
      <c r="D79" s="237">
        <v>0</v>
      </c>
      <c r="E79" s="237">
        <v>0</v>
      </c>
      <c r="F79" s="237">
        <v>0</v>
      </c>
      <c r="G79" s="237">
        <v>0</v>
      </c>
      <c r="H79" s="237">
        <v>0</v>
      </c>
      <c r="I79" s="237">
        <v>0</v>
      </c>
      <c r="J79" s="237">
        <v>0</v>
      </c>
      <c r="K79" s="237">
        <v>0</v>
      </c>
      <c r="L79" s="237">
        <v>0</v>
      </c>
      <c r="M79" s="237">
        <v>0</v>
      </c>
      <c r="N79" s="237">
        <v>0</v>
      </c>
      <c r="O79" s="237">
        <v>0</v>
      </c>
      <c r="P79" s="237">
        <v>0</v>
      </c>
      <c r="Q79" s="237">
        <v>0</v>
      </c>
      <c r="R79" s="237">
        <v>0</v>
      </c>
      <c r="S79" s="237">
        <v>0</v>
      </c>
      <c r="T79" s="237">
        <v>0</v>
      </c>
      <c r="U79" s="237">
        <v>0</v>
      </c>
      <c r="V79" s="237">
        <v>0</v>
      </c>
      <c r="W79" s="237">
        <v>0</v>
      </c>
      <c r="X79" s="237">
        <v>0</v>
      </c>
      <c r="Y79" s="237">
        <v>0</v>
      </c>
      <c r="Z79" s="237">
        <v>0</v>
      </c>
      <c r="AA79" s="237">
        <v>0</v>
      </c>
      <c r="AB79" s="237">
        <v>0</v>
      </c>
      <c r="AC79" s="237">
        <v>0</v>
      </c>
      <c r="AD79" s="237">
        <v>0</v>
      </c>
      <c r="AE79" s="237">
        <v>0</v>
      </c>
      <c r="AF79" s="237">
        <v>0</v>
      </c>
      <c r="AG79" s="237">
        <v>0</v>
      </c>
      <c r="AH79" s="237">
        <v>0</v>
      </c>
      <c r="AI79" s="237">
        <v>0</v>
      </c>
      <c r="AJ79" s="237">
        <v>0</v>
      </c>
      <c r="AK79" s="237">
        <v>0</v>
      </c>
      <c r="AL79" s="237">
        <v>0</v>
      </c>
      <c r="AM79" s="237">
        <v>0</v>
      </c>
      <c r="AN79" s="237">
        <v>0</v>
      </c>
      <c r="AO79" s="237">
        <v>0</v>
      </c>
      <c r="AP79" s="237">
        <v>0</v>
      </c>
      <c r="AQ79" s="237">
        <v>0</v>
      </c>
      <c r="AR79" s="237">
        <v>0</v>
      </c>
      <c r="AS79" s="237">
        <v>0</v>
      </c>
      <c r="AT79" s="237">
        <v>0</v>
      </c>
      <c r="AU79" s="237">
        <v>0</v>
      </c>
      <c r="AV79" s="237">
        <v>0</v>
      </c>
      <c r="AW79" s="237">
        <v>0</v>
      </c>
      <c r="AX79" s="237">
        <v>0</v>
      </c>
      <c r="AY79" s="237">
        <v>0</v>
      </c>
      <c r="AZ79" s="237">
        <v>0</v>
      </c>
      <c r="BA79" s="237">
        <v>0</v>
      </c>
      <c r="BB79" s="237">
        <v>0</v>
      </c>
      <c r="BC79" s="237">
        <v>0</v>
      </c>
      <c r="BD79" s="237">
        <v>0</v>
      </c>
      <c r="BE79" s="237">
        <v>0</v>
      </c>
      <c r="BF79" s="237">
        <v>0</v>
      </c>
      <c r="BG79" s="237">
        <v>0</v>
      </c>
      <c r="BH79" s="237">
        <v>0</v>
      </c>
      <c r="BI79" s="237">
        <v>0</v>
      </c>
      <c r="BJ79" s="237">
        <v>0</v>
      </c>
      <c r="BK79" s="237">
        <v>0</v>
      </c>
      <c r="BL79" s="237">
        <v>0</v>
      </c>
      <c r="BM79" s="237">
        <v>0</v>
      </c>
      <c r="BN79" s="237">
        <v>0</v>
      </c>
      <c r="BO79" s="237">
        <v>0</v>
      </c>
      <c r="BP79" s="237">
        <v>0</v>
      </c>
      <c r="BQ79" s="237">
        <v>0</v>
      </c>
      <c r="BR79" s="237">
        <v>0</v>
      </c>
      <c r="BS79" s="237">
        <v>0</v>
      </c>
      <c r="BT79" s="237">
        <v>0</v>
      </c>
      <c r="BU79" s="237">
        <v>0</v>
      </c>
      <c r="BV79" s="237">
        <v>0</v>
      </c>
      <c r="BW79" s="237">
        <v>0</v>
      </c>
      <c r="BX79" s="237">
        <v>0</v>
      </c>
      <c r="BY79" s="237">
        <v>0</v>
      </c>
      <c r="BZ79" s="237">
        <v>0</v>
      </c>
      <c r="CA79" s="237">
        <v>0</v>
      </c>
      <c r="CB79" s="237">
        <v>0</v>
      </c>
      <c r="CC79" s="237">
        <v>0</v>
      </c>
      <c r="CD79" s="237">
        <v>0</v>
      </c>
      <c r="CE79" s="237">
        <v>0</v>
      </c>
      <c r="CF79" s="237">
        <v>0</v>
      </c>
      <c r="CG79" s="237">
        <v>0</v>
      </c>
      <c r="CH79" s="237">
        <v>0</v>
      </c>
      <c r="CI79" s="237">
        <v>0</v>
      </c>
      <c r="CJ79" s="237">
        <v>0</v>
      </c>
      <c r="CK79" s="237">
        <v>0</v>
      </c>
      <c r="CL79" s="237">
        <v>0</v>
      </c>
      <c r="CM79" s="237">
        <v>0</v>
      </c>
      <c r="CN79" s="237">
        <v>0</v>
      </c>
      <c r="CO79" s="237">
        <v>0</v>
      </c>
      <c r="CP79" s="237">
        <v>0</v>
      </c>
      <c r="CQ79" s="237">
        <v>0</v>
      </c>
      <c r="CR79" s="237">
        <v>0</v>
      </c>
      <c r="CS79" s="237">
        <v>0</v>
      </c>
      <c r="CT79" s="24">
        <f t="shared" si="67"/>
        <v>0</v>
      </c>
      <c r="CU79" s="119"/>
    </row>
    <row r="80" spans="1:100">
      <c r="A80" s="43"/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  <c r="AI80" s="41"/>
      <c r="AJ80" s="41"/>
      <c r="AK80" s="41"/>
      <c r="AL80" s="41"/>
      <c r="AM80" s="41"/>
      <c r="AN80" s="41"/>
      <c r="AO80" s="41"/>
      <c r="AP80" s="41"/>
      <c r="AQ80" s="41"/>
      <c r="AR80" s="41"/>
      <c r="AS80" s="41"/>
      <c r="AT80" s="41"/>
      <c r="AU80" s="41"/>
      <c r="AV80" s="41"/>
      <c r="AW80" s="41"/>
      <c r="AX80" s="41"/>
      <c r="AY80" s="41"/>
      <c r="AZ80" s="41"/>
      <c r="BA80" s="41"/>
      <c r="BB80" s="41"/>
      <c r="BC80" s="41"/>
      <c r="BD80" s="41"/>
      <c r="BE80" s="41"/>
      <c r="BF80" s="41"/>
      <c r="BG80" s="41"/>
      <c r="BH80" s="41"/>
      <c r="BI80" s="41"/>
      <c r="BJ80" s="41"/>
      <c r="BK80" s="41"/>
      <c r="BL80" s="41"/>
      <c r="BM80" s="41"/>
      <c r="BN80" s="41"/>
      <c r="BO80" s="41"/>
      <c r="BP80" s="41"/>
      <c r="BQ80" s="41"/>
      <c r="BR80" s="41"/>
      <c r="BS80" s="41"/>
      <c r="BT80" s="41"/>
      <c r="BU80" s="41"/>
      <c r="BV80" s="41"/>
      <c r="BW80" s="41"/>
      <c r="BX80" s="41"/>
      <c r="BY80" s="41"/>
      <c r="BZ80" s="41"/>
      <c r="CA80" s="41"/>
      <c r="CB80" s="41"/>
      <c r="CC80" s="41"/>
      <c r="CD80" s="41"/>
      <c r="CE80" s="41"/>
      <c r="CF80" s="41"/>
      <c r="CG80" s="41"/>
      <c r="CH80" s="41"/>
      <c r="CI80" s="41"/>
      <c r="CJ80" s="41"/>
      <c r="CK80" s="41"/>
      <c r="CL80" s="41"/>
      <c r="CM80" s="41"/>
      <c r="CN80" s="41"/>
      <c r="CO80" s="41"/>
      <c r="CP80" s="41"/>
      <c r="CQ80" s="41"/>
      <c r="CR80" s="41"/>
      <c r="CS80" s="41"/>
      <c r="CT80" s="213"/>
      <c r="CU80" s="119"/>
    </row>
    <row r="81" spans="1:102" s="106" customFormat="1">
      <c r="A81" s="43"/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41"/>
      <c r="AP81" s="41"/>
      <c r="AQ81" s="41"/>
      <c r="AR81" s="41"/>
      <c r="AS81" s="41"/>
      <c r="AT81" s="41"/>
      <c r="AU81" s="41"/>
      <c r="AV81" s="41"/>
      <c r="AW81" s="41"/>
      <c r="AX81" s="41"/>
      <c r="AY81" s="41"/>
      <c r="AZ81" s="41"/>
      <c r="BA81" s="41"/>
      <c r="BB81" s="41"/>
      <c r="BC81" s="41"/>
      <c r="BD81" s="41"/>
      <c r="BE81" s="41"/>
      <c r="BF81" s="41"/>
      <c r="BG81" s="41"/>
      <c r="BH81" s="41"/>
      <c r="BI81" s="41"/>
      <c r="BJ81" s="41"/>
      <c r="BK81" s="41"/>
      <c r="BL81" s="41"/>
      <c r="BM81" s="41"/>
      <c r="BN81" s="41"/>
      <c r="BO81" s="41"/>
      <c r="BP81" s="41"/>
      <c r="BQ81" s="41"/>
      <c r="BR81" s="41"/>
      <c r="BS81" s="41"/>
      <c r="BT81" s="41"/>
      <c r="BU81" s="41"/>
      <c r="BV81" s="41"/>
      <c r="BW81" s="41"/>
      <c r="BX81" s="41"/>
      <c r="BY81" s="41"/>
      <c r="BZ81" s="41"/>
      <c r="CA81" s="41"/>
      <c r="CB81" s="41"/>
      <c r="CC81" s="41"/>
      <c r="CD81" s="41"/>
      <c r="CE81" s="41"/>
      <c r="CF81" s="41"/>
      <c r="CG81" s="41"/>
      <c r="CH81" s="41"/>
      <c r="CI81" s="41"/>
      <c r="CJ81" s="41"/>
      <c r="CK81" s="41"/>
      <c r="CL81" s="41"/>
      <c r="CM81" s="41"/>
      <c r="CN81" s="41"/>
      <c r="CO81" s="41"/>
      <c r="CP81" s="41"/>
      <c r="CQ81" s="41"/>
      <c r="CR81" s="41"/>
      <c r="CS81" s="41"/>
      <c r="CT81" s="41"/>
      <c r="CU81" s="119"/>
      <c r="CV81" s="5"/>
      <c r="CX81" s="118"/>
    </row>
    <row r="82" spans="1:102" ht="15.75" thickBot="1">
      <c r="A82" s="96" t="s">
        <v>9</v>
      </c>
      <c r="B82" s="97"/>
      <c r="C82" s="97"/>
      <c r="D82" s="97"/>
      <c r="E82" s="97"/>
      <c r="F82" s="97"/>
      <c r="G82" s="97"/>
      <c r="H82" s="97"/>
      <c r="I82" s="97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117"/>
      <c r="CV82" s="125"/>
      <c r="CX82" s="198"/>
    </row>
    <row r="83" spans="1:102" ht="15.75" thickBot="1">
      <c r="A83" s="46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17"/>
      <c r="CX83" s="198"/>
    </row>
    <row r="84" spans="1:102">
      <c r="A84" s="170" t="s">
        <v>53</v>
      </c>
      <c r="B84" s="176">
        <f>SUM(B85:B87)</f>
        <v>0</v>
      </c>
      <c r="C84" s="177">
        <f t="shared" ref="C84:BN84" si="68">SUM(C85:C87)</f>
        <v>0</v>
      </c>
      <c r="D84" s="177">
        <f t="shared" si="68"/>
        <v>0</v>
      </c>
      <c r="E84" s="177">
        <f t="shared" si="68"/>
        <v>0</v>
      </c>
      <c r="F84" s="177">
        <f t="shared" si="68"/>
        <v>0</v>
      </c>
      <c r="G84" s="177">
        <f t="shared" si="68"/>
        <v>0</v>
      </c>
      <c r="H84" s="177">
        <f t="shared" si="68"/>
        <v>0</v>
      </c>
      <c r="I84" s="177">
        <f t="shared" si="68"/>
        <v>0</v>
      </c>
      <c r="J84" s="177">
        <f t="shared" si="68"/>
        <v>0</v>
      </c>
      <c r="K84" s="177">
        <f t="shared" si="68"/>
        <v>0</v>
      </c>
      <c r="L84" s="177">
        <f t="shared" si="68"/>
        <v>0</v>
      </c>
      <c r="M84" s="177">
        <f t="shared" si="68"/>
        <v>0</v>
      </c>
      <c r="N84" s="177">
        <f t="shared" si="68"/>
        <v>0</v>
      </c>
      <c r="O84" s="177">
        <f t="shared" si="68"/>
        <v>0</v>
      </c>
      <c r="P84" s="177">
        <f t="shared" si="68"/>
        <v>0</v>
      </c>
      <c r="Q84" s="177">
        <f t="shared" si="68"/>
        <v>0</v>
      </c>
      <c r="R84" s="177">
        <f t="shared" si="68"/>
        <v>0</v>
      </c>
      <c r="S84" s="177">
        <f t="shared" si="68"/>
        <v>0</v>
      </c>
      <c r="T84" s="177">
        <f t="shared" si="68"/>
        <v>0</v>
      </c>
      <c r="U84" s="177">
        <f t="shared" si="68"/>
        <v>0</v>
      </c>
      <c r="V84" s="177">
        <f t="shared" si="68"/>
        <v>0</v>
      </c>
      <c r="W84" s="177">
        <f t="shared" si="68"/>
        <v>0</v>
      </c>
      <c r="X84" s="177">
        <f t="shared" si="68"/>
        <v>0</v>
      </c>
      <c r="Y84" s="177">
        <f t="shared" si="68"/>
        <v>0</v>
      </c>
      <c r="Z84" s="177">
        <f t="shared" si="68"/>
        <v>0</v>
      </c>
      <c r="AA84" s="177">
        <f t="shared" si="68"/>
        <v>0</v>
      </c>
      <c r="AB84" s="177">
        <f t="shared" si="68"/>
        <v>0</v>
      </c>
      <c r="AC84" s="177">
        <f t="shared" si="68"/>
        <v>0</v>
      </c>
      <c r="AD84" s="177">
        <f t="shared" si="68"/>
        <v>0</v>
      </c>
      <c r="AE84" s="177">
        <f t="shared" si="68"/>
        <v>0</v>
      </c>
      <c r="AF84" s="177">
        <f t="shared" si="68"/>
        <v>0</v>
      </c>
      <c r="AG84" s="177">
        <f t="shared" si="68"/>
        <v>0</v>
      </c>
      <c r="AH84" s="177">
        <f t="shared" si="68"/>
        <v>0</v>
      </c>
      <c r="AI84" s="177">
        <f t="shared" si="68"/>
        <v>0</v>
      </c>
      <c r="AJ84" s="177">
        <f t="shared" si="68"/>
        <v>0</v>
      </c>
      <c r="AK84" s="177">
        <f t="shared" si="68"/>
        <v>0</v>
      </c>
      <c r="AL84" s="177">
        <f t="shared" si="68"/>
        <v>0</v>
      </c>
      <c r="AM84" s="177">
        <f t="shared" si="68"/>
        <v>0</v>
      </c>
      <c r="AN84" s="177">
        <f t="shared" si="68"/>
        <v>0</v>
      </c>
      <c r="AO84" s="177">
        <f t="shared" si="68"/>
        <v>0</v>
      </c>
      <c r="AP84" s="177">
        <f t="shared" si="68"/>
        <v>0</v>
      </c>
      <c r="AQ84" s="177">
        <f t="shared" si="68"/>
        <v>0</v>
      </c>
      <c r="AR84" s="177">
        <f t="shared" si="68"/>
        <v>0</v>
      </c>
      <c r="AS84" s="177">
        <f t="shared" si="68"/>
        <v>0</v>
      </c>
      <c r="AT84" s="177">
        <f t="shared" si="68"/>
        <v>0</v>
      </c>
      <c r="AU84" s="177">
        <f t="shared" si="68"/>
        <v>0</v>
      </c>
      <c r="AV84" s="177">
        <f t="shared" si="68"/>
        <v>0</v>
      </c>
      <c r="AW84" s="177">
        <f t="shared" si="68"/>
        <v>0</v>
      </c>
      <c r="AX84" s="177">
        <f t="shared" si="68"/>
        <v>0</v>
      </c>
      <c r="AY84" s="177">
        <f t="shared" si="68"/>
        <v>0</v>
      </c>
      <c r="AZ84" s="177">
        <f t="shared" si="68"/>
        <v>0</v>
      </c>
      <c r="BA84" s="177">
        <f t="shared" si="68"/>
        <v>0</v>
      </c>
      <c r="BB84" s="177">
        <f t="shared" si="68"/>
        <v>0</v>
      </c>
      <c r="BC84" s="177">
        <f t="shared" si="68"/>
        <v>0</v>
      </c>
      <c r="BD84" s="177">
        <f t="shared" si="68"/>
        <v>0</v>
      </c>
      <c r="BE84" s="177">
        <f t="shared" si="68"/>
        <v>0</v>
      </c>
      <c r="BF84" s="177">
        <f t="shared" si="68"/>
        <v>0</v>
      </c>
      <c r="BG84" s="177">
        <f t="shared" si="68"/>
        <v>0</v>
      </c>
      <c r="BH84" s="177">
        <f t="shared" si="68"/>
        <v>0</v>
      </c>
      <c r="BI84" s="177">
        <f t="shared" si="68"/>
        <v>0</v>
      </c>
      <c r="BJ84" s="177">
        <f t="shared" si="68"/>
        <v>0</v>
      </c>
      <c r="BK84" s="177">
        <f t="shared" si="68"/>
        <v>0</v>
      </c>
      <c r="BL84" s="177">
        <f t="shared" si="68"/>
        <v>0</v>
      </c>
      <c r="BM84" s="177">
        <f t="shared" si="68"/>
        <v>0</v>
      </c>
      <c r="BN84" s="177">
        <f t="shared" si="68"/>
        <v>0</v>
      </c>
      <c r="BO84" s="177">
        <f t="shared" ref="BO84:CS84" si="69">SUM(BO85:BO87)</f>
        <v>0</v>
      </c>
      <c r="BP84" s="177">
        <f t="shared" si="69"/>
        <v>0</v>
      </c>
      <c r="BQ84" s="177">
        <f t="shared" si="69"/>
        <v>0</v>
      </c>
      <c r="BR84" s="177">
        <f t="shared" si="69"/>
        <v>0</v>
      </c>
      <c r="BS84" s="177">
        <f t="shared" si="69"/>
        <v>0</v>
      </c>
      <c r="BT84" s="177">
        <f t="shared" si="69"/>
        <v>0</v>
      </c>
      <c r="BU84" s="177">
        <f t="shared" si="69"/>
        <v>0</v>
      </c>
      <c r="BV84" s="177">
        <f t="shared" si="69"/>
        <v>0</v>
      </c>
      <c r="BW84" s="177">
        <f t="shared" si="69"/>
        <v>0</v>
      </c>
      <c r="BX84" s="177">
        <f t="shared" si="69"/>
        <v>0</v>
      </c>
      <c r="BY84" s="177">
        <f t="shared" si="69"/>
        <v>0</v>
      </c>
      <c r="BZ84" s="177">
        <f t="shared" si="69"/>
        <v>0</v>
      </c>
      <c r="CA84" s="177">
        <f t="shared" si="69"/>
        <v>0</v>
      </c>
      <c r="CB84" s="177">
        <f t="shared" si="69"/>
        <v>0</v>
      </c>
      <c r="CC84" s="177">
        <f t="shared" si="69"/>
        <v>0</v>
      </c>
      <c r="CD84" s="177">
        <f t="shared" si="69"/>
        <v>0</v>
      </c>
      <c r="CE84" s="177">
        <f t="shared" si="69"/>
        <v>0</v>
      </c>
      <c r="CF84" s="177">
        <f t="shared" si="69"/>
        <v>0</v>
      </c>
      <c r="CG84" s="177">
        <f t="shared" si="69"/>
        <v>0</v>
      </c>
      <c r="CH84" s="177">
        <f t="shared" si="69"/>
        <v>0</v>
      </c>
      <c r="CI84" s="177">
        <f t="shared" si="69"/>
        <v>0</v>
      </c>
      <c r="CJ84" s="177">
        <f t="shared" si="69"/>
        <v>0</v>
      </c>
      <c r="CK84" s="177">
        <f>SUM(CK85:CK87)</f>
        <v>0</v>
      </c>
      <c r="CL84" s="177">
        <f t="shared" si="69"/>
        <v>0</v>
      </c>
      <c r="CM84" s="177">
        <f t="shared" si="69"/>
        <v>0</v>
      </c>
      <c r="CN84" s="177">
        <f t="shared" si="69"/>
        <v>0</v>
      </c>
      <c r="CO84" s="177">
        <f t="shared" si="69"/>
        <v>0</v>
      </c>
      <c r="CP84" s="177">
        <f t="shared" si="69"/>
        <v>0</v>
      </c>
      <c r="CQ84" s="177">
        <f t="shared" si="69"/>
        <v>0</v>
      </c>
      <c r="CR84" s="177">
        <f t="shared" si="69"/>
        <v>0</v>
      </c>
      <c r="CS84" s="178">
        <f t="shared" si="69"/>
        <v>0</v>
      </c>
      <c r="CT84" s="174">
        <f>SUM(B84:CS84)</f>
        <v>0</v>
      </c>
      <c r="CU84" s="117"/>
      <c r="CW84" s="225">
        <f>CU84*(24)/(96*1000)</f>
        <v>0</v>
      </c>
    </row>
    <row r="85" spans="1:102">
      <c r="A85" s="22" t="s">
        <v>54</v>
      </c>
      <c r="B85" s="33" cm="1">
        <f t="array" ref="B85:CS85">[8]Sheet2!$B$22:$CS$22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72">
        <v>0</v>
      </c>
      <c r="CT85" s="175">
        <f>SUM(B85:CS85)</f>
        <v>0</v>
      </c>
      <c r="CU85" s="119"/>
    </row>
    <row r="86" spans="1:102">
      <c r="A86" s="22" t="s">
        <v>55</v>
      </c>
      <c r="B86" s="33" cm="1">
        <f t="array" ref="B86:CS86">[9]Sheet2!$B$22:$CS$22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72">
        <v>0</v>
      </c>
      <c r="CT86" s="175">
        <f t="shared" ref="CT86:CT87" si="70">SUM(B86:CS86)</f>
        <v>0</v>
      </c>
      <c r="CU86" s="119"/>
    </row>
    <row r="87" spans="1:102">
      <c r="A87" s="22" t="s">
        <v>56</v>
      </c>
      <c r="B87" s="33" cm="1">
        <f t="array" ref="B87:CS87">[10]Sheet2!$B$22:$CS$22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72">
        <v>0</v>
      </c>
      <c r="CT87" s="175">
        <f t="shared" si="70"/>
        <v>0</v>
      </c>
      <c r="CU87" s="119"/>
    </row>
    <row r="88" spans="1:102">
      <c r="A88" s="171" t="s">
        <v>57</v>
      </c>
      <c r="B88" s="179">
        <f>SUM(B89:B90)</f>
        <v>0</v>
      </c>
      <c r="C88" s="179">
        <f t="shared" ref="C88:BN88" si="71">SUM(C89:C90)</f>
        <v>0</v>
      </c>
      <c r="D88" s="179">
        <f t="shared" si="71"/>
        <v>0</v>
      </c>
      <c r="E88" s="179">
        <f t="shared" si="71"/>
        <v>0</v>
      </c>
      <c r="F88" s="179">
        <f t="shared" si="71"/>
        <v>0</v>
      </c>
      <c r="G88" s="179">
        <f t="shared" si="71"/>
        <v>0</v>
      </c>
      <c r="H88" s="179">
        <f t="shared" si="71"/>
        <v>0</v>
      </c>
      <c r="I88" s="179">
        <f t="shared" si="71"/>
        <v>0</v>
      </c>
      <c r="J88" s="179">
        <f t="shared" si="71"/>
        <v>0</v>
      </c>
      <c r="K88" s="179">
        <f t="shared" si="71"/>
        <v>0</v>
      </c>
      <c r="L88" s="179">
        <f t="shared" si="71"/>
        <v>0</v>
      </c>
      <c r="M88" s="179">
        <f t="shared" si="71"/>
        <v>0</v>
      </c>
      <c r="N88" s="179">
        <f t="shared" si="71"/>
        <v>0</v>
      </c>
      <c r="O88" s="179">
        <f t="shared" si="71"/>
        <v>0</v>
      </c>
      <c r="P88" s="179">
        <f t="shared" si="71"/>
        <v>0</v>
      </c>
      <c r="Q88" s="179">
        <f t="shared" si="71"/>
        <v>0</v>
      </c>
      <c r="R88" s="179">
        <f t="shared" si="71"/>
        <v>0</v>
      </c>
      <c r="S88" s="179">
        <f t="shared" si="71"/>
        <v>0</v>
      </c>
      <c r="T88" s="179">
        <f t="shared" si="71"/>
        <v>0</v>
      </c>
      <c r="U88" s="179">
        <f t="shared" si="71"/>
        <v>0</v>
      </c>
      <c r="V88" s="179">
        <f t="shared" si="71"/>
        <v>0</v>
      </c>
      <c r="W88" s="179">
        <f t="shared" si="71"/>
        <v>0</v>
      </c>
      <c r="X88" s="179">
        <f t="shared" si="71"/>
        <v>0</v>
      </c>
      <c r="Y88" s="179">
        <f t="shared" si="71"/>
        <v>0</v>
      </c>
      <c r="Z88" s="179">
        <f t="shared" si="71"/>
        <v>0</v>
      </c>
      <c r="AA88" s="179">
        <f t="shared" si="71"/>
        <v>0</v>
      </c>
      <c r="AB88" s="179">
        <f t="shared" si="71"/>
        <v>0</v>
      </c>
      <c r="AC88" s="179">
        <f t="shared" si="71"/>
        <v>0.188</v>
      </c>
      <c r="AD88" s="179">
        <f t="shared" si="71"/>
        <v>1.9872675199999998</v>
      </c>
      <c r="AE88" s="179">
        <f t="shared" si="71"/>
        <v>4.9873931000000002</v>
      </c>
      <c r="AF88" s="179">
        <f t="shared" si="71"/>
        <v>8.5273733000000007</v>
      </c>
      <c r="AG88" s="179">
        <f t="shared" si="71"/>
        <v>13.652526399999999</v>
      </c>
      <c r="AH88" s="179">
        <f t="shared" si="71"/>
        <v>20.221348999999996</v>
      </c>
      <c r="AI88" s="179">
        <f t="shared" si="71"/>
        <v>27.765122900000001</v>
      </c>
      <c r="AJ88" s="179">
        <f t="shared" si="71"/>
        <v>36.116269999999993</v>
      </c>
      <c r="AK88" s="179">
        <f t="shared" si="71"/>
        <v>38.906649999999999</v>
      </c>
      <c r="AL88" s="179">
        <f t="shared" si="71"/>
        <v>41.675712000000004</v>
      </c>
      <c r="AM88" s="179">
        <f t="shared" si="71"/>
        <v>51.572037000000002</v>
      </c>
      <c r="AN88" s="179">
        <f t="shared" si="71"/>
        <v>62.052678</v>
      </c>
      <c r="AO88" s="179">
        <f t="shared" si="71"/>
        <v>61.168082000000005</v>
      </c>
      <c r="AP88" s="179">
        <f t="shared" si="71"/>
        <v>65.935282000000001</v>
      </c>
      <c r="AQ88" s="179">
        <f t="shared" si="71"/>
        <v>76.356744999999989</v>
      </c>
      <c r="AR88" s="179">
        <f t="shared" si="71"/>
        <v>76.819789999999998</v>
      </c>
      <c r="AS88" s="179">
        <f t="shared" si="71"/>
        <v>83.13419300000001</v>
      </c>
      <c r="AT88" s="179">
        <f t="shared" si="71"/>
        <v>85.386602999999994</v>
      </c>
      <c r="AU88" s="179">
        <f t="shared" si="71"/>
        <v>78.291574999999995</v>
      </c>
      <c r="AV88" s="179">
        <f t="shared" si="71"/>
        <v>85.677896000000004</v>
      </c>
      <c r="AW88" s="179">
        <f t="shared" si="71"/>
        <v>87.644041999999999</v>
      </c>
      <c r="AX88" s="179">
        <f t="shared" si="71"/>
        <v>90.539209999999997</v>
      </c>
      <c r="AY88" s="179">
        <f t="shared" si="71"/>
        <v>96.854926000000006</v>
      </c>
      <c r="AZ88" s="179">
        <f t="shared" si="71"/>
        <v>94.688091</v>
      </c>
      <c r="BA88" s="179">
        <f t="shared" si="71"/>
        <v>92.411147999999997</v>
      </c>
      <c r="BB88" s="179">
        <f t="shared" si="71"/>
        <v>92.072936999999996</v>
      </c>
      <c r="BC88" s="179">
        <f t="shared" si="71"/>
        <v>92.274141</v>
      </c>
      <c r="BD88" s="179">
        <f t="shared" si="71"/>
        <v>82.238027000000002</v>
      </c>
      <c r="BE88" s="179">
        <f t="shared" si="71"/>
        <v>72.850404999999995</v>
      </c>
      <c r="BF88" s="179">
        <f t="shared" si="71"/>
        <v>63.310847000000003</v>
      </c>
      <c r="BG88" s="179">
        <f t="shared" si="71"/>
        <v>71.060461000000018</v>
      </c>
      <c r="BH88" s="179">
        <f t="shared" si="71"/>
        <v>68.393364000000005</v>
      </c>
      <c r="BI88" s="179">
        <f t="shared" si="71"/>
        <v>60.373582999999996</v>
      </c>
      <c r="BJ88" s="179">
        <f t="shared" si="71"/>
        <v>61.484629999999989</v>
      </c>
      <c r="BK88" s="179">
        <f t="shared" si="71"/>
        <v>55.406224999999999</v>
      </c>
      <c r="BL88" s="179">
        <f t="shared" si="71"/>
        <v>47.612546000000002</v>
      </c>
      <c r="BM88" s="179">
        <f t="shared" si="71"/>
        <v>42.250996000000001</v>
      </c>
      <c r="BN88" s="179">
        <f t="shared" si="71"/>
        <v>36.508825999999999</v>
      </c>
      <c r="BO88" s="179">
        <f t="shared" ref="BO88:CS88" si="72">SUM(BO89:BO90)</f>
        <v>28.023116000000002</v>
      </c>
      <c r="BP88" s="179">
        <f t="shared" si="72"/>
        <v>21.804344999999998</v>
      </c>
      <c r="BQ88" s="179">
        <f t="shared" si="72"/>
        <v>15.801366699999999</v>
      </c>
      <c r="BR88" s="179">
        <f t="shared" si="72"/>
        <v>9.8625107000000014</v>
      </c>
      <c r="BS88" s="179">
        <f t="shared" si="72"/>
        <v>5.6231156999999987</v>
      </c>
      <c r="BT88" s="179">
        <f t="shared" si="72"/>
        <v>2.3660530999999998</v>
      </c>
      <c r="BU88" s="179">
        <f t="shared" si="72"/>
        <v>0.31428879999999998</v>
      </c>
      <c r="BV88" s="179">
        <f t="shared" si="72"/>
        <v>2E-3</v>
      </c>
      <c r="BW88" s="179">
        <f t="shared" si="72"/>
        <v>0</v>
      </c>
      <c r="BX88" s="179">
        <f t="shared" si="72"/>
        <v>0</v>
      </c>
      <c r="BY88" s="179">
        <f t="shared" si="72"/>
        <v>0</v>
      </c>
      <c r="BZ88" s="179">
        <f t="shared" si="72"/>
        <v>0</v>
      </c>
      <c r="CA88" s="179">
        <f t="shared" si="72"/>
        <v>0</v>
      </c>
      <c r="CB88" s="179">
        <f t="shared" si="72"/>
        <v>0</v>
      </c>
      <c r="CC88" s="179">
        <f t="shared" si="72"/>
        <v>0</v>
      </c>
      <c r="CD88" s="179">
        <f t="shared" si="72"/>
        <v>0</v>
      </c>
      <c r="CE88" s="179">
        <f t="shared" si="72"/>
        <v>0</v>
      </c>
      <c r="CF88" s="179">
        <f t="shared" si="72"/>
        <v>0</v>
      </c>
      <c r="CG88" s="179">
        <f t="shared" si="72"/>
        <v>0</v>
      </c>
      <c r="CH88" s="179">
        <f t="shared" si="72"/>
        <v>0</v>
      </c>
      <c r="CI88" s="179">
        <f t="shared" si="72"/>
        <v>0</v>
      </c>
      <c r="CJ88" s="179">
        <f t="shared" si="72"/>
        <v>0</v>
      </c>
      <c r="CK88" s="179">
        <f t="shared" si="72"/>
        <v>0</v>
      </c>
      <c r="CL88" s="179">
        <f t="shared" si="72"/>
        <v>0</v>
      </c>
      <c r="CM88" s="179">
        <f t="shared" si="72"/>
        <v>0</v>
      </c>
      <c r="CN88" s="179">
        <f t="shared" si="72"/>
        <v>0</v>
      </c>
      <c r="CO88" s="179">
        <f t="shared" si="72"/>
        <v>0</v>
      </c>
      <c r="CP88" s="179">
        <f t="shared" si="72"/>
        <v>0</v>
      </c>
      <c r="CQ88" s="179">
        <f t="shared" si="72"/>
        <v>0</v>
      </c>
      <c r="CR88" s="179">
        <f t="shared" si="72"/>
        <v>0</v>
      </c>
      <c r="CS88" s="179">
        <f t="shared" si="72"/>
        <v>0</v>
      </c>
      <c r="CT88" s="174">
        <f>SUM(B88:CS88)</f>
        <v>2312.1937462199999</v>
      </c>
      <c r="CU88" s="117"/>
      <c r="CW88" s="225">
        <f>CU88*(24)/(96*1000)</f>
        <v>0</v>
      </c>
    </row>
    <row r="89" spans="1:102">
      <c r="A89" s="284" t="s">
        <v>71</v>
      </c>
      <c r="B89" s="273">
        <f>[11]Consol_Captive!B24/1000</f>
        <v>0</v>
      </c>
      <c r="C89" s="180">
        <f>[11]Consol_Captive!C24/1000</f>
        <v>0</v>
      </c>
      <c r="D89" s="180">
        <f>[11]Consol_Captive!D24/1000</f>
        <v>0</v>
      </c>
      <c r="E89" s="180">
        <f>[11]Consol_Captive!E24/1000</f>
        <v>0</v>
      </c>
      <c r="F89" s="180">
        <f>[11]Consol_Captive!F24/1000</f>
        <v>0</v>
      </c>
      <c r="G89" s="180">
        <f>[11]Consol_Captive!G24/1000</f>
        <v>0</v>
      </c>
      <c r="H89" s="180">
        <f>[11]Consol_Captive!H24/1000</f>
        <v>0</v>
      </c>
      <c r="I89" s="180">
        <f>[11]Consol_Captive!I24/1000</f>
        <v>0</v>
      </c>
      <c r="J89" s="180">
        <f>[11]Consol_Captive!J24/1000</f>
        <v>0</v>
      </c>
      <c r="K89" s="180">
        <f>[11]Consol_Captive!K24/1000</f>
        <v>0</v>
      </c>
      <c r="L89" s="180">
        <f>[11]Consol_Captive!L24/1000</f>
        <v>0</v>
      </c>
      <c r="M89" s="180">
        <f>[11]Consol_Captive!M24/1000</f>
        <v>0</v>
      </c>
      <c r="N89" s="180">
        <f>[11]Consol_Captive!N24/1000</f>
        <v>0</v>
      </c>
      <c r="O89" s="180">
        <f>[11]Consol_Captive!O24/1000</f>
        <v>0</v>
      </c>
      <c r="P89" s="180">
        <f>[11]Consol_Captive!P24/1000</f>
        <v>0</v>
      </c>
      <c r="Q89" s="180">
        <f>[11]Consol_Captive!Q24/1000</f>
        <v>0</v>
      </c>
      <c r="R89" s="180">
        <f>[11]Consol_Captive!R24/1000</f>
        <v>0</v>
      </c>
      <c r="S89" s="180">
        <f>[11]Consol_Captive!S24/1000</f>
        <v>0</v>
      </c>
      <c r="T89" s="180">
        <f>[11]Consol_Captive!T24/1000</f>
        <v>0</v>
      </c>
      <c r="U89" s="180">
        <f>[11]Consol_Captive!U24/1000</f>
        <v>0</v>
      </c>
      <c r="V89" s="180">
        <f>[11]Consol_Captive!V24/1000</f>
        <v>0</v>
      </c>
      <c r="W89" s="180">
        <f>[11]Consol_Captive!W24/1000</f>
        <v>0</v>
      </c>
      <c r="X89" s="180">
        <f>[11]Consol_Captive!X24/1000</f>
        <v>0</v>
      </c>
      <c r="Y89" s="180">
        <f>[11]Consol_Captive!Y24/1000</f>
        <v>0</v>
      </c>
      <c r="Z89" s="180">
        <f>[11]Consol_Captive!Z24/1000</f>
        <v>0</v>
      </c>
      <c r="AA89" s="180">
        <f>[11]Consol_Captive!AA24/1000</f>
        <v>0</v>
      </c>
      <c r="AB89" s="180">
        <f>[11]Consol_Captive!AB24/1000</f>
        <v>0</v>
      </c>
      <c r="AC89" s="180">
        <f>[11]Consol_Captive!AC24/1000</f>
        <v>0.188</v>
      </c>
      <c r="AD89" s="180">
        <f>[11]Consol_Captive!AD24/1000</f>
        <v>1.9167675199999998</v>
      </c>
      <c r="AE89" s="180">
        <f>[11]Consol_Captive!AE24/1000</f>
        <v>4.7848931000000006</v>
      </c>
      <c r="AF89" s="180">
        <f>[11]Consol_Captive!AF24/1000</f>
        <v>8.1283732999999998</v>
      </c>
      <c r="AG89" s="180">
        <f>[11]Consol_Captive!AG24/1000</f>
        <v>13.0120264</v>
      </c>
      <c r="AH89" s="180">
        <f>[11]Consol_Captive!AH24/1000</f>
        <v>19.318348999999998</v>
      </c>
      <c r="AI89" s="180">
        <f>[11]Consol_Captive!AI24/1000</f>
        <v>26.5006229</v>
      </c>
      <c r="AJ89" s="180">
        <f>[11]Consol_Captive!AJ24/1000</f>
        <v>34.265269999999994</v>
      </c>
      <c r="AK89" s="180">
        <f>[11]Consol_Captive!AK24/1000</f>
        <v>36.839649999999999</v>
      </c>
      <c r="AL89" s="180">
        <f>[11]Consol_Captive!AL24/1000</f>
        <v>39.556212000000002</v>
      </c>
      <c r="AM89" s="180">
        <f>[11]Consol_Captive!AM24/1000</f>
        <v>48.866036999999999</v>
      </c>
      <c r="AN89" s="180">
        <f>[11]Consol_Captive!AN24/1000</f>
        <v>59.526677999999997</v>
      </c>
      <c r="AO89" s="180">
        <f>[11]Consol_Captive!AO24/1000</f>
        <v>57.934082000000004</v>
      </c>
      <c r="AP89" s="180">
        <f>[11]Consol_Captive!AP24/1000</f>
        <v>63.316281999999994</v>
      </c>
      <c r="AQ89" s="180">
        <f>[11]Consol_Captive!AQ24/1000</f>
        <v>73.530744999999996</v>
      </c>
      <c r="AR89" s="180">
        <f>[11]Consol_Captive!AR24/1000</f>
        <v>73.038290000000003</v>
      </c>
      <c r="AS89" s="180">
        <f>[11]Consol_Captive!AS24/1000</f>
        <v>79.276193000000006</v>
      </c>
      <c r="AT89" s="180">
        <f>[11]Consol_Captive!AT24/1000</f>
        <v>81.689102999999989</v>
      </c>
      <c r="AU89" s="180">
        <f>[11]Consol_Captive!AU24/1000</f>
        <v>74.05557499999999</v>
      </c>
      <c r="AV89" s="180">
        <f>[11]Consol_Captive!AV24/1000</f>
        <v>81.368396000000004</v>
      </c>
      <c r="AW89" s="180">
        <f>[11]Consol_Captive!AW24/1000</f>
        <v>83.288042000000004</v>
      </c>
      <c r="AX89" s="180">
        <f>[11]Consol_Captive!AX24/1000</f>
        <v>86.162210000000002</v>
      </c>
      <c r="AY89" s="180">
        <f>[11]Consol_Captive!AY24/1000</f>
        <v>92.444926000000009</v>
      </c>
      <c r="AZ89" s="180">
        <f>[11]Consol_Captive!AZ24/1000</f>
        <v>90.284091000000004</v>
      </c>
      <c r="BA89" s="180">
        <f>[11]Consol_Captive!BA24/1000</f>
        <v>88.037148000000002</v>
      </c>
      <c r="BB89" s="180">
        <f>[11]Consol_Captive!BB24/1000</f>
        <v>87.725937000000002</v>
      </c>
      <c r="BC89" s="180">
        <f>[11]Consol_Captive!BC24/1000</f>
        <v>88.074140999999997</v>
      </c>
      <c r="BD89" s="180">
        <f>[11]Consol_Captive!BD24/1000</f>
        <v>78.191027000000005</v>
      </c>
      <c r="BE89" s="180">
        <f>[11]Consol_Captive!BE24/1000</f>
        <v>68.989404999999991</v>
      </c>
      <c r="BF89" s="180">
        <f>[11]Consol_Captive!BF24/1000</f>
        <v>59.731847000000002</v>
      </c>
      <c r="BG89" s="180">
        <f>[11]Consol_Captive!BG24/1000</f>
        <v>67.755961000000013</v>
      </c>
      <c r="BH89" s="180">
        <f>[11]Consol_Captive!BH24/1000</f>
        <v>64.905864000000008</v>
      </c>
      <c r="BI89" s="180">
        <f>[11]Consol_Captive!BI24/1000</f>
        <v>57.193582999999997</v>
      </c>
      <c r="BJ89" s="180">
        <f>[11]Consol_Captive!BJ24/1000</f>
        <v>58.658629999999988</v>
      </c>
      <c r="BK89" s="180">
        <f>[11]Consol_Captive!BK24/1000</f>
        <v>52.827725000000001</v>
      </c>
      <c r="BL89" s="180">
        <f>[11]Consol_Captive!BL24/1000</f>
        <v>45.052046000000004</v>
      </c>
      <c r="BM89" s="180">
        <f>[11]Consol_Captive!BM24/1000</f>
        <v>39.891496000000004</v>
      </c>
      <c r="BN89" s="180">
        <f>[11]Consol_Captive!BN24/1000</f>
        <v>34.509326000000001</v>
      </c>
      <c r="BO89" s="180">
        <f>[11]Consol_Captive!BO24/1000</f>
        <v>26.413616000000001</v>
      </c>
      <c r="BP89" s="180">
        <f>[11]Consol_Captive!BP24/1000</f>
        <v>20.716844999999999</v>
      </c>
      <c r="BQ89" s="180">
        <f>[11]Consol_Captive!BQ24/1000</f>
        <v>14.869866699999999</v>
      </c>
      <c r="BR89" s="180">
        <f>[11]Consol_Captive!BR24/1000</f>
        <v>9.2520107000000014</v>
      </c>
      <c r="BS89" s="180">
        <f>[11]Consol_Captive!BS24/1000</f>
        <v>5.2571156999999991</v>
      </c>
      <c r="BT89" s="180">
        <f>[11]Consol_Captive!BT24/1000</f>
        <v>2.1995530999999997</v>
      </c>
      <c r="BU89" s="180">
        <f>[11]Consol_Captive!BU24/1000</f>
        <v>0.2767888</v>
      </c>
      <c r="BV89" s="180">
        <f>[11]Consol_Captive!BV24/1000</f>
        <v>2E-3</v>
      </c>
      <c r="BW89" s="180">
        <f>[11]Consol_Captive!BW24/1000</f>
        <v>0</v>
      </c>
      <c r="BX89" s="180">
        <f>[11]Consol_Captive!BX24/1000</f>
        <v>0</v>
      </c>
      <c r="BY89" s="180">
        <f>[11]Consol_Captive!BY24/1000</f>
        <v>0</v>
      </c>
      <c r="BZ89" s="180">
        <f>[11]Consol_Captive!BZ24/1000</f>
        <v>0</v>
      </c>
      <c r="CA89" s="180">
        <f>[11]Consol_Captive!CA24/1000</f>
        <v>0</v>
      </c>
      <c r="CB89" s="180">
        <f>[11]Consol_Captive!CB24/1000</f>
        <v>0</v>
      </c>
      <c r="CC89" s="180">
        <f>[11]Consol_Captive!CC24/1000</f>
        <v>0</v>
      </c>
      <c r="CD89" s="180">
        <f>[11]Consol_Captive!CD24/1000</f>
        <v>0</v>
      </c>
      <c r="CE89" s="180">
        <f>[11]Consol_Captive!CE24/1000</f>
        <v>0</v>
      </c>
      <c r="CF89" s="180">
        <f>[11]Consol_Captive!CF24/1000</f>
        <v>0</v>
      </c>
      <c r="CG89" s="180">
        <f>[11]Consol_Captive!CG24/1000</f>
        <v>0</v>
      </c>
      <c r="CH89" s="180">
        <f>[11]Consol_Captive!CH24/1000</f>
        <v>0</v>
      </c>
      <c r="CI89" s="180">
        <f>[11]Consol_Captive!CI24/1000</f>
        <v>0</v>
      </c>
      <c r="CJ89" s="180">
        <f>[11]Consol_Captive!CJ24/1000</f>
        <v>0</v>
      </c>
      <c r="CK89" s="180">
        <f>[11]Consol_Captive!CK24/1000</f>
        <v>0</v>
      </c>
      <c r="CL89" s="180">
        <f>[11]Consol_Captive!CL24/1000</f>
        <v>0</v>
      </c>
      <c r="CM89" s="180">
        <f>[11]Consol_Captive!CM24/1000</f>
        <v>0</v>
      </c>
      <c r="CN89" s="180">
        <f>[11]Consol_Captive!CN24/1000</f>
        <v>0</v>
      </c>
      <c r="CO89" s="180">
        <f>[11]Consol_Captive!CO24/1000</f>
        <v>0</v>
      </c>
      <c r="CP89" s="180">
        <f>[11]Consol_Captive!CP24/1000</f>
        <v>0</v>
      </c>
      <c r="CQ89" s="180">
        <f>[11]Consol_Captive!CQ24/1000</f>
        <v>0</v>
      </c>
      <c r="CR89" s="180">
        <f>[11]Consol_Captive!CR24/1000</f>
        <v>0</v>
      </c>
      <c r="CS89" s="180">
        <f>[11]Consol_Captive!CS24/1000</f>
        <v>0</v>
      </c>
      <c r="CT89" s="226">
        <f t="shared" ref="CT89:CT92" si="73">SUM(B89:CS89)</f>
        <v>2199.8227462199993</v>
      </c>
      <c r="CU89" s="227"/>
    </row>
    <row r="90" spans="1:102">
      <c r="A90" s="287" t="s">
        <v>73</v>
      </c>
      <c r="B90" s="273">
        <f>[11]Consol_TP!B24/1000</f>
        <v>0</v>
      </c>
      <c r="C90" s="273">
        <f>[11]Consol_TP!C24/1000</f>
        <v>0</v>
      </c>
      <c r="D90" s="273">
        <f>[11]Consol_TP!D24/1000</f>
        <v>0</v>
      </c>
      <c r="E90" s="273">
        <f>[11]Consol_TP!E24/1000</f>
        <v>0</v>
      </c>
      <c r="F90" s="273">
        <f>[11]Consol_TP!F24/1000</f>
        <v>0</v>
      </c>
      <c r="G90" s="273">
        <f>[11]Consol_TP!G24/1000</f>
        <v>0</v>
      </c>
      <c r="H90" s="273">
        <f>[11]Consol_TP!H24/1000</f>
        <v>0</v>
      </c>
      <c r="I90" s="273">
        <f>[11]Consol_TP!I24/1000</f>
        <v>0</v>
      </c>
      <c r="J90" s="273">
        <f>[11]Consol_TP!J24/1000</f>
        <v>0</v>
      </c>
      <c r="K90" s="273">
        <f>[11]Consol_TP!K24/1000</f>
        <v>0</v>
      </c>
      <c r="L90" s="273">
        <f>[11]Consol_TP!L24/1000</f>
        <v>0</v>
      </c>
      <c r="M90" s="273">
        <f>[11]Consol_TP!M24/1000</f>
        <v>0</v>
      </c>
      <c r="N90" s="273">
        <f>[11]Consol_TP!N24/1000</f>
        <v>0</v>
      </c>
      <c r="O90" s="273">
        <f>[11]Consol_TP!O24/1000</f>
        <v>0</v>
      </c>
      <c r="P90" s="273">
        <f>[11]Consol_TP!P24/1000</f>
        <v>0</v>
      </c>
      <c r="Q90" s="273">
        <f>[11]Consol_TP!Q24/1000</f>
        <v>0</v>
      </c>
      <c r="R90" s="273">
        <f>[11]Consol_TP!R24/1000</f>
        <v>0</v>
      </c>
      <c r="S90" s="273">
        <f>[11]Consol_TP!S24/1000</f>
        <v>0</v>
      </c>
      <c r="T90" s="273">
        <f>[11]Consol_TP!T24/1000</f>
        <v>0</v>
      </c>
      <c r="U90" s="273">
        <f>[11]Consol_TP!U24/1000</f>
        <v>0</v>
      </c>
      <c r="V90" s="273">
        <f>[11]Consol_TP!V24/1000</f>
        <v>0</v>
      </c>
      <c r="W90" s="273">
        <f>[11]Consol_TP!W24/1000</f>
        <v>0</v>
      </c>
      <c r="X90" s="273">
        <f>[11]Consol_TP!X24/1000</f>
        <v>0</v>
      </c>
      <c r="Y90" s="273">
        <f>[11]Consol_TP!Y24/1000</f>
        <v>0</v>
      </c>
      <c r="Z90" s="273">
        <f>[11]Consol_TP!Z24/1000</f>
        <v>0</v>
      </c>
      <c r="AA90" s="273">
        <f>[11]Consol_TP!AA24/1000</f>
        <v>0</v>
      </c>
      <c r="AB90" s="273">
        <f>[11]Consol_TP!AB24/1000</f>
        <v>0</v>
      </c>
      <c r="AC90" s="273">
        <f>[11]Consol_TP!AC24/1000</f>
        <v>0</v>
      </c>
      <c r="AD90" s="273">
        <f>[11]Consol_TP!AD24/1000</f>
        <v>7.0499999999999993E-2</v>
      </c>
      <c r="AE90" s="273">
        <f>[11]Consol_TP!AE24/1000</f>
        <v>0.20250000000000001</v>
      </c>
      <c r="AF90" s="273">
        <f>[11]Consol_TP!AF24/1000</f>
        <v>0.39900000000000002</v>
      </c>
      <c r="AG90" s="273">
        <f>[11]Consol_TP!AG24/1000</f>
        <v>0.64049999999999996</v>
      </c>
      <c r="AH90" s="273">
        <f>[11]Consol_TP!AH24/1000</f>
        <v>0.90300000000000002</v>
      </c>
      <c r="AI90" s="273">
        <f>[11]Consol_TP!AI24/1000</f>
        <v>1.2645</v>
      </c>
      <c r="AJ90" s="273">
        <f>[11]Consol_TP!AJ24/1000</f>
        <v>1.851</v>
      </c>
      <c r="AK90" s="273">
        <f>[11]Consol_TP!AK24/1000</f>
        <v>2.0670000000000002</v>
      </c>
      <c r="AL90" s="273">
        <f>[11]Consol_TP!AL24/1000</f>
        <v>2.1194999999999999</v>
      </c>
      <c r="AM90" s="273">
        <f>[11]Consol_TP!AM24/1000</f>
        <v>2.706</v>
      </c>
      <c r="AN90" s="273">
        <f>[11]Consol_TP!AN24/1000</f>
        <v>2.5259999999999998</v>
      </c>
      <c r="AO90" s="273">
        <f>[11]Consol_TP!AO24/1000</f>
        <v>3.234</v>
      </c>
      <c r="AP90" s="273">
        <f>[11]Consol_TP!AP24/1000</f>
        <v>2.6190000000000002</v>
      </c>
      <c r="AQ90" s="273">
        <f>[11]Consol_TP!AQ24/1000</f>
        <v>2.8260000000000001</v>
      </c>
      <c r="AR90" s="273">
        <f>[11]Consol_TP!AR24/1000</f>
        <v>3.7814999999999999</v>
      </c>
      <c r="AS90" s="273">
        <f>[11]Consol_TP!AS24/1000</f>
        <v>3.8580000000000001</v>
      </c>
      <c r="AT90" s="273">
        <f>[11]Consol_TP!AT24/1000</f>
        <v>3.6974999999999998</v>
      </c>
      <c r="AU90" s="273">
        <f>[11]Consol_TP!AU24/1000</f>
        <v>4.2359999999999998</v>
      </c>
      <c r="AV90" s="273">
        <f>[11]Consol_TP!AV24/1000</f>
        <v>4.3094999999999999</v>
      </c>
      <c r="AW90" s="273">
        <f>[11]Consol_TP!AW24/1000</f>
        <v>4.3559999999999999</v>
      </c>
      <c r="AX90" s="273">
        <f>[11]Consol_TP!AX24/1000</f>
        <v>4.3769999999999998</v>
      </c>
      <c r="AY90" s="273">
        <f>[11]Consol_TP!AY24/1000</f>
        <v>4.41</v>
      </c>
      <c r="AZ90" s="273">
        <f>[11]Consol_TP!AZ24/1000</f>
        <v>4.4039999999999999</v>
      </c>
      <c r="BA90" s="273">
        <f>[11]Consol_TP!BA24/1000</f>
        <v>4.3739999999999997</v>
      </c>
      <c r="BB90" s="273">
        <f>[11]Consol_TP!BB24/1000</f>
        <v>4.3470000000000004</v>
      </c>
      <c r="BC90" s="273">
        <f>[11]Consol_TP!BC24/1000</f>
        <v>4.2</v>
      </c>
      <c r="BD90" s="273">
        <f>[11]Consol_TP!BD24/1000</f>
        <v>4.0469999999999997</v>
      </c>
      <c r="BE90" s="273">
        <f>[11]Consol_TP!BE24/1000</f>
        <v>3.8610000000000002</v>
      </c>
      <c r="BF90" s="273">
        <f>[11]Consol_TP!BF24/1000</f>
        <v>3.5790000000000002</v>
      </c>
      <c r="BG90" s="273">
        <f>[11]Consol_TP!BG24/1000</f>
        <v>3.3045</v>
      </c>
      <c r="BH90" s="273">
        <f>[11]Consol_TP!BH24/1000</f>
        <v>3.4874999999999998</v>
      </c>
      <c r="BI90" s="273">
        <f>[11]Consol_TP!BI24/1000</f>
        <v>3.18</v>
      </c>
      <c r="BJ90" s="273">
        <f>[11]Consol_TP!BJ24/1000</f>
        <v>2.8260000000000001</v>
      </c>
      <c r="BK90" s="273">
        <f>[11]Consol_TP!BK24/1000</f>
        <v>2.5785</v>
      </c>
      <c r="BL90" s="273">
        <f>[11]Consol_TP!BL24/1000</f>
        <v>2.5605000000000002</v>
      </c>
      <c r="BM90" s="273">
        <f>[11]Consol_TP!BM24/1000</f>
        <v>2.3595000000000002</v>
      </c>
      <c r="BN90" s="273">
        <f>[11]Consol_TP!BN24/1000</f>
        <v>1.9995000000000001</v>
      </c>
      <c r="BO90" s="273">
        <f>[11]Consol_TP!BO24/1000</f>
        <v>1.6094999999999999</v>
      </c>
      <c r="BP90" s="273">
        <f>[11]Consol_TP!BP24/1000</f>
        <v>1.0874999999999999</v>
      </c>
      <c r="BQ90" s="273">
        <f>[11]Consol_TP!BQ24/1000</f>
        <v>0.93149999999999999</v>
      </c>
      <c r="BR90" s="273">
        <f>[11]Consol_TP!BR24/1000</f>
        <v>0.61050000000000004</v>
      </c>
      <c r="BS90" s="273">
        <f>[11]Consol_TP!BS24/1000</f>
        <v>0.36599999999999999</v>
      </c>
      <c r="BT90" s="273">
        <f>[11]Consol_TP!BT24/1000</f>
        <v>0.16650000000000001</v>
      </c>
      <c r="BU90" s="273">
        <f>[11]Consol_TP!BU24/1000</f>
        <v>3.7499999999999999E-2</v>
      </c>
      <c r="BV90" s="273">
        <f>[11]Consol_TP!BV24/1000</f>
        <v>0</v>
      </c>
      <c r="BW90" s="273">
        <f>[11]Consol_TP!BW24/1000</f>
        <v>0</v>
      </c>
      <c r="BX90" s="273">
        <f>[11]Consol_TP!BX24/1000</f>
        <v>0</v>
      </c>
      <c r="BY90" s="273">
        <f>[11]Consol_TP!BY24/1000</f>
        <v>0</v>
      </c>
      <c r="BZ90" s="273">
        <f>[11]Consol_TP!BZ24/1000</f>
        <v>0</v>
      </c>
      <c r="CA90" s="273">
        <f>[11]Consol_TP!CA24/1000</f>
        <v>0</v>
      </c>
      <c r="CB90" s="273">
        <f>[11]Consol_TP!CB24/1000</f>
        <v>0</v>
      </c>
      <c r="CC90" s="273">
        <f>[11]Consol_TP!CC24/1000</f>
        <v>0</v>
      </c>
      <c r="CD90" s="273">
        <f>[11]Consol_TP!CD24/1000</f>
        <v>0</v>
      </c>
      <c r="CE90" s="273">
        <f>[11]Consol_TP!CE24/1000</f>
        <v>0</v>
      </c>
      <c r="CF90" s="273">
        <f>[11]Consol_TP!CF24/1000</f>
        <v>0</v>
      </c>
      <c r="CG90" s="273">
        <f>[11]Consol_TP!CG24/1000</f>
        <v>0</v>
      </c>
      <c r="CH90" s="273">
        <f>[11]Consol_TP!CH24/1000</f>
        <v>0</v>
      </c>
      <c r="CI90" s="273">
        <f>[11]Consol_TP!CI24/1000</f>
        <v>0</v>
      </c>
      <c r="CJ90" s="273">
        <f>[11]Consol_TP!CJ24/1000</f>
        <v>0</v>
      </c>
      <c r="CK90" s="273">
        <f>[11]Consol_TP!CK24/1000</f>
        <v>0</v>
      </c>
      <c r="CL90" s="273">
        <f>[11]Consol_TP!CL24/1000</f>
        <v>0</v>
      </c>
      <c r="CM90" s="273">
        <f>[11]Consol_TP!CM24/1000</f>
        <v>0</v>
      </c>
      <c r="CN90" s="273">
        <f>[11]Consol_TP!CN24/1000</f>
        <v>0</v>
      </c>
      <c r="CO90" s="273">
        <f>[11]Consol_TP!CO24/1000</f>
        <v>0</v>
      </c>
      <c r="CP90" s="273">
        <f>[11]Consol_TP!CP24/1000</f>
        <v>0</v>
      </c>
      <c r="CQ90" s="273">
        <f>[11]Consol_TP!CQ24/1000</f>
        <v>0</v>
      </c>
      <c r="CR90" s="273">
        <f>[11]Consol_TP!CR24/1000</f>
        <v>0</v>
      </c>
      <c r="CS90" s="273">
        <f>[11]Consol_TP!CS24/1000</f>
        <v>0</v>
      </c>
      <c r="CT90" s="226">
        <f t="shared" si="73"/>
        <v>112.371</v>
      </c>
      <c r="CU90" s="227"/>
    </row>
    <row r="91" spans="1:102">
      <c r="A91" s="172" t="s">
        <v>58</v>
      </c>
      <c r="B91" s="181">
        <f t="shared" ref="B91:AG91" si="74">SUM(B84,B88)</f>
        <v>0</v>
      </c>
      <c r="C91" s="98">
        <f t="shared" si="74"/>
        <v>0</v>
      </c>
      <c r="D91" s="98">
        <f t="shared" si="74"/>
        <v>0</v>
      </c>
      <c r="E91" s="98">
        <f t="shared" si="74"/>
        <v>0</v>
      </c>
      <c r="F91" s="98">
        <f t="shared" si="74"/>
        <v>0</v>
      </c>
      <c r="G91" s="98">
        <f t="shared" si="74"/>
        <v>0</v>
      </c>
      <c r="H91" s="98">
        <f t="shared" si="74"/>
        <v>0</v>
      </c>
      <c r="I91" s="98">
        <f t="shared" si="74"/>
        <v>0</v>
      </c>
      <c r="J91" s="98">
        <f t="shared" si="74"/>
        <v>0</v>
      </c>
      <c r="K91" s="98">
        <f t="shared" si="74"/>
        <v>0</v>
      </c>
      <c r="L91" s="98">
        <f t="shared" si="74"/>
        <v>0</v>
      </c>
      <c r="M91" s="98">
        <f t="shared" si="74"/>
        <v>0</v>
      </c>
      <c r="N91" s="98">
        <f t="shared" si="74"/>
        <v>0</v>
      </c>
      <c r="O91" s="98">
        <f t="shared" si="74"/>
        <v>0</v>
      </c>
      <c r="P91" s="98">
        <f t="shared" si="74"/>
        <v>0</v>
      </c>
      <c r="Q91" s="98">
        <f t="shared" si="74"/>
        <v>0</v>
      </c>
      <c r="R91" s="98">
        <f t="shared" si="74"/>
        <v>0</v>
      </c>
      <c r="S91" s="98">
        <f t="shared" si="74"/>
        <v>0</v>
      </c>
      <c r="T91" s="98">
        <f t="shared" si="74"/>
        <v>0</v>
      </c>
      <c r="U91" s="98">
        <f t="shared" si="74"/>
        <v>0</v>
      </c>
      <c r="V91" s="98">
        <f t="shared" si="74"/>
        <v>0</v>
      </c>
      <c r="W91" s="98">
        <f t="shared" si="74"/>
        <v>0</v>
      </c>
      <c r="X91" s="98">
        <f t="shared" si="74"/>
        <v>0</v>
      </c>
      <c r="Y91" s="98">
        <f t="shared" si="74"/>
        <v>0</v>
      </c>
      <c r="Z91" s="98">
        <f t="shared" si="74"/>
        <v>0</v>
      </c>
      <c r="AA91" s="98">
        <f t="shared" si="74"/>
        <v>0</v>
      </c>
      <c r="AB91" s="98">
        <f t="shared" si="74"/>
        <v>0</v>
      </c>
      <c r="AC91" s="98">
        <f t="shared" si="74"/>
        <v>0.188</v>
      </c>
      <c r="AD91" s="98">
        <f t="shared" si="74"/>
        <v>1.9872675199999998</v>
      </c>
      <c r="AE91" s="98">
        <f t="shared" si="74"/>
        <v>4.9873931000000002</v>
      </c>
      <c r="AF91" s="98">
        <f t="shared" si="74"/>
        <v>8.5273733000000007</v>
      </c>
      <c r="AG91" s="98">
        <f t="shared" si="74"/>
        <v>13.652526399999999</v>
      </c>
      <c r="AH91" s="98">
        <f t="shared" ref="AH91:BM91" si="75">SUM(AH84,AH88)</f>
        <v>20.221348999999996</v>
      </c>
      <c r="AI91" s="98">
        <f t="shared" si="75"/>
        <v>27.765122900000001</v>
      </c>
      <c r="AJ91" s="98">
        <f t="shared" si="75"/>
        <v>36.116269999999993</v>
      </c>
      <c r="AK91" s="98">
        <f t="shared" si="75"/>
        <v>38.906649999999999</v>
      </c>
      <c r="AL91" s="98">
        <f t="shared" si="75"/>
        <v>41.675712000000004</v>
      </c>
      <c r="AM91" s="98">
        <f t="shared" si="75"/>
        <v>51.572037000000002</v>
      </c>
      <c r="AN91" s="98">
        <f t="shared" si="75"/>
        <v>62.052678</v>
      </c>
      <c r="AO91" s="98">
        <f t="shared" si="75"/>
        <v>61.168082000000005</v>
      </c>
      <c r="AP91" s="98">
        <f t="shared" si="75"/>
        <v>65.935282000000001</v>
      </c>
      <c r="AQ91" s="98">
        <f t="shared" si="75"/>
        <v>76.356744999999989</v>
      </c>
      <c r="AR91" s="98">
        <f t="shared" si="75"/>
        <v>76.819789999999998</v>
      </c>
      <c r="AS91" s="98">
        <f t="shared" si="75"/>
        <v>83.13419300000001</v>
      </c>
      <c r="AT91" s="98">
        <f t="shared" si="75"/>
        <v>85.386602999999994</v>
      </c>
      <c r="AU91" s="98">
        <f t="shared" si="75"/>
        <v>78.291574999999995</v>
      </c>
      <c r="AV91" s="98">
        <f t="shared" si="75"/>
        <v>85.677896000000004</v>
      </c>
      <c r="AW91" s="98">
        <f t="shared" si="75"/>
        <v>87.644041999999999</v>
      </c>
      <c r="AX91" s="98">
        <f t="shared" si="75"/>
        <v>90.539209999999997</v>
      </c>
      <c r="AY91" s="98">
        <f t="shared" si="75"/>
        <v>96.854926000000006</v>
      </c>
      <c r="AZ91" s="98">
        <f t="shared" si="75"/>
        <v>94.688091</v>
      </c>
      <c r="BA91" s="98">
        <f t="shared" si="75"/>
        <v>92.411147999999997</v>
      </c>
      <c r="BB91" s="98">
        <f t="shared" si="75"/>
        <v>92.072936999999996</v>
      </c>
      <c r="BC91" s="98">
        <f t="shared" si="75"/>
        <v>92.274141</v>
      </c>
      <c r="BD91" s="98">
        <f t="shared" si="75"/>
        <v>82.238027000000002</v>
      </c>
      <c r="BE91" s="98">
        <f t="shared" si="75"/>
        <v>72.850404999999995</v>
      </c>
      <c r="BF91" s="98">
        <f t="shared" si="75"/>
        <v>63.310847000000003</v>
      </c>
      <c r="BG91" s="98">
        <f t="shared" si="75"/>
        <v>71.060461000000018</v>
      </c>
      <c r="BH91" s="98">
        <f t="shared" si="75"/>
        <v>68.393364000000005</v>
      </c>
      <c r="BI91" s="98">
        <f t="shared" si="75"/>
        <v>60.373582999999996</v>
      </c>
      <c r="BJ91" s="98">
        <f t="shared" si="75"/>
        <v>61.484629999999989</v>
      </c>
      <c r="BK91" s="98">
        <f t="shared" si="75"/>
        <v>55.406224999999999</v>
      </c>
      <c r="BL91" s="98">
        <f t="shared" si="75"/>
        <v>47.612546000000002</v>
      </c>
      <c r="BM91" s="98">
        <f t="shared" si="75"/>
        <v>42.250996000000001</v>
      </c>
      <c r="BN91" s="98">
        <f t="shared" ref="BN91:CS91" si="76">SUM(BN84,BN88)</f>
        <v>36.508825999999999</v>
      </c>
      <c r="BO91" s="98">
        <f t="shared" si="76"/>
        <v>28.023116000000002</v>
      </c>
      <c r="BP91" s="98">
        <f t="shared" si="76"/>
        <v>21.804344999999998</v>
      </c>
      <c r="BQ91" s="98">
        <f t="shared" si="76"/>
        <v>15.801366699999999</v>
      </c>
      <c r="BR91" s="98">
        <f t="shared" si="76"/>
        <v>9.8625107000000014</v>
      </c>
      <c r="BS91" s="98">
        <f t="shared" si="76"/>
        <v>5.6231156999999987</v>
      </c>
      <c r="BT91" s="98">
        <f t="shared" si="76"/>
        <v>2.3660530999999998</v>
      </c>
      <c r="BU91" s="98">
        <f t="shared" si="76"/>
        <v>0.31428879999999998</v>
      </c>
      <c r="BV91" s="98">
        <f t="shared" si="76"/>
        <v>2E-3</v>
      </c>
      <c r="BW91" s="98">
        <f t="shared" si="76"/>
        <v>0</v>
      </c>
      <c r="BX91" s="98">
        <f t="shared" si="76"/>
        <v>0</v>
      </c>
      <c r="BY91" s="98">
        <f t="shared" si="76"/>
        <v>0</v>
      </c>
      <c r="BZ91" s="98">
        <f t="shared" si="76"/>
        <v>0</v>
      </c>
      <c r="CA91" s="98">
        <f t="shared" si="76"/>
        <v>0</v>
      </c>
      <c r="CB91" s="98">
        <f t="shared" si="76"/>
        <v>0</v>
      </c>
      <c r="CC91" s="98">
        <f t="shared" si="76"/>
        <v>0</v>
      </c>
      <c r="CD91" s="98">
        <f t="shared" si="76"/>
        <v>0</v>
      </c>
      <c r="CE91" s="98">
        <f t="shared" si="76"/>
        <v>0</v>
      </c>
      <c r="CF91" s="98">
        <f t="shared" si="76"/>
        <v>0</v>
      </c>
      <c r="CG91" s="98">
        <f t="shared" si="76"/>
        <v>0</v>
      </c>
      <c r="CH91" s="98">
        <f t="shared" si="76"/>
        <v>0</v>
      </c>
      <c r="CI91" s="98">
        <f t="shared" si="76"/>
        <v>0</v>
      </c>
      <c r="CJ91" s="98">
        <f t="shared" si="76"/>
        <v>0</v>
      </c>
      <c r="CK91" s="98">
        <f t="shared" si="76"/>
        <v>0</v>
      </c>
      <c r="CL91" s="98">
        <f t="shared" si="76"/>
        <v>0</v>
      </c>
      <c r="CM91" s="98">
        <f t="shared" si="76"/>
        <v>0</v>
      </c>
      <c r="CN91" s="98">
        <f t="shared" si="76"/>
        <v>0</v>
      </c>
      <c r="CO91" s="98">
        <f t="shared" si="76"/>
        <v>0</v>
      </c>
      <c r="CP91" s="98">
        <f t="shared" si="76"/>
        <v>0</v>
      </c>
      <c r="CQ91" s="98">
        <f t="shared" si="76"/>
        <v>0</v>
      </c>
      <c r="CR91" s="98">
        <f t="shared" si="76"/>
        <v>0</v>
      </c>
      <c r="CS91" s="182">
        <f t="shared" si="76"/>
        <v>0</v>
      </c>
      <c r="CT91" s="174">
        <f t="shared" si="73"/>
        <v>2312.1937462199999</v>
      </c>
      <c r="CU91" s="117"/>
      <c r="CV91" s="125"/>
      <c r="CX91" s="198"/>
    </row>
    <row r="92" spans="1:102">
      <c r="A92" s="171" t="s">
        <v>18</v>
      </c>
      <c r="B92" s="181">
        <f>SUM(B93:B95)</f>
        <v>32.4</v>
      </c>
      <c r="C92" s="181">
        <f t="shared" ref="C92:BN92" si="77">SUM(C93:C95)</f>
        <v>32.4</v>
      </c>
      <c r="D92" s="181">
        <f t="shared" si="77"/>
        <v>32.4</v>
      </c>
      <c r="E92" s="181">
        <f t="shared" si="77"/>
        <v>32.4</v>
      </c>
      <c r="F92" s="181">
        <f t="shared" si="77"/>
        <v>32.4</v>
      </c>
      <c r="G92" s="181">
        <f t="shared" si="77"/>
        <v>32.4</v>
      </c>
      <c r="H92" s="181">
        <f t="shared" si="77"/>
        <v>32.4</v>
      </c>
      <c r="I92" s="181">
        <f t="shared" si="77"/>
        <v>32.4</v>
      </c>
      <c r="J92" s="181">
        <f t="shared" si="77"/>
        <v>32.4</v>
      </c>
      <c r="K92" s="181">
        <f t="shared" si="77"/>
        <v>32.4</v>
      </c>
      <c r="L92" s="181">
        <f t="shared" si="77"/>
        <v>32.4</v>
      </c>
      <c r="M92" s="181">
        <f t="shared" si="77"/>
        <v>32.4</v>
      </c>
      <c r="N92" s="181">
        <f t="shared" si="77"/>
        <v>32.4</v>
      </c>
      <c r="O92" s="181">
        <f t="shared" si="77"/>
        <v>32.4</v>
      </c>
      <c r="P92" s="181">
        <f t="shared" si="77"/>
        <v>32.4</v>
      </c>
      <c r="Q92" s="181">
        <f t="shared" si="77"/>
        <v>32.4</v>
      </c>
      <c r="R92" s="181">
        <f t="shared" si="77"/>
        <v>32.4</v>
      </c>
      <c r="S92" s="181">
        <f t="shared" si="77"/>
        <v>32.4</v>
      </c>
      <c r="T92" s="181">
        <f t="shared" si="77"/>
        <v>32.4</v>
      </c>
      <c r="U92" s="181">
        <f t="shared" si="77"/>
        <v>32.4</v>
      </c>
      <c r="V92" s="181">
        <f t="shared" si="77"/>
        <v>32.4</v>
      </c>
      <c r="W92" s="181">
        <f t="shared" si="77"/>
        <v>32.4</v>
      </c>
      <c r="X92" s="181">
        <f t="shared" si="77"/>
        <v>32.4</v>
      </c>
      <c r="Y92" s="181">
        <f t="shared" si="77"/>
        <v>32.4</v>
      </c>
      <c r="Z92" s="181">
        <f t="shared" si="77"/>
        <v>32.4</v>
      </c>
      <c r="AA92" s="181">
        <f t="shared" si="77"/>
        <v>32.4</v>
      </c>
      <c r="AB92" s="181">
        <f t="shared" si="77"/>
        <v>32.4</v>
      </c>
      <c r="AC92" s="181">
        <f t="shared" si="77"/>
        <v>32.4</v>
      </c>
      <c r="AD92" s="181">
        <f t="shared" si="77"/>
        <v>32.4</v>
      </c>
      <c r="AE92" s="181">
        <f t="shared" si="77"/>
        <v>32.4</v>
      </c>
      <c r="AF92" s="181">
        <f t="shared" si="77"/>
        <v>32.4</v>
      </c>
      <c r="AG92" s="181">
        <f t="shared" si="77"/>
        <v>32.4</v>
      </c>
      <c r="AH92" s="181">
        <f t="shared" si="77"/>
        <v>32.4</v>
      </c>
      <c r="AI92" s="181">
        <f t="shared" si="77"/>
        <v>32.4</v>
      </c>
      <c r="AJ92" s="181">
        <f t="shared" si="77"/>
        <v>32.4</v>
      </c>
      <c r="AK92" s="181">
        <f t="shared" si="77"/>
        <v>32.4</v>
      </c>
      <c r="AL92" s="181">
        <f t="shared" si="77"/>
        <v>32.4</v>
      </c>
      <c r="AM92" s="181">
        <f t="shared" si="77"/>
        <v>32.4</v>
      </c>
      <c r="AN92" s="181">
        <f t="shared" si="77"/>
        <v>32.4</v>
      </c>
      <c r="AO92" s="181">
        <f t="shared" si="77"/>
        <v>32.4</v>
      </c>
      <c r="AP92" s="181">
        <f t="shared" si="77"/>
        <v>32.4</v>
      </c>
      <c r="AQ92" s="181">
        <f t="shared" si="77"/>
        <v>32.4</v>
      </c>
      <c r="AR92" s="181">
        <f t="shared" si="77"/>
        <v>32.4</v>
      </c>
      <c r="AS92" s="181">
        <f t="shared" si="77"/>
        <v>32.4</v>
      </c>
      <c r="AT92" s="181">
        <f t="shared" si="77"/>
        <v>32.4</v>
      </c>
      <c r="AU92" s="181">
        <f t="shared" si="77"/>
        <v>32.4</v>
      </c>
      <c r="AV92" s="181">
        <f t="shared" si="77"/>
        <v>32.4</v>
      </c>
      <c r="AW92" s="181">
        <f t="shared" si="77"/>
        <v>32.4</v>
      </c>
      <c r="AX92" s="181">
        <f t="shared" si="77"/>
        <v>32.4</v>
      </c>
      <c r="AY92" s="181">
        <f t="shared" si="77"/>
        <v>32.4</v>
      </c>
      <c r="AZ92" s="181">
        <f t="shared" si="77"/>
        <v>32.4</v>
      </c>
      <c r="BA92" s="181">
        <f t="shared" si="77"/>
        <v>32.4</v>
      </c>
      <c r="BB92" s="181">
        <f t="shared" si="77"/>
        <v>32.4</v>
      </c>
      <c r="BC92" s="181">
        <f t="shared" si="77"/>
        <v>32.4</v>
      </c>
      <c r="BD92" s="181">
        <f t="shared" si="77"/>
        <v>32.4</v>
      </c>
      <c r="BE92" s="181">
        <f t="shared" si="77"/>
        <v>32.4</v>
      </c>
      <c r="BF92" s="181">
        <f t="shared" si="77"/>
        <v>32.4</v>
      </c>
      <c r="BG92" s="181">
        <f t="shared" si="77"/>
        <v>32.4</v>
      </c>
      <c r="BH92" s="181">
        <f t="shared" si="77"/>
        <v>32.4</v>
      </c>
      <c r="BI92" s="181">
        <f t="shared" si="77"/>
        <v>32.4</v>
      </c>
      <c r="BJ92" s="181">
        <f t="shared" si="77"/>
        <v>32.4</v>
      </c>
      <c r="BK92" s="181">
        <f t="shared" si="77"/>
        <v>32.4</v>
      </c>
      <c r="BL92" s="181">
        <f t="shared" si="77"/>
        <v>32.4</v>
      </c>
      <c r="BM92" s="181">
        <f t="shared" si="77"/>
        <v>32.4</v>
      </c>
      <c r="BN92" s="181">
        <f t="shared" si="77"/>
        <v>32.4</v>
      </c>
      <c r="BO92" s="181">
        <f t="shared" ref="BO92:CS92" si="78">SUM(BO93:BO95)</f>
        <v>32.4</v>
      </c>
      <c r="BP92" s="181">
        <f t="shared" si="78"/>
        <v>32.4</v>
      </c>
      <c r="BQ92" s="181">
        <f t="shared" si="78"/>
        <v>32.4</v>
      </c>
      <c r="BR92" s="181">
        <f t="shared" si="78"/>
        <v>32.4</v>
      </c>
      <c r="BS92" s="181">
        <f t="shared" si="78"/>
        <v>32.4</v>
      </c>
      <c r="BT92" s="181">
        <f t="shared" si="78"/>
        <v>32.4</v>
      </c>
      <c r="BU92" s="181">
        <f t="shared" si="78"/>
        <v>32.4</v>
      </c>
      <c r="BV92" s="181">
        <f t="shared" si="78"/>
        <v>32.4</v>
      </c>
      <c r="BW92" s="181">
        <f t="shared" si="78"/>
        <v>32.4</v>
      </c>
      <c r="BX92" s="181">
        <f t="shared" si="78"/>
        <v>32.4</v>
      </c>
      <c r="BY92" s="181">
        <f t="shared" si="78"/>
        <v>32.4</v>
      </c>
      <c r="BZ92" s="181">
        <f t="shared" si="78"/>
        <v>32.4</v>
      </c>
      <c r="CA92" s="181">
        <f t="shared" si="78"/>
        <v>32.4</v>
      </c>
      <c r="CB92" s="181">
        <f t="shared" si="78"/>
        <v>32.4</v>
      </c>
      <c r="CC92" s="181">
        <f t="shared" si="78"/>
        <v>32.4</v>
      </c>
      <c r="CD92" s="181">
        <f t="shared" si="78"/>
        <v>32.4</v>
      </c>
      <c r="CE92" s="181">
        <f t="shared" si="78"/>
        <v>32.4</v>
      </c>
      <c r="CF92" s="181">
        <f t="shared" si="78"/>
        <v>32.4</v>
      </c>
      <c r="CG92" s="181">
        <f t="shared" si="78"/>
        <v>32.4</v>
      </c>
      <c r="CH92" s="181">
        <f t="shared" si="78"/>
        <v>32.4</v>
      </c>
      <c r="CI92" s="181">
        <f t="shared" si="78"/>
        <v>32.4</v>
      </c>
      <c r="CJ92" s="181">
        <f t="shared" si="78"/>
        <v>32.4</v>
      </c>
      <c r="CK92" s="181">
        <f t="shared" si="78"/>
        <v>32.4</v>
      </c>
      <c r="CL92" s="181">
        <f t="shared" si="78"/>
        <v>32.4</v>
      </c>
      <c r="CM92" s="181">
        <f t="shared" si="78"/>
        <v>32.4</v>
      </c>
      <c r="CN92" s="181">
        <f t="shared" si="78"/>
        <v>32.4</v>
      </c>
      <c r="CO92" s="181">
        <f t="shared" si="78"/>
        <v>32.4</v>
      </c>
      <c r="CP92" s="181">
        <f t="shared" si="78"/>
        <v>32.4</v>
      </c>
      <c r="CQ92" s="181">
        <f t="shared" si="78"/>
        <v>32.4</v>
      </c>
      <c r="CR92" s="181">
        <f t="shared" si="78"/>
        <v>32.4</v>
      </c>
      <c r="CS92" s="181">
        <f t="shared" si="78"/>
        <v>32.4</v>
      </c>
      <c r="CT92" s="174">
        <f t="shared" si="73"/>
        <v>3110.4000000000051</v>
      </c>
      <c r="CU92" s="117"/>
      <c r="CW92" s="225">
        <f>CU92*(24)/(96*1000)</f>
        <v>0</v>
      </c>
    </row>
    <row r="93" spans="1:102">
      <c r="A93" s="22" t="s">
        <v>59</v>
      </c>
      <c r="B93" s="31" cm="1">
        <f t="array" ref="B93:CS93">TRANSPOSE('[13]2101'!$F$14:$F$109)</f>
        <v>0.4</v>
      </c>
      <c r="C93" s="32">
        <v>0.4</v>
      </c>
      <c r="D93" s="32">
        <v>0.4</v>
      </c>
      <c r="E93" s="32">
        <v>0.4</v>
      </c>
      <c r="F93" s="32">
        <v>0.4</v>
      </c>
      <c r="G93" s="32">
        <v>0.4</v>
      </c>
      <c r="H93" s="32">
        <v>0.4</v>
      </c>
      <c r="I93" s="32">
        <v>0.4</v>
      </c>
      <c r="J93" s="32">
        <v>0.4</v>
      </c>
      <c r="K93" s="32">
        <v>0.4</v>
      </c>
      <c r="L93" s="32">
        <v>0.4</v>
      </c>
      <c r="M93" s="32">
        <v>0.4</v>
      </c>
      <c r="N93" s="32">
        <v>0.4</v>
      </c>
      <c r="O93" s="32">
        <v>0.4</v>
      </c>
      <c r="P93" s="32">
        <v>0.4</v>
      </c>
      <c r="Q93" s="32">
        <v>0.4</v>
      </c>
      <c r="R93" s="32">
        <v>0.4</v>
      </c>
      <c r="S93" s="32">
        <v>0.4</v>
      </c>
      <c r="T93" s="32">
        <v>0.4</v>
      </c>
      <c r="U93" s="32">
        <v>0.4</v>
      </c>
      <c r="V93" s="32">
        <v>0.4</v>
      </c>
      <c r="W93" s="32">
        <v>0.4</v>
      </c>
      <c r="X93" s="32">
        <v>0.4</v>
      </c>
      <c r="Y93" s="32">
        <v>0.4</v>
      </c>
      <c r="Z93" s="32">
        <v>0.4</v>
      </c>
      <c r="AA93" s="32">
        <v>0.4</v>
      </c>
      <c r="AB93" s="32">
        <v>0.4</v>
      </c>
      <c r="AC93" s="32">
        <v>0.4</v>
      </c>
      <c r="AD93" s="32">
        <v>0.4</v>
      </c>
      <c r="AE93" s="32">
        <v>0.4</v>
      </c>
      <c r="AF93" s="32">
        <v>0.4</v>
      </c>
      <c r="AG93" s="32">
        <v>0.4</v>
      </c>
      <c r="AH93" s="32">
        <v>0.4</v>
      </c>
      <c r="AI93" s="32">
        <v>0.4</v>
      </c>
      <c r="AJ93" s="32">
        <v>0.4</v>
      </c>
      <c r="AK93" s="32">
        <v>0.4</v>
      </c>
      <c r="AL93" s="32">
        <v>0.4</v>
      </c>
      <c r="AM93" s="32">
        <v>0.4</v>
      </c>
      <c r="AN93" s="32">
        <v>0.4</v>
      </c>
      <c r="AO93" s="32">
        <v>0.4</v>
      </c>
      <c r="AP93" s="32">
        <v>0.4</v>
      </c>
      <c r="AQ93" s="32">
        <v>0.4</v>
      </c>
      <c r="AR93" s="32">
        <v>0.4</v>
      </c>
      <c r="AS93" s="32">
        <v>0.4</v>
      </c>
      <c r="AT93" s="32">
        <v>0.4</v>
      </c>
      <c r="AU93" s="32">
        <v>0.4</v>
      </c>
      <c r="AV93" s="32">
        <v>0.4</v>
      </c>
      <c r="AW93" s="32">
        <v>0.4</v>
      </c>
      <c r="AX93" s="32">
        <v>0.4</v>
      </c>
      <c r="AY93" s="32">
        <v>0.4</v>
      </c>
      <c r="AZ93" s="32">
        <v>0.4</v>
      </c>
      <c r="BA93" s="32">
        <v>0.4</v>
      </c>
      <c r="BB93" s="32">
        <v>0.4</v>
      </c>
      <c r="BC93" s="32">
        <v>0.4</v>
      </c>
      <c r="BD93" s="32">
        <v>0.4</v>
      </c>
      <c r="BE93" s="32">
        <v>0.4</v>
      </c>
      <c r="BF93" s="32">
        <v>0.4</v>
      </c>
      <c r="BG93" s="32">
        <v>0.4</v>
      </c>
      <c r="BH93" s="32">
        <v>0.4</v>
      </c>
      <c r="BI93" s="32">
        <v>0.4</v>
      </c>
      <c r="BJ93" s="32">
        <v>0.4</v>
      </c>
      <c r="BK93" s="32">
        <v>0.4</v>
      </c>
      <c r="BL93" s="32">
        <v>0.4</v>
      </c>
      <c r="BM93" s="32">
        <v>0.4</v>
      </c>
      <c r="BN93" s="32">
        <v>0.4</v>
      </c>
      <c r="BO93" s="32">
        <v>0.4</v>
      </c>
      <c r="BP93" s="32">
        <v>0.4</v>
      </c>
      <c r="BQ93" s="32">
        <v>0.4</v>
      </c>
      <c r="BR93" s="32">
        <v>0.4</v>
      </c>
      <c r="BS93" s="32">
        <v>0.4</v>
      </c>
      <c r="BT93" s="32">
        <v>0.4</v>
      </c>
      <c r="BU93" s="32">
        <v>0.4</v>
      </c>
      <c r="BV93" s="32">
        <v>0.4</v>
      </c>
      <c r="BW93" s="32">
        <v>0.4</v>
      </c>
      <c r="BX93" s="32">
        <v>0.4</v>
      </c>
      <c r="BY93" s="32">
        <v>0.4</v>
      </c>
      <c r="BZ93" s="32">
        <v>0.4</v>
      </c>
      <c r="CA93" s="32">
        <v>0.4</v>
      </c>
      <c r="CB93" s="32">
        <v>0.4</v>
      </c>
      <c r="CC93" s="32">
        <v>0.4</v>
      </c>
      <c r="CD93" s="32">
        <v>0.4</v>
      </c>
      <c r="CE93" s="32">
        <v>0.4</v>
      </c>
      <c r="CF93" s="32">
        <v>0.4</v>
      </c>
      <c r="CG93" s="32">
        <v>0.4</v>
      </c>
      <c r="CH93" s="32">
        <v>0.4</v>
      </c>
      <c r="CI93" s="32">
        <v>0.4</v>
      </c>
      <c r="CJ93" s="32">
        <v>0.4</v>
      </c>
      <c r="CK93" s="32">
        <v>0.4</v>
      </c>
      <c r="CL93" s="32">
        <v>0.4</v>
      </c>
      <c r="CM93" s="32">
        <v>0.4</v>
      </c>
      <c r="CN93" s="32">
        <v>0.4</v>
      </c>
      <c r="CO93" s="32">
        <v>0.4</v>
      </c>
      <c r="CP93" s="32">
        <v>0.4</v>
      </c>
      <c r="CQ93" s="32">
        <v>0.4</v>
      </c>
      <c r="CR93" s="32">
        <v>0.4</v>
      </c>
      <c r="CS93" s="71">
        <v>0.4</v>
      </c>
      <c r="CT93" s="175">
        <f t="shared" ref="CT93:CT96" si="79">SUM(B93:CS93)</f>
        <v>38.399999999999928</v>
      </c>
      <c r="CU93" s="119"/>
    </row>
    <row r="94" spans="1:102" ht="15.75" thickBot="1">
      <c r="A94" s="22" t="s">
        <v>60</v>
      </c>
      <c r="B94" s="95">
        <v>0</v>
      </c>
      <c r="C94" s="95">
        <v>0</v>
      </c>
      <c r="D94" s="95">
        <v>0</v>
      </c>
      <c r="E94" s="95">
        <v>0</v>
      </c>
      <c r="F94" s="95">
        <v>0</v>
      </c>
      <c r="G94" s="95">
        <v>0</v>
      </c>
      <c r="H94" s="95">
        <v>0</v>
      </c>
      <c r="I94" s="95">
        <v>0</v>
      </c>
      <c r="J94" s="95">
        <v>0</v>
      </c>
      <c r="K94" s="95">
        <v>0</v>
      </c>
      <c r="L94" s="95">
        <v>0</v>
      </c>
      <c r="M94" s="95">
        <v>0</v>
      </c>
      <c r="N94" s="95">
        <v>0</v>
      </c>
      <c r="O94" s="95">
        <v>0</v>
      </c>
      <c r="P94" s="95">
        <v>0</v>
      </c>
      <c r="Q94" s="95">
        <v>0</v>
      </c>
      <c r="R94" s="95">
        <v>0</v>
      </c>
      <c r="S94" s="95">
        <v>0</v>
      </c>
      <c r="T94" s="95">
        <v>0</v>
      </c>
      <c r="U94" s="95">
        <v>0</v>
      </c>
      <c r="V94" s="95">
        <v>0</v>
      </c>
      <c r="W94" s="95">
        <v>0</v>
      </c>
      <c r="X94" s="95">
        <v>0</v>
      </c>
      <c r="Y94" s="95">
        <v>0</v>
      </c>
      <c r="Z94" s="95">
        <v>0</v>
      </c>
      <c r="AA94" s="95">
        <v>0</v>
      </c>
      <c r="AB94" s="95">
        <v>0</v>
      </c>
      <c r="AC94" s="95">
        <v>0</v>
      </c>
      <c r="AD94" s="95">
        <v>0</v>
      </c>
      <c r="AE94" s="95">
        <v>0</v>
      </c>
      <c r="AF94" s="95">
        <v>0</v>
      </c>
      <c r="AG94" s="95">
        <v>0</v>
      </c>
      <c r="AH94" s="95">
        <v>0</v>
      </c>
      <c r="AI94" s="95">
        <v>0</v>
      </c>
      <c r="AJ94" s="95">
        <v>0</v>
      </c>
      <c r="AK94" s="95">
        <v>0</v>
      </c>
      <c r="AL94" s="95">
        <v>0</v>
      </c>
      <c r="AM94" s="95">
        <v>0</v>
      </c>
      <c r="AN94" s="95">
        <v>0</v>
      </c>
      <c r="AO94" s="95">
        <v>0</v>
      </c>
      <c r="AP94" s="95">
        <v>0</v>
      </c>
      <c r="AQ94" s="95">
        <v>0</v>
      </c>
      <c r="AR94" s="95">
        <v>0</v>
      </c>
      <c r="AS94" s="95">
        <v>0</v>
      </c>
      <c r="AT94" s="95">
        <v>0</v>
      </c>
      <c r="AU94" s="95">
        <v>0</v>
      </c>
      <c r="AV94" s="95">
        <v>0</v>
      </c>
      <c r="AW94" s="95">
        <v>0</v>
      </c>
      <c r="AX94" s="95">
        <v>0</v>
      </c>
      <c r="AY94" s="95">
        <v>0</v>
      </c>
      <c r="AZ94" s="95">
        <v>0</v>
      </c>
      <c r="BA94" s="95">
        <v>0</v>
      </c>
      <c r="BB94" s="95">
        <v>0</v>
      </c>
      <c r="BC94" s="95">
        <v>0</v>
      </c>
      <c r="BD94" s="95">
        <v>0</v>
      </c>
      <c r="BE94" s="95">
        <v>0</v>
      </c>
      <c r="BF94" s="95">
        <v>0</v>
      </c>
      <c r="BG94" s="95">
        <v>0</v>
      </c>
      <c r="BH94" s="95">
        <v>0</v>
      </c>
      <c r="BI94" s="95">
        <v>0</v>
      </c>
      <c r="BJ94" s="95">
        <v>0</v>
      </c>
      <c r="BK94" s="95">
        <v>0</v>
      </c>
      <c r="BL94" s="95">
        <v>0</v>
      </c>
      <c r="BM94" s="95">
        <v>0</v>
      </c>
      <c r="BN94" s="95">
        <v>0</v>
      </c>
      <c r="BO94" s="95">
        <v>0</v>
      </c>
      <c r="BP94" s="95">
        <v>0</v>
      </c>
      <c r="BQ94" s="95">
        <v>0</v>
      </c>
      <c r="BR94" s="95">
        <v>0</v>
      </c>
      <c r="BS94" s="95">
        <v>0</v>
      </c>
      <c r="BT94" s="95">
        <v>0</v>
      </c>
      <c r="BU94" s="95">
        <v>0</v>
      </c>
      <c r="BV94" s="95">
        <v>0</v>
      </c>
      <c r="BW94" s="95">
        <v>0</v>
      </c>
      <c r="BX94" s="95">
        <v>0</v>
      </c>
      <c r="BY94" s="95">
        <v>0</v>
      </c>
      <c r="BZ94" s="95">
        <v>0</v>
      </c>
      <c r="CA94" s="95">
        <v>0</v>
      </c>
      <c r="CB94" s="95">
        <v>0</v>
      </c>
      <c r="CC94" s="95">
        <v>0</v>
      </c>
      <c r="CD94" s="95">
        <v>0</v>
      </c>
      <c r="CE94" s="95">
        <v>0</v>
      </c>
      <c r="CF94" s="95">
        <v>0</v>
      </c>
      <c r="CG94" s="95">
        <v>0</v>
      </c>
      <c r="CH94" s="95">
        <v>0</v>
      </c>
      <c r="CI94" s="95">
        <v>0</v>
      </c>
      <c r="CJ94" s="95">
        <v>0</v>
      </c>
      <c r="CK94" s="95">
        <v>0</v>
      </c>
      <c r="CL94" s="95">
        <v>0</v>
      </c>
      <c r="CM94" s="95">
        <v>0</v>
      </c>
      <c r="CN94" s="95">
        <v>0</v>
      </c>
      <c r="CO94" s="95">
        <v>0</v>
      </c>
      <c r="CP94" s="95">
        <v>0</v>
      </c>
      <c r="CQ94" s="95">
        <v>0</v>
      </c>
      <c r="CR94" s="95">
        <v>0</v>
      </c>
      <c r="CS94" s="95">
        <v>0</v>
      </c>
      <c r="CT94" s="197">
        <f t="shared" si="79"/>
        <v>0</v>
      </c>
      <c r="CU94" s="119">
        <f>SUM('Day (1):Day (30)'!CT93)</f>
        <v>1027.1999999999987</v>
      </c>
    </row>
    <row r="95" spans="1:102" ht="15.75" thickBot="1">
      <c r="A95" s="39" t="s">
        <v>70</v>
      </c>
      <c r="B95" s="228" cm="1">
        <f t="array" ref="B95:CS95">TRANSPOSE('[13]2101'!$E$14:$E$109)</f>
        <v>32</v>
      </c>
      <c r="C95" s="229">
        <v>32</v>
      </c>
      <c r="D95" s="229">
        <v>32</v>
      </c>
      <c r="E95" s="229">
        <v>32</v>
      </c>
      <c r="F95" s="229">
        <v>32</v>
      </c>
      <c r="G95" s="229">
        <v>32</v>
      </c>
      <c r="H95" s="229">
        <v>32</v>
      </c>
      <c r="I95" s="229">
        <v>32</v>
      </c>
      <c r="J95" s="229">
        <v>32</v>
      </c>
      <c r="K95" s="229">
        <v>32</v>
      </c>
      <c r="L95" s="229">
        <v>32</v>
      </c>
      <c r="M95" s="229">
        <v>32</v>
      </c>
      <c r="N95" s="229">
        <v>32</v>
      </c>
      <c r="O95" s="229">
        <v>32</v>
      </c>
      <c r="P95" s="229">
        <v>32</v>
      </c>
      <c r="Q95" s="229">
        <v>32</v>
      </c>
      <c r="R95" s="229">
        <v>32</v>
      </c>
      <c r="S95" s="229">
        <v>32</v>
      </c>
      <c r="T95" s="229">
        <v>32</v>
      </c>
      <c r="U95" s="229">
        <v>32</v>
      </c>
      <c r="V95" s="229">
        <v>32</v>
      </c>
      <c r="W95" s="229">
        <v>32</v>
      </c>
      <c r="X95" s="229">
        <v>32</v>
      </c>
      <c r="Y95" s="229">
        <v>32</v>
      </c>
      <c r="Z95" s="229">
        <v>32</v>
      </c>
      <c r="AA95" s="229">
        <v>32</v>
      </c>
      <c r="AB95" s="229">
        <v>32</v>
      </c>
      <c r="AC95" s="229">
        <v>32</v>
      </c>
      <c r="AD95" s="229">
        <v>32</v>
      </c>
      <c r="AE95" s="229">
        <v>32</v>
      </c>
      <c r="AF95" s="229">
        <v>32</v>
      </c>
      <c r="AG95" s="229">
        <v>32</v>
      </c>
      <c r="AH95" s="229">
        <v>32</v>
      </c>
      <c r="AI95" s="229">
        <v>32</v>
      </c>
      <c r="AJ95" s="229">
        <v>32</v>
      </c>
      <c r="AK95" s="229">
        <v>32</v>
      </c>
      <c r="AL95" s="229">
        <v>32</v>
      </c>
      <c r="AM95" s="229">
        <v>32</v>
      </c>
      <c r="AN95" s="229">
        <v>32</v>
      </c>
      <c r="AO95" s="229">
        <v>32</v>
      </c>
      <c r="AP95" s="229">
        <v>32</v>
      </c>
      <c r="AQ95" s="229">
        <v>32</v>
      </c>
      <c r="AR95" s="229">
        <v>32</v>
      </c>
      <c r="AS95" s="229">
        <v>32</v>
      </c>
      <c r="AT95" s="229">
        <v>32</v>
      </c>
      <c r="AU95" s="229">
        <v>32</v>
      </c>
      <c r="AV95" s="229">
        <v>32</v>
      </c>
      <c r="AW95" s="229">
        <v>32</v>
      </c>
      <c r="AX95" s="229">
        <v>32</v>
      </c>
      <c r="AY95" s="229">
        <v>32</v>
      </c>
      <c r="AZ95" s="229">
        <v>32</v>
      </c>
      <c r="BA95" s="229">
        <v>32</v>
      </c>
      <c r="BB95" s="229">
        <v>32</v>
      </c>
      <c r="BC95" s="229">
        <v>32</v>
      </c>
      <c r="BD95" s="229">
        <v>32</v>
      </c>
      <c r="BE95" s="229">
        <v>32</v>
      </c>
      <c r="BF95" s="229">
        <v>32</v>
      </c>
      <c r="BG95" s="229">
        <v>32</v>
      </c>
      <c r="BH95" s="229">
        <v>32</v>
      </c>
      <c r="BI95" s="229">
        <v>32</v>
      </c>
      <c r="BJ95" s="229">
        <v>32</v>
      </c>
      <c r="BK95" s="229">
        <v>32</v>
      </c>
      <c r="BL95" s="229">
        <v>32</v>
      </c>
      <c r="BM95" s="229">
        <v>32</v>
      </c>
      <c r="BN95" s="229">
        <v>32</v>
      </c>
      <c r="BO95" s="229">
        <v>32</v>
      </c>
      <c r="BP95" s="229">
        <v>32</v>
      </c>
      <c r="BQ95" s="229">
        <v>32</v>
      </c>
      <c r="BR95" s="229">
        <v>32</v>
      </c>
      <c r="BS95" s="229">
        <v>32</v>
      </c>
      <c r="BT95" s="229">
        <v>32</v>
      </c>
      <c r="BU95" s="229">
        <v>32</v>
      </c>
      <c r="BV95" s="229">
        <v>32</v>
      </c>
      <c r="BW95" s="229">
        <v>32</v>
      </c>
      <c r="BX95" s="229">
        <v>32</v>
      </c>
      <c r="BY95" s="229">
        <v>32</v>
      </c>
      <c r="BZ95" s="229">
        <v>32</v>
      </c>
      <c r="CA95" s="229">
        <v>32</v>
      </c>
      <c r="CB95" s="229">
        <v>32</v>
      </c>
      <c r="CC95" s="229">
        <v>32</v>
      </c>
      <c r="CD95" s="229">
        <v>32</v>
      </c>
      <c r="CE95" s="229">
        <v>32</v>
      </c>
      <c r="CF95" s="229">
        <v>32</v>
      </c>
      <c r="CG95" s="229">
        <v>32</v>
      </c>
      <c r="CH95" s="229">
        <v>32</v>
      </c>
      <c r="CI95" s="229">
        <v>32</v>
      </c>
      <c r="CJ95" s="229">
        <v>32</v>
      </c>
      <c r="CK95" s="229">
        <v>32</v>
      </c>
      <c r="CL95" s="229">
        <v>32</v>
      </c>
      <c r="CM95" s="229">
        <v>32</v>
      </c>
      <c r="CN95" s="229">
        <v>32</v>
      </c>
      <c r="CO95" s="229">
        <v>32</v>
      </c>
      <c r="CP95" s="229">
        <v>32</v>
      </c>
      <c r="CQ95" s="229">
        <v>32</v>
      </c>
      <c r="CR95" s="229">
        <v>32</v>
      </c>
      <c r="CS95" s="230">
        <v>32</v>
      </c>
      <c r="CT95" s="232">
        <f>SUM(B95:CS95)</f>
        <v>3072</v>
      </c>
      <c r="CU95" s="227">
        <f>SUM('Day (1):Day (30)'!CT94)</f>
        <v>0</v>
      </c>
    </row>
    <row r="96" spans="1:102" s="106" customFormat="1" ht="15.75" thickBot="1">
      <c r="A96" s="173" t="s">
        <v>61</v>
      </c>
      <c r="B96" s="183">
        <f t="shared" ref="B96:AG96" si="80">B91+B92</f>
        <v>32.4</v>
      </c>
      <c r="C96" s="135">
        <f t="shared" si="80"/>
        <v>32.4</v>
      </c>
      <c r="D96" s="135">
        <f t="shared" si="80"/>
        <v>32.4</v>
      </c>
      <c r="E96" s="135">
        <f t="shared" si="80"/>
        <v>32.4</v>
      </c>
      <c r="F96" s="135">
        <f t="shared" si="80"/>
        <v>32.4</v>
      </c>
      <c r="G96" s="135">
        <f t="shared" si="80"/>
        <v>32.4</v>
      </c>
      <c r="H96" s="135">
        <f t="shared" si="80"/>
        <v>32.4</v>
      </c>
      <c r="I96" s="135">
        <f t="shared" si="80"/>
        <v>32.4</v>
      </c>
      <c r="J96" s="135">
        <f t="shared" si="80"/>
        <v>32.4</v>
      </c>
      <c r="K96" s="135">
        <f t="shared" si="80"/>
        <v>32.4</v>
      </c>
      <c r="L96" s="135">
        <f t="shared" si="80"/>
        <v>32.4</v>
      </c>
      <c r="M96" s="135">
        <f t="shared" si="80"/>
        <v>32.4</v>
      </c>
      <c r="N96" s="135">
        <f t="shared" si="80"/>
        <v>32.4</v>
      </c>
      <c r="O96" s="135">
        <f t="shared" si="80"/>
        <v>32.4</v>
      </c>
      <c r="P96" s="135">
        <f t="shared" si="80"/>
        <v>32.4</v>
      </c>
      <c r="Q96" s="135">
        <f t="shared" si="80"/>
        <v>32.4</v>
      </c>
      <c r="R96" s="135">
        <f t="shared" si="80"/>
        <v>32.4</v>
      </c>
      <c r="S96" s="135">
        <f t="shared" si="80"/>
        <v>32.4</v>
      </c>
      <c r="T96" s="135">
        <f t="shared" si="80"/>
        <v>32.4</v>
      </c>
      <c r="U96" s="135">
        <f t="shared" si="80"/>
        <v>32.4</v>
      </c>
      <c r="V96" s="135">
        <f t="shared" si="80"/>
        <v>32.4</v>
      </c>
      <c r="W96" s="135">
        <f t="shared" si="80"/>
        <v>32.4</v>
      </c>
      <c r="X96" s="135">
        <f t="shared" si="80"/>
        <v>32.4</v>
      </c>
      <c r="Y96" s="135">
        <f t="shared" si="80"/>
        <v>32.4</v>
      </c>
      <c r="Z96" s="135">
        <f t="shared" si="80"/>
        <v>32.4</v>
      </c>
      <c r="AA96" s="135">
        <f t="shared" si="80"/>
        <v>32.4</v>
      </c>
      <c r="AB96" s="135">
        <f t="shared" si="80"/>
        <v>32.4</v>
      </c>
      <c r="AC96" s="135">
        <f t="shared" si="80"/>
        <v>32.588000000000001</v>
      </c>
      <c r="AD96" s="135">
        <f t="shared" si="80"/>
        <v>34.387267520000002</v>
      </c>
      <c r="AE96" s="135">
        <f t="shared" si="80"/>
        <v>37.387393099999997</v>
      </c>
      <c r="AF96" s="135">
        <f t="shared" si="80"/>
        <v>40.927373299999999</v>
      </c>
      <c r="AG96" s="135">
        <f t="shared" si="80"/>
        <v>46.052526399999998</v>
      </c>
      <c r="AH96" s="135">
        <f t="shared" ref="AH96:BM96" si="81">AH91+AH92</f>
        <v>52.621348999999995</v>
      </c>
      <c r="AI96" s="135">
        <f t="shared" si="81"/>
        <v>60.1651229</v>
      </c>
      <c r="AJ96" s="135">
        <f t="shared" si="81"/>
        <v>68.516269999999992</v>
      </c>
      <c r="AK96" s="135">
        <f t="shared" si="81"/>
        <v>71.306649999999991</v>
      </c>
      <c r="AL96" s="135">
        <f t="shared" si="81"/>
        <v>74.07571200000001</v>
      </c>
      <c r="AM96" s="135">
        <f t="shared" si="81"/>
        <v>83.972037</v>
      </c>
      <c r="AN96" s="135">
        <f t="shared" si="81"/>
        <v>94.452677999999992</v>
      </c>
      <c r="AO96" s="135">
        <f t="shared" si="81"/>
        <v>93.568082000000004</v>
      </c>
      <c r="AP96" s="135">
        <f t="shared" si="81"/>
        <v>98.335282000000007</v>
      </c>
      <c r="AQ96" s="135">
        <f t="shared" si="81"/>
        <v>108.756745</v>
      </c>
      <c r="AR96" s="135">
        <f t="shared" si="81"/>
        <v>109.21978999999999</v>
      </c>
      <c r="AS96" s="135">
        <f t="shared" si="81"/>
        <v>115.53419300000002</v>
      </c>
      <c r="AT96" s="135">
        <f t="shared" si="81"/>
        <v>117.78660299999999</v>
      </c>
      <c r="AU96" s="135">
        <f t="shared" si="81"/>
        <v>110.691575</v>
      </c>
      <c r="AV96" s="135">
        <f t="shared" si="81"/>
        <v>118.07789600000001</v>
      </c>
      <c r="AW96" s="135">
        <f t="shared" si="81"/>
        <v>120.04404199999999</v>
      </c>
      <c r="AX96" s="135">
        <f t="shared" si="81"/>
        <v>122.93921</v>
      </c>
      <c r="AY96" s="135">
        <f t="shared" si="81"/>
        <v>129.25492600000001</v>
      </c>
      <c r="AZ96" s="135">
        <f t="shared" si="81"/>
        <v>127.08809099999999</v>
      </c>
      <c r="BA96" s="135">
        <f t="shared" si="81"/>
        <v>124.811148</v>
      </c>
      <c r="BB96" s="135">
        <f t="shared" si="81"/>
        <v>124.472937</v>
      </c>
      <c r="BC96" s="135">
        <f t="shared" si="81"/>
        <v>124.67414099999999</v>
      </c>
      <c r="BD96" s="135">
        <f t="shared" si="81"/>
        <v>114.63802699999999</v>
      </c>
      <c r="BE96" s="135">
        <f t="shared" si="81"/>
        <v>105.250405</v>
      </c>
      <c r="BF96" s="135">
        <f t="shared" si="81"/>
        <v>95.710847000000001</v>
      </c>
      <c r="BG96" s="135">
        <f t="shared" si="81"/>
        <v>103.46046100000001</v>
      </c>
      <c r="BH96" s="135">
        <f t="shared" si="81"/>
        <v>100.793364</v>
      </c>
      <c r="BI96" s="135">
        <f t="shared" si="81"/>
        <v>92.773583000000002</v>
      </c>
      <c r="BJ96" s="135">
        <f t="shared" si="81"/>
        <v>93.884629999999987</v>
      </c>
      <c r="BK96" s="135">
        <f t="shared" si="81"/>
        <v>87.806224999999998</v>
      </c>
      <c r="BL96" s="135">
        <f t="shared" si="81"/>
        <v>80.012546</v>
      </c>
      <c r="BM96" s="135">
        <f t="shared" si="81"/>
        <v>74.650995999999992</v>
      </c>
      <c r="BN96" s="135">
        <f t="shared" ref="BN96:CS96" si="82">BN91+BN92</f>
        <v>68.908826000000005</v>
      </c>
      <c r="BO96" s="135">
        <f t="shared" si="82"/>
        <v>60.423116</v>
      </c>
      <c r="BP96" s="135">
        <f t="shared" si="82"/>
        <v>54.204344999999996</v>
      </c>
      <c r="BQ96" s="135">
        <f t="shared" si="82"/>
        <v>48.201366699999994</v>
      </c>
      <c r="BR96" s="135">
        <f t="shared" si="82"/>
        <v>42.2625107</v>
      </c>
      <c r="BS96" s="135">
        <f t="shared" si="82"/>
        <v>38.023115699999998</v>
      </c>
      <c r="BT96" s="135">
        <f t="shared" si="82"/>
        <v>34.766053100000001</v>
      </c>
      <c r="BU96" s="135">
        <f t="shared" si="82"/>
        <v>32.714288799999999</v>
      </c>
      <c r="BV96" s="135">
        <f t="shared" si="82"/>
        <v>32.402000000000001</v>
      </c>
      <c r="BW96" s="135">
        <f t="shared" si="82"/>
        <v>32.4</v>
      </c>
      <c r="BX96" s="135">
        <f t="shared" si="82"/>
        <v>32.4</v>
      </c>
      <c r="BY96" s="135">
        <f t="shared" si="82"/>
        <v>32.4</v>
      </c>
      <c r="BZ96" s="135">
        <f t="shared" si="82"/>
        <v>32.4</v>
      </c>
      <c r="CA96" s="135">
        <f t="shared" si="82"/>
        <v>32.4</v>
      </c>
      <c r="CB96" s="135">
        <f t="shared" si="82"/>
        <v>32.4</v>
      </c>
      <c r="CC96" s="135">
        <f t="shared" si="82"/>
        <v>32.4</v>
      </c>
      <c r="CD96" s="135">
        <f t="shared" si="82"/>
        <v>32.4</v>
      </c>
      <c r="CE96" s="135">
        <f t="shared" si="82"/>
        <v>32.4</v>
      </c>
      <c r="CF96" s="135">
        <f t="shared" si="82"/>
        <v>32.4</v>
      </c>
      <c r="CG96" s="135">
        <f t="shared" si="82"/>
        <v>32.4</v>
      </c>
      <c r="CH96" s="135">
        <f t="shared" si="82"/>
        <v>32.4</v>
      </c>
      <c r="CI96" s="135">
        <f t="shared" si="82"/>
        <v>32.4</v>
      </c>
      <c r="CJ96" s="135">
        <f t="shared" si="82"/>
        <v>32.4</v>
      </c>
      <c r="CK96" s="135">
        <f t="shared" si="82"/>
        <v>32.4</v>
      </c>
      <c r="CL96" s="135">
        <f t="shared" si="82"/>
        <v>32.4</v>
      </c>
      <c r="CM96" s="135">
        <f t="shared" si="82"/>
        <v>32.4</v>
      </c>
      <c r="CN96" s="135">
        <f t="shared" si="82"/>
        <v>32.4</v>
      </c>
      <c r="CO96" s="135">
        <f t="shared" si="82"/>
        <v>32.4</v>
      </c>
      <c r="CP96" s="135">
        <f t="shared" si="82"/>
        <v>32.4</v>
      </c>
      <c r="CQ96" s="135">
        <f t="shared" si="82"/>
        <v>32.4</v>
      </c>
      <c r="CR96" s="135">
        <f t="shared" si="82"/>
        <v>32.4</v>
      </c>
      <c r="CS96" s="184">
        <f t="shared" si="82"/>
        <v>32.4</v>
      </c>
      <c r="CT96" s="102">
        <f t="shared" si="79"/>
        <v>5422.5937462199909</v>
      </c>
      <c r="CU96" s="117"/>
      <c r="CV96" s="5"/>
      <c r="CW96" s="225">
        <f>CU96*(24)/(96*1000)</f>
        <v>0</v>
      </c>
      <c r="CX96" s="118"/>
    </row>
    <row r="97" spans="1:102">
      <c r="A97" s="101"/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117"/>
      <c r="CV97" s="118"/>
    </row>
    <row r="98" spans="1:102" ht="15.75" thickBot="1">
      <c r="A98" s="41"/>
      <c r="B98" s="42"/>
      <c r="C98" s="42"/>
      <c r="D98" s="42"/>
      <c r="E98" s="42"/>
      <c r="F98" s="42"/>
      <c r="G98" s="42"/>
      <c r="H98" s="41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1"/>
      <c r="CU98" s="117"/>
      <c r="CV98" s="118"/>
    </row>
    <row r="99" spans="1:102" ht="15.75" thickBot="1">
      <c r="A99" s="99" t="s">
        <v>69</v>
      </c>
      <c r="B99" s="100">
        <f t="shared" ref="B99:AG99" si="83">IF(B57&lt;0,0,MIN(B57,B96))</f>
        <v>0</v>
      </c>
      <c r="C99" s="100">
        <f t="shared" si="83"/>
        <v>0</v>
      </c>
      <c r="D99" s="100">
        <f t="shared" si="83"/>
        <v>0</v>
      </c>
      <c r="E99" s="100">
        <f t="shared" si="83"/>
        <v>0</v>
      </c>
      <c r="F99" s="100">
        <f t="shared" si="83"/>
        <v>0</v>
      </c>
      <c r="G99" s="100">
        <f t="shared" si="83"/>
        <v>0</v>
      </c>
      <c r="H99" s="100">
        <f t="shared" si="83"/>
        <v>0</v>
      </c>
      <c r="I99" s="100">
        <f t="shared" si="83"/>
        <v>0</v>
      </c>
      <c r="J99" s="100">
        <f t="shared" si="83"/>
        <v>0</v>
      </c>
      <c r="K99" s="100">
        <f t="shared" si="83"/>
        <v>0</v>
      </c>
      <c r="L99" s="100">
        <f t="shared" si="83"/>
        <v>0</v>
      </c>
      <c r="M99" s="100">
        <f t="shared" si="83"/>
        <v>0</v>
      </c>
      <c r="N99" s="100">
        <f t="shared" si="83"/>
        <v>0</v>
      </c>
      <c r="O99" s="100">
        <f t="shared" si="83"/>
        <v>0</v>
      </c>
      <c r="P99" s="100">
        <f t="shared" si="83"/>
        <v>0</v>
      </c>
      <c r="Q99" s="100">
        <f t="shared" si="83"/>
        <v>0</v>
      </c>
      <c r="R99" s="100">
        <f t="shared" si="83"/>
        <v>0</v>
      </c>
      <c r="S99" s="100">
        <f t="shared" si="83"/>
        <v>0</v>
      </c>
      <c r="T99" s="100">
        <f t="shared" si="83"/>
        <v>0</v>
      </c>
      <c r="U99" s="100">
        <f t="shared" si="83"/>
        <v>0</v>
      </c>
      <c r="V99" s="100">
        <f t="shared" si="83"/>
        <v>0</v>
      </c>
      <c r="W99" s="100">
        <f t="shared" si="83"/>
        <v>0</v>
      </c>
      <c r="X99" s="100">
        <f t="shared" si="83"/>
        <v>0</v>
      </c>
      <c r="Y99" s="100">
        <f t="shared" si="83"/>
        <v>0</v>
      </c>
      <c r="Z99" s="100">
        <f t="shared" si="83"/>
        <v>0</v>
      </c>
      <c r="AA99" s="100">
        <f t="shared" si="83"/>
        <v>0</v>
      </c>
      <c r="AB99" s="100">
        <f t="shared" si="83"/>
        <v>0</v>
      </c>
      <c r="AC99" s="100">
        <f t="shared" si="83"/>
        <v>0</v>
      </c>
      <c r="AD99" s="100">
        <f t="shared" si="83"/>
        <v>0</v>
      </c>
      <c r="AE99" s="100">
        <f t="shared" si="83"/>
        <v>0</v>
      </c>
      <c r="AF99" s="100">
        <f t="shared" si="83"/>
        <v>0</v>
      </c>
      <c r="AG99" s="100">
        <f t="shared" si="83"/>
        <v>0</v>
      </c>
      <c r="AH99" s="100">
        <f t="shared" ref="AH99:BM99" si="84">IF(AH57&lt;0,0,MIN(AH57,AH96))</f>
        <v>0</v>
      </c>
      <c r="AI99" s="100">
        <f t="shared" si="84"/>
        <v>0</v>
      </c>
      <c r="AJ99" s="100">
        <f t="shared" si="84"/>
        <v>0</v>
      </c>
      <c r="AK99" s="100">
        <f t="shared" si="84"/>
        <v>0</v>
      </c>
      <c r="AL99" s="100">
        <f t="shared" si="84"/>
        <v>0</v>
      </c>
      <c r="AM99" s="100">
        <f t="shared" si="84"/>
        <v>0</v>
      </c>
      <c r="AN99" s="100">
        <f t="shared" si="84"/>
        <v>0</v>
      </c>
      <c r="AO99" s="100">
        <f t="shared" si="84"/>
        <v>0</v>
      </c>
      <c r="AP99" s="100">
        <f t="shared" si="84"/>
        <v>0</v>
      </c>
      <c r="AQ99" s="100">
        <f t="shared" si="84"/>
        <v>0</v>
      </c>
      <c r="AR99" s="100">
        <f t="shared" si="84"/>
        <v>0</v>
      </c>
      <c r="AS99" s="100">
        <f t="shared" si="84"/>
        <v>0</v>
      </c>
      <c r="AT99" s="100">
        <f t="shared" si="84"/>
        <v>0</v>
      </c>
      <c r="AU99" s="100">
        <f t="shared" si="84"/>
        <v>110.691575</v>
      </c>
      <c r="AV99" s="100">
        <f t="shared" si="84"/>
        <v>31.940000000000509</v>
      </c>
      <c r="AW99" s="100">
        <f t="shared" si="84"/>
        <v>120.04404199999999</v>
      </c>
      <c r="AX99" s="100">
        <f t="shared" si="84"/>
        <v>122.93921</v>
      </c>
      <c r="AY99" s="100">
        <f t="shared" si="84"/>
        <v>129.25492600000001</v>
      </c>
      <c r="AZ99" s="100">
        <f t="shared" si="84"/>
        <v>127.08809099999999</v>
      </c>
      <c r="BA99" s="100">
        <f t="shared" si="84"/>
        <v>124.811148</v>
      </c>
      <c r="BB99" s="100">
        <f t="shared" si="84"/>
        <v>124.472937</v>
      </c>
      <c r="BC99" s="100">
        <f t="shared" si="84"/>
        <v>124.67414099999999</v>
      </c>
      <c r="BD99" s="100">
        <f t="shared" si="84"/>
        <v>114.63802699999999</v>
      </c>
      <c r="BE99" s="100">
        <f t="shared" si="84"/>
        <v>105.250405</v>
      </c>
      <c r="BF99" s="100">
        <f t="shared" si="84"/>
        <v>95.710847000000001</v>
      </c>
      <c r="BG99" s="100">
        <f t="shared" si="84"/>
        <v>103.46046100000001</v>
      </c>
      <c r="BH99" s="100">
        <f t="shared" si="84"/>
        <v>0</v>
      </c>
      <c r="BI99" s="100">
        <f t="shared" si="84"/>
        <v>12.630000000001132</v>
      </c>
      <c r="BJ99" s="100">
        <f t="shared" si="84"/>
        <v>0</v>
      </c>
      <c r="BK99" s="100">
        <f t="shared" si="84"/>
        <v>0</v>
      </c>
      <c r="BL99" s="100">
        <f t="shared" si="84"/>
        <v>0</v>
      </c>
      <c r="BM99" s="100">
        <f t="shared" si="84"/>
        <v>0</v>
      </c>
      <c r="BN99" s="100">
        <f t="shared" ref="BN99:CS99" si="85">IF(BN57&lt;0,0,MIN(BN57,BN96))</f>
        <v>0</v>
      </c>
      <c r="BO99" s="100">
        <f t="shared" si="85"/>
        <v>0</v>
      </c>
      <c r="BP99" s="100">
        <f t="shared" si="85"/>
        <v>0</v>
      </c>
      <c r="BQ99" s="100">
        <f t="shared" si="85"/>
        <v>0</v>
      </c>
      <c r="BR99" s="100">
        <f t="shared" si="85"/>
        <v>0</v>
      </c>
      <c r="BS99" s="100">
        <f t="shared" si="85"/>
        <v>0</v>
      </c>
      <c r="BT99" s="100">
        <f t="shared" si="85"/>
        <v>0</v>
      </c>
      <c r="BU99" s="100">
        <f t="shared" si="85"/>
        <v>32.714288799999999</v>
      </c>
      <c r="BV99" s="100">
        <f t="shared" si="85"/>
        <v>32.402000000000001</v>
      </c>
      <c r="BW99" s="100">
        <f t="shared" si="85"/>
        <v>32.4</v>
      </c>
      <c r="BX99" s="100">
        <f t="shared" si="85"/>
        <v>32.4</v>
      </c>
      <c r="BY99" s="100">
        <f t="shared" si="85"/>
        <v>32.4</v>
      </c>
      <c r="BZ99" s="100">
        <f t="shared" si="85"/>
        <v>32.4</v>
      </c>
      <c r="CA99" s="100">
        <f t="shared" si="85"/>
        <v>32.4</v>
      </c>
      <c r="CB99" s="100">
        <f t="shared" si="85"/>
        <v>32.4</v>
      </c>
      <c r="CC99" s="100">
        <f t="shared" si="85"/>
        <v>32.4</v>
      </c>
      <c r="CD99" s="100">
        <f t="shared" si="85"/>
        <v>32.4</v>
      </c>
      <c r="CE99" s="100">
        <f t="shared" si="85"/>
        <v>32.4</v>
      </c>
      <c r="CF99" s="100">
        <f t="shared" si="85"/>
        <v>32.4</v>
      </c>
      <c r="CG99" s="100">
        <f t="shared" si="85"/>
        <v>32.4</v>
      </c>
      <c r="CH99" s="100">
        <f t="shared" si="85"/>
        <v>32.4</v>
      </c>
      <c r="CI99" s="100">
        <f t="shared" si="85"/>
        <v>32.4</v>
      </c>
      <c r="CJ99" s="100">
        <f t="shared" si="85"/>
        <v>32.4</v>
      </c>
      <c r="CK99" s="100">
        <f t="shared" si="85"/>
        <v>32.4</v>
      </c>
      <c r="CL99" s="100">
        <f t="shared" si="85"/>
        <v>32.4</v>
      </c>
      <c r="CM99" s="100">
        <f t="shared" si="85"/>
        <v>32.4</v>
      </c>
      <c r="CN99" s="100">
        <f t="shared" si="85"/>
        <v>32.4</v>
      </c>
      <c r="CO99" s="100">
        <f t="shared" si="85"/>
        <v>32.4</v>
      </c>
      <c r="CP99" s="100">
        <f t="shared" si="85"/>
        <v>32.4</v>
      </c>
      <c r="CQ99" s="100">
        <f t="shared" si="85"/>
        <v>32.4</v>
      </c>
      <c r="CR99" s="100">
        <f t="shared" si="85"/>
        <v>0</v>
      </c>
      <c r="CS99" s="100">
        <f t="shared" si="85"/>
        <v>0</v>
      </c>
      <c r="CT99" s="102">
        <f>SUM(B99:CS99)</f>
        <v>2193.1220988000032</v>
      </c>
      <c r="CU99" s="117"/>
      <c r="CX99" s="198"/>
    </row>
    <row r="100" spans="1:102" customFormat="1"/>
    <row r="101" spans="1:102" customFormat="1"/>
    <row r="102" spans="1:102" customFormat="1"/>
    <row r="103" spans="1:102" customFormat="1"/>
    <row r="104" spans="1:102" customFormat="1"/>
    <row r="105" spans="1:102" customFormat="1"/>
    <row r="106" spans="1:102" customFormat="1"/>
    <row r="107" spans="1:102" s="188" customFormat="1">
      <c r="A107" s="134" t="s">
        <v>62</v>
      </c>
      <c r="B107" s="186"/>
      <c r="C107" s="186"/>
      <c r="D107" s="186"/>
      <c r="E107" s="186"/>
      <c r="F107" s="186"/>
      <c r="G107" s="186"/>
      <c r="H107" s="186"/>
      <c r="I107" s="186"/>
      <c r="J107" s="186"/>
      <c r="K107" s="186"/>
      <c r="L107" s="186"/>
      <c r="M107" s="186"/>
      <c r="N107" s="186"/>
      <c r="O107" s="186"/>
      <c r="P107" s="186"/>
      <c r="Q107" s="186"/>
      <c r="R107" s="186"/>
      <c r="S107" s="186"/>
      <c r="T107" s="186"/>
      <c r="U107" s="186"/>
      <c r="V107" s="186"/>
      <c r="W107" s="186"/>
      <c r="X107" s="186"/>
      <c r="Y107" s="186"/>
      <c r="Z107" s="186"/>
      <c r="AA107" s="186"/>
      <c r="AB107" s="186"/>
      <c r="AC107" s="186"/>
      <c r="AD107" s="186"/>
      <c r="AE107" s="186"/>
      <c r="AF107" s="186"/>
      <c r="AG107" s="186"/>
      <c r="AH107" s="186"/>
      <c r="AI107" s="186"/>
      <c r="AJ107" s="186"/>
      <c r="AK107" s="186"/>
      <c r="AL107" s="186"/>
      <c r="AM107" s="186"/>
      <c r="AN107" s="186"/>
      <c r="AO107" s="186"/>
      <c r="AP107" s="186"/>
      <c r="AQ107" s="186"/>
      <c r="AR107" s="186"/>
      <c r="AS107" s="186"/>
      <c r="AT107" s="186"/>
      <c r="AU107" s="186"/>
      <c r="AV107" s="186"/>
      <c r="AW107" s="186"/>
      <c r="AX107" s="186"/>
      <c r="AY107" s="186"/>
      <c r="AZ107" s="186"/>
      <c r="BA107" s="186"/>
      <c r="BB107" s="186"/>
      <c r="BC107" s="186"/>
      <c r="BD107" s="186"/>
      <c r="BE107" s="186"/>
      <c r="BF107" s="186"/>
      <c r="BG107" s="186"/>
      <c r="BH107" s="186"/>
      <c r="BI107" s="186"/>
      <c r="BJ107" s="186"/>
      <c r="BK107" s="186"/>
      <c r="BL107" s="186"/>
      <c r="BM107" s="186"/>
      <c r="BN107" s="186"/>
      <c r="BO107" s="186"/>
      <c r="BP107" s="186"/>
      <c r="BQ107" s="186"/>
      <c r="BR107" s="186"/>
      <c r="BS107" s="186"/>
      <c r="BT107" s="186"/>
      <c r="BU107" s="186"/>
      <c r="BV107" s="186"/>
      <c r="BW107" s="186"/>
      <c r="BX107" s="186"/>
      <c r="BY107" s="186"/>
      <c r="BZ107" s="186"/>
      <c r="CA107" s="186"/>
      <c r="CB107" s="186"/>
      <c r="CC107" s="186"/>
      <c r="CD107" s="186"/>
      <c r="CE107" s="186"/>
      <c r="CF107" s="186"/>
      <c r="CG107" s="186"/>
      <c r="CH107" s="186"/>
      <c r="CI107" s="186"/>
      <c r="CJ107" s="186"/>
      <c r="CK107" s="186"/>
      <c r="CL107" s="186"/>
      <c r="CM107" s="186"/>
      <c r="CN107" s="186"/>
      <c r="CO107" s="186"/>
      <c r="CP107" s="186"/>
      <c r="CQ107" s="186"/>
      <c r="CR107" s="186"/>
      <c r="CS107" s="186"/>
      <c r="CT107" s="186"/>
      <c r="CV107" s="133"/>
      <c r="CX107" s="207"/>
    </row>
    <row r="108" spans="1:102" hidden="1">
      <c r="A108" s="134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  <row r="126"/>
  </sheetData>
  <pageMargins left="0.7" right="0.7" top="0.75" bottom="0.75" header="0.3" footer="0.3"/>
  <pageSetup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>
  <sheetPr codeName="Sheet22">
    <tabColor rgb="FFFFFF99"/>
  </sheetPr>
  <dimension ref="A1:CZ126"/>
  <sheetViews>
    <sheetView showGridLines="0" tabSelected="1" topLeftCell="A18" workbookViewId="0">
      <pane xSplit="1" topLeftCell="CQ1" activePane="topRight" state="frozen"/>
      <selection activeCell="CT83" sqref="CT83:CU83"/>
      <selection pane="topRight" activeCell="CT83" sqref="CT83:CU83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04" bestFit="1" customWidth="1"/>
    <col min="100" max="100" width="8.7109375" style="5" customWidth="1"/>
    <col min="101" max="101" width="8.7109375" style="104" customWidth="1"/>
    <col min="102" max="102" width="8.85546875" style="118" customWidth="1"/>
    <col min="103" max="104" width="8.7109375" style="104" customWidth="1"/>
    <col min="105" max="16384" width="8.7109375" style="10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18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17"/>
      <c r="CX2" s="198"/>
    </row>
    <row r="3" spans="1:102">
      <c r="A3" s="16" t="s">
        <v>30</v>
      </c>
      <c r="B3" s="17">
        <f t="shared" ref="B3:BM3" si="0">B4+B12</f>
        <v>3697.48</v>
      </c>
      <c r="C3" s="18">
        <f t="shared" si="0"/>
        <v>3697.48</v>
      </c>
      <c r="D3" s="18">
        <f t="shared" si="0"/>
        <v>3697.48</v>
      </c>
      <c r="E3" s="18">
        <f t="shared" si="0"/>
        <v>3697.48</v>
      </c>
      <c r="F3" s="18">
        <f t="shared" si="0"/>
        <v>3697.48</v>
      </c>
      <c r="G3" s="18">
        <f t="shared" si="0"/>
        <v>3697.48</v>
      </c>
      <c r="H3" s="18">
        <f t="shared" si="0"/>
        <v>3697.48</v>
      </c>
      <c r="I3" s="18">
        <f t="shared" si="0"/>
        <v>3697.48</v>
      </c>
      <c r="J3" s="18">
        <f t="shared" si="0"/>
        <v>3697.48</v>
      </c>
      <c r="K3" s="18">
        <f t="shared" si="0"/>
        <v>3697.48</v>
      </c>
      <c r="L3" s="18">
        <f t="shared" si="0"/>
        <v>3697.48</v>
      </c>
      <c r="M3" s="18">
        <f t="shared" si="0"/>
        <v>3697.48</v>
      </c>
      <c r="N3" s="18">
        <f t="shared" si="0"/>
        <v>3697.48</v>
      </c>
      <c r="O3" s="18">
        <f t="shared" si="0"/>
        <v>3697.48</v>
      </c>
      <c r="P3" s="18">
        <f t="shared" si="0"/>
        <v>3697.48</v>
      </c>
      <c r="Q3" s="18">
        <f t="shared" si="0"/>
        <v>3697.48</v>
      </c>
      <c r="R3" s="18">
        <f t="shared" si="0"/>
        <v>3697.48</v>
      </c>
      <c r="S3" s="18">
        <f t="shared" si="0"/>
        <v>3697.48</v>
      </c>
      <c r="T3" s="18">
        <f t="shared" si="0"/>
        <v>3697.48</v>
      </c>
      <c r="U3" s="18">
        <f t="shared" si="0"/>
        <v>3697.48</v>
      </c>
      <c r="V3" s="18">
        <f t="shared" si="0"/>
        <v>3697.48</v>
      </c>
      <c r="W3" s="18">
        <f t="shared" si="0"/>
        <v>3697.48</v>
      </c>
      <c r="X3" s="18">
        <f t="shared" si="0"/>
        <v>3697.48</v>
      </c>
      <c r="Y3" s="18">
        <f t="shared" si="0"/>
        <v>3697.48</v>
      </c>
      <c r="Z3" s="18">
        <f t="shared" si="0"/>
        <v>3697.48</v>
      </c>
      <c r="AA3" s="18">
        <f t="shared" si="0"/>
        <v>3697.48</v>
      </c>
      <c r="AB3" s="18">
        <f t="shared" si="0"/>
        <v>3697.48</v>
      </c>
      <c r="AC3" s="18">
        <f t="shared" si="0"/>
        <v>3697.48</v>
      </c>
      <c r="AD3" s="18">
        <f t="shared" si="0"/>
        <v>3697.48</v>
      </c>
      <c r="AE3" s="18">
        <f t="shared" si="0"/>
        <v>3697.48</v>
      </c>
      <c r="AF3" s="18">
        <f t="shared" si="0"/>
        <v>3697.48</v>
      </c>
      <c r="AG3" s="18">
        <f t="shared" si="0"/>
        <v>3697.48</v>
      </c>
      <c r="AH3" s="18">
        <f t="shared" si="0"/>
        <v>3697.48</v>
      </c>
      <c r="AI3" s="18">
        <f t="shared" si="0"/>
        <v>3697.48</v>
      </c>
      <c r="AJ3" s="18">
        <f t="shared" si="0"/>
        <v>3697.48</v>
      </c>
      <c r="AK3" s="18">
        <f t="shared" si="0"/>
        <v>3697.48</v>
      </c>
      <c r="AL3" s="18">
        <f t="shared" si="0"/>
        <v>3697.48</v>
      </c>
      <c r="AM3" s="18">
        <f t="shared" si="0"/>
        <v>3697.48</v>
      </c>
      <c r="AN3" s="18">
        <f t="shared" si="0"/>
        <v>3697.48</v>
      </c>
      <c r="AO3" s="18">
        <f t="shared" si="0"/>
        <v>3697.48</v>
      </c>
      <c r="AP3" s="18">
        <f t="shared" si="0"/>
        <v>3697.48</v>
      </c>
      <c r="AQ3" s="18">
        <f t="shared" si="0"/>
        <v>3697.48</v>
      </c>
      <c r="AR3" s="18">
        <f t="shared" si="0"/>
        <v>3697.48</v>
      </c>
      <c r="AS3" s="18">
        <f t="shared" si="0"/>
        <v>3697.48</v>
      </c>
      <c r="AT3" s="18">
        <f t="shared" si="0"/>
        <v>3697.48</v>
      </c>
      <c r="AU3" s="18">
        <f t="shared" si="0"/>
        <v>3697.48</v>
      </c>
      <c r="AV3" s="18">
        <f t="shared" si="0"/>
        <v>3697.48</v>
      </c>
      <c r="AW3" s="18">
        <f t="shared" si="0"/>
        <v>3697.48</v>
      </c>
      <c r="AX3" s="18">
        <f t="shared" si="0"/>
        <v>3697.48</v>
      </c>
      <c r="AY3" s="18">
        <f t="shared" si="0"/>
        <v>3697.48</v>
      </c>
      <c r="AZ3" s="18">
        <f t="shared" si="0"/>
        <v>3697.48</v>
      </c>
      <c r="BA3" s="18">
        <f t="shared" si="0"/>
        <v>3697.48</v>
      </c>
      <c r="BB3" s="18">
        <f t="shared" si="0"/>
        <v>3697.48</v>
      </c>
      <c r="BC3" s="18">
        <f t="shared" si="0"/>
        <v>3697.48</v>
      </c>
      <c r="BD3" s="18">
        <f t="shared" si="0"/>
        <v>3697.48</v>
      </c>
      <c r="BE3" s="18">
        <f t="shared" si="0"/>
        <v>3697.48</v>
      </c>
      <c r="BF3" s="18">
        <f t="shared" si="0"/>
        <v>3697.48</v>
      </c>
      <c r="BG3" s="18">
        <f t="shared" si="0"/>
        <v>3697.48</v>
      </c>
      <c r="BH3" s="18">
        <f t="shared" si="0"/>
        <v>3697.48</v>
      </c>
      <c r="BI3" s="18">
        <f t="shared" si="0"/>
        <v>3697.48</v>
      </c>
      <c r="BJ3" s="18">
        <f t="shared" si="0"/>
        <v>3697.48</v>
      </c>
      <c r="BK3" s="18">
        <f t="shared" si="0"/>
        <v>3697.48</v>
      </c>
      <c r="BL3" s="18">
        <f t="shared" si="0"/>
        <v>3697.48</v>
      </c>
      <c r="BM3" s="18">
        <f t="shared" si="0"/>
        <v>3697.48</v>
      </c>
      <c r="BN3" s="18">
        <f t="shared" ref="BN3:CS3" si="1">BN4+BN12</f>
        <v>3697.48</v>
      </c>
      <c r="BO3" s="18">
        <f t="shared" si="1"/>
        <v>3697.48</v>
      </c>
      <c r="BP3" s="18">
        <f t="shared" si="1"/>
        <v>3697.48</v>
      </c>
      <c r="BQ3" s="18">
        <f t="shared" si="1"/>
        <v>3697.48</v>
      </c>
      <c r="BR3" s="18">
        <f t="shared" si="1"/>
        <v>3697.48</v>
      </c>
      <c r="BS3" s="18">
        <f t="shared" si="1"/>
        <v>3697.48</v>
      </c>
      <c r="BT3" s="18">
        <f t="shared" si="1"/>
        <v>3697.48</v>
      </c>
      <c r="BU3" s="18">
        <f t="shared" si="1"/>
        <v>3697.48</v>
      </c>
      <c r="BV3" s="18">
        <f t="shared" si="1"/>
        <v>3697.48</v>
      </c>
      <c r="BW3" s="18">
        <f t="shared" si="1"/>
        <v>3697.48</v>
      </c>
      <c r="BX3" s="18">
        <f t="shared" si="1"/>
        <v>3697.48</v>
      </c>
      <c r="BY3" s="18">
        <f t="shared" si="1"/>
        <v>3697.48</v>
      </c>
      <c r="BZ3" s="18">
        <f t="shared" si="1"/>
        <v>3697.48</v>
      </c>
      <c r="CA3" s="18">
        <f t="shared" si="1"/>
        <v>3697.48</v>
      </c>
      <c r="CB3" s="18">
        <f t="shared" si="1"/>
        <v>3697.48</v>
      </c>
      <c r="CC3" s="18">
        <f t="shared" si="1"/>
        <v>3697.48</v>
      </c>
      <c r="CD3" s="18">
        <f t="shared" si="1"/>
        <v>3697.48</v>
      </c>
      <c r="CE3" s="18">
        <f t="shared" si="1"/>
        <v>3697.48</v>
      </c>
      <c r="CF3" s="18">
        <f t="shared" si="1"/>
        <v>3697.48</v>
      </c>
      <c r="CG3" s="18">
        <f t="shared" si="1"/>
        <v>3697.48</v>
      </c>
      <c r="CH3" s="18">
        <f t="shared" si="1"/>
        <v>3697.48</v>
      </c>
      <c r="CI3" s="18">
        <f t="shared" si="1"/>
        <v>3697.48</v>
      </c>
      <c r="CJ3" s="18">
        <f t="shared" si="1"/>
        <v>3697.48</v>
      </c>
      <c r="CK3" s="18">
        <f t="shared" si="1"/>
        <v>3697.48</v>
      </c>
      <c r="CL3" s="18">
        <f t="shared" si="1"/>
        <v>3697.48</v>
      </c>
      <c r="CM3" s="18">
        <f t="shared" si="1"/>
        <v>3697.48</v>
      </c>
      <c r="CN3" s="18">
        <f t="shared" si="1"/>
        <v>3697.48</v>
      </c>
      <c r="CO3" s="18">
        <f t="shared" si="1"/>
        <v>3697.48</v>
      </c>
      <c r="CP3" s="18">
        <f t="shared" si="1"/>
        <v>3697.48</v>
      </c>
      <c r="CQ3" s="18">
        <f t="shared" si="1"/>
        <v>3697.48</v>
      </c>
      <c r="CR3" s="18">
        <f t="shared" si="1"/>
        <v>3697.48</v>
      </c>
      <c r="CS3" s="19">
        <f t="shared" si="1"/>
        <v>3697.48</v>
      </c>
      <c r="CT3" s="52">
        <f t="shared" ref="CT3:CT19" si="2">SUM(B3:CS3)</f>
        <v>354958.07999999984</v>
      </c>
      <c r="CU3" s="117"/>
      <c r="CW3" s="109"/>
    </row>
    <row r="4" spans="1:102">
      <c r="A4" s="255" t="s">
        <v>31</v>
      </c>
      <c r="B4" s="34">
        <f>SUM(B5:B11)</f>
        <v>3568</v>
      </c>
      <c r="C4" s="34">
        <f t="shared" ref="C4:BN4" si="3">SUM(C5:C11)</f>
        <v>3568</v>
      </c>
      <c r="D4" s="34">
        <f t="shared" si="3"/>
        <v>3568</v>
      </c>
      <c r="E4" s="34">
        <f t="shared" si="3"/>
        <v>3568</v>
      </c>
      <c r="F4" s="34">
        <f t="shared" si="3"/>
        <v>3568</v>
      </c>
      <c r="G4" s="34">
        <f t="shared" si="3"/>
        <v>3568</v>
      </c>
      <c r="H4" s="34">
        <f t="shared" si="3"/>
        <v>3568</v>
      </c>
      <c r="I4" s="34">
        <f t="shared" si="3"/>
        <v>3568</v>
      </c>
      <c r="J4" s="34">
        <f t="shared" si="3"/>
        <v>3568</v>
      </c>
      <c r="K4" s="34">
        <f t="shared" si="3"/>
        <v>3568</v>
      </c>
      <c r="L4" s="34">
        <f t="shared" si="3"/>
        <v>3568</v>
      </c>
      <c r="M4" s="34">
        <f t="shared" si="3"/>
        <v>3568</v>
      </c>
      <c r="N4" s="34">
        <f t="shared" si="3"/>
        <v>3568</v>
      </c>
      <c r="O4" s="34">
        <f t="shared" si="3"/>
        <v>3568</v>
      </c>
      <c r="P4" s="34">
        <f t="shared" si="3"/>
        <v>3568</v>
      </c>
      <c r="Q4" s="34">
        <f t="shared" si="3"/>
        <v>3568</v>
      </c>
      <c r="R4" s="34">
        <f t="shared" si="3"/>
        <v>3568</v>
      </c>
      <c r="S4" s="34">
        <f t="shared" si="3"/>
        <v>3568</v>
      </c>
      <c r="T4" s="34">
        <f t="shared" si="3"/>
        <v>3568</v>
      </c>
      <c r="U4" s="34">
        <f t="shared" si="3"/>
        <v>3568</v>
      </c>
      <c r="V4" s="34">
        <f t="shared" si="3"/>
        <v>3568</v>
      </c>
      <c r="W4" s="34">
        <f t="shared" si="3"/>
        <v>3568</v>
      </c>
      <c r="X4" s="34">
        <f t="shared" si="3"/>
        <v>3568</v>
      </c>
      <c r="Y4" s="34">
        <f t="shared" si="3"/>
        <v>3568</v>
      </c>
      <c r="Z4" s="34">
        <f t="shared" si="3"/>
        <v>3568</v>
      </c>
      <c r="AA4" s="34">
        <f t="shared" si="3"/>
        <v>3568</v>
      </c>
      <c r="AB4" s="34">
        <f t="shared" si="3"/>
        <v>3568</v>
      </c>
      <c r="AC4" s="34">
        <f t="shared" si="3"/>
        <v>3568</v>
      </c>
      <c r="AD4" s="34">
        <f t="shared" si="3"/>
        <v>3568</v>
      </c>
      <c r="AE4" s="34">
        <f t="shared" si="3"/>
        <v>3568</v>
      </c>
      <c r="AF4" s="34">
        <f t="shared" si="3"/>
        <v>3568</v>
      </c>
      <c r="AG4" s="34">
        <f t="shared" si="3"/>
        <v>3568</v>
      </c>
      <c r="AH4" s="34">
        <f t="shared" si="3"/>
        <v>3568</v>
      </c>
      <c r="AI4" s="34">
        <f t="shared" si="3"/>
        <v>3568</v>
      </c>
      <c r="AJ4" s="34">
        <f t="shared" si="3"/>
        <v>3568</v>
      </c>
      <c r="AK4" s="34">
        <f t="shared" si="3"/>
        <v>3568</v>
      </c>
      <c r="AL4" s="34">
        <f t="shared" si="3"/>
        <v>3568</v>
      </c>
      <c r="AM4" s="34">
        <f t="shared" si="3"/>
        <v>3568</v>
      </c>
      <c r="AN4" s="34">
        <f t="shared" si="3"/>
        <v>3568</v>
      </c>
      <c r="AO4" s="34">
        <f t="shared" si="3"/>
        <v>3568</v>
      </c>
      <c r="AP4" s="34">
        <f t="shared" si="3"/>
        <v>3568</v>
      </c>
      <c r="AQ4" s="34">
        <f t="shared" si="3"/>
        <v>3568</v>
      </c>
      <c r="AR4" s="34">
        <f t="shared" si="3"/>
        <v>3568</v>
      </c>
      <c r="AS4" s="34">
        <f t="shared" si="3"/>
        <v>3568</v>
      </c>
      <c r="AT4" s="34">
        <f t="shared" si="3"/>
        <v>3568</v>
      </c>
      <c r="AU4" s="34">
        <f t="shared" si="3"/>
        <v>3568</v>
      </c>
      <c r="AV4" s="34">
        <f t="shared" si="3"/>
        <v>3568</v>
      </c>
      <c r="AW4" s="34">
        <f t="shared" si="3"/>
        <v>3568</v>
      </c>
      <c r="AX4" s="34">
        <f t="shared" si="3"/>
        <v>3568</v>
      </c>
      <c r="AY4" s="34">
        <f t="shared" si="3"/>
        <v>3568</v>
      </c>
      <c r="AZ4" s="34">
        <f t="shared" si="3"/>
        <v>3568</v>
      </c>
      <c r="BA4" s="34">
        <f t="shared" si="3"/>
        <v>3568</v>
      </c>
      <c r="BB4" s="34">
        <f t="shared" si="3"/>
        <v>3568</v>
      </c>
      <c r="BC4" s="34">
        <f t="shared" si="3"/>
        <v>3568</v>
      </c>
      <c r="BD4" s="34">
        <f t="shared" si="3"/>
        <v>3568</v>
      </c>
      <c r="BE4" s="34">
        <f t="shared" si="3"/>
        <v>3568</v>
      </c>
      <c r="BF4" s="34">
        <f t="shared" si="3"/>
        <v>3568</v>
      </c>
      <c r="BG4" s="34">
        <f t="shared" si="3"/>
        <v>3568</v>
      </c>
      <c r="BH4" s="34">
        <f t="shared" si="3"/>
        <v>3568</v>
      </c>
      <c r="BI4" s="34">
        <f t="shared" si="3"/>
        <v>3568</v>
      </c>
      <c r="BJ4" s="34">
        <f t="shared" si="3"/>
        <v>3568</v>
      </c>
      <c r="BK4" s="34">
        <f t="shared" si="3"/>
        <v>3568</v>
      </c>
      <c r="BL4" s="34">
        <f t="shared" si="3"/>
        <v>3568</v>
      </c>
      <c r="BM4" s="34">
        <f t="shared" si="3"/>
        <v>3568</v>
      </c>
      <c r="BN4" s="34">
        <f t="shared" si="3"/>
        <v>3568</v>
      </c>
      <c r="BO4" s="34">
        <f t="shared" ref="BO4:CS4" si="4">SUM(BO5:BO11)</f>
        <v>3568</v>
      </c>
      <c r="BP4" s="34">
        <f t="shared" si="4"/>
        <v>3568</v>
      </c>
      <c r="BQ4" s="34">
        <f t="shared" si="4"/>
        <v>3568</v>
      </c>
      <c r="BR4" s="34">
        <f t="shared" si="4"/>
        <v>3568</v>
      </c>
      <c r="BS4" s="34">
        <f t="shared" si="4"/>
        <v>3568</v>
      </c>
      <c r="BT4" s="34">
        <f t="shared" si="4"/>
        <v>3568</v>
      </c>
      <c r="BU4" s="34">
        <f t="shared" si="4"/>
        <v>3568</v>
      </c>
      <c r="BV4" s="34">
        <f t="shared" si="4"/>
        <v>3568</v>
      </c>
      <c r="BW4" s="34">
        <f t="shared" si="4"/>
        <v>3568</v>
      </c>
      <c r="BX4" s="34">
        <f t="shared" si="4"/>
        <v>3568</v>
      </c>
      <c r="BY4" s="34">
        <f t="shared" si="4"/>
        <v>3568</v>
      </c>
      <c r="BZ4" s="34">
        <f t="shared" si="4"/>
        <v>3568</v>
      </c>
      <c r="CA4" s="34">
        <f t="shared" si="4"/>
        <v>3568</v>
      </c>
      <c r="CB4" s="34">
        <f t="shared" si="4"/>
        <v>3568</v>
      </c>
      <c r="CC4" s="34">
        <f t="shared" si="4"/>
        <v>3568</v>
      </c>
      <c r="CD4" s="34">
        <f t="shared" si="4"/>
        <v>3568</v>
      </c>
      <c r="CE4" s="34">
        <f t="shared" si="4"/>
        <v>3568</v>
      </c>
      <c r="CF4" s="34">
        <f t="shared" si="4"/>
        <v>3568</v>
      </c>
      <c r="CG4" s="34">
        <f t="shared" si="4"/>
        <v>3568</v>
      </c>
      <c r="CH4" s="34">
        <f t="shared" si="4"/>
        <v>3568</v>
      </c>
      <c r="CI4" s="34">
        <f t="shared" si="4"/>
        <v>3568</v>
      </c>
      <c r="CJ4" s="34">
        <f t="shared" si="4"/>
        <v>3568</v>
      </c>
      <c r="CK4" s="34">
        <f t="shared" si="4"/>
        <v>3568</v>
      </c>
      <c r="CL4" s="34">
        <f t="shared" si="4"/>
        <v>3568</v>
      </c>
      <c r="CM4" s="34">
        <f t="shared" si="4"/>
        <v>3568</v>
      </c>
      <c r="CN4" s="34">
        <f t="shared" si="4"/>
        <v>3568</v>
      </c>
      <c r="CO4" s="34">
        <f t="shared" si="4"/>
        <v>3568</v>
      </c>
      <c r="CP4" s="34">
        <f t="shared" si="4"/>
        <v>3568</v>
      </c>
      <c r="CQ4" s="34">
        <f t="shared" si="4"/>
        <v>3568</v>
      </c>
      <c r="CR4" s="34">
        <f t="shared" si="4"/>
        <v>3568</v>
      </c>
      <c r="CS4" s="34">
        <f t="shared" si="4"/>
        <v>3568</v>
      </c>
      <c r="CT4" s="175">
        <f t="shared" si="2"/>
        <v>342528</v>
      </c>
      <c r="CU4" s="119"/>
      <c r="CW4" s="109"/>
    </row>
    <row r="5" spans="1:102">
      <c r="A5" s="57" t="s">
        <v>32</v>
      </c>
      <c r="B5" s="237">
        <v>475</v>
      </c>
      <c r="C5" s="237">
        <v>475</v>
      </c>
      <c r="D5" s="237">
        <v>475</v>
      </c>
      <c r="E5" s="237">
        <v>475</v>
      </c>
      <c r="F5" s="237">
        <v>475</v>
      </c>
      <c r="G5" s="237">
        <v>475</v>
      </c>
      <c r="H5" s="237">
        <v>475</v>
      </c>
      <c r="I5" s="237">
        <v>475</v>
      </c>
      <c r="J5" s="237">
        <v>475</v>
      </c>
      <c r="K5" s="237">
        <v>475</v>
      </c>
      <c r="L5" s="237">
        <v>475</v>
      </c>
      <c r="M5" s="237">
        <v>475</v>
      </c>
      <c r="N5" s="237">
        <v>475</v>
      </c>
      <c r="O5" s="237">
        <v>475</v>
      </c>
      <c r="P5" s="237">
        <v>475</v>
      </c>
      <c r="Q5" s="237">
        <v>475</v>
      </c>
      <c r="R5" s="237">
        <v>475</v>
      </c>
      <c r="S5" s="237">
        <v>475</v>
      </c>
      <c r="T5" s="237">
        <v>475</v>
      </c>
      <c r="U5" s="237">
        <v>475</v>
      </c>
      <c r="V5" s="237">
        <v>475</v>
      </c>
      <c r="W5" s="237">
        <v>475</v>
      </c>
      <c r="X5" s="237">
        <v>475</v>
      </c>
      <c r="Y5" s="237">
        <v>475</v>
      </c>
      <c r="Z5" s="237">
        <v>475</v>
      </c>
      <c r="AA5" s="237">
        <v>475</v>
      </c>
      <c r="AB5" s="237">
        <v>475</v>
      </c>
      <c r="AC5" s="237">
        <v>475</v>
      </c>
      <c r="AD5" s="237">
        <v>475</v>
      </c>
      <c r="AE5" s="237">
        <v>475</v>
      </c>
      <c r="AF5" s="237">
        <v>475</v>
      </c>
      <c r="AG5" s="237">
        <v>475</v>
      </c>
      <c r="AH5" s="237">
        <v>475</v>
      </c>
      <c r="AI5" s="237">
        <v>475</v>
      </c>
      <c r="AJ5" s="237">
        <v>475</v>
      </c>
      <c r="AK5" s="237">
        <v>475</v>
      </c>
      <c r="AL5" s="237">
        <v>475</v>
      </c>
      <c r="AM5" s="237">
        <v>475</v>
      </c>
      <c r="AN5" s="237">
        <v>475</v>
      </c>
      <c r="AO5" s="237">
        <v>475</v>
      </c>
      <c r="AP5" s="237">
        <v>475</v>
      </c>
      <c r="AQ5" s="237">
        <v>475</v>
      </c>
      <c r="AR5" s="237">
        <v>475</v>
      </c>
      <c r="AS5" s="237">
        <v>475</v>
      </c>
      <c r="AT5" s="237">
        <v>475</v>
      </c>
      <c r="AU5" s="237">
        <v>475</v>
      </c>
      <c r="AV5" s="237">
        <v>475</v>
      </c>
      <c r="AW5" s="237">
        <v>475</v>
      </c>
      <c r="AX5" s="237">
        <v>475</v>
      </c>
      <c r="AY5" s="237">
        <v>475</v>
      </c>
      <c r="AZ5" s="237">
        <v>475</v>
      </c>
      <c r="BA5" s="237">
        <v>475</v>
      </c>
      <c r="BB5" s="237">
        <v>475</v>
      </c>
      <c r="BC5" s="237">
        <v>475</v>
      </c>
      <c r="BD5" s="237">
        <v>475</v>
      </c>
      <c r="BE5" s="237">
        <v>475</v>
      </c>
      <c r="BF5" s="237">
        <v>475</v>
      </c>
      <c r="BG5" s="237">
        <v>475</v>
      </c>
      <c r="BH5" s="237">
        <v>475</v>
      </c>
      <c r="BI5" s="237">
        <v>475</v>
      </c>
      <c r="BJ5" s="237">
        <v>475</v>
      </c>
      <c r="BK5" s="237">
        <v>475</v>
      </c>
      <c r="BL5" s="237">
        <v>475</v>
      </c>
      <c r="BM5" s="237">
        <v>475</v>
      </c>
      <c r="BN5" s="237">
        <v>475</v>
      </c>
      <c r="BO5" s="237">
        <v>475</v>
      </c>
      <c r="BP5" s="237">
        <v>475</v>
      </c>
      <c r="BQ5" s="237">
        <v>475</v>
      </c>
      <c r="BR5" s="237">
        <v>475</v>
      </c>
      <c r="BS5" s="237">
        <v>475</v>
      </c>
      <c r="BT5" s="237">
        <v>475</v>
      </c>
      <c r="BU5" s="237">
        <v>475</v>
      </c>
      <c r="BV5" s="237">
        <v>475</v>
      </c>
      <c r="BW5" s="237">
        <v>475</v>
      </c>
      <c r="BX5" s="237">
        <v>475</v>
      </c>
      <c r="BY5" s="237">
        <v>475</v>
      </c>
      <c r="BZ5" s="237">
        <v>475</v>
      </c>
      <c r="CA5" s="237">
        <v>475</v>
      </c>
      <c r="CB5" s="237">
        <v>475</v>
      </c>
      <c r="CC5" s="237">
        <v>475</v>
      </c>
      <c r="CD5" s="237">
        <v>475</v>
      </c>
      <c r="CE5" s="237">
        <v>475</v>
      </c>
      <c r="CF5" s="237">
        <v>475</v>
      </c>
      <c r="CG5" s="237">
        <v>475</v>
      </c>
      <c r="CH5" s="237">
        <v>475</v>
      </c>
      <c r="CI5" s="237">
        <v>475</v>
      </c>
      <c r="CJ5" s="237">
        <v>475</v>
      </c>
      <c r="CK5" s="237">
        <v>475</v>
      </c>
      <c r="CL5" s="237">
        <v>475</v>
      </c>
      <c r="CM5" s="237">
        <v>475</v>
      </c>
      <c r="CN5" s="237">
        <v>475</v>
      </c>
      <c r="CO5" s="237">
        <v>475</v>
      </c>
      <c r="CP5" s="237">
        <v>475</v>
      </c>
      <c r="CQ5" s="237">
        <v>475</v>
      </c>
      <c r="CR5" s="237">
        <v>475</v>
      </c>
      <c r="CS5" s="237">
        <v>475</v>
      </c>
      <c r="CT5" s="175">
        <f t="shared" si="2"/>
        <v>45600</v>
      </c>
      <c r="CU5" s="119"/>
      <c r="CV5" s="129"/>
      <c r="CW5" s="109"/>
    </row>
    <row r="6" spans="1:102">
      <c r="A6" s="22" t="s">
        <v>33</v>
      </c>
      <c r="B6" s="237">
        <v>570</v>
      </c>
      <c r="C6" s="237">
        <v>570</v>
      </c>
      <c r="D6" s="237">
        <v>570</v>
      </c>
      <c r="E6" s="237">
        <v>570</v>
      </c>
      <c r="F6" s="237">
        <v>570</v>
      </c>
      <c r="G6" s="237">
        <v>570</v>
      </c>
      <c r="H6" s="237">
        <v>570</v>
      </c>
      <c r="I6" s="237">
        <v>570</v>
      </c>
      <c r="J6" s="237">
        <v>570</v>
      </c>
      <c r="K6" s="237">
        <v>570</v>
      </c>
      <c r="L6" s="237">
        <v>570</v>
      </c>
      <c r="M6" s="237">
        <v>570</v>
      </c>
      <c r="N6" s="237">
        <v>570</v>
      </c>
      <c r="O6" s="237">
        <v>570</v>
      </c>
      <c r="P6" s="237">
        <v>570</v>
      </c>
      <c r="Q6" s="237">
        <v>570</v>
      </c>
      <c r="R6" s="237">
        <v>570</v>
      </c>
      <c r="S6" s="237">
        <v>570</v>
      </c>
      <c r="T6" s="237">
        <v>570</v>
      </c>
      <c r="U6" s="237">
        <v>570</v>
      </c>
      <c r="V6" s="237">
        <v>570</v>
      </c>
      <c r="W6" s="237">
        <v>570</v>
      </c>
      <c r="X6" s="237">
        <v>570</v>
      </c>
      <c r="Y6" s="237">
        <v>570</v>
      </c>
      <c r="Z6" s="237">
        <v>570</v>
      </c>
      <c r="AA6" s="237">
        <v>570</v>
      </c>
      <c r="AB6" s="237">
        <v>570</v>
      </c>
      <c r="AC6" s="237">
        <v>570</v>
      </c>
      <c r="AD6" s="237">
        <v>570</v>
      </c>
      <c r="AE6" s="237">
        <v>570</v>
      </c>
      <c r="AF6" s="237">
        <v>570</v>
      </c>
      <c r="AG6" s="237">
        <v>570</v>
      </c>
      <c r="AH6" s="237">
        <v>570</v>
      </c>
      <c r="AI6" s="237">
        <v>570</v>
      </c>
      <c r="AJ6" s="237">
        <v>570</v>
      </c>
      <c r="AK6" s="237">
        <v>570</v>
      </c>
      <c r="AL6" s="237">
        <v>570</v>
      </c>
      <c r="AM6" s="237">
        <v>570</v>
      </c>
      <c r="AN6" s="237">
        <v>570</v>
      </c>
      <c r="AO6" s="237">
        <v>570</v>
      </c>
      <c r="AP6" s="237">
        <v>570</v>
      </c>
      <c r="AQ6" s="237">
        <v>570</v>
      </c>
      <c r="AR6" s="237">
        <v>570</v>
      </c>
      <c r="AS6" s="237">
        <v>570</v>
      </c>
      <c r="AT6" s="237">
        <v>570</v>
      </c>
      <c r="AU6" s="237">
        <v>570</v>
      </c>
      <c r="AV6" s="237">
        <v>570</v>
      </c>
      <c r="AW6" s="237">
        <v>570</v>
      </c>
      <c r="AX6" s="237">
        <v>570</v>
      </c>
      <c r="AY6" s="237">
        <v>570</v>
      </c>
      <c r="AZ6" s="237">
        <v>570</v>
      </c>
      <c r="BA6" s="237">
        <v>570</v>
      </c>
      <c r="BB6" s="237">
        <v>570</v>
      </c>
      <c r="BC6" s="237">
        <v>570</v>
      </c>
      <c r="BD6" s="237">
        <v>570</v>
      </c>
      <c r="BE6" s="237">
        <v>570</v>
      </c>
      <c r="BF6" s="237">
        <v>570</v>
      </c>
      <c r="BG6" s="237">
        <v>570</v>
      </c>
      <c r="BH6" s="237">
        <v>570</v>
      </c>
      <c r="BI6" s="237">
        <v>570</v>
      </c>
      <c r="BJ6" s="237">
        <v>570</v>
      </c>
      <c r="BK6" s="237">
        <v>570</v>
      </c>
      <c r="BL6" s="237">
        <v>570</v>
      </c>
      <c r="BM6" s="237">
        <v>570</v>
      </c>
      <c r="BN6" s="237">
        <v>570</v>
      </c>
      <c r="BO6" s="237">
        <v>570</v>
      </c>
      <c r="BP6" s="237">
        <v>570</v>
      </c>
      <c r="BQ6" s="237">
        <v>570</v>
      </c>
      <c r="BR6" s="237">
        <v>570</v>
      </c>
      <c r="BS6" s="237">
        <v>570</v>
      </c>
      <c r="BT6" s="237">
        <v>570</v>
      </c>
      <c r="BU6" s="237">
        <v>570</v>
      </c>
      <c r="BV6" s="237">
        <v>570</v>
      </c>
      <c r="BW6" s="237">
        <v>570</v>
      </c>
      <c r="BX6" s="237">
        <v>570</v>
      </c>
      <c r="BY6" s="237">
        <v>570</v>
      </c>
      <c r="BZ6" s="237">
        <v>570</v>
      </c>
      <c r="CA6" s="237">
        <v>570</v>
      </c>
      <c r="CB6" s="237">
        <v>570</v>
      </c>
      <c r="CC6" s="237">
        <v>570</v>
      </c>
      <c r="CD6" s="237">
        <v>570</v>
      </c>
      <c r="CE6" s="237">
        <v>570</v>
      </c>
      <c r="CF6" s="237">
        <v>570</v>
      </c>
      <c r="CG6" s="237">
        <v>570</v>
      </c>
      <c r="CH6" s="237">
        <v>570</v>
      </c>
      <c r="CI6" s="237">
        <v>570</v>
      </c>
      <c r="CJ6" s="237">
        <v>570</v>
      </c>
      <c r="CK6" s="237">
        <v>570</v>
      </c>
      <c r="CL6" s="237">
        <v>570</v>
      </c>
      <c r="CM6" s="237">
        <v>570</v>
      </c>
      <c r="CN6" s="237">
        <v>570</v>
      </c>
      <c r="CO6" s="237">
        <v>570</v>
      </c>
      <c r="CP6" s="237">
        <v>570</v>
      </c>
      <c r="CQ6" s="237">
        <v>570</v>
      </c>
      <c r="CR6" s="237">
        <v>570</v>
      </c>
      <c r="CS6" s="237">
        <v>570</v>
      </c>
      <c r="CT6" s="175">
        <f t="shared" si="2"/>
        <v>54720</v>
      </c>
      <c r="CU6" s="119"/>
      <c r="CV6" s="129"/>
      <c r="CW6" s="109"/>
    </row>
    <row r="7" spans="1:102">
      <c r="A7" s="22" t="s">
        <v>34</v>
      </c>
      <c r="B7" s="237">
        <v>905</v>
      </c>
      <c r="C7" s="237">
        <v>905</v>
      </c>
      <c r="D7" s="237">
        <v>905</v>
      </c>
      <c r="E7" s="237">
        <v>905</v>
      </c>
      <c r="F7" s="237">
        <v>905</v>
      </c>
      <c r="G7" s="237">
        <v>905</v>
      </c>
      <c r="H7" s="237">
        <v>905</v>
      </c>
      <c r="I7" s="237">
        <v>905</v>
      </c>
      <c r="J7" s="237">
        <v>905</v>
      </c>
      <c r="K7" s="237">
        <v>905</v>
      </c>
      <c r="L7" s="237">
        <v>905</v>
      </c>
      <c r="M7" s="237">
        <v>905</v>
      </c>
      <c r="N7" s="237">
        <v>905</v>
      </c>
      <c r="O7" s="237">
        <v>905</v>
      </c>
      <c r="P7" s="237">
        <v>905</v>
      </c>
      <c r="Q7" s="237">
        <v>905</v>
      </c>
      <c r="R7" s="237">
        <v>905</v>
      </c>
      <c r="S7" s="237">
        <v>905</v>
      </c>
      <c r="T7" s="237">
        <v>905</v>
      </c>
      <c r="U7" s="237">
        <v>905</v>
      </c>
      <c r="V7" s="237">
        <v>905</v>
      </c>
      <c r="W7" s="237">
        <v>905</v>
      </c>
      <c r="X7" s="237">
        <v>905</v>
      </c>
      <c r="Y7" s="237">
        <v>905</v>
      </c>
      <c r="Z7" s="237">
        <v>905</v>
      </c>
      <c r="AA7" s="237">
        <v>905</v>
      </c>
      <c r="AB7" s="237">
        <v>905</v>
      </c>
      <c r="AC7" s="237">
        <v>905</v>
      </c>
      <c r="AD7" s="237">
        <v>905</v>
      </c>
      <c r="AE7" s="237">
        <v>905</v>
      </c>
      <c r="AF7" s="237">
        <v>905</v>
      </c>
      <c r="AG7" s="237">
        <v>905</v>
      </c>
      <c r="AH7" s="237">
        <v>905</v>
      </c>
      <c r="AI7" s="237">
        <v>905</v>
      </c>
      <c r="AJ7" s="237">
        <v>905</v>
      </c>
      <c r="AK7" s="237">
        <v>905</v>
      </c>
      <c r="AL7" s="237">
        <v>905</v>
      </c>
      <c r="AM7" s="237">
        <v>905</v>
      </c>
      <c r="AN7" s="237">
        <v>905</v>
      </c>
      <c r="AO7" s="237">
        <v>905</v>
      </c>
      <c r="AP7" s="237">
        <v>905</v>
      </c>
      <c r="AQ7" s="237">
        <v>905</v>
      </c>
      <c r="AR7" s="237">
        <v>905</v>
      </c>
      <c r="AS7" s="237">
        <v>905</v>
      </c>
      <c r="AT7" s="237">
        <v>905</v>
      </c>
      <c r="AU7" s="237">
        <v>905</v>
      </c>
      <c r="AV7" s="237">
        <v>905</v>
      </c>
      <c r="AW7" s="237">
        <v>905</v>
      </c>
      <c r="AX7" s="237">
        <v>905</v>
      </c>
      <c r="AY7" s="237">
        <v>905</v>
      </c>
      <c r="AZ7" s="237">
        <v>905</v>
      </c>
      <c r="BA7" s="237">
        <v>905</v>
      </c>
      <c r="BB7" s="237">
        <v>905</v>
      </c>
      <c r="BC7" s="237">
        <v>905</v>
      </c>
      <c r="BD7" s="237">
        <v>905</v>
      </c>
      <c r="BE7" s="237">
        <v>905</v>
      </c>
      <c r="BF7" s="237">
        <v>905</v>
      </c>
      <c r="BG7" s="237">
        <v>905</v>
      </c>
      <c r="BH7" s="237">
        <v>905</v>
      </c>
      <c r="BI7" s="237">
        <v>905</v>
      </c>
      <c r="BJ7" s="237">
        <v>905</v>
      </c>
      <c r="BK7" s="237">
        <v>905</v>
      </c>
      <c r="BL7" s="237">
        <v>905</v>
      </c>
      <c r="BM7" s="237">
        <v>905</v>
      </c>
      <c r="BN7" s="237">
        <v>905</v>
      </c>
      <c r="BO7" s="237">
        <v>905</v>
      </c>
      <c r="BP7" s="237">
        <v>905</v>
      </c>
      <c r="BQ7" s="237">
        <v>905</v>
      </c>
      <c r="BR7" s="237">
        <v>905</v>
      </c>
      <c r="BS7" s="237">
        <v>905</v>
      </c>
      <c r="BT7" s="237">
        <v>905</v>
      </c>
      <c r="BU7" s="237">
        <v>905</v>
      </c>
      <c r="BV7" s="237">
        <v>905</v>
      </c>
      <c r="BW7" s="237">
        <v>905</v>
      </c>
      <c r="BX7" s="237">
        <v>905</v>
      </c>
      <c r="BY7" s="237">
        <v>905</v>
      </c>
      <c r="BZ7" s="237">
        <v>905</v>
      </c>
      <c r="CA7" s="237">
        <v>905</v>
      </c>
      <c r="CB7" s="237">
        <v>905</v>
      </c>
      <c r="CC7" s="237">
        <v>905</v>
      </c>
      <c r="CD7" s="237">
        <v>905</v>
      </c>
      <c r="CE7" s="237">
        <v>905</v>
      </c>
      <c r="CF7" s="237">
        <v>905</v>
      </c>
      <c r="CG7" s="237">
        <v>905</v>
      </c>
      <c r="CH7" s="237">
        <v>905</v>
      </c>
      <c r="CI7" s="237">
        <v>905</v>
      </c>
      <c r="CJ7" s="237">
        <v>905</v>
      </c>
      <c r="CK7" s="237">
        <v>905</v>
      </c>
      <c r="CL7" s="237">
        <v>905</v>
      </c>
      <c r="CM7" s="237">
        <v>905</v>
      </c>
      <c r="CN7" s="237">
        <v>905</v>
      </c>
      <c r="CO7" s="237">
        <v>905</v>
      </c>
      <c r="CP7" s="237">
        <v>905</v>
      </c>
      <c r="CQ7" s="237">
        <v>905</v>
      </c>
      <c r="CR7" s="237">
        <v>905</v>
      </c>
      <c r="CS7" s="237">
        <v>905</v>
      </c>
      <c r="CT7" s="175">
        <f t="shared" si="2"/>
        <v>86880</v>
      </c>
      <c r="CU7" s="119"/>
      <c r="CV7" s="129"/>
      <c r="CW7" s="109"/>
    </row>
    <row r="8" spans="1:102">
      <c r="A8" s="22" t="s">
        <v>35</v>
      </c>
      <c r="B8" s="237">
        <v>384</v>
      </c>
      <c r="C8" s="237">
        <v>384</v>
      </c>
      <c r="D8" s="237">
        <v>384</v>
      </c>
      <c r="E8" s="237">
        <v>384</v>
      </c>
      <c r="F8" s="237">
        <v>384</v>
      </c>
      <c r="G8" s="237">
        <v>384</v>
      </c>
      <c r="H8" s="237">
        <v>384</v>
      </c>
      <c r="I8" s="237">
        <v>384</v>
      </c>
      <c r="J8" s="237">
        <v>384</v>
      </c>
      <c r="K8" s="237">
        <v>384</v>
      </c>
      <c r="L8" s="237">
        <v>384</v>
      </c>
      <c r="M8" s="237">
        <v>384</v>
      </c>
      <c r="N8" s="237">
        <v>384</v>
      </c>
      <c r="O8" s="237">
        <v>384</v>
      </c>
      <c r="P8" s="237">
        <v>384</v>
      </c>
      <c r="Q8" s="237">
        <v>384</v>
      </c>
      <c r="R8" s="237">
        <v>384</v>
      </c>
      <c r="S8" s="237">
        <v>384</v>
      </c>
      <c r="T8" s="237">
        <v>384</v>
      </c>
      <c r="U8" s="237">
        <v>384</v>
      </c>
      <c r="V8" s="237">
        <v>384</v>
      </c>
      <c r="W8" s="237">
        <v>384</v>
      </c>
      <c r="X8" s="237">
        <v>384</v>
      </c>
      <c r="Y8" s="237">
        <v>384</v>
      </c>
      <c r="Z8" s="237">
        <v>384</v>
      </c>
      <c r="AA8" s="237">
        <v>384</v>
      </c>
      <c r="AB8" s="237">
        <v>384</v>
      </c>
      <c r="AC8" s="237">
        <v>384</v>
      </c>
      <c r="AD8" s="237">
        <v>384</v>
      </c>
      <c r="AE8" s="237">
        <v>384</v>
      </c>
      <c r="AF8" s="237">
        <v>384</v>
      </c>
      <c r="AG8" s="237">
        <v>384</v>
      </c>
      <c r="AH8" s="237">
        <v>384</v>
      </c>
      <c r="AI8" s="237">
        <v>384</v>
      </c>
      <c r="AJ8" s="237">
        <v>384</v>
      </c>
      <c r="AK8" s="237">
        <v>384</v>
      </c>
      <c r="AL8" s="237">
        <v>384</v>
      </c>
      <c r="AM8" s="237">
        <v>384</v>
      </c>
      <c r="AN8" s="237">
        <v>384</v>
      </c>
      <c r="AO8" s="237">
        <v>384</v>
      </c>
      <c r="AP8" s="237">
        <v>384</v>
      </c>
      <c r="AQ8" s="237">
        <v>384</v>
      </c>
      <c r="AR8" s="237">
        <v>384</v>
      </c>
      <c r="AS8" s="237">
        <v>384</v>
      </c>
      <c r="AT8" s="237">
        <v>384</v>
      </c>
      <c r="AU8" s="237">
        <v>384</v>
      </c>
      <c r="AV8" s="237">
        <v>384</v>
      </c>
      <c r="AW8" s="237">
        <v>384</v>
      </c>
      <c r="AX8" s="237">
        <v>384</v>
      </c>
      <c r="AY8" s="237">
        <v>384</v>
      </c>
      <c r="AZ8" s="237">
        <v>384</v>
      </c>
      <c r="BA8" s="237">
        <v>384</v>
      </c>
      <c r="BB8" s="237">
        <v>384</v>
      </c>
      <c r="BC8" s="237">
        <v>384</v>
      </c>
      <c r="BD8" s="237">
        <v>384</v>
      </c>
      <c r="BE8" s="237">
        <v>384</v>
      </c>
      <c r="BF8" s="237">
        <v>384</v>
      </c>
      <c r="BG8" s="237">
        <v>384</v>
      </c>
      <c r="BH8" s="237">
        <v>384</v>
      </c>
      <c r="BI8" s="237">
        <v>384</v>
      </c>
      <c r="BJ8" s="237">
        <v>384</v>
      </c>
      <c r="BK8" s="237">
        <v>384</v>
      </c>
      <c r="BL8" s="237">
        <v>384</v>
      </c>
      <c r="BM8" s="237">
        <v>384</v>
      </c>
      <c r="BN8" s="237">
        <v>384</v>
      </c>
      <c r="BO8" s="237">
        <v>384</v>
      </c>
      <c r="BP8" s="237">
        <v>384</v>
      </c>
      <c r="BQ8" s="237">
        <v>384</v>
      </c>
      <c r="BR8" s="237">
        <v>384</v>
      </c>
      <c r="BS8" s="237">
        <v>384</v>
      </c>
      <c r="BT8" s="237">
        <v>384</v>
      </c>
      <c r="BU8" s="237">
        <v>384</v>
      </c>
      <c r="BV8" s="237">
        <v>384</v>
      </c>
      <c r="BW8" s="237">
        <v>384</v>
      </c>
      <c r="BX8" s="237">
        <v>384</v>
      </c>
      <c r="BY8" s="237">
        <v>384</v>
      </c>
      <c r="BZ8" s="237">
        <v>384</v>
      </c>
      <c r="CA8" s="237">
        <v>384</v>
      </c>
      <c r="CB8" s="237">
        <v>384</v>
      </c>
      <c r="CC8" s="237">
        <v>384</v>
      </c>
      <c r="CD8" s="237">
        <v>384</v>
      </c>
      <c r="CE8" s="237">
        <v>384</v>
      </c>
      <c r="CF8" s="237">
        <v>384</v>
      </c>
      <c r="CG8" s="237">
        <v>384</v>
      </c>
      <c r="CH8" s="237">
        <v>384</v>
      </c>
      <c r="CI8" s="237">
        <v>384</v>
      </c>
      <c r="CJ8" s="237">
        <v>384</v>
      </c>
      <c r="CK8" s="237">
        <v>384</v>
      </c>
      <c r="CL8" s="237">
        <v>384</v>
      </c>
      <c r="CM8" s="237">
        <v>384</v>
      </c>
      <c r="CN8" s="237">
        <v>384</v>
      </c>
      <c r="CO8" s="237">
        <v>384</v>
      </c>
      <c r="CP8" s="237">
        <v>384</v>
      </c>
      <c r="CQ8" s="237">
        <v>384</v>
      </c>
      <c r="CR8" s="237">
        <v>384</v>
      </c>
      <c r="CS8" s="237">
        <v>384</v>
      </c>
      <c r="CT8" s="175">
        <f t="shared" si="2"/>
        <v>36864</v>
      </c>
      <c r="CU8" s="119"/>
      <c r="CV8" s="129"/>
      <c r="CW8" s="109"/>
    </row>
    <row r="9" spans="1:102">
      <c r="A9" s="22" t="s">
        <v>36</v>
      </c>
      <c r="B9" s="237" cm="1">
        <f t="array" ref="B9:CS9">TRANSPOSE('[1]22'!$AE$4:$AE$99)</f>
        <v>450</v>
      </c>
      <c r="C9" s="237">
        <v>450</v>
      </c>
      <c r="D9" s="237">
        <v>450</v>
      </c>
      <c r="E9" s="237">
        <v>450</v>
      </c>
      <c r="F9" s="237">
        <v>450</v>
      </c>
      <c r="G9" s="237">
        <v>450</v>
      </c>
      <c r="H9" s="237">
        <v>450</v>
      </c>
      <c r="I9" s="237">
        <v>450</v>
      </c>
      <c r="J9" s="237">
        <v>450</v>
      </c>
      <c r="K9" s="237">
        <v>450</v>
      </c>
      <c r="L9" s="237">
        <v>450</v>
      </c>
      <c r="M9" s="237">
        <v>450</v>
      </c>
      <c r="N9" s="237">
        <v>450</v>
      </c>
      <c r="O9" s="237">
        <v>450</v>
      </c>
      <c r="P9" s="237">
        <v>450</v>
      </c>
      <c r="Q9" s="237">
        <v>450</v>
      </c>
      <c r="R9" s="237">
        <v>450</v>
      </c>
      <c r="S9" s="237">
        <v>450</v>
      </c>
      <c r="T9" s="237">
        <v>450</v>
      </c>
      <c r="U9" s="237">
        <v>450</v>
      </c>
      <c r="V9" s="237">
        <v>450</v>
      </c>
      <c r="W9" s="237">
        <v>450</v>
      </c>
      <c r="X9" s="237">
        <v>450</v>
      </c>
      <c r="Y9" s="237">
        <v>450</v>
      </c>
      <c r="Z9" s="237">
        <v>450</v>
      </c>
      <c r="AA9" s="237">
        <v>450</v>
      </c>
      <c r="AB9" s="237">
        <v>450</v>
      </c>
      <c r="AC9" s="237">
        <v>450</v>
      </c>
      <c r="AD9" s="237">
        <v>450</v>
      </c>
      <c r="AE9" s="237">
        <v>450</v>
      </c>
      <c r="AF9" s="237">
        <v>450</v>
      </c>
      <c r="AG9" s="237">
        <v>450</v>
      </c>
      <c r="AH9" s="237">
        <v>450</v>
      </c>
      <c r="AI9" s="237">
        <v>450</v>
      </c>
      <c r="AJ9" s="237">
        <v>450</v>
      </c>
      <c r="AK9" s="237">
        <v>450</v>
      </c>
      <c r="AL9" s="237">
        <v>450</v>
      </c>
      <c r="AM9" s="237">
        <v>450</v>
      </c>
      <c r="AN9" s="237">
        <v>450</v>
      </c>
      <c r="AO9" s="237">
        <v>450</v>
      </c>
      <c r="AP9" s="237">
        <v>450</v>
      </c>
      <c r="AQ9" s="237">
        <v>450</v>
      </c>
      <c r="AR9" s="237">
        <v>450</v>
      </c>
      <c r="AS9" s="237">
        <v>450</v>
      </c>
      <c r="AT9" s="237">
        <v>450</v>
      </c>
      <c r="AU9" s="237">
        <v>450</v>
      </c>
      <c r="AV9" s="237">
        <v>450</v>
      </c>
      <c r="AW9" s="237">
        <v>450</v>
      </c>
      <c r="AX9" s="237">
        <v>450</v>
      </c>
      <c r="AY9" s="237">
        <v>450</v>
      </c>
      <c r="AZ9" s="237">
        <v>450</v>
      </c>
      <c r="BA9" s="237">
        <v>450</v>
      </c>
      <c r="BB9" s="237">
        <v>450</v>
      </c>
      <c r="BC9" s="237">
        <v>450</v>
      </c>
      <c r="BD9" s="237">
        <v>450</v>
      </c>
      <c r="BE9" s="237">
        <v>450</v>
      </c>
      <c r="BF9" s="237">
        <v>450</v>
      </c>
      <c r="BG9" s="237">
        <v>450</v>
      </c>
      <c r="BH9" s="237">
        <v>450</v>
      </c>
      <c r="BI9" s="237">
        <v>450</v>
      </c>
      <c r="BJ9" s="237">
        <v>450</v>
      </c>
      <c r="BK9" s="237">
        <v>450</v>
      </c>
      <c r="BL9" s="237">
        <v>450</v>
      </c>
      <c r="BM9" s="237">
        <v>450</v>
      </c>
      <c r="BN9" s="237">
        <v>450</v>
      </c>
      <c r="BO9" s="237">
        <v>450</v>
      </c>
      <c r="BP9" s="237">
        <v>450</v>
      </c>
      <c r="BQ9" s="237">
        <v>450</v>
      </c>
      <c r="BR9" s="237">
        <v>450</v>
      </c>
      <c r="BS9" s="237">
        <v>450</v>
      </c>
      <c r="BT9" s="237">
        <v>450</v>
      </c>
      <c r="BU9" s="237">
        <v>450</v>
      </c>
      <c r="BV9" s="237">
        <v>450</v>
      </c>
      <c r="BW9" s="237">
        <v>450</v>
      </c>
      <c r="BX9" s="237">
        <v>450</v>
      </c>
      <c r="BY9" s="237">
        <v>450</v>
      </c>
      <c r="BZ9" s="237">
        <v>450</v>
      </c>
      <c r="CA9" s="237">
        <v>450</v>
      </c>
      <c r="CB9" s="237">
        <v>450</v>
      </c>
      <c r="CC9" s="237">
        <v>450</v>
      </c>
      <c r="CD9" s="237">
        <v>450</v>
      </c>
      <c r="CE9" s="237">
        <v>450</v>
      </c>
      <c r="CF9" s="237">
        <v>450</v>
      </c>
      <c r="CG9" s="237">
        <v>450</v>
      </c>
      <c r="CH9" s="237">
        <v>450</v>
      </c>
      <c r="CI9" s="237">
        <v>450</v>
      </c>
      <c r="CJ9" s="237">
        <v>450</v>
      </c>
      <c r="CK9" s="237">
        <v>450</v>
      </c>
      <c r="CL9" s="237">
        <v>450</v>
      </c>
      <c r="CM9" s="237">
        <v>450</v>
      </c>
      <c r="CN9" s="237">
        <v>450</v>
      </c>
      <c r="CO9" s="237">
        <v>450</v>
      </c>
      <c r="CP9" s="237">
        <v>450</v>
      </c>
      <c r="CQ9" s="237">
        <v>450</v>
      </c>
      <c r="CR9" s="237">
        <v>450</v>
      </c>
      <c r="CS9" s="237">
        <v>450</v>
      </c>
      <c r="CT9" s="175">
        <f t="shared" si="2"/>
        <v>43200</v>
      </c>
      <c r="CU9" s="119"/>
      <c r="CV9" s="129"/>
      <c r="CW9" s="109"/>
    </row>
    <row r="10" spans="1:102">
      <c r="A10" s="22" t="s">
        <v>37</v>
      </c>
      <c r="B10" s="237">
        <v>747</v>
      </c>
      <c r="C10" s="237">
        <v>747</v>
      </c>
      <c r="D10" s="237">
        <v>747</v>
      </c>
      <c r="E10" s="237">
        <v>747</v>
      </c>
      <c r="F10" s="237">
        <v>747</v>
      </c>
      <c r="G10" s="237">
        <v>747</v>
      </c>
      <c r="H10" s="237">
        <v>747</v>
      </c>
      <c r="I10" s="237">
        <v>747</v>
      </c>
      <c r="J10" s="237">
        <v>747</v>
      </c>
      <c r="K10" s="237">
        <v>747</v>
      </c>
      <c r="L10" s="237">
        <v>747</v>
      </c>
      <c r="M10" s="237">
        <v>747</v>
      </c>
      <c r="N10" s="237">
        <v>747</v>
      </c>
      <c r="O10" s="237">
        <v>747</v>
      </c>
      <c r="P10" s="237">
        <v>747</v>
      </c>
      <c r="Q10" s="237">
        <v>747</v>
      </c>
      <c r="R10" s="237">
        <v>747</v>
      </c>
      <c r="S10" s="237">
        <v>747</v>
      </c>
      <c r="T10" s="237">
        <v>747</v>
      </c>
      <c r="U10" s="237">
        <v>747</v>
      </c>
      <c r="V10" s="237">
        <v>747</v>
      </c>
      <c r="W10" s="237">
        <v>747</v>
      </c>
      <c r="X10" s="237">
        <v>747</v>
      </c>
      <c r="Y10" s="237">
        <v>747</v>
      </c>
      <c r="Z10" s="237">
        <v>747</v>
      </c>
      <c r="AA10" s="237">
        <v>747</v>
      </c>
      <c r="AB10" s="237">
        <v>747</v>
      </c>
      <c r="AC10" s="237">
        <v>747</v>
      </c>
      <c r="AD10" s="237">
        <v>747</v>
      </c>
      <c r="AE10" s="237">
        <v>747</v>
      </c>
      <c r="AF10" s="237">
        <v>747</v>
      </c>
      <c r="AG10" s="237">
        <v>747</v>
      </c>
      <c r="AH10" s="237">
        <v>747</v>
      </c>
      <c r="AI10" s="237">
        <v>747</v>
      </c>
      <c r="AJ10" s="237">
        <v>747</v>
      </c>
      <c r="AK10" s="237">
        <v>747</v>
      </c>
      <c r="AL10" s="237">
        <v>747</v>
      </c>
      <c r="AM10" s="237">
        <v>747</v>
      </c>
      <c r="AN10" s="237">
        <v>747</v>
      </c>
      <c r="AO10" s="237">
        <v>747</v>
      </c>
      <c r="AP10" s="237">
        <v>747</v>
      </c>
      <c r="AQ10" s="237">
        <v>747</v>
      </c>
      <c r="AR10" s="237">
        <v>747</v>
      </c>
      <c r="AS10" s="237">
        <v>747</v>
      </c>
      <c r="AT10" s="237">
        <v>747</v>
      </c>
      <c r="AU10" s="237">
        <v>747</v>
      </c>
      <c r="AV10" s="237">
        <v>747</v>
      </c>
      <c r="AW10" s="237">
        <v>747</v>
      </c>
      <c r="AX10" s="237">
        <v>747</v>
      </c>
      <c r="AY10" s="237">
        <v>747</v>
      </c>
      <c r="AZ10" s="237">
        <v>747</v>
      </c>
      <c r="BA10" s="237">
        <v>747</v>
      </c>
      <c r="BB10" s="237">
        <v>747</v>
      </c>
      <c r="BC10" s="237">
        <v>747</v>
      </c>
      <c r="BD10" s="237">
        <v>747</v>
      </c>
      <c r="BE10" s="237">
        <v>747</v>
      </c>
      <c r="BF10" s="237">
        <v>747</v>
      </c>
      <c r="BG10" s="237">
        <v>747</v>
      </c>
      <c r="BH10" s="237">
        <v>747</v>
      </c>
      <c r="BI10" s="237">
        <v>747</v>
      </c>
      <c r="BJ10" s="237">
        <v>747</v>
      </c>
      <c r="BK10" s="237">
        <v>747</v>
      </c>
      <c r="BL10" s="237">
        <v>747</v>
      </c>
      <c r="BM10" s="237">
        <v>747</v>
      </c>
      <c r="BN10" s="237">
        <v>747</v>
      </c>
      <c r="BO10" s="237">
        <v>747</v>
      </c>
      <c r="BP10" s="237">
        <v>747</v>
      </c>
      <c r="BQ10" s="237">
        <v>747</v>
      </c>
      <c r="BR10" s="237">
        <v>747</v>
      </c>
      <c r="BS10" s="237">
        <v>747</v>
      </c>
      <c r="BT10" s="237">
        <v>747</v>
      </c>
      <c r="BU10" s="237">
        <v>747</v>
      </c>
      <c r="BV10" s="237">
        <v>747</v>
      </c>
      <c r="BW10" s="237">
        <v>747</v>
      </c>
      <c r="BX10" s="237">
        <v>747</v>
      </c>
      <c r="BY10" s="237">
        <v>747</v>
      </c>
      <c r="BZ10" s="237">
        <v>747</v>
      </c>
      <c r="CA10" s="237">
        <v>747</v>
      </c>
      <c r="CB10" s="237">
        <v>747</v>
      </c>
      <c r="CC10" s="237">
        <v>747</v>
      </c>
      <c r="CD10" s="237">
        <v>747</v>
      </c>
      <c r="CE10" s="237">
        <v>747</v>
      </c>
      <c r="CF10" s="237">
        <v>747</v>
      </c>
      <c r="CG10" s="237">
        <v>747</v>
      </c>
      <c r="CH10" s="237">
        <v>747</v>
      </c>
      <c r="CI10" s="237">
        <v>747</v>
      </c>
      <c r="CJ10" s="237">
        <v>747</v>
      </c>
      <c r="CK10" s="237">
        <v>747</v>
      </c>
      <c r="CL10" s="237">
        <v>747</v>
      </c>
      <c r="CM10" s="237">
        <v>747</v>
      </c>
      <c r="CN10" s="237">
        <v>747</v>
      </c>
      <c r="CO10" s="237">
        <v>747</v>
      </c>
      <c r="CP10" s="237">
        <v>747</v>
      </c>
      <c r="CQ10" s="237">
        <v>747</v>
      </c>
      <c r="CR10" s="237">
        <v>747</v>
      </c>
      <c r="CS10" s="237">
        <v>747</v>
      </c>
      <c r="CT10" s="175">
        <f t="shared" si="2"/>
        <v>71712</v>
      </c>
      <c r="CU10" s="119"/>
      <c r="CV10" s="129"/>
      <c r="CW10" s="109"/>
    </row>
    <row r="11" spans="1:102">
      <c r="A11" s="22" t="s">
        <v>38</v>
      </c>
      <c r="B11" s="237">
        <v>37</v>
      </c>
      <c r="C11" s="237">
        <v>37</v>
      </c>
      <c r="D11" s="237">
        <v>37</v>
      </c>
      <c r="E11" s="237">
        <v>37</v>
      </c>
      <c r="F11" s="237">
        <v>37</v>
      </c>
      <c r="G11" s="237">
        <v>37</v>
      </c>
      <c r="H11" s="237">
        <v>37</v>
      </c>
      <c r="I11" s="237">
        <v>37</v>
      </c>
      <c r="J11" s="237">
        <v>37</v>
      </c>
      <c r="K11" s="237">
        <v>37</v>
      </c>
      <c r="L11" s="237">
        <v>37</v>
      </c>
      <c r="M11" s="237">
        <v>37</v>
      </c>
      <c r="N11" s="237">
        <v>37</v>
      </c>
      <c r="O11" s="237">
        <v>37</v>
      </c>
      <c r="P11" s="237">
        <v>37</v>
      </c>
      <c r="Q11" s="237">
        <v>37</v>
      </c>
      <c r="R11" s="237">
        <v>37</v>
      </c>
      <c r="S11" s="237">
        <v>37</v>
      </c>
      <c r="T11" s="237">
        <v>37</v>
      </c>
      <c r="U11" s="237">
        <v>37</v>
      </c>
      <c r="V11" s="237">
        <v>37</v>
      </c>
      <c r="W11" s="237">
        <v>37</v>
      </c>
      <c r="X11" s="237">
        <v>37</v>
      </c>
      <c r="Y11" s="237">
        <v>37</v>
      </c>
      <c r="Z11" s="237">
        <v>37</v>
      </c>
      <c r="AA11" s="237">
        <v>37</v>
      </c>
      <c r="AB11" s="237">
        <v>37</v>
      </c>
      <c r="AC11" s="237">
        <v>37</v>
      </c>
      <c r="AD11" s="237">
        <v>37</v>
      </c>
      <c r="AE11" s="237">
        <v>37</v>
      </c>
      <c r="AF11" s="237">
        <v>37</v>
      </c>
      <c r="AG11" s="237">
        <v>37</v>
      </c>
      <c r="AH11" s="237">
        <v>37</v>
      </c>
      <c r="AI11" s="237">
        <v>37</v>
      </c>
      <c r="AJ11" s="237">
        <v>37</v>
      </c>
      <c r="AK11" s="237">
        <v>37</v>
      </c>
      <c r="AL11" s="237">
        <v>37</v>
      </c>
      <c r="AM11" s="237">
        <v>37</v>
      </c>
      <c r="AN11" s="237">
        <v>37</v>
      </c>
      <c r="AO11" s="237">
        <v>37</v>
      </c>
      <c r="AP11" s="237">
        <v>37</v>
      </c>
      <c r="AQ11" s="237">
        <v>37</v>
      </c>
      <c r="AR11" s="237">
        <v>37</v>
      </c>
      <c r="AS11" s="237">
        <v>37</v>
      </c>
      <c r="AT11" s="237">
        <v>37</v>
      </c>
      <c r="AU11" s="237">
        <v>37</v>
      </c>
      <c r="AV11" s="237">
        <v>37</v>
      </c>
      <c r="AW11" s="237">
        <v>37</v>
      </c>
      <c r="AX11" s="237">
        <v>37</v>
      </c>
      <c r="AY11" s="237">
        <v>37</v>
      </c>
      <c r="AZ11" s="237">
        <v>37</v>
      </c>
      <c r="BA11" s="237">
        <v>37</v>
      </c>
      <c r="BB11" s="237">
        <v>37</v>
      </c>
      <c r="BC11" s="237">
        <v>37</v>
      </c>
      <c r="BD11" s="237">
        <v>37</v>
      </c>
      <c r="BE11" s="237">
        <v>37</v>
      </c>
      <c r="BF11" s="237">
        <v>37</v>
      </c>
      <c r="BG11" s="237">
        <v>37</v>
      </c>
      <c r="BH11" s="237">
        <v>37</v>
      </c>
      <c r="BI11" s="237">
        <v>37</v>
      </c>
      <c r="BJ11" s="237">
        <v>37</v>
      </c>
      <c r="BK11" s="237">
        <v>37</v>
      </c>
      <c r="BL11" s="237">
        <v>37</v>
      </c>
      <c r="BM11" s="237">
        <v>37</v>
      </c>
      <c r="BN11" s="237">
        <v>37</v>
      </c>
      <c r="BO11" s="237">
        <v>37</v>
      </c>
      <c r="BP11" s="237">
        <v>37</v>
      </c>
      <c r="BQ11" s="237">
        <v>37</v>
      </c>
      <c r="BR11" s="237">
        <v>37</v>
      </c>
      <c r="BS11" s="237">
        <v>37</v>
      </c>
      <c r="BT11" s="237">
        <v>37</v>
      </c>
      <c r="BU11" s="237">
        <v>37</v>
      </c>
      <c r="BV11" s="237">
        <v>37</v>
      </c>
      <c r="BW11" s="237">
        <v>37</v>
      </c>
      <c r="BX11" s="237">
        <v>37</v>
      </c>
      <c r="BY11" s="237">
        <v>37</v>
      </c>
      <c r="BZ11" s="237">
        <v>37</v>
      </c>
      <c r="CA11" s="237">
        <v>37</v>
      </c>
      <c r="CB11" s="237">
        <v>37</v>
      </c>
      <c r="CC11" s="237">
        <v>37</v>
      </c>
      <c r="CD11" s="237">
        <v>37</v>
      </c>
      <c r="CE11" s="237">
        <v>37</v>
      </c>
      <c r="CF11" s="237">
        <v>37</v>
      </c>
      <c r="CG11" s="237">
        <v>37</v>
      </c>
      <c r="CH11" s="237">
        <v>37</v>
      </c>
      <c r="CI11" s="237">
        <v>37</v>
      </c>
      <c r="CJ11" s="237">
        <v>37</v>
      </c>
      <c r="CK11" s="237">
        <v>37</v>
      </c>
      <c r="CL11" s="237">
        <v>37</v>
      </c>
      <c r="CM11" s="237">
        <v>37</v>
      </c>
      <c r="CN11" s="237">
        <v>37</v>
      </c>
      <c r="CO11" s="237">
        <v>37</v>
      </c>
      <c r="CP11" s="237">
        <v>37</v>
      </c>
      <c r="CQ11" s="237">
        <v>37</v>
      </c>
      <c r="CR11" s="237">
        <v>37</v>
      </c>
      <c r="CS11" s="237">
        <v>37</v>
      </c>
      <c r="CT11" s="175">
        <f t="shared" si="2"/>
        <v>3552</v>
      </c>
      <c r="CU11" s="119"/>
      <c r="CV11" s="129"/>
      <c r="CW11" s="109"/>
    </row>
    <row r="12" spans="1:102">
      <c r="A12" s="238" t="s">
        <v>39</v>
      </c>
      <c r="B12" s="237">
        <v>129.47999999999999</v>
      </c>
      <c r="C12" s="237">
        <v>129.47999999999999</v>
      </c>
      <c r="D12" s="237">
        <v>129.47999999999999</v>
      </c>
      <c r="E12" s="237">
        <v>129.47999999999999</v>
      </c>
      <c r="F12" s="237">
        <v>129.47999999999999</v>
      </c>
      <c r="G12" s="237">
        <v>129.47999999999999</v>
      </c>
      <c r="H12" s="237">
        <v>129.47999999999999</v>
      </c>
      <c r="I12" s="237">
        <v>129.47999999999999</v>
      </c>
      <c r="J12" s="237">
        <v>129.47999999999999</v>
      </c>
      <c r="K12" s="237">
        <v>129.47999999999999</v>
      </c>
      <c r="L12" s="237">
        <v>129.47999999999999</v>
      </c>
      <c r="M12" s="237">
        <v>129.47999999999999</v>
      </c>
      <c r="N12" s="237">
        <v>129.47999999999999</v>
      </c>
      <c r="O12" s="237">
        <v>129.47999999999999</v>
      </c>
      <c r="P12" s="237">
        <v>129.47999999999999</v>
      </c>
      <c r="Q12" s="237">
        <v>129.47999999999999</v>
      </c>
      <c r="R12" s="237">
        <v>129.47999999999999</v>
      </c>
      <c r="S12" s="237">
        <v>129.47999999999999</v>
      </c>
      <c r="T12" s="237">
        <v>129.47999999999999</v>
      </c>
      <c r="U12" s="237">
        <v>129.47999999999999</v>
      </c>
      <c r="V12" s="237">
        <v>129.47999999999999</v>
      </c>
      <c r="W12" s="237">
        <v>129.47999999999999</v>
      </c>
      <c r="X12" s="237">
        <v>129.47999999999999</v>
      </c>
      <c r="Y12" s="237">
        <v>129.47999999999999</v>
      </c>
      <c r="Z12" s="237">
        <v>129.47999999999999</v>
      </c>
      <c r="AA12" s="237">
        <v>129.47999999999999</v>
      </c>
      <c r="AB12" s="237">
        <v>129.47999999999999</v>
      </c>
      <c r="AC12" s="237">
        <v>129.47999999999999</v>
      </c>
      <c r="AD12" s="237">
        <v>129.47999999999999</v>
      </c>
      <c r="AE12" s="237">
        <v>129.47999999999999</v>
      </c>
      <c r="AF12" s="237">
        <v>129.47999999999999</v>
      </c>
      <c r="AG12" s="237">
        <v>129.47999999999999</v>
      </c>
      <c r="AH12" s="237">
        <v>129.47999999999999</v>
      </c>
      <c r="AI12" s="237">
        <v>129.47999999999999</v>
      </c>
      <c r="AJ12" s="237">
        <v>129.47999999999999</v>
      </c>
      <c r="AK12" s="237">
        <v>129.47999999999999</v>
      </c>
      <c r="AL12" s="237">
        <v>129.47999999999999</v>
      </c>
      <c r="AM12" s="237">
        <v>129.47999999999999</v>
      </c>
      <c r="AN12" s="237">
        <v>129.47999999999999</v>
      </c>
      <c r="AO12" s="237">
        <v>129.47999999999999</v>
      </c>
      <c r="AP12" s="237">
        <v>129.47999999999999</v>
      </c>
      <c r="AQ12" s="237">
        <v>129.47999999999999</v>
      </c>
      <c r="AR12" s="237">
        <v>129.47999999999999</v>
      </c>
      <c r="AS12" s="237">
        <v>129.47999999999999</v>
      </c>
      <c r="AT12" s="237">
        <v>129.47999999999999</v>
      </c>
      <c r="AU12" s="237">
        <v>129.47999999999999</v>
      </c>
      <c r="AV12" s="237">
        <v>129.47999999999999</v>
      </c>
      <c r="AW12" s="237">
        <v>129.47999999999999</v>
      </c>
      <c r="AX12" s="237">
        <v>129.47999999999999</v>
      </c>
      <c r="AY12" s="237">
        <v>129.47999999999999</v>
      </c>
      <c r="AZ12" s="237">
        <v>129.47999999999999</v>
      </c>
      <c r="BA12" s="237">
        <v>129.47999999999999</v>
      </c>
      <c r="BB12" s="237">
        <v>129.47999999999999</v>
      </c>
      <c r="BC12" s="237">
        <v>129.47999999999999</v>
      </c>
      <c r="BD12" s="237">
        <v>129.47999999999999</v>
      </c>
      <c r="BE12" s="237">
        <v>129.47999999999999</v>
      </c>
      <c r="BF12" s="237">
        <v>129.47999999999999</v>
      </c>
      <c r="BG12" s="237">
        <v>129.47999999999999</v>
      </c>
      <c r="BH12" s="237">
        <v>129.47999999999999</v>
      </c>
      <c r="BI12" s="237">
        <v>129.47999999999999</v>
      </c>
      <c r="BJ12" s="237">
        <v>129.47999999999999</v>
      </c>
      <c r="BK12" s="237">
        <v>129.47999999999999</v>
      </c>
      <c r="BL12" s="237">
        <v>129.47999999999999</v>
      </c>
      <c r="BM12" s="237">
        <v>129.47999999999999</v>
      </c>
      <c r="BN12" s="237">
        <v>129.47999999999999</v>
      </c>
      <c r="BO12" s="237">
        <v>129.47999999999999</v>
      </c>
      <c r="BP12" s="237">
        <v>129.47999999999999</v>
      </c>
      <c r="BQ12" s="237">
        <v>129.47999999999999</v>
      </c>
      <c r="BR12" s="237">
        <v>129.47999999999999</v>
      </c>
      <c r="BS12" s="237">
        <v>129.47999999999999</v>
      </c>
      <c r="BT12" s="237">
        <v>129.47999999999999</v>
      </c>
      <c r="BU12" s="237">
        <v>129.47999999999999</v>
      </c>
      <c r="BV12" s="237">
        <v>129.47999999999999</v>
      </c>
      <c r="BW12" s="237">
        <v>129.47999999999999</v>
      </c>
      <c r="BX12" s="237">
        <v>129.47999999999999</v>
      </c>
      <c r="BY12" s="237">
        <v>129.47999999999999</v>
      </c>
      <c r="BZ12" s="237">
        <v>129.47999999999999</v>
      </c>
      <c r="CA12" s="237">
        <v>129.47999999999999</v>
      </c>
      <c r="CB12" s="237">
        <v>129.47999999999999</v>
      </c>
      <c r="CC12" s="237">
        <v>129.47999999999999</v>
      </c>
      <c r="CD12" s="237">
        <v>129.47999999999999</v>
      </c>
      <c r="CE12" s="237">
        <v>129.47999999999999</v>
      </c>
      <c r="CF12" s="237">
        <v>129.47999999999999</v>
      </c>
      <c r="CG12" s="237">
        <v>129.47999999999999</v>
      </c>
      <c r="CH12" s="237">
        <v>129.47999999999999</v>
      </c>
      <c r="CI12" s="237">
        <v>129.47999999999999</v>
      </c>
      <c r="CJ12" s="237">
        <v>129.47999999999999</v>
      </c>
      <c r="CK12" s="237">
        <v>129.47999999999999</v>
      </c>
      <c r="CL12" s="237">
        <v>129.47999999999999</v>
      </c>
      <c r="CM12" s="237">
        <v>129.47999999999999</v>
      </c>
      <c r="CN12" s="237">
        <v>129.47999999999999</v>
      </c>
      <c r="CO12" s="237">
        <v>129.47999999999999</v>
      </c>
      <c r="CP12" s="237">
        <v>129.47999999999999</v>
      </c>
      <c r="CQ12" s="237">
        <v>129.47999999999999</v>
      </c>
      <c r="CR12" s="237">
        <v>129.47999999999999</v>
      </c>
      <c r="CS12" s="237">
        <v>129.47999999999999</v>
      </c>
      <c r="CT12" s="226">
        <f t="shared" si="2"/>
        <v>12430.079999999973</v>
      </c>
      <c r="CU12" s="227"/>
      <c r="CW12" s="109"/>
    </row>
    <row r="13" spans="1:102">
      <c r="A13" s="171" t="s">
        <v>40</v>
      </c>
      <c r="B13" s="246">
        <f t="shared" ref="B13:AG13" si="5">SUM(B14:B14)</f>
        <v>2816.11</v>
      </c>
      <c r="C13" s="246">
        <f t="shared" si="5"/>
        <v>2816.11</v>
      </c>
      <c r="D13" s="246">
        <f t="shared" si="5"/>
        <v>2816.11</v>
      </c>
      <c r="E13" s="246">
        <f t="shared" si="5"/>
        <v>2816.11</v>
      </c>
      <c r="F13" s="246">
        <f t="shared" si="5"/>
        <v>2816.11</v>
      </c>
      <c r="G13" s="246">
        <f t="shared" si="5"/>
        <v>2816.11</v>
      </c>
      <c r="H13" s="246">
        <f t="shared" si="5"/>
        <v>2815.43</v>
      </c>
      <c r="I13" s="246">
        <f t="shared" si="5"/>
        <v>2815.43</v>
      </c>
      <c r="J13" s="246">
        <f t="shared" si="5"/>
        <v>2815.43</v>
      </c>
      <c r="K13" s="246">
        <f t="shared" si="5"/>
        <v>2815.43</v>
      </c>
      <c r="L13" s="246">
        <f t="shared" si="5"/>
        <v>2815.43</v>
      </c>
      <c r="M13" s="246">
        <f t="shared" si="5"/>
        <v>2815.43</v>
      </c>
      <c r="N13" s="246">
        <f t="shared" si="5"/>
        <v>2815.43</v>
      </c>
      <c r="O13" s="246">
        <f t="shared" si="5"/>
        <v>2815.43</v>
      </c>
      <c r="P13" s="246">
        <f t="shared" si="5"/>
        <v>2815.43</v>
      </c>
      <c r="Q13" s="246">
        <f t="shared" si="5"/>
        <v>2815.43</v>
      </c>
      <c r="R13" s="246">
        <f t="shared" si="5"/>
        <v>2814.08</v>
      </c>
      <c r="S13" s="246">
        <f t="shared" si="5"/>
        <v>2814.08</v>
      </c>
      <c r="T13" s="246">
        <f t="shared" si="5"/>
        <v>2814.08</v>
      </c>
      <c r="U13" s="246">
        <f t="shared" si="5"/>
        <v>2814.08</v>
      </c>
      <c r="V13" s="246">
        <f t="shared" si="5"/>
        <v>2814.08</v>
      </c>
      <c r="W13" s="246">
        <f t="shared" si="5"/>
        <v>2814.08</v>
      </c>
      <c r="X13" s="246">
        <f t="shared" si="5"/>
        <v>2809.88</v>
      </c>
      <c r="Y13" s="246">
        <f t="shared" si="5"/>
        <v>2810.04</v>
      </c>
      <c r="Z13" s="246">
        <f t="shared" si="5"/>
        <v>2810.04</v>
      </c>
      <c r="AA13" s="246">
        <f t="shared" si="5"/>
        <v>2810.04</v>
      </c>
      <c r="AB13" s="246">
        <f t="shared" si="5"/>
        <v>2810.04</v>
      </c>
      <c r="AC13" s="246">
        <f t="shared" si="5"/>
        <v>2810.04</v>
      </c>
      <c r="AD13" s="246">
        <f t="shared" si="5"/>
        <v>2810.38</v>
      </c>
      <c r="AE13" s="246">
        <f t="shared" si="5"/>
        <v>2810.84</v>
      </c>
      <c r="AF13" s="246">
        <f t="shared" si="5"/>
        <v>2811.2</v>
      </c>
      <c r="AG13" s="246">
        <f t="shared" si="5"/>
        <v>2811.27</v>
      </c>
      <c r="AH13" s="246">
        <f t="shared" ref="AH13:BM13" si="6">SUM(AH14:AH14)</f>
        <v>2811.27</v>
      </c>
      <c r="AI13" s="246">
        <f t="shared" si="6"/>
        <v>2811.27</v>
      </c>
      <c r="AJ13" s="246">
        <f t="shared" si="6"/>
        <v>2811.27</v>
      </c>
      <c r="AK13" s="246">
        <f t="shared" si="6"/>
        <v>2811.27</v>
      </c>
      <c r="AL13" s="246">
        <f t="shared" si="6"/>
        <v>2811.27</v>
      </c>
      <c r="AM13" s="246">
        <f t="shared" si="6"/>
        <v>2811.27</v>
      </c>
      <c r="AN13" s="246">
        <f t="shared" si="6"/>
        <v>2811.27</v>
      </c>
      <c r="AO13" s="246">
        <f t="shared" si="6"/>
        <v>2811.39</v>
      </c>
      <c r="AP13" s="246">
        <f t="shared" si="6"/>
        <v>2810.65</v>
      </c>
      <c r="AQ13" s="246">
        <f t="shared" si="6"/>
        <v>2810.84</v>
      </c>
      <c r="AR13" s="246">
        <f t="shared" si="6"/>
        <v>2810.84</v>
      </c>
      <c r="AS13" s="246">
        <f t="shared" si="6"/>
        <v>2810.84</v>
      </c>
      <c r="AT13" s="246">
        <f t="shared" si="6"/>
        <v>2810.84</v>
      </c>
      <c r="AU13" s="246">
        <f t="shared" si="6"/>
        <v>2810.84</v>
      </c>
      <c r="AV13" s="246">
        <f t="shared" si="6"/>
        <v>2810.84</v>
      </c>
      <c r="AW13" s="246">
        <f t="shared" si="6"/>
        <v>2810.84</v>
      </c>
      <c r="AX13" s="246">
        <f t="shared" si="6"/>
        <v>2810.77</v>
      </c>
      <c r="AY13" s="246">
        <f t="shared" si="6"/>
        <v>2810.77</v>
      </c>
      <c r="AZ13" s="246">
        <f t="shared" si="6"/>
        <v>2810.77</v>
      </c>
      <c r="BA13" s="246">
        <f t="shared" si="6"/>
        <v>2810.55</v>
      </c>
      <c r="BB13" s="246">
        <f t="shared" si="6"/>
        <v>2810.55</v>
      </c>
      <c r="BC13" s="246">
        <f t="shared" si="6"/>
        <v>2771.98</v>
      </c>
      <c r="BD13" s="246">
        <f t="shared" si="6"/>
        <v>2771.28</v>
      </c>
      <c r="BE13" s="246">
        <f t="shared" si="6"/>
        <v>2770.58</v>
      </c>
      <c r="BF13" s="246">
        <f t="shared" si="6"/>
        <v>2769.87</v>
      </c>
      <c r="BG13" s="246">
        <f t="shared" si="6"/>
        <v>2767.7</v>
      </c>
      <c r="BH13" s="246">
        <f t="shared" si="6"/>
        <v>2767.42</v>
      </c>
      <c r="BI13" s="246">
        <f t="shared" si="6"/>
        <v>2767.29</v>
      </c>
      <c r="BJ13" s="246">
        <f t="shared" si="6"/>
        <v>2767.29</v>
      </c>
      <c r="BK13" s="246">
        <f t="shared" si="6"/>
        <v>2767.29</v>
      </c>
      <c r="BL13" s="246">
        <f t="shared" si="6"/>
        <v>2768.51</v>
      </c>
      <c r="BM13" s="246">
        <f t="shared" si="6"/>
        <v>2769.63</v>
      </c>
      <c r="BN13" s="246">
        <f t="shared" ref="BN13:CS13" si="7">SUM(BN14:BN14)</f>
        <v>2769.91</v>
      </c>
      <c r="BO13" s="246">
        <f t="shared" si="7"/>
        <v>2769.91</v>
      </c>
      <c r="BP13" s="246">
        <f t="shared" si="7"/>
        <v>2770.34</v>
      </c>
      <c r="BQ13" s="246">
        <f t="shared" si="7"/>
        <v>2770.34</v>
      </c>
      <c r="BR13" s="246">
        <f t="shared" si="7"/>
        <v>2770.34</v>
      </c>
      <c r="BS13" s="246">
        <f t="shared" si="7"/>
        <v>2770.8</v>
      </c>
      <c r="BT13" s="246">
        <f t="shared" si="7"/>
        <v>2772.01</v>
      </c>
      <c r="BU13" s="246">
        <f t="shared" si="7"/>
        <v>2772.66</v>
      </c>
      <c r="BV13" s="246">
        <f t="shared" si="7"/>
        <v>2773.41</v>
      </c>
      <c r="BW13" s="246">
        <f t="shared" si="7"/>
        <v>2773.41</v>
      </c>
      <c r="BX13" s="246">
        <f t="shared" si="7"/>
        <v>2773.41</v>
      </c>
      <c r="BY13" s="246">
        <f t="shared" si="7"/>
        <v>2773.41</v>
      </c>
      <c r="BZ13" s="246">
        <f t="shared" si="7"/>
        <v>2773.48</v>
      </c>
      <c r="CA13" s="246">
        <f t="shared" si="7"/>
        <v>2773.48</v>
      </c>
      <c r="CB13" s="246">
        <f t="shared" si="7"/>
        <v>2773.48</v>
      </c>
      <c r="CC13" s="246">
        <f t="shared" si="7"/>
        <v>2773.48</v>
      </c>
      <c r="CD13" s="246">
        <f t="shared" si="7"/>
        <v>2774.42</v>
      </c>
      <c r="CE13" s="246">
        <f t="shared" si="7"/>
        <v>2775.35</v>
      </c>
      <c r="CF13" s="246">
        <f t="shared" si="7"/>
        <v>2775.35</v>
      </c>
      <c r="CG13" s="246">
        <f t="shared" si="7"/>
        <v>2775.35</v>
      </c>
      <c r="CH13" s="246">
        <f t="shared" si="7"/>
        <v>2775.35</v>
      </c>
      <c r="CI13" s="246">
        <f t="shared" si="7"/>
        <v>2775.35</v>
      </c>
      <c r="CJ13" s="246">
        <f t="shared" si="7"/>
        <v>2775.35</v>
      </c>
      <c r="CK13" s="246">
        <f t="shared" si="7"/>
        <v>2775.35</v>
      </c>
      <c r="CL13" s="246">
        <f t="shared" si="7"/>
        <v>2775.51</v>
      </c>
      <c r="CM13" s="246">
        <f t="shared" si="7"/>
        <v>2775.51</v>
      </c>
      <c r="CN13" s="246">
        <f t="shared" si="7"/>
        <v>2775.51</v>
      </c>
      <c r="CO13" s="246">
        <f t="shared" si="7"/>
        <v>2775.37</v>
      </c>
      <c r="CP13" s="246">
        <f t="shared" si="7"/>
        <v>2775.37</v>
      </c>
      <c r="CQ13" s="246">
        <f t="shared" si="7"/>
        <v>2775.37</v>
      </c>
      <c r="CR13" s="246">
        <f t="shared" si="7"/>
        <v>2775.37</v>
      </c>
      <c r="CS13" s="246">
        <f t="shared" si="7"/>
        <v>2775.37</v>
      </c>
      <c r="CT13" s="182">
        <f t="shared" si="2"/>
        <v>268287.39000000013</v>
      </c>
      <c r="CU13" s="117"/>
      <c r="CW13" s="109"/>
    </row>
    <row r="14" spans="1:102">
      <c r="A14" s="22" t="s">
        <v>12</v>
      </c>
      <c r="B14" s="1" cm="1">
        <f t="array" ref="B14:CS14">TRANSPOSE('[2]2201'!$AC$9:$AC$104)</f>
        <v>2816.11</v>
      </c>
      <c r="C14" s="1">
        <v>2816.11</v>
      </c>
      <c r="D14" s="1">
        <v>2816.11</v>
      </c>
      <c r="E14" s="1">
        <v>2816.11</v>
      </c>
      <c r="F14" s="1">
        <v>2816.11</v>
      </c>
      <c r="G14" s="1">
        <v>2816.11</v>
      </c>
      <c r="H14" s="1">
        <v>2815.43</v>
      </c>
      <c r="I14" s="1">
        <v>2815.43</v>
      </c>
      <c r="J14" s="1">
        <v>2815.43</v>
      </c>
      <c r="K14" s="1">
        <v>2815.43</v>
      </c>
      <c r="L14" s="1">
        <v>2815.43</v>
      </c>
      <c r="M14" s="1">
        <v>2815.43</v>
      </c>
      <c r="N14" s="1">
        <v>2815.43</v>
      </c>
      <c r="O14" s="1">
        <v>2815.43</v>
      </c>
      <c r="P14" s="1">
        <v>2815.43</v>
      </c>
      <c r="Q14" s="1">
        <v>2815.43</v>
      </c>
      <c r="R14" s="1">
        <v>2814.08</v>
      </c>
      <c r="S14" s="1">
        <v>2814.08</v>
      </c>
      <c r="T14" s="1">
        <v>2814.08</v>
      </c>
      <c r="U14" s="1">
        <v>2814.08</v>
      </c>
      <c r="V14" s="1">
        <v>2814.08</v>
      </c>
      <c r="W14" s="1">
        <v>2814.08</v>
      </c>
      <c r="X14" s="1">
        <v>2809.88</v>
      </c>
      <c r="Y14" s="1">
        <v>2810.04</v>
      </c>
      <c r="Z14" s="1">
        <v>2810.04</v>
      </c>
      <c r="AA14" s="1">
        <v>2810.04</v>
      </c>
      <c r="AB14" s="1">
        <v>2810.04</v>
      </c>
      <c r="AC14" s="1">
        <v>2810.04</v>
      </c>
      <c r="AD14" s="1">
        <v>2810.38</v>
      </c>
      <c r="AE14" s="1">
        <v>2810.84</v>
      </c>
      <c r="AF14" s="1">
        <v>2811.2</v>
      </c>
      <c r="AG14" s="1">
        <v>2811.27</v>
      </c>
      <c r="AH14" s="1">
        <v>2811.27</v>
      </c>
      <c r="AI14" s="1">
        <v>2811.27</v>
      </c>
      <c r="AJ14" s="1">
        <v>2811.27</v>
      </c>
      <c r="AK14" s="1">
        <v>2811.27</v>
      </c>
      <c r="AL14" s="1">
        <v>2811.27</v>
      </c>
      <c r="AM14" s="1">
        <v>2811.27</v>
      </c>
      <c r="AN14" s="1">
        <v>2811.27</v>
      </c>
      <c r="AO14" s="1">
        <v>2811.39</v>
      </c>
      <c r="AP14" s="1">
        <v>2810.65</v>
      </c>
      <c r="AQ14" s="1">
        <v>2810.84</v>
      </c>
      <c r="AR14" s="1">
        <v>2810.84</v>
      </c>
      <c r="AS14" s="1">
        <v>2810.84</v>
      </c>
      <c r="AT14" s="1">
        <v>2810.84</v>
      </c>
      <c r="AU14" s="1">
        <v>2810.84</v>
      </c>
      <c r="AV14" s="1">
        <v>2810.84</v>
      </c>
      <c r="AW14" s="1">
        <v>2810.84</v>
      </c>
      <c r="AX14" s="1">
        <v>2810.77</v>
      </c>
      <c r="AY14" s="1">
        <v>2810.77</v>
      </c>
      <c r="AZ14" s="1">
        <v>2810.77</v>
      </c>
      <c r="BA14" s="1">
        <v>2810.55</v>
      </c>
      <c r="BB14" s="1">
        <v>2810.55</v>
      </c>
      <c r="BC14" s="1">
        <v>2771.98</v>
      </c>
      <c r="BD14" s="1">
        <v>2771.28</v>
      </c>
      <c r="BE14" s="1">
        <v>2770.58</v>
      </c>
      <c r="BF14" s="1">
        <v>2769.87</v>
      </c>
      <c r="BG14" s="1">
        <v>2767.7</v>
      </c>
      <c r="BH14" s="1">
        <v>2767.42</v>
      </c>
      <c r="BI14" s="1">
        <v>2767.29</v>
      </c>
      <c r="BJ14" s="1">
        <v>2767.29</v>
      </c>
      <c r="BK14" s="1">
        <v>2767.29</v>
      </c>
      <c r="BL14" s="1">
        <v>2768.51</v>
      </c>
      <c r="BM14" s="1">
        <v>2769.63</v>
      </c>
      <c r="BN14" s="1">
        <v>2769.91</v>
      </c>
      <c r="BO14" s="1">
        <v>2769.91</v>
      </c>
      <c r="BP14" s="1">
        <v>2770.34</v>
      </c>
      <c r="BQ14" s="1">
        <v>2770.34</v>
      </c>
      <c r="BR14" s="1">
        <v>2770.34</v>
      </c>
      <c r="BS14" s="1">
        <v>2770.8</v>
      </c>
      <c r="BT14" s="1">
        <v>2772.01</v>
      </c>
      <c r="BU14" s="1">
        <v>2772.66</v>
      </c>
      <c r="BV14" s="1">
        <v>2773.41</v>
      </c>
      <c r="BW14" s="1">
        <v>2773.41</v>
      </c>
      <c r="BX14" s="1">
        <v>2773.41</v>
      </c>
      <c r="BY14" s="1">
        <v>2773.41</v>
      </c>
      <c r="BZ14" s="1">
        <v>2773.48</v>
      </c>
      <c r="CA14" s="1">
        <v>2773.48</v>
      </c>
      <c r="CB14" s="1">
        <v>2773.48</v>
      </c>
      <c r="CC14" s="1">
        <v>2773.48</v>
      </c>
      <c r="CD14" s="1">
        <v>2774.42</v>
      </c>
      <c r="CE14" s="1">
        <v>2775.35</v>
      </c>
      <c r="CF14" s="1">
        <v>2775.35</v>
      </c>
      <c r="CG14" s="1">
        <v>2775.35</v>
      </c>
      <c r="CH14" s="1">
        <v>2775.35</v>
      </c>
      <c r="CI14" s="1">
        <v>2775.35</v>
      </c>
      <c r="CJ14" s="1">
        <v>2775.35</v>
      </c>
      <c r="CK14" s="1">
        <v>2775.35</v>
      </c>
      <c r="CL14" s="1">
        <v>2775.51</v>
      </c>
      <c r="CM14" s="1">
        <v>2775.51</v>
      </c>
      <c r="CN14" s="1">
        <v>2775.51</v>
      </c>
      <c r="CO14" s="1">
        <v>2775.37</v>
      </c>
      <c r="CP14" s="1">
        <v>2775.37</v>
      </c>
      <c r="CQ14" s="1">
        <v>2775.37</v>
      </c>
      <c r="CR14" s="1">
        <v>2775.37</v>
      </c>
      <c r="CS14" s="1">
        <v>2775.37</v>
      </c>
      <c r="CT14" s="175">
        <f t="shared" si="2"/>
        <v>268287.39000000013</v>
      </c>
      <c r="CU14" s="119"/>
      <c r="CW14" s="109"/>
    </row>
    <row r="15" spans="1:102">
      <c r="A15" s="171" t="s">
        <v>41</v>
      </c>
      <c r="B15" s="246">
        <f>SUM(B16:B19)</f>
        <v>1970.45</v>
      </c>
      <c r="C15" s="246">
        <f t="shared" ref="C15:BN15" si="8">SUM(C16:C19)</f>
        <v>1970.45</v>
      </c>
      <c r="D15" s="246">
        <f t="shared" si="8"/>
        <v>1970.45</v>
      </c>
      <c r="E15" s="246">
        <f t="shared" si="8"/>
        <v>1970.45</v>
      </c>
      <c r="F15" s="246">
        <f t="shared" si="8"/>
        <v>1970.45</v>
      </c>
      <c r="G15" s="246">
        <f t="shared" si="8"/>
        <v>1970.45</v>
      </c>
      <c r="H15" s="246">
        <f t="shared" si="8"/>
        <v>1970.45</v>
      </c>
      <c r="I15" s="246">
        <f t="shared" si="8"/>
        <v>1970.45</v>
      </c>
      <c r="J15" s="246">
        <f t="shared" si="8"/>
        <v>1970.45</v>
      </c>
      <c r="K15" s="246">
        <f t="shared" si="8"/>
        <v>1970.45</v>
      </c>
      <c r="L15" s="246">
        <f t="shared" si="8"/>
        <v>1970.45</v>
      </c>
      <c r="M15" s="246">
        <f t="shared" si="8"/>
        <v>1970.45</v>
      </c>
      <c r="N15" s="246">
        <f t="shared" si="8"/>
        <v>1970.45</v>
      </c>
      <c r="O15" s="246">
        <f t="shared" si="8"/>
        <v>1970.45</v>
      </c>
      <c r="P15" s="246">
        <f t="shared" si="8"/>
        <v>1970.45</v>
      </c>
      <c r="Q15" s="246">
        <f t="shared" si="8"/>
        <v>1970.45</v>
      </c>
      <c r="R15" s="246">
        <f t="shared" si="8"/>
        <v>1970.45</v>
      </c>
      <c r="S15" s="246">
        <f t="shared" si="8"/>
        <v>1970.45</v>
      </c>
      <c r="T15" s="246">
        <f t="shared" si="8"/>
        <v>1970.45</v>
      </c>
      <c r="U15" s="246">
        <f t="shared" si="8"/>
        <v>1970.45</v>
      </c>
      <c r="V15" s="246">
        <f t="shared" si="8"/>
        <v>1970.45</v>
      </c>
      <c r="W15" s="246">
        <f t="shared" si="8"/>
        <v>1970.45</v>
      </c>
      <c r="X15" s="246">
        <f t="shared" si="8"/>
        <v>1970.45</v>
      </c>
      <c r="Y15" s="246">
        <f t="shared" si="8"/>
        <v>1970.45</v>
      </c>
      <c r="Z15" s="246">
        <f t="shared" si="8"/>
        <v>1970.45</v>
      </c>
      <c r="AA15" s="246">
        <f t="shared" si="8"/>
        <v>1970.45</v>
      </c>
      <c r="AB15" s="246">
        <f t="shared" si="8"/>
        <v>1970.45</v>
      </c>
      <c r="AC15" s="246">
        <f t="shared" si="8"/>
        <v>1970.45</v>
      </c>
      <c r="AD15" s="246">
        <f t="shared" si="8"/>
        <v>1970.45</v>
      </c>
      <c r="AE15" s="246">
        <f t="shared" si="8"/>
        <v>1970.45</v>
      </c>
      <c r="AF15" s="246">
        <f t="shared" si="8"/>
        <v>1970.45</v>
      </c>
      <c r="AG15" s="246">
        <f t="shared" si="8"/>
        <v>1970.45</v>
      </c>
      <c r="AH15" s="246">
        <f t="shared" si="8"/>
        <v>1970.45</v>
      </c>
      <c r="AI15" s="246">
        <f t="shared" si="8"/>
        <v>1970.45</v>
      </c>
      <c r="AJ15" s="246">
        <f t="shared" si="8"/>
        <v>1970.45</v>
      </c>
      <c r="AK15" s="246">
        <f t="shared" si="8"/>
        <v>1970.45</v>
      </c>
      <c r="AL15" s="246">
        <f t="shared" si="8"/>
        <v>1970.45</v>
      </c>
      <c r="AM15" s="246">
        <f t="shared" si="8"/>
        <v>1970.45</v>
      </c>
      <c r="AN15" s="246">
        <f t="shared" si="8"/>
        <v>1970.45</v>
      </c>
      <c r="AO15" s="246">
        <f t="shared" si="8"/>
        <v>1970.45</v>
      </c>
      <c r="AP15" s="246">
        <f t="shared" si="8"/>
        <v>1970.45</v>
      </c>
      <c r="AQ15" s="246">
        <f t="shared" si="8"/>
        <v>1970.45</v>
      </c>
      <c r="AR15" s="246">
        <f t="shared" si="8"/>
        <v>1970.45</v>
      </c>
      <c r="AS15" s="246">
        <f t="shared" si="8"/>
        <v>1970.45</v>
      </c>
      <c r="AT15" s="246">
        <f t="shared" si="8"/>
        <v>1970.45</v>
      </c>
      <c r="AU15" s="246">
        <f t="shared" si="8"/>
        <v>1970.45</v>
      </c>
      <c r="AV15" s="246">
        <f t="shared" si="8"/>
        <v>1970.45</v>
      </c>
      <c r="AW15" s="246">
        <f t="shared" si="8"/>
        <v>1970.45</v>
      </c>
      <c r="AX15" s="246">
        <f t="shared" si="8"/>
        <v>1970.45</v>
      </c>
      <c r="AY15" s="246">
        <f t="shared" si="8"/>
        <v>1970.45</v>
      </c>
      <c r="AZ15" s="246">
        <f t="shared" si="8"/>
        <v>1970.45</v>
      </c>
      <c r="BA15" s="246">
        <f t="shared" si="8"/>
        <v>1970.45</v>
      </c>
      <c r="BB15" s="246">
        <f t="shared" si="8"/>
        <v>1970.45</v>
      </c>
      <c r="BC15" s="246">
        <f t="shared" si="8"/>
        <v>1970.45</v>
      </c>
      <c r="BD15" s="246">
        <f t="shared" si="8"/>
        <v>1970.45</v>
      </c>
      <c r="BE15" s="246">
        <f t="shared" si="8"/>
        <v>1970.45</v>
      </c>
      <c r="BF15" s="246">
        <f t="shared" si="8"/>
        <v>1970.45</v>
      </c>
      <c r="BG15" s="246">
        <f t="shared" si="8"/>
        <v>1970.45</v>
      </c>
      <c r="BH15" s="246">
        <f t="shared" si="8"/>
        <v>1970.45</v>
      </c>
      <c r="BI15" s="246">
        <f t="shared" si="8"/>
        <v>1970.45</v>
      </c>
      <c r="BJ15" s="246">
        <f t="shared" si="8"/>
        <v>1970.45</v>
      </c>
      <c r="BK15" s="246">
        <f t="shared" si="8"/>
        <v>1970.45</v>
      </c>
      <c r="BL15" s="246">
        <f t="shared" si="8"/>
        <v>1970.45</v>
      </c>
      <c r="BM15" s="246">
        <f t="shared" si="8"/>
        <v>1970.45</v>
      </c>
      <c r="BN15" s="246">
        <f t="shared" si="8"/>
        <v>1970.45</v>
      </c>
      <c r="BO15" s="246">
        <f t="shared" ref="BO15:CS15" si="9">SUM(BO16:BO19)</f>
        <v>1970.45</v>
      </c>
      <c r="BP15" s="246">
        <f t="shared" si="9"/>
        <v>1970.45</v>
      </c>
      <c r="BQ15" s="246">
        <f t="shared" si="9"/>
        <v>1970.45</v>
      </c>
      <c r="BR15" s="246">
        <f t="shared" si="9"/>
        <v>1970.45</v>
      </c>
      <c r="BS15" s="246">
        <f t="shared" si="9"/>
        <v>1970.45</v>
      </c>
      <c r="BT15" s="246">
        <f t="shared" si="9"/>
        <v>1970.45</v>
      </c>
      <c r="BU15" s="246">
        <f t="shared" si="9"/>
        <v>1970.45</v>
      </c>
      <c r="BV15" s="246">
        <f t="shared" si="9"/>
        <v>1970.45</v>
      </c>
      <c r="BW15" s="246">
        <f t="shared" si="9"/>
        <v>1970.45</v>
      </c>
      <c r="BX15" s="246">
        <f t="shared" si="9"/>
        <v>1970.45</v>
      </c>
      <c r="BY15" s="246">
        <f t="shared" si="9"/>
        <v>1970.45</v>
      </c>
      <c r="BZ15" s="246">
        <f t="shared" si="9"/>
        <v>1970.45</v>
      </c>
      <c r="CA15" s="246">
        <f t="shared" si="9"/>
        <v>1970.45</v>
      </c>
      <c r="CB15" s="246">
        <f t="shared" si="9"/>
        <v>1970.45</v>
      </c>
      <c r="CC15" s="246">
        <f t="shared" si="9"/>
        <v>1970.45</v>
      </c>
      <c r="CD15" s="246">
        <f t="shared" si="9"/>
        <v>1970.45</v>
      </c>
      <c r="CE15" s="246">
        <f t="shared" si="9"/>
        <v>1970.45</v>
      </c>
      <c r="CF15" s="246">
        <f t="shared" si="9"/>
        <v>1970.45</v>
      </c>
      <c r="CG15" s="246">
        <f t="shared" si="9"/>
        <v>1970.45</v>
      </c>
      <c r="CH15" s="246">
        <f t="shared" si="9"/>
        <v>1970.45</v>
      </c>
      <c r="CI15" s="246">
        <f t="shared" si="9"/>
        <v>1970.45</v>
      </c>
      <c r="CJ15" s="246">
        <f t="shared" si="9"/>
        <v>1970.45</v>
      </c>
      <c r="CK15" s="246">
        <f t="shared" si="9"/>
        <v>1970.45</v>
      </c>
      <c r="CL15" s="246">
        <f t="shared" si="9"/>
        <v>1970.45</v>
      </c>
      <c r="CM15" s="246">
        <f t="shared" si="9"/>
        <v>1970.45</v>
      </c>
      <c r="CN15" s="246">
        <f t="shared" si="9"/>
        <v>1970.45</v>
      </c>
      <c r="CO15" s="246">
        <f t="shared" si="9"/>
        <v>1970.45</v>
      </c>
      <c r="CP15" s="246">
        <f t="shared" si="9"/>
        <v>1970.45</v>
      </c>
      <c r="CQ15" s="246">
        <f t="shared" si="9"/>
        <v>1970.45</v>
      </c>
      <c r="CR15" s="246">
        <f t="shared" si="9"/>
        <v>1970.45</v>
      </c>
      <c r="CS15" s="246">
        <f t="shared" si="9"/>
        <v>1970.45</v>
      </c>
      <c r="CT15" s="174">
        <f t="shared" si="2"/>
        <v>189163.20000000022</v>
      </c>
      <c r="CU15" s="117"/>
      <c r="CW15" s="109"/>
    </row>
    <row r="16" spans="1:102">
      <c r="A16" s="22" t="s">
        <v>42</v>
      </c>
      <c r="B16" s="237" cm="1">
        <f t="array" ref="B16:CS16">TRANSPOSE([3]JAN24!$AT$5:$AT$100)</f>
        <v>1131</v>
      </c>
      <c r="C16" s="237">
        <v>1131</v>
      </c>
      <c r="D16" s="237">
        <v>1131</v>
      </c>
      <c r="E16" s="237">
        <v>1131</v>
      </c>
      <c r="F16" s="237">
        <v>1131</v>
      </c>
      <c r="G16" s="237">
        <v>1131</v>
      </c>
      <c r="H16" s="237">
        <v>1131</v>
      </c>
      <c r="I16" s="237">
        <v>1131</v>
      </c>
      <c r="J16" s="237">
        <v>1131</v>
      </c>
      <c r="K16" s="237">
        <v>1131</v>
      </c>
      <c r="L16" s="237">
        <v>1131</v>
      </c>
      <c r="M16" s="237">
        <v>1131</v>
      </c>
      <c r="N16" s="237">
        <v>1131</v>
      </c>
      <c r="O16" s="237">
        <v>1131</v>
      </c>
      <c r="P16" s="237">
        <v>1131</v>
      </c>
      <c r="Q16" s="237">
        <v>1131</v>
      </c>
      <c r="R16" s="237">
        <v>1131</v>
      </c>
      <c r="S16" s="237">
        <v>1131</v>
      </c>
      <c r="T16" s="237">
        <v>1131</v>
      </c>
      <c r="U16" s="237">
        <v>1131</v>
      </c>
      <c r="V16" s="237">
        <v>1131</v>
      </c>
      <c r="W16" s="237">
        <v>1131</v>
      </c>
      <c r="X16" s="237">
        <v>1131</v>
      </c>
      <c r="Y16" s="237">
        <v>1131</v>
      </c>
      <c r="Z16" s="237">
        <v>1131</v>
      </c>
      <c r="AA16" s="237">
        <v>1131</v>
      </c>
      <c r="AB16" s="237">
        <v>1131</v>
      </c>
      <c r="AC16" s="237">
        <v>1131</v>
      </c>
      <c r="AD16" s="237">
        <v>1131</v>
      </c>
      <c r="AE16" s="237">
        <v>1131</v>
      </c>
      <c r="AF16" s="237">
        <v>1131</v>
      </c>
      <c r="AG16" s="237">
        <v>1131</v>
      </c>
      <c r="AH16" s="237">
        <v>1131</v>
      </c>
      <c r="AI16" s="237">
        <v>1131</v>
      </c>
      <c r="AJ16" s="237">
        <v>1131</v>
      </c>
      <c r="AK16" s="237">
        <v>1131</v>
      </c>
      <c r="AL16" s="237">
        <v>1131</v>
      </c>
      <c r="AM16" s="237">
        <v>1131</v>
      </c>
      <c r="AN16" s="237">
        <v>1131</v>
      </c>
      <c r="AO16" s="237">
        <v>1131</v>
      </c>
      <c r="AP16" s="237">
        <v>1131</v>
      </c>
      <c r="AQ16" s="237">
        <v>1131</v>
      </c>
      <c r="AR16" s="237">
        <v>1131</v>
      </c>
      <c r="AS16" s="237">
        <v>1131</v>
      </c>
      <c r="AT16" s="237">
        <v>1131</v>
      </c>
      <c r="AU16" s="237">
        <v>1131</v>
      </c>
      <c r="AV16" s="237">
        <v>1131</v>
      </c>
      <c r="AW16" s="237">
        <v>1131</v>
      </c>
      <c r="AX16" s="237">
        <v>1131</v>
      </c>
      <c r="AY16" s="237">
        <v>1131</v>
      </c>
      <c r="AZ16" s="237">
        <v>1131</v>
      </c>
      <c r="BA16" s="237">
        <v>1131</v>
      </c>
      <c r="BB16" s="237">
        <v>1131</v>
      </c>
      <c r="BC16" s="237">
        <v>1131</v>
      </c>
      <c r="BD16" s="237">
        <v>1131</v>
      </c>
      <c r="BE16" s="237">
        <v>1131</v>
      </c>
      <c r="BF16" s="237">
        <v>1131</v>
      </c>
      <c r="BG16" s="237">
        <v>1131</v>
      </c>
      <c r="BH16" s="237">
        <v>1131</v>
      </c>
      <c r="BI16" s="237">
        <v>1131</v>
      </c>
      <c r="BJ16" s="237">
        <v>1131</v>
      </c>
      <c r="BK16" s="237">
        <v>1131</v>
      </c>
      <c r="BL16" s="237">
        <v>1131</v>
      </c>
      <c r="BM16" s="237">
        <v>1131</v>
      </c>
      <c r="BN16" s="237">
        <v>1131</v>
      </c>
      <c r="BO16" s="237">
        <v>1131</v>
      </c>
      <c r="BP16" s="237">
        <v>1131</v>
      </c>
      <c r="BQ16" s="237">
        <v>1131</v>
      </c>
      <c r="BR16" s="237">
        <v>1131</v>
      </c>
      <c r="BS16" s="237">
        <v>1131</v>
      </c>
      <c r="BT16" s="237">
        <v>1131</v>
      </c>
      <c r="BU16" s="237">
        <v>1131</v>
      </c>
      <c r="BV16" s="237">
        <v>1131</v>
      </c>
      <c r="BW16" s="237">
        <v>1131</v>
      </c>
      <c r="BX16" s="237">
        <v>1131</v>
      </c>
      <c r="BY16" s="237">
        <v>1131</v>
      </c>
      <c r="BZ16" s="237">
        <v>1131</v>
      </c>
      <c r="CA16" s="237">
        <v>1131</v>
      </c>
      <c r="CB16" s="237">
        <v>1131</v>
      </c>
      <c r="CC16" s="237">
        <v>1131</v>
      </c>
      <c r="CD16" s="237">
        <v>1131</v>
      </c>
      <c r="CE16" s="237">
        <v>1131</v>
      </c>
      <c r="CF16" s="237">
        <v>1131</v>
      </c>
      <c r="CG16" s="237">
        <v>1131</v>
      </c>
      <c r="CH16" s="237">
        <v>1131</v>
      </c>
      <c r="CI16" s="237">
        <v>1131</v>
      </c>
      <c r="CJ16" s="237">
        <v>1131</v>
      </c>
      <c r="CK16" s="237">
        <v>1131</v>
      </c>
      <c r="CL16" s="237">
        <v>1131</v>
      </c>
      <c r="CM16" s="237">
        <v>1131</v>
      </c>
      <c r="CN16" s="237">
        <v>1131</v>
      </c>
      <c r="CO16" s="237">
        <v>1131</v>
      </c>
      <c r="CP16" s="237">
        <v>1131</v>
      </c>
      <c r="CQ16" s="237">
        <v>1131</v>
      </c>
      <c r="CR16" s="237">
        <v>1131</v>
      </c>
      <c r="CS16" s="237">
        <v>1131</v>
      </c>
      <c r="CT16" s="175">
        <f t="shared" si="2"/>
        <v>108576</v>
      </c>
      <c r="CU16" s="119"/>
      <c r="CW16" s="109"/>
    </row>
    <row r="17" spans="1:102">
      <c r="A17" s="239" t="s">
        <v>43</v>
      </c>
      <c r="B17" s="266">
        <v>269.45</v>
      </c>
      <c r="C17" s="266">
        <v>269.45</v>
      </c>
      <c r="D17" s="266">
        <v>269.45</v>
      </c>
      <c r="E17" s="266">
        <v>269.45</v>
      </c>
      <c r="F17" s="266">
        <v>269.45</v>
      </c>
      <c r="G17" s="266">
        <v>269.45</v>
      </c>
      <c r="H17" s="266">
        <v>269.45</v>
      </c>
      <c r="I17" s="266">
        <v>269.45</v>
      </c>
      <c r="J17" s="266">
        <v>269.45</v>
      </c>
      <c r="K17" s="266">
        <v>269.45</v>
      </c>
      <c r="L17" s="266">
        <v>269.45</v>
      </c>
      <c r="M17" s="266">
        <v>269.45</v>
      </c>
      <c r="N17" s="266">
        <v>269.45</v>
      </c>
      <c r="O17" s="266">
        <v>269.45</v>
      </c>
      <c r="P17" s="266">
        <v>269.45</v>
      </c>
      <c r="Q17" s="266">
        <v>269.45</v>
      </c>
      <c r="R17" s="266">
        <v>269.45</v>
      </c>
      <c r="S17" s="266">
        <v>269.45</v>
      </c>
      <c r="T17" s="266">
        <v>269.45</v>
      </c>
      <c r="U17" s="266">
        <v>269.45</v>
      </c>
      <c r="V17" s="266">
        <v>269.45</v>
      </c>
      <c r="W17" s="266">
        <v>269.45</v>
      </c>
      <c r="X17" s="266">
        <v>269.45</v>
      </c>
      <c r="Y17" s="266">
        <v>269.45</v>
      </c>
      <c r="Z17" s="266">
        <v>269.45</v>
      </c>
      <c r="AA17" s="266">
        <v>269.45</v>
      </c>
      <c r="AB17" s="266">
        <v>269.45</v>
      </c>
      <c r="AC17" s="266">
        <v>269.45</v>
      </c>
      <c r="AD17" s="266">
        <v>269.45</v>
      </c>
      <c r="AE17" s="266">
        <v>269.45</v>
      </c>
      <c r="AF17" s="266">
        <v>269.45</v>
      </c>
      <c r="AG17" s="266">
        <v>269.45</v>
      </c>
      <c r="AH17" s="266">
        <v>269.45</v>
      </c>
      <c r="AI17" s="266">
        <v>269.45</v>
      </c>
      <c r="AJ17" s="266">
        <v>269.45</v>
      </c>
      <c r="AK17" s="266">
        <v>269.45</v>
      </c>
      <c r="AL17" s="266">
        <v>269.45</v>
      </c>
      <c r="AM17" s="266">
        <v>269.45</v>
      </c>
      <c r="AN17" s="266">
        <v>269.45</v>
      </c>
      <c r="AO17" s="266">
        <v>269.45</v>
      </c>
      <c r="AP17" s="266">
        <v>269.45</v>
      </c>
      <c r="AQ17" s="266">
        <v>269.45</v>
      </c>
      <c r="AR17" s="266">
        <v>269.45</v>
      </c>
      <c r="AS17" s="266">
        <v>269.45</v>
      </c>
      <c r="AT17" s="266">
        <v>269.45</v>
      </c>
      <c r="AU17" s="266">
        <v>269.45</v>
      </c>
      <c r="AV17" s="266">
        <v>269.45</v>
      </c>
      <c r="AW17" s="266">
        <v>269.45</v>
      </c>
      <c r="AX17" s="266">
        <v>269.45</v>
      </c>
      <c r="AY17" s="266">
        <v>269.45</v>
      </c>
      <c r="AZ17" s="266">
        <v>269.45</v>
      </c>
      <c r="BA17" s="266">
        <v>269.45</v>
      </c>
      <c r="BB17" s="266">
        <v>269.45</v>
      </c>
      <c r="BC17" s="266">
        <v>269.45</v>
      </c>
      <c r="BD17" s="266">
        <v>269.45</v>
      </c>
      <c r="BE17" s="266">
        <v>269.45</v>
      </c>
      <c r="BF17" s="266">
        <v>269.45</v>
      </c>
      <c r="BG17" s="266">
        <v>269.45</v>
      </c>
      <c r="BH17" s="266">
        <v>269.45</v>
      </c>
      <c r="BI17" s="266">
        <v>269.45</v>
      </c>
      <c r="BJ17" s="266">
        <v>269.45</v>
      </c>
      <c r="BK17" s="266">
        <v>269.45</v>
      </c>
      <c r="BL17" s="266">
        <v>269.45</v>
      </c>
      <c r="BM17" s="266">
        <v>269.45</v>
      </c>
      <c r="BN17" s="266">
        <v>269.45</v>
      </c>
      <c r="BO17" s="266">
        <v>269.45</v>
      </c>
      <c r="BP17" s="266">
        <v>269.45</v>
      </c>
      <c r="BQ17" s="266">
        <v>269.45</v>
      </c>
      <c r="BR17" s="266">
        <v>269.45</v>
      </c>
      <c r="BS17" s="266">
        <v>269.45</v>
      </c>
      <c r="BT17" s="266">
        <v>269.45</v>
      </c>
      <c r="BU17" s="266">
        <v>269.45</v>
      </c>
      <c r="BV17" s="266">
        <v>269.45</v>
      </c>
      <c r="BW17" s="266">
        <v>269.45</v>
      </c>
      <c r="BX17" s="266">
        <v>269.45</v>
      </c>
      <c r="BY17" s="266">
        <v>269.45</v>
      </c>
      <c r="BZ17" s="266">
        <v>269.45</v>
      </c>
      <c r="CA17" s="266">
        <v>269.45</v>
      </c>
      <c r="CB17" s="266">
        <v>269.45</v>
      </c>
      <c r="CC17" s="266">
        <v>269.45</v>
      </c>
      <c r="CD17" s="266">
        <v>269.45</v>
      </c>
      <c r="CE17" s="266">
        <v>269.45</v>
      </c>
      <c r="CF17" s="266">
        <v>269.45</v>
      </c>
      <c r="CG17" s="266">
        <v>269.45</v>
      </c>
      <c r="CH17" s="266">
        <v>269.45</v>
      </c>
      <c r="CI17" s="266">
        <v>269.45</v>
      </c>
      <c r="CJ17" s="266">
        <v>269.45</v>
      </c>
      <c r="CK17" s="266">
        <v>269.45</v>
      </c>
      <c r="CL17" s="266">
        <v>269.45</v>
      </c>
      <c r="CM17" s="266">
        <v>269.45</v>
      </c>
      <c r="CN17" s="266">
        <v>269.45</v>
      </c>
      <c r="CO17" s="266">
        <v>269.45</v>
      </c>
      <c r="CP17" s="266">
        <v>269.45</v>
      </c>
      <c r="CQ17" s="266">
        <v>269.45</v>
      </c>
      <c r="CR17" s="266">
        <v>269.45</v>
      </c>
      <c r="CS17" s="266">
        <v>269.45</v>
      </c>
      <c r="CT17" s="175">
        <f t="shared" si="2"/>
        <v>25867.200000000044</v>
      </c>
      <c r="CU17" s="119"/>
      <c r="CV17" s="130"/>
      <c r="CW17" s="109"/>
    </row>
    <row r="18" spans="1:102">
      <c r="A18" s="239" t="s">
        <v>44</v>
      </c>
      <c r="B18" s="237">
        <v>570</v>
      </c>
      <c r="C18" s="237">
        <v>570</v>
      </c>
      <c r="D18" s="237">
        <v>570</v>
      </c>
      <c r="E18" s="237">
        <v>570</v>
      </c>
      <c r="F18" s="237">
        <v>570</v>
      </c>
      <c r="G18" s="237">
        <v>570</v>
      </c>
      <c r="H18" s="237">
        <v>570</v>
      </c>
      <c r="I18" s="237">
        <v>570</v>
      </c>
      <c r="J18" s="237">
        <v>570</v>
      </c>
      <c r="K18" s="237">
        <v>570</v>
      </c>
      <c r="L18" s="237">
        <v>570</v>
      </c>
      <c r="M18" s="237">
        <v>570</v>
      </c>
      <c r="N18" s="237">
        <v>570</v>
      </c>
      <c r="O18" s="237">
        <v>570</v>
      </c>
      <c r="P18" s="237">
        <v>570</v>
      </c>
      <c r="Q18" s="237">
        <v>570</v>
      </c>
      <c r="R18" s="237">
        <v>570</v>
      </c>
      <c r="S18" s="237">
        <v>570</v>
      </c>
      <c r="T18" s="237">
        <v>570</v>
      </c>
      <c r="U18" s="237">
        <v>570</v>
      </c>
      <c r="V18" s="237">
        <v>570</v>
      </c>
      <c r="W18" s="237">
        <v>570</v>
      </c>
      <c r="X18" s="237">
        <v>570</v>
      </c>
      <c r="Y18" s="237">
        <v>570</v>
      </c>
      <c r="Z18" s="237">
        <v>570</v>
      </c>
      <c r="AA18" s="237">
        <v>570</v>
      </c>
      <c r="AB18" s="237">
        <v>570</v>
      </c>
      <c r="AC18" s="237">
        <v>570</v>
      </c>
      <c r="AD18" s="237">
        <v>570</v>
      </c>
      <c r="AE18" s="237">
        <v>570</v>
      </c>
      <c r="AF18" s="237">
        <v>570</v>
      </c>
      <c r="AG18" s="237">
        <v>570</v>
      </c>
      <c r="AH18" s="237">
        <v>570</v>
      </c>
      <c r="AI18" s="237">
        <v>570</v>
      </c>
      <c r="AJ18" s="237">
        <v>570</v>
      </c>
      <c r="AK18" s="237">
        <v>570</v>
      </c>
      <c r="AL18" s="237">
        <v>570</v>
      </c>
      <c r="AM18" s="237">
        <v>570</v>
      </c>
      <c r="AN18" s="237">
        <v>570</v>
      </c>
      <c r="AO18" s="237">
        <v>570</v>
      </c>
      <c r="AP18" s="237">
        <v>570</v>
      </c>
      <c r="AQ18" s="237">
        <v>570</v>
      </c>
      <c r="AR18" s="237">
        <v>570</v>
      </c>
      <c r="AS18" s="237">
        <v>570</v>
      </c>
      <c r="AT18" s="237">
        <v>570</v>
      </c>
      <c r="AU18" s="237">
        <v>570</v>
      </c>
      <c r="AV18" s="237">
        <v>570</v>
      </c>
      <c r="AW18" s="237">
        <v>570</v>
      </c>
      <c r="AX18" s="237">
        <v>570</v>
      </c>
      <c r="AY18" s="237">
        <v>570</v>
      </c>
      <c r="AZ18" s="237">
        <v>570</v>
      </c>
      <c r="BA18" s="237">
        <v>570</v>
      </c>
      <c r="BB18" s="237">
        <v>570</v>
      </c>
      <c r="BC18" s="237">
        <v>570</v>
      </c>
      <c r="BD18" s="237">
        <v>570</v>
      </c>
      <c r="BE18" s="237">
        <v>570</v>
      </c>
      <c r="BF18" s="237">
        <v>570</v>
      </c>
      <c r="BG18" s="237">
        <v>570</v>
      </c>
      <c r="BH18" s="237">
        <v>570</v>
      </c>
      <c r="BI18" s="237">
        <v>570</v>
      </c>
      <c r="BJ18" s="237">
        <v>570</v>
      </c>
      <c r="BK18" s="237">
        <v>570</v>
      </c>
      <c r="BL18" s="237">
        <v>570</v>
      </c>
      <c r="BM18" s="237">
        <v>570</v>
      </c>
      <c r="BN18" s="237">
        <v>570</v>
      </c>
      <c r="BO18" s="237">
        <v>570</v>
      </c>
      <c r="BP18" s="237">
        <v>570</v>
      </c>
      <c r="BQ18" s="237">
        <v>570</v>
      </c>
      <c r="BR18" s="237">
        <v>570</v>
      </c>
      <c r="BS18" s="237">
        <v>570</v>
      </c>
      <c r="BT18" s="237">
        <v>570</v>
      </c>
      <c r="BU18" s="237">
        <v>570</v>
      </c>
      <c r="BV18" s="237">
        <v>570</v>
      </c>
      <c r="BW18" s="237">
        <v>570</v>
      </c>
      <c r="BX18" s="237">
        <v>570</v>
      </c>
      <c r="BY18" s="237">
        <v>570</v>
      </c>
      <c r="BZ18" s="237">
        <v>570</v>
      </c>
      <c r="CA18" s="237">
        <v>570</v>
      </c>
      <c r="CB18" s="237">
        <v>570</v>
      </c>
      <c r="CC18" s="237">
        <v>570</v>
      </c>
      <c r="CD18" s="237">
        <v>570</v>
      </c>
      <c r="CE18" s="237">
        <v>570</v>
      </c>
      <c r="CF18" s="237">
        <v>570</v>
      </c>
      <c r="CG18" s="237">
        <v>570</v>
      </c>
      <c r="CH18" s="237">
        <v>570</v>
      </c>
      <c r="CI18" s="237">
        <v>570</v>
      </c>
      <c r="CJ18" s="237">
        <v>570</v>
      </c>
      <c r="CK18" s="237">
        <v>570</v>
      </c>
      <c r="CL18" s="237">
        <v>570</v>
      </c>
      <c r="CM18" s="237">
        <v>570</v>
      </c>
      <c r="CN18" s="237">
        <v>570</v>
      </c>
      <c r="CO18" s="237">
        <v>570</v>
      </c>
      <c r="CP18" s="237">
        <v>570</v>
      </c>
      <c r="CQ18" s="237">
        <v>570</v>
      </c>
      <c r="CR18" s="237">
        <v>570</v>
      </c>
      <c r="CS18" s="237">
        <v>570</v>
      </c>
      <c r="CT18" s="175">
        <f t="shared" si="2"/>
        <v>54720</v>
      </c>
      <c r="CU18" s="119"/>
      <c r="CV18" s="130"/>
      <c r="CW18" s="109"/>
    </row>
    <row r="19" spans="1:102" hidden="1">
      <c r="A19" s="39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75">
        <f t="shared" si="2"/>
        <v>0</v>
      </c>
      <c r="CU19" s="119"/>
      <c r="CV19" s="131"/>
      <c r="CW19" s="109"/>
      <c r="CX19" s="199"/>
    </row>
    <row r="20" spans="1:102">
      <c r="A20" s="74" t="s">
        <v>46</v>
      </c>
      <c r="B20" s="185">
        <f t="shared" ref="B20:AG20" si="10">SUM(B21:B24)</f>
        <v>97.729439999999997</v>
      </c>
      <c r="C20" s="185">
        <f t="shared" si="10"/>
        <v>85.994799999999998</v>
      </c>
      <c r="D20" s="185">
        <f t="shared" si="10"/>
        <v>85.174639999999997</v>
      </c>
      <c r="E20" s="185">
        <f t="shared" si="10"/>
        <v>78.575040000000001</v>
      </c>
      <c r="F20" s="185">
        <f t="shared" si="10"/>
        <v>76.545359999999988</v>
      </c>
      <c r="G20" s="185">
        <f t="shared" si="10"/>
        <v>76.213999999999999</v>
      </c>
      <c r="H20" s="185">
        <f t="shared" si="10"/>
        <v>71.776960000000003</v>
      </c>
      <c r="I20" s="185">
        <f t="shared" si="10"/>
        <v>63.23592</v>
      </c>
      <c r="J20" s="185">
        <f t="shared" si="10"/>
        <v>49.32208</v>
      </c>
      <c r="K20" s="185">
        <f t="shared" si="10"/>
        <v>50.446719999999999</v>
      </c>
      <c r="L20" s="185">
        <f t="shared" si="10"/>
        <v>49.54336</v>
      </c>
      <c r="M20" s="185">
        <f t="shared" si="10"/>
        <v>49.2164</v>
      </c>
      <c r="N20" s="185">
        <f t="shared" si="10"/>
        <v>49.67568</v>
      </c>
      <c r="O20" s="185">
        <f t="shared" si="10"/>
        <v>49.52664</v>
      </c>
      <c r="P20" s="185">
        <f t="shared" si="10"/>
        <v>48.30424</v>
      </c>
      <c r="Q20" s="185">
        <f t="shared" si="10"/>
        <v>48.377200000000002</v>
      </c>
      <c r="R20" s="185">
        <f t="shared" si="10"/>
        <v>47.747120000000002</v>
      </c>
      <c r="S20" s="185">
        <f t="shared" si="10"/>
        <v>47.699760000000005</v>
      </c>
      <c r="T20" s="185">
        <f t="shared" si="10"/>
        <v>46.110959999999999</v>
      </c>
      <c r="U20" s="185">
        <f t="shared" si="10"/>
        <v>46.57544</v>
      </c>
      <c r="V20" s="185">
        <f t="shared" si="10"/>
        <v>47.033279999999998</v>
      </c>
      <c r="W20" s="185">
        <f t="shared" si="10"/>
        <v>45.782399999999996</v>
      </c>
      <c r="X20" s="185">
        <f t="shared" si="10"/>
        <v>46.243119999999998</v>
      </c>
      <c r="Y20" s="185">
        <f t="shared" si="10"/>
        <v>46.285519999999998</v>
      </c>
      <c r="Z20" s="185">
        <f t="shared" si="10"/>
        <v>46.185200000000002</v>
      </c>
      <c r="AA20" s="185">
        <f t="shared" si="10"/>
        <v>47.576160000000002</v>
      </c>
      <c r="AB20" s="185">
        <f t="shared" si="10"/>
        <v>48.48700180201751</v>
      </c>
      <c r="AC20" s="185">
        <f t="shared" si="10"/>
        <v>62.242353560231692</v>
      </c>
      <c r="AD20" s="185">
        <f t="shared" si="10"/>
        <v>94.399639363405939</v>
      </c>
      <c r="AE20" s="185">
        <f t="shared" si="10"/>
        <v>155.83528492191954</v>
      </c>
      <c r="AF20" s="185">
        <f t="shared" si="10"/>
        <v>280.91421367497088</v>
      </c>
      <c r="AG20" s="185">
        <f t="shared" si="10"/>
        <v>473.77744543437581</v>
      </c>
      <c r="AH20" s="185">
        <f t="shared" ref="AH20:BM20" si="11">SUM(AH21:AH24)</f>
        <v>695.10067975372328</v>
      </c>
      <c r="AI20" s="185">
        <f t="shared" si="11"/>
        <v>988.04600247769429</v>
      </c>
      <c r="AJ20" s="185">
        <f t="shared" si="11"/>
        <v>1265.2133385633363</v>
      </c>
      <c r="AK20" s="185">
        <f t="shared" si="11"/>
        <v>1535.2615343290861</v>
      </c>
      <c r="AL20" s="185">
        <f t="shared" si="11"/>
        <v>1966.391525614735</v>
      </c>
      <c r="AM20" s="185">
        <f t="shared" si="11"/>
        <v>2327.3971087072919</v>
      </c>
      <c r="AN20" s="185">
        <f t="shared" si="11"/>
        <v>2674.6643410494084</v>
      </c>
      <c r="AO20" s="185">
        <f t="shared" si="11"/>
        <v>2983.4182789059382</v>
      </c>
      <c r="AP20" s="185">
        <f t="shared" si="11"/>
        <v>3306.2845561979138</v>
      </c>
      <c r="AQ20" s="185">
        <f t="shared" si="11"/>
        <v>3545.942461978932</v>
      </c>
      <c r="AR20" s="185">
        <f t="shared" si="11"/>
        <v>3806.7730088706826</v>
      </c>
      <c r="AS20" s="185">
        <f t="shared" si="11"/>
        <v>3969.6735478397727</v>
      </c>
      <c r="AT20" s="185">
        <f t="shared" si="11"/>
        <v>4091.126111394306</v>
      </c>
      <c r="AU20" s="185">
        <f t="shared" si="11"/>
        <v>4187.6656918846484</v>
      </c>
      <c r="AV20" s="185">
        <f t="shared" si="11"/>
        <v>4259.3898518592168</v>
      </c>
      <c r="AW20" s="185">
        <f t="shared" si="11"/>
        <v>4296.5558305722916</v>
      </c>
      <c r="AX20" s="185">
        <f t="shared" si="11"/>
        <v>4342.1581015548472</v>
      </c>
      <c r="AY20" s="185">
        <f t="shared" si="11"/>
        <v>4348.5824776085938</v>
      </c>
      <c r="AZ20" s="185">
        <f t="shared" si="11"/>
        <v>4351.4017357377243</v>
      </c>
      <c r="BA20" s="185">
        <f t="shared" si="11"/>
        <v>4333.1810568499468</v>
      </c>
      <c r="BB20" s="185">
        <f t="shared" si="11"/>
        <v>4294.6320136066724</v>
      </c>
      <c r="BC20" s="185">
        <f t="shared" si="11"/>
        <v>4260.5561211241293</v>
      </c>
      <c r="BD20" s="185">
        <f t="shared" si="11"/>
        <v>4226.0732625644932</v>
      </c>
      <c r="BE20" s="185">
        <f t="shared" si="11"/>
        <v>4108.5377258965646</v>
      </c>
      <c r="BF20" s="185">
        <f t="shared" si="11"/>
        <v>4041.9307509208475</v>
      </c>
      <c r="BG20" s="185">
        <f t="shared" si="11"/>
        <v>3897.7424393626825</v>
      </c>
      <c r="BH20" s="185">
        <f t="shared" si="11"/>
        <v>3731.695985520239</v>
      </c>
      <c r="BI20" s="185">
        <f t="shared" si="11"/>
        <v>3594.1824147378184</v>
      </c>
      <c r="BJ20" s="185">
        <f t="shared" si="11"/>
        <v>3401.9888147799197</v>
      </c>
      <c r="BK20" s="185">
        <f t="shared" si="11"/>
        <v>3193.2730972511931</v>
      </c>
      <c r="BL20" s="185">
        <f t="shared" si="11"/>
        <v>2951.7517507898633</v>
      </c>
      <c r="BM20" s="185">
        <f t="shared" si="11"/>
        <v>2583.4731825593899</v>
      </c>
      <c r="BN20" s="185">
        <f t="shared" ref="BN20:CS20" si="12">SUM(BN21:BN24)</f>
        <v>2319.0312889554393</v>
      </c>
      <c r="BO20" s="185">
        <f t="shared" si="12"/>
        <v>1920.83341005805</v>
      </c>
      <c r="BP20" s="185">
        <f t="shared" si="12"/>
        <v>1584.4280626717048</v>
      </c>
      <c r="BQ20" s="185">
        <f t="shared" si="12"/>
        <v>1190.2857724127548</v>
      </c>
      <c r="BR20" s="185">
        <f t="shared" si="12"/>
        <v>834.13661987828618</v>
      </c>
      <c r="BS20" s="185">
        <f t="shared" si="12"/>
        <v>515.73146710532353</v>
      </c>
      <c r="BT20" s="185">
        <f t="shared" si="12"/>
        <v>263.576228438518</v>
      </c>
      <c r="BU20" s="185">
        <f t="shared" si="12"/>
        <v>135.41193705110103</v>
      </c>
      <c r="BV20" s="185">
        <f t="shared" si="12"/>
        <v>67.043740818271516</v>
      </c>
      <c r="BW20" s="185">
        <f t="shared" si="12"/>
        <v>58.031117617737365</v>
      </c>
      <c r="BX20" s="185">
        <f t="shared" si="12"/>
        <v>58.874639999999999</v>
      </c>
      <c r="BY20" s="185">
        <f t="shared" si="12"/>
        <v>60.55</v>
      </c>
      <c r="BZ20" s="185">
        <f t="shared" si="12"/>
        <v>61.330399999999997</v>
      </c>
      <c r="CA20" s="185">
        <f t="shared" si="12"/>
        <v>62.779519999999998</v>
      </c>
      <c r="CB20" s="185">
        <f t="shared" si="12"/>
        <v>61.381600000000006</v>
      </c>
      <c r="CC20" s="185">
        <f t="shared" si="12"/>
        <v>60.170400000000001</v>
      </c>
      <c r="CD20" s="185">
        <f t="shared" si="12"/>
        <v>61.76352</v>
      </c>
      <c r="CE20" s="185">
        <f t="shared" si="12"/>
        <v>62.366959999999999</v>
      </c>
      <c r="CF20" s="185">
        <f t="shared" si="12"/>
        <v>61.901679999999999</v>
      </c>
      <c r="CG20" s="185">
        <f t="shared" si="12"/>
        <v>64.732479999999995</v>
      </c>
      <c r="CH20" s="185">
        <f t="shared" si="12"/>
        <v>66.663360000000011</v>
      </c>
      <c r="CI20" s="185">
        <f t="shared" si="12"/>
        <v>90.47448</v>
      </c>
      <c r="CJ20" s="185">
        <f t="shared" si="12"/>
        <v>110.48856000000001</v>
      </c>
      <c r="CK20" s="185">
        <f t="shared" si="12"/>
        <v>117.14936</v>
      </c>
      <c r="CL20" s="185">
        <f t="shared" si="12"/>
        <v>113.28032</v>
      </c>
      <c r="CM20" s="185">
        <f t="shared" si="12"/>
        <v>109.48287999999999</v>
      </c>
      <c r="CN20" s="185">
        <f t="shared" si="12"/>
        <v>114.55</v>
      </c>
      <c r="CO20" s="185">
        <f t="shared" si="12"/>
        <v>119.52136</v>
      </c>
      <c r="CP20" s="185">
        <f t="shared" si="12"/>
        <v>116.23287999999999</v>
      </c>
      <c r="CQ20" s="185">
        <f t="shared" si="12"/>
        <v>116.30704</v>
      </c>
      <c r="CR20" s="185">
        <f t="shared" si="12"/>
        <v>115.51896000000001</v>
      </c>
      <c r="CS20" s="185">
        <f t="shared" si="12"/>
        <v>114.12711999999999</v>
      </c>
      <c r="CT20" s="174">
        <f>SUM(B20:CS20)</f>
        <v>120980.775344628</v>
      </c>
      <c r="CU20" s="117"/>
      <c r="CW20" s="109"/>
    </row>
    <row r="21" spans="1:102">
      <c r="A21" s="57" t="s">
        <v>65</v>
      </c>
      <c r="B21" s="132" cm="1">
        <f t="array" ref="B21:CS21">TRANSPOSE('[5]JAN-24'!$BM$4:$BM$99)</f>
        <v>0</v>
      </c>
      <c r="C21" s="132">
        <v>0</v>
      </c>
      <c r="D21" s="132">
        <v>0</v>
      </c>
      <c r="E21" s="132">
        <v>0</v>
      </c>
      <c r="F21" s="132">
        <v>0</v>
      </c>
      <c r="G21" s="132">
        <v>0</v>
      </c>
      <c r="H21" s="132">
        <v>0</v>
      </c>
      <c r="I21" s="132">
        <v>0</v>
      </c>
      <c r="J21" s="132">
        <v>0</v>
      </c>
      <c r="K21" s="132">
        <v>0</v>
      </c>
      <c r="L21" s="132">
        <v>0</v>
      </c>
      <c r="M21" s="132">
        <v>0</v>
      </c>
      <c r="N21" s="132">
        <v>0</v>
      </c>
      <c r="O21" s="132">
        <v>0</v>
      </c>
      <c r="P21" s="132">
        <v>0</v>
      </c>
      <c r="Q21" s="132">
        <v>0</v>
      </c>
      <c r="R21" s="132">
        <v>0</v>
      </c>
      <c r="S21" s="132">
        <v>0</v>
      </c>
      <c r="T21" s="132">
        <v>0</v>
      </c>
      <c r="U21" s="132">
        <v>0</v>
      </c>
      <c r="V21" s="132">
        <v>0</v>
      </c>
      <c r="W21" s="132">
        <v>0</v>
      </c>
      <c r="X21" s="132">
        <v>0.24</v>
      </c>
      <c r="Y21" s="132">
        <v>0.21</v>
      </c>
      <c r="Z21" s="132">
        <v>0.22999999999999998</v>
      </c>
      <c r="AA21" s="132">
        <v>0.28999999999999998</v>
      </c>
      <c r="AB21" s="132">
        <v>0.4</v>
      </c>
      <c r="AC21" s="132">
        <v>9.0300000000000011</v>
      </c>
      <c r="AD21" s="132">
        <v>18.900000000000002</v>
      </c>
      <c r="AE21" s="132">
        <v>34.550000000000004</v>
      </c>
      <c r="AF21" s="132">
        <v>65.92</v>
      </c>
      <c r="AG21" s="132">
        <v>112.94000000000001</v>
      </c>
      <c r="AH21" s="132">
        <v>183.03</v>
      </c>
      <c r="AI21" s="132">
        <v>274.53000000000003</v>
      </c>
      <c r="AJ21" s="132">
        <v>354.96</v>
      </c>
      <c r="AK21" s="132">
        <v>457.15000000000003</v>
      </c>
      <c r="AL21" s="132">
        <v>669.49</v>
      </c>
      <c r="AM21" s="132">
        <v>842.64</v>
      </c>
      <c r="AN21" s="132">
        <v>1021.2700000000001</v>
      </c>
      <c r="AO21" s="132">
        <v>1148.5500000000002</v>
      </c>
      <c r="AP21" s="132">
        <v>1297.5</v>
      </c>
      <c r="AQ21" s="132">
        <v>1391.93</v>
      </c>
      <c r="AR21" s="132">
        <v>1534.6599999999999</v>
      </c>
      <c r="AS21" s="132">
        <v>1611.07</v>
      </c>
      <c r="AT21" s="132">
        <v>1670.24</v>
      </c>
      <c r="AU21" s="132">
        <v>1714.65</v>
      </c>
      <c r="AV21" s="132">
        <v>1758.6499999999999</v>
      </c>
      <c r="AW21" s="132">
        <v>1774.47</v>
      </c>
      <c r="AX21" s="132">
        <v>1775.16</v>
      </c>
      <c r="AY21" s="132">
        <v>1778.0900000000001</v>
      </c>
      <c r="AZ21" s="132">
        <v>1780.12</v>
      </c>
      <c r="BA21" s="132">
        <v>1777.1000000000001</v>
      </c>
      <c r="BB21" s="132">
        <v>1773.4</v>
      </c>
      <c r="BC21" s="132">
        <v>1767.4299999999998</v>
      </c>
      <c r="BD21" s="132">
        <v>1758.81</v>
      </c>
      <c r="BE21" s="132">
        <v>1749.08</v>
      </c>
      <c r="BF21" s="132">
        <v>1732.4499999999998</v>
      </c>
      <c r="BG21" s="132">
        <v>1701.77</v>
      </c>
      <c r="BH21" s="132">
        <v>1649.47</v>
      </c>
      <c r="BI21" s="132">
        <v>1588.76</v>
      </c>
      <c r="BJ21" s="132">
        <v>1503.9299999999998</v>
      </c>
      <c r="BK21" s="132">
        <v>1392.46</v>
      </c>
      <c r="BL21" s="132">
        <v>1291.02</v>
      </c>
      <c r="BM21" s="132">
        <v>1167.19</v>
      </c>
      <c r="BN21" s="132">
        <v>1042.6199999999999</v>
      </c>
      <c r="BO21" s="132">
        <v>880.81999999999994</v>
      </c>
      <c r="BP21" s="132">
        <v>723.48</v>
      </c>
      <c r="BQ21" s="132">
        <v>561.04999999999995</v>
      </c>
      <c r="BR21" s="132">
        <v>393.52</v>
      </c>
      <c r="BS21" s="132">
        <v>226.82</v>
      </c>
      <c r="BT21" s="132">
        <v>119.99</v>
      </c>
      <c r="BU21" s="132">
        <v>44.82</v>
      </c>
      <c r="BV21" s="132">
        <v>7.2100000000000009</v>
      </c>
      <c r="BW21" s="132">
        <v>0.65</v>
      </c>
      <c r="BX21" s="132">
        <v>0</v>
      </c>
      <c r="BY21" s="132">
        <v>0</v>
      </c>
      <c r="BZ21" s="132">
        <v>0</v>
      </c>
      <c r="CA21" s="132">
        <v>0</v>
      </c>
      <c r="CB21" s="132">
        <v>0</v>
      </c>
      <c r="CC21" s="132">
        <v>0</v>
      </c>
      <c r="CD21" s="132">
        <v>0</v>
      </c>
      <c r="CE21" s="132">
        <v>0</v>
      </c>
      <c r="CF21" s="132">
        <v>0</v>
      </c>
      <c r="CG21" s="132">
        <v>0</v>
      </c>
      <c r="CH21" s="132">
        <v>0</v>
      </c>
      <c r="CI21" s="132">
        <v>0</v>
      </c>
      <c r="CJ21" s="132">
        <v>0</v>
      </c>
      <c r="CK21" s="132">
        <v>0</v>
      </c>
      <c r="CL21" s="132">
        <v>0</v>
      </c>
      <c r="CM21" s="132">
        <v>0</v>
      </c>
      <c r="CN21" s="132">
        <v>0</v>
      </c>
      <c r="CO21" s="132">
        <v>0</v>
      </c>
      <c r="CP21" s="132">
        <v>0</v>
      </c>
      <c r="CQ21" s="132">
        <v>0</v>
      </c>
      <c r="CR21" s="132">
        <v>0</v>
      </c>
      <c r="CS21" s="132">
        <v>0</v>
      </c>
      <c r="CT21" s="175">
        <f t="shared" ref="CT21:CT25" si="13">SUM(B21:CS21)</f>
        <v>48134.720000000001</v>
      </c>
      <c r="CU21" s="119"/>
      <c r="CW21" s="109"/>
    </row>
    <row r="22" spans="1:102">
      <c r="A22" s="22" t="s">
        <v>66</v>
      </c>
      <c r="B22" s="132">
        <v>0</v>
      </c>
      <c r="C22" s="132">
        <v>0</v>
      </c>
      <c r="D22" s="132">
        <v>0</v>
      </c>
      <c r="E22" s="132">
        <v>0</v>
      </c>
      <c r="F22" s="132">
        <v>0</v>
      </c>
      <c r="G22" s="132">
        <v>0</v>
      </c>
      <c r="H22" s="132">
        <v>0</v>
      </c>
      <c r="I22" s="132">
        <v>0</v>
      </c>
      <c r="J22" s="132">
        <v>0</v>
      </c>
      <c r="K22" s="132">
        <v>0</v>
      </c>
      <c r="L22" s="132">
        <v>0</v>
      </c>
      <c r="M22" s="132">
        <v>0</v>
      </c>
      <c r="N22" s="132">
        <v>0</v>
      </c>
      <c r="O22" s="132">
        <v>0</v>
      </c>
      <c r="P22" s="132">
        <v>0</v>
      </c>
      <c r="Q22" s="132">
        <v>0</v>
      </c>
      <c r="R22" s="132">
        <v>0</v>
      </c>
      <c r="S22" s="132">
        <v>0</v>
      </c>
      <c r="T22" s="132">
        <v>0</v>
      </c>
      <c r="U22" s="132">
        <v>0</v>
      </c>
      <c r="V22" s="132">
        <v>0</v>
      </c>
      <c r="W22" s="132">
        <v>0</v>
      </c>
      <c r="X22" s="132">
        <v>0</v>
      </c>
      <c r="Y22" s="132">
        <v>0</v>
      </c>
      <c r="Z22" s="132">
        <v>0</v>
      </c>
      <c r="AA22" s="132">
        <v>0</v>
      </c>
      <c r="AB22" s="132">
        <v>0.80956180201750427</v>
      </c>
      <c r="AC22" s="132">
        <v>4.3362735602316897</v>
      </c>
      <c r="AD22" s="132">
        <v>20.369319363405939</v>
      </c>
      <c r="AE22" s="132">
        <v>66.449204921919517</v>
      </c>
      <c r="AF22" s="132">
        <v>162.91733367497085</v>
      </c>
      <c r="AG22" s="132">
        <v>310.82520543437579</v>
      </c>
      <c r="AH22" s="132">
        <v>459.26347975372329</v>
      </c>
      <c r="AI22" s="132">
        <v>655.67992247769428</v>
      </c>
      <c r="AJ22" s="132">
        <v>849.63045856333611</v>
      </c>
      <c r="AK22" s="132">
        <v>1016.6886543290861</v>
      </c>
      <c r="AL22" s="132">
        <v>1236.4707256147349</v>
      </c>
      <c r="AM22" s="132">
        <v>1424.8939087072918</v>
      </c>
      <c r="AN22" s="132">
        <v>1583.3912210494084</v>
      </c>
      <c r="AO22" s="132">
        <v>1754.5902789059378</v>
      </c>
      <c r="AP22" s="132">
        <v>1928.9438361979142</v>
      </c>
      <c r="AQ22" s="132">
        <v>2071.6872619789319</v>
      </c>
      <c r="AR22" s="132">
        <v>2192.0516488706826</v>
      </c>
      <c r="AS22" s="132">
        <v>2277.093627839773</v>
      </c>
      <c r="AT22" s="132">
        <v>2339.356671394306</v>
      </c>
      <c r="AU22" s="132">
        <v>2390.7557718846488</v>
      </c>
      <c r="AV22" s="132">
        <v>2419.199211859217</v>
      </c>
      <c r="AW22" s="132">
        <v>2439.4667905722922</v>
      </c>
      <c r="AX22" s="132">
        <v>2488.9684215548473</v>
      </c>
      <c r="AY22" s="132">
        <v>2499.078957608594</v>
      </c>
      <c r="AZ22" s="132">
        <v>2499.4882157377242</v>
      </c>
      <c r="BA22" s="132">
        <v>2484.4293768499465</v>
      </c>
      <c r="BB22" s="132">
        <v>2454.4140136066717</v>
      </c>
      <c r="BC22" s="132">
        <v>2429.402761124129</v>
      </c>
      <c r="BD22" s="132">
        <v>2413.0789425644934</v>
      </c>
      <c r="BE22" s="132">
        <v>2299.8911658965644</v>
      </c>
      <c r="BF22" s="132">
        <v>2254.4449109208476</v>
      </c>
      <c r="BG22" s="132">
        <v>2146.5030793626825</v>
      </c>
      <c r="BH22" s="132">
        <v>2033.1943855202387</v>
      </c>
      <c r="BI22" s="132">
        <v>1950.0405747378181</v>
      </c>
      <c r="BJ22" s="132">
        <v>1844.4333747799201</v>
      </c>
      <c r="BK22" s="132">
        <v>1743.0675772511929</v>
      </c>
      <c r="BL22" s="132">
        <v>1610.9423107898633</v>
      </c>
      <c r="BM22" s="132">
        <v>1365.4525425593895</v>
      </c>
      <c r="BN22" s="132">
        <v>1219.4776089554396</v>
      </c>
      <c r="BO22" s="132">
        <v>981.09405005805002</v>
      </c>
      <c r="BP22" s="132">
        <v>800.94606267170479</v>
      </c>
      <c r="BQ22" s="132">
        <v>571.2127324127548</v>
      </c>
      <c r="BR22" s="132">
        <v>384.83285987828629</v>
      </c>
      <c r="BS22" s="132">
        <v>231.11922710532357</v>
      </c>
      <c r="BT22" s="132">
        <v>85.953508438517986</v>
      </c>
      <c r="BU22" s="132">
        <v>35.744977051101031</v>
      </c>
      <c r="BV22" s="132">
        <v>6.4830208182715126</v>
      </c>
      <c r="BW22" s="132">
        <v>1.8137576177373671</v>
      </c>
      <c r="BX22" s="132">
        <v>0</v>
      </c>
      <c r="BY22" s="132">
        <v>0</v>
      </c>
      <c r="BZ22" s="132">
        <v>0</v>
      </c>
      <c r="CA22" s="132">
        <v>0</v>
      </c>
      <c r="CB22" s="132">
        <v>0</v>
      </c>
      <c r="CC22" s="132">
        <v>0</v>
      </c>
      <c r="CD22" s="132">
        <v>0</v>
      </c>
      <c r="CE22" s="132">
        <v>0</v>
      </c>
      <c r="CF22" s="132">
        <v>0</v>
      </c>
      <c r="CG22" s="132">
        <v>0</v>
      </c>
      <c r="CH22" s="132">
        <v>0</v>
      </c>
      <c r="CI22" s="132">
        <v>0</v>
      </c>
      <c r="CJ22" s="132">
        <v>0</v>
      </c>
      <c r="CK22" s="132">
        <v>0</v>
      </c>
      <c r="CL22" s="132">
        <v>0</v>
      </c>
      <c r="CM22" s="132">
        <v>0</v>
      </c>
      <c r="CN22" s="132">
        <v>0</v>
      </c>
      <c r="CO22" s="132">
        <v>0</v>
      </c>
      <c r="CP22" s="132">
        <v>0</v>
      </c>
      <c r="CQ22" s="132">
        <v>0</v>
      </c>
      <c r="CR22" s="132">
        <v>0</v>
      </c>
      <c r="CS22" s="132">
        <v>0</v>
      </c>
      <c r="CT22" s="175">
        <f t="shared" si="13"/>
        <v>66440.378784627988</v>
      </c>
      <c r="CU22" s="119"/>
      <c r="CW22" s="109"/>
    </row>
    <row r="23" spans="1:102">
      <c r="A23" s="22" t="s">
        <v>24</v>
      </c>
      <c r="B23" s="132" cm="1">
        <f t="array" ref="B23:CS23">TRANSPOSE(TRANSPOSE(B50:CS50))</f>
        <v>52.8</v>
      </c>
      <c r="C23" s="132">
        <v>40.020000000000003</v>
      </c>
      <c r="D23" s="132">
        <v>37.5</v>
      </c>
      <c r="E23" s="132">
        <v>31.26</v>
      </c>
      <c r="F23" s="132">
        <v>29.65</v>
      </c>
      <c r="G23" s="132">
        <v>28.42</v>
      </c>
      <c r="H23" s="132">
        <v>23.65</v>
      </c>
      <c r="I23" s="132">
        <v>15.37</v>
      </c>
      <c r="J23" s="132">
        <v>1.93</v>
      </c>
      <c r="K23" s="132">
        <v>2.66</v>
      </c>
      <c r="L23" s="132">
        <v>2.76</v>
      </c>
      <c r="M23" s="132">
        <v>2.4500000000000002</v>
      </c>
      <c r="N23" s="132">
        <v>2.39</v>
      </c>
      <c r="O23" s="132">
        <v>1.97</v>
      </c>
      <c r="P23" s="132">
        <v>1.89</v>
      </c>
      <c r="Q23" s="132">
        <v>1.61</v>
      </c>
      <c r="R23" s="132">
        <v>1.0900000000000001</v>
      </c>
      <c r="S23" s="132">
        <v>0.35</v>
      </c>
      <c r="T23" s="132">
        <v>0.05</v>
      </c>
      <c r="U23" s="132">
        <v>0.05</v>
      </c>
      <c r="V23" s="132">
        <v>0.05</v>
      </c>
      <c r="W23" s="132">
        <v>0.05</v>
      </c>
      <c r="X23" s="132">
        <v>0.05</v>
      </c>
      <c r="Y23" s="132">
        <v>0.05</v>
      </c>
      <c r="Z23" s="132">
        <v>0.05</v>
      </c>
      <c r="AA23" s="132">
        <v>0.05</v>
      </c>
      <c r="AB23" s="132">
        <v>0.06</v>
      </c>
      <c r="AC23" s="132">
        <v>0</v>
      </c>
      <c r="AD23" s="132">
        <v>0.22</v>
      </c>
      <c r="AE23" s="132">
        <v>0.75</v>
      </c>
      <c r="AF23" s="132">
        <v>1.1499999999999999</v>
      </c>
      <c r="AG23" s="132">
        <v>2.35</v>
      </c>
      <c r="AH23" s="132">
        <v>3.39</v>
      </c>
      <c r="AI23" s="132">
        <v>5.05</v>
      </c>
      <c r="AJ23" s="132">
        <v>6.43</v>
      </c>
      <c r="AK23" s="132">
        <v>6.11</v>
      </c>
      <c r="AL23" s="132">
        <v>5.48</v>
      </c>
      <c r="AM23" s="132">
        <v>4.53</v>
      </c>
      <c r="AN23" s="132">
        <v>14.97</v>
      </c>
      <c r="AO23" s="132">
        <v>25.3</v>
      </c>
      <c r="AP23" s="132">
        <v>25.93</v>
      </c>
      <c r="AQ23" s="132">
        <v>27.83</v>
      </c>
      <c r="AR23" s="132">
        <v>24.9</v>
      </c>
      <c r="AS23" s="132">
        <v>26.57</v>
      </c>
      <c r="AT23" s="132">
        <v>27.81</v>
      </c>
      <c r="AU23" s="132">
        <v>28.15</v>
      </c>
      <c r="AV23" s="132">
        <v>27.3</v>
      </c>
      <c r="AW23" s="132">
        <v>28.53</v>
      </c>
      <c r="AX23" s="132">
        <v>27.57</v>
      </c>
      <c r="AY23" s="132">
        <v>25.46</v>
      </c>
      <c r="AZ23" s="132">
        <v>25.42</v>
      </c>
      <c r="BA23" s="132">
        <v>24.75</v>
      </c>
      <c r="BB23" s="132">
        <v>20.84</v>
      </c>
      <c r="BC23" s="132">
        <v>17.88</v>
      </c>
      <c r="BD23" s="132">
        <v>7.36</v>
      </c>
      <c r="BE23" s="132">
        <v>13.07</v>
      </c>
      <c r="BF23" s="132">
        <v>9.39</v>
      </c>
      <c r="BG23" s="132">
        <v>3.12</v>
      </c>
      <c r="BH23" s="132">
        <v>2.69</v>
      </c>
      <c r="BI23" s="132">
        <v>10.96</v>
      </c>
      <c r="BJ23" s="132">
        <v>6.73</v>
      </c>
      <c r="BK23" s="132">
        <v>11.75</v>
      </c>
      <c r="BL23" s="132">
        <v>4.1100000000000003</v>
      </c>
      <c r="BM23" s="132">
        <v>3.31</v>
      </c>
      <c r="BN23" s="132">
        <v>4.16</v>
      </c>
      <c r="BO23" s="132">
        <v>5.25</v>
      </c>
      <c r="BP23" s="132">
        <v>5.08</v>
      </c>
      <c r="BQ23" s="132">
        <v>4.26</v>
      </c>
      <c r="BR23" s="132">
        <v>3.31</v>
      </c>
      <c r="BS23" s="132">
        <v>4.47</v>
      </c>
      <c r="BT23" s="132">
        <v>4.3</v>
      </c>
      <c r="BU23" s="132">
        <v>2.73</v>
      </c>
      <c r="BV23" s="132">
        <v>3.82</v>
      </c>
      <c r="BW23" s="132">
        <v>6.15</v>
      </c>
      <c r="BX23" s="132">
        <v>7.22</v>
      </c>
      <c r="BY23" s="132">
        <v>8.9700000000000006</v>
      </c>
      <c r="BZ23" s="132">
        <v>10.16</v>
      </c>
      <c r="CA23" s="132">
        <v>10.57</v>
      </c>
      <c r="CB23" s="132">
        <v>9.3800000000000008</v>
      </c>
      <c r="CC23" s="132">
        <v>8.51</v>
      </c>
      <c r="CD23" s="132">
        <v>8.81</v>
      </c>
      <c r="CE23" s="132">
        <v>9.4700000000000006</v>
      </c>
      <c r="CF23" s="132">
        <v>9.9</v>
      </c>
      <c r="CG23" s="132">
        <v>12.87</v>
      </c>
      <c r="CH23" s="132">
        <v>17.96</v>
      </c>
      <c r="CI23" s="132">
        <v>44.86</v>
      </c>
      <c r="CJ23" s="132">
        <v>64.61</v>
      </c>
      <c r="CK23" s="132">
        <v>70.75</v>
      </c>
      <c r="CL23" s="132">
        <v>67.540000000000006</v>
      </c>
      <c r="CM23" s="132">
        <v>64.53</v>
      </c>
      <c r="CN23" s="132">
        <v>69.19</v>
      </c>
      <c r="CO23" s="132">
        <v>73.72</v>
      </c>
      <c r="CP23" s="132">
        <v>70.37</v>
      </c>
      <c r="CQ23" s="132">
        <v>70.040000000000006</v>
      </c>
      <c r="CR23" s="132">
        <v>69.150000000000006</v>
      </c>
      <c r="CS23" s="132">
        <v>68.14</v>
      </c>
      <c r="CT23" s="175">
        <f t="shared" si="13"/>
        <v>1675.6400000000006</v>
      </c>
      <c r="CU23" s="119"/>
      <c r="CW23" s="109"/>
    </row>
    <row r="24" spans="1:102" ht="15.75" thickBot="1">
      <c r="A24" s="22" t="s">
        <v>41</v>
      </c>
      <c r="B24" s="1" cm="1">
        <f t="array" ref="B24:CS24">TRANSPOSE([6]Sheet1!$C$13731:$C$13826)</f>
        <v>44.92944</v>
      </c>
      <c r="C24" s="1">
        <v>45.974800000000002</v>
      </c>
      <c r="D24" s="1">
        <v>47.674639999999997</v>
      </c>
      <c r="E24" s="1">
        <v>47.315040000000003</v>
      </c>
      <c r="F24" s="1">
        <v>46.895359999999997</v>
      </c>
      <c r="G24" s="1">
        <v>47.793999999999997</v>
      </c>
      <c r="H24" s="1">
        <v>48.126959999999997</v>
      </c>
      <c r="I24" s="1">
        <v>47.865920000000003</v>
      </c>
      <c r="J24" s="1">
        <v>47.39208</v>
      </c>
      <c r="K24" s="1">
        <v>47.786720000000003</v>
      </c>
      <c r="L24" s="1">
        <v>46.783360000000002</v>
      </c>
      <c r="M24" s="1">
        <v>46.766399999999997</v>
      </c>
      <c r="N24" s="1">
        <v>47.285679999999999</v>
      </c>
      <c r="O24" s="1">
        <v>47.556640000000002</v>
      </c>
      <c r="P24" s="1">
        <v>46.414239999999999</v>
      </c>
      <c r="Q24" s="1">
        <v>46.767200000000003</v>
      </c>
      <c r="R24" s="1">
        <v>46.657119999999999</v>
      </c>
      <c r="S24" s="1">
        <v>47.349760000000003</v>
      </c>
      <c r="T24" s="1">
        <v>46.060960000000001</v>
      </c>
      <c r="U24" s="1">
        <v>46.525440000000003</v>
      </c>
      <c r="V24" s="1">
        <v>46.983280000000001</v>
      </c>
      <c r="W24" s="1">
        <v>45.732399999999998</v>
      </c>
      <c r="X24" s="1">
        <v>45.953119999999998</v>
      </c>
      <c r="Y24" s="1">
        <v>46.02552</v>
      </c>
      <c r="Z24" s="1">
        <v>45.905200000000001</v>
      </c>
      <c r="AA24" s="1">
        <v>47.236159999999998</v>
      </c>
      <c r="AB24" s="1">
        <v>47.217440000000003</v>
      </c>
      <c r="AC24" s="1">
        <v>48.876080000000002</v>
      </c>
      <c r="AD24" s="1">
        <v>54.910319999999999</v>
      </c>
      <c r="AE24" s="1">
        <v>54.086080000000003</v>
      </c>
      <c r="AF24" s="1">
        <v>50.926879999999997</v>
      </c>
      <c r="AG24" s="1">
        <v>47.662239999999997</v>
      </c>
      <c r="AH24" s="1">
        <v>49.417200000000001</v>
      </c>
      <c r="AI24" s="1">
        <v>52.786079999999998</v>
      </c>
      <c r="AJ24" s="1">
        <v>54.192880000000002</v>
      </c>
      <c r="AK24" s="1">
        <v>55.31288</v>
      </c>
      <c r="AL24" s="1">
        <v>54.950800000000001</v>
      </c>
      <c r="AM24" s="1">
        <v>55.333199999999998</v>
      </c>
      <c r="AN24" s="1">
        <v>55.033119999999997</v>
      </c>
      <c r="AO24" s="1">
        <v>54.978000000000002</v>
      </c>
      <c r="AP24" s="1">
        <v>53.910719999999998</v>
      </c>
      <c r="AQ24" s="1">
        <v>54.495199999999997</v>
      </c>
      <c r="AR24" s="1">
        <v>55.161360000000002</v>
      </c>
      <c r="AS24" s="1">
        <v>54.939920000000001</v>
      </c>
      <c r="AT24" s="1">
        <v>53.719439999999999</v>
      </c>
      <c r="AU24" s="1">
        <v>54.109920000000002</v>
      </c>
      <c r="AV24" s="1">
        <v>54.240639999999999</v>
      </c>
      <c r="AW24" s="1">
        <v>54.089039999999997</v>
      </c>
      <c r="AX24" s="1">
        <v>50.459679999999999</v>
      </c>
      <c r="AY24" s="1">
        <v>45.953519999999997</v>
      </c>
      <c r="AZ24" s="1">
        <v>46.373519999999999</v>
      </c>
      <c r="BA24" s="1">
        <v>46.901679999999999</v>
      </c>
      <c r="BB24" s="1">
        <v>45.978000000000002</v>
      </c>
      <c r="BC24" s="1">
        <v>45.843359999999997</v>
      </c>
      <c r="BD24" s="1">
        <v>46.82432</v>
      </c>
      <c r="BE24" s="1">
        <v>46.496560000000002</v>
      </c>
      <c r="BF24" s="1">
        <v>45.64584</v>
      </c>
      <c r="BG24" s="1">
        <v>46.349359999999997</v>
      </c>
      <c r="BH24" s="1">
        <v>46.3416</v>
      </c>
      <c r="BI24" s="1">
        <v>44.421840000000003</v>
      </c>
      <c r="BJ24" s="1">
        <v>46.895440000000001</v>
      </c>
      <c r="BK24" s="1">
        <v>45.995519999999999</v>
      </c>
      <c r="BL24" s="1">
        <v>45.67944</v>
      </c>
      <c r="BM24" s="1">
        <v>47.52064</v>
      </c>
      <c r="BN24" s="1">
        <v>52.773679999999999</v>
      </c>
      <c r="BO24" s="1">
        <v>53.669359999999998</v>
      </c>
      <c r="BP24" s="1">
        <v>54.921999999999997</v>
      </c>
      <c r="BQ24" s="1">
        <v>53.763039999999997</v>
      </c>
      <c r="BR24" s="1">
        <v>52.473759999999999</v>
      </c>
      <c r="BS24" s="1">
        <v>53.322240000000001</v>
      </c>
      <c r="BT24" s="1">
        <v>53.332720000000002</v>
      </c>
      <c r="BU24" s="1">
        <v>52.116959999999999</v>
      </c>
      <c r="BV24" s="1">
        <v>49.530720000000002</v>
      </c>
      <c r="BW24" s="1">
        <v>49.417360000000002</v>
      </c>
      <c r="BX24" s="1">
        <v>51.654640000000001</v>
      </c>
      <c r="BY24" s="1">
        <v>51.58</v>
      </c>
      <c r="BZ24" s="1">
        <v>51.170400000000001</v>
      </c>
      <c r="CA24" s="1">
        <v>52.209519999999998</v>
      </c>
      <c r="CB24" s="1">
        <v>52.001600000000003</v>
      </c>
      <c r="CC24" s="1">
        <v>51.660400000000003</v>
      </c>
      <c r="CD24" s="1">
        <v>52.953519999999997</v>
      </c>
      <c r="CE24" s="1">
        <v>52.89696</v>
      </c>
      <c r="CF24" s="1">
        <v>52.00168</v>
      </c>
      <c r="CG24" s="1">
        <v>51.862479999999998</v>
      </c>
      <c r="CH24" s="1">
        <v>48.703360000000004</v>
      </c>
      <c r="CI24" s="1">
        <v>45.61448</v>
      </c>
      <c r="CJ24" s="1">
        <v>45.87856</v>
      </c>
      <c r="CK24" s="1">
        <v>46.399360000000001</v>
      </c>
      <c r="CL24" s="1">
        <v>45.740319999999997</v>
      </c>
      <c r="CM24" s="1">
        <v>44.95288</v>
      </c>
      <c r="CN24" s="1">
        <v>45.36</v>
      </c>
      <c r="CO24" s="1">
        <v>45.801360000000003</v>
      </c>
      <c r="CP24" s="1">
        <v>45.862879999999997</v>
      </c>
      <c r="CQ24" s="1">
        <v>46.267040000000001</v>
      </c>
      <c r="CR24" s="1">
        <v>46.368960000000001</v>
      </c>
      <c r="CS24" s="1">
        <v>45.987119999999997</v>
      </c>
      <c r="CT24" s="175">
        <f t="shared" si="13"/>
        <v>4730.0365599999986</v>
      </c>
      <c r="CU24" s="119"/>
      <c r="CW24" s="109"/>
    </row>
    <row r="25" spans="1:102" ht="15.75" thickBot="1">
      <c r="A25" s="250" t="s">
        <v>48</v>
      </c>
      <c r="B25" s="252">
        <f>SUM(B3,B13,B15,B20)</f>
        <v>8581.76944</v>
      </c>
      <c r="C25" s="252">
        <f t="shared" ref="C25:BN25" si="14">SUM(C3,C13,C15,C20)</f>
        <v>8570.0348000000013</v>
      </c>
      <c r="D25" s="252">
        <f t="shared" si="14"/>
        <v>8569.2146400000001</v>
      </c>
      <c r="E25" s="252">
        <f t="shared" si="14"/>
        <v>8562.6150400000006</v>
      </c>
      <c r="F25" s="252">
        <f t="shared" si="14"/>
        <v>8560.5853600000009</v>
      </c>
      <c r="G25" s="252">
        <f t="shared" si="14"/>
        <v>8560.2540000000008</v>
      </c>
      <c r="H25" s="252">
        <f t="shared" si="14"/>
        <v>8555.1369599999998</v>
      </c>
      <c r="I25" s="252">
        <f t="shared" si="14"/>
        <v>8546.5959199999998</v>
      </c>
      <c r="J25" s="252">
        <f t="shared" si="14"/>
        <v>8532.6820800000005</v>
      </c>
      <c r="K25" s="252">
        <f t="shared" si="14"/>
        <v>8533.8067200000005</v>
      </c>
      <c r="L25" s="252">
        <f t="shared" si="14"/>
        <v>8532.9033600000002</v>
      </c>
      <c r="M25" s="252">
        <f t="shared" si="14"/>
        <v>8532.5763999999999</v>
      </c>
      <c r="N25" s="252">
        <f t="shared" si="14"/>
        <v>8533.0356800000009</v>
      </c>
      <c r="O25" s="252">
        <f t="shared" si="14"/>
        <v>8532.8866400000006</v>
      </c>
      <c r="P25" s="252">
        <f t="shared" si="14"/>
        <v>8531.6642400000001</v>
      </c>
      <c r="Q25" s="252">
        <f t="shared" si="14"/>
        <v>8531.7372000000014</v>
      </c>
      <c r="R25" s="252">
        <f t="shared" si="14"/>
        <v>8529.7571200000002</v>
      </c>
      <c r="S25" s="252">
        <f t="shared" si="14"/>
        <v>8529.7097599999997</v>
      </c>
      <c r="T25" s="252">
        <f t="shared" si="14"/>
        <v>8528.1209600000002</v>
      </c>
      <c r="U25" s="252">
        <f t="shared" si="14"/>
        <v>8528.5854400000007</v>
      </c>
      <c r="V25" s="252">
        <f t="shared" si="14"/>
        <v>8529.0432799999999</v>
      </c>
      <c r="W25" s="252">
        <f t="shared" si="14"/>
        <v>8527.7924000000003</v>
      </c>
      <c r="X25" s="252">
        <f t="shared" si="14"/>
        <v>8524.0531200000005</v>
      </c>
      <c r="Y25" s="252">
        <f t="shared" si="14"/>
        <v>8524.2555200000006</v>
      </c>
      <c r="Z25" s="252">
        <f t="shared" si="14"/>
        <v>8524.1552000000011</v>
      </c>
      <c r="AA25" s="252">
        <f t="shared" si="14"/>
        <v>8525.5461600000017</v>
      </c>
      <c r="AB25" s="252">
        <f t="shared" si="14"/>
        <v>8526.4570018020186</v>
      </c>
      <c r="AC25" s="252">
        <f t="shared" si="14"/>
        <v>8540.2123535602332</v>
      </c>
      <c r="AD25" s="252">
        <f t="shared" si="14"/>
        <v>8572.7096393634074</v>
      </c>
      <c r="AE25" s="252">
        <f t="shared" si="14"/>
        <v>8634.6052849219195</v>
      </c>
      <c r="AF25" s="252">
        <f t="shared" si="14"/>
        <v>8760.0442136749716</v>
      </c>
      <c r="AG25" s="252">
        <f t="shared" si="14"/>
        <v>8952.9774454343769</v>
      </c>
      <c r="AH25" s="252">
        <f t="shared" si="14"/>
        <v>9174.3006797537237</v>
      </c>
      <c r="AI25" s="252">
        <f t="shared" si="14"/>
        <v>9467.2460024776956</v>
      </c>
      <c r="AJ25" s="252">
        <f t="shared" si="14"/>
        <v>9744.4133385633377</v>
      </c>
      <c r="AK25" s="252">
        <f t="shared" si="14"/>
        <v>10014.461534329086</v>
      </c>
      <c r="AL25" s="252">
        <f t="shared" si="14"/>
        <v>10445.591525614736</v>
      </c>
      <c r="AM25" s="252">
        <f t="shared" si="14"/>
        <v>10806.597108707292</v>
      </c>
      <c r="AN25" s="252">
        <f t="shared" si="14"/>
        <v>11153.86434104941</v>
      </c>
      <c r="AO25" s="252">
        <f t="shared" si="14"/>
        <v>11462.738278905937</v>
      </c>
      <c r="AP25" s="252">
        <f t="shared" si="14"/>
        <v>11784.864556197914</v>
      </c>
      <c r="AQ25" s="252">
        <f t="shared" si="14"/>
        <v>12024.712461978932</v>
      </c>
      <c r="AR25" s="252">
        <f t="shared" si="14"/>
        <v>12285.543008870683</v>
      </c>
      <c r="AS25" s="252">
        <f t="shared" si="14"/>
        <v>12448.443547839774</v>
      </c>
      <c r="AT25" s="252">
        <f t="shared" si="14"/>
        <v>12569.896111394306</v>
      </c>
      <c r="AU25" s="252">
        <f t="shared" si="14"/>
        <v>12666.43569188465</v>
      </c>
      <c r="AV25" s="252">
        <f t="shared" si="14"/>
        <v>12738.159851859218</v>
      </c>
      <c r="AW25" s="252">
        <f t="shared" si="14"/>
        <v>12775.325830572292</v>
      </c>
      <c r="AX25" s="252">
        <f t="shared" si="14"/>
        <v>12820.858101554848</v>
      </c>
      <c r="AY25" s="252">
        <f t="shared" si="14"/>
        <v>12827.282477608594</v>
      </c>
      <c r="AZ25" s="252">
        <f t="shared" si="14"/>
        <v>12830.101735737724</v>
      </c>
      <c r="BA25" s="252">
        <f t="shared" si="14"/>
        <v>12811.661056849949</v>
      </c>
      <c r="BB25" s="252">
        <f t="shared" si="14"/>
        <v>12773.112013606675</v>
      </c>
      <c r="BC25" s="252">
        <f t="shared" si="14"/>
        <v>12700.466121124129</v>
      </c>
      <c r="BD25" s="252">
        <f t="shared" si="14"/>
        <v>12665.283262564495</v>
      </c>
      <c r="BE25" s="252">
        <f t="shared" si="14"/>
        <v>12547.047725896566</v>
      </c>
      <c r="BF25" s="252">
        <f t="shared" si="14"/>
        <v>12479.730750920848</v>
      </c>
      <c r="BG25" s="252">
        <f t="shared" si="14"/>
        <v>12333.372439362684</v>
      </c>
      <c r="BH25" s="252">
        <f t="shared" si="14"/>
        <v>12167.045985520239</v>
      </c>
      <c r="BI25" s="252">
        <f t="shared" si="14"/>
        <v>12029.402414737819</v>
      </c>
      <c r="BJ25" s="252">
        <f t="shared" si="14"/>
        <v>11837.20881477992</v>
      </c>
      <c r="BK25" s="252">
        <f t="shared" si="14"/>
        <v>11628.493097251194</v>
      </c>
      <c r="BL25" s="252">
        <f t="shared" si="14"/>
        <v>11388.191750789863</v>
      </c>
      <c r="BM25" s="252">
        <f t="shared" si="14"/>
        <v>11021.033182559391</v>
      </c>
      <c r="BN25" s="252">
        <f t="shared" si="14"/>
        <v>10756.871288955439</v>
      </c>
      <c r="BO25" s="252">
        <f t="shared" ref="BO25:CS25" si="15">SUM(BO3,BO13,BO15,BO20)</f>
        <v>10358.673410058051</v>
      </c>
      <c r="BP25" s="252">
        <f t="shared" si="15"/>
        <v>10022.698062671705</v>
      </c>
      <c r="BQ25" s="252">
        <f t="shared" si="15"/>
        <v>9628.5557724127557</v>
      </c>
      <c r="BR25" s="252">
        <f t="shared" si="15"/>
        <v>9272.4066198782857</v>
      </c>
      <c r="BS25" s="252">
        <f t="shared" si="15"/>
        <v>8954.4614671053241</v>
      </c>
      <c r="BT25" s="252">
        <f t="shared" si="15"/>
        <v>8703.5162284385187</v>
      </c>
      <c r="BU25" s="252">
        <f t="shared" si="15"/>
        <v>8576.0019370511018</v>
      </c>
      <c r="BV25" s="252">
        <f t="shared" si="15"/>
        <v>8508.3837408182717</v>
      </c>
      <c r="BW25" s="252">
        <f t="shared" si="15"/>
        <v>8499.3711176177367</v>
      </c>
      <c r="BX25" s="252">
        <f t="shared" si="15"/>
        <v>8500.2146400000001</v>
      </c>
      <c r="BY25" s="252">
        <f t="shared" si="15"/>
        <v>8501.89</v>
      </c>
      <c r="BZ25" s="252">
        <f t="shared" si="15"/>
        <v>8502.7404000000006</v>
      </c>
      <c r="CA25" s="252">
        <f t="shared" si="15"/>
        <v>8504.1895199999999</v>
      </c>
      <c r="CB25" s="252">
        <f t="shared" si="15"/>
        <v>8502.7916000000005</v>
      </c>
      <c r="CC25" s="252">
        <f t="shared" si="15"/>
        <v>8501.5804000000007</v>
      </c>
      <c r="CD25" s="252">
        <f t="shared" si="15"/>
        <v>8504.1135200000008</v>
      </c>
      <c r="CE25" s="252">
        <f t="shared" si="15"/>
        <v>8505.64696</v>
      </c>
      <c r="CF25" s="252">
        <f t="shared" si="15"/>
        <v>8505.1816800000015</v>
      </c>
      <c r="CG25" s="252">
        <f t="shared" si="15"/>
        <v>8508.0124800000012</v>
      </c>
      <c r="CH25" s="252">
        <f t="shared" si="15"/>
        <v>8509.9433600000011</v>
      </c>
      <c r="CI25" s="252">
        <f t="shared" si="15"/>
        <v>8533.7544800000014</v>
      </c>
      <c r="CJ25" s="252">
        <f t="shared" si="15"/>
        <v>8553.7685600000004</v>
      </c>
      <c r="CK25" s="252">
        <f t="shared" si="15"/>
        <v>8560.4293600000001</v>
      </c>
      <c r="CL25" s="252">
        <f t="shared" si="15"/>
        <v>8556.7203200000004</v>
      </c>
      <c r="CM25" s="252">
        <f t="shared" si="15"/>
        <v>8552.9228800000001</v>
      </c>
      <c r="CN25" s="252">
        <f t="shared" si="15"/>
        <v>8557.99</v>
      </c>
      <c r="CO25" s="252">
        <f t="shared" si="15"/>
        <v>8562.8213600000017</v>
      </c>
      <c r="CP25" s="252">
        <f t="shared" si="15"/>
        <v>8559.5328800000007</v>
      </c>
      <c r="CQ25" s="252">
        <f t="shared" si="15"/>
        <v>8559.6070400000008</v>
      </c>
      <c r="CR25" s="252">
        <f t="shared" si="15"/>
        <v>8558.8189600000005</v>
      </c>
      <c r="CS25" s="252">
        <f t="shared" si="15"/>
        <v>8557.4271200000003</v>
      </c>
      <c r="CT25" s="251">
        <f t="shared" si="13"/>
        <v>933389.4453446276</v>
      </c>
      <c r="CU25" s="117"/>
      <c r="CW25" s="109"/>
    </row>
    <row r="26" spans="1:102">
      <c r="A26" s="41"/>
      <c r="B26" s="42"/>
      <c r="C26" s="42"/>
      <c r="D26" s="42"/>
      <c r="E26" s="42"/>
      <c r="F26" s="42"/>
      <c r="G26" s="42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41"/>
      <c r="AX26" s="41"/>
      <c r="AY26" s="41"/>
      <c r="AZ26" s="41"/>
      <c r="BA26" s="41"/>
      <c r="BB26" s="41"/>
      <c r="BC26" s="41"/>
      <c r="BD26" s="41"/>
      <c r="BE26" s="41"/>
      <c r="BF26" s="41"/>
      <c r="BG26" s="41"/>
      <c r="BH26" s="41"/>
      <c r="BI26" s="41"/>
      <c r="BJ26" s="41"/>
      <c r="BK26" s="41"/>
      <c r="BL26" s="41"/>
      <c r="BM26" s="41"/>
      <c r="BN26" s="41"/>
      <c r="BO26" s="41"/>
      <c r="BP26" s="41"/>
      <c r="BQ26" s="41"/>
      <c r="BR26" s="41"/>
      <c r="BS26" s="41"/>
      <c r="BT26" s="41"/>
      <c r="BU26" s="41"/>
      <c r="BV26" s="41"/>
      <c r="BW26" s="41"/>
      <c r="BX26" s="41"/>
      <c r="BY26" s="41"/>
      <c r="BZ26" s="41"/>
      <c r="CA26" s="41"/>
      <c r="CB26" s="41"/>
      <c r="CC26" s="41"/>
      <c r="CD26" s="41"/>
      <c r="CE26" s="41"/>
      <c r="CF26" s="41"/>
      <c r="CG26" s="41"/>
      <c r="CH26" s="41"/>
      <c r="CI26" s="41"/>
      <c r="CJ26" s="41"/>
      <c r="CK26" s="41"/>
      <c r="CL26" s="41"/>
      <c r="CM26" s="41"/>
      <c r="CN26" s="41"/>
      <c r="CO26" s="41"/>
      <c r="CP26" s="41"/>
      <c r="CQ26" s="41"/>
      <c r="CR26" s="41"/>
      <c r="CS26" s="41"/>
      <c r="CT26" s="5"/>
      <c r="CU26" s="117"/>
      <c r="CX26" s="136"/>
    </row>
    <row r="27" spans="1:102">
      <c r="A27" s="43"/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41"/>
      <c r="AX27" s="41"/>
      <c r="AY27" s="41"/>
      <c r="AZ27" s="41"/>
      <c r="BA27" s="41"/>
      <c r="BB27" s="41"/>
      <c r="BC27" s="41"/>
      <c r="BD27" s="41"/>
      <c r="BE27" s="41"/>
      <c r="BF27" s="41"/>
      <c r="BG27" s="41"/>
      <c r="BH27" s="41"/>
      <c r="BI27" s="41"/>
      <c r="BJ27" s="41"/>
      <c r="BK27" s="41"/>
      <c r="BL27" s="41"/>
      <c r="BM27" s="41"/>
      <c r="BN27" s="41"/>
      <c r="BO27" s="41"/>
      <c r="BP27" s="41"/>
      <c r="BQ27" s="41"/>
      <c r="BR27" s="41"/>
      <c r="BS27" s="41"/>
      <c r="BT27" s="41"/>
      <c r="BU27" s="41"/>
      <c r="BV27" s="41"/>
      <c r="BW27" s="41"/>
      <c r="BX27" s="41"/>
      <c r="BY27" s="41"/>
      <c r="BZ27" s="41"/>
      <c r="CA27" s="41"/>
      <c r="CB27" s="41"/>
      <c r="CC27" s="41"/>
      <c r="CD27" s="41"/>
      <c r="CE27" s="41"/>
      <c r="CF27" s="41"/>
      <c r="CG27" s="41"/>
      <c r="CH27" s="41"/>
      <c r="CI27" s="41"/>
      <c r="CJ27" s="41"/>
      <c r="CK27" s="41"/>
      <c r="CL27" s="41"/>
      <c r="CM27" s="41"/>
      <c r="CN27" s="41"/>
      <c r="CO27" s="41"/>
      <c r="CP27" s="41"/>
      <c r="CQ27" s="41"/>
      <c r="CR27" s="41"/>
      <c r="CS27" s="41"/>
      <c r="CT27" s="41"/>
      <c r="CU27" s="119"/>
    </row>
    <row r="28" spans="1:102" ht="15.75" thickBot="1">
      <c r="A28" s="44" t="s">
        <v>6</v>
      </c>
      <c r="B28" s="45"/>
      <c r="C28" s="45"/>
      <c r="D28" s="45"/>
      <c r="E28" s="45"/>
      <c r="F28" s="45"/>
      <c r="G28" s="45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41"/>
      <c r="AX28" s="41"/>
      <c r="AY28" s="41"/>
      <c r="AZ28" s="41"/>
      <c r="BA28" s="41"/>
      <c r="BB28" s="41"/>
      <c r="BC28" s="41"/>
      <c r="BD28" s="41"/>
      <c r="BE28" s="41"/>
      <c r="BF28" s="41"/>
      <c r="BG28" s="41"/>
      <c r="BH28" s="41"/>
      <c r="BI28" s="41"/>
      <c r="BJ28" s="41"/>
      <c r="BK28" s="41"/>
      <c r="BL28" s="41"/>
      <c r="BM28" s="41"/>
      <c r="BN28" s="41"/>
      <c r="BO28" s="41"/>
      <c r="BP28" s="41"/>
      <c r="BQ28" s="41"/>
      <c r="BR28" s="41"/>
      <c r="BS28" s="41"/>
      <c r="BT28" s="41"/>
      <c r="BU28" s="41"/>
      <c r="BV28" s="41"/>
      <c r="BW28" s="41"/>
      <c r="BX28" s="41"/>
      <c r="BY28" s="41"/>
      <c r="BZ28" s="41"/>
      <c r="CA28" s="41"/>
      <c r="CB28" s="41"/>
      <c r="CC28" s="41"/>
      <c r="CD28" s="41"/>
      <c r="CE28" s="41"/>
      <c r="CF28" s="41"/>
      <c r="CG28" s="41"/>
      <c r="CH28" s="41"/>
      <c r="CI28" s="41"/>
      <c r="CJ28" s="41"/>
      <c r="CK28" s="41"/>
      <c r="CL28" s="41"/>
      <c r="CM28" s="41"/>
      <c r="CN28" s="41"/>
      <c r="CO28" s="41"/>
      <c r="CP28" s="41"/>
      <c r="CQ28" s="41"/>
      <c r="CR28" s="41"/>
      <c r="CS28" s="41"/>
      <c r="CT28" s="41"/>
      <c r="CU28" s="119"/>
    </row>
    <row r="29" spans="1:102" ht="15.75" thickBot="1">
      <c r="A29" s="46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47">
        <v>96</v>
      </c>
      <c r="CT29" s="15" t="s">
        <v>27</v>
      </c>
      <c r="CU29" s="117"/>
      <c r="CX29" s="198"/>
    </row>
    <row r="30" spans="1:102">
      <c r="A30" s="48" t="s">
        <v>30</v>
      </c>
      <c r="B30" s="49">
        <f t="shared" ref="B30:BM30" si="16">B31+B39</f>
        <v>3376.2620000000002</v>
      </c>
      <c r="C30" s="50">
        <f t="shared" si="16"/>
        <v>3344.2620000000002</v>
      </c>
      <c r="D30" s="50">
        <f t="shared" si="16"/>
        <v>3317.2620000000002</v>
      </c>
      <c r="E30" s="50">
        <f t="shared" si="16"/>
        <v>3293.2620000000002</v>
      </c>
      <c r="F30" s="50">
        <f t="shared" si="16"/>
        <v>3292.2620000000002</v>
      </c>
      <c r="G30" s="50">
        <f t="shared" si="16"/>
        <v>3296.2620000000002</v>
      </c>
      <c r="H30" s="50">
        <f t="shared" si="16"/>
        <v>3298.2620000000002</v>
      </c>
      <c r="I30" s="50">
        <f t="shared" si="16"/>
        <v>3294.2620000000002</v>
      </c>
      <c r="J30" s="50">
        <f t="shared" si="16"/>
        <v>3263.2620000000002</v>
      </c>
      <c r="K30" s="50">
        <f t="shared" si="16"/>
        <v>3233.2620000000002</v>
      </c>
      <c r="L30" s="50">
        <f t="shared" si="16"/>
        <v>3203.2620000000002</v>
      </c>
      <c r="M30" s="50">
        <f t="shared" si="16"/>
        <v>3177.2620000000002</v>
      </c>
      <c r="N30" s="50">
        <f t="shared" si="16"/>
        <v>3157.2620000000002</v>
      </c>
      <c r="O30" s="50">
        <f t="shared" si="16"/>
        <v>3151.2620000000002</v>
      </c>
      <c r="P30" s="50">
        <f t="shared" si="16"/>
        <v>3151.2620000000002</v>
      </c>
      <c r="Q30" s="50">
        <f t="shared" si="16"/>
        <v>3153.2620000000002</v>
      </c>
      <c r="R30" s="50">
        <f t="shared" si="16"/>
        <v>3155.2620000000002</v>
      </c>
      <c r="S30" s="50">
        <f t="shared" si="16"/>
        <v>3155.2620000000002</v>
      </c>
      <c r="T30" s="50">
        <f t="shared" si="16"/>
        <v>3183.2620000000002</v>
      </c>
      <c r="U30" s="50">
        <f t="shared" si="16"/>
        <v>3213.2620000000002</v>
      </c>
      <c r="V30" s="50">
        <f t="shared" si="16"/>
        <v>3242.2620000000002</v>
      </c>
      <c r="W30" s="50">
        <f t="shared" si="16"/>
        <v>3274.2620000000002</v>
      </c>
      <c r="X30" s="50">
        <f t="shared" si="16"/>
        <v>3385.2620000000002</v>
      </c>
      <c r="Y30" s="50">
        <f t="shared" si="16"/>
        <v>3417.2620000000002</v>
      </c>
      <c r="Z30" s="50">
        <f t="shared" si="16"/>
        <v>3452.2620000000002</v>
      </c>
      <c r="AA30" s="50">
        <f t="shared" si="16"/>
        <v>3471.2620000000002</v>
      </c>
      <c r="AB30" s="50">
        <f t="shared" si="16"/>
        <v>3469.2620000000002</v>
      </c>
      <c r="AC30" s="50">
        <f t="shared" si="16"/>
        <v>3468.2620000000002</v>
      </c>
      <c r="AD30" s="50">
        <f t="shared" si="16"/>
        <v>3467.2620000000002</v>
      </c>
      <c r="AE30" s="50">
        <f t="shared" si="16"/>
        <v>3470.2620000000002</v>
      </c>
      <c r="AF30" s="50">
        <f t="shared" si="16"/>
        <v>3469.2620000000002</v>
      </c>
      <c r="AG30" s="50">
        <f t="shared" si="16"/>
        <v>3466.2620000000002</v>
      </c>
      <c r="AH30" s="50">
        <f t="shared" si="16"/>
        <v>3470.2620000000002</v>
      </c>
      <c r="AI30" s="50">
        <f t="shared" si="16"/>
        <v>3467.2620000000002</v>
      </c>
      <c r="AJ30" s="50">
        <f t="shared" si="16"/>
        <v>3472.2620000000002</v>
      </c>
      <c r="AK30" s="50">
        <f t="shared" si="16"/>
        <v>3471.2620000000002</v>
      </c>
      <c r="AL30" s="50">
        <f t="shared" si="16"/>
        <v>3459.2620000000002</v>
      </c>
      <c r="AM30" s="50">
        <f t="shared" si="16"/>
        <v>3459.2620000000002</v>
      </c>
      <c r="AN30" s="50">
        <f t="shared" si="16"/>
        <v>3459.2620000000002</v>
      </c>
      <c r="AO30" s="50">
        <f t="shared" si="16"/>
        <v>3459.2620000000002</v>
      </c>
      <c r="AP30" s="50">
        <f t="shared" si="16"/>
        <v>3464.2620000000002</v>
      </c>
      <c r="AQ30" s="50">
        <f t="shared" si="16"/>
        <v>3463.2620000000002</v>
      </c>
      <c r="AR30" s="50">
        <f t="shared" si="16"/>
        <v>3465.2620000000002</v>
      </c>
      <c r="AS30" s="50">
        <f t="shared" si="16"/>
        <v>3468.2620000000002</v>
      </c>
      <c r="AT30" s="50">
        <f t="shared" si="16"/>
        <v>3471.2620000000002</v>
      </c>
      <c r="AU30" s="50">
        <f t="shared" si="16"/>
        <v>3468.2620000000002</v>
      </c>
      <c r="AV30" s="50">
        <f t="shared" si="16"/>
        <v>3468.2620000000002</v>
      </c>
      <c r="AW30" s="50">
        <f t="shared" si="16"/>
        <v>3469.2620000000002</v>
      </c>
      <c r="AX30" s="50">
        <f t="shared" si="16"/>
        <v>3443.2620000000002</v>
      </c>
      <c r="AY30" s="50">
        <f t="shared" si="16"/>
        <v>3333.2620000000002</v>
      </c>
      <c r="AZ30" s="50">
        <f t="shared" si="16"/>
        <v>3193.2620000000002</v>
      </c>
      <c r="BA30" s="50">
        <f t="shared" si="16"/>
        <v>2963.2620000000002</v>
      </c>
      <c r="BB30" s="50">
        <f t="shared" si="16"/>
        <v>2713.2620000000002</v>
      </c>
      <c r="BC30" s="50">
        <f t="shared" si="16"/>
        <v>2713.2620000000002</v>
      </c>
      <c r="BD30" s="50">
        <f t="shared" si="16"/>
        <v>2713.2620000000002</v>
      </c>
      <c r="BE30" s="50">
        <f t="shared" si="16"/>
        <v>2713.2620000000002</v>
      </c>
      <c r="BF30" s="50">
        <f t="shared" si="16"/>
        <v>2713.2620000000002</v>
      </c>
      <c r="BG30" s="50">
        <f t="shared" si="16"/>
        <v>2713.2620000000002</v>
      </c>
      <c r="BH30" s="50">
        <f t="shared" si="16"/>
        <v>2713.2620000000002</v>
      </c>
      <c r="BI30" s="50">
        <f t="shared" si="16"/>
        <v>2713.2620000000002</v>
      </c>
      <c r="BJ30" s="50">
        <f t="shared" si="16"/>
        <v>2713.2620000000002</v>
      </c>
      <c r="BK30" s="50">
        <f t="shared" si="16"/>
        <v>2713.2620000000002</v>
      </c>
      <c r="BL30" s="50">
        <f t="shared" si="16"/>
        <v>2713.2620000000002</v>
      </c>
      <c r="BM30" s="50">
        <f t="shared" si="16"/>
        <v>2713.2620000000002</v>
      </c>
      <c r="BN30" s="50">
        <f t="shared" ref="BN30:CS30" si="17">BN31+BN39</f>
        <v>2713.2620000000002</v>
      </c>
      <c r="BO30" s="50">
        <f t="shared" si="17"/>
        <v>2713.2620000000002</v>
      </c>
      <c r="BP30" s="50">
        <f t="shared" si="17"/>
        <v>2713.2620000000002</v>
      </c>
      <c r="BQ30" s="50">
        <f t="shared" si="17"/>
        <v>2743.2620000000002</v>
      </c>
      <c r="BR30" s="50">
        <f t="shared" si="17"/>
        <v>2763.2620000000002</v>
      </c>
      <c r="BS30" s="50">
        <f t="shared" si="17"/>
        <v>2833.2620000000002</v>
      </c>
      <c r="BT30" s="50">
        <f t="shared" si="17"/>
        <v>2833.2620000000002</v>
      </c>
      <c r="BU30" s="50">
        <f t="shared" si="17"/>
        <v>2843.2620000000002</v>
      </c>
      <c r="BV30" s="50">
        <f t="shared" si="17"/>
        <v>2903.2620000000002</v>
      </c>
      <c r="BW30" s="50">
        <f t="shared" si="17"/>
        <v>2923.2620000000002</v>
      </c>
      <c r="BX30" s="50">
        <f t="shared" si="17"/>
        <v>2928.2620000000002</v>
      </c>
      <c r="BY30" s="50">
        <f t="shared" si="17"/>
        <v>2932.2620000000002</v>
      </c>
      <c r="BZ30" s="50">
        <f t="shared" si="17"/>
        <v>2939.2620000000002</v>
      </c>
      <c r="CA30" s="50">
        <f t="shared" si="17"/>
        <v>2943.2620000000002</v>
      </c>
      <c r="CB30" s="50">
        <f t="shared" si="17"/>
        <v>2947.2620000000002</v>
      </c>
      <c r="CC30" s="50">
        <f t="shared" si="17"/>
        <v>2953.2620000000002</v>
      </c>
      <c r="CD30" s="50">
        <f t="shared" si="17"/>
        <v>2959.2620000000002</v>
      </c>
      <c r="CE30" s="50">
        <f t="shared" si="17"/>
        <v>2963.2620000000002</v>
      </c>
      <c r="CF30" s="50">
        <f t="shared" si="17"/>
        <v>2968.2620000000002</v>
      </c>
      <c r="CG30" s="50">
        <f t="shared" si="17"/>
        <v>2968.2620000000002</v>
      </c>
      <c r="CH30" s="50">
        <f t="shared" si="17"/>
        <v>2968.2620000000002</v>
      </c>
      <c r="CI30" s="50">
        <f t="shared" si="17"/>
        <v>2968.2620000000002</v>
      </c>
      <c r="CJ30" s="50">
        <f t="shared" si="17"/>
        <v>2968.2620000000002</v>
      </c>
      <c r="CK30" s="50">
        <f t="shared" si="17"/>
        <v>2917.2620000000002</v>
      </c>
      <c r="CL30" s="50">
        <f t="shared" si="17"/>
        <v>2917.2620000000002</v>
      </c>
      <c r="CM30" s="50">
        <f t="shared" si="17"/>
        <v>2917.2620000000002</v>
      </c>
      <c r="CN30" s="50">
        <f t="shared" si="17"/>
        <v>2917.2620000000002</v>
      </c>
      <c r="CO30" s="50">
        <f t="shared" si="17"/>
        <v>2917.2620000000002</v>
      </c>
      <c r="CP30" s="50">
        <f t="shared" si="17"/>
        <v>2887.2620000000002</v>
      </c>
      <c r="CQ30" s="50">
        <f t="shared" si="17"/>
        <v>2857.2620000000002</v>
      </c>
      <c r="CR30" s="50">
        <f t="shared" si="17"/>
        <v>2837.2620000000002</v>
      </c>
      <c r="CS30" s="51">
        <f t="shared" si="17"/>
        <v>2837.2620000000002</v>
      </c>
      <c r="CT30" s="52">
        <f t="shared" ref="CT30:CT47" si="18">SUM(B30:CS30)</f>
        <v>299106.15199999942</v>
      </c>
      <c r="CU30" s="117"/>
    </row>
    <row r="31" spans="1:102">
      <c r="A31" s="53" t="s">
        <v>31</v>
      </c>
      <c r="B31" s="54">
        <f>SUM(B32:B38)</f>
        <v>3246.7820000000002</v>
      </c>
      <c r="C31" s="55">
        <f t="shared" ref="C31:BN31" si="19">SUM(C32:C38)</f>
        <v>3214.7820000000002</v>
      </c>
      <c r="D31" s="55">
        <f t="shared" si="19"/>
        <v>3187.7820000000002</v>
      </c>
      <c r="E31" s="55">
        <f t="shared" si="19"/>
        <v>3163.7820000000002</v>
      </c>
      <c r="F31" s="55">
        <f t="shared" si="19"/>
        <v>3162.7820000000002</v>
      </c>
      <c r="G31" s="55">
        <f t="shared" si="19"/>
        <v>3166.7820000000002</v>
      </c>
      <c r="H31" s="55">
        <f t="shared" si="19"/>
        <v>3168.7820000000002</v>
      </c>
      <c r="I31" s="55">
        <f t="shared" si="19"/>
        <v>3164.7820000000002</v>
      </c>
      <c r="J31" s="55">
        <f t="shared" si="19"/>
        <v>3133.7820000000002</v>
      </c>
      <c r="K31" s="55">
        <f t="shared" si="19"/>
        <v>3103.7820000000002</v>
      </c>
      <c r="L31" s="55">
        <f t="shared" si="19"/>
        <v>3073.7820000000002</v>
      </c>
      <c r="M31" s="55">
        <f t="shared" si="19"/>
        <v>3047.7820000000002</v>
      </c>
      <c r="N31" s="55">
        <f t="shared" si="19"/>
        <v>3027.7820000000002</v>
      </c>
      <c r="O31" s="55">
        <f t="shared" si="19"/>
        <v>3021.7820000000002</v>
      </c>
      <c r="P31" s="55">
        <f t="shared" si="19"/>
        <v>3021.7820000000002</v>
      </c>
      <c r="Q31" s="55">
        <f t="shared" si="19"/>
        <v>3023.7820000000002</v>
      </c>
      <c r="R31" s="55">
        <f t="shared" si="19"/>
        <v>3025.7820000000002</v>
      </c>
      <c r="S31" s="55">
        <f t="shared" si="19"/>
        <v>3025.7820000000002</v>
      </c>
      <c r="T31" s="55">
        <f t="shared" si="19"/>
        <v>3053.7820000000002</v>
      </c>
      <c r="U31" s="55">
        <f t="shared" si="19"/>
        <v>3083.7820000000002</v>
      </c>
      <c r="V31" s="55">
        <f t="shared" si="19"/>
        <v>3112.7820000000002</v>
      </c>
      <c r="W31" s="55">
        <f t="shared" si="19"/>
        <v>3144.7820000000002</v>
      </c>
      <c r="X31" s="55">
        <f t="shared" si="19"/>
        <v>3255.7820000000002</v>
      </c>
      <c r="Y31" s="55">
        <f t="shared" si="19"/>
        <v>3287.7820000000002</v>
      </c>
      <c r="Z31" s="55">
        <f t="shared" si="19"/>
        <v>3322.7820000000002</v>
      </c>
      <c r="AA31" s="55">
        <f t="shared" si="19"/>
        <v>3341.7820000000002</v>
      </c>
      <c r="AB31" s="55">
        <f t="shared" si="19"/>
        <v>3339.7820000000002</v>
      </c>
      <c r="AC31" s="55">
        <f t="shared" si="19"/>
        <v>3338.7820000000002</v>
      </c>
      <c r="AD31" s="55">
        <f t="shared" si="19"/>
        <v>3337.7820000000002</v>
      </c>
      <c r="AE31" s="55">
        <f t="shared" si="19"/>
        <v>3340.7820000000002</v>
      </c>
      <c r="AF31" s="55">
        <f t="shared" si="19"/>
        <v>3339.7820000000002</v>
      </c>
      <c r="AG31" s="55">
        <f t="shared" si="19"/>
        <v>3336.7820000000002</v>
      </c>
      <c r="AH31" s="55">
        <f t="shared" si="19"/>
        <v>3340.7820000000002</v>
      </c>
      <c r="AI31" s="55">
        <f t="shared" si="19"/>
        <v>3337.7820000000002</v>
      </c>
      <c r="AJ31" s="55">
        <f t="shared" si="19"/>
        <v>3342.7820000000002</v>
      </c>
      <c r="AK31" s="55">
        <f t="shared" si="19"/>
        <v>3341.7820000000002</v>
      </c>
      <c r="AL31" s="55">
        <f t="shared" si="19"/>
        <v>3329.7820000000002</v>
      </c>
      <c r="AM31" s="55">
        <f t="shared" si="19"/>
        <v>3329.7820000000002</v>
      </c>
      <c r="AN31" s="55">
        <f t="shared" si="19"/>
        <v>3329.7820000000002</v>
      </c>
      <c r="AO31" s="55">
        <f t="shared" si="19"/>
        <v>3329.7820000000002</v>
      </c>
      <c r="AP31" s="55">
        <f t="shared" si="19"/>
        <v>3334.7820000000002</v>
      </c>
      <c r="AQ31" s="55">
        <f t="shared" si="19"/>
        <v>3333.7820000000002</v>
      </c>
      <c r="AR31" s="55">
        <f t="shared" si="19"/>
        <v>3335.7820000000002</v>
      </c>
      <c r="AS31" s="55">
        <f t="shared" si="19"/>
        <v>3338.7820000000002</v>
      </c>
      <c r="AT31" s="55">
        <f t="shared" si="19"/>
        <v>3341.7820000000002</v>
      </c>
      <c r="AU31" s="55">
        <f t="shared" si="19"/>
        <v>3338.7820000000002</v>
      </c>
      <c r="AV31" s="55">
        <f t="shared" si="19"/>
        <v>3338.7820000000002</v>
      </c>
      <c r="AW31" s="55">
        <f t="shared" si="19"/>
        <v>3339.7820000000002</v>
      </c>
      <c r="AX31" s="55">
        <f t="shared" si="19"/>
        <v>3313.7820000000002</v>
      </c>
      <c r="AY31" s="55">
        <f t="shared" si="19"/>
        <v>3203.7820000000002</v>
      </c>
      <c r="AZ31" s="55">
        <f t="shared" si="19"/>
        <v>3063.7820000000002</v>
      </c>
      <c r="BA31" s="55">
        <f t="shared" si="19"/>
        <v>2833.7820000000002</v>
      </c>
      <c r="BB31" s="55">
        <f t="shared" si="19"/>
        <v>2583.7820000000002</v>
      </c>
      <c r="BC31" s="55">
        <f t="shared" si="19"/>
        <v>2583.7820000000002</v>
      </c>
      <c r="BD31" s="55">
        <f t="shared" si="19"/>
        <v>2583.7820000000002</v>
      </c>
      <c r="BE31" s="55">
        <f t="shared" si="19"/>
        <v>2583.7820000000002</v>
      </c>
      <c r="BF31" s="55">
        <f t="shared" si="19"/>
        <v>2583.7820000000002</v>
      </c>
      <c r="BG31" s="55">
        <f t="shared" si="19"/>
        <v>2583.7820000000002</v>
      </c>
      <c r="BH31" s="55">
        <f t="shared" si="19"/>
        <v>2583.7820000000002</v>
      </c>
      <c r="BI31" s="55">
        <f t="shared" si="19"/>
        <v>2583.7820000000002</v>
      </c>
      <c r="BJ31" s="55">
        <f t="shared" si="19"/>
        <v>2583.7820000000002</v>
      </c>
      <c r="BK31" s="55">
        <f t="shared" si="19"/>
        <v>2583.7820000000002</v>
      </c>
      <c r="BL31" s="55">
        <f t="shared" si="19"/>
        <v>2583.7820000000002</v>
      </c>
      <c r="BM31" s="55">
        <f t="shared" si="19"/>
        <v>2583.7820000000002</v>
      </c>
      <c r="BN31" s="55">
        <f t="shared" si="19"/>
        <v>2583.7820000000002</v>
      </c>
      <c r="BO31" s="55">
        <f t="shared" ref="BO31:CS31" si="20">SUM(BO32:BO38)</f>
        <v>2583.7820000000002</v>
      </c>
      <c r="BP31" s="55">
        <f t="shared" si="20"/>
        <v>2583.7820000000002</v>
      </c>
      <c r="BQ31" s="55">
        <f t="shared" si="20"/>
        <v>2613.7820000000002</v>
      </c>
      <c r="BR31" s="55">
        <f t="shared" si="20"/>
        <v>2633.7820000000002</v>
      </c>
      <c r="BS31" s="55">
        <f t="shared" si="20"/>
        <v>2703.7820000000002</v>
      </c>
      <c r="BT31" s="55">
        <f t="shared" si="20"/>
        <v>2703.7820000000002</v>
      </c>
      <c r="BU31" s="55">
        <f t="shared" si="20"/>
        <v>2713.7820000000002</v>
      </c>
      <c r="BV31" s="55">
        <f t="shared" si="20"/>
        <v>2773.7820000000002</v>
      </c>
      <c r="BW31" s="55">
        <f t="shared" si="20"/>
        <v>2793.7820000000002</v>
      </c>
      <c r="BX31" s="55">
        <f t="shared" si="20"/>
        <v>2798.7820000000002</v>
      </c>
      <c r="BY31" s="55">
        <f t="shared" si="20"/>
        <v>2802.7820000000002</v>
      </c>
      <c r="BZ31" s="55">
        <f t="shared" si="20"/>
        <v>2809.7820000000002</v>
      </c>
      <c r="CA31" s="55">
        <f t="shared" si="20"/>
        <v>2813.7820000000002</v>
      </c>
      <c r="CB31" s="55">
        <f t="shared" si="20"/>
        <v>2817.7820000000002</v>
      </c>
      <c r="CC31" s="55">
        <f t="shared" si="20"/>
        <v>2823.7820000000002</v>
      </c>
      <c r="CD31" s="55">
        <f t="shared" si="20"/>
        <v>2829.7820000000002</v>
      </c>
      <c r="CE31" s="55">
        <f t="shared" si="20"/>
        <v>2833.7820000000002</v>
      </c>
      <c r="CF31" s="55">
        <f t="shared" si="20"/>
        <v>2838.7820000000002</v>
      </c>
      <c r="CG31" s="55">
        <f t="shared" si="20"/>
        <v>2838.7820000000002</v>
      </c>
      <c r="CH31" s="55">
        <f t="shared" si="20"/>
        <v>2838.7820000000002</v>
      </c>
      <c r="CI31" s="55">
        <f t="shared" si="20"/>
        <v>2838.7820000000002</v>
      </c>
      <c r="CJ31" s="55">
        <f t="shared" si="20"/>
        <v>2838.7820000000002</v>
      </c>
      <c r="CK31" s="55">
        <f t="shared" si="20"/>
        <v>2787.7820000000002</v>
      </c>
      <c r="CL31" s="55">
        <f t="shared" si="20"/>
        <v>2787.7820000000002</v>
      </c>
      <c r="CM31" s="55">
        <f t="shared" si="20"/>
        <v>2787.7820000000002</v>
      </c>
      <c r="CN31" s="55">
        <f t="shared" si="20"/>
        <v>2787.7820000000002</v>
      </c>
      <c r="CO31" s="55">
        <f t="shared" si="20"/>
        <v>2787.7820000000002</v>
      </c>
      <c r="CP31" s="55">
        <f t="shared" si="20"/>
        <v>2757.7820000000002</v>
      </c>
      <c r="CQ31" s="55">
        <f t="shared" si="20"/>
        <v>2727.7820000000002</v>
      </c>
      <c r="CR31" s="55">
        <f t="shared" si="20"/>
        <v>2707.7820000000002</v>
      </c>
      <c r="CS31" s="56">
        <f t="shared" si="20"/>
        <v>2707.7820000000002</v>
      </c>
      <c r="CT31" s="24">
        <f t="shared" si="18"/>
        <v>286676.07200000045</v>
      </c>
      <c r="CU31" s="119"/>
    </row>
    <row r="32" spans="1:102">
      <c r="A32" s="57" t="s">
        <v>32</v>
      </c>
      <c r="B32" s="58">
        <f>B62-B73</f>
        <v>461</v>
      </c>
      <c r="C32" s="59">
        <f t="shared" ref="C32:BN32" si="21">C62-C73</f>
        <v>461</v>
      </c>
      <c r="D32" s="59">
        <f t="shared" si="21"/>
        <v>461</v>
      </c>
      <c r="E32" s="59">
        <f t="shared" si="21"/>
        <v>461</v>
      </c>
      <c r="F32" s="59">
        <f t="shared" si="21"/>
        <v>461</v>
      </c>
      <c r="G32" s="59">
        <f t="shared" si="21"/>
        <v>461</v>
      </c>
      <c r="H32" s="59">
        <f t="shared" si="21"/>
        <v>461</v>
      </c>
      <c r="I32" s="59">
        <f t="shared" si="21"/>
        <v>461</v>
      </c>
      <c r="J32" s="59">
        <f t="shared" si="21"/>
        <v>431</v>
      </c>
      <c r="K32" s="59">
        <f t="shared" si="21"/>
        <v>401</v>
      </c>
      <c r="L32" s="59">
        <f t="shared" si="21"/>
        <v>371</v>
      </c>
      <c r="M32" s="59">
        <f t="shared" si="21"/>
        <v>341</v>
      </c>
      <c r="N32" s="59">
        <f t="shared" si="21"/>
        <v>321</v>
      </c>
      <c r="O32" s="59">
        <f t="shared" si="21"/>
        <v>321</v>
      </c>
      <c r="P32" s="59">
        <f t="shared" si="21"/>
        <v>321</v>
      </c>
      <c r="Q32" s="59">
        <f t="shared" si="21"/>
        <v>321</v>
      </c>
      <c r="R32" s="59">
        <f t="shared" si="21"/>
        <v>321</v>
      </c>
      <c r="S32" s="59">
        <f t="shared" si="21"/>
        <v>321</v>
      </c>
      <c r="T32" s="59">
        <f t="shared" si="21"/>
        <v>351</v>
      </c>
      <c r="U32" s="59">
        <f t="shared" si="21"/>
        <v>381</v>
      </c>
      <c r="V32" s="59">
        <f t="shared" si="21"/>
        <v>411</v>
      </c>
      <c r="W32" s="59">
        <f t="shared" si="21"/>
        <v>441</v>
      </c>
      <c r="X32" s="59">
        <f t="shared" si="21"/>
        <v>461</v>
      </c>
      <c r="Y32" s="59">
        <f t="shared" si="21"/>
        <v>461</v>
      </c>
      <c r="Z32" s="59">
        <f t="shared" si="21"/>
        <v>461</v>
      </c>
      <c r="AA32" s="59">
        <f t="shared" si="21"/>
        <v>461</v>
      </c>
      <c r="AB32" s="59">
        <f t="shared" si="21"/>
        <v>461</v>
      </c>
      <c r="AC32" s="59">
        <f t="shared" si="21"/>
        <v>461</v>
      </c>
      <c r="AD32" s="59">
        <f t="shared" si="21"/>
        <v>461</v>
      </c>
      <c r="AE32" s="59">
        <f t="shared" si="21"/>
        <v>461</v>
      </c>
      <c r="AF32" s="59">
        <f t="shared" si="21"/>
        <v>461</v>
      </c>
      <c r="AG32" s="59">
        <f t="shared" si="21"/>
        <v>461</v>
      </c>
      <c r="AH32" s="59">
        <f t="shared" si="21"/>
        <v>461</v>
      </c>
      <c r="AI32" s="59">
        <f t="shared" si="21"/>
        <v>461</v>
      </c>
      <c r="AJ32" s="59">
        <f t="shared" si="21"/>
        <v>461</v>
      </c>
      <c r="AK32" s="59">
        <f t="shared" si="21"/>
        <v>461</v>
      </c>
      <c r="AL32" s="59">
        <f t="shared" si="21"/>
        <v>461</v>
      </c>
      <c r="AM32" s="59">
        <f t="shared" si="21"/>
        <v>461</v>
      </c>
      <c r="AN32" s="59">
        <f t="shared" si="21"/>
        <v>461</v>
      </c>
      <c r="AO32" s="59">
        <f t="shared" si="21"/>
        <v>461</v>
      </c>
      <c r="AP32" s="59">
        <f t="shared" si="21"/>
        <v>461</v>
      </c>
      <c r="AQ32" s="59">
        <f t="shared" si="21"/>
        <v>461</v>
      </c>
      <c r="AR32" s="59">
        <f t="shared" si="21"/>
        <v>461</v>
      </c>
      <c r="AS32" s="59">
        <f t="shared" si="21"/>
        <v>461</v>
      </c>
      <c r="AT32" s="59">
        <f t="shared" si="21"/>
        <v>461</v>
      </c>
      <c r="AU32" s="59">
        <f t="shared" si="21"/>
        <v>461</v>
      </c>
      <c r="AV32" s="59">
        <f t="shared" si="21"/>
        <v>461</v>
      </c>
      <c r="AW32" s="59">
        <f t="shared" si="21"/>
        <v>461</v>
      </c>
      <c r="AX32" s="59">
        <f t="shared" si="21"/>
        <v>461</v>
      </c>
      <c r="AY32" s="59">
        <f t="shared" si="21"/>
        <v>461</v>
      </c>
      <c r="AZ32" s="59">
        <f t="shared" si="21"/>
        <v>461</v>
      </c>
      <c r="BA32" s="59">
        <f t="shared" si="21"/>
        <v>461</v>
      </c>
      <c r="BB32" s="59">
        <f t="shared" si="21"/>
        <v>461</v>
      </c>
      <c r="BC32" s="59">
        <f t="shared" si="21"/>
        <v>461</v>
      </c>
      <c r="BD32" s="59">
        <f t="shared" si="21"/>
        <v>461</v>
      </c>
      <c r="BE32" s="59">
        <f t="shared" si="21"/>
        <v>461</v>
      </c>
      <c r="BF32" s="59">
        <f t="shared" si="21"/>
        <v>461</v>
      </c>
      <c r="BG32" s="59">
        <f t="shared" si="21"/>
        <v>461</v>
      </c>
      <c r="BH32" s="59">
        <f t="shared" si="21"/>
        <v>461</v>
      </c>
      <c r="BI32" s="59">
        <f t="shared" si="21"/>
        <v>461</v>
      </c>
      <c r="BJ32" s="59">
        <f t="shared" si="21"/>
        <v>461</v>
      </c>
      <c r="BK32" s="59">
        <f t="shared" si="21"/>
        <v>461</v>
      </c>
      <c r="BL32" s="59">
        <f t="shared" si="21"/>
        <v>461</v>
      </c>
      <c r="BM32" s="59">
        <f t="shared" si="21"/>
        <v>461</v>
      </c>
      <c r="BN32" s="59">
        <f t="shared" si="21"/>
        <v>461</v>
      </c>
      <c r="BO32" s="59">
        <f t="shared" ref="BO32:CS32" si="22">BO62-BO73</f>
        <v>461</v>
      </c>
      <c r="BP32" s="59">
        <f t="shared" si="22"/>
        <v>461</v>
      </c>
      <c r="BQ32" s="59">
        <f t="shared" si="22"/>
        <v>461</v>
      </c>
      <c r="BR32" s="59">
        <f t="shared" si="22"/>
        <v>461</v>
      </c>
      <c r="BS32" s="59">
        <f t="shared" si="22"/>
        <v>461</v>
      </c>
      <c r="BT32" s="59">
        <f t="shared" si="22"/>
        <v>461</v>
      </c>
      <c r="BU32" s="59">
        <f t="shared" si="22"/>
        <v>461</v>
      </c>
      <c r="BV32" s="59">
        <f t="shared" si="22"/>
        <v>461</v>
      </c>
      <c r="BW32" s="59">
        <f t="shared" si="22"/>
        <v>461</v>
      </c>
      <c r="BX32" s="59">
        <f t="shared" si="22"/>
        <v>461</v>
      </c>
      <c r="BY32" s="59">
        <f t="shared" si="22"/>
        <v>461</v>
      </c>
      <c r="BZ32" s="59">
        <f t="shared" si="22"/>
        <v>461</v>
      </c>
      <c r="CA32" s="59">
        <f t="shared" si="22"/>
        <v>461</v>
      </c>
      <c r="CB32" s="59">
        <f t="shared" si="22"/>
        <v>461</v>
      </c>
      <c r="CC32" s="59">
        <f t="shared" si="22"/>
        <v>461</v>
      </c>
      <c r="CD32" s="59">
        <f t="shared" si="22"/>
        <v>461</v>
      </c>
      <c r="CE32" s="59">
        <f t="shared" si="22"/>
        <v>461</v>
      </c>
      <c r="CF32" s="59">
        <f t="shared" si="22"/>
        <v>461</v>
      </c>
      <c r="CG32" s="59">
        <f t="shared" si="22"/>
        <v>461</v>
      </c>
      <c r="CH32" s="59">
        <f t="shared" si="22"/>
        <v>461</v>
      </c>
      <c r="CI32" s="59">
        <f t="shared" si="22"/>
        <v>461</v>
      </c>
      <c r="CJ32" s="59">
        <f t="shared" si="22"/>
        <v>461</v>
      </c>
      <c r="CK32" s="59">
        <f t="shared" si="22"/>
        <v>461</v>
      </c>
      <c r="CL32" s="59">
        <f t="shared" si="22"/>
        <v>461</v>
      </c>
      <c r="CM32" s="59">
        <f t="shared" si="22"/>
        <v>461</v>
      </c>
      <c r="CN32" s="59">
        <f t="shared" si="22"/>
        <v>461</v>
      </c>
      <c r="CO32" s="59">
        <f t="shared" si="22"/>
        <v>461</v>
      </c>
      <c r="CP32" s="59">
        <f t="shared" si="22"/>
        <v>461</v>
      </c>
      <c r="CQ32" s="59">
        <f t="shared" si="22"/>
        <v>461</v>
      </c>
      <c r="CR32" s="59">
        <f t="shared" si="22"/>
        <v>461</v>
      </c>
      <c r="CS32" s="60">
        <f t="shared" si="22"/>
        <v>461</v>
      </c>
      <c r="CT32" s="24">
        <f t="shared" si="18"/>
        <v>42856</v>
      </c>
      <c r="CU32" s="119"/>
    </row>
    <row r="33" spans="1:99">
      <c r="A33" s="22" t="s">
        <v>33</v>
      </c>
      <c r="B33" s="61">
        <f t="shared" ref="B33:Q38" si="23">B63-B74</f>
        <v>542</v>
      </c>
      <c r="C33" s="3">
        <f t="shared" si="23"/>
        <v>542</v>
      </c>
      <c r="D33" s="3">
        <f t="shared" si="23"/>
        <v>542</v>
      </c>
      <c r="E33" s="3">
        <f t="shared" si="23"/>
        <v>542</v>
      </c>
      <c r="F33" s="3">
        <f t="shared" si="23"/>
        <v>542</v>
      </c>
      <c r="G33" s="3">
        <f t="shared" si="23"/>
        <v>542</v>
      </c>
      <c r="H33" s="3">
        <f t="shared" si="23"/>
        <v>542</v>
      </c>
      <c r="I33" s="3">
        <f t="shared" si="23"/>
        <v>542</v>
      </c>
      <c r="J33" s="3">
        <f t="shared" si="23"/>
        <v>542</v>
      </c>
      <c r="K33" s="3">
        <f t="shared" si="23"/>
        <v>542</v>
      </c>
      <c r="L33" s="3">
        <f t="shared" si="23"/>
        <v>542</v>
      </c>
      <c r="M33" s="3">
        <f t="shared" si="23"/>
        <v>542</v>
      </c>
      <c r="N33" s="3">
        <f t="shared" si="23"/>
        <v>542</v>
      </c>
      <c r="O33" s="3">
        <f t="shared" si="23"/>
        <v>542</v>
      </c>
      <c r="P33" s="3">
        <f t="shared" si="23"/>
        <v>542</v>
      </c>
      <c r="Q33" s="3">
        <f t="shared" si="23"/>
        <v>542</v>
      </c>
      <c r="R33" s="3">
        <f t="shared" ref="R33:CC33" si="24">R63-R74</f>
        <v>542</v>
      </c>
      <c r="S33" s="3">
        <f t="shared" si="24"/>
        <v>542</v>
      </c>
      <c r="T33" s="3">
        <f t="shared" si="24"/>
        <v>542</v>
      </c>
      <c r="U33" s="3">
        <f t="shared" si="24"/>
        <v>542</v>
      </c>
      <c r="V33" s="3">
        <f t="shared" si="24"/>
        <v>542</v>
      </c>
      <c r="W33" s="3">
        <f t="shared" si="24"/>
        <v>542</v>
      </c>
      <c r="X33" s="3">
        <f t="shared" si="24"/>
        <v>542</v>
      </c>
      <c r="Y33" s="3">
        <f t="shared" si="24"/>
        <v>542</v>
      </c>
      <c r="Z33" s="3">
        <f t="shared" si="24"/>
        <v>542</v>
      </c>
      <c r="AA33" s="3">
        <f t="shared" si="24"/>
        <v>542</v>
      </c>
      <c r="AB33" s="3">
        <f t="shared" si="24"/>
        <v>542</v>
      </c>
      <c r="AC33" s="3">
        <f t="shared" si="24"/>
        <v>542</v>
      </c>
      <c r="AD33" s="3">
        <f t="shared" si="24"/>
        <v>542</v>
      </c>
      <c r="AE33" s="3">
        <f t="shared" si="24"/>
        <v>542</v>
      </c>
      <c r="AF33" s="3">
        <f t="shared" si="24"/>
        <v>542</v>
      </c>
      <c r="AG33" s="3">
        <f t="shared" si="24"/>
        <v>542</v>
      </c>
      <c r="AH33" s="3">
        <f t="shared" si="24"/>
        <v>542</v>
      </c>
      <c r="AI33" s="3">
        <f t="shared" si="24"/>
        <v>542</v>
      </c>
      <c r="AJ33" s="3">
        <f t="shared" si="24"/>
        <v>542</v>
      </c>
      <c r="AK33" s="3">
        <f t="shared" si="24"/>
        <v>542</v>
      </c>
      <c r="AL33" s="3">
        <f t="shared" si="24"/>
        <v>542</v>
      </c>
      <c r="AM33" s="3">
        <f t="shared" si="24"/>
        <v>542</v>
      </c>
      <c r="AN33" s="3">
        <f t="shared" si="24"/>
        <v>542</v>
      </c>
      <c r="AO33" s="3">
        <f t="shared" si="24"/>
        <v>542</v>
      </c>
      <c r="AP33" s="3">
        <f t="shared" si="24"/>
        <v>542</v>
      </c>
      <c r="AQ33" s="3">
        <f t="shared" si="24"/>
        <v>542</v>
      </c>
      <c r="AR33" s="3">
        <f t="shared" si="24"/>
        <v>542</v>
      </c>
      <c r="AS33" s="3">
        <f t="shared" si="24"/>
        <v>542</v>
      </c>
      <c r="AT33" s="3">
        <f t="shared" si="24"/>
        <v>542</v>
      </c>
      <c r="AU33" s="3">
        <f t="shared" si="24"/>
        <v>542</v>
      </c>
      <c r="AV33" s="3">
        <f t="shared" si="24"/>
        <v>542</v>
      </c>
      <c r="AW33" s="3">
        <f t="shared" si="24"/>
        <v>542</v>
      </c>
      <c r="AX33" s="3">
        <f t="shared" si="24"/>
        <v>542</v>
      </c>
      <c r="AY33" s="3">
        <f t="shared" si="24"/>
        <v>542</v>
      </c>
      <c r="AZ33" s="3">
        <f t="shared" si="24"/>
        <v>542</v>
      </c>
      <c r="BA33" s="3">
        <f t="shared" si="24"/>
        <v>542</v>
      </c>
      <c r="BB33" s="3">
        <f t="shared" si="24"/>
        <v>542</v>
      </c>
      <c r="BC33" s="3">
        <f t="shared" si="24"/>
        <v>542</v>
      </c>
      <c r="BD33" s="3">
        <f t="shared" si="24"/>
        <v>542</v>
      </c>
      <c r="BE33" s="3">
        <f t="shared" si="24"/>
        <v>542</v>
      </c>
      <c r="BF33" s="3">
        <f t="shared" si="24"/>
        <v>542</v>
      </c>
      <c r="BG33" s="3">
        <f t="shared" si="24"/>
        <v>542</v>
      </c>
      <c r="BH33" s="3">
        <f t="shared" si="24"/>
        <v>542</v>
      </c>
      <c r="BI33" s="3">
        <f t="shared" si="24"/>
        <v>542</v>
      </c>
      <c r="BJ33" s="3">
        <f t="shared" si="24"/>
        <v>542</v>
      </c>
      <c r="BK33" s="3">
        <f t="shared" si="24"/>
        <v>542</v>
      </c>
      <c r="BL33" s="3">
        <f t="shared" si="24"/>
        <v>542</v>
      </c>
      <c r="BM33" s="3">
        <f t="shared" si="24"/>
        <v>542</v>
      </c>
      <c r="BN33" s="3">
        <f t="shared" si="24"/>
        <v>542</v>
      </c>
      <c r="BO33" s="3">
        <f t="shared" si="24"/>
        <v>542</v>
      </c>
      <c r="BP33" s="3">
        <f t="shared" si="24"/>
        <v>542</v>
      </c>
      <c r="BQ33" s="3">
        <f t="shared" si="24"/>
        <v>542</v>
      </c>
      <c r="BR33" s="3">
        <f t="shared" si="24"/>
        <v>542</v>
      </c>
      <c r="BS33" s="3">
        <f t="shared" si="24"/>
        <v>542</v>
      </c>
      <c r="BT33" s="3">
        <f t="shared" si="24"/>
        <v>542</v>
      </c>
      <c r="BU33" s="3">
        <f t="shared" si="24"/>
        <v>542</v>
      </c>
      <c r="BV33" s="3">
        <f t="shared" si="24"/>
        <v>542</v>
      </c>
      <c r="BW33" s="3">
        <f t="shared" si="24"/>
        <v>542</v>
      </c>
      <c r="BX33" s="3">
        <f t="shared" si="24"/>
        <v>542</v>
      </c>
      <c r="BY33" s="3">
        <f t="shared" si="24"/>
        <v>542</v>
      </c>
      <c r="BZ33" s="3">
        <f t="shared" si="24"/>
        <v>542</v>
      </c>
      <c r="CA33" s="3">
        <f t="shared" si="24"/>
        <v>542</v>
      </c>
      <c r="CB33" s="3">
        <f t="shared" si="24"/>
        <v>542</v>
      </c>
      <c r="CC33" s="3">
        <f t="shared" si="24"/>
        <v>542</v>
      </c>
      <c r="CD33" s="3">
        <f t="shared" ref="CD33:CS33" si="25">CD63-CD74</f>
        <v>542</v>
      </c>
      <c r="CE33" s="3">
        <f t="shared" si="25"/>
        <v>542</v>
      </c>
      <c r="CF33" s="3">
        <f t="shared" si="25"/>
        <v>542</v>
      </c>
      <c r="CG33" s="3">
        <f t="shared" si="25"/>
        <v>542</v>
      </c>
      <c r="CH33" s="3">
        <f t="shared" si="25"/>
        <v>542</v>
      </c>
      <c r="CI33" s="3">
        <f t="shared" si="25"/>
        <v>542</v>
      </c>
      <c r="CJ33" s="3">
        <f t="shared" si="25"/>
        <v>542</v>
      </c>
      <c r="CK33" s="3">
        <f t="shared" si="25"/>
        <v>542</v>
      </c>
      <c r="CL33" s="3">
        <f t="shared" si="25"/>
        <v>542</v>
      </c>
      <c r="CM33" s="3">
        <f t="shared" si="25"/>
        <v>542</v>
      </c>
      <c r="CN33" s="3">
        <f t="shared" si="25"/>
        <v>542</v>
      </c>
      <c r="CO33" s="3">
        <f t="shared" si="25"/>
        <v>542</v>
      </c>
      <c r="CP33" s="3">
        <f t="shared" si="25"/>
        <v>542</v>
      </c>
      <c r="CQ33" s="3">
        <f t="shared" si="25"/>
        <v>542</v>
      </c>
      <c r="CR33" s="3">
        <f t="shared" si="25"/>
        <v>542</v>
      </c>
      <c r="CS33" s="62">
        <f t="shared" si="25"/>
        <v>542</v>
      </c>
      <c r="CT33" s="24">
        <f t="shared" si="18"/>
        <v>52032</v>
      </c>
      <c r="CU33" s="119"/>
    </row>
    <row r="34" spans="1:99">
      <c r="A34" s="22" t="s">
        <v>34</v>
      </c>
      <c r="B34" s="61">
        <f t="shared" si="23"/>
        <v>721.12</v>
      </c>
      <c r="C34" s="3">
        <f t="shared" si="23"/>
        <v>721.12</v>
      </c>
      <c r="D34" s="3">
        <f t="shared" si="23"/>
        <v>721.12</v>
      </c>
      <c r="E34" s="3">
        <f t="shared" si="23"/>
        <v>721.12</v>
      </c>
      <c r="F34" s="3">
        <f t="shared" si="23"/>
        <v>721.12</v>
      </c>
      <c r="G34" s="3">
        <f t="shared" si="23"/>
        <v>721.12</v>
      </c>
      <c r="H34" s="3">
        <f t="shared" si="23"/>
        <v>721.12</v>
      </c>
      <c r="I34" s="3">
        <f t="shared" si="23"/>
        <v>721.12</v>
      </c>
      <c r="J34" s="3">
        <f t="shared" si="23"/>
        <v>721.12</v>
      </c>
      <c r="K34" s="3">
        <f t="shared" si="23"/>
        <v>721.12</v>
      </c>
      <c r="L34" s="3">
        <f t="shared" si="23"/>
        <v>721.12</v>
      </c>
      <c r="M34" s="3">
        <f t="shared" si="23"/>
        <v>721.12</v>
      </c>
      <c r="N34" s="3">
        <f t="shared" si="23"/>
        <v>721.12</v>
      </c>
      <c r="O34" s="3">
        <f t="shared" si="23"/>
        <v>721.12</v>
      </c>
      <c r="P34" s="3">
        <f t="shared" si="23"/>
        <v>721.12</v>
      </c>
      <c r="Q34" s="3">
        <f t="shared" si="23"/>
        <v>721.12</v>
      </c>
      <c r="R34" s="3">
        <f t="shared" ref="R34:CC34" si="26">R64-R75</f>
        <v>721.12</v>
      </c>
      <c r="S34" s="3">
        <f t="shared" si="26"/>
        <v>721.12</v>
      </c>
      <c r="T34" s="3">
        <f t="shared" si="26"/>
        <v>721.12</v>
      </c>
      <c r="U34" s="3">
        <f t="shared" si="26"/>
        <v>721.12</v>
      </c>
      <c r="V34" s="3">
        <f t="shared" si="26"/>
        <v>721.12</v>
      </c>
      <c r="W34" s="3">
        <f t="shared" si="26"/>
        <v>721.12</v>
      </c>
      <c r="X34" s="3">
        <f t="shared" si="26"/>
        <v>721.12</v>
      </c>
      <c r="Y34" s="3">
        <f t="shared" si="26"/>
        <v>721.12</v>
      </c>
      <c r="Z34" s="3">
        <f t="shared" si="26"/>
        <v>721.12</v>
      </c>
      <c r="AA34" s="3">
        <f t="shared" si="26"/>
        <v>721.12</v>
      </c>
      <c r="AB34" s="3">
        <f t="shared" si="26"/>
        <v>721.12</v>
      </c>
      <c r="AC34" s="3">
        <f t="shared" si="26"/>
        <v>721.12</v>
      </c>
      <c r="AD34" s="3">
        <f t="shared" si="26"/>
        <v>721.12</v>
      </c>
      <c r="AE34" s="3">
        <f t="shared" si="26"/>
        <v>721.12</v>
      </c>
      <c r="AF34" s="3">
        <f t="shared" si="26"/>
        <v>721.12</v>
      </c>
      <c r="AG34" s="3">
        <f t="shared" si="26"/>
        <v>721.12</v>
      </c>
      <c r="AH34" s="3">
        <f t="shared" si="26"/>
        <v>721.12</v>
      </c>
      <c r="AI34" s="3">
        <f t="shared" si="26"/>
        <v>721.12</v>
      </c>
      <c r="AJ34" s="3">
        <f t="shared" si="26"/>
        <v>721.12</v>
      </c>
      <c r="AK34" s="3">
        <f t="shared" si="26"/>
        <v>721.12</v>
      </c>
      <c r="AL34" s="3">
        <f t="shared" si="26"/>
        <v>721.12</v>
      </c>
      <c r="AM34" s="3">
        <f t="shared" si="26"/>
        <v>721.12</v>
      </c>
      <c r="AN34" s="3">
        <f t="shared" si="26"/>
        <v>721.12</v>
      </c>
      <c r="AO34" s="3">
        <f t="shared" si="26"/>
        <v>721.12</v>
      </c>
      <c r="AP34" s="3">
        <f t="shared" si="26"/>
        <v>721.12</v>
      </c>
      <c r="AQ34" s="3">
        <f t="shared" si="26"/>
        <v>721.12</v>
      </c>
      <c r="AR34" s="3">
        <f t="shared" si="26"/>
        <v>721.12</v>
      </c>
      <c r="AS34" s="3">
        <f t="shared" si="26"/>
        <v>721.12</v>
      </c>
      <c r="AT34" s="3">
        <f t="shared" si="26"/>
        <v>721.12</v>
      </c>
      <c r="AU34" s="3">
        <f t="shared" si="26"/>
        <v>721.12</v>
      </c>
      <c r="AV34" s="3">
        <f t="shared" si="26"/>
        <v>721.12</v>
      </c>
      <c r="AW34" s="3">
        <f t="shared" si="26"/>
        <v>721.12</v>
      </c>
      <c r="AX34" s="3">
        <f t="shared" si="26"/>
        <v>721.12</v>
      </c>
      <c r="AY34" s="3">
        <f t="shared" si="26"/>
        <v>721.12</v>
      </c>
      <c r="AZ34" s="3">
        <f t="shared" si="26"/>
        <v>721.12</v>
      </c>
      <c r="BA34" s="3">
        <f t="shared" si="26"/>
        <v>721.12</v>
      </c>
      <c r="BB34" s="3">
        <f t="shared" si="26"/>
        <v>721.12</v>
      </c>
      <c r="BC34" s="3">
        <f t="shared" si="26"/>
        <v>721.12</v>
      </c>
      <c r="BD34" s="3">
        <f t="shared" si="26"/>
        <v>721.12</v>
      </c>
      <c r="BE34" s="3">
        <f t="shared" si="26"/>
        <v>721.12</v>
      </c>
      <c r="BF34" s="3">
        <f t="shared" si="26"/>
        <v>721.12</v>
      </c>
      <c r="BG34" s="3">
        <f t="shared" si="26"/>
        <v>721.12</v>
      </c>
      <c r="BH34" s="3">
        <f t="shared" si="26"/>
        <v>721.12</v>
      </c>
      <c r="BI34" s="3">
        <f t="shared" si="26"/>
        <v>721.12</v>
      </c>
      <c r="BJ34" s="3">
        <f t="shared" si="26"/>
        <v>721.12</v>
      </c>
      <c r="BK34" s="3">
        <f t="shared" si="26"/>
        <v>721.12</v>
      </c>
      <c r="BL34" s="3">
        <f t="shared" si="26"/>
        <v>721.12</v>
      </c>
      <c r="BM34" s="3">
        <f t="shared" si="26"/>
        <v>721.12</v>
      </c>
      <c r="BN34" s="3">
        <f t="shared" si="26"/>
        <v>721.12</v>
      </c>
      <c r="BO34" s="3">
        <f t="shared" si="26"/>
        <v>721.12</v>
      </c>
      <c r="BP34" s="3">
        <f t="shared" si="26"/>
        <v>721.12</v>
      </c>
      <c r="BQ34" s="3">
        <f t="shared" si="26"/>
        <v>751.12</v>
      </c>
      <c r="BR34" s="3">
        <f t="shared" si="26"/>
        <v>771.12</v>
      </c>
      <c r="BS34" s="3">
        <f t="shared" si="26"/>
        <v>841.12</v>
      </c>
      <c r="BT34" s="3">
        <f t="shared" si="26"/>
        <v>841.12</v>
      </c>
      <c r="BU34" s="3">
        <f t="shared" si="26"/>
        <v>851.12</v>
      </c>
      <c r="BV34" s="3">
        <f t="shared" si="26"/>
        <v>911.12</v>
      </c>
      <c r="BW34" s="3">
        <f t="shared" si="26"/>
        <v>931.12</v>
      </c>
      <c r="BX34" s="3">
        <f t="shared" si="26"/>
        <v>936.12</v>
      </c>
      <c r="BY34" s="3">
        <f t="shared" si="26"/>
        <v>940.12</v>
      </c>
      <c r="BZ34" s="3">
        <f t="shared" si="26"/>
        <v>947.12</v>
      </c>
      <c r="CA34" s="3">
        <f t="shared" si="26"/>
        <v>951.12</v>
      </c>
      <c r="CB34" s="3">
        <f t="shared" si="26"/>
        <v>955.12</v>
      </c>
      <c r="CC34" s="3">
        <f t="shared" si="26"/>
        <v>961.12</v>
      </c>
      <c r="CD34" s="3">
        <f t="shared" ref="CD34:CS34" si="27">CD64-CD75</f>
        <v>967.12</v>
      </c>
      <c r="CE34" s="3">
        <f t="shared" si="27"/>
        <v>971.12</v>
      </c>
      <c r="CF34" s="3">
        <f t="shared" si="27"/>
        <v>976.12</v>
      </c>
      <c r="CG34" s="3">
        <f t="shared" si="27"/>
        <v>976.12</v>
      </c>
      <c r="CH34" s="3">
        <f t="shared" si="27"/>
        <v>976.12</v>
      </c>
      <c r="CI34" s="3">
        <f t="shared" si="27"/>
        <v>976.12</v>
      </c>
      <c r="CJ34" s="3">
        <f t="shared" si="27"/>
        <v>976.12</v>
      </c>
      <c r="CK34" s="3">
        <f t="shared" si="27"/>
        <v>976.12</v>
      </c>
      <c r="CL34" s="3">
        <f t="shared" si="27"/>
        <v>976.12</v>
      </c>
      <c r="CM34" s="3">
        <f t="shared" si="27"/>
        <v>976.12</v>
      </c>
      <c r="CN34" s="3">
        <f t="shared" si="27"/>
        <v>976.12</v>
      </c>
      <c r="CO34" s="3">
        <f t="shared" si="27"/>
        <v>976.12</v>
      </c>
      <c r="CP34" s="3">
        <f t="shared" si="27"/>
        <v>976.12</v>
      </c>
      <c r="CQ34" s="3">
        <f t="shared" si="27"/>
        <v>976.12</v>
      </c>
      <c r="CR34" s="3">
        <f t="shared" si="27"/>
        <v>976.12</v>
      </c>
      <c r="CS34" s="62">
        <f t="shared" si="27"/>
        <v>976.12</v>
      </c>
      <c r="CT34" s="24">
        <f t="shared" si="18"/>
        <v>75507.520000000048</v>
      </c>
      <c r="CU34" s="119"/>
    </row>
    <row r="35" spans="1:99">
      <c r="A35" s="22" t="s">
        <v>35</v>
      </c>
      <c r="B35" s="61">
        <f t="shared" si="23"/>
        <v>325</v>
      </c>
      <c r="C35" s="3">
        <f t="shared" si="23"/>
        <v>325</v>
      </c>
      <c r="D35" s="3">
        <f t="shared" si="23"/>
        <v>325</v>
      </c>
      <c r="E35" s="3">
        <f t="shared" si="23"/>
        <v>325</v>
      </c>
      <c r="F35" s="3">
        <f t="shared" si="23"/>
        <v>325</v>
      </c>
      <c r="G35" s="3">
        <f t="shared" si="23"/>
        <v>325</v>
      </c>
      <c r="H35" s="3">
        <f t="shared" si="23"/>
        <v>325</v>
      </c>
      <c r="I35" s="3">
        <f t="shared" si="23"/>
        <v>325</v>
      </c>
      <c r="J35" s="3">
        <f t="shared" si="23"/>
        <v>325</v>
      </c>
      <c r="K35" s="3">
        <f t="shared" si="23"/>
        <v>325</v>
      </c>
      <c r="L35" s="3">
        <f t="shared" si="23"/>
        <v>325</v>
      </c>
      <c r="M35" s="3">
        <f t="shared" si="23"/>
        <v>325</v>
      </c>
      <c r="N35" s="3">
        <f t="shared" si="23"/>
        <v>325</v>
      </c>
      <c r="O35" s="3">
        <f t="shared" si="23"/>
        <v>325</v>
      </c>
      <c r="P35" s="3">
        <f t="shared" si="23"/>
        <v>325</v>
      </c>
      <c r="Q35" s="3">
        <f t="shared" si="23"/>
        <v>325</v>
      </c>
      <c r="R35" s="3">
        <f t="shared" ref="R35:CC35" si="28">R65-R76</f>
        <v>325</v>
      </c>
      <c r="S35" s="3">
        <f t="shared" si="28"/>
        <v>325</v>
      </c>
      <c r="T35" s="3">
        <f t="shared" si="28"/>
        <v>325</v>
      </c>
      <c r="U35" s="3">
        <f t="shared" si="28"/>
        <v>325</v>
      </c>
      <c r="V35" s="3">
        <f t="shared" si="28"/>
        <v>325</v>
      </c>
      <c r="W35" s="3">
        <f t="shared" si="28"/>
        <v>325</v>
      </c>
      <c r="X35" s="3">
        <f t="shared" si="28"/>
        <v>384</v>
      </c>
      <c r="Y35" s="3">
        <f t="shared" si="28"/>
        <v>384</v>
      </c>
      <c r="Z35" s="3">
        <f t="shared" si="28"/>
        <v>384</v>
      </c>
      <c r="AA35" s="3">
        <f t="shared" si="28"/>
        <v>384</v>
      </c>
      <c r="AB35" s="3">
        <f t="shared" si="28"/>
        <v>384</v>
      </c>
      <c r="AC35" s="3">
        <f t="shared" si="28"/>
        <v>384</v>
      </c>
      <c r="AD35" s="3">
        <f t="shared" si="28"/>
        <v>384</v>
      </c>
      <c r="AE35" s="3">
        <f t="shared" si="28"/>
        <v>384</v>
      </c>
      <c r="AF35" s="3">
        <f t="shared" si="28"/>
        <v>384</v>
      </c>
      <c r="AG35" s="3">
        <f t="shared" si="28"/>
        <v>384</v>
      </c>
      <c r="AH35" s="3">
        <f t="shared" si="28"/>
        <v>384</v>
      </c>
      <c r="AI35" s="3">
        <f t="shared" si="28"/>
        <v>384</v>
      </c>
      <c r="AJ35" s="3">
        <f t="shared" si="28"/>
        <v>384</v>
      </c>
      <c r="AK35" s="3">
        <f t="shared" si="28"/>
        <v>384</v>
      </c>
      <c r="AL35" s="3">
        <f t="shared" si="28"/>
        <v>384</v>
      </c>
      <c r="AM35" s="3">
        <f t="shared" si="28"/>
        <v>384</v>
      </c>
      <c r="AN35" s="3">
        <f t="shared" si="28"/>
        <v>384</v>
      </c>
      <c r="AO35" s="3">
        <f t="shared" si="28"/>
        <v>384</v>
      </c>
      <c r="AP35" s="3">
        <f t="shared" si="28"/>
        <v>384</v>
      </c>
      <c r="AQ35" s="3">
        <f t="shared" si="28"/>
        <v>384</v>
      </c>
      <c r="AR35" s="3">
        <f t="shared" si="28"/>
        <v>384</v>
      </c>
      <c r="AS35" s="3">
        <f t="shared" si="28"/>
        <v>384</v>
      </c>
      <c r="AT35" s="3">
        <f t="shared" si="28"/>
        <v>384</v>
      </c>
      <c r="AU35" s="3">
        <f t="shared" si="28"/>
        <v>384</v>
      </c>
      <c r="AV35" s="3">
        <f t="shared" si="28"/>
        <v>384</v>
      </c>
      <c r="AW35" s="3">
        <f t="shared" si="28"/>
        <v>384</v>
      </c>
      <c r="AX35" s="3">
        <f t="shared" si="28"/>
        <v>384</v>
      </c>
      <c r="AY35" s="3">
        <f t="shared" si="28"/>
        <v>384</v>
      </c>
      <c r="AZ35" s="3">
        <f t="shared" si="28"/>
        <v>384</v>
      </c>
      <c r="BA35" s="3">
        <f t="shared" si="28"/>
        <v>384</v>
      </c>
      <c r="BB35" s="3">
        <f t="shared" si="28"/>
        <v>384</v>
      </c>
      <c r="BC35" s="3">
        <f t="shared" si="28"/>
        <v>384</v>
      </c>
      <c r="BD35" s="3">
        <f t="shared" si="28"/>
        <v>384</v>
      </c>
      <c r="BE35" s="3">
        <f t="shared" si="28"/>
        <v>384</v>
      </c>
      <c r="BF35" s="3">
        <f t="shared" si="28"/>
        <v>384</v>
      </c>
      <c r="BG35" s="3">
        <f t="shared" si="28"/>
        <v>384</v>
      </c>
      <c r="BH35" s="3">
        <f t="shared" si="28"/>
        <v>384</v>
      </c>
      <c r="BI35" s="3">
        <f t="shared" si="28"/>
        <v>384</v>
      </c>
      <c r="BJ35" s="3">
        <f t="shared" si="28"/>
        <v>384</v>
      </c>
      <c r="BK35" s="3">
        <f t="shared" si="28"/>
        <v>384</v>
      </c>
      <c r="BL35" s="3">
        <f t="shared" si="28"/>
        <v>384</v>
      </c>
      <c r="BM35" s="3">
        <f t="shared" si="28"/>
        <v>384</v>
      </c>
      <c r="BN35" s="3">
        <f t="shared" si="28"/>
        <v>384</v>
      </c>
      <c r="BO35" s="3">
        <f t="shared" si="28"/>
        <v>384</v>
      </c>
      <c r="BP35" s="3">
        <f t="shared" si="28"/>
        <v>384</v>
      </c>
      <c r="BQ35" s="3">
        <f t="shared" si="28"/>
        <v>384</v>
      </c>
      <c r="BR35" s="3">
        <f t="shared" si="28"/>
        <v>384</v>
      </c>
      <c r="BS35" s="3">
        <f t="shared" si="28"/>
        <v>384</v>
      </c>
      <c r="BT35" s="3">
        <f t="shared" si="28"/>
        <v>384</v>
      </c>
      <c r="BU35" s="3">
        <f t="shared" si="28"/>
        <v>384</v>
      </c>
      <c r="BV35" s="3">
        <f t="shared" si="28"/>
        <v>384</v>
      </c>
      <c r="BW35" s="3">
        <f t="shared" si="28"/>
        <v>384</v>
      </c>
      <c r="BX35" s="3">
        <f t="shared" si="28"/>
        <v>384</v>
      </c>
      <c r="BY35" s="3">
        <f t="shared" si="28"/>
        <v>384</v>
      </c>
      <c r="BZ35" s="3">
        <f t="shared" si="28"/>
        <v>384</v>
      </c>
      <c r="CA35" s="3">
        <f t="shared" si="28"/>
        <v>384</v>
      </c>
      <c r="CB35" s="3">
        <f t="shared" si="28"/>
        <v>384</v>
      </c>
      <c r="CC35" s="3">
        <f t="shared" si="28"/>
        <v>384</v>
      </c>
      <c r="CD35" s="3">
        <f t="shared" ref="CD35:CS35" si="29">CD65-CD76</f>
        <v>384</v>
      </c>
      <c r="CE35" s="3">
        <f t="shared" si="29"/>
        <v>384</v>
      </c>
      <c r="CF35" s="3">
        <f t="shared" si="29"/>
        <v>384</v>
      </c>
      <c r="CG35" s="3">
        <f t="shared" si="29"/>
        <v>384</v>
      </c>
      <c r="CH35" s="3">
        <f t="shared" si="29"/>
        <v>384</v>
      </c>
      <c r="CI35" s="3">
        <f t="shared" si="29"/>
        <v>384</v>
      </c>
      <c r="CJ35" s="3">
        <f t="shared" si="29"/>
        <v>384</v>
      </c>
      <c r="CK35" s="3">
        <f t="shared" si="29"/>
        <v>333</v>
      </c>
      <c r="CL35" s="3">
        <f t="shared" si="29"/>
        <v>333</v>
      </c>
      <c r="CM35" s="3">
        <f t="shared" si="29"/>
        <v>333</v>
      </c>
      <c r="CN35" s="3">
        <f t="shared" si="29"/>
        <v>333</v>
      </c>
      <c r="CO35" s="3">
        <f t="shared" si="29"/>
        <v>333</v>
      </c>
      <c r="CP35" s="3">
        <f t="shared" si="29"/>
        <v>333</v>
      </c>
      <c r="CQ35" s="3">
        <f t="shared" si="29"/>
        <v>333</v>
      </c>
      <c r="CR35" s="3">
        <f t="shared" si="29"/>
        <v>333</v>
      </c>
      <c r="CS35" s="62">
        <f t="shared" si="29"/>
        <v>333</v>
      </c>
      <c r="CT35" s="24">
        <f t="shared" si="18"/>
        <v>35107</v>
      </c>
      <c r="CU35" s="119"/>
    </row>
    <row r="36" spans="1:99">
      <c r="A36" s="22" t="s">
        <v>36</v>
      </c>
      <c r="B36" s="61">
        <f t="shared" si="23"/>
        <v>410.762</v>
      </c>
      <c r="C36" s="3">
        <f t="shared" si="23"/>
        <v>380.762</v>
      </c>
      <c r="D36" s="3">
        <f t="shared" si="23"/>
        <v>350.762</v>
      </c>
      <c r="E36" s="3">
        <f t="shared" si="23"/>
        <v>326.762</v>
      </c>
      <c r="F36" s="3">
        <f t="shared" si="23"/>
        <v>326.762</v>
      </c>
      <c r="G36" s="3">
        <f t="shared" si="23"/>
        <v>326.762</v>
      </c>
      <c r="H36" s="3">
        <f t="shared" si="23"/>
        <v>326.762</v>
      </c>
      <c r="I36" s="3">
        <f t="shared" si="23"/>
        <v>326.762</v>
      </c>
      <c r="J36" s="3">
        <f t="shared" si="23"/>
        <v>326.762</v>
      </c>
      <c r="K36" s="3">
        <f t="shared" si="23"/>
        <v>326.762</v>
      </c>
      <c r="L36" s="3">
        <f t="shared" si="23"/>
        <v>326.762</v>
      </c>
      <c r="M36" s="3">
        <f t="shared" si="23"/>
        <v>326.762</v>
      </c>
      <c r="N36" s="3">
        <f t="shared" si="23"/>
        <v>326.762</v>
      </c>
      <c r="O36" s="3">
        <f t="shared" si="23"/>
        <v>326.762</v>
      </c>
      <c r="P36" s="3">
        <f t="shared" si="23"/>
        <v>326.762</v>
      </c>
      <c r="Q36" s="3">
        <f t="shared" si="23"/>
        <v>326.762</v>
      </c>
      <c r="R36" s="3">
        <f t="shared" ref="R36:CC36" si="30">R66-R77</f>
        <v>326.762</v>
      </c>
      <c r="S36" s="3">
        <f t="shared" si="30"/>
        <v>326.762</v>
      </c>
      <c r="T36" s="3">
        <f t="shared" si="30"/>
        <v>326.762</v>
      </c>
      <c r="U36" s="3">
        <f t="shared" si="30"/>
        <v>326.762</v>
      </c>
      <c r="V36" s="3">
        <f t="shared" si="30"/>
        <v>326.762</v>
      </c>
      <c r="W36" s="3">
        <f t="shared" si="30"/>
        <v>326.762</v>
      </c>
      <c r="X36" s="3">
        <f t="shared" si="30"/>
        <v>356.762</v>
      </c>
      <c r="Y36" s="3">
        <f t="shared" si="30"/>
        <v>386.762</v>
      </c>
      <c r="Z36" s="3">
        <f t="shared" si="30"/>
        <v>416.762</v>
      </c>
      <c r="AA36" s="3">
        <f t="shared" si="30"/>
        <v>440.762</v>
      </c>
      <c r="AB36" s="3">
        <f t="shared" si="30"/>
        <v>440.762</v>
      </c>
      <c r="AC36" s="3">
        <f t="shared" si="30"/>
        <v>440.762</v>
      </c>
      <c r="AD36" s="3">
        <f t="shared" si="30"/>
        <v>440.762</v>
      </c>
      <c r="AE36" s="3">
        <f t="shared" si="30"/>
        <v>440.762</v>
      </c>
      <c r="AF36" s="3">
        <f t="shared" si="30"/>
        <v>440.762</v>
      </c>
      <c r="AG36" s="3">
        <f t="shared" si="30"/>
        <v>440.762</v>
      </c>
      <c r="AH36" s="3">
        <f t="shared" si="30"/>
        <v>440.762</v>
      </c>
      <c r="AI36" s="3">
        <f t="shared" si="30"/>
        <v>440.762</v>
      </c>
      <c r="AJ36" s="3">
        <f t="shared" si="30"/>
        <v>440.762</v>
      </c>
      <c r="AK36" s="3">
        <f t="shared" si="30"/>
        <v>440.762</v>
      </c>
      <c r="AL36" s="3">
        <f t="shared" si="30"/>
        <v>440.762</v>
      </c>
      <c r="AM36" s="3">
        <f t="shared" si="30"/>
        <v>440.762</v>
      </c>
      <c r="AN36" s="3">
        <f t="shared" si="30"/>
        <v>440.762</v>
      </c>
      <c r="AO36" s="3">
        <f t="shared" si="30"/>
        <v>440.762</v>
      </c>
      <c r="AP36" s="3">
        <f t="shared" si="30"/>
        <v>440.762</v>
      </c>
      <c r="AQ36" s="3">
        <f t="shared" si="30"/>
        <v>440.762</v>
      </c>
      <c r="AR36" s="3">
        <f t="shared" si="30"/>
        <v>440.762</v>
      </c>
      <c r="AS36" s="3">
        <f t="shared" si="30"/>
        <v>440.762</v>
      </c>
      <c r="AT36" s="3">
        <f t="shared" si="30"/>
        <v>440.762</v>
      </c>
      <c r="AU36" s="3">
        <f t="shared" si="30"/>
        <v>440.762</v>
      </c>
      <c r="AV36" s="3">
        <f t="shared" si="30"/>
        <v>440.762</v>
      </c>
      <c r="AW36" s="3">
        <f t="shared" si="30"/>
        <v>440.762</v>
      </c>
      <c r="AX36" s="3">
        <f t="shared" si="30"/>
        <v>440.762</v>
      </c>
      <c r="AY36" s="3">
        <f t="shared" si="30"/>
        <v>440.762</v>
      </c>
      <c r="AZ36" s="3">
        <f t="shared" si="30"/>
        <v>440.762</v>
      </c>
      <c r="BA36" s="3">
        <f t="shared" si="30"/>
        <v>440.762</v>
      </c>
      <c r="BB36" s="3">
        <f t="shared" si="30"/>
        <v>440.762</v>
      </c>
      <c r="BC36" s="3">
        <f t="shared" si="30"/>
        <v>440.762</v>
      </c>
      <c r="BD36" s="3">
        <f t="shared" si="30"/>
        <v>440.762</v>
      </c>
      <c r="BE36" s="3">
        <f t="shared" si="30"/>
        <v>440.762</v>
      </c>
      <c r="BF36" s="3">
        <f t="shared" si="30"/>
        <v>440.762</v>
      </c>
      <c r="BG36" s="3">
        <f t="shared" si="30"/>
        <v>440.762</v>
      </c>
      <c r="BH36" s="3">
        <f t="shared" si="30"/>
        <v>440.762</v>
      </c>
      <c r="BI36" s="3">
        <f t="shared" si="30"/>
        <v>440.762</v>
      </c>
      <c r="BJ36" s="3">
        <f t="shared" si="30"/>
        <v>440.762</v>
      </c>
      <c r="BK36" s="3">
        <f t="shared" si="30"/>
        <v>440.762</v>
      </c>
      <c r="BL36" s="3">
        <f t="shared" si="30"/>
        <v>440.762</v>
      </c>
      <c r="BM36" s="3">
        <f t="shared" si="30"/>
        <v>440.762</v>
      </c>
      <c r="BN36" s="3">
        <f t="shared" si="30"/>
        <v>440.762</v>
      </c>
      <c r="BO36" s="3">
        <f t="shared" si="30"/>
        <v>440.762</v>
      </c>
      <c r="BP36" s="3">
        <f t="shared" si="30"/>
        <v>440.762</v>
      </c>
      <c r="BQ36" s="3">
        <f t="shared" si="30"/>
        <v>440.762</v>
      </c>
      <c r="BR36" s="3">
        <f t="shared" si="30"/>
        <v>440.762</v>
      </c>
      <c r="BS36" s="3">
        <f t="shared" si="30"/>
        <v>440.762</v>
      </c>
      <c r="BT36" s="3">
        <f t="shared" si="30"/>
        <v>440.762</v>
      </c>
      <c r="BU36" s="3">
        <f t="shared" si="30"/>
        <v>440.762</v>
      </c>
      <c r="BV36" s="3">
        <f t="shared" si="30"/>
        <v>440.762</v>
      </c>
      <c r="BW36" s="3">
        <f t="shared" si="30"/>
        <v>440.762</v>
      </c>
      <c r="BX36" s="3">
        <f t="shared" si="30"/>
        <v>440.762</v>
      </c>
      <c r="BY36" s="3">
        <f t="shared" si="30"/>
        <v>440.762</v>
      </c>
      <c r="BZ36" s="3">
        <f t="shared" si="30"/>
        <v>440.762</v>
      </c>
      <c r="CA36" s="3">
        <f t="shared" si="30"/>
        <v>440.762</v>
      </c>
      <c r="CB36" s="3">
        <f t="shared" si="30"/>
        <v>440.762</v>
      </c>
      <c r="CC36" s="3">
        <f t="shared" si="30"/>
        <v>440.762</v>
      </c>
      <c r="CD36" s="3">
        <f t="shared" ref="CD36:CS36" si="31">CD66-CD77</f>
        <v>440.762</v>
      </c>
      <c r="CE36" s="3">
        <f t="shared" si="31"/>
        <v>440.762</v>
      </c>
      <c r="CF36" s="3">
        <f t="shared" si="31"/>
        <v>440.762</v>
      </c>
      <c r="CG36" s="3">
        <f t="shared" si="31"/>
        <v>440.762</v>
      </c>
      <c r="CH36" s="3">
        <f t="shared" si="31"/>
        <v>440.762</v>
      </c>
      <c r="CI36" s="3">
        <f t="shared" si="31"/>
        <v>440.762</v>
      </c>
      <c r="CJ36" s="3">
        <f t="shared" si="31"/>
        <v>440.762</v>
      </c>
      <c r="CK36" s="3">
        <f t="shared" si="31"/>
        <v>440.762</v>
      </c>
      <c r="CL36" s="3">
        <f t="shared" si="31"/>
        <v>440.762</v>
      </c>
      <c r="CM36" s="3">
        <f t="shared" si="31"/>
        <v>440.762</v>
      </c>
      <c r="CN36" s="3">
        <f t="shared" si="31"/>
        <v>440.762</v>
      </c>
      <c r="CO36" s="3">
        <f t="shared" si="31"/>
        <v>440.762</v>
      </c>
      <c r="CP36" s="3">
        <f t="shared" si="31"/>
        <v>410.762</v>
      </c>
      <c r="CQ36" s="3">
        <f t="shared" si="31"/>
        <v>380.762</v>
      </c>
      <c r="CR36" s="3">
        <f t="shared" si="31"/>
        <v>360.762</v>
      </c>
      <c r="CS36" s="62">
        <f t="shared" si="31"/>
        <v>360.762</v>
      </c>
      <c r="CT36" s="24">
        <f t="shared" si="18"/>
        <v>39555.152000000002</v>
      </c>
      <c r="CU36" s="119"/>
    </row>
    <row r="37" spans="1:99">
      <c r="A37" s="22" t="s">
        <v>37</v>
      </c>
      <c r="B37" s="61">
        <f t="shared" si="23"/>
        <v>752</v>
      </c>
      <c r="C37" s="3">
        <f t="shared" si="23"/>
        <v>750</v>
      </c>
      <c r="D37" s="3">
        <f t="shared" si="23"/>
        <v>753</v>
      </c>
      <c r="E37" s="3">
        <f t="shared" si="23"/>
        <v>753</v>
      </c>
      <c r="F37" s="3">
        <f t="shared" si="23"/>
        <v>752</v>
      </c>
      <c r="G37" s="3">
        <f t="shared" si="23"/>
        <v>756</v>
      </c>
      <c r="H37" s="3">
        <f t="shared" si="23"/>
        <v>758</v>
      </c>
      <c r="I37" s="3">
        <f t="shared" si="23"/>
        <v>754</v>
      </c>
      <c r="J37" s="3">
        <f t="shared" si="23"/>
        <v>753</v>
      </c>
      <c r="K37" s="3">
        <f t="shared" si="23"/>
        <v>753</v>
      </c>
      <c r="L37" s="3">
        <f t="shared" si="23"/>
        <v>753</v>
      </c>
      <c r="M37" s="3">
        <f t="shared" si="23"/>
        <v>757</v>
      </c>
      <c r="N37" s="3">
        <f t="shared" si="23"/>
        <v>757</v>
      </c>
      <c r="O37" s="3">
        <f t="shared" si="23"/>
        <v>751</v>
      </c>
      <c r="P37" s="3">
        <f t="shared" si="23"/>
        <v>751</v>
      </c>
      <c r="Q37" s="3">
        <f t="shared" si="23"/>
        <v>753</v>
      </c>
      <c r="R37" s="3">
        <f t="shared" ref="R37:CC37" si="32">R67-R78</f>
        <v>755</v>
      </c>
      <c r="S37" s="3">
        <f t="shared" si="32"/>
        <v>755</v>
      </c>
      <c r="T37" s="3">
        <f t="shared" si="32"/>
        <v>753</v>
      </c>
      <c r="U37" s="3">
        <f t="shared" si="32"/>
        <v>753</v>
      </c>
      <c r="V37" s="3">
        <f t="shared" si="32"/>
        <v>752</v>
      </c>
      <c r="W37" s="3">
        <f t="shared" si="32"/>
        <v>754</v>
      </c>
      <c r="X37" s="3">
        <f t="shared" si="32"/>
        <v>756</v>
      </c>
      <c r="Y37" s="3">
        <f t="shared" si="32"/>
        <v>758</v>
      </c>
      <c r="Z37" s="3">
        <f t="shared" si="32"/>
        <v>763</v>
      </c>
      <c r="AA37" s="3">
        <f t="shared" si="32"/>
        <v>758</v>
      </c>
      <c r="AB37" s="3">
        <f t="shared" si="32"/>
        <v>756</v>
      </c>
      <c r="AC37" s="3">
        <f t="shared" si="32"/>
        <v>755</v>
      </c>
      <c r="AD37" s="3">
        <f t="shared" si="32"/>
        <v>754</v>
      </c>
      <c r="AE37" s="3">
        <f t="shared" si="32"/>
        <v>757</v>
      </c>
      <c r="AF37" s="3">
        <f t="shared" si="32"/>
        <v>756</v>
      </c>
      <c r="AG37" s="3">
        <f t="shared" si="32"/>
        <v>753</v>
      </c>
      <c r="AH37" s="3">
        <f t="shared" si="32"/>
        <v>757</v>
      </c>
      <c r="AI37" s="3">
        <f t="shared" si="32"/>
        <v>754</v>
      </c>
      <c r="AJ37" s="3">
        <f t="shared" si="32"/>
        <v>759</v>
      </c>
      <c r="AK37" s="3">
        <f t="shared" si="32"/>
        <v>758</v>
      </c>
      <c r="AL37" s="3">
        <f t="shared" si="32"/>
        <v>746</v>
      </c>
      <c r="AM37" s="3">
        <f t="shared" si="32"/>
        <v>746</v>
      </c>
      <c r="AN37" s="3">
        <f t="shared" si="32"/>
        <v>746</v>
      </c>
      <c r="AO37" s="3">
        <f t="shared" si="32"/>
        <v>746</v>
      </c>
      <c r="AP37" s="3">
        <f t="shared" si="32"/>
        <v>751</v>
      </c>
      <c r="AQ37" s="3">
        <f t="shared" si="32"/>
        <v>750</v>
      </c>
      <c r="AR37" s="3">
        <f t="shared" si="32"/>
        <v>752</v>
      </c>
      <c r="AS37" s="3">
        <f t="shared" si="32"/>
        <v>755</v>
      </c>
      <c r="AT37" s="3">
        <f t="shared" si="32"/>
        <v>758</v>
      </c>
      <c r="AU37" s="3">
        <f t="shared" si="32"/>
        <v>755</v>
      </c>
      <c r="AV37" s="3">
        <f t="shared" si="32"/>
        <v>755</v>
      </c>
      <c r="AW37" s="3">
        <f t="shared" si="32"/>
        <v>756</v>
      </c>
      <c r="AX37" s="3">
        <f t="shared" si="32"/>
        <v>730</v>
      </c>
      <c r="AY37" s="3">
        <f t="shared" si="32"/>
        <v>620</v>
      </c>
      <c r="AZ37" s="3">
        <f t="shared" si="32"/>
        <v>480</v>
      </c>
      <c r="BA37" s="3">
        <f t="shared" si="32"/>
        <v>250</v>
      </c>
      <c r="BB37" s="3">
        <f t="shared" si="32"/>
        <v>0</v>
      </c>
      <c r="BC37" s="3">
        <f t="shared" si="32"/>
        <v>0</v>
      </c>
      <c r="BD37" s="3">
        <f t="shared" si="32"/>
        <v>0</v>
      </c>
      <c r="BE37" s="3">
        <f t="shared" si="32"/>
        <v>0</v>
      </c>
      <c r="BF37" s="3">
        <f t="shared" si="32"/>
        <v>0</v>
      </c>
      <c r="BG37" s="3">
        <f t="shared" si="32"/>
        <v>0</v>
      </c>
      <c r="BH37" s="3">
        <f t="shared" si="32"/>
        <v>0</v>
      </c>
      <c r="BI37" s="3">
        <f t="shared" si="32"/>
        <v>0</v>
      </c>
      <c r="BJ37" s="3">
        <f t="shared" si="32"/>
        <v>0</v>
      </c>
      <c r="BK37" s="3">
        <f t="shared" si="32"/>
        <v>0</v>
      </c>
      <c r="BL37" s="3">
        <f t="shared" si="32"/>
        <v>0</v>
      </c>
      <c r="BM37" s="3">
        <f t="shared" si="32"/>
        <v>0</v>
      </c>
      <c r="BN37" s="3">
        <f t="shared" si="32"/>
        <v>0</v>
      </c>
      <c r="BO37" s="3">
        <f t="shared" si="32"/>
        <v>0</v>
      </c>
      <c r="BP37" s="3">
        <f t="shared" si="32"/>
        <v>0</v>
      </c>
      <c r="BQ37" s="3">
        <f t="shared" si="32"/>
        <v>0</v>
      </c>
      <c r="BR37" s="3">
        <f t="shared" si="32"/>
        <v>0</v>
      </c>
      <c r="BS37" s="3">
        <f t="shared" si="32"/>
        <v>0</v>
      </c>
      <c r="BT37" s="3">
        <f t="shared" si="32"/>
        <v>0</v>
      </c>
      <c r="BU37" s="3">
        <f t="shared" si="32"/>
        <v>0</v>
      </c>
      <c r="BV37" s="3">
        <f t="shared" si="32"/>
        <v>0</v>
      </c>
      <c r="BW37" s="3">
        <f t="shared" si="32"/>
        <v>0</v>
      </c>
      <c r="BX37" s="3">
        <f t="shared" si="32"/>
        <v>0</v>
      </c>
      <c r="BY37" s="3">
        <f t="shared" si="32"/>
        <v>0</v>
      </c>
      <c r="BZ37" s="3">
        <f t="shared" si="32"/>
        <v>0</v>
      </c>
      <c r="CA37" s="3">
        <f t="shared" si="32"/>
        <v>0</v>
      </c>
      <c r="CB37" s="3">
        <f t="shared" si="32"/>
        <v>0</v>
      </c>
      <c r="CC37" s="3">
        <f t="shared" si="32"/>
        <v>0</v>
      </c>
      <c r="CD37" s="3">
        <f t="shared" ref="CD37:CS37" si="33">CD67-CD78</f>
        <v>0</v>
      </c>
      <c r="CE37" s="3">
        <f t="shared" si="33"/>
        <v>0</v>
      </c>
      <c r="CF37" s="3">
        <f t="shared" si="33"/>
        <v>0</v>
      </c>
      <c r="CG37" s="3">
        <f t="shared" si="33"/>
        <v>0</v>
      </c>
      <c r="CH37" s="3">
        <f t="shared" si="33"/>
        <v>0</v>
      </c>
      <c r="CI37" s="3">
        <f t="shared" si="33"/>
        <v>0</v>
      </c>
      <c r="CJ37" s="3">
        <f t="shared" si="33"/>
        <v>0</v>
      </c>
      <c r="CK37" s="3">
        <f t="shared" si="33"/>
        <v>0</v>
      </c>
      <c r="CL37" s="3">
        <f t="shared" si="33"/>
        <v>0</v>
      </c>
      <c r="CM37" s="3">
        <f t="shared" si="33"/>
        <v>0</v>
      </c>
      <c r="CN37" s="3">
        <f t="shared" si="33"/>
        <v>0</v>
      </c>
      <c r="CO37" s="3">
        <f t="shared" si="33"/>
        <v>0</v>
      </c>
      <c r="CP37" s="3">
        <f t="shared" si="33"/>
        <v>0</v>
      </c>
      <c r="CQ37" s="3">
        <f t="shared" si="33"/>
        <v>0</v>
      </c>
      <c r="CR37" s="3">
        <f t="shared" si="33"/>
        <v>0</v>
      </c>
      <c r="CS37" s="62">
        <f t="shared" si="33"/>
        <v>0</v>
      </c>
      <c r="CT37" s="24">
        <f t="shared" si="18"/>
        <v>38268</v>
      </c>
      <c r="CU37" s="119"/>
    </row>
    <row r="38" spans="1:99">
      <c r="A38" s="39" t="s">
        <v>38</v>
      </c>
      <c r="B38" s="63">
        <f t="shared" si="23"/>
        <v>34.9</v>
      </c>
      <c r="C38" s="64">
        <f t="shared" si="23"/>
        <v>34.9</v>
      </c>
      <c r="D38" s="64">
        <f t="shared" si="23"/>
        <v>34.9</v>
      </c>
      <c r="E38" s="64">
        <f t="shared" si="23"/>
        <v>34.9</v>
      </c>
      <c r="F38" s="64">
        <f t="shared" si="23"/>
        <v>34.9</v>
      </c>
      <c r="G38" s="64">
        <f t="shared" si="23"/>
        <v>34.9</v>
      </c>
      <c r="H38" s="64">
        <f t="shared" si="23"/>
        <v>34.9</v>
      </c>
      <c r="I38" s="64">
        <f t="shared" si="23"/>
        <v>34.9</v>
      </c>
      <c r="J38" s="64">
        <f t="shared" si="23"/>
        <v>34.9</v>
      </c>
      <c r="K38" s="64">
        <f t="shared" si="23"/>
        <v>34.9</v>
      </c>
      <c r="L38" s="64">
        <f t="shared" si="23"/>
        <v>34.9</v>
      </c>
      <c r="M38" s="64">
        <f t="shared" si="23"/>
        <v>34.9</v>
      </c>
      <c r="N38" s="64">
        <f t="shared" si="23"/>
        <v>34.9</v>
      </c>
      <c r="O38" s="64">
        <f t="shared" si="23"/>
        <v>34.9</v>
      </c>
      <c r="P38" s="64">
        <f t="shared" si="23"/>
        <v>34.9</v>
      </c>
      <c r="Q38" s="64">
        <f t="shared" si="23"/>
        <v>34.9</v>
      </c>
      <c r="R38" s="64">
        <f t="shared" ref="R38:CC38" si="34">R68-R79</f>
        <v>34.9</v>
      </c>
      <c r="S38" s="64">
        <f t="shared" si="34"/>
        <v>34.9</v>
      </c>
      <c r="T38" s="64">
        <f t="shared" si="34"/>
        <v>34.9</v>
      </c>
      <c r="U38" s="64">
        <f t="shared" si="34"/>
        <v>34.9</v>
      </c>
      <c r="V38" s="64">
        <f t="shared" si="34"/>
        <v>34.9</v>
      </c>
      <c r="W38" s="64">
        <f t="shared" si="34"/>
        <v>34.9</v>
      </c>
      <c r="X38" s="64">
        <f t="shared" si="34"/>
        <v>34.9</v>
      </c>
      <c r="Y38" s="64">
        <f t="shared" si="34"/>
        <v>34.9</v>
      </c>
      <c r="Z38" s="64">
        <f t="shared" si="34"/>
        <v>34.9</v>
      </c>
      <c r="AA38" s="64">
        <f t="shared" si="34"/>
        <v>34.9</v>
      </c>
      <c r="AB38" s="64">
        <f t="shared" si="34"/>
        <v>34.9</v>
      </c>
      <c r="AC38" s="64">
        <f t="shared" si="34"/>
        <v>34.9</v>
      </c>
      <c r="AD38" s="64">
        <f t="shared" si="34"/>
        <v>34.9</v>
      </c>
      <c r="AE38" s="64">
        <f t="shared" si="34"/>
        <v>34.9</v>
      </c>
      <c r="AF38" s="64">
        <f t="shared" si="34"/>
        <v>34.9</v>
      </c>
      <c r="AG38" s="64">
        <f t="shared" si="34"/>
        <v>34.9</v>
      </c>
      <c r="AH38" s="64">
        <f t="shared" si="34"/>
        <v>34.9</v>
      </c>
      <c r="AI38" s="64">
        <f t="shared" si="34"/>
        <v>34.9</v>
      </c>
      <c r="AJ38" s="64">
        <f t="shared" si="34"/>
        <v>34.9</v>
      </c>
      <c r="AK38" s="64">
        <f t="shared" si="34"/>
        <v>34.9</v>
      </c>
      <c r="AL38" s="64">
        <f t="shared" si="34"/>
        <v>34.9</v>
      </c>
      <c r="AM38" s="64">
        <f t="shared" si="34"/>
        <v>34.9</v>
      </c>
      <c r="AN38" s="64">
        <f t="shared" si="34"/>
        <v>34.9</v>
      </c>
      <c r="AO38" s="64">
        <f t="shared" si="34"/>
        <v>34.9</v>
      </c>
      <c r="AP38" s="64">
        <f t="shared" si="34"/>
        <v>34.9</v>
      </c>
      <c r="AQ38" s="64">
        <f t="shared" si="34"/>
        <v>34.9</v>
      </c>
      <c r="AR38" s="64">
        <f t="shared" si="34"/>
        <v>34.9</v>
      </c>
      <c r="AS38" s="64">
        <f t="shared" si="34"/>
        <v>34.9</v>
      </c>
      <c r="AT38" s="64">
        <f t="shared" si="34"/>
        <v>34.9</v>
      </c>
      <c r="AU38" s="64">
        <f t="shared" si="34"/>
        <v>34.9</v>
      </c>
      <c r="AV38" s="64">
        <f t="shared" si="34"/>
        <v>34.9</v>
      </c>
      <c r="AW38" s="64">
        <f t="shared" si="34"/>
        <v>34.9</v>
      </c>
      <c r="AX38" s="64">
        <f t="shared" si="34"/>
        <v>34.9</v>
      </c>
      <c r="AY38" s="64">
        <f t="shared" si="34"/>
        <v>34.9</v>
      </c>
      <c r="AZ38" s="64">
        <f t="shared" si="34"/>
        <v>34.9</v>
      </c>
      <c r="BA38" s="64">
        <f t="shared" si="34"/>
        <v>34.9</v>
      </c>
      <c r="BB38" s="64">
        <f t="shared" si="34"/>
        <v>34.9</v>
      </c>
      <c r="BC38" s="64">
        <f t="shared" si="34"/>
        <v>34.9</v>
      </c>
      <c r="BD38" s="64">
        <f t="shared" si="34"/>
        <v>34.9</v>
      </c>
      <c r="BE38" s="64">
        <f t="shared" si="34"/>
        <v>34.9</v>
      </c>
      <c r="BF38" s="64">
        <f t="shared" si="34"/>
        <v>34.9</v>
      </c>
      <c r="BG38" s="64">
        <f t="shared" si="34"/>
        <v>34.9</v>
      </c>
      <c r="BH38" s="64">
        <f t="shared" si="34"/>
        <v>34.9</v>
      </c>
      <c r="BI38" s="64">
        <f t="shared" si="34"/>
        <v>34.9</v>
      </c>
      <c r="BJ38" s="64">
        <f t="shared" si="34"/>
        <v>34.9</v>
      </c>
      <c r="BK38" s="64">
        <f t="shared" si="34"/>
        <v>34.9</v>
      </c>
      <c r="BL38" s="64">
        <f t="shared" si="34"/>
        <v>34.9</v>
      </c>
      <c r="BM38" s="64">
        <f t="shared" si="34"/>
        <v>34.9</v>
      </c>
      <c r="BN38" s="64">
        <f t="shared" si="34"/>
        <v>34.9</v>
      </c>
      <c r="BO38" s="64">
        <f t="shared" si="34"/>
        <v>34.9</v>
      </c>
      <c r="BP38" s="64">
        <f t="shared" si="34"/>
        <v>34.9</v>
      </c>
      <c r="BQ38" s="64">
        <f t="shared" si="34"/>
        <v>34.9</v>
      </c>
      <c r="BR38" s="64">
        <f t="shared" si="34"/>
        <v>34.9</v>
      </c>
      <c r="BS38" s="64">
        <f t="shared" si="34"/>
        <v>34.9</v>
      </c>
      <c r="BT38" s="64">
        <f t="shared" si="34"/>
        <v>34.9</v>
      </c>
      <c r="BU38" s="64">
        <f t="shared" si="34"/>
        <v>34.9</v>
      </c>
      <c r="BV38" s="64">
        <f t="shared" si="34"/>
        <v>34.9</v>
      </c>
      <c r="BW38" s="64">
        <f t="shared" si="34"/>
        <v>34.9</v>
      </c>
      <c r="BX38" s="64">
        <f t="shared" si="34"/>
        <v>34.9</v>
      </c>
      <c r="BY38" s="64">
        <f t="shared" si="34"/>
        <v>34.9</v>
      </c>
      <c r="BZ38" s="64">
        <f t="shared" si="34"/>
        <v>34.9</v>
      </c>
      <c r="CA38" s="64">
        <f t="shared" si="34"/>
        <v>34.9</v>
      </c>
      <c r="CB38" s="64">
        <f t="shared" si="34"/>
        <v>34.9</v>
      </c>
      <c r="CC38" s="64">
        <f t="shared" si="34"/>
        <v>34.9</v>
      </c>
      <c r="CD38" s="64">
        <f t="shared" ref="CD38:CS38" si="35">CD68-CD79</f>
        <v>34.9</v>
      </c>
      <c r="CE38" s="64">
        <f t="shared" si="35"/>
        <v>34.9</v>
      </c>
      <c r="CF38" s="64">
        <f t="shared" si="35"/>
        <v>34.9</v>
      </c>
      <c r="CG38" s="64">
        <f t="shared" si="35"/>
        <v>34.9</v>
      </c>
      <c r="CH38" s="64">
        <f t="shared" si="35"/>
        <v>34.9</v>
      </c>
      <c r="CI38" s="64">
        <f t="shared" si="35"/>
        <v>34.9</v>
      </c>
      <c r="CJ38" s="64">
        <f t="shared" si="35"/>
        <v>34.9</v>
      </c>
      <c r="CK38" s="64">
        <f t="shared" si="35"/>
        <v>34.9</v>
      </c>
      <c r="CL38" s="64">
        <f t="shared" si="35"/>
        <v>34.9</v>
      </c>
      <c r="CM38" s="64">
        <f t="shared" si="35"/>
        <v>34.9</v>
      </c>
      <c r="CN38" s="64">
        <f t="shared" si="35"/>
        <v>34.9</v>
      </c>
      <c r="CO38" s="64">
        <f t="shared" si="35"/>
        <v>34.9</v>
      </c>
      <c r="CP38" s="64">
        <f t="shared" si="35"/>
        <v>34.9</v>
      </c>
      <c r="CQ38" s="64">
        <f t="shared" si="35"/>
        <v>34.9</v>
      </c>
      <c r="CR38" s="64">
        <f t="shared" si="35"/>
        <v>34.9</v>
      </c>
      <c r="CS38" s="65">
        <f t="shared" si="35"/>
        <v>34.9</v>
      </c>
      <c r="CT38" s="24">
        <f t="shared" si="18"/>
        <v>3350.4000000000055</v>
      </c>
      <c r="CU38" s="119"/>
    </row>
    <row r="39" spans="1:99">
      <c r="A39" s="66" t="s">
        <v>39</v>
      </c>
      <c r="B39" s="67">
        <f t="shared" ref="B39:AG39" si="36">B12</f>
        <v>129.47999999999999</v>
      </c>
      <c r="C39" s="68">
        <f t="shared" si="36"/>
        <v>129.47999999999999</v>
      </c>
      <c r="D39" s="68">
        <f t="shared" si="36"/>
        <v>129.47999999999999</v>
      </c>
      <c r="E39" s="68">
        <f t="shared" si="36"/>
        <v>129.47999999999999</v>
      </c>
      <c r="F39" s="68">
        <f t="shared" si="36"/>
        <v>129.47999999999999</v>
      </c>
      <c r="G39" s="68">
        <f t="shared" si="36"/>
        <v>129.47999999999999</v>
      </c>
      <c r="H39" s="68">
        <f t="shared" si="36"/>
        <v>129.47999999999999</v>
      </c>
      <c r="I39" s="68">
        <f t="shared" si="36"/>
        <v>129.47999999999999</v>
      </c>
      <c r="J39" s="68">
        <f t="shared" si="36"/>
        <v>129.47999999999999</v>
      </c>
      <c r="K39" s="68">
        <f t="shared" si="36"/>
        <v>129.47999999999999</v>
      </c>
      <c r="L39" s="68">
        <f t="shared" si="36"/>
        <v>129.47999999999999</v>
      </c>
      <c r="M39" s="68">
        <f t="shared" si="36"/>
        <v>129.47999999999999</v>
      </c>
      <c r="N39" s="68">
        <f t="shared" si="36"/>
        <v>129.47999999999999</v>
      </c>
      <c r="O39" s="68">
        <f t="shared" si="36"/>
        <v>129.47999999999999</v>
      </c>
      <c r="P39" s="68">
        <f t="shared" si="36"/>
        <v>129.47999999999999</v>
      </c>
      <c r="Q39" s="68">
        <f t="shared" si="36"/>
        <v>129.47999999999999</v>
      </c>
      <c r="R39" s="68">
        <f t="shared" si="36"/>
        <v>129.47999999999999</v>
      </c>
      <c r="S39" s="68">
        <f t="shared" si="36"/>
        <v>129.47999999999999</v>
      </c>
      <c r="T39" s="68">
        <f t="shared" si="36"/>
        <v>129.47999999999999</v>
      </c>
      <c r="U39" s="68">
        <f t="shared" si="36"/>
        <v>129.47999999999999</v>
      </c>
      <c r="V39" s="68">
        <f t="shared" si="36"/>
        <v>129.47999999999999</v>
      </c>
      <c r="W39" s="68">
        <f t="shared" si="36"/>
        <v>129.47999999999999</v>
      </c>
      <c r="X39" s="68">
        <f t="shared" si="36"/>
        <v>129.47999999999999</v>
      </c>
      <c r="Y39" s="68">
        <f t="shared" si="36"/>
        <v>129.47999999999999</v>
      </c>
      <c r="Z39" s="68">
        <f t="shared" si="36"/>
        <v>129.47999999999999</v>
      </c>
      <c r="AA39" s="68">
        <f t="shared" si="36"/>
        <v>129.47999999999999</v>
      </c>
      <c r="AB39" s="68">
        <f t="shared" si="36"/>
        <v>129.47999999999999</v>
      </c>
      <c r="AC39" s="68">
        <f t="shared" si="36"/>
        <v>129.47999999999999</v>
      </c>
      <c r="AD39" s="68">
        <f t="shared" si="36"/>
        <v>129.47999999999999</v>
      </c>
      <c r="AE39" s="68">
        <f t="shared" si="36"/>
        <v>129.47999999999999</v>
      </c>
      <c r="AF39" s="68">
        <f t="shared" si="36"/>
        <v>129.47999999999999</v>
      </c>
      <c r="AG39" s="68">
        <f t="shared" si="36"/>
        <v>129.47999999999999</v>
      </c>
      <c r="AH39" s="68">
        <f t="shared" ref="AH39:BM39" si="37">AH12</f>
        <v>129.47999999999999</v>
      </c>
      <c r="AI39" s="68">
        <f t="shared" si="37"/>
        <v>129.47999999999999</v>
      </c>
      <c r="AJ39" s="68">
        <f t="shared" si="37"/>
        <v>129.47999999999999</v>
      </c>
      <c r="AK39" s="68">
        <f t="shared" si="37"/>
        <v>129.47999999999999</v>
      </c>
      <c r="AL39" s="68">
        <f t="shared" si="37"/>
        <v>129.47999999999999</v>
      </c>
      <c r="AM39" s="68">
        <f t="shared" si="37"/>
        <v>129.47999999999999</v>
      </c>
      <c r="AN39" s="68">
        <f t="shared" si="37"/>
        <v>129.47999999999999</v>
      </c>
      <c r="AO39" s="68">
        <f t="shared" si="37"/>
        <v>129.47999999999999</v>
      </c>
      <c r="AP39" s="68">
        <f t="shared" si="37"/>
        <v>129.47999999999999</v>
      </c>
      <c r="AQ39" s="68">
        <f t="shared" si="37"/>
        <v>129.47999999999999</v>
      </c>
      <c r="AR39" s="68">
        <f t="shared" si="37"/>
        <v>129.47999999999999</v>
      </c>
      <c r="AS39" s="68">
        <f t="shared" si="37"/>
        <v>129.47999999999999</v>
      </c>
      <c r="AT39" s="68">
        <f t="shared" si="37"/>
        <v>129.47999999999999</v>
      </c>
      <c r="AU39" s="68">
        <f t="shared" si="37"/>
        <v>129.47999999999999</v>
      </c>
      <c r="AV39" s="68">
        <f t="shared" si="37"/>
        <v>129.47999999999999</v>
      </c>
      <c r="AW39" s="68">
        <f t="shared" si="37"/>
        <v>129.47999999999999</v>
      </c>
      <c r="AX39" s="68">
        <f t="shared" si="37"/>
        <v>129.47999999999999</v>
      </c>
      <c r="AY39" s="68">
        <f t="shared" si="37"/>
        <v>129.47999999999999</v>
      </c>
      <c r="AZ39" s="68">
        <f t="shared" si="37"/>
        <v>129.47999999999999</v>
      </c>
      <c r="BA39" s="68">
        <f t="shared" si="37"/>
        <v>129.47999999999999</v>
      </c>
      <c r="BB39" s="68">
        <f t="shared" si="37"/>
        <v>129.47999999999999</v>
      </c>
      <c r="BC39" s="68">
        <f t="shared" si="37"/>
        <v>129.47999999999999</v>
      </c>
      <c r="BD39" s="68">
        <f t="shared" si="37"/>
        <v>129.47999999999999</v>
      </c>
      <c r="BE39" s="68">
        <f t="shared" si="37"/>
        <v>129.47999999999999</v>
      </c>
      <c r="BF39" s="68">
        <f t="shared" si="37"/>
        <v>129.47999999999999</v>
      </c>
      <c r="BG39" s="68">
        <f t="shared" si="37"/>
        <v>129.47999999999999</v>
      </c>
      <c r="BH39" s="68">
        <f t="shared" si="37"/>
        <v>129.47999999999999</v>
      </c>
      <c r="BI39" s="68">
        <f t="shared" si="37"/>
        <v>129.47999999999999</v>
      </c>
      <c r="BJ39" s="68">
        <f t="shared" si="37"/>
        <v>129.47999999999999</v>
      </c>
      <c r="BK39" s="68">
        <f t="shared" si="37"/>
        <v>129.47999999999999</v>
      </c>
      <c r="BL39" s="68">
        <f t="shared" si="37"/>
        <v>129.47999999999999</v>
      </c>
      <c r="BM39" s="68">
        <f t="shared" si="37"/>
        <v>129.47999999999999</v>
      </c>
      <c r="BN39" s="68">
        <f t="shared" ref="BN39:CS39" si="38">BN12</f>
        <v>129.47999999999999</v>
      </c>
      <c r="BO39" s="68">
        <f t="shared" si="38"/>
        <v>129.47999999999999</v>
      </c>
      <c r="BP39" s="68">
        <f t="shared" si="38"/>
        <v>129.47999999999999</v>
      </c>
      <c r="BQ39" s="68">
        <f t="shared" si="38"/>
        <v>129.47999999999999</v>
      </c>
      <c r="BR39" s="68">
        <f t="shared" si="38"/>
        <v>129.47999999999999</v>
      </c>
      <c r="BS39" s="68">
        <f t="shared" si="38"/>
        <v>129.47999999999999</v>
      </c>
      <c r="BT39" s="68">
        <f t="shared" si="38"/>
        <v>129.47999999999999</v>
      </c>
      <c r="BU39" s="68">
        <f t="shared" si="38"/>
        <v>129.47999999999999</v>
      </c>
      <c r="BV39" s="68">
        <f t="shared" si="38"/>
        <v>129.47999999999999</v>
      </c>
      <c r="BW39" s="68">
        <f t="shared" si="38"/>
        <v>129.47999999999999</v>
      </c>
      <c r="BX39" s="68">
        <f t="shared" si="38"/>
        <v>129.47999999999999</v>
      </c>
      <c r="BY39" s="68">
        <f t="shared" si="38"/>
        <v>129.47999999999999</v>
      </c>
      <c r="BZ39" s="68">
        <f t="shared" si="38"/>
        <v>129.47999999999999</v>
      </c>
      <c r="CA39" s="68">
        <f t="shared" si="38"/>
        <v>129.47999999999999</v>
      </c>
      <c r="CB39" s="68">
        <f t="shared" si="38"/>
        <v>129.47999999999999</v>
      </c>
      <c r="CC39" s="68">
        <f t="shared" si="38"/>
        <v>129.47999999999999</v>
      </c>
      <c r="CD39" s="68">
        <f t="shared" si="38"/>
        <v>129.47999999999999</v>
      </c>
      <c r="CE39" s="68">
        <f t="shared" si="38"/>
        <v>129.47999999999999</v>
      </c>
      <c r="CF39" s="68">
        <f t="shared" si="38"/>
        <v>129.47999999999999</v>
      </c>
      <c r="CG39" s="68">
        <f t="shared" si="38"/>
        <v>129.47999999999999</v>
      </c>
      <c r="CH39" s="68">
        <f t="shared" si="38"/>
        <v>129.47999999999999</v>
      </c>
      <c r="CI39" s="68">
        <f t="shared" si="38"/>
        <v>129.47999999999999</v>
      </c>
      <c r="CJ39" s="68">
        <f t="shared" si="38"/>
        <v>129.47999999999999</v>
      </c>
      <c r="CK39" s="68">
        <f t="shared" si="38"/>
        <v>129.47999999999999</v>
      </c>
      <c r="CL39" s="68">
        <f t="shared" si="38"/>
        <v>129.47999999999999</v>
      </c>
      <c r="CM39" s="68">
        <f t="shared" si="38"/>
        <v>129.47999999999999</v>
      </c>
      <c r="CN39" s="68">
        <f t="shared" si="38"/>
        <v>129.47999999999999</v>
      </c>
      <c r="CO39" s="68">
        <f t="shared" si="38"/>
        <v>129.47999999999999</v>
      </c>
      <c r="CP39" s="68">
        <f t="shared" si="38"/>
        <v>129.47999999999999</v>
      </c>
      <c r="CQ39" s="68">
        <f t="shared" si="38"/>
        <v>129.47999999999999</v>
      </c>
      <c r="CR39" s="68">
        <f t="shared" si="38"/>
        <v>129.47999999999999</v>
      </c>
      <c r="CS39" s="69">
        <f t="shared" si="38"/>
        <v>129.47999999999999</v>
      </c>
      <c r="CT39" s="24">
        <f t="shared" si="18"/>
        <v>12430.079999999973</v>
      </c>
      <c r="CU39" s="119"/>
    </row>
    <row r="40" spans="1:99">
      <c r="A40" s="20" t="s">
        <v>40</v>
      </c>
      <c r="B40" s="29">
        <f t="shared" ref="B40:AG40" si="39">SUM(B41:B41)</f>
        <v>1799.28</v>
      </c>
      <c r="C40" s="30">
        <f t="shared" si="39"/>
        <v>1672.48</v>
      </c>
      <c r="D40" s="30">
        <f t="shared" si="39"/>
        <v>1571.49</v>
      </c>
      <c r="E40" s="30">
        <f t="shared" si="39"/>
        <v>1526.23</v>
      </c>
      <c r="F40" s="30">
        <f t="shared" si="39"/>
        <v>1527.65</v>
      </c>
      <c r="G40" s="30">
        <f t="shared" si="39"/>
        <v>1527.65</v>
      </c>
      <c r="H40" s="30">
        <f t="shared" si="39"/>
        <v>1531.2</v>
      </c>
      <c r="I40" s="30">
        <f t="shared" si="39"/>
        <v>1535.24</v>
      </c>
      <c r="J40" s="30">
        <f t="shared" si="39"/>
        <v>1517.54</v>
      </c>
      <c r="K40" s="30">
        <f t="shared" si="39"/>
        <v>1517.54</v>
      </c>
      <c r="L40" s="30">
        <f t="shared" si="39"/>
        <v>1533.47</v>
      </c>
      <c r="M40" s="30">
        <f t="shared" si="39"/>
        <v>1533.47</v>
      </c>
      <c r="N40" s="30">
        <f t="shared" si="39"/>
        <v>1529.21</v>
      </c>
      <c r="O40" s="30">
        <f t="shared" si="39"/>
        <v>1529.21</v>
      </c>
      <c r="P40" s="30">
        <f t="shared" si="39"/>
        <v>1525.42</v>
      </c>
      <c r="Q40" s="30">
        <f t="shared" si="39"/>
        <v>1525.42</v>
      </c>
      <c r="R40" s="30">
        <f t="shared" si="39"/>
        <v>1529.03</v>
      </c>
      <c r="S40" s="30">
        <f t="shared" si="39"/>
        <v>1529.03</v>
      </c>
      <c r="T40" s="30">
        <f t="shared" si="39"/>
        <v>1529.03</v>
      </c>
      <c r="U40" s="30">
        <f t="shared" si="39"/>
        <v>1529.03</v>
      </c>
      <c r="V40" s="30">
        <f t="shared" si="39"/>
        <v>1817.48</v>
      </c>
      <c r="W40" s="30">
        <f t="shared" si="39"/>
        <v>2033.63</v>
      </c>
      <c r="X40" s="30">
        <f t="shared" si="39"/>
        <v>2610.5300000000002</v>
      </c>
      <c r="Y40" s="30">
        <f t="shared" si="39"/>
        <v>2457.29</v>
      </c>
      <c r="Z40" s="30">
        <f t="shared" si="39"/>
        <v>2849.44</v>
      </c>
      <c r="AA40" s="30">
        <f t="shared" si="39"/>
        <v>2857.44</v>
      </c>
      <c r="AB40" s="30">
        <f t="shared" si="39"/>
        <v>2828.79</v>
      </c>
      <c r="AC40" s="30">
        <f t="shared" si="39"/>
        <v>2810.96</v>
      </c>
      <c r="AD40" s="30">
        <f t="shared" si="39"/>
        <v>2811.3</v>
      </c>
      <c r="AE40" s="30">
        <f t="shared" si="39"/>
        <v>2811.76</v>
      </c>
      <c r="AF40" s="30">
        <f t="shared" si="39"/>
        <v>2801.15</v>
      </c>
      <c r="AG40" s="30">
        <f t="shared" si="39"/>
        <v>2801.08</v>
      </c>
      <c r="AH40" s="30">
        <f t="shared" ref="AH40:BM40" si="40">SUM(AH41:AH41)</f>
        <v>2800.98</v>
      </c>
      <c r="AI40" s="30">
        <f t="shared" si="40"/>
        <v>2800.98</v>
      </c>
      <c r="AJ40" s="30">
        <f t="shared" si="40"/>
        <v>2800.98</v>
      </c>
      <c r="AK40" s="30">
        <f t="shared" si="40"/>
        <v>2800.98</v>
      </c>
      <c r="AL40" s="30">
        <f t="shared" si="40"/>
        <v>2800.98</v>
      </c>
      <c r="AM40" s="30">
        <f t="shared" si="40"/>
        <v>2800.98</v>
      </c>
      <c r="AN40" s="30">
        <f t="shared" si="40"/>
        <v>2800.98</v>
      </c>
      <c r="AO40" s="30">
        <f t="shared" si="40"/>
        <v>2801.08</v>
      </c>
      <c r="AP40" s="30">
        <f t="shared" si="40"/>
        <v>2903.97</v>
      </c>
      <c r="AQ40" s="30">
        <f t="shared" si="40"/>
        <v>3065.24</v>
      </c>
      <c r="AR40" s="30">
        <f t="shared" si="40"/>
        <v>3212.14</v>
      </c>
      <c r="AS40" s="30">
        <f t="shared" si="40"/>
        <v>3212.14</v>
      </c>
      <c r="AT40" s="30">
        <f t="shared" si="40"/>
        <v>3038.35</v>
      </c>
      <c r="AU40" s="30">
        <f t="shared" si="40"/>
        <v>2999.2</v>
      </c>
      <c r="AV40" s="30">
        <f t="shared" si="40"/>
        <v>3129.65</v>
      </c>
      <c r="AW40" s="30">
        <f t="shared" si="40"/>
        <v>3477.57</v>
      </c>
      <c r="AX40" s="30">
        <f t="shared" si="40"/>
        <v>3821.24</v>
      </c>
      <c r="AY40" s="30">
        <f t="shared" si="40"/>
        <v>3852.22</v>
      </c>
      <c r="AZ40" s="30">
        <f t="shared" si="40"/>
        <v>3674.31</v>
      </c>
      <c r="BA40" s="30">
        <f t="shared" si="40"/>
        <v>3649.59</v>
      </c>
      <c r="BB40" s="30">
        <f t="shared" si="40"/>
        <v>3879.64</v>
      </c>
      <c r="BC40" s="30">
        <f t="shared" si="40"/>
        <v>4034.67</v>
      </c>
      <c r="BD40" s="30">
        <f t="shared" si="40"/>
        <v>3558.76</v>
      </c>
      <c r="BE40" s="30">
        <f t="shared" si="40"/>
        <v>3410.48</v>
      </c>
      <c r="BF40" s="30">
        <f t="shared" si="40"/>
        <v>3265.78</v>
      </c>
      <c r="BG40" s="30">
        <f t="shared" si="40"/>
        <v>3353.77</v>
      </c>
      <c r="BH40" s="30">
        <f t="shared" si="40"/>
        <v>3148.22</v>
      </c>
      <c r="BI40" s="30">
        <f t="shared" si="40"/>
        <v>3022.85</v>
      </c>
      <c r="BJ40" s="30">
        <f t="shared" si="40"/>
        <v>3261.31</v>
      </c>
      <c r="BK40" s="30">
        <f t="shared" si="40"/>
        <v>3356.99</v>
      </c>
      <c r="BL40" s="30">
        <f t="shared" si="40"/>
        <v>3765.13</v>
      </c>
      <c r="BM40" s="30">
        <f t="shared" si="40"/>
        <v>3337.11</v>
      </c>
      <c r="BN40" s="30">
        <f t="shared" ref="BN40:CS40" si="41">SUM(BN41:BN41)</f>
        <v>3049.89</v>
      </c>
      <c r="BO40" s="30">
        <f t="shared" si="41"/>
        <v>3112.5</v>
      </c>
      <c r="BP40" s="30">
        <f t="shared" si="41"/>
        <v>2904.91</v>
      </c>
      <c r="BQ40" s="30">
        <f t="shared" si="41"/>
        <v>2904.91</v>
      </c>
      <c r="BR40" s="30">
        <f t="shared" si="41"/>
        <v>2775.8</v>
      </c>
      <c r="BS40" s="30">
        <f t="shared" si="41"/>
        <v>2777.24</v>
      </c>
      <c r="BT40" s="30">
        <f t="shared" si="41"/>
        <v>2781.72</v>
      </c>
      <c r="BU40" s="30">
        <f t="shared" si="41"/>
        <v>2784.01</v>
      </c>
      <c r="BV40" s="30">
        <f t="shared" si="41"/>
        <v>2780.22</v>
      </c>
      <c r="BW40" s="30">
        <f t="shared" si="41"/>
        <v>2780.22</v>
      </c>
      <c r="BX40" s="30">
        <f t="shared" si="41"/>
        <v>2780.22</v>
      </c>
      <c r="BY40" s="30">
        <f t="shared" si="41"/>
        <v>2780.22</v>
      </c>
      <c r="BZ40" s="30">
        <f t="shared" si="41"/>
        <v>2780.29</v>
      </c>
      <c r="CA40" s="30">
        <f t="shared" si="41"/>
        <v>2780.29</v>
      </c>
      <c r="CB40" s="30">
        <f t="shared" si="41"/>
        <v>2960.62</v>
      </c>
      <c r="CC40" s="30">
        <f t="shared" si="41"/>
        <v>2960.62</v>
      </c>
      <c r="CD40" s="30">
        <f t="shared" si="41"/>
        <v>2955.34</v>
      </c>
      <c r="CE40" s="30">
        <f t="shared" si="41"/>
        <v>2956.4</v>
      </c>
      <c r="CF40" s="30">
        <f t="shared" si="41"/>
        <v>2781.91</v>
      </c>
      <c r="CG40" s="30">
        <f t="shared" si="41"/>
        <v>2781.91</v>
      </c>
      <c r="CH40" s="30">
        <f t="shared" si="41"/>
        <v>2776.24</v>
      </c>
      <c r="CI40" s="30">
        <f t="shared" si="41"/>
        <v>2776.24</v>
      </c>
      <c r="CJ40" s="30">
        <f t="shared" si="41"/>
        <v>2507.85</v>
      </c>
      <c r="CK40" s="30">
        <f t="shared" si="41"/>
        <v>2507.7600000000002</v>
      </c>
      <c r="CL40" s="30">
        <f t="shared" si="41"/>
        <v>2509.81</v>
      </c>
      <c r="CM40" s="30">
        <f t="shared" si="41"/>
        <v>2506.4699999999998</v>
      </c>
      <c r="CN40" s="30">
        <f t="shared" si="41"/>
        <v>2501.17</v>
      </c>
      <c r="CO40" s="30">
        <f t="shared" si="41"/>
        <v>2501.0300000000002</v>
      </c>
      <c r="CP40" s="30">
        <f t="shared" si="41"/>
        <v>2479.3000000000002</v>
      </c>
      <c r="CQ40" s="30">
        <f t="shared" si="41"/>
        <v>2421.17</v>
      </c>
      <c r="CR40" s="30">
        <f t="shared" si="41"/>
        <v>2374.37</v>
      </c>
      <c r="CS40" s="70">
        <f t="shared" si="41"/>
        <v>2374.37</v>
      </c>
      <c r="CT40" s="28">
        <f t="shared" si="18"/>
        <v>253752.76</v>
      </c>
      <c r="CU40" s="117"/>
    </row>
    <row r="41" spans="1:99">
      <c r="A41" s="22" t="s">
        <v>12</v>
      </c>
      <c r="B41" s="31" cm="1">
        <f t="array" ref="B41:CS41">TRANSPOSE('[2]2201'!$AC$110:$AC$205)</f>
        <v>1799.28</v>
      </c>
      <c r="C41" s="32">
        <v>1672.48</v>
      </c>
      <c r="D41" s="32">
        <v>1571.49</v>
      </c>
      <c r="E41" s="32">
        <v>1526.23</v>
      </c>
      <c r="F41" s="32">
        <v>1527.65</v>
      </c>
      <c r="G41" s="32">
        <v>1527.65</v>
      </c>
      <c r="H41" s="32">
        <v>1531.2</v>
      </c>
      <c r="I41" s="32">
        <v>1535.24</v>
      </c>
      <c r="J41" s="32">
        <v>1517.54</v>
      </c>
      <c r="K41" s="32">
        <v>1517.54</v>
      </c>
      <c r="L41" s="32">
        <v>1533.47</v>
      </c>
      <c r="M41" s="32">
        <v>1533.47</v>
      </c>
      <c r="N41" s="32">
        <v>1529.21</v>
      </c>
      <c r="O41" s="32">
        <v>1529.21</v>
      </c>
      <c r="P41" s="32">
        <v>1525.42</v>
      </c>
      <c r="Q41" s="32">
        <v>1525.42</v>
      </c>
      <c r="R41" s="32">
        <v>1529.03</v>
      </c>
      <c r="S41" s="32">
        <v>1529.03</v>
      </c>
      <c r="T41" s="32">
        <v>1529.03</v>
      </c>
      <c r="U41" s="32">
        <v>1529.03</v>
      </c>
      <c r="V41" s="32">
        <v>1817.48</v>
      </c>
      <c r="W41" s="32">
        <v>2033.63</v>
      </c>
      <c r="X41" s="32">
        <v>2610.5300000000002</v>
      </c>
      <c r="Y41" s="32">
        <v>2457.29</v>
      </c>
      <c r="Z41" s="32">
        <v>2849.44</v>
      </c>
      <c r="AA41" s="32">
        <v>2857.44</v>
      </c>
      <c r="AB41" s="32">
        <v>2828.79</v>
      </c>
      <c r="AC41" s="32">
        <v>2810.96</v>
      </c>
      <c r="AD41" s="32">
        <v>2811.3</v>
      </c>
      <c r="AE41" s="32">
        <v>2811.76</v>
      </c>
      <c r="AF41" s="32">
        <v>2801.15</v>
      </c>
      <c r="AG41" s="32">
        <v>2801.08</v>
      </c>
      <c r="AH41" s="32">
        <v>2800.98</v>
      </c>
      <c r="AI41" s="32">
        <v>2800.98</v>
      </c>
      <c r="AJ41" s="32">
        <v>2800.98</v>
      </c>
      <c r="AK41" s="32">
        <v>2800.98</v>
      </c>
      <c r="AL41" s="32">
        <v>2800.98</v>
      </c>
      <c r="AM41" s="32">
        <v>2800.98</v>
      </c>
      <c r="AN41" s="32">
        <v>2800.98</v>
      </c>
      <c r="AO41" s="32">
        <v>2801.08</v>
      </c>
      <c r="AP41" s="32">
        <v>2903.97</v>
      </c>
      <c r="AQ41" s="32">
        <v>3065.24</v>
      </c>
      <c r="AR41" s="32">
        <v>3212.14</v>
      </c>
      <c r="AS41" s="32">
        <v>3212.14</v>
      </c>
      <c r="AT41" s="32">
        <v>3038.35</v>
      </c>
      <c r="AU41" s="32">
        <v>2999.2</v>
      </c>
      <c r="AV41" s="32">
        <v>3129.65</v>
      </c>
      <c r="AW41" s="32">
        <v>3477.57</v>
      </c>
      <c r="AX41" s="32">
        <v>3821.24</v>
      </c>
      <c r="AY41" s="32">
        <v>3852.22</v>
      </c>
      <c r="AZ41" s="32">
        <v>3674.31</v>
      </c>
      <c r="BA41" s="32">
        <v>3649.59</v>
      </c>
      <c r="BB41" s="32">
        <v>3879.64</v>
      </c>
      <c r="BC41" s="32">
        <v>4034.67</v>
      </c>
      <c r="BD41" s="32">
        <v>3558.76</v>
      </c>
      <c r="BE41" s="32">
        <v>3410.48</v>
      </c>
      <c r="BF41" s="32">
        <v>3265.78</v>
      </c>
      <c r="BG41" s="32">
        <v>3353.77</v>
      </c>
      <c r="BH41" s="32">
        <v>3148.22</v>
      </c>
      <c r="BI41" s="32">
        <v>3022.85</v>
      </c>
      <c r="BJ41" s="32">
        <v>3261.31</v>
      </c>
      <c r="BK41" s="32">
        <v>3356.99</v>
      </c>
      <c r="BL41" s="32">
        <v>3765.13</v>
      </c>
      <c r="BM41" s="32">
        <v>3337.11</v>
      </c>
      <c r="BN41" s="32">
        <v>3049.89</v>
      </c>
      <c r="BO41" s="32">
        <v>3112.5</v>
      </c>
      <c r="BP41" s="32">
        <v>2904.91</v>
      </c>
      <c r="BQ41" s="32">
        <v>2904.91</v>
      </c>
      <c r="BR41" s="32">
        <v>2775.8</v>
      </c>
      <c r="BS41" s="32">
        <v>2777.24</v>
      </c>
      <c r="BT41" s="32">
        <v>2781.72</v>
      </c>
      <c r="BU41" s="32">
        <v>2784.01</v>
      </c>
      <c r="BV41" s="32">
        <v>2780.22</v>
      </c>
      <c r="BW41" s="32">
        <v>2780.22</v>
      </c>
      <c r="BX41" s="32">
        <v>2780.22</v>
      </c>
      <c r="BY41" s="32">
        <v>2780.22</v>
      </c>
      <c r="BZ41" s="32">
        <v>2780.29</v>
      </c>
      <c r="CA41" s="32">
        <v>2780.29</v>
      </c>
      <c r="CB41" s="32">
        <v>2960.62</v>
      </c>
      <c r="CC41" s="32">
        <v>2960.62</v>
      </c>
      <c r="CD41" s="32">
        <v>2955.34</v>
      </c>
      <c r="CE41" s="32">
        <v>2956.4</v>
      </c>
      <c r="CF41" s="32">
        <v>2781.91</v>
      </c>
      <c r="CG41" s="32">
        <v>2781.91</v>
      </c>
      <c r="CH41" s="32">
        <v>2776.24</v>
      </c>
      <c r="CI41" s="32">
        <v>2776.24</v>
      </c>
      <c r="CJ41" s="32">
        <v>2507.85</v>
      </c>
      <c r="CK41" s="32">
        <v>2507.7600000000002</v>
      </c>
      <c r="CL41" s="32">
        <v>2509.81</v>
      </c>
      <c r="CM41" s="32">
        <v>2506.4699999999998</v>
      </c>
      <c r="CN41" s="32">
        <v>2501.17</v>
      </c>
      <c r="CO41" s="32">
        <v>2501.0300000000002</v>
      </c>
      <c r="CP41" s="32">
        <v>2479.3000000000002</v>
      </c>
      <c r="CQ41" s="32">
        <v>2421.17</v>
      </c>
      <c r="CR41" s="32">
        <v>2374.37</v>
      </c>
      <c r="CS41" s="71">
        <v>2374.37</v>
      </c>
      <c r="CT41" s="24">
        <f t="shared" si="18"/>
        <v>253752.76</v>
      </c>
      <c r="CU41" s="119"/>
    </row>
    <row r="42" spans="1:99">
      <c r="A42" s="74" t="s">
        <v>41</v>
      </c>
      <c r="B42" s="247">
        <f t="shared" ref="B42:AG42" si="42">SUM(B43:B46)</f>
        <v>1647.45</v>
      </c>
      <c r="C42" s="248">
        <f t="shared" si="42"/>
        <v>1647.45</v>
      </c>
      <c r="D42" s="248">
        <f t="shared" si="42"/>
        <v>1647.45</v>
      </c>
      <c r="E42" s="248">
        <f t="shared" si="42"/>
        <v>1647.45</v>
      </c>
      <c r="F42" s="248">
        <f t="shared" si="42"/>
        <v>1647.45</v>
      </c>
      <c r="G42" s="248">
        <f t="shared" si="42"/>
        <v>1647.45</v>
      </c>
      <c r="H42" s="248">
        <f t="shared" si="42"/>
        <v>1647.45</v>
      </c>
      <c r="I42" s="248">
        <f t="shared" si="42"/>
        <v>1647.45</v>
      </c>
      <c r="J42" s="248">
        <f t="shared" si="42"/>
        <v>1647.45</v>
      </c>
      <c r="K42" s="248">
        <f t="shared" si="42"/>
        <v>1647.45</v>
      </c>
      <c r="L42" s="248">
        <f t="shared" si="42"/>
        <v>1647.45</v>
      </c>
      <c r="M42" s="248">
        <f t="shared" si="42"/>
        <v>1647.45</v>
      </c>
      <c r="N42" s="248">
        <f t="shared" si="42"/>
        <v>1647.45</v>
      </c>
      <c r="O42" s="248">
        <f t="shared" si="42"/>
        <v>1647.45</v>
      </c>
      <c r="P42" s="248">
        <f t="shared" si="42"/>
        <v>1647.45</v>
      </c>
      <c r="Q42" s="248">
        <f t="shared" si="42"/>
        <v>1647.45</v>
      </c>
      <c r="R42" s="248">
        <f t="shared" si="42"/>
        <v>1647.45</v>
      </c>
      <c r="S42" s="248">
        <f t="shared" si="42"/>
        <v>1647.45</v>
      </c>
      <c r="T42" s="248">
        <f t="shared" si="42"/>
        <v>1647.45</v>
      </c>
      <c r="U42" s="248">
        <f t="shared" si="42"/>
        <v>1711.45</v>
      </c>
      <c r="V42" s="248">
        <f t="shared" si="42"/>
        <v>1775.45</v>
      </c>
      <c r="W42" s="248">
        <f t="shared" si="42"/>
        <v>1839.45</v>
      </c>
      <c r="X42" s="248">
        <f t="shared" si="42"/>
        <v>1903.45</v>
      </c>
      <c r="Y42" s="248">
        <f t="shared" si="42"/>
        <v>1967.45</v>
      </c>
      <c r="Z42" s="248">
        <f t="shared" si="42"/>
        <v>1970.45</v>
      </c>
      <c r="AA42" s="248">
        <f t="shared" si="42"/>
        <v>1970.45</v>
      </c>
      <c r="AB42" s="248">
        <f t="shared" si="42"/>
        <v>1970.45</v>
      </c>
      <c r="AC42" s="248">
        <f t="shared" si="42"/>
        <v>1970.45</v>
      </c>
      <c r="AD42" s="248">
        <f t="shared" si="42"/>
        <v>1970.45</v>
      </c>
      <c r="AE42" s="248">
        <f t="shared" si="42"/>
        <v>1970.45</v>
      </c>
      <c r="AF42" s="248">
        <f t="shared" si="42"/>
        <v>1970.45</v>
      </c>
      <c r="AG42" s="248">
        <f t="shared" si="42"/>
        <v>1970.45</v>
      </c>
      <c r="AH42" s="248">
        <f t="shared" ref="AH42:BM42" si="43">SUM(AH43:AH46)</f>
        <v>1970.45</v>
      </c>
      <c r="AI42" s="248">
        <f t="shared" si="43"/>
        <v>1970.45</v>
      </c>
      <c r="AJ42" s="248">
        <f t="shared" si="43"/>
        <v>1970.45</v>
      </c>
      <c r="AK42" s="248">
        <f t="shared" si="43"/>
        <v>1970.45</v>
      </c>
      <c r="AL42" s="248">
        <f t="shared" si="43"/>
        <v>1970.45</v>
      </c>
      <c r="AM42" s="248">
        <f t="shared" si="43"/>
        <v>1970.45</v>
      </c>
      <c r="AN42" s="248">
        <f t="shared" si="43"/>
        <v>1970.45</v>
      </c>
      <c r="AO42" s="248">
        <f t="shared" si="43"/>
        <v>1970.45</v>
      </c>
      <c r="AP42" s="248">
        <f t="shared" si="43"/>
        <v>1970.45</v>
      </c>
      <c r="AQ42" s="248">
        <f t="shared" si="43"/>
        <v>1970.45</v>
      </c>
      <c r="AR42" s="248">
        <f t="shared" si="43"/>
        <v>1970.45</v>
      </c>
      <c r="AS42" s="248">
        <f t="shared" si="43"/>
        <v>1970.45</v>
      </c>
      <c r="AT42" s="248">
        <f t="shared" si="43"/>
        <v>1970.45</v>
      </c>
      <c r="AU42" s="248">
        <f t="shared" si="43"/>
        <v>1970.45</v>
      </c>
      <c r="AV42" s="248">
        <f t="shared" si="43"/>
        <v>1970.45</v>
      </c>
      <c r="AW42" s="248">
        <f t="shared" si="43"/>
        <v>1970.45</v>
      </c>
      <c r="AX42" s="248">
        <f t="shared" si="43"/>
        <v>1970.45</v>
      </c>
      <c r="AY42" s="248">
        <f t="shared" si="43"/>
        <v>1970.45</v>
      </c>
      <c r="AZ42" s="248">
        <f t="shared" si="43"/>
        <v>1970.45</v>
      </c>
      <c r="BA42" s="248">
        <f t="shared" si="43"/>
        <v>1970.45</v>
      </c>
      <c r="BB42" s="248">
        <f t="shared" si="43"/>
        <v>1970.45</v>
      </c>
      <c r="BC42" s="248">
        <f t="shared" si="43"/>
        <v>1970.45</v>
      </c>
      <c r="BD42" s="248">
        <f t="shared" si="43"/>
        <v>1970.45</v>
      </c>
      <c r="BE42" s="248">
        <f t="shared" si="43"/>
        <v>1970.45</v>
      </c>
      <c r="BF42" s="248">
        <f t="shared" si="43"/>
        <v>1970.45</v>
      </c>
      <c r="BG42" s="248">
        <f t="shared" si="43"/>
        <v>1970.45</v>
      </c>
      <c r="BH42" s="248">
        <f t="shared" si="43"/>
        <v>1970.45</v>
      </c>
      <c r="BI42" s="248">
        <f t="shared" si="43"/>
        <v>1970.45</v>
      </c>
      <c r="BJ42" s="248">
        <f t="shared" si="43"/>
        <v>1970.45</v>
      </c>
      <c r="BK42" s="248">
        <f t="shared" si="43"/>
        <v>1970.45</v>
      </c>
      <c r="BL42" s="248">
        <f t="shared" si="43"/>
        <v>1970.45</v>
      </c>
      <c r="BM42" s="248">
        <f t="shared" si="43"/>
        <v>1970.45</v>
      </c>
      <c r="BN42" s="248">
        <f t="shared" ref="BN42:CS42" si="44">SUM(BN43:BN46)</f>
        <v>1970.45</v>
      </c>
      <c r="BO42" s="248">
        <f t="shared" si="44"/>
        <v>1970.45</v>
      </c>
      <c r="BP42" s="248">
        <f t="shared" si="44"/>
        <v>1970.45</v>
      </c>
      <c r="BQ42" s="248">
        <f t="shared" si="44"/>
        <v>1970.45</v>
      </c>
      <c r="BR42" s="248">
        <f t="shared" si="44"/>
        <v>1970.45</v>
      </c>
      <c r="BS42" s="248">
        <f t="shared" si="44"/>
        <v>1970.45</v>
      </c>
      <c r="BT42" s="248">
        <f t="shared" si="44"/>
        <v>1970.45</v>
      </c>
      <c r="BU42" s="248">
        <f t="shared" si="44"/>
        <v>1970.45</v>
      </c>
      <c r="BV42" s="248">
        <f t="shared" si="44"/>
        <v>1970.45</v>
      </c>
      <c r="BW42" s="248">
        <f t="shared" si="44"/>
        <v>1970.45</v>
      </c>
      <c r="BX42" s="248">
        <f t="shared" si="44"/>
        <v>1970.45</v>
      </c>
      <c r="BY42" s="248">
        <f t="shared" si="44"/>
        <v>1970.45</v>
      </c>
      <c r="BZ42" s="248">
        <f t="shared" si="44"/>
        <v>1970.45</v>
      </c>
      <c r="CA42" s="248">
        <f t="shared" si="44"/>
        <v>1970.45</v>
      </c>
      <c r="CB42" s="248">
        <f t="shared" si="44"/>
        <v>1970.45</v>
      </c>
      <c r="CC42" s="248">
        <f t="shared" si="44"/>
        <v>1970.45</v>
      </c>
      <c r="CD42" s="248">
        <f t="shared" si="44"/>
        <v>1970.45</v>
      </c>
      <c r="CE42" s="248">
        <f t="shared" si="44"/>
        <v>1970.45</v>
      </c>
      <c r="CF42" s="248">
        <f t="shared" si="44"/>
        <v>1970.45</v>
      </c>
      <c r="CG42" s="248">
        <f t="shared" si="44"/>
        <v>1970.45</v>
      </c>
      <c r="CH42" s="248">
        <f t="shared" si="44"/>
        <v>1970.45</v>
      </c>
      <c r="CI42" s="248">
        <f t="shared" si="44"/>
        <v>1970.45</v>
      </c>
      <c r="CJ42" s="248">
        <f t="shared" si="44"/>
        <v>1970.45</v>
      </c>
      <c r="CK42" s="248">
        <f t="shared" si="44"/>
        <v>1970.45</v>
      </c>
      <c r="CL42" s="248">
        <f t="shared" si="44"/>
        <v>1970.45</v>
      </c>
      <c r="CM42" s="248">
        <f t="shared" si="44"/>
        <v>1970.45</v>
      </c>
      <c r="CN42" s="248">
        <f t="shared" si="44"/>
        <v>1970.45</v>
      </c>
      <c r="CO42" s="248">
        <f t="shared" si="44"/>
        <v>1970.45</v>
      </c>
      <c r="CP42" s="248">
        <f t="shared" si="44"/>
        <v>1970.45</v>
      </c>
      <c r="CQ42" s="248">
        <f t="shared" si="44"/>
        <v>1906.45</v>
      </c>
      <c r="CR42" s="248">
        <f t="shared" si="44"/>
        <v>1842.45</v>
      </c>
      <c r="CS42" s="249">
        <f t="shared" si="44"/>
        <v>1778.45</v>
      </c>
      <c r="CT42" s="28">
        <f t="shared" si="18"/>
        <v>181987.20000000019</v>
      </c>
      <c r="CU42" s="117"/>
    </row>
    <row r="43" spans="1:99">
      <c r="A43" s="57" t="s">
        <v>42</v>
      </c>
      <c r="B43" s="237" cm="1">
        <f t="array" ref="B43:CS43">TRANSPOSE([3]JAN24!$AU$5:$AU$100)</f>
        <v>808</v>
      </c>
      <c r="C43" s="237">
        <v>808</v>
      </c>
      <c r="D43" s="237">
        <v>808</v>
      </c>
      <c r="E43" s="237">
        <v>808</v>
      </c>
      <c r="F43" s="237">
        <v>808</v>
      </c>
      <c r="G43" s="237">
        <v>808</v>
      </c>
      <c r="H43" s="237">
        <v>808</v>
      </c>
      <c r="I43" s="237">
        <v>808</v>
      </c>
      <c r="J43" s="237">
        <v>808</v>
      </c>
      <c r="K43" s="237">
        <v>808</v>
      </c>
      <c r="L43" s="237">
        <v>808</v>
      </c>
      <c r="M43" s="237">
        <v>808</v>
      </c>
      <c r="N43" s="237">
        <v>808</v>
      </c>
      <c r="O43" s="237">
        <v>808</v>
      </c>
      <c r="P43" s="237">
        <v>808</v>
      </c>
      <c r="Q43" s="237">
        <v>808</v>
      </c>
      <c r="R43" s="237">
        <v>808</v>
      </c>
      <c r="S43" s="237">
        <v>808</v>
      </c>
      <c r="T43" s="237">
        <v>808</v>
      </c>
      <c r="U43" s="237">
        <v>872</v>
      </c>
      <c r="V43" s="237">
        <v>936</v>
      </c>
      <c r="W43" s="237">
        <v>1000</v>
      </c>
      <c r="X43" s="237">
        <v>1064</v>
      </c>
      <c r="Y43" s="237">
        <v>1128</v>
      </c>
      <c r="Z43" s="237">
        <v>1131</v>
      </c>
      <c r="AA43" s="237">
        <v>1131</v>
      </c>
      <c r="AB43" s="237">
        <v>1131</v>
      </c>
      <c r="AC43" s="237">
        <v>1131</v>
      </c>
      <c r="AD43" s="237">
        <v>1131</v>
      </c>
      <c r="AE43" s="237">
        <v>1131</v>
      </c>
      <c r="AF43" s="237">
        <v>1131</v>
      </c>
      <c r="AG43" s="237">
        <v>1131</v>
      </c>
      <c r="AH43" s="237">
        <v>1131</v>
      </c>
      <c r="AI43" s="237">
        <v>1131</v>
      </c>
      <c r="AJ43" s="237">
        <v>1131</v>
      </c>
      <c r="AK43" s="237">
        <v>1131</v>
      </c>
      <c r="AL43" s="237">
        <v>1131</v>
      </c>
      <c r="AM43" s="237">
        <v>1131</v>
      </c>
      <c r="AN43" s="237">
        <v>1131</v>
      </c>
      <c r="AO43" s="237">
        <v>1131</v>
      </c>
      <c r="AP43" s="237">
        <v>1131</v>
      </c>
      <c r="AQ43" s="237">
        <v>1131</v>
      </c>
      <c r="AR43" s="237">
        <v>1131</v>
      </c>
      <c r="AS43" s="237">
        <v>1131</v>
      </c>
      <c r="AT43" s="237">
        <v>1131</v>
      </c>
      <c r="AU43" s="237">
        <v>1131</v>
      </c>
      <c r="AV43" s="237">
        <v>1131</v>
      </c>
      <c r="AW43" s="237">
        <v>1131</v>
      </c>
      <c r="AX43" s="237">
        <v>1131</v>
      </c>
      <c r="AY43" s="237">
        <v>1131</v>
      </c>
      <c r="AZ43" s="237">
        <v>1131</v>
      </c>
      <c r="BA43" s="237">
        <v>1131</v>
      </c>
      <c r="BB43" s="237">
        <v>1131</v>
      </c>
      <c r="BC43" s="237">
        <v>1131</v>
      </c>
      <c r="BD43" s="237">
        <v>1131</v>
      </c>
      <c r="BE43" s="237">
        <v>1131</v>
      </c>
      <c r="BF43" s="237">
        <v>1131</v>
      </c>
      <c r="BG43" s="237">
        <v>1131</v>
      </c>
      <c r="BH43" s="237">
        <v>1131</v>
      </c>
      <c r="BI43" s="237">
        <v>1131</v>
      </c>
      <c r="BJ43" s="237">
        <v>1131</v>
      </c>
      <c r="BK43" s="237">
        <v>1131</v>
      </c>
      <c r="BL43" s="237">
        <v>1131</v>
      </c>
      <c r="BM43" s="237">
        <v>1131</v>
      </c>
      <c r="BN43" s="237">
        <v>1131</v>
      </c>
      <c r="BO43" s="237">
        <v>1131</v>
      </c>
      <c r="BP43" s="237">
        <v>1131</v>
      </c>
      <c r="BQ43" s="237">
        <v>1131</v>
      </c>
      <c r="BR43" s="237">
        <v>1131</v>
      </c>
      <c r="BS43" s="237">
        <v>1131</v>
      </c>
      <c r="BT43" s="237">
        <v>1131</v>
      </c>
      <c r="BU43" s="237">
        <v>1131</v>
      </c>
      <c r="BV43" s="237">
        <v>1131</v>
      </c>
      <c r="BW43" s="237">
        <v>1131</v>
      </c>
      <c r="BX43" s="237">
        <v>1131</v>
      </c>
      <c r="BY43" s="237">
        <v>1131</v>
      </c>
      <c r="BZ43" s="237">
        <v>1131</v>
      </c>
      <c r="CA43" s="237">
        <v>1131</v>
      </c>
      <c r="CB43" s="237">
        <v>1131</v>
      </c>
      <c r="CC43" s="237">
        <v>1131</v>
      </c>
      <c r="CD43" s="237">
        <v>1131</v>
      </c>
      <c r="CE43" s="237">
        <v>1131</v>
      </c>
      <c r="CF43" s="237">
        <v>1131</v>
      </c>
      <c r="CG43" s="237">
        <v>1131</v>
      </c>
      <c r="CH43" s="237">
        <v>1131</v>
      </c>
      <c r="CI43" s="237">
        <v>1131</v>
      </c>
      <c r="CJ43" s="237">
        <v>1131</v>
      </c>
      <c r="CK43" s="237">
        <v>1131</v>
      </c>
      <c r="CL43" s="237">
        <v>1131</v>
      </c>
      <c r="CM43" s="237">
        <v>1131</v>
      </c>
      <c r="CN43" s="237">
        <v>1131</v>
      </c>
      <c r="CO43" s="237">
        <v>1131</v>
      </c>
      <c r="CP43" s="237">
        <v>1131</v>
      </c>
      <c r="CQ43" s="237">
        <v>1067</v>
      </c>
      <c r="CR43" s="237">
        <v>1003</v>
      </c>
      <c r="CS43" s="237">
        <v>939</v>
      </c>
      <c r="CT43" s="175">
        <f t="shared" si="18"/>
        <v>101400</v>
      </c>
      <c r="CU43" s="119"/>
    </row>
    <row r="44" spans="1:99">
      <c r="A44" s="22" t="s">
        <v>43</v>
      </c>
      <c r="B44" s="266">
        <v>269.45</v>
      </c>
      <c r="C44" s="266">
        <v>269.45</v>
      </c>
      <c r="D44" s="266">
        <v>269.45</v>
      </c>
      <c r="E44" s="266">
        <v>269.45</v>
      </c>
      <c r="F44" s="266">
        <v>269.45</v>
      </c>
      <c r="G44" s="266">
        <v>269.45</v>
      </c>
      <c r="H44" s="266">
        <v>269.45</v>
      </c>
      <c r="I44" s="266">
        <v>269.45</v>
      </c>
      <c r="J44" s="266">
        <v>269.45</v>
      </c>
      <c r="K44" s="266">
        <v>269.45</v>
      </c>
      <c r="L44" s="266">
        <v>269.45</v>
      </c>
      <c r="M44" s="266">
        <v>269.45</v>
      </c>
      <c r="N44" s="266">
        <v>269.45</v>
      </c>
      <c r="O44" s="266">
        <v>269.45</v>
      </c>
      <c r="P44" s="266">
        <v>269.45</v>
      </c>
      <c r="Q44" s="266">
        <v>269.45</v>
      </c>
      <c r="R44" s="266">
        <v>269.45</v>
      </c>
      <c r="S44" s="266">
        <v>269.45</v>
      </c>
      <c r="T44" s="266">
        <v>269.45</v>
      </c>
      <c r="U44" s="266">
        <v>269.45</v>
      </c>
      <c r="V44" s="266">
        <v>269.45</v>
      </c>
      <c r="W44" s="266">
        <v>269.45</v>
      </c>
      <c r="X44" s="266">
        <v>269.45</v>
      </c>
      <c r="Y44" s="266">
        <v>269.45</v>
      </c>
      <c r="Z44" s="266">
        <v>269.45</v>
      </c>
      <c r="AA44" s="266">
        <v>269.45</v>
      </c>
      <c r="AB44" s="266">
        <v>269.45</v>
      </c>
      <c r="AC44" s="266">
        <v>269.45</v>
      </c>
      <c r="AD44" s="266">
        <v>269.45</v>
      </c>
      <c r="AE44" s="266">
        <v>269.45</v>
      </c>
      <c r="AF44" s="266">
        <v>269.45</v>
      </c>
      <c r="AG44" s="266">
        <v>269.45</v>
      </c>
      <c r="AH44" s="266">
        <v>269.45</v>
      </c>
      <c r="AI44" s="266">
        <v>269.45</v>
      </c>
      <c r="AJ44" s="266">
        <v>269.45</v>
      </c>
      <c r="AK44" s="266">
        <v>269.45</v>
      </c>
      <c r="AL44" s="266">
        <v>269.45</v>
      </c>
      <c r="AM44" s="266">
        <v>269.45</v>
      </c>
      <c r="AN44" s="266">
        <v>269.45</v>
      </c>
      <c r="AO44" s="266">
        <v>269.45</v>
      </c>
      <c r="AP44" s="266">
        <v>269.45</v>
      </c>
      <c r="AQ44" s="266">
        <v>269.45</v>
      </c>
      <c r="AR44" s="266">
        <v>269.45</v>
      </c>
      <c r="AS44" s="266">
        <v>269.45</v>
      </c>
      <c r="AT44" s="266">
        <v>269.45</v>
      </c>
      <c r="AU44" s="266">
        <v>269.45</v>
      </c>
      <c r="AV44" s="266">
        <v>269.45</v>
      </c>
      <c r="AW44" s="266">
        <v>269.45</v>
      </c>
      <c r="AX44" s="266">
        <v>269.45</v>
      </c>
      <c r="AY44" s="266">
        <v>269.45</v>
      </c>
      <c r="AZ44" s="266">
        <v>269.45</v>
      </c>
      <c r="BA44" s="266">
        <v>269.45</v>
      </c>
      <c r="BB44" s="266">
        <v>269.45</v>
      </c>
      <c r="BC44" s="266">
        <v>269.45</v>
      </c>
      <c r="BD44" s="266">
        <v>269.45</v>
      </c>
      <c r="BE44" s="266">
        <v>269.45</v>
      </c>
      <c r="BF44" s="266">
        <v>269.45</v>
      </c>
      <c r="BG44" s="266">
        <v>269.45</v>
      </c>
      <c r="BH44" s="266">
        <v>269.45</v>
      </c>
      <c r="BI44" s="266">
        <v>269.45</v>
      </c>
      <c r="BJ44" s="266">
        <v>269.45</v>
      </c>
      <c r="BK44" s="266">
        <v>269.45</v>
      </c>
      <c r="BL44" s="266">
        <v>269.45</v>
      </c>
      <c r="BM44" s="266">
        <v>269.45</v>
      </c>
      <c r="BN44" s="266">
        <v>269.45</v>
      </c>
      <c r="BO44" s="266">
        <v>269.45</v>
      </c>
      <c r="BP44" s="266">
        <v>269.45</v>
      </c>
      <c r="BQ44" s="266">
        <v>269.45</v>
      </c>
      <c r="BR44" s="266">
        <v>269.45</v>
      </c>
      <c r="BS44" s="266">
        <v>269.45</v>
      </c>
      <c r="BT44" s="266">
        <v>269.45</v>
      </c>
      <c r="BU44" s="266">
        <v>269.45</v>
      </c>
      <c r="BV44" s="266">
        <v>269.45</v>
      </c>
      <c r="BW44" s="266">
        <v>269.45</v>
      </c>
      <c r="BX44" s="266">
        <v>269.45</v>
      </c>
      <c r="BY44" s="266">
        <v>269.45</v>
      </c>
      <c r="BZ44" s="266">
        <v>269.45</v>
      </c>
      <c r="CA44" s="266">
        <v>269.45</v>
      </c>
      <c r="CB44" s="266">
        <v>269.45</v>
      </c>
      <c r="CC44" s="266">
        <v>269.45</v>
      </c>
      <c r="CD44" s="266">
        <v>269.45</v>
      </c>
      <c r="CE44" s="266">
        <v>269.45</v>
      </c>
      <c r="CF44" s="266">
        <v>269.45</v>
      </c>
      <c r="CG44" s="266">
        <v>269.45</v>
      </c>
      <c r="CH44" s="266">
        <v>269.45</v>
      </c>
      <c r="CI44" s="266">
        <v>269.45</v>
      </c>
      <c r="CJ44" s="266">
        <v>269.45</v>
      </c>
      <c r="CK44" s="266">
        <v>269.45</v>
      </c>
      <c r="CL44" s="266">
        <v>269.45</v>
      </c>
      <c r="CM44" s="266">
        <v>269.45</v>
      </c>
      <c r="CN44" s="266">
        <v>269.45</v>
      </c>
      <c r="CO44" s="266">
        <v>269.45</v>
      </c>
      <c r="CP44" s="266">
        <v>269.45</v>
      </c>
      <c r="CQ44" s="266">
        <v>269.45</v>
      </c>
      <c r="CR44" s="266">
        <v>269.45</v>
      </c>
      <c r="CS44" s="266">
        <v>269.45</v>
      </c>
      <c r="CT44" s="175">
        <f t="shared" si="18"/>
        <v>25867.200000000044</v>
      </c>
      <c r="CU44" s="119"/>
    </row>
    <row r="45" spans="1:99">
      <c r="A45" s="22" t="s">
        <v>44</v>
      </c>
      <c r="B45" s="237">
        <f t="shared" ref="B45" si="45">B18</f>
        <v>570</v>
      </c>
      <c r="C45" s="237">
        <f t="shared" ref="C45:BN45" si="46">C18</f>
        <v>570</v>
      </c>
      <c r="D45" s="237">
        <f t="shared" si="46"/>
        <v>570</v>
      </c>
      <c r="E45" s="237">
        <f t="shared" si="46"/>
        <v>570</v>
      </c>
      <c r="F45" s="237">
        <f t="shared" si="46"/>
        <v>570</v>
      </c>
      <c r="G45" s="237">
        <f t="shared" si="46"/>
        <v>570</v>
      </c>
      <c r="H45" s="237">
        <f t="shared" si="46"/>
        <v>570</v>
      </c>
      <c r="I45" s="237">
        <f t="shared" si="46"/>
        <v>570</v>
      </c>
      <c r="J45" s="237">
        <f t="shared" si="46"/>
        <v>570</v>
      </c>
      <c r="K45" s="237">
        <f t="shared" si="46"/>
        <v>570</v>
      </c>
      <c r="L45" s="237">
        <f t="shared" si="46"/>
        <v>570</v>
      </c>
      <c r="M45" s="237">
        <f t="shared" si="46"/>
        <v>570</v>
      </c>
      <c r="N45" s="237">
        <f t="shared" si="46"/>
        <v>570</v>
      </c>
      <c r="O45" s="237">
        <f t="shared" si="46"/>
        <v>570</v>
      </c>
      <c r="P45" s="237">
        <f t="shared" si="46"/>
        <v>570</v>
      </c>
      <c r="Q45" s="237">
        <f t="shared" si="46"/>
        <v>570</v>
      </c>
      <c r="R45" s="237">
        <f t="shared" si="46"/>
        <v>570</v>
      </c>
      <c r="S45" s="237">
        <f t="shared" si="46"/>
        <v>570</v>
      </c>
      <c r="T45" s="237">
        <f t="shared" si="46"/>
        <v>570</v>
      </c>
      <c r="U45" s="237">
        <f t="shared" si="46"/>
        <v>570</v>
      </c>
      <c r="V45" s="237">
        <f t="shared" si="46"/>
        <v>570</v>
      </c>
      <c r="W45" s="237">
        <f t="shared" si="46"/>
        <v>570</v>
      </c>
      <c r="X45" s="237">
        <f t="shared" si="46"/>
        <v>570</v>
      </c>
      <c r="Y45" s="237">
        <f t="shared" si="46"/>
        <v>570</v>
      </c>
      <c r="Z45" s="237">
        <f t="shared" si="46"/>
        <v>570</v>
      </c>
      <c r="AA45" s="237">
        <f t="shared" si="46"/>
        <v>570</v>
      </c>
      <c r="AB45" s="237">
        <f t="shared" si="46"/>
        <v>570</v>
      </c>
      <c r="AC45" s="237">
        <f t="shared" si="46"/>
        <v>570</v>
      </c>
      <c r="AD45" s="237">
        <f t="shared" si="46"/>
        <v>570</v>
      </c>
      <c r="AE45" s="237">
        <f t="shared" si="46"/>
        <v>570</v>
      </c>
      <c r="AF45" s="237">
        <f t="shared" si="46"/>
        <v>570</v>
      </c>
      <c r="AG45" s="237">
        <f t="shared" si="46"/>
        <v>570</v>
      </c>
      <c r="AH45" s="237">
        <f t="shared" si="46"/>
        <v>570</v>
      </c>
      <c r="AI45" s="237">
        <f t="shared" si="46"/>
        <v>570</v>
      </c>
      <c r="AJ45" s="237">
        <f t="shared" si="46"/>
        <v>570</v>
      </c>
      <c r="AK45" s="237">
        <f t="shared" si="46"/>
        <v>570</v>
      </c>
      <c r="AL45" s="237">
        <f t="shared" si="46"/>
        <v>570</v>
      </c>
      <c r="AM45" s="237">
        <f t="shared" si="46"/>
        <v>570</v>
      </c>
      <c r="AN45" s="237">
        <f t="shared" si="46"/>
        <v>570</v>
      </c>
      <c r="AO45" s="237">
        <f t="shared" si="46"/>
        <v>570</v>
      </c>
      <c r="AP45" s="237">
        <f t="shared" si="46"/>
        <v>570</v>
      </c>
      <c r="AQ45" s="237">
        <f t="shared" si="46"/>
        <v>570</v>
      </c>
      <c r="AR45" s="237">
        <f t="shared" si="46"/>
        <v>570</v>
      </c>
      <c r="AS45" s="237">
        <f t="shared" si="46"/>
        <v>570</v>
      </c>
      <c r="AT45" s="237">
        <f t="shared" si="46"/>
        <v>570</v>
      </c>
      <c r="AU45" s="237">
        <f t="shared" si="46"/>
        <v>570</v>
      </c>
      <c r="AV45" s="237">
        <f t="shared" si="46"/>
        <v>570</v>
      </c>
      <c r="AW45" s="237">
        <f t="shared" si="46"/>
        <v>570</v>
      </c>
      <c r="AX45" s="237">
        <f t="shared" si="46"/>
        <v>570</v>
      </c>
      <c r="AY45" s="237">
        <f t="shared" si="46"/>
        <v>570</v>
      </c>
      <c r="AZ45" s="237">
        <f t="shared" si="46"/>
        <v>570</v>
      </c>
      <c r="BA45" s="237">
        <f t="shared" si="46"/>
        <v>570</v>
      </c>
      <c r="BB45" s="237">
        <f t="shared" si="46"/>
        <v>570</v>
      </c>
      <c r="BC45" s="237">
        <f t="shared" si="46"/>
        <v>570</v>
      </c>
      <c r="BD45" s="237">
        <f t="shared" si="46"/>
        <v>570</v>
      </c>
      <c r="BE45" s="237">
        <f t="shared" si="46"/>
        <v>570</v>
      </c>
      <c r="BF45" s="237">
        <f t="shared" si="46"/>
        <v>570</v>
      </c>
      <c r="BG45" s="237">
        <f t="shared" si="46"/>
        <v>570</v>
      </c>
      <c r="BH45" s="237">
        <f t="shared" si="46"/>
        <v>570</v>
      </c>
      <c r="BI45" s="237">
        <f t="shared" si="46"/>
        <v>570</v>
      </c>
      <c r="BJ45" s="237">
        <f t="shared" si="46"/>
        <v>570</v>
      </c>
      <c r="BK45" s="237">
        <f t="shared" si="46"/>
        <v>570</v>
      </c>
      <c r="BL45" s="237">
        <f t="shared" si="46"/>
        <v>570</v>
      </c>
      <c r="BM45" s="237">
        <f t="shared" si="46"/>
        <v>570</v>
      </c>
      <c r="BN45" s="237">
        <f t="shared" si="46"/>
        <v>570</v>
      </c>
      <c r="BO45" s="237">
        <f t="shared" ref="BO45:CS45" si="47">BO18</f>
        <v>570</v>
      </c>
      <c r="BP45" s="237">
        <f t="shared" si="47"/>
        <v>570</v>
      </c>
      <c r="BQ45" s="237">
        <f t="shared" si="47"/>
        <v>570</v>
      </c>
      <c r="BR45" s="237">
        <f t="shared" si="47"/>
        <v>570</v>
      </c>
      <c r="BS45" s="237">
        <f t="shared" si="47"/>
        <v>570</v>
      </c>
      <c r="BT45" s="237">
        <f t="shared" si="47"/>
        <v>570</v>
      </c>
      <c r="BU45" s="237">
        <f t="shared" si="47"/>
        <v>570</v>
      </c>
      <c r="BV45" s="237">
        <f t="shared" si="47"/>
        <v>570</v>
      </c>
      <c r="BW45" s="237">
        <f t="shared" si="47"/>
        <v>570</v>
      </c>
      <c r="BX45" s="237">
        <f t="shared" si="47"/>
        <v>570</v>
      </c>
      <c r="BY45" s="237">
        <f t="shared" si="47"/>
        <v>570</v>
      </c>
      <c r="BZ45" s="237">
        <f t="shared" si="47"/>
        <v>570</v>
      </c>
      <c r="CA45" s="237">
        <f t="shared" si="47"/>
        <v>570</v>
      </c>
      <c r="CB45" s="237">
        <f t="shared" si="47"/>
        <v>570</v>
      </c>
      <c r="CC45" s="237">
        <f t="shared" si="47"/>
        <v>570</v>
      </c>
      <c r="CD45" s="237">
        <f t="shared" si="47"/>
        <v>570</v>
      </c>
      <c r="CE45" s="237">
        <f t="shared" si="47"/>
        <v>570</v>
      </c>
      <c r="CF45" s="237">
        <f t="shared" si="47"/>
        <v>570</v>
      </c>
      <c r="CG45" s="237">
        <f t="shared" si="47"/>
        <v>570</v>
      </c>
      <c r="CH45" s="237">
        <f t="shared" si="47"/>
        <v>570</v>
      </c>
      <c r="CI45" s="237">
        <f t="shared" si="47"/>
        <v>570</v>
      </c>
      <c r="CJ45" s="237">
        <f t="shared" si="47"/>
        <v>570</v>
      </c>
      <c r="CK45" s="237">
        <f t="shared" si="47"/>
        <v>570</v>
      </c>
      <c r="CL45" s="237">
        <f t="shared" si="47"/>
        <v>570</v>
      </c>
      <c r="CM45" s="237">
        <f t="shared" si="47"/>
        <v>570</v>
      </c>
      <c r="CN45" s="237">
        <f t="shared" si="47"/>
        <v>570</v>
      </c>
      <c r="CO45" s="237">
        <f t="shared" si="47"/>
        <v>570</v>
      </c>
      <c r="CP45" s="237">
        <f t="shared" si="47"/>
        <v>570</v>
      </c>
      <c r="CQ45" s="237">
        <f t="shared" si="47"/>
        <v>570</v>
      </c>
      <c r="CR45" s="237">
        <f t="shared" si="47"/>
        <v>570</v>
      </c>
      <c r="CS45" s="237">
        <f t="shared" si="47"/>
        <v>570</v>
      </c>
      <c r="CT45" s="175">
        <f t="shared" si="18"/>
        <v>54720</v>
      </c>
      <c r="CU45" s="119"/>
    </row>
    <row r="46" spans="1:99" hidden="1">
      <c r="A46" s="39" t="s">
        <v>45</v>
      </c>
      <c r="B46" s="26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73"/>
      <c r="CT46" s="24">
        <f t="shared" si="18"/>
        <v>0</v>
      </c>
      <c r="CU46" s="119"/>
    </row>
    <row r="47" spans="1:99">
      <c r="A47" s="74" t="s">
        <v>46</v>
      </c>
      <c r="B47" s="36">
        <f t="shared" ref="B47:AG47" si="48">SUM(B48:B51)</f>
        <v>97.729439999999997</v>
      </c>
      <c r="C47" s="37">
        <f t="shared" si="48"/>
        <v>85.994799999999998</v>
      </c>
      <c r="D47" s="37">
        <f t="shared" si="48"/>
        <v>85.174639999999997</v>
      </c>
      <c r="E47" s="37">
        <f t="shared" si="48"/>
        <v>78.575040000000001</v>
      </c>
      <c r="F47" s="37">
        <f t="shared" si="48"/>
        <v>76.545359999999988</v>
      </c>
      <c r="G47" s="37">
        <f t="shared" si="48"/>
        <v>76.213999999999999</v>
      </c>
      <c r="H47" s="37">
        <f t="shared" si="48"/>
        <v>71.776960000000003</v>
      </c>
      <c r="I47" s="37">
        <f t="shared" si="48"/>
        <v>63.23592</v>
      </c>
      <c r="J47" s="37">
        <f t="shared" si="48"/>
        <v>49.32208</v>
      </c>
      <c r="K47" s="37">
        <f t="shared" si="48"/>
        <v>50.446719999999999</v>
      </c>
      <c r="L47" s="37">
        <f t="shared" si="48"/>
        <v>49.54336</v>
      </c>
      <c r="M47" s="37">
        <f t="shared" si="48"/>
        <v>49.2164</v>
      </c>
      <c r="N47" s="37">
        <f t="shared" si="48"/>
        <v>49.67568</v>
      </c>
      <c r="O47" s="37">
        <f t="shared" si="48"/>
        <v>49.52664</v>
      </c>
      <c r="P47" s="37">
        <f t="shared" si="48"/>
        <v>48.30424</v>
      </c>
      <c r="Q47" s="37">
        <f t="shared" si="48"/>
        <v>48.377200000000002</v>
      </c>
      <c r="R47" s="37">
        <f t="shared" si="48"/>
        <v>47.747120000000002</v>
      </c>
      <c r="S47" s="37">
        <f t="shared" si="48"/>
        <v>47.699760000000005</v>
      </c>
      <c r="T47" s="37">
        <f t="shared" si="48"/>
        <v>46.110959999999999</v>
      </c>
      <c r="U47" s="37">
        <f t="shared" si="48"/>
        <v>46.57544</v>
      </c>
      <c r="V47" s="37">
        <f t="shared" si="48"/>
        <v>47.033279999999998</v>
      </c>
      <c r="W47" s="37">
        <f t="shared" si="48"/>
        <v>45.782399999999996</v>
      </c>
      <c r="X47" s="37">
        <f t="shared" si="48"/>
        <v>46.243119999999998</v>
      </c>
      <c r="Y47" s="37">
        <f t="shared" si="48"/>
        <v>46.285519999999998</v>
      </c>
      <c r="Z47" s="37">
        <f t="shared" si="48"/>
        <v>46.185200000000002</v>
      </c>
      <c r="AA47" s="37">
        <f t="shared" si="48"/>
        <v>47.576160000000002</v>
      </c>
      <c r="AB47" s="37">
        <f t="shared" si="48"/>
        <v>48.48700180201751</v>
      </c>
      <c r="AC47" s="37">
        <f t="shared" si="48"/>
        <v>62.242353560231692</v>
      </c>
      <c r="AD47" s="37">
        <f t="shared" si="48"/>
        <v>94.399639363405939</v>
      </c>
      <c r="AE47" s="37">
        <f t="shared" si="48"/>
        <v>155.83528492191954</v>
      </c>
      <c r="AF47" s="37">
        <f t="shared" si="48"/>
        <v>280.91421367497088</v>
      </c>
      <c r="AG47" s="37">
        <f t="shared" si="48"/>
        <v>473.77744543437581</v>
      </c>
      <c r="AH47" s="37">
        <f t="shared" ref="AH47:BM47" si="49">SUM(AH48:AH51)</f>
        <v>695.10067975372328</v>
      </c>
      <c r="AI47" s="37">
        <f t="shared" si="49"/>
        <v>988.04600247769429</v>
      </c>
      <c r="AJ47" s="37">
        <f t="shared" si="49"/>
        <v>1265.2133385633363</v>
      </c>
      <c r="AK47" s="37">
        <f t="shared" si="49"/>
        <v>1535.2615343290861</v>
      </c>
      <c r="AL47" s="37">
        <f t="shared" si="49"/>
        <v>1966.391525614735</v>
      </c>
      <c r="AM47" s="37">
        <f t="shared" si="49"/>
        <v>2327.3971087072919</v>
      </c>
      <c r="AN47" s="37">
        <f t="shared" si="49"/>
        <v>2674.6643410494084</v>
      </c>
      <c r="AO47" s="37">
        <f t="shared" si="49"/>
        <v>2983.4182789059382</v>
      </c>
      <c r="AP47" s="37">
        <f t="shared" si="49"/>
        <v>3306.2845561979138</v>
      </c>
      <c r="AQ47" s="37">
        <f t="shared" si="49"/>
        <v>3545.942461978932</v>
      </c>
      <c r="AR47" s="37">
        <f t="shared" si="49"/>
        <v>3806.7730088706826</v>
      </c>
      <c r="AS47" s="37">
        <f t="shared" si="49"/>
        <v>3969.6735478397727</v>
      </c>
      <c r="AT47" s="37">
        <f t="shared" si="49"/>
        <v>4091.126111394306</v>
      </c>
      <c r="AU47" s="37">
        <f t="shared" si="49"/>
        <v>4187.6656918846484</v>
      </c>
      <c r="AV47" s="37">
        <f t="shared" si="49"/>
        <v>4259.3898518592168</v>
      </c>
      <c r="AW47" s="37">
        <f t="shared" si="49"/>
        <v>4296.5558305722916</v>
      </c>
      <c r="AX47" s="37">
        <f t="shared" si="49"/>
        <v>4342.1581015548472</v>
      </c>
      <c r="AY47" s="37">
        <f t="shared" si="49"/>
        <v>4348.5824776085938</v>
      </c>
      <c r="AZ47" s="37">
        <f t="shared" si="49"/>
        <v>4351.4017357377243</v>
      </c>
      <c r="BA47" s="37">
        <f t="shared" si="49"/>
        <v>4333.1810568499468</v>
      </c>
      <c r="BB47" s="37">
        <f t="shared" si="49"/>
        <v>4294.6320136066724</v>
      </c>
      <c r="BC47" s="37">
        <f t="shared" si="49"/>
        <v>4260.5561211241293</v>
      </c>
      <c r="BD47" s="37">
        <f t="shared" si="49"/>
        <v>4226.0732625644932</v>
      </c>
      <c r="BE47" s="37">
        <f t="shared" si="49"/>
        <v>4108.5377258965646</v>
      </c>
      <c r="BF47" s="37">
        <f t="shared" si="49"/>
        <v>4041.9307509208475</v>
      </c>
      <c r="BG47" s="37">
        <f t="shared" si="49"/>
        <v>3897.7424393626825</v>
      </c>
      <c r="BH47" s="37">
        <f t="shared" si="49"/>
        <v>3731.695985520239</v>
      </c>
      <c r="BI47" s="37">
        <f t="shared" si="49"/>
        <v>3594.1824147378184</v>
      </c>
      <c r="BJ47" s="37">
        <f t="shared" si="49"/>
        <v>3401.9888147799197</v>
      </c>
      <c r="BK47" s="37">
        <f t="shared" si="49"/>
        <v>3193.2730972511931</v>
      </c>
      <c r="BL47" s="37">
        <f t="shared" si="49"/>
        <v>2951.7517507898633</v>
      </c>
      <c r="BM47" s="37">
        <f t="shared" si="49"/>
        <v>2583.4731825593899</v>
      </c>
      <c r="BN47" s="37">
        <f t="shared" ref="BN47:CS47" si="50">SUM(BN48:BN51)</f>
        <v>2319.0312889554393</v>
      </c>
      <c r="BO47" s="37">
        <f t="shared" si="50"/>
        <v>1920.83341005805</v>
      </c>
      <c r="BP47" s="37">
        <f t="shared" si="50"/>
        <v>1584.4280626717048</v>
      </c>
      <c r="BQ47" s="37">
        <f t="shared" si="50"/>
        <v>1190.2857724127548</v>
      </c>
      <c r="BR47" s="37">
        <f t="shared" si="50"/>
        <v>834.13661987828618</v>
      </c>
      <c r="BS47" s="37">
        <f t="shared" si="50"/>
        <v>515.73146710532353</v>
      </c>
      <c r="BT47" s="37">
        <f t="shared" si="50"/>
        <v>263.576228438518</v>
      </c>
      <c r="BU47" s="37">
        <f t="shared" si="50"/>
        <v>135.41193705110103</v>
      </c>
      <c r="BV47" s="37">
        <f t="shared" si="50"/>
        <v>67.043740818271516</v>
      </c>
      <c r="BW47" s="37">
        <f t="shared" si="50"/>
        <v>58.031117617737365</v>
      </c>
      <c r="BX47" s="37">
        <f t="shared" si="50"/>
        <v>58.874639999999999</v>
      </c>
      <c r="BY47" s="37">
        <f t="shared" si="50"/>
        <v>60.55</v>
      </c>
      <c r="BZ47" s="37">
        <f t="shared" si="50"/>
        <v>61.330399999999997</v>
      </c>
      <c r="CA47" s="37">
        <f t="shared" si="50"/>
        <v>62.779519999999998</v>
      </c>
      <c r="CB47" s="37">
        <f t="shared" si="50"/>
        <v>61.381600000000006</v>
      </c>
      <c r="CC47" s="37">
        <f t="shared" si="50"/>
        <v>60.170400000000001</v>
      </c>
      <c r="CD47" s="37">
        <f t="shared" si="50"/>
        <v>61.76352</v>
      </c>
      <c r="CE47" s="37">
        <f t="shared" si="50"/>
        <v>62.366959999999999</v>
      </c>
      <c r="CF47" s="37">
        <f t="shared" si="50"/>
        <v>61.901679999999999</v>
      </c>
      <c r="CG47" s="37">
        <f t="shared" si="50"/>
        <v>64.732479999999995</v>
      </c>
      <c r="CH47" s="37">
        <f t="shared" si="50"/>
        <v>66.663360000000011</v>
      </c>
      <c r="CI47" s="37">
        <f t="shared" si="50"/>
        <v>90.47448</v>
      </c>
      <c r="CJ47" s="37">
        <f t="shared" si="50"/>
        <v>110.48856000000001</v>
      </c>
      <c r="CK47" s="37">
        <f t="shared" si="50"/>
        <v>117.14936</v>
      </c>
      <c r="CL47" s="37">
        <f t="shared" si="50"/>
        <v>113.28032</v>
      </c>
      <c r="CM47" s="37">
        <f t="shared" si="50"/>
        <v>109.48287999999999</v>
      </c>
      <c r="CN47" s="37">
        <f t="shared" si="50"/>
        <v>114.55</v>
      </c>
      <c r="CO47" s="37">
        <f t="shared" si="50"/>
        <v>119.52136</v>
      </c>
      <c r="CP47" s="37">
        <f t="shared" si="50"/>
        <v>116.23287999999999</v>
      </c>
      <c r="CQ47" s="37">
        <f t="shared" si="50"/>
        <v>116.30704</v>
      </c>
      <c r="CR47" s="37">
        <f t="shared" si="50"/>
        <v>115.51896000000001</v>
      </c>
      <c r="CS47" s="75">
        <f t="shared" si="50"/>
        <v>114.12711999999999</v>
      </c>
      <c r="CT47" s="28">
        <f t="shared" si="18"/>
        <v>120980.775344628</v>
      </c>
      <c r="CU47" s="117"/>
    </row>
    <row r="48" spans="1:99">
      <c r="A48" s="23" t="s">
        <v>65</v>
      </c>
      <c r="B48" s="31">
        <f>B21</f>
        <v>0</v>
      </c>
      <c r="C48" s="31">
        <f t="shared" ref="C48:BN49" si="51">C21</f>
        <v>0</v>
      </c>
      <c r="D48" s="31">
        <f t="shared" si="51"/>
        <v>0</v>
      </c>
      <c r="E48" s="31">
        <f t="shared" si="51"/>
        <v>0</v>
      </c>
      <c r="F48" s="31">
        <f t="shared" si="51"/>
        <v>0</v>
      </c>
      <c r="G48" s="31">
        <f t="shared" si="51"/>
        <v>0</v>
      </c>
      <c r="H48" s="31">
        <f t="shared" si="51"/>
        <v>0</v>
      </c>
      <c r="I48" s="31">
        <f t="shared" si="51"/>
        <v>0</v>
      </c>
      <c r="J48" s="31">
        <f t="shared" si="51"/>
        <v>0</v>
      </c>
      <c r="K48" s="31">
        <f t="shared" si="51"/>
        <v>0</v>
      </c>
      <c r="L48" s="31">
        <f t="shared" si="51"/>
        <v>0</v>
      </c>
      <c r="M48" s="31">
        <f t="shared" si="51"/>
        <v>0</v>
      </c>
      <c r="N48" s="31">
        <f t="shared" si="51"/>
        <v>0</v>
      </c>
      <c r="O48" s="31">
        <f t="shared" si="51"/>
        <v>0</v>
      </c>
      <c r="P48" s="31">
        <f t="shared" si="51"/>
        <v>0</v>
      </c>
      <c r="Q48" s="31">
        <f t="shared" si="51"/>
        <v>0</v>
      </c>
      <c r="R48" s="31">
        <f t="shared" si="51"/>
        <v>0</v>
      </c>
      <c r="S48" s="31">
        <f t="shared" si="51"/>
        <v>0</v>
      </c>
      <c r="T48" s="31">
        <f t="shared" si="51"/>
        <v>0</v>
      </c>
      <c r="U48" s="31">
        <f t="shared" si="51"/>
        <v>0</v>
      </c>
      <c r="V48" s="31">
        <f t="shared" si="51"/>
        <v>0</v>
      </c>
      <c r="W48" s="31">
        <f t="shared" si="51"/>
        <v>0</v>
      </c>
      <c r="X48" s="31">
        <f t="shared" si="51"/>
        <v>0.24</v>
      </c>
      <c r="Y48" s="31">
        <f t="shared" si="51"/>
        <v>0.21</v>
      </c>
      <c r="Z48" s="31">
        <f t="shared" si="51"/>
        <v>0.22999999999999998</v>
      </c>
      <c r="AA48" s="31">
        <f t="shared" si="51"/>
        <v>0.28999999999999998</v>
      </c>
      <c r="AB48" s="31">
        <f t="shared" si="51"/>
        <v>0.4</v>
      </c>
      <c r="AC48" s="31">
        <f t="shared" si="51"/>
        <v>9.0300000000000011</v>
      </c>
      <c r="AD48" s="31">
        <f t="shared" si="51"/>
        <v>18.900000000000002</v>
      </c>
      <c r="AE48" s="31">
        <f t="shared" si="51"/>
        <v>34.550000000000004</v>
      </c>
      <c r="AF48" s="31">
        <f t="shared" si="51"/>
        <v>65.92</v>
      </c>
      <c r="AG48" s="31">
        <f t="shared" si="51"/>
        <v>112.94000000000001</v>
      </c>
      <c r="AH48" s="31">
        <f t="shared" si="51"/>
        <v>183.03</v>
      </c>
      <c r="AI48" s="31">
        <f t="shared" si="51"/>
        <v>274.53000000000003</v>
      </c>
      <c r="AJ48" s="31">
        <f t="shared" si="51"/>
        <v>354.96</v>
      </c>
      <c r="AK48" s="31">
        <f t="shared" si="51"/>
        <v>457.15000000000003</v>
      </c>
      <c r="AL48" s="31">
        <f t="shared" si="51"/>
        <v>669.49</v>
      </c>
      <c r="AM48" s="31">
        <f t="shared" si="51"/>
        <v>842.64</v>
      </c>
      <c r="AN48" s="31">
        <f t="shared" si="51"/>
        <v>1021.2700000000001</v>
      </c>
      <c r="AO48" s="31">
        <f t="shared" si="51"/>
        <v>1148.5500000000002</v>
      </c>
      <c r="AP48" s="31">
        <f t="shared" si="51"/>
        <v>1297.5</v>
      </c>
      <c r="AQ48" s="31">
        <f t="shared" si="51"/>
        <v>1391.93</v>
      </c>
      <c r="AR48" s="31">
        <f t="shared" si="51"/>
        <v>1534.6599999999999</v>
      </c>
      <c r="AS48" s="31">
        <f t="shared" si="51"/>
        <v>1611.07</v>
      </c>
      <c r="AT48" s="31">
        <f t="shared" si="51"/>
        <v>1670.24</v>
      </c>
      <c r="AU48" s="31">
        <f t="shared" si="51"/>
        <v>1714.65</v>
      </c>
      <c r="AV48" s="31">
        <f t="shared" si="51"/>
        <v>1758.6499999999999</v>
      </c>
      <c r="AW48" s="31">
        <f t="shared" si="51"/>
        <v>1774.47</v>
      </c>
      <c r="AX48" s="31">
        <f t="shared" si="51"/>
        <v>1775.16</v>
      </c>
      <c r="AY48" s="31">
        <f t="shared" si="51"/>
        <v>1778.0900000000001</v>
      </c>
      <c r="AZ48" s="31">
        <f t="shared" si="51"/>
        <v>1780.12</v>
      </c>
      <c r="BA48" s="31">
        <f t="shared" si="51"/>
        <v>1777.1000000000001</v>
      </c>
      <c r="BB48" s="31">
        <f t="shared" si="51"/>
        <v>1773.4</v>
      </c>
      <c r="BC48" s="31">
        <f t="shared" si="51"/>
        <v>1767.4299999999998</v>
      </c>
      <c r="BD48" s="31">
        <f t="shared" si="51"/>
        <v>1758.81</v>
      </c>
      <c r="BE48" s="31">
        <f t="shared" si="51"/>
        <v>1749.08</v>
      </c>
      <c r="BF48" s="31">
        <f t="shared" si="51"/>
        <v>1732.4499999999998</v>
      </c>
      <c r="BG48" s="31">
        <f t="shared" si="51"/>
        <v>1701.77</v>
      </c>
      <c r="BH48" s="31">
        <f t="shared" si="51"/>
        <v>1649.47</v>
      </c>
      <c r="BI48" s="31">
        <f t="shared" si="51"/>
        <v>1588.76</v>
      </c>
      <c r="BJ48" s="31">
        <f t="shared" si="51"/>
        <v>1503.9299999999998</v>
      </c>
      <c r="BK48" s="31">
        <f t="shared" si="51"/>
        <v>1392.46</v>
      </c>
      <c r="BL48" s="31">
        <f t="shared" si="51"/>
        <v>1291.02</v>
      </c>
      <c r="BM48" s="31">
        <f t="shared" si="51"/>
        <v>1167.19</v>
      </c>
      <c r="BN48" s="31">
        <f t="shared" si="51"/>
        <v>1042.6199999999999</v>
      </c>
      <c r="BO48" s="31">
        <f t="shared" ref="BO48:CS51" si="52">BO21</f>
        <v>880.81999999999994</v>
      </c>
      <c r="BP48" s="31">
        <f t="shared" si="52"/>
        <v>723.48</v>
      </c>
      <c r="BQ48" s="31">
        <f t="shared" si="52"/>
        <v>561.04999999999995</v>
      </c>
      <c r="BR48" s="31">
        <f t="shared" si="52"/>
        <v>393.52</v>
      </c>
      <c r="BS48" s="31">
        <f t="shared" si="52"/>
        <v>226.82</v>
      </c>
      <c r="BT48" s="31">
        <f t="shared" si="52"/>
        <v>119.99</v>
      </c>
      <c r="BU48" s="31">
        <f t="shared" si="52"/>
        <v>44.82</v>
      </c>
      <c r="BV48" s="31">
        <f t="shared" si="52"/>
        <v>7.2100000000000009</v>
      </c>
      <c r="BW48" s="31">
        <f t="shared" si="52"/>
        <v>0.65</v>
      </c>
      <c r="BX48" s="31">
        <f t="shared" si="52"/>
        <v>0</v>
      </c>
      <c r="BY48" s="31">
        <f t="shared" si="52"/>
        <v>0</v>
      </c>
      <c r="BZ48" s="31">
        <f t="shared" si="52"/>
        <v>0</v>
      </c>
      <c r="CA48" s="31">
        <f t="shared" si="52"/>
        <v>0</v>
      </c>
      <c r="CB48" s="31">
        <f t="shared" si="52"/>
        <v>0</v>
      </c>
      <c r="CC48" s="31">
        <f t="shared" si="52"/>
        <v>0</v>
      </c>
      <c r="CD48" s="31">
        <f t="shared" si="52"/>
        <v>0</v>
      </c>
      <c r="CE48" s="31">
        <f t="shared" si="52"/>
        <v>0</v>
      </c>
      <c r="CF48" s="31">
        <f t="shared" si="52"/>
        <v>0</v>
      </c>
      <c r="CG48" s="31">
        <f t="shared" si="52"/>
        <v>0</v>
      </c>
      <c r="CH48" s="31">
        <f t="shared" si="52"/>
        <v>0</v>
      </c>
      <c r="CI48" s="31">
        <f t="shared" si="52"/>
        <v>0</v>
      </c>
      <c r="CJ48" s="31">
        <f t="shared" si="52"/>
        <v>0</v>
      </c>
      <c r="CK48" s="31">
        <f t="shared" si="52"/>
        <v>0</v>
      </c>
      <c r="CL48" s="31">
        <f t="shared" si="52"/>
        <v>0</v>
      </c>
      <c r="CM48" s="31">
        <f t="shared" si="52"/>
        <v>0</v>
      </c>
      <c r="CN48" s="31">
        <f t="shared" si="52"/>
        <v>0</v>
      </c>
      <c r="CO48" s="31">
        <f t="shared" si="52"/>
        <v>0</v>
      </c>
      <c r="CP48" s="31">
        <f t="shared" si="52"/>
        <v>0</v>
      </c>
      <c r="CQ48" s="31">
        <f t="shared" si="52"/>
        <v>0</v>
      </c>
      <c r="CR48" s="31">
        <f t="shared" si="52"/>
        <v>0</v>
      </c>
      <c r="CS48" s="31">
        <f t="shared" si="52"/>
        <v>0</v>
      </c>
      <c r="CT48" s="24">
        <f t="shared" ref="CT48:CT51" si="53">SUM(B48:CS48)</f>
        <v>48134.720000000001</v>
      </c>
      <c r="CU48" s="119"/>
    </row>
    <row r="49" spans="1:102">
      <c r="A49" s="24" t="s">
        <v>66</v>
      </c>
      <c r="B49" s="31">
        <f t="shared" ref="B49:Q51" si="54">B22</f>
        <v>0</v>
      </c>
      <c r="C49" s="31">
        <f t="shared" si="54"/>
        <v>0</v>
      </c>
      <c r="D49" s="31">
        <f t="shared" si="54"/>
        <v>0</v>
      </c>
      <c r="E49" s="31">
        <f t="shared" si="54"/>
        <v>0</v>
      </c>
      <c r="F49" s="31">
        <f t="shared" si="54"/>
        <v>0</v>
      </c>
      <c r="G49" s="31">
        <f t="shared" si="54"/>
        <v>0</v>
      </c>
      <c r="H49" s="31">
        <f t="shared" si="54"/>
        <v>0</v>
      </c>
      <c r="I49" s="31">
        <f t="shared" si="54"/>
        <v>0</v>
      </c>
      <c r="J49" s="31">
        <f t="shared" si="54"/>
        <v>0</v>
      </c>
      <c r="K49" s="31">
        <f t="shared" si="54"/>
        <v>0</v>
      </c>
      <c r="L49" s="31">
        <f t="shared" si="54"/>
        <v>0</v>
      </c>
      <c r="M49" s="31">
        <f t="shared" si="54"/>
        <v>0</v>
      </c>
      <c r="N49" s="31">
        <f t="shared" si="54"/>
        <v>0</v>
      </c>
      <c r="O49" s="31">
        <f t="shared" si="54"/>
        <v>0</v>
      </c>
      <c r="P49" s="31">
        <f t="shared" si="54"/>
        <v>0</v>
      </c>
      <c r="Q49" s="31">
        <f t="shared" si="54"/>
        <v>0</v>
      </c>
      <c r="R49" s="31">
        <f t="shared" si="51"/>
        <v>0</v>
      </c>
      <c r="S49" s="31">
        <f t="shared" si="51"/>
        <v>0</v>
      </c>
      <c r="T49" s="31">
        <f t="shared" si="51"/>
        <v>0</v>
      </c>
      <c r="U49" s="31">
        <f t="shared" si="51"/>
        <v>0</v>
      </c>
      <c r="V49" s="31">
        <f t="shared" si="51"/>
        <v>0</v>
      </c>
      <c r="W49" s="31">
        <f t="shared" si="51"/>
        <v>0</v>
      </c>
      <c r="X49" s="31">
        <f t="shared" si="51"/>
        <v>0</v>
      </c>
      <c r="Y49" s="31">
        <f t="shared" si="51"/>
        <v>0</v>
      </c>
      <c r="Z49" s="31">
        <f t="shared" si="51"/>
        <v>0</v>
      </c>
      <c r="AA49" s="31">
        <f t="shared" si="51"/>
        <v>0</v>
      </c>
      <c r="AB49" s="31">
        <f t="shared" si="51"/>
        <v>0.80956180201750427</v>
      </c>
      <c r="AC49" s="31">
        <f t="shared" si="51"/>
        <v>4.3362735602316897</v>
      </c>
      <c r="AD49" s="31">
        <f t="shared" si="51"/>
        <v>20.369319363405939</v>
      </c>
      <c r="AE49" s="31">
        <f t="shared" si="51"/>
        <v>66.449204921919517</v>
      </c>
      <c r="AF49" s="31">
        <f t="shared" si="51"/>
        <v>162.91733367497085</v>
      </c>
      <c r="AG49" s="31">
        <f t="shared" si="51"/>
        <v>310.82520543437579</v>
      </c>
      <c r="AH49" s="31">
        <f t="shared" si="51"/>
        <v>459.26347975372329</v>
      </c>
      <c r="AI49" s="31">
        <f t="shared" si="51"/>
        <v>655.67992247769428</v>
      </c>
      <c r="AJ49" s="31">
        <f t="shared" si="51"/>
        <v>849.63045856333611</v>
      </c>
      <c r="AK49" s="31">
        <f t="shared" si="51"/>
        <v>1016.6886543290861</v>
      </c>
      <c r="AL49" s="31">
        <f t="shared" si="51"/>
        <v>1236.4707256147349</v>
      </c>
      <c r="AM49" s="31">
        <f t="shared" si="51"/>
        <v>1424.8939087072918</v>
      </c>
      <c r="AN49" s="31">
        <f t="shared" si="51"/>
        <v>1583.3912210494084</v>
      </c>
      <c r="AO49" s="31">
        <f t="shared" si="51"/>
        <v>1754.5902789059378</v>
      </c>
      <c r="AP49" s="31">
        <f t="shared" si="51"/>
        <v>1928.9438361979142</v>
      </c>
      <c r="AQ49" s="31">
        <f t="shared" si="51"/>
        <v>2071.6872619789319</v>
      </c>
      <c r="AR49" s="31">
        <f t="shared" si="51"/>
        <v>2192.0516488706826</v>
      </c>
      <c r="AS49" s="31">
        <f t="shared" si="51"/>
        <v>2277.093627839773</v>
      </c>
      <c r="AT49" s="31">
        <f t="shared" si="51"/>
        <v>2339.356671394306</v>
      </c>
      <c r="AU49" s="31">
        <f t="shared" si="51"/>
        <v>2390.7557718846488</v>
      </c>
      <c r="AV49" s="31">
        <f t="shared" si="51"/>
        <v>2419.199211859217</v>
      </c>
      <c r="AW49" s="31">
        <f t="shared" si="51"/>
        <v>2439.4667905722922</v>
      </c>
      <c r="AX49" s="31">
        <f t="shared" si="51"/>
        <v>2488.9684215548473</v>
      </c>
      <c r="AY49" s="31">
        <f t="shared" si="51"/>
        <v>2499.078957608594</v>
      </c>
      <c r="AZ49" s="31">
        <f t="shared" si="51"/>
        <v>2499.4882157377242</v>
      </c>
      <c r="BA49" s="31">
        <f t="shared" si="51"/>
        <v>2484.4293768499465</v>
      </c>
      <c r="BB49" s="31">
        <f t="shared" si="51"/>
        <v>2454.4140136066717</v>
      </c>
      <c r="BC49" s="31">
        <f t="shared" si="51"/>
        <v>2429.402761124129</v>
      </c>
      <c r="BD49" s="31">
        <f t="shared" si="51"/>
        <v>2413.0789425644934</v>
      </c>
      <c r="BE49" s="31">
        <f t="shared" si="51"/>
        <v>2299.8911658965644</v>
      </c>
      <c r="BF49" s="31">
        <f t="shared" si="51"/>
        <v>2254.4449109208476</v>
      </c>
      <c r="BG49" s="31">
        <f t="shared" si="51"/>
        <v>2146.5030793626825</v>
      </c>
      <c r="BH49" s="31">
        <f t="shared" si="51"/>
        <v>2033.1943855202387</v>
      </c>
      <c r="BI49" s="31">
        <f t="shared" si="51"/>
        <v>1950.0405747378181</v>
      </c>
      <c r="BJ49" s="31">
        <f t="shared" si="51"/>
        <v>1844.4333747799201</v>
      </c>
      <c r="BK49" s="31">
        <f t="shared" si="51"/>
        <v>1743.0675772511929</v>
      </c>
      <c r="BL49" s="31">
        <f t="shared" si="51"/>
        <v>1610.9423107898633</v>
      </c>
      <c r="BM49" s="31">
        <f t="shared" si="51"/>
        <v>1365.4525425593895</v>
      </c>
      <c r="BN49" s="31">
        <f t="shared" si="51"/>
        <v>1219.4776089554396</v>
      </c>
      <c r="BO49" s="31">
        <f t="shared" si="52"/>
        <v>981.09405005805002</v>
      </c>
      <c r="BP49" s="31">
        <f t="shared" si="52"/>
        <v>800.94606267170479</v>
      </c>
      <c r="BQ49" s="31">
        <f t="shared" si="52"/>
        <v>571.2127324127548</v>
      </c>
      <c r="BR49" s="31">
        <f t="shared" si="52"/>
        <v>384.83285987828629</v>
      </c>
      <c r="BS49" s="31">
        <f t="shared" si="52"/>
        <v>231.11922710532357</v>
      </c>
      <c r="BT49" s="31">
        <f t="shared" si="52"/>
        <v>85.953508438517986</v>
      </c>
      <c r="BU49" s="31">
        <f t="shared" si="52"/>
        <v>35.744977051101031</v>
      </c>
      <c r="BV49" s="31">
        <f t="shared" si="52"/>
        <v>6.4830208182715126</v>
      </c>
      <c r="BW49" s="31">
        <f t="shared" si="52"/>
        <v>1.8137576177373671</v>
      </c>
      <c r="BX49" s="31">
        <f t="shared" si="52"/>
        <v>0</v>
      </c>
      <c r="BY49" s="31">
        <f t="shared" si="52"/>
        <v>0</v>
      </c>
      <c r="BZ49" s="31">
        <f t="shared" si="52"/>
        <v>0</v>
      </c>
      <c r="CA49" s="31">
        <f t="shared" si="52"/>
        <v>0</v>
      </c>
      <c r="CB49" s="31">
        <f t="shared" si="52"/>
        <v>0</v>
      </c>
      <c r="CC49" s="31">
        <f t="shared" si="52"/>
        <v>0</v>
      </c>
      <c r="CD49" s="31">
        <f t="shared" si="52"/>
        <v>0</v>
      </c>
      <c r="CE49" s="31">
        <f t="shared" si="52"/>
        <v>0</v>
      </c>
      <c r="CF49" s="31">
        <f t="shared" si="52"/>
        <v>0</v>
      </c>
      <c r="CG49" s="31">
        <f t="shared" si="52"/>
        <v>0</v>
      </c>
      <c r="CH49" s="31">
        <f t="shared" si="52"/>
        <v>0</v>
      </c>
      <c r="CI49" s="31">
        <f t="shared" si="52"/>
        <v>0</v>
      </c>
      <c r="CJ49" s="31">
        <f t="shared" si="52"/>
        <v>0</v>
      </c>
      <c r="CK49" s="31">
        <f t="shared" si="52"/>
        <v>0</v>
      </c>
      <c r="CL49" s="31">
        <f t="shared" si="52"/>
        <v>0</v>
      </c>
      <c r="CM49" s="31">
        <f t="shared" si="52"/>
        <v>0</v>
      </c>
      <c r="CN49" s="31">
        <f t="shared" si="52"/>
        <v>0</v>
      </c>
      <c r="CO49" s="31">
        <f t="shared" si="52"/>
        <v>0</v>
      </c>
      <c r="CP49" s="31">
        <f t="shared" si="52"/>
        <v>0</v>
      </c>
      <c r="CQ49" s="31">
        <f t="shared" si="52"/>
        <v>0</v>
      </c>
      <c r="CR49" s="31">
        <f t="shared" si="52"/>
        <v>0</v>
      </c>
      <c r="CS49" s="31">
        <f t="shared" si="52"/>
        <v>0</v>
      </c>
      <c r="CT49" s="24">
        <f t="shared" si="53"/>
        <v>66440.378784627988</v>
      </c>
      <c r="CU49" s="119"/>
    </row>
    <row r="50" spans="1:102">
      <c r="A50" s="24" t="s">
        <v>24</v>
      </c>
      <c r="B50" s="132">
        <v>52.8</v>
      </c>
      <c r="C50" s="132">
        <v>40.020000000000003</v>
      </c>
      <c r="D50" s="132">
        <v>37.5</v>
      </c>
      <c r="E50" s="132">
        <v>31.26</v>
      </c>
      <c r="F50" s="132">
        <v>29.65</v>
      </c>
      <c r="G50" s="132">
        <v>28.42</v>
      </c>
      <c r="H50" s="132">
        <v>23.65</v>
      </c>
      <c r="I50" s="132">
        <v>15.37</v>
      </c>
      <c r="J50" s="132">
        <v>1.93</v>
      </c>
      <c r="K50" s="132">
        <v>2.66</v>
      </c>
      <c r="L50" s="132">
        <v>2.76</v>
      </c>
      <c r="M50" s="132">
        <v>2.4500000000000002</v>
      </c>
      <c r="N50" s="132">
        <v>2.39</v>
      </c>
      <c r="O50" s="132">
        <v>1.97</v>
      </c>
      <c r="P50" s="132">
        <v>1.89</v>
      </c>
      <c r="Q50" s="132">
        <v>1.61</v>
      </c>
      <c r="R50" s="132">
        <v>1.0900000000000001</v>
      </c>
      <c r="S50" s="132">
        <v>0.35</v>
      </c>
      <c r="T50" s="132">
        <v>0.05</v>
      </c>
      <c r="U50" s="132">
        <v>0.05</v>
      </c>
      <c r="V50" s="132">
        <v>0.05</v>
      </c>
      <c r="W50" s="132">
        <v>0.05</v>
      </c>
      <c r="X50" s="132">
        <v>0.05</v>
      </c>
      <c r="Y50" s="132">
        <v>0.05</v>
      </c>
      <c r="Z50" s="132">
        <v>0.05</v>
      </c>
      <c r="AA50" s="132">
        <v>0.05</v>
      </c>
      <c r="AB50" s="132">
        <v>0.06</v>
      </c>
      <c r="AC50" s="132">
        <v>0</v>
      </c>
      <c r="AD50" s="132">
        <v>0.22</v>
      </c>
      <c r="AE50" s="132">
        <v>0.75</v>
      </c>
      <c r="AF50" s="132">
        <v>1.1499999999999999</v>
      </c>
      <c r="AG50" s="132">
        <v>2.35</v>
      </c>
      <c r="AH50" s="132">
        <v>3.39</v>
      </c>
      <c r="AI50" s="132">
        <v>5.05</v>
      </c>
      <c r="AJ50" s="132">
        <v>6.43</v>
      </c>
      <c r="AK50" s="132">
        <v>6.11</v>
      </c>
      <c r="AL50" s="132">
        <v>5.48</v>
      </c>
      <c r="AM50" s="132">
        <v>4.53</v>
      </c>
      <c r="AN50" s="132">
        <v>14.97</v>
      </c>
      <c r="AO50" s="132">
        <v>25.3</v>
      </c>
      <c r="AP50" s="132">
        <v>25.93</v>
      </c>
      <c r="AQ50" s="132">
        <v>27.83</v>
      </c>
      <c r="AR50" s="132">
        <v>24.9</v>
      </c>
      <c r="AS50" s="132">
        <v>26.57</v>
      </c>
      <c r="AT50" s="132">
        <v>27.81</v>
      </c>
      <c r="AU50" s="132">
        <v>28.15</v>
      </c>
      <c r="AV50" s="132">
        <v>27.3</v>
      </c>
      <c r="AW50" s="132">
        <v>28.53</v>
      </c>
      <c r="AX50" s="132">
        <v>27.57</v>
      </c>
      <c r="AY50" s="132">
        <v>25.46</v>
      </c>
      <c r="AZ50" s="132">
        <v>25.42</v>
      </c>
      <c r="BA50" s="132">
        <v>24.75</v>
      </c>
      <c r="BB50" s="132">
        <v>20.84</v>
      </c>
      <c r="BC50" s="132">
        <v>17.88</v>
      </c>
      <c r="BD50" s="132">
        <v>7.36</v>
      </c>
      <c r="BE50" s="132">
        <v>13.07</v>
      </c>
      <c r="BF50" s="132">
        <v>9.39</v>
      </c>
      <c r="BG50" s="132">
        <v>3.12</v>
      </c>
      <c r="BH50" s="132">
        <v>2.69</v>
      </c>
      <c r="BI50" s="132">
        <v>10.96</v>
      </c>
      <c r="BJ50" s="132">
        <v>6.73</v>
      </c>
      <c r="BK50" s="132">
        <v>11.75</v>
      </c>
      <c r="BL50" s="132">
        <v>4.1100000000000003</v>
      </c>
      <c r="BM50" s="132">
        <v>3.31</v>
      </c>
      <c r="BN50" s="132">
        <v>4.16</v>
      </c>
      <c r="BO50" s="132">
        <v>5.25</v>
      </c>
      <c r="BP50" s="132">
        <v>5.08</v>
      </c>
      <c r="BQ50" s="132">
        <v>4.26</v>
      </c>
      <c r="BR50" s="132">
        <v>3.31</v>
      </c>
      <c r="BS50" s="132">
        <v>4.47</v>
      </c>
      <c r="BT50" s="132">
        <v>4.3</v>
      </c>
      <c r="BU50" s="132">
        <v>2.73</v>
      </c>
      <c r="BV50" s="132">
        <v>3.82</v>
      </c>
      <c r="BW50" s="132">
        <v>6.15</v>
      </c>
      <c r="BX50" s="132">
        <v>7.22</v>
      </c>
      <c r="BY50" s="132">
        <v>8.9700000000000006</v>
      </c>
      <c r="BZ50" s="132">
        <v>10.16</v>
      </c>
      <c r="CA50" s="132">
        <v>10.57</v>
      </c>
      <c r="CB50" s="132">
        <v>9.3800000000000008</v>
      </c>
      <c r="CC50" s="132">
        <v>8.51</v>
      </c>
      <c r="CD50" s="132">
        <v>8.81</v>
      </c>
      <c r="CE50" s="132">
        <v>9.4700000000000006</v>
      </c>
      <c r="CF50" s="132">
        <v>9.9</v>
      </c>
      <c r="CG50" s="132">
        <v>12.87</v>
      </c>
      <c r="CH50" s="132">
        <v>17.96</v>
      </c>
      <c r="CI50" s="132">
        <v>44.86</v>
      </c>
      <c r="CJ50" s="132">
        <v>64.61</v>
      </c>
      <c r="CK50" s="132">
        <v>70.75</v>
      </c>
      <c r="CL50" s="132">
        <v>67.540000000000006</v>
      </c>
      <c r="CM50" s="132">
        <v>64.53</v>
      </c>
      <c r="CN50" s="132">
        <v>69.19</v>
      </c>
      <c r="CO50" s="132">
        <v>73.72</v>
      </c>
      <c r="CP50" s="132">
        <v>70.37</v>
      </c>
      <c r="CQ50" s="132">
        <v>70.040000000000006</v>
      </c>
      <c r="CR50" s="132">
        <v>69.150000000000006</v>
      </c>
      <c r="CS50" s="132">
        <v>68.14</v>
      </c>
      <c r="CT50" s="24">
        <f t="shared" si="53"/>
        <v>1675.6400000000006</v>
      </c>
      <c r="CU50" s="119"/>
    </row>
    <row r="51" spans="1:102">
      <c r="A51" s="24" t="s">
        <v>41</v>
      </c>
      <c r="B51" s="31">
        <f t="shared" si="54"/>
        <v>44.92944</v>
      </c>
      <c r="C51" s="31">
        <f t="shared" ref="C51:BN51" si="55">C24</f>
        <v>45.974800000000002</v>
      </c>
      <c r="D51" s="31">
        <f t="shared" si="55"/>
        <v>47.674639999999997</v>
      </c>
      <c r="E51" s="31">
        <f t="shared" si="55"/>
        <v>47.315040000000003</v>
      </c>
      <c r="F51" s="31">
        <f t="shared" si="55"/>
        <v>46.895359999999997</v>
      </c>
      <c r="G51" s="31">
        <f t="shared" si="55"/>
        <v>47.793999999999997</v>
      </c>
      <c r="H51" s="31">
        <f t="shared" si="55"/>
        <v>48.126959999999997</v>
      </c>
      <c r="I51" s="31">
        <f t="shared" si="55"/>
        <v>47.865920000000003</v>
      </c>
      <c r="J51" s="31">
        <f t="shared" si="55"/>
        <v>47.39208</v>
      </c>
      <c r="K51" s="31">
        <f t="shared" si="55"/>
        <v>47.786720000000003</v>
      </c>
      <c r="L51" s="31">
        <f t="shared" si="55"/>
        <v>46.783360000000002</v>
      </c>
      <c r="M51" s="31">
        <f t="shared" si="55"/>
        <v>46.766399999999997</v>
      </c>
      <c r="N51" s="31">
        <f t="shared" si="55"/>
        <v>47.285679999999999</v>
      </c>
      <c r="O51" s="31">
        <f t="shared" si="55"/>
        <v>47.556640000000002</v>
      </c>
      <c r="P51" s="31">
        <f t="shared" si="55"/>
        <v>46.414239999999999</v>
      </c>
      <c r="Q51" s="31">
        <f t="shared" si="55"/>
        <v>46.767200000000003</v>
      </c>
      <c r="R51" s="31">
        <f t="shared" si="55"/>
        <v>46.657119999999999</v>
      </c>
      <c r="S51" s="31">
        <f t="shared" si="55"/>
        <v>47.349760000000003</v>
      </c>
      <c r="T51" s="31">
        <f t="shared" si="55"/>
        <v>46.060960000000001</v>
      </c>
      <c r="U51" s="31">
        <f t="shared" si="55"/>
        <v>46.525440000000003</v>
      </c>
      <c r="V51" s="31">
        <f t="shared" si="55"/>
        <v>46.983280000000001</v>
      </c>
      <c r="W51" s="31">
        <f t="shared" si="55"/>
        <v>45.732399999999998</v>
      </c>
      <c r="X51" s="31">
        <f t="shared" si="55"/>
        <v>45.953119999999998</v>
      </c>
      <c r="Y51" s="31">
        <f t="shared" si="55"/>
        <v>46.02552</v>
      </c>
      <c r="Z51" s="31">
        <f t="shared" si="55"/>
        <v>45.905200000000001</v>
      </c>
      <c r="AA51" s="31">
        <f t="shared" si="55"/>
        <v>47.236159999999998</v>
      </c>
      <c r="AB51" s="31">
        <f t="shared" si="55"/>
        <v>47.217440000000003</v>
      </c>
      <c r="AC51" s="31">
        <f t="shared" si="55"/>
        <v>48.876080000000002</v>
      </c>
      <c r="AD51" s="31">
        <f t="shared" si="55"/>
        <v>54.910319999999999</v>
      </c>
      <c r="AE51" s="31">
        <f t="shared" si="55"/>
        <v>54.086080000000003</v>
      </c>
      <c r="AF51" s="31">
        <f t="shared" si="55"/>
        <v>50.926879999999997</v>
      </c>
      <c r="AG51" s="31">
        <f t="shared" si="55"/>
        <v>47.662239999999997</v>
      </c>
      <c r="AH51" s="31">
        <f t="shared" si="55"/>
        <v>49.417200000000001</v>
      </c>
      <c r="AI51" s="31">
        <f t="shared" si="55"/>
        <v>52.786079999999998</v>
      </c>
      <c r="AJ51" s="31">
        <f t="shared" si="55"/>
        <v>54.192880000000002</v>
      </c>
      <c r="AK51" s="31">
        <f t="shared" si="55"/>
        <v>55.31288</v>
      </c>
      <c r="AL51" s="31">
        <f t="shared" si="55"/>
        <v>54.950800000000001</v>
      </c>
      <c r="AM51" s="31">
        <f t="shared" si="55"/>
        <v>55.333199999999998</v>
      </c>
      <c r="AN51" s="31">
        <f t="shared" si="55"/>
        <v>55.033119999999997</v>
      </c>
      <c r="AO51" s="31">
        <f t="shared" si="55"/>
        <v>54.978000000000002</v>
      </c>
      <c r="AP51" s="31">
        <f t="shared" si="55"/>
        <v>53.910719999999998</v>
      </c>
      <c r="AQ51" s="31">
        <f t="shared" si="55"/>
        <v>54.495199999999997</v>
      </c>
      <c r="AR51" s="31">
        <f t="shared" si="55"/>
        <v>55.161360000000002</v>
      </c>
      <c r="AS51" s="31">
        <f t="shared" si="55"/>
        <v>54.939920000000001</v>
      </c>
      <c r="AT51" s="31">
        <f t="shared" si="55"/>
        <v>53.719439999999999</v>
      </c>
      <c r="AU51" s="31">
        <f t="shared" si="55"/>
        <v>54.109920000000002</v>
      </c>
      <c r="AV51" s="31">
        <f t="shared" si="55"/>
        <v>54.240639999999999</v>
      </c>
      <c r="AW51" s="31">
        <f t="shared" si="55"/>
        <v>54.089039999999997</v>
      </c>
      <c r="AX51" s="31">
        <f t="shared" si="55"/>
        <v>50.459679999999999</v>
      </c>
      <c r="AY51" s="31">
        <f t="shared" si="55"/>
        <v>45.953519999999997</v>
      </c>
      <c r="AZ51" s="31">
        <f t="shared" si="55"/>
        <v>46.373519999999999</v>
      </c>
      <c r="BA51" s="31">
        <f t="shared" si="55"/>
        <v>46.901679999999999</v>
      </c>
      <c r="BB51" s="31">
        <f t="shared" si="55"/>
        <v>45.978000000000002</v>
      </c>
      <c r="BC51" s="31">
        <f t="shared" si="55"/>
        <v>45.843359999999997</v>
      </c>
      <c r="BD51" s="31">
        <f t="shared" si="55"/>
        <v>46.82432</v>
      </c>
      <c r="BE51" s="31">
        <f t="shared" si="55"/>
        <v>46.496560000000002</v>
      </c>
      <c r="BF51" s="31">
        <f t="shared" si="55"/>
        <v>45.64584</v>
      </c>
      <c r="BG51" s="31">
        <f t="shared" si="55"/>
        <v>46.349359999999997</v>
      </c>
      <c r="BH51" s="31">
        <f t="shared" si="55"/>
        <v>46.3416</v>
      </c>
      <c r="BI51" s="31">
        <f t="shared" si="55"/>
        <v>44.421840000000003</v>
      </c>
      <c r="BJ51" s="31">
        <f t="shared" si="55"/>
        <v>46.895440000000001</v>
      </c>
      <c r="BK51" s="31">
        <f t="shared" si="55"/>
        <v>45.995519999999999</v>
      </c>
      <c r="BL51" s="31">
        <f t="shared" si="55"/>
        <v>45.67944</v>
      </c>
      <c r="BM51" s="31">
        <f t="shared" si="55"/>
        <v>47.52064</v>
      </c>
      <c r="BN51" s="31">
        <f t="shared" si="55"/>
        <v>52.773679999999999</v>
      </c>
      <c r="BO51" s="31">
        <f t="shared" si="52"/>
        <v>53.669359999999998</v>
      </c>
      <c r="BP51" s="31">
        <f t="shared" si="52"/>
        <v>54.921999999999997</v>
      </c>
      <c r="BQ51" s="31">
        <f t="shared" si="52"/>
        <v>53.763039999999997</v>
      </c>
      <c r="BR51" s="31">
        <f t="shared" si="52"/>
        <v>52.473759999999999</v>
      </c>
      <c r="BS51" s="31">
        <f t="shared" si="52"/>
        <v>53.322240000000001</v>
      </c>
      <c r="BT51" s="31">
        <f t="shared" si="52"/>
        <v>53.332720000000002</v>
      </c>
      <c r="BU51" s="31">
        <f t="shared" si="52"/>
        <v>52.116959999999999</v>
      </c>
      <c r="BV51" s="31">
        <f t="shared" si="52"/>
        <v>49.530720000000002</v>
      </c>
      <c r="BW51" s="31">
        <f t="shared" si="52"/>
        <v>49.417360000000002</v>
      </c>
      <c r="BX51" s="31">
        <f t="shared" si="52"/>
        <v>51.654640000000001</v>
      </c>
      <c r="BY51" s="31">
        <f t="shared" si="52"/>
        <v>51.58</v>
      </c>
      <c r="BZ51" s="31">
        <f t="shared" si="52"/>
        <v>51.170400000000001</v>
      </c>
      <c r="CA51" s="31">
        <f t="shared" si="52"/>
        <v>52.209519999999998</v>
      </c>
      <c r="CB51" s="31">
        <f t="shared" si="52"/>
        <v>52.001600000000003</v>
      </c>
      <c r="CC51" s="31">
        <f t="shared" si="52"/>
        <v>51.660400000000003</v>
      </c>
      <c r="CD51" s="31">
        <f t="shared" si="52"/>
        <v>52.953519999999997</v>
      </c>
      <c r="CE51" s="31">
        <f t="shared" si="52"/>
        <v>52.89696</v>
      </c>
      <c r="CF51" s="31">
        <f t="shared" si="52"/>
        <v>52.00168</v>
      </c>
      <c r="CG51" s="31">
        <f t="shared" si="52"/>
        <v>51.862479999999998</v>
      </c>
      <c r="CH51" s="31">
        <f t="shared" si="52"/>
        <v>48.703360000000004</v>
      </c>
      <c r="CI51" s="31">
        <f t="shared" si="52"/>
        <v>45.61448</v>
      </c>
      <c r="CJ51" s="31">
        <f t="shared" si="52"/>
        <v>45.87856</v>
      </c>
      <c r="CK51" s="31">
        <f t="shared" si="52"/>
        <v>46.399360000000001</v>
      </c>
      <c r="CL51" s="31">
        <f t="shared" si="52"/>
        <v>45.740319999999997</v>
      </c>
      <c r="CM51" s="31">
        <f t="shared" si="52"/>
        <v>44.95288</v>
      </c>
      <c r="CN51" s="31">
        <f t="shared" si="52"/>
        <v>45.36</v>
      </c>
      <c r="CO51" s="31">
        <f t="shared" si="52"/>
        <v>45.801360000000003</v>
      </c>
      <c r="CP51" s="31">
        <f t="shared" si="52"/>
        <v>45.862879999999997</v>
      </c>
      <c r="CQ51" s="31">
        <f t="shared" si="52"/>
        <v>46.267040000000001</v>
      </c>
      <c r="CR51" s="31">
        <f t="shared" si="52"/>
        <v>46.368960000000001</v>
      </c>
      <c r="CS51" s="31">
        <f t="shared" si="52"/>
        <v>45.987119999999997</v>
      </c>
      <c r="CT51" s="24">
        <f t="shared" si="53"/>
        <v>4730.0365599999986</v>
      </c>
      <c r="CU51" s="119"/>
    </row>
    <row r="52" spans="1:102" s="106" customFormat="1" ht="15.75" thickBot="1">
      <c r="A52" s="76" t="s">
        <v>49</v>
      </c>
      <c r="B52" s="272">
        <v>150</v>
      </c>
      <c r="C52" s="272">
        <v>100</v>
      </c>
      <c r="D52" s="272">
        <v>100</v>
      </c>
      <c r="E52" s="272">
        <v>100</v>
      </c>
      <c r="F52" s="272">
        <v>0</v>
      </c>
      <c r="G52" s="272">
        <v>0</v>
      </c>
      <c r="H52" s="272">
        <v>0</v>
      </c>
      <c r="I52" s="272">
        <v>0</v>
      </c>
      <c r="J52" s="272">
        <v>0</v>
      </c>
      <c r="K52" s="272">
        <v>0</v>
      </c>
      <c r="L52" s="272">
        <v>0</v>
      </c>
      <c r="M52" s="272">
        <v>0</v>
      </c>
      <c r="N52" s="272">
        <v>0</v>
      </c>
      <c r="O52" s="272">
        <v>0</v>
      </c>
      <c r="P52" s="272">
        <v>0</v>
      </c>
      <c r="Q52" s="272">
        <v>0</v>
      </c>
      <c r="R52" s="272">
        <v>0</v>
      </c>
      <c r="S52" s="272">
        <v>0</v>
      </c>
      <c r="T52" s="272">
        <v>0</v>
      </c>
      <c r="U52" s="272">
        <v>0</v>
      </c>
      <c r="V52" s="272">
        <v>0</v>
      </c>
      <c r="W52" s="272">
        <v>0</v>
      </c>
      <c r="X52" s="272">
        <v>0</v>
      </c>
      <c r="Y52" s="272">
        <v>0</v>
      </c>
      <c r="Z52" s="272">
        <v>0</v>
      </c>
      <c r="AA52" s="272">
        <v>0</v>
      </c>
      <c r="AB52" s="272">
        <v>0</v>
      </c>
      <c r="AC52" s="272">
        <v>0</v>
      </c>
      <c r="AD52" s="272">
        <v>0</v>
      </c>
      <c r="AE52" s="272">
        <v>0</v>
      </c>
      <c r="AF52" s="272">
        <v>0</v>
      </c>
      <c r="AG52" s="272">
        <v>0</v>
      </c>
      <c r="AH52" s="272">
        <v>0</v>
      </c>
      <c r="AI52" s="272">
        <v>0</v>
      </c>
      <c r="AJ52" s="272">
        <v>0</v>
      </c>
      <c r="AK52" s="272">
        <v>0</v>
      </c>
      <c r="AL52" s="272">
        <v>0</v>
      </c>
      <c r="AM52" s="272">
        <v>0</v>
      </c>
      <c r="AN52" s="272">
        <v>0</v>
      </c>
      <c r="AO52" s="272">
        <v>0</v>
      </c>
      <c r="AP52" s="272">
        <v>0</v>
      </c>
      <c r="AQ52" s="272">
        <v>0</v>
      </c>
      <c r="AR52" s="272">
        <v>200</v>
      </c>
      <c r="AS52" s="272">
        <v>300</v>
      </c>
      <c r="AT52" s="272">
        <v>0</v>
      </c>
      <c r="AU52" s="272">
        <v>0</v>
      </c>
      <c r="AV52" s="272">
        <v>150</v>
      </c>
      <c r="AW52" s="272">
        <v>350</v>
      </c>
      <c r="AX52" s="272">
        <v>600</v>
      </c>
      <c r="AY52" s="272">
        <v>700</v>
      </c>
      <c r="AZ52" s="272">
        <v>450</v>
      </c>
      <c r="BA52" s="272">
        <v>750</v>
      </c>
      <c r="BB52" s="272">
        <v>1050</v>
      </c>
      <c r="BC52" s="272">
        <v>1150</v>
      </c>
      <c r="BD52" s="272">
        <v>150</v>
      </c>
      <c r="BE52" s="272">
        <v>50</v>
      </c>
      <c r="BF52" s="272">
        <v>0</v>
      </c>
      <c r="BG52" s="272">
        <v>0</v>
      </c>
      <c r="BH52" s="272">
        <v>0</v>
      </c>
      <c r="BI52" s="272">
        <v>0</v>
      </c>
      <c r="BJ52" s="272">
        <v>0</v>
      </c>
      <c r="BK52" s="272">
        <v>0</v>
      </c>
      <c r="BL52" s="272">
        <v>250</v>
      </c>
      <c r="BM52" s="272">
        <v>0</v>
      </c>
      <c r="BN52" s="272">
        <v>0</v>
      </c>
      <c r="BO52" s="272">
        <v>0</v>
      </c>
      <c r="BP52" s="272">
        <v>0</v>
      </c>
      <c r="BQ52" s="272">
        <v>0</v>
      </c>
      <c r="BR52" s="272">
        <v>0</v>
      </c>
      <c r="BS52" s="272">
        <v>0</v>
      </c>
      <c r="BT52" s="272">
        <v>0</v>
      </c>
      <c r="BU52" s="272">
        <v>0</v>
      </c>
      <c r="BV52" s="272">
        <v>0</v>
      </c>
      <c r="BW52" s="272">
        <v>0</v>
      </c>
      <c r="BX52" s="272">
        <v>150</v>
      </c>
      <c r="BY52" s="272">
        <v>200</v>
      </c>
      <c r="BZ52" s="272">
        <v>100</v>
      </c>
      <c r="CA52" s="272">
        <v>200</v>
      </c>
      <c r="CB52" s="272">
        <v>400</v>
      </c>
      <c r="CC52" s="272">
        <v>500</v>
      </c>
      <c r="CD52" s="272">
        <v>549.99</v>
      </c>
      <c r="CE52" s="272">
        <v>650</v>
      </c>
      <c r="CF52" s="272">
        <v>550</v>
      </c>
      <c r="CG52" s="272">
        <v>500</v>
      </c>
      <c r="CH52" s="272">
        <v>256.83</v>
      </c>
      <c r="CI52" s="272">
        <v>111.5</v>
      </c>
      <c r="CJ52" s="272">
        <v>0</v>
      </c>
      <c r="CK52" s="272">
        <v>0</v>
      </c>
      <c r="CL52" s="272">
        <v>0</v>
      </c>
      <c r="CM52" s="272">
        <v>0</v>
      </c>
      <c r="CN52" s="272">
        <v>0</v>
      </c>
      <c r="CO52" s="272">
        <v>0</v>
      </c>
      <c r="CP52" s="272">
        <v>0</v>
      </c>
      <c r="CQ52" s="272">
        <v>0</v>
      </c>
      <c r="CR52" s="272">
        <v>0</v>
      </c>
      <c r="CS52" s="272">
        <v>0</v>
      </c>
      <c r="CT52" s="174">
        <f>SUM(B52:CS52)</f>
        <v>10768.32</v>
      </c>
      <c r="CU52" s="117"/>
      <c r="CV52" s="125"/>
      <c r="CX52" s="118"/>
    </row>
    <row r="53" spans="1:102" ht="15.75" thickBot="1">
      <c r="A53" s="79" t="s">
        <v>50</v>
      </c>
      <c r="B53" s="268">
        <f t="shared" ref="B53:AG53" si="56">SUM(B30,B40,B42,B47,-B52)</f>
        <v>6770.7214400000003</v>
      </c>
      <c r="C53" s="269">
        <f t="shared" si="56"/>
        <v>6650.1868000000004</v>
      </c>
      <c r="D53" s="269">
        <f t="shared" si="56"/>
        <v>6521.3766400000004</v>
      </c>
      <c r="E53" s="269">
        <f t="shared" si="56"/>
        <v>6445.5170399999997</v>
      </c>
      <c r="F53" s="269">
        <f t="shared" si="56"/>
        <v>6543.9073600000002</v>
      </c>
      <c r="G53" s="269">
        <f t="shared" si="56"/>
        <v>6547.576</v>
      </c>
      <c r="H53" s="269">
        <f t="shared" si="56"/>
        <v>6548.6889600000004</v>
      </c>
      <c r="I53" s="269">
        <f t="shared" si="56"/>
        <v>6540.1879200000003</v>
      </c>
      <c r="J53" s="269">
        <f t="shared" si="56"/>
        <v>6477.5740799999994</v>
      </c>
      <c r="K53" s="269">
        <f t="shared" si="56"/>
        <v>6448.6987199999994</v>
      </c>
      <c r="L53" s="269">
        <f t="shared" si="56"/>
        <v>6433.7253599999995</v>
      </c>
      <c r="M53" s="269">
        <f t="shared" si="56"/>
        <v>6407.3984</v>
      </c>
      <c r="N53" s="269">
        <f t="shared" si="56"/>
        <v>6383.5976799999999</v>
      </c>
      <c r="O53" s="269">
        <f t="shared" si="56"/>
        <v>6377.4486399999996</v>
      </c>
      <c r="P53" s="269">
        <f t="shared" si="56"/>
        <v>6372.4362400000009</v>
      </c>
      <c r="Q53" s="269">
        <f t="shared" si="56"/>
        <v>6374.5092000000004</v>
      </c>
      <c r="R53" s="269">
        <f t="shared" si="56"/>
        <v>6379.4891200000002</v>
      </c>
      <c r="S53" s="269">
        <f t="shared" si="56"/>
        <v>6379.4417600000006</v>
      </c>
      <c r="T53" s="269">
        <f t="shared" si="56"/>
        <v>6405.8529600000002</v>
      </c>
      <c r="U53" s="269">
        <f t="shared" si="56"/>
        <v>6500.3174399999998</v>
      </c>
      <c r="V53" s="269">
        <f t="shared" si="56"/>
        <v>6882.2252799999997</v>
      </c>
      <c r="W53" s="269">
        <f t="shared" si="56"/>
        <v>7193.1243999999997</v>
      </c>
      <c r="X53" s="269">
        <f t="shared" si="56"/>
        <v>7945.4851200000003</v>
      </c>
      <c r="Y53" s="269">
        <f t="shared" si="56"/>
        <v>7888.2875199999999</v>
      </c>
      <c r="Z53" s="269">
        <f t="shared" si="56"/>
        <v>8318.3371999999999</v>
      </c>
      <c r="AA53" s="269">
        <f t="shared" si="56"/>
        <v>8346.7281600000006</v>
      </c>
      <c r="AB53" s="269">
        <f t="shared" si="56"/>
        <v>8316.9890018020178</v>
      </c>
      <c r="AC53" s="269">
        <f t="shared" si="56"/>
        <v>8311.9143535602325</v>
      </c>
      <c r="AD53" s="269">
        <f t="shared" si="56"/>
        <v>8343.4116393634067</v>
      </c>
      <c r="AE53" s="269">
        <f t="shared" si="56"/>
        <v>8408.3072849219207</v>
      </c>
      <c r="AF53" s="269">
        <f t="shared" si="56"/>
        <v>8521.7762136749716</v>
      </c>
      <c r="AG53" s="269">
        <f t="shared" si="56"/>
        <v>8711.5694454343775</v>
      </c>
      <c r="AH53" s="269">
        <f t="shared" ref="AH53:BM53" si="57">SUM(AH30,AH40,AH42,AH47,-AH52)</f>
        <v>8936.7926797537239</v>
      </c>
      <c r="AI53" s="269">
        <f t="shared" si="57"/>
        <v>9226.7380024776958</v>
      </c>
      <c r="AJ53" s="269">
        <f t="shared" si="57"/>
        <v>9508.9053385633379</v>
      </c>
      <c r="AK53" s="269">
        <f t="shared" si="57"/>
        <v>9777.9535343290863</v>
      </c>
      <c r="AL53" s="269">
        <f t="shared" si="57"/>
        <v>10197.083525614737</v>
      </c>
      <c r="AM53" s="269">
        <f t="shared" si="57"/>
        <v>10558.089108707292</v>
      </c>
      <c r="AN53" s="269">
        <f t="shared" si="57"/>
        <v>10905.35634104941</v>
      </c>
      <c r="AO53" s="269">
        <f t="shared" si="57"/>
        <v>11214.210278905939</v>
      </c>
      <c r="AP53" s="269">
        <f t="shared" si="57"/>
        <v>11644.966556197915</v>
      </c>
      <c r="AQ53" s="269">
        <f t="shared" si="57"/>
        <v>12044.894461978933</v>
      </c>
      <c r="AR53" s="269">
        <f t="shared" si="57"/>
        <v>12254.625008870684</v>
      </c>
      <c r="AS53" s="269">
        <f t="shared" si="57"/>
        <v>12320.525547839774</v>
      </c>
      <c r="AT53" s="269">
        <f t="shared" si="57"/>
        <v>12571.188111394305</v>
      </c>
      <c r="AU53" s="269">
        <f t="shared" si="57"/>
        <v>12625.57769188465</v>
      </c>
      <c r="AV53" s="269">
        <f t="shared" si="57"/>
        <v>12677.751851859219</v>
      </c>
      <c r="AW53" s="269">
        <f t="shared" si="57"/>
        <v>12863.837830572293</v>
      </c>
      <c r="AX53" s="269">
        <f t="shared" si="57"/>
        <v>12977.110101554848</v>
      </c>
      <c r="AY53" s="269">
        <f t="shared" si="57"/>
        <v>12804.514477608594</v>
      </c>
      <c r="AZ53" s="269">
        <f t="shared" si="57"/>
        <v>12739.423735737724</v>
      </c>
      <c r="BA53" s="269">
        <f t="shared" si="57"/>
        <v>12166.483056849949</v>
      </c>
      <c r="BB53" s="269">
        <f t="shared" si="57"/>
        <v>11807.984013606674</v>
      </c>
      <c r="BC53" s="269">
        <f t="shared" si="57"/>
        <v>11828.938121124131</v>
      </c>
      <c r="BD53" s="269">
        <f t="shared" si="57"/>
        <v>12318.545262564494</v>
      </c>
      <c r="BE53" s="269">
        <f t="shared" si="57"/>
        <v>12152.729725896565</v>
      </c>
      <c r="BF53" s="269">
        <f t="shared" si="57"/>
        <v>11991.422750920847</v>
      </c>
      <c r="BG53" s="269">
        <f t="shared" si="57"/>
        <v>11935.224439362682</v>
      </c>
      <c r="BH53" s="269">
        <f t="shared" si="57"/>
        <v>11563.627985520239</v>
      </c>
      <c r="BI53" s="269">
        <f t="shared" si="57"/>
        <v>11300.744414737819</v>
      </c>
      <c r="BJ53" s="269">
        <f t="shared" si="57"/>
        <v>11347.01081477992</v>
      </c>
      <c r="BK53" s="269">
        <f t="shared" si="57"/>
        <v>11233.975097251194</v>
      </c>
      <c r="BL53" s="269">
        <f t="shared" si="57"/>
        <v>11150.593750789863</v>
      </c>
      <c r="BM53" s="269">
        <f t="shared" si="57"/>
        <v>10604.29518255939</v>
      </c>
      <c r="BN53" s="269">
        <f t="shared" ref="BN53:CS53" si="58">SUM(BN30,BN40,BN42,BN47,-BN52)</f>
        <v>10052.63328895544</v>
      </c>
      <c r="BO53" s="269">
        <f t="shared" si="58"/>
        <v>9717.04541005805</v>
      </c>
      <c r="BP53" s="269">
        <f t="shared" si="58"/>
        <v>9173.0500626717057</v>
      </c>
      <c r="BQ53" s="269">
        <f t="shared" si="58"/>
        <v>8808.9077724127546</v>
      </c>
      <c r="BR53" s="269">
        <f t="shared" si="58"/>
        <v>8343.6486198782859</v>
      </c>
      <c r="BS53" s="269">
        <f t="shared" si="58"/>
        <v>8096.6834671053239</v>
      </c>
      <c r="BT53" s="269">
        <f t="shared" si="58"/>
        <v>7849.008228438518</v>
      </c>
      <c r="BU53" s="269">
        <f t="shared" si="58"/>
        <v>7733.1339370511014</v>
      </c>
      <c r="BV53" s="269">
        <f t="shared" si="58"/>
        <v>7720.9757408182713</v>
      </c>
      <c r="BW53" s="269">
        <f t="shared" si="58"/>
        <v>7731.9631176177372</v>
      </c>
      <c r="BX53" s="269">
        <f t="shared" si="58"/>
        <v>7587.8066399999998</v>
      </c>
      <c r="BY53" s="269">
        <f t="shared" si="58"/>
        <v>7543.482</v>
      </c>
      <c r="BZ53" s="269">
        <f t="shared" si="58"/>
        <v>7651.3323999999993</v>
      </c>
      <c r="CA53" s="269">
        <f t="shared" si="58"/>
        <v>7556.7815199999995</v>
      </c>
      <c r="CB53" s="269">
        <f t="shared" si="58"/>
        <v>7539.7135999999991</v>
      </c>
      <c r="CC53" s="269">
        <f t="shared" si="58"/>
        <v>7444.5023999999994</v>
      </c>
      <c r="CD53" s="269">
        <f t="shared" si="58"/>
        <v>7396.8255200000012</v>
      </c>
      <c r="CE53" s="269">
        <f t="shared" si="58"/>
        <v>7302.4789600000004</v>
      </c>
      <c r="CF53" s="269">
        <f t="shared" si="58"/>
        <v>7232.5236800000002</v>
      </c>
      <c r="CG53" s="269">
        <f t="shared" si="58"/>
        <v>7285.35448</v>
      </c>
      <c r="CH53" s="269">
        <f t="shared" si="58"/>
        <v>7524.7853599999999</v>
      </c>
      <c r="CI53" s="269">
        <f t="shared" si="58"/>
        <v>7693.9264800000001</v>
      </c>
      <c r="CJ53" s="269">
        <f t="shared" si="58"/>
        <v>7557.0505599999997</v>
      </c>
      <c r="CK53" s="269">
        <f t="shared" si="58"/>
        <v>7512.621360000001</v>
      </c>
      <c r="CL53" s="269">
        <f t="shared" si="58"/>
        <v>7510.8023199999998</v>
      </c>
      <c r="CM53" s="269">
        <f t="shared" si="58"/>
        <v>7503.6648799999994</v>
      </c>
      <c r="CN53" s="269">
        <f t="shared" si="58"/>
        <v>7503.4320000000007</v>
      </c>
      <c r="CO53" s="269">
        <f t="shared" si="58"/>
        <v>7508.2633599999999</v>
      </c>
      <c r="CP53" s="269">
        <f t="shared" si="58"/>
        <v>7453.2448799999993</v>
      </c>
      <c r="CQ53" s="269">
        <f t="shared" si="58"/>
        <v>7301.1890400000002</v>
      </c>
      <c r="CR53" s="269">
        <f t="shared" si="58"/>
        <v>7169.6009599999998</v>
      </c>
      <c r="CS53" s="270">
        <f t="shared" si="58"/>
        <v>7104.2091199999995</v>
      </c>
      <c r="CT53" s="83">
        <f>SUM(B53:CS53)</f>
        <v>845058.56734462804</v>
      </c>
      <c r="CU53" s="117"/>
    </row>
    <row r="54" spans="1:102" ht="15.75" thickBot="1">
      <c r="A54" s="43"/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41"/>
      <c r="AX54" s="41"/>
      <c r="AY54" s="41"/>
      <c r="AZ54" s="41"/>
      <c r="BA54" s="41"/>
      <c r="BB54" s="41"/>
      <c r="BC54" s="41"/>
      <c r="BD54" s="41"/>
      <c r="BE54" s="41"/>
      <c r="BF54" s="41"/>
      <c r="BG54" s="41"/>
      <c r="BH54" s="41"/>
      <c r="BI54" s="41"/>
      <c r="BJ54" s="41"/>
      <c r="BK54" s="41"/>
      <c r="BL54" s="41"/>
      <c r="BM54" s="41"/>
      <c r="BN54" s="41"/>
      <c r="BO54" s="41"/>
      <c r="BP54" s="41"/>
      <c r="BQ54" s="41"/>
      <c r="BR54" s="41"/>
      <c r="BS54" s="41"/>
      <c r="BT54" s="41"/>
      <c r="BU54" s="41"/>
      <c r="BV54" s="41"/>
      <c r="BW54" s="41"/>
      <c r="BX54" s="41"/>
      <c r="BY54" s="41"/>
      <c r="BZ54" s="41"/>
      <c r="CA54" s="41"/>
      <c r="CB54" s="41"/>
      <c r="CC54" s="41"/>
      <c r="CD54" s="41"/>
      <c r="CE54" s="41"/>
      <c r="CF54" s="41"/>
      <c r="CG54" s="41"/>
      <c r="CH54" s="41"/>
      <c r="CI54" s="41"/>
      <c r="CJ54" s="41"/>
      <c r="CK54" s="41"/>
      <c r="CL54" s="41"/>
      <c r="CM54" s="41"/>
      <c r="CN54" s="41"/>
      <c r="CO54" s="41"/>
      <c r="CP54" s="41"/>
      <c r="CQ54" s="41"/>
      <c r="CR54" s="41"/>
      <c r="CS54" s="41"/>
      <c r="CT54" s="41"/>
      <c r="CU54" s="119"/>
    </row>
    <row r="55" spans="1:102" ht="15.75" thickBot="1">
      <c r="A55" s="84" t="s">
        <v>67</v>
      </c>
      <c r="B55" s="260">
        <f t="shared" ref="B55:AG55" si="59">B25-B53</f>
        <v>1811.0479999999998</v>
      </c>
      <c r="C55" s="260">
        <f t="shared" si="59"/>
        <v>1919.8480000000009</v>
      </c>
      <c r="D55" s="260">
        <f t="shared" si="59"/>
        <v>2047.8379999999997</v>
      </c>
      <c r="E55" s="260">
        <f t="shared" si="59"/>
        <v>2117.0980000000009</v>
      </c>
      <c r="F55" s="260">
        <f t="shared" si="59"/>
        <v>2016.6780000000008</v>
      </c>
      <c r="G55" s="260">
        <f t="shared" si="59"/>
        <v>2012.6780000000008</v>
      </c>
      <c r="H55" s="260">
        <f t="shared" si="59"/>
        <v>2006.4479999999994</v>
      </c>
      <c r="I55" s="260">
        <f t="shared" si="59"/>
        <v>2006.4079999999994</v>
      </c>
      <c r="J55" s="260">
        <f t="shared" si="59"/>
        <v>2055.1080000000011</v>
      </c>
      <c r="K55" s="260">
        <f t="shared" si="59"/>
        <v>2085.1080000000011</v>
      </c>
      <c r="L55" s="260">
        <f t="shared" si="59"/>
        <v>2099.1780000000008</v>
      </c>
      <c r="M55" s="260">
        <f t="shared" si="59"/>
        <v>2125.1779999999999</v>
      </c>
      <c r="N55" s="260">
        <f t="shared" si="59"/>
        <v>2149.438000000001</v>
      </c>
      <c r="O55" s="260">
        <f t="shared" si="59"/>
        <v>2155.438000000001</v>
      </c>
      <c r="P55" s="260">
        <f t="shared" si="59"/>
        <v>2159.2279999999992</v>
      </c>
      <c r="Q55" s="260">
        <f t="shared" si="59"/>
        <v>2157.228000000001</v>
      </c>
      <c r="R55" s="260">
        <f t="shared" si="59"/>
        <v>2150.268</v>
      </c>
      <c r="S55" s="260">
        <f t="shared" si="59"/>
        <v>2150.2679999999991</v>
      </c>
      <c r="T55" s="260">
        <f t="shared" si="59"/>
        <v>2122.268</v>
      </c>
      <c r="U55" s="260">
        <f t="shared" si="59"/>
        <v>2028.2680000000009</v>
      </c>
      <c r="V55" s="260">
        <f t="shared" si="59"/>
        <v>1646.8180000000002</v>
      </c>
      <c r="W55" s="260">
        <f t="shared" si="59"/>
        <v>1334.6680000000006</v>
      </c>
      <c r="X55" s="260">
        <f t="shared" si="59"/>
        <v>578.56800000000021</v>
      </c>
      <c r="Y55" s="260">
        <f t="shared" si="59"/>
        <v>635.96800000000076</v>
      </c>
      <c r="Z55" s="260">
        <f t="shared" si="59"/>
        <v>205.81800000000112</v>
      </c>
      <c r="AA55" s="260">
        <f t="shared" si="59"/>
        <v>178.81800000000112</v>
      </c>
      <c r="AB55" s="260">
        <f t="shared" si="59"/>
        <v>209.46800000000076</v>
      </c>
      <c r="AC55" s="260">
        <f t="shared" si="59"/>
        <v>228.29800000000068</v>
      </c>
      <c r="AD55" s="260">
        <f t="shared" si="59"/>
        <v>229.29800000000068</v>
      </c>
      <c r="AE55" s="260">
        <f t="shared" si="59"/>
        <v>226.29799999999886</v>
      </c>
      <c r="AF55" s="260">
        <f t="shared" si="59"/>
        <v>238.26800000000003</v>
      </c>
      <c r="AG55" s="260">
        <f t="shared" si="59"/>
        <v>241.40799999999945</v>
      </c>
      <c r="AH55" s="260">
        <f t="shared" ref="AH55:BM55" si="60">AH25-AH53</f>
        <v>237.50799999999981</v>
      </c>
      <c r="AI55" s="260">
        <f t="shared" si="60"/>
        <v>240.50799999999981</v>
      </c>
      <c r="AJ55" s="260">
        <f t="shared" si="60"/>
        <v>235.50799999999981</v>
      </c>
      <c r="AK55" s="260">
        <f t="shared" si="60"/>
        <v>236.50799999999981</v>
      </c>
      <c r="AL55" s="260">
        <f t="shared" si="60"/>
        <v>248.50799999999981</v>
      </c>
      <c r="AM55" s="260">
        <f t="shared" si="60"/>
        <v>248.50799999999981</v>
      </c>
      <c r="AN55" s="260">
        <f t="shared" si="60"/>
        <v>248.50799999999981</v>
      </c>
      <c r="AO55" s="260">
        <f t="shared" si="60"/>
        <v>248.52799999999843</v>
      </c>
      <c r="AP55" s="260">
        <f t="shared" si="60"/>
        <v>139.89799999999923</v>
      </c>
      <c r="AQ55" s="260">
        <f t="shared" si="60"/>
        <v>-20.182000000000698</v>
      </c>
      <c r="AR55" s="260">
        <f t="shared" si="60"/>
        <v>30.917999999999665</v>
      </c>
      <c r="AS55" s="260">
        <f t="shared" si="60"/>
        <v>127.91799999999967</v>
      </c>
      <c r="AT55" s="260">
        <f t="shared" si="60"/>
        <v>-1.2919999999994616</v>
      </c>
      <c r="AU55" s="260">
        <f t="shared" si="60"/>
        <v>40.858000000000175</v>
      </c>
      <c r="AV55" s="260">
        <f t="shared" si="60"/>
        <v>60.407999999999447</v>
      </c>
      <c r="AW55" s="260">
        <f t="shared" si="60"/>
        <v>-88.512000000000626</v>
      </c>
      <c r="AX55" s="260">
        <f t="shared" si="60"/>
        <v>-156.25200000000041</v>
      </c>
      <c r="AY55" s="260">
        <f t="shared" si="60"/>
        <v>22.768000000000029</v>
      </c>
      <c r="AZ55" s="260">
        <f t="shared" si="60"/>
        <v>90.677999999999884</v>
      </c>
      <c r="BA55" s="260">
        <f t="shared" si="60"/>
        <v>645.17799999999988</v>
      </c>
      <c r="BB55" s="260">
        <f t="shared" si="60"/>
        <v>965.12800000000061</v>
      </c>
      <c r="BC55" s="260">
        <f t="shared" si="60"/>
        <v>871.52799999999843</v>
      </c>
      <c r="BD55" s="260">
        <f t="shared" si="60"/>
        <v>346.73800000000119</v>
      </c>
      <c r="BE55" s="260">
        <f t="shared" si="60"/>
        <v>394.31800000000112</v>
      </c>
      <c r="BF55" s="260">
        <f t="shared" si="60"/>
        <v>488.3080000000009</v>
      </c>
      <c r="BG55" s="260">
        <f t="shared" si="60"/>
        <v>398.14800000000105</v>
      </c>
      <c r="BH55" s="260">
        <f t="shared" si="60"/>
        <v>603.41799999999967</v>
      </c>
      <c r="BI55" s="260">
        <f t="shared" si="60"/>
        <v>728.65799999999945</v>
      </c>
      <c r="BJ55" s="260">
        <f t="shared" si="60"/>
        <v>490.19800000000032</v>
      </c>
      <c r="BK55" s="260">
        <f t="shared" si="60"/>
        <v>394.51800000000003</v>
      </c>
      <c r="BL55" s="260">
        <f t="shared" si="60"/>
        <v>237.59799999999996</v>
      </c>
      <c r="BM55" s="260">
        <f t="shared" si="60"/>
        <v>416.73800000000119</v>
      </c>
      <c r="BN55" s="260">
        <f t="shared" ref="BN55:CS55" si="61">BN25-BN53</f>
        <v>704.23799999999937</v>
      </c>
      <c r="BO55" s="260">
        <f t="shared" si="61"/>
        <v>641.62800000000061</v>
      </c>
      <c r="BP55" s="260">
        <f t="shared" si="61"/>
        <v>849.64799999999923</v>
      </c>
      <c r="BQ55" s="260">
        <f t="shared" si="61"/>
        <v>819.64800000000105</v>
      </c>
      <c r="BR55" s="260">
        <f t="shared" si="61"/>
        <v>928.75799999999981</v>
      </c>
      <c r="BS55" s="260">
        <f t="shared" si="61"/>
        <v>857.77800000000025</v>
      </c>
      <c r="BT55" s="260">
        <f t="shared" si="61"/>
        <v>854.50800000000072</v>
      </c>
      <c r="BU55" s="260">
        <f t="shared" si="61"/>
        <v>842.86800000000039</v>
      </c>
      <c r="BV55" s="260">
        <f t="shared" si="61"/>
        <v>787.40800000000036</v>
      </c>
      <c r="BW55" s="260">
        <f t="shared" si="61"/>
        <v>767.40799999999945</v>
      </c>
      <c r="BX55" s="260">
        <f t="shared" si="61"/>
        <v>912.40800000000036</v>
      </c>
      <c r="BY55" s="260">
        <f t="shared" si="61"/>
        <v>958.40799999999945</v>
      </c>
      <c r="BZ55" s="260">
        <f t="shared" si="61"/>
        <v>851.40800000000127</v>
      </c>
      <c r="CA55" s="260">
        <f t="shared" si="61"/>
        <v>947.40800000000036</v>
      </c>
      <c r="CB55" s="260">
        <f t="shared" si="61"/>
        <v>963.07800000000134</v>
      </c>
      <c r="CC55" s="260">
        <f t="shared" si="61"/>
        <v>1057.0780000000013</v>
      </c>
      <c r="CD55" s="260">
        <f t="shared" si="61"/>
        <v>1107.2879999999996</v>
      </c>
      <c r="CE55" s="260">
        <f t="shared" si="61"/>
        <v>1203.1679999999997</v>
      </c>
      <c r="CF55" s="260">
        <f t="shared" si="61"/>
        <v>1272.6580000000013</v>
      </c>
      <c r="CG55" s="260">
        <f t="shared" si="61"/>
        <v>1222.6580000000013</v>
      </c>
      <c r="CH55" s="260">
        <f t="shared" si="61"/>
        <v>985.15800000000127</v>
      </c>
      <c r="CI55" s="260">
        <f t="shared" si="61"/>
        <v>839.82800000000134</v>
      </c>
      <c r="CJ55" s="260">
        <f t="shared" si="61"/>
        <v>996.71800000000076</v>
      </c>
      <c r="CK55" s="260">
        <f t="shared" si="61"/>
        <v>1047.8079999999991</v>
      </c>
      <c r="CL55" s="260">
        <f t="shared" si="61"/>
        <v>1045.9180000000006</v>
      </c>
      <c r="CM55" s="260">
        <f t="shared" si="61"/>
        <v>1049.2580000000007</v>
      </c>
      <c r="CN55" s="260">
        <f t="shared" si="61"/>
        <v>1054.5579999999991</v>
      </c>
      <c r="CO55" s="260">
        <f t="shared" si="61"/>
        <v>1054.5580000000018</v>
      </c>
      <c r="CP55" s="260">
        <f t="shared" si="61"/>
        <v>1106.2880000000014</v>
      </c>
      <c r="CQ55" s="260">
        <f t="shared" si="61"/>
        <v>1258.4180000000006</v>
      </c>
      <c r="CR55" s="260">
        <f t="shared" si="61"/>
        <v>1389.2180000000008</v>
      </c>
      <c r="CS55" s="261">
        <f t="shared" si="61"/>
        <v>1453.2180000000008</v>
      </c>
      <c r="CT55" s="86">
        <f>SUM(B55:CS55)</f>
        <v>88330.878000000026</v>
      </c>
      <c r="CU55" s="218"/>
      <c r="CV55" s="219"/>
    </row>
    <row r="56" spans="1:102" ht="15.75" thickBot="1">
      <c r="A56" s="259" t="s">
        <v>47</v>
      </c>
      <c r="B56" s="237">
        <v>2756</v>
      </c>
      <c r="C56" s="237">
        <v>2867.98</v>
      </c>
      <c r="D56" s="237">
        <v>3088</v>
      </c>
      <c r="E56" s="237">
        <v>3088</v>
      </c>
      <c r="F56" s="237">
        <v>2938</v>
      </c>
      <c r="G56" s="237">
        <v>2938</v>
      </c>
      <c r="H56" s="237">
        <v>2988</v>
      </c>
      <c r="I56" s="237">
        <v>2988</v>
      </c>
      <c r="J56" s="237">
        <v>3088</v>
      </c>
      <c r="K56" s="237">
        <v>3038</v>
      </c>
      <c r="L56" s="237">
        <v>2938</v>
      </c>
      <c r="M56" s="237">
        <v>2905.8</v>
      </c>
      <c r="N56" s="237">
        <v>2959</v>
      </c>
      <c r="O56" s="237">
        <v>2930</v>
      </c>
      <c r="P56" s="237">
        <v>2957.22</v>
      </c>
      <c r="Q56" s="237">
        <v>3038</v>
      </c>
      <c r="R56" s="237">
        <v>3038</v>
      </c>
      <c r="S56" s="237">
        <v>3138</v>
      </c>
      <c r="T56" s="237">
        <v>3138</v>
      </c>
      <c r="U56" s="237">
        <v>3188</v>
      </c>
      <c r="V56" s="237">
        <v>3188</v>
      </c>
      <c r="W56" s="237">
        <v>2837.1</v>
      </c>
      <c r="X56" s="237">
        <v>2418</v>
      </c>
      <c r="Y56" s="237">
        <v>2618</v>
      </c>
      <c r="Z56" s="237">
        <v>2468</v>
      </c>
      <c r="AA56" s="237">
        <v>2727.4700000000003</v>
      </c>
      <c r="AB56" s="237">
        <v>3582.6</v>
      </c>
      <c r="AC56" s="237">
        <v>3610.67</v>
      </c>
      <c r="AD56" s="237">
        <v>3092.54</v>
      </c>
      <c r="AE56" s="237">
        <v>2832.03</v>
      </c>
      <c r="AF56" s="237">
        <v>2936.92</v>
      </c>
      <c r="AG56" s="237">
        <v>2946.25</v>
      </c>
      <c r="AH56" s="237">
        <v>2770.68</v>
      </c>
      <c r="AI56" s="237">
        <v>2660.81</v>
      </c>
      <c r="AJ56" s="237">
        <v>2597.5</v>
      </c>
      <c r="AK56" s="237">
        <v>2594.3200000000002</v>
      </c>
      <c r="AL56" s="237">
        <v>2727.13</v>
      </c>
      <c r="AM56" s="237">
        <v>2724.94</v>
      </c>
      <c r="AN56" s="237">
        <v>1651.6499999999999</v>
      </c>
      <c r="AO56" s="237">
        <v>1205.06</v>
      </c>
      <c r="AP56" s="237">
        <v>1005.78</v>
      </c>
      <c r="AQ56" s="237">
        <v>694.44</v>
      </c>
      <c r="AR56" s="237">
        <v>377.52</v>
      </c>
      <c r="AS56" s="237">
        <v>311.95</v>
      </c>
      <c r="AT56" s="237">
        <v>249.43</v>
      </c>
      <c r="AU56" s="237">
        <v>218</v>
      </c>
      <c r="AV56" s="237">
        <v>242.92</v>
      </c>
      <c r="AW56" s="237">
        <v>100</v>
      </c>
      <c r="AX56" s="237">
        <v>0</v>
      </c>
      <c r="AY56" s="237">
        <v>0</v>
      </c>
      <c r="AZ56" s="237">
        <v>0</v>
      </c>
      <c r="BA56" s="237">
        <v>168</v>
      </c>
      <c r="BB56" s="237">
        <v>268</v>
      </c>
      <c r="BC56" s="237">
        <v>268</v>
      </c>
      <c r="BD56" s="237">
        <v>268</v>
      </c>
      <c r="BE56" s="237">
        <v>318</v>
      </c>
      <c r="BF56" s="237">
        <v>618</v>
      </c>
      <c r="BG56" s="237">
        <v>618</v>
      </c>
      <c r="BH56" s="237">
        <v>968</v>
      </c>
      <c r="BI56" s="237">
        <v>1218</v>
      </c>
      <c r="BJ56" s="237">
        <v>1218</v>
      </c>
      <c r="BK56" s="237">
        <v>1300</v>
      </c>
      <c r="BL56" s="237">
        <v>1450</v>
      </c>
      <c r="BM56" s="237">
        <v>1650</v>
      </c>
      <c r="BN56" s="237">
        <v>2704.27</v>
      </c>
      <c r="BO56" s="237">
        <v>2809.35</v>
      </c>
      <c r="BP56" s="237">
        <v>2741.92</v>
      </c>
      <c r="BQ56" s="237">
        <v>2652.58</v>
      </c>
      <c r="BR56" s="237">
        <v>2711.4</v>
      </c>
      <c r="BS56" s="237">
        <v>2098.62</v>
      </c>
      <c r="BT56" s="237">
        <v>1358.28</v>
      </c>
      <c r="BU56" s="237">
        <v>790.97</v>
      </c>
      <c r="BV56" s="237">
        <v>373.51</v>
      </c>
      <c r="BW56" s="237">
        <v>0</v>
      </c>
      <c r="BX56" s="237">
        <v>0</v>
      </c>
      <c r="BY56" s="237">
        <v>0</v>
      </c>
      <c r="BZ56" s="237">
        <v>0</v>
      </c>
      <c r="CA56" s="237">
        <v>0</v>
      </c>
      <c r="CB56" s="237">
        <v>0</v>
      </c>
      <c r="CC56" s="237">
        <v>0</v>
      </c>
      <c r="CD56" s="237">
        <v>0</v>
      </c>
      <c r="CE56" s="237">
        <v>0</v>
      </c>
      <c r="CF56" s="237">
        <v>0</v>
      </c>
      <c r="CG56" s="237">
        <v>100</v>
      </c>
      <c r="CH56" s="237">
        <v>0</v>
      </c>
      <c r="CI56" s="237">
        <v>0</v>
      </c>
      <c r="CJ56" s="237">
        <v>350</v>
      </c>
      <c r="CK56" s="237">
        <v>200</v>
      </c>
      <c r="CL56" s="237">
        <v>525</v>
      </c>
      <c r="CM56" s="237">
        <v>475</v>
      </c>
      <c r="CN56" s="237">
        <v>600</v>
      </c>
      <c r="CO56" s="237">
        <v>1153.6299999999999</v>
      </c>
      <c r="CP56" s="237">
        <v>1621.52</v>
      </c>
      <c r="CQ56" s="237">
        <v>2111.29</v>
      </c>
      <c r="CR56" s="237">
        <v>2528</v>
      </c>
      <c r="CS56" s="237">
        <v>2814.9</v>
      </c>
      <c r="CT56" s="197">
        <f>SUM(B56:CS56)</f>
        <v>158447.94999999998</v>
      </c>
      <c r="CU56" s="119"/>
      <c r="CV56" s="220"/>
      <c r="CW56" s="109"/>
    </row>
    <row r="57" spans="1:102" ht="15.75" thickBot="1">
      <c r="A57" s="222" t="s">
        <v>68</v>
      </c>
      <c r="B57" s="262">
        <f>IF(B56&gt;B55,0,B55-B56)</f>
        <v>0</v>
      </c>
      <c r="C57" s="262">
        <f t="shared" ref="C57:BN57" si="62">IF(C56&gt;C55,0,C55-C56)</f>
        <v>0</v>
      </c>
      <c r="D57" s="262">
        <f t="shared" si="62"/>
        <v>0</v>
      </c>
      <c r="E57" s="262">
        <f t="shared" si="62"/>
        <v>0</v>
      </c>
      <c r="F57" s="262">
        <f t="shared" si="62"/>
        <v>0</v>
      </c>
      <c r="G57" s="262">
        <f t="shared" si="62"/>
        <v>0</v>
      </c>
      <c r="H57" s="262">
        <f t="shared" si="62"/>
        <v>0</v>
      </c>
      <c r="I57" s="262">
        <f t="shared" si="62"/>
        <v>0</v>
      </c>
      <c r="J57" s="262">
        <f t="shared" si="62"/>
        <v>0</v>
      </c>
      <c r="K57" s="262">
        <f t="shared" si="62"/>
        <v>0</v>
      </c>
      <c r="L57" s="262">
        <f t="shared" si="62"/>
        <v>0</v>
      </c>
      <c r="M57" s="262">
        <f t="shared" si="62"/>
        <v>0</v>
      </c>
      <c r="N57" s="262">
        <f t="shared" si="62"/>
        <v>0</v>
      </c>
      <c r="O57" s="262">
        <f t="shared" si="62"/>
        <v>0</v>
      </c>
      <c r="P57" s="262">
        <f t="shared" si="62"/>
        <v>0</v>
      </c>
      <c r="Q57" s="262">
        <f t="shared" si="62"/>
        <v>0</v>
      </c>
      <c r="R57" s="262">
        <f t="shared" si="62"/>
        <v>0</v>
      </c>
      <c r="S57" s="262">
        <f t="shared" si="62"/>
        <v>0</v>
      </c>
      <c r="T57" s="262">
        <f t="shared" si="62"/>
        <v>0</v>
      </c>
      <c r="U57" s="262">
        <f t="shared" si="62"/>
        <v>0</v>
      </c>
      <c r="V57" s="262">
        <f t="shared" si="62"/>
        <v>0</v>
      </c>
      <c r="W57" s="262">
        <f t="shared" si="62"/>
        <v>0</v>
      </c>
      <c r="X57" s="262">
        <f t="shared" si="62"/>
        <v>0</v>
      </c>
      <c r="Y57" s="262">
        <f t="shared" si="62"/>
        <v>0</v>
      </c>
      <c r="Z57" s="262">
        <f t="shared" si="62"/>
        <v>0</v>
      </c>
      <c r="AA57" s="262">
        <f t="shared" si="62"/>
        <v>0</v>
      </c>
      <c r="AB57" s="262">
        <f t="shared" si="62"/>
        <v>0</v>
      </c>
      <c r="AC57" s="262">
        <f t="shared" si="62"/>
        <v>0</v>
      </c>
      <c r="AD57" s="262">
        <f t="shared" si="62"/>
        <v>0</v>
      </c>
      <c r="AE57" s="262">
        <f t="shared" si="62"/>
        <v>0</v>
      </c>
      <c r="AF57" s="262">
        <f t="shared" si="62"/>
        <v>0</v>
      </c>
      <c r="AG57" s="262">
        <f t="shared" si="62"/>
        <v>0</v>
      </c>
      <c r="AH57" s="262">
        <f t="shared" si="62"/>
        <v>0</v>
      </c>
      <c r="AI57" s="262">
        <f t="shared" si="62"/>
        <v>0</v>
      </c>
      <c r="AJ57" s="262">
        <f t="shared" si="62"/>
        <v>0</v>
      </c>
      <c r="AK57" s="262">
        <f t="shared" si="62"/>
        <v>0</v>
      </c>
      <c r="AL57" s="262">
        <f t="shared" si="62"/>
        <v>0</v>
      </c>
      <c r="AM57" s="262">
        <f t="shared" si="62"/>
        <v>0</v>
      </c>
      <c r="AN57" s="262">
        <f t="shared" si="62"/>
        <v>0</v>
      </c>
      <c r="AO57" s="262">
        <f t="shared" si="62"/>
        <v>0</v>
      </c>
      <c r="AP57" s="262">
        <f t="shared" si="62"/>
        <v>0</v>
      </c>
      <c r="AQ57" s="262">
        <f t="shared" si="62"/>
        <v>0</v>
      </c>
      <c r="AR57" s="262">
        <f t="shared" si="62"/>
        <v>0</v>
      </c>
      <c r="AS57" s="262">
        <f t="shared" si="62"/>
        <v>0</v>
      </c>
      <c r="AT57" s="262">
        <f t="shared" si="62"/>
        <v>0</v>
      </c>
      <c r="AU57" s="262">
        <f t="shared" si="62"/>
        <v>0</v>
      </c>
      <c r="AV57" s="262">
        <f t="shared" si="62"/>
        <v>0</v>
      </c>
      <c r="AW57" s="262">
        <f t="shared" si="62"/>
        <v>0</v>
      </c>
      <c r="AX57" s="262">
        <f t="shared" si="62"/>
        <v>0</v>
      </c>
      <c r="AY57" s="262">
        <f t="shared" si="62"/>
        <v>22.768000000000029</v>
      </c>
      <c r="AZ57" s="262">
        <f t="shared" si="62"/>
        <v>90.677999999999884</v>
      </c>
      <c r="BA57" s="262">
        <f t="shared" si="62"/>
        <v>477.17799999999988</v>
      </c>
      <c r="BB57" s="262">
        <f t="shared" si="62"/>
        <v>697.12800000000061</v>
      </c>
      <c r="BC57" s="262">
        <f t="shared" si="62"/>
        <v>603.52799999999843</v>
      </c>
      <c r="BD57" s="262">
        <f t="shared" si="62"/>
        <v>78.738000000001193</v>
      </c>
      <c r="BE57" s="262">
        <f t="shared" si="62"/>
        <v>76.31800000000112</v>
      </c>
      <c r="BF57" s="262">
        <f t="shared" si="62"/>
        <v>0</v>
      </c>
      <c r="BG57" s="262">
        <f t="shared" si="62"/>
        <v>0</v>
      </c>
      <c r="BH57" s="262">
        <f t="shared" si="62"/>
        <v>0</v>
      </c>
      <c r="BI57" s="262">
        <f t="shared" si="62"/>
        <v>0</v>
      </c>
      <c r="BJ57" s="262">
        <f t="shared" si="62"/>
        <v>0</v>
      </c>
      <c r="BK57" s="262">
        <f t="shared" si="62"/>
        <v>0</v>
      </c>
      <c r="BL57" s="262">
        <f t="shared" si="62"/>
        <v>0</v>
      </c>
      <c r="BM57" s="262">
        <f t="shared" si="62"/>
        <v>0</v>
      </c>
      <c r="BN57" s="262">
        <f t="shared" si="62"/>
        <v>0</v>
      </c>
      <c r="BO57" s="262">
        <f t="shared" ref="BO57:CS57" si="63">IF(BO56&gt;BO55,0,BO55-BO56)</f>
        <v>0</v>
      </c>
      <c r="BP57" s="262">
        <f t="shared" si="63"/>
        <v>0</v>
      </c>
      <c r="BQ57" s="262">
        <f t="shared" si="63"/>
        <v>0</v>
      </c>
      <c r="BR57" s="262">
        <f t="shared" si="63"/>
        <v>0</v>
      </c>
      <c r="BS57" s="262">
        <f t="shared" si="63"/>
        <v>0</v>
      </c>
      <c r="BT57" s="262">
        <f t="shared" si="63"/>
        <v>0</v>
      </c>
      <c r="BU57" s="262">
        <f t="shared" si="63"/>
        <v>51.898000000000366</v>
      </c>
      <c r="BV57" s="262">
        <f t="shared" si="63"/>
        <v>413.89800000000037</v>
      </c>
      <c r="BW57" s="262">
        <f t="shared" si="63"/>
        <v>767.40799999999945</v>
      </c>
      <c r="BX57" s="262">
        <f t="shared" si="63"/>
        <v>912.40800000000036</v>
      </c>
      <c r="BY57" s="262">
        <f t="shared" si="63"/>
        <v>958.40799999999945</v>
      </c>
      <c r="BZ57" s="262">
        <f t="shared" si="63"/>
        <v>851.40800000000127</v>
      </c>
      <c r="CA57" s="262">
        <f t="shared" si="63"/>
        <v>947.40800000000036</v>
      </c>
      <c r="CB57" s="262">
        <f t="shared" si="63"/>
        <v>963.07800000000134</v>
      </c>
      <c r="CC57" s="262">
        <f t="shared" si="63"/>
        <v>1057.0780000000013</v>
      </c>
      <c r="CD57" s="262">
        <f t="shared" si="63"/>
        <v>1107.2879999999996</v>
      </c>
      <c r="CE57" s="262">
        <f t="shared" si="63"/>
        <v>1203.1679999999997</v>
      </c>
      <c r="CF57" s="262">
        <f t="shared" si="63"/>
        <v>1272.6580000000013</v>
      </c>
      <c r="CG57" s="262">
        <f t="shared" si="63"/>
        <v>1122.6580000000013</v>
      </c>
      <c r="CH57" s="262">
        <f t="shared" si="63"/>
        <v>985.15800000000127</v>
      </c>
      <c r="CI57" s="262">
        <f t="shared" si="63"/>
        <v>839.82800000000134</v>
      </c>
      <c r="CJ57" s="262">
        <f t="shared" si="63"/>
        <v>646.71800000000076</v>
      </c>
      <c r="CK57" s="262">
        <f t="shared" si="63"/>
        <v>847.80799999999908</v>
      </c>
      <c r="CL57" s="262">
        <f t="shared" si="63"/>
        <v>520.91800000000057</v>
      </c>
      <c r="CM57" s="262">
        <f t="shared" si="63"/>
        <v>574.25800000000072</v>
      </c>
      <c r="CN57" s="262">
        <f t="shared" si="63"/>
        <v>454.55799999999908</v>
      </c>
      <c r="CO57" s="262">
        <f t="shared" si="63"/>
        <v>0</v>
      </c>
      <c r="CP57" s="262">
        <f t="shared" si="63"/>
        <v>0</v>
      </c>
      <c r="CQ57" s="262">
        <f t="shared" si="63"/>
        <v>0</v>
      </c>
      <c r="CR57" s="262">
        <f t="shared" si="63"/>
        <v>0</v>
      </c>
      <c r="CS57" s="263">
        <f t="shared" si="63"/>
        <v>0</v>
      </c>
      <c r="CT57" s="86">
        <f>SUM(B57:CS57)</f>
        <v>18544.346000000012</v>
      </c>
      <c r="CU57" s="218"/>
      <c r="CV57" s="224"/>
    </row>
    <row r="58" spans="1:102">
      <c r="A58" s="117"/>
      <c r="B58" s="216"/>
      <c r="C58" s="216"/>
      <c r="D58" s="216"/>
      <c r="E58" s="216"/>
      <c r="F58" s="216"/>
      <c r="G58" s="216"/>
      <c r="H58" s="216"/>
      <c r="I58" s="216"/>
      <c r="J58" s="216"/>
      <c r="K58" s="216"/>
      <c r="L58" s="216"/>
      <c r="M58" s="216"/>
      <c r="N58" s="216"/>
      <c r="O58" s="216"/>
      <c r="P58" s="216"/>
      <c r="Q58" s="216"/>
      <c r="R58" s="216"/>
      <c r="S58" s="216"/>
      <c r="T58" s="216"/>
      <c r="U58" s="216"/>
      <c r="V58" s="216"/>
      <c r="W58" s="216"/>
      <c r="X58" s="216"/>
      <c r="Y58" s="216"/>
      <c r="Z58" s="216"/>
      <c r="AA58" s="216"/>
      <c r="AB58" s="216"/>
      <c r="AC58" s="216"/>
      <c r="AD58" s="216"/>
      <c r="AE58" s="216"/>
      <c r="AF58" s="216"/>
      <c r="AG58" s="216"/>
      <c r="AH58" s="216"/>
      <c r="AI58" s="216"/>
      <c r="AJ58" s="216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  <c r="AZ58" s="216"/>
      <c r="BA58" s="216"/>
      <c r="BB58" s="216"/>
      <c r="BC58" s="216"/>
      <c r="BD58" s="216"/>
      <c r="BE58" s="216"/>
      <c r="BF58" s="216"/>
      <c r="BG58" s="216"/>
      <c r="BH58" s="216"/>
      <c r="BI58" s="216"/>
      <c r="BJ58" s="216"/>
      <c r="BK58" s="216"/>
      <c r="BL58" s="216"/>
      <c r="BM58" s="216"/>
      <c r="BN58" s="216"/>
      <c r="BO58" s="216"/>
      <c r="BP58" s="216"/>
      <c r="BQ58" s="216"/>
      <c r="BR58" s="216"/>
      <c r="BS58" s="216"/>
      <c r="BT58" s="216"/>
      <c r="BU58" s="216"/>
      <c r="BV58" s="216"/>
      <c r="BW58" s="216"/>
      <c r="BX58" s="216"/>
      <c r="BY58" s="216"/>
      <c r="BZ58" s="216"/>
      <c r="CA58" s="216"/>
      <c r="CB58" s="216"/>
      <c r="CC58" s="216"/>
      <c r="CD58" s="216"/>
      <c r="CE58" s="216"/>
      <c r="CF58" s="216"/>
      <c r="CG58" s="216"/>
      <c r="CH58" s="216"/>
      <c r="CI58" s="216"/>
      <c r="CJ58" s="216"/>
      <c r="CK58" s="216"/>
      <c r="CL58" s="216"/>
      <c r="CM58" s="216"/>
      <c r="CN58" s="216"/>
      <c r="CO58" s="216"/>
      <c r="CP58" s="216"/>
      <c r="CQ58" s="216"/>
      <c r="CR58" s="216"/>
      <c r="CS58" s="216"/>
      <c r="CT58" s="216"/>
      <c r="CU58" s="119"/>
      <c r="CV58" s="217"/>
    </row>
    <row r="59" spans="1:102" ht="15.75" thickBot="1">
      <c r="A59" s="87" t="s">
        <v>63</v>
      </c>
      <c r="B59" s="45"/>
      <c r="C59" s="45"/>
      <c r="D59" s="45"/>
      <c r="E59" s="45"/>
      <c r="F59" s="45"/>
      <c r="G59" s="45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  <c r="AX59" s="41"/>
      <c r="AY59" s="41"/>
      <c r="AZ59" s="41"/>
      <c r="BA59" s="41"/>
      <c r="BB59" s="41"/>
      <c r="BC59" s="41"/>
      <c r="BD59" s="41"/>
      <c r="BE59" s="41"/>
      <c r="BF59" s="41"/>
      <c r="BG59" s="41"/>
      <c r="BH59" s="41"/>
      <c r="BI59" s="41"/>
      <c r="BJ59" s="41"/>
      <c r="BK59" s="41"/>
      <c r="BL59" s="41"/>
      <c r="BM59" s="41"/>
      <c r="BN59" s="41"/>
      <c r="BO59" s="41"/>
      <c r="BP59" s="41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1"/>
      <c r="CS59" s="41"/>
      <c r="CT59" s="41"/>
      <c r="CU59" s="119"/>
    </row>
    <row r="60" spans="1:102" ht="15.75" thickBot="1">
      <c r="A60" s="88" t="s">
        <v>26</v>
      </c>
      <c r="B60" s="89">
        <v>1</v>
      </c>
      <c r="C60" s="90">
        <v>2</v>
      </c>
      <c r="D60" s="90">
        <v>3</v>
      </c>
      <c r="E60" s="90">
        <v>4</v>
      </c>
      <c r="F60" s="90">
        <v>5</v>
      </c>
      <c r="G60" s="90">
        <v>6</v>
      </c>
      <c r="H60" s="90">
        <v>7</v>
      </c>
      <c r="I60" s="90">
        <v>8</v>
      </c>
      <c r="J60" s="90">
        <v>9</v>
      </c>
      <c r="K60" s="90">
        <v>10</v>
      </c>
      <c r="L60" s="90">
        <v>11</v>
      </c>
      <c r="M60" s="90">
        <v>12</v>
      </c>
      <c r="N60" s="90">
        <v>13</v>
      </c>
      <c r="O60" s="90">
        <v>14</v>
      </c>
      <c r="P60" s="90">
        <v>15</v>
      </c>
      <c r="Q60" s="90">
        <v>16</v>
      </c>
      <c r="R60" s="90">
        <v>17</v>
      </c>
      <c r="S60" s="90">
        <v>18</v>
      </c>
      <c r="T60" s="90">
        <v>19</v>
      </c>
      <c r="U60" s="90">
        <v>20</v>
      </c>
      <c r="V60" s="90">
        <v>21</v>
      </c>
      <c r="W60" s="90">
        <v>22</v>
      </c>
      <c r="X60" s="90">
        <v>23</v>
      </c>
      <c r="Y60" s="90">
        <v>24</v>
      </c>
      <c r="Z60" s="90">
        <v>25</v>
      </c>
      <c r="AA60" s="90">
        <v>26</v>
      </c>
      <c r="AB60" s="90">
        <v>27</v>
      </c>
      <c r="AC60" s="90">
        <v>28</v>
      </c>
      <c r="AD60" s="90">
        <v>29</v>
      </c>
      <c r="AE60" s="90">
        <v>30</v>
      </c>
      <c r="AF60" s="90">
        <v>31</v>
      </c>
      <c r="AG60" s="90">
        <v>32</v>
      </c>
      <c r="AH60" s="90">
        <v>33</v>
      </c>
      <c r="AI60" s="90">
        <v>34</v>
      </c>
      <c r="AJ60" s="90">
        <v>35</v>
      </c>
      <c r="AK60" s="90">
        <v>36</v>
      </c>
      <c r="AL60" s="90">
        <v>37</v>
      </c>
      <c r="AM60" s="90">
        <v>38</v>
      </c>
      <c r="AN60" s="90">
        <v>39</v>
      </c>
      <c r="AO60" s="90">
        <v>40</v>
      </c>
      <c r="AP60" s="90">
        <v>41</v>
      </c>
      <c r="AQ60" s="90">
        <v>42</v>
      </c>
      <c r="AR60" s="90">
        <v>43</v>
      </c>
      <c r="AS60" s="90">
        <v>44</v>
      </c>
      <c r="AT60" s="90">
        <v>45</v>
      </c>
      <c r="AU60" s="90">
        <v>46</v>
      </c>
      <c r="AV60" s="90">
        <v>47</v>
      </c>
      <c r="AW60" s="90">
        <v>48</v>
      </c>
      <c r="AX60" s="90">
        <v>49</v>
      </c>
      <c r="AY60" s="90">
        <v>50</v>
      </c>
      <c r="AZ60" s="90">
        <v>51</v>
      </c>
      <c r="BA60" s="90">
        <v>52</v>
      </c>
      <c r="BB60" s="90">
        <v>53</v>
      </c>
      <c r="BC60" s="90">
        <v>54</v>
      </c>
      <c r="BD60" s="90">
        <v>55</v>
      </c>
      <c r="BE60" s="90">
        <v>56</v>
      </c>
      <c r="BF60" s="90">
        <v>57</v>
      </c>
      <c r="BG60" s="90">
        <v>58</v>
      </c>
      <c r="BH60" s="90">
        <v>59</v>
      </c>
      <c r="BI60" s="90">
        <v>60</v>
      </c>
      <c r="BJ60" s="90">
        <v>61</v>
      </c>
      <c r="BK60" s="90">
        <v>62</v>
      </c>
      <c r="BL60" s="90">
        <v>63</v>
      </c>
      <c r="BM60" s="90">
        <v>64</v>
      </c>
      <c r="BN60" s="90">
        <v>65</v>
      </c>
      <c r="BO60" s="90">
        <v>66</v>
      </c>
      <c r="BP60" s="90">
        <v>67</v>
      </c>
      <c r="BQ60" s="90">
        <v>68</v>
      </c>
      <c r="BR60" s="90">
        <v>69</v>
      </c>
      <c r="BS60" s="90">
        <v>70</v>
      </c>
      <c r="BT60" s="90">
        <v>71</v>
      </c>
      <c r="BU60" s="90">
        <v>72</v>
      </c>
      <c r="BV60" s="90">
        <v>73</v>
      </c>
      <c r="BW60" s="90">
        <v>74</v>
      </c>
      <c r="BX60" s="90">
        <v>75</v>
      </c>
      <c r="BY60" s="90">
        <v>76</v>
      </c>
      <c r="BZ60" s="90">
        <v>77</v>
      </c>
      <c r="CA60" s="90">
        <v>78</v>
      </c>
      <c r="CB60" s="90">
        <v>79</v>
      </c>
      <c r="CC60" s="90">
        <v>80</v>
      </c>
      <c r="CD60" s="90">
        <v>81</v>
      </c>
      <c r="CE60" s="90">
        <v>82</v>
      </c>
      <c r="CF60" s="90">
        <v>83</v>
      </c>
      <c r="CG60" s="90">
        <v>84</v>
      </c>
      <c r="CH60" s="90">
        <v>85</v>
      </c>
      <c r="CI60" s="90">
        <v>86</v>
      </c>
      <c r="CJ60" s="90">
        <v>87</v>
      </c>
      <c r="CK60" s="90">
        <v>88</v>
      </c>
      <c r="CL60" s="90">
        <v>89</v>
      </c>
      <c r="CM60" s="90">
        <v>90</v>
      </c>
      <c r="CN60" s="90">
        <v>91</v>
      </c>
      <c r="CO60" s="90">
        <v>92</v>
      </c>
      <c r="CP60" s="90">
        <v>93</v>
      </c>
      <c r="CQ60" s="90">
        <v>94</v>
      </c>
      <c r="CR60" s="90">
        <v>95</v>
      </c>
      <c r="CS60" s="91">
        <v>96</v>
      </c>
      <c r="CT60" s="15" t="s">
        <v>27</v>
      </c>
      <c r="CU60" s="117"/>
      <c r="CV60" s="208"/>
      <c r="CX60" s="198"/>
    </row>
    <row r="61" spans="1:102">
      <c r="A61" s="21" t="s">
        <v>31</v>
      </c>
      <c r="B61" s="139">
        <f>SUM(B62:B68)</f>
        <v>3335.7820000000002</v>
      </c>
      <c r="C61" s="139">
        <f>SUM(C62:C68)</f>
        <v>3333.7820000000002</v>
      </c>
      <c r="D61" s="139">
        <f t="shared" ref="D61:BO61" si="64">SUM(D62:D68)</f>
        <v>3336.7820000000002</v>
      </c>
      <c r="E61" s="139">
        <f t="shared" si="64"/>
        <v>3336.7820000000002</v>
      </c>
      <c r="F61" s="139">
        <f t="shared" si="64"/>
        <v>3335.7820000000002</v>
      </c>
      <c r="G61" s="139">
        <f t="shared" si="64"/>
        <v>3339.7820000000002</v>
      </c>
      <c r="H61" s="139">
        <f t="shared" si="64"/>
        <v>3341.7820000000002</v>
      </c>
      <c r="I61" s="139">
        <f t="shared" si="64"/>
        <v>3337.7820000000002</v>
      </c>
      <c r="J61" s="139">
        <f t="shared" si="64"/>
        <v>3336.7820000000002</v>
      </c>
      <c r="K61" s="139">
        <f t="shared" si="64"/>
        <v>3336.7820000000002</v>
      </c>
      <c r="L61" s="139">
        <f t="shared" si="64"/>
        <v>3336.7820000000002</v>
      </c>
      <c r="M61" s="139">
        <f t="shared" si="64"/>
        <v>3340.7820000000002</v>
      </c>
      <c r="N61" s="139">
        <f t="shared" si="64"/>
        <v>3340.7820000000002</v>
      </c>
      <c r="O61" s="139">
        <f t="shared" si="64"/>
        <v>3334.7820000000002</v>
      </c>
      <c r="P61" s="139">
        <f t="shared" si="64"/>
        <v>3334.7820000000002</v>
      </c>
      <c r="Q61" s="139">
        <f t="shared" si="64"/>
        <v>3336.7820000000002</v>
      </c>
      <c r="R61" s="139">
        <f t="shared" si="64"/>
        <v>3338.7820000000002</v>
      </c>
      <c r="S61" s="139">
        <f t="shared" si="64"/>
        <v>3338.7820000000002</v>
      </c>
      <c r="T61" s="139">
        <f t="shared" si="64"/>
        <v>3336.7820000000002</v>
      </c>
      <c r="U61" s="139">
        <f t="shared" si="64"/>
        <v>3336.7820000000002</v>
      </c>
      <c r="V61" s="139">
        <f t="shared" si="64"/>
        <v>3335.7820000000002</v>
      </c>
      <c r="W61" s="139">
        <f t="shared" si="64"/>
        <v>3337.7820000000002</v>
      </c>
      <c r="X61" s="139">
        <f t="shared" si="64"/>
        <v>3339.7820000000002</v>
      </c>
      <c r="Y61" s="139">
        <f t="shared" si="64"/>
        <v>3341.7820000000002</v>
      </c>
      <c r="Z61" s="139">
        <f t="shared" si="64"/>
        <v>3346.7820000000002</v>
      </c>
      <c r="AA61" s="139">
        <f t="shared" si="64"/>
        <v>3341.7820000000002</v>
      </c>
      <c r="AB61" s="139">
        <f t="shared" si="64"/>
        <v>3339.7820000000002</v>
      </c>
      <c r="AC61" s="139">
        <f t="shared" si="64"/>
        <v>3338.7820000000002</v>
      </c>
      <c r="AD61" s="139">
        <f t="shared" si="64"/>
        <v>3337.7820000000002</v>
      </c>
      <c r="AE61" s="139">
        <f t="shared" si="64"/>
        <v>3340.7820000000002</v>
      </c>
      <c r="AF61" s="139">
        <f t="shared" si="64"/>
        <v>3339.7820000000002</v>
      </c>
      <c r="AG61" s="139">
        <f t="shared" si="64"/>
        <v>3336.7820000000002</v>
      </c>
      <c r="AH61" s="139">
        <f t="shared" si="64"/>
        <v>3340.7820000000002</v>
      </c>
      <c r="AI61" s="139">
        <f t="shared" si="64"/>
        <v>3337.7820000000002</v>
      </c>
      <c r="AJ61" s="139">
        <f t="shared" si="64"/>
        <v>3342.7820000000002</v>
      </c>
      <c r="AK61" s="139">
        <f t="shared" si="64"/>
        <v>3341.7820000000002</v>
      </c>
      <c r="AL61" s="139">
        <f t="shared" si="64"/>
        <v>3329.7820000000002</v>
      </c>
      <c r="AM61" s="139">
        <f t="shared" si="64"/>
        <v>3329.7820000000002</v>
      </c>
      <c r="AN61" s="139">
        <f t="shared" si="64"/>
        <v>3329.7820000000002</v>
      </c>
      <c r="AO61" s="139">
        <f t="shared" si="64"/>
        <v>3329.7820000000002</v>
      </c>
      <c r="AP61" s="139">
        <f t="shared" si="64"/>
        <v>3334.7820000000002</v>
      </c>
      <c r="AQ61" s="139">
        <f t="shared" si="64"/>
        <v>3333.7820000000002</v>
      </c>
      <c r="AR61" s="139">
        <f t="shared" si="64"/>
        <v>3335.7820000000002</v>
      </c>
      <c r="AS61" s="139">
        <f t="shared" si="64"/>
        <v>3338.7820000000002</v>
      </c>
      <c r="AT61" s="139">
        <f t="shared" si="64"/>
        <v>3341.7820000000002</v>
      </c>
      <c r="AU61" s="139">
        <f t="shared" si="64"/>
        <v>3338.7820000000002</v>
      </c>
      <c r="AV61" s="139">
        <f t="shared" si="64"/>
        <v>3338.7820000000002</v>
      </c>
      <c r="AW61" s="139">
        <f t="shared" si="64"/>
        <v>3339.7820000000002</v>
      </c>
      <c r="AX61" s="139">
        <f t="shared" si="64"/>
        <v>3313.7820000000002</v>
      </c>
      <c r="AY61" s="139">
        <f t="shared" si="64"/>
        <v>3203.7820000000002</v>
      </c>
      <c r="AZ61" s="139">
        <f t="shared" si="64"/>
        <v>3063.7820000000002</v>
      </c>
      <c r="BA61" s="139">
        <f t="shared" si="64"/>
        <v>2833.7820000000002</v>
      </c>
      <c r="BB61" s="139">
        <f t="shared" si="64"/>
        <v>2583.7820000000002</v>
      </c>
      <c r="BC61" s="139">
        <f t="shared" si="64"/>
        <v>2583.7820000000002</v>
      </c>
      <c r="BD61" s="139">
        <f t="shared" si="64"/>
        <v>2583.7820000000002</v>
      </c>
      <c r="BE61" s="139">
        <f t="shared" si="64"/>
        <v>2583.7820000000002</v>
      </c>
      <c r="BF61" s="139">
        <f t="shared" si="64"/>
        <v>2583.7820000000002</v>
      </c>
      <c r="BG61" s="139">
        <f t="shared" si="64"/>
        <v>2583.7820000000002</v>
      </c>
      <c r="BH61" s="139">
        <f t="shared" si="64"/>
        <v>2583.7820000000002</v>
      </c>
      <c r="BI61" s="139">
        <f t="shared" si="64"/>
        <v>2583.7820000000002</v>
      </c>
      <c r="BJ61" s="139">
        <f t="shared" si="64"/>
        <v>2583.7820000000002</v>
      </c>
      <c r="BK61" s="139">
        <f t="shared" si="64"/>
        <v>2583.7820000000002</v>
      </c>
      <c r="BL61" s="139">
        <f t="shared" si="64"/>
        <v>2583.7820000000002</v>
      </c>
      <c r="BM61" s="139">
        <f t="shared" si="64"/>
        <v>2583.7820000000002</v>
      </c>
      <c r="BN61" s="139">
        <f t="shared" si="64"/>
        <v>2583.7820000000002</v>
      </c>
      <c r="BO61" s="139">
        <f t="shared" si="64"/>
        <v>2583.7820000000002</v>
      </c>
      <c r="BP61" s="139">
        <f t="shared" ref="BP61:CS61" si="65">SUM(BP62:BP68)</f>
        <v>2583.7820000000002</v>
      </c>
      <c r="BQ61" s="139">
        <f t="shared" si="65"/>
        <v>2613.7820000000002</v>
      </c>
      <c r="BR61" s="139">
        <f t="shared" si="65"/>
        <v>2633.7820000000002</v>
      </c>
      <c r="BS61" s="139">
        <f t="shared" si="65"/>
        <v>2703.7820000000002</v>
      </c>
      <c r="BT61" s="139">
        <f t="shared" si="65"/>
        <v>2703.7820000000002</v>
      </c>
      <c r="BU61" s="139">
        <f t="shared" si="65"/>
        <v>2713.7820000000002</v>
      </c>
      <c r="BV61" s="139">
        <f t="shared" si="65"/>
        <v>2773.7820000000002</v>
      </c>
      <c r="BW61" s="139">
        <f t="shared" si="65"/>
        <v>2793.7820000000002</v>
      </c>
      <c r="BX61" s="139">
        <f t="shared" si="65"/>
        <v>2798.7820000000002</v>
      </c>
      <c r="BY61" s="139">
        <f t="shared" si="65"/>
        <v>2802.7820000000002</v>
      </c>
      <c r="BZ61" s="139">
        <f t="shared" si="65"/>
        <v>2809.7820000000002</v>
      </c>
      <c r="CA61" s="139">
        <f t="shared" si="65"/>
        <v>2813.7820000000002</v>
      </c>
      <c r="CB61" s="139">
        <f t="shared" si="65"/>
        <v>2817.7820000000002</v>
      </c>
      <c r="CC61" s="139">
        <f t="shared" si="65"/>
        <v>2823.7820000000002</v>
      </c>
      <c r="CD61" s="139">
        <f t="shared" si="65"/>
        <v>2829.7820000000002</v>
      </c>
      <c r="CE61" s="139">
        <f t="shared" si="65"/>
        <v>2833.7820000000002</v>
      </c>
      <c r="CF61" s="139">
        <f t="shared" si="65"/>
        <v>2838.7820000000002</v>
      </c>
      <c r="CG61" s="139">
        <f t="shared" si="65"/>
        <v>2838.7820000000002</v>
      </c>
      <c r="CH61" s="139">
        <f t="shared" si="65"/>
        <v>2838.7820000000002</v>
      </c>
      <c r="CI61" s="139">
        <f t="shared" si="65"/>
        <v>2838.7820000000002</v>
      </c>
      <c r="CJ61" s="139">
        <f t="shared" si="65"/>
        <v>2838.7820000000002</v>
      </c>
      <c r="CK61" s="139">
        <f t="shared" si="65"/>
        <v>2838.7820000000002</v>
      </c>
      <c r="CL61" s="139">
        <f t="shared" si="65"/>
        <v>2838.7820000000002</v>
      </c>
      <c r="CM61" s="139">
        <f t="shared" si="65"/>
        <v>2838.7820000000002</v>
      </c>
      <c r="CN61" s="139">
        <f t="shared" si="65"/>
        <v>2838.7820000000002</v>
      </c>
      <c r="CO61" s="139">
        <f t="shared" si="65"/>
        <v>2838.7820000000002</v>
      </c>
      <c r="CP61" s="139">
        <f t="shared" si="65"/>
        <v>2838.7820000000002</v>
      </c>
      <c r="CQ61" s="139">
        <f t="shared" si="65"/>
        <v>2838.7820000000002</v>
      </c>
      <c r="CR61" s="139">
        <f t="shared" si="65"/>
        <v>2838.7820000000002</v>
      </c>
      <c r="CS61" s="140">
        <f t="shared" si="65"/>
        <v>2838.7820000000002</v>
      </c>
      <c r="CT61" s="196">
        <f>SUM(B61:CS61)</f>
        <v>292591.07200000045</v>
      </c>
      <c r="CU61" s="117"/>
      <c r="CV61" s="118"/>
      <c r="CX61" s="200"/>
    </row>
    <row r="62" spans="1:102">
      <c r="A62" s="22" t="s">
        <v>32</v>
      </c>
      <c r="B62" s="237">
        <v>461</v>
      </c>
      <c r="C62" s="237">
        <v>461</v>
      </c>
      <c r="D62" s="237">
        <v>461</v>
      </c>
      <c r="E62" s="237">
        <v>461</v>
      </c>
      <c r="F62" s="237">
        <v>461</v>
      </c>
      <c r="G62" s="237">
        <v>461</v>
      </c>
      <c r="H62" s="237">
        <v>461</v>
      </c>
      <c r="I62" s="237">
        <v>461</v>
      </c>
      <c r="J62" s="237">
        <v>461</v>
      </c>
      <c r="K62" s="237">
        <v>461</v>
      </c>
      <c r="L62" s="237">
        <v>461</v>
      </c>
      <c r="M62" s="237">
        <v>461</v>
      </c>
      <c r="N62" s="237">
        <v>461</v>
      </c>
      <c r="O62" s="237">
        <v>461</v>
      </c>
      <c r="P62" s="237">
        <v>461</v>
      </c>
      <c r="Q62" s="237">
        <v>461</v>
      </c>
      <c r="R62" s="237">
        <v>461</v>
      </c>
      <c r="S62" s="237">
        <v>461</v>
      </c>
      <c r="T62" s="237">
        <v>461</v>
      </c>
      <c r="U62" s="237">
        <v>461</v>
      </c>
      <c r="V62" s="237">
        <v>461</v>
      </c>
      <c r="W62" s="237">
        <v>461</v>
      </c>
      <c r="X62" s="237">
        <v>461</v>
      </c>
      <c r="Y62" s="237">
        <v>461</v>
      </c>
      <c r="Z62" s="237">
        <v>461</v>
      </c>
      <c r="AA62" s="237">
        <v>461</v>
      </c>
      <c r="AB62" s="237">
        <v>461</v>
      </c>
      <c r="AC62" s="237">
        <v>461</v>
      </c>
      <c r="AD62" s="237">
        <v>461</v>
      </c>
      <c r="AE62" s="237">
        <v>461</v>
      </c>
      <c r="AF62" s="237">
        <v>461</v>
      </c>
      <c r="AG62" s="237">
        <v>461</v>
      </c>
      <c r="AH62" s="237">
        <v>461</v>
      </c>
      <c r="AI62" s="237">
        <v>461</v>
      </c>
      <c r="AJ62" s="237">
        <v>461</v>
      </c>
      <c r="AK62" s="237">
        <v>461</v>
      </c>
      <c r="AL62" s="237">
        <v>461</v>
      </c>
      <c r="AM62" s="237">
        <v>461</v>
      </c>
      <c r="AN62" s="237">
        <v>461</v>
      </c>
      <c r="AO62" s="237">
        <v>461</v>
      </c>
      <c r="AP62" s="237">
        <v>461</v>
      </c>
      <c r="AQ62" s="237">
        <v>461</v>
      </c>
      <c r="AR62" s="237">
        <v>461</v>
      </c>
      <c r="AS62" s="237">
        <v>461</v>
      </c>
      <c r="AT62" s="237">
        <v>461</v>
      </c>
      <c r="AU62" s="237">
        <v>461</v>
      </c>
      <c r="AV62" s="237">
        <v>461</v>
      </c>
      <c r="AW62" s="237">
        <v>461</v>
      </c>
      <c r="AX62" s="237">
        <v>461</v>
      </c>
      <c r="AY62" s="237">
        <v>461</v>
      </c>
      <c r="AZ62" s="237">
        <v>461</v>
      </c>
      <c r="BA62" s="237">
        <v>461</v>
      </c>
      <c r="BB62" s="237">
        <v>461</v>
      </c>
      <c r="BC62" s="237">
        <v>461</v>
      </c>
      <c r="BD62" s="237">
        <v>461</v>
      </c>
      <c r="BE62" s="237">
        <v>461</v>
      </c>
      <c r="BF62" s="237">
        <v>461</v>
      </c>
      <c r="BG62" s="237">
        <v>461</v>
      </c>
      <c r="BH62" s="237">
        <v>461</v>
      </c>
      <c r="BI62" s="237">
        <v>461</v>
      </c>
      <c r="BJ62" s="237">
        <v>461</v>
      </c>
      <c r="BK62" s="237">
        <v>461</v>
      </c>
      <c r="BL62" s="237">
        <v>461</v>
      </c>
      <c r="BM62" s="237">
        <v>461</v>
      </c>
      <c r="BN62" s="237">
        <v>461</v>
      </c>
      <c r="BO62" s="237">
        <v>461</v>
      </c>
      <c r="BP62" s="237">
        <v>461</v>
      </c>
      <c r="BQ62" s="237">
        <v>461</v>
      </c>
      <c r="BR62" s="237">
        <v>461</v>
      </c>
      <c r="BS62" s="237">
        <v>461</v>
      </c>
      <c r="BT62" s="237">
        <v>461</v>
      </c>
      <c r="BU62" s="237">
        <v>461</v>
      </c>
      <c r="BV62" s="237">
        <v>461</v>
      </c>
      <c r="BW62" s="237">
        <v>461</v>
      </c>
      <c r="BX62" s="237">
        <v>461</v>
      </c>
      <c r="BY62" s="237">
        <v>461</v>
      </c>
      <c r="BZ62" s="237">
        <v>461</v>
      </c>
      <c r="CA62" s="237">
        <v>461</v>
      </c>
      <c r="CB62" s="237">
        <v>461</v>
      </c>
      <c r="CC62" s="237">
        <v>461</v>
      </c>
      <c r="CD62" s="237">
        <v>461</v>
      </c>
      <c r="CE62" s="237">
        <v>461</v>
      </c>
      <c r="CF62" s="237">
        <v>461</v>
      </c>
      <c r="CG62" s="237">
        <v>461</v>
      </c>
      <c r="CH62" s="237">
        <v>461</v>
      </c>
      <c r="CI62" s="237">
        <v>461</v>
      </c>
      <c r="CJ62" s="237">
        <v>461</v>
      </c>
      <c r="CK62" s="237">
        <v>461</v>
      </c>
      <c r="CL62" s="237">
        <v>461</v>
      </c>
      <c r="CM62" s="237">
        <v>461</v>
      </c>
      <c r="CN62" s="237">
        <v>461</v>
      </c>
      <c r="CO62" s="237">
        <v>461</v>
      </c>
      <c r="CP62" s="237">
        <v>461</v>
      </c>
      <c r="CQ62" s="237">
        <v>461</v>
      </c>
      <c r="CR62" s="237">
        <v>461</v>
      </c>
      <c r="CS62" s="237">
        <v>461</v>
      </c>
      <c r="CT62" s="175">
        <f t="shared" ref="CT62:CT68" si="66">SUM(B62:CS62)</f>
        <v>44256</v>
      </c>
      <c r="CU62" s="119"/>
      <c r="CV62" s="208"/>
    </row>
    <row r="63" spans="1:102">
      <c r="A63" s="22" t="s">
        <v>33</v>
      </c>
      <c r="B63" s="237">
        <v>542</v>
      </c>
      <c r="C63" s="237">
        <v>542</v>
      </c>
      <c r="D63" s="237">
        <v>542</v>
      </c>
      <c r="E63" s="237">
        <v>542</v>
      </c>
      <c r="F63" s="237">
        <v>542</v>
      </c>
      <c r="G63" s="237">
        <v>542</v>
      </c>
      <c r="H63" s="237">
        <v>542</v>
      </c>
      <c r="I63" s="237">
        <v>542</v>
      </c>
      <c r="J63" s="237">
        <v>542</v>
      </c>
      <c r="K63" s="237">
        <v>542</v>
      </c>
      <c r="L63" s="237">
        <v>542</v>
      </c>
      <c r="M63" s="237">
        <v>542</v>
      </c>
      <c r="N63" s="237">
        <v>542</v>
      </c>
      <c r="O63" s="237">
        <v>542</v>
      </c>
      <c r="P63" s="237">
        <v>542</v>
      </c>
      <c r="Q63" s="237">
        <v>542</v>
      </c>
      <c r="R63" s="237">
        <v>542</v>
      </c>
      <c r="S63" s="237">
        <v>542</v>
      </c>
      <c r="T63" s="237">
        <v>542</v>
      </c>
      <c r="U63" s="237">
        <v>542</v>
      </c>
      <c r="V63" s="237">
        <v>542</v>
      </c>
      <c r="W63" s="237">
        <v>542</v>
      </c>
      <c r="X63" s="237">
        <v>542</v>
      </c>
      <c r="Y63" s="237">
        <v>542</v>
      </c>
      <c r="Z63" s="237">
        <v>542</v>
      </c>
      <c r="AA63" s="237">
        <v>542</v>
      </c>
      <c r="AB63" s="237">
        <v>542</v>
      </c>
      <c r="AC63" s="237">
        <v>542</v>
      </c>
      <c r="AD63" s="237">
        <v>542</v>
      </c>
      <c r="AE63" s="237">
        <v>542</v>
      </c>
      <c r="AF63" s="237">
        <v>542</v>
      </c>
      <c r="AG63" s="237">
        <v>542</v>
      </c>
      <c r="AH63" s="237">
        <v>542</v>
      </c>
      <c r="AI63" s="237">
        <v>542</v>
      </c>
      <c r="AJ63" s="237">
        <v>542</v>
      </c>
      <c r="AK63" s="237">
        <v>542</v>
      </c>
      <c r="AL63" s="237">
        <v>542</v>
      </c>
      <c r="AM63" s="237">
        <v>542</v>
      </c>
      <c r="AN63" s="237">
        <v>542</v>
      </c>
      <c r="AO63" s="237">
        <v>542</v>
      </c>
      <c r="AP63" s="237">
        <v>542</v>
      </c>
      <c r="AQ63" s="237">
        <v>542</v>
      </c>
      <c r="AR63" s="237">
        <v>542</v>
      </c>
      <c r="AS63" s="237">
        <v>542</v>
      </c>
      <c r="AT63" s="237">
        <v>542</v>
      </c>
      <c r="AU63" s="237">
        <v>542</v>
      </c>
      <c r="AV63" s="237">
        <v>542</v>
      </c>
      <c r="AW63" s="237">
        <v>542</v>
      </c>
      <c r="AX63" s="237">
        <v>542</v>
      </c>
      <c r="AY63" s="237">
        <v>542</v>
      </c>
      <c r="AZ63" s="237">
        <v>542</v>
      </c>
      <c r="BA63" s="237">
        <v>542</v>
      </c>
      <c r="BB63" s="237">
        <v>542</v>
      </c>
      <c r="BC63" s="237">
        <v>542</v>
      </c>
      <c r="BD63" s="237">
        <v>542</v>
      </c>
      <c r="BE63" s="237">
        <v>542</v>
      </c>
      <c r="BF63" s="237">
        <v>542</v>
      </c>
      <c r="BG63" s="237">
        <v>542</v>
      </c>
      <c r="BH63" s="237">
        <v>542</v>
      </c>
      <c r="BI63" s="237">
        <v>542</v>
      </c>
      <c r="BJ63" s="237">
        <v>542</v>
      </c>
      <c r="BK63" s="237">
        <v>542</v>
      </c>
      <c r="BL63" s="237">
        <v>542</v>
      </c>
      <c r="BM63" s="237">
        <v>542</v>
      </c>
      <c r="BN63" s="237">
        <v>542</v>
      </c>
      <c r="BO63" s="237">
        <v>542</v>
      </c>
      <c r="BP63" s="237">
        <v>542</v>
      </c>
      <c r="BQ63" s="237">
        <v>542</v>
      </c>
      <c r="BR63" s="237">
        <v>542</v>
      </c>
      <c r="BS63" s="237">
        <v>542</v>
      </c>
      <c r="BT63" s="237">
        <v>542</v>
      </c>
      <c r="BU63" s="237">
        <v>542</v>
      </c>
      <c r="BV63" s="237">
        <v>542</v>
      </c>
      <c r="BW63" s="237">
        <v>542</v>
      </c>
      <c r="BX63" s="237">
        <v>542</v>
      </c>
      <c r="BY63" s="237">
        <v>542</v>
      </c>
      <c r="BZ63" s="237">
        <v>542</v>
      </c>
      <c r="CA63" s="237">
        <v>542</v>
      </c>
      <c r="CB63" s="237">
        <v>542</v>
      </c>
      <c r="CC63" s="237">
        <v>542</v>
      </c>
      <c r="CD63" s="237">
        <v>542</v>
      </c>
      <c r="CE63" s="237">
        <v>542</v>
      </c>
      <c r="CF63" s="237">
        <v>542</v>
      </c>
      <c r="CG63" s="237">
        <v>542</v>
      </c>
      <c r="CH63" s="237">
        <v>542</v>
      </c>
      <c r="CI63" s="237">
        <v>542</v>
      </c>
      <c r="CJ63" s="237">
        <v>542</v>
      </c>
      <c r="CK63" s="237">
        <v>542</v>
      </c>
      <c r="CL63" s="237">
        <v>542</v>
      </c>
      <c r="CM63" s="237">
        <v>542</v>
      </c>
      <c r="CN63" s="237">
        <v>542</v>
      </c>
      <c r="CO63" s="237">
        <v>542</v>
      </c>
      <c r="CP63" s="237">
        <v>542</v>
      </c>
      <c r="CQ63" s="237">
        <v>542</v>
      </c>
      <c r="CR63" s="237">
        <v>542</v>
      </c>
      <c r="CS63" s="237">
        <v>542</v>
      </c>
      <c r="CT63" s="175">
        <f t="shared" si="66"/>
        <v>52032</v>
      </c>
      <c r="CU63" s="119"/>
      <c r="CV63" s="208"/>
    </row>
    <row r="64" spans="1:102">
      <c r="A64" s="22" t="s">
        <v>34</v>
      </c>
      <c r="B64" s="237">
        <v>721.12</v>
      </c>
      <c r="C64" s="237">
        <v>721.12</v>
      </c>
      <c r="D64" s="237">
        <v>721.12</v>
      </c>
      <c r="E64" s="237">
        <v>721.12</v>
      </c>
      <c r="F64" s="237">
        <v>721.12</v>
      </c>
      <c r="G64" s="237">
        <v>721.12</v>
      </c>
      <c r="H64" s="237">
        <v>721.12</v>
      </c>
      <c r="I64" s="237">
        <v>721.12</v>
      </c>
      <c r="J64" s="237">
        <v>721.12</v>
      </c>
      <c r="K64" s="237">
        <v>721.12</v>
      </c>
      <c r="L64" s="237">
        <v>721.12</v>
      </c>
      <c r="M64" s="237">
        <v>721.12</v>
      </c>
      <c r="N64" s="237">
        <v>721.12</v>
      </c>
      <c r="O64" s="237">
        <v>721.12</v>
      </c>
      <c r="P64" s="237">
        <v>721.12</v>
      </c>
      <c r="Q64" s="237">
        <v>721.12</v>
      </c>
      <c r="R64" s="237">
        <v>721.12</v>
      </c>
      <c r="S64" s="237">
        <v>721.12</v>
      </c>
      <c r="T64" s="237">
        <v>721.12</v>
      </c>
      <c r="U64" s="237">
        <v>721.12</v>
      </c>
      <c r="V64" s="237">
        <v>721.12</v>
      </c>
      <c r="W64" s="237">
        <v>721.12</v>
      </c>
      <c r="X64" s="237">
        <v>721.12</v>
      </c>
      <c r="Y64" s="237">
        <v>721.12</v>
      </c>
      <c r="Z64" s="237">
        <v>721.12</v>
      </c>
      <c r="AA64" s="237">
        <v>721.12</v>
      </c>
      <c r="AB64" s="237">
        <v>721.12</v>
      </c>
      <c r="AC64" s="237">
        <v>721.12</v>
      </c>
      <c r="AD64" s="237">
        <v>721.12</v>
      </c>
      <c r="AE64" s="237">
        <v>721.12</v>
      </c>
      <c r="AF64" s="237">
        <v>721.12</v>
      </c>
      <c r="AG64" s="237">
        <v>721.12</v>
      </c>
      <c r="AH64" s="237">
        <v>721.12</v>
      </c>
      <c r="AI64" s="237">
        <v>721.12</v>
      </c>
      <c r="AJ64" s="237">
        <v>721.12</v>
      </c>
      <c r="AK64" s="237">
        <v>721.12</v>
      </c>
      <c r="AL64" s="237">
        <v>721.12</v>
      </c>
      <c r="AM64" s="237">
        <v>721.12</v>
      </c>
      <c r="AN64" s="237">
        <v>721.12</v>
      </c>
      <c r="AO64" s="237">
        <v>721.12</v>
      </c>
      <c r="AP64" s="237">
        <v>721.12</v>
      </c>
      <c r="AQ64" s="237">
        <v>721.12</v>
      </c>
      <c r="AR64" s="237">
        <v>721.12</v>
      </c>
      <c r="AS64" s="237">
        <v>721.12</v>
      </c>
      <c r="AT64" s="237">
        <v>721.12</v>
      </c>
      <c r="AU64" s="237">
        <v>721.12</v>
      </c>
      <c r="AV64" s="237">
        <v>721.12</v>
      </c>
      <c r="AW64" s="237">
        <v>721.12</v>
      </c>
      <c r="AX64" s="237">
        <v>721.12</v>
      </c>
      <c r="AY64" s="237">
        <v>721.12</v>
      </c>
      <c r="AZ64" s="237">
        <v>721.12</v>
      </c>
      <c r="BA64" s="237">
        <v>721.12</v>
      </c>
      <c r="BB64" s="237">
        <v>721.12</v>
      </c>
      <c r="BC64" s="237">
        <v>721.12</v>
      </c>
      <c r="BD64" s="237">
        <v>721.12</v>
      </c>
      <c r="BE64" s="237">
        <v>721.12</v>
      </c>
      <c r="BF64" s="237">
        <v>721.12</v>
      </c>
      <c r="BG64" s="237">
        <v>721.12</v>
      </c>
      <c r="BH64" s="237">
        <v>721.12</v>
      </c>
      <c r="BI64" s="237">
        <v>721.12</v>
      </c>
      <c r="BJ64" s="237">
        <v>721.12</v>
      </c>
      <c r="BK64" s="237">
        <v>721.12</v>
      </c>
      <c r="BL64" s="237">
        <v>721.12</v>
      </c>
      <c r="BM64" s="237">
        <v>721.12</v>
      </c>
      <c r="BN64" s="237">
        <v>721.12</v>
      </c>
      <c r="BO64" s="237">
        <v>721.12</v>
      </c>
      <c r="BP64" s="237">
        <v>721.12</v>
      </c>
      <c r="BQ64" s="237">
        <v>751.12</v>
      </c>
      <c r="BR64" s="237">
        <v>771.12</v>
      </c>
      <c r="BS64" s="237">
        <v>841.12</v>
      </c>
      <c r="BT64" s="237">
        <v>841.12</v>
      </c>
      <c r="BU64" s="237">
        <v>851.12</v>
      </c>
      <c r="BV64" s="237">
        <v>911.12</v>
      </c>
      <c r="BW64" s="237">
        <v>931.12</v>
      </c>
      <c r="BX64" s="237">
        <v>936.12</v>
      </c>
      <c r="BY64" s="237">
        <v>940.12</v>
      </c>
      <c r="BZ64" s="237">
        <v>947.12</v>
      </c>
      <c r="CA64" s="237">
        <v>951.12</v>
      </c>
      <c r="CB64" s="237">
        <v>955.12</v>
      </c>
      <c r="CC64" s="237">
        <v>961.12</v>
      </c>
      <c r="CD64" s="237">
        <v>967.12</v>
      </c>
      <c r="CE64" s="237">
        <v>971.12</v>
      </c>
      <c r="CF64" s="237">
        <v>976.12</v>
      </c>
      <c r="CG64" s="237">
        <v>976.12</v>
      </c>
      <c r="CH64" s="237">
        <v>976.12</v>
      </c>
      <c r="CI64" s="237">
        <v>976.12</v>
      </c>
      <c r="CJ64" s="237">
        <v>976.12</v>
      </c>
      <c r="CK64" s="237">
        <v>976.12</v>
      </c>
      <c r="CL64" s="237">
        <v>976.12</v>
      </c>
      <c r="CM64" s="237">
        <v>976.12</v>
      </c>
      <c r="CN64" s="237">
        <v>976.12</v>
      </c>
      <c r="CO64" s="237">
        <v>976.12</v>
      </c>
      <c r="CP64" s="237">
        <v>976.12</v>
      </c>
      <c r="CQ64" s="237">
        <v>976.12</v>
      </c>
      <c r="CR64" s="237">
        <v>976.12</v>
      </c>
      <c r="CS64" s="237">
        <v>976.12</v>
      </c>
      <c r="CT64" s="175">
        <f t="shared" si="66"/>
        <v>75507.520000000048</v>
      </c>
      <c r="CU64" s="119"/>
      <c r="CV64" s="208"/>
    </row>
    <row r="65" spans="1:100">
      <c r="A65" s="22" t="s">
        <v>35</v>
      </c>
      <c r="B65" s="237">
        <v>384</v>
      </c>
      <c r="C65" s="237">
        <v>384</v>
      </c>
      <c r="D65" s="237">
        <v>384</v>
      </c>
      <c r="E65" s="237">
        <v>384</v>
      </c>
      <c r="F65" s="237">
        <v>384</v>
      </c>
      <c r="G65" s="237">
        <v>384</v>
      </c>
      <c r="H65" s="237">
        <v>384</v>
      </c>
      <c r="I65" s="237">
        <v>384</v>
      </c>
      <c r="J65" s="237">
        <v>384</v>
      </c>
      <c r="K65" s="237">
        <v>384</v>
      </c>
      <c r="L65" s="237">
        <v>384</v>
      </c>
      <c r="M65" s="237">
        <v>384</v>
      </c>
      <c r="N65" s="237">
        <v>384</v>
      </c>
      <c r="O65" s="237">
        <v>384</v>
      </c>
      <c r="P65" s="237">
        <v>384</v>
      </c>
      <c r="Q65" s="237">
        <v>384</v>
      </c>
      <c r="R65" s="237">
        <v>384</v>
      </c>
      <c r="S65" s="237">
        <v>384</v>
      </c>
      <c r="T65" s="237">
        <v>384</v>
      </c>
      <c r="U65" s="237">
        <v>384</v>
      </c>
      <c r="V65" s="237">
        <v>384</v>
      </c>
      <c r="W65" s="237">
        <v>384</v>
      </c>
      <c r="X65" s="237">
        <v>384</v>
      </c>
      <c r="Y65" s="237">
        <v>384</v>
      </c>
      <c r="Z65" s="237">
        <v>384</v>
      </c>
      <c r="AA65" s="237">
        <v>384</v>
      </c>
      <c r="AB65" s="237">
        <v>384</v>
      </c>
      <c r="AC65" s="237">
        <v>384</v>
      </c>
      <c r="AD65" s="237">
        <v>384</v>
      </c>
      <c r="AE65" s="237">
        <v>384</v>
      </c>
      <c r="AF65" s="237">
        <v>384</v>
      </c>
      <c r="AG65" s="237">
        <v>384</v>
      </c>
      <c r="AH65" s="237">
        <v>384</v>
      </c>
      <c r="AI65" s="237">
        <v>384</v>
      </c>
      <c r="AJ65" s="237">
        <v>384</v>
      </c>
      <c r="AK65" s="237">
        <v>384</v>
      </c>
      <c r="AL65" s="237">
        <v>384</v>
      </c>
      <c r="AM65" s="237">
        <v>384</v>
      </c>
      <c r="AN65" s="237">
        <v>384</v>
      </c>
      <c r="AO65" s="237">
        <v>384</v>
      </c>
      <c r="AP65" s="237">
        <v>384</v>
      </c>
      <c r="AQ65" s="237">
        <v>384</v>
      </c>
      <c r="AR65" s="237">
        <v>384</v>
      </c>
      <c r="AS65" s="237">
        <v>384</v>
      </c>
      <c r="AT65" s="237">
        <v>384</v>
      </c>
      <c r="AU65" s="237">
        <v>384</v>
      </c>
      <c r="AV65" s="237">
        <v>384</v>
      </c>
      <c r="AW65" s="237">
        <v>384</v>
      </c>
      <c r="AX65" s="237">
        <v>384</v>
      </c>
      <c r="AY65" s="237">
        <v>384</v>
      </c>
      <c r="AZ65" s="237">
        <v>384</v>
      </c>
      <c r="BA65" s="237">
        <v>384</v>
      </c>
      <c r="BB65" s="237">
        <v>384</v>
      </c>
      <c r="BC65" s="237">
        <v>384</v>
      </c>
      <c r="BD65" s="237">
        <v>384</v>
      </c>
      <c r="BE65" s="237">
        <v>384</v>
      </c>
      <c r="BF65" s="237">
        <v>384</v>
      </c>
      <c r="BG65" s="237">
        <v>384</v>
      </c>
      <c r="BH65" s="237">
        <v>384</v>
      </c>
      <c r="BI65" s="237">
        <v>384</v>
      </c>
      <c r="BJ65" s="237">
        <v>384</v>
      </c>
      <c r="BK65" s="237">
        <v>384</v>
      </c>
      <c r="BL65" s="237">
        <v>384</v>
      </c>
      <c r="BM65" s="237">
        <v>384</v>
      </c>
      <c r="BN65" s="237">
        <v>384</v>
      </c>
      <c r="BO65" s="237">
        <v>384</v>
      </c>
      <c r="BP65" s="237">
        <v>384</v>
      </c>
      <c r="BQ65" s="237">
        <v>384</v>
      </c>
      <c r="BR65" s="237">
        <v>384</v>
      </c>
      <c r="BS65" s="237">
        <v>384</v>
      </c>
      <c r="BT65" s="237">
        <v>384</v>
      </c>
      <c r="BU65" s="237">
        <v>384</v>
      </c>
      <c r="BV65" s="237">
        <v>384</v>
      </c>
      <c r="BW65" s="237">
        <v>384</v>
      </c>
      <c r="BX65" s="237">
        <v>384</v>
      </c>
      <c r="BY65" s="237">
        <v>384</v>
      </c>
      <c r="BZ65" s="237">
        <v>384</v>
      </c>
      <c r="CA65" s="237">
        <v>384</v>
      </c>
      <c r="CB65" s="237">
        <v>384</v>
      </c>
      <c r="CC65" s="237">
        <v>384</v>
      </c>
      <c r="CD65" s="237">
        <v>384</v>
      </c>
      <c r="CE65" s="237">
        <v>384</v>
      </c>
      <c r="CF65" s="237">
        <v>384</v>
      </c>
      <c r="CG65" s="237">
        <v>384</v>
      </c>
      <c r="CH65" s="237">
        <v>384</v>
      </c>
      <c r="CI65" s="237">
        <v>384</v>
      </c>
      <c r="CJ65" s="237">
        <v>384</v>
      </c>
      <c r="CK65" s="237">
        <v>384</v>
      </c>
      <c r="CL65" s="237">
        <v>384</v>
      </c>
      <c r="CM65" s="237">
        <v>384</v>
      </c>
      <c r="CN65" s="237">
        <v>384</v>
      </c>
      <c r="CO65" s="237">
        <v>384</v>
      </c>
      <c r="CP65" s="237">
        <v>384</v>
      </c>
      <c r="CQ65" s="237">
        <v>384</v>
      </c>
      <c r="CR65" s="237">
        <v>384</v>
      </c>
      <c r="CS65" s="237">
        <v>384</v>
      </c>
      <c r="CT65" s="175">
        <f t="shared" si="66"/>
        <v>36864</v>
      </c>
      <c r="CU65" s="119"/>
      <c r="CV65" s="208"/>
    </row>
    <row r="66" spans="1:100">
      <c r="A66" s="22" t="s">
        <v>36</v>
      </c>
      <c r="B66" s="237">
        <v>440.762</v>
      </c>
      <c r="C66" s="237">
        <v>440.762</v>
      </c>
      <c r="D66" s="237">
        <v>440.762</v>
      </c>
      <c r="E66" s="237">
        <v>440.762</v>
      </c>
      <c r="F66" s="237">
        <v>440.762</v>
      </c>
      <c r="G66" s="237">
        <v>440.762</v>
      </c>
      <c r="H66" s="237">
        <v>440.762</v>
      </c>
      <c r="I66" s="237">
        <v>440.762</v>
      </c>
      <c r="J66" s="237">
        <v>440.762</v>
      </c>
      <c r="K66" s="237">
        <v>440.762</v>
      </c>
      <c r="L66" s="237">
        <v>440.762</v>
      </c>
      <c r="M66" s="237">
        <v>440.762</v>
      </c>
      <c r="N66" s="237">
        <v>440.762</v>
      </c>
      <c r="O66" s="237">
        <v>440.762</v>
      </c>
      <c r="P66" s="237">
        <v>440.762</v>
      </c>
      <c r="Q66" s="237">
        <v>440.762</v>
      </c>
      <c r="R66" s="237">
        <v>440.762</v>
      </c>
      <c r="S66" s="237">
        <v>440.762</v>
      </c>
      <c r="T66" s="237">
        <v>440.762</v>
      </c>
      <c r="U66" s="237">
        <v>440.762</v>
      </c>
      <c r="V66" s="237">
        <v>440.762</v>
      </c>
      <c r="W66" s="237">
        <v>440.762</v>
      </c>
      <c r="X66" s="237">
        <v>440.762</v>
      </c>
      <c r="Y66" s="237">
        <v>440.762</v>
      </c>
      <c r="Z66" s="237">
        <v>440.762</v>
      </c>
      <c r="AA66" s="237">
        <v>440.762</v>
      </c>
      <c r="AB66" s="237">
        <v>440.762</v>
      </c>
      <c r="AC66" s="237">
        <v>440.762</v>
      </c>
      <c r="AD66" s="237">
        <v>440.762</v>
      </c>
      <c r="AE66" s="237">
        <v>440.762</v>
      </c>
      <c r="AF66" s="237">
        <v>440.762</v>
      </c>
      <c r="AG66" s="237">
        <v>440.762</v>
      </c>
      <c r="AH66" s="237">
        <v>440.762</v>
      </c>
      <c r="AI66" s="237">
        <v>440.762</v>
      </c>
      <c r="AJ66" s="237">
        <v>440.762</v>
      </c>
      <c r="AK66" s="237">
        <v>440.762</v>
      </c>
      <c r="AL66" s="237">
        <v>440.762</v>
      </c>
      <c r="AM66" s="237">
        <v>440.762</v>
      </c>
      <c r="AN66" s="237">
        <v>440.762</v>
      </c>
      <c r="AO66" s="237">
        <v>440.762</v>
      </c>
      <c r="AP66" s="237">
        <v>440.762</v>
      </c>
      <c r="AQ66" s="237">
        <v>440.762</v>
      </c>
      <c r="AR66" s="237">
        <v>440.762</v>
      </c>
      <c r="AS66" s="237">
        <v>440.762</v>
      </c>
      <c r="AT66" s="237">
        <v>440.762</v>
      </c>
      <c r="AU66" s="237">
        <v>440.762</v>
      </c>
      <c r="AV66" s="237">
        <v>440.762</v>
      </c>
      <c r="AW66" s="237">
        <v>440.762</v>
      </c>
      <c r="AX66" s="237">
        <v>440.762</v>
      </c>
      <c r="AY66" s="237">
        <v>440.762</v>
      </c>
      <c r="AZ66" s="237">
        <v>440.762</v>
      </c>
      <c r="BA66" s="237">
        <v>440.762</v>
      </c>
      <c r="BB66" s="237">
        <v>440.762</v>
      </c>
      <c r="BC66" s="237">
        <v>440.762</v>
      </c>
      <c r="BD66" s="237">
        <v>440.762</v>
      </c>
      <c r="BE66" s="237">
        <v>440.762</v>
      </c>
      <c r="BF66" s="237">
        <v>440.762</v>
      </c>
      <c r="BG66" s="237">
        <v>440.762</v>
      </c>
      <c r="BH66" s="237">
        <v>440.762</v>
      </c>
      <c r="BI66" s="237">
        <v>440.762</v>
      </c>
      <c r="BJ66" s="237">
        <v>440.762</v>
      </c>
      <c r="BK66" s="237">
        <v>440.762</v>
      </c>
      <c r="BL66" s="237">
        <v>440.762</v>
      </c>
      <c r="BM66" s="237">
        <v>440.762</v>
      </c>
      <c r="BN66" s="237">
        <v>440.762</v>
      </c>
      <c r="BO66" s="237">
        <v>440.762</v>
      </c>
      <c r="BP66" s="237">
        <v>440.762</v>
      </c>
      <c r="BQ66" s="237">
        <v>440.762</v>
      </c>
      <c r="BR66" s="237">
        <v>440.762</v>
      </c>
      <c r="BS66" s="237">
        <v>440.762</v>
      </c>
      <c r="BT66" s="237">
        <v>440.762</v>
      </c>
      <c r="BU66" s="237">
        <v>440.762</v>
      </c>
      <c r="BV66" s="237">
        <v>440.762</v>
      </c>
      <c r="BW66" s="237">
        <v>440.762</v>
      </c>
      <c r="BX66" s="237">
        <v>440.762</v>
      </c>
      <c r="BY66" s="237">
        <v>440.762</v>
      </c>
      <c r="BZ66" s="237">
        <v>440.762</v>
      </c>
      <c r="CA66" s="237">
        <v>440.762</v>
      </c>
      <c r="CB66" s="237">
        <v>440.762</v>
      </c>
      <c r="CC66" s="237">
        <v>440.762</v>
      </c>
      <c r="CD66" s="237">
        <v>440.762</v>
      </c>
      <c r="CE66" s="237">
        <v>440.762</v>
      </c>
      <c r="CF66" s="237">
        <v>440.762</v>
      </c>
      <c r="CG66" s="237">
        <v>440.762</v>
      </c>
      <c r="CH66" s="237">
        <v>440.762</v>
      </c>
      <c r="CI66" s="237">
        <v>440.762</v>
      </c>
      <c r="CJ66" s="237">
        <v>440.762</v>
      </c>
      <c r="CK66" s="237">
        <v>440.762</v>
      </c>
      <c r="CL66" s="237">
        <v>440.762</v>
      </c>
      <c r="CM66" s="237">
        <v>440.762</v>
      </c>
      <c r="CN66" s="237">
        <v>440.762</v>
      </c>
      <c r="CO66" s="237">
        <v>440.762</v>
      </c>
      <c r="CP66" s="237">
        <v>440.762</v>
      </c>
      <c r="CQ66" s="237">
        <v>440.762</v>
      </c>
      <c r="CR66" s="237">
        <v>440.762</v>
      </c>
      <c r="CS66" s="237">
        <v>440.762</v>
      </c>
      <c r="CT66" s="175">
        <f t="shared" si="66"/>
        <v>42313.152000000016</v>
      </c>
      <c r="CU66" s="119"/>
      <c r="CV66" s="208"/>
    </row>
    <row r="67" spans="1:100">
      <c r="A67" s="22" t="s">
        <v>37</v>
      </c>
      <c r="B67" s="237">
        <v>752</v>
      </c>
      <c r="C67" s="237">
        <v>750</v>
      </c>
      <c r="D67" s="237">
        <v>753</v>
      </c>
      <c r="E67" s="237">
        <v>753</v>
      </c>
      <c r="F67" s="237">
        <v>752</v>
      </c>
      <c r="G67" s="237">
        <v>756</v>
      </c>
      <c r="H67" s="237">
        <v>758</v>
      </c>
      <c r="I67" s="237">
        <v>754</v>
      </c>
      <c r="J67" s="237">
        <v>753</v>
      </c>
      <c r="K67" s="237">
        <v>753</v>
      </c>
      <c r="L67" s="237">
        <v>753</v>
      </c>
      <c r="M67" s="237">
        <v>757</v>
      </c>
      <c r="N67" s="237">
        <v>757</v>
      </c>
      <c r="O67" s="237">
        <v>751</v>
      </c>
      <c r="P67" s="237">
        <v>751</v>
      </c>
      <c r="Q67" s="237">
        <v>753</v>
      </c>
      <c r="R67" s="237">
        <v>755</v>
      </c>
      <c r="S67" s="237">
        <v>755</v>
      </c>
      <c r="T67" s="237">
        <v>753</v>
      </c>
      <c r="U67" s="237">
        <v>753</v>
      </c>
      <c r="V67" s="237">
        <v>752</v>
      </c>
      <c r="W67" s="237">
        <v>754</v>
      </c>
      <c r="X67" s="237">
        <v>756</v>
      </c>
      <c r="Y67" s="237">
        <v>758</v>
      </c>
      <c r="Z67" s="237">
        <v>763</v>
      </c>
      <c r="AA67" s="237">
        <v>758</v>
      </c>
      <c r="AB67" s="237">
        <v>756</v>
      </c>
      <c r="AC67" s="237">
        <v>755</v>
      </c>
      <c r="AD67" s="237">
        <v>754</v>
      </c>
      <c r="AE67" s="237">
        <v>757</v>
      </c>
      <c r="AF67" s="237">
        <v>756</v>
      </c>
      <c r="AG67" s="237">
        <v>753</v>
      </c>
      <c r="AH67" s="237">
        <v>757</v>
      </c>
      <c r="AI67" s="237">
        <v>754</v>
      </c>
      <c r="AJ67" s="237">
        <v>759</v>
      </c>
      <c r="AK67" s="237">
        <v>758</v>
      </c>
      <c r="AL67" s="237">
        <v>746</v>
      </c>
      <c r="AM67" s="237">
        <v>746</v>
      </c>
      <c r="AN67" s="237">
        <v>746</v>
      </c>
      <c r="AO67" s="237">
        <v>746</v>
      </c>
      <c r="AP67" s="237">
        <v>751</v>
      </c>
      <c r="AQ67" s="237">
        <v>750</v>
      </c>
      <c r="AR67" s="237">
        <v>752</v>
      </c>
      <c r="AS67" s="237">
        <v>755</v>
      </c>
      <c r="AT67" s="237">
        <v>758</v>
      </c>
      <c r="AU67" s="237">
        <v>755</v>
      </c>
      <c r="AV67" s="237">
        <v>755</v>
      </c>
      <c r="AW67" s="237">
        <v>756</v>
      </c>
      <c r="AX67" s="237">
        <v>730</v>
      </c>
      <c r="AY67" s="237">
        <v>620</v>
      </c>
      <c r="AZ67" s="237">
        <v>480</v>
      </c>
      <c r="BA67" s="237">
        <v>250</v>
      </c>
      <c r="BB67" s="237">
        <v>0</v>
      </c>
      <c r="BC67" s="237">
        <v>0</v>
      </c>
      <c r="BD67" s="237">
        <v>0</v>
      </c>
      <c r="BE67" s="237">
        <v>0</v>
      </c>
      <c r="BF67" s="237">
        <v>0</v>
      </c>
      <c r="BG67" s="237">
        <v>0</v>
      </c>
      <c r="BH67" s="237">
        <v>0</v>
      </c>
      <c r="BI67" s="237">
        <v>0</v>
      </c>
      <c r="BJ67" s="237">
        <v>0</v>
      </c>
      <c r="BK67" s="237">
        <v>0</v>
      </c>
      <c r="BL67" s="237">
        <v>0</v>
      </c>
      <c r="BM67" s="237">
        <v>0</v>
      </c>
      <c r="BN67" s="237">
        <v>0</v>
      </c>
      <c r="BO67" s="237">
        <v>0</v>
      </c>
      <c r="BP67" s="237">
        <v>0</v>
      </c>
      <c r="BQ67" s="237">
        <v>0</v>
      </c>
      <c r="BR67" s="237">
        <v>0</v>
      </c>
      <c r="BS67" s="237">
        <v>0</v>
      </c>
      <c r="BT67" s="237">
        <v>0</v>
      </c>
      <c r="BU67" s="237">
        <v>0</v>
      </c>
      <c r="BV67" s="237">
        <v>0</v>
      </c>
      <c r="BW67" s="237">
        <v>0</v>
      </c>
      <c r="BX67" s="237">
        <v>0</v>
      </c>
      <c r="BY67" s="237">
        <v>0</v>
      </c>
      <c r="BZ67" s="237">
        <v>0</v>
      </c>
      <c r="CA67" s="237">
        <v>0</v>
      </c>
      <c r="CB67" s="237">
        <v>0</v>
      </c>
      <c r="CC67" s="237">
        <v>0</v>
      </c>
      <c r="CD67" s="237">
        <v>0</v>
      </c>
      <c r="CE67" s="237">
        <v>0</v>
      </c>
      <c r="CF67" s="237">
        <v>0</v>
      </c>
      <c r="CG67" s="237">
        <v>0</v>
      </c>
      <c r="CH67" s="237">
        <v>0</v>
      </c>
      <c r="CI67" s="237">
        <v>0</v>
      </c>
      <c r="CJ67" s="237">
        <v>0</v>
      </c>
      <c r="CK67" s="237">
        <v>0</v>
      </c>
      <c r="CL67" s="237">
        <v>0</v>
      </c>
      <c r="CM67" s="237">
        <v>0</v>
      </c>
      <c r="CN67" s="237">
        <v>0</v>
      </c>
      <c r="CO67" s="237">
        <v>0</v>
      </c>
      <c r="CP67" s="237">
        <v>0</v>
      </c>
      <c r="CQ67" s="237">
        <v>0</v>
      </c>
      <c r="CR67" s="237">
        <v>0</v>
      </c>
      <c r="CS67" s="237">
        <v>0</v>
      </c>
      <c r="CT67" s="175">
        <f t="shared" si="66"/>
        <v>38268</v>
      </c>
      <c r="CU67" s="119"/>
      <c r="CV67" s="208"/>
    </row>
    <row r="68" spans="1:100" ht="15.75" thickBot="1">
      <c r="A68" s="138" t="s">
        <v>38</v>
      </c>
      <c r="B68" s="237">
        <v>34.9</v>
      </c>
      <c r="C68" s="237">
        <v>34.9</v>
      </c>
      <c r="D68" s="237">
        <v>34.9</v>
      </c>
      <c r="E68" s="237">
        <v>34.9</v>
      </c>
      <c r="F68" s="237">
        <v>34.9</v>
      </c>
      <c r="G68" s="237">
        <v>34.9</v>
      </c>
      <c r="H68" s="237">
        <v>34.9</v>
      </c>
      <c r="I68" s="237">
        <v>34.9</v>
      </c>
      <c r="J68" s="237">
        <v>34.9</v>
      </c>
      <c r="K68" s="237">
        <v>34.9</v>
      </c>
      <c r="L68" s="237">
        <v>34.9</v>
      </c>
      <c r="M68" s="237">
        <v>34.9</v>
      </c>
      <c r="N68" s="237">
        <v>34.9</v>
      </c>
      <c r="O68" s="237">
        <v>34.9</v>
      </c>
      <c r="P68" s="237">
        <v>34.9</v>
      </c>
      <c r="Q68" s="237">
        <v>34.9</v>
      </c>
      <c r="R68" s="237">
        <v>34.9</v>
      </c>
      <c r="S68" s="237">
        <v>34.9</v>
      </c>
      <c r="T68" s="237">
        <v>34.9</v>
      </c>
      <c r="U68" s="237">
        <v>34.9</v>
      </c>
      <c r="V68" s="237">
        <v>34.9</v>
      </c>
      <c r="W68" s="237">
        <v>34.9</v>
      </c>
      <c r="X68" s="237">
        <v>34.9</v>
      </c>
      <c r="Y68" s="237">
        <v>34.9</v>
      </c>
      <c r="Z68" s="237">
        <v>34.9</v>
      </c>
      <c r="AA68" s="237">
        <v>34.9</v>
      </c>
      <c r="AB68" s="237">
        <v>34.9</v>
      </c>
      <c r="AC68" s="237">
        <v>34.9</v>
      </c>
      <c r="AD68" s="237">
        <v>34.9</v>
      </c>
      <c r="AE68" s="237">
        <v>34.9</v>
      </c>
      <c r="AF68" s="237">
        <v>34.9</v>
      </c>
      <c r="AG68" s="237">
        <v>34.9</v>
      </c>
      <c r="AH68" s="237">
        <v>34.9</v>
      </c>
      <c r="AI68" s="237">
        <v>34.9</v>
      </c>
      <c r="AJ68" s="237">
        <v>34.9</v>
      </c>
      <c r="AK68" s="237">
        <v>34.9</v>
      </c>
      <c r="AL68" s="237">
        <v>34.9</v>
      </c>
      <c r="AM68" s="237">
        <v>34.9</v>
      </c>
      <c r="AN68" s="237">
        <v>34.9</v>
      </c>
      <c r="AO68" s="237">
        <v>34.9</v>
      </c>
      <c r="AP68" s="237">
        <v>34.9</v>
      </c>
      <c r="AQ68" s="237">
        <v>34.9</v>
      </c>
      <c r="AR68" s="237">
        <v>34.9</v>
      </c>
      <c r="AS68" s="237">
        <v>34.9</v>
      </c>
      <c r="AT68" s="237">
        <v>34.9</v>
      </c>
      <c r="AU68" s="237">
        <v>34.9</v>
      </c>
      <c r="AV68" s="237">
        <v>34.9</v>
      </c>
      <c r="AW68" s="237">
        <v>34.9</v>
      </c>
      <c r="AX68" s="237">
        <v>34.9</v>
      </c>
      <c r="AY68" s="237">
        <v>34.9</v>
      </c>
      <c r="AZ68" s="237">
        <v>34.9</v>
      </c>
      <c r="BA68" s="237">
        <v>34.9</v>
      </c>
      <c r="BB68" s="237">
        <v>34.9</v>
      </c>
      <c r="BC68" s="237">
        <v>34.9</v>
      </c>
      <c r="BD68" s="237">
        <v>34.9</v>
      </c>
      <c r="BE68" s="237">
        <v>34.9</v>
      </c>
      <c r="BF68" s="237">
        <v>34.9</v>
      </c>
      <c r="BG68" s="237">
        <v>34.9</v>
      </c>
      <c r="BH68" s="237">
        <v>34.9</v>
      </c>
      <c r="BI68" s="237">
        <v>34.9</v>
      </c>
      <c r="BJ68" s="237">
        <v>34.9</v>
      </c>
      <c r="BK68" s="237">
        <v>34.9</v>
      </c>
      <c r="BL68" s="237">
        <v>34.9</v>
      </c>
      <c r="BM68" s="237">
        <v>34.9</v>
      </c>
      <c r="BN68" s="237">
        <v>34.9</v>
      </c>
      <c r="BO68" s="237">
        <v>34.9</v>
      </c>
      <c r="BP68" s="237">
        <v>34.9</v>
      </c>
      <c r="BQ68" s="237">
        <v>34.9</v>
      </c>
      <c r="BR68" s="237">
        <v>34.9</v>
      </c>
      <c r="BS68" s="237">
        <v>34.9</v>
      </c>
      <c r="BT68" s="237">
        <v>34.9</v>
      </c>
      <c r="BU68" s="237">
        <v>34.9</v>
      </c>
      <c r="BV68" s="237">
        <v>34.9</v>
      </c>
      <c r="BW68" s="237">
        <v>34.9</v>
      </c>
      <c r="BX68" s="237">
        <v>34.9</v>
      </c>
      <c r="BY68" s="237">
        <v>34.9</v>
      </c>
      <c r="BZ68" s="237">
        <v>34.9</v>
      </c>
      <c r="CA68" s="237">
        <v>34.9</v>
      </c>
      <c r="CB68" s="237">
        <v>34.9</v>
      </c>
      <c r="CC68" s="237">
        <v>34.9</v>
      </c>
      <c r="CD68" s="237">
        <v>34.9</v>
      </c>
      <c r="CE68" s="237">
        <v>34.9</v>
      </c>
      <c r="CF68" s="237">
        <v>34.9</v>
      </c>
      <c r="CG68" s="237">
        <v>34.9</v>
      </c>
      <c r="CH68" s="237">
        <v>34.9</v>
      </c>
      <c r="CI68" s="237">
        <v>34.9</v>
      </c>
      <c r="CJ68" s="237">
        <v>34.9</v>
      </c>
      <c r="CK68" s="237">
        <v>34.9</v>
      </c>
      <c r="CL68" s="237">
        <v>34.9</v>
      </c>
      <c r="CM68" s="237">
        <v>34.9</v>
      </c>
      <c r="CN68" s="237">
        <v>34.9</v>
      </c>
      <c r="CO68" s="237">
        <v>34.9</v>
      </c>
      <c r="CP68" s="237">
        <v>34.9</v>
      </c>
      <c r="CQ68" s="237">
        <v>34.9</v>
      </c>
      <c r="CR68" s="237">
        <v>34.9</v>
      </c>
      <c r="CS68" s="237">
        <v>34.9</v>
      </c>
      <c r="CT68" s="236">
        <f t="shared" si="66"/>
        <v>3350.4000000000055</v>
      </c>
      <c r="CU68" s="119"/>
      <c r="CV68" s="208"/>
    </row>
    <row r="69" spans="1:100">
      <c r="A69" s="43"/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  <c r="AX69" s="41"/>
      <c r="AY69" s="41"/>
      <c r="AZ69" s="41"/>
      <c r="BA69" s="41"/>
      <c r="BB69" s="41"/>
      <c r="BC69" s="41"/>
      <c r="BD69" s="41"/>
      <c r="BE69" s="41"/>
      <c r="BF69" s="41"/>
      <c r="BG69" s="41"/>
      <c r="BH69" s="41"/>
      <c r="BI69" s="41"/>
      <c r="BJ69" s="41"/>
      <c r="BK69" s="41"/>
      <c r="BL69" s="41"/>
      <c r="BM69" s="41"/>
      <c r="BN69" s="41"/>
      <c r="BO69" s="41"/>
      <c r="BP69" s="41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1"/>
      <c r="CS69" s="41"/>
      <c r="CT69" s="41"/>
      <c r="CU69" s="119"/>
    </row>
    <row r="70" spans="1:100">
      <c r="A70" s="43"/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  <c r="AW70" s="41"/>
      <c r="AX70" s="41"/>
      <c r="AY70" s="41"/>
      <c r="AZ70" s="41"/>
      <c r="BA70" s="41"/>
      <c r="BB70" s="41"/>
      <c r="BC70" s="41"/>
      <c r="BD70" s="41"/>
      <c r="BE70" s="41"/>
      <c r="BF70" s="41"/>
      <c r="BG70" s="41"/>
      <c r="BH70" s="41"/>
      <c r="BI70" s="41"/>
      <c r="BJ70" s="41"/>
      <c r="BK70" s="41"/>
      <c r="BL70" s="41"/>
      <c r="BM70" s="41"/>
      <c r="BN70" s="41"/>
      <c r="BO70" s="41"/>
      <c r="BP70" s="41"/>
      <c r="BQ70" s="41"/>
      <c r="BR70" s="41"/>
      <c r="BS70" s="41"/>
      <c r="BT70" s="41"/>
      <c r="BU70" s="41"/>
      <c r="BV70" s="41"/>
      <c r="BW70" s="41"/>
      <c r="BX70" s="41"/>
      <c r="BY70" s="41"/>
      <c r="BZ70" s="41"/>
      <c r="CA70" s="41"/>
      <c r="CB70" s="41"/>
      <c r="CC70" s="41"/>
      <c r="CD70" s="41"/>
      <c r="CE70" s="41"/>
      <c r="CF70" s="41"/>
      <c r="CG70" s="41"/>
      <c r="CH70" s="41"/>
      <c r="CI70" s="41"/>
      <c r="CJ70" s="41"/>
      <c r="CK70" s="41"/>
      <c r="CL70" s="41"/>
      <c r="CM70" s="41"/>
      <c r="CN70" s="41"/>
      <c r="CO70" s="41"/>
      <c r="CP70" s="41"/>
      <c r="CQ70" s="41"/>
      <c r="CR70" s="41"/>
      <c r="CS70" s="41"/>
      <c r="CT70" s="41"/>
      <c r="CU70" s="119"/>
    </row>
    <row r="71" spans="1:100" ht="15.75" thickBot="1">
      <c r="A71" s="87" t="s">
        <v>64</v>
      </c>
      <c r="B71" s="87"/>
      <c r="C71" s="87"/>
      <c r="D71" s="87"/>
      <c r="E71" s="87"/>
      <c r="F71" s="87"/>
      <c r="G71" s="8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119"/>
    </row>
    <row r="72" spans="1:100" ht="15.75" thickBot="1">
      <c r="A72" s="11" t="s">
        <v>26</v>
      </c>
      <c r="B72" s="93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47">
        <v>96</v>
      </c>
      <c r="CT72" s="15" t="s">
        <v>27</v>
      </c>
      <c r="CU72" s="117"/>
    </row>
    <row r="73" spans="1:100">
      <c r="A73" s="23" t="s">
        <v>32</v>
      </c>
      <c r="B73" s="237">
        <v>0</v>
      </c>
      <c r="C73" s="237">
        <v>0</v>
      </c>
      <c r="D73" s="237">
        <v>0</v>
      </c>
      <c r="E73" s="237">
        <v>0</v>
      </c>
      <c r="F73" s="237">
        <v>0</v>
      </c>
      <c r="G73" s="237">
        <v>0</v>
      </c>
      <c r="H73" s="237">
        <v>0</v>
      </c>
      <c r="I73" s="237">
        <v>0</v>
      </c>
      <c r="J73" s="237">
        <v>30</v>
      </c>
      <c r="K73" s="237">
        <v>60</v>
      </c>
      <c r="L73" s="237">
        <v>90</v>
      </c>
      <c r="M73" s="237">
        <v>120</v>
      </c>
      <c r="N73" s="237">
        <v>140</v>
      </c>
      <c r="O73" s="237">
        <v>140</v>
      </c>
      <c r="P73" s="237">
        <v>140</v>
      </c>
      <c r="Q73" s="237">
        <v>140</v>
      </c>
      <c r="R73" s="237">
        <v>140</v>
      </c>
      <c r="S73" s="237">
        <v>140</v>
      </c>
      <c r="T73" s="237">
        <v>110</v>
      </c>
      <c r="U73" s="237">
        <v>80</v>
      </c>
      <c r="V73" s="237">
        <v>50</v>
      </c>
      <c r="W73" s="237">
        <v>20</v>
      </c>
      <c r="X73" s="237">
        <v>0</v>
      </c>
      <c r="Y73" s="237">
        <v>0</v>
      </c>
      <c r="Z73" s="237">
        <v>0</v>
      </c>
      <c r="AA73" s="237">
        <v>0</v>
      </c>
      <c r="AB73" s="237">
        <v>0</v>
      </c>
      <c r="AC73" s="237">
        <v>0</v>
      </c>
      <c r="AD73" s="237">
        <v>0</v>
      </c>
      <c r="AE73" s="237">
        <v>0</v>
      </c>
      <c r="AF73" s="237">
        <v>0</v>
      </c>
      <c r="AG73" s="237">
        <v>0</v>
      </c>
      <c r="AH73" s="237">
        <v>0</v>
      </c>
      <c r="AI73" s="237">
        <v>0</v>
      </c>
      <c r="AJ73" s="237">
        <v>0</v>
      </c>
      <c r="AK73" s="237">
        <v>0</v>
      </c>
      <c r="AL73" s="237">
        <v>0</v>
      </c>
      <c r="AM73" s="237">
        <v>0</v>
      </c>
      <c r="AN73" s="237">
        <v>0</v>
      </c>
      <c r="AO73" s="237">
        <v>0</v>
      </c>
      <c r="AP73" s="237">
        <v>0</v>
      </c>
      <c r="AQ73" s="237">
        <v>0</v>
      </c>
      <c r="AR73" s="237">
        <v>0</v>
      </c>
      <c r="AS73" s="237">
        <v>0</v>
      </c>
      <c r="AT73" s="237">
        <v>0</v>
      </c>
      <c r="AU73" s="237">
        <v>0</v>
      </c>
      <c r="AV73" s="237">
        <v>0</v>
      </c>
      <c r="AW73" s="237">
        <v>0</v>
      </c>
      <c r="AX73" s="237">
        <v>0</v>
      </c>
      <c r="AY73" s="237">
        <v>0</v>
      </c>
      <c r="AZ73" s="237">
        <v>0</v>
      </c>
      <c r="BA73" s="237">
        <v>0</v>
      </c>
      <c r="BB73" s="237">
        <v>0</v>
      </c>
      <c r="BC73" s="237">
        <v>0</v>
      </c>
      <c r="BD73" s="237">
        <v>0</v>
      </c>
      <c r="BE73" s="237">
        <v>0</v>
      </c>
      <c r="BF73" s="237">
        <v>0</v>
      </c>
      <c r="BG73" s="237">
        <v>0</v>
      </c>
      <c r="BH73" s="237">
        <v>0</v>
      </c>
      <c r="BI73" s="237">
        <v>0</v>
      </c>
      <c r="BJ73" s="237">
        <v>0</v>
      </c>
      <c r="BK73" s="237">
        <v>0</v>
      </c>
      <c r="BL73" s="237">
        <v>0</v>
      </c>
      <c r="BM73" s="237">
        <v>0</v>
      </c>
      <c r="BN73" s="237">
        <v>0</v>
      </c>
      <c r="BO73" s="237">
        <v>0</v>
      </c>
      <c r="BP73" s="237">
        <v>0</v>
      </c>
      <c r="BQ73" s="237">
        <v>0</v>
      </c>
      <c r="BR73" s="237">
        <v>0</v>
      </c>
      <c r="BS73" s="237">
        <v>0</v>
      </c>
      <c r="BT73" s="237">
        <v>0</v>
      </c>
      <c r="BU73" s="237">
        <v>0</v>
      </c>
      <c r="BV73" s="237">
        <v>0</v>
      </c>
      <c r="BW73" s="237">
        <v>0</v>
      </c>
      <c r="BX73" s="237">
        <v>0</v>
      </c>
      <c r="BY73" s="237">
        <v>0</v>
      </c>
      <c r="BZ73" s="237">
        <v>0</v>
      </c>
      <c r="CA73" s="237">
        <v>0</v>
      </c>
      <c r="CB73" s="237">
        <v>0</v>
      </c>
      <c r="CC73" s="237">
        <v>0</v>
      </c>
      <c r="CD73" s="237">
        <v>0</v>
      </c>
      <c r="CE73" s="237">
        <v>0</v>
      </c>
      <c r="CF73" s="237">
        <v>0</v>
      </c>
      <c r="CG73" s="237">
        <v>0</v>
      </c>
      <c r="CH73" s="237">
        <v>0</v>
      </c>
      <c r="CI73" s="237">
        <v>0</v>
      </c>
      <c r="CJ73" s="237">
        <v>0</v>
      </c>
      <c r="CK73" s="237">
        <v>0</v>
      </c>
      <c r="CL73" s="237">
        <v>0</v>
      </c>
      <c r="CM73" s="237">
        <v>0</v>
      </c>
      <c r="CN73" s="237">
        <v>0</v>
      </c>
      <c r="CO73" s="237">
        <v>0</v>
      </c>
      <c r="CP73" s="237">
        <v>0</v>
      </c>
      <c r="CQ73" s="237">
        <v>0</v>
      </c>
      <c r="CR73" s="237">
        <v>0</v>
      </c>
      <c r="CS73" s="237">
        <v>0</v>
      </c>
      <c r="CT73" s="24">
        <f>SUM(B73:CS73)</f>
        <v>1400</v>
      </c>
      <c r="CU73" s="119"/>
    </row>
    <row r="74" spans="1:100">
      <c r="A74" s="24" t="s">
        <v>33</v>
      </c>
      <c r="B74" s="237">
        <v>0</v>
      </c>
      <c r="C74" s="237">
        <v>0</v>
      </c>
      <c r="D74" s="237">
        <v>0</v>
      </c>
      <c r="E74" s="237">
        <v>0</v>
      </c>
      <c r="F74" s="237">
        <v>0</v>
      </c>
      <c r="G74" s="237">
        <v>0</v>
      </c>
      <c r="H74" s="237">
        <v>0</v>
      </c>
      <c r="I74" s="237">
        <v>0</v>
      </c>
      <c r="J74" s="237">
        <v>0</v>
      </c>
      <c r="K74" s="237">
        <v>0</v>
      </c>
      <c r="L74" s="237">
        <v>0</v>
      </c>
      <c r="M74" s="237">
        <v>0</v>
      </c>
      <c r="N74" s="237">
        <v>0</v>
      </c>
      <c r="O74" s="237">
        <v>0</v>
      </c>
      <c r="P74" s="237">
        <v>0</v>
      </c>
      <c r="Q74" s="237">
        <v>0</v>
      </c>
      <c r="R74" s="237">
        <v>0</v>
      </c>
      <c r="S74" s="237">
        <v>0</v>
      </c>
      <c r="T74" s="237">
        <v>0</v>
      </c>
      <c r="U74" s="237">
        <v>0</v>
      </c>
      <c r="V74" s="237">
        <v>0</v>
      </c>
      <c r="W74" s="237">
        <v>0</v>
      </c>
      <c r="X74" s="237">
        <v>0</v>
      </c>
      <c r="Y74" s="237">
        <v>0</v>
      </c>
      <c r="Z74" s="237">
        <v>0</v>
      </c>
      <c r="AA74" s="237">
        <v>0</v>
      </c>
      <c r="AB74" s="237">
        <v>0</v>
      </c>
      <c r="AC74" s="237">
        <v>0</v>
      </c>
      <c r="AD74" s="237">
        <v>0</v>
      </c>
      <c r="AE74" s="237">
        <v>0</v>
      </c>
      <c r="AF74" s="237">
        <v>0</v>
      </c>
      <c r="AG74" s="237">
        <v>0</v>
      </c>
      <c r="AH74" s="237">
        <v>0</v>
      </c>
      <c r="AI74" s="237">
        <v>0</v>
      </c>
      <c r="AJ74" s="237">
        <v>0</v>
      </c>
      <c r="AK74" s="237">
        <v>0</v>
      </c>
      <c r="AL74" s="237">
        <v>0</v>
      </c>
      <c r="AM74" s="237">
        <v>0</v>
      </c>
      <c r="AN74" s="237">
        <v>0</v>
      </c>
      <c r="AO74" s="237">
        <v>0</v>
      </c>
      <c r="AP74" s="237">
        <v>0</v>
      </c>
      <c r="AQ74" s="237">
        <v>0</v>
      </c>
      <c r="AR74" s="237">
        <v>0</v>
      </c>
      <c r="AS74" s="237">
        <v>0</v>
      </c>
      <c r="AT74" s="237">
        <v>0</v>
      </c>
      <c r="AU74" s="237">
        <v>0</v>
      </c>
      <c r="AV74" s="237">
        <v>0</v>
      </c>
      <c r="AW74" s="237">
        <v>0</v>
      </c>
      <c r="AX74" s="237">
        <v>0</v>
      </c>
      <c r="AY74" s="237">
        <v>0</v>
      </c>
      <c r="AZ74" s="237">
        <v>0</v>
      </c>
      <c r="BA74" s="237">
        <v>0</v>
      </c>
      <c r="BB74" s="237">
        <v>0</v>
      </c>
      <c r="BC74" s="237">
        <v>0</v>
      </c>
      <c r="BD74" s="237">
        <v>0</v>
      </c>
      <c r="BE74" s="237">
        <v>0</v>
      </c>
      <c r="BF74" s="237">
        <v>0</v>
      </c>
      <c r="BG74" s="237">
        <v>0</v>
      </c>
      <c r="BH74" s="237">
        <v>0</v>
      </c>
      <c r="BI74" s="237">
        <v>0</v>
      </c>
      <c r="BJ74" s="237">
        <v>0</v>
      </c>
      <c r="BK74" s="237">
        <v>0</v>
      </c>
      <c r="BL74" s="237">
        <v>0</v>
      </c>
      <c r="BM74" s="237">
        <v>0</v>
      </c>
      <c r="BN74" s="237">
        <v>0</v>
      </c>
      <c r="BO74" s="237">
        <v>0</v>
      </c>
      <c r="BP74" s="237">
        <v>0</v>
      </c>
      <c r="BQ74" s="237">
        <v>0</v>
      </c>
      <c r="BR74" s="237">
        <v>0</v>
      </c>
      <c r="BS74" s="237">
        <v>0</v>
      </c>
      <c r="BT74" s="237">
        <v>0</v>
      </c>
      <c r="BU74" s="237">
        <v>0</v>
      </c>
      <c r="BV74" s="237">
        <v>0</v>
      </c>
      <c r="BW74" s="237">
        <v>0</v>
      </c>
      <c r="BX74" s="237">
        <v>0</v>
      </c>
      <c r="BY74" s="237">
        <v>0</v>
      </c>
      <c r="BZ74" s="237">
        <v>0</v>
      </c>
      <c r="CA74" s="237">
        <v>0</v>
      </c>
      <c r="CB74" s="237">
        <v>0</v>
      </c>
      <c r="CC74" s="237">
        <v>0</v>
      </c>
      <c r="CD74" s="237">
        <v>0</v>
      </c>
      <c r="CE74" s="237">
        <v>0</v>
      </c>
      <c r="CF74" s="237">
        <v>0</v>
      </c>
      <c r="CG74" s="237">
        <v>0</v>
      </c>
      <c r="CH74" s="237">
        <v>0</v>
      </c>
      <c r="CI74" s="237">
        <v>0</v>
      </c>
      <c r="CJ74" s="237">
        <v>0</v>
      </c>
      <c r="CK74" s="237">
        <v>0</v>
      </c>
      <c r="CL74" s="237">
        <v>0</v>
      </c>
      <c r="CM74" s="237">
        <v>0</v>
      </c>
      <c r="CN74" s="237">
        <v>0</v>
      </c>
      <c r="CO74" s="237">
        <v>0</v>
      </c>
      <c r="CP74" s="237">
        <v>0</v>
      </c>
      <c r="CQ74" s="237">
        <v>0</v>
      </c>
      <c r="CR74" s="237">
        <v>0</v>
      </c>
      <c r="CS74" s="237">
        <v>0</v>
      </c>
      <c r="CT74" s="24">
        <f t="shared" ref="CT74:CT79" si="67">SUM(B74:CS74)</f>
        <v>0</v>
      </c>
      <c r="CU74" s="119"/>
    </row>
    <row r="75" spans="1:100">
      <c r="A75" s="24" t="s">
        <v>34</v>
      </c>
      <c r="B75" s="237">
        <v>0</v>
      </c>
      <c r="C75" s="237">
        <v>0</v>
      </c>
      <c r="D75" s="237">
        <v>0</v>
      </c>
      <c r="E75" s="237">
        <v>0</v>
      </c>
      <c r="F75" s="237">
        <v>0</v>
      </c>
      <c r="G75" s="237">
        <v>0</v>
      </c>
      <c r="H75" s="237">
        <v>0</v>
      </c>
      <c r="I75" s="237">
        <v>0</v>
      </c>
      <c r="J75" s="237">
        <v>0</v>
      </c>
      <c r="K75" s="237">
        <v>0</v>
      </c>
      <c r="L75" s="237">
        <v>0</v>
      </c>
      <c r="M75" s="237">
        <v>0</v>
      </c>
      <c r="N75" s="237">
        <v>0</v>
      </c>
      <c r="O75" s="237">
        <v>0</v>
      </c>
      <c r="P75" s="237">
        <v>0</v>
      </c>
      <c r="Q75" s="237">
        <v>0</v>
      </c>
      <c r="R75" s="237">
        <v>0</v>
      </c>
      <c r="S75" s="237">
        <v>0</v>
      </c>
      <c r="T75" s="237">
        <v>0</v>
      </c>
      <c r="U75" s="237">
        <v>0</v>
      </c>
      <c r="V75" s="237">
        <v>0</v>
      </c>
      <c r="W75" s="237">
        <v>0</v>
      </c>
      <c r="X75" s="237">
        <v>0</v>
      </c>
      <c r="Y75" s="237">
        <v>0</v>
      </c>
      <c r="Z75" s="237">
        <v>0</v>
      </c>
      <c r="AA75" s="237">
        <v>0</v>
      </c>
      <c r="AB75" s="237">
        <v>0</v>
      </c>
      <c r="AC75" s="237">
        <v>0</v>
      </c>
      <c r="AD75" s="237">
        <v>0</v>
      </c>
      <c r="AE75" s="237">
        <v>0</v>
      </c>
      <c r="AF75" s="237">
        <v>0</v>
      </c>
      <c r="AG75" s="237">
        <v>0</v>
      </c>
      <c r="AH75" s="237">
        <v>0</v>
      </c>
      <c r="AI75" s="237">
        <v>0</v>
      </c>
      <c r="AJ75" s="237">
        <v>0</v>
      </c>
      <c r="AK75" s="237">
        <v>0</v>
      </c>
      <c r="AL75" s="237">
        <v>0</v>
      </c>
      <c r="AM75" s="237">
        <v>0</v>
      </c>
      <c r="AN75" s="237">
        <v>0</v>
      </c>
      <c r="AO75" s="237">
        <v>0</v>
      </c>
      <c r="AP75" s="237">
        <v>0</v>
      </c>
      <c r="AQ75" s="237">
        <v>0</v>
      </c>
      <c r="AR75" s="237">
        <v>0</v>
      </c>
      <c r="AS75" s="237">
        <v>0</v>
      </c>
      <c r="AT75" s="237">
        <v>0</v>
      </c>
      <c r="AU75" s="237">
        <v>0</v>
      </c>
      <c r="AV75" s="237">
        <v>0</v>
      </c>
      <c r="AW75" s="237">
        <v>0</v>
      </c>
      <c r="AX75" s="237">
        <v>0</v>
      </c>
      <c r="AY75" s="237">
        <v>0</v>
      </c>
      <c r="AZ75" s="237">
        <v>0</v>
      </c>
      <c r="BA75" s="237">
        <v>0</v>
      </c>
      <c r="BB75" s="237">
        <v>0</v>
      </c>
      <c r="BC75" s="237">
        <v>0</v>
      </c>
      <c r="BD75" s="237">
        <v>0</v>
      </c>
      <c r="BE75" s="237">
        <v>0</v>
      </c>
      <c r="BF75" s="237">
        <v>0</v>
      </c>
      <c r="BG75" s="237">
        <v>0</v>
      </c>
      <c r="BH75" s="237">
        <v>0</v>
      </c>
      <c r="BI75" s="237">
        <v>0</v>
      </c>
      <c r="BJ75" s="237">
        <v>0</v>
      </c>
      <c r="BK75" s="237">
        <v>0</v>
      </c>
      <c r="BL75" s="237">
        <v>0</v>
      </c>
      <c r="BM75" s="237">
        <v>0</v>
      </c>
      <c r="BN75" s="237">
        <v>0</v>
      </c>
      <c r="BO75" s="237">
        <v>0</v>
      </c>
      <c r="BP75" s="237">
        <v>0</v>
      </c>
      <c r="BQ75" s="237">
        <v>0</v>
      </c>
      <c r="BR75" s="237">
        <v>0</v>
      </c>
      <c r="BS75" s="237">
        <v>0</v>
      </c>
      <c r="BT75" s="237">
        <v>0</v>
      </c>
      <c r="BU75" s="237">
        <v>0</v>
      </c>
      <c r="BV75" s="237">
        <v>0</v>
      </c>
      <c r="BW75" s="237">
        <v>0</v>
      </c>
      <c r="BX75" s="237">
        <v>0</v>
      </c>
      <c r="BY75" s="237">
        <v>0</v>
      </c>
      <c r="BZ75" s="237">
        <v>0</v>
      </c>
      <c r="CA75" s="237">
        <v>0</v>
      </c>
      <c r="CB75" s="237">
        <v>0</v>
      </c>
      <c r="CC75" s="237">
        <v>0</v>
      </c>
      <c r="CD75" s="237">
        <v>0</v>
      </c>
      <c r="CE75" s="237">
        <v>0</v>
      </c>
      <c r="CF75" s="237">
        <v>0</v>
      </c>
      <c r="CG75" s="237">
        <v>0</v>
      </c>
      <c r="CH75" s="237">
        <v>0</v>
      </c>
      <c r="CI75" s="237">
        <v>0</v>
      </c>
      <c r="CJ75" s="237">
        <v>0</v>
      </c>
      <c r="CK75" s="237">
        <v>0</v>
      </c>
      <c r="CL75" s="237">
        <v>0</v>
      </c>
      <c r="CM75" s="237">
        <v>0</v>
      </c>
      <c r="CN75" s="237">
        <v>0</v>
      </c>
      <c r="CO75" s="237">
        <v>0</v>
      </c>
      <c r="CP75" s="237">
        <v>0</v>
      </c>
      <c r="CQ75" s="237">
        <v>0</v>
      </c>
      <c r="CR75" s="237">
        <v>0</v>
      </c>
      <c r="CS75" s="237">
        <v>0</v>
      </c>
      <c r="CT75" s="24">
        <f t="shared" si="67"/>
        <v>0</v>
      </c>
      <c r="CU75" s="119"/>
    </row>
    <row r="76" spans="1:100">
      <c r="A76" s="24" t="s">
        <v>35</v>
      </c>
      <c r="B76" s="237">
        <v>59</v>
      </c>
      <c r="C76" s="237">
        <v>59</v>
      </c>
      <c r="D76" s="237">
        <v>59</v>
      </c>
      <c r="E76" s="237">
        <v>59</v>
      </c>
      <c r="F76" s="237">
        <v>59</v>
      </c>
      <c r="G76" s="237">
        <v>59</v>
      </c>
      <c r="H76" s="237">
        <v>59</v>
      </c>
      <c r="I76" s="237">
        <v>59</v>
      </c>
      <c r="J76" s="237">
        <v>59</v>
      </c>
      <c r="K76" s="237">
        <v>59</v>
      </c>
      <c r="L76" s="237">
        <v>59</v>
      </c>
      <c r="M76" s="237">
        <v>59</v>
      </c>
      <c r="N76" s="237">
        <v>59</v>
      </c>
      <c r="O76" s="237">
        <v>59</v>
      </c>
      <c r="P76" s="237">
        <v>59</v>
      </c>
      <c r="Q76" s="237">
        <v>59</v>
      </c>
      <c r="R76" s="237">
        <v>59</v>
      </c>
      <c r="S76" s="237">
        <v>59</v>
      </c>
      <c r="T76" s="237">
        <v>59</v>
      </c>
      <c r="U76" s="237">
        <v>59</v>
      </c>
      <c r="V76" s="237">
        <v>59</v>
      </c>
      <c r="W76" s="237">
        <v>59</v>
      </c>
      <c r="X76" s="237">
        <v>0</v>
      </c>
      <c r="Y76" s="237">
        <v>0</v>
      </c>
      <c r="Z76" s="237">
        <v>0</v>
      </c>
      <c r="AA76" s="237">
        <v>0</v>
      </c>
      <c r="AB76" s="237">
        <v>0</v>
      </c>
      <c r="AC76" s="237">
        <v>0</v>
      </c>
      <c r="AD76" s="237">
        <v>0</v>
      </c>
      <c r="AE76" s="237">
        <v>0</v>
      </c>
      <c r="AF76" s="237">
        <v>0</v>
      </c>
      <c r="AG76" s="237">
        <v>0</v>
      </c>
      <c r="AH76" s="237">
        <v>0</v>
      </c>
      <c r="AI76" s="237">
        <v>0</v>
      </c>
      <c r="AJ76" s="237">
        <v>0</v>
      </c>
      <c r="AK76" s="237">
        <v>0</v>
      </c>
      <c r="AL76" s="237">
        <v>0</v>
      </c>
      <c r="AM76" s="237">
        <v>0</v>
      </c>
      <c r="AN76" s="237">
        <v>0</v>
      </c>
      <c r="AO76" s="237">
        <v>0</v>
      </c>
      <c r="AP76" s="237">
        <v>0</v>
      </c>
      <c r="AQ76" s="237">
        <v>0</v>
      </c>
      <c r="AR76" s="237">
        <v>0</v>
      </c>
      <c r="AS76" s="237">
        <v>0</v>
      </c>
      <c r="AT76" s="237">
        <v>0</v>
      </c>
      <c r="AU76" s="237">
        <v>0</v>
      </c>
      <c r="AV76" s="237">
        <v>0</v>
      </c>
      <c r="AW76" s="237">
        <v>0</v>
      </c>
      <c r="AX76" s="237">
        <v>0</v>
      </c>
      <c r="AY76" s="237">
        <v>0</v>
      </c>
      <c r="AZ76" s="237">
        <v>0</v>
      </c>
      <c r="BA76" s="237">
        <v>0</v>
      </c>
      <c r="BB76" s="237">
        <v>0</v>
      </c>
      <c r="BC76" s="237">
        <v>0</v>
      </c>
      <c r="BD76" s="237">
        <v>0</v>
      </c>
      <c r="BE76" s="237">
        <v>0</v>
      </c>
      <c r="BF76" s="237">
        <v>0</v>
      </c>
      <c r="BG76" s="237">
        <v>0</v>
      </c>
      <c r="BH76" s="237">
        <v>0</v>
      </c>
      <c r="BI76" s="237">
        <v>0</v>
      </c>
      <c r="BJ76" s="237">
        <v>0</v>
      </c>
      <c r="BK76" s="237">
        <v>0</v>
      </c>
      <c r="BL76" s="237">
        <v>0</v>
      </c>
      <c r="BM76" s="237">
        <v>0</v>
      </c>
      <c r="BN76" s="237">
        <v>0</v>
      </c>
      <c r="BO76" s="237">
        <v>0</v>
      </c>
      <c r="BP76" s="237">
        <v>0</v>
      </c>
      <c r="BQ76" s="237">
        <v>0</v>
      </c>
      <c r="BR76" s="237">
        <v>0</v>
      </c>
      <c r="BS76" s="237">
        <v>0</v>
      </c>
      <c r="BT76" s="237">
        <v>0</v>
      </c>
      <c r="BU76" s="237">
        <v>0</v>
      </c>
      <c r="BV76" s="237">
        <v>0</v>
      </c>
      <c r="BW76" s="237">
        <v>0</v>
      </c>
      <c r="BX76" s="237">
        <v>0</v>
      </c>
      <c r="BY76" s="237">
        <v>0</v>
      </c>
      <c r="BZ76" s="237">
        <v>0</v>
      </c>
      <c r="CA76" s="237">
        <v>0</v>
      </c>
      <c r="CB76" s="237">
        <v>0</v>
      </c>
      <c r="CC76" s="237">
        <v>0</v>
      </c>
      <c r="CD76" s="237">
        <v>0</v>
      </c>
      <c r="CE76" s="237">
        <v>0</v>
      </c>
      <c r="CF76" s="237">
        <v>0</v>
      </c>
      <c r="CG76" s="237">
        <v>0</v>
      </c>
      <c r="CH76" s="237">
        <v>0</v>
      </c>
      <c r="CI76" s="237">
        <v>0</v>
      </c>
      <c r="CJ76" s="237">
        <v>0</v>
      </c>
      <c r="CK76" s="237">
        <v>51</v>
      </c>
      <c r="CL76" s="237">
        <v>51</v>
      </c>
      <c r="CM76" s="237">
        <v>51</v>
      </c>
      <c r="CN76" s="237">
        <v>51</v>
      </c>
      <c r="CO76" s="237">
        <v>51</v>
      </c>
      <c r="CP76" s="237">
        <v>51</v>
      </c>
      <c r="CQ76" s="237">
        <v>51</v>
      </c>
      <c r="CR76" s="237">
        <v>51</v>
      </c>
      <c r="CS76" s="237">
        <v>51</v>
      </c>
      <c r="CT76" s="24">
        <f t="shared" si="67"/>
        <v>1757</v>
      </c>
      <c r="CU76" s="119"/>
    </row>
    <row r="77" spans="1:100">
      <c r="A77" s="24" t="s">
        <v>36</v>
      </c>
      <c r="B77" s="237">
        <v>30</v>
      </c>
      <c r="C77" s="237">
        <v>60</v>
      </c>
      <c r="D77" s="237">
        <v>90</v>
      </c>
      <c r="E77" s="237">
        <v>114</v>
      </c>
      <c r="F77" s="237">
        <v>114</v>
      </c>
      <c r="G77" s="237">
        <v>114</v>
      </c>
      <c r="H77" s="237">
        <v>114</v>
      </c>
      <c r="I77" s="237">
        <v>114</v>
      </c>
      <c r="J77" s="237">
        <v>114</v>
      </c>
      <c r="K77" s="237">
        <v>114</v>
      </c>
      <c r="L77" s="237">
        <v>114</v>
      </c>
      <c r="M77" s="237">
        <v>114</v>
      </c>
      <c r="N77" s="237">
        <v>114</v>
      </c>
      <c r="O77" s="237">
        <v>114</v>
      </c>
      <c r="P77" s="237">
        <v>114</v>
      </c>
      <c r="Q77" s="237">
        <v>114</v>
      </c>
      <c r="R77" s="237">
        <v>114</v>
      </c>
      <c r="S77" s="237">
        <v>114</v>
      </c>
      <c r="T77" s="237">
        <v>114</v>
      </c>
      <c r="U77" s="237">
        <v>114</v>
      </c>
      <c r="V77" s="237">
        <v>114</v>
      </c>
      <c r="W77" s="237">
        <v>114</v>
      </c>
      <c r="X77" s="237">
        <v>84</v>
      </c>
      <c r="Y77" s="237">
        <v>54</v>
      </c>
      <c r="Z77" s="237">
        <v>24</v>
      </c>
      <c r="AA77" s="237">
        <v>0</v>
      </c>
      <c r="AB77" s="237">
        <v>0</v>
      </c>
      <c r="AC77" s="237">
        <v>0</v>
      </c>
      <c r="AD77" s="237">
        <v>0</v>
      </c>
      <c r="AE77" s="237">
        <v>0</v>
      </c>
      <c r="AF77" s="237">
        <v>0</v>
      </c>
      <c r="AG77" s="237">
        <v>0</v>
      </c>
      <c r="AH77" s="237">
        <v>0</v>
      </c>
      <c r="AI77" s="237">
        <v>0</v>
      </c>
      <c r="AJ77" s="237">
        <v>0</v>
      </c>
      <c r="AK77" s="237">
        <v>0</v>
      </c>
      <c r="AL77" s="237">
        <v>0</v>
      </c>
      <c r="AM77" s="237">
        <v>0</v>
      </c>
      <c r="AN77" s="237">
        <v>0</v>
      </c>
      <c r="AO77" s="237">
        <v>0</v>
      </c>
      <c r="AP77" s="237">
        <v>0</v>
      </c>
      <c r="AQ77" s="237">
        <v>0</v>
      </c>
      <c r="AR77" s="237">
        <v>0</v>
      </c>
      <c r="AS77" s="237">
        <v>0</v>
      </c>
      <c r="AT77" s="237">
        <v>0</v>
      </c>
      <c r="AU77" s="237">
        <v>0</v>
      </c>
      <c r="AV77" s="237">
        <v>0</v>
      </c>
      <c r="AW77" s="237">
        <v>0</v>
      </c>
      <c r="AX77" s="237">
        <v>0</v>
      </c>
      <c r="AY77" s="237">
        <v>0</v>
      </c>
      <c r="AZ77" s="237">
        <v>0</v>
      </c>
      <c r="BA77" s="237">
        <v>0</v>
      </c>
      <c r="BB77" s="237">
        <v>0</v>
      </c>
      <c r="BC77" s="237">
        <v>0</v>
      </c>
      <c r="BD77" s="237">
        <v>0</v>
      </c>
      <c r="BE77" s="237">
        <v>0</v>
      </c>
      <c r="BF77" s="237">
        <v>0</v>
      </c>
      <c r="BG77" s="237">
        <v>0</v>
      </c>
      <c r="BH77" s="237">
        <v>0</v>
      </c>
      <c r="BI77" s="237">
        <v>0</v>
      </c>
      <c r="BJ77" s="237">
        <v>0</v>
      </c>
      <c r="BK77" s="237">
        <v>0</v>
      </c>
      <c r="BL77" s="237">
        <v>0</v>
      </c>
      <c r="BM77" s="237">
        <v>0</v>
      </c>
      <c r="BN77" s="237">
        <v>0</v>
      </c>
      <c r="BO77" s="237">
        <v>0</v>
      </c>
      <c r="BP77" s="237">
        <v>0</v>
      </c>
      <c r="BQ77" s="237">
        <v>0</v>
      </c>
      <c r="BR77" s="237">
        <v>0</v>
      </c>
      <c r="BS77" s="237">
        <v>0</v>
      </c>
      <c r="BT77" s="237">
        <v>0</v>
      </c>
      <c r="BU77" s="237">
        <v>0</v>
      </c>
      <c r="BV77" s="237">
        <v>0</v>
      </c>
      <c r="BW77" s="237">
        <v>0</v>
      </c>
      <c r="BX77" s="237">
        <v>0</v>
      </c>
      <c r="BY77" s="237">
        <v>0</v>
      </c>
      <c r="BZ77" s="237">
        <v>0</v>
      </c>
      <c r="CA77" s="237">
        <v>0</v>
      </c>
      <c r="CB77" s="237">
        <v>0</v>
      </c>
      <c r="CC77" s="237">
        <v>0</v>
      </c>
      <c r="CD77" s="237">
        <v>0</v>
      </c>
      <c r="CE77" s="237">
        <v>0</v>
      </c>
      <c r="CF77" s="237">
        <v>0</v>
      </c>
      <c r="CG77" s="237">
        <v>0</v>
      </c>
      <c r="CH77" s="237">
        <v>0</v>
      </c>
      <c r="CI77" s="237">
        <v>0</v>
      </c>
      <c r="CJ77" s="237">
        <v>0</v>
      </c>
      <c r="CK77" s="237">
        <v>0</v>
      </c>
      <c r="CL77" s="237">
        <v>0</v>
      </c>
      <c r="CM77" s="237">
        <v>0</v>
      </c>
      <c r="CN77" s="237">
        <v>0</v>
      </c>
      <c r="CO77" s="237">
        <v>0</v>
      </c>
      <c r="CP77" s="237">
        <v>30</v>
      </c>
      <c r="CQ77" s="237">
        <v>60</v>
      </c>
      <c r="CR77" s="237">
        <v>80</v>
      </c>
      <c r="CS77" s="237">
        <v>80</v>
      </c>
      <c r="CT77" s="24">
        <f t="shared" si="67"/>
        <v>2758</v>
      </c>
      <c r="CU77" s="119"/>
    </row>
    <row r="78" spans="1:100">
      <c r="A78" s="24" t="s">
        <v>37</v>
      </c>
      <c r="B78" s="237">
        <v>0</v>
      </c>
      <c r="C78" s="237">
        <v>0</v>
      </c>
      <c r="D78" s="237">
        <v>0</v>
      </c>
      <c r="E78" s="237">
        <v>0</v>
      </c>
      <c r="F78" s="237">
        <v>0</v>
      </c>
      <c r="G78" s="237">
        <v>0</v>
      </c>
      <c r="H78" s="237">
        <v>0</v>
      </c>
      <c r="I78" s="237">
        <v>0</v>
      </c>
      <c r="J78" s="237">
        <v>0</v>
      </c>
      <c r="K78" s="237">
        <v>0</v>
      </c>
      <c r="L78" s="237">
        <v>0</v>
      </c>
      <c r="M78" s="237">
        <v>0</v>
      </c>
      <c r="N78" s="237">
        <v>0</v>
      </c>
      <c r="O78" s="237">
        <v>0</v>
      </c>
      <c r="P78" s="237">
        <v>0</v>
      </c>
      <c r="Q78" s="237">
        <v>0</v>
      </c>
      <c r="R78" s="237">
        <v>0</v>
      </c>
      <c r="S78" s="237">
        <v>0</v>
      </c>
      <c r="T78" s="237">
        <v>0</v>
      </c>
      <c r="U78" s="237">
        <v>0</v>
      </c>
      <c r="V78" s="237">
        <v>0</v>
      </c>
      <c r="W78" s="237">
        <v>0</v>
      </c>
      <c r="X78" s="237">
        <v>0</v>
      </c>
      <c r="Y78" s="237">
        <v>0</v>
      </c>
      <c r="Z78" s="237">
        <v>0</v>
      </c>
      <c r="AA78" s="237">
        <v>0</v>
      </c>
      <c r="AB78" s="237">
        <v>0</v>
      </c>
      <c r="AC78" s="237">
        <v>0</v>
      </c>
      <c r="AD78" s="237">
        <v>0</v>
      </c>
      <c r="AE78" s="237">
        <v>0</v>
      </c>
      <c r="AF78" s="237">
        <v>0</v>
      </c>
      <c r="AG78" s="237">
        <v>0</v>
      </c>
      <c r="AH78" s="237">
        <v>0</v>
      </c>
      <c r="AI78" s="237">
        <v>0</v>
      </c>
      <c r="AJ78" s="237">
        <v>0</v>
      </c>
      <c r="AK78" s="237">
        <v>0</v>
      </c>
      <c r="AL78" s="237">
        <v>0</v>
      </c>
      <c r="AM78" s="237">
        <v>0</v>
      </c>
      <c r="AN78" s="237">
        <v>0</v>
      </c>
      <c r="AO78" s="237">
        <v>0</v>
      </c>
      <c r="AP78" s="237">
        <v>0</v>
      </c>
      <c r="AQ78" s="237">
        <v>0</v>
      </c>
      <c r="AR78" s="237">
        <v>0</v>
      </c>
      <c r="AS78" s="237">
        <v>0</v>
      </c>
      <c r="AT78" s="237">
        <v>0</v>
      </c>
      <c r="AU78" s="237">
        <v>0</v>
      </c>
      <c r="AV78" s="237">
        <v>0</v>
      </c>
      <c r="AW78" s="237">
        <v>0</v>
      </c>
      <c r="AX78" s="237">
        <v>0</v>
      </c>
      <c r="AY78" s="237">
        <v>0</v>
      </c>
      <c r="AZ78" s="237">
        <v>0</v>
      </c>
      <c r="BA78" s="237">
        <v>0</v>
      </c>
      <c r="BB78" s="237">
        <v>0</v>
      </c>
      <c r="BC78" s="237">
        <v>0</v>
      </c>
      <c r="BD78" s="237">
        <v>0</v>
      </c>
      <c r="BE78" s="237">
        <v>0</v>
      </c>
      <c r="BF78" s="237">
        <v>0</v>
      </c>
      <c r="BG78" s="237">
        <v>0</v>
      </c>
      <c r="BH78" s="237">
        <v>0</v>
      </c>
      <c r="BI78" s="237">
        <v>0</v>
      </c>
      <c r="BJ78" s="237">
        <v>0</v>
      </c>
      <c r="BK78" s="237">
        <v>0</v>
      </c>
      <c r="BL78" s="237">
        <v>0</v>
      </c>
      <c r="BM78" s="237">
        <v>0</v>
      </c>
      <c r="BN78" s="237">
        <v>0</v>
      </c>
      <c r="BO78" s="237">
        <v>0</v>
      </c>
      <c r="BP78" s="237">
        <v>0</v>
      </c>
      <c r="BQ78" s="237">
        <v>0</v>
      </c>
      <c r="BR78" s="237">
        <v>0</v>
      </c>
      <c r="BS78" s="237">
        <v>0</v>
      </c>
      <c r="BT78" s="237">
        <v>0</v>
      </c>
      <c r="BU78" s="237">
        <v>0</v>
      </c>
      <c r="BV78" s="237">
        <v>0</v>
      </c>
      <c r="BW78" s="237">
        <v>0</v>
      </c>
      <c r="BX78" s="237">
        <v>0</v>
      </c>
      <c r="BY78" s="237">
        <v>0</v>
      </c>
      <c r="BZ78" s="237">
        <v>0</v>
      </c>
      <c r="CA78" s="237">
        <v>0</v>
      </c>
      <c r="CB78" s="237">
        <v>0</v>
      </c>
      <c r="CC78" s="237">
        <v>0</v>
      </c>
      <c r="CD78" s="237">
        <v>0</v>
      </c>
      <c r="CE78" s="237">
        <v>0</v>
      </c>
      <c r="CF78" s="237">
        <v>0</v>
      </c>
      <c r="CG78" s="237">
        <v>0</v>
      </c>
      <c r="CH78" s="237">
        <v>0</v>
      </c>
      <c r="CI78" s="237">
        <v>0</v>
      </c>
      <c r="CJ78" s="237">
        <v>0</v>
      </c>
      <c r="CK78" s="237">
        <v>0</v>
      </c>
      <c r="CL78" s="237">
        <v>0</v>
      </c>
      <c r="CM78" s="237">
        <v>0</v>
      </c>
      <c r="CN78" s="237">
        <v>0</v>
      </c>
      <c r="CO78" s="237">
        <v>0</v>
      </c>
      <c r="CP78" s="237">
        <v>0</v>
      </c>
      <c r="CQ78" s="237">
        <v>0</v>
      </c>
      <c r="CR78" s="237">
        <v>0</v>
      </c>
      <c r="CS78" s="237">
        <v>0</v>
      </c>
      <c r="CT78" s="24">
        <f t="shared" si="67"/>
        <v>0</v>
      </c>
      <c r="CU78" s="119"/>
    </row>
    <row r="79" spans="1:100" ht="15.75" thickBot="1">
      <c r="A79" s="92" t="s">
        <v>38</v>
      </c>
      <c r="B79" s="237">
        <v>0</v>
      </c>
      <c r="C79" s="237">
        <v>0</v>
      </c>
      <c r="D79" s="237">
        <v>0</v>
      </c>
      <c r="E79" s="237">
        <v>0</v>
      </c>
      <c r="F79" s="237">
        <v>0</v>
      </c>
      <c r="G79" s="237">
        <v>0</v>
      </c>
      <c r="H79" s="237">
        <v>0</v>
      </c>
      <c r="I79" s="237">
        <v>0</v>
      </c>
      <c r="J79" s="237">
        <v>0</v>
      </c>
      <c r="K79" s="237">
        <v>0</v>
      </c>
      <c r="L79" s="237">
        <v>0</v>
      </c>
      <c r="M79" s="237">
        <v>0</v>
      </c>
      <c r="N79" s="237">
        <v>0</v>
      </c>
      <c r="O79" s="237">
        <v>0</v>
      </c>
      <c r="P79" s="237">
        <v>0</v>
      </c>
      <c r="Q79" s="237">
        <v>0</v>
      </c>
      <c r="R79" s="237">
        <v>0</v>
      </c>
      <c r="S79" s="237">
        <v>0</v>
      </c>
      <c r="T79" s="237">
        <v>0</v>
      </c>
      <c r="U79" s="237">
        <v>0</v>
      </c>
      <c r="V79" s="237">
        <v>0</v>
      </c>
      <c r="W79" s="237">
        <v>0</v>
      </c>
      <c r="X79" s="237">
        <v>0</v>
      </c>
      <c r="Y79" s="237">
        <v>0</v>
      </c>
      <c r="Z79" s="237">
        <v>0</v>
      </c>
      <c r="AA79" s="237">
        <v>0</v>
      </c>
      <c r="AB79" s="237">
        <v>0</v>
      </c>
      <c r="AC79" s="237">
        <v>0</v>
      </c>
      <c r="AD79" s="237">
        <v>0</v>
      </c>
      <c r="AE79" s="237">
        <v>0</v>
      </c>
      <c r="AF79" s="237">
        <v>0</v>
      </c>
      <c r="AG79" s="237">
        <v>0</v>
      </c>
      <c r="AH79" s="237">
        <v>0</v>
      </c>
      <c r="AI79" s="237">
        <v>0</v>
      </c>
      <c r="AJ79" s="237">
        <v>0</v>
      </c>
      <c r="AK79" s="237">
        <v>0</v>
      </c>
      <c r="AL79" s="237">
        <v>0</v>
      </c>
      <c r="AM79" s="237">
        <v>0</v>
      </c>
      <c r="AN79" s="237">
        <v>0</v>
      </c>
      <c r="AO79" s="237">
        <v>0</v>
      </c>
      <c r="AP79" s="237">
        <v>0</v>
      </c>
      <c r="AQ79" s="237">
        <v>0</v>
      </c>
      <c r="AR79" s="237">
        <v>0</v>
      </c>
      <c r="AS79" s="237">
        <v>0</v>
      </c>
      <c r="AT79" s="237">
        <v>0</v>
      </c>
      <c r="AU79" s="237">
        <v>0</v>
      </c>
      <c r="AV79" s="237">
        <v>0</v>
      </c>
      <c r="AW79" s="237">
        <v>0</v>
      </c>
      <c r="AX79" s="237">
        <v>0</v>
      </c>
      <c r="AY79" s="237">
        <v>0</v>
      </c>
      <c r="AZ79" s="237">
        <v>0</v>
      </c>
      <c r="BA79" s="237">
        <v>0</v>
      </c>
      <c r="BB79" s="237">
        <v>0</v>
      </c>
      <c r="BC79" s="237">
        <v>0</v>
      </c>
      <c r="BD79" s="237">
        <v>0</v>
      </c>
      <c r="BE79" s="237">
        <v>0</v>
      </c>
      <c r="BF79" s="237">
        <v>0</v>
      </c>
      <c r="BG79" s="237">
        <v>0</v>
      </c>
      <c r="BH79" s="237">
        <v>0</v>
      </c>
      <c r="BI79" s="237">
        <v>0</v>
      </c>
      <c r="BJ79" s="237">
        <v>0</v>
      </c>
      <c r="BK79" s="237">
        <v>0</v>
      </c>
      <c r="BL79" s="237">
        <v>0</v>
      </c>
      <c r="BM79" s="237">
        <v>0</v>
      </c>
      <c r="BN79" s="237">
        <v>0</v>
      </c>
      <c r="BO79" s="237">
        <v>0</v>
      </c>
      <c r="BP79" s="237">
        <v>0</v>
      </c>
      <c r="BQ79" s="237">
        <v>0</v>
      </c>
      <c r="BR79" s="237">
        <v>0</v>
      </c>
      <c r="BS79" s="237">
        <v>0</v>
      </c>
      <c r="BT79" s="237">
        <v>0</v>
      </c>
      <c r="BU79" s="237">
        <v>0</v>
      </c>
      <c r="BV79" s="237">
        <v>0</v>
      </c>
      <c r="BW79" s="237">
        <v>0</v>
      </c>
      <c r="BX79" s="237">
        <v>0</v>
      </c>
      <c r="BY79" s="237">
        <v>0</v>
      </c>
      <c r="BZ79" s="237">
        <v>0</v>
      </c>
      <c r="CA79" s="237">
        <v>0</v>
      </c>
      <c r="CB79" s="237">
        <v>0</v>
      </c>
      <c r="CC79" s="237">
        <v>0</v>
      </c>
      <c r="CD79" s="237">
        <v>0</v>
      </c>
      <c r="CE79" s="237">
        <v>0</v>
      </c>
      <c r="CF79" s="237">
        <v>0</v>
      </c>
      <c r="CG79" s="237">
        <v>0</v>
      </c>
      <c r="CH79" s="237">
        <v>0</v>
      </c>
      <c r="CI79" s="237">
        <v>0</v>
      </c>
      <c r="CJ79" s="237">
        <v>0</v>
      </c>
      <c r="CK79" s="237">
        <v>0</v>
      </c>
      <c r="CL79" s="237">
        <v>0</v>
      </c>
      <c r="CM79" s="237">
        <v>0</v>
      </c>
      <c r="CN79" s="237">
        <v>0</v>
      </c>
      <c r="CO79" s="237">
        <v>0</v>
      </c>
      <c r="CP79" s="237">
        <v>0</v>
      </c>
      <c r="CQ79" s="237">
        <v>0</v>
      </c>
      <c r="CR79" s="237">
        <v>0</v>
      </c>
      <c r="CS79" s="237">
        <v>0</v>
      </c>
      <c r="CT79" s="24">
        <f t="shared" si="67"/>
        <v>0</v>
      </c>
      <c r="CU79" s="119"/>
    </row>
    <row r="80" spans="1:100">
      <c r="A80" s="43"/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  <c r="AI80" s="41"/>
      <c r="AJ80" s="41"/>
      <c r="AK80" s="41"/>
      <c r="AL80" s="41"/>
      <c r="AM80" s="41"/>
      <c r="AN80" s="41"/>
      <c r="AO80" s="41"/>
      <c r="AP80" s="41"/>
      <c r="AQ80" s="41"/>
      <c r="AR80" s="41"/>
      <c r="AS80" s="41"/>
      <c r="AT80" s="41"/>
      <c r="AU80" s="41"/>
      <c r="AV80" s="41"/>
      <c r="AW80" s="41"/>
      <c r="AX80" s="41"/>
      <c r="AY80" s="41"/>
      <c r="AZ80" s="41"/>
      <c r="BA80" s="41"/>
      <c r="BB80" s="41"/>
      <c r="BC80" s="41"/>
      <c r="BD80" s="41"/>
      <c r="BE80" s="41"/>
      <c r="BF80" s="41"/>
      <c r="BG80" s="41"/>
      <c r="BH80" s="41"/>
      <c r="BI80" s="41"/>
      <c r="BJ80" s="41"/>
      <c r="BK80" s="41"/>
      <c r="BL80" s="41"/>
      <c r="BM80" s="41"/>
      <c r="BN80" s="41"/>
      <c r="BO80" s="41"/>
      <c r="BP80" s="41"/>
      <c r="BQ80" s="41"/>
      <c r="BR80" s="41"/>
      <c r="BS80" s="41"/>
      <c r="BT80" s="41"/>
      <c r="BU80" s="41"/>
      <c r="BV80" s="41"/>
      <c r="BW80" s="41"/>
      <c r="BX80" s="41"/>
      <c r="BY80" s="41"/>
      <c r="BZ80" s="41"/>
      <c r="CA80" s="41"/>
      <c r="CB80" s="41"/>
      <c r="CC80" s="41"/>
      <c r="CD80" s="41"/>
      <c r="CE80" s="41"/>
      <c r="CF80" s="41"/>
      <c r="CG80" s="41"/>
      <c r="CH80" s="41"/>
      <c r="CI80" s="41"/>
      <c r="CJ80" s="41"/>
      <c r="CK80" s="41"/>
      <c r="CL80" s="41"/>
      <c r="CM80" s="41"/>
      <c r="CN80" s="41"/>
      <c r="CO80" s="41"/>
      <c r="CP80" s="41"/>
      <c r="CQ80" s="41"/>
      <c r="CR80" s="41"/>
      <c r="CS80" s="41"/>
      <c r="CT80" s="213"/>
      <c r="CU80" s="119"/>
    </row>
    <row r="81" spans="1:102" s="106" customFormat="1">
      <c r="A81" s="43"/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41"/>
      <c r="AP81" s="41"/>
      <c r="AQ81" s="41"/>
      <c r="AR81" s="41"/>
      <c r="AS81" s="41"/>
      <c r="AT81" s="41"/>
      <c r="AU81" s="41"/>
      <c r="AV81" s="41"/>
      <c r="AW81" s="41"/>
      <c r="AX81" s="41"/>
      <c r="AY81" s="41"/>
      <c r="AZ81" s="41"/>
      <c r="BA81" s="41"/>
      <c r="BB81" s="41"/>
      <c r="BC81" s="41"/>
      <c r="BD81" s="41"/>
      <c r="BE81" s="41"/>
      <c r="BF81" s="41"/>
      <c r="BG81" s="41"/>
      <c r="BH81" s="41"/>
      <c r="BI81" s="41"/>
      <c r="BJ81" s="41"/>
      <c r="BK81" s="41"/>
      <c r="BL81" s="41"/>
      <c r="BM81" s="41"/>
      <c r="BN81" s="41"/>
      <c r="BO81" s="41"/>
      <c r="BP81" s="41"/>
      <c r="BQ81" s="41"/>
      <c r="BR81" s="41"/>
      <c r="BS81" s="41"/>
      <c r="BT81" s="41"/>
      <c r="BU81" s="41"/>
      <c r="BV81" s="41"/>
      <c r="BW81" s="41"/>
      <c r="BX81" s="41"/>
      <c r="BY81" s="41"/>
      <c r="BZ81" s="41"/>
      <c r="CA81" s="41"/>
      <c r="CB81" s="41"/>
      <c r="CC81" s="41"/>
      <c r="CD81" s="41"/>
      <c r="CE81" s="41"/>
      <c r="CF81" s="41"/>
      <c r="CG81" s="41"/>
      <c r="CH81" s="41"/>
      <c r="CI81" s="41"/>
      <c r="CJ81" s="41"/>
      <c r="CK81" s="41"/>
      <c r="CL81" s="41"/>
      <c r="CM81" s="41"/>
      <c r="CN81" s="41"/>
      <c r="CO81" s="41"/>
      <c r="CP81" s="41"/>
      <c r="CQ81" s="41"/>
      <c r="CR81" s="41"/>
      <c r="CS81" s="41"/>
      <c r="CT81" s="41"/>
      <c r="CU81" s="119"/>
      <c r="CV81" s="5"/>
      <c r="CX81" s="118"/>
    </row>
    <row r="82" spans="1:102" ht="15.75" thickBot="1">
      <c r="A82" s="96" t="s">
        <v>9</v>
      </c>
      <c r="B82" s="97"/>
      <c r="C82" s="97"/>
      <c r="D82" s="97"/>
      <c r="E82" s="97"/>
      <c r="F82" s="97"/>
      <c r="G82" s="97"/>
      <c r="H82" s="97"/>
      <c r="I82" s="97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117"/>
      <c r="CV82" s="125"/>
      <c r="CX82" s="198"/>
    </row>
    <row r="83" spans="1:102" ht="15.75" thickBot="1">
      <c r="A83" s="46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17"/>
      <c r="CX83" s="198"/>
    </row>
    <row r="84" spans="1:102">
      <c r="A84" s="170" t="s">
        <v>53</v>
      </c>
      <c r="B84" s="176">
        <f>SUM(B85:B87)</f>
        <v>0</v>
      </c>
      <c r="C84" s="177">
        <f t="shared" ref="C84:BN84" si="68">SUM(C85:C87)</f>
        <v>0</v>
      </c>
      <c r="D84" s="177">
        <f t="shared" si="68"/>
        <v>0</v>
      </c>
      <c r="E84" s="177">
        <f t="shared" si="68"/>
        <v>0</v>
      </c>
      <c r="F84" s="177">
        <f t="shared" si="68"/>
        <v>0</v>
      </c>
      <c r="G84" s="177">
        <f t="shared" si="68"/>
        <v>0</v>
      </c>
      <c r="H84" s="177">
        <f t="shared" si="68"/>
        <v>0</v>
      </c>
      <c r="I84" s="177">
        <f t="shared" si="68"/>
        <v>0</v>
      </c>
      <c r="J84" s="177">
        <f t="shared" si="68"/>
        <v>0</v>
      </c>
      <c r="K84" s="177">
        <f t="shared" si="68"/>
        <v>0</v>
      </c>
      <c r="L84" s="177">
        <f t="shared" si="68"/>
        <v>0</v>
      </c>
      <c r="M84" s="177">
        <f t="shared" si="68"/>
        <v>0</v>
      </c>
      <c r="N84" s="177">
        <f t="shared" si="68"/>
        <v>0</v>
      </c>
      <c r="O84" s="177">
        <f t="shared" si="68"/>
        <v>0</v>
      </c>
      <c r="P84" s="177">
        <f t="shared" si="68"/>
        <v>0</v>
      </c>
      <c r="Q84" s="177">
        <f t="shared" si="68"/>
        <v>0</v>
      </c>
      <c r="R84" s="177">
        <f t="shared" si="68"/>
        <v>0</v>
      </c>
      <c r="S84" s="177">
        <f t="shared" si="68"/>
        <v>0</v>
      </c>
      <c r="T84" s="177">
        <f t="shared" si="68"/>
        <v>0</v>
      </c>
      <c r="U84" s="177">
        <f t="shared" si="68"/>
        <v>0</v>
      </c>
      <c r="V84" s="177">
        <f t="shared" si="68"/>
        <v>0</v>
      </c>
      <c r="W84" s="177">
        <f t="shared" si="68"/>
        <v>0</v>
      </c>
      <c r="X84" s="177">
        <f t="shared" si="68"/>
        <v>0</v>
      </c>
      <c r="Y84" s="177">
        <f t="shared" si="68"/>
        <v>0</v>
      </c>
      <c r="Z84" s="177">
        <f t="shared" si="68"/>
        <v>0</v>
      </c>
      <c r="AA84" s="177">
        <f t="shared" si="68"/>
        <v>0</v>
      </c>
      <c r="AB84" s="177">
        <f t="shared" si="68"/>
        <v>0</v>
      </c>
      <c r="AC84" s="177">
        <f t="shared" si="68"/>
        <v>0</v>
      </c>
      <c r="AD84" s="177">
        <f t="shared" si="68"/>
        <v>0</v>
      </c>
      <c r="AE84" s="177">
        <f t="shared" si="68"/>
        <v>0</v>
      </c>
      <c r="AF84" s="177">
        <f t="shared" si="68"/>
        <v>0</v>
      </c>
      <c r="AG84" s="177">
        <f t="shared" si="68"/>
        <v>0</v>
      </c>
      <c r="AH84" s="177">
        <f t="shared" si="68"/>
        <v>0</v>
      </c>
      <c r="AI84" s="177">
        <f t="shared" si="68"/>
        <v>0</v>
      </c>
      <c r="AJ84" s="177">
        <f t="shared" si="68"/>
        <v>0</v>
      </c>
      <c r="AK84" s="177">
        <f t="shared" si="68"/>
        <v>0</v>
      </c>
      <c r="AL84" s="177">
        <f t="shared" si="68"/>
        <v>0</v>
      </c>
      <c r="AM84" s="177">
        <f t="shared" si="68"/>
        <v>0</v>
      </c>
      <c r="AN84" s="177">
        <f t="shared" si="68"/>
        <v>0</v>
      </c>
      <c r="AO84" s="177">
        <f t="shared" si="68"/>
        <v>0</v>
      </c>
      <c r="AP84" s="177">
        <f t="shared" si="68"/>
        <v>0</v>
      </c>
      <c r="AQ84" s="177">
        <f t="shared" si="68"/>
        <v>0</v>
      </c>
      <c r="AR84" s="177">
        <f t="shared" si="68"/>
        <v>0</v>
      </c>
      <c r="AS84" s="177">
        <f t="shared" si="68"/>
        <v>0</v>
      </c>
      <c r="AT84" s="177">
        <f t="shared" si="68"/>
        <v>0</v>
      </c>
      <c r="AU84" s="177">
        <f t="shared" si="68"/>
        <v>0</v>
      </c>
      <c r="AV84" s="177">
        <f t="shared" si="68"/>
        <v>0</v>
      </c>
      <c r="AW84" s="177">
        <f t="shared" si="68"/>
        <v>0</v>
      </c>
      <c r="AX84" s="177">
        <f t="shared" si="68"/>
        <v>0</v>
      </c>
      <c r="AY84" s="177">
        <f t="shared" si="68"/>
        <v>0</v>
      </c>
      <c r="AZ84" s="177">
        <f t="shared" si="68"/>
        <v>0</v>
      </c>
      <c r="BA84" s="177">
        <f t="shared" si="68"/>
        <v>0</v>
      </c>
      <c r="BB84" s="177">
        <f t="shared" si="68"/>
        <v>0</v>
      </c>
      <c r="BC84" s="177">
        <f t="shared" si="68"/>
        <v>0</v>
      </c>
      <c r="BD84" s="177">
        <f t="shared" si="68"/>
        <v>0</v>
      </c>
      <c r="BE84" s="177">
        <f t="shared" si="68"/>
        <v>0</v>
      </c>
      <c r="BF84" s="177">
        <f t="shared" si="68"/>
        <v>0</v>
      </c>
      <c r="BG84" s="177">
        <f t="shared" si="68"/>
        <v>0</v>
      </c>
      <c r="BH84" s="177">
        <f t="shared" si="68"/>
        <v>0</v>
      </c>
      <c r="BI84" s="177">
        <f t="shared" si="68"/>
        <v>0</v>
      </c>
      <c r="BJ84" s="177">
        <f t="shared" si="68"/>
        <v>0</v>
      </c>
      <c r="BK84" s="177">
        <f t="shared" si="68"/>
        <v>0</v>
      </c>
      <c r="BL84" s="177">
        <f t="shared" si="68"/>
        <v>0</v>
      </c>
      <c r="BM84" s="177">
        <f t="shared" si="68"/>
        <v>0</v>
      </c>
      <c r="BN84" s="177">
        <f t="shared" si="68"/>
        <v>0</v>
      </c>
      <c r="BO84" s="177">
        <f t="shared" ref="BO84:CS84" si="69">SUM(BO85:BO87)</f>
        <v>0</v>
      </c>
      <c r="BP84" s="177">
        <f t="shared" si="69"/>
        <v>0</v>
      </c>
      <c r="BQ84" s="177">
        <f t="shared" si="69"/>
        <v>0</v>
      </c>
      <c r="BR84" s="177">
        <f t="shared" si="69"/>
        <v>0</v>
      </c>
      <c r="BS84" s="177">
        <f t="shared" si="69"/>
        <v>0</v>
      </c>
      <c r="BT84" s="177">
        <f t="shared" si="69"/>
        <v>0</v>
      </c>
      <c r="BU84" s="177">
        <f t="shared" si="69"/>
        <v>0</v>
      </c>
      <c r="BV84" s="177">
        <f t="shared" si="69"/>
        <v>0</v>
      </c>
      <c r="BW84" s="177">
        <f t="shared" si="69"/>
        <v>0</v>
      </c>
      <c r="BX84" s="177">
        <f t="shared" si="69"/>
        <v>0</v>
      </c>
      <c r="BY84" s="177">
        <f t="shared" si="69"/>
        <v>0</v>
      </c>
      <c r="BZ84" s="177">
        <f t="shared" si="69"/>
        <v>0</v>
      </c>
      <c r="CA84" s="177">
        <f t="shared" si="69"/>
        <v>0</v>
      </c>
      <c r="CB84" s="177">
        <f t="shared" si="69"/>
        <v>0</v>
      </c>
      <c r="CC84" s="177">
        <f t="shared" si="69"/>
        <v>0</v>
      </c>
      <c r="CD84" s="177">
        <f t="shared" si="69"/>
        <v>0</v>
      </c>
      <c r="CE84" s="177">
        <f t="shared" si="69"/>
        <v>0</v>
      </c>
      <c r="CF84" s="177">
        <f t="shared" si="69"/>
        <v>0</v>
      </c>
      <c r="CG84" s="177">
        <f t="shared" si="69"/>
        <v>0</v>
      </c>
      <c r="CH84" s="177">
        <f t="shared" si="69"/>
        <v>0</v>
      </c>
      <c r="CI84" s="177">
        <f t="shared" si="69"/>
        <v>0</v>
      </c>
      <c r="CJ84" s="177">
        <f t="shared" si="69"/>
        <v>0</v>
      </c>
      <c r="CK84" s="177">
        <f>SUM(CK85:CK87)</f>
        <v>0</v>
      </c>
      <c r="CL84" s="177">
        <f t="shared" si="69"/>
        <v>0</v>
      </c>
      <c r="CM84" s="177">
        <f t="shared" si="69"/>
        <v>0</v>
      </c>
      <c r="CN84" s="177">
        <f t="shared" si="69"/>
        <v>0</v>
      </c>
      <c r="CO84" s="177">
        <f t="shared" si="69"/>
        <v>0</v>
      </c>
      <c r="CP84" s="177">
        <f t="shared" si="69"/>
        <v>0</v>
      </c>
      <c r="CQ84" s="177">
        <f t="shared" si="69"/>
        <v>0</v>
      </c>
      <c r="CR84" s="177">
        <f t="shared" si="69"/>
        <v>0</v>
      </c>
      <c r="CS84" s="178">
        <f t="shared" si="69"/>
        <v>0</v>
      </c>
      <c r="CT84" s="174">
        <f>SUM(B84:CS84)</f>
        <v>0</v>
      </c>
      <c r="CU84" s="117"/>
      <c r="CW84" s="225">
        <f>CU84*(24)/(96*1000)</f>
        <v>0</v>
      </c>
    </row>
    <row r="85" spans="1:102">
      <c r="A85" s="22" t="s">
        <v>54</v>
      </c>
      <c r="B85" s="33" cm="1">
        <f t="array" ref="B85:CS85">[8]Sheet2!$B$23:$CS$23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72">
        <v>0</v>
      </c>
      <c r="CT85" s="175">
        <f>SUM(B85:CS85)</f>
        <v>0</v>
      </c>
      <c r="CU85" s="119"/>
    </row>
    <row r="86" spans="1:102">
      <c r="A86" s="22" t="s">
        <v>55</v>
      </c>
      <c r="B86" s="33" cm="1">
        <f t="array" ref="B86:CS86">[9]Sheet2!$B$23:$CS$23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72">
        <v>0</v>
      </c>
      <c r="CT86" s="175">
        <f t="shared" ref="CT86:CT87" si="70">SUM(B86:CS86)</f>
        <v>0</v>
      </c>
      <c r="CU86" s="119"/>
    </row>
    <row r="87" spans="1:102">
      <c r="A87" s="22" t="s">
        <v>56</v>
      </c>
      <c r="B87" s="33" cm="1">
        <f t="array" ref="B87:CS87">[10]Sheet2!$B$23:$CS$23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72">
        <v>0</v>
      </c>
      <c r="CT87" s="175">
        <f t="shared" si="70"/>
        <v>0</v>
      </c>
      <c r="CU87" s="119"/>
    </row>
    <row r="88" spans="1:102">
      <c r="A88" s="171" t="s">
        <v>57</v>
      </c>
      <c r="B88" s="179">
        <f>SUM(B89:B90)</f>
        <v>0</v>
      </c>
      <c r="C88" s="179">
        <f t="shared" ref="C88:BN88" si="71">SUM(C89:C90)</f>
        <v>0</v>
      </c>
      <c r="D88" s="179">
        <f t="shared" si="71"/>
        <v>0</v>
      </c>
      <c r="E88" s="179">
        <f t="shared" si="71"/>
        <v>0</v>
      </c>
      <c r="F88" s="179">
        <f t="shared" si="71"/>
        <v>0</v>
      </c>
      <c r="G88" s="179">
        <f t="shared" si="71"/>
        <v>0</v>
      </c>
      <c r="H88" s="179">
        <f t="shared" si="71"/>
        <v>0</v>
      </c>
      <c r="I88" s="179">
        <f t="shared" si="71"/>
        <v>0</v>
      </c>
      <c r="J88" s="179">
        <f t="shared" si="71"/>
        <v>0</v>
      </c>
      <c r="K88" s="179">
        <f t="shared" si="71"/>
        <v>0</v>
      </c>
      <c r="L88" s="179">
        <f t="shared" si="71"/>
        <v>0</v>
      </c>
      <c r="M88" s="179">
        <f t="shared" si="71"/>
        <v>0</v>
      </c>
      <c r="N88" s="179">
        <f t="shared" si="71"/>
        <v>0</v>
      </c>
      <c r="O88" s="179">
        <f t="shared" si="71"/>
        <v>0</v>
      </c>
      <c r="P88" s="179">
        <f t="shared" si="71"/>
        <v>0</v>
      </c>
      <c r="Q88" s="179">
        <f t="shared" si="71"/>
        <v>0</v>
      </c>
      <c r="R88" s="179">
        <f t="shared" si="71"/>
        <v>0</v>
      </c>
      <c r="S88" s="179">
        <f t="shared" si="71"/>
        <v>0</v>
      </c>
      <c r="T88" s="179">
        <f t="shared" si="71"/>
        <v>0</v>
      </c>
      <c r="U88" s="179">
        <f t="shared" si="71"/>
        <v>0</v>
      </c>
      <c r="V88" s="179">
        <f t="shared" si="71"/>
        <v>0</v>
      </c>
      <c r="W88" s="179">
        <f t="shared" si="71"/>
        <v>0</v>
      </c>
      <c r="X88" s="179">
        <f t="shared" si="71"/>
        <v>0</v>
      </c>
      <c r="Y88" s="179">
        <f t="shared" si="71"/>
        <v>0</v>
      </c>
      <c r="Z88" s="179">
        <f t="shared" si="71"/>
        <v>0</v>
      </c>
      <c r="AA88" s="179">
        <f t="shared" si="71"/>
        <v>0</v>
      </c>
      <c r="AB88" s="179">
        <f t="shared" si="71"/>
        <v>2.3999999999999998E-3</v>
      </c>
      <c r="AC88" s="179">
        <f t="shared" si="71"/>
        <v>0.31260000000000004</v>
      </c>
      <c r="AD88" s="179">
        <f t="shared" si="71"/>
        <v>1.54506816</v>
      </c>
      <c r="AE88" s="179">
        <f t="shared" si="71"/>
        <v>5.7192090999999996</v>
      </c>
      <c r="AF88" s="179">
        <f t="shared" si="71"/>
        <v>11.053783600000001</v>
      </c>
      <c r="AG88" s="179">
        <f t="shared" si="71"/>
        <v>17.446391799999997</v>
      </c>
      <c r="AH88" s="179">
        <f t="shared" si="71"/>
        <v>23.580276399999999</v>
      </c>
      <c r="AI88" s="179">
        <f t="shared" si="71"/>
        <v>30.496682999999997</v>
      </c>
      <c r="AJ88" s="179">
        <f t="shared" si="71"/>
        <v>37.713320999999993</v>
      </c>
      <c r="AK88" s="179">
        <f t="shared" si="71"/>
        <v>47.802292000000001</v>
      </c>
      <c r="AL88" s="179">
        <f t="shared" si="71"/>
        <v>52.854553000000003</v>
      </c>
      <c r="AM88" s="179">
        <f t="shared" si="71"/>
        <v>62.211779</v>
      </c>
      <c r="AN88" s="179">
        <f t="shared" si="71"/>
        <v>68.385884999999988</v>
      </c>
      <c r="AO88" s="179">
        <f t="shared" si="71"/>
        <v>72.815339999999992</v>
      </c>
      <c r="AP88" s="179">
        <f t="shared" si="71"/>
        <v>79.886832999999996</v>
      </c>
      <c r="AQ88" s="179">
        <f t="shared" si="71"/>
        <v>85.471951000000018</v>
      </c>
      <c r="AR88" s="179">
        <f t="shared" si="71"/>
        <v>88.981180000000009</v>
      </c>
      <c r="AS88" s="179">
        <f t="shared" si="71"/>
        <v>95.06958800000001</v>
      </c>
      <c r="AT88" s="179">
        <f t="shared" si="71"/>
        <v>93.702910000000003</v>
      </c>
      <c r="AU88" s="179">
        <f t="shared" si="71"/>
        <v>97.134797999999989</v>
      </c>
      <c r="AV88" s="179">
        <f t="shared" si="71"/>
        <v>100.003128</v>
      </c>
      <c r="AW88" s="179">
        <f t="shared" si="71"/>
        <v>98.470337999999998</v>
      </c>
      <c r="AX88" s="179">
        <f t="shared" si="71"/>
        <v>98.339661000000007</v>
      </c>
      <c r="AY88" s="179">
        <f t="shared" si="71"/>
        <v>104.66648999999998</v>
      </c>
      <c r="AZ88" s="179">
        <f t="shared" si="71"/>
        <v>102.863682</v>
      </c>
      <c r="BA88" s="179">
        <f t="shared" si="71"/>
        <v>99.247376000000017</v>
      </c>
      <c r="BB88" s="179">
        <f t="shared" si="71"/>
        <v>95.54034399999999</v>
      </c>
      <c r="BC88" s="179">
        <f t="shared" si="71"/>
        <v>91.926231000000001</v>
      </c>
      <c r="BD88" s="179">
        <f t="shared" si="71"/>
        <v>92.936371999999992</v>
      </c>
      <c r="BE88" s="179">
        <f t="shared" si="71"/>
        <v>92.455546999999981</v>
      </c>
      <c r="BF88" s="179">
        <f t="shared" si="71"/>
        <v>85.761047999999974</v>
      </c>
      <c r="BG88" s="179">
        <f t="shared" si="71"/>
        <v>79.313811000000001</v>
      </c>
      <c r="BH88" s="179">
        <f t="shared" si="71"/>
        <v>76.438171000000011</v>
      </c>
      <c r="BI88" s="179">
        <f t="shared" si="71"/>
        <v>62.550501000000004</v>
      </c>
      <c r="BJ88" s="179">
        <f t="shared" si="71"/>
        <v>57.555431999999996</v>
      </c>
      <c r="BK88" s="179">
        <f t="shared" si="71"/>
        <v>54.821185999999997</v>
      </c>
      <c r="BL88" s="179">
        <f t="shared" si="71"/>
        <v>48.534407000000009</v>
      </c>
      <c r="BM88" s="179">
        <f t="shared" si="71"/>
        <v>40.505441000000005</v>
      </c>
      <c r="BN88" s="179">
        <f t="shared" si="71"/>
        <v>37.340677999999997</v>
      </c>
      <c r="BO88" s="179">
        <f t="shared" ref="BO88:CS88" si="72">SUM(BO89:BO90)</f>
        <v>31.236705999999998</v>
      </c>
      <c r="BP88" s="179">
        <f t="shared" si="72"/>
        <v>24.398004</v>
      </c>
      <c r="BQ88" s="179">
        <f t="shared" si="72"/>
        <v>17.921587800000001</v>
      </c>
      <c r="BR88" s="179">
        <f t="shared" si="72"/>
        <v>11.388070099999998</v>
      </c>
      <c r="BS88" s="179">
        <f t="shared" si="72"/>
        <v>6.0226746000000002</v>
      </c>
      <c r="BT88" s="179">
        <f t="shared" si="72"/>
        <v>2.4562538000000003</v>
      </c>
      <c r="BU88" s="179">
        <f t="shared" si="72"/>
        <v>0.36644032000000004</v>
      </c>
      <c r="BV88" s="179">
        <f t="shared" si="72"/>
        <v>4.7999999999999996E-3</v>
      </c>
      <c r="BW88" s="179">
        <f t="shared" si="72"/>
        <v>0</v>
      </c>
      <c r="BX88" s="179">
        <f t="shared" si="72"/>
        <v>0</v>
      </c>
      <c r="BY88" s="179">
        <f t="shared" si="72"/>
        <v>0</v>
      </c>
      <c r="BZ88" s="179">
        <f t="shared" si="72"/>
        <v>0</v>
      </c>
      <c r="CA88" s="179">
        <f t="shared" si="72"/>
        <v>0</v>
      </c>
      <c r="CB88" s="179">
        <f t="shared" si="72"/>
        <v>0</v>
      </c>
      <c r="CC88" s="179">
        <f t="shared" si="72"/>
        <v>0</v>
      </c>
      <c r="CD88" s="179">
        <f t="shared" si="72"/>
        <v>0</v>
      </c>
      <c r="CE88" s="179">
        <f t="shared" si="72"/>
        <v>0</v>
      </c>
      <c r="CF88" s="179">
        <f t="shared" si="72"/>
        <v>0</v>
      </c>
      <c r="CG88" s="179">
        <f t="shared" si="72"/>
        <v>0</v>
      </c>
      <c r="CH88" s="179">
        <f t="shared" si="72"/>
        <v>0</v>
      </c>
      <c r="CI88" s="179">
        <f t="shared" si="72"/>
        <v>0</v>
      </c>
      <c r="CJ88" s="179">
        <f t="shared" si="72"/>
        <v>0</v>
      </c>
      <c r="CK88" s="179">
        <f t="shared" si="72"/>
        <v>0</v>
      </c>
      <c r="CL88" s="179">
        <f t="shared" si="72"/>
        <v>0</v>
      </c>
      <c r="CM88" s="179">
        <f t="shared" si="72"/>
        <v>0</v>
      </c>
      <c r="CN88" s="179">
        <f t="shared" si="72"/>
        <v>0</v>
      </c>
      <c r="CO88" s="179">
        <f t="shared" si="72"/>
        <v>0</v>
      </c>
      <c r="CP88" s="179">
        <f t="shared" si="72"/>
        <v>0</v>
      </c>
      <c r="CQ88" s="179">
        <f t="shared" si="72"/>
        <v>0</v>
      </c>
      <c r="CR88" s="179">
        <f t="shared" si="72"/>
        <v>0</v>
      </c>
      <c r="CS88" s="179">
        <f t="shared" si="72"/>
        <v>0</v>
      </c>
      <c r="CT88" s="174">
        <f>SUM(B88:CS88)</f>
        <v>2585.2512226800004</v>
      </c>
      <c r="CU88" s="117"/>
      <c r="CW88" s="225">
        <f>CU88*(24)/(96*1000)</f>
        <v>0</v>
      </c>
    </row>
    <row r="89" spans="1:102">
      <c r="A89" s="274" t="s">
        <v>71</v>
      </c>
      <c r="B89" s="180">
        <f>[11]Consol_Captive!B25/1000</f>
        <v>0</v>
      </c>
      <c r="C89" s="180">
        <f>[11]Consol_Captive!C25/1000</f>
        <v>0</v>
      </c>
      <c r="D89" s="180">
        <f>[11]Consol_Captive!D25/1000</f>
        <v>0</v>
      </c>
      <c r="E89" s="180">
        <f>[11]Consol_Captive!E25/1000</f>
        <v>0</v>
      </c>
      <c r="F89" s="180">
        <f>[11]Consol_Captive!F25/1000</f>
        <v>0</v>
      </c>
      <c r="G89" s="180">
        <f>[11]Consol_Captive!G25/1000</f>
        <v>0</v>
      </c>
      <c r="H89" s="180">
        <f>[11]Consol_Captive!H25/1000</f>
        <v>0</v>
      </c>
      <c r="I89" s="180">
        <f>[11]Consol_Captive!I25/1000</f>
        <v>0</v>
      </c>
      <c r="J89" s="180">
        <f>[11]Consol_Captive!J25/1000</f>
        <v>0</v>
      </c>
      <c r="K89" s="180">
        <f>[11]Consol_Captive!K25/1000</f>
        <v>0</v>
      </c>
      <c r="L89" s="180">
        <f>[11]Consol_Captive!L25/1000</f>
        <v>0</v>
      </c>
      <c r="M89" s="180">
        <f>[11]Consol_Captive!M25/1000</f>
        <v>0</v>
      </c>
      <c r="N89" s="180">
        <f>[11]Consol_Captive!N25/1000</f>
        <v>0</v>
      </c>
      <c r="O89" s="180">
        <f>[11]Consol_Captive!O25/1000</f>
        <v>0</v>
      </c>
      <c r="P89" s="180">
        <f>[11]Consol_Captive!P25/1000</f>
        <v>0</v>
      </c>
      <c r="Q89" s="180">
        <f>[11]Consol_Captive!Q25/1000</f>
        <v>0</v>
      </c>
      <c r="R89" s="180">
        <f>[11]Consol_Captive!R25/1000</f>
        <v>0</v>
      </c>
      <c r="S89" s="180">
        <f>[11]Consol_Captive!S25/1000</f>
        <v>0</v>
      </c>
      <c r="T89" s="180">
        <f>[11]Consol_Captive!T25/1000</f>
        <v>0</v>
      </c>
      <c r="U89" s="180">
        <f>[11]Consol_Captive!U25/1000</f>
        <v>0</v>
      </c>
      <c r="V89" s="180">
        <f>[11]Consol_Captive!V25/1000</f>
        <v>0</v>
      </c>
      <c r="W89" s="180">
        <f>[11]Consol_Captive!W25/1000</f>
        <v>0</v>
      </c>
      <c r="X89" s="180">
        <f>[11]Consol_Captive!X25/1000</f>
        <v>0</v>
      </c>
      <c r="Y89" s="180">
        <f>[11]Consol_Captive!Y25/1000</f>
        <v>0</v>
      </c>
      <c r="Z89" s="180">
        <f>[11]Consol_Captive!Z25/1000</f>
        <v>0</v>
      </c>
      <c r="AA89" s="180">
        <f>[11]Consol_Captive!AA25/1000</f>
        <v>0</v>
      </c>
      <c r="AB89" s="180">
        <f>[11]Consol_Captive!AB25/1000</f>
        <v>2.3999999999999998E-3</v>
      </c>
      <c r="AC89" s="180">
        <f>[11]Consol_Captive!AC25/1000</f>
        <v>0.30960000000000004</v>
      </c>
      <c r="AD89" s="180">
        <f>[11]Consol_Captive!AD25/1000</f>
        <v>1.46706816</v>
      </c>
      <c r="AE89" s="180">
        <f>[11]Consol_Captive!AE25/1000</f>
        <v>5.5107090999999997</v>
      </c>
      <c r="AF89" s="180">
        <f>[11]Consol_Captive!AF25/1000</f>
        <v>10.626283600000001</v>
      </c>
      <c r="AG89" s="180">
        <f>[11]Consol_Captive!AG25/1000</f>
        <v>16.708391799999998</v>
      </c>
      <c r="AH89" s="180">
        <f>[11]Consol_Captive!AH25/1000</f>
        <v>22.5797764</v>
      </c>
      <c r="AI89" s="180">
        <f>[11]Consol_Captive!AI25/1000</f>
        <v>29.124182999999999</v>
      </c>
      <c r="AJ89" s="180">
        <f>[11]Consol_Captive!AJ25/1000</f>
        <v>35.913320999999996</v>
      </c>
      <c r="AK89" s="180">
        <f>[11]Consol_Captive!AK25/1000</f>
        <v>45.628792000000004</v>
      </c>
      <c r="AL89" s="180">
        <f>[11]Consol_Captive!AL25/1000</f>
        <v>50.336053</v>
      </c>
      <c r="AM89" s="180">
        <f>[11]Consol_Captive!AM25/1000</f>
        <v>59.387278999999999</v>
      </c>
      <c r="AN89" s="180">
        <f>[11]Consol_Captive!AN25/1000</f>
        <v>65.26438499999999</v>
      </c>
      <c r="AO89" s="180">
        <f>[11]Consol_Captive!AO25/1000</f>
        <v>69.441839999999999</v>
      </c>
      <c r="AP89" s="180">
        <f>[11]Consol_Captive!AP25/1000</f>
        <v>76.307833000000002</v>
      </c>
      <c r="AQ89" s="180">
        <f>[11]Consol_Captive!AQ25/1000</f>
        <v>81.706951000000018</v>
      </c>
      <c r="AR89" s="180">
        <f>[11]Consol_Captive!AR25/1000</f>
        <v>85.028680000000008</v>
      </c>
      <c r="AS89" s="180">
        <f>[11]Consol_Captive!AS25/1000</f>
        <v>90.94458800000001</v>
      </c>
      <c r="AT89" s="180">
        <f>[11]Consol_Captive!AT25/1000</f>
        <v>89.466909999999999</v>
      </c>
      <c r="AU89" s="180">
        <f>[11]Consol_Captive!AU25/1000</f>
        <v>92.817797999999996</v>
      </c>
      <c r="AV89" s="180">
        <f>[11]Consol_Captive!AV25/1000</f>
        <v>95.65612800000001</v>
      </c>
      <c r="AW89" s="180">
        <f>[11]Consol_Captive!AW25/1000</f>
        <v>94.057338000000001</v>
      </c>
      <c r="AX89" s="180">
        <f>[11]Consol_Captive!AX25/1000</f>
        <v>93.886161000000001</v>
      </c>
      <c r="AY89" s="180">
        <f>[11]Consol_Captive!AY25/1000</f>
        <v>100.21448999999998</v>
      </c>
      <c r="AZ89" s="180">
        <f>[11]Consol_Captive!AZ25/1000</f>
        <v>98.447682</v>
      </c>
      <c r="BA89" s="180">
        <f>[11]Consol_Captive!BA25/1000</f>
        <v>94.804376000000019</v>
      </c>
      <c r="BB89" s="180">
        <f>[11]Consol_Captive!BB25/1000</f>
        <v>91.340343999999988</v>
      </c>
      <c r="BC89" s="180">
        <f>[11]Consol_Captive!BC25/1000</f>
        <v>87.658731000000003</v>
      </c>
      <c r="BD89" s="180">
        <f>[11]Consol_Captive!BD25/1000</f>
        <v>88.934371999999996</v>
      </c>
      <c r="BE89" s="180">
        <f>[11]Consol_Captive!BE25/1000</f>
        <v>88.885546999999988</v>
      </c>
      <c r="BF89" s="180">
        <f>[11]Consol_Captive!BF25/1000</f>
        <v>81.934547999999978</v>
      </c>
      <c r="BG89" s="180">
        <f>[11]Consol_Captive!BG25/1000</f>
        <v>75.634310999999997</v>
      </c>
      <c r="BH89" s="180">
        <f>[11]Consol_Captive!BH25/1000</f>
        <v>72.797671000000008</v>
      </c>
      <c r="BI89" s="180">
        <f>[11]Consol_Captive!BI25/1000</f>
        <v>59.363001000000004</v>
      </c>
      <c r="BJ89" s="180">
        <f>[11]Consol_Captive!BJ25/1000</f>
        <v>54.513431999999995</v>
      </c>
      <c r="BK89" s="180">
        <f>[11]Consol_Captive!BK25/1000</f>
        <v>51.941185999999995</v>
      </c>
      <c r="BL89" s="180">
        <f>[11]Consol_Captive!BL25/1000</f>
        <v>46.059407000000007</v>
      </c>
      <c r="BM89" s="180">
        <f>[11]Consol_Captive!BM25/1000</f>
        <v>38.001941000000002</v>
      </c>
      <c r="BN89" s="180">
        <f>[11]Consol_Captive!BN25/1000</f>
        <v>35.281177999999997</v>
      </c>
      <c r="BO89" s="180">
        <f>[11]Consol_Captive!BO25/1000</f>
        <v>29.393205999999999</v>
      </c>
      <c r="BP89" s="180">
        <f>[11]Consol_Captive!BP25/1000</f>
        <v>23.034504000000002</v>
      </c>
      <c r="BQ89" s="180">
        <f>[11]Consol_Captive!BQ25/1000</f>
        <v>16.883587800000001</v>
      </c>
      <c r="BR89" s="180">
        <f>[11]Consol_Captive!BR25/1000</f>
        <v>10.753570099999999</v>
      </c>
      <c r="BS89" s="180">
        <f>[11]Consol_Captive!BS25/1000</f>
        <v>5.6566746000000006</v>
      </c>
      <c r="BT89" s="180">
        <f>[11]Consol_Captive!BT25/1000</f>
        <v>2.2777538000000002</v>
      </c>
      <c r="BU89" s="180">
        <f>[11]Consol_Captive!BU25/1000</f>
        <v>0.33194032000000007</v>
      </c>
      <c r="BV89" s="180">
        <f>[11]Consol_Captive!BV25/1000</f>
        <v>4.7999999999999996E-3</v>
      </c>
      <c r="BW89" s="180">
        <f>[11]Consol_Captive!BW25/1000</f>
        <v>0</v>
      </c>
      <c r="BX89" s="180">
        <f>[11]Consol_Captive!BX25/1000</f>
        <v>0</v>
      </c>
      <c r="BY89" s="180">
        <f>[11]Consol_Captive!BY25/1000</f>
        <v>0</v>
      </c>
      <c r="BZ89" s="180">
        <f>[11]Consol_Captive!BZ25/1000</f>
        <v>0</v>
      </c>
      <c r="CA89" s="180">
        <f>[11]Consol_Captive!CA25/1000</f>
        <v>0</v>
      </c>
      <c r="CB89" s="180">
        <f>[11]Consol_Captive!CB25/1000</f>
        <v>0</v>
      </c>
      <c r="CC89" s="180">
        <f>[11]Consol_Captive!CC25/1000</f>
        <v>0</v>
      </c>
      <c r="CD89" s="180">
        <f>[11]Consol_Captive!CD25/1000</f>
        <v>0</v>
      </c>
      <c r="CE89" s="180">
        <f>[11]Consol_Captive!CE25/1000</f>
        <v>0</v>
      </c>
      <c r="CF89" s="180">
        <f>[11]Consol_Captive!CF25/1000</f>
        <v>0</v>
      </c>
      <c r="CG89" s="180">
        <f>[11]Consol_Captive!CG25/1000</f>
        <v>0</v>
      </c>
      <c r="CH89" s="180">
        <f>[11]Consol_Captive!CH25/1000</f>
        <v>0</v>
      </c>
      <c r="CI89" s="180">
        <f>[11]Consol_Captive!CI25/1000</f>
        <v>0</v>
      </c>
      <c r="CJ89" s="180">
        <f>[11]Consol_Captive!CJ25/1000</f>
        <v>0</v>
      </c>
      <c r="CK89" s="180">
        <f>[11]Consol_Captive!CK25/1000</f>
        <v>0</v>
      </c>
      <c r="CL89" s="180">
        <f>[11]Consol_Captive!CL25/1000</f>
        <v>0</v>
      </c>
      <c r="CM89" s="180">
        <f>[11]Consol_Captive!CM25/1000</f>
        <v>0</v>
      </c>
      <c r="CN89" s="180">
        <f>[11]Consol_Captive!CN25/1000</f>
        <v>0</v>
      </c>
      <c r="CO89" s="180">
        <f>[11]Consol_Captive!CO25/1000</f>
        <v>0</v>
      </c>
      <c r="CP89" s="180">
        <f>[11]Consol_Captive!CP25/1000</f>
        <v>0</v>
      </c>
      <c r="CQ89" s="180">
        <f>[11]Consol_Captive!CQ25/1000</f>
        <v>0</v>
      </c>
      <c r="CR89" s="180">
        <f>[11]Consol_Captive!CR25/1000</f>
        <v>0</v>
      </c>
      <c r="CS89" s="180">
        <f>[11]Consol_Captive!CS25/1000</f>
        <v>0</v>
      </c>
      <c r="CT89" s="226">
        <f t="shared" ref="CT89:CT92" si="73">SUM(B89:CS89)</f>
        <v>2466.3207226800014</v>
      </c>
      <c r="CU89" s="227"/>
    </row>
    <row r="90" spans="1:102">
      <c r="A90" s="22" t="s">
        <v>73</v>
      </c>
      <c r="B90" s="180">
        <f>[11]Consol_TP!B25/1000</f>
        <v>0</v>
      </c>
      <c r="C90" s="180">
        <f>[11]Consol_TP!C25/1000</f>
        <v>0</v>
      </c>
      <c r="D90" s="180">
        <f>[11]Consol_TP!D25/1000</f>
        <v>0</v>
      </c>
      <c r="E90" s="180">
        <f>[11]Consol_TP!E25/1000</f>
        <v>0</v>
      </c>
      <c r="F90" s="180">
        <f>[11]Consol_TP!F25/1000</f>
        <v>0</v>
      </c>
      <c r="G90" s="180">
        <f>[11]Consol_TP!G25/1000</f>
        <v>0</v>
      </c>
      <c r="H90" s="180">
        <f>[11]Consol_TP!H25/1000</f>
        <v>0</v>
      </c>
      <c r="I90" s="180">
        <f>[11]Consol_TP!I25/1000</f>
        <v>0</v>
      </c>
      <c r="J90" s="180">
        <f>[11]Consol_TP!J25/1000</f>
        <v>0</v>
      </c>
      <c r="K90" s="180">
        <f>[11]Consol_TP!K25/1000</f>
        <v>0</v>
      </c>
      <c r="L90" s="180">
        <f>[11]Consol_TP!L25/1000</f>
        <v>0</v>
      </c>
      <c r="M90" s="180">
        <f>[11]Consol_TP!M25/1000</f>
        <v>0</v>
      </c>
      <c r="N90" s="180">
        <f>[11]Consol_TP!N25/1000</f>
        <v>0</v>
      </c>
      <c r="O90" s="180">
        <f>[11]Consol_TP!O25/1000</f>
        <v>0</v>
      </c>
      <c r="P90" s="180">
        <f>[11]Consol_TP!P25/1000</f>
        <v>0</v>
      </c>
      <c r="Q90" s="180">
        <f>[11]Consol_TP!Q25/1000</f>
        <v>0</v>
      </c>
      <c r="R90" s="180">
        <f>[11]Consol_TP!R25/1000</f>
        <v>0</v>
      </c>
      <c r="S90" s="180">
        <f>[11]Consol_TP!S25/1000</f>
        <v>0</v>
      </c>
      <c r="T90" s="180">
        <f>[11]Consol_TP!T25/1000</f>
        <v>0</v>
      </c>
      <c r="U90" s="180">
        <f>[11]Consol_TP!U25/1000</f>
        <v>0</v>
      </c>
      <c r="V90" s="180">
        <f>[11]Consol_TP!V25/1000</f>
        <v>0</v>
      </c>
      <c r="W90" s="180">
        <f>[11]Consol_TP!W25/1000</f>
        <v>0</v>
      </c>
      <c r="X90" s="180">
        <f>[11]Consol_TP!X25/1000</f>
        <v>0</v>
      </c>
      <c r="Y90" s="180">
        <f>[11]Consol_TP!Y25/1000</f>
        <v>0</v>
      </c>
      <c r="Z90" s="180">
        <f>[11]Consol_TP!Z25/1000</f>
        <v>0</v>
      </c>
      <c r="AA90" s="180">
        <f>[11]Consol_TP!AA25/1000</f>
        <v>0</v>
      </c>
      <c r="AB90" s="180">
        <f>[11]Consol_TP!AB25/1000</f>
        <v>0</v>
      </c>
      <c r="AC90" s="180">
        <f>[11]Consol_TP!AC25/1000</f>
        <v>3.0000000000000001E-3</v>
      </c>
      <c r="AD90" s="180">
        <f>[11]Consol_TP!AD25/1000</f>
        <v>7.8E-2</v>
      </c>
      <c r="AE90" s="180">
        <f>[11]Consol_TP!AE25/1000</f>
        <v>0.20849999999999999</v>
      </c>
      <c r="AF90" s="180">
        <f>[11]Consol_TP!AF25/1000</f>
        <v>0.42749999999999999</v>
      </c>
      <c r="AG90" s="180">
        <f>[11]Consol_TP!AG25/1000</f>
        <v>0.73799999999999999</v>
      </c>
      <c r="AH90" s="180">
        <f>[11]Consol_TP!AH25/1000</f>
        <v>1.0004999999999999</v>
      </c>
      <c r="AI90" s="180">
        <f>[11]Consol_TP!AI25/1000</f>
        <v>1.3725000000000001</v>
      </c>
      <c r="AJ90" s="180">
        <f>[11]Consol_TP!AJ25/1000</f>
        <v>1.8</v>
      </c>
      <c r="AK90" s="180">
        <f>[11]Consol_TP!AK25/1000</f>
        <v>2.1735000000000002</v>
      </c>
      <c r="AL90" s="180">
        <f>[11]Consol_TP!AL25/1000</f>
        <v>2.5185</v>
      </c>
      <c r="AM90" s="180">
        <f>[11]Consol_TP!AM25/1000</f>
        <v>2.8245</v>
      </c>
      <c r="AN90" s="180">
        <f>[11]Consol_TP!AN25/1000</f>
        <v>3.1215000000000002</v>
      </c>
      <c r="AO90" s="180">
        <f>[11]Consol_TP!AO25/1000</f>
        <v>3.3734999999999999</v>
      </c>
      <c r="AP90" s="180">
        <f>[11]Consol_TP!AP25/1000</f>
        <v>3.5790000000000002</v>
      </c>
      <c r="AQ90" s="180">
        <f>[11]Consol_TP!AQ25/1000</f>
        <v>3.7650000000000001</v>
      </c>
      <c r="AR90" s="180">
        <f>[11]Consol_TP!AR25/1000</f>
        <v>3.9525000000000001</v>
      </c>
      <c r="AS90" s="180">
        <f>[11]Consol_TP!AS25/1000</f>
        <v>4.125</v>
      </c>
      <c r="AT90" s="180">
        <f>[11]Consol_TP!AT25/1000</f>
        <v>4.2359999999999998</v>
      </c>
      <c r="AU90" s="180">
        <f>[11]Consol_TP!AU25/1000</f>
        <v>4.3170000000000002</v>
      </c>
      <c r="AV90" s="180">
        <f>[11]Consol_TP!AV25/1000</f>
        <v>4.3470000000000004</v>
      </c>
      <c r="AW90" s="180">
        <f>[11]Consol_TP!AW25/1000</f>
        <v>4.4130000000000003</v>
      </c>
      <c r="AX90" s="180">
        <f>[11]Consol_TP!AX25/1000</f>
        <v>4.4535</v>
      </c>
      <c r="AY90" s="180">
        <f>[11]Consol_TP!AY25/1000</f>
        <v>4.452</v>
      </c>
      <c r="AZ90" s="180">
        <f>[11]Consol_TP!AZ25/1000</f>
        <v>4.4160000000000004</v>
      </c>
      <c r="BA90" s="180">
        <f>[11]Consol_TP!BA25/1000</f>
        <v>4.4429999999999996</v>
      </c>
      <c r="BB90" s="180">
        <f>[11]Consol_TP!BB25/1000</f>
        <v>4.2</v>
      </c>
      <c r="BC90" s="180">
        <f>[11]Consol_TP!BC25/1000</f>
        <v>4.2675000000000001</v>
      </c>
      <c r="BD90" s="180">
        <f>[11]Consol_TP!BD25/1000</f>
        <v>4.0019999999999998</v>
      </c>
      <c r="BE90" s="180">
        <f>[11]Consol_TP!BE25/1000</f>
        <v>3.57</v>
      </c>
      <c r="BF90" s="180">
        <f>[11]Consol_TP!BF25/1000</f>
        <v>3.8264999999999998</v>
      </c>
      <c r="BG90" s="180">
        <f>[11]Consol_TP!BG25/1000</f>
        <v>3.6795</v>
      </c>
      <c r="BH90" s="180">
        <f>[11]Consol_TP!BH25/1000</f>
        <v>3.6404999999999998</v>
      </c>
      <c r="BI90" s="180">
        <f>[11]Consol_TP!BI25/1000</f>
        <v>3.1875</v>
      </c>
      <c r="BJ90" s="180">
        <f>[11]Consol_TP!BJ25/1000</f>
        <v>3.0419999999999998</v>
      </c>
      <c r="BK90" s="180">
        <f>[11]Consol_TP!BK25/1000</f>
        <v>2.88</v>
      </c>
      <c r="BL90" s="180">
        <f>[11]Consol_TP!BL25/1000</f>
        <v>2.4750000000000001</v>
      </c>
      <c r="BM90" s="180">
        <f>[11]Consol_TP!BM25/1000</f>
        <v>2.5034999999999998</v>
      </c>
      <c r="BN90" s="180">
        <f>[11]Consol_TP!BN25/1000</f>
        <v>2.0594999999999999</v>
      </c>
      <c r="BO90" s="180">
        <f>[11]Consol_TP!BO25/1000</f>
        <v>1.8434999999999999</v>
      </c>
      <c r="BP90" s="180">
        <f>[11]Consol_TP!BP25/1000</f>
        <v>1.3634999999999999</v>
      </c>
      <c r="BQ90" s="180">
        <f>[11]Consol_TP!BQ25/1000</f>
        <v>1.038</v>
      </c>
      <c r="BR90" s="180">
        <f>[11]Consol_TP!BR25/1000</f>
        <v>0.63449999999999995</v>
      </c>
      <c r="BS90" s="180">
        <f>[11]Consol_TP!BS25/1000</f>
        <v>0.36599999999999999</v>
      </c>
      <c r="BT90" s="180">
        <f>[11]Consol_TP!BT25/1000</f>
        <v>0.17849999999999999</v>
      </c>
      <c r="BU90" s="180">
        <f>[11]Consol_TP!BU25/1000</f>
        <v>3.4500000000000003E-2</v>
      </c>
      <c r="BV90" s="180">
        <f>[11]Consol_TP!BV25/1000</f>
        <v>0</v>
      </c>
      <c r="BW90" s="180">
        <f>[11]Consol_TP!BW25/1000</f>
        <v>0</v>
      </c>
      <c r="BX90" s="180">
        <f>[11]Consol_TP!BX25/1000</f>
        <v>0</v>
      </c>
      <c r="BY90" s="180">
        <f>[11]Consol_TP!BY25/1000</f>
        <v>0</v>
      </c>
      <c r="BZ90" s="180">
        <f>[11]Consol_TP!BZ25/1000</f>
        <v>0</v>
      </c>
      <c r="CA90" s="180">
        <f>[11]Consol_TP!CA25/1000</f>
        <v>0</v>
      </c>
      <c r="CB90" s="180">
        <f>[11]Consol_TP!CB25/1000</f>
        <v>0</v>
      </c>
      <c r="CC90" s="180">
        <f>[11]Consol_TP!CC25/1000</f>
        <v>0</v>
      </c>
      <c r="CD90" s="180">
        <f>[11]Consol_TP!CD25/1000</f>
        <v>0</v>
      </c>
      <c r="CE90" s="180">
        <f>[11]Consol_TP!CE25/1000</f>
        <v>0</v>
      </c>
      <c r="CF90" s="180">
        <f>[11]Consol_TP!CF25/1000</f>
        <v>0</v>
      </c>
      <c r="CG90" s="180">
        <f>[11]Consol_TP!CG25/1000</f>
        <v>0</v>
      </c>
      <c r="CH90" s="180">
        <f>[11]Consol_TP!CH25/1000</f>
        <v>0</v>
      </c>
      <c r="CI90" s="180">
        <f>[11]Consol_TP!CI25/1000</f>
        <v>0</v>
      </c>
      <c r="CJ90" s="180">
        <f>[11]Consol_TP!CJ25/1000</f>
        <v>0</v>
      </c>
      <c r="CK90" s="180">
        <f>[11]Consol_TP!CK25/1000</f>
        <v>0</v>
      </c>
      <c r="CL90" s="180">
        <f>[11]Consol_TP!CL25/1000</f>
        <v>0</v>
      </c>
      <c r="CM90" s="180">
        <f>[11]Consol_TP!CM25/1000</f>
        <v>0</v>
      </c>
      <c r="CN90" s="180">
        <f>[11]Consol_TP!CN25/1000</f>
        <v>0</v>
      </c>
      <c r="CO90" s="180">
        <f>[11]Consol_TP!CO25/1000</f>
        <v>0</v>
      </c>
      <c r="CP90" s="180">
        <f>[11]Consol_TP!CP25/1000</f>
        <v>0</v>
      </c>
      <c r="CQ90" s="180">
        <f>[11]Consol_TP!CQ25/1000</f>
        <v>0</v>
      </c>
      <c r="CR90" s="180">
        <f>[11]Consol_TP!CR25/1000</f>
        <v>0</v>
      </c>
      <c r="CS90" s="180">
        <f>[11]Consol_TP!CS25/1000</f>
        <v>0</v>
      </c>
      <c r="CT90" s="226">
        <f t="shared" si="73"/>
        <v>118.93049999999999</v>
      </c>
      <c r="CU90" s="227"/>
    </row>
    <row r="91" spans="1:102">
      <c r="A91" s="172" t="s">
        <v>58</v>
      </c>
      <c r="B91" s="181">
        <f t="shared" ref="B91:AG91" si="74">SUM(B84,B88)</f>
        <v>0</v>
      </c>
      <c r="C91" s="98">
        <f t="shared" si="74"/>
        <v>0</v>
      </c>
      <c r="D91" s="98">
        <f t="shared" si="74"/>
        <v>0</v>
      </c>
      <c r="E91" s="98">
        <f t="shared" si="74"/>
        <v>0</v>
      </c>
      <c r="F91" s="98">
        <f t="shared" si="74"/>
        <v>0</v>
      </c>
      <c r="G91" s="98">
        <f t="shared" si="74"/>
        <v>0</v>
      </c>
      <c r="H91" s="98">
        <f t="shared" si="74"/>
        <v>0</v>
      </c>
      <c r="I91" s="98">
        <f t="shared" si="74"/>
        <v>0</v>
      </c>
      <c r="J91" s="98">
        <f t="shared" si="74"/>
        <v>0</v>
      </c>
      <c r="K91" s="98">
        <f t="shared" si="74"/>
        <v>0</v>
      </c>
      <c r="L91" s="98">
        <f t="shared" si="74"/>
        <v>0</v>
      </c>
      <c r="M91" s="98">
        <f t="shared" si="74"/>
        <v>0</v>
      </c>
      <c r="N91" s="98">
        <f t="shared" si="74"/>
        <v>0</v>
      </c>
      <c r="O91" s="98">
        <f t="shared" si="74"/>
        <v>0</v>
      </c>
      <c r="P91" s="98">
        <f t="shared" si="74"/>
        <v>0</v>
      </c>
      <c r="Q91" s="98">
        <f t="shared" si="74"/>
        <v>0</v>
      </c>
      <c r="R91" s="98">
        <f t="shared" si="74"/>
        <v>0</v>
      </c>
      <c r="S91" s="98">
        <f t="shared" si="74"/>
        <v>0</v>
      </c>
      <c r="T91" s="98">
        <f t="shared" si="74"/>
        <v>0</v>
      </c>
      <c r="U91" s="98">
        <f t="shared" si="74"/>
        <v>0</v>
      </c>
      <c r="V91" s="98">
        <f t="shared" si="74"/>
        <v>0</v>
      </c>
      <c r="W91" s="98">
        <f t="shared" si="74"/>
        <v>0</v>
      </c>
      <c r="X91" s="98">
        <f t="shared" si="74"/>
        <v>0</v>
      </c>
      <c r="Y91" s="98">
        <f t="shared" si="74"/>
        <v>0</v>
      </c>
      <c r="Z91" s="98">
        <f t="shared" si="74"/>
        <v>0</v>
      </c>
      <c r="AA91" s="98">
        <f t="shared" si="74"/>
        <v>0</v>
      </c>
      <c r="AB91" s="98">
        <f t="shared" si="74"/>
        <v>2.3999999999999998E-3</v>
      </c>
      <c r="AC91" s="98">
        <f t="shared" si="74"/>
        <v>0.31260000000000004</v>
      </c>
      <c r="AD91" s="98">
        <f t="shared" si="74"/>
        <v>1.54506816</v>
      </c>
      <c r="AE91" s="98">
        <f t="shared" si="74"/>
        <v>5.7192090999999996</v>
      </c>
      <c r="AF91" s="98">
        <f t="shared" si="74"/>
        <v>11.053783600000001</v>
      </c>
      <c r="AG91" s="98">
        <f t="shared" si="74"/>
        <v>17.446391799999997</v>
      </c>
      <c r="AH91" s="98">
        <f t="shared" ref="AH91:BM91" si="75">SUM(AH84,AH88)</f>
        <v>23.580276399999999</v>
      </c>
      <c r="AI91" s="98">
        <f t="shared" si="75"/>
        <v>30.496682999999997</v>
      </c>
      <c r="AJ91" s="98">
        <f t="shared" si="75"/>
        <v>37.713320999999993</v>
      </c>
      <c r="AK91" s="98">
        <f t="shared" si="75"/>
        <v>47.802292000000001</v>
      </c>
      <c r="AL91" s="98">
        <f t="shared" si="75"/>
        <v>52.854553000000003</v>
      </c>
      <c r="AM91" s="98">
        <f t="shared" si="75"/>
        <v>62.211779</v>
      </c>
      <c r="AN91" s="98">
        <f t="shared" si="75"/>
        <v>68.385884999999988</v>
      </c>
      <c r="AO91" s="98">
        <f t="shared" si="75"/>
        <v>72.815339999999992</v>
      </c>
      <c r="AP91" s="98">
        <f t="shared" si="75"/>
        <v>79.886832999999996</v>
      </c>
      <c r="AQ91" s="98">
        <f t="shared" si="75"/>
        <v>85.471951000000018</v>
      </c>
      <c r="AR91" s="98">
        <f t="shared" si="75"/>
        <v>88.981180000000009</v>
      </c>
      <c r="AS91" s="98">
        <f t="shared" si="75"/>
        <v>95.06958800000001</v>
      </c>
      <c r="AT91" s="98">
        <f t="shared" si="75"/>
        <v>93.702910000000003</v>
      </c>
      <c r="AU91" s="98">
        <f t="shared" si="75"/>
        <v>97.134797999999989</v>
      </c>
      <c r="AV91" s="98">
        <f t="shared" si="75"/>
        <v>100.003128</v>
      </c>
      <c r="AW91" s="98">
        <f t="shared" si="75"/>
        <v>98.470337999999998</v>
      </c>
      <c r="AX91" s="98">
        <f t="shared" si="75"/>
        <v>98.339661000000007</v>
      </c>
      <c r="AY91" s="98">
        <f t="shared" si="75"/>
        <v>104.66648999999998</v>
      </c>
      <c r="AZ91" s="98">
        <f t="shared" si="75"/>
        <v>102.863682</v>
      </c>
      <c r="BA91" s="98">
        <f t="shared" si="75"/>
        <v>99.247376000000017</v>
      </c>
      <c r="BB91" s="98">
        <f t="shared" si="75"/>
        <v>95.54034399999999</v>
      </c>
      <c r="BC91" s="98">
        <f t="shared" si="75"/>
        <v>91.926231000000001</v>
      </c>
      <c r="BD91" s="98">
        <f t="shared" si="75"/>
        <v>92.936371999999992</v>
      </c>
      <c r="BE91" s="98">
        <f t="shared" si="75"/>
        <v>92.455546999999981</v>
      </c>
      <c r="BF91" s="98">
        <f t="shared" si="75"/>
        <v>85.761047999999974</v>
      </c>
      <c r="BG91" s="98">
        <f t="shared" si="75"/>
        <v>79.313811000000001</v>
      </c>
      <c r="BH91" s="98">
        <f t="shared" si="75"/>
        <v>76.438171000000011</v>
      </c>
      <c r="BI91" s="98">
        <f t="shared" si="75"/>
        <v>62.550501000000004</v>
      </c>
      <c r="BJ91" s="98">
        <f t="shared" si="75"/>
        <v>57.555431999999996</v>
      </c>
      <c r="BK91" s="98">
        <f t="shared" si="75"/>
        <v>54.821185999999997</v>
      </c>
      <c r="BL91" s="98">
        <f t="shared" si="75"/>
        <v>48.534407000000009</v>
      </c>
      <c r="BM91" s="98">
        <f t="shared" si="75"/>
        <v>40.505441000000005</v>
      </c>
      <c r="BN91" s="98">
        <f t="shared" ref="BN91:CS91" si="76">SUM(BN84,BN88)</f>
        <v>37.340677999999997</v>
      </c>
      <c r="BO91" s="98">
        <f t="shared" si="76"/>
        <v>31.236705999999998</v>
      </c>
      <c r="BP91" s="98">
        <f t="shared" si="76"/>
        <v>24.398004</v>
      </c>
      <c r="BQ91" s="98">
        <f t="shared" si="76"/>
        <v>17.921587800000001</v>
      </c>
      <c r="BR91" s="98">
        <f t="shared" si="76"/>
        <v>11.388070099999998</v>
      </c>
      <c r="BS91" s="98">
        <f t="shared" si="76"/>
        <v>6.0226746000000002</v>
      </c>
      <c r="BT91" s="98">
        <f t="shared" si="76"/>
        <v>2.4562538000000003</v>
      </c>
      <c r="BU91" s="98">
        <f t="shared" si="76"/>
        <v>0.36644032000000004</v>
      </c>
      <c r="BV91" s="98">
        <f t="shared" si="76"/>
        <v>4.7999999999999996E-3</v>
      </c>
      <c r="BW91" s="98">
        <f t="shared" si="76"/>
        <v>0</v>
      </c>
      <c r="BX91" s="98">
        <f t="shared" si="76"/>
        <v>0</v>
      </c>
      <c r="BY91" s="98">
        <f t="shared" si="76"/>
        <v>0</v>
      </c>
      <c r="BZ91" s="98">
        <f t="shared" si="76"/>
        <v>0</v>
      </c>
      <c r="CA91" s="98">
        <f t="shared" si="76"/>
        <v>0</v>
      </c>
      <c r="CB91" s="98">
        <f t="shared" si="76"/>
        <v>0</v>
      </c>
      <c r="CC91" s="98">
        <f t="shared" si="76"/>
        <v>0</v>
      </c>
      <c r="CD91" s="98">
        <f t="shared" si="76"/>
        <v>0</v>
      </c>
      <c r="CE91" s="98">
        <f t="shared" si="76"/>
        <v>0</v>
      </c>
      <c r="CF91" s="98">
        <f t="shared" si="76"/>
        <v>0</v>
      </c>
      <c r="CG91" s="98">
        <f t="shared" si="76"/>
        <v>0</v>
      </c>
      <c r="CH91" s="98">
        <f t="shared" si="76"/>
        <v>0</v>
      </c>
      <c r="CI91" s="98">
        <f t="shared" si="76"/>
        <v>0</v>
      </c>
      <c r="CJ91" s="98">
        <f t="shared" si="76"/>
        <v>0</v>
      </c>
      <c r="CK91" s="98">
        <f t="shared" si="76"/>
        <v>0</v>
      </c>
      <c r="CL91" s="98">
        <f t="shared" si="76"/>
        <v>0</v>
      </c>
      <c r="CM91" s="98">
        <f t="shared" si="76"/>
        <v>0</v>
      </c>
      <c r="CN91" s="98">
        <f t="shared" si="76"/>
        <v>0</v>
      </c>
      <c r="CO91" s="98">
        <f t="shared" si="76"/>
        <v>0</v>
      </c>
      <c r="CP91" s="98">
        <f t="shared" si="76"/>
        <v>0</v>
      </c>
      <c r="CQ91" s="98">
        <f t="shared" si="76"/>
        <v>0</v>
      </c>
      <c r="CR91" s="98">
        <f t="shared" si="76"/>
        <v>0</v>
      </c>
      <c r="CS91" s="182">
        <f t="shared" si="76"/>
        <v>0</v>
      </c>
      <c r="CT91" s="174">
        <f t="shared" si="73"/>
        <v>2585.2512226800004</v>
      </c>
      <c r="CU91" s="117"/>
      <c r="CV91" s="125"/>
      <c r="CX91" s="198"/>
    </row>
    <row r="92" spans="1:102">
      <c r="A92" s="171" t="s">
        <v>18</v>
      </c>
      <c r="B92" s="181">
        <f>SUM(B93:B95)</f>
        <v>32.4</v>
      </c>
      <c r="C92" s="181">
        <f t="shared" ref="C92:BN92" si="77">SUM(C93:C95)</f>
        <v>32.4</v>
      </c>
      <c r="D92" s="181">
        <f t="shared" si="77"/>
        <v>32.4</v>
      </c>
      <c r="E92" s="181">
        <f t="shared" si="77"/>
        <v>32.4</v>
      </c>
      <c r="F92" s="181">
        <f t="shared" si="77"/>
        <v>32.4</v>
      </c>
      <c r="G92" s="181">
        <f t="shared" si="77"/>
        <v>32.4</v>
      </c>
      <c r="H92" s="181">
        <f t="shared" si="77"/>
        <v>32.4</v>
      </c>
      <c r="I92" s="181">
        <f t="shared" si="77"/>
        <v>32.4</v>
      </c>
      <c r="J92" s="181">
        <f t="shared" si="77"/>
        <v>32.4</v>
      </c>
      <c r="K92" s="181">
        <f t="shared" si="77"/>
        <v>32.4</v>
      </c>
      <c r="L92" s="181">
        <f t="shared" si="77"/>
        <v>32.4</v>
      </c>
      <c r="M92" s="181">
        <f t="shared" si="77"/>
        <v>32.4</v>
      </c>
      <c r="N92" s="181">
        <f t="shared" si="77"/>
        <v>32.4</v>
      </c>
      <c r="O92" s="181">
        <f t="shared" si="77"/>
        <v>32.4</v>
      </c>
      <c r="P92" s="181">
        <f t="shared" si="77"/>
        <v>32.4</v>
      </c>
      <c r="Q92" s="181">
        <f t="shared" si="77"/>
        <v>32.4</v>
      </c>
      <c r="R92" s="181">
        <f t="shared" si="77"/>
        <v>32.4</v>
      </c>
      <c r="S92" s="181">
        <f t="shared" si="77"/>
        <v>32.4</v>
      </c>
      <c r="T92" s="181">
        <f t="shared" si="77"/>
        <v>32.4</v>
      </c>
      <c r="U92" s="181">
        <f t="shared" si="77"/>
        <v>32.4</v>
      </c>
      <c r="V92" s="181">
        <f t="shared" si="77"/>
        <v>32.4</v>
      </c>
      <c r="W92" s="181">
        <f t="shared" si="77"/>
        <v>32.4</v>
      </c>
      <c r="X92" s="181">
        <f t="shared" si="77"/>
        <v>32.4</v>
      </c>
      <c r="Y92" s="181">
        <f t="shared" si="77"/>
        <v>32.4</v>
      </c>
      <c r="Z92" s="181">
        <f t="shared" si="77"/>
        <v>32.4</v>
      </c>
      <c r="AA92" s="181">
        <f t="shared" si="77"/>
        <v>32.4</v>
      </c>
      <c r="AB92" s="181">
        <f t="shared" si="77"/>
        <v>32.4</v>
      </c>
      <c r="AC92" s="181">
        <f t="shared" si="77"/>
        <v>32.4</v>
      </c>
      <c r="AD92" s="181">
        <f t="shared" si="77"/>
        <v>32.4</v>
      </c>
      <c r="AE92" s="181">
        <f t="shared" si="77"/>
        <v>32.4</v>
      </c>
      <c r="AF92" s="181">
        <f t="shared" si="77"/>
        <v>32.4</v>
      </c>
      <c r="AG92" s="181">
        <f t="shared" si="77"/>
        <v>32.4</v>
      </c>
      <c r="AH92" s="181">
        <f t="shared" si="77"/>
        <v>32.4</v>
      </c>
      <c r="AI92" s="181">
        <f t="shared" si="77"/>
        <v>32.4</v>
      </c>
      <c r="AJ92" s="181">
        <f t="shared" si="77"/>
        <v>32.4</v>
      </c>
      <c r="AK92" s="181">
        <f t="shared" si="77"/>
        <v>32.4</v>
      </c>
      <c r="AL92" s="181">
        <f t="shared" si="77"/>
        <v>32.4</v>
      </c>
      <c r="AM92" s="181">
        <f t="shared" si="77"/>
        <v>32.4</v>
      </c>
      <c r="AN92" s="181">
        <f t="shared" si="77"/>
        <v>32.4</v>
      </c>
      <c r="AO92" s="181">
        <f t="shared" si="77"/>
        <v>32.4</v>
      </c>
      <c r="AP92" s="181">
        <f t="shared" si="77"/>
        <v>32.4</v>
      </c>
      <c r="AQ92" s="181">
        <f t="shared" si="77"/>
        <v>32.4</v>
      </c>
      <c r="AR92" s="181">
        <f t="shared" si="77"/>
        <v>32.4</v>
      </c>
      <c r="AS92" s="181">
        <f t="shared" si="77"/>
        <v>32.4</v>
      </c>
      <c r="AT92" s="181">
        <f t="shared" si="77"/>
        <v>32.4</v>
      </c>
      <c r="AU92" s="181">
        <f t="shared" si="77"/>
        <v>32.4</v>
      </c>
      <c r="AV92" s="181">
        <f t="shared" si="77"/>
        <v>32.4</v>
      </c>
      <c r="AW92" s="181">
        <f t="shared" si="77"/>
        <v>32.4</v>
      </c>
      <c r="AX92" s="181">
        <f t="shared" si="77"/>
        <v>32.4</v>
      </c>
      <c r="AY92" s="181">
        <f t="shared" si="77"/>
        <v>32.4</v>
      </c>
      <c r="AZ92" s="181">
        <f t="shared" si="77"/>
        <v>32.4</v>
      </c>
      <c r="BA92" s="181">
        <f t="shared" si="77"/>
        <v>32.4</v>
      </c>
      <c r="BB92" s="181">
        <f t="shared" si="77"/>
        <v>32.4</v>
      </c>
      <c r="BC92" s="181">
        <f t="shared" si="77"/>
        <v>32.4</v>
      </c>
      <c r="BD92" s="181">
        <f t="shared" si="77"/>
        <v>32.4</v>
      </c>
      <c r="BE92" s="181">
        <f t="shared" si="77"/>
        <v>32.4</v>
      </c>
      <c r="BF92" s="181">
        <f t="shared" si="77"/>
        <v>32.4</v>
      </c>
      <c r="BG92" s="181">
        <f t="shared" si="77"/>
        <v>32.4</v>
      </c>
      <c r="BH92" s="181">
        <f t="shared" si="77"/>
        <v>32.4</v>
      </c>
      <c r="BI92" s="181">
        <f t="shared" si="77"/>
        <v>32.4</v>
      </c>
      <c r="BJ92" s="181">
        <f t="shared" si="77"/>
        <v>32.4</v>
      </c>
      <c r="BK92" s="181">
        <f t="shared" si="77"/>
        <v>32.4</v>
      </c>
      <c r="BL92" s="181">
        <f t="shared" si="77"/>
        <v>32.4</v>
      </c>
      <c r="BM92" s="181">
        <f t="shared" si="77"/>
        <v>32.4</v>
      </c>
      <c r="BN92" s="181">
        <f t="shared" si="77"/>
        <v>32.4</v>
      </c>
      <c r="BO92" s="181">
        <f t="shared" ref="BO92:CS92" si="78">SUM(BO93:BO95)</f>
        <v>32.4</v>
      </c>
      <c r="BP92" s="181">
        <f t="shared" si="78"/>
        <v>32.4</v>
      </c>
      <c r="BQ92" s="181">
        <f t="shared" si="78"/>
        <v>32.4</v>
      </c>
      <c r="BR92" s="181">
        <f t="shared" si="78"/>
        <v>32.4</v>
      </c>
      <c r="BS92" s="181">
        <f t="shared" si="78"/>
        <v>32.4</v>
      </c>
      <c r="BT92" s="181">
        <f t="shared" si="78"/>
        <v>32.4</v>
      </c>
      <c r="BU92" s="181">
        <f t="shared" si="78"/>
        <v>32.4</v>
      </c>
      <c r="BV92" s="181">
        <f t="shared" si="78"/>
        <v>32.4</v>
      </c>
      <c r="BW92" s="181">
        <f t="shared" si="78"/>
        <v>32.4</v>
      </c>
      <c r="BX92" s="181">
        <f t="shared" si="78"/>
        <v>32.4</v>
      </c>
      <c r="BY92" s="181">
        <f t="shared" si="78"/>
        <v>32.4</v>
      </c>
      <c r="BZ92" s="181">
        <f t="shared" si="78"/>
        <v>32.4</v>
      </c>
      <c r="CA92" s="181">
        <f t="shared" si="78"/>
        <v>32.4</v>
      </c>
      <c r="CB92" s="181">
        <f t="shared" si="78"/>
        <v>32.4</v>
      </c>
      <c r="CC92" s="181">
        <f t="shared" si="78"/>
        <v>32.4</v>
      </c>
      <c r="CD92" s="181">
        <f t="shared" si="78"/>
        <v>32.4</v>
      </c>
      <c r="CE92" s="181">
        <f t="shared" si="78"/>
        <v>32.4</v>
      </c>
      <c r="CF92" s="181">
        <f t="shared" si="78"/>
        <v>32.4</v>
      </c>
      <c r="CG92" s="181">
        <f t="shared" si="78"/>
        <v>32.4</v>
      </c>
      <c r="CH92" s="181">
        <f t="shared" si="78"/>
        <v>32.4</v>
      </c>
      <c r="CI92" s="181">
        <f t="shared" si="78"/>
        <v>32.4</v>
      </c>
      <c r="CJ92" s="181">
        <f t="shared" si="78"/>
        <v>32.4</v>
      </c>
      <c r="CK92" s="181">
        <f t="shared" si="78"/>
        <v>32.4</v>
      </c>
      <c r="CL92" s="181">
        <f t="shared" si="78"/>
        <v>32.4</v>
      </c>
      <c r="CM92" s="181">
        <f t="shared" si="78"/>
        <v>32.4</v>
      </c>
      <c r="CN92" s="181">
        <f t="shared" si="78"/>
        <v>32.4</v>
      </c>
      <c r="CO92" s="181">
        <f t="shared" si="78"/>
        <v>32.4</v>
      </c>
      <c r="CP92" s="181">
        <f t="shared" si="78"/>
        <v>32.4</v>
      </c>
      <c r="CQ92" s="181">
        <f t="shared" si="78"/>
        <v>32.4</v>
      </c>
      <c r="CR92" s="181">
        <f t="shared" si="78"/>
        <v>32.4</v>
      </c>
      <c r="CS92" s="181">
        <f t="shared" si="78"/>
        <v>32.4</v>
      </c>
      <c r="CT92" s="174">
        <f t="shared" si="73"/>
        <v>3110.4000000000051</v>
      </c>
      <c r="CU92" s="117"/>
      <c r="CW92" s="225">
        <f>CU92*(24)/(96*1000)</f>
        <v>0</v>
      </c>
    </row>
    <row r="93" spans="1:102">
      <c r="A93" s="22" t="s">
        <v>59</v>
      </c>
      <c r="B93" s="31" cm="1">
        <f t="array" ref="B93:CS93">TRANSPOSE('[13]2201'!$F$14:$F$109)</f>
        <v>0.4</v>
      </c>
      <c r="C93" s="32">
        <v>0.4</v>
      </c>
      <c r="D93" s="32">
        <v>0.4</v>
      </c>
      <c r="E93" s="32">
        <v>0.4</v>
      </c>
      <c r="F93" s="32">
        <v>0.4</v>
      </c>
      <c r="G93" s="32">
        <v>0.4</v>
      </c>
      <c r="H93" s="32">
        <v>0.4</v>
      </c>
      <c r="I93" s="32">
        <v>0.4</v>
      </c>
      <c r="J93" s="32">
        <v>0.4</v>
      </c>
      <c r="K93" s="32">
        <v>0.4</v>
      </c>
      <c r="L93" s="32">
        <v>0.4</v>
      </c>
      <c r="M93" s="32">
        <v>0.4</v>
      </c>
      <c r="N93" s="32">
        <v>0.4</v>
      </c>
      <c r="O93" s="32">
        <v>0.4</v>
      </c>
      <c r="P93" s="32">
        <v>0.4</v>
      </c>
      <c r="Q93" s="32">
        <v>0.4</v>
      </c>
      <c r="R93" s="32">
        <v>0.4</v>
      </c>
      <c r="S93" s="32">
        <v>0.4</v>
      </c>
      <c r="T93" s="32">
        <v>0.4</v>
      </c>
      <c r="U93" s="32">
        <v>0.4</v>
      </c>
      <c r="V93" s="32">
        <v>0.4</v>
      </c>
      <c r="W93" s="32">
        <v>0.4</v>
      </c>
      <c r="X93" s="32">
        <v>0.4</v>
      </c>
      <c r="Y93" s="32">
        <v>0.4</v>
      </c>
      <c r="Z93" s="32">
        <v>0.4</v>
      </c>
      <c r="AA93" s="32">
        <v>0.4</v>
      </c>
      <c r="AB93" s="32">
        <v>0.4</v>
      </c>
      <c r="AC93" s="32">
        <v>0.4</v>
      </c>
      <c r="AD93" s="32">
        <v>0.4</v>
      </c>
      <c r="AE93" s="32">
        <v>0.4</v>
      </c>
      <c r="AF93" s="32">
        <v>0.4</v>
      </c>
      <c r="AG93" s="32">
        <v>0.4</v>
      </c>
      <c r="AH93" s="32">
        <v>0.4</v>
      </c>
      <c r="AI93" s="32">
        <v>0.4</v>
      </c>
      <c r="AJ93" s="32">
        <v>0.4</v>
      </c>
      <c r="AK93" s="32">
        <v>0.4</v>
      </c>
      <c r="AL93" s="32">
        <v>0.4</v>
      </c>
      <c r="AM93" s="32">
        <v>0.4</v>
      </c>
      <c r="AN93" s="32">
        <v>0.4</v>
      </c>
      <c r="AO93" s="32">
        <v>0.4</v>
      </c>
      <c r="AP93" s="32">
        <v>0.4</v>
      </c>
      <c r="AQ93" s="32">
        <v>0.4</v>
      </c>
      <c r="AR93" s="32">
        <v>0.4</v>
      </c>
      <c r="AS93" s="32">
        <v>0.4</v>
      </c>
      <c r="AT93" s="32">
        <v>0.4</v>
      </c>
      <c r="AU93" s="32">
        <v>0.4</v>
      </c>
      <c r="AV93" s="32">
        <v>0.4</v>
      </c>
      <c r="AW93" s="32">
        <v>0.4</v>
      </c>
      <c r="AX93" s="32">
        <v>0.4</v>
      </c>
      <c r="AY93" s="32">
        <v>0.4</v>
      </c>
      <c r="AZ93" s="32">
        <v>0.4</v>
      </c>
      <c r="BA93" s="32">
        <v>0.4</v>
      </c>
      <c r="BB93" s="32">
        <v>0.4</v>
      </c>
      <c r="BC93" s="32">
        <v>0.4</v>
      </c>
      <c r="BD93" s="32">
        <v>0.4</v>
      </c>
      <c r="BE93" s="32">
        <v>0.4</v>
      </c>
      <c r="BF93" s="32">
        <v>0.4</v>
      </c>
      <c r="BG93" s="32">
        <v>0.4</v>
      </c>
      <c r="BH93" s="32">
        <v>0.4</v>
      </c>
      <c r="BI93" s="32">
        <v>0.4</v>
      </c>
      <c r="BJ93" s="32">
        <v>0.4</v>
      </c>
      <c r="BK93" s="32">
        <v>0.4</v>
      </c>
      <c r="BL93" s="32">
        <v>0.4</v>
      </c>
      <c r="BM93" s="32">
        <v>0.4</v>
      </c>
      <c r="BN93" s="32">
        <v>0.4</v>
      </c>
      <c r="BO93" s="32">
        <v>0.4</v>
      </c>
      <c r="BP93" s="32">
        <v>0.4</v>
      </c>
      <c r="BQ93" s="32">
        <v>0.4</v>
      </c>
      <c r="BR93" s="32">
        <v>0.4</v>
      </c>
      <c r="BS93" s="32">
        <v>0.4</v>
      </c>
      <c r="BT93" s="32">
        <v>0.4</v>
      </c>
      <c r="BU93" s="32">
        <v>0.4</v>
      </c>
      <c r="BV93" s="32">
        <v>0.4</v>
      </c>
      <c r="BW93" s="32">
        <v>0.4</v>
      </c>
      <c r="BX93" s="32">
        <v>0.4</v>
      </c>
      <c r="BY93" s="32">
        <v>0.4</v>
      </c>
      <c r="BZ93" s="32">
        <v>0.4</v>
      </c>
      <c r="CA93" s="32">
        <v>0.4</v>
      </c>
      <c r="CB93" s="32">
        <v>0.4</v>
      </c>
      <c r="CC93" s="32">
        <v>0.4</v>
      </c>
      <c r="CD93" s="32">
        <v>0.4</v>
      </c>
      <c r="CE93" s="32">
        <v>0.4</v>
      </c>
      <c r="CF93" s="32">
        <v>0.4</v>
      </c>
      <c r="CG93" s="32">
        <v>0.4</v>
      </c>
      <c r="CH93" s="32">
        <v>0.4</v>
      </c>
      <c r="CI93" s="32">
        <v>0.4</v>
      </c>
      <c r="CJ93" s="32">
        <v>0.4</v>
      </c>
      <c r="CK93" s="32">
        <v>0.4</v>
      </c>
      <c r="CL93" s="32">
        <v>0.4</v>
      </c>
      <c r="CM93" s="32">
        <v>0.4</v>
      </c>
      <c r="CN93" s="32">
        <v>0.4</v>
      </c>
      <c r="CO93" s="32">
        <v>0.4</v>
      </c>
      <c r="CP93" s="32">
        <v>0.4</v>
      </c>
      <c r="CQ93" s="32">
        <v>0.4</v>
      </c>
      <c r="CR93" s="32">
        <v>0.4</v>
      </c>
      <c r="CS93" s="71">
        <v>0.4</v>
      </c>
      <c r="CT93" s="175">
        <f t="shared" ref="CT93:CT96" si="79">SUM(B93:CS93)</f>
        <v>38.399999999999928</v>
      </c>
      <c r="CU93" s="119"/>
    </row>
    <row r="94" spans="1:102" ht="15.75" thickBot="1">
      <c r="A94" s="22" t="s">
        <v>60</v>
      </c>
      <c r="B94" s="95">
        <v>0</v>
      </c>
      <c r="C94" s="95">
        <v>0</v>
      </c>
      <c r="D94" s="95">
        <v>0</v>
      </c>
      <c r="E94" s="95">
        <v>0</v>
      </c>
      <c r="F94" s="95">
        <v>0</v>
      </c>
      <c r="G94" s="95">
        <v>0</v>
      </c>
      <c r="H94" s="95">
        <v>0</v>
      </c>
      <c r="I94" s="95">
        <v>0</v>
      </c>
      <c r="J94" s="95">
        <v>0</v>
      </c>
      <c r="K94" s="95">
        <v>0</v>
      </c>
      <c r="L94" s="95">
        <v>0</v>
      </c>
      <c r="M94" s="95">
        <v>0</v>
      </c>
      <c r="N94" s="95">
        <v>0</v>
      </c>
      <c r="O94" s="95">
        <v>0</v>
      </c>
      <c r="P94" s="95">
        <v>0</v>
      </c>
      <c r="Q94" s="95">
        <v>0</v>
      </c>
      <c r="R94" s="95">
        <v>0</v>
      </c>
      <c r="S94" s="95">
        <v>0</v>
      </c>
      <c r="T94" s="95">
        <v>0</v>
      </c>
      <c r="U94" s="95">
        <v>0</v>
      </c>
      <c r="V94" s="95">
        <v>0</v>
      </c>
      <c r="W94" s="95">
        <v>0</v>
      </c>
      <c r="X94" s="95">
        <v>0</v>
      </c>
      <c r="Y94" s="95">
        <v>0</v>
      </c>
      <c r="Z94" s="95">
        <v>0</v>
      </c>
      <c r="AA94" s="95">
        <v>0</v>
      </c>
      <c r="AB94" s="95">
        <v>0</v>
      </c>
      <c r="AC94" s="95">
        <v>0</v>
      </c>
      <c r="AD94" s="95">
        <v>0</v>
      </c>
      <c r="AE94" s="95">
        <v>0</v>
      </c>
      <c r="AF94" s="95">
        <v>0</v>
      </c>
      <c r="AG94" s="95">
        <v>0</v>
      </c>
      <c r="AH94" s="95">
        <v>0</v>
      </c>
      <c r="AI94" s="95">
        <v>0</v>
      </c>
      <c r="AJ94" s="95">
        <v>0</v>
      </c>
      <c r="AK94" s="95">
        <v>0</v>
      </c>
      <c r="AL94" s="95">
        <v>0</v>
      </c>
      <c r="AM94" s="95">
        <v>0</v>
      </c>
      <c r="AN94" s="95">
        <v>0</v>
      </c>
      <c r="AO94" s="95">
        <v>0</v>
      </c>
      <c r="AP94" s="95">
        <v>0</v>
      </c>
      <c r="AQ94" s="95">
        <v>0</v>
      </c>
      <c r="AR94" s="95">
        <v>0</v>
      </c>
      <c r="AS94" s="95">
        <v>0</v>
      </c>
      <c r="AT94" s="95">
        <v>0</v>
      </c>
      <c r="AU94" s="95">
        <v>0</v>
      </c>
      <c r="AV94" s="95">
        <v>0</v>
      </c>
      <c r="AW94" s="95">
        <v>0</v>
      </c>
      <c r="AX94" s="95">
        <v>0</v>
      </c>
      <c r="AY94" s="95">
        <v>0</v>
      </c>
      <c r="AZ94" s="95">
        <v>0</v>
      </c>
      <c r="BA94" s="95">
        <v>0</v>
      </c>
      <c r="BB94" s="95">
        <v>0</v>
      </c>
      <c r="BC94" s="95">
        <v>0</v>
      </c>
      <c r="BD94" s="95">
        <v>0</v>
      </c>
      <c r="BE94" s="95">
        <v>0</v>
      </c>
      <c r="BF94" s="95">
        <v>0</v>
      </c>
      <c r="BG94" s="95">
        <v>0</v>
      </c>
      <c r="BH94" s="95">
        <v>0</v>
      </c>
      <c r="BI94" s="95">
        <v>0</v>
      </c>
      <c r="BJ94" s="95">
        <v>0</v>
      </c>
      <c r="BK94" s="95">
        <v>0</v>
      </c>
      <c r="BL94" s="95">
        <v>0</v>
      </c>
      <c r="BM94" s="95">
        <v>0</v>
      </c>
      <c r="BN94" s="95">
        <v>0</v>
      </c>
      <c r="BO94" s="95">
        <v>0</v>
      </c>
      <c r="BP94" s="95">
        <v>0</v>
      </c>
      <c r="BQ94" s="95">
        <v>0</v>
      </c>
      <c r="BR94" s="95">
        <v>0</v>
      </c>
      <c r="BS94" s="95">
        <v>0</v>
      </c>
      <c r="BT94" s="95">
        <v>0</v>
      </c>
      <c r="BU94" s="95">
        <v>0</v>
      </c>
      <c r="BV94" s="95">
        <v>0</v>
      </c>
      <c r="BW94" s="95">
        <v>0</v>
      </c>
      <c r="BX94" s="95">
        <v>0</v>
      </c>
      <c r="BY94" s="95">
        <v>0</v>
      </c>
      <c r="BZ94" s="95">
        <v>0</v>
      </c>
      <c r="CA94" s="95">
        <v>0</v>
      </c>
      <c r="CB94" s="95">
        <v>0</v>
      </c>
      <c r="CC94" s="95">
        <v>0</v>
      </c>
      <c r="CD94" s="95">
        <v>0</v>
      </c>
      <c r="CE94" s="95">
        <v>0</v>
      </c>
      <c r="CF94" s="95">
        <v>0</v>
      </c>
      <c r="CG94" s="95">
        <v>0</v>
      </c>
      <c r="CH94" s="95">
        <v>0</v>
      </c>
      <c r="CI94" s="95">
        <v>0</v>
      </c>
      <c r="CJ94" s="95">
        <v>0</v>
      </c>
      <c r="CK94" s="95">
        <v>0</v>
      </c>
      <c r="CL94" s="95">
        <v>0</v>
      </c>
      <c r="CM94" s="95">
        <v>0</v>
      </c>
      <c r="CN94" s="95">
        <v>0</v>
      </c>
      <c r="CO94" s="95">
        <v>0</v>
      </c>
      <c r="CP94" s="95">
        <v>0</v>
      </c>
      <c r="CQ94" s="95">
        <v>0</v>
      </c>
      <c r="CR94" s="95">
        <v>0</v>
      </c>
      <c r="CS94" s="95">
        <v>0</v>
      </c>
      <c r="CT94" s="197">
        <f t="shared" si="79"/>
        <v>0</v>
      </c>
      <c r="CU94" s="119">
        <f>SUM('Day (1):Day (30)'!CT93)</f>
        <v>1027.1999999999987</v>
      </c>
    </row>
    <row r="95" spans="1:102" ht="15.75" thickBot="1">
      <c r="A95" s="39" t="s">
        <v>70</v>
      </c>
      <c r="B95" s="228" cm="1">
        <f t="array" ref="B95:CS95">TRANSPOSE('[13]2201'!$E$14:$E$109)</f>
        <v>32</v>
      </c>
      <c r="C95" s="229">
        <v>32</v>
      </c>
      <c r="D95" s="229">
        <v>32</v>
      </c>
      <c r="E95" s="229">
        <v>32</v>
      </c>
      <c r="F95" s="229">
        <v>32</v>
      </c>
      <c r="G95" s="229">
        <v>32</v>
      </c>
      <c r="H95" s="229">
        <v>32</v>
      </c>
      <c r="I95" s="229">
        <v>32</v>
      </c>
      <c r="J95" s="229">
        <v>32</v>
      </c>
      <c r="K95" s="229">
        <v>32</v>
      </c>
      <c r="L95" s="229">
        <v>32</v>
      </c>
      <c r="M95" s="229">
        <v>32</v>
      </c>
      <c r="N95" s="229">
        <v>32</v>
      </c>
      <c r="O95" s="229">
        <v>32</v>
      </c>
      <c r="P95" s="229">
        <v>32</v>
      </c>
      <c r="Q95" s="229">
        <v>32</v>
      </c>
      <c r="R95" s="229">
        <v>32</v>
      </c>
      <c r="S95" s="229">
        <v>32</v>
      </c>
      <c r="T95" s="229">
        <v>32</v>
      </c>
      <c r="U95" s="229">
        <v>32</v>
      </c>
      <c r="V95" s="229">
        <v>32</v>
      </c>
      <c r="W95" s="229">
        <v>32</v>
      </c>
      <c r="X95" s="229">
        <v>32</v>
      </c>
      <c r="Y95" s="229">
        <v>32</v>
      </c>
      <c r="Z95" s="229">
        <v>32</v>
      </c>
      <c r="AA95" s="229">
        <v>32</v>
      </c>
      <c r="AB95" s="229">
        <v>32</v>
      </c>
      <c r="AC95" s="229">
        <v>32</v>
      </c>
      <c r="AD95" s="229">
        <v>32</v>
      </c>
      <c r="AE95" s="229">
        <v>32</v>
      </c>
      <c r="AF95" s="229">
        <v>32</v>
      </c>
      <c r="AG95" s="229">
        <v>32</v>
      </c>
      <c r="AH95" s="229">
        <v>32</v>
      </c>
      <c r="AI95" s="229">
        <v>32</v>
      </c>
      <c r="AJ95" s="229">
        <v>32</v>
      </c>
      <c r="AK95" s="229">
        <v>32</v>
      </c>
      <c r="AL95" s="229">
        <v>32</v>
      </c>
      <c r="AM95" s="229">
        <v>32</v>
      </c>
      <c r="AN95" s="229">
        <v>32</v>
      </c>
      <c r="AO95" s="229">
        <v>32</v>
      </c>
      <c r="AP95" s="229">
        <v>32</v>
      </c>
      <c r="AQ95" s="229">
        <v>32</v>
      </c>
      <c r="AR95" s="229">
        <v>32</v>
      </c>
      <c r="AS95" s="229">
        <v>32</v>
      </c>
      <c r="AT95" s="229">
        <v>32</v>
      </c>
      <c r="AU95" s="229">
        <v>32</v>
      </c>
      <c r="AV95" s="229">
        <v>32</v>
      </c>
      <c r="AW95" s="229">
        <v>32</v>
      </c>
      <c r="AX95" s="229">
        <v>32</v>
      </c>
      <c r="AY95" s="229">
        <v>32</v>
      </c>
      <c r="AZ95" s="229">
        <v>32</v>
      </c>
      <c r="BA95" s="229">
        <v>32</v>
      </c>
      <c r="BB95" s="229">
        <v>32</v>
      </c>
      <c r="BC95" s="229">
        <v>32</v>
      </c>
      <c r="BD95" s="229">
        <v>32</v>
      </c>
      <c r="BE95" s="229">
        <v>32</v>
      </c>
      <c r="BF95" s="229">
        <v>32</v>
      </c>
      <c r="BG95" s="229">
        <v>32</v>
      </c>
      <c r="BH95" s="229">
        <v>32</v>
      </c>
      <c r="BI95" s="229">
        <v>32</v>
      </c>
      <c r="BJ95" s="229">
        <v>32</v>
      </c>
      <c r="BK95" s="229">
        <v>32</v>
      </c>
      <c r="BL95" s="229">
        <v>32</v>
      </c>
      <c r="BM95" s="229">
        <v>32</v>
      </c>
      <c r="BN95" s="229">
        <v>32</v>
      </c>
      <c r="BO95" s="229">
        <v>32</v>
      </c>
      <c r="BP95" s="229">
        <v>32</v>
      </c>
      <c r="BQ95" s="229">
        <v>32</v>
      </c>
      <c r="BR95" s="229">
        <v>32</v>
      </c>
      <c r="BS95" s="229">
        <v>32</v>
      </c>
      <c r="BT95" s="229">
        <v>32</v>
      </c>
      <c r="BU95" s="229">
        <v>32</v>
      </c>
      <c r="BV95" s="229">
        <v>32</v>
      </c>
      <c r="BW95" s="229">
        <v>32</v>
      </c>
      <c r="BX95" s="229">
        <v>32</v>
      </c>
      <c r="BY95" s="229">
        <v>32</v>
      </c>
      <c r="BZ95" s="229">
        <v>32</v>
      </c>
      <c r="CA95" s="229">
        <v>32</v>
      </c>
      <c r="CB95" s="229">
        <v>32</v>
      </c>
      <c r="CC95" s="229">
        <v>32</v>
      </c>
      <c r="CD95" s="229">
        <v>32</v>
      </c>
      <c r="CE95" s="229">
        <v>32</v>
      </c>
      <c r="CF95" s="229">
        <v>32</v>
      </c>
      <c r="CG95" s="229">
        <v>32</v>
      </c>
      <c r="CH95" s="229">
        <v>32</v>
      </c>
      <c r="CI95" s="229">
        <v>32</v>
      </c>
      <c r="CJ95" s="229">
        <v>32</v>
      </c>
      <c r="CK95" s="229">
        <v>32</v>
      </c>
      <c r="CL95" s="229">
        <v>32</v>
      </c>
      <c r="CM95" s="229">
        <v>32</v>
      </c>
      <c r="CN95" s="229">
        <v>32</v>
      </c>
      <c r="CO95" s="229">
        <v>32</v>
      </c>
      <c r="CP95" s="229">
        <v>32</v>
      </c>
      <c r="CQ95" s="229">
        <v>32</v>
      </c>
      <c r="CR95" s="229">
        <v>32</v>
      </c>
      <c r="CS95" s="230">
        <v>32</v>
      </c>
      <c r="CT95" s="232">
        <f>SUM(B95:CS95)</f>
        <v>3072</v>
      </c>
      <c r="CU95" s="227">
        <f>SUM('Day (1):Day (30)'!CT94)</f>
        <v>0</v>
      </c>
    </row>
    <row r="96" spans="1:102" s="106" customFormat="1" ht="15.75" thickBot="1">
      <c r="A96" s="173" t="s">
        <v>61</v>
      </c>
      <c r="B96" s="183">
        <f t="shared" ref="B96:AG96" si="80">B91+B92</f>
        <v>32.4</v>
      </c>
      <c r="C96" s="135">
        <f t="shared" si="80"/>
        <v>32.4</v>
      </c>
      <c r="D96" s="135">
        <f t="shared" si="80"/>
        <v>32.4</v>
      </c>
      <c r="E96" s="135">
        <f t="shared" si="80"/>
        <v>32.4</v>
      </c>
      <c r="F96" s="135">
        <f t="shared" si="80"/>
        <v>32.4</v>
      </c>
      <c r="G96" s="135">
        <f t="shared" si="80"/>
        <v>32.4</v>
      </c>
      <c r="H96" s="135">
        <f t="shared" si="80"/>
        <v>32.4</v>
      </c>
      <c r="I96" s="135">
        <f t="shared" si="80"/>
        <v>32.4</v>
      </c>
      <c r="J96" s="135">
        <f t="shared" si="80"/>
        <v>32.4</v>
      </c>
      <c r="K96" s="135">
        <f t="shared" si="80"/>
        <v>32.4</v>
      </c>
      <c r="L96" s="135">
        <f t="shared" si="80"/>
        <v>32.4</v>
      </c>
      <c r="M96" s="135">
        <f t="shared" si="80"/>
        <v>32.4</v>
      </c>
      <c r="N96" s="135">
        <f t="shared" si="80"/>
        <v>32.4</v>
      </c>
      <c r="O96" s="135">
        <f t="shared" si="80"/>
        <v>32.4</v>
      </c>
      <c r="P96" s="135">
        <f t="shared" si="80"/>
        <v>32.4</v>
      </c>
      <c r="Q96" s="135">
        <f t="shared" si="80"/>
        <v>32.4</v>
      </c>
      <c r="R96" s="135">
        <f t="shared" si="80"/>
        <v>32.4</v>
      </c>
      <c r="S96" s="135">
        <f t="shared" si="80"/>
        <v>32.4</v>
      </c>
      <c r="T96" s="135">
        <f t="shared" si="80"/>
        <v>32.4</v>
      </c>
      <c r="U96" s="135">
        <f t="shared" si="80"/>
        <v>32.4</v>
      </c>
      <c r="V96" s="135">
        <f t="shared" si="80"/>
        <v>32.4</v>
      </c>
      <c r="W96" s="135">
        <f t="shared" si="80"/>
        <v>32.4</v>
      </c>
      <c r="X96" s="135">
        <f t="shared" si="80"/>
        <v>32.4</v>
      </c>
      <c r="Y96" s="135">
        <f t="shared" si="80"/>
        <v>32.4</v>
      </c>
      <c r="Z96" s="135">
        <f t="shared" si="80"/>
        <v>32.4</v>
      </c>
      <c r="AA96" s="135">
        <f t="shared" si="80"/>
        <v>32.4</v>
      </c>
      <c r="AB96" s="135">
        <f t="shared" si="80"/>
        <v>32.4024</v>
      </c>
      <c r="AC96" s="135">
        <f t="shared" si="80"/>
        <v>32.712600000000002</v>
      </c>
      <c r="AD96" s="135">
        <f t="shared" si="80"/>
        <v>33.945068159999998</v>
      </c>
      <c r="AE96" s="135">
        <f t="shared" si="80"/>
        <v>38.119209099999999</v>
      </c>
      <c r="AF96" s="135">
        <f t="shared" si="80"/>
        <v>43.453783600000001</v>
      </c>
      <c r="AG96" s="135">
        <f t="shared" si="80"/>
        <v>49.846391799999992</v>
      </c>
      <c r="AH96" s="135">
        <f t="shared" ref="AH96:BM96" si="81">AH91+AH92</f>
        <v>55.980276399999994</v>
      </c>
      <c r="AI96" s="135">
        <f t="shared" si="81"/>
        <v>62.896682999999996</v>
      </c>
      <c r="AJ96" s="135">
        <f t="shared" si="81"/>
        <v>70.113320999999985</v>
      </c>
      <c r="AK96" s="135">
        <f t="shared" si="81"/>
        <v>80.202292</v>
      </c>
      <c r="AL96" s="135">
        <f t="shared" si="81"/>
        <v>85.254553000000001</v>
      </c>
      <c r="AM96" s="135">
        <f t="shared" si="81"/>
        <v>94.611778999999999</v>
      </c>
      <c r="AN96" s="135">
        <f t="shared" si="81"/>
        <v>100.78588499999998</v>
      </c>
      <c r="AO96" s="135">
        <f t="shared" si="81"/>
        <v>105.21534</v>
      </c>
      <c r="AP96" s="135">
        <f t="shared" si="81"/>
        <v>112.286833</v>
      </c>
      <c r="AQ96" s="135">
        <f t="shared" si="81"/>
        <v>117.87195100000002</v>
      </c>
      <c r="AR96" s="135">
        <f t="shared" si="81"/>
        <v>121.38118</v>
      </c>
      <c r="AS96" s="135">
        <f t="shared" si="81"/>
        <v>127.46958800000002</v>
      </c>
      <c r="AT96" s="135">
        <f t="shared" si="81"/>
        <v>126.10291000000001</v>
      </c>
      <c r="AU96" s="135">
        <f t="shared" si="81"/>
        <v>129.53479799999999</v>
      </c>
      <c r="AV96" s="135">
        <f t="shared" si="81"/>
        <v>132.40312800000001</v>
      </c>
      <c r="AW96" s="135">
        <f t="shared" si="81"/>
        <v>130.870338</v>
      </c>
      <c r="AX96" s="135">
        <f t="shared" si="81"/>
        <v>130.73966100000001</v>
      </c>
      <c r="AY96" s="135">
        <f t="shared" si="81"/>
        <v>137.06648999999999</v>
      </c>
      <c r="AZ96" s="135">
        <f t="shared" si="81"/>
        <v>135.26368199999999</v>
      </c>
      <c r="BA96" s="135">
        <f t="shared" si="81"/>
        <v>131.64737600000001</v>
      </c>
      <c r="BB96" s="135">
        <f t="shared" si="81"/>
        <v>127.94034399999998</v>
      </c>
      <c r="BC96" s="135">
        <f t="shared" si="81"/>
        <v>124.32623100000001</v>
      </c>
      <c r="BD96" s="135">
        <f t="shared" si="81"/>
        <v>125.33637199999998</v>
      </c>
      <c r="BE96" s="135">
        <f t="shared" si="81"/>
        <v>124.85554699999997</v>
      </c>
      <c r="BF96" s="135">
        <f t="shared" si="81"/>
        <v>118.16104799999997</v>
      </c>
      <c r="BG96" s="135">
        <f t="shared" si="81"/>
        <v>111.71381099999999</v>
      </c>
      <c r="BH96" s="135">
        <f t="shared" si="81"/>
        <v>108.83817100000002</v>
      </c>
      <c r="BI96" s="135">
        <f t="shared" si="81"/>
        <v>94.950501000000003</v>
      </c>
      <c r="BJ96" s="135">
        <f t="shared" si="81"/>
        <v>89.955432000000002</v>
      </c>
      <c r="BK96" s="135">
        <f t="shared" si="81"/>
        <v>87.221185999999989</v>
      </c>
      <c r="BL96" s="135">
        <f t="shared" si="81"/>
        <v>80.934407000000007</v>
      </c>
      <c r="BM96" s="135">
        <f t="shared" si="81"/>
        <v>72.905440999999996</v>
      </c>
      <c r="BN96" s="135">
        <f t="shared" ref="BN96:CS96" si="82">BN91+BN92</f>
        <v>69.740678000000003</v>
      </c>
      <c r="BO96" s="135">
        <f t="shared" si="82"/>
        <v>63.636705999999997</v>
      </c>
      <c r="BP96" s="135">
        <f t="shared" si="82"/>
        <v>56.798003999999999</v>
      </c>
      <c r="BQ96" s="135">
        <f t="shared" si="82"/>
        <v>50.321587800000003</v>
      </c>
      <c r="BR96" s="135">
        <f t="shared" si="82"/>
        <v>43.788070099999999</v>
      </c>
      <c r="BS96" s="135">
        <f t="shared" si="82"/>
        <v>38.422674600000001</v>
      </c>
      <c r="BT96" s="135">
        <f t="shared" si="82"/>
        <v>34.856253799999998</v>
      </c>
      <c r="BU96" s="135">
        <f t="shared" si="82"/>
        <v>32.766440320000001</v>
      </c>
      <c r="BV96" s="135">
        <f t="shared" si="82"/>
        <v>32.404800000000002</v>
      </c>
      <c r="BW96" s="135">
        <f t="shared" si="82"/>
        <v>32.4</v>
      </c>
      <c r="BX96" s="135">
        <f t="shared" si="82"/>
        <v>32.4</v>
      </c>
      <c r="BY96" s="135">
        <f t="shared" si="82"/>
        <v>32.4</v>
      </c>
      <c r="BZ96" s="135">
        <f t="shared" si="82"/>
        <v>32.4</v>
      </c>
      <c r="CA96" s="135">
        <f t="shared" si="82"/>
        <v>32.4</v>
      </c>
      <c r="CB96" s="135">
        <f t="shared" si="82"/>
        <v>32.4</v>
      </c>
      <c r="CC96" s="135">
        <f t="shared" si="82"/>
        <v>32.4</v>
      </c>
      <c r="CD96" s="135">
        <f t="shared" si="82"/>
        <v>32.4</v>
      </c>
      <c r="CE96" s="135">
        <f t="shared" si="82"/>
        <v>32.4</v>
      </c>
      <c r="CF96" s="135">
        <f t="shared" si="82"/>
        <v>32.4</v>
      </c>
      <c r="CG96" s="135">
        <f t="shared" si="82"/>
        <v>32.4</v>
      </c>
      <c r="CH96" s="135">
        <f t="shared" si="82"/>
        <v>32.4</v>
      </c>
      <c r="CI96" s="135">
        <f t="shared" si="82"/>
        <v>32.4</v>
      </c>
      <c r="CJ96" s="135">
        <f t="shared" si="82"/>
        <v>32.4</v>
      </c>
      <c r="CK96" s="135">
        <f t="shared" si="82"/>
        <v>32.4</v>
      </c>
      <c r="CL96" s="135">
        <f t="shared" si="82"/>
        <v>32.4</v>
      </c>
      <c r="CM96" s="135">
        <f t="shared" si="82"/>
        <v>32.4</v>
      </c>
      <c r="CN96" s="135">
        <f t="shared" si="82"/>
        <v>32.4</v>
      </c>
      <c r="CO96" s="135">
        <f t="shared" si="82"/>
        <v>32.4</v>
      </c>
      <c r="CP96" s="135">
        <f t="shared" si="82"/>
        <v>32.4</v>
      </c>
      <c r="CQ96" s="135">
        <f t="shared" si="82"/>
        <v>32.4</v>
      </c>
      <c r="CR96" s="135">
        <f t="shared" si="82"/>
        <v>32.4</v>
      </c>
      <c r="CS96" s="184">
        <f t="shared" si="82"/>
        <v>32.4</v>
      </c>
      <c r="CT96" s="102">
        <f t="shared" si="79"/>
        <v>5695.6512226799914</v>
      </c>
      <c r="CU96" s="117"/>
      <c r="CV96" s="5"/>
      <c r="CW96" s="225">
        <f>CU96*(24)/(96*1000)</f>
        <v>0</v>
      </c>
      <c r="CX96" s="118"/>
    </row>
    <row r="97" spans="1:102">
      <c r="A97" s="101"/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117"/>
      <c r="CV97" s="118"/>
    </row>
    <row r="98" spans="1:102" ht="15.75" thickBot="1">
      <c r="A98" s="41"/>
      <c r="B98" s="42"/>
      <c r="C98" s="42"/>
      <c r="D98" s="42"/>
      <c r="E98" s="42"/>
      <c r="F98" s="42"/>
      <c r="G98" s="42"/>
      <c r="H98" s="41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1"/>
      <c r="CU98" s="117"/>
      <c r="CV98" s="118"/>
    </row>
    <row r="99" spans="1:102" ht="15.75" thickBot="1">
      <c r="A99" s="99" t="s">
        <v>69</v>
      </c>
      <c r="B99" s="100">
        <f t="shared" ref="B99:AG99" si="83">IF(B57&lt;0,0,MIN(B57,B96))</f>
        <v>0</v>
      </c>
      <c r="C99" s="100">
        <f t="shared" si="83"/>
        <v>0</v>
      </c>
      <c r="D99" s="100">
        <f t="shared" si="83"/>
        <v>0</v>
      </c>
      <c r="E99" s="100">
        <f t="shared" si="83"/>
        <v>0</v>
      </c>
      <c r="F99" s="100">
        <f t="shared" si="83"/>
        <v>0</v>
      </c>
      <c r="G99" s="100">
        <f t="shared" si="83"/>
        <v>0</v>
      </c>
      <c r="H99" s="100">
        <f t="shared" si="83"/>
        <v>0</v>
      </c>
      <c r="I99" s="100">
        <f t="shared" si="83"/>
        <v>0</v>
      </c>
      <c r="J99" s="100">
        <f t="shared" si="83"/>
        <v>0</v>
      </c>
      <c r="K99" s="100">
        <f t="shared" si="83"/>
        <v>0</v>
      </c>
      <c r="L99" s="100">
        <f t="shared" si="83"/>
        <v>0</v>
      </c>
      <c r="M99" s="100">
        <f t="shared" si="83"/>
        <v>0</v>
      </c>
      <c r="N99" s="100">
        <f t="shared" si="83"/>
        <v>0</v>
      </c>
      <c r="O99" s="100">
        <f t="shared" si="83"/>
        <v>0</v>
      </c>
      <c r="P99" s="100">
        <f t="shared" si="83"/>
        <v>0</v>
      </c>
      <c r="Q99" s="100">
        <f t="shared" si="83"/>
        <v>0</v>
      </c>
      <c r="R99" s="100">
        <f t="shared" si="83"/>
        <v>0</v>
      </c>
      <c r="S99" s="100">
        <f t="shared" si="83"/>
        <v>0</v>
      </c>
      <c r="T99" s="100">
        <f t="shared" si="83"/>
        <v>0</v>
      </c>
      <c r="U99" s="100">
        <f t="shared" si="83"/>
        <v>0</v>
      </c>
      <c r="V99" s="100">
        <f t="shared" si="83"/>
        <v>0</v>
      </c>
      <c r="W99" s="100">
        <f t="shared" si="83"/>
        <v>0</v>
      </c>
      <c r="X99" s="100">
        <f t="shared" si="83"/>
        <v>0</v>
      </c>
      <c r="Y99" s="100">
        <f t="shared" si="83"/>
        <v>0</v>
      </c>
      <c r="Z99" s="100">
        <f t="shared" si="83"/>
        <v>0</v>
      </c>
      <c r="AA99" s="100">
        <f t="shared" si="83"/>
        <v>0</v>
      </c>
      <c r="AB99" s="100">
        <f t="shared" si="83"/>
        <v>0</v>
      </c>
      <c r="AC99" s="100">
        <f t="shared" si="83"/>
        <v>0</v>
      </c>
      <c r="AD99" s="100">
        <f t="shared" si="83"/>
        <v>0</v>
      </c>
      <c r="AE99" s="100">
        <f t="shared" si="83"/>
        <v>0</v>
      </c>
      <c r="AF99" s="100">
        <f t="shared" si="83"/>
        <v>0</v>
      </c>
      <c r="AG99" s="100">
        <f t="shared" si="83"/>
        <v>0</v>
      </c>
      <c r="AH99" s="100">
        <f t="shared" ref="AH99:BM99" si="84">IF(AH57&lt;0,0,MIN(AH57,AH96))</f>
        <v>0</v>
      </c>
      <c r="AI99" s="100">
        <f t="shared" si="84"/>
        <v>0</v>
      </c>
      <c r="AJ99" s="100">
        <f t="shared" si="84"/>
        <v>0</v>
      </c>
      <c r="AK99" s="100">
        <f t="shared" si="84"/>
        <v>0</v>
      </c>
      <c r="AL99" s="100">
        <f t="shared" si="84"/>
        <v>0</v>
      </c>
      <c r="AM99" s="100">
        <f t="shared" si="84"/>
        <v>0</v>
      </c>
      <c r="AN99" s="100">
        <f t="shared" si="84"/>
        <v>0</v>
      </c>
      <c r="AO99" s="100">
        <f t="shared" si="84"/>
        <v>0</v>
      </c>
      <c r="AP99" s="100">
        <f t="shared" si="84"/>
        <v>0</v>
      </c>
      <c r="AQ99" s="100">
        <f t="shared" si="84"/>
        <v>0</v>
      </c>
      <c r="AR99" s="100">
        <f t="shared" si="84"/>
        <v>0</v>
      </c>
      <c r="AS99" s="100">
        <f t="shared" si="84"/>
        <v>0</v>
      </c>
      <c r="AT99" s="100">
        <f t="shared" si="84"/>
        <v>0</v>
      </c>
      <c r="AU99" s="100">
        <f t="shared" si="84"/>
        <v>0</v>
      </c>
      <c r="AV99" s="100">
        <f t="shared" si="84"/>
        <v>0</v>
      </c>
      <c r="AW99" s="100">
        <f t="shared" si="84"/>
        <v>0</v>
      </c>
      <c r="AX99" s="100">
        <f t="shared" si="84"/>
        <v>0</v>
      </c>
      <c r="AY99" s="100">
        <f t="shared" si="84"/>
        <v>22.768000000000029</v>
      </c>
      <c r="AZ99" s="100">
        <f t="shared" si="84"/>
        <v>90.677999999999884</v>
      </c>
      <c r="BA99" s="100">
        <f t="shared" si="84"/>
        <v>131.64737600000001</v>
      </c>
      <c r="BB99" s="100">
        <f t="shared" si="84"/>
        <v>127.94034399999998</v>
      </c>
      <c r="BC99" s="100">
        <f t="shared" si="84"/>
        <v>124.32623100000001</v>
      </c>
      <c r="BD99" s="100">
        <f t="shared" si="84"/>
        <v>78.738000000001193</v>
      </c>
      <c r="BE99" s="100">
        <f t="shared" si="84"/>
        <v>76.31800000000112</v>
      </c>
      <c r="BF99" s="100">
        <f t="shared" si="84"/>
        <v>0</v>
      </c>
      <c r="BG99" s="100">
        <f t="shared" si="84"/>
        <v>0</v>
      </c>
      <c r="BH99" s="100">
        <f t="shared" si="84"/>
        <v>0</v>
      </c>
      <c r="BI99" s="100">
        <f t="shared" si="84"/>
        <v>0</v>
      </c>
      <c r="BJ99" s="100">
        <f t="shared" si="84"/>
        <v>0</v>
      </c>
      <c r="BK99" s="100">
        <f t="shared" si="84"/>
        <v>0</v>
      </c>
      <c r="BL99" s="100">
        <f t="shared" si="84"/>
        <v>0</v>
      </c>
      <c r="BM99" s="100">
        <f t="shared" si="84"/>
        <v>0</v>
      </c>
      <c r="BN99" s="100">
        <f t="shared" ref="BN99:CS99" si="85">IF(BN57&lt;0,0,MIN(BN57,BN96))</f>
        <v>0</v>
      </c>
      <c r="BO99" s="100">
        <f t="shared" si="85"/>
        <v>0</v>
      </c>
      <c r="BP99" s="100">
        <f t="shared" si="85"/>
        <v>0</v>
      </c>
      <c r="BQ99" s="100">
        <f t="shared" si="85"/>
        <v>0</v>
      </c>
      <c r="BR99" s="100">
        <f t="shared" si="85"/>
        <v>0</v>
      </c>
      <c r="BS99" s="100">
        <f t="shared" si="85"/>
        <v>0</v>
      </c>
      <c r="BT99" s="100">
        <f t="shared" si="85"/>
        <v>0</v>
      </c>
      <c r="BU99" s="100">
        <f t="shared" si="85"/>
        <v>32.766440320000001</v>
      </c>
      <c r="BV99" s="100">
        <f t="shared" si="85"/>
        <v>32.404800000000002</v>
      </c>
      <c r="BW99" s="100">
        <f t="shared" si="85"/>
        <v>32.4</v>
      </c>
      <c r="BX99" s="100">
        <f t="shared" si="85"/>
        <v>32.4</v>
      </c>
      <c r="BY99" s="100">
        <f t="shared" si="85"/>
        <v>32.4</v>
      </c>
      <c r="BZ99" s="100">
        <f t="shared" si="85"/>
        <v>32.4</v>
      </c>
      <c r="CA99" s="100">
        <f t="shared" si="85"/>
        <v>32.4</v>
      </c>
      <c r="CB99" s="100">
        <f t="shared" si="85"/>
        <v>32.4</v>
      </c>
      <c r="CC99" s="100">
        <f t="shared" si="85"/>
        <v>32.4</v>
      </c>
      <c r="CD99" s="100">
        <f t="shared" si="85"/>
        <v>32.4</v>
      </c>
      <c r="CE99" s="100">
        <f t="shared" si="85"/>
        <v>32.4</v>
      </c>
      <c r="CF99" s="100">
        <f t="shared" si="85"/>
        <v>32.4</v>
      </c>
      <c r="CG99" s="100">
        <f t="shared" si="85"/>
        <v>32.4</v>
      </c>
      <c r="CH99" s="100">
        <f t="shared" si="85"/>
        <v>32.4</v>
      </c>
      <c r="CI99" s="100">
        <f t="shared" si="85"/>
        <v>32.4</v>
      </c>
      <c r="CJ99" s="100">
        <f t="shared" si="85"/>
        <v>32.4</v>
      </c>
      <c r="CK99" s="100">
        <f t="shared" si="85"/>
        <v>32.4</v>
      </c>
      <c r="CL99" s="100">
        <f t="shared" si="85"/>
        <v>32.4</v>
      </c>
      <c r="CM99" s="100">
        <f t="shared" si="85"/>
        <v>32.4</v>
      </c>
      <c r="CN99" s="100">
        <f t="shared" si="85"/>
        <v>32.4</v>
      </c>
      <c r="CO99" s="100">
        <f t="shared" si="85"/>
        <v>0</v>
      </c>
      <c r="CP99" s="100">
        <f t="shared" si="85"/>
        <v>0</v>
      </c>
      <c r="CQ99" s="100">
        <f t="shared" si="85"/>
        <v>0</v>
      </c>
      <c r="CR99" s="100">
        <f t="shared" si="85"/>
        <v>0</v>
      </c>
      <c r="CS99" s="100">
        <f t="shared" si="85"/>
        <v>0</v>
      </c>
      <c r="CT99" s="102">
        <f>SUM(B99:CS99)</f>
        <v>1300.7871913200029</v>
      </c>
      <c r="CU99" s="117"/>
      <c r="CX99" s="198"/>
    </row>
    <row r="100" spans="1:102" customFormat="1"/>
    <row r="101" spans="1:102" customFormat="1"/>
    <row r="102" spans="1:102" customFormat="1"/>
    <row r="103" spans="1:102" customFormat="1"/>
    <row r="104" spans="1:102" customFormat="1"/>
    <row r="105" spans="1:102" customFormat="1"/>
    <row r="106" spans="1:102" customFormat="1"/>
    <row r="107" spans="1:102" s="188" customFormat="1">
      <c r="A107" s="134" t="s">
        <v>62</v>
      </c>
      <c r="B107" s="186"/>
      <c r="C107" s="186"/>
      <c r="D107" s="186"/>
      <c r="E107" s="186"/>
      <c r="F107" s="186"/>
      <c r="G107" s="186"/>
      <c r="H107" s="186"/>
      <c r="I107" s="186"/>
      <c r="J107" s="186"/>
      <c r="K107" s="186"/>
      <c r="L107" s="186"/>
      <c r="M107" s="186"/>
      <c r="N107" s="186"/>
      <c r="O107" s="186"/>
      <c r="P107" s="186"/>
      <c r="Q107" s="186"/>
      <c r="R107" s="186"/>
      <c r="S107" s="186"/>
      <c r="T107" s="186"/>
      <c r="U107" s="186"/>
      <c r="V107" s="186"/>
      <c r="W107" s="186"/>
      <c r="X107" s="186"/>
      <c r="Y107" s="186"/>
      <c r="Z107" s="186"/>
      <c r="AA107" s="186"/>
      <c r="AB107" s="186"/>
      <c r="AC107" s="186"/>
      <c r="AD107" s="186"/>
      <c r="AE107" s="186"/>
      <c r="AF107" s="186"/>
      <c r="AG107" s="186"/>
      <c r="AH107" s="186"/>
      <c r="AI107" s="186"/>
      <c r="AJ107" s="186"/>
      <c r="AK107" s="186"/>
      <c r="AL107" s="186"/>
      <c r="AM107" s="186"/>
      <c r="AN107" s="186"/>
      <c r="AO107" s="186"/>
      <c r="AP107" s="186"/>
      <c r="AQ107" s="186"/>
      <c r="AR107" s="186"/>
      <c r="AS107" s="186"/>
      <c r="AT107" s="186"/>
      <c r="AU107" s="186"/>
      <c r="AV107" s="186"/>
      <c r="AW107" s="186"/>
      <c r="AX107" s="186"/>
      <c r="AY107" s="186"/>
      <c r="AZ107" s="186"/>
      <c r="BA107" s="186"/>
      <c r="BB107" s="186"/>
      <c r="BC107" s="186"/>
      <c r="BD107" s="186"/>
      <c r="BE107" s="186"/>
      <c r="BF107" s="186"/>
      <c r="BG107" s="186"/>
      <c r="BH107" s="186"/>
      <c r="BI107" s="186"/>
      <c r="BJ107" s="186"/>
      <c r="BK107" s="186"/>
      <c r="BL107" s="186"/>
      <c r="BM107" s="186"/>
      <c r="BN107" s="186"/>
      <c r="BO107" s="186"/>
      <c r="BP107" s="186"/>
      <c r="BQ107" s="186"/>
      <c r="BR107" s="186"/>
      <c r="BS107" s="186"/>
      <c r="BT107" s="186"/>
      <c r="BU107" s="186"/>
      <c r="BV107" s="186"/>
      <c r="BW107" s="186"/>
      <c r="BX107" s="186"/>
      <c r="BY107" s="186"/>
      <c r="BZ107" s="186"/>
      <c r="CA107" s="186"/>
      <c r="CB107" s="186"/>
      <c r="CC107" s="186"/>
      <c r="CD107" s="186"/>
      <c r="CE107" s="186"/>
      <c r="CF107" s="186"/>
      <c r="CG107" s="186"/>
      <c r="CH107" s="186"/>
      <c r="CI107" s="186"/>
      <c r="CJ107" s="186"/>
      <c r="CK107" s="186"/>
      <c r="CL107" s="186"/>
      <c r="CM107" s="186"/>
      <c r="CN107" s="186"/>
      <c r="CO107" s="186"/>
      <c r="CP107" s="186"/>
      <c r="CQ107" s="186"/>
      <c r="CR107" s="186"/>
      <c r="CS107" s="186"/>
      <c r="CT107" s="186"/>
      <c r="CV107" s="133"/>
      <c r="CX107" s="207"/>
    </row>
    <row r="108" spans="1:102" hidden="1">
      <c r="A108" s="134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  <row r="126"/>
  </sheetData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>
  <sheetPr codeName="Sheet23">
    <tabColor rgb="FFFFFF99"/>
  </sheetPr>
  <dimension ref="A1:CZ126"/>
  <sheetViews>
    <sheetView showGridLines="0" tabSelected="1" topLeftCell="A17" workbookViewId="0">
      <pane xSplit="1" topLeftCell="CS1" activePane="topRight" state="frozen"/>
      <selection activeCell="CT83" sqref="CT83:CU83"/>
      <selection pane="topRight" activeCell="CT83" sqref="CT83:CU83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04" bestFit="1" customWidth="1"/>
    <col min="100" max="100" width="8.7109375" style="5" customWidth="1"/>
    <col min="101" max="101" width="8.7109375" style="104" customWidth="1"/>
    <col min="102" max="102" width="8.85546875" style="118" customWidth="1"/>
    <col min="103" max="104" width="8.7109375" style="104" customWidth="1"/>
    <col min="105" max="16384" width="8.7109375" style="10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18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17"/>
      <c r="CX2" s="198"/>
    </row>
    <row r="3" spans="1:102">
      <c r="A3" s="16" t="s">
        <v>30</v>
      </c>
      <c r="B3" s="17">
        <f t="shared" ref="B3:BM3" si="0">B4+B12</f>
        <v>2962.48</v>
      </c>
      <c r="C3" s="18">
        <f t="shared" si="0"/>
        <v>2962.48</v>
      </c>
      <c r="D3" s="18">
        <f t="shared" si="0"/>
        <v>2962.48</v>
      </c>
      <c r="E3" s="18">
        <f t="shared" si="0"/>
        <v>2962.48</v>
      </c>
      <c r="F3" s="18">
        <f t="shared" si="0"/>
        <v>2962.48</v>
      </c>
      <c r="G3" s="18">
        <f t="shared" si="0"/>
        <v>2962.48</v>
      </c>
      <c r="H3" s="18">
        <f t="shared" si="0"/>
        <v>2962.48</v>
      </c>
      <c r="I3" s="18">
        <f t="shared" si="0"/>
        <v>2962.48</v>
      </c>
      <c r="J3" s="18">
        <f t="shared" si="0"/>
        <v>2962.48</v>
      </c>
      <c r="K3" s="18">
        <f t="shared" si="0"/>
        <v>2962.48</v>
      </c>
      <c r="L3" s="18">
        <f t="shared" si="0"/>
        <v>2962.48</v>
      </c>
      <c r="M3" s="18">
        <f t="shared" si="0"/>
        <v>2962.48</v>
      </c>
      <c r="N3" s="18">
        <f t="shared" si="0"/>
        <v>2962.48</v>
      </c>
      <c r="O3" s="18">
        <f t="shared" si="0"/>
        <v>2962.48</v>
      </c>
      <c r="P3" s="18">
        <f t="shared" si="0"/>
        <v>2962.48</v>
      </c>
      <c r="Q3" s="18">
        <f t="shared" si="0"/>
        <v>2962.48</v>
      </c>
      <c r="R3" s="18">
        <f t="shared" si="0"/>
        <v>2962.48</v>
      </c>
      <c r="S3" s="18">
        <f t="shared" si="0"/>
        <v>2962.48</v>
      </c>
      <c r="T3" s="18">
        <f t="shared" si="0"/>
        <v>2962.48</v>
      </c>
      <c r="U3" s="18">
        <f t="shared" si="0"/>
        <v>2962.48</v>
      </c>
      <c r="V3" s="18">
        <f t="shared" si="0"/>
        <v>2962.48</v>
      </c>
      <c r="W3" s="18">
        <f t="shared" si="0"/>
        <v>2962.48</v>
      </c>
      <c r="X3" s="18">
        <f t="shared" si="0"/>
        <v>2962.48</v>
      </c>
      <c r="Y3" s="18">
        <f t="shared" si="0"/>
        <v>2962.48</v>
      </c>
      <c r="Z3" s="18">
        <f t="shared" si="0"/>
        <v>2962.48</v>
      </c>
      <c r="AA3" s="18">
        <f t="shared" si="0"/>
        <v>2962.48</v>
      </c>
      <c r="AB3" s="18">
        <f t="shared" si="0"/>
        <v>2962.48</v>
      </c>
      <c r="AC3" s="18">
        <f t="shared" si="0"/>
        <v>2962.48</v>
      </c>
      <c r="AD3" s="18">
        <f t="shared" si="0"/>
        <v>2962.48</v>
      </c>
      <c r="AE3" s="18">
        <f t="shared" si="0"/>
        <v>2962.48</v>
      </c>
      <c r="AF3" s="18">
        <f t="shared" si="0"/>
        <v>2962.48</v>
      </c>
      <c r="AG3" s="18">
        <f t="shared" si="0"/>
        <v>2962.48</v>
      </c>
      <c r="AH3" s="18">
        <f t="shared" si="0"/>
        <v>2962.48</v>
      </c>
      <c r="AI3" s="18">
        <f t="shared" si="0"/>
        <v>2962.48</v>
      </c>
      <c r="AJ3" s="18">
        <f t="shared" si="0"/>
        <v>2962.48</v>
      </c>
      <c r="AK3" s="18">
        <f t="shared" si="0"/>
        <v>2962.48</v>
      </c>
      <c r="AL3" s="18">
        <f t="shared" si="0"/>
        <v>2962.48</v>
      </c>
      <c r="AM3" s="18">
        <f t="shared" si="0"/>
        <v>2962.48</v>
      </c>
      <c r="AN3" s="18">
        <f t="shared" si="0"/>
        <v>2962.48</v>
      </c>
      <c r="AO3" s="18">
        <f t="shared" si="0"/>
        <v>2962.48</v>
      </c>
      <c r="AP3" s="18">
        <f t="shared" si="0"/>
        <v>2962.48</v>
      </c>
      <c r="AQ3" s="18">
        <f t="shared" si="0"/>
        <v>2962.48</v>
      </c>
      <c r="AR3" s="18">
        <f t="shared" si="0"/>
        <v>2962.48</v>
      </c>
      <c r="AS3" s="18">
        <f t="shared" si="0"/>
        <v>2962.48</v>
      </c>
      <c r="AT3" s="18">
        <f t="shared" si="0"/>
        <v>2962.48</v>
      </c>
      <c r="AU3" s="18">
        <f t="shared" si="0"/>
        <v>2962.48</v>
      </c>
      <c r="AV3" s="18">
        <f t="shared" si="0"/>
        <v>2962.48</v>
      </c>
      <c r="AW3" s="18">
        <f t="shared" si="0"/>
        <v>2962.48</v>
      </c>
      <c r="AX3" s="18">
        <f t="shared" si="0"/>
        <v>2962.48</v>
      </c>
      <c r="AY3" s="18">
        <f t="shared" si="0"/>
        <v>2962.48</v>
      </c>
      <c r="AZ3" s="18">
        <f t="shared" si="0"/>
        <v>2962.48</v>
      </c>
      <c r="BA3" s="18">
        <f t="shared" si="0"/>
        <v>2962.48</v>
      </c>
      <c r="BB3" s="18">
        <f t="shared" si="0"/>
        <v>2962.48</v>
      </c>
      <c r="BC3" s="18">
        <f t="shared" si="0"/>
        <v>2962.48</v>
      </c>
      <c r="BD3" s="18">
        <f t="shared" si="0"/>
        <v>2962.48</v>
      </c>
      <c r="BE3" s="18">
        <f t="shared" si="0"/>
        <v>2962.48</v>
      </c>
      <c r="BF3" s="18">
        <f t="shared" si="0"/>
        <v>2962.48</v>
      </c>
      <c r="BG3" s="18">
        <f t="shared" si="0"/>
        <v>2962.48</v>
      </c>
      <c r="BH3" s="18">
        <f t="shared" si="0"/>
        <v>2962.48</v>
      </c>
      <c r="BI3" s="18">
        <f t="shared" si="0"/>
        <v>2962.48</v>
      </c>
      <c r="BJ3" s="18">
        <f t="shared" si="0"/>
        <v>2962.48</v>
      </c>
      <c r="BK3" s="18">
        <f t="shared" si="0"/>
        <v>2962.48</v>
      </c>
      <c r="BL3" s="18">
        <f t="shared" si="0"/>
        <v>2962.48</v>
      </c>
      <c r="BM3" s="18">
        <f t="shared" si="0"/>
        <v>2962.48</v>
      </c>
      <c r="BN3" s="18">
        <f t="shared" ref="BN3:CS3" si="1">BN4+BN12</f>
        <v>2962.48</v>
      </c>
      <c r="BO3" s="18">
        <f t="shared" si="1"/>
        <v>2962.48</v>
      </c>
      <c r="BP3" s="18">
        <f t="shared" si="1"/>
        <v>2962.48</v>
      </c>
      <c r="BQ3" s="18">
        <f t="shared" si="1"/>
        <v>2962.48</v>
      </c>
      <c r="BR3" s="18">
        <f t="shared" si="1"/>
        <v>2962.48</v>
      </c>
      <c r="BS3" s="18">
        <f t="shared" si="1"/>
        <v>2962.48</v>
      </c>
      <c r="BT3" s="18">
        <f t="shared" si="1"/>
        <v>2962.48</v>
      </c>
      <c r="BU3" s="18">
        <f t="shared" si="1"/>
        <v>2962.48</v>
      </c>
      <c r="BV3" s="18">
        <f t="shared" si="1"/>
        <v>2962.48</v>
      </c>
      <c r="BW3" s="18">
        <f t="shared" si="1"/>
        <v>2962.48</v>
      </c>
      <c r="BX3" s="18">
        <f t="shared" si="1"/>
        <v>2962.48</v>
      </c>
      <c r="BY3" s="18">
        <f t="shared" si="1"/>
        <v>2962.48</v>
      </c>
      <c r="BZ3" s="18">
        <f t="shared" si="1"/>
        <v>2962.48</v>
      </c>
      <c r="CA3" s="18">
        <f t="shared" si="1"/>
        <v>2962.48</v>
      </c>
      <c r="CB3" s="18">
        <f t="shared" si="1"/>
        <v>2962.48</v>
      </c>
      <c r="CC3" s="18">
        <f t="shared" si="1"/>
        <v>2962.48</v>
      </c>
      <c r="CD3" s="18">
        <f t="shared" si="1"/>
        <v>2962.48</v>
      </c>
      <c r="CE3" s="18">
        <f t="shared" si="1"/>
        <v>2962.48</v>
      </c>
      <c r="CF3" s="18">
        <f t="shared" si="1"/>
        <v>2962.48</v>
      </c>
      <c r="CG3" s="18">
        <f t="shared" si="1"/>
        <v>2962.48</v>
      </c>
      <c r="CH3" s="18">
        <f t="shared" si="1"/>
        <v>2962.48</v>
      </c>
      <c r="CI3" s="18">
        <f t="shared" si="1"/>
        <v>2962.48</v>
      </c>
      <c r="CJ3" s="18">
        <f t="shared" si="1"/>
        <v>2962.48</v>
      </c>
      <c r="CK3" s="18">
        <f t="shared" si="1"/>
        <v>2962.48</v>
      </c>
      <c r="CL3" s="18">
        <f t="shared" si="1"/>
        <v>2962.48</v>
      </c>
      <c r="CM3" s="18">
        <f t="shared" si="1"/>
        <v>2962.48</v>
      </c>
      <c r="CN3" s="18">
        <f t="shared" si="1"/>
        <v>2962.48</v>
      </c>
      <c r="CO3" s="18">
        <f t="shared" si="1"/>
        <v>2962.48</v>
      </c>
      <c r="CP3" s="18">
        <f t="shared" si="1"/>
        <v>2962.48</v>
      </c>
      <c r="CQ3" s="18">
        <f t="shared" si="1"/>
        <v>2962.48</v>
      </c>
      <c r="CR3" s="18">
        <f t="shared" si="1"/>
        <v>2962.48</v>
      </c>
      <c r="CS3" s="19">
        <f t="shared" si="1"/>
        <v>2962.48</v>
      </c>
      <c r="CT3" s="52">
        <f t="shared" ref="CT3:CT19" si="2">SUM(B3:CS3)</f>
        <v>284398.08000000025</v>
      </c>
      <c r="CU3" s="117"/>
      <c r="CW3" s="109"/>
    </row>
    <row r="4" spans="1:102">
      <c r="A4" s="255" t="s">
        <v>31</v>
      </c>
      <c r="B4" s="34">
        <f>SUM(B5:B11)</f>
        <v>2833</v>
      </c>
      <c r="C4" s="34">
        <f t="shared" ref="C4:BN4" si="3">SUM(C5:C11)</f>
        <v>2833</v>
      </c>
      <c r="D4" s="34">
        <f t="shared" si="3"/>
        <v>2833</v>
      </c>
      <c r="E4" s="34">
        <f t="shared" si="3"/>
        <v>2833</v>
      </c>
      <c r="F4" s="34">
        <f t="shared" si="3"/>
        <v>2833</v>
      </c>
      <c r="G4" s="34">
        <f t="shared" si="3"/>
        <v>2833</v>
      </c>
      <c r="H4" s="34">
        <f t="shared" si="3"/>
        <v>2833</v>
      </c>
      <c r="I4" s="34">
        <f t="shared" si="3"/>
        <v>2833</v>
      </c>
      <c r="J4" s="34">
        <f t="shared" si="3"/>
        <v>2833</v>
      </c>
      <c r="K4" s="34">
        <f t="shared" si="3"/>
        <v>2833</v>
      </c>
      <c r="L4" s="34">
        <f t="shared" si="3"/>
        <v>2833</v>
      </c>
      <c r="M4" s="34">
        <f t="shared" si="3"/>
        <v>2833</v>
      </c>
      <c r="N4" s="34">
        <f t="shared" si="3"/>
        <v>2833</v>
      </c>
      <c r="O4" s="34">
        <f t="shared" si="3"/>
        <v>2833</v>
      </c>
      <c r="P4" s="34">
        <f t="shared" si="3"/>
        <v>2833</v>
      </c>
      <c r="Q4" s="34">
        <f t="shared" si="3"/>
        <v>2833</v>
      </c>
      <c r="R4" s="34">
        <f t="shared" si="3"/>
        <v>2833</v>
      </c>
      <c r="S4" s="34">
        <f t="shared" si="3"/>
        <v>2833</v>
      </c>
      <c r="T4" s="34">
        <f t="shared" si="3"/>
        <v>2833</v>
      </c>
      <c r="U4" s="34">
        <f t="shared" si="3"/>
        <v>2833</v>
      </c>
      <c r="V4" s="34">
        <f t="shared" si="3"/>
        <v>2833</v>
      </c>
      <c r="W4" s="34">
        <f t="shared" si="3"/>
        <v>2833</v>
      </c>
      <c r="X4" s="34">
        <f t="shared" si="3"/>
        <v>2833</v>
      </c>
      <c r="Y4" s="34">
        <f t="shared" si="3"/>
        <v>2833</v>
      </c>
      <c r="Z4" s="34">
        <f t="shared" si="3"/>
        <v>2833</v>
      </c>
      <c r="AA4" s="34">
        <f t="shared" si="3"/>
        <v>2833</v>
      </c>
      <c r="AB4" s="34">
        <f t="shared" si="3"/>
        <v>2833</v>
      </c>
      <c r="AC4" s="34">
        <f t="shared" si="3"/>
        <v>2833</v>
      </c>
      <c r="AD4" s="34">
        <f t="shared" si="3"/>
        <v>2833</v>
      </c>
      <c r="AE4" s="34">
        <f t="shared" si="3"/>
        <v>2833</v>
      </c>
      <c r="AF4" s="34">
        <f t="shared" si="3"/>
        <v>2833</v>
      </c>
      <c r="AG4" s="34">
        <f t="shared" si="3"/>
        <v>2833</v>
      </c>
      <c r="AH4" s="34">
        <f t="shared" si="3"/>
        <v>2833</v>
      </c>
      <c r="AI4" s="34">
        <f t="shared" si="3"/>
        <v>2833</v>
      </c>
      <c r="AJ4" s="34">
        <f t="shared" si="3"/>
        <v>2833</v>
      </c>
      <c r="AK4" s="34">
        <f t="shared" si="3"/>
        <v>2833</v>
      </c>
      <c r="AL4" s="34">
        <f t="shared" si="3"/>
        <v>2833</v>
      </c>
      <c r="AM4" s="34">
        <f t="shared" si="3"/>
        <v>2833</v>
      </c>
      <c r="AN4" s="34">
        <f t="shared" si="3"/>
        <v>2833</v>
      </c>
      <c r="AO4" s="34">
        <f t="shared" si="3"/>
        <v>2833</v>
      </c>
      <c r="AP4" s="34">
        <f t="shared" si="3"/>
        <v>2833</v>
      </c>
      <c r="AQ4" s="34">
        <f t="shared" si="3"/>
        <v>2833</v>
      </c>
      <c r="AR4" s="34">
        <f t="shared" si="3"/>
        <v>2833</v>
      </c>
      <c r="AS4" s="34">
        <f t="shared" si="3"/>
        <v>2833</v>
      </c>
      <c r="AT4" s="34">
        <f t="shared" si="3"/>
        <v>2833</v>
      </c>
      <c r="AU4" s="34">
        <f t="shared" si="3"/>
        <v>2833</v>
      </c>
      <c r="AV4" s="34">
        <f t="shared" si="3"/>
        <v>2833</v>
      </c>
      <c r="AW4" s="34">
        <f t="shared" si="3"/>
        <v>2833</v>
      </c>
      <c r="AX4" s="34">
        <f t="shared" si="3"/>
        <v>2833</v>
      </c>
      <c r="AY4" s="34">
        <f t="shared" si="3"/>
        <v>2833</v>
      </c>
      <c r="AZ4" s="34">
        <f t="shared" si="3"/>
        <v>2833</v>
      </c>
      <c r="BA4" s="34">
        <f t="shared" si="3"/>
        <v>2833</v>
      </c>
      <c r="BB4" s="34">
        <f t="shared" si="3"/>
        <v>2833</v>
      </c>
      <c r="BC4" s="34">
        <f t="shared" si="3"/>
        <v>2833</v>
      </c>
      <c r="BD4" s="34">
        <f t="shared" si="3"/>
        <v>2833</v>
      </c>
      <c r="BE4" s="34">
        <f t="shared" si="3"/>
        <v>2833</v>
      </c>
      <c r="BF4" s="34">
        <f t="shared" si="3"/>
        <v>2833</v>
      </c>
      <c r="BG4" s="34">
        <f t="shared" si="3"/>
        <v>2833</v>
      </c>
      <c r="BH4" s="34">
        <f t="shared" si="3"/>
        <v>2833</v>
      </c>
      <c r="BI4" s="34">
        <f t="shared" si="3"/>
        <v>2833</v>
      </c>
      <c r="BJ4" s="34">
        <f t="shared" si="3"/>
        <v>2833</v>
      </c>
      <c r="BK4" s="34">
        <f t="shared" si="3"/>
        <v>2833</v>
      </c>
      <c r="BL4" s="34">
        <f t="shared" si="3"/>
        <v>2833</v>
      </c>
      <c r="BM4" s="34">
        <f t="shared" si="3"/>
        <v>2833</v>
      </c>
      <c r="BN4" s="34">
        <f t="shared" si="3"/>
        <v>2833</v>
      </c>
      <c r="BO4" s="34">
        <f t="shared" ref="BO4:CS4" si="4">SUM(BO5:BO11)</f>
        <v>2833</v>
      </c>
      <c r="BP4" s="34">
        <f t="shared" si="4"/>
        <v>2833</v>
      </c>
      <c r="BQ4" s="34">
        <f t="shared" si="4"/>
        <v>2833</v>
      </c>
      <c r="BR4" s="34">
        <f t="shared" si="4"/>
        <v>2833</v>
      </c>
      <c r="BS4" s="34">
        <f t="shared" si="4"/>
        <v>2833</v>
      </c>
      <c r="BT4" s="34">
        <f t="shared" si="4"/>
        <v>2833</v>
      </c>
      <c r="BU4" s="34">
        <f t="shared" si="4"/>
        <v>2833</v>
      </c>
      <c r="BV4" s="34">
        <f t="shared" si="4"/>
        <v>2833</v>
      </c>
      <c r="BW4" s="34">
        <f t="shared" si="4"/>
        <v>2833</v>
      </c>
      <c r="BX4" s="34">
        <f t="shared" si="4"/>
        <v>2833</v>
      </c>
      <c r="BY4" s="34">
        <f t="shared" si="4"/>
        <v>2833</v>
      </c>
      <c r="BZ4" s="34">
        <f t="shared" si="4"/>
        <v>2833</v>
      </c>
      <c r="CA4" s="34">
        <f t="shared" si="4"/>
        <v>2833</v>
      </c>
      <c r="CB4" s="34">
        <f t="shared" si="4"/>
        <v>2833</v>
      </c>
      <c r="CC4" s="34">
        <f t="shared" si="4"/>
        <v>2833</v>
      </c>
      <c r="CD4" s="34">
        <f t="shared" si="4"/>
        <v>2833</v>
      </c>
      <c r="CE4" s="34">
        <f t="shared" si="4"/>
        <v>2833</v>
      </c>
      <c r="CF4" s="34">
        <f t="shared" si="4"/>
        <v>2833</v>
      </c>
      <c r="CG4" s="34">
        <f t="shared" si="4"/>
        <v>2833</v>
      </c>
      <c r="CH4" s="34">
        <f t="shared" si="4"/>
        <v>2833</v>
      </c>
      <c r="CI4" s="34">
        <f t="shared" si="4"/>
        <v>2833</v>
      </c>
      <c r="CJ4" s="34">
        <f t="shared" si="4"/>
        <v>2833</v>
      </c>
      <c r="CK4" s="34">
        <f t="shared" si="4"/>
        <v>2833</v>
      </c>
      <c r="CL4" s="34">
        <f t="shared" si="4"/>
        <v>2833</v>
      </c>
      <c r="CM4" s="34">
        <f t="shared" si="4"/>
        <v>2833</v>
      </c>
      <c r="CN4" s="34">
        <f t="shared" si="4"/>
        <v>2833</v>
      </c>
      <c r="CO4" s="34">
        <f t="shared" si="4"/>
        <v>2833</v>
      </c>
      <c r="CP4" s="34">
        <f t="shared" si="4"/>
        <v>2833</v>
      </c>
      <c r="CQ4" s="34">
        <f t="shared" si="4"/>
        <v>2833</v>
      </c>
      <c r="CR4" s="34">
        <f t="shared" si="4"/>
        <v>2833</v>
      </c>
      <c r="CS4" s="34">
        <f t="shared" si="4"/>
        <v>2833</v>
      </c>
      <c r="CT4" s="175">
        <f t="shared" si="2"/>
        <v>271968</v>
      </c>
      <c r="CU4" s="119"/>
      <c r="CW4" s="109"/>
    </row>
    <row r="5" spans="1:102">
      <c r="A5" s="57" t="s">
        <v>32</v>
      </c>
      <c r="B5" s="237">
        <v>475</v>
      </c>
      <c r="C5" s="237">
        <v>475</v>
      </c>
      <c r="D5" s="237">
        <v>475</v>
      </c>
      <c r="E5" s="237">
        <v>475</v>
      </c>
      <c r="F5" s="237">
        <v>475</v>
      </c>
      <c r="G5" s="237">
        <v>475</v>
      </c>
      <c r="H5" s="237">
        <v>475</v>
      </c>
      <c r="I5" s="237">
        <v>475</v>
      </c>
      <c r="J5" s="237">
        <v>475</v>
      </c>
      <c r="K5" s="237">
        <v>475</v>
      </c>
      <c r="L5" s="237">
        <v>475</v>
      </c>
      <c r="M5" s="237">
        <v>475</v>
      </c>
      <c r="N5" s="237">
        <v>475</v>
      </c>
      <c r="O5" s="237">
        <v>475</v>
      </c>
      <c r="P5" s="237">
        <v>475</v>
      </c>
      <c r="Q5" s="237">
        <v>475</v>
      </c>
      <c r="R5" s="237">
        <v>475</v>
      </c>
      <c r="S5" s="237">
        <v>475</v>
      </c>
      <c r="T5" s="237">
        <v>475</v>
      </c>
      <c r="U5" s="237">
        <v>475</v>
      </c>
      <c r="V5" s="237">
        <v>475</v>
      </c>
      <c r="W5" s="237">
        <v>475</v>
      </c>
      <c r="X5" s="237">
        <v>475</v>
      </c>
      <c r="Y5" s="237">
        <v>475</v>
      </c>
      <c r="Z5" s="237">
        <v>475</v>
      </c>
      <c r="AA5" s="237">
        <v>475</v>
      </c>
      <c r="AB5" s="237">
        <v>475</v>
      </c>
      <c r="AC5" s="237">
        <v>475</v>
      </c>
      <c r="AD5" s="237">
        <v>475</v>
      </c>
      <c r="AE5" s="237">
        <v>475</v>
      </c>
      <c r="AF5" s="237">
        <v>475</v>
      </c>
      <c r="AG5" s="237">
        <v>475</v>
      </c>
      <c r="AH5" s="237">
        <v>475</v>
      </c>
      <c r="AI5" s="237">
        <v>475</v>
      </c>
      <c r="AJ5" s="237">
        <v>475</v>
      </c>
      <c r="AK5" s="237">
        <v>475</v>
      </c>
      <c r="AL5" s="237">
        <v>475</v>
      </c>
      <c r="AM5" s="237">
        <v>475</v>
      </c>
      <c r="AN5" s="237">
        <v>475</v>
      </c>
      <c r="AO5" s="237">
        <v>475</v>
      </c>
      <c r="AP5" s="237">
        <v>475</v>
      </c>
      <c r="AQ5" s="237">
        <v>475</v>
      </c>
      <c r="AR5" s="237">
        <v>475</v>
      </c>
      <c r="AS5" s="237">
        <v>475</v>
      </c>
      <c r="AT5" s="237">
        <v>475</v>
      </c>
      <c r="AU5" s="237">
        <v>475</v>
      </c>
      <c r="AV5" s="237">
        <v>475</v>
      </c>
      <c r="AW5" s="237">
        <v>475</v>
      </c>
      <c r="AX5" s="237">
        <v>475</v>
      </c>
      <c r="AY5" s="237">
        <v>475</v>
      </c>
      <c r="AZ5" s="237">
        <v>475</v>
      </c>
      <c r="BA5" s="237">
        <v>475</v>
      </c>
      <c r="BB5" s="237">
        <v>475</v>
      </c>
      <c r="BC5" s="237">
        <v>475</v>
      </c>
      <c r="BD5" s="237">
        <v>475</v>
      </c>
      <c r="BE5" s="237">
        <v>475</v>
      </c>
      <c r="BF5" s="237">
        <v>475</v>
      </c>
      <c r="BG5" s="237">
        <v>475</v>
      </c>
      <c r="BH5" s="237">
        <v>475</v>
      </c>
      <c r="BI5" s="237">
        <v>475</v>
      </c>
      <c r="BJ5" s="237">
        <v>475</v>
      </c>
      <c r="BK5" s="237">
        <v>475</v>
      </c>
      <c r="BL5" s="237">
        <v>475</v>
      </c>
      <c r="BM5" s="237">
        <v>475</v>
      </c>
      <c r="BN5" s="237">
        <v>475</v>
      </c>
      <c r="BO5" s="237">
        <v>475</v>
      </c>
      <c r="BP5" s="237">
        <v>475</v>
      </c>
      <c r="BQ5" s="237">
        <v>475</v>
      </c>
      <c r="BR5" s="237">
        <v>475</v>
      </c>
      <c r="BS5" s="237">
        <v>475</v>
      </c>
      <c r="BT5" s="237">
        <v>475</v>
      </c>
      <c r="BU5" s="237">
        <v>475</v>
      </c>
      <c r="BV5" s="237">
        <v>475</v>
      </c>
      <c r="BW5" s="237">
        <v>475</v>
      </c>
      <c r="BX5" s="237">
        <v>475</v>
      </c>
      <c r="BY5" s="237">
        <v>475</v>
      </c>
      <c r="BZ5" s="237">
        <v>475</v>
      </c>
      <c r="CA5" s="237">
        <v>475</v>
      </c>
      <c r="CB5" s="237">
        <v>475</v>
      </c>
      <c r="CC5" s="237">
        <v>475</v>
      </c>
      <c r="CD5" s="237">
        <v>475</v>
      </c>
      <c r="CE5" s="237">
        <v>475</v>
      </c>
      <c r="CF5" s="237">
        <v>475</v>
      </c>
      <c r="CG5" s="237">
        <v>475</v>
      </c>
      <c r="CH5" s="237">
        <v>475</v>
      </c>
      <c r="CI5" s="237">
        <v>475</v>
      </c>
      <c r="CJ5" s="237">
        <v>475</v>
      </c>
      <c r="CK5" s="237">
        <v>475</v>
      </c>
      <c r="CL5" s="237">
        <v>475</v>
      </c>
      <c r="CM5" s="237">
        <v>475</v>
      </c>
      <c r="CN5" s="237">
        <v>475</v>
      </c>
      <c r="CO5" s="237">
        <v>475</v>
      </c>
      <c r="CP5" s="237">
        <v>475</v>
      </c>
      <c r="CQ5" s="237">
        <v>475</v>
      </c>
      <c r="CR5" s="237">
        <v>475</v>
      </c>
      <c r="CS5" s="237">
        <v>475</v>
      </c>
      <c r="CT5" s="175">
        <f t="shared" si="2"/>
        <v>45600</v>
      </c>
      <c r="CU5" s="119"/>
      <c r="CV5" s="129"/>
      <c r="CW5" s="109"/>
    </row>
    <row r="6" spans="1:102">
      <c r="A6" s="22" t="s">
        <v>33</v>
      </c>
      <c r="B6" s="237">
        <v>570</v>
      </c>
      <c r="C6" s="237">
        <v>570</v>
      </c>
      <c r="D6" s="237">
        <v>570</v>
      </c>
      <c r="E6" s="237">
        <v>570</v>
      </c>
      <c r="F6" s="237">
        <v>570</v>
      </c>
      <c r="G6" s="237">
        <v>570</v>
      </c>
      <c r="H6" s="237">
        <v>570</v>
      </c>
      <c r="I6" s="237">
        <v>570</v>
      </c>
      <c r="J6" s="237">
        <v>570</v>
      </c>
      <c r="K6" s="237">
        <v>570</v>
      </c>
      <c r="L6" s="237">
        <v>570</v>
      </c>
      <c r="M6" s="237">
        <v>570</v>
      </c>
      <c r="N6" s="237">
        <v>570</v>
      </c>
      <c r="O6" s="237">
        <v>570</v>
      </c>
      <c r="P6" s="237">
        <v>570</v>
      </c>
      <c r="Q6" s="237">
        <v>570</v>
      </c>
      <c r="R6" s="237">
        <v>570</v>
      </c>
      <c r="S6" s="237">
        <v>570</v>
      </c>
      <c r="T6" s="237">
        <v>570</v>
      </c>
      <c r="U6" s="237">
        <v>570</v>
      </c>
      <c r="V6" s="237">
        <v>570</v>
      </c>
      <c r="W6" s="237">
        <v>570</v>
      </c>
      <c r="X6" s="237">
        <v>570</v>
      </c>
      <c r="Y6" s="237">
        <v>570</v>
      </c>
      <c r="Z6" s="237">
        <v>570</v>
      </c>
      <c r="AA6" s="237">
        <v>570</v>
      </c>
      <c r="AB6" s="237">
        <v>570</v>
      </c>
      <c r="AC6" s="237">
        <v>570</v>
      </c>
      <c r="AD6" s="237">
        <v>570</v>
      </c>
      <c r="AE6" s="237">
        <v>570</v>
      </c>
      <c r="AF6" s="237">
        <v>570</v>
      </c>
      <c r="AG6" s="237">
        <v>570</v>
      </c>
      <c r="AH6" s="237">
        <v>570</v>
      </c>
      <c r="AI6" s="237">
        <v>570</v>
      </c>
      <c r="AJ6" s="237">
        <v>570</v>
      </c>
      <c r="AK6" s="237">
        <v>570</v>
      </c>
      <c r="AL6" s="237">
        <v>570</v>
      </c>
      <c r="AM6" s="237">
        <v>570</v>
      </c>
      <c r="AN6" s="237">
        <v>570</v>
      </c>
      <c r="AO6" s="237">
        <v>570</v>
      </c>
      <c r="AP6" s="237">
        <v>570</v>
      </c>
      <c r="AQ6" s="237">
        <v>570</v>
      </c>
      <c r="AR6" s="237">
        <v>570</v>
      </c>
      <c r="AS6" s="237">
        <v>570</v>
      </c>
      <c r="AT6" s="237">
        <v>570</v>
      </c>
      <c r="AU6" s="237">
        <v>570</v>
      </c>
      <c r="AV6" s="237">
        <v>570</v>
      </c>
      <c r="AW6" s="237">
        <v>570</v>
      </c>
      <c r="AX6" s="237">
        <v>570</v>
      </c>
      <c r="AY6" s="237">
        <v>570</v>
      </c>
      <c r="AZ6" s="237">
        <v>570</v>
      </c>
      <c r="BA6" s="237">
        <v>570</v>
      </c>
      <c r="BB6" s="237">
        <v>570</v>
      </c>
      <c r="BC6" s="237">
        <v>570</v>
      </c>
      <c r="BD6" s="237">
        <v>570</v>
      </c>
      <c r="BE6" s="237">
        <v>570</v>
      </c>
      <c r="BF6" s="237">
        <v>570</v>
      </c>
      <c r="BG6" s="237">
        <v>570</v>
      </c>
      <c r="BH6" s="237">
        <v>570</v>
      </c>
      <c r="BI6" s="237">
        <v>570</v>
      </c>
      <c r="BJ6" s="237">
        <v>570</v>
      </c>
      <c r="BK6" s="237">
        <v>570</v>
      </c>
      <c r="BL6" s="237">
        <v>570</v>
      </c>
      <c r="BM6" s="237">
        <v>570</v>
      </c>
      <c r="BN6" s="237">
        <v>570</v>
      </c>
      <c r="BO6" s="237">
        <v>570</v>
      </c>
      <c r="BP6" s="237">
        <v>570</v>
      </c>
      <c r="BQ6" s="237">
        <v>570</v>
      </c>
      <c r="BR6" s="237">
        <v>570</v>
      </c>
      <c r="BS6" s="237">
        <v>570</v>
      </c>
      <c r="BT6" s="237">
        <v>570</v>
      </c>
      <c r="BU6" s="237">
        <v>570</v>
      </c>
      <c r="BV6" s="237">
        <v>570</v>
      </c>
      <c r="BW6" s="237">
        <v>570</v>
      </c>
      <c r="BX6" s="237">
        <v>570</v>
      </c>
      <c r="BY6" s="237">
        <v>570</v>
      </c>
      <c r="BZ6" s="237">
        <v>570</v>
      </c>
      <c r="CA6" s="237">
        <v>570</v>
      </c>
      <c r="CB6" s="237">
        <v>570</v>
      </c>
      <c r="CC6" s="237">
        <v>570</v>
      </c>
      <c r="CD6" s="237">
        <v>570</v>
      </c>
      <c r="CE6" s="237">
        <v>570</v>
      </c>
      <c r="CF6" s="237">
        <v>570</v>
      </c>
      <c r="CG6" s="237">
        <v>570</v>
      </c>
      <c r="CH6" s="237">
        <v>570</v>
      </c>
      <c r="CI6" s="237">
        <v>570</v>
      </c>
      <c r="CJ6" s="237">
        <v>570</v>
      </c>
      <c r="CK6" s="237">
        <v>570</v>
      </c>
      <c r="CL6" s="237">
        <v>570</v>
      </c>
      <c r="CM6" s="237">
        <v>570</v>
      </c>
      <c r="CN6" s="237">
        <v>570</v>
      </c>
      <c r="CO6" s="237">
        <v>570</v>
      </c>
      <c r="CP6" s="237">
        <v>570</v>
      </c>
      <c r="CQ6" s="237">
        <v>570</v>
      </c>
      <c r="CR6" s="237">
        <v>570</v>
      </c>
      <c r="CS6" s="237">
        <v>570</v>
      </c>
      <c r="CT6" s="175">
        <f t="shared" si="2"/>
        <v>54720</v>
      </c>
      <c r="CU6" s="119"/>
      <c r="CV6" s="129"/>
      <c r="CW6" s="109"/>
    </row>
    <row r="7" spans="1:102">
      <c r="A7" s="22" t="s">
        <v>34</v>
      </c>
      <c r="B7" s="237">
        <v>915</v>
      </c>
      <c r="C7" s="237">
        <v>915</v>
      </c>
      <c r="D7" s="237">
        <v>915</v>
      </c>
      <c r="E7" s="237">
        <v>915</v>
      </c>
      <c r="F7" s="237">
        <v>915</v>
      </c>
      <c r="G7" s="237">
        <v>915</v>
      </c>
      <c r="H7" s="237">
        <v>915</v>
      </c>
      <c r="I7" s="237">
        <v>915</v>
      </c>
      <c r="J7" s="237">
        <v>915</v>
      </c>
      <c r="K7" s="237">
        <v>915</v>
      </c>
      <c r="L7" s="237">
        <v>915</v>
      </c>
      <c r="M7" s="237">
        <v>915</v>
      </c>
      <c r="N7" s="237">
        <v>915</v>
      </c>
      <c r="O7" s="237">
        <v>915</v>
      </c>
      <c r="P7" s="237">
        <v>915</v>
      </c>
      <c r="Q7" s="237">
        <v>915</v>
      </c>
      <c r="R7" s="237">
        <v>915</v>
      </c>
      <c r="S7" s="237">
        <v>915</v>
      </c>
      <c r="T7" s="237">
        <v>915</v>
      </c>
      <c r="U7" s="237">
        <v>915</v>
      </c>
      <c r="V7" s="237">
        <v>915</v>
      </c>
      <c r="W7" s="237">
        <v>915</v>
      </c>
      <c r="X7" s="237">
        <v>915</v>
      </c>
      <c r="Y7" s="237">
        <v>915</v>
      </c>
      <c r="Z7" s="237">
        <v>915</v>
      </c>
      <c r="AA7" s="237">
        <v>915</v>
      </c>
      <c r="AB7" s="237">
        <v>915</v>
      </c>
      <c r="AC7" s="237">
        <v>915</v>
      </c>
      <c r="AD7" s="237">
        <v>915</v>
      </c>
      <c r="AE7" s="237">
        <v>915</v>
      </c>
      <c r="AF7" s="237">
        <v>915</v>
      </c>
      <c r="AG7" s="237">
        <v>915</v>
      </c>
      <c r="AH7" s="237">
        <v>915</v>
      </c>
      <c r="AI7" s="237">
        <v>915</v>
      </c>
      <c r="AJ7" s="237">
        <v>915</v>
      </c>
      <c r="AK7" s="237">
        <v>915</v>
      </c>
      <c r="AL7" s="237">
        <v>915</v>
      </c>
      <c r="AM7" s="237">
        <v>915</v>
      </c>
      <c r="AN7" s="237">
        <v>915</v>
      </c>
      <c r="AO7" s="237">
        <v>915</v>
      </c>
      <c r="AP7" s="237">
        <v>915</v>
      </c>
      <c r="AQ7" s="237">
        <v>915</v>
      </c>
      <c r="AR7" s="237">
        <v>915</v>
      </c>
      <c r="AS7" s="237">
        <v>915</v>
      </c>
      <c r="AT7" s="237">
        <v>915</v>
      </c>
      <c r="AU7" s="237">
        <v>915</v>
      </c>
      <c r="AV7" s="237">
        <v>915</v>
      </c>
      <c r="AW7" s="237">
        <v>915</v>
      </c>
      <c r="AX7" s="237">
        <v>915</v>
      </c>
      <c r="AY7" s="237">
        <v>915</v>
      </c>
      <c r="AZ7" s="237">
        <v>915</v>
      </c>
      <c r="BA7" s="237">
        <v>915</v>
      </c>
      <c r="BB7" s="237">
        <v>915</v>
      </c>
      <c r="BC7" s="237">
        <v>915</v>
      </c>
      <c r="BD7" s="237">
        <v>915</v>
      </c>
      <c r="BE7" s="237">
        <v>915</v>
      </c>
      <c r="BF7" s="237">
        <v>915</v>
      </c>
      <c r="BG7" s="237">
        <v>915</v>
      </c>
      <c r="BH7" s="237">
        <v>915</v>
      </c>
      <c r="BI7" s="237">
        <v>915</v>
      </c>
      <c r="BJ7" s="237">
        <v>915</v>
      </c>
      <c r="BK7" s="237">
        <v>915</v>
      </c>
      <c r="BL7" s="237">
        <v>915</v>
      </c>
      <c r="BM7" s="237">
        <v>915</v>
      </c>
      <c r="BN7" s="237">
        <v>915</v>
      </c>
      <c r="BO7" s="237">
        <v>915</v>
      </c>
      <c r="BP7" s="237">
        <v>915</v>
      </c>
      <c r="BQ7" s="237">
        <v>915</v>
      </c>
      <c r="BR7" s="237">
        <v>915</v>
      </c>
      <c r="BS7" s="237">
        <v>915</v>
      </c>
      <c r="BT7" s="237">
        <v>915</v>
      </c>
      <c r="BU7" s="237">
        <v>915</v>
      </c>
      <c r="BV7" s="237">
        <v>915</v>
      </c>
      <c r="BW7" s="237">
        <v>915</v>
      </c>
      <c r="BX7" s="237">
        <v>915</v>
      </c>
      <c r="BY7" s="237">
        <v>915</v>
      </c>
      <c r="BZ7" s="237">
        <v>915</v>
      </c>
      <c r="CA7" s="237">
        <v>915</v>
      </c>
      <c r="CB7" s="237">
        <v>915</v>
      </c>
      <c r="CC7" s="237">
        <v>915</v>
      </c>
      <c r="CD7" s="237">
        <v>915</v>
      </c>
      <c r="CE7" s="237">
        <v>915</v>
      </c>
      <c r="CF7" s="237">
        <v>915</v>
      </c>
      <c r="CG7" s="237">
        <v>915</v>
      </c>
      <c r="CH7" s="237">
        <v>915</v>
      </c>
      <c r="CI7" s="237">
        <v>915</v>
      </c>
      <c r="CJ7" s="237">
        <v>915</v>
      </c>
      <c r="CK7" s="237">
        <v>915</v>
      </c>
      <c r="CL7" s="237">
        <v>915</v>
      </c>
      <c r="CM7" s="237">
        <v>915</v>
      </c>
      <c r="CN7" s="237">
        <v>915</v>
      </c>
      <c r="CO7" s="237">
        <v>915</v>
      </c>
      <c r="CP7" s="237">
        <v>915</v>
      </c>
      <c r="CQ7" s="237">
        <v>915</v>
      </c>
      <c r="CR7" s="237">
        <v>915</v>
      </c>
      <c r="CS7" s="237">
        <v>915</v>
      </c>
      <c r="CT7" s="175">
        <f t="shared" si="2"/>
        <v>87840</v>
      </c>
      <c r="CU7" s="119"/>
      <c r="CV7" s="129"/>
      <c r="CW7" s="109"/>
    </row>
    <row r="8" spans="1:102">
      <c r="A8" s="22" t="s">
        <v>35</v>
      </c>
      <c r="B8" s="237">
        <v>386</v>
      </c>
      <c r="C8" s="237">
        <v>386</v>
      </c>
      <c r="D8" s="237">
        <v>386</v>
      </c>
      <c r="E8" s="237">
        <v>386</v>
      </c>
      <c r="F8" s="237">
        <v>386</v>
      </c>
      <c r="G8" s="237">
        <v>386</v>
      </c>
      <c r="H8" s="237">
        <v>386</v>
      </c>
      <c r="I8" s="237">
        <v>386</v>
      </c>
      <c r="J8" s="237">
        <v>386</v>
      </c>
      <c r="K8" s="237">
        <v>386</v>
      </c>
      <c r="L8" s="237">
        <v>386</v>
      </c>
      <c r="M8" s="237">
        <v>386</v>
      </c>
      <c r="N8" s="237">
        <v>386</v>
      </c>
      <c r="O8" s="237">
        <v>386</v>
      </c>
      <c r="P8" s="237">
        <v>386</v>
      </c>
      <c r="Q8" s="237">
        <v>386</v>
      </c>
      <c r="R8" s="237">
        <v>386</v>
      </c>
      <c r="S8" s="237">
        <v>386</v>
      </c>
      <c r="T8" s="237">
        <v>386</v>
      </c>
      <c r="U8" s="237">
        <v>386</v>
      </c>
      <c r="V8" s="237">
        <v>386</v>
      </c>
      <c r="W8" s="237">
        <v>386</v>
      </c>
      <c r="X8" s="237">
        <v>386</v>
      </c>
      <c r="Y8" s="237">
        <v>386</v>
      </c>
      <c r="Z8" s="237">
        <v>386</v>
      </c>
      <c r="AA8" s="237">
        <v>386</v>
      </c>
      <c r="AB8" s="237">
        <v>386</v>
      </c>
      <c r="AC8" s="237">
        <v>386</v>
      </c>
      <c r="AD8" s="237">
        <v>386</v>
      </c>
      <c r="AE8" s="237">
        <v>386</v>
      </c>
      <c r="AF8" s="237">
        <v>386</v>
      </c>
      <c r="AG8" s="237">
        <v>386</v>
      </c>
      <c r="AH8" s="237">
        <v>386</v>
      </c>
      <c r="AI8" s="237">
        <v>386</v>
      </c>
      <c r="AJ8" s="237">
        <v>386</v>
      </c>
      <c r="AK8" s="237">
        <v>386</v>
      </c>
      <c r="AL8" s="237">
        <v>386</v>
      </c>
      <c r="AM8" s="237">
        <v>386</v>
      </c>
      <c r="AN8" s="237">
        <v>386</v>
      </c>
      <c r="AO8" s="237">
        <v>386</v>
      </c>
      <c r="AP8" s="237">
        <v>386</v>
      </c>
      <c r="AQ8" s="237">
        <v>386</v>
      </c>
      <c r="AR8" s="237">
        <v>386</v>
      </c>
      <c r="AS8" s="237">
        <v>386</v>
      </c>
      <c r="AT8" s="237">
        <v>386</v>
      </c>
      <c r="AU8" s="237">
        <v>386</v>
      </c>
      <c r="AV8" s="237">
        <v>386</v>
      </c>
      <c r="AW8" s="237">
        <v>386</v>
      </c>
      <c r="AX8" s="237">
        <v>386</v>
      </c>
      <c r="AY8" s="237">
        <v>386</v>
      </c>
      <c r="AZ8" s="237">
        <v>386</v>
      </c>
      <c r="BA8" s="237">
        <v>386</v>
      </c>
      <c r="BB8" s="237">
        <v>386</v>
      </c>
      <c r="BC8" s="237">
        <v>386</v>
      </c>
      <c r="BD8" s="237">
        <v>386</v>
      </c>
      <c r="BE8" s="237">
        <v>386</v>
      </c>
      <c r="BF8" s="237">
        <v>386</v>
      </c>
      <c r="BG8" s="237">
        <v>386</v>
      </c>
      <c r="BH8" s="237">
        <v>386</v>
      </c>
      <c r="BI8" s="237">
        <v>386</v>
      </c>
      <c r="BJ8" s="237">
        <v>386</v>
      </c>
      <c r="BK8" s="237">
        <v>386</v>
      </c>
      <c r="BL8" s="237">
        <v>386</v>
      </c>
      <c r="BM8" s="237">
        <v>386</v>
      </c>
      <c r="BN8" s="237">
        <v>386</v>
      </c>
      <c r="BO8" s="237">
        <v>386</v>
      </c>
      <c r="BP8" s="237">
        <v>386</v>
      </c>
      <c r="BQ8" s="237">
        <v>386</v>
      </c>
      <c r="BR8" s="237">
        <v>386</v>
      </c>
      <c r="BS8" s="237">
        <v>386</v>
      </c>
      <c r="BT8" s="237">
        <v>386</v>
      </c>
      <c r="BU8" s="237">
        <v>386</v>
      </c>
      <c r="BV8" s="237">
        <v>386</v>
      </c>
      <c r="BW8" s="237">
        <v>386</v>
      </c>
      <c r="BX8" s="237">
        <v>386</v>
      </c>
      <c r="BY8" s="237">
        <v>386</v>
      </c>
      <c r="BZ8" s="237">
        <v>386</v>
      </c>
      <c r="CA8" s="237">
        <v>386</v>
      </c>
      <c r="CB8" s="237">
        <v>386</v>
      </c>
      <c r="CC8" s="237">
        <v>386</v>
      </c>
      <c r="CD8" s="237">
        <v>386</v>
      </c>
      <c r="CE8" s="237">
        <v>386</v>
      </c>
      <c r="CF8" s="237">
        <v>386</v>
      </c>
      <c r="CG8" s="237">
        <v>386</v>
      </c>
      <c r="CH8" s="237">
        <v>386</v>
      </c>
      <c r="CI8" s="237">
        <v>386</v>
      </c>
      <c r="CJ8" s="237">
        <v>386</v>
      </c>
      <c r="CK8" s="237">
        <v>386</v>
      </c>
      <c r="CL8" s="237">
        <v>386</v>
      </c>
      <c r="CM8" s="237">
        <v>386</v>
      </c>
      <c r="CN8" s="237">
        <v>386</v>
      </c>
      <c r="CO8" s="237">
        <v>386</v>
      </c>
      <c r="CP8" s="237">
        <v>386</v>
      </c>
      <c r="CQ8" s="237">
        <v>386</v>
      </c>
      <c r="CR8" s="237">
        <v>386</v>
      </c>
      <c r="CS8" s="237">
        <v>386</v>
      </c>
      <c r="CT8" s="175">
        <f t="shared" si="2"/>
        <v>37056</v>
      </c>
      <c r="CU8" s="119"/>
      <c r="CV8" s="129"/>
      <c r="CW8" s="109"/>
    </row>
    <row r="9" spans="1:102">
      <c r="A9" s="22" t="s">
        <v>36</v>
      </c>
      <c r="B9" s="237" cm="1">
        <f t="array" ref="B9:CS9">TRANSPOSE('[1]23'!$AE$4:$AE$99)</f>
        <v>450</v>
      </c>
      <c r="C9" s="237">
        <v>450</v>
      </c>
      <c r="D9" s="237">
        <v>450</v>
      </c>
      <c r="E9" s="237">
        <v>450</v>
      </c>
      <c r="F9" s="237">
        <v>450</v>
      </c>
      <c r="G9" s="237">
        <v>450</v>
      </c>
      <c r="H9" s="237">
        <v>450</v>
      </c>
      <c r="I9" s="237">
        <v>450</v>
      </c>
      <c r="J9" s="237">
        <v>450</v>
      </c>
      <c r="K9" s="237">
        <v>450</v>
      </c>
      <c r="L9" s="237">
        <v>450</v>
      </c>
      <c r="M9" s="237">
        <v>450</v>
      </c>
      <c r="N9" s="237">
        <v>450</v>
      </c>
      <c r="O9" s="237">
        <v>450</v>
      </c>
      <c r="P9" s="237">
        <v>450</v>
      </c>
      <c r="Q9" s="237">
        <v>450</v>
      </c>
      <c r="R9" s="237">
        <v>450</v>
      </c>
      <c r="S9" s="237">
        <v>450</v>
      </c>
      <c r="T9" s="237">
        <v>450</v>
      </c>
      <c r="U9" s="237">
        <v>450</v>
      </c>
      <c r="V9" s="237">
        <v>450</v>
      </c>
      <c r="W9" s="237">
        <v>450</v>
      </c>
      <c r="X9" s="237">
        <v>450</v>
      </c>
      <c r="Y9" s="237">
        <v>450</v>
      </c>
      <c r="Z9" s="237">
        <v>450</v>
      </c>
      <c r="AA9" s="237">
        <v>450</v>
      </c>
      <c r="AB9" s="237">
        <v>450</v>
      </c>
      <c r="AC9" s="237">
        <v>450</v>
      </c>
      <c r="AD9" s="237">
        <v>450</v>
      </c>
      <c r="AE9" s="237">
        <v>450</v>
      </c>
      <c r="AF9" s="237">
        <v>450</v>
      </c>
      <c r="AG9" s="237">
        <v>450</v>
      </c>
      <c r="AH9" s="237">
        <v>450</v>
      </c>
      <c r="AI9" s="237">
        <v>450</v>
      </c>
      <c r="AJ9" s="237">
        <v>450</v>
      </c>
      <c r="AK9" s="237">
        <v>450</v>
      </c>
      <c r="AL9" s="237">
        <v>450</v>
      </c>
      <c r="AM9" s="237">
        <v>450</v>
      </c>
      <c r="AN9" s="237">
        <v>450</v>
      </c>
      <c r="AO9" s="237">
        <v>450</v>
      </c>
      <c r="AP9" s="237">
        <v>450</v>
      </c>
      <c r="AQ9" s="237">
        <v>450</v>
      </c>
      <c r="AR9" s="237">
        <v>450</v>
      </c>
      <c r="AS9" s="237">
        <v>450</v>
      </c>
      <c r="AT9" s="237">
        <v>450</v>
      </c>
      <c r="AU9" s="237">
        <v>450</v>
      </c>
      <c r="AV9" s="237">
        <v>450</v>
      </c>
      <c r="AW9" s="237">
        <v>450</v>
      </c>
      <c r="AX9" s="237">
        <v>450</v>
      </c>
      <c r="AY9" s="237">
        <v>450</v>
      </c>
      <c r="AZ9" s="237">
        <v>450</v>
      </c>
      <c r="BA9" s="237">
        <v>450</v>
      </c>
      <c r="BB9" s="237">
        <v>450</v>
      </c>
      <c r="BC9" s="237">
        <v>450</v>
      </c>
      <c r="BD9" s="237">
        <v>450</v>
      </c>
      <c r="BE9" s="237">
        <v>450</v>
      </c>
      <c r="BF9" s="237">
        <v>450</v>
      </c>
      <c r="BG9" s="237">
        <v>450</v>
      </c>
      <c r="BH9" s="237">
        <v>450</v>
      </c>
      <c r="BI9" s="237">
        <v>450</v>
      </c>
      <c r="BJ9" s="237">
        <v>450</v>
      </c>
      <c r="BK9" s="237">
        <v>450</v>
      </c>
      <c r="BL9" s="237">
        <v>450</v>
      </c>
      <c r="BM9" s="237">
        <v>450</v>
      </c>
      <c r="BN9" s="237">
        <v>450</v>
      </c>
      <c r="BO9" s="237">
        <v>450</v>
      </c>
      <c r="BP9" s="237">
        <v>450</v>
      </c>
      <c r="BQ9" s="237">
        <v>450</v>
      </c>
      <c r="BR9" s="237">
        <v>450</v>
      </c>
      <c r="BS9" s="237">
        <v>450</v>
      </c>
      <c r="BT9" s="237">
        <v>450</v>
      </c>
      <c r="BU9" s="237">
        <v>450</v>
      </c>
      <c r="BV9" s="237">
        <v>450</v>
      </c>
      <c r="BW9" s="237">
        <v>450</v>
      </c>
      <c r="BX9" s="237">
        <v>450</v>
      </c>
      <c r="BY9" s="237">
        <v>450</v>
      </c>
      <c r="BZ9" s="237">
        <v>450</v>
      </c>
      <c r="CA9" s="237">
        <v>450</v>
      </c>
      <c r="CB9" s="237">
        <v>450</v>
      </c>
      <c r="CC9" s="237">
        <v>450</v>
      </c>
      <c r="CD9" s="237">
        <v>450</v>
      </c>
      <c r="CE9" s="237">
        <v>450</v>
      </c>
      <c r="CF9" s="237">
        <v>450</v>
      </c>
      <c r="CG9" s="237">
        <v>450</v>
      </c>
      <c r="CH9" s="237">
        <v>450</v>
      </c>
      <c r="CI9" s="237">
        <v>450</v>
      </c>
      <c r="CJ9" s="237">
        <v>450</v>
      </c>
      <c r="CK9" s="237">
        <v>450</v>
      </c>
      <c r="CL9" s="237">
        <v>450</v>
      </c>
      <c r="CM9" s="237">
        <v>450</v>
      </c>
      <c r="CN9" s="237">
        <v>450</v>
      </c>
      <c r="CO9" s="237">
        <v>450</v>
      </c>
      <c r="CP9" s="237">
        <v>450</v>
      </c>
      <c r="CQ9" s="237">
        <v>450</v>
      </c>
      <c r="CR9" s="237">
        <v>450</v>
      </c>
      <c r="CS9" s="237">
        <v>450</v>
      </c>
      <c r="CT9" s="175">
        <f t="shared" si="2"/>
        <v>43200</v>
      </c>
      <c r="CU9" s="119"/>
      <c r="CV9" s="129"/>
      <c r="CW9" s="109"/>
    </row>
    <row r="10" spans="1:102">
      <c r="A10" s="22" t="s">
        <v>37</v>
      </c>
      <c r="B10" s="237">
        <v>0</v>
      </c>
      <c r="C10" s="237">
        <v>0</v>
      </c>
      <c r="D10" s="237">
        <v>0</v>
      </c>
      <c r="E10" s="237">
        <v>0</v>
      </c>
      <c r="F10" s="237">
        <v>0</v>
      </c>
      <c r="G10" s="237">
        <v>0</v>
      </c>
      <c r="H10" s="237">
        <v>0</v>
      </c>
      <c r="I10" s="237">
        <v>0</v>
      </c>
      <c r="J10" s="237">
        <v>0</v>
      </c>
      <c r="K10" s="237">
        <v>0</v>
      </c>
      <c r="L10" s="237">
        <v>0</v>
      </c>
      <c r="M10" s="237">
        <v>0</v>
      </c>
      <c r="N10" s="237">
        <v>0</v>
      </c>
      <c r="O10" s="237">
        <v>0</v>
      </c>
      <c r="P10" s="237">
        <v>0</v>
      </c>
      <c r="Q10" s="237">
        <v>0</v>
      </c>
      <c r="R10" s="237">
        <v>0</v>
      </c>
      <c r="S10" s="237">
        <v>0</v>
      </c>
      <c r="T10" s="237">
        <v>0</v>
      </c>
      <c r="U10" s="237">
        <v>0</v>
      </c>
      <c r="V10" s="237">
        <v>0</v>
      </c>
      <c r="W10" s="237">
        <v>0</v>
      </c>
      <c r="X10" s="237">
        <v>0</v>
      </c>
      <c r="Y10" s="237">
        <v>0</v>
      </c>
      <c r="Z10" s="237">
        <v>0</v>
      </c>
      <c r="AA10" s="237">
        <v>0</v>
      </c>
      <c r="AB10" s="237">
        <v>0</v>
      </c>
      <c r="AC10" s="237">
        <v>0</v>
      </c>
      <c r="AD10" s="237">
        <v>0</v>
      </c>
      <c r="AE10" s="237">
        <v>0</v>
      </c>
      <c r="AF10" s="237">
        <v>0</v>
      </c>
      <c r="AG10" s="237">
        <v>0</v>
      </c>
      <c r="AH10" s="237">
        <v>0</v>
      </c>
      <c r="AI10" s="237">
        <v>0</v>
      </c>
      <c r="AJ10" s="237">
        <v>0</v>
      </c>
      <c r="AK10" s="237">
        <v>0</v>
      </c>
      <c r="AL10" s="237">
        <v>0</v>
      </c>
      <c r="AM10" s="237">
        <v>0</v>
      </c>
      <c r="AN10" s="237">
        <v>0</v>
      </c>
      <c r="AO10" s="237">
        <v>0</v>
      </c>
      <c r="AP10" s="237">
        <v>0</v>
      </c>
      <c r="AQ10" s="237">
        <v>0</v>
      </c>
      <c r="AR10" s="237">
        <v>0</v>
      </c>
      <c r="AS10" s="237">
        <v>0</v>
      </c>
      <c r="AT10" s="237">
        <v>0</v>
      </c>
      <c r="AU10" s="237">
        <v>0</v>
      </c>
      <c r="AV10" s="237">
        <v>0</v>
      </c>
      <c r="AW10" s="237">
        <v>0</v>
      </c>
      <c r="AX10" s="237">
        <v>0</v>
      </c>
      <c r="AY10" s="237">
        <v>0</v>
      </c>
      <c r="AZ10" s="237">
        <v>0</v>
      </c>
      <c r="BA10" s="237">
        <v>0</v>
      </c>
      <c r="BB10" s="237">
        <v>0</v>
      </c>
      <c r="BC10" s="237">
        <v>0</v>
      </c>
      <c r="BD10" s="237">
        <v>0</v>
      </c>
      <c r="BE10" s="237">
        <v>0</v>
      </c>
      <c r="BF10" s="237">
        <v>0</v>
      </c>
      <c r="BG10" s="237">
        <v>0</v>
      </c>
      <c r="BH10" s="237">
        <v>0</v>
      </c>
      <c r="BI10" s="237">
        <v>0</v>
      </c>
      <c r="BJ10" s="237">
        <v>0</v>
      </c>
      <c r="BK10" s="237">
        <v>0</v>
      </c>
      <c r="BL10" s="237">
        <v>0</v>
      </c>
      <c r="BM10" s="237">
        <v>0</v>
      </c>
      <c r="BN10" s="237">
        <v>0</v>
      </c>
      <c r="BO10" s="237">
        <v>0</v>
      </c>
      <c r="BP10" s="237">
        <v>0</v>
      </c>
      <c r="BQ10" s="237">
        <v>0</v>
      </c>
      <c r="BR10" s="237">
        <v>0</v>
      </c>
      <c r="BS10" s="237">
        <v>0</v>
      </c>
      <c r="BT10" s="237">
        <v>0</v>
      </c>
      <c r="BU10" s="237">
        <v>0</v>
      </c>
      <c r="BV10" s="237">
        <v>0</v>
      </c>
      <c r="BW10" s="237">
        <v>0</v>
      </c>
      <c r="BX10" s="237">
        <v>0</v>
      </c>
      <c r="BY10" s="237">
        <v>0</v>
      </c>
      <c r="BZ10" s="237">
        <v>0</v>
      </c>
      <c r="CA10" s="237">
        <v>0</v>
      </c>
      <c r="CB10" s="237">
        <v>0</v>
      </c>
      <c r="CC10" s="237">
        <v>0</v>
      </c>
      <c r="CD10" s="237">
        <v>0</v>
      </c>
      <c r="CE10" s="237">
        <v>0</v>
      </c>
      <c r="CF10" s="237">
        <v>0</v>
      </c>
      <c r="CG10" s="237">
        <v>0</v>
      </c>
      <c r="CH10" s="237">
        <v>0</v>
      </c>
      <c r="CI10" s="237">
        <v>0</v>
      </c>
      <c r="CJ10" s="237">
        <v>0</v>
      </c>
      <c r="CK10" s="237">
        <v>0</v>
      </c>
      <c r="CL10" s="237">
        <v>0</v>
      </c>
      <c r="CM10" s="237">
        <v>0</v>
      </c>
      <c r="CN10" s="237">
        <v>0</v>
      </c>
      <c r="CO10" s="237">
        <v>0</v>
      </c>
      <c r="CP10" s="237">
        <v>0</v>
      </c>
      <c r="CQ10" s="237">
        <v>0</v>
      </c>
      <c r="CR10" s="237">
        <v>0</v>
      </c>
      <c r="CS10" s="237">
        <v>0</v>
      </c>
      <c r="CT10" s="175">
        <f t="shared" si="2"/>
        <v>0</v>
      </c>
      <c r="CU10" s="119"/>
      <c r="CV10" s="129"/>
      <c r="CW10" s="109"/>
    </row>
    <row r="11" spans="1:102">
      <c r="A11" s="22" t="s">
        <v>38</v>
      </c>
      <c r="B11" s="237">
        <v>37</v>
      </c>
      <c r="C11" s="237">
        <v>37</v>
      </c>
      <c r="D11" s="237">
        <v>37</v>
      </c>
      <c r="E11" s="237">
        <v>37</v>
      </c>
      <c r="F11" s="237">
        <v>37</v>
      </c>
      <c r="G11" s="237">
        <v>37</v>
      </c>
      <c r="H11" s="237">
        <v>37</v>
      </c>
      <c r="I11" s="237">
        <v>37</v>
      </c>
      <c r="J11" s="237">
        <v>37</v>
      </c>
      <c r="K11" s="237">
        <v>37</v>
      </c>
      <c r="L11" s="237">
        <v>37</v>
      </c>
      <c r="M11" s="237">
        <v>37</v>
      </c>
      <c r="N11" s="237">
        <v>37</v>
      </c>
      <c r="O11" s="237">
        <v>37</v>
      </c>
      <c r="P11" s="237">
        <v>37</v>
      </c>
      <c r="Q11" s="237">
        <v>37</v>
      </c>
      <c r="R11" s="237">
        <v>37</v>
      </c>
      <c r="S11" s="237">
        <v>37</v>
      </c>
      <c r="T11" s="237">
        <v>37</v>
      </c>
      <c r="U11" s="237">
        <v>37</v>
      </c>
      <c r="V11" s="237">
        <v>37</v>
      </c>
      <c r="W11" s="237">
        <v>37</v>
      </c>
      <c r="X11" s="237">
        <v>37</v>
      </c>
      <c r="Y11" s="237">
        <v>37</v>
      </c>
      <c r="Z11" s="237">
        <v>37</v>
      </c>
      <c r="AA11" s="237">
        <v>37</v>
      </c>
      <c r="AB11" s="237">
        <v>37</v>
      </c>
      <c r="AC11" s="237">
        <v>37</v>
      </c>
      <c r="AD11" s="237">
        <v>37</v>
      </c>
      <c r="AE11" s="237">
        <v>37</v>
      </c>
      <c r="AF11" s="237">
        <v>37</v>
      </c>
      <c r="AG11" s="237">
        <v>37</v>
      </c>
      <c r="AH11" s="237">
        <v>37</v>
      </c>
      <c r="AI11" s="237">
        <v>37</v>
      </c>
      <c r="AJ11" s="237">
        <v>37</v>
      </c>
      <c r="AK11" s="237">
        <v>37</v>
      </c>
      <c r="AL11" s="237">
        <v>37</v>
      </c>
      <c r="AM11" s="237">
        <v>37</v>
      </c>
      <c r="AN11" s="237">
        <v>37</v>
      </c>
      <c r="AO11" s="237">
        <v>37</v>
      </c>
      <c r="AP11" s="237">
        <v>37</v>
      </c>
      <c r="AQ11" s="237">
        <v>37</v>
      </c>
      <c r="AR11" s="237">
        <v>37</v>
      </c>
      <c r="AS11" s="237">
        <v>37</v>
      </c>
      <c r="AT11" s="237">
        <v>37</v>
      </c>
      <c r="AU11" s="237">
        <v>37</v>
      </c>
      <c r="AV11" s="237">
        <v>37</v>
      </c>
      <c r="AW11" s="237">
        <v>37</v>
      </c>
      <c r="AX11" s="237">
        <v>37</v>
      </c>
      <c r="AY11" s="237">
        <v>37</v>
      </c>
      <c r="AZ11" s="237">
        <v>37</v>
      </c>
      <c r="BA11" s="237">
        <v>37</v>
      </c>
      <c r="BB11" s="237">
        <v>37</v>
      </c>
      <c r="BC11" s="237">
        <v>37</v>
      </c>
      <c r="BD11" s="237">
        <v>37</v>
      </c>
      <c r="BE11" s="237">
        <v>37</v>
      </c>
      <c r="BF11" s="237">
        <v>37</v>
      </c>
      <c r="BG11" s="237">
        <v>37</v>
      </c>
      <c r="BH11" s="237">
        <v>37</v>
      </c>
      <c r="BI11" s="237">
        <v>37</v>
      </c>
      <c r="BJ11" s="237">
        <v>37</v>
      </c>
      <c r="BK11" s="237">
        <v>37</v>
      </c>
      <c r="BL11" s="237">
        <v>37</v>
      </c>
      <c r="BM11" s="237">
        <v>37</v>
      </c>
      <c r="BN11" s="237">
        <v>37</v>
      </c>
      <c r="BO11" s="237">
        <v>37</v>
      </c>
      <c r="BP11" s="237">
        <v>37</v>
      </c>
      <c r="BQ11" s="237">
        <v>37</v>
      </c>
      <c r="BR11" s="237">
        <v>37</v>
      </c>
      <c r="BS11" s="237">
        <v>37</v>
      </c>
      <c r="BT11" s="237">
        <v>37</v>
      </c>
      <c r="BU11" s="237">
        <v>37</v>
      </c>
      <c r="BV11" s="237">
        <v>37</v>
      </c>
      <c r="BW11" s="237">
        <v>37</v>
      </c>
      <c r="BX11" s="237">
        <v>37</v>
      </c>
      <c r="BY11" s="237">
        <v>37</v>
      </c>
      <c r="BZ11" s="237">
        <v>37</v>
      </c>
      <c r="CA11" s="237">
        <v>37</v>
      </c>
      <c r="CB11" s="237">
        <v>37</v>
      </c>
      <c r="CC11" s="237">
        <v>37</v>
      </c>
      <c r="CD11" s="237">
        <v>37</v>
      </c>
      <c r="CE11" s="237">
        <v>37</v>
      </c>
      <c r="CF11" s="237">
        <v>37</v>
      </c>
      <c r="CG11" s="237">
        <v>37</v>
      </c>
      <c r="CH11" s="237">
        <v>37</v>
      </c>
      <c r="CI11" s="237">
        <v>37</v>
      </c>
      <c r="CJ11" s="237">
        <v>37</v>
      </c>
      <c r="CK11" s="237">
        <v>37</v>
      </c>
      <c r="CL11" s="237">
        <v>37</v>
      </c>
      <c r="CM11" s="237">
        <v>37</v>
      </c>
      <c r="CN11" s="237">
        <v>37</v>
      </c>
      <c r="CO11" s="237">
        <v>37</v>
      </c>
      <c r="CP11" s="237">
        <v>37</v>
      </c>
      <c r="CQ11" s="237">
        <v>37</v>
      </c>
      <c r="CR11" s="237">
        <v>37</v>
      </c>
      <c r="CS11" s="237">
        <v>37</v>
      </c>
      <c r="CT11" s="175">
        <f t="shared" si="2"/>
        <v>3552</v>
      </c>
      <c r="CU11" s="119"/>
      <c r="CV11" s="129"/>
      <c r="CW11" s="109"/>
    </row>
    <row r="12" spans="1:102">
      <c r="A12" s="238" t="s">
        <v>39</v>
      </c>
      <c r="B12" s="237">
        <v>129.47999999999999</v>
      </c>
      <c r="C12" s="237">
        <v>129.47999999999999</v>
      </c>
      <c r="D12" s="237">
        <v>129.47999999999999</v>
      </c>
      <c r="E12" s="237">
        <v>129.47999999999999</v>
      </c>
      <c r="F12" s="237">
        <v>129.47999999999999</v>
      </c>
      <c r="G12" s="237">
        <v>129.47999999999999</v>
      </c>
      <c r="H12" s="237">
        <v>129.47999999999999</v>
      </c>
      <c r="I12" s="237">
        <v>129.47999999999999</v>
      </c>
      <c r="J12" s="237">
        <v>129.47999999999999</v>
      </c>
      <c r="K12" s="237">
        <v>129.47999999999999</v>
      </c>
      <c r="L12" s="237">
        <v>129.47999999999999</v>
      </c>
      <c r="M12" s="237">
        <v>129.47999999999999</v>
      </c>
      <c r="N12" s="237">
        <v>129.47999999999999</v>
      </c>
      <c r="O12" s="237">
        <v>129.47999999999999</v>
      </c>
      <c r="P12" s="237">
        <v>129.47999999999999</v>
      </c>
      <c r="Q12" s="237">
        <v>129.47999999999999</v>
      </c>
      <c r="R12" s="237">
        <v>129.47999999999999</v>
      </c>
      <c r="S12" s="237">
        <v>129.47999999999999</v>
      </c>
      <c r="T12" s="237">
        <v>129.47999999999999</v>
      </c>
      <c r="U12" s="237">
        <v>129.47999999999999</v>
      </c>
      <c r="V12" s="237">
        <v>129.47999999999999</v>
      </c>
      <c r="W12" s="237">
        <v>129.47999999999999</v>
      </c>
      <c r="X12" s="237">
        <v>129.47999999999999</v>
      </c>
      <c r="Y12" s="237">
        <v>129.47999999999999</v>
      </c>
      <c r="Z12" s="237">
        <v>129.47999999999999</v>
      </c>
      <c r="AA12" s="237">
        <v>129.47999999999999</v>
      </c>
      <c r="AB12" s="237">
        <v>129.47999999999999</v>
      </c>
      <c r="AC12" s="237">
        <v>129.47999999999999</v>
      </c>
      <c r="AD12" s="237">
        <v>129.47999999999999</v>
      </c>
      <c r="AE12" s="237">
        <v>129.47999999999999</v>
      </c>
      <c r="AF12" s="237">
        <v>129.47999999999999</v>
      </c>
      <c r="AG12" s="237">
        <v>129.47999999999999</v>
      </c>
      <c r="AH12" s="237">
        <v>129.47999999999999</v>
      </c>
      <c r="AI12" s="237">
        <v>129.47999999999999</v>
      </c>
      <c r="AJ12" s="237">
        <v>129.47999999999999</v>
      </c>
      <c r="AK12" s="237">
        <v>129.47999999999999</v>
      </c>
      <c r="AL12" s="237">
        <v>129.47999999999999</v>
      </c>
      <c r="AM12" s="237">
        <v>129.47999999999999</v>
      </c>
      <c r="AN12" s="237">
        <v>129.47999999999999</v>
      </c>
      <c r="AO12" s="237">
        <v>129.47999999999999</v>
      </c>
      <c r="AP12" s="237">
        <v>129.47999999999999</v>
      </c>
      <c r="AQ12" s="237">
        <v>129.47999999999999</v>
      </c>
      <c r="AR12" s="237">
        <v>129.47999999999999</v>
      </c>
      <c r="AS12" s="237">
        <v>129.47999999999999</v>
      </c>
      <c r="AT12" s="237">
        <v>129.47999999999999</v>
      </c>
      <c r="AU12" s="237">
        <v>129.47999999999999</v>
      </c>
      <c r="AV12" s="237">
        <v>129.47999999999999</v>
      </c>
      <c r="AW12" s="237">
        <v>129.47999999999999</v>
      </c>
      <c r="AX12" s="237">
        <v>129.47999999999999</v>
      </c>
      <c r="AY12" s="237">
        <v>129.47999999999999</v>
      </c>
      <c r="AZ12" s="237">
        <v>129.47999999999999</v>
      </c>
      <c r="BA12" s="237">
        <v>129.47999999999999</v>
      </c>
      <c r="BB12" s="237">
        <v>129.47999999999999</v>
      </c>
      <c r="BC12" s="237">
        <v>129.47999999999999</v>
      </c>
      <c r="BD12" s="237">
        <v>129.47999999999999</v>
      </c>
      <c r="BE12" s="237">
        <v>129.47999999999999</v>
      </c>
      <c r="BF12" s="237">
        <v>129.47999999999999</v>
      </c>
      <c r="BG12" s="237">
        <v>129.47999999999999</v>
      </c>
      <c r="BH12" s="237">
        <v>129.47999999999999</v>
      </c>
      <c r="BI12" s="237">
        <v>129.47999999999999</v>
      </c>
      <c r="BJ12" s="237">
        <v>129.47999999999999</v>
      </c>
      <c r="BK12" s="237">
        <v>129.47999999999999</v>
      </c>
      <c r="BL12" s="237">
        <v>129.47999999999999</v>
      </c>
      <c r="BM12" s="237">
        <v>129.47999999999999</v>
      </c>
      <c r="BN12" s="237">
        <v>129.47999999999999</v>
      </c>
      <c r="BO12" s="237">
        <v>129.47999999999999</v>
      </c>
      <c r="BP12" s="237">
        <v>129.47999999999999</v>
      </c>
      <c r="BQ12" s="237">
        <v>129.47999999999999</v>
      </c>
      <c r="BR12" s="237">
        <v>129.47999999999999</v>
      </c>
      <c r="BS12" s="237">
        <v>129.47999999999999</v>
      </c>
      <c r="BT12" s="237">
        <v>129.47999999999999</v>
      </c>
      <c r="BU12" s="237">
        <v>129.47999999999999</v>
      </c>
      <c r="BV12" s="237">
        <v>129.47999999999999</v>
      </c>
      <c r="BW12" s="237">
        <v>129.47999999999999</v>
      </c>
      <c r="BX12" s="237">
        <v>129.47999999999999</v>
      </c>
      <c r="BY12" s="237">
        <v>129.47999999999999</v>
      </c>
      <c r="BZ12" s="237">
        <v>129.47999999999999</v>
      </c>
      <c r="CA12" s="237">
        <v>129.47999999999999</v>
      </c>
      <c r="CB12" s="237">
        <v>129.47999999999999</v>
      </c>
      <c r="CC12" s="237">
        <v>129.47999999999999</v>
      </c>
      <c r="CD12" s="237">
        <v>129.47999999999999</v>
      </c>
      <c r="CE12" s="237">
        <v>129.47999999999999</v>
      </c>
      <c r="CF12" s="237">
        <v>129.47999999999999</v>
      </c>
      <c r="CG12" s="237">
        <v>129.47999999999999</v>
      </c>
      <c r="CH12" s="237">
        <v>129.47999999999999</v>
      </c>
      <c r="CI12" s="237">
        <v>129.47999999999999</v>
      </c>
      <c r="CJ12" s="237">
        <v>129.47999999999999</v>
      </c>
      <c r="CK12" s="237">
        <v>129.47999999999999</v>
      </c>
      <c r="CL12" s="237">
        <v>129.47999999999999</v>
      </c>
      <c r="CM12" s="237">
        <v>129.47999999999999</v>
      </c>
      <c r="CN12" s="237">
        <v>129.47999999999999</v>
      </c>
      <c r="CO12" s="237">
        <v>129.47999999999999</v>
      </c>
      <c r="CP12" s="237">
        <v>129.47999999999999</v>
      </c>
      <c r="CQ12" s="237">
        <v>129.47999999999999</v>
      </c>
      <c r="CR12" s="237">
        <v>129.47999999999999</v>
      </c>
      <c r="CS12" s="237">
        <v>129.47999999999999</v>
      </c>
      <c r="CT12" s="226">
        <f t="shared" si="2"/>
        <v>12430.079999999973</v>
      </c>
      <c r="CU12" s="227"/>
      <c r="CW12" s="109"/>
    </row>
    <row r="13" spans="1:102">
      <c r="A13" s="171" t="s">
        <v>40</v>
      </c>
      <c r="B13" s="246">
        <f t="shared" ref="B13:AG13" si="5">SUM(B14:B14)</f>
        <v>2777.78</v>
      </c>
      <c r="C13" s="246">
        <f t="shared" si="5"/>
        <v>2777.78</v>
      </c>
      <c r="D13" s="246">
        <f t="shared" si="5"/>
        <v>2777.55</v>
      </c>
      <c r="E13" s="246">
        <f t="shared" si="5"/>
        <v>2777.55</v>
      </c>
      <c r="F13" s="246">
        <f t="shared" si="5"/>
        <v>2777.55</v>
      </c>
      <c r="G13" s="246">
        <f t="shared" si="5"/>
        <v>2777.55</v>
      </c>
      <c r="H13" s="246">
        <f t="shared" si="5"/>
        <v>2777.55</v>
      </c>
      <c r="I13" s="246">
        <f t="shared" si="5"/>
        <v>2777.55</v>
      </c>
      <c r="J13" s="246">
        <f t="shared" si="5"/>
        <v>2777.55</v>
      </c>
      <c r="K13" s="246">
        <f t="shared" si="5"/>
        <v>2777.55</v>
      </c>
      <c r="L13" s="246">
        <f t="shared" si="5"/>
        <v>2777.55</v>
      </c>
      <c r="M13" s="246">
        <f t="shared" si="5"/>
        <v>2777.55</v>
      </c>
      <c r="N13" s="246">
        <f t="shared" si="5"/>
        <v>2777.55</v>
      </c>
      <c r="O13" s="246">
        <f t="shared" si="5"/>
        <v>2777.55</v>
      </c>
      <c r="P13" s="246">
        <f t="shared" si="5"/>
        <v>2777.55</v>
      </c>
      <c r="Q13" s="246">
        <f t="shared" si="5"/>
        <v>2777.55</v>
      </c>
      <c r="R13" s="246">
        <f t="shared" si="5"/>
        <v>2777.55</v>
      </c>
      <c r="S13" s="246">
        <f t="shared" si="5"/>
        <v>2777.55</v>
      </c>
      <c r="T13" s="246">
        <f t="shared" si="5"/>
        <v>2777.55</v>
      </c>
      <c r="U13" s="246">
        <f t="shared" si="5"/>
        <v>2777.55</v>
      </c>
      <c r="V13" s="246">
        <f t="shared" si="5"/>
        <v>2777.55</v>
      </c>
      <c r="W13" s="246">
        <f t="shared" si="5"/>
        <v>2777.55</v>
      </c>
      <c r="X13" s="246">
        <f t="shared" si="5"/>
        <v>2777.55</v>
      </c>
      <c r="Y13" s="246">
        <f t="shared" si="5"/>
        <v>2777.71</v>
      </c>
      <c r="Z13" s="246">
        <f t="shared" si="5"/>
        <v>2777.71</v>
      </c>
      <c r="AA13" s="246">
        <f t="shared" si="5"/>
        <v>2777.71</v>
      </c>
      <c r="AB13" s="246">
        <f t="shared" si="5"/>
        <v>2777.71</v>
      </c>
      <c r="AC13" s="246">
        <f t="shared" si="5"/>
        <v>2777.71</v>
      </c>
      <c r="AD13" s="246">
        <f t="shared" si="5"/>
        <v>2777.61</v>
      </c>
      <c r="AE13" s="246">
        <f t="shared" si="5"/>
        <v>2777.61</v>
      </c>
      <c r="AF13" s="246">
        <f t="shared" si="5"/>
        <v>2777.61</v>
      </c>
      <c r="AG13" s="246">
        <f t="shared" si="5"/>
        <v>2777.61</v>
      </c>
      <c r="AH13" s="246">
        <f t="shared" ref="AH13:BM13" si="6">SUM(AH14:AH14)</f>
        <v>2777.61</v>
      </c>
      <c r="AI13" s="246">
        <f t="shared" si="6"/>
        <v>2777.61</v>
      </c>
      <c r="AJ13" s="246">
        <f t="shared" si="6"/>
        <v>2777.61</v>
      </c>
      <c r="AK13" s="246">
        <f t="shared" si="6"/>
        <v>2777.61</v>
      </c>
      <c r="AL13" s="246">
        <f t="shared" si="6"/>
        <v>2777.61</v>
      </c>
      <c r="AM13" s="246">
        <f t="shared" si="6"/>
        <v>2777.61</v>
      </c>
      <c r="AN13" s="246">
        <f t="shared" si="6"/>
        <v>2777.61</v>
      </c>
      <c r="AO13" s="246">
        <f t="shared" si="6"/>
        <v>2777.71</v>
      </c>
      <c r="AP13" s="246">
        <f t="shared" si="6"/>
        <v>2777.71</v>
      </c>
      <c r="AQ13" s="246">
        <f t="shared" si="6"/>
        <v>2777.89</v>
      </c>
      <c r="AR13" s="246">
        <f t="shared" si="6"/>
        <v>2777.98</v>
      </c>
      <c r="AS13" s="246">
        <f t="shared" si="6"/>
        <v>2777.98</v>
      </c>
      <c r="AT13" s="246">
        <f t="shared" si="6"/>
        <v>2777.98</v>
      </c>
      <c r="AU13" s="246">
        <f t="shared" si="6"/>
        <v>2777.98</v>
      </c>
      <c r="AV13" s="246">
        <f t="shared" si="6"/>
        <v>2777.98</v>
      </c>
      <c r="AW13" s="246">
        <f t="shared" si="6"/>
        <v>2777.98</v>
      </c>
      <c r="AX13" s="246">
        <f t="shared" si="6"/>
        <v>2777.91</v>
      </c>
      <c r="AY13" s="246">
        <f t="shared" si="6"/>
        <v>2777.91</v>
      </c>
      <c r="AZ13" s="246">
        <f t="shared" si="6"/>
        <v>2777.91</v>
      </c>
      <c r="BA13" s="246">
        <f t="shared" si="6"/>
        <v>2777.71</v>
      </c>
      <c r="BB13" s="246">
        <f t="shared" si="6"/>
        <v>2777.71</v>
      </c>
      <c r="BC13" s="246">
        <f t="shared" si="6"/>
        <v>2777.71</v>
      </c>
      <c r="BD13" s="246">
        <f t="shared" si="6"/>
        <v>2742.42</v>
      </c>
      <c r="BE13" s="246">
        <f t="shared" si="6"/>
        <v>2742.42</v>
      </c>
      <c r="BF13" s="246">
        <f t="shared" si="6"/>
        <v>2742.42</v>
      </c>
      <c r="BG13" s="246">
        <f t="shared" si="6"/>
        <v>2742.42</v>
      </c>
      <c r="BH13" s="246">
        <f t="shared" si="6"/>
        <v>2742.42</v>
      </c>
      <c r="BI13" s="246">
        <f t="shared" si="6"/>
        <v>2742.28</v>
      </c>
      <c r="BJ13" s="246">
        <f t="shared" si="6"/>
        <v>2742.28</v>
      </c>
      <c r="BK13" s="246">
        <f t="shared" si="6"/>
        <v>2742.28</v>
      </c>
      <c r="BL13" s="246">
        <f t="shared" si="6"/>
        <v>2742.28</v>
      </c>
      <c r="BM13" s="246">
        <f t="shared" si="6"/>
        <v>2742.28</v>
      </c>
      <c r="BN13" s="246">
        <f t="shared" ref="BN13:CS13" si="7">SUM(BN14:BN14)</f>
        <v>2742.28</v>
      </c>
      <c r="BO13" s="246">
        <f t="shared" si="7"/>
        <v>2742.28</v>
      </c>
      <c r="BP13" s="246">
        <f t="shared" si="7"/>
        <v>2742.28</v>
      </c>
      <c r="BQ13" s="246">
        <f t="shared" si="7"/>
        <v>2742.28</v>
      </c>
      <c r="BR13" s="246">
        <f t="shared" si="7"/>
        <v>2736.97</v>
      </c>
      <c r="BS13" s="246">
        <f t="shared" si="7"/>
        <v>2736.97</v>
      </c>
      <c r="BT13" s="246">
        <f t="shared" si="7"/>
        <v>2736.97</v>
      </c>
      <c r="BU13" s="246">
        <f t="shared" si="7"/>
        <v>2736.97</v>
      </c>
      <c r="BV13" s="246">
        <f t="shared" si="7"/>
        <v>2736.97</v>
      </c>
      <c r="BW13" s="246">
        <f t="shared" si="7"/>
        <v>2736.97</v>
      </c>
      <c r="BX13" s="246">
        <f t="shared" si="7"/>
        <v>2736.97</v>
      </c>
      <c r="BY13" s="246">
        <f t="shared" si="7"/>
        <v>2736.97</v>
      </c>
      <c r="BZ13" s="246">
        <f t="shared" si="7"/>
        <v>2737.04</v>
      </c>
      <c r="CA13" s="246">
        <f t="shared" si="7"/>
        <v>2737.04</v>
      </c>
      <c r="CB13" s="246">
        <f t="shared" si="7"/>
        <v>2737.04</v>
      </c>
      <c r="CC13" s="246">
        <f t="shared" si="7"/>
        <v>2737.04</v>
      </c>
      <c r="CD13" s="246">
        <f t="shared" si="7"/>
        <v>2737.04</v>
      </c>
      <c r="CE13" s="246">
        <f t="shared" si="7"/>
        <v>2737.04</v>
      </c>
      <c r="CF13" s="246">
        <f t="shared" si="7"/>
        <v>2737.04</v>
      </c>
      <c r="CG13" s="246">
        <f t="shared" si="7"/>
        <v>2737.04</v>
      </c>
      <c r="CH13" s="246">
        <f t="shared" si="7"/>
        <v>2737.04</v>
      </c>
      <c r="CI13" s="246">
        <f t="shared" si="7"/>
        <v>2737.04</v>
      </c>
      <c r="CJ13" s="246">
        <f t="shared" si="7"/>
        <v>2737.04</v>
      </c>
      <c r="CK13" s="246">
        <f t="shared" si="7"/>
        <v>2737.04</v>
      </c>
      <c r="CL13" s="246">
        <f t="shared" si="7"/>
        <v>2736.64</v>
      </c>
      <c r="CM13" s="246">
        <f t="shared" si="7"/>
        <v>2736.08</v>
      </c>
      <c r="CN13" s="246">
        <f t="shared" si="7"/>
        <v>2735.43</v>
      </c>
      <c r="CO13" s="246">
        <f t="shared" si="7"/>
        <v>2735.3</v>
      </c>
      <c r="CP13" s="246">
        <f t="shared" si="7"/>
        <v>2735.3</v>
      </c>
      <c r="CQ13" s="246">
        <f t="shared" si="7"/>
        <v>2735.9</v>
      </c>
      <c r="CR13" s="246">
        <f t="shared" si="7"/>
        <v>2736.56</v>
      </c>
      <c r="CS13" s="246">
        <f t="shared" si="7"/>
        <v>2737.07</v>
      </c>
      <c r="CT13" s="182">
        <f t="shared" si="2"/>
        <v>265015.56000000017</v>
      </c>
      <c r="CU13" s="117"/>
      <c r="CW13" s="109"/>
    </row>
    <row r="14" spans="1:102">
      <c r="A14" s="22" t="s">
        <v>12</v>
      </c>
      <c r="B14" s="1" cm="1">
        <f t="array" ref="B14:CS14">TRANSPOSE('[2]2301'!$AC$9:$AC$104)</f>
        <v>2777.78</v>
      </c>
      <c r="C14" s="1">
        <v>2777.78</v>
      </c>
      <c r="D14" s="1">
        <v>2777.55</v>
      </c>
      <c r="E14" s="1">
        <v>2777.55</v>
      </c>
      <c r="F14" s="1">
        <v>2777.55</v>
      </c>
      <c r="G14" s="1">
        <v>2777.55</v>
      </c>
      <c r="H14" s="1">
        <v>2777.55</v>
      </c>
      <c r="I14" s="1">
        <v>2777.55</v>
      </c>
      <c r="J14" s="1">
        <v>2777.55</v>
      </c>
      <c r="K14" s="1">
        <v>2777.55</v>
      </c>
      <c r="L14" s="1">
        <v>2777.55</v>
      </c>
      <c r="M14" s="1">
        <v>2777.55</v>
      </c>
      <c r="N14" s="1">
        <v>2777.55</v>
      </c>
      <c r="O14" s="1">
        <v>2777.55</v>
      </c>
      <c r="P14" s="1">
        <v>2777.55</v>
      </c>
      <c r="Q14" s="1">
        <v>2777.55</v>
      </c>
      <c r="R14" s="1">
        <v>2777.55</v>
      </c>
      <c r="S14" s="1">
        <v>2777.55</v>
      </c>
      <c r="T14" s="1">
        <v>2777.55</v>
      </c>
      <c r="U14" s="1">
        <v>2777.55</v>
      </c>
      <c r="V14" s="1">
        <v>2777.55</v>
      </c>
      <c r="W14" s="1">
        <v>2777.55</v>
      </c>
      <c r="X14" s="1">
        <v>2777.55</v>
      </c>
      <c r="Y14" s="1">
        <v>2777.71</v>
      </c>
      <c r="Z14" s="1">
        <v>2777.71</v>
      </c>
      <c r="AA14" s="1">
        <v>2777.71</v>
      </c>
      <c r="AB14" s="1">
        <v>2777.71</v>
      </c>
      <c r="AC14" s="1">
        <v>2777.71</v>
      </c>
      <c r="AD14" s="1">
        <v>2777.61</v>
      </c>
      <c r="AE14" s="1">
        <v>2777.61</v>
      </c>
      <c r="AF14" s="1">
        <v>2777.61</v>
      </c>
      <c r="AG14" s="1">
        <v>2777.61</v>
      </c>
      <c r="AH14" s="1">
        <v>2777.61</v>
      </c>
      <c r="AI14" s="1">
        <v>2777.61</v>
      </c>
      <c r="AJ14" s="1">
        <v>2777.61</v>
      </c>
      <c r="AK14" s="1">
        <v>2777.61</v>
      </c>
      <c r="AL14" s="1">
        <v>2777.61</v>
      </c>
      <c r="AM14" s="1">
        <v>2777.61</v>
      </c>
      <c r="AN14" s="1">
        <v>2777.61</v>
      </c>
      <c r="AO14" s="1">
        <v>2777.71</v>
      </c>
      <c r="AP14" s="1">
        <v>2777.71</v>
      </c>
      <c r="AQ14" s="1">
        <v>2777.89</v>
      </c>
      <c r="AR14" s="1">
        <v>2777.98</v>
      </c>
      <c r="AS14" s="1">
        <v>2777.98</v>
      </c>
      <c r="AT14" s="1">
        <v>2777.98</v>
      </c>
      <c r="AU14" s="1">
        <v>2777.98</v>
      </c>
      <c r="AV14" s="1">
        <v>2777.98</v>
      </c>
      <c r="AW14" s="1">
        <v>2777.98</v>
      </c>
      <c r="AX14" s="1">
        <v>2777.91</v>
      </c>
      <c r="AY14" s="1">
        <v>2777.91</v>
      </c>
      <c r="AZ14" s="1">
        <v>2777.91</v>
      </c>
      <c r="BA14" s="1">
        <v>2777.71</v>
      </c>
      <c r="BB14" s="1">
        <v>2777.71</v>
      </c>
      <c r="BC14" s="1">
        <v>2777.71</v>
      </c>
      <c r="BD14" s="1">
        <v>2742.42</v>
      </c>
      <c r="BE14" s="1">
        <v>2742.42</v>
      </c>
      <c r="BF14" s="1">
        <v>2742.42</v>
      </c>
      <c r="BG14" s="1">
        <v>2742.42</v>
      </c>
      <c r="BH14" s="1">
        <v>2742.42</v>
      </c>
      <c r="BI14" s="1">
        <v>2742.28</v>
      </c>
      <c r="BJ14" s="1">
        <v>2742.28</v>
      </c>
      <c r="BK14" s="1">
        <v>2742.28</v>
      </c>
      <c r="BL14" s="1">
        <v>2742.28</v>
      </c>
      <c r="BM14" s="1">
        <v>2742.28</v>
      </c>
      <c r="BN14" s="1">
        <v>2742.28</v>
      </c>
      <c r="BO14" s="1">
        <v>2742.28</v>
      </c>
      <c r="BP14" s="1">
        <v>2742.28</v>
      </c>
      <c r="BQ14" s="1">
        <v>2742.28</v>
      </c>
      <c r="BR14" s="1">
        <v>2736.97</v>
      </c>
      <c r="BS14" s="1">
        <v>2736.97</v>
      </c>
      <c r="BT14" s="1">
        <v>2736.97</v>
      </c>
      <c r="BU14" s="1">
        <v>2736.97</v>
      </c>
      <c r="BV14" s="1">
        <v>2736.97</v>
      </c>
      <c r="BW14" s="1">
        <v>2736.97</v>
      </c>
      <c r="BX14" s="1">
        <v>2736.97</v>
      </c>
      <c r="BY14" s="1">
        <v>2736.97</v>
      </c>
      <c r="BZ14" s="1">
        <v>2737.04</v>
      </c>
      <c r="CA14" s="1">
        <v>2737.04</v>
      </c>
      <c r="CB14" s="1">
        <v>2737.04</v>
      </c>
      <c r="CC14" s="1">
        <v>2737.04</v>
      </c>
      <c r="CD14" s="1">
        <v>2737.04</v>
      </c>
      <c r="CE14" s="1">
        <v>2737.04</v>
      </c>
      <c r="CF14" s="1">
        <v>2737.04</v>
      </c>
      <c r="CG14" s="1">
        <v>2737.04</v>
      </c>
      <c r="CH14" s="1">
        <v>2737.04</v>
      </c>
      <c r="CI14" s="1">
        <v>2737.04</v>
      </c>
      <c r="CJ14" s="1">
        <v>2737.04</v>
      </c>
      <c r="CK14" s="1">
        <v>2737.04</v>
      </c>
      <c r="CL14" s="1">
        <v>2736.64</v>
      </c>
      <c r="CM14" s="1">
        <v>2736.08</v>
      </c>
      <c r="CN14" s="1">
        <v>2735.43</v>
      </c>
      <c r="CO14" s="1">
        <v>2735.3</v>
      </c>
      <c r="CP14" s="1">
        <v>2735.3</v>
      </c>
      <c r="CQ14" s="1">
        <v>2735.9</v>
      </c>
      <c r="CR14" s="1">
        <v>2736.56</v>
      </c>
      <c r="CS14" s="1">
        <v>2737.07</v>
      </c>
      <c r="CT14" s="175">
        <f t="shared" si="2"/>
        <v>265015.56000000017</v>
      </c>
      <c r="CU14" s="119"/>
      <c r="CW14" s="109"/>
    </row>
    <row r="15" spans="1:102">
      <c r="A15" s="171" t="s">
        <v>41</v>
      </c>
      <c r="B15" s="246">
        <f>SUM(B16:B19)</f>
        <v>1970.45</v>
      </c>
      <c r="C15" s="246">
        <f t="shared" ref="C15:BN15" si="8">SUM(C16:C19)</f>
        <v>1970.45</v>
      </c>
      <c r="D15" s="246">
        <f t="shared" si="8"/>
        <v>1970.45</v>
      </c>
      <c r="E15" s="246">
        <f t="shared" si="8"/>
        <v>1970.45</v>
      </c>
      <c r="F15" s="246">
        <f t="shared" si="8"/>
        <v>1970.45</v>
      </c>
      <c r="G15" s="246">
        <f t="shared" si="8"/>
        <v>1970.45</v>
      </c>
      <c r="H15" s="246">
        <f t="shared" si="8"/>
        <v>1970.45</v>
      </c>
      <c r="I15" s="246">
        <f t="shared" si="8"/>
        <v>1970.45</v>
      </c>
      <c r="J15" s="246">
        <f t="shared" si="8"/>
        <v>1970.45</v>
      </c>
      <c r="K15" s="246">
        <f t="shared" si="8"/>
        <v>1970.45</v>
      </c>
      <c r="L15" s="246">
        <f t="shared" si="8"/>
        <v>1970.45</v>
      </c>
      <c r="M15" s="246">
        <f t="shared" si="8"/>
        <v>1970.45</v>
      </c>
      <c r="N15" s="246">
        <f t="shared" si="8"/>
        <v>1970.45</v>
      </c>
      <c r="O15" s="246">
        <f t="shared" si="8"/>
        <v>1970.45</v>
      </c>
      <c r="P15" s="246">
        <f t="shared" si="8"/>
        <v>1970.45</v>
      </c>
      <c r="Q15" s="246">
        <f t="shared" si="8"/>
        <v>1970.45</v>
      </c>
      <c r="R15" s="246">
        <f t="shared" si="8"/>
        <v>1970.45</v>
      </c>
      <c r="S15" s="246">
        <f t="shared" si="8"/>
        <v>1970.45</v>
      </c>
      <c r="T15" s="246">
        <f t="shared" si="8"/>
        <v>1970.45</v>
      </c>
      <c r="U15" s="246">
        <f t="shared" si="8"/>
        <v>1970.45</v>
      </c>
      <c r="V15" s="246">
        <f t="shared" si="8"/>
        <v>1970.45</v>
      </c>
      <c r="W15" s="246">
        <f t="shared" si="8"/>
        <v>1970.45</v>
      </c>
      <c r="X15" s="246">
        <f t="shared" si="8"/>
        <v>1970.45</v>
      </c>
      <c r="Y15" s="246">
        <f t="shared" si="8"/>
        <v>1970.45</v>
      </c>
      <c r="Z15" s="246">
        <f t="shared" si="8"/>
        <v>1970.45</v>
      </c>
      <c r="AA15" s="246">
        <f t="shared" si="8"/>
        <v>1970.45</v>
      </c>
      <c r="AB15" s="246">
        <f t="shared" si="8"/>
        <v>1970.45</v>
      </c>
      <c r="AC15" s="246">
        <f t="shared" si="8"/>
        <v>1970.45</v>
      </c>
      <c r="AD15" s="246">
        <f t="shared" si="8"/>
        <v>1970.45</v>
      </c>
      <c r="AE15" s="246">
        <f t="shared" si="8"/>
        <v>1970.45</v>
      </c>
      <c r="AF15" s="246">
        <f t="shared" si="8"/>
        <v>1970.45</v>
      </c>
      <c r="AG15" s="246">
        <f t="shared" si="8"/>
        <v>1970.45</v>
      </c>
      <c r="AH15" s="246">
        <f t="shared" si="8"/>
        <v>1970.45</v>
      </c>
      <c r="AI15" s="246">
        <f t="shared" si="8"/>
        <v>1970.45</v>
      </c>
      <c r="AJ15" s="246">
        <f t="shared" si="8"/>
        <v>1970.45</v>
      </c>
      <c r="AK15" s="246">
        <f t="shared" si="8"/>
        <v>1970.45</v>
      </c>
      <c r="AL15" s="246">
        <f t="shared" si="8"/>
        <v>1970.45</v>
      </c>
      <c r="AM15" s="246">
        <f t="shared" si="8"/>
        <v>1970.45</v>
      </c>
      <c r="AN15" s="246">
        <f t="shared" si="8"/>
        <v>1970.45</v>
      </c>
      <c r="AO15" s="246">
        <f t="shared" si="8"/>
        <v>1970.45</v>
      </c>
      <c r="AP15" s="246">
        <f t="shared" si="8"/>
        <v>1970.45</v>
      </c>
      <c r="AQ15" s="246">
        <f t="shared" si="8"/>
        <v>1970.45</v>
      </c>
      <c r="AR15" s="246">
        <f t="shared" si="8"/>
        <v>1970.45</v>
      </c>
      <c r="AS15" s="246">
        <f t="shared" si="8"/>
        <v>1970.45</v>
      </c>
      <c r="AT15" s="246">
        <f t="shared" si="8"/>
        <v>1970.45</v>
      </c>
      <c r="AU15" s="246">
        <f t="shared" si="8"/>
        <v>1970.45</v>
      </c>
      <c r="AV15" s="246">
        <f t="shared" si="8"/>
        <v>1970.45</v>
      </c>
      <c r="AW15" s="246">
        <f t="shared" si="8"/>
        <v>1970.45</v>
      </c>
      <c r="AX15" s="246">
        <f t="shared" si="8"/>
        <v>1970.45</v>
      </c>
      <c r="AY15" s="246">
        <f t="shared" si="8"/>
        <v>1970.45</v>
      </c>
      <c r="AZ15" s="246">
        <f t="shared" si="8"/>
        <v>1970.45</v>
      </c>
      <c r="BA15" s="246">
        <f t="shared" si="8"/>
        <v>1970.45</v>
      </c>
      <c r="BB15" s="246">
        <f t="shared" si="8"/>
        <v>1970.45</v>
      </c>
      <c r="BC15" s="246">
        <f t="shared" si="8"/>
        <v>1970.45</v>
      </c>
      <c r="BD15" s="246">
        <f t="shared" si="8"/>
        <v>1970.45</v>
      </c>
      <c r="BE15" s="246">
        <f t="shared" si="8"/>
        <v>1970.45</v>
      </c>
      <c r="BF15" s="246">
        <f t="shared" si="8"/>
        <v>1970.45</v>
      </c>
      <c r="BG15" s="246">
        <f t="shared" si="8"/>
        <v>1970.45</v>
      </c>
      <c r="BH15" s="246">
        <f t="shared" si="8"/>
        <v>1970.45</v>
      </c>
      <c r="BI15" s="246">
        <f t="shared" si="8"/>
        <v>1970.45</v>
      </c>
      <c r="BJ15" s="246">
        <f t="shared" si="8"/>
        <v>1970.45</v>
      </c>
      <c r="BK15" s="246">
        <f t="shared" si="8"/>
        <v>1970.45</v>
      </c>
      <c r="BL15" s="246">
        <f t="shared" si="8"/>
        <v>1970.45</v>
      </c>
      <c r="BM15" s="246">
        <f t="shared" si="8"/>
        <v>1970.45</v>
      </c>
      <c r="BN15" s="246">
        <f t="shared" si="8"/>
        <v>1970.45</v>
      </c>
      <c r="BO15" s="246">
        <f t="shared" ref="BO15:CS15" si="9">SUM(BO16:BO19)</f>
        <v>1970.45</v>
      </c>
      <c r="BP15" s="246">
        <f t="shared" si="9"/>
        <v>1970.45</v>
      </c>
      <c r="BQ15" s="246">
        <f t="shared" si="9"/>
        <v>1970.45</v>
      </c>
      <c r="BR15" s="246">
        <f t="shared" si="9"/>
        <v>1970.45</v>
      </c>
      <c r="BS15" s="246">
        <f t="shared" si="9"/>
        <v>1970.45</v>
      </c>
      <c r="BT15" s="246">
        <f t="shared" si="9"/>
        <v>1970.45</v>
      </c>
      <c r="BU15" s="246">
        <f t="shared" si="9"/>
        <v>1970.45</v>
      </c>
      <c r="BV15" s="246">
        <f t="shared" si="9"/>
        <v>1970.45</v>
      </c>
      <c r="BW15" s="246">
        <f t="shared" si="9"/>
        <v>1970.45</v>
      </c>
      <c r="BX15" s="246">
        <f t="shared" si="9"/>
        <v>1970.45</v>
      </c>
      <c r="BY15" s="246">
        <f t="shared" si="9"/>
        <v>1970.45</v>
      </c>
      <c r="BZ15" s="246">
        <f t="shared" si="9"/>
        <v>1970.45</v>
      </c>
      <c r="CA15" s="246">
        <f t="shared" si="9"/>
        <v>1970.45</v>
      </c>
      <c r="CB15" s="246">
        <f t="shared" si="9"/>
        <v>1970.45</v>
      </c>
      <c r="CC15" s="246">
        <f t="shared" si="9"/>
        <v>1970.45</v>
      </c>
      <c r="CD15" s="246">
        <f t="shared" si="9"/>
        <v>1970.45</v>
      </c>
      <c r="CE15" s="246">
        <f t="shared" si="9"/>
        <v>1970.45</v>
      </c>
      <c r="CF15" s="246">
        <f t="shared" si="9"/>
        <v>1970.45</v>
      </c>
      <c r="CG15" s="246">
        <f t="shared" si="9"/>
        <v>1970.45</v>
      </c>
      <c r="CH15" s="246">
        <f t="shared" si="9"/>
        <v>1970.45</v>
      </c>
      <c r="CI15" s="246">
        <f t="shared" si="9"/>
        <v>1970.45</v>
      </c>
      <c r="CJ15" s="246">
        <f t="shared" si="9"/>
        <v>1970.45</v>
      </c>
      <c r="CK15" s="246">
        <f t="shared" si="9"/>
        <v>1970.45</v>
      </c>
      <c r="CL15" s="246">
        <f t="shared" si="9"/>
        <v>1970.45</v>
      </c>
      <c r="CM15" s="246">
        <f t="shared" si="9"/>
        <v>1970.45</v>
      </c>
      <c r="CN15" s="246">
        <f t="shared" si="9"/>
        <v>1970.45</v>
      </c>
      <c r="CO15" s="246">
        <f t="shared" si="9"/>
        <v>1970.45</v>
      </c>
      <c r="CP15" s="246">
        <f t="shared" si="9"/>
        <v>1970.45</v>
      </c>
      <c r="CQ15" s="246">
        <f t="shared" si="9"/>
        <v>1970.45</v>
      </c>
      <c r="CR15" s="246">
        <f t="shared" si="9"/>
        <v>1970.45</v>
      </c>
      <c r="CS15" s="246">
        <f t="shared" si="9"/>
        <v>1970.45</v>
      </c>
      <c r="CT15" s="174">
        <f t="shared" si="2"/>
        <v>189163.20000000022</v>
      </c>
      <c r="CU15" s="117"/>
      <c r="CW15" s="109"/>
    </row>
    <row r="16" spans="1:102">
      <c r="A16" s="22" t="s">
        <v>42</v>
      </c>
      <c r="B16" s="237" cm="1">
        <f t="array" ref="B16:CS16">TRANSPOSE([3]JAN24!$AV$5:$AV$100)</f>
        <v>1131</v>
      </c>
      <c r="C16" s="237">
        <v>1131</v>
      </c>
      <c r="D16" s="237">
        <v>1131</v>
      </c>
      <c r="E16" s="237">
        <v>1131</v>
      </c>
      <c r="F16" s="237">
        <v>1131</v>
      </c>
      <c r="G16" s="237">
        <v>1131</v>
      </c>
      <c r="H16" s="237">
        <v>1131</v>
      </c>
      <c r="I16" s="237">
        <v>1131</v>
      </c>
      <c r="J16" s="237">
        <v>1131</v>
      </c>
      <c r="K16" s="237">
        <v>1131</v>
      </c>
      <c r="L16" s="237">
        <v>1131</v>
      </c>
      <c r="M16" s="237">
        <v>1131</v>
      </c>
      <c r="N16" s="237">
        <v>1131</v>
      </c>
      <c r="O16" s="237">
        <v>1131</v>
      </c>
      <c r="P16" s="237">
        <v>1131</v>
      </c>
      <c r="Q16" s="237">
        <v>1131</v>
      </c>
      <c r="R16" s="237">
        <v>1131</v>
      </c>
      <c r="S16" s="237">
        <v>1131</v>
      </c>
      <c r="T16" s="237">
        <v>1131</v>
      </c>
      <c r="U16" s="237">
        <v>1131</v>
      </c>
      <c r="V16" s="237">
        <v>1131</v>
      </c>
      <c r="W16" s="237">
        <v>1131</v>
      </c>
      <c r="X16" s="237">
        <v>1131</v>
      </c>
      <c r="Y16" s="237">
        <v>1131</v>
      </c>
      <c r="Z16" s="237">
        <v>1131</v>
      </c>
      <c r="AA16" s="237">
        <v>1131</v>
      </c>
      <c r="AB16" s="237">
        <v>1131</v>
      </c>
      <c r="AC16" s="237">
        <v>1131</v>
      </c>
      <c r="AD16" s="237">
        <v>1131</v>
      </c>
      <c r="AE16" s="237">
        <v>1131</v>
      </c>
      <c r="AF16" s="237">
        <v>1131</v>
      </c>
      <c r="AG16" s="237">
        <v>1131</v>
      </c>
      <c r="AH16" s="237">
        <v>1131</v>
      </c>
      <c r="AI16" s="237">
        <v>1131</v>
      </c>
      <c r="AJ16" s="237">
        <v>1131</v>
      </c>
      <c r="AK16" s="237">
        <v>1131</v>
      </c>
      <c r="AL16" s="237">
        <v>1131</v>
      </c>
      <c r="AM16" s="237">
        <v>1131</v>
      </c>
      <c r="AN16" s="237">
        <v>1131</v>
      </c>
      <c r="AO16" s="237">
        <v>1131</v>
      </c>
      <c r="AP16" s="237">
        <v>1131</v>
      </c>
      <c r="AQ16" s="237">
        <v>1131</v>
      </c>
      <c r="AR16" s="237">
        <v>1131</v>
      </c>
      <c r="AS16" s="237">
        <v>1131</v>
      </c>
      <c r="AT16" s="237">
        <v>1131</v>
      </c>
      <c r="AU16" s="237">
        <v>1131</v>
      </c>
      <c r="AV16" s="237">
        <v>1131</v>
      </c>
      <c r="AW16" s="237">
        <v>1131</v>
      </c>
      <c r="AX16" s="237">
        <v>1131</v>
      </c>
      <c r="AY16" s="237">
        <v>1131</v>
      </c>
      <c r="AZ16" s="237">
        <v>1131</v>
      </c>
      <c r="BA16" s="237">
        <v>1131</v>
      </c>
      <c r="BB16" s="237">
        <v>1131</v>
      </c>
      <c r="BC16" s="237">
        <v>1131</v>
      </c>
      <c r="BD16" s="237">
        <v>1131</v>
      </c>
      <c r="BE16" s="237">
        <v>1131</v>
      </c>
      <c r="BF16" s="237">
        <v>1131</v>
      </c>
      <c r="BG16" s="237">
        <v>1131</v>
      </c>
      <c r="BH16" s="237">
        <v>1131</v>
      </c>
      <c r="BI16" s="237">
        <v>1131</v>
      </c>
      <c r="BJ16" s="237">
        <v>1131</v>
      </c>
      <c r="BK16" s="237">
        <v>1131</v>
      </c>
      <c r="BL16" s="237">
        <v>1131</v>
      </c>
      <c r="BM16" s="237">
        <v>1131</v>
      </c>
      <c r="BN16" s="237">
        <v>1131</v>
      </c>
      <c r="BO16" s="237">
        <v>1131</v>
      </c>
      <c r="BP16" s="237">
        <v>1131</v>
      </c>
      <c r="BQ16" s="237">
        <v>1131</v>
      </c>
      <c r="BR16" s="237">
        <v>1131</v>
      </c>
      <c r="BS16" s="237">
        <v>1131</v>
      </c>
      <c r="BT16" s="237">
        <v>1131</v>
      </c>
      <c r="BU16" s="237">
        <v>1131</v>
      </c>
      <c r="BV16" s="237">
        <v>1131</v>
      </c>
      <c r="BW16" s="237">
        <v>1131</v>
      </c>
      <c r="BX16" s="237">
        <v>1131</v>
      </c>
      <c r="BY16" s="237">
        <v>1131</v>
      </c>
      <c r="BZ16" s="237">
        <v>1131</v>
      </c>
      <c r="CA16" s="237">
        <v>1131</v>
      </c>
      <c r="CB16" s="237">
        <v>1131</v>
      </c>
      <c r="CC16" s="237">
        <v>1131</v>
      </c>
      <c r="CD16" s="237">
        <v>1131</v>
      </c>
      <c r="CE16" s="237">
        <v>1131</v>
      </c>
      <c r="CF16" s="237">
        <v>1131</v>
      </c>
      <c r="CG16" s="237">
        <v>1131</v>
      </c>
      <c r="CH16" s="237">
        <v>1131</v>
      </c>
      <c r="CI16" s="237">
        <v>1131</v>
      </c>
      <c r="CJ16" s="237">
        <v>1131</v>
      </c>
      <c r="CK16" s="237">
        <v>1131</v>
      </c>
      <c r="CL16" s="237">
        <v>1131</v>
      </c>
      <c r="CM16" s="237">
        <v>1131</v>
      </c>
      <c r="CN16" s="237">
        <v>1131</v>
      </c>
      <c r="CO16" s="237">
        <v>1131</v>
      </c>
      <c r="CP16" s="237">
        <v>1131</v>
      </c>
      <c r="CQ16" s="237">
        <v>1131</v>
      </c>
      <c r="CR16" s="237">
        <v>1131</v>
      </c>
      <c r="CS16" s="237">
        <v>1131</v>
      </c>
      <c r="CT16" s="175">
        <f t="shared" si="2"/>
        <v>108576</v>
      </c>
      <c r="CU16" s="119"/>
      <c r="CW16" s="109"/>
    </row>
    <row r="17" spans="1:102">
      <c r="A17" s="239" t="s">
        <v>43</v>
      </c>
      <c r="B17" s="266">
        <v>269.45</v>
      </c>
      <c r="C17" s="266">
        <v>269.45</v>
      </c>
      <c r="D17" s="266">
        <v>269.45</v>
      </c>
      <c r="E17" s="266">
        <v>269.45</v>
      </c>
      <c r="F17" s="266">
        <v>269.45</v>
      </c>
      <c r="G17" s="266">
        <v>269.45</v>
      </c>
      <c r="H17" s="266">
        <v>269.45</v>
      </c>
      <c r="I17" s="266">
        <v>269.45</v>
      </c>
      <c r="J17" s="266">
        <v>269.45</v>
      </c>
      <c r="K17" s="266">
        <v>269.45</v>
      </c>
      <c r="L17" s="266">
        <v>269.45</v>
      </c>
      <c r="M17" s="266">
        <v>269.45</v>
      </c>
      <c r="N17" s="266">
        <v>269.45</v>
      </c>
      <c r="O17" s="266">
        <v>269.45</v>
      </c>
      <c r="P17" s="266">
        <v>269.45</v>
      </c>
      <c r="Q17" s="266">
        <v>269.45</v>
      </c>
      <c r="R17" s="266">
        <v>269.45</v>
      </c>
      <c r="S17" s="266">
        <v>269.45</v>
      </c>
      <c r="T17" s="266">
        <v>269.45</v>
      </c>
      <c r="U17" s="266">
        <v>269.45</v>
      </c>
      <c r="V17" s="266">
        <v>269.45</v>
      </c>
      <c r="W17" s="266">
        <v>269.45</v>
      </c>
      <c r="X17" s="266">
        <v>269.45</v>
      </c>
      <c r="Y17" s="266">
        <v>269.45</v>
      </c>
      <c r="Z17" s="266">
        <v>269.45</v>
      </c>
      <c r="AA17" s="266">
        <v>269.45</v>
      </c>
      <c r="AB17" s="266">
        <v>269.45</v>
      </c>
      <c r="AC17" s="266">
        <v>269.45</v>
      </c>
      <c r="AD17" s="266">
        <v>269.45</v>
      </c>
      <c r="AE17" s="266">
        <v>269.45</v>
      </c>
      <c r="AF17" s="266">
        <v>269.45</v>
      </c>
      <c r="AG17" s="266">
        <v>269.45</v>
      </c>
      <c r="AH17" s="266">
        <v>269.45</v>
      </c>
      <c r="AI17" s="266">
        <v>269.45</v>
      </c>
      <c r="AJ17" s="266">
        <v>269.45</v>
      </c>
      <c r="AK17" s="266">
        <v>269.45</v>
      </c>
      <c r="AL17" s="266">
        <v>269.45</v>
      </c>
      <c r="AM17" s="266">
        <v>269.45</v>
      </c>
      <c r="AN17" s="266">
        <v>269.45</v>
      </c>
      <c r="AO17" s="266">
        <v>269.45</v>
      </c>
      <c r="AP17" s="266">
        <v>269.45</v>
      </c>
      <c r="AQ17" s="266">
        <v>269.45</v>
      </c>
      <c r="AR17" s="266">
        <v>269.45</v>
      </c>
      <c r="AS17" s="266">
        <v>269.45</v>
      </c>
      <c r="AT17" s="266">
        <v>269.45</v>
      </c>
      <c r="AU17" s="266">
        <v>269.45</v>
      </c>
      <c r="AV17" s="266">
        <v>269.45</v>
      </c>
      <c r="AW17" s="266">
        <v>269.45</v>
      </c>
      <c r="AX17" s="266">
        <v>269.45</v>
      </c>
      <c r="AY17" s="266">
        <v>269.45</v>
      </c>
      <c r="AZ17" s="266">
        <v>269.45</v>
      </c>
      <c r="BA17" s="266">
        <v>269.45</v>
      </c>
      <c r="BB17" s="266">
        <v>269.45</v>
      </c>
      <c r="BC17" s="266">
        <v>269.45</v>
      </c>
      <c r="BD17" s="266">
        <v>269.45</v>
      </c>
      <c r="BE17" s="266">
        <v>269.45</v>
      </c>
      <c r="BF17" s="266">
        <v>269.45</v>
      </c>
      <c r="BG17" s="266">
        <v>269.45</v>
      </c>
      <c r="BH17" s="266">
        <v>269.45</v>
      </c>
      <c r="BI17" s="266">
        <v>269.45</v>
      </c>
      <c r="BJ17" s="266">
        <v>269.45</v>
      </c>
      <c r="BK17" s="266">
        <v>269.45</v>
      </c>
      <c r="BL17" s="266">
        <v>269.45</v>
      </c>
      <c r="BM17" s="266">
        <v>269.45</v>
      </c>
      <c r="BN17" s="266">
        <v>269.45</v>
      </c>
      <c r="BO17" s="266">
        <v>269.45</v>
      </c>
      <c r="BP17" s="266">
        <v>269.45</v>
      </c>
      <c r="BQ17" s="266">
        <v>269.45</v>
      </c>
      <c r="BR17" s="266">
        <v>269.45</v>
      </c>
      <c r="BS17" s="266">
        <v>269.45</v>
      </c>
      <c r="BT17" s="266">
        <v>269.45</v>
      </c>
      <c r="BU17" s="266">
        <v>269.45</v>
      </c>
      <c r="BV17" s="266">
        <v>269.45</v>
      </c>
      <c r="BW17" s="266">
        <v>269.45</v>
      </c>
      <c r="BX17" s="266">
        <v>269.45</v>
      </c>
      <c r="BY17" s="266">
        <v>269.45</v>
      </c>
      <c r="BZ17" s="266">
        <v>269.45</v>
      </c>
      <c r="CA17" s="266">
        <v>269.45</v>
      </c>
      <c r="CB17" s="266">
        <v>269.45</v>
      </c>
      <c r="CC17" s="266">
        <v>269.45</v>
      </c>
      <c r="CD17" s="266">
        <v>269.45</v>
      </c>
      <c r="CE17" s="266">
        <v>269.45</v>
      </c>
      <c r="CF17" s="266">
        <v>269.45</v>
      </c>
      <c r="CG17" s="266">
        <v>269.45</v>
      </c>
      <c r="CH17" s="266">
        <v>269.45</v>
      </c>
      <c r="CI17" s="266">
        <v>269.45</v>
      </c>
      <c r="CJ17" s="266">
        <v>269.45</v>
      </c>
      <c r="CK17" s="266">
        <v>269.45</v>
      </c>
      <c r="CL17" s="266">
        <v>269.45</v>
      </c>
      <c r="CM17" s="266">
        <v>269.45</v>
      </c>
      <c r="CN17" s="266">
        <v>269.45</v>
      </c>
      <c r="CO17" s="266">
        <v>269.45</v>
      </c>
      <c r="CP17" s="266">
        <v>269.45</v>
      </c>
      <c r="CQ17" s="266">
        <v>269.45</v>
      </c>
      <c r="CR17" s="266">
        <v>269.45</v>
      </c>
      <c r="CS17" s="266">
        <v>269.45</v>
      </c>
      <c r="CT17" s="175">
        <f t="shared" si="2"/>
        <v>25867.200000000044</v>
      </c>
      <c r="CU17" s="119"/>
      <c r="CV17" s="130"/>
      <c r="CW17" s="109"/>
    </row>
    <row r="18" spans="1:102">
      <c r="A18" s="239" t="s">
        <v>44</v>
      </c>
      <c r="B18" s="237">
        <v>570</v>
      </c>
      <c r="C18" s="237">
        <v>570</v>
      </c>
      <c r="D18" s="237">
        <v>570</v>
      </c>
      <c r="E18" s="237">
        <v>570</v>
      </c>
      <c r="F18" s="237">
        <v>570</v>
      </c>
      <c r="G18" s="237">
        <v>570</v>
      </c>
      <c r="H18" s="237">
        <v>570</v>
      </c>
      <c r="I18" s="237">
        <v>570</v>
      </c>
      <c r="J18" s="237">
        <v>570</v>
      </c>
      <c r="K18" s="237">
        <v>570</v>
      </c>
      <c r="L18" s="237">
        <v>570</v>
      </c>
      <c r="M18" s="237">
        <v>570</v>
      </c>
      <c r="N18" s="237">
        <v>570</v>
      </c>
      <c r="O18" s="237">
        <v>570</v>
      </c>
      <c r="P18" s="237">
        <v>570</v>
      </c>
      <c r="Q18" s="237">
        <v>570</v>
      </c>
      <c r="R18" s="237">
        <v>570</v>
      </c>
      <c r="S18" s="237">
        <v>570</v>
      </c>
      <c r="T18" s="237">
        <v>570</v>
      </c>
      <c r="U18" s="237">
        <v>570</v>
      </c>
      <c r="V18" s="237">
        <v>570</v>
      </c>
      <c r="W18" s="237">
        <v>570</v>
      </c>
      <c r="X18" s="237">
        <v>570</v>
      </c>
      <c r="Y18" s="237">
        <v>570</v>
      </c>
      <c r="Z18" s="237">
        <v>570</v>
      </c>
      <c r="AA18" s="237">
        <v>570</v>
      </c>
      <c r="AB18" s="237">
        <v>570</v>
      </c>
      <c r="AC18" s="237">
        <v>570</v>
      </c>
      <c r="AD18" s="237">
        <v>570</v>
      </c>
      <c r="AE18" s="237">
        <v>570</v>
      </c>
      <c r="AF18" s="237">
        <v>570</v>
      </c>
      <c r="AG18" s="237">
        <v>570</v>
      </c>
      <c r="AH18" s="237">
        <v>570</v>
      </c>
      <c r="AI18" s="237">
        <v>570</v>
      </c>
      <c r="AJ18" s="237">
        <v>570</v>
      </c>
      <c r="AK18" s="237">
        <v>570</v>
      </c>
      <c r="AL18" s="237">
        <v>570</v>
      </c>
      <c r="AM18" s="237">
        <v>570</v>
      </c>
      <c r="AN18" s="237">
        <v>570</v>
      </c>
      <c r="AO18" s="237">
        <v>570</v>
      </c>
      <c r="AP18" s="237">
        <v>570</v>
      </c>
      <c r="AQ18" s="237">
        <v>570</v>
      </c>
      <c r="AR18" s="237">
        <v>570</v>
      </c>
      <c r="AS18" s="237">
        <v>570</v>
      </c>
      <c r="AT18" s="237">
        <v>570</v>
      </c>
      <c r="AU18" s="237">
        <v>570</v>
      </c>
      <c r="AV18" s="237">
        <v>570</v>
      </c>
      <c r="AW18" s="237">
        <v>570</v>
      </c>
      <c r="AX18" s="237">
        <v>570</v>
      </c>
      <c r="AY18" s="237">
        <v>570</v>
      </c>
      <c r="AZ18" s="237">
        <v>570</v>
      </c>
      <c r="BA18" s="237">
        <v>570</v>
      </c>
      <c r="BB18" s="237">
        <v>570</v>
      </c>
      <c r="BC18" s="237">
        <v>570</v>
      </c>
      <c r="BD18" s="237">
        <v>570</v>
      </c>
      <c r="BE18" s="237">
        <v>570</v>
      </c>
      <c r="BF18" s="237">
        <v>570</v>
      </c>
      <c r="BG18" s="237">
        <v>570</v>
      </c>
      <c r="BH18" s="237">
        <v>570</v>
      </c>
      <c r="BI18" s="237">
        <v>570</v>
      </c>
      <c r="BJ18" s="237">
        <v>570</v>
      </c>
      <c r="BK18" s="237">
        <v>570</v>
      </c>
      <c r="BL18" s="237">
        <v>570</v>
      </c>
      <c r="BM18" s="237">
        <v>570</v>
      </c>
      <c r="BN18" s="237">
        <v>570</v>
      </c>
      <c r="BO18" s="237">
        <v>570</v>
      </c>
      <c r="BP18" s="237">
        <v>570</v>
      </c>
      <c r="BQ18" s="237">
        <v>570</v>
      </c>
      <c r="BR18" s="237">
        <v>570</v>
      </c>
      <c r="BS18" s="237">
        <v>570</v>
      </c>
      <c r="BT18" s="237">
        <v>570</v>
      </c>
      <c r="BU18" s="237">
        <v>570</v>
      </c>
      <c r="BV18" s="237">
        <v>570</v>
      </c>
      <c r="BW18" s="237">
        <v>570</v>
      </c>
      <c r="BX18" s="237">
        <v>570</v>
      </c>
      <c r="BY18" s="237">
        <v>570</v>
      </c>
      <c r="BZ18" s="237">
        <v>570</v>
      </c>
      <c r="CA18" s="237">
        <v>570</v>
      </c>
      <c r="CB18" s="237">
        <v>570</v>
      </c>
      <c r="CC18" s="237">
        <v>570</v>
      </c>
      <c r="CD18" s="237">
        <v>570</v>
      </c>
      <c r="CE18" s="237">
        <v>570</v>
      </c>
      <c r="CF18" s="237">
        <v>570</v>
      </c>
      <c r="CG18" s="237">
        <v>570</v>
      </c>
      <c r="CH18" s="237">
        <v>570</v>
      </c>
      <c r="CI18" s="237">
        <v>570</v>
      </c>
      <c r="CJ18" s="237">
        <v>570</v>
      </c>
      <c r="CK18" s="237">
        <v>570</v>
      </c>
      <c r="CL18" s="237">
        <v>570</v>
      </c>
      <c r="CM18" s="237">
        <v>570</v>
      </c>
      <c r="CN18" s="237">
        <v>570</v>
      </c>
      <c r="CO18" s="237">
        <v>570</v>
      </c>
      <c r="CP18" s="237">
        <v>570</v>
      </c>
      <c r="CQ18" s="237">
        <v>570</v>
      </c>
      <c r="CR18" s="237">
        <v>570</v>
      </c>
      <c r="CS18" s="237">
        <v>570</v>
      </c>
      <c r="CT18" s="175">
        <f t="shared" si="2"/>
        <v>54720</v>
      </c>
      <c r="CU18" s="119"/>
      <c r="CV18" s="130"/>
      <c r="CW18" s="109"/>
    </row>
    <row r="19" spans="1:102" hidden="1">
      <c r="A19" s="39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75">
        <f t="shared" si="2"/>
        <v>0</v>
      </c>
      <c r="CU19" s="119"/>
      <c r="CV19" s="131"/>
      <c r="CW19" s="109"/>
      <c r="CX19" s="199"/>
    </row>
    <row r="20" spans="1:102">
      <c r="A20" s="74" t="s">
        <v>46</v>
      </c>
      <c r="B20" s="185">
        <f t="shared" ref="B20:AG20" si="10">SUM(B21:B24)</f>
        <v>113.27096</v>
      </c>
      <c r="C20" s="185">
        <f t="shared" si="10"/>
        <v>111.91368</v>
      </c>
      <c r="D20" s="185">
        <f t="shared" si="10"/>
        <v>106.33591999999999</v>
      </c>
      <c r="E20" s="185">
        <f t="shared" si="10"/>
        <v>102.82704</v>
      </c>
      <c r="F20" s="185">
        <f t="shared" si="10"/>
        <v>98.203360000000004</v>
      </c>
      <c r="G20" s="185">
        <f t="shared" si="10"/>
        <v>97.104240000000004</v>
      </c>
      <c r="H20" s="185">
        <f t="shared" si="10"/>
        <v>97.650239999999997</v>
      </c>
      <c r="I20" s="185">
        <f t="shared" si="10"/>
        <v>93.3352</v>
      </c>
      <c r="J20" s="185">
        <f t="shared" si="10"/>
        <v>88.609759999999994</v>
      </c>
      <c r="K20" s="185">
        <f t="shared" si="10"/>
        <v>81.463439999999991</v>
      </c>
      <c r="L20" s="185">
        <f t="shared" si="10"/>
        <v>80.738320000000002</v>
      </c>
      <c r="M20" s="185">
        <f t="shared" si="10"/>
        <v>80.244</v>
      </c>
      <c r="N20" s="185">
        <f t="shared" si="10"/>
        <v>74.259199999999993</v>
      </c>
      <c r="O20" s="185">
        <f t="shared" si="10"/>
        <v>58.052399999999999</v>
      </c>
      <c r="P20" s="185">
        <f t="shared" si="10"/>
        <v>56.945520000000002</v>
      </c>
      <c r="Q20" s="185">
        <f t="shared" si="10"/>
        <v>56.344079999999998</v>
      </c>
      <c r="R20" s="185">
        <f t="shared" si="10"/>
        <v>57.896560000000001</v>
      </c>
      <c r="S20" s="185">
        <f t="shared" si="10"/>
        <v>60.312799999999996</v>
      </c>
      <c r="T20" s="185">
        <f t="shared" si="10"/>
        <v>66.2196</v>
      </c>
      <c r="U20" s="185">
        <f t="shared" si="10"/>
        <v>85.520880000000005</v>
      </c>
      <c r="V20" s="185">
        <f t="shared" si="10"/>
        <v>96.45544000000001</v>
      </c>
      <c r="W20" s="185">
        <f t="shared" si="10"/>
        <v>101.38512</v>
      </c>
      <c r="X20" s="185">
        <f t="shared" si="10"/>
        <v>107.77624</v>
      </c>
      <c r="Y20" s="185">
        <f t="shared" si="10"/>
        <v>111.84631999999999</v>
      </c>
      <c r="Z20" s="185">
        <f t="shared" si="10"/>
        <v>129.17764493429502</v>
      </c>
      <c r="AA20" s="185">
        <f t="shared" si="10"/>
        <v>141.79121555043335</v>
      </c>
      <c r="AB20" s="185">
        <f t="shared" si="10"/>
        <v>142.88166104668667</v>
      </c>
      <c r="AC20" s="185">
        <f t="shared" si="10"/>
        <v>149.04477479250838</v>
      </c>
      <c r="AD20" s="185">
        <f t="shared" si="10"/>
        <v>186.72366004410102</v>
      </c>
      <c r="AE20" s="185">
        <f t="shared" si="10"/>
        <v>268.94909502798311</v>
      </c>
      <c r="AF20" s="185">
        <f t="shared" si="10"/>
        <v>399.41753775514371</v>
      </c>
      <c r="AG20" s="185">
        <f t="shared" si="10"/>
        <v>588.05305487922192</v>
      </c>
      <c r="AH20" s="185">
        <f t="shared" ref="AH20:BM20" si="11">SUM(AH21:AH24)</f>
        <v>984.21120972361393</v>
      </c>
      <c r="AI20" s="185">
        <f t="shared" si="11"/>
        <v>1323.6453084292045</v>
      </c>
      <c r="AJ20" s="185">
        <f t="shared" si="11"/>
        <v>1664.0205680935778</v>
      </c>
      <c r="AK20" s="185">
        <f t="shared" si="11"/>
        <v>1942.0672482903947</v>
      </c>
      <c r="AL20" s="185">
        <f t="shared" si="11"/>
        <v>2274.8146109847667</v>
      </c>
      <c r="AM20" s="185">
        <f t="shared" si="11"/>
        <v>2594.3113020319634</v>
      </c>
      <c r="AN20" s="185">
        <f t="shared" si="11"/>
        <v>2731.5099813423376</v>
      </c>
      <c r="AO20" s="185">
        <f t="shared" si="11"/>
        <v>2988.537539097269</v>
      </c>
      <c r="AP20" s="185">
        <f t="shared" si="11"/>
        <v>3104.5454631805037</v>
      </c>
      <c r="AQ20" s="185">
        <f t="shared" si="11"/>
        <v>3360.6450841228284</v>
      </c>
      <c r="AR20" s="185">
        <f t="shared" si="11"/>
        <v>3588.4304278862555</v>
      </c>
      <c r="AS20" s="185">
        <f t="shared" si="11"/>
        <v>3836.6762770917571</v>
      </c>
      <c r="AT20" s="185">
        <f t="shared" si="11"/>
        <v>4048.7364163931584</v>
      </c>
      <c r="AU20" s="185">
        <f t="shared" si="11"/>
        <v>4149.9286046567604</v>
      </c>
      <c r="AV20" s="185">
        <f t="shared" si="11"/>
        <v>4198.8448336660831</v>
      </c>
      <c r="AW20" s="185">
        <f t="shared" si="11"/>
        <v>4252.4982871117882</v>
      </c>
      <c r="AX20" s="185">
        <f t="shared" si="11"/>
        <v>4298.9422766410507</v>
      </c>
      <c r="AY20" s="185">
        <f t="shared" si="11"/>
        <v>4277.5404958354948</v>
      </c>
      <c r="AZ20" s="185">
        <f t="shared" si="11"/>
        <v>4293.2857464811477</v>
      </c>
      <c r="BA20" s="185">
        <f t="shared" si="11"/>
        <v>4271.62709584821</v>
      </c>
      <c r="BB20" s="185">
        <f t="shared" si="11"/>
        <v>4169.3017871286711</v>
      </c>
      <c r="BC20" s="185">
        <f t="shared" si="11"/>
        <v>4074.1560149867742</v>
      </c>
      <c r="BD20" s="185">
        <f t="shared" si="11"/>
        <v>4113.6396187499895</v>
      </c>
      <c r="BE20" s="185">
        <f t="shared" si="11"/>
        <v>3988.702097539147</v>
      </c>
      <c r="BF20" s="185">
        <f t="shared" si="11"/>
        <v>3900.1195400362758</v>
      </c>
      <c r="BG20" s="185">
        <f t="shared" si="11"/>
        <v>3787.6143134771746</v>
      </c>
      <c r="BH20" s="185">
        <f t="shared" si="11"/>
        <v>3637.8267737623646</v>
      </c>
      <c r="BI20" s="185">
        <f t="shared" si="11"/>
        <v>3491.1124953217627</v>
      </c>
      <c r="BJ20" s="185">
        <f t="shared" si="11"/>
        <v>3320.7983571751115</v>
      </c>
      <c r="BK20" s="185">
        <f t="shared" si="11"/>
        <v>3072.0007167696112</v>
      </c>
      <c r="BL20" s="185">
        <f t="shared" si="11"/>
        <v>2821.0040424368253</v>
      </c>
      <c r="BM20" s="185">
        <f t="shared" si="11"/>
        <v>2544.4498832627946</v>
      </c>
      <c r="BN20" s="185">
        <f t="shared" ref="BN20:CS20" si="12">SUM(BN21:BN24)</f>
        <v>2265.8919266968046</v>
      </c>
      <c r="BO20" s="185">
        <f t="shared" si="12"/>
        <v>1928.6356557817828</v>
      </c>
      <c r="BP20" s="185">
        <f t="shared" si="12"/>
        <v>1531.0501565093432</v>
      </c>
      <c r="BQ20" s="185">
        <f t="shared" si="12"/>
        <v>1167.229030303391</v>
      </c>
      <c r="BR20" s="185">
        <f t="shared" si="12"/>
        <v>813.76625525448446</v>
      </c>
      <c r="BS20" s="185">
        <f t="shared" si="12"/>
        <v>501.37875984345629</v>
      </c>
      <c r="BT20" s="185">
        <f t="shared" si="12"/>
        <v>255.3693571451293</v>
      </c>
      <c r="BU20" s="185">
        <f t="shared" si="12"/>
        <v>118.76067791190003</v>
      </c>
      <c r="BV20" s="185">
        <f t="shared" si="12"/>
        <v>66.357783856818429</v>
      </c>
      <c r="BW20" s="185">
        <f t="shared" si="12"/>
        <v>51.716639999999998</v>
      </c>
      <c r="BX20" s="185">
        <f t="shared" si="12"/>
        <v>48.247599999999998</v>
      </c>
      <c r="BY20" s="185">
        <f t="shared" si="12"/>
        <v>49.06456</v>
      </c>
      <c r="BZ20" s="185">
        <f t="shared" si="12"/>
        <v>51.301360000000003</v>
      </c>
      <c r="CA20" s="185">
        <f t="shared" si="12"/>
        <v>50.945360000000001</v>
      </c>
      <c r="CB20" s="185">
        <f t="shared" si="12"/>
        <v>51.912320000000001</v>
      </c>
      <c r="CC20" s="185">
        <f t="shared" si="12"/>
        <v>52.713039999999999</v>
      </c>
      <c r="CD20" s="185">
        <f t="shared" si="12"/>
        <v>52.064480000000003</v>
      </c>
      <c r="CE20" s="185">
        <f t="shared" si="12"/>
        <v>52.214320000000001</v>
      </c>
      <c r="CF20" s="185">
        <f t="shared" si="12"/>
        <v>52.639919999999996</v>
      </c>
      <c r="CG20" s="185">
        <f t="shared" si="12"/>
        <v>52.685360000000003</v>
      </c>
      <c r="CH20" s="185">
        <f t="shared" si="12"/>
        <v>50.196640000000002</v>
      </c>
      <c r="CI20" s="185">
        <f t="shared" si="12"/>
        <v>47.922240000000002</v>
      </c>
      <c r="CJ20" s="185">
        <f t="shared" si="12"/>
        <v>49.134639999999997</v>
      </c>
      <c r="CK20" s="185">
        <f t="shared" si="12"/>
        <v>61.165120000000002</v>
      </c>
      <c r="CL20" s="185">
        <f t="shared" si="12"/>
        <v>60.091520000000003</v>
      </c>
      <c r="CM20" s="185">
        <f t="shared" si="12"/>
        <v>47.406719999999993</v>
      </c>
      <c r="CN20" s="185">
        <f t="shared" si="12"/>
        <v>54.230080000000001</v>
      </c>
      <c r="CO20" s="185">
        <f t="shared" si="12"/>
        <v>66.040639999999996</v>
      </c>
      <c r="CP20" s="185">
        <f t="shared" si="12"/>
        <v>74.90415999999999</v>
      </c>
      <c r="CQ20" s="185">
        <f t="shared" si="12"/>
        <v>80.778079999999989</v>
      </c>
      <c r="CR20" s="185">
        <f t="shared" si="12"/>
        <v>90.706879999999998</v>
      </c>
      <c r="CS20" s="185">
        <f t="shared" si="12"/>
        <v>101.33552</v>
      </c>
      <c r="CT20" s="174">
        <f>SUM(B20:CS20)</f>
        <v>121194.15018488815</v>
      </c>
      <c r="CU20" s="117"/>
      <c r="CW20" s="109"/>
    </row>
    <row r="21" spans="1:102">
      <c r="A21" s="57" t="s">
        <v>65</v>
      </c>
      <c r="B21" s="132" cm="1">
        <f t="array" ref="B21:CS21">TRANSPOSE('[5]JAN-24'!$BP$4:$BP$99)</f>
        <v>0</v>
      </c>
      <c r="C21" s="132">
        <v>0</v>
      </c>
      <c r="D21" s="132">
        <v>0</v>
      </c>
      <c r="E21" s="132">
        <v>0</v>
      </c>
      <c r="F21" s="132">
        <v>0</v>
      </c>
      <c r="G21" s="132">
        <v>0</v>
      </c>
      <c r="H21" s="132">
        <v>0</v>
      </c>
      <c r="I21" s="132">
        <v>0</v>
      </c>
      <c r="J21" s="132">
        <v>0</v>
      </c>
      <c r="K21" s="132">
        <v>0</v>
      </c>
      <c r="L21" s="132">
        <v>0</v>
      </c>
      <c r="M21" s="132">
        <v>0</v>
      </c>
      <c r="N21" s="132">
        <v>0</v>
      </c>
      <c r="O21" s="132">
        <v>0</v>
      </c>
      <c r="P21" s="132">
        <v>0</v>
      </c>
      <c r="Q21" s="132">
        <v>0</v>
      </c>
      <c r="R21" s="132">
        <v>0</v>
      </c>
      <c r="S21" s="132">
        <v>0</v>
      </c>
      <c r="T21" s="132">
        <v>0</v>
      </c>
      <c r="U21" s="132">
        <v>0</v>
      </c>
      <c r="V21" s="132">
        <v>0</v>
      </c>
      <c r="W21" s="132">
        <v>0</v>
      </c>
      <c r="X21" s="132">
        <v>0.28999999999999998</v>
      </c>
      <c r="Y21" s="132">
        <v>0.27</v>
      </c>
      <c r="Z21" s="132">
        <v>0.29000000000000004</v>
      </c>
      <c r="AA21" s="132">
        <v>0.49</v>
      </c>
      <c r="AB21" s="132">
        <v>0.70000000000000007</v>
      </c>
      <c r="AC21" s="132">
        <v>8.3500000000000014</v>
      </c>
      <c r="AD21" s="132">
        <v>19.040000000000003</v>
      </c>
      <c r="AE21" s="132">
        <v>35.630000000000003</v>
      </c>
      <c r="AF21" s="132">
        <v>66.990000000000009</v>
      </c>
      <c r="AG21" s="132">
        <v>117.73</v>
      </c>
      <c r="AH21" s="132">
        <v>313.95999999999998</v>
      </c>
      <c r="AI21" s="132">
        <v>433.09999999999997</v>
      </c>
      <c r="AJ21" s="132">
        <v>567.30000000000007</v>
      </c>
      <c r="AK21" s="132">
        <v>690.57999999999993</v>
      </c>
      <c r="AL21" s="132">
        <v>821.56000000000006</v>
      </c>
      <c r="AM21" s="132">
        <v>946.31000000000006</v>
      </c>
      <c r="AN21" s="132">
        <v>936.28</v>
      </c>
      <c r="AO21" s="132">
        <v>1034.54</v>
      </c>
      <c r="AP21" s="132">
        <v>1035.3800000000001</v>
      </c>
      <c r="AQ21" s="132">
        <v>1185.51</v>
      </c>
      <c r="AR21" s="132">
        <v>1326.75</v>
      </c>
      <c r="AS21" s="132">
        <v>1510.64</v>
      </c>
      <c r="AT21" s="132">
        <v>1655.9099999999999</v>
      </c>
      <c r="AU21" s="132">
        <v>1710.3300000000002</v>
      </c>
      <c r="AV21" s="132">
        <v>1725.12</v>
      </c>
      <c r="AW21" s="132">
        <v>1744.91</v>
      </c>
      <c r="AX21" s="132">
        <v>1753.46</v>
      </c>
      <c r="AY21" s="132">
        <v>1757.1499999999999</v>
      </c>
      <c r="AZ21" s="132">
        <v>1768.41</v>
      </c>
      <c r="BA21" s="132">
        <v>1766.5400000000002</v>
      </c>
      <c r="BB21" s="132">
        <v>1700.31</v>
      </c>
      <c r="BC21" s="132">
        <v>1693.1100000000001</v>
      </c>
      <c r="BD21" s="132">
        <v>1698.5900000000001</v>
      </c>
      <c r="BE21" s="132">
        <v>1681.82</v>
      </c>
      <c r="BF21" s="132">
        <v>1637.84</v>
      </c>
      <c r="BG21" s="132">
        <v>1608.76</v>
      </c>
      <c r="BH21" s="132">
        <v>1534.7199999999998</v>
      </c>
      <c r="BI21" s="132">
        <v>1465.69</v>
      </c>
      <c r="BJ21" s="132">
        <v>1391.4</v>
      </c>
      <c r="BK21" s="132">
        <v>1279.2099999999998</v>
      </c>
      <c r="BL21" s="132">
        <v>1196.4599999999998</v>
      </c>
      <c r="BM21" s="132">
        <v>1081.5100000000002</v>
      </c>
      <c r="BN21" s="132">
        <v>985.72</v>
      </c>
      <c r="BO21" s="132">
        <v>832.42</v>
      </c>
      <c r="BP21" s="132">
        <v>677.22</v>
      </c>
      <c r="BQ21" s="132">
        <v>513.07000000000005</v>
      </c>
      <c r="BR21" s="132">
        <v>354.88</v>
      </c>
      <c r="BS21" s="132">
        <v>215.16</v>
      </c>
      <c r="BT21" s="132">
        <v>112.63</v>
      </c>
      <c r="BU21" s="132">
        <v>44.05</v>
      </c>
      <c r="BV21" s="132">
        <v>12.97</v>
      </c>
      <c r="BW21" s="132">
        <v>1.99</v>
      </c>
      <c r="BX21" s="132">
        <v>0</v>
      </c>
      <c r="BY21" s="132">
        <v>0</v>
      </c>
      <c r="BZ21" s="132">
        <v>0</v>
      </c>
      <c r="CA21" s="132">
        <v>0</v>
      </c>
      <c r="CB21" s="132">
        <v>0</v>
      </c>
      <c r="CC21" s="132">
        <v>0</v>
      </c>
      <c r="CD21" s="132">
        <v>0</v>
      </c>
      <c r="CE21" s="132">
        <v>0</v>
      </c>
      <c r="CF21" s="132">
        <v>0</v>
      </c>
      <c r="CG21" s="132">
        <v>0</v>
      </c>
      <c r="CH21" s="132">
        <v>0</v>
      </c>
      <c r="CI21" s="132">
        <v>0</v>
      </c>
      <c r="CJ21" s="132">
        <v>0</v>
      </c>
      <c r="CK21" s="132">
        <v>0</v>
      </c>
      <c r="CL21" s="132">
        <v>0</v>
      </c>
      <c r="CM21" s="132">
        <v>0</v>
      </c>
      <c r="CN21" s="132">
        <v>0</v>
      </c>
      <c r="CO21" s="132">
        <v>0</v>
      </c>
      <c r="CP21" s="132">
        <v>0</v>
      </c>
      <c r="CQ21" s="132">
        <v>0</v>
      </c>
      <c r="CR21" s="132">
        <v>0</v>
      </c>
      <c r="CS21" s="132">
        <v>0</v>
      </c>
      <c r="CT21" s="175">
        <f t="shared" ref="CT21:CT25" si="13">SUM(B21:CS21)</f>
        <v>46653.05000000001</v>
      </c>
      <c r="CU21" s="119"/>
      <c r="CW21" s="109"/>
    </row>
    <row r="22" spans="1:102">
      <c r="A22" s="22" t="s">
        <v>66</v>
      </c>
      <c r="B22" s="132">
        <v>0</v>
      </c>
      <c r="C22" s="132">
        <v>0</v>
      </c>
      <c r="D22" s="132">
        <v>0</v>
      </c>
      <c r="E22" s="132">
        <v>0</v>
      </c>
      <c r="F22" s="132">
        <v>0</v>
      </c>
      <c r="G22" s="132">
        <v>0</v>
      </c>
      <c r="H22" s="132">
        <v>0</v>
      </c>
      <c r="I22" s="132">
        <v>0</v>
      </c>
      <c r="J22" s="132">
        <v>0</v>
      </c>
      <c r="K22" s="132">
        <v>0</v>
      </c>
      <c r="L22" s="132">
        <v>0</v>
      </c>
      <c r="M22" s="132">
        <v>0</v>
      </c>
      <c r="N22" s="132">
        <v>0</v>
      </c>
      <c r="O22" s="132">
        <v>0</v>
      </c>
      <c r="P22" s="132">
        <v>0</v>
      </c>
      <c r="Q22" s="132">
        <v>0</v>
      </c>
      <c r="R22" s="132">
        <v>0</v>
      </c>
      <c r="S22" s="132">
        <v>0</v>
      </c>
      <c r="T22" s="132">
        <v>0</v>
      </c>
      <c r="U22" s="132">
        <v>0</v>
      </c>
      <c r="V22" s="132">
        <v>0</v>
      </c>
      <c r="W22" s="132">
        <v>0</v>
      </c>
      <c r="X22" s="132">
        <v>0</v>
      </c>
      <c r="Y22" s="132">
        <v>0</v>
      </c>
      <c r="Z22" s="132">
        <v>4.075724934295021</v>
      </c>
      <c r="AA22" s="132">
        <v>4.0943355504333558</v>
      </c>
      <c r="AB22" s="132">
        <v>3.0521410466866827</v>
      </c>
      <c r="AC22" s="132">
        <v>4.3734947925083558</v>
      </c>
      <c r="AD22" s="132">
        <v>33.378140044101009</v>
      </c>
      <c r="AE22" s="132">
        <v>110.85413502798308</v>
      </c>
      <c r="AF22" s="132">
        <v>213.87457775514369</v>
      </c>
      <c r="AG22" s="132">
        <v>358.18457487922188</v>
      </c>
      <c r="AH22" s="132">
        <v>565.13896972361385</v>
      </c>
      <c r="AI22" s="132">
        <v>798.59282842920447</v>
      </c>
      <c r="AJ22" s="132">
        <v>1013.0440880935777</v>
      </c>
      <c r="AK22" s="132">
        <v>1173.2872482903947</v>
      </c>
      <c r="AL22" s="132">
        <v>1378.3255709847665</v>
      </c>
      <c r="AM22" s="132">
        <v>1574.9741020319634</v>
      </c>
      <c r="AN22" s="132">
        <v>1731.8315813423378</v>
      </c>
      <c r="AO22" s="132">
        <v>1902.0550590972689</v>
      </c>
      <c r="AP22" s="132">
        <v>2016.7031431805037</v>
      </c>
      <c r="AQ22" s="132">
        <v>2118.5154041228279</v>
      </c>
      <c r="AR22" s="132">
        <v>2195.8465878862557</v>
      </c>
      <c r="AS22" s="132">
        <v>2257.867797091757</v>
      </c>
      <c r="AT22" s="132">
        <v>2322.3538563931584</v>
      </c>
      <c r="AU22" s="132">
        <v>2369.8650046567609</v>
      </c>
      <c r="AV22" s="132">
        <v>2402.5963536660829</v>
      </c>
      <c r="AW22" s="132">
        <v>2432.9651671117877</v>
      </c>
      <c r="AX22" s="132">
        <v>2469.3612366410507</v>
      </c>
      <c r="AY22" s="132">
        <v>2448.6564958354952</v>
      </c>
      <c r="AZ22" s="132">
        <v>2450.7027864811475</v>
      </c>
      <c r="BA22" s="132">
        <v>2434.4347758482108</v>
      </c>
      <c r="BB22" s="132">
        <v>2399.4525071286712</v>
      </c>
      <c r="BC22" s="132">
        <v>2315.3034549867739</v>
      </c>
      <c r="BD22" s="132">
        <v>2348.9835387499893</v>
      </c>
      <c r="BE22" s="132">
        <v>2240.2696975391468</v>
      </c>
      <c r="BF22" s="132">
        <v>2197.762660036276</v>
      </c>
      <c r="BG22" s="132">
        <v>2116.4691134771751</v>
      </c>
      <c r="BH22" s="132">
        <v>2046.2069337623648</v>
      </c>
      <c r="BI22" s="132">
        <v>1969.8988953217629</v>
      </c>
      <c r="BJ22" s="132">
        <v>1872.0489971751113</v>
      </c>
      <c r="BK22" s="132">
        <v>1740.3887967696114</v>
      </c>
      <c r="BL22" s="132">
        <v>1575.6810024368256</v>
      </c>
      <c r="BM22" s="132">
        <v>1412.6288432627946</v>
      </c>
      <c r="BN22" s="132">
        <v>1229.3184066968045</v>
      </c>
      <c r="BO22" s="132">
        <v>1045.7661357817829</v>
      </c>
      <c r="BP22" s="132">
        <v>802.5923965093433</v>
      </c>
      <c r="BQ22" s="132">
        <v>604.28823030339106</v>
      </c>
      <c r="BR22" s="132">
        <v>406.62585525448452</v>
      </c>
      <c r="BS22" s="132">
        <v>233.60267984345629</v>
      </c>
      <c r="BT22" s="132">
        <v>91.506397145129327</v>
      </c>
      <c r="BU22" s="132">
        <v>23.92299791190004</v>
      </c>
      <c r="BV22" s="132">
        <v>2.139303856818433</v>
      </c>
      <c r="BW22" s="132">
        <v>0</v>
      </c>
      <c r="BX22" s="132">
        <v>0</v>
      </c>
      <c r="BY22" s="132">
        <v>0</v>
      </c>
      <c r="BZ22" s="132">
        <v>0</v>
      </c>
      <c r="CA22" s="132">
        <v>0</v>
      </c>
      <c r="CB22" s="132">
        <v>0</v>
      </c>
      <c r="CC22" s="132">
        <v>0</v>
      </c>
      <c r="CD22" s="132">
        <v>0</v>
      </c>
      <c r="CE22" s="132">
        <v>0</v>
      </c>
      <c r="CF22" s="132">
        <v>0</v>
      </c>
      <c r="CG22" s="132">
        <v>0</v>
      </c>
      <c r="CH22" s="132">
        <v>0</v>
      </c>
      <c r="CI22" s="132">
        <v>0</v>
      </c>
      <c r="CJ22" s="132">
        <v>0</v>
      </c>
      <c r="CK22" s="132">
        <v>0</v>
      </c>
      <c r="CL22" s="132">
        <v>0</v>
      </c>
      <c r="CM22" s="132">
        <v>0</v>
      </c>
      <c r="CN22" s="132">
        <v>0</v>
      </c>
      <c r="CO22" s="132">
        <v>0</v>
      </c>
      <c r="CP22" s="132">
        <v>0</v>
      </c>
      <c r="CQ22" s="132">
        <v>0</v>
      </c>
      <c r="CR22" s="132">
        <v>0</v>
      </c>
      <c r="CS22" s="132">
        <v>0</v>
      </c>
      <c r="CT22" s="175">
        <f t="shared" si="13"/>
        <v>67463.862024888149</v>
      </c>
      <c r="CU22" s="119"/>
      <c r="CW22" s="109"/>
    </row>
    <row r="23" spans="1:102">
      <c r="A23" s="22" t="s">
        <v>24</v>
      </c>
      <c r="B23" s="132" cm="1">
        <f t="array" ref="B23:CS23">TRANSPOSE(TRANSPOSE(B50:CS50))</f>
        <v>67.97</v>
      </c>
      <c r="C23" s="132">
        <v>65.790000000000006</v>
      </c>
      <c r="D23" s="132">
        <v>60.19</v>
      </c>
      <c r="E23" s="132">
        <v>56.65</v>
      </c>
      <c r="F23" s="132">
        <v>52.53</v>
      </c>
      <c r="G23" s="132">
        <v>50.63</v>
      </c>
      <c r="H23" s="132">
        <v>51.6</v>
      </c>
      <c r="I23" s="132">
        <v>47.45</v>
      </c>
      <c r="J23" s="132">
        <v>42.4</v>
      </c>
      <c r="K23" s="132">
        <v>35.94</v>
      </c>
      <c r="L23" s="132">
        <v>35.86</v>
      </c>
      <c r="M23" s="132">
        <v>35.21</v>
      </c>
      <c r="N23" s="132">
        <v>28.38</v>
      </c>
      <c r="O23" s="132">
        <v>11.75</v>
      </c>
      <c r="P23" s="132">
        <v>11.02</v>
      </c>
      <c r="Q23" s="132">
        <v>10.08</v>
      </c>
      <c r="R23" s="132">
        <v>11.18</v>
      </c>
      <c r="S23" s="132">
        <v>14.22</v>
      </c>
      <c r="T23" s="132">
        <v>20.350000000000001</v>
      </c>
      <c r="U23" s="132">
        <v>39.08</v>
      </c>
      <c r="V23" s="132">
        <v>49.11</v>
      </c>
      <c r="W23" s="132">
        <v>54.41</v>
      </c>
      <c r="X23" s="132">
        <v>61.04</v>
      </c>
      <c r="Y23" s="132">
        <v>65.34</v>
      </c>
      <c r="Z23" s="132">
        <v>77.92</v>
      </c>
      <c r="AA23" s="132">
        <v>90.86</v>
      </c>
      <c r="AB23" s="132">
        <v>93.88</v>
      </c>
      <c r="AC23" s="132">
        <v>89.93</v>
      </c>
      <c r="AD23" s="132">
        <v>82.91</v>
      </c>
      <c r="AE23" s="132">
        <v>72.040000000000006</v>
      </c>
      <c r="AF23" s="132">
        <v>67.989999999999995</v>
      </c>
      <c r="AG23" s="132">
        <v>60.76</v>
      </c>
      <c r="AH23" s="132">
        <v>56.87</v>
      </c>
      <c r="AI23" s="132">
        <v>43.42</v>
      </c>
      <c r="AJ23" s="132">
        <v>34.74</v>
      </c>
      <c r="AK23" s="132">
        <v>29.17</v>
      </c>
      <c r="AL23" s="132">
        <v>25.86</v>
      </c>
      <c r="AM23" s="132">
        <v>24.39</v>
      </c>
      <c r="AN23" s="132">
        <v>15.86</v>
      </c>
      <c r="AO23" s="132">
        <v>4.4000000000000004</v>
      </c>
      <c r="AP23" s="132">
        <v>4.51</v>
      </c>
      <c r="AQ23" s="132">
        <v>8.4</v>
      </c>
      <c r="AR23" s="132">
        <v>17.95</v>
      </c>
      <c r="AS23" s="132">
        <v>21.99</v>
      </c>
      <c r="AT23" s="132">
        <v>23.51</v>
      </c>
      <c r="AU23" s="132">
        <v>22.07</v>
      </c>
      <c r="AV23" s="132">
        <v>23.97</v>
      </c>
      <c r="AW23" s="132">
        <v>27.81</v>
      </c>
      <c r="AX23" s="132">
        <v>29.45</v>
      </c>
      <c r="AY23" s="132">
        <v>29.19</v>
      </c>
      <c r="AZ23" s="132">
        <v>32.22</v>
      </c>
      <c r="BA23" s="132">
        <v>29.11</v>
      </c>
      <c r="BB23" s="132">
        <v>27.55</v>
      </c>
      <c r="BC23" s="132">
        <v>23.51</v>
      </c>
      <c r="BD23" s="132">
        <v>24.06</v>
      </c>
      <c r="BE23" s="132">
        <v>25.07</v>
      </c>
      <c r="BF23" s="132">
        <v>23.92</v>
      </c>
      <c r="BG23" s="132">
        <v>22.08</v>
      </c>
      <c r="BH23" s="132">
        <v>17.46</v>
      </c>
      <c r="BI23" s="132">
        <v>13.84</v>
      </c>
      <c r="BJ23" s="132">
        <v>14.25</v>
      </c>
      <c r="BK23" s="132">
        <v>10.130000000000001</v>
      </c>
      <c r="BL23" s="132">
        <v>4.25</v>
      </c>
      <c r="BM23" s="132">
        <v>4.07</v>
      </c>
      <c r="BN23" s="132">
        <v>4.09</v>
      </c>
      <c r="BO23" s="132">
        <v>2.79</v>
      </c>
      <c r="BP23" s="132">
        <v>2.6</v>
      </c>
      <c r="BQ23" s="132">
        <v>2.8</v>
      </c>
      <c r="BR23" s="132">
        <v>3.2</v>
      </c>
      <c r="BS23" s="132">
        <v>2.73</v>
      </c>
      <c r="BT23" s="132">
        <v>1.25</v>
      </c>
      <c r="BU23" s="132">
        <v>1.69</v>
      </c>
      <c r="BV23" s="132">
        <v>1.86</v>
      </c>
      <c r="BW23" s="132">
        <v>1.98</v>
      </c>
      <c r="BX23" s="132">
        <v>2.2200000000000002</v>
      </c>
      <c r="BY23" s="132">
        <v>2.1</v>
      </c>
      <c r="BZ23" s="132">
        <v>2.4900000000000002</v>
      </c>
      <c r="CA23" s="132">
        <v>2.0699999999999998</v>
      </c>
      <c r="CB23" s="132">
        <v>2.5299999999999998</v>
      </c>
      <c r="CC23" s="132">
        <v>3.17</v>
      </c>
      <c r="CD23" s="132">
        <v>2.99</v>
      </c>
      <c r="CE23" s="132">
        <v>2.99</v>
      </c>
      <c r="CF23" s="132">
        <v>3.37</v>
      </c>
      <c r="CG23" s="132">
        <v>3.21</v>
      </c>
      <c r="CH23" s="132">
        <v>2.56</v>
      </c>
      <c r="CI23" s="132">
        <v>2.67</v>
      </c>
      <c r="CJ23" s="132">
        <v>3.29</v>
      </c>
      <c r="CK23" s="132">
        <v>16.78</v>
      </c>
      <c r="CL23" s="132">
        <v>15.07</v>
      </c>
      <c r="CM23" s="132">
        <v>2.34</v>
      </c>
      <c r="CN23" s="132">
        <v>9.2200000000000006</v>
      </c>
      <c r="CO23" s="132">
        <v>20.98</v>
      </c>
      <c r="CP23" s="132">
        <v>30.79</v>
      </c>
      <c r="CQ23" s="132">
        <v>35.409999999999997</v>
      </c>
      <c r="CR23" s="132">
        <v>44.98</v>
      </c>
      <c r="CS23" s="132">
        <v>55.36</v>
      </c>
      <c r="CT23" s="175">
        <f t="shared" si="13"/>
        <v>2621.130000000001</v>
      </c>
      <c r="CU23" s="119"/>
      <c r="CW23" s="109"/>
    </row>
    <row r="24" spans="1:102" ht="15.75" thickBot="1">
      <c r="A24" s="22" t="s">
        <v>41</v>
      </c>
      <c r="B24" s="1" cm="1">
        <f t="array" ref="B24:CS24">TRANSPOSE([6]Sheet1!$C$13827:$C$13922)</f>
        <v>45.300960000000003</v>
      </c>
      <c r="C24" s="1">
        <v>46.12368</v>
      </c>
      <c r="D24" s="1">
        <v>46.145919999999997</v>
      </c>
      <c r="E24" s="1">
        <v>46.177039999999998</v>
      </c>
      <c r="F24" s="1">
        <v>45.673360000000002</v>
      </c>
      <c r="G24" s="1">
        <v>46.474240000000002</v>
      </c>
      <c r="H24" s="1">
        <v>46.050240000000002</v>
      </c>
      <c r="I24" s="1">
        <v>45.885199999999998</v>
      </c>
      <c r="J24" s="1">
        <v>46.209760000000003</v>
      </c>
      <c r="K24" s="1">
        <v>45.523440000000001</v>
      </c>
      <c r="L24" s="1">
        <v>44.878320000000002</v>
      </c>
      <c r="M24" s="1">
        <v>45.033999999999999</v>
      </c>
      <c r="N24" s="1">
        <v>45.879199999999997</v>
      </c>
      <c r="O24" s="1">
        <v>46.302399999999999</v>
      </c>
      <c r="P24" s="1">
        <v>45.925519999999999</v>
      </c>
      <c r="Q24" s="1">
        <v>46.26408</v>
      </c>
      <c r="R24" s="1">
        <v>46.716560000000001</v>
      </c>
      <c r="S24" s="1">
        <v>46.092799999999997</v>
      </c>
      <c r="T24" s="1">
        <v>45.869599999999998</v>
      </c>
      <c r="U24" s="1">
        <v>46.44088</v>
      </c>
      <c r="V24" s="1">
        <v>47.345440000000004</v>
      </c>
      <c r="W24" s="1">
        <v>46.975119999999997</v>
      </c>
      <c r="X24" s="1">
        <v>46.446240000000003</v>
      </c>
      <c r="Y24" s="1">
        <v>46.236319999999999</v>
      </c>
      <c r="Z24" s="1">
        <v>46.891919999999999</v>
      </c>
      <c r="AA24" s="1">
        <v>46.346879999999999</v>
      </c>
      <c r="AB24" s="1">
        <v>45.249519999999997</v>
      </c>
      <c r="AC24" s="1">
        <v>46.391280000000002</v>
      </c>
      <c r="AD24" s="1">
        <v>51.395519999999998</v>
      </c>
      <c r="AE24" s="1">
        <v>50.424959999999999</v>
      </c>
      <c r="AF24" s="1">
        <v>50.562959999999997</v>
      </c>
      <c r="AG24" s="1">
        <v>51.378480000000003</v>
      </c>
      <c r="AH24" s="1">
        <v>48.242240000000002</v>
      </c>
      <c r="AI24" s="1">
        <v>48.53248</v>
      </c>
      <c r="AJ24" s="1">
        <v>48.936480000000003</v>
      </c>
      <c r="AK24" s="1">
        <v>49.03</v>
      </c>
      <c r="AL24" s="1">
        <v>49.069040000000001</v>
      </c>
      <c r="AM24" s="1">
        <v>48.6372</v>
      </c>
      <c r="AN24" s="1">
        <v>47.538400000000003</v>
      </c>
      <c r="AO24" s="1">
        <v>47.542479999999998</v>
      </c>
      <c r="AP24" s="1">
        <v>47.95232</v>
      </c>
      <c r="AQ24" s="1">
        <v>48.219679999999997</v>
      </c>
      <c r="AR24" s="1">
        <v>47.883839999999999</v>
      </c>
      <c r="AS24" s="1">
        <v>46.17848</v>
      </c>
      <c r="AT24" s="1">
        <v>46.962560000000003</v>
      </c>
      <c r="AU24" s="1">
        <v>47.663600000000002</v>
      </c>
      <c r="AV24" s="1">
        <v>47.158479999999997</v>
      </c>
      <c r="AW24" s="1">
        <v>46.813119999999998</v>
      </c>
      <c r="AX24" s="1">
        <v>46.671039999999998</v>
      </c>
      <c r="AY24" s="1">
        <v>42.543999999999997</v>
      </c>
      <c r="AZ24" s="1">
        <v>41.952959999999997</v>
      </c>
      <c r="BA24" s="1">
        <v>41.542319999999997</v>
      </c>
      <c r="BB24" s="1">
        <v>41.989280000000001</v>
      </c>
      <c r="BC24" s="1">
        <v>42.232559999999999</v>
      </c>
      <c r="BD24" s="1">
        <v>42.006079999999997</v>
      </c>
      <c r="BE24" s="1">
        <v>41.542400000000001</v>
      </c>
      <c r="BF24" s="1">
        <v>40.596879999999999</v>
      </c>
      <c r="BG24" s="1">
        <v>40.305199999999999</v>
      </c>
      <c r="BH24" s="1">
        <v>39.439839999999997</v>
      </c>
      <c r="BI24" s="1">
        <v>41.683599999999998</v>
      </c>
      <c r="BJ24" s="1">
        <v>43.099359999999997</v>
      </c>
      <c r="BK24" s="1">
        <v>42.271920000000001</v>
      </c>
      <c r="BL24" s="1">
        <v>44.613039999999998</v>
      </c>
      <c r="BM24" s="1">
        <v>46.241039999999998</v>
      </c>
      <c r="BN24" s="1">
        <v>46.76352</v>
      </c>
      <c r="BO24" s="1">
        <v>47.659520000000001</v>
      </c>
      <c r="BP24" s="1">
        <v>48.63776</v>
      </c>
      <c r="BQ24" s="1">
        <v>47.070799999999998</v>
      </c>
      <c r="BR24" s="1">
        <v>49.060400000000001</v>
      </c>
      <c r="BS24" s="1">
        <v>49.88608</v>
      </c>
      <c r="BT24" s="1">
        <v>49.982959999999999</v>
      </c>
      <c r="BU24" s="1">
        <v>49.097679999999997</v>
      </c>
      <c r="BV24" s="1">
        <v>49.388480000000001</v>
      </c>
      <c r="BW24" s="1">
        <v>47.746639999999999</v>
      </c>
      <c r="BX24" s="1">
        <v>46.0276</v>
      </c>
      <c r="BY24" s="1">
        <v>46.964559999999999</v>
      </c>
      <c r="BZ24" s="1">
        <v>48.811360000000001</v>
      </c>
      <c r="CA24" s="1">
        <v>48.875360000000001</v>
      </c>
      <c r="CB24" s="1">
        <v>49.38232</v>
      </c>
      <c r="CC24" s="1">
        <v>49.543039999999998</v>
      </c>
      <c r="CD24" s="1">
        <v>49.074480000000001</v>
      </c>
      <c r="CE24" s="1">
        <v>49.224319999999999</v>
      </c>
      <c r="CF24" s="1">
        <v>49.269919999999999</v>
      </c>
      <c r="CG24" s="1">
        <v>49.475360000000002</v>
      </c>
      <c r="CH24" s="1">
        <v>47.63664</v>
      </c>
      <c r="CI24" s="1">
        <v>45.25224</v>
      </c>
      <c r="CJ24" s="1">
        <v>45.844639999999998</v>
      </c>
      <c r="CK24" s="1">
        <v>44.385120000000001</v>
      </c>
      <c r="CL24" s="1">
        <v>45.021520000000002</v>
      </c>
      <c r="CM24" s="1">
        <v>45.066719999999997</v>
      </c>
      <c r="CN24" s="1">
        <v>45.010080000000002</v>
      </c>
      <c r="CO24" s="1">
        <v>45.060639999999999</v>
      </c>
      <c r="CP24" s="1">
        <v>44.114159999999998</v>
      </c>
      <c r="CQ24" s="1">
        <v>45.368079999999999</v>
      </c>
      <c r="CR24" s="1">
        <v>45.726880000000001</v>
      </c>
      <c r="CS24" s="1">
        <v>45.975520000000003</v>
      </c>
      <c r="CT24" s="175">
        <f t="shared" si="13"/>
        <v>4456.1081599999998</v>
      </c>
      <c r="CU24" s="119"/>
      <c r="CW24" s="109"/>
    </row>
    <row r="25" spans="1:102" ht="15.75" thickBot="1">
      <c r="A25" s="250" t="s">
        <v>48</v>
      </c>
      <c r="B25" s="252">
        <f>SUM(B3,B13,B15,B20)</f>
        <v>7823.9809599999999</v>
      </c>
      <c r="C25" s="252">
        <f t="shared" ref="C25:BN25" si="14">SUM(C3,C13,C15,C20)</f>
        <v>7822.6236799999997</v>
      </c>
      <c r="D25" s="252">
        <f t="shared" si="14"/>
        <v>7816.8159200000009</v>
      </c>
      <c r="E25" s="252">
        <f t="shared" si="14"/>
        <v>7813.3070400000006</v>
      </c>
      <c r="F25" s="252">
        <f t="shared" si="14"/>
        <v>7808.6833600000009</v>
      </c>
      <c r="G25" s="252">
        <f t="shared" si="14"/>
        <v>7807.5842400000001</v>
      </c>
      <c r="H25" s="252">
        <f t="shared" si="14"/>
        <v>7808.1302400000004</v>
      </c>
      <c r="I25" s="252">
        <f t="shared" si="14"/>
        <v>7803.8152000000009</v>
      </c>
      <c r="J25" s="252">
        <f t="shared" si="14"/>
        <v>7799.0897600000008</v>
      </c>
      <c r="K25" s="252">
        <f t="shared" si="14"/>
        <v>7791.9434400000009</v>
      </c>
      <c r="L25" s="252">
        <f t="shared" si="14"/>
        <v>7791.2183200000009</v>
      </c>
      <c r="M25" s="252">
        <f t="shared" si="14"/>
        <v>7790.7240000000002</v>
      </c>
      <c r="N25" s="252">
        <f t="shared" si="14"/>
        <v>7784.7392000000009</v>
      </c>
      <c r="O25" s="252">
        <f t="shared" si="14"/>
        <v>7768.5324000000001</v>
      </c>
      <c r="P25" s="252">
        <f t="shared" si="14"/>
        <v>7767.4255200000007</v>
      </c>
      <c r="Q25" s="252">
        <f t="shared" si="14"/>
        <v>7766.8240800000003</v>
      </c>
      <c r="R25" s="252">
        <f t="shared" si="14"/>
        <v>7768.3765600000006</v>
      </c>
      <c r="S25" s="252">
        <f t="shared" si="14"/>
        <v>7770.7928000000002</v>
      </c>
      <c r="T25" s="252">
        <f t="shared" si="14"/>
        <v>7776.6996000000008</v>
      </c>
      <c r="U25" s="252">
        <f t="shared" si="14"/>
        <v>7796.0008800000005</v>
      </c>
      <c r="V25" s="252">
        <f t="shared" si="14"/>
        <v>7806.9354400000002</v>
      </c>
      <c r="W25" s="252">
        <f t="shared" si="14"/>
        <v>7811.8651200000004</v>
      </c>
      <c r="X25" s="252">
        <f t="shared" si="14"/>
        <v>7818.2562400000006</v>
      </c>
      <c r="Y25" s="252">
        <f t="shared" si="14"/>
        <v>7822.48632</v>
      </c>
      <c r="Z25" s="252">
        <f t="shared" si="14"/>
        <v>7839.8176449342955</v>
      </c>
      <c r="AA25" s="252">
        <f t="shared" si="14"/>
        <v>7852.431215550434</v>
      </c>
      <c r="AB25" s="252">
        <f t="shared" si="14"/>
        <v>7853.5216610466869</v>
      </c>
      <c r="AC25" s="252">
        <f t="shared" si="14"/>
        <v>7859.6847747925085</v>
      </c>
      <c r="AD25" s="252">
        <f t="shared" si="14"/>
        <v>7897.263660044101</v>
      </c>
      <c r="AE25" s="252">
        <f t="shared" si="14"/>
        <v>7979.4890950279832</v>
      </c>
      <c r="AF25" s="252">
        <f t="shared" si="14"/>
        <v>8109.9575377551437</v>
      </c>
      <c r="AG25" s="252">
        <f t="shared" si="14"/>
        <v>8298.5930548792221</v>
      </c>
      <c r="AH25" s="252">
        <f t="shared" si="14"/>
        <v>8694.751209723614</v>
      </c>
      <c r="AI25" s="252">
        <f t="shared" si="14"/>
        <v>9034.1853084292052</v>
      </c>
      <c r="AJ25" s="252">
        <f t="shared" si="14"/>
        <v>9374.5605680935769</v>
      </c>
      <c r="AK25" s="252">
        <f t="shared" si="14"/>
        <v>9652.6072482903946</v>
      </c>
      <c r="AL25" s="252">
        <f t="shared" si="14"/>
        <v>9985.3546109847666</v>
      </c>
      <c r="AM25" s="252">
        <f t="shared" si="14"/>
        <v>10304.851302031962</v>
      </c>
      <c r="AN25" s="252">
        <f t="shared" si="14"/>
        <v>10442.049981342338</v>
      </c>
      <c r="AO25" s="252">
        <f t="shared" si="14"/>
        <v>10699.177539097269</v>
      </c>
      <c r="AP25" s="252">
        <f t="shared" si="14"/>
        <v>10815.185463180504</v>
      </c>
      <c r="AQ25" s="252">
        <f t="shared" si="14"/>
        <v>11071.465084122829</v>
      </c>
      <c r="AR25" s="252">
        <f t="shared" si="14"/>
        <v>11299.340427886254</v>
      </c>
      <c r="AS25" s="252">
        <f t="shared" si="14"/>
        <v>11547.586277091757</v>
      </c>
      <c r="AT25" s="252">
        <f t="shared" si="14"/>
        <v>11759.646416393158</v>
      </c>
      <c r="AU25" s="252">
        <f t="shared" si="14"/>
        <v>11860.838604656761</v>
      </c>
      <c r="AV25" s="252">
        <f t="shared" si="14"/>
        <v>11909.754833666084</v>
      </c>
      <c r="AW25" s="252">
        <f t="shared" si="14"/>
        <v>11963.408287111788</v>
      </c>
      <c r="AX25" s="252">
        <f t="shared" si="14"/>
        <v>12009.78227664105</v>
      </c>
      <c r="AY25" s="252">
        <f t="shared" si="14"/>
        <v>11988.380495835494</v>
      </c>
      <c r="AZ25" s="252">
        <f t="shared" si="14"/>
        <v>12004.125746481146</v>
      </c>
      <c r="BA25" s="252">
        <f t="shared" si="14"/>
        <v>11982.26709584821</v>
      </c>
      <c r="BB25" s="252">
        <f t="shared" si="14"/>
        <v>11879.941787128671</v>
      </c>
      <c r="BC25" s="252">
        <f t="shared" si="14"/>
        <v>11784.796014986774</v>
      </c>
      <c r="BD25" s="252">
        <f t="shared" si="14"/>
        <v>11788.989618749989</v>
      </c>
      <c r="BE25" s="252">
        <f t="shared" si="14"/>
        <v>11664.052097539146</v>
      </c>
      <c r="BF25" s="252">
        <f t="shared" si="14"/>
        <v>11575.469540036276</v>
      </c>
      <c r="BG25" s="252">
        <f t="shared" si="14"/>
        <v>11462.964313477174</v>
      </c>
      <c r="BH25" s="252">
        <f t="shared" si="14"/>
        <v>11313.176773762363</v>
      </c>
      <c r="BI25" s="252">
        <f t="shared" si="14"/>
        <v>11166.322495321763</v>
      </c>
      <c r="BJ25" s="252">
        <f t="shared" si="14"/>
        <v>10996.008357175111</v>
      </c>
      <c r="BK25" s="252">
        <f t="shared" si="14"/>
        <v>10747.210716769612</v>
      </c>
      <c r="BL25" s="252">
        <f t="shared" si="14"/>
        <v>10496.214042436826</v>
      </c>
      <c r="BM25" s="252">
        <f t="shared" si="14"/>
        <v>10219.659883262795</v>
      </c>
      <c r="BN25" s="252">
        <f t="shared" si="14"/>
        <v>9941.1019266968051</v>
      </c>
      <c r="BO25" s="252">
        <f t="shared" ref="BO25:CS25" si="15">SUM(BO3,BO13,BO15,BO20)</f>
        <v>9603.8456557817826</v>
      </c>
      <c r="BP25" s="252">
        <f t="shared" si="15"/>
        <v>9206.2601565093428</v>
      </c>
      <c r="BQ25" s="252">
        <f t="shared" si="15"/>
        <v>8842.4390303033906</v>
      </c>
      <c r="BR25" s="252">
        <f t="shared" si="15"/>
        <v>8483.666255254484</v>
      </c>
      <c r="BS25" s="252">
        <f t="shared" si="15"/>
        <v>8171.2787598434561</v>
      </c>
      <c r="BT25" s="252">
        <f t="shared" si="15"/>
        <v>7925.2693571451291</v>
      </c>
      <c r="BU25" s="252">
        <f t="shared" si="15"/>
        <v>7788.6606779118993</v>
      </c>
      <c r="BV25" s="252">
        <f t="shared" si="15"/>
        <v>7736.2577838568177</v>
      </c>
      <c r="BW25" s="252">
        <f t="shared" si="15"/>
        <v>7721.6166399999993</v>
      </c>
      <c r="BX25" s="252">
        <f t="shared" si="15"/>
        <v>7718.1475999999993</v>
      </c>
      <c r="BY25" s="252">
        <f t="shared" si="15"/>
        <v>7718.9645599999994</v>
      </c>
      <c r="BZ25" s="252">
        <f t="shared" si="15"/>
        <v>7721.2713600000006</v>
      </c>
      <c r="CA25" s="252">
        <f t="shared" si="15"/>
        <v>7720.91536</v>
      </c>
      <c r="CB25" s="252">
        <f t="shared" si="15"/>
        <v>7721.8823200000006</v>
      </c>
      <c r="CC25" s="252">
        <f t="shared" si="15"/>
        <v>7722.6830399999999</v>
      </c>
      <c r="CD25" s="252">
        <f t="shared" si="15"/>
        <v>7722.0344800000003</v>
      </c>
      <c r="CE25" s="252">
        <f t="shared" si="15"/>
        <v>7722.1843200000003</v>
      </c>
      <c r="CF25" s="252">
        <f t="shared" si="15"/>
        <v>7722.6099199999999</v>
      </c>
      <c r="CG25" s="252">
        <f t="shared" si="15"/>
        <v>7722.6553600000007</v>
      </c>
      <c r="CH25" s="252">
        <f t="shared" si="15"/>
        <v>7720.1666400000004</v>
      </c>
      <c r="CI25" s="252">
        <f t="shared" si="15"/>
        <v>7717.8922400000001</v>
      </c>
      <c r="CJ25" s="252">
        <f t="shared" si="15"/>
        <v>7719.1046400000005</v>
      </c>
      <c r="CK25" s="252">
        <f t="shared" si="15"/>
        <v>7731.1351199999999</v>
      </c>
      <c r="CL25" s="252">
        <f t="shared" si="15"/>
        <v>7729.6615199999997</v>
      </c>
      <c r="CM25" s="252">
        <f t="shared" si="15"/>
        <v>7716.4167199999993</v>
      </c>
      <c r="CN25" s="252">
        <f t="shared" si="15"/>
        <v>7722.5900799999999</v>
      </c>
      <c r="CO25" s="252">
        <f t="shared" si="15"/>
        <v>7734.2706400000006</v>
      </c>
      <c r="CP25" s="252">
        <f t="shared" si="15"/>
        <v>7743.1341600000005</v>
      </c>
      <c r="CQ25" s="252">
        <f t="shared" si="15"/>
        <v>7749.60808</v>
      </c>
      <c r="CR25" s="252">
        <f t="shared" si="15"/>
        <v>7760.1968799999995</v>
      </c>
      <c r="CS25" s="252">
        <f t="shared" si="15"/>
        <v>7771.3355199999996</v>
      </c>
      <c r="CT25" s="251">
        <f t="shared" si="13"/>
        <v>859770.99018488801</v>
      </c>
      <c r="CU25" s="117"/>
      <c r="CW25" s="109"/>
    </row>
    <row r="26" spans="1:102">
      <c r="A26" s="41"/>
      <c r="B26" s="42"/>
      <c r="C26" s="42"/>
      <c r="D26" s="42"/>
      <c r="E26" s="42"/>
      <c r="F26" s="42"/>
      <c r="G26" s="42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41"/>
      <c r="AX26" s="41"/>
      <c r="AY26" s="41"/>
      <c r="AZ26" s="41"/>
      <c r="BA26" s="41"/>
      <c r="BB26" s="41"/>
      <c r="BC26" s="41"/>
      <c r="BD26" s="41"/>
      <c r="BE26" s="41"/>
      <c r="BF26" s="41"/>
      <c r="BG26" s="41"/>
      <c r="BH26" s="41"/>
      <c r="BI26" s="41"/>
      <c r="BJ26" s="41"/>
      <c r="BK26" s="41"/>
      <c r="BL26" s="41"/>
      <c r="BM26" s="41"/>
      <c r="BN26" s="41"/>
      <c r="BO26" s="41"/>
      <c r="BP26" s="41"/>
      <c r="BQ26" s="41"/>
      <c r="BR26" s="41"/>
      <c r="BS26" s="41"/>
      <c r="BT26" s="41"/>
      <c r="BU26" s="41"/>
      <c r="BV26" s="41"/>
      <c r="BW26" s="41"/>
      <c r="BX26" s="41"/>
      <c r="BY26" s="41"/>
      <c r="BZ26" s="41"/>
      <c r="CA26" s="41"/>
      <c r="CB26" s="41"/>
      <c r="CC26" s="41"/>
      <c r="CD26" s="41"/>
      <c r="CE26" s="41"/>
      <c r="CF26" s="41"/>
      <c r="CG26" s="41"/>
      <c r="CH26" s="41"/>
      <c r="CI26" s="41"/>
      <c r="CJ26" s="41"/>
      <c r="CK26" s="41"/>
      <c r="CL26" s="41"/>
      <c r="CM26" s="41"/>
      <c r="CN26" s="41"/>
      <c r="CO26" s="41"/>
      <c r="CP26" s="41"/>
      <c r="CQ26" s="41"/>
      <c r="CR26" s="41"/>
      <c r="CS26" s="41"/>
      <c r="CT26" s="5"/>
      <c r="CU26" s="117"/>
      <c r="CX26" s="136"/>
    </row>
    <row r="27" spans="1:102">
      <c r="A27" s="43"/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41"/>
      <c r="AX27" s="41"/>
      <c r="AY27" s="41"/>
      <c r="AZ27" s="41"/>
      <c r="BA27" s="41"/>
      <c r="BB27" s="41"/>
      <c r="BC27" s="41"/>
      <c r="BD27" s="41"/>
      <c r="BE27" s="41"/>
      <c r="BF27" s="41"/>
      <c r="BG27" s="41"/>
      <c r="BH27" s="41"/>
      <c r="BI27" s="41"/>
      <c r="BJ27" s="41"/>
      <c r="BK27" s="41"/>
      <c r="BL27" s="41"/>
      <c r="BM27" s="41"/>
      <c r="BN27" s="41"/>
      <c r="BO27" s="41"/>
      <c r="BP27" s="41"/>
      <c r="BQ27" s="41"/>
      <c r="BR27" s="41"/>
      <c r="BS27" s="41"/>
      <c r="BT27" s="41"/>
      <c r="BU27" s="41"/>
      <c r="BV27" s="41"/>
      <c r="BW27" s="41"/>
      <c r="BX27" s="41"/>
      <c r="BY27" s="41"/>
      <c r="BZ27" s="41"/>
      <c r="CA27" s="41"/>
      <c r="CB27" s="41"/>
      <c r="CC27" s="41"/>
      <c r="CD27" s="41"/>
      <c r="CE27" s="41"/>
      <c r="CF27" s="41"/>
      <c r="CG27" s="41"/>
      <c r="CH27" s="41"/>
      <c r="CI27" s="41"/>
      <c r="CJ27" s="41"/>
      <c r="CK27" s="41"/>
      <c r="CL27" s="41"/>
      <c r="CM27" s="41"/>
      <c r="CN27" s="41"/>
      <c r="CO27" s="41"/>
      <c r="CP27" s="41"/>
      <c r="CQ27" s="41"/>
      <c r="CR27" s="41"/>
      <c r="CS27" s="41"/>
      <c r="CT27" s="41"/>
      <c r="CU27" s="119"/>
    </row>
    <row r="28" spans="1:102" ht="15.75" thickBot="1">
      <c r="A28" s="44" t="s">
        <v>6</v>
      </c>
      <c r="B28" s="45"/>
      <c r="C28" s="45"/>
      <c r="D28" s="45"/>
      <c r="E28" s="45"/>
      <c r="F28" s="45"/>
      <c r="G28" s="45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41"/>
      <c r="AX28" s="41"/>
      <c r="AY28" s="41"/>
      <c r="AZ28" s="41"/>
      <c r="BA28" s="41"/>
      <c r="BB28" s="41"/>
      <c r="BC28" s="41"/>
      <c r="BD28" s="41"/>
      <c r="BE28" s="41"/>
      <c r="BF28" s="41"/>
      <c r="BG28" s="41"/>
      <c r="BH28" s="41"/>
      <c r="BI28" s="41"/>
      <c r="BJ28" s="41"/>
      <c r="BK28" s="41"/>
      <c r="BL28" s="41"/>
      <c r="BM28" s="41"/>
      <c r="BN28" s="41"/>
      <c r="BO28" s="41"/>
      <c r="BP28" s="41"/>
      <c r="BQ28" s="41"/>
      <c r="BR28" s="41"/>
      <c r="BS28" s="41"/>
      <c r="BT28" s="41"/>
      <c r="BU28" s="41"/>
      <c r="BV28" s="41"/>
      <c r="BW28" s="41"/>
      <c r="BX28" s="41"/>
      <c r="BY28" s="41"/>
      <c r="BZ28" s="41"/>
      <c r="CA28" s="41"/>
      <c r="CB28" s="41"/>
      <c r="CC28" s="41"/>
      <c r="CD28" s="41"/>
      <c r="CE28" s="41"/>
      <c r="CF28" s="41"/>
      <c r="CG28" s="41"/>
      <c r="CH28" s="41"/>
      <c r="CI28" s="41"/>
      <c r="CJ28" s="41"/>
      <c r="CK28" s="41"/>
      <c r="CL28" s="41"/>
      <c r="CM28" s="41"/>
      <c r="CN28" s="41"/>
      <c r="CO28" s="41"/>
      <c r="CP28" s="41"/>
      <c r="CQ28" s="41"/>
      <c r="CR28" s="41"/>
      <c r="CS28" s="41"/>
      <c r="CT28" s="41"/>
      <c r="CU28" s="119"/>
    </row>
    <row r="29" spans="1:102" ht="15.75" thickBot="1">
      <c r="A29" s="46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47">
        <v>96</v>
      </c>
      <c r="CT29" s="15" t="s">
        <v>27</v>
      </c>
      <c r="CU29" s="117"/>
      <c r="CX29" s="198"/>
    </row>
    <row r="30" spans="1:102">
      <c r="A30" s="48" t="s">
        <v>30</v>
      </c>
      <c r="B30" s="49">
        <f t="shared" ref="B30:BM30" si="16">B31+B39</f>
        <v>2848.4753000000001</v>
      </c>
      <c r="C30" s="50">
        <f t="shared" si="16"/>
        <v>2809.4753000000001</v>
      </c>
      <c r="D30" s="50">
        <f t="shared" si="16"/>
        <v>2789.4753000000001</v>
      </c>
      <c r="E30" s="50">
        <f t="shared" si="16"/>
        <v>2819.4753000000001</v>
      </c>
      <c r="F30" s="50">
        <f t="shared" si="16"/>
        <v>2828.4753000000001</v>
      </c>
      <c r="G30" s="50">
        <f t="shared" si="16"/>
        <v>2828.4753000000001</v>
      </c>
      <c r="H30" s="50">
        <f t="shared" si="16"/>
        <v>2828.4753000000001</v>
      </c>
      <c r="I30" s="50">
        <f t="shared" si="16"/>
        <v>2828.4753000000001</v>
      </c>
      <c r="J30" s="50">
        <f t="shared" si="16"/>
        <v>2828.4753000000001</v>
      </c>
      <c r="K30" s="50">
        <f t="shared" si="16"/>
        <v>2828.4753000000001</v>
      </c>
      <c r="L30" s="50">
        <f t="shared" si="16"/>
        <v>2828.4753000000001</v>
      </c>
      <c r="M30" s="50">
        <f t="shared" si="16"/>
        <v>2828.4753000000001</v>
      </c>
      <c r="N30" s="50">
        <f t="shared" si="16"/>
        <v>2828.4753000000001</v>
      </c>
      <c r="O30" s="50">
        <f t="shared" si="16"/>
        <v>2828.4753000000001</v>
      </c>
      <c r="P30" s="50">
        <f t="shared" si="16"/>
        <v>2828.4753000000001</v>
      </c>
      <c r="Q30" s="50">
        <f t="shared" si="16"/>
        <v>2828.4753000000001</v>
      </c>
      <c r="R30" s="50">
        <f t="shared" si="16"/>
        <v>2828.4753000000001</v>
      </c>
      <c r="S30" s="50">
        <f t="shared" si="16"/>
        <v>2828.4753000000001</v>
      </c>
      <c r="T30" s="50">
        <f t="shared" si="16"/>
        <v>2828.4753000000001</v>
      </c>
      <c r="U30" s="50">
        <f t="shared" si="16"/>
        <v>2828.4753000000001</v>
      </c>
      <c r="V30" s="50">
        <f t="shared" si="16"/>
        <v>2828.4753000000001</v>
      </c>
      <c r="W30" s="50">
        <f t="shared" si="16"/>
        <v>2828.4753000000001</v>
      </c>
      <c r="X30" s="50">
        <f t="shared" si="16"/>
        <v>2858.4753000000001</v>
      </c>
      <c r="Y30" s="50">
        <f t="shared" si="16"/>
        <v>2939.4753000000001</v>
      </c>
      <c r="Z30" s="50">
        <f t="shared" si="16"/>
        <v>2959.4753000000001</v>
      </c>
      <c r="AA30" s="50">
        <f t="shared" si="16"/>
        <v>2959.4753000000001</v>
      </c>
      <c r="AB30" s="50">
        <f t="shared" si="16"/>
        <v>2959.4753000000001</v>
      </c>
      <c r="AC30" s="50">
        <f t="shared" si="16"/>
        <v>2959.4753000000001</v>
      </c>
      <c r="AD30" s="50">
        <f t="shared" si="16"/>
        <v>2959.4753000000001</v>
      </c>
      <c r="AE30" s="50">
        <f t="shared" si="16"/>
        <v>2959.4753000000001</v>
      </c>
      <c r="AF30" s="50">
        <f t="shared" si="16"/>
        <v>2959.4753000000001</v>
      </c>
      <c r="AG30" s="50">
        <f t="shared" si="16"/>
        <v>2959.4753000000001</v>
      </c>
      <c r="AH30" s="50">
        <f t="shared" si="16"/>
        <v>2959.4753000000001</v>
      </c>
      <c r="AI30" s="50">
        <f t="shared" si="16"/>
        <v>2959.4753000000001</v>
      </c>
      <c r="AJ30" s="50">
        <f t="shared" si="16"/>
        <v>2959.4753000000001</v>
      </c>
      <c r="AK30" s="50">
        <f t="shared" si="16"/>
        <v>2959.4753000000001</v>
      </c>
      <c r="AL30" s="50">
        <f t="shared" si="16"/>
        <v>2959.4753000000001</v>
      </c>
      <c r="AM30" s="50">
        <f t="shared" si="16"/>
        <v>2959.4753000000001</v>
      </c>
      <c r="AN30" s="50">
        <f t="shared" si="16"/>
        <v>2959.4753000000001</v>
      </c>
      <c r="AO30" s="50">
        <f t="shared" si="16"/>
        <v>2959.4753000000001</v>
      </c>
      <c r="AP30" s="50">
        <f t="shared" si="16"/>
        <v>2959.4753000000001</v>
      </c>
      <c r="AQ30" s="50">
        <f t="shared" si="16"/>
        <v>2959.4753000000001</v>
      </c>
      <c r="AR30" s="50">
        <f t="shared" si="16"/>
        <v>2959.4753000000001</v>
      </c>
      <c r="AS30" s="50">
        <f t="shared" si="16"/>
        <v>2959.4753000000001</v>
      </c>
      <c r="AT30" s="50">
        <f t="shared" si="16"/>
        <v>2959.4753000000001</v>
      </c>
      <c r="AU30" s="50">
        <f t="shared" si="16"/>
        <v>2959.4753000000001</v>
      </c>
      <c r="AV30" s="50">
        <f t="shared" si="16"/>
        <v>2959.4753000000001</v>
      </c>
      <c r="AW30" s="50">
        <f t="shared" si="16"/>
        <v>2959.4753000000001</v>
      </c>
      <c r="AX30" s="50">
        <f t="shared" si="16"/>
        <v>2959.4753000000001</v>
      </c>
      <c r="AY30" s="50">
        <f t="shared" si="16"/>
        <v>2959.4753000000001</v>
      </c>
      <c r="AZ30" s="50">
        <f t="shared" si="16"/>
        <v>2959.4753000000001</v>
      </c>
      <c r="BA30" s="50">
        <f t="shared" si="16"/>
        <v>2959.4753000000001</v>
      </c>
      <c r="BB30" s="50">
        <f t="shared" si="16"/>
        <v>2959.4753000000001</v>
      </c>
      <c r="BC30" s="50">
        <f t="shared" si="16"/>
        <v>2959.4753000000001</v>
      </c>
      <c r="BD30" s="50">
        <f t="shared" si="16"/>
        <v>2959.4753000000001</v>
      </c>
      <c r="BE30" s="50">
        <f t="shared" si="16"/>
        <v>2959.4753000000001</v>
      </c>
      <c r="BF30" s="50">
        <f t="shared" si="16"/>
        <v>2959.4753000000001</v>
      </c>
      <c r="BG30" s="50">
        <f t="shared" si="16"/>
        <v>2959.4753000000001</v>
      </c>
      <c r="BH30" s="50">
        <f t="shared" si="16"/>
        <v>2959.4753000000001</v>
      </c>
      <c r="BI30" s="50">
        <f t="shared" si="16"/>
        <v>2959.4753000000001</v>
      </c>
      <c r="BJ30" s="50">
        <f t="shared" si="16"/>
        <v>2959.4753000000001</v>
      </c>
      <c r="BK30" s="50">
        <f t="shared" si="16"/>
        <v>2959.4753000000001</v>
      </c>
      <c r="BL30" s="50">
        <f t="shared" si="16"/>
        <v>2959.4753000000001</v>
      </c>
      <c r="BM30" s="50">
        <f t="shared" si="16"/>
        <v>2959.4753000000001</v>
      </c>
      <c r="BN30" s="50">
        <f t="shared" ref="BN30:CS30" si="17">BN31+BN39</f>
        <v>2959.4753000000001</v>
      </c>
      <c r="BO30" s="50">
        <f t="shared" si="17"/>
        <v>2959.4753000000001</v>
      </c>
      <c r="BP30" s="50">
        <f t="shared" si="17"/>
        <v>2959.4753000000001</v>
      </c>
      <c r="BQ30" s="50">
        <f t="shared" si="17"/>
        <v>2959.4753000000001</v>
      </c>
      <c r="BR30" s="50">
        <f t="shared" si="17"/>
        <v>2959.4753000000001</v>
      </c>
      <c r="BS30" s="50">
        <f t="shared" si="17"/>
        <v>2959.4753000000001</v>
      </c>
      <c r="BT30" s="50">
        <f t="shared" si="17"/>
        <v>2959.4753000000001</v>
      </c>
      <c r="BU30" s="50">
        <f t="shared" si="17"/>
        <v>2959.4753000000001</v>
      </c>
      <c r="BV30" s="50">
        <f t="shared" si="17"/>
        <v>2959.4753000000001</v>
      </c>
      <c r="BW30" s="50">
        <f t="shared" si="17"/>
        <v>2959.4753000000001</v>
      </c>
      <c r="BX30" s="50">
        <f t="shared" si="17"/>
        <v>2959.4753000000001</v>
      </c>
      <c r="BY30" s="50">
        <f t="shared" si="17"/>
        <v>2959.4753000000001</v>
      </c>
      <c r="BZ30" s="50">
        <f t="shared" si="17"/>
        <v>2959.4753000000001</v>
      </c>
      <c r="CA30" s="50">
        <f t="shared" si="17"/>
        <v>2959.4753000000001</v>
      </c>
      <c r="CB30" s="50">
        <f t="shared" si="17"/>
        <v>2959.4753000000001</v>
      </c>
      <c r="CC30" s="50">
        <f t="shared" si="17"/>
        <v>2959.4753000000001</v>
      </c>
      <c r="CD30" s="50">
        <f t="shared" si="17"/>
        <v>2959.4753000000001</v>
      </c>
      <c r="CE30" s="50">
        <f t="shared" si="17"/>
        <v>2959.4753000000001</v>
      </c>
      <c r="CF30" s="50">
        <f t="shared" si="17"/>
        <v>2959.4753000000001</v>
      </c>
      <c r="CG30" s="50">
        <f t="shared" si="17"/>
        <v>2959.4753000000001</v>
      </c>
      <c r="CH30" s="50">
        <f t="shared" si="17"/>
        <v>2959.4753000000001</v>
      </c>
      <c r="CI30" s="50">
        <f t="shared" si="17"/>
        <v>2959.4753000000001</v>
      </c>
      <c r="CJ30" s="50">
        <f t="shared" si="17"/>
        <v>2959.4753000000001</v>
      </c>
      <c r="CK30" s="50">
        <f t="shared" si="17"/>
        <v>2959.4753000000001</v>
      </c>
      <c r="CL30" s="50">
        <f t="shared" si="17"/>
        <v>2959.4753000000001</v>
      </c>
      <c r="CM30" s="50">
        <f t="shared" si="17"/>
        <v>2959.4753000000001</v>
      </c>
      <c r="CN30" s="50">
        <f t="shared" si="17"/>
        <v>2959.4753000000001</v>
      </c>
      <c r="CO30" s="50">
        <f t="shared" si="17"/>
        <v>2959.4753000000001</v>
      </c>
      <c r="CP30" s="50">
        <f t="shared" si="17"/>
        <v>2959.4753000000001</v>
      </c>
      <c r="CQ30" s="50">
        <f t="shared" si="17"/>
        <v>2863.4753000000001</v>
      </c>
      <c r="CR30" s="50">
        <f t="shared" si="17"/>
        <v>2833.4753000000001</v>
      </c>
      <c r="CS30" s="51">
        <f t="shared" si="17"/>
        <v>2803.7953000000002</v>
      </c>
      <c r="CT30" s="52">
        <f t="shared" ref="CT30:CT47" si="18">SUM(B30:CS30)</f>
        <v>280681.94879999966</v>
      </c>
      <c r="CU30" s="117"/>
    </row>
    <row r="31" spans="1:102">
      <c r="A31" s="53" t="s">
        <v>31</v>
      </c>
      <c r="B31" s="54">
        <f>SUM(B32:B38)</f>
        <v>2718.9953</v>
      </c>
      <c r="C31" s="55">
        <f t="shared" ref="C31:BN31" si="19">SUM(C32:C38)</f>
        <v>2679.9953</v>
      </c>
      <c r="D31" s="55">
        <f t="shared" si="19"/>
        <v>2659.9953</v>
      </c>
      <c r="E31" s="55">
        <f t="shared" si="19"/>
        <v>2689.9953</v>
      </c>
      <c r="F31" s="55">
        <f t="shared" si="19"/>
        <v>2698.9953</v>
      </c>
      <c r="G31" s="55">
        <f t="shared" si="19"/>
        <v>2698.9953</v>
      </c>
      <c r="H31" s="55">
        <f t="shared" si="19"/>
        <v>2698.9953</v>
      </c>
      <c r="I31" s="55">
        <f t="shared" si="19"/>
        <v>2698.9953</v>
      </c>
      <c r="J31" s="55">
        <f t="shared" si="19"/>
        <v>2698.9953</v>
      </c>
      <c r="K31" s="55">
        <f t="shared" si="19"/>
        <v>2698.9953</v>
      </c>
      <c r="L31" s="55">
        <f t="shared" si="19"/>
        <v>2698.9953</v>
      </c>
      <c r="M31" s="55">
        <f t="shared" si="19"/>
        <v>2698.9953</v>
      </c>
      <c r="N31" s="55">
        <f t="shared" si="19"/>
        <v>2698.9953</v>
      </c>
      <c r="O31" s="55">
        <f t="shared" si="19"/>
        <v>2698.9953</v>
      </c>
      <c r="P31" s="55">
        <f t="shared" si="19"/>
        <v>2698.9953</v>
      </c>
      <c r="Q31" s="55">
        <f t="shared" si="19"/>
        <v>2698.9953</v>
      </c>
      <c r="R31" s="55">
        <f t="shared" si="19"/>
        <v>2698.9953</v>
      </c>
      <c r="S31" s="55">
        <f t="shared" si="19"/>
        <v>2698.9953</v>
      </c>
      <c r="T31" s="55">
        <f t="shared" si="19"/>
        <v>2698.9953</v>
      </c>
      <c r="U31" s="55">
        <f t="shared" si="19"/>
        <v>2698.9953</v>
      </c>
      <c r="V31" s="55">
        <f t="shared" si="19"/>
        <v>2698.9953</v>
      </c>
      <c r="W31" s="55">
        <f t="shared" si="19"/>
        <v>2698.9953</v>
      </c>
      <c r="X31" s="55">
        <f t="shared" si="19"/>
        <v>2728.9953</v>
      </c>
      <c r="Y31" s="55">
        <f t="shared" si="19"/>
        <v>2809.9953</v>
      </c>
      <c r="Z31" s="55">
        <f t="shared" si="19"/>
        <v>2829.9953</v>
      </c>
      <c r="AA31" s="55">
        <f t="shared" si="19"/>
        <v>2829.9953</v>
      </c>
      <c r="AB31" s="55">
        <f t="shared" si="19"/>
        <v>2829.9953</v>
      </c>
      <c r="AC31" s="55">
        <f t="shared" si="19"/>
        <v>2829.9953</v>
      </c>
      <c r="AD31" s="55">
        <f t="shared" si="19"/>
        <v>2829.9953</v>
      </c>
      <c r="AE31" s="55">
        <f t="shared" si="19"/>
        <v>2829.9953</v>
      </c>
      <c r="AF31" s="55">
        <f t="shared" si="19"/>
        <v>2829.9953</v>
      </c>
      <c r="AG31" s="55">
        <f t="shared" si="19"/>
        <v>2829.9953</v>
      </c>
      <c r="AH31" s="55">
        <f t="shared" si="19"/>
        <v>2829.9953</v>
      </c>
      <c r="AI31" s="55">
        <f t="shared" si="19"/>
        <v>2829.9953</v>
      </c>
      <c r="AJ31" s="55">
        <f t="shared" si="19"/>
        <v>2829.9953</v>
      </c>
      <c r="AK31" s="55">
        <f t="shared" si="19"/>
        <v>2829.9953</v>
      </c>
      <c r="AL31" s="55">
        <f t="shared" si="19"/>
        <v>2829.9953</v>
      </c>
      <c r="AM31" s="55">
        <f t="shared" si="19"/>
        <v>2829.9953</v>
      </c>
      <c r="AN31" s="55">
        <f t="shared" si="19"/>
        <v>2829.9953</v>
      </c>
      <c r="AO31" s="55">
        <f t="shared" si="19"/>
        <v>2829.9953</v>
      </c>
      <c r="AP31" s="55">
        <f t="shared" si="19"/>
        <v>2829.9953</v>
      </c>
      <c r="AQ31" s="55">
        <f t="shared" si="19"/>
        <v>2829.9953</v>
      </c>
      <c r="AR31" s="55">
        <f t="shared" si="19"/>
        <v>2829.9953</v>
      </c>
      <c r="AS31" s="55">
        <f t="shared" si="19"/>
        <v>2829.9953</v>
      </c>
      <c r="AT31" s="55">
        <f t="shared" si="19"/>
        <v>2829.9953</v>
      </c>
      <c r="AU31" s="55">
        <f t="shared" si="19"/>
        <v>2829.9953</v>
      </c>
      <c r="AV31" s="55">
        <f t="shared" si="19"/>
        <v>2829.9953</v>
      </c>
      <c r="AW31" s="55">
        <f t="shared" si="19"/>
        <v>2829.9953</v>
      </c>
      <c r="AX31" s="55">
        <f t="shared" si="19"/>
        <v>2829.9953</v>
      </c>
      <c r="AY31" s="55">
        <f t="shared" si="19"/>
        <v>2829.9953</v>
      </c>
      <c r="AZ31" s="55">
        <f t="shared" si="19"/>
        <v>2829.9953</v>
      </c>
      <c r="BA31" s="55">
        <f t="shared" si="19"/>
        <v>2829.9953</v>
      </c>
      <c r="BB31" s="55">
        <f t="shared" si="19"/>
        <v>2829.9953</v>
      </c>
      <c r="BC31" s="55">
        <f t="shared" si="19"/>
        <v>2829.9953</v>
      </c>
      <c r="BD31" s="55">
        <f t="shared" si="19"/>
        <v>2829.9953</v>
      </c>
      <c r="BE31" s="55">
        <f t="shared" si="19"/>
        <v>2829.9953</v>
      </c>
      <c r="BF31" s="55">
        <f t="shared" si="19"/>
        <v>2829.9953</v>
      </c>
      <c r="BG31" s="55">
        <f t="shared" si="19"/>
        <v>2829.9953</v>
      </c>
      <c r="BH31" s="55">
        <f t="shared" si="19"/>
        <v>2829.9953</v>
      </c>
      <c r="BI31" s="55">
        <f t="shared" si="19"/>
        <v>2829.9953</v>
      </c>
      <c r="BJ31" s="55">
        <f t="shared" si="19"/>
        <v>2829.9953</v>
      </c>
      <c r="BK31" s="55">
        <f t="shared" si="19"/>
        <v>2829.9953</v>
      </c>
      <c r="BL31" s="55">
        <f t="shared" si="19"/>
        <v>2829.9953</v>
      </c>
      <c r="BM31" s="55">
        <f t="shared" si="19"/>
        <v>2829.9953</v>
      </c>
      <c r="BN31" s="55">
        <f t="shared" si="19"/>
        <v>2829.9953</v>
      </c>
      <c r="BO31" s="55">
        <f t="shared" ref="BO31:CS31" si="20">SUM(BO32:BO38)</f>
        <v>2829.9953</v>
      </c>
      <c r="BP31" s="55">
        <f t="shared" si="20"/>
        <v>2829.9953</v>
      </c>
      <c r="BQ31" s="55">
        <f t="shared" si="20"/>
        <v>2829.9953</v>
      </c>
      <c r="BR31" s="55">
        <f t="shared" si="20"/>
        <v>2829.9953</v>
      </c>
      <c r="BS31" s="55">
        <f t="shared" si="20"/>
        <v>2829.9953</v>
      </c>
      <c r="BT31" s="55">
        <f t="shared" si="20"/>
        <v>2829.9953</v>
      </c>
      <c r="BU31" s="55">
        <f t="shared" si="20"/>
        <v>2829.9953</v>
      </c>
      <c r="BV31" s="55">
        <f t="shared" si="20"/>
        <v>2829.9953</v>
      </c>
      <c r="BW31" s="55">
        <f t="shared" si="20"/>
        <v>2829.9953</v>
      </c>
      <c r="BX31" s="55">
        <f t="shared" si="20"/>
        <v>2829.9953</v>
      </c>
      <c r="BY31" s="55">
        <f t="shared" si="20"/>
        <v>2829.9953</v>
      </c>
      <c r="BZ31" s="55">
        <f t="shared" si="20"/>
        <v>2829.9953</v>
      </c>
      <c r="CA31" s="55">
        <f t="shared" si="20"/>
        <v>2829.9953</v>
      </c>
      <c r="CB31" s="55">
        <f t="shared" si="20"/>
        <v>2829.9953</v>
      </c>
      <c r="CC31" s="55">
        <f t="shared" si="20"/>
        <v>2829.9953</v>
      </c>
      <c r="CD31" s="55">
        <f t="shared" si="20"/>
        <v>2829.9953</v>
      </c>
      <c r="CE31" s="55">
        <f t="shared" si="20"/>
        <v>2829.9953</v>
      </c>
      <c r="CF31" s="55">
        <f t="shared" si="20"/>
        <v>2829.9953</v>
      </c>
      <c r="CG31" s="55">
        <f t="shared" si="20"/>
        <v>2829.9953</v>
      </c>
      <c r="CH31" s="55">
        <f t="shared" si="20"/>
        <v>2829.9953</v>
      </c>
      <c r="CI31" s="55">
        <f t="shared" si="20"/>
        <v>2829.9953</v>
      </c>
      <c r="CJ31" s="55">
        <f t="shared" si="20"/>
        <v>2829.9953</v>
      </c>
      <c r="CK31" s="55">
        <f t="shared" si="20"/>
        <v>2829.9953</v>
      </c>
      <c r="CL31" s="55">
        <f t="shared" si="20"/>
        <v>2829.9953</v>
      </c>
      <c r="CM31" s="55">
        <f t="shared" si="20"/>
        <v>2829.9953</v>
      </c>
      <c r="CN31" s="55">
        <f t="shared" si="20"/>
        <v>2829.9953</v>
      </c>
      <c r="CO31" s="55">
        <f t="shared" si="20"/>
        <v>2829.9953</v>
      </c>
      <c r="CP31" s="55">
        <f t="shared" si="20"/>
        <v>2829.9953</v>
      </c>
      <c r="CQ31" s="55">
        <f t="shared" si="20"/>
        <v>2733.9953</v>
      </c>
      <c r="CR31" s="55">
        <f t="shared" si="20"/>
        <v>2703.9953</v>
      </c>
      <c r="CS31" s="56">
        <f t="shared" si="20"/>
        <v>2674.3153000000002</v>
      </c>
      <c r="CT31" s="24">
        <f t="shared" si="18"/>
        <v>268251.86880000035</v>
      </c>
      <c r="CU31" s="119"/>
    </row>
    <row r="32" spans="1:102">
      <c r="A32" s="57" t="s">
        <v>32</v>
      </c>
      <c r="B32" s="58">
        <f>B62-B73</f>
        <v>431</v>
      </c>
      <c r="C32" s="59">
        <f t="shared" ref="C32:BN32" si="21">C62-C73</f>
        <v>422</v>
      </c>
      <c r="D32" s="59">
        <f t="shared" si="21"/>
        <v>422</v>
      </c>
      <c r="E32" s="59">
        <f t="shared" si="21"/>
        <v>452</v>
      </c>
      <c r="F32" s="59">
        <f t="shared" si="21"/>
        <v>461</v>
      </c>
      <c r="G32" s="59">
        <f t="shared" si="21"/>
        <v>461</v>
      </c>
      <c r="H32" s="59">
        <f t="shared" si="21"/>
        <v>461</v>
      </c>
      <c r="I32" s="59">
        <f t="shared" si="21"/>
        <v>461</v>
      </c>
      <c r="J32" s="59">
        <f t="shared" si="21"/>
        <v>461</v>
      </c>
      <c r="K32" s="59">
        <f t="shared" si="21"/>
        <v>461</v>
      </c>
      <c r="L32" s="59">
        <f t="shared" si="21"/>
        <v>461</v>
      </c>
      <c r="M32" s="59">
        <f t="shared" si="21"/>
        <v>461</v>
      </c>
      <c r="N32" s="59">
        <f t="shared" si="21"/>
        <v>461</v>
      </c>
      <c r="O32" s="59">
        <f t="shared" si="21"/>
        <v>461</v>
      </c>
      <c r="P32" s="59">
        <f t="shared" si="21"/>
        <v>461</v>
      </c>
      <c r="Q32" s="59">
        <f t="shared" si="21"/>
        <v>461</v>
      </c>
      <c r="R32" s="59">
        <f t="shared" si="21"/>
        <v>461</v>
      </c>
      <c r="S32" s="59">
        <f t="shared" si="21"/>
        <v>461</v>
      </c>
      <c r="T32" s="59">
        <f t="shared" si="21"/>
        <v>461</v>
      </c>
      <c r="U32" s="59">
        <f t="shared" si="21"/>
        <v>461</v>
      </c>
      <c r="V32" s="59">
        <f t="shared" si="21"/>
        <v>461</v>
      </c>
      <c r="W32" s="59">
        <f t="shared" si="21"/>
        <v>461</v>
      </c>
      <c r="X32" s="59">
        <f t="shared" si="21"/>
        <v>461</v>
      </c>
      <c r="Y32" s="59">
        <f t="shared" si="21"/>
        <v>461</v>
      </c>
      <c r="Z32" s="59">
        <f t="shared" si="21"/>
        <v>461</v>
      </c>
      <c r="AA32" s="59">
        <f t="shared" si="21"/>
        <v>461</v>
      </c>
      <c r="AB32" s="59">
        <f t="shared" si="21"/>
        <v>461</v>
      </c>
      <c r="AC32" s="59">
        <f t="shared" si="21"/>
        <v>461</v>
      </c>
      <c r="AD32" s="59">
        <f t="shared" si="21"/>
        <v>461</v>
      </c>
      <c r="AE32" s="59">
        <f t="shared" si="21"/>
        <v>461</v>
      </c>
      <c r="AF32" s="59">
        <f t="shared" si="21"/>
        <v>461</v>
      </c>
      <c r="AG32" s="59">
        <f t="shared" si="21"/>
        <v>461</v>
      </c>
      <c r="AH32" s="59">
        <f t="shared" si="21"/>
        <v>461</v>
      </c>
      <c r="AI32" s="59">
        <f t="shared" si="21"/>
        <v>461</v>
      </c>
      <c r="AJ32" s="59">
        <f t="shared" si="21"/>
        <v>461</v>
      </c>
      <c r="AK32" s="59">
        <f t="shared" si="21"/>
        <v>461</v>
      </c>
      <c r="AL32" s="59">
        <f t="shared" si="21"/>
        <v>461</v>
      </c>
      <c r="AM32" s="59">
        <f t="shared" si="21"/>
        <v>461</v>
      </c>
      <c r="AN32" s="59">
        <f t="shared" si="21"/>
        <v>461</v>
      </c>
      <c r="AO32" s="59">
        <f t="shared" si="21"/>
        <v>461</v>
      </c>
      <c r="AP32" s="59">
        <f t="shared" si="21"/>
        <v>461</v>
      </c>
      <c r="AQ32" s="59">
        <f t="shared" si="21"/>
        <v>461</v>
      </c>
      <c r="AR32" s="59">
        <f t="shared" si="21"/>
        <v>461</v>
      </c>
      <c r="AS32" s="59">
        <f t="shared" si="21"/>
        <v>461</v>
      </c>
      <c r="AT32" s="59">
        <f t="shared" si="21"/>
        <v>461</v>
      </c>
      <c r="AU32" s="59">
        <f t="shared" si="21"/>
        <v>461</v>
      </c>
      <c r="AV32" s="59">
        <f t="shared" si="21"/>
        <v>461</v>
      </c>
      <c r="AW32" s="59">
        <f t="shared" si="21"/>
        <v>461</v>
      </c>
      <c r="AX32" s="59">
        <f t="shared" si="21"/>
        <v>461</v>
      </c>
      <c r="AY32" s="59">
        <f t="shared" si="21"/>
        <v>461</v>
      </c>
      <c r="AZ32" s="59">
        <f t="shared" si="21"/>
        <v>461</v>
      </c>
      <c r="BA32" s="59">
        <f t="shared" si="21"/>
        <v>461</v>
      </c>
      <c r="BB32" s="59">
        <f t="shared" si="21"/>
        <v>461</v>
      </c>
      <c r="BC32" s="59">
        <f t="shared" si="21"/>
        <v>461</v>
      </c>
      <c r="BD32" s="59">
        <f t="shared" si="21"/>
        <v>461</v>
      </c>
      <c r="BE32" s="59">
        <f t="shared" si="21"/>
        <v>461</v>
      </c>
      <c r="BF32" s="59">
        <f t="shared" si="21"/>
        <v>461</v>
      </c>
      <c r="BG32" s="59">
        <f t="shared" si="21"/>
        <v>461</v>
      </c>
      <c r="BH32" s="59">
        <f t="shared" si="21"/>
        <v>461</v>
      </c>
      <c r="BI32" s="59">
        <f t="shared" si="21"/>
        <v>461</v>
      </c>
      <c r="BJ32" s="59">
        <f t="shared" si="21"/>
        <v>461</v>
      </c>
      <c r="BK32" s="59">
        <f t="shared" si="21"/>
        <v>461</v>
      </c>
      <c r="BL32" s="59">
        <f t="shared" si="21"/>
        <v>461</v>
      </c>
      <c r="BM32" s="59">
        <f t="shared" si="21"/>
        <v>461</v>
      </c>
      <c r="BN32" s="59">
        <f t="shared" si="21"/>
        <v>461</v>
      </c>
      <c r="BO32" s="59">
        <f t="shared" ref="BO32:CS32" si="22">BO62-BO73</f>
        <v>461</v>
      </c>
      <c r="BP32" s="59">
        <f t="shared" si="22"/>
        <v>461</v>
      </c>
      <c r="BQ32" s="59">
        <f t="shared" si="22"/>
        <v>461</v>
      </c>
      <c r="BR32" s="59">
        <f t="shared" si="22"/>
        <v>461</v>
      </c>
      <c r="BS32" s="59">
        <f t="shared" si="22"/>
        <v>461</v>
      </c>
      <c r="BT32" s="59">
        <f t="shared" si="22"/>
        <v>461</v>
      </c>
      <c r="BU32" s="59">
        <f t="shared" si="22"/>
        <v>461</v>
      </c>
      <c r="BV32" s="59">
        <f t="shared" si="22"/>
        <v>461</v>
      </c>
      <c r="BW32" s="59">
        <f t="shared" si="22"/>
        <v>461</v>
      </c>
      <c r="BX32" s="59">
        <f t="shared" si="22"/>
        <v>461</v>
      </c>
      <c r="BY32" s="59">
        <f t="shared" si="22"/>
        <v>461</v>
      </c>
      <c r="BZ32" s="59">
        <f t="shared" si="22"/>
        <v>461</v>
      </c>
      <c r="CA32" s="59">
        <f t="shared" si="22"/>
        <v>461</v>
      </c>
      <c r="CB32" s="59">
        <f t="shared" si="22"/>
        <v>461</v>
      </c>
      <c r="CC32" s="59">
        <f t="shared" si="22"/>
        <v>461</v>
      </c>
      <c r="CD32" s="59">
        <f t="shared" si="22"/>
        <v>461</v>
      </c>
      <c r="CE32" s="59">
        <f t="shared" si="22"/>
        <v>461</v>
      </c>
      <c r="CF32" s="59">
        <f t="shared" si="22"/>
        <v>461</v>
      </c>
      <c r="CG32" s="59">
        <f t="shared" si="22"/>
        <v>461</v>
      </c>
      <c r="CH32" s="59">
        <f t="shared" si="22"/>
        <v>461</v>
      </c>
      <c r="CI32" s="59">
        <f t="shared" si="22"/>
        <v>461</v>
      </c>
      <c r="CJ32" s="59">
        <f t="shared" si="22"/>
        <v>461</v>
      </c>
      <c r="CK32" s="59">
        <f t="shared" si="22"/>
        <v>461</v>
      </c>
      <c r="CL32" s="59">
        <f t="shared" si="22"/>
        <v>461</v>
      </c>
      <c r="CM32" s="59">
        <f t="shared" si="22"/>
        <v>461</v>
      </c>
      <c r="CN32" s="59">
        <f t="shared" si="22"/>
        <v>461</v>
      </c>
      <c r="CO32" s="59">
        <f t="shared" si="22"/>
        <v>461</v>
      </c>
      <c r="CP32" s="59">
        <f t="shared" si="22"/>
        <v>461</v>
      </c>
      <c r="CQ32" s="59">
        <f t="shared" si="22"/>
        <v>461</v>
      </c>
      <c r="CR32" s="59">
        <f t="shared" si="22"/>
        <v>461</v>
      </c>
      <c r="CS32" s="60">
        <f t="shared" si="22"/>
        <v>461</v>
      </c>
      <c r="CT32" s="24">
        <f t="shared" si="18"/>
        <v>44139</v>
      </c>
      <c r="CU32" s="119"/>
    </row>
    <row r="33" spans="1:99">
      <c r="A33" s="22" t="s">
        <v>33</v>
      </c>
      <c r="B33" s="61">
        <f t="shared" ref="B33:Q38" si="23">B63-B74</f>
        <v>538</v>
      </c>
      <c r="C33" s="3">
        <f t="shared" si="23"/>
        <v>538</v>
      </c>
      <c r="D33" s="3">
        <f t="shared" si="23"/>
        <v>538</v>
      </c>
      <c r="E33" s="3">
        <f t="shared" si="23"/>
        <v>538</v>
      </c>
      <c r="F33" s="3">
        <f t="shared" si="23"/>
        <v>538</v>
      </c>
      <c r="G33" s="3">
        <f t="shared" si="23"/>
        <v>538</v>
      </c>
      <c r="H33" s="3">
        <f t="shared" si="23"/>
        <v>538</v>
      </c>
      <c r="I33" s="3">
        <f t="shared" si="23"/>
        <v>538</v>
      </c>
      <c r="J33" s="3">
        <f t="shared" si="23"/>
        <v>538</v>
      </c>
      <c r="K33" s="3">
        <f t="shared" si="23"/>
        <v>538</v>
      </c>
      <c r="L33" s="3">
        <f t="shared" si="23"/>
        <v>538</v>
      </c>
      <c r="M33" s="3">
        <f t="shared" si="23"/>
        <v>538</v>
      </c>
      <c r="N33" s="3">
        <f t="shared" si="23"/>
        <v>538</v>
      </c>
      <c r="O33" s="3">
        <f t="shared" si="23"/>
        <v>538</v>
      </c>
      <c r="P33" s="3">
        <f t="shared" si="23"/>
        <v>538</v>
      </c>
      <c r="Q33" s="3">
        <f t="shared" si="23"/>
        <v>538</v>
      </c>
      <c r="R33" s="3">
        <f t="shared" ref="R33:CC33" si="24">R63-R74</f>
        <v>538</v>
      </c>
      <c r="S33" s="3">
        <f t="shared" si="24"/>
        <v>538</v>
      </c>
      <c r="T33" s="3">
        <f t="shared" si="24"/>
        <v>538</v>
      </c>
      <c r="U33" s="3">
        <f t="shared" si="24"/>
        <v>538</v>
      </c>
      <c r="V33" s="3">
        <f t="shared" si="24"/>
        <v>538</v>
      </c>
      <c r="W33" s="3">
        <f t="shared" si="24"/>
        <v>538</v>
      </c>
      <c r="X33" s="3">
        <f t="shared" si="24"/>
        <v>538</v>
      </c>
      <c r="Y33" s="3">
        <f t="shared" si="24"/>
        <v>538</v>
      </c>
      <c r="Z33" s="3">
        <f t="shared" si="24"/>
        <v>538</v>
      </c>
      <c r="AA33" s="3">
        <f t="shared" si="24"/>
        <v>538</v>
      </c>
      <c r="AB33" s="3">
        <f t="shared" si="24"/>
        <v>538</v>
      </c>
      <c r="AC33" s="3">
        <f t="shared" si="24"/>
        <v>538</v>
      </c>
      <c r="AD33" s="3">
        <f t="shared" si="24"/>
        <v>538</v>
      </c>
      <c r="AE33" s="3">
        <f t="shared" si="24"/>
        <v>538</v>
      </c>
      <c r="AF33" s="3">
        <f t="shared" si="24"/>
        <v>538</v>
      </c>
      <c r="AG33" s="3">
        <f t="shared" si="24"/>
        <v>538</v>
      </c>
      <c r="AH33" s="3">
        <f t="shared" si="24"/>
        <v>538</v>
      </c>
      <c r="AI33" s="3">
        <f t="shared" si="24"/>
        <v>538</v>
      </c>
      <c r="AJ33" s="3">
        <f t="shared" si="24"/>
        <v>538</v>
      </c>
      <c r="AK33" s="3">
        <f t="shared" si="24"/>
        <v>538</v>
      </c>
      <c r="AL33" s="3">
        <f t="shared" si="24"/>
        <v>538</v>
      </c>
      <c r="AM33" s="3">
        <f t="shared" si="24"/>
        <v>538</v>
      </c>
      <c r="AN33" s="3">
        <f t="shared" si="24"/>
        <v>538</v>
      </c>
      <c r="AO33" s="3">
        <f t="shared" si="24"/>
        <v>538</v>
      </c>
      <c r="AP33" s="3">
        <f t="shared" si="24"/>
        <v>538</v>
      </c>
      <c r="AQ33" s="3">
        <f t="shared" si="24"/>
        <v>538</v>
      </c>
      <c r="AR33" s="3">
        <f t="shared" si="24"/>
        <v>538</v>
      </c>
      <c r="AS33" s="3">
        <f t="shared" si="24"/>
        <v>538</v>
      </c>
      <c r="AT33" s="3">
        <f t="shared" si="24"/>
        <v>538</v>
      </c>
      <c r="AU33" s="3">
        <f t="shared" si="24"/>
        <v>538</v>
      </c>
      <c r="AV33" s="3">
        <f t="shared" si="24"/>
        <v>538</v>
      </c>
      <c r="AW33" s="3">
        <f t="shared" si="24"/>
        <v>538</v>
      </c>
      <c r="AX33" s="3">
        <f t="shared" si="24"/>
        <v>538</v>
      </c>
      <c r="AY33" s="3">
        <f t="shared" si="24"/>
        <v>538</v>
      </c>
      <c r="AZ33" s="3">
        <f t="shared" si="24"/>
        <v>538</v>
      </c>
      <c r="BA33" s="3">
        <f t="shared" si="24"/>
        <v>538</v>
      </c>
      <c r="BB33" s="3">
        <f t="shared" si="24"/>
        <v>538</v>
      </c>
      <c r="BC33" s="3">
        <f t="shared" si="24"/>
        <v>538</v>
      </c>
      <c r="BD33" s="3">
        <f t="shared" si="24"/>
        <v>538</v>
      </c>
      <c r="BE33" s="3">
        <f t="shared" si="24"/>
        <v>538</v>
      </c>
      <c r="BF33" s="3">
        <f t="shared" si="24"/>
        <v>538</v>
      </c>
      <c r="BG33" s="3">
        <f t="shared" si="24"/>
        <v>538</v>
      </c>
      <c r="BH33" s="3">
        <f t="shared" si="24"/>
        <v>538</v>
      </c>
      <c r="BI33" s="3">
        <f t="shared" si="24"/>
        <v>538</v>
      </c>
      <c r="BJ33" s="3">
        <f t="shared" si="24"/>
        <v>538</v>
      </c>
      <c r="BK33" s="3">
        <f t="shared" si="24"/>
        <v>538</v>
      </c>
      <c r="BL33" s="3">
        <f t="shared" si="24"/>
        <v>538</v>
      </c>
      <c r="BM33" s="3">
        <f t="shared" si="24"/>
        <v>538</v>
      </c>
      <c r="BN33" s="3">
        <f t="shared" si="24"/>
        <v>538</v>
      </c>
      <c r="BO33" s="3">
        <f t="shared" si="24"/>
        <v>538</v>
      </c>
      <c r="BP33" s="3">
        <f t="shared" si="24"/>
        <v>538</v>
      </c>
      <c r="BQ33" s="3">
        <f t="shared" si="24"/>
        <v>538</v>
      </c>
      <c r="BR33" s="3">
        <f t="shared" si="24"/>
        <v>538</v>
      </c>
      <c r="BS33" s="3">
        <f t="shared" si="24"/>
        <v>538</v>
      </c>
      <c r="BT33" s="3">
        <f t="shared" si="24"/>
        <v>538</v>
      </c>
      <c r="BU33" s="3">
        <f t="shared" si="24"/>
        <v>538</v>
      </c>
      <c r="BV33" s="3">
        <f t="shared" si="24"/>
        <v>538</v>
      </c>
      <c r="BW33" s="3">
        <f t="shared" si="24"/>
        <v>538</v>
      </c>
      <c r="BX33" s="3">
        <f t="shared" si="24"/>
        <v>538</v>
      </c>
      <c r="BY33" s="3">
        <f t="shared" si="24"/>
        <v>538</v>
      </c>
      <c r="BZ33" s="3">
        <f t="shared" si="24"/>
        <v>538</v>
      </c>
      <c r="CA33" s="3">
        <f t="shared" si="24"/>
        <v>538</v>
      </c>
      <c r="CB33" s="3">
        <f t="shared" si="24"/>
        <v>538</v>
      </c>
      <c r="CC33" s="3">
        <f t="shared" si="24"/>
        <v>538</v>
      </c>
      <c r="CD33" s="3">
        <f t="shared" ref="CD33:CS33" si="25">CD63-CD74</f>
        <v>538</v>
      </c>
      <c r="CE33" s="3">
        <f t="shared" si="25"/>
        <v>538</v>
      </c>
      <c r="CF33" s="3">
        <f t="shared" si="25"/>
        <v>538</v>
      </c>
      <c r="CG33" s="3">
        <f t="shared" si="25"/>
        <v>538</v>
      </c>
      <c r="CH33" s="3">
        <f t="shared" si="25"/>
        <v>538</v>
      </c>
      <c r="CI33" s="3">
        <f t="shared" si="25"/>
        <v>538</v>
      </c>
      <c r="CJ33" s="3">
        <f t="shared" si="25"/>
        <v>538</v>
      </c>
      <c r="CK33" s="3">
        <f t="shared" si="25"/>
        <v>538</v>
      </c>
      <c r="CL33" s="3">
        <f t="shared" si="25"/>
        <v>538</v>
      </c>
      <c r="CM33" s="3">
        <f t="shared" si="25"/>
        <v>538</v>
      </c>
      <c r="CN33" s="3">
        <f t="shared" si="25"/>
        <v>538</v>
      </c>
      <c r="CO33" s="3">
        <f t="shared" si="25"/>
        <v>538</v>
      </c>
      <c r="CP33" s="3">
        <f t="shared" si="25"/>
        <v>538</v>
      </c>
      <c r="CQ33" s="3">
        <f t="shared" si="25"/>
        <v>538</v>
      </c>
      <c r="CR33" s="3">
        <f t="shared" si="25"/>
        <v>538</v>
      </c>
      <c r="CS33" s="62">
        <f t="shared" si="25"/>
        <v>538</v>
      </c>
      <c r="CT33" s="24">
        <f t="shared" si="18"/>
        <v>51648</v>
      </c>
      <c r="CU33" s="119"/>
    </row>
    <row r="34" spans="1:99">
      <c r="A34" s="22" t="s">
        <v>34</v>
      </c>
      <c r="B34" s="61">
        <f t="shared" si="23"/>
        <v>962.95530000000008</v>
      </c>
      <c r="C34" s="3">
        <f t="shared" si="23"/>
        <v>962.95530000000008</v>
      </c>
      <c r="D34" s="3">
        <f t="shared" si="23"/>
        <v>962.95530000000008</v>
      </c>
      <c r="E34" s="3">
        <f t="shared" si="23"/>
        <v>962.95530000000008</v>
      </c>
      <c r="F34" s="3">
        <f t="shared" si="23"/>
        <v>962.95530000000008</v>
      </c>
      <c r="G34" s="3">
        <f t="shared" si="23"/>
        <v>962.95530000000008</v>
      </c>
      <c r="H34" s="3">
        <f t="shared" si="23"/>
        <v>962.95530000000008</v>
      </c>
      <c r="I34" s="3">
        <f t="shared" si="23"/>
        <v>962.95530000000008</v>
      </c>
      <c r="J34" s="3">
        <f t="shared" si="23"/>
        <v>962.95530000000008</v>
      </c>
      <c r="K34" s="3">
        <f t="shared" si="23"/>
        <v>962.95530000000008</v>
      </c>
      <c r="L34" s="3">
        <f t="shared" si="23"/>
        <v>962.95530000000008</v>
      </c>
      <c r="M34" s="3">
        <f t="shared" si="23"/>
        <v>962.95530000000008</v>
      </c>
      <c r="N34" s="3">
        <f t="shared" si="23"/>
        <v>962.95530000000008</v>
      </c>
      <c r="O34" s="3">
        <f t="shared" si="23"/>
        <v>962.95530000000008</v>
      </c>
      <c r="P34" s="3">
        <f t="shared" si="23"/>
        <v>962.95530000000008</v>
      </c>
      <c r="Q34" s="3">
        <f t="shared" si="23"/>
        <v>962.95530000000008</v>
      </c>
      <c r="R34" s="3">
        <f t="shared" ref="R34:CC34" si="26">R64-R75</f>
        <v>962.95530000000008</v>
      </c>
      <c r="S34" s="3">
        <f t="shared" si="26"/>
        <v>962.95530000000008</v>
      </c>
      <c r="T34" s="3">
        <f t="shared" si="26"/>
        <v>962.95530000000008</v>
      </c>
      <c r="U34" s="3">
        <f t="shared" si="26"/>
        <v>962.95530000000008</v>
      </c>
      <c r="V34" s="3">
        <f t="shared" si="26"/>
        <v>962.95530000000008</v>
      </c>
      <c r="W34" s="3">
        <f t="shared" si="26"/>
        <v>962.95530000000008</v>
      </c>
      <c r="X34" s="3">
        <f t="shared" si="26"/>
        <v>962.95530000000008</v>
      </c>
      <c r="Y34" s="3">
        <f t="shared" si="26"/>
        <v>962.95530000000008</v>
      </c>
      <c r="Z34" s="3">
        <f t="shared" si="26"/>
        <v>962.95530000000008</v>
      </c>
      <c r="AA34" s="3">
        <f t="shared" si="26"/>
        <v>962.95530000000008</v>
      </c>
      <c r="AB34" s="3">
        <f t="shared" si="26"/>
        <v>962.95530000000008</v>
      </c>
      <c r="AC34" s="3">
        <f t="shared" si="26"/>
        <v>962.95530000000008</v>
      </c>
      <c r="AD34" s="3">
        <f t="shared" si="26"/>
        <v>962.95530000000008</v>
      </c>
      <c r="AE34" s="3">
        <f t="shared" si="26"/>
        <v>962.95530000000008</v>
      </c>
      <c r="AF34" s="3">
        <f t="shared" si="26"/>
        <v>962.95530000000008</v>
      </c>
      <c r="AG34" s="3">
        <f t="shared" si="26"/>
        <v>962.95530000000008</v>
      </c>
      <c r="AH34" s="3">
        <f t="shared" si="26"/>
        <v>962.95530000000008</v>
      </c>
      <c r="AI34" s="3">
        <f t="shared" si="26"/>
        <v>962.95530000000008</v>
      </c>
      <c r="AJ34" s="3">
        <f t="shared" si="26"/>
        <v>962.95530000000008</v>
      </c>
      <c r="AK34" s="3">
        <f t="shared" si="26"/>
        <v>962.95530000000008</v>
      </c>
      <c r="AL34" s="3">
        <f t="shared" si="26"/>
        <v>962.95530000000008</v>
      </c>
      <c r="AM34" s="3">
        <f t="shared" si="26"/>
        <v>962.95530000000008</v>
      </c>
      <c r="AN34" s="3">
        <f t="shared" si="26"/>
        <v>962.95530000000008</v>
      </c>
      <c r="AO34" s="3">
        <f t="shared" si="26"/>
        <v>962.95530000000008</v>
      </c>
      <c r="AP34" s="3">
        <f t="shared" si="26"/>
        <v>962.95530000000008</v>
      </c>
      <c r="AQ34" s="3">
        <f t="shared" si="26"/>
        <v>962.95530000000008</v>
      </c>
      <c r="AR34" s="3">
        <f t="shared" si="26"/>
        <v>962.95530000000008</v>
      </c>
      <c r="AS34" s="3">
        <f t="shared" si="26"/>
        <v>962.95530000000008</v>
      </c>
      <c r="AT34" s="3">
        <f t="shared" si="26"/>
        <v>962.95530000000008</v>
      </c>
      <c r="AU34" s="3">
        <f t="shared" si="26"/>
        <v>962.95530000000008</v>
      </c>
      <c r="AV34" s="3">
        <f t="shared" si="26"/>
        <v>962.95530000000008</v>
      </c>
      <c r="AW34" s="3">
        <f t="shared" si="26"/>
        <v>962.95530000000008</v>
      </c>
      <c r="AX34" s="3">
        <f t="shared" si="26"/>
        <v>962.95530000000008</v>
      </c>
      <c r="AY34" s="3">
        <f t="shared" si="26"/>
        <v>962.95530000000008</v>
      </c>
      <c r="AZ34" s="3">
        <f t="shared" si="26"/>
        <v>962.95530000000008</v>
      </c>
      <c r="BA34" s="3">
        <f t="shared" si="26"/>
        <v>962.95530000000008</v>
      </c>
      <c r="BB34" s="3">
        <f t="shared" si="26"/>
        <v>962.95530000000008</v>
      </c>
      <c r="BC34" s="3">
        <f t="shared" si="26"/>
        <v>962.95530000000008</v>
      </c>
      <c r="BD34" s="3">
        <f t="shared" si="26"/>
        <v>962.95530000000008</v>
      </c>
      <c r="BE34" s="3">
        <f t="shared" si="26"/>
        <v>962.95530000000008</v>
      </c>
      <c r="BF34" s="3">
        <f t="shared" si="26"/>
        <v>962.95530000000008</v>
      </c>
      <c r="BG34" s="3">
        <f t="shared" si="26"/>
        <v>962.95530000000008</v>
      </c>
      <c r="BH34" s="3">
        <f t="shared" si="26"/>
        <v>962.95530000000008</v>
      </c>
      <c r="BI34" s="3">
        <f t="shared" si="26"/>
        <v>962.95530000000008</v>
      </c>
      <c r="BJ34" s="3">
        <f t="shared" si="26"/>
        <v>962.95530000000008</v>
      </c>
      <c r="BK34" s="3">
        <f t="shared" si="26"/>
        <v>962.95530000000008</v>
      </c>
      <c r="BL34" s="3">
        <f t="shared" si="26"/>
        <v>962.95530000000008</v>
      </c>
      <c r="BM34" s="3">
        <f t="shared" si="26"/>
        <v>962.95530000000008</v>
      </c>
      <c r="BN34" s="3">
        <f t="shared" si="26"/>
        <v>962.95530000000008</v>
      </c>
      <c r="BO34" s="3">
        <f t="shared" si="26"/>
        <v>962.95530000000008</v>
      </c>
      <c r="BP34" s="3">
        <f t="shared" si="26"/>
        <v>962.95530000000008</v>
      </c>
      <c r="BQ34" s="3">
        <f t="shared" si="26"/>
        <v>962.95530000000008</v>
      </c>
      <c r="BR34" s="3">
        <f t="shared" si="26"/>
        <v>962.95530000000008</v>
      </c>
      <c r="BS34" s="3">
        <f t="shared" si="26"/>
        <v>962.95530000000008</v>
      </c>
      <c r="BT34" s="3">
        <f t="shared" si="26"/>
        <v>962.95530000000008</v>
      </c>
      <c r="BU34" s="3">
        <f t="shared" si="26"/>
        <v>962.95530000000008</v>
      </c>
      <c r="BV34" s="3">
        <f t="shared" si="26"/>
        <v>962.95530000000008</v>
      </c>
      <c r="BW34" s="3">
        <f t="shared" si="26"/>
        <v>962.95530000000008</v>
      </c>
      <c r="BX34" s="3">
        <f t="shared" si="26"/>
        <v>962.95530000000008</v>
      </c>
      <c r="BY34" s="3">
        <f t="shared" si="26"/>
        <v>962.95530000000008</v>
      </c>
      <c r="BZ34" s="3">
        <f t="shared" si="26"/>
        <v>962.95530000000008</v>
      </c>
      <c r="CA34" s="3">
        <f t="shared" si="26"/>
        <v>962.95530000000008</v>
      </c>
      <c r="CB34" s="3">
        <f t="shared" si="26"/>
        <v>962.95530000000008</v>
      </c>
      <c r="CC34" s="3">
        <f t="shared" si="26"/>
        <v>962.95530000000008</v>
      </c>
      <c r="CD34" s="3">
        <f t="shared" ref="CD34:CS34" si="27">CD64-CD75</f>
        <v>962.95530000000008</v>
      </c>
      <c r="CE34" s="3">
        <f t="shared" si="27"/>
        <v>962.95530000000008</v>
      </c>
      <c r="CF34" s="3">
        <f t="shared" si="27"/>
        <v>962.95530000000008</v>
      </c>
      <c r="CG34" s="3">
        <f t="shared" si="27"/>
        <v>962.95530000000008</v>
      </c>
      <c r="CH34" s="3">
        <f t="shared" si="27"/>
        <v>962.95530000000008</v>
      </c>
      <c r="CI34" s="3">
        <f t="shared" si="27"/>
        <v>962.95530000000008</v>
      </c>
      <c r="CJ34" s="3">
        <f t="shared" si="27"/>
        <v>962.95530000000008</v>
      </c>
      <c r="CK34" s="3">
        <f t="shared" si="27"/>
        <v>962.95530000000008</v>
      </c>
      <c r="CL34" s="3">
        <f t="shared" si="27"/>
        <v>962.95530000000008</v>
      </c>
      <c r="CM34" s="3">
        <f t="shared" si="27"/>
        <v>962.95530000000008</v>
      </c>
      <c r="CN34" s="3">
        <f t="shared" si="27"/>
        <v>962.95530000000008</v>
      </c>
      <c r="CO34" s="3">
        <f t="shared" si="27"/>
        <v>962.95530000000008</v>
      </c>
      <c r="CP34" s="3">
        <f t="shared" si="27"/>
        <v>962.95530000000008</v>
      </c>
      <c r="CQ34" s="3">
        <f t="shared" si="27"/>
        <v>962.95530000000008</v>
      </c>
      <c r="CR34" s="3">
        <f t="shared" si="27"/>
        <v>962.95530000000008</v>
      </c>
      <c r="CS34" s="62">
        <f t="shared" si="27"/>
        <v>963.27530000000002</v>
      </c>
      <c r="CT34" s="24">
        <f t="shared" si="18"/>
        <v>92444.028800000102</v>
      </c>
      <c r="CU34" s="119"/>
    </row>
    <row r="35" spans="1:99">
      <c r="A35" s="22" t="s">
        <v>35</v>
      </c>
      <c r="B35" s="61">
        <f t="shared" si="23"/>
        <v>335</v>
      </c>
      <c r="C35" s="3">
        <f t="shared" si="23"/>
        <v>335</v>
      </c>
      <c r="D35" s="3">
        <f t="shared" si="23"/>
        <v>335</v>
      </c>
      <c r="E35" s="3">
        <f t="shared" si="23"/>
        <v>335</v>
      </c>
      <c r="F35" s="3">
        <f t="shared" si="23"/>
        <v>335</v>
      </c>
      <c r="G35" s="3">
        <f t="shared" si="23"/>
        <v>335</v>
      </c>
      <c r="H35" s="3">
        <f t="shared" si="23"/>
        <v>335</v>
      </c>
      <c r="I35" s="3">
        <f t="shared" si="23"/>
        <v>335</v>
      </c>
      <c r="J35" s="3">
        <f t="shared" si="23"/>
        <v>335</v>
      </c>
      <c r="K35" s="3">
        <f t="shared" si="23"/>
        <v>335</v>
      </c>
      <c r="L35" s="3">
        <f t="shared" si="23"/>
        <v>335</v>
      </c>
      <c r="M35" s="3">
        <f t="shared" si="23"/>
        <v>335</v>
      </c>
      <c r="N35" s="3">
        <f t="shared" si="23"/>
        <v>335</v>
      </c>
      <c r="O35" s="3">
        <f t="shared" si="23"/>
        <v>335</v>
      </c>
      <c r="P35" s="3">
        <f t="shared" si="23"/>
        <v>335</v>
      </c>
      <c r="Q35" s="3">
        <f t="shared" si="23"/>
        <v>335</v>
      </c>
      <c r="R35" s="3">
        <f t="shared" ref="R35:CC35" si="28">R65-R76</f>
        <v>335</v>
      </c>
      <c r="S35" s="3">
        <f t="shared" si="28"/>
        <v>335</v>
      </c>
      <c r="T35" s="3">
        <f t="shared" si="28"/>
        <v>335</v>
      </c>
      <c r="U35" s="3">
        <f t="shared" si="28"/>
        <v>335</v>
      </c>
      <c r="V35" s="3">
        <f t="shared" si="28"/>
        <v>335</v>
      </c>
      <c r="W35" s="3">
        <f t="shared" si="28"/>
        <v>335</v>
      </c>
      <c r="X35" s="3">
        <f t="shared" si="28"/>
        <v>335</v>
      </c>
      <c r="Y35" s="3">
        <f t="shared" si="28"/>
        <v>386</v>
      </c>
      <c r="Z35" s="3">
        <f t="shared" si="28"/>
        <v>386</v>
      </c>
      <c r="AA35" s="3">
        <f t="shared" si="28"/>
        <v>386</v>
      </c>
      <c r="AB35" s="3">
        <f t="shared" si="28"/>
        <v>386</v>
      </c>
      <c r="AC35" s="3">
        <f t="shared" si="28"/>
        <v>386</v>
      </c>
      <c r="AD35" s="3">
        <f t="shared" si="28"/>
        <v>386</v>
      </c>
      <c r="AE35" s="3">
        <f t="shared" si="28"/>
        <v>386</v>
      </c>
      <c r="AF35" s="3">
        <f t="shared" si="28"/>
        <v>386</v>
      </c>
      <c r="AG35" s="3">
        <f t="shared" si="28"/>
        <v>386</v>
      </c>
      <c r="AH35" s="3">
        <f t="shared" si="28"/>
        <v>386</v>
      </c>
      <c r="AI35" s="3">
        <f t="shared" si="28"/>
        <v>386</v>
      </c>
      <c r="AJ35" s="3">
        <f t="shared" si="28"/>
        <v>386</v>
      </c>
      <c r="AK35" s="3">
        <f t="shared" si="28"/>
        <v>386</v>
      </c>
      <c r="AL35" s="3">
        <f t="shared" si="28"/>
        <v>386</v>
      </c>
      <c r="AM35" s="3">
        <f t="shared" si="28"/>
        <v>386</v>
      </c>
      <c r="AN35" s="3">
        <f t="shared" si="28"/>
        <v>386</v>
      </c>
      <c r="AO35" s="3">
        <f t="shared" si="28"/>
        <v>386</v>
      </c>
      <c r="AP35" s="3">
        <f t="shared" si="28"/>
        <v>386</v>
      </c>
      <c r="AQ35" s="3">
        <f t="shared" si="28"/>
        <v>386</v>
      </c>
      <c r="AR35" s="3">
        <f t="shared" si="28"/>
        <v>386</v>
      </c>
      <c r="AS35" s="3">
        <f t="shared" si="28"/>
        <v>386</v>
      </c>
      <c r="AT35" s="3">
        <f t="shared" si="28"/>
        <v>386</v>
      </c>
      <c r="AU35" s="3">
        <f t="shared" si="28"/>
        <v>386</v>
      </c>
      <c r="AV35" s="3">
        <f t="shared" si="28"/>
        <v>386</v>
      </c>
      <c r="AW35" s="3">
        <f t="shared" si="28"/>
        <v>386</v>
      </c>
      <c r="AX35" s="3">
        <f t="shared" si="28"/>
        <v>386</v>
      </c>
      <c r="AY35" s="3">
        <f t="shared" si="28"/>
        <v>386</v>
      </c>
      <c r="AZ35" s="3">
        <f t="shared" si="28"/>
        <v>386</v>
      </c>
      <c r="BA35" s="3">
        <f t="shared" si="28"/>
        <v>386</v>
      </c>
      <c r="BB35" s="3">
        <f t="shared" si="28"/>
        <v>386</v>
      </c>
      <c r="BC35" s="3">
        <f t="shared" si="28"/>
        <v>386</v>
      </c>
      <c r="BD35" s="3">
        <f t="shared" si="28"/>
        <v>386</v>
      </c>
      <c r="BE35" s="3">
        <f t="shared" si="28"/>
        <v>386</v>
      </c>
      <c r="BF35" s="3">
        <f t="shared" si="28"/>
        <v>386</v>
      </c>
      <c r="BG35" s="3">
        <f t="shared" si="28"/>
        <v>386</v>
      </c>
      <c r="BH35" s="3">
        <f t="shared" si="28"/>
        <v>386</v>
      </c>
      <c r="BI35" s="3">
        <f t="shared" si="28"/>
        <v>386</v>
      </c>
      <c r="BJ35" s="3">
        <f t="shared" si="28"/>
        <v>386</v>
      </c>
      <c r="BK35" s="3">
        <f t="shared" si="28"/>
        <v>386</v>
      </c>
      <c r="BL35" s="3">
        <f t="shared" si="28"/>
        <v>386</v>
      </c>
      <c r="BM35" s="3">
        <f t="shared" si="28"/>
        <v>386</v>
      </c>
      <c r="BN35" s="3">
        <f t="shared" si="28"/>
        <v>386</v>
      </c>
      <c r="BO35" s="3">
        <f t="shared" si="28"/>
        <v>386</v>
      </c>
      <c r="BP35" s="3">
        <f t="shared" si="28"/>
        <v>386</v>
      </c>
      <c r="BQ35" s="3">
        <f t="shared" si="28"/>
        <v>386</v>
      </c>
      <c r="BR35" s="3">
        <f t="shared" si="28"/>
        <v>386</v>
      </c>
      <c r="BS35" s="3">
        <f t="shared" si="28"/>
        <v>386</v>
      </c>
      <c r="BT35" s="3">
        <f t="shared" si="28"/>
        <v>386</v>
      </c>
      <c r="BU35" s="3">
        <f t="shared" si="28"/>
        <v>386</v>
      </c>
      <c r="BV35" s="3">
        <f t="shared" si="28"/>
        <v>386</v>
      </c>
      <c r="BW35" s="3">
        <f t="shared" si="28"/>
        <v>386</v>
      </c>
      <c r="BX35" s="3">
        <f t="shared" si="28"/>
        <v>386</v>
      </c>
      <c r="BY35" s="3">
        <f t="shared" si="28"/>
        <v>386</v>
      </c>
      <c r="BZ35" s="3">
        <f t="shared" si="28"/>
        <v>386</v>
      </c>
      <c r="CA35" s="3">
        <f t="shared" si="28"/>
        <v>386</v>
      </c>
      <c r="CB35" s="3">
        <f t="shared" si="28"/>
        <v>386</v>
      </c>
      <c r="CC35" s="3">
        <f t="shared" si="28"/>
        <v>386</v>
      </c>
      <c r="CD35" s="3">
        <f t="shared" ref="CD35:CS35" si="29">CD65-CD76</f>
        <v>386</v>
      </c>
      <c r="CE35" s="3">
        <f t="shared" si="29"/>
        <v>386</v>
      </c>
      <c r="CF35" s="3">
        <f t="shared" si="29"/>
        <v>386</v>
      </c>
      <c r="CG35" s="3">
        <f t="shared" si="29"/>
        <v>386</v>
      </c>
      <c r="CH35" s="3">
        <f t="shared" si="29"/>
        <v>386</v>
      </c>
      <c r="CI35" s="3">
        <f t="shared" si="29"/>
        <v>386</v>
      </c>
      <c r="CJ35" s="3">
        <f t="shared" si="29"/>
        <v>386</v>
      </c>
      <c r="CK35" s="3">
        <f t="shared" si="29"/>
        <v>386</v>
      </c>
      <c r="CL35" s="3">
        <f t="shared" si="29"/>
        <v>386</v>
      </c>
      <c r="CM35" s="3">
        <f t="shared" si="29"/>
        <v>386</v>
      </c>
      <c r="CN35" s="3">
        <f t="shared" si="29"/>
        <v>386</v>
      </c>
      <c r="CO35" s="3">
        <f t="shared" si="29"/>
        <v>386</v>
      </c>
      <c r="CP35" s="3">
        <f t="shared" si="29"/>
        <v>386</v>
      </c>
      <c r="CQ35" s="3">
        <f t="shared" si="29"/>
        <v>320</v>
      </c>
      <c r="CR35" s="3">
        <f t="shared" si="29"/>
        <v>320</v>
      </c>
      <c r="CS35" s="62">
        <f t="shared" si="29"/>
        <v>320</v>
      </c>
      <c r="CT35" s="24">
        <f t="shared" si="18"/>
        <v>35685</v>
      </c>
      <c r="CU35" s="119"/>
    </row>
    <row r="36" spans="1:99">
      <c r="A36" s="22" t="s">
        <v>36</v>
      </c>
      <c r="B36" s="61">
        <f t="shared" si="23"/>
        <v>416.04</v>
      </c>
      <c r="C36" s="3">
        <f t="shared" si="23"/>
        <v>386.04</v>
      </c>
      <c r="D36" s="3">
        <f t="shared" si="23"/>
        <v>366.04</v>
      </c>
      <c r="E36" s="3">
        <f t="shared" si="23"/>
        <v>366.04</v>
      </c>
      <c r="F36" s="3">
        <f t="shared" si="23"/>
        <v>366.04</v>
      </c>
      <c r="G36" s="3">
        <f t="shared" si="23"/>
        <v>366.04</v>
      </c>
      <c r="H36" s="3">
        <f t="shared" si="23"/>
        <v>366.04</v>
      </c>
      <c r="I36" s="3">
        <f t="shared" si="23"/>
        <v>366.04</v>
      </c>
      <c r="J36" s="3">
        <f t="shared" si="23"/>
        <v>366.04</v>
      </c>
      <c r="K36" s="3">
        <f t="shared" si="23"/>
        <v>366.04</v>
      </c>
      <c r="L36" s="3">
        <f t="shared" si="23"/>
        <v>366.04</v>
      </c>
      <c r="M36" s="3">
        <f t="shared" si="23"/>
        <v>366.04</v>
      </c>
      <c r="N36" s="3">
        <f t="shared" si="23"/>
        <v>366.04</v>
      </c>
      <c r="O36" s="3">
        <f t="shared" si="23"/>
        <v>366.04</v>
      </c>
      <c r="P36" s="3">
        <f t="shared" si="23"/>
        <v>366.04</v>
      </c>
      <c r="Q36" s="3">
        <f t="shared" si="23"/>
        <v>366.04</v>
      </c>
      <c r="R36" s="3">
        <f t="shared" ref="R36:CC36" si="30">R66-R77</f>
        <v>366.04</v>
      </c>
      <c r="S36" s="3">
        <f t="shared" si="30"/>
        <v>366.04</v>
      </c>
      <c r="T36" s="3">
        <f t="shared" si="30"/>
        <v>366.04</v>
      </c>
      <c r="U36" s="3">
        <f t="shared" si="30"/>
        <v>366.04</v>
      </c>
      <c r="V36" s="3">
        <f t="shared" si="30"/>
        <v>366.04</v>
      </c>
      <c r="W36" s="3">
        <f t="shared" si="30"/>
        <v>366.04</v>
      </c>
      <c r="X36" s="3">
        <f t="shared" si="30"/>
        <v>396.04</v>
      </c>
      <c r="Y36" s="3">
        <f t="shared" si="30"/>
        <v>426.04</v>
      </c>
      <c r="Z36" s="3">
        <f t="shared" si="30"/>
        <v>446.04</v>
      </c>
      <c r="AA36" s="3">
        <f t="shared" si="30"/>
        <v>446.04</v>
      </c>
      <c r="AB36" s="3">
        <f t="shared" si="30"/>
        <v>446.04</v>
      </c>
      <c r="AC36" s="3">
        <f t="shared" si="30"/>
        <v>446.04</v>
      </c>
      <c r="AD36" s="3">
        <f t="shared" si="30"/>
        <v>446.04</v>
      </c>
      <c r="AE36" s="3">
        <f t="shared" si="30"/>
        <v>446.04</v>
      </c>
      <c r="AF36" s="3">
        <f t="shared" si="30"/>
        <v>446.04</v>
      </c>
      <c r="AG36" s="3">
        <f t="shared" si="30"/>
        <v>446.04</v>
      </c>
      <c r="AH36" s="3">
        <f t="shared" si="30"/>
        <v>446.04</v>
      </c>
      <c r="AI36" s="3">
        <f t="shared" si="30"/>
        <v>446.04</v>
      </c>
      <c r="AJ36" s="3">
        <f t="shared" si="30"/>
        <v>446.04</v>
      </c>
      <c r="AK36" s="3">
        <f t="shared" si="30"/>
        <v>446.04</v>
      </c>
      <c r="AL36" s="3">
        <f t="shared" si="30"/>
        <v>446.04</v>
      </c>
      <c r="AM36" s="3">
        <f t="shared" si="30"/>
        <v>446.04</v>
      </c>
      <c r="AN36" s="3">
        <f t="shared" si="30"/>
        <v>446.04</v>
      </c>
      <c r="AO36" s="3">
        <f t="shared" si="30"/>
        <v>446.04</v>
      </c>
      <c r="AP36" s="3">
        <f t="shared" si="30"/>
        <v>446.04</v>
      </c>
      <c r="AQ36" s="3">
        <f t="shared" si="30"/>
        <v>446.04</v>
      </c>
      <c r="AR36" s="3">
        <f t="shared" si="30"/>
        <v>446.04</v>
      </c>
      <c r="AS36" s="3">
        <f t="shared" si="30"/>
        <v>446.04</v>
      </c>
      <c r="AT36" s="3">
        <f t="shared" si="30"/>
        <v>446.04</v>
      </c>
      <c r="AU36" s="3">
        <f t="shared" si="30"/>
        <v>446.04</v>
      </c>
      <c r="AV36" s="3">
        <f t="shared" si="30"/>
        <v>446.04</v>
      </c>
      <c r="AW36" s="3">
        <f t="shared" si="30"/>
        <v>446.04</v>
      </c>
      <c r="AX36" s="3">
        <f t="shared" si="30"/>
        <v>446.04</v>
      </c>
      <c r="AY36" s="3">
        <f t="shared" si="30"/>
        <v>446.04</v>
      </c>
      <c r="AZ36" s="3">
        <f t="shared" si="30"/>
        <v>446.04</v>
      </c>
      <c r="BA36" s="3">
        <f t="shared" si="30"/>
        <v>446.04</v>
      </c>
      <c r="BB36" s="3">
        <f t="shared" si="30"/>
        <v>446.04</v>
      </c>
      <c r="BC36" s="3">
        <f t="shared" si="30"/>
        <v>446.04</v>
      </c>
      <c r="BD36" s="3">
        <f t="shared" si="30"/>
        <v>446.04</v>
      </c>
      <c r="BE36" s="3">
        <f t="shared" si="30"/>
        <v>446.04</v>
      </c>
      <c r="BF36" s="3">
        <f t="shared" si="30"/>
        <v>446.04</v>
      </c>
      <c r="BG36" s="3">
        <f t="shared" si="30"/>
        <v>446.04</v>
      </c>
      <c r="BH36" s="3">
        <f t="shared" si="30"/>
        <v>446.04</v>
      </c>
      <c r="BI36" s="3">
        <f t="shared" si="30"/>
        <v>446.04</v>
      </c>
      <c r="BJ36" s="3">
        <f t="shared" si="30"/>
        <v>446.04</v>
      </c>
      <c r="BK36" s="3">
        <f t="shared" si="30"/>
        <v>446.04</v>
      </c>
      <c r="BL36" s="3">
        <f t="shared" si="30"/>
        <v>446.04</v>
      </c>
      <c r="BM36" s="3">
        <f t="shared" si="30"/>
        <v>446.04</v>
      </c>
      <c r="BN36" s="3">
        <f t="shared" si="30"/>
        <v>446.04</v>
      </c>
      <c r="BO36" s="3">
        <f t="shared" si="30"/>
        <v>446.04</v>
      </c>
      <c r="BP36" s="3">
        <f t="shared" si="30"/>
        <v>446.04</v>
      </c>
      <c r="BQ36" s="3">
        <f t="shared" si="30"/>
        <v>446.04</v>
      </c>
      <c r="BR36" s="3">
        <f t="shared" si="30"/>
        <v>446.04</v>
      </c>
      <c r="BS36" s="3">
        <f t="shared" si="30"/>
        <v>446.04</v>
      </c>
      <c r="BT36" s="3">
        <f t="shared" si="30"/>
        <v>446.04</v>
      </c>
      <c r="BU36" s="3">
        <f t="shared" si="30"/>
        <v>446.04</v>
      </c>
      <c r="BV36" s="3">
        <f t="shared" si="30"/>
        <v>446.04</v>
      </c>
      <c r="BW36" s="3">
        <f t="shared" si="30"/>
        <v>446.04</v>
      </c>
      <c r="BX36" s="3">
        <f t="shared" si="30"/>
        <v>446.04</v>
      </c>
      <c r="BY36" s="3">
        <f t="shared" si="30"/>
        <v>446.04</v>
      </c>
      <c r="BZ36" s="3">
        <f t="shared" si="30"/>
        <v>446.04</v>
      </c>
      <c r="CA36" s="3">
        <f t="shared" si="30"/>
        <v>446.04</v>
      </c>
      <c r="CB36" s="3">
        <f t="shared" si="30"/>
        <v>446.04</v>
      </c>
      <c r="CC36" s="3">
        <f t="shared" si="30"/>
        <v>446.04</v>
      </c>
      <c r="CD36" s="3">
        <f t="shared" ref="CD36:CS36" si="31">CD66-CD77</f>
        <v>446.04</v>
      </c>
      <c r="CE36" s="3">
        <f t="shared" si="31"/>
        <v>446.04</v>
      </c>
      <c r="CF36" s="3">
        <f t="shared" si="31"/>
        <v>446.04</v>
      </c>
      <c r="CG36" s="3">
        <f t="shared" si="31"/>
        <v>446.04</v>
      </c>
      <c r="CH36" s="3">
        <f t="shared" si="31"/>
        <v>446.04</v>
      </c>
      <c r="CI36" s="3">
        <f t="shared" si="31"/>
        <v>446.04</v>
      </c>
      <c r="CJ36" s="3">
        <f t="shared" si="31"/>
        <v>446.04</v>
      </c>
      <c r="CK36" s="3">
        <f t="shared" si="31"/>
        <v>446.04</v>
      </c>
      <c r="CL36" s="3">
        <f t="shared" si="31"/>
        <v>446.04</v>
      </c>
      <c r="CM36" s="3">
        <f t="shared" si="31"/>
        <v>446.04</v>
      </c>
      <c r="CN36" s="3">
        <f t="shared" si="31"/>
        <v>446.04</v>
      </c>
      <c r="CO36" s="3">
        <f t="shared" si="31"/>
        <v>446.04</v>
      </c>
      <c r="CP36" s="3">
        <f t="shared" si="31"/>
        <v>446.04</v>
      </c>
      <c r="CQ36" s="3">
        <f t="shared" si="31"/>
        <v>416.04</v>
      </c>
      <c r="CR36" s="3">
        <f t="shared" si="31"/>
        <v>386.04</v>
      </c>
      <c r="CS36" s="62">
        <f t="shared" si="31"/>
        <v>356.04</v>
      </c>
      <c r="CT36" s="24">
        <f t="shared" si="18"/>
        <v>40879.840000000062</v>
      </c>
      <c r="CU36" s="119"/>
    </row>
    <row r="37" spans="1:99">
      <c r="A37" s="22" t="s">
        <v>37</v>
      </c>
      <c r="B37" s="61">
        <f t="shared" si="23"/>
        <v>0</v>
      </c>
      <c r="C37" s="3">
        <f t="shared" si="23"/>
        <v>0</v>
      </c>
      <c r="D37" s="3">
        <f t="shared" si="23"/>
        <v>0</v>
      </c>
      <c r="E37" s="3">
        <f t="shared" si="23"/>
        <v>0</v>
      </c>
      <c r="F37" s="3">
        <f t="shared" si="23"/>
        <v>0</v>
      </c>
      <c r="G37" s="3">
        <f t="shared" si="23"/>
        <v>0</v>
      </c>
      <c r="H37" s="3">
        <f t="shared" si="23"/>
        <v>0</v>
      </c>
      <c r="I37" s="3">
        <f t="shared" si="23"/>
        <v>0</v>
      </c>
      <c r="J37" s="3">
        <f t="shared" si="23"/>
        <v>0</v>
      </c>
      <c r="K37" s="3">
        <f t="shared" si="23"/>
        <v>0</v>
      </c>
      <c r="L37" s="3">
        <f t="shared" si="23"/>
        <v>0</v>
      </c>
      <c r="M37" s="3">
        <f t="shared" si="23"/>
        <v>0</v>
      </c>
      <c r="N37" s="3">
        <f t="shared" si="23"/>
        <v>0</v>
      </c>
      <c r="O37" s="3">
        <f t="shared" si="23"/>
        <v>0</v>
      </c>
      <c r="P37" s="3">
        <f t="shared" si="23"/>
        <v>0</v>
      </c>
      <c r="Q37" s="3">
        <f t="shared" si="23"/>
        <v>0</v>
      </c>
      <c r="R37" s="3">
        <f t="shared" ref="R37:CC37" si="32">R67-R78</f>
        <v>0</v>
      </c>
      <c r="S37" s="3">
        <f t="shared" si="32"/>
        <v>0</v>
      </c>
      <c r="T37" s="3">
        <f t="shared" si="32"/>
        <v>0</v>
      </c>
      <c r="U37" s="3">
        <f t="shared" si="32"/>
        <v>0</v>
      </c>
      <c r="V37" s="3">
        <f t="shared" si="32"/>
        <v>0</v>
      </c>
      <c r="W37" s="3">
        <f t="shared" si="32"/>
        <v>0</v>
      </c>
      <c r="X37" s="3">
        <f t="shared" si="32"/>
        <v>0</v>
      </c>
      <c r="Y37" s="3">
        <f t="shared" si="32"/>
        <v>0</v>
      </c>
      <c r="Z37" s="3">
        <f t="shared" si="32"/>
        <v>0</v>
      </c>
      <c r="AA37" s="3">
        <f t="shared" si="32"/>
        <v>0</v>
      </c>
      <c r="AB37" s="3">
        <f t="shared" si="32"/>
        <v>0</v>
      </c>
      <c r="AC37" s="3">
        <f t="shared" si="32"/>
        <v>0</v>
      </c>
      <c r="AD37" s="3">
        <f t="shared" si="32"/>
        <v>0</v>
      </c>
      <c r="AE37" s="3">
        <f t="shared" si="32"/>
        <v>0</v>
      </c>
      <c r="AF37" s="3">
        <f t="shared" si="32"/>
        <v>0</v>
      </c>
      <c r="AG37" s="3">
        <f t="shared" si="32"/>
        <v>0</v>
      </c>
      <c r="AH37" s="3">
        <f t="shared" si="32"/>
        <v>0</v>
      </c>
      <c r="AI37" s="3">
        <f t="shared" si="32"/>
        <v>0</v>
      </c>
      <c r="AJ37" s="3">
        <f t="shared" si="32"/>
        <v>0</v>
      </c>
      <c r="AK37" s="3">
        <f t="shared" si="32"/>
        <v>0</v>
      </c>
      <c r="AL37" s="3">
        <f t="shared" si="32"/>
        <v>0</v>
      </c>
      <c r="AM37" s="3">
        <f t="shared" si="32"/>
        <v>0</v>
      </c>
      <c r="AN37" s="3">
        <f t="shared" si="32"/>
        <v>0</v>
      </c>
      <c r="AO37" s="3">
        <f t="shared" si="32"/>
        <v>0</v>
      </c>
      <c r="AP37" s="3">
        <f t="shared" si="32"/>
        <v>0</v>
      </c>
      <c r="AQ37" s="3">
        <f t="shared" si="32"/>
        <v>0</v>
      </c>
      <c r="AR37" s="3">
        <f t="shared" si="32"/>
        <v>0</v>
      </c>
      <c r="AS37" s="3">
        <f t="shared" si="32"/>
        <v>0</v>
      </c>
      <c r="AT37" s="3">
        <f t="shared" si="32"/>
        <v>0</v>
      </c>
      <c r="AU37" s="3">
        <f t="shared" si="32"/>
        <v>0</v>
      </c>
      <c r="AV37" s="3">
        <f t="shared" si="32"/>
        <v>0</v>
      </c>
      <c r="AW37" s="3">
        <f t="shared" si="32"/>
        <v>0</v>
      </c>
      <c r="AX37" s="3">
        <f t="shared" si="32"/>
        <v>0</v>
      </c>
      <c r="AY37" s="3">
        <f t="shared" si="32"/>
        <v>0</v>
      </c>
      <c r="AZ37" s="3">
        <f t="shared" si="32"/>
        <v>0</v>
      </c>
      <c r="BA37" s="3">
        <f t="shared" si="32"/>
        <v>0</v>
      </c>
      <c r="BB37" s="3">
        <f t="shared" si="32"/>
        <v>0</v>
      </c>
      <c r="BC37" s="3">
        <f t="shared" si="32"/>
        <v>0</v>
      </c>
      <c r="BD37" s="3">
        <f t="shared" si="32"/>
        <v>0</v>
      </c>
      <c r="BE37" s="3">
        <f t="shared" si="32"/>
        <v>0</v>
      </c>
      <c r="BF37" s="3">
        <f t="shared" si="32"/>
        <v>0</v>
      </c>
      <c r="BG37" s="3">
        <f t="shared" si="32"/>
        <v>0</v>
      </c>
      <c r="BH37" s="3">
        <f t="shared" si="32"/>
        <v>0</v>
      </c>
      <c r="BI37" s="3">
        <f t="shared" si="32"/>
        <v>0</v>
      </c>
      <c r="BJ37" s="3">
        <f t="shared" si="32"/>
        <v>0</v>
      </c>
      <c r="BK37" s="3">
        <f t="shared" si="32"/>
        <v>0</v>
      </c>
      <c r="BL37" s="3">
        <f t="shared" si="32"/>
        <v>0</v>
      </c>
      <c r="BM37" s="3">
        <f t="shared" si="32"/>
        <v>0</v>
      </c>
      <c r="BN37" s="3">
        <f t="shared" si="32"/>
        <v>0</v>
      </c>
      <c r="BO37" s="3">
        <f t="shared" si="32"/>
        <v>0</v>
      </c>
      <c r="BP37" s="3">
        <f t="shared" si="32"/>
        <v>0</v>
      </c>
      <c r="BQ37" s="3">
        <f t="shared" si="32"/>
        <v>0</v>
      </c>
      <c r="BR37" s="3">
        <f t="shared" si="32"/>
        <v>0</v>
      </c>
      <c r="BS37" s="3">
        <f t="shared" si="32"/>
        <v>0</v>
      </c>
      <c r="BT37" s="3">
        <f t="shared" si="32"/>
        <v>0</v>
      </c>
      <c r="BU37" s="3">
        <f t="shared" si="32"/>
        <v>0</v>
      </c>
      <c r="BV37" s="3">
        <f t="shared" si="32"/>
        <v>0</v>
      </c>
      <c r="BW37" s="3">
        <f t="shared" si="32"/>
        <v>0</v>
      </c>
      <c r="BX37" s="3">
        <f t="shared" si="32"/>
        <v>0</v>
      </c>
      <c r="BY37" s="3">
        <f t="shared" si="32"/>
        <v>0</v>
      </c>
      <c r="BZ37" s="3">
        <f t="shared" si="32"/>
        <v>0</v>
      </c>
      <c r="CA37" s="3">
        <f t="shared" si="32"/>
        <v>0</v>
      </c>
      <c r="CB37" s="3">
        <f t="shared" si="32"/>
        <v>0</v>
      </c>
      <c r="CC37" s="3">
        <f t="shared" si="32"/>
        <v>0</v>
      </c>
      <c r="CD37" s="3">
        <f t="shared" ref="CD37:CS37" si="33">CD67-CD78</f>
        <v>0</v>
      </c>
      <c r="CE37" s="3">
        <f t="shared" si="33"/>
        <v>0</v>
      </c>
      <c r="CF37" s="3">
        <f t="shared" si="33"/>
        <v>0</v>
      </c>
      <c r="CG37" s="3">
        <f t="shared" si="33"/>
        <v>0</v>
      </c>
      <c r="CH37" s="3">
        <f t="shared" si="33"/>
        <v>0</v>
      </c>
      <c r="CI37" s="3">
        <f t="shared" si="33"/>
        <v>0</v>
      </c>
      <c r="CJ37" s="3">
        <f t="shared" si="33"/>
        <v>0</v>
      </c>
      <c r="CK37" s="3">
        <f t="shared" si="33"/>
        <v>0</v>
      </c>
      <c r="CL37" s="3">
        <f t="shared" si="33"/>
        <v>0</v>
      </c>
      <c r="CM37" s="3">
        <f t="shared" si="33"/>
        <v>0</v>
      </c>
      <c r="CN37" s="3">
        <f t="shared" si="33"/>
        <v>0</v>
      </c>
      <c r="CO37" s="3">
        <f t="shared" si="33"/>
        <v>0</v>
      </c>
      <c r="CP37" s="3">
        <f t="shared" si="33"/>
        <v>0</v>
      </c>
      <c r="CQ37" s="3">
        <f t="shared" si="33"/>
        <v>0</v>
      </c>
      <c r="CR37" s="3">
        <f t="shared" si="33"/>
        <v>0</v>
      </c>
      <c r="CS37" s="62">
        <f t="shared" si="33"/>
        <v>0</v>
      </c>
      <c r="CT37" s="24">
        <f t="shared" si="18"/>
        <v>0</v>
      </c>
      <c r="CU37" s="119"/>
    </row>
    <row r="38" spans="1:99">
      <c r="A38" s="39" t="s">
        <v>38</v>
      </c>
      <c r="B38" s="63">
        <f t="shared" si="23"/>
        <v>36</v>
      </c>
      <c r="C38" s="64">
        <f t="shared" si="23"/>
        <v>36</v>
      </c>
      <c r="D38" s="64">
        <f t="shared" si="23"/>
        <v>36</v>
      </c>
      <c r="E38" s="64">
        <f t="shared" si="23"/>
        <v>36</v>
      </c>
      <c r="F38" s="64">
        <f t="shared" si="23"/>
        <v>36</v>
      </c>
      <c r="G38" s="64">
        <f t="shared" si="23"/>
        <v>36</v>
      </c>
      <c r="H38" s="64">
        <f t="shared" si="23"/>
        <v>36</v>
      </c>
      <c r="I38" s="64">
        <f t="shared" si="23"/>
        <v>36</v>
      </c>
      <c r="J38" s="64">
        <f t="shared" si="23"/>
        <v>36</v>
      </c>
      <c r="K38" s="64">
        <f t="shared" si="23"/>
        <v>36</v>
      </c>
      <c r="L38" s="64">
        <f t="shared" si="23"/>
        <v>36</v>
      </c>
      <c r="M38" s="64">
        <f t="shared" si="23"/>
        <v>36</v>
      </c>
      <c r="N38" s="64">
        <f t="shared" si="23"/>
        <v>36</v>
      </c>
      <c r="O38" s="64">
        <f t="shared" si="23"/>
        <v>36</v>
      </c>
      <c r="P38" s="64">
        <f t="shared" si="23"/>
        <v>36</v>
      </c>
      <c r="Q38" s="64">
        <f t="shared" si="23"/>
        <v>36</v>
      </c>
      <c r="R38" s="64">
        <f t="shared" ref="R38:CC38" si="34">R68-R79</f>
        <v>36</v>
      </c>
      <c r="S38" s="64">
        <f t="shared" si="34"/>
        <v>36</v>
      </c>
      <c r="T38" s="64">
        <f t="shared" si="34"/>
        <v>36</v>
      </c>
      <c r="U38" s="64">
        <f t="shared" si="34"/>
        <v>36</v>
      </c>
      <c r="V38" s="64">
        <f t="shared" si="34"/>
        <v>36</v>
      </c>
      <c r="W38" s="64">
        <f t="shared" si="34"/>
        <v>36</v>
      </c>
      <c r="X38" s="64">
        <f t="shared" si="34"/>
        <v>36</v>
      </c>
      <c r="Y38" s="64">
        <f t="shared" si="34"/>
        <v>36</v>
      </c>
      <c r="Z38" s="64">
        <f t="shared" si="34"/>
        <v>36</v>
      </c>
      <c r="AA38" s="64">
        <f t="shared" si="34"/>
        <v>36</v>
      </c>
      <c r="AB38" s="64">
        <f t="shared" si="34"/>
        <v>36</v>
      </c>
      <c r="AC38" s="64">
        <f t="shared" si="34"/>
        <v>36</v>
      </c>
      <c r="AD38" s="64">
        <f t="shared" si="34"/>
        <v>36</v>
      </c>
      <c r="AE38" s="64">
        <f t="shared" si="34"/>
        <v>36</v>
      </c>
      <c r="AF38" s="64">
        <f t="shared" si="34"/>
        <v>36</v>
      </c>
      <c r="AG38" s="64">
        <f t="shared" si="34"/>
        <v>36</v>
      </c>
      <c r="AH38" s="64">
        <f t="shared" si="34"/>
        <v>36</v>
      </c>
      <c r="AI38" s="64">
        <f t="shared" si="34"/>
        <v>36</v>
      </c>
      <c r="AJ38" s="64">
        <f t="shared" si="34"/>
        <v>36</v>
      </c>
      <c r="AK38" s="64">
        <f t="shared" si="34"/>
        <v>36</v>
      </c>
      <c r="AL38" s="64">
        <f t="shared" si="34"/>
        <v>36</v>
      </c>
      <c r="AM38" s="64">
        <f t="shared" si="34"/>
        <v>36</v>
      </c>
      <c r="AN38" s="64">
        <f t="shared" si="34"/>
        <v>36</v>
      </c>
      <c r="AO38" s="64">
        <f t="shared" si="34"/>
        <v>36</v>
      </c>
      <c r="AP38" s="64">
        <f t="shared" si="34"/>
        <v>36</v>
      </c>
      <c r="AQ38" s="64">
        <f t="shared" si="34"/>
        <v>36</v>
      </c>
      <c r="AR38" s="64">
        <f t="shared" si="34"/>
        <v>36</v>
      </c>
      <c r="AS38" s="64">
        <f t="shared" si="34"/>
        <v>36</v>
      </c>
      <c r="AT38" s="64">
        <f t="shared" si="34"/>
        <v>36</v>
      </c>
      <c r="AU38" s="64">
        <f t="shared" si="34"/>
        <v>36</v>
      </c>
      <c r="AV38" s="64">
        <f t="shared" si="34"/>
        <v>36</v>
      </c>
      <c r="AW38" s="64">
        <f t="shared" si="34"/>
        <v>36</v>
      </c>
      <c r="AX38" s="64">
        <f t="shared" si="34"/>
        <v>36</v>
      </c>
      <c r="AY38" s="64">
        <f t="shared" si="34"/>
        <v>36</v>
      </c>
      <c r="AZ38" s="64">
        <f t="shared" si="34"/>
        <v>36</v>
      </c>
      <c r="BA38" s="64">
        <f t="shared" si="34"/>
        <v>36</v>
      </c>
      <c r="BB38" s="64">
        <f t="shared" si="34"/>
        <v>36</v>
      </c>
      <c r="BC38" s="64">
        <f t="shared" si="34"/>
        <v>36</v>
      </c>
      <c r="BD38" s="64">
        <f t="shared" si="34"/>
        <v>36</v>
      </c>
      <c r="BE38" s="64">
        <f t="shared" si="34"/>
        <v>36</v>
      </c>
      <c r="BF38" s="64">
        <f t="shared" si="34"/>
        <v>36</v>
      </c>
      <c r="BG38" s="64">
        <f t="shared" si="34"/>
        <v>36</v>
      </c>
      <c r="BH38" s="64">
        <f t="shared" si="34"/>
        <v>36</v>
      </c>
      <c r="BI38" s="64">
        <f t="shared" si="34"/>
        <v>36</v>
      </c>
      <c r="BJ38" s="64">
        <f t="shared" si="34"/>
        <v>36</v>
      </c>
      <c r="BK38" s="64">
        <f t="shared" si="34"/>
        <v>36</v>
      </c>
      <c r="BL38" s="64">
        <f t="shared" si="34"/>
        <v>36</v>
      </c>
      <c r="BM38" s="64">
        <f t="shared" si="34"/>
        <v>36</v>
      </c>
      <c r="BN38" s="64">
        <f t="shared" si="34"/>
        <v>36</v>
      </c>
      <c r="BO38" s="64">
        <f t="shared" si="34"/>
        <v>36</v>
      </c>
      <c r="BP38" s="64">
        <f t="shared" si="34"/>
        <v>36</v>
      </c>
      <c r="BQ38" s="64">
        <f t="shared" si="34"/>
        <v>36</v>
      </c>
      <c r="BR38" s="64">
        <f t="shared" si="34"/>
        <v>36</v>
      </c>
      <c r="BS38" s="64">
        <f t="shared" si="34"/>
        <v>36</v>
      </c>
      <c r="BT38" s="64">
        <f t="shared" si="34"/>
        <v>36</v>
      </c>
      <c r="BU38" s="64">
        <f t="shared" si="34"/>
        <v>36</v>
      </c>
      <c r="BV38" s="64">
        <f t="shared" si="34"/>
        <v>36</v>
      </c>
      <c r="BW38" s="64">
        <f t="shared" si="34"/>
        <v>36</v>
      </c>
      <c r="BX38" s="64">
        <f t="shared" si="34"/>
        <v>36</v>
      </c>
      <c r="BY38" s="64">
        <f t="shared" si="34"/>
        <v>36</v>
      </c>
      <c r="BZ38" s="64">
        <f t="shared" si="34"/>
        <v>36</v>
      </c>
      <c r="CA38" s="64">
        <f t="shared" si="34"/>
        <v>36</v>
      </c>
      <c r="CB38" s="64">
        <f t="shared" si="34"/>
        <v>36</v>
      </c>
      <c r="CC38" s="64">
        <f t="shared" si="34"/>
        <v>36</v>
      </c>
      <c r="CD38" s="64">
        <f t="shared" ref="CD38:CS38" si="35">CD68-CD79</f>
        <v>36</v>
      </c>
      <c r="CE38" s="64">
        <f t="shared" si="35"/>
        <v>36</v>
      </c>
      <c r="CF38" s="64">
        <f t="shared" si="35"/>
        <v>36</v>
      </c>
      <c r="CG38" s="64">
        <f t="shared" si="35"/>
        <v>36</v>
      </c>
      <c r="CH38" s="64">
        <f t="shared" si="35"/>
        <v>36</v>
      </c>
      <c r="CI38" s="64">
        <f t="shared" si="35"/>
        <v>36</v>
      </c>
      <c r="CJ38" s="64">
        <f t="shared" si="35"/>
        <v>36</v>
      </c>
      <c r="CK38" s="64">
        <f t="shared" si="35"/>
        <v>36</v>
      </c>
      <c r="CL38" s="64">
        <f t="shared" si="35"/>
        <v>36</v>
      </c>
      <c r="CM38" s="64">
        <f t="shared" si="35"/>
        <v>36</v>
      </c>
      <c r="CN38" s="64">
        <f t="shared" si="35"/>
        <v>36</v>
      </c>
      <c r="CO38" s="64">
        <f t="shared" si="35"/>
        <v>36</v>
      </c>
      <c r="CP38" s="64">
        <f t="shared" si="35"/>
        <v>36</v>
      </c>
      <c r="CQ38" s="64">
        <f t="shared" si="35"/>
        <v>36</v>
      </c>
      <c r="CR38" s="64">
        <f t="shared" si="35"/>
        <v>36</v>
      </c>
      <c r="CS38" s="65">
        <f t="shared" si="35"/>
        <v>36</v>
      </c>
      <c r="CT38" s="24">
        <f t="shared" si="18"/>
        <v>3456</v>
      </c>
      <c r="CU38" s="119"/>
    </row>
    <row r="39" spans="1:99">
      <c r="A39" s="66" t="s">
        <v>39</v>
      </c>
      <c r="B39" s="67">
        <f t="shared" ref="B39:AG39" si="36">B12</f>
        <v>129.47999999999999</v>
      </c>
      <c r="C39" s="68">
        <f t="shared" si="36"/>
        <v>129.47999999999999</v>
      </c>
      <c r="D39" s="68">
        <f t="shared" si="36"/>
        <v>129.47999999999999</v>
      </c>
      <c r="E39" s="68">
        <f t="shared" si="36"/>
        <v>129.47999999999999</v>
      </c>
      <c r="F39" s="68">
        <f t="shared" si="36"/>
        <v>129.47999999999999</v>
      </c>
      <c r="G39" s="68">
        <f t="shared" si="36"/>
        <v>129.47999999999999</v>
      </c>
      <c r="H39" s="68">
        <f t="shared" si="36"/>
        <v>129.47999999999999</v>
      </c>
      <c r="I39" s="68">
        <f t="shared" si="36"/>
        <v>129.47999999999999</v>
      </c>
      <c r="J39" s="68">
        <f t="shared" si="36"/>
        <v>129.47999999999999</v>
      </c>
      <c r="K39" s="68">
        <f t="shared" si="36"/>
        <v>129.47999999999999</v>
      </c>
      <c r="L39" s="68">
        <f t="shared" si="36"/>
        <v>129.47999999999999</v>
      </c>
      <c r="M39" s="68">
        <f t="shared" si="36"/>
        <v>129.47999999999999</v>
      </c>
      <c r="N39" s="68">
        <f t="shared" si="36"/>
        <v>129.47999999999999</v>
      </c>
      <c r="O39" s="68">
        <f t="shared" si="36"/>
        <v>129.47999999999999</v>
      </c>
      <c r="P39" s="68">
        <f t="shared" si="36"/>
        <v>129.47999999999999</v>
      </c>
      <c r="Q39" s="68">
        <f t="shared" si="36"/>
        <v>129.47999999999999</v>
      </c>
      <c r="R39" s="68">
        <f t="shared" si="36"/>
        <v>129.47999999999999</v>
      </c>
      <c r="S39" s="68">
        <f t="shared" si="36"/>
        <v>129.47999999999999</v>
      </c>
      <c r="T39" s="68">
        <f t="shared" si="36"/>
        <v>129.47999999999999</v>
      </c>
      <c r="U39" s="68">
        <f t="shared" si="36"/>
        <v>129.47999999999999</v>
      </c>
      <c r="V39" s="68">
        <f t="shared" si="36"/>
        <v>129.47999999999999</v>
      </c>
      <c r="W39" s="68">
        <f t="shared" si="36"/>
        <v>129.47999999999999</v>
      </c>
      <c r="X39" s="68">
        <f t="shared" si="36"/>
        <v>129.47999999999999</v>
      </c>
      <c r="Y39" s="68">
        <f t="shared" si="36"/>
        <v>129.47999999999999</v>
      </c>
      <c r="Z39" s="68">
        <f t="shared" si="36"/>
        <v>129.47999999999999</v>
      </c>
      <c r="AA39" s="68">
        <f t="shared" si="36"/>
        <v>129.47999999999999</v>
      </c>
      <c r="AB39" s="68">
        <f t="shared" si="36"/>
        <v>129.47999999999999</v>
      </c>
      <c r="AC39" s="68">
        <f t="shared" si="36"/>
        <v>129.47999999999999</v>
      </c>
      <c r="AD39" s="68">
        <f t="shared" si="36"/>
        <v>129.47999999999999</v>
      </c>
      <c r="AE39" s="68">
        <f t="shared" si="36"/>
        <v>129.47999999999999</v>
      </c>
      <c r="AF39" s="68">
        <f t="shared" si="36"/>
        <v>129.47999999999999</v>
      </c>
      <c r="AG39" s="68">
        <f t="shared" si="36"/>
        <v>129.47999999999999</v>
      </c>
      <c r="AH39" s="68">
        <f t="shared" ref="AH39:BM39" si="37">AH12</f>
        <v>129.47999999999999</v>
      </c>
      <c r="AI39" s="68">
        <f t="shared" si="37"/>
        <v>129.47999999999999</v>
      </c>
      <c r="AJ39" s="68">
        <f t="shared" si="37"/>
        <v>129.47999999999999</v>
      </c>
      <c r="AK39" s="68">
        <f t="shared" si="37"/>
        <v>129.47999999999999</v>
      </c>
      <c r="AL39" s="68">
        <f t="shared" si="37"/>
        <v>129.47999999999999</v>
      </c>
      <c r="AM39" s="68">
        <f t="shared" si="37"/>
        <v>129.47999999999999</v>
      </c>
      <c r="AN39" s="68">
        <f t="shared" si="37"/>
        <v>129.47999999999999</v>
      </c>
      <c r="AO39" s="68">
        <f t="shared" si="37"/>
        <v>129.47999999999999</v>
      </c>
      <c r="AP39" s="68">
        <f t="shared" si="37"/>
        <v>129.47999999999999</v>
      </c>
      <c r="AQ39" s="68">
        <f t="shared" si="37"/>
        <v>129.47999999999999</v>
      </c>
      <c r="AR39" s="68">
        <f t="shared" si="37"/>
        <v>129.47999999999999</v>
      </c>
      <c r="AS39" s="68">
        <f t="shared" si="37"/>
        <v>129.47999999999999</v>
      </c>
      <c r="AT39" s="68">
        <f t="shared" si="37"/>
        <v>129.47999999999999</v>
      </c>
      <c r="AU39" s="68">
        <f t="shared" si="37"/>
        <v>129.47999999999999</v>
      </c>
      <c r="AV39" s="68">
        <f t="shared" si="37"/>
        <v>129.47999999999999</v>
      </c>
      <c r="AW39" s="68">
        <f t="shared" si="37"/>
        <v>129.47999999999999</v>
      </c>
      <c r="AX39" s="68">
        <f t="shared" si="37"/>
        <v>129.47999999999999</v>
      </c>
      <c r="AY39" s="68">
        <f t="shared" si="37"/>
        <v>129.47999999999999</v>
      </c>
      <c r="AZ39" s="68">
        <f t="shared" si="37"/>
        <v>129.47999999999999</v>
      </c>
      <c r="BA39" s="68">
        <f t="shared" si="37"/>
        <v>129.47999999999999</v>
      </c>
      <c r="BB39" s="68">
        <f t="shared" si="37"/>
        <v>129.47999999999999</v>
      </c>
      <c r="BC39" s="68">
        <f t="shared" si="37"/>
        <v>129.47999999999999</v>
      </c>
      <c r="BD39" s="68">
        <f t="shared" si="37"/>
        <v>129.47999999999999</v>
      </c>
      <c r="BE39" s="68">
        <f t="shared" si="37"/>
        <v>129.47999999999999</v>
      </c>
      <c r="BF39" s="68">
        <f t="shared" si="37"/>
        <v>129.47999999999999</v>
      </c>
      <c r="BG39" s="68">
        <f t="shared" si="37"/>
        <v>129.47999999999999</v>
      </c>
      <c r="BH39" s="68">
        <f t="shared" si="37"/>
        <v>129.47999999999999</v>
      </c>
      <c r="BI39" s="68">
        <f t="shared" si="37"/>
        <v>129.47999999999999</v>
      </c>
      <c r="BJ39" s="68">
        <f t="shared" si="37"/>
        <v>129.47999999999999</v>
      </c>
      <c r="BK39" s="68">
        <f t="shared" si="37"/>
        <v>129.47999999999999</v>
      </c>
      <c r="BL39" s="68">
        <f t="shared" si="37"/>
        <v>129.47999999999999</v>
      </c>
      <c r="BM39" s="68">
        <f t="shared" si="37"/>
        <v>129.47999999999999</v>
      </c>
      <c r="BN39" s="68">
        <f t="shared" ref="BN39:CS39" si="38">BN12</f>
        <v>129.47999999999999</v>
      </c>
      <c r="BO39" s="68">
        <f t="shared" si="38"/>
        <v>129.47999999999999</v>
      </c>
      <c r="BP39" s="68">
        <f t="shared" si="38"/>
        <v>129.47999999999999</v>
      </c>
      <c r="BQ39" s="68">
        <f t="shared" si="38"/>
        <v>129.47999999999999</v>
      </c>
      <c r="BR39" s="68">
        <f t="shared" si="38"/>
        <v>129.47999999999999</v>
      </c>
      <c r="BS39" s="68">
        <f t="shared" si="38"/>
        <v>129.47999999999999</v>
      </c>
      <c r="BT39" s="68">
        <f t="shared" si="38"/>
        <v>129.47999999999999</v>
      </c>
      <c r="BU39" s="68">
        <f t="shared" si="38"/>
        <v>129.47999999999999</v>
      </c>
      <c r="BV39" s="68">
        <f t="shared" si="38"/>
        <v>129.47999999999999</v>
      </c>
      <c r="BW39" s="68">
        <f t="shared" si="38"/>
        <v>129.47999999999999</v>
      </c>
      <c r="BX39" s="68">
        <f t="shared" si="38"/>
        <v>129.47999999999999</v>
      </c>
      <c r="BY39" s="68">
        <f t="shared" si="38"/>
        <v>129.47999999999999</v>
      </c>
      <c r="BZ39" s="68">
        <f t="shared" si="38"/>
        <v>129.47999999999999</v>
      </c>
      <c r="CA39" s="68">
        <f t="shared" si="38"/>
        <v>129.47999999999999</v>
      </c>
      <c r="CB39" s="68">
        <f t="shared" si="38"/>
        <v>129.47999999999999</v>
      </c>
      <c r="CC39" s="68">
        <f t="shared" si="38"/>
        <v>129.47999999999999</v>
      </c>
      <c r="CD39" s="68">
        <f t="shared" si="38"/>
        <v>129.47999999999999</v>
      </c>
      <c r="CE39" s="68">
        <f t="shared" si="38"/>
        <v>129.47999999999999</v>
      </c>
      <c r="CF39" s="68">
        <f t="shared" si="38"/>
        <v>129.47999999999999</v>
      </c>
      <c r="CG39" s="68">
        <f t="shared" si="38"/>
        <v>129.47999999999999</v>
      </c>
      <c r="CH39" s="68">
        <f t="shared" si="38"/>
        <v>129.47999999999999</v>
      </c>
      <c r="CI39" s="68">
        <f t="shared" si="38"/>
        <v>129.47999999999999</v>
      </c>
      <c r="CJ39" s="68">
        <f t="shared" si="38"/>
        <v>129.47999999999999</v>
      </c>
      <c r="CK39" s="68">
        <f t="shared" si="38"/>
        <v>129.47999999999999</v>
      </c>
      <c r="CL39" s="68">
        <f t="shared" si="38"/>
        <v>129.47999999999999</v>
      </c>
      <c r="CM39" s="68">
        <f t="shared" si="38"/>
        <v>129.47999999999999</v>
      </c>
      <c r="CN39" s="68">
        <f t="shared" si="38"/>
        <v>129.47999999999999</v>
      </c>
      <c r="CO39" s="68">
        <f t="shared" si="38"/>
        <v>129.47999999999999</v>
      </c>
      <c r="CP39" s="68">
        <f t="shared" si="38"/>
        <v>129.47999999999999</v>
      </c>
      <c r="CQ39" s="68">
        <f t="shared" si="38"/>
        <v>129.47999999999999</v>
      </c>
      <c r="CR39" s="68">
        <f t="shared" si="38"/>
        <v>129.47999999999999</v>
      </c>
      <c r="CS39" s="69">
        <f t="shared" si="38"/>
        <v>129.47999999999999</v>
      </c>
      <c r="CT39" s="24">
        <f t="shared" si="18"/>
        <v>12430.079999999973</v>
      </c>
      <c r="CU39" s="119"/>
    </row>
    <row r="40" spans="1:99">
      <c r="A40" s="20" t="s">
        <v>40</v>
      </c>
      <c r="B40" s="29">
        <f t="shared" ref="B40:AG40" si="39">SUM(B41:B41)</f>
        <v>2309.67</v>
      </c>
      <c r="C40" s="30">
        <f t="shared" si="39"/>
        <v>2271.9499999999998</v>
      </c>
      <c r="D40" s="30">
        <f t="shared" si="39"/>
        <v>2373.14</v>
      </c>
      <c r="E40" s="30">
        <f t="shared" si="39"/>
        <v>2373.14</v>
      </c>
      <c r="F40" s="30">
        <f t="shared" si="39"/>
        <v>1988.66</v>
      </c>
      <c r="G40" s="30">
        <f t="shared" si="39"/>
        <v>1874.66</v>
      </c>
      <c r="H40" s="30">
        <f t="shared" si="39"/>
        <v>1880.54</v>
      </c>
      <c r="I40" s="30">
        <f t="shared" si="39"/>
        <v>1901.54</v>
      </c>
      <c r="J40" s="30">
        <f t="shared" si="39"/>
        <v>1876.45</v>
      </c>
      <c r="K40" s="30">
        <f t="shared" si="39"/>
        <v>1783.46</v>
      </c>
      <c r="L40" s="30">
        <f t="shared" si="39"/>
        <v>1661.95</v>
      </c>
      <c r="M40" s="30">
        <f t="shared" si="39"/>
        <v>1633.91</v>
      </c>
      <c r="N40" s="30">
        <f t="shared" si="39"/>
        <v>1533.91</v>
      </c>
      <c r="O40" s="30">
        <f t="shared" si="39"/>
        <v>1492.02</v>
      </c>
      <c r="P40" s="30">
        <f t="shared" si="39"/>
        <v>1511.37</v>
      </c>
      <c r="Q40" s="30">
        <f t="shared" si="39"/>
        <v>1569.02</v>
      </c>
      <c r="R40" s="30">
        <f t="shared" si="39"/>
        <v>1704.35</v>
      </c>
      <c r="S40" s="30">
        <f t="shared" si="39"/>
        <v>1818.35</v>
      </c>
      <c r="T40" s="30">
        <f t="shared" si="39"/>
        <v>1932.26</v>
      </c>
      <c r="U40" s="30">
        <f t="shared" si="39"/>
        <v>1975.9</v>
      </c>
      <c r="V40" s="30">
        <f t="shared" si="39"/>
        <v>2467.15</v>
      </c>
      <c r="W40" s="30">
        <f t="shared" si="39"/>
        <v>2465.73</v>
      </c>
      <c r="X40" s="30">
        <f t="shared" si="39"/>
        <v>2728.96</v>
      </c>
      <c r="Y40" s="30">
        <f t="shared" si="39"/>
        <v>2776.39</v>
      </c>
      <c r="Z40" s="30">
        <f t="shared" si="39"/>
        <v>3183.18</v>
      </c>
      <c r="AA40" s="30">
        <f t="shared" si="39"/>
        <v>2960.1</v>
      </c>
      <c r="AB40" s="30">
        <f t="shared" si="39"/>
        <v>2808.26</v>
      </c>
      <c r="AC40" s="30">
        <f t="shared" si="39"/>
        <v>2792.5</v>
      </c>
      <c r="AD40" s="30">
        <f t="shared" si="39"/>
        <v>2786.84</v>
      </c>
      <c r="AE40" s="30">
        <f t="shared" si="39"/>
        <v>2786.84</v>
      </c>
      <c r="AF40" s="30">
        <f t="shared" si="39"/>
        <v>2781.61</v>
      </c>
      <c r="AG40" s="30">
        <f t="shared" si="39"/>
        <v>2770.65</v>
      </c>
      <c r="AH40" s="30">
        <f t="shared" ref="AH40:BM40" si="40">SUM(AH41:AH41)</f>
        <v>2770.65</v>
      </c>
      <c r="AI40" s="30">
        <f t="shared" si="40"/>
        <v>2770.65</v>
      </c>
      <c r="AJ40" s="30">
        <f t="shared" si="40"/>
        <v>2770.65</v>
      </c>
      <c r="AK40" s="30">
        <f t="shared" si="40"/>
        <v>3084.45</v>
      </c>
      <c r="AL40" s="30">
        <f t="shared" si="40"/>
        <v>3401.03</v>
      </c>
      <c r="AM40" s="30">
        <f t="shared" si="40"/>
        <v>3401.03</v>
      </c>
      <c r="AN40" s="30">
        <f t="shared" si="40"/>
        <v>3250.42</v>
      </c>
      <c r="AO40" s="30">
        <f t="shared" si="40"/>
        <v>3250.51</v>
      </c>
      <c r="AP40" s="30">
        <f t="shared" si="40"/>
        <v>3261.57</v>
      </c>
      <c r="AQ40" s="30">
        <f t="shared" si="40"/>
        <v>3261.86</v>
      </c>
      <c r="AR40" s="30">
        <f t="shared" si="40"/>
        <v>3261.95</v>
      </c>
      <c r="AS40" s="30">
        <f t="shared" si="40"/>
        <v>3262.02</v>
      </c>
      <c r="AT40" s="30">
        <f t="shared" si="40"/>
        <v>3412.65</v>
      </c>
      <c r="AU40" s="30">
        <f t="shared" si="40"/>
        <v>3412.61</v>
      </c>
      <c r="AV40" s="30">
        <f t="shared" si="40"/>
        <v>3412.63</v>
      </c>
      <c r="AW40" s="30">
        <f t="shared" si="40"/>
        <v>3412.57</v>
      </c>
      <c r="AX40" s="30">
        <f t="shared" si="40"/>
        <v>3588.77</v>
      </c>
      <c r="AY40" s="30">
        <f t="shared" si="40"/>
        <v>3688.82</v>
      </c>
      <c r="AZ40" s="30">
        <f t="shared" si="40"/>
        <v>3581.78</v>
      </c>
      <c r="BA40" s="30">
        <f t="shared" si="40"/>
        <v>3407.26</v>
      </c>
      <c r="BB40" s="30">
        <f t="shared" si="40"/>
        <v>3587.08</v>
      </c>
      <c r="BC40" s="30">
        <f t="shared" si="40"/>
        <v>3488.81</v>
      </c>
      <c r="BD40" s="30">
        <f t="shared" si="40"/>
        <v>3120.18</v>
      </c>
      <c r="BE40" s="30">
        <f t="shared" si="40"/>
        <v>2725.04</v>
      </c>
      <c r="BF40" s="30">
        <f t="shared" si="40"/>
        <v>2474.92</v>
      </c>
      <c r="BG40" s="30">
        <f t="shared" si="40"/>
        <v>2474.75</v>
      </c>
      <c r="BH40" s="30">
        <f t="shared" si="40"/>
        <v>2824.88</v>
      </c>
      <c r="BI40" s="30">
        <f t="shared" si="40"/>
        <v>2829.59</v>
      </c>
      <c r="BJ40" s="30">
        <f t="shared" si="40"/>
        <v>3000.52</v>
      </c>
      <c r="BK40" s="30">
        <f t="shared" si="40"/>
        <v>3077.04</v>
      </c>
      <c r="BL40" s="30">
        <f t="shared" si="40"/>
        <v>3238.98</v>
      </c>
      <c r="BM40" s="30">
        <f t="shared" si="40"/>
        <v>3368.91</v>
      </c>
      <c r="BN40" s="30">
        <f t="shared" ref="BN40:CS40" si="41">SUM(BN41:BN41)</f>
        <v>3065.1</v>
      </c>
      <c r="BO40" s="30">
        <f t="shared" si="41"/>
        <v>3062.14</v>
      </c>
      <c r="BP40" s="30">
        <f t="shared" si="41"/>
        <v>2781.87</v>
      </c>
      <c r="BQ40" s="30">
        <f t="shared" si="41"/>
        <v>2778.62</v>
      </c>
      <c r="BR40" s="30">
        <f t="shared" si="41"/>
        <v>2769.28</v>
      </c>
      <c r="BS40" s="30">
        <f t="shared" si="41"/>
        <v>2739.17</v>
      </c>
      <c r="BT40" s="30">
        <f t="shared" si="41"/>
        <v>2739.17</v>
      </c>
      <c r="BU40" s="30">
        <f t="shared" si="41"/>
        <v>2739.17</v>
      </c>
      <c r="BV40" s="30">
        <f t="shared" si="41"/>
        <v>2742.13</v>
      </c>
      <c r="BW40" s="30">
        <f t="shared" si="41"/>
        <v>2742.13</v>
      </c>
      <c r="BX40" s="30">
        <f t="shared" si="41"/>
        <v>2742.13</v>
      </c>
      <c r="BY40" s="30">
        <f t="shared" si="41"/>
        <v>2742.13</v>
      </c>
      <c r="BZ40" s="30">
        <f t="shared" si="41"/>
        <v>2742.2</v>
      </c>
      <c r="CA40" s="30">
        <f t="shared" si="41"/>
        <v>2742.2</v>
      </c>
      <c r="CB40" s="30">
        <f t="shared" si="41"/>
        <v>2748.76</v>
      </c>
      <c r="CC40" s="30">
        <f t="shared" si="41"/>
        <v>2747.78</v>
      </c>
      <c r="CD40" s="30">
        <f t="shared" si="41"/>
        <v>2747.85</v>
      </c>
      <c r="CE40" s="30">
        <f t="shared" si="41"/>
        <v>2747.85</v>
      </c>
      <c r="CF40" s="30">
        <f t="shared" si="41"/>
        <v>2747.85</v>
      </c>
      <c r="CG40" s="30">
        <f t="shared" si="41"/>
        <v>2747.85</v>
      </c>
      <c r="CH40" s="30">
        <f t="shared" si="41"/>
        <v>2851</v>
      </c>
      <c r="CI40" s="30">
        <f t="shared" si="41"/>
        <v>2901</v>
      </c>
      <c r="CJ40" s="30">
        <f t="shared" si="41"/>
        <v>2844.78</v>
      </c>
      <c r="CK40" s="30">
        <f t="shared" si="41"/>
        <v>2922.74</v>
      </c>
      <c r="CL40" s="30">
        <f t="shared" si="41"/>
        <v>2844.12</v>
      </c>
      <c r="CM40" s="30">
        <f t="shared" si="41"/>
        <v>2843.57</v>
      </c>
      <c r="CN40" s="30">
        <f t="shared" si="41"/>
        <v>2799.41</v>
      </c>
      <c r="CO40" s="30">
        <f t="shared" si="41"/>
        <v>2831.16</v>
      </c>
      <c r="CP40" s="30">
        <f t="shared" si="41"/>
        <v>2761.37</v>
      </c>
      <c r="CQ40" s="30">
        <f t="shared" si="41"/>
        <v>2767.91</v>
      </c>
      <c r="CR40" s="30">
        <f t="shared" si="41"/>
        <v>2565.59</v>
      </c>
      <c r="CS40" s="70">
        <f t="shared" si="41"/>
        <v>2470.2600000000002</v>
      </c>
      <c r="CT40" s="28">
        <f t="shared" si="18"/>
        <v>261667.33000000013</v>
      </c>
      <c r="CU40" s="117"/>
    </row>
    <row r="41" spans="1:99">
      <c r="A41" s="22" t="s">
        <v>12</v>
      </c>
      <c r="B41" s="31" cm="1">
        <f t="array" ref="B41:CS41">TRANSPOSE('[2]2301'!$AC$110:$AC$205)</f>
        <v>2309.67</v>
      </c>
      <c r="C41" s="32">
        <v>2271.9499999999998</v>
      </c>
      <c r="D41" s="32">
        <v>2373.14</v>
      </c>
      <c r="E41" s="32">
        <v>2373.14</v>
      </c>
      <c r="F41" s="32">
        <v>1988.66</v>
      </c>
      <c r="G41" s="32">
        <v>1874.66</v>
      </c>
      <c r="H41" s="32">
        <v>1880.54</v>
      </c>
      <c r="I41" s="32">
        <v>1901.54</v>
      </c>
      <c r="J41" s="32">
        <v>1876.45</v>
      </c>
      <c r="K41" s="32">
        <v>1783.46</v>
      </c>
      <c r="L41" s="32">
        <v>1661.95</v>
      </c>
      <c r="M41" s="32">
        <v>1633.91</v>
      </c>
      <c r="N41" s="32">
        <v>1533.91</v>
      </c>
      <c r="O41" s="32">
        <v>1492.02</v>
      </c>
      <c r="P41" s="32">
        <v>1511.37</v>
      </c>
      <c r="Q41" s="32">
        <v>1569.02</v>
      </c>
      <c r="R41" s="32">
        <v>1704.35</v>
      </c>
      <c r="S41" s="32">
        <v>1818.35</v>
      </c>
      <c r="T41" s="32">
        <v>1932.26</v>
      </c>
      <c r="U41" s="32">
        <v>1975.9</v>
      </c>
      <c r="V41" s="32">
        <v>2467.15</v>
      </c>
      <c r="W41" s="32">
        <v>2465.73</v>
      </c>
      <c r="X41" s="32">
        <v>2728.96</v>
      </c>
      <c r="Y41" s="32">
        <v>2776.39</v>
      </c>
      <c r="Z41" s="32">
        <v>3183.18</v>
      </c>
      <c r="AA41" s="32">
        <v>2960.1</v>
      </c>
      <c r="AB41" s="32">
        <v>2808.26</v>
      </c>
      <c r="AC41" s="32">
        <v>2792.5</v>
      </c>
      <c r="AD41" s="32">
        <v>2786.84</v>
      </c>
      <c r="AE41" s="32">
        <v>2786.84</v>
      </c>
      <c r="AF41" s="32">
        <v>2781.61</v>
      </c>
      <c r="AG41" s="32">
        <v>2770.65</v>
      </c>
      <c r="AH41" s="32">
        <v>2770.65</v>
      </c>
      <c r="AI41" s="32">
        <v>2770.65</v>
      </c>
      <c r="AJ41" s="32">
        <v>2770.65</v>
      </c>
      <c r="AK41" s="32">
        <v>3084.45</v>
      </c>
      <c r="AL41" s="32">
        <v>3401.03</v>
      </c>
      <c r="AM41" s="32">
        <v>3401.03</v>
      </c>
      <c r="AN41" s="32">
        <v>3250.42</v>
      </c>
      <c r="AO41" s="32">
        <v>3250.51</v>
      </c>
      <c r="AP41" s="32">
        <v>3261.57</v>
      </c>
      <c r="AQ41" s="32">
        <v>3261.86</v>
      </c>
      <c r="AR41" s="32">
        <v>3261.95</v>
      </c>
      <c r="AS41" s="32">
        <v>3262.02</v>
      </c>
      <c r="AT41" s="32">
        <v>3412.65</v>
      </c>
      <c r="AU41" s="32">
        <v>3412.61</v>
      </c>
      <c r="AV41" s="32">
        <v>3412.63</v>
      </c>
      <c r="AW41" s="32">
        <v>3412.57</v>
      </c>
      <c r="AX41" s="32">
        <v>3588.77</v>
      </c>
      <c r="AY41" s="32">
        <v>3688.82</v>
      </c>
      <c r="AZ41" s="32">
        <v>3581.78</v>
      </c>
      <c r="BA41" s="32">
        <v>3407.26</v>
      </c>
      <c r="BB41" s="32">
        <v>3587.08</v>
      </c>
      <c r="BC41" s="32">
        <v>3488.81</v>
      </c>
      <c r="BD41" s="32">
        <v>3120.18</v>
      </c>
      <c r="BE41" s="32">
        <v>2725.04</v>
      </c>
      <c r="BF41" s="32">
        <v>2474.92</v>
      </c>
      <c r="BG41" s="32">
        <v>2474.75</v>
      </c>
      <c r="BH41" s="32">
        <v>2824.88</v>
      </c>
      <c r="BI41" s="32">
        <v>2829.59</v>
      </c>
      <c r="BJ41" s="32">
        <v>3000.52</v>
      </c>
      <c r="BK41" s="32">
        <v>3077.04</v>
      </c>
      <c r="BL41" s="32">
        <v>3238.98</v>
      </c>
      <c r="BM41" s="32">
        <v>3368.91</v>
      </c>
      <c r="BN41" s="32">
        <v>3065.1</v>
      </c>
      <c r="BO41" s="32">
        <v>3062.14</v>
      </c>
      <c r="BP41" s="32">
        <v>2781.87</v>
      </c>
      <c r="BQ41" s="32">
        <v>2778.62</v>
      </c>
      <c r="BR41" s="32">
        <v>2769.28</v>
      </c>
      <c r="BS41" s="32">
        <v>2739.17</v>
      </c>
      <c r="BT41" s="32">
        <v>2739.17</v>
      </c>
      <c r="BU41" s="32">
        <v>2739.17</v>
      </c>
      <c r="BV41" s="32">
        <v>2742.13</v>
      </c>
      <c r="BW41" s="32">
        <v>2742.13</v>
      </c>
      <c r="BX41" s="32">
        <v>2742.13</v>
      </c>
      <c r="BY41" s="32">
        <v>2742.13</v>
      </c>
      <c r="BZ41" s="32">
        <v>2742.2</v>
      </c>
      <c r="CA41" s="32">
        <v>2742.2</v>
      </c>
      <c r="CB41" s="32">
        <v>2748.76</v>
      </c>
      <c r="CC41" s="32">
        <v>2747.78</v>
      </c>
      <c r="CD41" s="32">
        <v>2747.85</v>
      </c>
      <c r="CE41" s="32">
        <v>2747.85</v>
      </c>
      <c r="CF41" s="32">
        <v>2747.85</v>
      </c>
      <c r="CG41" s="32">
        <v>2747.85</v>
      </c>
      <c r="CH41" s="32">
        <v>2851</v>
      </c>
      <c r="CI41" s="32">
        <v>2901</v>
      </c>
      <c r="CJ41" s="32">
        <v>2844.78</v>
      </c>
      <c r="CK41" s="32">
        <v>2922.74</v>
      </c>
      <c r="CL41" s="32">
        <v>2844.12</v>
      </c>
      <c r="CM41" s="32">
        <v>2843.57</v>
      </c>
      <c r="CN41" s="32">
        <v>2799.41</v>
      </c>
      <c r="CO41" s="32">
        <v>2831.16</v>
      </c>
      <c r="CP41" s="32">
        <v>2761.37</v>
      </c>
      <c r="CQ41" s="32">
        <v>2767.91</v>
      </c>
      <c r="CR41" s="32">
        <v>2565.59</v>
      </c>
      <c r="CS41" s="71">
        <v>2470.2600000000002</v>
      </c>
      <c r="CT41" s="24">
        <f t="shared" si="18"/>
        <v>261667.33000000013</v>
      </c>
      <c r="CU41" s="119"/>
    </row>
    <row r="42" spans="1:99">
      <c r="A42" s="74" t="s">
        <v>41</v>
      </c>
      <c r="B42" s="247">
        <f t="shared" ref="B42:AG42" si="42">SUM(B43:B46)</f>
        <v>1714.45</v>
      </c>
      <c r="C42" s="248">
        <f t="shared" si="42"/>
        <v>1650.45</v>
      </c>
      <c r="D42" s="248">
        <f t="shared" si="42"/>
        <v>1647.45</v>
      </c>
      <c r="E42" s="248">
        <f t="shared" si="42"/>
        <v>1647.45</v>
      </c>
      <c r="F42" s="248">
        <f t="shared" si="42"/>
        <v>1647.45</v>
      </c>
      <c r="G42" s="248">
        <f t="shared" si="42"/>
        <v>1647.45</v>
      </c>
      <c r="H42" s="248">
        <f t="shared" si="42"/>
        <v>1647.45</v>
      </c>
      <c r="I42" s="248">
        <f t="shared" si="42"/>
        <v>1647.45</v>
      </c>
      <c r="J42" s="248">
        <f t="shared" si="42"/>
        <v>1647.45</v>
      </c>
      <c r="K42" s="248">
        <f t="shared" si="42"/>
        <v>1647.45</v>
      </c>
      <c r="L42" s="248">
        <f t="shared" si="42"/>
        <v>1647.45</v>
      </c>
      <c r="M42" s="248">
        <f t="shared" si="42"/>
        <v>1647.45</v>
      </c>
      <c r="N42" s="248">
        <f t="shared" si="42"/>
        <v>1647.45</v>
      </c>
      <c r="O42" s="248">
        <f t="shared" si="42"/>
        <v>1647.45</v>
      </c>
      <c r="P42" s="248">
        <f t="shared" si="42"/>
        <v>1647.45</v>
      </c>
      <c r="Q42" s="248">
        <f t="shared" si="42"/>
        <v>1647.45</v>
      </c>
      <c r="R42" s="248">
        <f t="shared" si="42"/>
        <v>1647.45</v>
      </c>
      <c r="S42" s="248">
        <f t="shared" si="42"/>
        <v>1647.45</v>
      </c>
      <c r="T42" s="248">
        <f t="shared" si="42"/>
        <v>1647.45</v>
      </c>
      <c r="U42" s="248">
        <f t="shared" si="42"/>
        <v>1647.45</v>
      </c>
      <c r="V42" s="248">
        <f t="shared" si="42"/>
        <v>1647.45</v>
      </c>
      <c r="W42" s="248">
        <f t="shared" si="42"/>
        <v>1647.45</v>
      </c>
      <c r="X42" s="248">
        <f t="shared" si="42"/>
        <v>1711.45</v>
      </c>
      <c r="Y42" s="248">
        <f t="shared" si="42"/>
        <v>1775.45</v>
      </c>
      <c r="Z42" s="248">
        <f t="shared" si="42"/>
        <v>1839.45</v>
      </c>
      <c r="AA42" s="248">
        <f t="shared" si="42"/>
        <v>1903.45</v>
      </c>
      <c r="AB42" s="248">
        <f t="shared" si="42"/>
        <v>1967.45</v>
      </c>
      <c r="AC42" s="248">
        <f t="shared" si="42"/>
        <v>1970.45</v>
      </c>
      <c r="AD42" s="248">
        <f t="shared" si="42"/>
        <v>1970.45</v>
      </c>
      <c r="AE42" s="248">
        <f t="shared" si="42"/>
        <v>1970.45</v>
      </c>
      <c r="AF42" s="248">
        <f t="shared" si="42"/>
        <v>1970.45</v>
      </c>
      <c r="AG42" s="248">
        <f t="shared" si="42"/>
        <v>1970.45</v>
      </c>
      <c r="AH42" s="248">
        <f t="shared" ref="AH42:BM42" si="43">SUM(AH43:AH46)</f>
        <v>1970.45</v>
      </c>
      <c r="AI42" s="248">
        <f t="shared" si="43"/>
        <v>1970.45</v>
      </c>
      <c r="AJ42" s="248">
        <f t="shared" si="43"/>
        <v>1970.45</v>
      </c>
      <c r="AK42" s="248">
        <f t="shared" si="43"/>
        <v>1970.45</v>
      </c>
      <c r="AL42" s="248">
        <f t="shared" si="43"/>
        <v>1970.45</v>
      </c>
      <c r="AM42" s="248">
        <f t="shared" si="43"/>
        <v>1970.45</v>
      </c>
      <c r="AN42" s="248">
        <f t="shared" si="43"/>
        <v>1970.45</v>
      </c>
      <c r="AO42" s="248">
        <f t="shared" si="43"/>
        <v>1970.45</v>
      </c>
      <c r="AP42" s="248">
        <f t="shared" si="43"/>
        <v>1970.45</v>
      </c>
      <c r="AQ42" s="248">
        <f t="shared" si="43"/>
        <v>1970.45</v>
      </c>
      <c r="AR42" s="248">
        <f t="shared" si="43"/>
        <v>1970.45</v>
      </c>
      <c r="AS42" s="248">
        <f t="shared" si="43"/>
        <v>1970.45</v>
      </c>
      <c r="AT42" s="248">
        <f t="shared" si="43"/>
        <v>1970.45</v>
      </c>
      <c r="AU42" s="248">
        <f t="shared" si="43"/>
        <v>1970.45</v>
      </c>
      <c r="AV42" s="248">
        <f t="shared" si="43"/>
        <v>1970.45</v>
      </c>
      <c r="AW42" s="248">
        <f t="shared" si="43"/>
        <v>1970.45</v>
      </c>
      <c r="AX42" s="248">
        <f t="shared" si="43"/>
        <v>1970.45</v>
      </c>
      <c r="AY42" s="248">
        <f t="shared" si="43"/>
        <v>1970.45</v>
      </c>
      <c r="AZ42" s="248">
        <f t="shared" si="43"/>
        <v>1970.45</v>
      </c>
      <c r="BA42" s="248">
        <f t="shared" si="43"/>
        <v>1970.45</v>
      </c>
      <c r="BB42" s="248">
        <f t="shared" si="43"/>
        <v>1970.45</v>
      </c>
      <c r="BC42" s="248">
        <f t="shared" si="43"/>
        <v>1970.45</v>
      </c>
      <c r="BD42" s="248">
        <f t="shared" si="43"/>
        <v>1970.45</v>
      </c>
      <c r="BE42" s="248">
        <f t="shared" si="43"/>
        <v>1970.45</v>
      </c>
      <c r="BF42" s="248">
        <f t="shared" si="43"/>
        <v>1970.45</v>
      </c>
      <c r="BG42" s="248">
        <f t="shared" si="43"/>
        <v>1970.45</v>
      </c>
      <c r="BH42" s="248">
        <f t="shared" si="43"/>
        <v>1970.45</v>
      </c>
      <c r="BI42" s="248">
        <f t="shared" si="43"/>
        <v>1970.45</v>
      </c>
      <c r="BJ42" s="248">
        <f t="shared" si="43"/>
        <v>1970.45</v>
      </c>
      <c r="BK42" s="248">
        <f t="shared" si="43"/>
        <v>1970.45</v>
      </c>
      <c r="BL42" s="248">
        <f t="shared" si="43"/>
        <v>1970.45</v>
      </c>
      <c r="BM42" s="248">
        <f t="shared" si="43"/>
        <v>1970.45</v>
      </c>
      <c r="BN42" s="248">
        <f t="shared" ref="BN42:CS42" si="44">SUM(BN43:BN46)</f>
        <v>1970.45</v>
      </c>
      <c r="BO42" s="248">
        <f t="shared" si="44"/>
        <v>1970.45</v>
      </c>
      <c r="BP42" s="248">
        <f t="shared" si="44"/>
        <v>1970.45</v>
      </c>
      <c r="BQ42" s="248">
        <f t="shared" si="44"/>
        <v>1970.45</v>
      </c>
      <c r="BR42" s="248">
        <f t="shared" si="44"/>
        <v>1970.45</v>
      </c>
      <c r="BS42" s="248">
        <f t="shared" si="44"/>
        <v>1970.45</v>
      </c>
      <c r="BT42" s="248">
        <f t="shared" si="44"/>
        <v>1970.45</v>
      </c>
      <c r="BU42" s="248">
        <f t="shared" si="44"/>
        <v>1970.45</v>
      </c>
      <c r="BV42" s="248">
        <f t="shared" si="44"/>
        <v>1970.45</v>
      </c>
      <c r="BW42" s="248">
        <f t="shared" si="44"/>
        <v>1970.45</v>
      </c>
      <c r="BX42" s="248">
        <f t="shared" si="44"/>
        <v>1970.45</v>
      </c>
      <c r="BY42" s="248">
        <f t="shared" si="44"/>
        <v>1970.45</v>
      </c>
      <c r="BZ42" s="248">
        <f t="shared" si="44"/>
        <v>1970.45</v>
      </c>
      <c r="CA42" s="248">
        <f t="shared" si="44"/>
        <v>1970.45</v>
      </c>
      <c r="CB42" s="248">
        <f t="shared" si="44"/>
        <v>1970.45</v>
      </c>
      <c r="CC42" s="248">
        <f t="shared" si="44"/>
        <v>1970.45</v>
      </c>
      <c r="CD42" s="248">
        <f t="shared" si="44"/>
        <v>1970.45</v>
      </c>
      <c r="CE42" s="248">
        <f t="shared" si="44"/>
        <v>1970.45</v>
      </c>
      <c r="CF42" s="248">
        <f t="shared" si="44"/>
        <v>1970.45</v>
      </c>
      <c r="CG42" s="248">
        <f t="shared" si="44"/>
        <v>1970.45</v>
      </c>
      <c r="CH42" s="248">
        <f t="shared" si="44"/>
        <v>1970.45</v>
      </c>
      <c r="CI42" s="248">
        <f t="shared" si="44"/>
        <v>1970.45</v>
      </c>
      <c r="CJ42" s="248">
        <f t="shared" si="44"/>
        <v>1970.45</v>
      </c>
      <c r="CK42" s="248">
        <f t="shared" si="44"/>
        <v>1970.45</v>
      </c>
      <c r="CL42" s="248">
        <f t="shared" si="44"/>
        <v>1970.45</v>
      </c>
      <c r="CM42" s="248">
        <f t="shared" si="44"/>
        <v>1970.45</v>
      </c>
      <c r="CN42" s="248">
        <f t="shared" si="44"/>
        <v>1970.45</v>
      </c>
      <c r="CO42" s="248">
        <f t="shared" si="44"/>
        <v>1970.45</v>
      </c>
      <c r="CP42" s="248">
        <f t="shared" si="44"/>
        <v>1970.45</v>
      </c>
      <c r="CQ42" s="248">
        <f t="shared" si="44"/>
        <v>1906.45</v>
      </c>
      <c r="CR42" s="248">
        <f t="shared" si="44"/>
        <v>1889.45</v>
      </c>
      <c r="CS42" s="249">
        <f t="shared" si="44"/>
        <v>1889.45</v>
      </c>
      <c r="CT42" s="28">
        <f t="shared" si="18"/>
        <v>181246.20000000016</v>
      </c>
      <c r="CU42" s="117"/>
    </row>
    <row r="43" spans="1:99">
      <c r="A43" s="57" t="s">
        <v>42</v>
      </c>
      <c r="B43" s="237" cm="1">
        <f t="array" ref="B43:CS43">TRANSPOSE([3]JAN24!$AW$5:$AW$100)</f>
        <v>875</v>
      </c>
      <c r="C43" s="237">
        <v>811</v>
      </c>
      <c r="D43" s="237">
        <v>808</v>
      </c>
      <c r="E43" s="237">
        <v>808</v>
      </c>
      <c r="F43" s="237">
        <v>808</v>
      </c>
      <c r="G43" s="237">
        <v>808</v>
      </c>
      <c r="H43" s="237">
        <v>808</v>
      </c>
      <c r="I43" s="237">
        <v>808</v>
      </c>
      <c r="J43" s="237">
        <v>808</v>
      </c>
      <c r="K43" s="237">
        <v>808</v>
      </c>
      <c r="L43" s="237">
        <v>808</v>
      </c>
      <c r="M43" s="237">
        <v>808</v>
      </c>
      <c r="N43" s="237">
        <v>808</v>
      </c>
      <c r="O43" s="237">
        <v>808</v>
      </c>
      <c r="P43" s="237">
        <v>808</v>
      </c>
      <c r="Q43" s="237">
        <v>808</v>
      </c>
      <c r="R43" s="237">
        <v>808</v>
      </c>
      <c r="S43" s="237">
        <v>808</v>
      </c>
      <c r="T43" s="237">
        <v>808</v>
      </c>
      <c r="U43" s="237">
        <v>808</v>
      </c>
      <c r="V43" s="237">
        <v>808</v>
      </c>
      <c r="W43" s="237">
        <v>808</v>
      </c>
      <c r="X43" s="237">
        <v>872</v>
      </c>
      <c r="Y43" s="237">
        <v>936</v>
      </c>
      <c r="Z43" s="237">
        <v>1000</v>
      </c>
      <c r="AA43" s="237">
        <v>1064</v>
      </c>
      <c r="AB43" s="237">
        <v>1128</v>
      </c>
      <c r="AC43" s="237">
        <v>1131</v>
      </c>
      <c r="AD43" s="237">
        <v>1131</v>
      </c>
      <c r="AE43" s="237">
        <v>1131</v>
      </c>
      <c r="AF43" s="237">
        <v>1131</v>
      </c>
      <c r="AG43" s="237">
        <v>1131</v>
      </c>
      <c r="AH43" s="237">
        <v>1131</v>
      </c>
      <c r="AI43" s="237">
        <v>1131</v>
      </c>
      <c r="AJ43" s="237">
        <v>1131</v>
      </c>
      <c r="AK43" s="237">
        <v>1131</v>
      </c>
      <c r="AL43" s="237">
        <v>1131</v>
      </c>
      <c r="AM43" s="237">
        <v>1131</v>
      </c>
      <c r="AN43" s="237">
        <v>1131</v>
      </c>
      <c r="AO43" s="237">
        <v>1131</v>
      </c>
      <c r="AP43" s="237">
        <v>1131</v>
      </c>
      <c r="AQ43" s="237">
        <v>1131</v>
      </c>
      <c r="AR43" s="237">
        <v>1131</v>
      </c>
      <c r="AS43" s="237">
        <v>1131</v>
      </c>
      <c r="AT43" s="237">
        <v>1131</v>
      </c>
      <c r="AU43" s="237">
        <v>1131</v>
      </c>
      <c r="AV43" s="237">
        <v>1131</v>
      </c>
      <c r="AW43" s="237">
        <v>1131</v>
      </c>
      <c r="AX43" s="237">
        <v>1131</v>
      </c>
      <c r="AY43" s="237">
        <v>1131</v>
      </c>
      <c r="AZ43" s="237">
        <v>1131</v>
      </c>
      <c r="BA43" s="237">
        <v>1131</v>
      </c>
      <c r="BB43" s="237">
        <v>1131</v>
      </c>
      <c r="BC43" s="237">
        <v>1131</v>
      </c>
      <c r="BD43" s="237">
        <v>1131</v>
      </c>
      <c r="BE43" s="237">
        <v>1131</v>
      </c>
      <c r="BF43" s="237">
        <v>1131</v>
      </c>
      <c r="BG43" s="237">
        <v>1131</v>
      </c>
      <c r="BH43" s="237">
        <v>1131</v>
      </c>
      <c r="BI43" s="237">
        <v>1131</v>
      </c>
      <c r="BJ43" s="237">
        <v>1131</v>
      </c>
      <c r="BK43" s="237">
        <v>1131</v>
      </c>
      <c r="BL43" s="237">
        <v>1131</v>
      </c>
      <c r="BM43" s="237">
        <v>1131</v>
      </c>
      <c r="BN43" s="237">
        <v>1131</v>
      </c>
      <c r="BO43" s="237">
        <v>1131</v>
      </c>
      <c r="BP43" s="237">
        <v>1131</v>
      </c>
      <c r="BQ43" s="237">
        <v>1131</v>
      </c>
      <c r="BR43" s="237">
        <v>1131</v>
      </c>
      <c r="BS43" s="237">
        <v>1131</v>
      </c>
      <c r="BT43" s="237">
        <v>1131</v>
      </c>
      <c r="BU43" s="237">
        <v>1131</v>
      </c>
      <c r="BV43" s="237">
        <v>1131</v>
      </c>
      <c r="BW43" s="237">
        <v>1131</v>
      </c>
      <c r="BX43" s="237">
        <v>1131</v>
      </c>
      <c r="BY43" s="237">
        <v>1131</v>
      </c>
      <c r="BZ43" s="237">
        <v>1131</v>
      </c>
      <c r="CA43" s="237">
        <v>1131</v>
      </c>
      <c r="CB43" s="237">
        <v>1131</v>
      </c>
      <c r="CC43" s="237">
        <v>1131</v>
      </c>
      <c r="CD43" s="237">
        <v>1131</v>
      </c>
      <c r="CE43" s="237">
        <v>1131</v>
      </c>
      <c r="CF43" s="237">
        <v>1131</v>
      </c>
      <c r="CG43" s="237">
        <v>1131</v>
      </c>
      <c r="CH43" s="237">
        <v>1131</v>
      </c>
      <c r="CI43" s="237">
        <v>1131</v>
      </c>
      <c r="CJ43" s="237">
        <v>1131</v>
      </c>
      <c r="CK43" s="237">
        <v>1131</v>
      </c>
      <c r="CL43" s="237">
        <v>1131</v>
      </c>
      <c r="CM43" s="237">
        <v>1131</v>
      </c>
      <c r="CN43" s="237">
        <v>1131</v>
      </c>
      <c r="CO43" s="237">
        <v>1131</v>
      </c>
      <c r="CP43" s="237">
        <v>1131</v>
      </c>
      <c r="CQ43" s="237">
        <v>1067</v>
      </c>
      <c r="CR43" s="237">
        <v>1050</v>
      </c>
      <c r="CS43" s="237">
        <v>1050</v>
      </c>
      <c r="CT43" s="175">
        <f t="shared" si="18"/>
        <v>100659</v>
      </c>
      <c r="CU43" s="119"/>
    </row>
    <row r="44" spans="1:99">
      <c r="A44" s="22" t="s">
        <v>43</v>
      </c>
      <c r="B44" s="266">
        <v>269.45</v>
      </c>
      <c r="C44" s="266">
        <v>269.45</v>
      </c>
      <c r="D44" s="266">
        <v>269.45</v>
      </c>
      <c r="E44" s="266">
        <v>269.45</v>
      </c>
      <c r="F44" s="266">
        <v>269.45</v>
      </c>
      <c r="G44" s="266">
        <v>269.45</v>
      </c>
      <c r="H44" s="266">
        <v>269.45</v>
      </c>
      <c r="I44" s="266">
        <v>269.45</v>
      </c>
      <c r="J44" s="266">
        <v>269.45</v>
      </c>
      <c r="K44" s="266">
        <v>269.45</v>
      </c>
      <c r="L44" s="266">
        <v>269.45</v>
      </c>
      <c r="M44" s="266">
        <v>269.45</v>
      </c>
      <c r="N44" s="266">
        <v>269.45</v>
      </c>
      <c r="O44" s="266">
        <v>269.45</v>
      </c>
      <c r="P44" s="266">
        <v>269.45</v>
      </c>
      <c r="Q44" s="266">
        <v>269.45</v>
      </c>
      <c r="R44" s="266">
        <v>269.45</v>
      </c>
      <c r="S44" s="266">
        <v>269.45</v>
      </c>
      <c r="T44" s="266">
        <v>269.45</v>
      </c>
      <c r="U44" s="266">
        <v>269.45</v>
      </c>
      <c r="V44" s="266">
        <v>269.45</v>
      </c>
      <c r="W44" s="266">
        <v>269.45</v>
      </c>
      <c r="X44" s="266">
        <v>269.45</v>
      </c>
      <c r="Y44" s="266">
        <v>269.45</v>
      </c>
      <c r="Z44" s="266">
        <v>269.45</v>
      </c>
      <c r="AA44" s="266">
        <v>269.45</v>
      </c>
      <c r="AB44" s="266">
        <v>269.45</v>
      </c>
      <c r="AC44" s="266">
        <v>269.45</v>
      </c>
      <c r="AD44" s="266">
        <v>269.45</v>
      </c>
      <c r="AE44" s="266">
        <v>269.45</v>
      </c>
      <c r="AF44" s="266">
        <v>269.45</v>
      </c>
      <c r="AG44" s="266">
        <v>269.45</v>
      </c>
      <c r="AH44" s="266">
        <v>269.45</v>
      </c>
      <c r="AI44" s="266">
        <v>269.45</v>
      </c>
      <c r="AJ44" s="266">
        <v>269.45</v>
      </c>
      <c r="AK44" s="266">
        <v>269.45</v>
      </c>
      <c r="AL44" s="266">
        <v>269.45</v>
      </c>
      <c r="AM44" s="266">
        <v>269.45</v>
      </c>
      <c r="AN44" s="266">
        <v>269.45</v>
      </c>
      <c r="AO44" s="266">
        <v>269.45</v>
      </c>
      <c r="AP44" s="266">
        <v>269.45</v>
      </c>
      <c r="AQ44" s="266">
        <v>269.45</v>
      </c>
      <c r="AR44" s="266">
        <v>269.45</v>
      </c>
      <c r="AS44" s="266">
        <v>269.45</v>
      </c>
      <c r="AT44" s="266">
        <v>269.45</v>
      </c>
      <c r="AU44" s="266">
        <v>269.45</v>
      </c>
      <c r="AV44" s="266">
        <v>269.45</v>
      </c>
      <c r="AW44" s="266">
        <v>269.45</v>
      </c>
      <c r="AX44" s="266">
        <v>269.45</v>
      </c>
      <c r="AY44" s="266">
        <v>269.45</v>
      </c>
      <c r="AZ44" s="266">
        <v>269.45</v>
      </c>
      <c r="BA44" s="266">
        <v>269.45</v>
      </c>
      <c r="BB44" s="266">
        <v>269.45</v>
      </c>
      <c r="BC44" s="266">
        <v>269.45</v>
      </c>
      <c r="BD44" s="266">
        <v>269.45</v>
      </c>
      <c r="BE44" s="266">
        <v>269.45</v>
      </c>
      <c r="BF44" s="266">
        <v>269.45</v>
      </c>
      <c r="BG44" s="266">
        <v>269.45</v>
      </c>
      <c r="BH44" s="266">
        <v>269.45</v>
      </c>
      <c r="BI44" s="266">
        <v>269.45</v>
      </c>
      <c r="BJ44" s="266">
        <v>269.45</v>
      </c>
      <c r="BK44" s="266">
        <v>269.45</v>
      </c>
      <c r="BL44" s="266">
        <v>269.45</v>
      </c>
      <c r="BM44" s="266">
        <v>269.45</v>
      </c>
      <c r="BN44" s="266">
        <v>269.45</v>
      </c>
      <c r="BO44" s="266">
        <v>269.45</v>
      </c>
      <c r="BP44" s="266">
        <v>269.45</v>
      </c>
      <c r="BQ44" s="266">
        <v>269.45</v>
      </c>
      <c r="BR44" s="266">
        <v>269.45</v>
      </c>
      <c r="BS44" s="266">
        <v>269.45</v>
      </c>
      <c r="BT44" s="266">
        <v>269.45</v>
      </c>
      <c r="BU44" s="266">
        <v>269.45</v>
      </c>
      <c r="BV44" s="266">
        <v>269.45</v>
      </c>
      <c r="BW44" s="266">
        <v>269.45</v>
      </c>
      <c r="BX44" s="266">
        <v>269.45</v>
      </c>
      <c r="BY44" s="266">
        <v>269.45</v>
      </c>
      <c r="BZ44" s="266">
        <v>269.45</v>
      </c>
      <c r="CA44" s="266">
        <v>269.45</v>
      </c>
      <c r="CB44" s="266">
        <v>269.45</v>
      </c>
      <c r="CC44" s="266">
        <v>269.45</v>
      </c>
      <c r="CD44" s="266">
        <v>269.45</v>
      </c>
      <c r="CE44" s="266">
        <v>269.45</v>
      </c>
      <c r="CF44" s="266">
        <v>269.45</v>
      </c>
      <c r="CG44" s="266">
        <v>269.45</v>
      </c>
      <c r="CH44" s="266">
        <v>269.45</v>
      </c>
      <c r="CI44" s="266">
        <v>269.45</v>
      </c>
      <c r="CJ44" s="266">
        <v>269.45</v>
      </c>
      <c r="CK44" s="266">
        <v>269.45</v>
      </c>
      <c r="CL44" s="266">
        <v>269.45</v>
      </c>
      <c r="CM44" s="266">
        <v>269.45</v>
      </c>
      <c r="CN44" s="266">
        <v>269.45</v>
      </c>
      <c r="CO44" s="266">
        <v>269.45</v>
      </c>
      <c r="CP44" s="266">
        <v>269.45</v>
      </c>
      <c r="CQ44" s="266">
        <v>269.45</v>
      </c>
      <c r="CR44" s="266">
        <v>269.45</v>
      </c>
      <c r="CS44" s="266">
        <v>269.45</v>
      </c>
      <c r="CT44" s="175">
        <f t="shared" si="18"/>
        <v>25867.200000000044</v>
      </c>
      <c r="CU44" s="119"/>
    </row>
    <row r="45" spans="1:99">
      <c r="A45" s="22" t="s">
        <v>44</v>
      </c>
      <c r="B45" s="237">
        <f t="shared" ref="B45" si="45">B18</f>
        <v>570</v>
      </c>
      <c r="C45" s="237">
        <f t="shared" ref="C45:BN45" si="46">C18</f>
        <v>570</v>
      </c>
      <c r="D45" s="237">
        <f t="shared" si="46"/>
        <v>570</v>
      </c>
      <c r="E45" s="237">
        <f t="shared" si="46"/>
        <v>570</v>
      </c>
      <c r="F45" s="237">
        <f t="shared" si="46"/>
        <v>570</v>
      </c>
      <c r="G45" s="237">
        <f t="shared" si="46"/>
        <v>570</v>
      </c>
      <c r="H45" s="237">
        <f t="shared" si="46"/>
        <v>570</v>
      </c>
      <c r="I45" s="237">
        <f t="shared" si="46"/>
        <v>570</v>
      </c>
      <c r="J45" s="237">
        <f t="shared" si="46"/>
        <v>570</v>
      </c>
      <c r="K45" s="237">
        <f t="shared" si="46"/>
        <v>570</v>
      </c>
      <c r="L45" s="237">
        <f t="shared" si="46"/>
        <v>570</v>
      </c>
      <c r="M45" s="237">
        <f t="shared" si="46"/>
        <v>570</v>
      </c>
      <c r="N45" s="237">
        <f t="shared" si="46"/>
        <v>570</v>
      </c>
      <c r="O45" s="237">
        <f t="shared" si="46"/>
        <v>570</v>
      </c>
      <c r="P45" s="237">
        <f t="shared" si="46"/>
        <v>570</v>
      </c>
      <c r="Q45" s="237">
        <f t="shared" si="46"/>
        <v>570</v>
      </c>
      <c r="R45" s="237">
        <f t="shared" si="46"/>
        <v>570</v>
      </c>
      <c r="S45" s="237">
        <f t="shared" si="46"/>
        <v>570</v>
      </c>
      <c r="T45" s="237">
        <f t="shared" si="46"/>
        <v>570</v>
      </c>
      <c r="U45" s="237">
        <f t="shared" si="46"/>
        <v>570</v>
      </c>
      <c r="V45" s="237">
        <f t="shared" si="46"/>
        <v>570</v>
      </c>
      <c r="W45" s="237">
        <f t="shared" si="46"/>
        <v>570</v>
      </c>
      <c r="X45" s="237">
        <f t="shared" si="46"/>
        <v>570</v>
      </c>
      <c r="Y45" s="237">
        <f t="shared" si="46"/>
        <v>570</v>
      </c>
      <c r="Z45" s="237">
        <f t="shared" si="46"/>
        <v>570</v>
      </c>
      <c r="AA45" s="237">
        <f t="shared" si="46"/>
        <v>570</v>
      </c>
      <c r="AB45" s="237">
        <f t="shared" si="46"/>
        <v>570</v>
      </c>
      <c r="AC45" s="237">
        <f t="shared" si="46"/>
        <v>570</v>
      </c>
      <c r="AD45" s="237">
        <f t="shared" si="46"/>
        <v>570</v>
      </c>
      <c r="AE45" s="237">
        <f t="shared" si="46"/>
        <v>570</v>
      </c>
      <c r="AF45" s="237">
        <f t="shared" si="46"/>
        <v>570</v>
      </c>
      <c r="AG45" s="237">
        <f t="shared" si="46"/>
        <v>570</v>
      </c>
      <c r="AH45" s="237">
        <f t="shared" si="46"/>
        <v>570</v>
      </c>
      <c r="AI45" s="237">
        <f t="shared" si="46"/>
        <v>570</v>
      </c>
      <c r="AJ45" s="237">
        <f t="shared" si="46"/>
        <v>570</v>
      </c>
      <c r="AK45" s="237">
        <f t="shared" si="46"/>
        <v>570</v>
      </c>
      <c r="AL45" s="237">
        <f t="shared" si="46"/>
        <v>570</v>
      </c>
      <c r="AM45" s="237">
        <f t="shared" si="46"/>
        <v>570</v>
      </c>
      <c r="AN45" s="237">
        <f t="shared" si="46"/>
        <v>570</v>
      </c>
      <c r="AO45" s="237">
        <f t="shared" si="46"/>
        <v>570</v>
      </c>
      <c r="AP45" s="237">
        <f t="shared" si="46"/>
        <v>570</v>
      </c>
      <c r="AQ45" s="237">
        <f t="shared" si="46"/>
        <v>570</v>
      </c>
      <c r="AR45" s="237">
        <f t="shared" si="46"/>
        <v>570</v>
      </c>
      <c r="AS45" s="237">
        <f t="shared" si="46"/>
        <v>570</v>
      </c>
      <c r="AT45" s="237">
        <f t="shared" si="46"/>
        <v>570</v>
      </c>
      <c r="AU45" s="237">
        <f t="shared" si="46"/>
        <v>570</v>
      </c>
      <c r="AV45" s="237">
        <f t="shared" si="46"/>
        <v>570</v>
      </c>
      <c r="AW45" s="237">
        <f t="shared" si="46"/>
        <v>570</v>
      </c>
      <c r="AX45" s="237">
        <f t="shared" si="46"/>
        <v>570</v>
      </c>
      <c r="AY45" s="237">
        <f t="shared" si="46"/>
        <v>570</v>
      </c>
      <c r="AZ45" s="237">
        <f t="shared" si="46"/>
        <v>570</v>
      </c>
      <c r="BA45" s="237">
        <f t="shared" si="46"/>
        <v>570</v>
      </c>
      <c r="BB45" s="237">
        <f t="shared" si="46"/>
        <v>570</v>
      </c>
      <c r="BC45" s="237">
        <f t="shared" si="46"/>
        <v>570</v>
      </c>
      <c r="BD45" s="237">
        <f t="shared" si="46"/>
        <v>570</v>
      </c>
      <c r="BE45" s="237">
        <f t="shared" si="46"/>
        <v>570</v>
      </c>
      <c r="BF45" s="237">
        <f t="shared" si="46"/>
        <v>570</v>
      </c>
      <c r="BG45" s="237">
        <f t="shared" si="46"/>
        <v>570</v>
      </c>
      <c r="BH45" s="237">
        <f t="shared" si="46"/>
        <v>570</v>
      </c>
      <c r="BI45" s="237">
        <f t="shared" si="46"/>
        <v>570</v>
      </c>
      <c r="BJ45" s="237">
        <f t="shared" si="46"/>
        <v>570</v>
      </c>
      <c r="BK45" s="237">
        <f t="shared" si="46"/>
        <v>570</v>
      </c>
      <c r="BL45" s="237">
        <f t="shared" si="46"/>
        <v>570</v>
      </c>
      <c r="BM45" s="237">
        <f t="shared" si="46"/>
        <v>570</v>
      </c>
      <c r="BN45" s="237">
        <f t="shared" si="46"/>
        <v>570</v>
      </c>
      <c r="BO45" s="237">
        <f t="shared" ref="BO45:CS45" si="47">BO18</f>
        <v>570</v>
      </c>
      <c r="BP45" s="237">
        <f t="shared" si="47"/>
        <v>570</v>
      </c>
      <c r="BQ45" s="237">
        <f t="shared" si="47"/>
        <v>570</v>
      </c>
      <c r="BR45" s="237">
        <f t="shared" si="47"/>
        <v>570</v>
      </c>
      <c r="BS45" s="237">
        <f t="shared" si="47"/>
        <v>570</v>
      </c>
      <c r="BT45" s="237">
        <f t="shared" si="47"/>
        <v>570</v>
      </c>
      <c r="BU45" s="237">
        <f t="shared" si="47"/>
        <v>570</v>
      </c>
      <c r="BV45" s="237">
        <f t="shared" si="47"/>
        <v>570</v>
      </c>
      <c r="BW45" s="237">
        <f t="shared" si="47"/>
        <v>570</v>
      </c>
      <c r="BX45" s="237">
        <f t="shared" si="47"/>
        <v>570</v>
      </c>
      <c r="BY45" s="237">
        <f t="shared" si="47"/>
        <v>570</v>
      </c>
      <c r="BZ45" s="237">
        <f t="shared" si="47"/>
        <v>570</v>
      </c>
      <c r="CA45" s="237">
        <f t="shared" si="47"/>
        <v>570</v>
      </c>
      <c r="CB45" s="237">
        <f t="shared" si="47"/>
        <v>570</v>
      </c>
      <c r="CC45" s="237">
        <f t="shared" si="47"/>
        <v>570</v>
      </c>
      <c r="CD45" s="237">
        <f t="shared" si="47"/>
        <v>570</v>
      </c>
      <c r="CE45" s="237">
        <f t="shared" si="47"/>
        <v>570</v>
      </c>
      <c r="CF45" s="237">
        <f t="shared" si="47"/>
        <v>570</v>
      </c>
      <c r="CG45" s="237">
        <f t="shared" si="47"/>
        <v>570</v>
      </c>
      <c r="CH45" s="237">
        <f t="shared" si="47"/>
        <v>570</v>
      </c>
      <c r="CI45" s="237">
        <f t="shared" si="47"/>
        <v>570</v>
      </c>
      <c r="CJ45" s="237">
        <f t="shared" si="47"/>
        <v>570</v>
      </c>
      <c r="CK45" s="237">
        <f t="shared" si="47"/>
        <v>570</v>
      </c>
      <c r="CL45" s="237">
        <f t="shared" si="47"/>
        <v>570</v>
      </c>
      <c r="CM45" s="237">
        <f t="shared" si="47"/>
        <v>570</v>
      </c>
      <c r="CN45" s="237">
        <f t="shared" si="47"/>
        <v>570</v>
      </c>
      <c r="CO45" s="237">
        <f t="shared" si="47"/>
        <v>570</v>
      </c>
      <c r="CP45" s="237">
        <f t="shared" si="47"/>
        <v>570</v>
      </c>
      <c r="CQ45" s="237">
        <f t="shared" si="47"/>
        <v>570</v>
      </c>
      <c r="CR45" s="237">
        <f t="shared" si="47"/>
        <v>570</v>
      </c>
      <c r="CS45" s="237">
        <f t="shared" si="47"/>
        <v>570</v>
      </c>
      <c r="CT45" s="175">
        <f t="shared" si="18"/>
        <v>54720</v>
      </c>
      <c r="CU45" s="119"/>
    </row>
    <row r="46" spans="1:99" hidden="1">
      <c r="A46" s="39" t="s">
        <v>45</v>
      </c>
      <c r="B46" s="26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73"/>
      <c r="CT46" s="24">
        <f t="shared" si="18"/>
        <v>0</v>
      </c>
      <c r="CU46" s="119"/>
    </row>
    <row r="47" spans="1:99">
      <c r="A47" s="74" t="s">
        <v>46</v>
      </c>
      <c r="B47" s="36">
        <f t="shared" ref="B47:AG47" si="48">SUM(B48:B51)</f>
        <v>113.27096</v>
      </c>
      <c r="C47" s="37">
        <f t="shared" si="48"/>
        <v>111.91368</v>
      </c>
      <c r="D47" s="37">
        <f t="shared" si="48"/>
        <v>106.33591999999999</v>
      </c>
      <c r="E47" s="37">
        <f t="shared" si="48"/>
        <v>102.82704</v>
      </c>
      <c r="F47" s="37">
        <f t="shared" si="48"/>
        <v>98.203360000000004</v>
      </c>
      <c r="G47" s="37">
        <f t="shared" si="48"/>
        <v>97.104240000000004</v>
      </c>
      <c r="H47" s="37">
        <f t="shared" si="48"/>
        <v>97.650239999999997</v>
      </c>
      <c r="I47" s="37">
        <f t="shared" si="48"/>
        <v>93.3352</v>
      </c>
      <c r="J47" s="37">
        <f t="shared" si="48"/>
        <v>88.609759999999994</v>
      </c>
      <c r="K47" s="37">
        <f t="shared" si="48"/>
        <v>81.463439999999991</v>
      </c>
      <c r="L47" s="37">
        <f t="shared" si="48"/>
        <v>80.738320000000002</v>
      </c>
      <c r="M47" s="37">
        <f t="shared" si="48"/>
        <v>80.244</v>
      </c>
      <c r="N47" s="37">
        <f t="shared" si="48"/>
        <v>74.259199999999993</v>
      </c>
      <c r="O47" s="37">
        <f t="shared" si="48"/>
        <v>58.052399999999999</v>
      </c>
      <c r="P47" s="37">
        <f t="shared" si="48"/>
        <v>56.945520000000002</v>
      </c>
      <c r="Q47" s="37">
        <f t="shared" si="48"/>
        <v>56.344079999999998</v>
      </c>
      <c r="R47" s="37">
        <f t="shared" si="48"/>
        <v>57.896560000000001</v>
      </c>
      <c r="S47" s="37">
        <f t="shared" si="48"/>
        <v>60.312799999999996</v>
      </c>
      <c r="T47" s="37">
        <f t="shared" si="48"/>
        <v>66.2196</v>
      </c>
      <c r="U47" s="37">
        <f t="shared" si="48"/>
        <v>85.520880000000005</v>
      </c>
      <c r="V47" s="37">
        <f t="shared" si="48"/>
        <v>96.45544000000001</v>
      </c>
      <c r="W47" s="37">
        <f t="shared" si="48"/>
        <v>101.38512</v>
      </c>
      <c r="X47" s="37">
        <f t="shared" si="48"/>
        <v>107.77624</v>
      </c>
      <c r="Y47" s="37">
        <f t="shared" si="48"/>
        <v>111.84631999999999</v>
      </c>
      <c r="Z47" s="37">
        <f t="shared" si="48"/>
        <v>129.17764493429502</v>
      </c>
      <c r="AA47" s="37">
        <f t="shared" si="48"/>
        <v>141.79121555043335</v>
      </c>
      <c r="AB47" s="37">
        <f t="shared" si="48"/>
        <v>142.88166104668667</v>
      </c>
      <c r="AC47" s="37">
        <f t="shared" si="48"/>
        <v>149.04477479250838</v>
      </c>
      <c r="AD47" s="37">
        <f t="shared" si="48"/>
        <v>186.72366004410102</v>
      </c>
      <c r="AE47" s="37">
        <f t="shared" si="48"/>
        <v>268.94909502798311</v>
      </c>
      <c r="AF47" s="37">
        <f t="shared" si="48"/>
        <v>399.41753775514371</v>
      </c>
      <c r="AG47" s="37">
        <f t="shared" si="48"/>
        <v>588.05305487922192</v>
      </c>
      <c r="AH47" s="37">
        <f t="shared" ref="AH47:BM47" si="49">SUM(AH48:AH51)</f>
        <v>984.21120972361393</v>
      </c>
      <c r="AI47" s="37">
        <f t="shared" si="49"/>
        <v>1323.6453084292045</v>
      </c>
      <c r="AJ47" s="37">
        <f t="shared" si="49"/>
        <v>1664.0205680935778</v>
      </c>
      <c r="AK47" s="37">
        <f t="shared" si="49"/>
        <v>1942.0672482903947</v>
      </c>
      <c r="AL47" s="37">
        <f t="shared" si="49"/>
        <v>2274.8146109847667</v>
      </c>
      <c r="AM47" s="37">
        <f t="shared" si="49"/>
        <v>2594.3113020319634</v>
      </c>
      <c r="AN47" s="37">
        <f t="shared" si="49"/>
        <v>2731.5099813423376</v>
      </c>
      <c r="AO47" s="37">
        <f t="shared" si="49"/>
        <v>2988.537539097269</v>
      </c>
      <c r="AP47" s="37">
        <f t="shared" si="49"/>
        <v>3104.5454631805037</v>
      </c>
      <c r="AQ47" s="37">
        <f t="shared" si="49"/>
        <v>3360.6450841228284</v>
      </c>
      <c r="AR47" s="37">
        <f t="shared" si="49"/>
        <v>3588.4304278862555</v>
      </c>
      <c r="AS47" s="37">
        <f t="shared" si="49"/>
        <v>3836.6762770917571</v>
      </c>
      <c r="AT47" s="37">
        <f t="shared" si="49"/>
        <v>4048.7364163931584</v>
      </c>
      <c r="AU47" s="37">
        <f t="shared" si="49"/>
        <v>4149.9286046567604</v>
      </c>
      <c r="AV47" s="37">
        <f t="shared" si="49"/>
        <v>4198.8448336660831</v>
      </c>
      <c r="AW47" s="37">
        <f t="shared" si="49"/>
        <v>4252.4982871117882</v>
      </c>
      <c r="AX47" s="37">
        <f t="shared" si="49"/>
        <v>4298.9422766410507</v>
      </c>
      <c r="AY47" s="37">
        <f t="shared" si="49"/>
        <v>4277.5404958354948</v>
      </c>
      <c r="AZ47" s="37">
        <f t="shared" si="49"/>
        <v>4293.2857464811477</v>
      </c>
      <c r="BA47" s="37">
        <f t="shared" si="49"/>
        <v>4271.62709584821</v>
      </c>
      <c r="BB47" s="37">
        <f t="shared" si="49"/>
        <v>4169.3017871286711</v>
      </c>
      <c r="BC47" s="37">
        <f t="shared" si="49"/>
        <v>4074.1560149867742</v>
      </c>
      <c r="BD47" s="37">
        <f t="shared" si="49"/>
        <v>4113.6396187499895</v>
      </c>
      <c r="BE47" s="37">
        <f t="shared" si="49"/>
        <v>3988.702097539147</v>
      </c>
      <c r="BF47" s="37">
        <f t="shared" si="49"/>
        <v>3900.1195400362758</v>
      </c>
      <c r="BG47" s="37">
        <f t="shared" si="49"/>
        <v>3787.6143134771746</v>
      </c>
      <c r="BH47" s="37">
        <f t="shared" si="49"/>
        <v>3637.8267737623646</v>
      </c>
      <c r="BI47" s="37">
        <f t="shared" si="49"/>
        <v>3491.1124953217627</v>
      </c>
      <c r="BJ47" s="37">
        <f t="shared" si="49"/>
        <v>3320.7983571751115</v>
      </c>
      <c r="BK47" s="37">
        <f t="shared" si="49"/>
        <v>3072.0007167696112</v>
      </c>
      <c r="BL47" s="37">
        <f t="shared" si="49"/>
        <v>2821.0040424368253</v>
      </c>
      <c r="BM47" s="37">
        <f t="shared" si="49"/>
        <v>2544.4498832627946</v>
      </c>
      <c r="BN47" s="37">
        <f t="shared" ref="BN47:CS47" si="50">SUM(BN48:BN51)</f>
        <v>2265.8919266968046</v>
      </c>
      <c r="BO47" s="37">
        <f t="shared" si="50"/>
        <v>1928.6356557817828</v>
      </c>
      <c r="BP47" s="37">
        <f t="shared" si="50"/>
        <v>1531.0501565093432</v>
      </c>
      <c r="BQ47" s="37">
        <f t="shared" si="50"/>
        <v>1167.229030303391</v>
      </c>
      <c r="BR47" s="37">
        <f t="shared" si="50"/>
        <v>813.76625525448446</v>
      </c>
      <c r="BS47" s="37">
        <f t="shared" si="50"/>
        <v>501.37875984345629</v>
      </c>
      <c r="BT47" s="37">
        <f t="shared" si="50"/>
        <v>255.3693571451293</v>
      </c>
      <c r="BU47" s="37">
        <f t="shared" si="50"/>
        <v>118.76067791190003</v>
      </c>
      <c r="BV47" s="37">
        <f t="shared" si="50"/>
        <v>66.357783856818429</v>
      </c>
      <c r="BW47" s="37">
        <f t="shared" si="50"/>
        <v>51.716639999999998</v>
      </c>
      <c r="BX47" s="37">
        <f t="shared" si="50"/>
        <v>48.247599999999998</v>
      </c>
      <c r="BY47" s="37">
        <f t="shared" si="50"/>
        <v>49.06456</v>
      </c>
      <c r="BZ47" s="37">
        <f t="shared" si="50"/>
        <v>51.301360000000003</v>
      </c>
      <c r="CA47" s="37">
        <f t="shared" si="50"/>
        <v>50.945360000000001</v>
      </c>
      <c r="CB47" s="37">
        <f t="shared" si="50"/>
        <v>51.912320000000001</v>
      </c>
      <c r="CC47" s="37">
        <f t="shared" si="50"/>
        <v>52.713039999999999</v>
      </c>
      <c r="CD47" s="37">
        <f t="shared" si="50"/>
        <v>52.064480000000003</v>
      </c>
      <c r="CE47" s="37">
        <f t="shared" si="50"/>
        <v>52.214320000000001</v>
      </c>
      <c r="CF47" s="37">
        <f t="shared" si="50"/>
        <v>52.639919999999996</v>
      </c>
      <c r="CG47" s="37">
        <f t="shared" si="50"/>
        <v>52.685360000000003</v>
      </c>
      <c r="CH47" s="37">
        <f t="shared" si="50"/>
        <v>50.196640000000002</v>
      </c>
      <c r="CI47" s="37">
        <f t="shared" si="50"/>
        <v>47.922240000000002</v>
      </c>
      <c r="CJ47" s="37">
        <f t="shared" si="50"/>
        <v>49.134639999999997</v>
      </c>
      <c r="CK47" s="37">
        <f t="shared" si="50"/>
        <v>61.165120000000002</v>
      </c>
      <c r="CL47" s="37">
        <f t="shared" si="50"/>
        <v>60.091520000000003</v>
      </c>
      <c r="CM47" s="37">
        <f t="shared" si="50"/>
        <v>47.406719999999993</v>
      </c>
      <c r="CN47" s="37">
        <f t="shared" si="50"/>
        <v>54.230080000000001</v>
      </c>
      <c r="CO47" s="37">
        <f t="shared" si="50"/>
        <v>66.040639999999996</v>
      </c>
      <c r="CP47" s="37">
        <f t="shared" si="50"/>
        <v>74.90415999999999</v>
      </c>
      <c r="CQ47" s="37">
        <f t="shared" si="50"/>
        <v>80.778079999999989</v>
      </c>
      <c r="CR47" s="37">
        <f t="shared" si="50"/>
        <v>90.706879999999998</v>
      </c>
      <c r="CS47" s="75">
        <f t="shared" si="50"/>
        <v>101.33552</v>
      </c>
      <c r="CT47" s="28">
        <f t="shared" si="18"/>
        <v>121194.15018488815</v>
      </c>
      <c r="CU47" s="117"/>
    </row>
    <row r="48" spans="1:99">
      <c r="A48" s="23" t="s">
        <v>65</v>
      </c>
      <c r="B48" s="31">
        <f>B21</f>
        <v>0</v>
      </c>
      <c r="C48" s="31">
        <f t="shared" ref="C48:BN49" si="51">C21</f>
        <v>0</v>
      </c>
      <c r="D48" s="31">
        <f t="shared" si="51"/>
        <v>0</v>
      </c>
      <c r="E48" s="31">
        <f t="shared" si="51"/>
        <v>0</v>
      </c>
      <c r="F48" s="31">
        <f t="shared" si="51"/>
        <v>0</v>
      </c>
      <c r="G48" s="31">
        <f t="shared" si="51"/>
        <v>0</v>
      </c>
      <c r="H48" s="31">
        <f t="shared" si="51"/>
        <v>0</v>
      </c>
      <c r="I48" s="31">
        <f t="shared" si="51"/>
        <v>0</v>
      </c>
      <c r="J48" s="31">
        <f t="shared" si="51"/>
        <v>0</v>
      </c>
      <c r="K48" s="31">
        <f t="shared" si="51"/>
        <v>0</v>
      </c>
      <c r="L48" s="31">
        <f t="shared" si="51"/>
        <v>0</v>
      </c>
      <c r="M48" s="31">
        <f t="shared" si="51"/>
        <v>0</v>
      </c>
      <c r="N48" s="31">
        <f t="shared" si="51"/>
        <v>0</v>
      </c>
      <c r="O48" s="31">
        <f t="shared" si="51"/>
        <v>0</v>
      </c>
      <c r="P48" s="31">
        <f t="shared" si="51"/>
        <v>0</v>
      </c>
      <c r="Q48" s="31">
        <f t="shared" si="51"/>
        <v>0</v>
      </c>
      <c r="R48" s="31">
        <f t="shared" si="51"/>
        <v>0</v>
      </c>
      <c r="S48" s="31">
        <f t="shared" si="51"/>
        <v>0</v>
      </c>
      <c r="T48" s="31">
        <f t="shared" si="51"/>
        <v>0</v>
      </c>
      <c r="U48" s="31">
        <f t="shared" si="51"/>
        <v>0</v>
      </c>
      <c r="V48" s="31">
        <f t="shared" si="51"/>
        <v>0</v>
      </c>
      <c r="W48" s="31">
        <f t="shared" si="51"/>
        <v>0</v>
      </c>
      <c r="X48" s="31">
        <f t="shared" si="51"/>
        <v>0.28999999999999998</v>
      </c>
      <c r="Y48" s="31">
        <f t="shared" si="51"/>
        <v>0.27</v>
      </c>
      <c r="Z48" s="31">
        <f t="shared" si="51"/>
        <v>0.29000000000000004</v>
      </c>
      <c r="AA48" s="31">
        <f t="shared" si="51"/>
        <v>0.49</v>
      </c>
      <c r="AB48" s="31">
        <f t="shared" si="51"/>
        <v>0.70000000000000007</v>
      </c>
      <c r="AC48" s="31">
        <f t="shared" si="51"/>
        <v>8.3500000000000014</v>
      </c>
      <c r="AD48" s="31">
        <f t="shared" si="51"/>
        <v>19.040000000000003</v>
      </c>
      <c r="AE48" s="31">
        <f t="shared" si="51"/>
        <v>35.630000000000003</v>
      </c>
      <c r="AF48" s="31">
        <f t="shared" si="51"/>
        <v>66.990000000000009</v>
      </c>
      <c r="AG48" s="31">
        <f t="shared" si="51"/>
        <v>117.73</v>
      </c>
      <c r="AH48" s="31">
        <f t="shared" si="51"/>
        <v>313.95999999999998</v>
      </c>
      <c r="AI48" s="31">
        <f t="shared" si="51"/>
        <v>433.09999999999997</v>
      </c>
      <c r="AJ48" s="31">
        <f t="shared" si="51"/>
        <v>567.30000000000007</v>
      </c>
      <c r="AK48" s="31">
        <f t="shared" si="51"/>
        <v>690.57999999999993</v>
      </c>
      <c r="AL48" s="31">
        <f t="shared" si="51"/>
        <v>821.56000000000006</v>
      </c>
      <c r="AM48" s="31">
        <f t="shared" si="51"/>
        <v>946.31000000000006</v>
      </c>
      <c r="AN48" s="31">
        <f t="shared" si="51"/>
        <v>936.28</v>
      </c>
      <c r="AO48" s="31">
        <f t="shared" si="51"/>
        <v>1034.54</v>
      </c>
      <c r="AP48" s="31">
        <f t="shared" si="51"/>
        <v>1035.3800000000001</v>
      </c>
      <c r="AQ48" s="31">
        <f t="shared" si="51"/>
        <v>1185.51</v>
      </c>
      <c r="AR48" s="31">
        <f t="shared" si="51"/>
        <v>1326.75</v>
      </c>
      <c r="AS48" s="31">
        <f t="shared" si="51"/>
        <v>1510.64</v>
      </c>
      <c r="AT48" s="31">
        <f t="shared" si="51"/>
        <v>1655.9099999999999</v>
      </c>
      <c r="AU48" s="31">
        <f t="shared" si="51"/>
        <v>1710.3300000000002</v>
      </c>
      <c r="AV48" s="31">
        <f t="shared" si="51"/>
        <v>1725.12</v>
      </c>
      <c r="AW48" s="31">
        <f t="shared" si="51"/>
        <v>1744.91</v>
      </c>
      <c r="AX48" s="31">
        <f t="shared" si="51"/>
        <v>1753.46</v>
      </c>
      <c r="AY48" s="31">
        <f t="shared" si="51"/>
        <v>1757.1499999999999</v>
      </c>
      <c r="AZ48" s="31">
        <f t="shared" si="51"/>
        <v>1768.41</v>
      </c>
      <c r="BA48" s="31">
        <f t="shared" si="51"/>
        <v>1766.5400000000002</v>
      </c>
      <c r="BB48" s="31">
        <f t="shared" si="51"/>
        <v>1700.31</v>
      </c>
      <c r="BC48" s="31">
        <f t="shared" si="51"/>
        <v>1693.1100000000001</v>
      </c>
      <c r="BD48" s="31">
        <f t="shared" si="51"/>
        <v>1698.5900000000001</v>
      </c>
      <c r="BE48" s="31">
        <f t="shared" si="51"/>
        <v>1681.82</v>
      </c>
      <c r="BF48" s="31">
        <f t="shared" si="51"/>
        <v>1637.84</v>
      </c>
      <c r="BG48" s="31">
        <f t="shared" si="51"/>
        <v>1608.76</v>
      </c>
      <c r="BH48" s="31">
        <f t="shared" si="51"/>
        <v>1534.7199999999998</v>
      </c>
      <c r="BI48" s="31">
        <f t="shared" si="51"/>
        <v>1465.69</v>
      </c>
      <c r="BJ48" s="31">
        <f t="shared" si="51"/>
        <v>1391.4</v>
      </c>
      <c r="BK48" s="31">
        <f t="shared" si="51"/>
        <v>1279.2099999999998</v>
      </c>
      <c r="BL48" s="31">
        <f t="shared" si="51"/>
        <v>1196.4599999999998</v>
      </c>
      <c r="BM48" s="31">
        <f t="shared" si="51"/>
        <v>1081.5100000000002</v>
      </c>
      <c r="BN48" s="31">
        <f t="shared" si="51"/>
        <v>985.72</v>
      </c>
      <c r="BO48" s="31">
        <f t="shared" ref="BO48:CS51" si="52">BO21</f>
        <v>832.42</v>
      </c>
      <c r="BP48" s="31">
        <f t="shared" si="52"/>
        <v>677.22</v>
      </c>
      <c r="BQ48" s="31">
        <f t="shared" si="52"/>
        <v>513.07000000000005</v>
      </c>
      <c r="BR48" s="31">
        <f t="shared" si="52"/>
        <v>354.88</v>
      </c>
      <c r="BS48" s="31">
        <f t="shared" si="52"/>
        <v>215.16</v>
      </c>
      <c r="BT48" s="31">
        <f t="shared" si="52"/>
        <v>112.63</v>
      </c>
      <c r="BU48" s="31">
        <f t="shared" si="52"/>
        <v>44.05</v>
      </c>
      <c r="BV48" s="31">
        <f t="shared" si="52"/>
        <v>12.97</v>
      </c>
      <c r="BW48" s="31">
        <f t="shared" si="52"/>
        <v>1.99</v>
      </c>
      <c r="BX48" s="31">
        <f t="shared" si="52"/>
        <v>0</v>
      </c>
      <c r="BY48" s="31">
        <f t="shared" si="52"/>
        <v>0</v>
      </c>
      <c r="BZ48" s="31">
        <f t="shared" si="52"/>
        <v>0</v>
      </c>
      <c r="CA48" s="31">
        <f t="shared" si="52"/>
        <v>0</v>
      </c>
      <c r="CB48" s="31">
        <f t="shared" si="52"/>
        <v>0</v>
      </c>
      <c r="CC48" s="31">
        <f t="shared" si="52"/>
        <v>0</v>
      </c>
      <c r="CD48" s="31">
        <f t="shared" si="52"/>
        <v>0</v>
      </c>
      <c r="CE48" s="31">
        <f t="shared" si="52"/>
        <v>0</v>
      </c>
      <c r="CF48" s="31">
        <f t="shared" si="52"/>
        <v>0</v>
      </c>
      <c r="CG48" s="31">
        <f t="shared" si="52"/>
        <v>0</v>
      </c>
      <c r="CH48" s="31">
        <f t="shared" si="52"/>
        <v>0</v>
      </c>
      <c r="CI48" s="31">
        <f t="shared" si="52"/>
        <v>0</v>
      </c>
      <c r="CJ48" s="31">
        <f t="shared" si="52"/>
        <v>0</v>
      </c>
      <c r="CK48" s="31">
        <f t="shared" si="52"/>
        <v>0</v>
      </c>
      <c r="CL48" s="31">
        <f t="shared" si="52"/>
        <v>0</v>
      </c>
      <c r="CM48" s="31">
        <f t="shared" si="52"/>
        <v>0</v>
      </c>
      <c r="CN48" s="31">
        <f t="shared" si="52"/>
        <v>0</v>
      </c>
      <c r="CO48" s="31">
        <f t="shared" si="52"/>
        <v>0</v>
      </c>
      <c r="CP48" s="31">
        <f t="shared" si="52"/>
        <v>0</v>
      </c>
      <c r="CQ48" s="31">
        <f t="shared" si="52"/>
        <v>0</v>
      </c>
      <c r="CR48" s="31">
        <f t="shared" si="52"/>
        <v>0</v>
      </c>
      <c r="CS48" s="31">
        <f t="shared" si="52"/>
        <v>0</v>
      </c>
      <c r="CT48" s="24">
        <f t="shared" ref="CT48:CT51" si="53">SUM(B48:CS48)</f>
        <v>46653.05000000001</v>
      </c>
      <c r="CU48" s="119"/>
    </row>
    <row r="49" spans="1:102">
      <c r="A49" s="24" t="s">
        <v>66</v>
      </c>
      <c r="B49" s="31">
        <f t="shared" ref="B49:Q51" si="54">B22</f>
        <v>0</v>
      </c>
      <c r="C49" s="31">
        <f t="shared" si="54"/>
        <v>0</v>
      </c>
      <c r="D49" s="31">
        <f t="shared" si="54"/>
        <v>0</v>
      </c>
      <c r="E49" s="31">
        <f t="shared" si="54"/>
        <v>0</v>
      </c>
      <c r="F49" s="31">
        <f t="shared" si="54"/>
        <v>0</v>
      </c>
      <c r="G49" s="31">
        <f t="shared" si="54"/>
        <v>0</v>
      </c>
      <c r="H49" s="31">
        <f t="shared" si="54"/>
        <v>0</v>
      </c>
      <c r="I49" s="31">
        <f t="shared" si="54"/>
        <v>0</v>
      </c>
      <c r="J49" s="31">
        <f t="shared" si="54"/>
        <v>0</v>
      </c>
      <c r="K49" s="31">
        <f t="shared" si="54"/>
        <v>0</v>
      </c>
      <c r="L49" s="31">
        <f t="shared" si="54"/>
        <v>0</v>
      </c>
      <c r="M49" s="31">
        <f t="shared" si="54"/>
        <v>0</v>
      </c>
      <c r="N49" s="31">
        <f t="shared" si="54"/>
        <v>0</v>
      </c>
      <c r="O49" s="31">
        <f t="shared" si="54"/>
        <v>0</v>
      </c>
      <c r="P49" s="31">
        <f t="shared" si="54"/>
        <v>0</v>
      </c>
      <c r="Q49" s="31">
        <f t="shared" si="54"/>
        <v>0</v>
      </c>
      <c r="R49" s="31">
        <f t="shared" si="51"/>
        <v>0</v>
      </c>
      <c r="S49" s="31">
        <f t="shared" si="51"/>
        <v>0</v>
      </c>
      <c r="T49" s="31">
        <f t="shared" si="51"/>
        <v>0</v>
      </c>
      <c r="U49" s="31">
        <f t="shared" si="51"/>
        <v>0</v>
      </c>
      <c r="V49" s="31">
        <f t="shared" si="51"/>
        <v>0</v>
      </c>
      <c r="W49" s="31">
        <f t="shared" si="51"/>
        <v>0</v>
      </c>
      <c r="X49" s="31">
        <f t="shared" si="51"/>
        <v>0</v>
      </c>
      <c r="Y49" s="31">
        <f t="shared" si="51"/>
        <v>0</v>
      </c>
      <c r="Z49" s="31">
        <f t="shared" si="51"/>
        <v>4.075724934295021</v>
      </c>
      <c r="AA49" s="31">
        <f t="shared" si="51"/>
        <v>4.0943355504333558</v>
      </c>
      <c r="AB49" s="31">
        <f t="shared" si="51"/>
        <v>3.0521410466866827</v>
      </c>
      <c r="AC49" s="31">
        <f t="shared" si="51"/>
        <v>4.3734947925083558</v>
      </c>
      <c r="AD49" s="31">
        <f t="shared" si="51"/>
        <v>33.378140044101009</v>
      </c>
      <c r="AE49" s="31">
        <f t="shared" si="51"/>
        <v>110.85413502798308</v>
      </c>
      <c r="AF49" s="31">
        <f t="shared" si="51"/>
        <v>213.87457775514369</v>
      </c>
      <c r="AG49" s="31">
        <f t="shared" si="51"/>
        <v>358.18457487922188</v>
      </c>
      <c r="AH49" s="31">
        <f t="shared" si="51"/>
        <v>565.13896972361385</v>
      </c>
      <c r="AI49" s="31">
        <f t="shared" si="51"/>
        <v>798.59282842920447</v>
      </c>
      <c r="AJ49" s="31">
        <f t="shared" si="51"/>
        <v>1013.0440880935777</v>
      </c>
      <c r="AK49" s="31">
        <f t="shared" si="51"/>
        <v>1173.2872482903947</v>
      </c>
      <c r="AL49" s="31">
        <f t="shared" si="51"/>
        <v>1378.3255709847665</v>
      </c>
      <c r="AM49" s="31">
        <f t="shared" si="51"/>
        <v>1574.9741020319634</v>
      </c>
      <c r="AN49" s="31">
        <f t="shared" si="51"/>
        <v>1731.8315813423378</v>
      </c>
      <c r="AO49" s="31">
        <f t="shared" si="51"/>
        <v>1902.0550590972689</v>
      </c>
      <c r="AP49" s="31">
        <f t="shared" si="51"/>
        <v>2016.7031431805037</v>
      </c>
      <c r="AQ49" s="31">
        <f t="shared" si="51"/>
        <v>2118.5154041228279</v>
      </c>
      <c r="AR49" s="31">
        <f t="shared" si="51"/>
        <v>2195.8465878862557</v>
      </c>
      <c r="AS49" s="31">
        <f t="shared" si="51"/>
        <v>2257.867797091757</v>
      </c>
      <c r="AT49" s="31">
        <f t="shared" si="51"/>
        <v>2322.3538563931584</v>
      </c>
      <c r="AU49" s="31">
        <f t="shared" si="51"/>
        <v>2369.8650046567609</v>
      </c>
      <c r="AV49" s="31">
        <f t="shared" si="51"/>
        <v>2402.5963536660829</v>
      </c>
      <c r="AW49" s="31">
        <f t="shared" si="51"/>
        <v>2432.9651671117877</v>
      </c>
      <c r="AX49" s="31">
        <f t="shared" si="51"/>
        <v>2469.3612366410507</v>
      </c>
      <c r="AY49" s="31">
        <f t="shared" si="51"/>
        <v>2448.6564958354952</v>
      </c>
      <c r="AZ49" s="31">
        <f t="shared" si="51"/>
        <v>2450.7027864811475</v>
      </c>
      <c r="BA49" s="31">
        <f t="shared" si="51"/>
        <v>2434.4347758482108</v>
      </c>
      <c r="BB49" s="31">
        <f t="shared" si="51"/>
        <v>2399.4525071286712</v>
      </c>
      <c r="BC49" s="31">
        <f t="shared" si="51"/>
        <v>2315.3034549867739</v>
      </c>
      <c r="BD49" s="31">
        <f t="shared" si="51"/>
        <v>2348.9835387499893</v>
      </c>
      <c r="BE49" s="31">
        <f t="shared" si="51"/>
        <v>2240.2696975391468</v>
      </c>
      <c r="BF49" s="31">
        <f t="shared" si="51"/>
        <v>2197.762660036276</v>
      </c>
      <c r="BG49" s="31">
        <f t="shared" si="51"/>
        <v>2116.4691134771751</v>
      </c>
      <c r="BH49" s="31">
        <f t="shared" si="51"/>
        <v>2046.2069337623648</v>
      </c>
      <c r="BI49" s="31">
        <f t="shared" si="51"/>
        <v>1969.8988953217629</v>
      </c>
      <c r="BJ49" s="31">
        <f t="shared" si="51"/>
        <v>1872.0489971751113</v>
      </c>
      <c r="BK49" s="31">
        <f t="shared" si="51"/>
        <v>1740.3887967696114</v>
      </c>
      <c r="BL49" s="31">
        <f t="shared" si="51"/>
        <v>1575.6810024368256</v>
      </c>
      <c r="BM49" s="31">
        <f t="shared" si="51"/>
        <v>1412.6288432627946</v>
      </c>
      <c r="BN49" s="31">
        <f t="shared" si="51"/>
        <v>1229.3184066968045</v>
      </c>
      <c r="BO49" s="31">
        <f t="shared" si="52"/>
        <v>1045.7661357817829</v>
      </c>
      <c r="BP49" s="31">
        <f t="shared" si="52"/>
        <v>802.5923965093433</v>
      </c>
      <c r="BQ49" s="31">
        <f t="shared" si="52"/>
        <v>604.28823030339106</v>
      </c>
      <c r="BR49" s="31">
        <f t="shared" si="52"/>
        <v>406.62585525448452</v>
      </c>
      <c r="BS49" s="31">
        <f t="shared" si="52"/>
        <v>233.60267984345629</v>
      </c>
      <c r="BT49" s="31">
        <f t="shared" si="52"/>
        <v>91.506397145129327</v>
      </c>
      <c r="BU49" s="31">
        <f t="shared" si="52"/>
        <v>23.92299791190004</v>
      </c>
      <c r="BV49" s="31">
        <f t="shared" si="52"/>
        <v>2.139303856818433</v>
      </c>
      <c r="BW49" s="31">
        <f t="shared" si="52"/>
        <v>0</v>
      </c>
      <c r="BX49" s="31">
        <f t="shared" si="52"/>
        <v>0</v>
      </c>
      <c r="BY49" s="31">
        <f t="shared" si="52"/>
        <v>0</v>
      </c>
      <c r="BZ49" s="31">
        <f t="shared" si="52"/>
        <v>0</v>
      </c>
      <c r="CA49" s="31">
        <f t="shared" si="52"/>
        <v>0</v>
      </c>
      <c r="CB49" s="31">
        <f t="shared" si="52"/>
        <v>0</v>
      </c>
      <c r="CC49" s="31">
        <f t="shared" si="52"/>
        <v>0</v>
      </c>
      <c r="CD49" s="31">
        <f t="shared" si="52"/>
        <v>0</v>
      </c>
      <c r="CE49" s="31">
        <f t="shared" si="52"/>
        <v>0</v>
      </c>
      <c r="CF49" s="31">
        <f t="shared" si="52"/>
        <v>0</v>
      </c>
      <c r="CG49" s="31">
        <f t="shared" si="52"/>
        <v>0</v>
      </c>
      <c r="CH49" s="31">
        <f t="shared" si="52"/>
        <v>0</v>
      </c>
      <c r="CI49" s="31">
        <f t="shared" si="52"/>
        <v>0</v>
      </c>
      <c r="CJ49" s="31">
        <f t="shared" si="52"/>
        <v>0</v>
      </c>
      <c r="CK49" s="31">
        <f t="shared" si="52"/>
        <v>0</v>
      </c>
      <c r="CL49" s="31">
        <f t="shared" si="52"/>
        <v>0</v>
      </c>
      <c r="CM49" s="31">
        <f t="shared" si="52"/>
        <v>0</v>
      </c>
      <c r="CN49" s="31">
        <f t="shared" si="52"/>
        <v>0</v>
      </c>
      <c r="CO49" s="31">
        <f t="shared" si="52"/>
        <v>0</v>
      </c>
      <c r="CP49" s="31">
        <f t="shared" si="52"/>
        <v>0</v>
      </c>
      <c r="CQ49" s="31">
        <f t="shared" si="52"/>
        <v>0</v>
      </c>
      <c r="CR49" s="31">
        <f t="shared" si="52"/>
        <v>0</v>
      </c>
      <c r="CS49" s="31">
        <f t="shared" si="52"/>
        <v>0</v>
      </c>
      <c r="CT49" s="24">
        <f t="shared" si="53"/>
        <v>67463.862024888149</v>
      </c>
      <c r="CU49" s="119"/>
    </row>
    <row r="50" spans="1:102">
      <c r="A50" s="24" t="s">
        <v>24</v>
      </c>
      <c r="B50" s="132">
        <v>67.97</v>
      </c>
      <c r="C50" s="132">
        <v>65.790000000000006</v>
      </c>
      <c r="D50" s="132">
        <v>60.19</v>
      </c>
      <c r="E50" s="132">
        <v>56.65</v>
      </c>
      <c r="F50" s="132">
        <v>52.53</v>
      </c>
      <c r="G50" s="132">
        <v>50.63</v>
      </c>
      <c r="H50" s="132">
        <v>51.6</v>
      </c>
      <c r="I50" s="132">
        <v>47.45</v>
      </c>
      <c r="J50" s="132">
        <v>42.4</v>
      </c>
      <c r="K50" s="132">
        <v>35.94</v>
      </c>
      <c r="L50" s="132">
        <v>35.86</v>
      </c>
      <c r="M50" s="132">
        <v>35.21</v>
      </c>
      <c r="N50" s="132">
        <v>28.38</v>
      </c>
      <c r="O50" s="132">
        <v>11.75</v>
      </c>
      <c r="P50" s="132">
        <v>11.02</v>
      </c>
      <c r="Q50" s="132">
        <v>10.08</v>
      </c>
      <c r="R50" s="132">
        <v>11.18</v>
      </c>
      <c r="S50" s="132">
        <v>14.22</v>
      </c>
      <c r="T50" s="132">
        <v>20.350000000000001</v>
      </c>
      <c r="U50" s="132">
        <v>39.08</v>
      </c>
      <c r="V50" s="132">
        <v>49.11</v>
      </c>
      <c r="W50" s="132">
        <v>54.41</v>
      </c>
      <c r="X50" s="132">
        <v>61.04</v>
      </c>
      <c r="Y50" s="132">
        <v>65.34</v>
      </c>
      <c r="Z50" s="132">
        <v>77.92</v>
      </c>
      <c r="AA50" s="132">
        <v>90.86</v>
      </c>
      <c r="AB50" s="132">
        <v>93.88</v>
      </c>
      <c r="AC50" s="132">
        <v>89.93</v>
      </c>
      <c r="AD50" s="132">
        <v>82.91</v>
      </c>
      <c r="AE50" s="132">
        <v>72.040000000000006</v>
      </c>
      <c r="AF50" s="132">
        <v>67.989999999999995</v>
      </c>
      <c r="AG50" s="132">
        <v>60.76</v>
      </c>
      <c r="AH50" s="132">
        <v>56.87</v>
      </c>
      <c r="AI50" s="132">
        <v>43.42</v>
      </c>
      <c r="AJ50" s="132">
        <v>34.74</v>
      </c>
      <c r="AK50" s="132">
        <v>29.17</v>
      </c>
      <c r="AL50" s="132">
        <v>25.86</v>
      </c>
      <c r="AM50" s="132">
        <v>24.39</v>
      </c>
      <c r="AN50" s="132">
        <v>15.86</v>
      </c>
      <c r="AO50" s="132">
        <v>4.4000000000000004</v>
      </c>
      <c r="AP50" s="132">
        <v>4.51</v>
      </c>
      <c r="AQ50" s="132">
        <v>8.4</v>
      </c>
      <c r="AR50" s="132">
        <v>17.95</v>
      </c>
      <c r="AS50" s="132">
        <v>21.99</v>
      </c>
      <c r="AT50" s="132">
        <v>23.51</v>
      </c>
      <c r="AU50" s="132">
        <v>22.07</v>
      </c>
      <c r="AV50" s="132">
        <v>23.97</v>
      </c>
      <c r="AW50" s="132">
        <v>27.81</v>
      </c>
      <c r="AX50" s="132">
        <v>29.45</v>
      </c>
      <c r="AY50" s="132">
        <v>29.19</v>
      </c>
      <c r="AZ50" s="132">
        <v>32.22</v>
      </c>
      <c r="BA50" s="132">
        <v>29.11</v>
      </c>
      <c r="BB50" s="132">
        <v>27.55</v>
      </c>
      <c r="BC50" s="132">
        <v>23.51</v>
      </c>
      <c r="BD50" s="132">
        <v>24.06</v>
      </c>
      <c r="BE50" s="132">
        <v>25.07</v>
      </c>
      <c r="BF50" s="132">
        <v>23.92</v>
      </c>
      <c r="BG50" s="132">
        <v>22.08</v>
      </c>
      <c r="BH50" s="132">
        <v>17.46</v>
      </c>
      <c r="BI50" s="132">
        <v>13.84</v>
      </c>
      <c r="BJ50" s="132">
        <v>14.25</v>
      </c>
      <c r="BK50" s="132">
        <v>10.130000000000001</v>
      </c>
      <c r="BL50" s="132">
        <v>4.25</v>
      </c>
      <c r="BM50" s="132">
        <v>4.07</v>
      </c>
      <c r="BN50" s="132">
        <v>4.09</v>
      </c>
      <c r="BO50" s="132">
        <v>2.79</v>
      </c>
      <c r="BP50" s="132">
        <v>2.6</v>
      </c>
      <c r="BQ50" s="132">
        <v>2.8</v>
      </c>
      <c r="BR50" s="132">
        <v>3.2</v>
      </c>
      <c r="BS50" s="132">
        <v>2.73</v>
      </c>
      <c r="BT50" s="132">
        <v>1.25</v>
      </c>
      <c r="BU50" s="132">
        <v>1.69</v>
      </c>
      <c r="BV50" s="132">
        <v>1.86</v>
      </c>
      <c r="BW50" s="132">
        <v>1.98</v>
      </c>
      <c r="BX50" s="132">
        <v>2.2200000000000002</v>
      </c>
      <c r="BY50" s="132">
        <v>2.1</v>
      </c>
      <c r="BZ50" s="132">
        <v>2.4900000000000002</v>
      </c>
      <c r="CA50" s="132">
        <v>2.0699999999999998</v>
      </c>
      <c r="CB50" s="132">
        <v>2.5299999999999998</v>
      </c>
      <c r="CC50" s="132">
        <v>3.17</v>
      </c>
      <c r="CD50" s="132">
        <v>2.99</v>
      </c>
      <c r="CE50" s="132">
        <v>2.99</v>
      </c>
      <c r="CF50" s="132">
        <v>3.37</v>
      </c>
      <c r="CG50" s="132">
        <v>3.21</v>
      </c>
      <c r="CH50" s="132">
        <v>2.56</v>
      </c>
      <c r="CI50" s="132">
        <v>2.67</v>
      </c>
      <c r="CJ50" s="132">
        <v>3.29</v>
      </c>
      <c r="CK50" s="132">
        <v>16.78</v>
      </c>
      <c r="CL50" s="132">
        <v>15.07</v>
      </c>
      <c r="CM50" s="132">
        <v>2.34</v>
      </c>
      <c r="CN50" s="132">
        <v>9.2200000000000006</v>
      </c>
      <c r="CO50" s="132">
        <v>20.98</v>
      </c>
      <c r="CP50" s="132">
        <v>30.79</v>
      </c>
      <c r="CQ50" s="132">
        <v>35.409999999999997</v>
      </c>
      <c r="CR50" s="132">
        <v>44.98</v>
      </c>
      <c r="CS50" s="132">
        <v>55.36</v>
      </c>
      <c r="CT50" s="24">
        <f t="shared" si="53"/>
        <v>2621.130000000001</v>
      </c>
      <c r="CU50" s="119"/>
    </row>
    <row r="51" spans="1:102">
      <c r="A51" s="24" t="s">
        <v>41</v>
      </c>
      <c r="B51" s="31">
        <f t="shared" si="54"/>
        <v>45.300960000000003</v>
      </c>
      <c r="C51" s="31">
        <f t="shared" ref="C51:BN51" si="55">C24</f>
        <v>46.12368</v>
      </c>
      <c r="D51" s="31">
        <f t="shared" si="55"/>
        <v>46.145919999999997</v>
      </c>
      <c r="E51" s="31">
        <f t="shared" si="55"/>
        <v>46.177039999999998</v>
      </c>
      <c r="F51" s="31">
        <f t="shared" si="55"/>
        <v>45.673360000000002</v>
      </c>
      <c r="G51" s="31">
        <f t="shared" si="55"/>
        <v>46.474240000000002</v>
      </c>
      <c r="H51" s="31">
        <f t="shared" si="55"/>
        <v>46.050240000000002</v>
      </c>
      <c r="I51" s="31">
        <f t="shared" si="55"/>
        <v>45.885199999999998</v>
      </c>
      <c r="J51" s="31">
        <f t="shared" si="55"/>
        <v>46.209760000000003</v>
      </c>
      <c r="K51" s="31">
        <f t="shared" si="55"/>
        <v>45.523440000000001</v>
      </c>
      <c r="L51" s="31">
        <f t="shared" si="55"/>
        <v>44.878320000000002</v>
      </c>
      <c r="M51" s="31">
        <f t="shared" si="55"/>
        <v>45.033999999999999</v>
      </c>
      <c r="N51" s="31">
        <f t="shared" si="55"/>
        <v>45.879199999999997</v>
      </c>
      <c r="O51" s="31">
        <f t="shared" si="55"/>
        <v>46.302399999999999</v>
      </c>
      <c r="P51" s="31">
        <f t="shared" si="55"/>
        <v>45.925519999999999</v>
      </c>
      <c r="Q51" s="31">
        <f t="shared" si="55"/>
        <v>46.26408</v>
      </c>
      <c r="R51" s="31">
        <f t="shared" si="55"/>
        <v>46.716560000000001</v>
      </c>
      <c r="S51" s="31">
        <f t="shared" si="55"/>
        <v>46.092799999999997</v>
      </c>
      <c r="T51" s="31">
        <f t="shared" si="55"/>
        <v>45.869599999999998</v>
      </c>
      <c r="U51" s="31">
        <f t="shared" si="55"/>
        <v>46.44088</v>
      </c>
      <c r="V51" s="31">
        <f t="shared" si="55"/>
        <v>47.345440000000004</v>
      </c>
      <c r="W51" s="31">
        <f t="shared" si="55"/>
        <v>46.975119999999997</v>
      </c>
      <c r="X51" s="31">
        <f t="shared" si="55"/>
        <v>46.446240000000003</v>
      </c>
      <c r="Y51" s="31">
        <f t="shared" si="55"/>
        <v>46.236319999999999</v>
      </c>
      <c r="Z51" s="31">
        <f t="shared" si="55"/>
        <v>46.891919999999999</v>
      </c>
      <c r="AA51" s="31">
        <f t="shared" si="55"/>
        <v>46.346879999999999</v>
      </c>
      <c r="AB51" s="31">
        <f t="shared" si="55"/>
        <v>45.249519999999997</v>
      </c>
      <c r="AC51" s="31">
        <f t="shared" si="55"/>
        <v>46.391280000000002</v>
      </c>
      <c r="AD51" s="31">
        <f t="shared" si="55"/>
        <v>51.395519999999998</v>
      </c>
      <c r="AE51" s="31">
        <f t="shared" si="55"/>
        <v>50.424959999999999</v>
      </c>
      <c r="AF51" s="31">
        <f t="shared" si="55"/>
        <v>50.562959999999997</v>
      </c>
      <c r="AG51" s="31">
        <f t="shared" si="55"/>
        <v>51.378480000000003</v>
      </c>
      <c r="AH51" s="31">
        <f t="shared" si="55"/>
        <v>48.242240000000002</v>
      </c>
      <c r="AI51" s="31">
        <f t="shared" si="55"/>
        <v>48.53248</v>
      </c>
      <c r="AJ51" s="31">
        <f t="shared" si="55"/>
        <v>48.936480000000003</v>
      </c>
      <c r="AK51" s="31">
        <f t="shared" si="55"/>
        <v>49.03</v>
      </c>
      <c r="AL51" s="31">
        <f t="shared" si="55"/>
        <v>49.069040000000001</v>
      </c>
      <c r="AM51" s="31">
        <f t="shared" si="55"/>
        <v>48.6372</v>
      </c>
      <c r="AN51" s="31">
        <f t="shared" si="55"/>
        <v>47.538400000000003</v>
      </c>
      <c r="AO51" s="31">
        <f t="shared" si="55"/>
        <v>47.542479999999998</v>
      </c>
      <c r="AP51" s="31">
        <f t="shared" si="55"/>
        <v>47.95232</v>
      </c>
      <c r="AQ51" s="31">
        <f t="shared" si="55"/>
        <v>48.219679999999997</v>
      </c>
      <c r="AR51" s="31">
        <f t="shared" si="55"/>
        <v>47.883839999999999</v>
      </c>
      <c r="AS51" s="31">
        <f t="shared" si="55"/>
        <v>46.17848</v>
      </c>
      <c r="AT51" s="31">
        <f t="shared" si="55"/>
        <v>46.962560000000003</v>
      </c>
      <c r="AU51" s="31">
        <f t="shared" si="55"/>
        <v>47.663600000000002</v>
      </c>
      <c r="AV51" s="31">
        <f t="shared" si="55"/>
        <v>47.158479999999997</v>
      </c>
      <c r="AW51" s="31">
        <f t="shared" si="55"/>
        <v>46.813119999999998</v>
      </c>
      <c r="AX51" s="31">
        <f t="shared" si="55"/>
        <v>46.671039999999998</v>
      </c>
      <c r="AY51" s="31">
        <f t="shared" si="55"/>
        <v>42.543999999999997</v>
      </c>
      <c r="AZ51" s="31">
        <f t="shared" si="55"/>
        <v>41.952959999999997</v>
      </c>
      <c r="BA51" s="31">
        <f t="shared" si="55"/>
        <v>41.542319999999997</v>
      </c>
      <c r="BB51" s="31">
        <f t="shared" si="55"/>
        <v>41.989280000000001</v>
      </c>
      <c r="BC51" s="31">
        <f t="shared" si="55"/>
        <v>42.232559999999999</v>
      </c>
      <c r="BD51" s="31">
        <f t="shared" si="55"/>
        <v>42.006079999999997</v>
      </c>
      <c r="BE51" s="31">
        <f t="shared" si="55"/>
        <v>41.542400000000001</v>
      </c>
      <c r="BF51" s="31">
        <f t="shared" si="55"/>
        <v>40.596879999999999</v>
      </c>
      <c r="BG51" s="31">
        <f t="shared" si="55"/>
        <v>40.305199999999999</v>
      </c>
      <c r="BH51" s="31">
        <f t="shared" si="55"/>
        <v>39.439839999999997</v>
      </c>
      <c r="BI51" s="31">
        <f t="shared" si="55"/>
        <v>41.683599999999998</v>
      </c>
      <c r="BJ51" s="31">
        <f t="shared" si="55"/>
        <v>43.099359999999997</v>
      </c>
      <c r="BK51" s="31">
        <f t="shared" si="55"/>
        <v>42.271920000000001</v>
      </c>
      <c r="BL51" s="31">
        <f t="shared" si="55"/>
        <v>44.613039999999998</v>
      </c>
      <c r="BM51" s="31">
        <f t="shared" si="55"/>
        <v>46.241039999999998</v>
      </c>
      <c r="BN51" s="31">
        <f t="shared" si="55"/>
        <v>46.76352</v>
      </c>
      <c r="BO51" s="31">
        <f t="shared" si="52"/>
        <v>47.659520000000001</v>
      </c>
      <c r="BP51" s="31">
        <f t="shared" si="52"/>
        <v>48.63776</v>
      </c>
      <c r="BQ51" s="31">
        <f t="shared" si="52"/>
        <v>47.070799999999998</v>
      </c>
      <c r="BR51" s="31">
        <f t="shared" si="52"/>
        <v>49.060400000000001</v>
      </c>
      <c r="BS51" s="31">
        <f t="shared" si="52"/>
        <v>49.88608</v>
      </c>
      <c r="BT51" s="31">
        <f t="shared" si="52"/>
        <v>49.982959999999999</v>
      </c>
      <c r="BU51" s="31">
        <f t="shared" si="52"/>
        <v>49.097679999999997</v>
      </c>
      <c r="BV51" s="31">
        <f t="shared" si="52"/>
        <v>49.388480000000001</v>
      </c>
      <c r="BW51" s="31">
        <f t="shared" si="52"/>
        <v>47.746639999999999</v>
      </c>
      <c r="BX51" s="31">
        <f t="shared" si="52"/>
        <v>46.0276</v>
      </c>
      <c r="BY51" s="31">
        <f t="shared" si="52"/>
        <v>46.964559999999999</v>
      </c>
      <c r="BZ51" s="31">
        <f t="shared" si="52"/>
        <v>48.811360000000001</v>
      </c>
      <c r="CA51" s="31">
        <f t="shared" si="52"/>
        <v>48.875360000000001</v>
      </c>
      <c r="CB51" s="31">
        <f t="shared" si="52"/>
        <v>49.38232</v>
      </c>
      <c r="CC51" s="31">
        <f t="shared" si="52"/>
        <v>49.543039999999998</v>
      </c>
      <c r="CD51" s="31">
        <f t="shared" si="52"/>
        <v>49.074480000000001</v>
      </c>
      <c r="CE51" s="31">
        <f t="shared" si="52"/>
        <v>49.224319999999999</v>
      </c>
      <c r="CF51" s="31">
        <f t="shared" si="52"/>
        <v>49.269919999999999</v>
      </c>
      <c r="CG51" s="31">
        <f t="shared" si="52"/>
        <v>49.475360000000002</v>
      </c>
      <c r="CH51" s="31">
        <f t="shared" si="52"/>
        <v>47.63664</v>
      </c>
      <c r="CI51" s="31">
        <f t="shared" si="52"/>
        <v>45.25224</v>
      </c>
      <c r="CJ51" s="31">
        <f t="shared" si="52"/>
        <v>45.844639999999998</v>
      </c>
      <c r="CK51" s="31">
        <f t="shared" si="52"/>
        <v>44.385120000000001</v>
      </c>
      <c r="CL51" s="31">
        <f t="shared" si="52"/>
        <v>45.021520000000002</v>
      </c>
      <c r="CM51" s="31">
        <f t="shared" si="52"/>
        <v>45.066719999999997</v>
      </c>
      <c r="CN51" s="31">
        <f t="shared" si="52"/>
        <v>45.010080000000002</v>
      </c>
      <c r="CO51" s="31">
        <f t="shared" si="52"/>
        <v>45.060639999999999</v>
      </c>
      <c r="CP51" s="31">
        <f t="shared" si="52"/>
        <v>44.114159999999998</v>
      </c>
      <c r="CQ51" s="31">
        <f t="shared" si="52"/>
        <v>45.368079999999999</v>
      </c>
      <c r="CR51" s="31">
        <f t="shared" si="52"/>
        <v>45.726880000000001</v>
      </c>
      <c r="CS51" s="31">
        <f t="shared" si="52"/>
        <v>45.975520000000003</v>
      </c>
      <c r="CT51" s="24">
        <f t="shared" si="53"/>
        <v>4456.1081599999998</v>
      </c>
      <c r="CU51" s="119"/>
    </row>
    <row r="52" spans="1:102" s="106" customFormat="1" ht="15.75" thickBot="1">
      <c r="A52" s="76" t="s">
        <v>49</v>
      </c>
      <c r="B52" s="272">
        <v>0</v>
      </c>
      <c r="C52" s="272">
        <v>0</v>
      </c>
      <c r="D52" s="272">
        <v>0</v>
      </c>
      <c r="E52" s="272">
        <v>0</v>
      </c>
      <c r="F52" s="272">
        <v>0</v>
      </c>
      <c r="G52" s="272">
        <v>0</v>
      </c>
      <c r="H52" s="272">
        <v>0</v>
      </c>
      <c r="I52" s="272">
        <v>0</v>
      </c>
      <c r="J52" s="272">
        <v>0</v>
      </c>
      <c r="K52" s="272">
        <v>0</v>
      </c>
      <c r="L52" s="272">
        <v>0</v>
      </c>
      <c r="M52" s="272">
        <v>0</v>
      </c>
      <c r="N52" s="272">
        <v>0</v>
      </c>
      <c r="O52" s="272">
        <v>0</v>
      </c>
      <c r="P52" s="272">
        <v>0</v>
      </c>
      <c r="Q52" s="272">
        <v>0</v>
      </c>
      <c r="R52" s="272">
        <v>0</v>
      </c>
      <c r="S52" s="272">
        <v>0</v>
      </c>
      <c r="T52" s="272">
        <v>0</v>
      </c>
      <c r="U52" s="272">
        <v>0</v>
      </c>
      <c r="V52" s="272">
        <v>0</v>
      </c>
      <c r="W52" s="272">
        <v>0</v>
      </c>
      <c r="X52" s="272">
        <v>0</v>
      </c>
      <c r="Y52" s="272">
        <v>0</v>
      </c>
      <c r="Z52" s="272">
        <v>0</v>
      </c>
      <c r="AA52" s="272">
        <v>0</v>
      </c>
      <c r="AB52" s="272">
        <v>0</v>
      </c>
      <c r="AC52" s="272">
        <v>0</v>
      </c>
      <c r="AD52" s="272">
        <v>0</v>
      </c>
      <c r="AE52" s="272">
        <v>0</v>
      </c>
      <c r="AF52" s="272">
        <v>0</v>
      </c>
      <c r="AG52" s="272">
        <v>0</v>
      </c>
      <c r="AH52" s="272">
        <v>0</v>
      </c>
      <c r="AI52" s="272">
        <v>0</v>
      </c>
      <c r="AJ52" s="272">
        <v>0</v>
      </c>
      <c r="AK52" s="272">
        <v>0</v>
      </c>
      <c r="AL52" s="272">
        <v>0</v>
      </c>
      <c r="AM52" s="272">
        <v>0</v>
      </c>
      <c r="AN52" s="272">
        <v>0</v>
      </c>
      <c r="AO52" s="272">
        <v>0</v>
      </c>
      <c r="AP52" s="272">
        <v>0</v>
      </c>
      <c r="AQ52" s="272">
        <v>0</v>
      </c>
      <c r="AR52" s="272">
        <v>0</v>
      </c>
      <c r="AS52" s="272">
        <v>0</v>
      </c>
      <c r="AT52" s="272">
        <v>0</v>
      </c>
      <c r="AU52" s="272">
        <v>0</v>
      </c>
      <c r="AV52" s="272">
        <v>200</v>
      </c>
      <c r="AW52" s="272">
        <v>250</v>
      </c>
      <c r="AX52" s="272">
        <v>250</v>
      </c>
      <c r="AY52" s="272">
        <v>450</v>
      </c>
      <c r="AZ52" s="272">
        <v>150</v>
      </c>
      <c r="BA52" s="272">
        <v>0</v>
      </c>
      <c r="BB52" s="272">
        <v>450</v>
      </c>
      <c r="BC52" s="272">
        <v>400</v>
      </c>
      <c r="BD52" s="272">
        <v>100</v>
      </c>
      <c r="BE52" s="272">
        <v>0</v>
      </c>
      <c r="BF52" s="272">
        <v>0</v>
      </c>
      <c r="BG52" s="272">
        <v>0</v>
      </c>
      <c r="BH52" s="272">
        <v>0</v>
      </c>
      <c r="BI52" s="272">
        <v>0</v>
      </c>
      <c r="BJ52" s="272">
        <v>0</v>
      </c>
      <c r="BK52" s="272">
        <v>0</v>
      </c>
      <c r="BL52" s="272">
        <v>0</v>
      </c>
      <c r="BM52" s="272">
        <v>0</v>
      </c>
      <c r="BN52" s="272">
        <v>0</v>
      </c>
      <c r="BO52" s="272">
        <v>0</v>
      </c>
      <c r="BP52" s="272">
        <v>0</v>
      </c>
      <c r="BQ52" s="272">
        <v>0</v>
      </c>
      <c r="BR52" s="272">
        <v>0</v>
      </c>
      <c r="BS52" s="272">
        <v>0</v>
      </c>
      <c r="BT52" s="272">
        <v>0</v>
      </c>
      <c r="BU52" s="272">
        <v>0</v>
      </c>
      <c r="BV52" s="272">
        <v>300</v>
      </c>
      <c r="BW52" s="272">
        <v>600</v>
      </c>
      <c r="BX52" s="272">
        <v>650</v>
      </c>
      <c r="BY52" s="272">
        <v>600</v>
      </c>
      <c r="BZ52" s="272">
        <v>650</v>
      </c>
      <c r="CA52" s="272">
        <v>750</v>
      </c>
      <c r="CB52" s="272">
        <v>849.99</v>
      </c>
      <c r="CC52" s="272">
        <v>950</v>
      </c>
      <c r="CD52" s="272">
        <v>1050</v>
      </c>
      <c r="CE52" s="272">
        <v>1150</v>
      </c>
      <c r="CF52" s="272">
        <v>1250</v>
      </c>
      <c r="CG52" s="272">
        <v>1195.49</v>
      </c>
      <c r="CH52" s="272">
        <v>542.72</v>
      </c>
      <c r="CI52" s="272">
        <v>66.22</v>
      </c>
      <c r="CJ52" s="272">
        <v>0</v>
      </c>
      <c r="CK52" s="272">
        <v>0</v>
      </c>
      <c r="CL52" s="272">
        <v>0</v>
      </c>
      <c r="CM52" s="272">
        <v>0</v>
      </c>
      <c r="CN52" s="272">
        <v>0</v>
      </c>
      <c r="CO52" s="272">
        <v>0</v>
      </c>
      <c r="CP52" s="272">
        <v>0</v>
      </c>
      <c r="CQ52" s="272">
        <v>0</v>
      </c>
      <c r="CR52" s="272">
        <v>0</v>
      </c>
      <c r="CS52" s="272">
        <v>0</v>
      </c>
      <c r="CT52" s="174">
        <f>SUM(B52:CS52)</f>
        <v>12854.419999999998</v>
      </c>
      <c r="CU52" s="117"/>
      <c r="CV52" s="125"/>
      <c r="CX52" s="118"/>
    </row>
    <row r="53" spans="1:102" ht="15.75" thickBot="1">
      <c r="A53" s="79" t="s">
        <v>50</v>
      </c>
      <c r="B53" s="268">
        <f t="shared" ref="B53:AG53" si="56">SUM(B30,B40,B42,B47,-B52)</f>
        <v>6985.8662599999998</v>
      </c>
      <c r="C53" s="269">
        <f t="shared" si="56"/>
        <v>6843.7889799999994</v>
      </c>
      <c r="D53" s="269">
        <f t="shared" si="56"/>
        <v>6916.4012199999997</v>
      </c>
      <c r="E53" s="269">
        <f t="shared" si="56"/>
        <v>6942.8923399999994</v>
      </c>
      <c r="F53" s="269">
        <f t="shared" si="56"/>
        <v>6562.7886600000002</v>
      </c>
      <c r="G53" s="269">
        <f t="shared" si="56"/>
        <v>6447.6895399999994</v>
      </c>
      <c r="H53" s="269">
        <f t="shared" si="56"/>
        <v>6454.1155399999998</v>
      </c>
      <c r="I53" s="269">
        <f t="shared" si="56"/>
        <v>6470.8005000000003</v>
      </c>
      <c r="J53" s="269">
        <f t="shared" si="56"/>
        <v>6440.98506</v>
      </c>
      <c r="K53" s="269">
        <f t="shared" si="56"/>
        <v>6340.8487399999995</v>
      </c>
      <c r="L53" s="269">
        <f t="shared" si="56"/>
        <v>6218.6136200000001</v>
      </c>
      <c r="M53" s="269">
        <f t="shared" si="56"/>
        <v>6190.0792999999994</v>
      </c>
      <c r="N53" s="269">
        <f t="shared" si="56"/>
        <v>6084.0945000000002</v>
      </c>
      <c r="O53" s="269">
        <f t="shared" si="56"/>
        <v>6025.9976999999999</v>
      </c>
      <c r="P53" s="269">
        <f t="shared" si="56"/>
        <v>6044.24082</v>
      </c>
      <c r="Q53" s="269">
        <f t="shared" si="56"/>
        <v>6101.2893800000002</v>
      </c>
      <c r="R53" s="269">
        <f t="shared" si="56"/>
        <v>6238.1718600000004</v>
      </c>
      <c r="S53" s="269">
        <f t="shared" si="56"/>
        <v>6354.5880999999999</v>
      </c>
      <c r="T53" s="269">
        <f t="shared" si="56"/>
        <v>6474.4049000000005</v>
      </c>
      <c r="U53" s="269">
        <f t="shared" si="56"/>
        <v>6537.3461799999995</v>
      </c>
      <c r="V53" s="269">
        <f t="shared" si="56"/>
        <v>7039.5307399999992</v>
      </c>
      <c r="W53" s="269">
        <f t="shared" si="56"/>
        <v>7043.0404199999994</v>
      </c>
      <c r="X53" s="269">
        <f t="shared" si="56"/>
        <v>7406.6615400000001</v>
      </c>
      <c r="Y53" s="269">
        <f t="shared" si="56"/>
        <v>7603.1616199999989</v>
      </c>
      <c r="Z53" s="269">
        <f t="shared" si="56"/>
        <v>8111.2829449342953</v>
      </c>
      <c r="AA53" s="269">
        <f t="shared" si="56"/>
        <v>7964.8165155504339</v>
      </c>
      <c r="AB53" s="269">
        <f t="shared" si="56"/>
        <v>7878.0669610466866</v>
      </c>
      <c r="AC53" s="269">
        <f t="shared" si="56"/>
        <v>7871.4700747925081</v>
      </c>
      <c r="AD53" s="269">
        <f t="shared" si="56"/>
        <v>7903.4889600441011</v>
      </c>
      <c r="AE53" s="269">
        <f t="shared" si="56"/>
        <v>7985.7143950279833</v>
      </c>
      <c r="AF53" s="269">
        <f t="shared" si="56"/>
        <v>8110.9528377551442</v>
      </c>
      <c r="AG53" s="269">
        <f t="shared" si="56"/>
        <v>8288.6283548792217</v>
      </c>
      <c r="AH53" s="269">
        <f t="shared" ref="AH53:BM53" si="57">SUM(AH30,AH40,AH42,AH47,-AH52)</f>
        <v>8684.7865097236136</v>
      </c>
      <c r="AI53" s="269">
        <f t="shared" si="57"/>
        <v>9024.2206084292047</v>
      </c>
      <c r="AJ53" s="269">
        <f t="shared" si="57"/>
        <v>9364.5958680935764</v>
      </c>
      <c r="AK53" s="269">
        <f t="shared" si="57"/>
        <v>9956.4425482903935</v>
      </c>
      <c r="AL53" s="269">
        <f t="shared" si="57"/>
        <v>10605.769910984767</v>
      </c>
      <c r="AM53" s="269">
        <f t="shared" si="57"/>
        <v>10925.266602031965</v>
      </c>
      <c r="AN53" s="269">
        <f t="shared" si="57"/>
        <v>10911.855281342338</v>
      </c>
      <c r="AO53" s="269">
        <f t="shared" si="57"/>
        <v>11168.972839097269</v>
      </c>
      <c r="AP53" s="269">
        <f t="shared" si="57"/>
        <v>11296.040763180503</v>
      </c>
      <c r="AQ53" s="269">
        <f t="shared" si="57"/>
        <v>11552.430384122828</v>
      </c>
      <c r="AR53" s="269">
        <f t="shared" si="57"/>
        <v>11780.305727886254</v>
      </c>
      <c r="AS53" s="269">
        <f t="shared" si="57"/>
        <v>12028.621577091757</v>
      </c>
      <c r="AT53" s="269">
        <f t="shared" si="57"/>
        <v>12391.311716393158</v>
      </c>
      <c r="AU53" s="269">
        <f t="shared" si="57"/>
        <v>12492.463904656761</v>
      </c>
      <c r="AV53" s="269">
        <f t="shared" si="57"/>
        <v>12341.400133666084</v>
      </c>
      <c r="AW53" s="269">
        <f t="shared" si="57"/>
        <v>12344.993587111789</v>
      </c>
      <c r="AX53" s="269">
        <f t="shared" si="57"/>
        <v>12567.637576641053</v>
      </c>
      <c r="AY53" s="269">
        <f t="shared" si="57"/>
        <v>12446.285795835494</v>
      </c>
      <c r="AZ53" s="269">
        <f t="shared" si="57"/>
        <v>12654.991046481149</v>
      </c>
      <c r="BA53" s="269">
        <f t="shared" si="57"/>
        <v>12608.81239584821</v>
      </c>
      <c r="BB53" s="269">
        <f t="shared" si="57"/>
        <v>12236.307087128673</v>
      </c>
      <c r="BC53" s="269">
        <f t="shared" si="57"/>
        <v>12092.891314986775</v>
      </c>
      <c r="BD53" s="269">
        <f t="shared" si="57"/>
        <v>12063.74491874999</v>
      </c>
      <c r="BE53" s="269">
        <f t="shared" si="57"/>
        <v>11643.667397539146</v>
      </c>
      <c r="BF53" s="269">
        <f t="shared" si="57"/>
        <v>11304.964840036275</v>
      </c>
      <c r="BG53" s="269">
        <f t="shared" si="57"/>
        <v>11192.289613477174</v>
      </c>
      <c r="BH53" s="269">
        <f t="shared" si="57"/>
        <v>11392.632073762365</v>
      </c>
      <c r="BI53" s="269">
        <f t="shared" si="57"/>
        <v>11250.627795321763</v>
      </c>
      <c r="BJ53" s="269">
        <f t="shared" si="57"/>
        <v>11251.243657175111</v>
      </c>
      <c r="BK53" s="269">
        <f t="shared" si="57"/>
        <v>11078.966016769611</v>
      </c>
      <c r="BL53" s="269">
        <f t="shared" si="57"/>
        <v>10989.909342436826</v>
      </c>
      <c r="BM53" s="269">
        <f t="shared" si="57"/>
        <v>10843.285183262795</v>
      </c>
      <c r="BN53" s="269">
        <f t="shared" ref="BN53:CS53" si="58">SUM(BN30,BN40,BN42,BN47,-BN52)</f>
        <v>10260.917226696805</v>
      </c>
      <c r="BO53" s="269">
        <f t="shared" si="58"/>
        <v>9920.7009557817819</v>
      </c>
      <c r="BP53" s="269">
        <f t="shared" si="58"/>
        <v>9242.8454565093434</v>
      </c>
      <c r="BQ53" s="269">
        <f t="shared" si="58"/>
        <v>8875.7743303033913</v>
      </c>
      <c r="BR53" s="269">
        <f t="shared" si="58"/>
        <v>8512.9715552544858</v>
      </c>
      <c r="BS53" s="269">
        <f t="shared" si="58"/>
        <v>8170.4740598434564</v>
      </c>
      <c r="BT53" s="269">
        <f t="shared" si="58"/>
        <v>7924.4646571451294</v>
      </c>
      <c r="BU53" s="269">
        <f t="shared" si="58"/>
        <v>7787.8559779118996</v>
      </c>
      <c r="BV53" s="269">
        <f t="shared" si="58"/>
        <v>7438.413083856818</v>
      </c>
      <c r="BW53" s="269">
        <f t="shared" si="58"/>
        <v>7123.7719399999996</v>
      </c>
      <c r="BX53" s="269">
        <f t="shared" si="58"/>
        <v>7070.3028999999997</v>
      </c>
      <c r="BY53" s="269">
        <f t="shared" si="58"/>
        <v>7121.1198599999998</v>
      </c>
      <c r="BZ53" s="269">
        <f t="shared" si="58"/>
        <v>7073.4266600000001</v>
      </c>
      <c r="CA53" s="269">
        <f t="shared" si="58"/>
        <v>6973.0706599999994</v>
      </c>
      <c r="CB53" s="269">
        <f t="shared" si="58"/>
        <v>6880.6076200000007</v>
      </c>
      <c r="CC53" s="269">
        <f t="shared" si="58"/>
        <v>6780.4183400000002</v>
      </c>
      <c r="CD53" s="269">
        <f t="shared" si="58"/>
        <v>6679.8397800000002</v>
      </c>
      <c r="CE53" s="269">
        <f t="shared" si="58"/>
        <v>6579.9896200000003</v>
      </c>
      <c r="CF53" s="269">
        <f t="shared" si="58"/>
        <v>6480.4152199999999</v>
      </c>
      <c r="CG53" s="269">
        <f t="shared" si="58"/>
        <v>6534.9706600000009</v>
      </c>
      <c r="CH53" s="269">
        <f t="shared" si="58"/>
        <v>7288.4019399999997</v>
      </c>
      <c r="CI53" s="269">
        <f t="shared" si="58"/>
        <v>7812.6275399999995</v>
      </c>
      <c r="CJ53" s="269">
        <f t="shared" si="58"/>
        <v>7823.8399400000008</v>
      </c>
      <c r="CK53" s="269">
        <f t="shared" si="58"/>
        <v>7913.8304199999993</v>
      </c>
      <c r="CL53" s="269">
        <f t="shared" si="58"/>
        <v>7834.1368199999997</v>
      </c>
      <c r="CM53" s="269">
        <f t="shared" si="58"/>
        <v>7820.9020199999995</v>
      </c>
      <c r="CN53" s="269">
        <f t="shared" si="58"/>
        <v>7783.56538</v>
      </c>
      <c r="CO53" s="269">
        <f t="shared" si="58"/>
        <v>7827.1259399999999</v>
      </c>
      <c r="CP53" s="269">
        <f t="shared" si="58"/>
        <v>7766.1994599999998</v>
      </c>
      <c r="CQ53" s="269">
        <f t="shared" si="58"/>
        <v>7618.6133799999998</v>
      </c>
      <c r="CR53" s="269">
        <f t="shared" si="58"/>
        <v>7379.2221799999998</v>
      </c>
      <c r="CS53" s="270">
        <f t="shared" si="58"/>
        <v>7264.8408199999994</v>
      </c>
      <c r="CT53" s="83">
        <f>SUM(B53:CS53)</f>
        <v>831935.20898488839</v>
      </c>
      <c r="CU53" s="117"/>
    </row>
    <row r="54" spans="1:102" ht="15.75" thickBot="1">
      <c r="A54" s="43"/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41"/>
      <c r="AX54" s="41"/>
      <c r="AY54" s="41"/>
      <c r="AZ54" s="41"/>
      <c r="BA54" s="41"/>
      <c r="BB54" s="41"/>
      <c r="BC54" s="41"/>
      <c r="BD54" s="41"/>
      <c r="BE54" s="41"/>
      <c r="BF54" s="41"/>
      <c r="BG54" s="41"/>
      <c r="BH54" s="41"/>
      <c r="BI54" s="41"/>
      <c r="BJ54" s="41"/>
      <c r="BK54" s="41"/>
      <c r="BL54" s="41"/>
      <c r="BM54" s="41"/>
      <c r="BN54" s="41"/>
      <c r="BO54" s="41"/>
      <c r="BP54" s="41"/>
      <c r="BQ54" s="41"/>
      <c r="BR54" s="41"/>
      <c r="BS54" s="41"/>
      <c r="BT54" s="41"/>
      <c r="BU54" s="41"/>
      <c r="BV54" s="41"/>
      <c r="BW54" s="41"/>
      <c r="BX54" s="41"/>
      <c r="BY54" s="41"/>
      <c r="BZ54" s="41"/>
      <c r="CA54" s="41"/>
      <c r="CB54" s="41"/>
      <c r="CC54" s="41"/>
      <c r="CD54" s="41"/>
      <c r="CE54" s="41"/>
      <c r="CF54" s="41"/>
      <c r="CG54" s="41"/>
      <c r="CH54" s="41"/>
      <c r="CI54" s="41"/>
      <c r="CJ54" s="41"/>
      <c r="CK54" s="41"/>
      <c r="CL54" s="41"/>
      <c r="CM54" s="41"/>
      <c r="CN54" s="41"/>
      <c r="CO54" s="41"/>
      <c r="CP54" s="41"/>
      <c r="CQ54" s="41"/>
      <c r="CR54" s="41"/>
      <c r="CS54" s="41"/>
      <c r="CT54" s="41"/>
      <c r="CU54" s="119"/>
    </row>
    <row r="55" spans="1:102" ht="15.75" thickBot="1">
      <c r="A55" s="84" t="s">
        <v>67</v>
      </c>
      <c r="B55" s="260">
        <f t="shared" ref="B55:AG55" si="59">B25-B53</f>
        <v>838.11470000000008</v>
      </c>
      <c r="C55" s="260">
        <f t="shared" si="59"/>
        <v>978.83470000000034</v>
      </c>
      <c r="D55" s="260">
        <f t="shared" si="59"/>
        <v>900.41470000000118</v>
      </c>
      <c r="E55" s="260">
        <f t="shared" si="59"/>
        <v>870.41470000000118</v>
      </c>
      <c r="F55" s="260">
        <f t="shared" si="59"/>
        <v>1245.8947000000007</v>
      </c>
      <c r="G55" s="260">
        <f t="shared" si="59"/>
        <v>1359.8947000000007</v>
      </c>
      <c r="H55" s="260">
        <f t="shared" si="59"/>
        <v>1354.0147000000006</v>
      </c>
      <c r="I55" s="260">
        <f t="shared" si="59"/>
        <v>1333.0147000000006</v>
      </c>
      <c r="J55" s="260">
        <f t="shared" si="59"/>
        <v>1358.1047000000008</v>
      </c>
      <c r="K55" s="260">
        <f t="shared" si="59"/>
        <v>1451.0947000000015</v>
      </c>
      <c r="L55" s="260">
        <f t="shared" si="59"/>
        <v>1572.6047000000008</v>
      </c>
      <c r="M55" s="260">
        <f t="shared" si="59"/>
        <v>1600.6447000000007</v>
      </c>
      <c r="N55" s="260">
        <f t="shared" si="59"/>
        <v>1700.6447000000007</v>
      </c>
      <c r="O55" s="260">
        <f t="shared" si="59"/>
        <v>1742.5347000000002</v>
      </c>
      <c r="P55" s="260">
        <f t="shared" si="59"/>
        <v>1723.1847000000007</v>
      </c>
      <c r="Q55" s="260">
        <f t="shared" si="59"/>
        <v>1665.5347000000002</v>
      </c>
      <c r="R55" s="260">
        <f t="shared" si="59"/>
        <v>1530.2047000000002</v>
      </c>
      <c r="S55" s="260">
        <f t="shared" si="59"/>
        <v>1416.2047000000002</v>
      </c>
      <c r="T55" s="260">
        <f t="shared" si="59"/>
        <v>1302.2947000000004</v>
      </c>
      <c r="U55" s="260">
        <f t="shared" si="59"/>
        <v>1258.654700000001</v>
      </c>
      <c r="V55" s="260">
        <f t="shared" si="59"/>
        <v>767.40470000000096</v>
      </c>
      <c r="W55" s="260">
        <f t="shared" si="59"/>
        <v>768.82470000000103</v>
      </c>
      <c r="X55" s="260">
        <f t="shared" si="59"/>
        <v>411.59470000000056</v>
      </c>
      <c r="Y55" s="260">
        <f t="shared" si="59"/>
        <v>219.32470000000103</v>
      </c>
      <c r="Z55" s="260">
        <f t="shared" si="59"/>
        <v>-271.46529999999984</v>
      </c>
      <c r="AA55" s="260">
        <f t="shared" si="59"/>
        <v>-112.38529999999992</v>
      </c>
      <c r="AB55" s="260">
        <f t="shared" si="59"/>
        <v>-24.54529999999977</v>
      </c>
      <c r="AC55" s="260">
        <f t="shared" si="59"/>
        <v>-11.785299999999552</v>
      </c>
      <c r="AD55" s="260">
        <f t="shared" si="59"/>
        <v>-6.2253000000000611</v>
      </c>
      <c r="AE55" s="260">
        <f t="shared" si="59"/>
        <v>-6.2253000000000611</v>
      </c>
      <c r="AF55" s="260">
        <f t="shared" si="59"/>
        <v>-0.99530000000049768</v>
      </c>
      <c r="AG55" s="260">
        <f t="shared" si="59"/>
        <v>9.9647000000004482</v>
      </c>
      <c r="AH55" s="260">
        <f t="shared" ref="AH55:BM55" si="60">AH25-AH53</f>
        <v>9.9647000000004482</v>
      </c>
      <c r="AI55" s="260">
        <f t="shared" si="60"/>
        <v>9.9647000000004482</v>
      </c>
      <c r="AJ55" s="260">
        <f t="shared" si="60"/>
        <v>9.9647000000004482</v>
      </c>
      <c r="AK55" s="260">
        <f t="shared" si="60"/>
        <v>-303.83529999999882</v>
      </c>
      <c r="AL55" s="260">
        <f t="shared" si="60"/>
        <v>-620.41530000000057</v>
      </c>
      <c r="AM55" s="260">
        <f t="shared" si="60"/>
        <v>-620.41530000000239</v>
      </c>
      <c r="AN55" s="260">
        <f t="shared" si="60"/>
        <v>-469.80529999999999</v>
      </c>
      <c r="AO55" s="260">
        <f t="shared" si="60"/>
        <v>-469.79529999999977</v>
      </c>
      <c r="AP55" s="260">
        <f t="shared" si="60"/>
        <v>-480.85529999999926</v>
      </c>
      <c r="AQ55" s="260">
        <f t="shared" si="60"/>
        <v>-480.96529999999984</v>
      </c>
      <c r="AR55" s="260">
        <f t="shared" si="60"/>
        <v>-480.96529999999984</v>
      </c>
      <c r="AS55" s="260">
        <f t="shared" si="60"/>
        <v>-481.03529999999955</v>
      </c>
      <c r="AT55" s="260">
        <f t="shared" si="60"/>
        <v>-631.66530000000057</v>
      </c>
      <c r="AU55" s="260">
        <f t="shared" si="60"/>
        <v>-631.6252999999997</v>
      </c>
      <c r="AV55" s="260">
        <f t="shared" si="60"/>
        <v>-431.64530000000013</v>
      </c>
      <c r="AW55" s="260">
        <f t="shared" si="60"/>
        <v>-381.58530000000064</v>
      </c>
      <c r="AX55" s="260">
        <f t="shared" si="60"/>
        <v>-557.8553000000029</v>
      </c>
      <c r="AY55" s="260">
        <f t="shared" si="60"/>
        <v>-457.90530000000035</v>
      </c>
      <c r="AZ55" s="260">
        <f t="shared" si="60"/>
        <v>-650.86530000000312</v>
      </c>
      <c r="BA55" s="260">
        <f t="shared" si="60"/>
        <v>-626.54529999999977</v>
      </c>
      <c r="BB55" s="260">
        <f t="shared" si="60"/>
        <v>-356.3653000000013</v>
      </c>
      <c r="BC55" s="260">
        <f t="shared" si="60"/>
        <v>-308.09530000000086</v>
      </c>
      <c r="BD55" s="260">
        <f t="shared" si="60"/>
        <v>-274.75530000000072</v>
      </c>
      <c r="BE55" s="260">
        <f t="shared" si="60"/>
        <v>20.384700000000521</v>
      </c>
      <c r="BF55" s="260">
        <f t="shared" si="60"/>
        <v>270.50470000000132</v>
      </c>
      <c r="BG55" s="260">
        <f t="shared" si="60"/>
        <v>270.67469999999958</v>
      </c>
      <c r="BH55" s="260">
        <f t="shared" si="60"/>
        <v>-79.455300000001444</v>
      </c>
      <c r="BI55" s="260">
        <f t="shared" si="60"/>
        <v>-84.305299999999988</v>
      </c>
      <c r="BJ55" s="260">
        <f t="shared" si="60"/>
        <v>-255.23530000000028</v>
      </c>
      <c r="BK55" s="260">
        <f t="shared" si="60"/>
        <v>-331.7552999999989</v>
      </c>
      <c r="BL55" s="260">
        <f t="shared" si="60"/>
        <v>-493.69529999999941</v>
      </c>
      <c r="BM55" s="260">
        <f t="shared" si="60"/>
        <v>-623.6252999999997</v>
      </c>
      <c r="BN55" s="260">
        <f t="shared" ref="BN55:CS55" si="61">BN25-BN53</f>
        <v>-319.81530000000021</v>
      </c>
      <c r="BO55" s="260">
        <f t="shared" si="61"/>
        <v>-316.85529999999926</v>
      </c>
      <c r="BP55" s="260">
        <f t="shared" si="61"/>
        <v>-36.585300000000643</v>
      </c>
      <c r="BQ55" s="260">
        <f t="shared" si="61"/>
        <v>-33.335300000000643</v>
      </c>
      <c r="BR55" s="260">
        <f t="shared" si="61"/>
        <v>-29.305300000001807</v>
      </c>
      <c r="BS55" s="260">
        <f t="shared" si="61"/>
        <v>0.80469999999968422</v>
      </c>
      <c r="BT55" s="260">
        <f t="shared" si="61"/>
        <v>0.80469999999968422</v>
      </c>
      <c r="BU55" s="260">
        <f t="shared" si="61"/>
        <v>0.80469999999968422</v>
      </c>
      <c r="BV55" s="260">
        <f t="shared" si="61"/>
        <v>297.84469999999965</v>
      </c>
      <c r="BW55" s="260">
        <f t="shared" si="61"/>
        <v>597.84469999999965</v>
      </c>
      <c r="BX55" s="260">
        <f t="shared" si="61"/>
        <v>647.84469999999965</v>
      </c>
      <c r="BY55" s="260">
        <f t="shared" si="61"/>
        <v>597.84469999999965</v>
      </c>
      <c r="BZ55" s="260">
        <f t="shared" si="61"/>
        <v>647.84470000000056</v>
      </c>
      <c r="CA55" s="260">
        <f t="shared" si="61"/>
        <v>747.84470000000056</v>
      </c>
      <c r="CB55" s="260">
        <f t="shared" si="61"/>
        <v>841.27469999999994</v>
      </c>
      <c r="CC55" s="260">
        <f t="shared" si="61"/>
        <v>942.26469999999972</v>
      </c>
      <c r="CD55" s="260">
        <f t="shared" si="61"/>
        <v>1042.1947</v>
      </c>
      <c r="CE55" s="260">
        <f t="shared" si="61"/>
        <v>1142.1947</v>
      </c>
      <c r="CF55" s="260">
        <f t="shared" si="61"/>
        <v>1242.1947</v>
      </c>
      <c r="CG55" s="260">
        <f t="shared" si="61"/>
        <v>1187.6846999999998</v>
      </c>
      <c r="CH55" s="260">
        <f t="shared" si="61"/>
        <v>431.76470000000063</v>
      </c>
      <c r="CI55" s="260">
        <f t="shared" si="61"/>
        <v>-94.73529999999937</v>
      </c>
      <c r="CJ55" s="260">
        <f t="shared" si="61"/>
        <v>-104.73530000000028</v>
      </c>
      <c r="CK55" s="260">
        <f t="shared" si="61"/>
        <v>-182.69529999999941</v>
      </c>
      <c r="CL55" s="260">
        <f t="shared" si="61"/>
        <v>-104.47530000000006</v>
      </c>
      <c r="CM55" s="260">
        <f t="shared" si="61"/>
        <v>-104.48530000000028</v>
      </c>
      <c r="CN55" s="260">
        <f t="shared" si="61"/>
        <v>-60.975300000000061</v>
      </c>
      <c r="CO55" s="260">
        <f t="shared" si="61"/>
        <v>-92.855299999999261</v>
      </c>
      <c r="CP55" s="260">
        <f t="shared" si="61"/>
        <v>-23.065299999999297</v>
      </c>
      <c r="CQ55" s="260">
        <f t="shared" si="61"/>
        <v>130.99470000000019</v>
      </c>
      <c r="CR55" s="260">
        <f t="shared" si="61"/>
        <v>380.97469999999976</v>
      </c>
      <c r="CS55" s="261">
        <f t="shared" si="61"/>
        <v>506.49470000000019</v>
      </c>
      <c r="CT55" s="86">
        <f>SUM(B55:CS55)</f>
        <v>27835.781200000027</v>
      </c>
      <c r="CU55" s="218"/>
      <c r="CV55" s="219"/>
    </row>
    <row r="56" spans="1:102" ht="15.75" thickBot="1">
      <c r="A56" s="259" t="s">
        <v>47</v>
      </c>
      <c r="B56" s="237">
        <v>3034</v>
      </c>
      <c r="C56" s="237">
        <v>3188</v>
      </c>
      <c r="D56" s="237">
        <v>3088</v>
      </c>
      <c r="E56" s="237">
        <v>3038</v>
      </c>
      <c r="F56" s="237">
        <v>3288</v>
      </c>
      <c r="G56" s="237">
        <v>3388</v>
      </c>
      <c r="H56" s="237">
        <v>3487.99</v>
      </c>
      <c r="I56" s="237">
        <v>3597.73</v>
      </c>
      <c r="J56" s="237">
        <v>3650</v>
      </c>
      <c r="K56" s="237">
        <v>3700</v>
      </c>
      <c r="L56" s="237">
        <v>3800</v>
      </c>
      <c r="M56" s="237">
        <v>3800</v>
      </c>
      <c r="N56" s="237">
        <v>3900</v>
      </c>
      <c r="O56" s="237">
        <v>3950</v>
      </c>
      <c r="P56" s="237">
        <v>3975</v>
      </c>
      <c r="Q56" s="237">
        <v>3925</v>
      </c>
      <c r="R56" s="237">
        <v>3800</v>
      </c>
      <c r="S56" s="237">
        <v>3750</v>
      </c>
      <c r="T56" s="237">
        <v>3750</v>
      </c>
      <c r="U56" s="237">
        <v>3788</v>
      </c>
      <c r="V56" s="237">
        <v>3438</v>
      </c>
      <c r="W56" s="237">
        <v>3646</v>
      </c>
      <c r="X56" s="237">
        <v>3078</v>
      </c>
      <c r="Y56" s="237">
        <v>3218</v>
      </c>
      <c r="Z56" s="237">
        <v>3100</v>
      </c>
      <c r="AA56" s="237">
        <v>3480.41</v>
      </c>
      <c r="AB56" s="237">
        <v>3585.33</v>
      </c>
      <c r="AC56" s="237">
        <v>3806.74</v>
      </c>
      <c r="AD56" s="237">
        <v>3044.5699999999997</v>
      </c>
      <c r="AE56" s="237">
        <v>2578.37</v>
      </c>
      <c r="AF56" s="237">
        <v>2454.1</v>
      </c>
      <c r="AG56" s="237">
        <v>2404.37</v>
      </c>
      <c r="AH56" s="237">
        <v>2434.62</v>
      </c>
      <c r="AI56" s="237">
        <v>2311.86</v>
      </c>
      <c r="AJ56" s="237">
        <v>2374.36</v>
      </c>
      <c r="AK56" s="237">
        <v>2372.66</v>
      </c>
      <c r="AL56" s="237">
        <v>2290.1999999999998</v>
      </c>
      <c r="AM56" s="237">
        <v>2256.52</v>
      </c>
      <c r="AN56" s="237">
        <v>1916.86</v>
      </c>
      <c r="AO56" s="237">
        <v>1459.9299999999998</v>
      </c>
      <c r="AP56" s="237">
        <v>1356.97</v>
      </c>
      <c r="AQ56" s="237">
        <v>1322.44</v>
      </c>
      <c r="AR56" s="237">
        <v>289.83</v>
      </c>
      <c r="AS56" s="237">
        <v>131.80000000000001</v>
      </c>
      <c r="AT56" s="237">
        <v>68.819999999999993</v>
      </c>
      <c r="AU56" s="237">
        <v>0</v>
      </c>
      <c r="AV56" s="237">
        <v>0</v>
      </c>
      <c r="AW56" s="237">
        <v>0</v>
      </c>
      <c r="AX56" s="237">
        <v>0</v>
      </c>
      <c r="AY56" s="237">
        <v>0</v>
      </c>
      <c r="AZ56" s="237">
        <v>118</v>
      </c>
      <c r="BA56" s="237">
        <v>118</v>
      </c>
      <c r="BB56" s="237">
        <v>193</v>
      </c>
      <c r="BC56" s="237">
        <v>193</v>
      </c>
      <c r="BD56" s="237">
        <v>192.99</v>
      </c>
      <c r="BE56" s="237">
        <v>593</v>
      </c>
      <c r="BF56" s="237">
        <v>918</v>
      </c>
      <c r="BG56" s="237">
        <v>1018</v>
      </c>
      <c r="BH56" s="237">
        <v>1018</v>
      </c>
      <c r="BI56" s="237">
        <v>1168</v>
      </c>
      <c r="BJ56" s="237">
        <v>1368</v>
      </c>
      <c r="BK56" s="237">
        <v>1518</v>
      </c>
      <c r="BL56" s="237">
        <v>1700</v>
      </c>
      <c r="BM56" s="237">
        <v>1895.0900000000001</v>
      </c>
      <c r="BN56" s="237">
        <v>2421.8199999999997</v>
      </c>
      <c r="BO56" s="237">
        <v>2368.0299999999997</v>
      </c>
      <c r="BP56" s="237">
        <v>2207.44</v>
      </c>
      <c r="BQ56" s="237">
        <v>2204.04</v>
      </c>
      <c r="BR56" s="237">
        <v>1983.4</v>
      </c>
      <c r="BS56" s="237">
        <v>1487.77</v>
      </c>
      <c r="BT56" s="237">
        <v>581.79999999999995</v>
      </c>
      <c r="BU56" s="237">
        <v>191.95</v>
      </c>
      <c r="BV56" s="237">
        <v>0</v>
      </c>
      <c r="BW56" s="237">
        <v>0</v>
      </c>
      <c r="BX56" s="237">
        <v>40.14</v>
      </c>
      <c r="BY56" s="237">
        <v>31.99</v>
      </c>
      <c r="BZ56" s="237">
        <v>624.91999999999996</v>
      </c>
      <c r="CA56" s="237">
        <v>676.77</v>
      </c>
      <c r="CB56" s="237">
        <v>879.31</v>
      </c>
      <c r="CC56" s="237">
        <v>1207.05</v>
      </c>
      <c r="CD56" s="237">
        <v>616.72</v>
      </c>
      <c r="CE56" s="237">
        <v>603.54</v>
      </c>
      <c r="CF56" s="237">
        <v>1099.5</v>
      </c>
      <c r="CG56" s="237">
        <v>1153.55</v>
      </c>
      <c r="CH56" s="237">
        <v>318.23</v>
      </c>
      <c r="CI56" s="237">
        <v>78.69</v>
      </c>
      <c r="CJ56" s="237">
        <v>0</v>
      </c>
      <c r="CK56" s="237">
        <v>0</v>
      </c>
      <c r="CL56" s="237">
        <v>0</v>
      </c>
      <c r="CM56" s="237">
        <v>0</v>
      </c>
      <c r="CN56" s="237">
        <v>550</v>
      </c>
      <c r="CO56" s="237">
        <v>952.28</v>
      </c>
      <c r="CP56" s="237">
        <v>1475.2</v>
      </c>
      <c r="CQ56" s="237">
        <v>1788.9</v>
      </c>
      <c r="CR56" s="237">
        <v>2458.21</v>
      </c>
      <c r="CS56" s="237">
        <v>2803</v>
      </c>
      <c r="CT56" s="197">
        <f>SUM(B56:CS56)</f>
        <v>173133.81000000003</v>
      </c>
      <c r="CU56" s="119"/>
      <c r="CV56" s="220"/>
      <c r="CW56" s="109"/>
    </row>
    <row r="57" spans="1:102" ht="15.75" thickBot="1">
      <c r="A57" s="222" t="s">
        <v>68</v>
      </c>
      <c r="B57" s="262">
        <f>IF(B56&gt;B55,0,B55-B56)</f>
        <v>0</v>
      </c>
      <c r="C57" s="262">
        <f t="shared" ref="C57:BN57" si="62">IF(C56&gt;C55,0,C55-C56)</f>
        <v>0</v>
      </c>
      <c r="D57" s="262">
        <f t="shared" si="62"/>
        <v>0</v>
      </c>
      <c r="E57" s="262">
        <f t="shared" si="62"/>
        <v>0</v>
      </c>
      <c r="F57" s="262">
        <f t="shared" si="62"/>
        <v>0</v>
      </c>
      <c r="G57" s="262">
        <f t="shared" si="62"/>
        <v>0</v>
      </c>
      <c r="H57" s="262">
        <f t="shared" si="62"/>
        <v>0</v>
      </c>
      <c r="I57" s="262">
        <f t="shared" si="62"/>
        <v>0</v>
      </c>
      <c r="J57" s="262">
        <f t="shared" si="62"/>
        <v>0</v>
      </c>
      <c r="K57" s="262">
        <f t="shared" si="62"/>
        <v>0</v>
      </c>
      <c r="L57" s="262">
        <f t="shared" si="62"/>
        <v>0</v>
      </c>
      <c r="M57" s="262">
        <f t="shared" si="62"/>
        <v>0</v>
      </c>
      <c r="N57" s="262">
        <f t="shared" si="62"/>
        <v>0</v>
      </c>
      <c r="O57" s="262">
        <f t="shared" si="62"/>
        <v>0</v>
      </c>
      <c r="P57" s="262">
        <f t="shared" si="62"/>
        <v>0</v>
      </c>
      <c r="Q57" s="262">
        <f t="shared" si="62"/>
        <v>0</v>
      </c>
      <c r="R57" s="262">
        <f t="shared" si="62"/>
        <v>0</v>
      </c>
      <c r="S57" s="262">
        <f t="shared" si="62"/>
        <v>0</v>
      </c>
      <c r="T57" s="262">
        <f t="shared" si="62"/>
        <v>0</v>
      </c>
      <c r="U57" s="262">
        <f t="shared" si="62"/>
        <v>0</v>
      </c>
      <c r="V57" s="262">
        <f t="shared" si="62"/>
        <v>0</v>
      </c>
      <c r="W57" s="262">
        <f t="shared" si="62"/>
        <v>0</v>
      </c>
      <c r="X57" s="262">
        <f t="shared" si="62"/>
        <v>0</v>
      </c>
      <c r="Y57" s="262">
        <f t="shared" si="62"/>
        <v>0</v>
      </c>
      <c r="Z57" s="262">
        <f t="shared" si="62"/>
        <v>0</v>
      </c>
      <c r="AA57" s="262">
        <f t="shared" si="62"/>
        <v>0</v>
      </c>
      <c r="AB57" s="262">
        <f t="shared" si="62"/>
        <v>0</v>
      </c>
      <c r="AC57" s="262">
        <f t="shared" si="62"/>
        <v>0</v>
      </c>
      <c r="AD57" s="262">
        <f t="shared" si="62"/>
        <v>0</v>
      </c>
      <c r="AE57" s="262">
        <f t="shared" si="62"/>
        <v>0</v>
      </c>
      <c r="AF57" s="262">
        <f t="shared" si="62"/>
        <v>0</v>
      </c>
      <c r="AG57" s="262">
        <f t="shared" si="62"/>
        <v>0</v>
      </c>
      <c r="AH57" s="262">
        <f t="shared" si="62"/>
        <v>0</v>
      </c>
      <c r="AI57" s="262">
        <f t="shared" si="62"/>
        <v>0</v>
      </c>
      <c r="AJ57" s="262">
        <f t="shared" si="62"/>
        <v>0</v>
      </c>
      <c r="AK57" s="262">
        <f t="shared" si="62"/>
        <v>0</v>
      </c>
      <c r="AL57" s="262">
        <f t="shared" si="62"/>
        <v>0</v>
      </c>
      <c r="AM57" s="262">
        <f t="shared" si="62"/>
        <v>0</v>
      </c>
      <c r="AN57" s="262">
        <f t="shared" si="62"/>
        <v>0</v>
      </c>
      <c r="AO57" s="262">
        <f t="shared" si="62"/>
        <v>0</v>
      </c>
      <c r="AP57" s="262">
        <f t="shared" si="62"/>
        <v>0</v>
      </c>
      <c r="AQ57" s="262">
        <f t="shared" si="62"/>
        <v>0</v>
      </c>
      <c r="AR57" s="262">
        <f t="shared" si="62"/>
        <v>0</v>
      </c>
      <c r="AS57" s="262">
        <f t="shared" si="62"/>
        <v>0</v>
      </c>
      <c r="AT57" s="262">
        <f t="shared" si="62"/>
        <v>0</v>
      </c>
      <c r="AU57" s="262">
        <f t="shared" si="62"/>
        <v>0</v>
      </c>
      <c r="AV57" s="262">
        <f t="shared" si="62"/>
        <v>0</v>
      </c>
      <c r="AW57" s="262">
        <f t="shared" si="62"/>
        <v>0</v>
      </c>
      <c r="AX57" s="262">
        <f t="shared" si="62"/>
        <v>0</v>
      </c>
      <c r="AY57" s="262">
        <f t="shared" si="62"/>
        <v>0</v>
      </c>
      <c r="AZ57" s="262">
        <f t="shared" si="62"/>
        <v>0</v>
      </c>
      <c r="BA57" s="262">
        <f t="shared" si="62"/>
        <v>0</v>
      </c>
      <c r="BB57" s="262">
        <f t="shared" si="62"/>
        <v>0</v>
      </c>
      <c r="BC57" s="262">
        <f t="shared" si="62"/>
        <v>0</v>
      </c>
      <c r="BD57" s="262">
        <f t="shared" si="62"/>
        <v>0</v>
      </c>
      <c r="BE57" s="262">
        <f t="shared" si="62"/>
        <v>0</v>
      </c>
      <c r="BF57" s="262">
        <f t="shared" si="62"/>
        <v>0</v>
      </c>
      <c r="BG57" s="262">
        <f t="shared" si="62"/>
        <v>0</v>
      </c>
      <c r="BH57" s="262">
        <f t="shared" si="62"/>
        <v>0</v>
      </c>
      <c r="BI57" s="262">
        <f t="shared" si="62"/>
        <v>0</v>
      </c>
      <c r="BJ57" s="262">
        <f t="shared" si="62"/>
        <v>0</v>
      </c>
      <c r="BK57" s="262">
        <f t="shared" si="62"/>
        <v>0</v>
      </c>
      <c r="BL57" s="262">
        <f t="shared" si="62"/>
        <v>0</v>
      </c>
      <c r="BM57" s="262">
        <f t="shared" si="62"/>
        <v>0</v>
      </c>
      <c r="BN57" s="262">
        <f t="shared" si="62"/>
        <v>0</v>
      </c>
      <c r="BO57" s="262">
        <f t="shared" ref="BO57:CS57" si="63">IF(BO56&gt;BO55,0,BO55-BO56)</f>
        <v>0</v>
      </c>
      <c r="BP57" s="262">
        <f t="shared" si="63"/>
        <v>0</v>
      </c>
      <c r="BQ57" s="262">
        <f t="shared" si="63"/>
        <v>0</v>
      </c>
      <c r="BR57" s="262">
        <f t="shared" si="63"/>
        <v>0</v>
      </c>
      <c r="BS57" s="262">
        <f t="shared" si="63"/>
        <v>0</v>
      </c>
      <c r="BT57" s="262">
        <f t="shared" si="63"/>
        <v>0</v>
      </c>
      <c r="BU57" s="262">
        <f t="shared" si="63"/>
        <v>0</v>
      </c>
      <c r="BV57" s="262">
        <f t="shared" si="63"/>
        <v>297.84469999999965</v>
      </c>
      <c r="BW57" s="262">
        <f t="shared" si="63"/>
        <v>597.84469999999965</v>
      </c>
      <c r="BX57" s="262">
        <f t="shared" si="63"/>
        <v>607.70469999999966</v>
      </c>
      <c r="BY57" s="262">
        <f t="shared" si="63"/>
        <v>565.85469999999964</v>
      </c>
      <c r="BZ57" s="262">
        <f t="shared" si="63"/>
        <v>22.924700000000598</v>
      </c>
      <c r="CA57" s="262">
        <f t="shared" si="63"/>
        <v>71.074700000000576</v>
      </c>
      <c r="CB57" s="262">
        <f t="shared" si="63"/>
        <v>0</v>
      </c>
      <c r="CC57" s="262">
        <f t="shared" si="63"/>
        <v>0</v>
      </c>
      <c r="CD57" s="262">
        <f t="shared" si="63"/>
        <v>425.47469999999998</v>
      </c>
      <c r="CE57" s="262">
        <f t="shared" si="63"/>
        <v>538.65470000000005</v>
      </c>
      <c r="CF57" s="262">
        <f t="shared" si="63"/>
        <v>142.69470000000001</v>
      </c>
      <c r="CG57" s="262">
        <f t="shared" si="63"/>
        <v>34.134699999999839</v>
      </c>
      <c r="CH57" s="262">
        <f t="shared" si="63"/>
        <v>113.53470000000061</v>
      </c>
      <c r="CI57" s="262">
        <f t="shared" si="63"/>
        <v>0</v>
      </c>
      <c r="CJ57" s="262">
        <f t="shared" si="63"/>
        <v>0</v>
      </c>
      <c r="CK57" s="262">
        <f t="shared" si="63"/>
        <v>0</v>
      </c>
      <c r="CL57" s="262">
        <f t="shared" si="63"/>
        <v>0</v>
      </c>
      <c r="CM57" s="262">
        <f t="shared" si="63"/>
        <v>0</v>
      </c>
      <c r="CN57" s="262">
        <f t="shared" si="63"/>
        <v>0</v>
      </c>
      <c r="CO57" s="262">
        <f t="shared" si="63"/>
        <v>0</v>
      </c>
      <c r="CP57" s="262">
        <f t="shared" si="63"/>
        <v>0</v>
      </c>
      <c r="CQ57" s="262">
        <f t="shared" si="63"/>
        <v>0</v>
      </c>
      <c r="CR57" s="262">
        <f t="shared" si="63"/>
        <v>0</v>
      </c>
      <c r="CS57" s="263">
        <f t="shared" si="63"/>
        <v>0</v>
      </c>
      <c r="CT57" s="86">
        <f>SUM(B57:CS57)</f>
        <v>3417.7417</v>
      </c>
      <c r="CU57" s="218"/>
      <c r="CV57" s="224"/>
    </row>
    <row r="58" spans="1:102">
      <c r="A58" s="117"/>
      <c r="B58" s="216"/>
      <c r="C58" s="216"/>
      <c r="D58" s="216"/>
      <c r="E58" s="216"/>
      <c r="F58" s="216"/>
      <c r="G58" s="216"/>
      <c r="H58" s="216"/>
      <c r="I58" s="216"/>
      <c r="J58" s="216"/>
      <c r="K58" s="216"/>
      <c r="L58" s="216"/>
      <c r="M58" s="216"/>
      <c r="N58" s="216"/>
      <c r="O58" s="216"/>
      <c r="P58" s="216"/>
      <c r="Q58" s="216"/>
      <c r="R58" s="216"/>
      <c r="S58" s="216"/>
      <c r="T58" s="216"/>
      <c r="U58" s="216"/>
      <c r="V58" s="216"/>
      <c r="W58" s="216"/>
      <c r="X58" s="216"/>
      <c r="Y58" s="216"/>
      <c r="Z58" s="216"/>
      <c r="AA58" s="216"/>
      <c r="AB58" s="216"/>
      <c r="AC58" s="216"/>
      <c r="AD58" s="216"/>
      <c r="AE58" s="216"/>
      <c r="AF58" s="216"/>
      <c r="AG58" s="216"/>
      <c r="AH58" s="216"/>
      <c r="AI58" s="216"/>
      <c r="AJ58" s="216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  <c r="AZ58" s="216"/>
      <c r="BA58" s="216"/>
      <c r="BB58" s="216"/>
      <c r="BC58" s="216"/>
      <c r="BD58" s="216"/>
      <c r="BE58" s="216"/>
      <c r="BF58" s="216"/>
      <c r="BG58" s="216"/>
      <c r="BH58" s="216"/>
      <c r="BI58" s="216"/>
      <c r="BJ58" s="216"/>
      <c r="BK58" s="216"/>
      <c r="BL58" s="216"/>
      <c r="BM58" s="216"/>
      <c r="BN58" s="216"/>
      <c r="BO58" s="216"/>
      <c r="BP58" s="216"/>
      <c r="BQ58" s="216"/>
      <c r="BR58" s="216"/>
      <c r="BS58" s="216"/>
      <c r="BT58" s="216"/>
      <c r="BU58" s="216"/>
      <c r="BV58" s="216"/>
      <c r="BW58" s="216"/>
      <c r="BX58" s="216"/>
      <c r="BY58" s="216"/>
      <c r="BZ58" s="216"/>
      <c r="CA58" s="216"/>
      <c r="CB58" s="216"/>
      <c r="CC58" s="216"/>
      <c r="CD58" s="216"/>
      <c r="CE58" s="216"/>
      <c r="CF58" s="216"/>
      <c r="CG58" s="216"/>
      <c r="CH58" s="216"/>
      <c r="CI58" s="216"/>
      <c r="CJ58" s="216"/>
      <c r="CK58" s="216"/>
      <c r="CL58" s="216"/>
      <c r="CM58" s="216"/>
      <c r="CN58" s="216"/>
      <c r="CO58" s="216"/>
      <c r="CP58" s="216"/>
      <c r="CQ58" s="216"/>
      <c r="CR58" s="216"/>
      <c r="CS58" s="216"/>
      <c r="CT58" s="216"/>
      <c r="CU58" s="119"/>
      <c r="CV58" s="217"/>
    </row>
    <row r="59" spans="1:102" ht="15.75" thickBot="1">
      <c r="A59" s="87" t="s">
        <v>63</v>
      </c>
      <c r="B59" s="45"/>
      <c r="C59" s="45"/>
      <c r="D59" s="45"/>
      <c r="E59" s="45"/>
      <c r="F59" s="45"/>
      <c r="G59" s="45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  <c r="AX59" s="41"/>
      <c r="AY59" s="41"/>
      <c r="AZ59" s="41"/>
      <c r="BA59" s="41"/>
      <c r="BB59" s="41"/>
      <c r="BC59" s="41"/>
      <c r="BD59" s="41"/>
      <c r="BE59" s="41"/>
      <c r="BF59" s="41"/>
      <c r="BG59" s="41"/>
      <c r="BH59" s="41"/>
      <c r="BI59" s="41"/>
      <c r="BJ59" s="41"/>
      <c r="BK59" s="41"/>
      <c r="BL59" s="41"/>
      <c r="BM59" s="41"/>
      <c r="BN59" s="41"/>
      <c r="BO59" s="41"/>
      <c r="BP59" s="41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1"/>
      <c r="CS59" s="41"/>
      <c r="CT59" s="41"/>
      <c r="CU59" s="119"/>
    </row>
    <row r="60" spans="1:102" ht="15.75" thickBot="1">
      <c r="A60" s="88" t="s">
        <v>26</v>
      </c>
      <c r="B60" s="89">
        <v>1</v>
      </c>
      <c r="C60" s="90">
        <v>2</v>
      </c>
      <c r="D60" s="90">
        <v>3</v>
      </c>
      <c r="E60" s="90">
        <v>4</v>
      </c>
      <c r="F60" s="90">
        <v>5</v>
      </c>
      <c r="G60" s="90">
        <v>6</v>
      </c>
      <c r="H60" s="90">
        <v>7</v>
      </c>
      <c r="I60" s="90">
        <v>8</v>
      </c>
      <c r="J60" s="90">
        <v>9</v>
      </c>
      <c r="K60" s="90">
        <v>10</v>
      </c>
      <c r="L60" s="90">
        <v>11</v>
      </c>
      <c r="M60" s="90">
        <v>12</v>
      </c>
      <c r="N60" s="90">
        <v>13</v>
      </c>
      <c r="O60" s="90">
        <v>14</v>
      </c>
      <c r="P60" s="90">
        <v>15</v>
      </c>
      <c r="Q60" s="90">
        <v>16</v>
      </c>
      <c r="R60" s="90">
        <v>17</v>
      </c>
      <c r="S60" s="90">
        <v>18</v>
      </c>
      <c r="T60" s="90">
        <v>19</v>
      </c>
      <c r="U60" s="90">
        <v>20</v>
      </c>
      <c r="V60" s="90">
        <v>21</v>
      </c>
      <c r="W60" s="90">
        <v>22</v>
      </c>
      <c r="X60" s="90">
        <v>23</v>
      </c>
      <c r="Y60" s="90">
        <v>24</v>
      </c>
      <c r="Z60" s="90">
        <v>25</v>
      </c>
      <c r="AA60" s="90">
        <v>26</v>
      </c>
      <c r="AB60" s="90">
        <v>27</v>
      </c>
      <c r="AC60" s="90">
        <v>28</v>
      </c>
      <c r="AD60" s="90">
        <v>29</v>
      </c>
      <c r="AE60" s="90">
        <v>30</v>
      </c>
      <c r="AF60" s="90">
        <v>31</v>
      </c>
      <c r="AG60" s="90">
        <v>32</v>
      </c>
      <c r="AH60" s="90">
        <v>33</v>
      </c>
      <c r="AI60" s="90">
        <v>34</v>
      </c>
      <c r="AJ60" s="90">
        <v>35</v>
      </c>
      <c r="AK60" s="90">
        <v>36</v>
      </c>
      <c r="AL60" s="90">
        <v>37</v>
      </c>
      <c r="AM60" s="90">
        <v>38</v>
      </c>
      <c r="AN60" s="90">
        <v>39</v>
      </c>
      <c r="AO60" s="90">
        <v>40</v>
      </c>
      <c r="AP60" s="90">
        <v>41</v>
      </c>
      <c r="AQ60" s="90">
        <v>42</v>
      </c>
      <c r="AR60" s="90">
        <v>43</v>
      </c>
      <c r="AS60" s="90">
        <v>44</v>
      </c>
      <c r="AT60" s="90">
        <v>45</v>
      </c>
      <c r="AU60" s="90">
        <v>46</v>
      </c>
      <c r="AV60" s="90">
        <v>47</v>
      </c>
      <c r="AW60" s="90">
        <v>48</v>
      </c>
      <c r="AX60" s="90">
        <v>49</v>
      </c>
      <c r="AY60" s="90">
        <v>50</v>
      </c>
      <c r="AZ60" s="90">
        <v>51</v>
      </c>
      <c r="BA60" s="90">
        <v>52</v>
      </c>
      <c r="BB60" s="90">
        <v>53</v>
      </c>
      <c r="BC60" s="90">
        <v>54</v>
      </c>
      <c r="BD60" s="90">
        <v>55</v>
      </c>
      <c r="BE60" s="90">
        <v>56</v>
      </c>
      <c r="BF60" s="90">
        <v>57</v>
      </c>
      <c r="BG60" s="90">
        <v>58</v>
      </c>
      <c r="BH60" s="90">
        <v>59</v>
      </c>
      <c r="BI60" s="90">
        <v>60</v>
      </c>
      <c r="BJ60" s="90">
        <v>61</v>
      </c>
      <c r="BK60" s="90">
        <v>62</v>
      </c>
      <c r="BL60" s="90">
        <v>63</v>
      </c>
      <c r="BM60" s="90">
        <v>64</v>
      </c>
      <c r="BN60" s="90">
        <v>65</v>
      </c>
      <c r="BO60" s="90">
        <v>66</v>
      </c>
      <c r="BP60" s="90">
        <v>67</v>
      </c>
      <c r="BQ60" s="90">
        <v>68</v>
      </c>
      <c r="BR60" s="90">
        <v>69</v>
      </c>
      <c r="BS60" s="90">
        <v>70</v>
      </c>
      <c r="BT60" s="90">
        <v>71</v>
      </c>
      <c r="BU60" s="90">
        <v>72</v>
      </c>
      <c r="BV60" s="90">
        <v>73</v>
      </c>
      <c r="BW60" s="90">
        <v>74</v>
      </c>
      <c r="BX60" s="90">
        <v>75</v>
      </c>
      <c r="BY60" s="90">
        <v>76</v>
      </c>
      <c r="BZ60" s="90">
        <v>77</v>
      </c>
      <c r="CA60" s="90">
        <v>78</v>
      </c>
      <c r="CB60" s="90">
        <v>79</v>
      </c>
      <c r="CC60" s="90">
        <v>80</v>
      </c>
      <c r="CD60" s="90">
        <v>81</v>
      </c>
      <c r="CE60" s="90">
        <v>82</v>
      </c>
      <c r="CF60" s="90">
        <v>83</v>
      </c>
      <c r="CG60" s="90">
        <v>84</v>
      </c>
      <c r="CH60" s="90">
        <v>85</v>
      </c>
      <c r="CI60" s="90">
        <v>86</v>
      </c>
      <c r="CJ60" s="90">
        <v>87</v>
      </c>
      <c r="CK60" s="90">
        <v>88</v>
      </c>
      <c r="CL60" s="90">
        <v>89</v>
      </c>
      <c r="CM60" s="90">
        <v>90</v>
      </c>
      <c r="CN60" s="90">
        <v>91</v>
      </c>
      <c r="CO60" s="90">
        <v>92</v>
      </c>
      <c r="CP60" s="90">
        <v>93</v>
      </c>
      <c r="CQ60" s="90">
        <v>94</v>
      </c>
      <c r="CR60" s="90">
        <v>95</v>
      </c>
      <c r="CS60" s="91">
        <v>96</v>
      </c>
      <c r="CT60" s="15" t="s">
        <v>27</v>
      </c>
      <c r="CU60" s="117"/>
      <c r="CV60" s="208"/>
      <c r="CX60" s="198"/>
    </row>
    <row r="61" spans="1:102">
      <c r="A61" s="21" t="s">
        <v>31</v>
      </c>
      <c r="B61" s="139">
        <f>SUM(B62:B68)</f>
        <v>2829.9953</v>
      </c>
      <c r="C61" s="139">
        <f>SUM(C62:C68)</f>
        <v>2829.9953</v>
      </c>
      <c r="D61" s="139">
        <f t="shared" ref="D61:BO61" si="64">SUM(D62:D68)</f>
        <v>2829.9953</v>
      </c>
      <c r="E61" s="139">
        <f t="shared" si="64"/>
        <v>2829.9953</v>
      </c>
      <c r="F61" s="139">
        <f t="shared" si="64"/>
        <v>2829.9953</v>
      </c>
      <c r="G61" s="139">
        <f t="shared" si="64"/>
        <v>2829.9953</v>
      </c>
      <c r="H61" s="139">
        <f t="shared" si="64"/>
        <v>2829.9953</v>
      </c>
      <c r="I61" s="139">
        <f t="shared" si="64"/>
        <v>2829.9953</v>
      </c>
      <c r="J61" s="139">
        <f t="shared" si="64"/>
        <v>2829.9953</v>
      </c>
      <c r="K61" s="139">
        <f t="shared" si="64"/>
        <v>2829.9953</v>
      </c>
      <c r="L61" s="139">
        <f t="shared" si="64"/>
        <v>2829.9953</v>
      </c>
      <c r="M61" s="139">
        <f t="shared" si="64"/>
        <v>2829.9953</v>
      </c>
      <c r="N61" s="139">
        <f t="shared" si="64"/>
        <v>2829.9953</v>
      </c>
      <c r="O61" s="139">
        <f t="shared" si="64"/>
        <v>2829.9953</v>
      </c>
      <c r="P61" s="139">
        <f t="shared" si="64"/>
        <v>2829.9953</v>
      </c>
      <c r="Q61" s="139">
        <f t="shared" si="64"/>
        <v>2829.9953</v>
      </c>
      <c r="R61" s="139">
        <f t="shared" si="64"/>
        <v>2829.9953</v>
      </c>
      <c r="S61" s="139">
        <f t="shared" si="64"/>
        <v>2829.9953</v>
      </c>
      <c r="T61" s="139">
        <f t="shared" si="64"/>
        <v>2829.9953</v>
      </c>
      <c r="U61" s="139">
        <f t="shared" si="64"/>
        <v>2829.9953</v>
      </c>
      <c r="V61" s="139">
        <f t="shared" si="64"/>
        <v>2829.9953</v>
      </c>
      <c r="W61" s="139">
        <f t="shared" si="64"/>
        <v>2829.9953</v>
      </c>
      <c r="X61" s="139">
        <f t="shared" si="64"/>
        <v>2829.9953</v>
      </c>
      <c r="Y61" s="139">
        <f t="shared" si="64"/>
        <v>2829.9953</v>
      </c>
      <c r="Z61" s="139">
        <f t="shared" si="64"/>
        <v>2829.9953</v>
      </c>
      <c r="AA61" s="139">
        <f t="shared" si="64"/>
        <v>2829.9953</v>
      </c>
      <c r="AB61" s="139">
        <f t="shared" si="64"/>
        <v>2829.9953</v>
      </c>
      <c r="AC61" s="139">
        <f t="shared" si="64"/>
        <v>2829.9953</v>
      </c>
      <c r="AD61" s="139">
        <f t="shared" si="64"/>
        <v>2829.9953</v>
      </c>
      <c r="AE61" s="139">
        <f t="shared" si="64"/>
        <v>2829.9953</v>
      </c>
      <c r="AF61" s="139">
        <f t="shared" si="64"/>
        <v>2829.9953</v>
      </c>
      <c r="AG61" s="139">
        <f t="shared" si="64"/>
        <v>2829.9953</v>
      </c>
      <c r="AH61" s="139">
        <f t="shared" si="64"/>
        <v>2829.9953</v>
      </c>
      <c r="AI61" s="139">
        <f t="shared" si="64"/>
        <v>2829.9953</v>
      </c>
      <c r="AJ61" s="139">
        <f t="shared" si="64"/>
        <v>2829.9953</v>
      </c>
      <c r="AK61" s="139">
        <f t="shared" si="64"/>
        <v>2829.9953</v>
      </c>
      <c r="AL61" s="139">
        <f t="shared" si="64"/>
        <v>2829.9953</v>
      </c>
      <c r="AM61" s="139">
        <f t="shared" si="64"/>
        <v>2829.9953</v>
      </c>
      <c r="AN61" s="139">
        <f t="shared" si="64"/>
        <v>2829.9953</v>
      </c>
      <c r="AO61" s="139">
        <f t="shared" si="64"/>
        <v>2829.9953</v>
      </c>
      <c r="AP61" s="139">
        <f t="shared" si="64"/>
        <v>2829.9953</v>
      </c>
      <c r="AQ61" s="139">
        <f t="shared" si="64"/>
        <v>2829.9953</v>
      </c>
      <c r="AR61" s="139">
        <f t="shared" si="64"/>
        <v>2829.9953</v>
      </c>
      <c r="AS61" s="139">
        <f t="shared" si="64"/>
        <v>2829.9953</v>
      </c>
      <c r="AT61" s="139">
        <f t="shared" si="64"/>
        <v>2829.9953</v>
      </c>
      <c r="AU61" s="139">
        <f t="shared" si="64"/>
        <v>2829.9953</v>
      </c>
      <c r="AV61" s="139">
        <f t="shared" si="64"/>
        <v>2829.9953</v>
      </c>
      <c r="AW61" s="139">
        <f t="shared" si="64"/>
        <v>2829.9953</v>
      </c>
      <c r="AX61" s="139">
        <f t="shared" si="64"/>
        <v>2829.9953</v>
      </c>
      <c r="AY61" s="139">
        <f t="shared" si="64"/>
        <v>2829.9953</v>
      </c>
      <c r="AZ61" s="139">
        <f t="shared" si="64"/>
        <v>2829.9953</v>
      </c>
      <c r="BA61" s="139">
        <f t="shared" si="64"/>
        <v>2829.9953</v>
      </c>
      <c r="BB61" s="139">
        <f t="shared" si="64"/>
        <v>2829.9953</v>
      </c>
      <c r="BC61" s="139">
        <f t="shared" si="64"/>
        <v>2829.9953</v>
      </c>
      <c r="BD61" s="139">
        <f t="shared" si="64"/>
        <v>2829.9953</v>
      </c>
      <c r="BE61" s="139">
        <f t="shared" si="64"/>
        <v>2829.9953</v>
      </c>
      <c r="BF61" s="139">
        <f t="shared" si="64"/>
        <v>2829.9953</v>
      </c>
      <c r="BG61" s="139">
        <f t="shared" si="64"/>
        <v>2829.9953</v>
      </c>
      <c r="BH61" s="139">
        <f t="shared" si="64"/>
        <v>2829.9953</v>
      </c>
      <c r="BI61" s="139">
        <f t="shared" si="64"/>
        <v>2829.9953</v>
      </c>
      <c r="BJ61" s="139">
        <f t="shared" si="64"/>
        <v>2829.9953</v>
      </c>
      <c r="BK61" s="139">
        <f t="shared" si="64"/>
        <v>2829.9953</v>
      </c>
      <c r="BL61" s="139">
        <f t="shared" si="64"/>
        <v>2829.9953</v>
      </c>
      <c r="BM61" s="139">
        <f t="shared" si="64"/>
        <v>2829.9953</v>
      </c>
      <c r="BN61" s="139">
        <f t="shared" si="64"/>
        <v>2829.9953</v>
      </c>
      <c r="BO61" s="139">
        <f t="shared" si="64"/>
        <v>2829.9953</v>
      </c>
      <c r="BP61" s="139">
        <f t="shared" ref="BP61:CS61" si="65">SUM(BP62:BP68)</f>
        <v>2829.9953</v>
      </c>
      <c r="BQ61" s="139">
        <f t="shared" si="65"/>
        <v>2829.9953</v>
      </c>
      <c r="BR61" s="139">
        <f t="shared" si="65"/>
        <v>2829.9953</v>
      </c>
      <c r="BS61" s="139">
        <f t="shared" si="65"/>
        <v>2829.9953</v>
      </c>
      <c r="BT61" s="139">
        <f t="shared" si="65"/>
        <v>2829.9953</v>
      </c>
      <c r="BU61" s="139">
        <f t="shared" si="65"/>
        <v>2829.9953</v>
      </c>
      <c r="BV61" s="139">
        <f t="shared" si="65"/>
        <v>2829.9953</v>
      </c>
      <c r="BW61" s="139">
        <f t="shared" si="65"/>
        <v>2829.9953</v>
      </c>
      <c r="BX61" s="139">
        <f t="shared" si="65"/>
        <v>2829.9953</v>
      </c>
      <c r="BY61" s="139">
        <f t="shared" si="65"/>
        <v>2829.9953</v>
      </c>
      <c r="BZ61" s="139">
        <f t="shared" si="65"/>
        <v>2829.9953</v>
      </c>
      <c r="CA61" s="139">
        <f t="shared" si="65"/>
        <v>2829.9953</v>
      </c>
      <c r="CB61" s="139">
        <f t="shared" si="65"/>
        <v>2829.9953</v>
      </c>
      <c r="CC61" s="139">
        <f t="shared" si="65"/>
        <v>2829.9953</v>
      </c>
      <c r="CD61" s="139">
        <f t="shared" si="65"/>
        <v>2829.9953</v>
      </c>
      <c r="CE61" s="139">
        <f t="shared" si="65"/>
        <v>2829.9953</v>
      </c>
      <c r="CF61" s="139">
        <f t="shared" si="65"/>
        <v>2829.9953</v>
      </c>
      <c r="CG61" s="139">
        <f t="shared" si="65"/>
        <v>2829.9953</v>
      </c>
      <c r="CH61" s="139">
        <f t="shared" si="65"/>
        <v>2829.9953</v>
      </c>
      <c r="CI61" s="139">
        <f t="shared" si="65"/>
        <v>2829.9953</v>
      </c>
      <c r="CJ61" s="139">
        <f t="shared" si="65"/>
        <v>2829.9953</v>
      </c>
      <c r="CK61" s="139">
        <f t="shared" si="65"/>
        <v>2829.9953</v>
      </c>
      <c r="CL61" s="139">
        <f t="shared" si="65"/>
        <v>2829.9953</v>
      </c>
      <c r="CM61" s="139">
        <f t="shared" si="65"/>
        <v>2829.9953</v>
      </c>
      <c r="CN61" s="139">
        <f t="shared" si="65"/>
        <v>2829.9953</v>
      </c>
      <c r="CO61" s="139">
        <f t="shared" si="65"/>
        <v>2829.9953</v>
      </c>
      <c r="CP61" s="139">
        <f t="shared" si="65"/>
        <v>2829.9953</v>
      </c>
      <c r="CQ61" s="139">
        <f t="shared" si="65"/>
        <v>2829.9953</v>
      </c>
      <c r="CR61" s="139">
        <f t="shared" si="65"/>
        <v>2829.9953</v>
      </c>
      <c r="CS61" s="140">
        <f t="shared" si="65"/>
        <v>2830.3153000000002</v>
      </c>
      <c r="CT61" s="196">
        <f>SUM(B61:CS61)</f>
        <v>271679.86880000035</v>
      </c>
      <c r="CU61" s="117"/>
      <c r="CV61" s="118"/>
      <c r="CX61" s="200"/>
    </row>
    <row r="62" spans="1:102">
      <c r="A62" s="22" t="s">
        <v>32</v>
      </c>
      <c r="B62" s="237">
        <v>461</v>
      </c>
      <c r="C62" s="237">
        <v>461</v>
      </c>
      <c r="D62" s="237">
        <v>461</v>
      </c>
      <c r="E62" s="237">
        <v>461</v>
      </c>
      <c r="F62" s="237">
        <v>461</v>
      </c>
      <c r="G62" s="237">
        <v>461</v>
      </c>
      <c r="H62" s="237">
        <v>461</v>
      </c>
      <c r="I62" s="237">
        <v>461</v>
      </c>
      <c r="J62" s="237">
        <v>461</v>
      </c>
      <c r="K62" s="237">
        <v>461</v>
      </c>
      <c r="L62" s="237">
        <v>461</v>
      </c>
      <c r="M62" s="237">
        <v>461</v>
      </c>
      <c r="N62" s="237">
        <v>461</v>
      </c>
      <c r="O62" s="237">
        <v>461</v>
      </c>
      <c r="P62" s="237">
        <v>461</v>
      </c>
      <c r="Q62" s="237">
        <v>461</v>
      </c>
      <c r="R62" s="237">
        <v>461</v>
      </c>
      <c r="S62" s="237">
        <v>461</v>
      </c>
      <c r="T62" s="237">
        <v>461</v>
      </c>
      <c r="U62" s="237">
        <v>461</v>
      </c>
      <c r="V62" s="237">
        <v>461</v>
      </c>
      <c r="W62" s="237">
        <v>461</v>
      </c>
      <c r="X62" s="237">
        <v>461</v>
      </c>
      <c r="Y62" s="237">
        <v>461</v>
      </c>
      <c r="Z62" s="237">
        <v>461</v>
      </c>
      <c r="AA62" s="237">
        <v>461</v>
      </c>
      <c r="AB62" s="237">
        <v>461</v>
      </c>
      <c r="AC62" s="237">
        <v>461</v>
      </c>
      <c r="AD62" s="237">
        <v>461</v>
      </c>
      <c r="AE62" s="237">
        <v>461</v>
      </c>
      <c r="AF62" s="237">
        <v>461</v>
      </c>
      <c r="AG62" s="237">
        <v>461</v>
      </c>
      <c r="AH62" s="237">
        <v>461</v>
      </c>
      <c r="AI62" s="237">
        <v>461</v>
      </c>
      <c r="AJ62" s="237">
        <v>461</v>
      </c>
      <c r="AK62" s="237">
        <v>461</v>
      </c>
      <c r="AL62" s="237">
        <v>461</v>
      </c>
      <c r="AM62" s="237">
        <v>461</v>
      </c>
      <c r="AN62" s="237">
        <v>461</v>
      </c>
      <c r="AO62" s="237">
        <v>461</v>
      </c>
      <c r="AP62" s="237">
        <v>461</v>
      </c>
      <c r="AQ62" s="237">
        <v>461</v>
      </c>
      <c r="AR62" s="237">
        <v>461</v>
      </c>
      <c r="AS62" s="237">
        <v>461</v>
      </c>
      <c r="AT62" s="237">
        <v>461</v>
      </c>
      <c r="AU62" s="237">
        <v>461</v>
      </c>
      <c r="AV62" s="237">
        <v>461</v>
      </c>
      <c r="AW62" s="237">
        <v>461</v>
      </c>
      <c r="AX62" s="237">
        <v>461</v>
      </c>
      <c r="AY62" s="237">
        <v>461</v>
      </c>
      <c r="AZ62" s="237">
        <v>461</v>
      </c>
      <c r="BA62" s="237">
        <v>461</v>
      </c>
      <c r="BB62" s="237">
        <v>461</v>
      </c>
      <c r="BC62" s="237">
        <v>461</v>
      </c>
      <c r="BD62" s="237">
        <v>461</v>
      </c>
      <c r="BE62" s="237">
        <v>461</v>
      </c>
      <c r="BF62" s="237">
        <v>461</v>
      </c>
      <c r="BG62" s="237">
        <v>461</v>
      </c>
      <c r="BH62" s="237">
        <v>461</v>
      </c>
      <c r="BI62" s="237">
        <v>461</v>
      </c>
      <c r="BJ62" s="237">
        <v>461</v>
      </c>
      <c r="BK62" s="237">
        <v>461</v>
      </c>
      <c r="BL62" s="237">
        <v>461</v>
      </c>
      <c r="BM62" s="237">
        <v>461</v>
      </c>
      <c r="BN62" s="237">
        <v>461</v>
      </c>
      <c r="BO62" s="237">
        <v>461</v>
      </c>
      <c r="BP62" s="237">
        <v>461</v>
      </c>
      <c r="BQ62" s="237">
        <v>461</v>
      </c>
      <c r="BR62" s="237">
        <v>461</v>
      </c>
      <c r="BS62" s="237">
        <v>461</v>
      </c>
      <c r="BT62" s="237">
        <v>461</v>
      </c>
      <c r="BU62" s="237">
        <v>461</v>
      </c>
      <c r="BV62" s="237">
        <v>461</v>
      </c>
      <c r="BW62" s="237">
        <v>461</v>
      </c>
      <c r="BX62" s="237">
        <v>461</v>
      </c>
      <c r="BY62" s="237">
        <v>461</v>
      </c>
      <c r="BZ62" s="237">
        <v>461</v>
      </c>
      <c r="CA62" s="237">
        <v>461</v>
      </c>
      <c r="CB62" s="237">
        <v>461</v>
      </c>
      <c r="CC62" s="237">
        <v>461</v>
      </c>
      <c r="CD62" s="237">
        <v>461</v>
      </c>
      <c r="CE62" s="237">
        <v>461</v>
      </c>
      <c r="CF62" s="237">
        <v>461</v>
      </c>
      <c r="CG62" s="237">
        <v>461</v>
      </c>
      <c r="CH62" s="237">
        <v>461</v>
      </c>
      <c r="CI62" s="237">
        <v>461</v>
      </c>
      <c r="CJ62" s="237">
        <v>461</v>
      </c>
      <c r="CK62" s="237">
        <v>461</v>
      </c>
      <c r="CL62" s="237">
        <v>461</v>
      </c>
      <c r="CM62" s="237">
        <v>461</v>
      </c>
      <c r="CN62" s="237">
        <v>461</v>
      </c>
      <c r="CO62" s="237">
        <v>461</v>
      </c>
      <c r="CP62" s="237">
        <v>461</v>
      </c>
      <c r="CQ62" s="237">
        <v>461</v>
      </c>
      <c r="CR62" s="237">
        <v>461</v>
      </c>
      <c r="CS62" s="237">
        <v>461</v>
      </c>
      <c r="CT62" s="175">
        <f t="shared" ref="CT62:CT68" si="66">SUM(B62:CS62)</f>
        <v>44256</v>
      </c>
      <c r="CU62" s="119"/>
      <c r="CV62" s="208"/>
    </row>
    <row r="63" spans="1:102">
      <c r="A63" s="22" t="s">
        <v>33</v>
      </c>
      <c r="B63" s="237">
        <v>538</v>
      </c>
      <c r="C63" s="237">
        <v>538</v>
      </c>
      <c r="D63" s="237">
        <v>538</v>
      </c>
      <c r="E63" s="237">
        <v>538</v>
      </c>
      <c r="F63" s="237">
        <v>538</v>
      </c>
      <c r="G63" s="237">
        <v>538</v>
      </c>
      <c r="H63" s="237">
        <v>538</v>
      </c>
      <c r="I63" s="237">
        <v>538</v>
      </c>
      <c r="J63" s="237">
        <v>538</v>
      </c>
      <c r="K63" s="237">
        <v>538</v>
      </c>
      <c r="L63" s="237">
        <v>538</v>
      </c>
      <c r="M63" s="237">
        <v>538</v>
      </c>
      <c r="N63" s="237">
        <v>538</v>
      </c>
      <c r="O63" s="237">
        <v>538</v>
      </c>
      <c r="P63" s="237">
        <v>538</v>
      </c>
      <c r="Q63" s="237">
        <v>538</v>
      </c>
      <c r="R63" s="237">
        <v>538</v>
      </c>
      <c r="S63" s="237">
        <v>538</v>
      </c>
      <c r="T63" s="237">
        <v>538</v>
      </c>
      <c r="U63" s="237">
        <v>538</v>
      </c>
      <c r="V63" s="237">
        <v>538</v>
      </c>
      <c r="W63" s="237">
        <v>538</v>
      </c>
      <c r="X63" s="237">
        <v>538</v>
      </c>
      <c r="Y63" s="237">
        <v>538</v>
      </c>
      <c r="Z63" s="237">
        <v>538</v>
      </c>
      <c r="AA63" s="237">
        <v>538</v>
      </c>
      <c r="AB63" s="237">
        <v>538</v>
      </c>
      <c r="AC63" s="237">
        <v>538</v>
      </c>
      <c r="AD63" s="237">
        <v>538</v>
      </c>
      <c r="AE63" s="237">
        <v>538</v>
      </c>
      <c r="AF63" s="237">
        <v>538</v>
      </c>
      <c r="AG63" s="237">
        <v>538</v>
      </c>
      <c r="AH63" s="237">
        <v>538</v>
      </c>
      <c r="AI63" s="237">
        <v>538</v>
      </c>
      <c r="AJ63" s="237">
        <v>538</v>
      </c>
      <c r="AK63" s="237">
        <v>538</v>
      </c>
      <c r="AL63" s="237">
        <v>538</v>
      </c>
      <c r="AM63" s="237">
        <v>538</v>
      </c>
      <c r="AN63" s="237">
        <v>538</v>
      </c>
      <c r="AO63" s="237">
        <v>538</v>
      </c>
      <c r="AP63" s="237">
        <v>538</v>
      </c>
      <c r="AQ63" s="237">
        <v>538</v>
      </c>
      <c r="AR63" s="237">
        <v>538</v>
      </c>
      <c r="AS63" s="237">
        <v>538</v>
      </c>
      <c r="AT63" s="237">
        <v>538</v>
      </c>
      <c r="AU63" s="237">
        <v>538</v>
      </c>
      <c r="AV63" s="237">
        <v>538</v>
      </c>
      <c r="AW63" s="237">
        <v>538</v>
      </c>
      <c r="AX63" s="237">
        <v>538</v>
      </c>
      <c r="AY63" s="237">
        <v>538</v>
      </c>
      <c r="AZ63" s="237">
        <v>538</v>
      </c>
      <c r="BA63" s="237">
        <v>538</v>
      </c>
      <c r="BB63" s="237">
        <v>538</v>
      </c>
      <c r="BC63" s="237">
        <v>538</v>
      </c>
      <c r="BD63" s="237">
        <v>538</v>
      </c>
      <c r="BE63" s="237">
        <v>538</v>
      </c>
      <c r="BF63" s="237">
        <v>538</v>
      </c>
      <c r="BG63" s="237">
        <v>538</v>
      </c>
      <c r="BH63" s="237">
        <v>538</v>
      </c>
      <c r="BI63" s="237">
        <v>538</v>
      </c>
      <c r="BJ63" s="237">
        <v>538</v>
      </c>
      <c r="BK63" s="237">
        <v>538</v>
      </c>
      <c r="BL63" s="237">
        <v>538</v>
      </c>
      <c r="BM63" s="237">
        <v>538</v>
      </c>
      <c r="BN63" s="237">
        <v>538</v>
      </c>
      <c r="BO63" s="237">
        <v>538</v>
      </c>
      <c r="BP63" s="237">
        <v>538</v>
      </c>
      <c r="BQ63" s="237">
        <v>538</v>
      </c>
      <c r="BR63" s="237">
        <v>538</v>
      </c>
      <c r="BS63" s="237">
        <v>538</v>
      </c>
      <c r="BT63" s="237">
        <v>538</v>
      </c>
      <c r="BU63" s="237">
        <v>538</v>
      </c>
      <c r="BV63" s="237">
        <v>538</v>
      </c>
      <c r="BW63" s="237">
        <v>538</v>
      </c>
      <c r="BX63" s="237">
        <v>538</v>
      </c>
      <c r="BY63" s="237">
        <v>538</v>
      </c>
      <c r="BZ63" s="237">
        <v>538</v>
      </c>
      <c r="CA63" s="237">
        <v>538</v>
      </c>
      <c r="CB63" s="237">
        <v>538</v>
      </c>
      <c r="CC63" s="237">
        <v>538</v>
      </c>
      <c r="CD63" s="237">
        <v>538</v>
      </c>
      <c r="CE63" s="237">
        <v>538</v>
      </c>
      <c r="CF63" s="237">
        <v>538</v>
      </c>
      <c r="CG63" s="237">
        <v>538</v>
      </c>
      <c r="CH63" s="237">
        <v>538</v>
      </c>
      <c r="CI63" s="237">
        <v>538</v>
      </c>
      <c r="CJ63" s="237">
        <v>538</v>
      </c>
      <c r="CK63" s="237">
        <v>538</v>
      </c>
      <c r="CL63" s="237">
        <v>538</v>
      </c>
      <c r="CM63" s="237">
        <v>538</v>
      </c>
      <c r="CN63" s="237">
        <v>538</v>
      </c>
      <c r="CO63" s="237">
        <v>538</v>
      </c>
      <c r="CP63" s="237">
        <v>538</v>
      </c>
      <c r="CQ63" s="237">
        <v>538</v>
      </c>
      <c r="CR63" s="237">
        <v>538</v>
      </c>
      <c r="CS63" s="237">
        <v>538</v>
      </c>
      <c r="CT63" s="175">
        <f t="shared" si="66"/>
        <v>51648</v>
      </c>
      <c r="CU63" s="119"/>
      <c r="CV63" s="208"/>
    </row>
    <row r="64" spans="1:102">
      <c r="A64" s="22" t="s">
        <v>34</v>
      </c>
      <c r="B64" s="237">
        <v>962.95530000000008</v>
      </c>
      <c r="C64" s="237">
        <v>962.95530000000008</v>
      </c>
      <c r="D64" s="237">
        <v>962.95530000000008</v>
      </c>
      <c r="E64" s="237">
        <v>962.95530000000008</v>
      </c>
      <c r="F64" s="237">
        <v>962.95530000000008</v>
      </c>
      <c r="G64" s="237">
        <v>962.95530000000008</v>
      </c>
      <c r="H64" s="237">
        <v>962.95530000000008</v>
      </c>
      <c r="I64" s="237">
        <v>962.95530000000008</v>
      </c>
      <c r="J64" s="237">
        <v>962.95530000000008</v>
      </c>
      <c r="K64" s="237">
        <v>962.95530000000008</v>
      </c>
      <c r="L64" s="237">
        <v>962.95530000000008</v>
      </c>
      <c r="M64" s="237">
        <v>962.95530000000008</v>
      </c>
      <c r="N64" s="237">
        <v>962.95530000000008</v>
      </c>
      <c r="O64" s="237">
        <v>962.95530000000008</v>
      </c>
      <c r="P64" s="237">
        <v>962.95530000000008</v>
      </c>
      <c r="Q64" s="237">
        <v>962.95530000000008</v>
      </c>
      <c r="R64" s="237">
        <v>962.95530000000008</v>
      </c>
      <c r="S64" s="237">
        <v>962.95530000000008</v>
      </c>
      <c r="T64" s="237">
        <v>962.95530000000008</v>
      </c>
      <c r="U64" s="237">
        <v>962.95530000000008</v>
      </c>
      <c r="V64" s="237">
        <v>962.95530000000008</v>
      </c>
      <c r="W64" s="237">
        <v>962.95530000000008</v>
      </c>
      <c r="X64" s="237">
        <v>962.95530000000008</v>
      </c>
      <c r="Y64" s="237">
        <v>962.95530000000008</v>
      </c>
      <c r="Z64" s="237">
        <v>962.95530000000008</v>
      </c>
      <c r="AA64" s="237">
        <v>962.95530000000008</v>
      </c>
      <c r="AB64" s="237">
        <v>962.95530000000008</v>
      </c>
      <c r="AC64" s="237">
        <v>962.95530000000008</v>
      </c>
      <c r="AD64" s="237">
        <v>962.95530000000008</v>
      </c>
      <c r="AE64" s="237">
        <v>962.95530000000008</v>
      </c>
      <c r="AF64" s="237">
        <v>962.95530000000008</v>
      </c>
      <c r="AG64" s="237">
        <v>962.95530000000008</v>
      </c>
      <c r="AH64" s="237">
        <v>962.95530000000008</v>
      </c>
      <c r="AI64" s="237">
        <v>962.95530000000008</v>
      </c>
      <c r="AJ64" s="237">
        <v>962.95530000000008</v>
      </c>
      <c r="AK64" s="237">
        <v>962.95530000000008</v>
      </c>
      <c r="AL64" s="237">
        <v>962.95530000000008</v>
      </c>
      <c r="AM64" s="237">
        <v>962.95530000000008</v>
      </c>
      <c r="AN64" s="237">
        <v>962.95530000000008</v>
      </c>
      <c r="AO64" s="237">
        <v>962.95530000000008</v>
      </c>
      <c r="AP64" s="237">
        <v>962.95530000000008</v>
      </c>
      <c r="AQ64" s="237">
        <v>962.95530000000008</v>
      </c>
      <c r="AR64" s="237">
        <v>962.95530000000008</v>
      </c>
      <c r="AS64" s="237">
        <v>962.95530000000008</v>
      </c>
      <c r="AT64" s="237">
        <v>962.95530000000008</v>
      </c>
      <c r="AU64" s="237">
        <v>962.95530000000008</v>
      </c>
      <c r="AV64" s="237">
        <v>962.95530000000008</v>
      </c>
      <c r="AW64" s="237">
        <v>962.95530000000008</v>
      </c>
      <c r="AX64" s="237">
        <v>962.95530000000008</v>
      </c>
      <c r="AY64" s="237">
        <v>962.95530000000008</v>
      </c>
      <c r="AZ64" s="237">
        <v>962.95530000000008</v>
      </c>
      <c r="BA64" s="237">
        <v>962.95530000000008</v>
      </c>
      <c r="BB64" s="237">
        <v>962.95530000000008</v>
      </c>
      <c r="BC64" s="237">
        <v>962.95530000000008</v>
      </c>
      <c r="BD64" s="237">
        <v>962.95530000000008</v>
      </c>
      <c r="BE64" s="237">
        <v>962.95530000000008</v>
      </c>
      <c r="BF64" s="237">
        <v>962.95530000000008</v>
      </c>
      <c r="BG64" s="237">
        <v>962.95530000000008</v>
      </c>
      <c r="BH64" s="237">
        <v>962.95530000000008</v>
      </c>
      <c r="BI64" s="237">
        <v>962.95530000000008</v>
      </c>
      <c r="BJ64" s="237">
        <v>962.95530000000008</v>
      </c>
      <c r="BK64" s="237">
        <v>962.95530000000008</v>
      </c>
      <c r="BL64" s="237">
        <v>962.95530000000008</v>
      </c>
      <c r="BM64" s="237">
        <v>962.95530000000008</v>
      </c>
      <c r="BN64" s="237">
        <v>962.95530000000008</v>
      </c>
      <c r="BO64" s="237">
        <v>962.95530000000008</v>
      </c>
      <c r="BP64" s="237">
        <v>962.95530000000008</v>
      </c>
      <c r="BQ64" s="237">
        <v>962.95530000000008</v>
      </c>
      <c r="BR64" s="237">
        <v>962.95530000000008</v>
      </c>
      <c r="BS64" s="237">
        <v>962.95530000000008</v>
      </c>
      <c r="BT64" s="237">
        <v>962.95530000000008</v>
      </c>
      <c r="BU64" s="237">
        <v>962.95530000000008</v>
      </c>
      <c r="BV64" s="237">
        <v>962.95530000000008</v>
      </c>
      <c r="BW64" s="237">
        <v>962.95530000000008</v>
      </c>
      <c r="BX64" s="237">
        <v>962.95530000000008</v>
      </c>
      <c r="BY64" s="237">
        <v>962.95530000000008</v>
      </c>
      <c r="BZ64" s="237">
        <v>962.95530000000008</v>
      </c>
      <c r="CA64" s="237">
        <v>962.95530000000008</v>
      </c>
      <c r="CB64" s="237">
        <v>962.95530000000008</v>
      </c>
      <c r="CC64" s="237">
        <v>962.95530000000008</v>
      </c>
      <c r="CD64" s="237">
        <v>962.95530000000008</v>
      </c>
      <c r="CE64" s="237">
        <v>962.95530000000008</v>
      </c>
      <c r="CF64" s="237">
        <v>962.95530000000008</v>
      </c>
      <c r="CG64" s="237">
        <v>962.95530000000008</v>
      </c>
      <c r="CH64" s="237">
        <v>962.95530000000008</v>
      </c>
      <c r="CI64" s="237">
        <v>962.95530000000008</v>
      </c>
      <c r="CJ64" s="237">
        <v>962.95530000000008</v>
      </c>
      <c r="CK64" s="237">
        <v>962.95530000000008</v>
      </c>
      <c r="CL64" s="237">
        <v>962.95530000000008</v>
      </c>
      <c r="CM64" s="237">
        <v>962.95530000000008</v>
      </c>
      <c r="CN64" s="237">
        <v>962.95530000000008</v>
      </c>
      <c r="CO64" s="237">
        <v>962.95530000000008</v>
      </c>
      <c r="CP64" s="237">
        <v>962.95530000000008</v>
      </c>
      <c r="CQ64" s="237">
        <v>962.95530000000008</v>
      </c>
      <c r="CR64" s="237">
        <v>962.95530000000008</v>
      </c>
      <c r="CS64" s="237">
        <v>963.27530000000002</v>
      </c>
      <c r="CT64" s="175">
        <f t="shared" si="66"/>
        <v>92444.028800000102</v>
      </c>
      <c r="CU64" s="119"/>
      <c r="CV64" s="208"/>
    </row>
    <row r="65" spans="1:100">
      <c r="A65" s="22" t="s">
        <v>35</v>
      </c>
      <c r="B65" s="237">
        <v>386</v>
      </c>
      <c r="C65" s="237">
        <v>386</v>
      </c>
      <c r="D65" s="237">
        <v>386</v>
      </c>
      <c r="E65" s="237">
        <v>386</v>
      </c>
      <c r="F65" s="237">
        <v>386</v>
      </c>
      <c r="G65" s="237">
        <v>386</v>
      </c>
      <c r="H65" s="237">
        <v>386</v>
      </c>
      <c r="I65" s="237">
        <v>386</v>
      </c>
      <c r="J65" s="237">
        <v>386</v>
      </c>
      <c r="K65" s="237">
        <v>386</v>
      </c>
      <c r="L65" s="237">
        <v>386</v>
      </c>
      <c r="M65" s="237">
        <v>386</v>
      </c>
      <c r="N65" s="237">
        <v>386</v>
      </c>
      <c r="O65" s="237">
        <v>386</v>
      </c>
      <c r="P65" s="237">
        <v>386</v>
      </c>
      <c r="Q65" s="237">
        <v>386</v>
      </c>
      <c r="R65" s="237">
        <v>386</v>
      </c>
      <c r="S65" s="237">
        <v>386</v>
      </c>
      <c r="T65" s="237">
        <v>386</v>
      </c>
      <c r="U65" s="237">
        <v>386</v>
      </c>
      <c r="V65" s="237">
        <v>386</v>
      </c>
      <c r="W65" s="237">
        <v>386</v>
      </c>
      <c r="X65" s="237">
        <v>386</v>
      </c>
      <c r="Y65" s="237">
        <v>386</v>
      </c>
      <c r="Z65" s="237">
        <v>386</v>
      </c>
      <c r="AA65" s="237">
        <v>386</v>
      </c>
      <c r="AB65" s="237">
        <v>386</v>
      </c>
      <c r="AC65" s="237">
        <v>386</v>
      </c>
      <c r="AD65" s="237">
        <v>386</v>
      </c>
      <c r="AE65" s="237">
        <v>386</v>
      </c>
      <c r="AF65" s="237">
        <v>386</v>
      </c>
      <c r="AG65" s="237">
        <v>386</v>
      </c>
      <c r="AH65" s="237">
        <v>386</v>
      </c>
      <c r="AI65" s="237">
        <v>386</v>
      </c>
      <c r="AJ65" s="237">
        <v>386</v>
      </c>
      <c r="AK65" s="237">
        <v>386</v>
      </c>
      <c r="AL65" s="237">
        <v>386</v>
      </c>
      <c r="AM65" s="237">
        <v>386</v>
      </c>
      <c r="AN65" s="237">
        <v>386</v>
      </c>
      <c r="AO65" s="237">
        <v>386</v>
      </c>
      <c r="AP65" s="237">
        <v>386</v>
      </c>
      <c r="AQ65" s="237">
        <v>386</v>
      </c>
      <c r="AR65" s="237">
        <v>386</v>
      </c>
      <c r="AS65" s="237">
        <v>386</v>
      </c>
      <c r="AT65" s="237">
        <v>386</v>
      </c>
      <c r="AU65" s="237">
        <v>386</v>
      </c>
      <c r="AV65" s="237">
        <v>386</v>
      </c>
      <c r="AW65" s="237">
        <v>386</v>
      </c>
      <c r="AX65" s="237">
        <v>386</v>
      </c>
      <c r="AY65" s="237">
        <v>386</v>
      </c>
      <c r="AZ65" s="237">
        <v>386</v>
      </c>
      <c r="BA65" s="237">
        <v>386</v>
      </c>
      <c r="BB65" s="237">
        <v>386</v>
      </c>
      <c r="BC65" s="237">
        <v>386</v>
      </c>
      <c r="BD65" s="237">
        <v>386</v>
      </c>
      <c r="BE65" s="237">
        <v>386</v>
      </c>
      <c r="BF65" s="237">
        <v>386</v>
      </c>
      <c r="BG65" s="237">
        <v>386</v>
      </c>
      <c r="BH65" s="237">
        <v>386</v>
      </c>
      <c r="BI65" s="237">
        <v>386</v>
      </c>
      <c r="BJ65" s="237">
        <v>386</v>
      </c>
      <c r="BK65" s="237">
        <v>386</v>
      </c>
      <c r="BL65" s="237">
        <v>386</v>
      </c>
      <c r="BM65" s="237">
        <v>386</v>
      </c>
      <c r="BN65" s="237">
        <v>386</v>
      </c>
      <c r="BO65" s="237">
        <v>386</v>
      </c>
      <c r="BP65" s="237">
        <v>386</v>
      </c>
      <c r="BQ65" s="237">
        <v>386</v>
      </c>
      <c r="BR65" s="237">
        <v>386</v>
      </c>
      <c r="BS65" s="237">
        <v>386</v>
      </c>
      <c r="BT65" s="237">
        <v>386</v>
      </c>
      <c r="BU65" s="237">
        <v>386</v>
      </c>
      <c r="BV65" s="237">
        <v>386</v>
      </c>
      <c r="BW65" s="237">
        <v>386</v>
      </c>
      <c r="BX65" s="237">
        <v>386</v>
      </c>
      <c r="BY65" s="237">
        <v>386</v>
      </c>
      <c r="BZ65" s="237">
        <v>386</v>
      </c>
      <c r="CA65" s="237">
        <v>386</v>
      </c>
      <c r="CB65" s="237">
        <v>386</v>
      </c>
      <c r="CC65" s="237">
        <v>386</v>
      </c>
      <c r="CD65" s="237">
        <v>386</v>
      </c>
      <c r="CE65" s="237">
        <v>386</v>
      </c>
      <c r="CF65" s="237">
        <v>386</v>
      </c>
      <c r="CG65" s="237">
        <v>386</v>
      </c>
      <c r="CH65" s="237">
        <v>386</v>
      </c>
      <c r="CI65" s="237">
        <v>386</v>
      </c>
      <c r="CJ65" s="237">
        <v>386</v>
      </c>
      <c r="CK65" s="237">
        <v>386</v>
      </c>
      <c r="CL65" s="237">
        <v>386</v>
      </c>
      <c r="CM65" s="237">
        <v>386</v>
      </c>
      <c r="CN65" s="237">
        <v>386</v>
      </c>
      <c r="CO65" s="237">
        <v>386</v>
      </c>
      <c r="CP65" s="237">
        <v>386</v>
      </c>
      <c r="CQ65" s="237">
        <v>386</v>
      </c>
      <c r="CR65" s="237">
        <v>386</v>
      </c>
      <c r="CS65" s="237">
        <v>386</v>
      </c>
      <c r="CT65" s="175">
        <f t="shared" si="66"/>
        <v>37056</v>
      </c>
      <c r="CU65" s="119"/>
      <c r="CV65" s="208"/>
    </row>
    <row r="66" spans="1:100">
      <c r="A66" s="22" t="s">
        <v>36</v>
      </c>
      <c r="B66" s="237">
        <v>446.04</v>
      </c>
      <c r="C66" s="237">
        <v>446.04</v>
      </c>
      <c r="D66" s="237">
        <v>446.04</v>
      </c>
      <c r="E66" s="237">
        <v>446.04</v>
      </c>
      <c r="F66" s="237">
        <v>446.04</v>
      </c>
      <c r="G66" s="237">
        <v>446.04</v>
      </c>
      <c r="H66" s="237">
        <v>446.04</v>
      </c>
      <c r="I66" s="237">
        <v>446.04</v>
      </c>
      <c r="J66" s="237">
        <v>446.04</v>
      </c>
      <c r="K66" s="237">
        <v>446.04</v>
      </c>
      <c r="L66" s="237">
        <v>446.04</v>
      </c>
      <c r="M66" s="237">
        <v>446.04</v>
      </c>
      <c r="N66" s="237">
        <v>446.04</v>
      </c>
      <c r="O66" s="237">
        <v>446.04</v>
      </c>
      <c r="P66" s="237">
        <v>446.04</v>
      </c>
      <c r="Q66" s="237">
        <v>446.04</v>
      </c>
      <c r="R66" s="237">
        <v>446.04</v>
      </c>
      <c r="S66" s="237">
        <v>446.04</v>
      </c>
      <c r="T66" s="237">
        <v>446.04</v>
      </c>
      <c r="U66" s="237">
        <v>446.04</v>
      </c>
      <c r="V66" s="237">
        <v>446.04</v>
      </c>
      <c r="W66" s="237">
        <v>446.04</v>
      </c>
      <c r="X66" s="237">
        <v>446.04</v>
      </c>
      <c r="Y66" s="237">
        <v>446.04</v>
      </c>
      <c r="Z66" s="237">
        <v>446.04</v>
      </c>
      <c r="AA66" s="237">
        <v>446.04</v>
      </c>
      <c r="AB66" s="237">
        <v>446.04</v>
      </c>
      <c r="AC66" s="237">
        <v>446.04</v>
      </c>
      <c r="AD66" s="237">
        <v>446.04</v>
      </c>
      <c r="AE66" s="237">
        <v>446.04</v>
      </c>
      <c r="AF66" s="237">
        <v>446.04</v>
      </c>
      <c r="AG66" s="237">
        <v>446.04</v>
      </c>
      <c r="AH66" s="237">
        <v>446.04</v>
      </c>
      <c r="AI66" s="237">
        <v>446.04</v>
      </c>
      <c r="AJ66" s="237">
        <v>446.04</v>
      </c>
      <c r="AK66" s="237">
        <v>446.04</v>
      </c>
      <c r="AL66" s="237">
        <v>446.04</v>
      </c>
      <c r="AM66" s="237">
        <v>446.04</v>
      </c>
      <c r="AN66" s="237">
        <v>446.04</v>
      </c>
      <c r="AO66" s="237">
        <v>446.04</v>
      </c>
      <c r="AP66" s="237">
        <v>446.04</v>
      </c>
      <c r="AQ66" s="237">
        <v>446.04</v>
      </c>
      <c r="AR66" s="237">
        <v>446.04</v>
      </c>
      <c r="AS66" s="237">
        <v>446.04</v>
      </c>
      <c r="AT66" s="237">
        <v>446.04</v>
      </c>
      <c r="AU66" s="237">
        <v>446.04</v>
      </c>
      <c r="AV66" s="237">
        <v>446.04</v>
      </c>
      <c r="AW66" s="237">
        <v>446.04</v>
      </c>
      <c r="AX66" s="237">
        <v>446.04</v>
      </c>
      <c r="AY66" s="237">
        <v>446.04</v>
      </c>
      <c r="AZ66" s="237">
        <v>446.04</v>
      </c>
      <c r="BA66" s="237">
        <v>446.04</v>
      </c>
      <c r="BB66" s="237">
        <v>446.04</v>
      </c>
      <c r="BC66" s="237">
        <v>446.04</v>
      </c>
      <c r="BD66" s="237">
        <v>446.04</v>
      </c>
      <c r="BE66" s="237">
        <v>446.04</v>
      </c>
      <c r="BF66" s="237">
        <v>446.04</v>
      </c>
      <c r="BG66" s="237">
        <v>446.04</v>
      </c>
      <c r="BH66" s="237">
        <v>446.04</v>
      </c>
      <c r="BI66" s="237">
        <v>446.04</v>
      </c>
      <c r="BJ66" s="237">
        <v>446.04</v>
      </c>
      <c r="BK66" s="237">
        <v>446.04</v>
      </c>
      <c r="BL66" s="237">
        <v>446.04</v>
      </c>
      <c r="BM66" s="237">
        <v>446.04</v>
      </c>
      <c r="BN66" s="237">
        <v>446.04</v>
      </c>
      <c r="BO66" s="237">
        <v>446.04</v>
      </c>
      <c r="BP66" s="237">
        <v>446.04</v>
      </c>
      <c r="BQ66" s="237">
        <v>446.04</v>
      </c>
      <c r="BR66" s="237">
        <v>446.04</v>
      </c>
      <c r="BS66" s="237">
        <v>446.04</v>
      </c>
      <c r="BT66" s="237">
        <v>446.04</v>
      </c>
      <c r="BU66" s="237">
        <v>446.04</v>
      </c>
      <c r="BV66" s="237">
        <v>446.04</v>
      </c>
      <c r="BW66" s="237">
        <v>446.04</v>
      </c>
      <c r="BX66" s="237">
        <v>446.04</v>
      </c>
      <c r="BY66" s="237">
        <v>446.04</v>
      </c>
      <c r="BZ66" s="237">
        <v>446.04</v>
      </c>
      <c r="CA66" s="237">
        <v>446.04</v>
      </c>
      <c r="CB66" s="237">
        <v>446.04</v>
      </c>
      <c r="CC66" s="237">
        <v>446.04</v>
      </c>
      <c r="CD66" s="237">
        <v>446.04</v>
      </c>
      <c r="CE66" s="237">
        <v>446.04</v>
      </c>
      <c r="CF66" s="237">
        <v>446.04</v>
      </c>
      <c r="CG66" s="237">
        <v>446.04</v>
      </c>
      <c r="CH66" s="237">
        <v>446.04</v>
      </c>
      <c r="CI66" s="237">
        <v>446.04</v>
      </c>
      <c r="CJ66" s="237">
        <v>446.04</v>
      </c>
      <c r="CK66" s="237">
        <v>446.04</v>
      </c>
      <c r="CL66" s="237">
        <v>446.04</v>
      </c>
      <c r="CM66" s="237">
        <v>446.04</v>
      </c>
      <c r="CN66" s="237">
        <v>446.04</v>
      </c>
      <c r="CO66" s="237">
        <v>446.04</v>
      </c>
      <c r="CP66" s="237">
        <v>446.04</v>
      </c>
      <c r="CQ66" s="237">
        <v>446.04</v>
      </c>
      <c r="CR66" s="237">
        <v>446.04</v>
      </c>
      <c r="CS66" s="237">
        <v>446.04</v>
      </c>
      <c r="CT66" s="175">
        <f t="shared" si="66"/>
        <v>42819.840000000062</v>
      </c>
      <c r="CU66" s="119"/>
      <c r="CV66" s="208"/>
    </row>
    <row r="67" spans="1:100">
      <c r="A67" s="22" t="s">
        <v>37</v>
      </c>
      <c r="B67" s="237">
        <v>0</v>
      </c>
      <c r="C67" s="237">
        <v>0</v>
      </c>
      <c r="D67" s="237">
        <v>0</v>
      </c>
      <c r="E67" s="237">
        <v>0</v>
      </c>
      <c r="F67" s="237">
        <v>0</v>
      </c>
      <c r="G67" s="237">
        <v>0</v>
      </c>
      <c r="H67" s="237">
        <v>0</v>
      </c>
      <c r="I67" s="237">
        <v>0</v>
      </c>
      <c r="J67" s="237">
        <v>0</v>
      </c>
      <c r="K67" s="237">
        <v>0</v>
      </c>
      <c r="L67" s="237">
        <v>0</v>
      </c>
      <c r="M67" s="237">
        <v>0</v>
      </c>
      <c r="N67" s="237">
        <v>0</v>
      </c>
      <c r="O67" s="237">
        <v>0</v>
      </c>
      <c r="P67" s="237">
        <v>0</v>
      </c>
      <c r="Q67" s="237">
        <v>0</v>
      </c>
      <c r="R67" s="237">
        <v>0</v>
      </c>
      <c r="S67" s="237">
        <v>0</v>
      </c>
      <c r="T67" s="237">
        <v>0</v>
      </c>
      <c r="U67" s="237">
        <v>0</v>
      </c>
      <c r="V67" s="237">
        <v>0</v>
      </c>
      <c r="W67" s="237">
        <v>0</v>
      </c>
      <c r="X67" s="237">
        <v>0</v>
      </c>
      <c r="Y67" s="237">
        <v>0</v>
      </c>
      <c r="Z67" s="237">
        <v>0</v>
      </c>
      <c r="AA67" s="237">
        <v>0</v>
      </c>
      <c r="AB67" s="237">
        <v>0</v>
      </c>
      <c r="AC67" s="237">
        <v>0</v>
      </c>
      <c r="AD67" s="237">
        <v>0</v>
      </c>
      <c r="AE67" s="237">
        <v>0</v>
      </c>
      <c r="AF67" s="237">
        <v>0</v>
      </c>
      <c r="AG67" s="237">
        <v>0</v>
      </c>
      <c r="AH67" s="237">
        <v>0</v>
      </c>
      <c r="AI67" s="237">
        <v>0</v>
      </c>
      <c r="AJ67" s="237">
        <v>0</v>
      </c>
      <c r="AK67" s="237">
        <v>0</v>
      </c>
      <c r="AL67" s="237">
        <v>0</v>
      </c>
      <c r="AM67" s="237">
        <v>0</v>
      </c>
      <c r="AN67" s="237">
        <v>0</v>
      </c>
      <c r="AO67" s="237">
        <v>0</v>
      </c>
      <c r="AP67" s="237">
        <v>0</v>
      </c>
      <c r="AQ67" s="237">
        <v>0</v>
      </c>
      <c r="AR67" s="237">
        <v>0</v>
      </c>
      <c r="AS67" s="237">
        <v>0</v>
      </c>
      <c r="AT67" s="237">
        <v>0</v>
      </c>
      <c r="AU67" s="237">
        <v>0</v>
      </c>
      <c r="AV67" s="237">
        <v>0</v>
      </c>
      <c r="AW67" s="237">
        <v>0</v>
      </c>
      <c r="AX67" s="237">
        <v>0</v>
      </c>
      <c r="AY67" s="237">
        <v>0</v>
      </c>
      <c r="AZ67" s="237">
        <v>0</v>
      </c>
      <c r="BA67" s="237">
        <v>0</v>
      </c>
      <c r="BB67" s="237">
        <v>0</v>
      </c>
      <c r="BC67" s="237">
        <v>0</v>
      </c>
      <c r="BD67" s="237">
        <v>0</v>
      </c>
      <c r="BE67" s="237">
        <v>0</v>
      </c>
      <c r="BF67" s="237">
        <v>0</v>
      </c>
      <c r="BG67" s="237">
        <v>0</v>
      </c>
      <c r="BH67" s="237">
        <v>0</v>
      </c>
      <c r="BI67" s="237">
        <v>0</v>
      </c>
      <c r="BJ67" s="237">
        <v>0</v>
      </c>
      <c r="BK67" s="237">
        <v>0</v>
      </c>
      <c r="BL67" s="237">
        <v>0</v>
      </c>
      <c r="BM67" s="237">
        <v>0</v>
      </c>
      <c r="BN67" s="237">
        <v>0</v>
      </c>
      <c r="BO67" s="237">
        <v>0</v>
      </c>
      <c r="BP67" s="237">
        <v>0</v>
      </c>
      <c r="BQ67" s="237">
        <v>0</v>
      </c>
      <c r="BR67" s="237">
        <v>0</v>
      </c>
      <c r="BS67" s="237">
        <v>0</v>
      </c>
      <c r="BT67" s="237">
        <v>0</v>
      </c>
      <c r="BU67" s="237">
        <v>0</v>
      </c>
      <c r="BV67" s="237">
        <v>0</v>
      </c>
      <c r="BW67" s="237">
        <v>0</v>
      </c>
      <c r="BX67" s="237">
        <v>0</v>
      </c>
      <c r="BY67" s="237">
        <v>0</v>
      </c>
      <c r="BZ67" s="237">
        <v>0</v>
      </c>
      <c r="CA67" s="237">
        <v>0</v>
      </c>
      <c r="CB67" s="237">
        <v>0</v>
      </c>
      <c r="CC67" s="237">
        <v>0</v>
      </c>
      <c r="CD67" s="237">
        <v>0</v>
      </c>
      <c r="CE67" s="237">
        <v>0</v>
      </c>
      <c r="CF67" s="237">
        <v>0</v>
      </c>
      <c r="CG67" s="237">
        <v>0</v>
      </c>
      <c r="CH67" s="237">
        <v>0</v>
      </c>
      <c r="CI67" s="237">
        <v>0</v>
      </c>
      <c r="CJ67" s="237">
        <v>0</v>
      </c>
      <c r="CK67" s="237">
        <v>0</v>
      </c>
      <c r="CL67" s="237">
        <v>0</v>
      </c>
      <c r="CM67" s="237">
        <v>0</v>
      </c>
      <c r="CN67" s="237">
        <v>0</v>
      </c>
      <c r="CO67" s="237">
        <v>0</v>
      </c>
      <c r="CP67" s="237">
        <v>0</v>
      </c>
      <c r="CQ67" s="237">
        <v>0</v>
      </c>
      <c r="CR67" s="237">
        <v>0</v>
      </c>
      <c r="CS67" s="237">
        <v>0</v>
      </c>
      <c r="CT67" s="175">
        <f t="shared" si="66"/>
        <v>0</v>
      </c>
      <c r="CU67" s="119"/>
      <c r="CV67" s="208"/>
    </row>
    <row r="68" spans="1:100" ht="15.75" thickBot="1">
      <c r="A68" s="138" t="s">
        <v>38</v>
      </c>
      <c r="B68" s="237">
        <v>36</v>
      </c>
      <c r="C68" s="237">
        <v>36</v>
      </c>
      <c r="D68" s="237">
        <v>36</v>
      </c>
      <c r="E68" s="237">
        <v>36</v>
      </c>
      <c r="F68" s="237">
        <v>36</v>
      </c>
      <c r="G68" s="237">
        <v>36</v>
      </c>
      <c r="H68" s="237">
        <v>36</v>
      </c>
      <c r="I68" s="237">
        <v>36</v>
      </c>
      <c r="J68" s="237">
        <v>36</v>
      </c>
      <c r="K68" s="237">
        <v>36</v>
      </c>
      <c r="L68" s="237">
        <v>36</v>
      </c>
      <c r="M68" s="237">
        <v>36</v>
      </c>
      <c r="N68" s="237">
        <v>36</v>
      </c>
      <c r="O68" s="237">
        <v>36</v>
      </c>
      <c r="P68" s="237">
        <v>36</v>
      </c>
      <c r="Q68" s="237">
        <v>36</v>
      </c>
      <c r="R68" s="237">
        <v>36</v>
      </c>
      <c r="S68" s="237">
        <v>36</v>
      </c>
      <c r="T68" s="237">
        <v>36</v>
      </c>
      <c r="U68" s="237">
        <v>36</v>
      </c>
      <c r="V68" s="237">
        <v>36</v>
      </c>
      <c r="W68" s="237">
        <v>36</v>
      </c>
      <c r="X68" s="237">
        <v>36</v>
      </c>
      <c r="Y68" s="237">
        <v>36</v>
      </c>
      <c r="Z68" s="237">
        <v>36</v>
      </c>
      <c r="AA68" s="237">
        <v>36</v>
      </c>
      <c r="AB68" s="237">
        <v>36</v>
      </c>
      <c r="AC68" s="237">
        <v>36</v>
      </c>
      <c r="AD68" s="237">
        <v>36</v>
      </c>
      <c r="AE68" s="237">
        <v>36</v>
      </c>
      <c r="AF68" s="237">
        <v>36</v>
      </c>
      <c r="AG68" s="237">
        <v>36</v>
      </c>
      <c r="AH68" s="237">
        <v>36</v>
      </c>
      <c r="AI68" s="237">
        <v>36</v>
      </c>
      <c r="AJ68" s="237">
        <v>36</v>
      </c>
      <c r="AK68" s="237">
        <v>36</v>
      </c>
      <c r="AL68" s="237">
        <v>36</v>
      </c>
      <c r="AM68" s="237">
        <v>36</v>
      </c>
      <c r="AN68" s="237">
        <v>36</v>
      </c>
      <c r="AO68" s="237">
        <v>36</v>
      </c>
      <c r="AP68" s="237">
        <v>36</v>
      </c>
      <c r="AQ68" s="237">
        <v>36</v>
      </c>
      <c r="AR68" s="237">
        <v>36</v>
      </c>
      <c r="AS68" s="237">
        <v>36</v>
      </c>
      <c r="AT68" s="237">
        <v>36</v>
      </c>
      <c r="AU68" s="237">
        <v>36</v>
      </c>
      <c r="AV68" s="237">
        <v>36</v>
      </c>
      <c r="AW68" s="237">
        <v>36</v>
      </c>
      <c r="AX68" s="237">
        <v>36</v>
      </c>
      <c r="AY68" s="237">
        <v>36</v>
      </c>
      <c r="AZ68" s="237">
        <v>36</v>
      </c>
      <c r="BA68" s="237">
        <v>36</v>
      </c>
      <c r="BB68" s="237">
        <v>36</v>
      </c>
      <c r="BC68" s="237">
        <v>36</v>
      </c>
      <c r="BD68" s="237">
        <v>36</v>
      </c>
      <c r="BE68" s="237">
        <v>36</v>
      </c>
      <c r="BF68" s="237">
        <v>36</v>
      </c>
      <c r="BG68" s="237">
        <v>36</v>
      </c>
      <c r="BH68" s="237">
        <v>36</v>
      </c>
      <c r="BI68" s="237">
        <v>36</v>
      </c>
      <c r="BJ68" s="237">
        <v>36</v>
      </c>
      <c r="BK68" s="237">
        <v>36</v>
      </c>
      <c r="BL68" s="237">
        <v>36</v>
      </c>
      <c r="BM68" s="237">
        <v>36</v>
      </c>
      <c r="BN68" s="237">
        <v>36</v>
      </c>
      <c r="BO68" s="237">
        <v>36</v>
      </c>
      <c r="BP68" s="237">
        <v>36</v>
      </c>
      <c r="BQ68" s="237">
        <v>36</v>
      </c>
      <c r="BR68" s="237">
        <v>36</v>
      </c>
      <c r="BS68" s="237">
        <v>36</v>
      </c>
      <c r="BT68" s="237">
        <v>36</v>
      </c>
      <c r="BU68" s="237">
        <v>36</v>
      </c>
      <c r="BV68" s="237">
        <v>36</v>
      </c>
      <c r="BW68" s="237">
        <v>36</v>
      </c>
      <c r="BX68" s="237">
        <v>36</v>
      </c>
      <c r="BY68" s="237">
        <v>36</v>
      </c>
      <c r="BZ68" s="237">
        <v>36</v>
      </c>
      <c r="CA68" s="237">
        <v>36</v>
      </c>
      <c r="CB68" s="237">
        <v>36</v>
      </c>
      <c r="CC68" s="237">
        <v>36</v>
      </c>
      <c r="CD68" s="237">
        <v>36</v>
      </c>
      <c r="CE68" s="237">
        <v>36</v>
      </c>
      <c r="CF68" s="237">
        <v>36</v>
      </c>
      <c r="CG68" s="237">
        <v>36</v>
      </c>
      <c r="CH68" s="237">
        <v>36</v>
      </c>
      <c r="CI68" s="237">
        <v>36</v>
      </c>
      <c r="CJ68" s="237">
        <v>36</v>
      </c>
      <c r="CK68" s="237">
        <v>36</v>
      </c>
      <c r="CL68" s="237">
        <v>36</v>
      </c>
      <c r="CM68" s="237">
        <v>36</v>
      </c>
      <c r="CN68" s="237">
        <v>36</v>
      </c>
      <c r="CO68" s="237">
        <v>36</v>
      </c>
      <c r="CP68" s="237">
        <v>36</v>
      </c>
      <c r="CQ68" s="237">
        <v>36</v>
      </c>
      <c r="CR68" s="237">
        <v>36</v>
      </c>
      <c r="CS68" s="237">
        <v>36</v>
      </c>
      <c r="CT68" s="236">
        <f t="shared" si="66"/>
        <v>3456</v>
      </c>
      <c r="CU68" s="119"/>
      <c r="CV68" s="208"/>
    </row>
    <row r="69" spans="1:100">
      <c r="A69" s="43"/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  <c r="AX69" s="41"/>
      <c r="AY69" s="41"/>
      <c r="AZ69" s="41"/>
      <c r="BA69" s="41"/>
      <c r="BB69" s="41"/>
      <c r="BC69" s="41"/>
      <c r="BD69" s="41"/>
      <c r="BE69" s="41"/>
      <c r="BF69" s="41"/>
      <c r="BG69" s="41"/>
      <c r="BH69" s="41"/>
      <c r="BI69" s="41"/>
      <c r="BJ69" s="41"/>
      <c r="BK69" s="41"/>
      <c r="BL69" s="41"/>
      <c r="BM69" s="41"/>
      <c r="BN69" s="41"/>
      <c r="BO69" s="41"/>
      <c r="BP69" s="41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1"/>
      <c r="CS69" s="41"/>
      <c r="CT69" s="41"/>
      <c r="CU69" s="119"/>
    </row>
    <row r="70" spans="1:100">
      <c r="A70" s="43"/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  <c r="AW70" s="41"/>
      <c r="AX70" s="41"/>
      <c r="AY70" s="41"/>
      <c r="AZ70" s="41"/>
      <c r="BA70" s="41"/>
      <c r="BB70" s="41"/>
      <c r="BC70" s="41"/>
      <c r="BD70" s="41"/>
      <c r="BE70" s="41"/>
      <c r="BF70" s="41"/>
      <c r="BG70" s="41"/>
      <c r="BH70" s="41"/>
      <c r="BI70" s="41"/>
      <c r="BJ70" s="41"/>
      <c r="BK70" s="41"/>
      <c r="BL70" s="41"/>
      <c r="BM70" s="41"/>
      <c r="BN70" s="41"/>
      <c r="BO70" s="41"/>
      <c r="BP70" s="41"/>
      <c r="BQ70" s="41"/>
      <c r="BR70" s="41"/>
      <c r="BS70" s="41"/>
      <c r="BT70" s="41"/>
      <c r="BU70" s="41"/>
      <c r="BV70" s="41"/>
      <c r="BW70" s="41"/>
      <c r="BX70" s="41"/>
      <c r="BY70" s="41"/>
      <c r="BZ70" s="41"/>
      <c r="CA70" s="41"/>
      <c r="CB70" s="41"/>
      <c r="CC70" s="41"/>
      <c r="CD70" s="41"/>
      <c r="CE70" s="41"/>
      <c r="CF70" s="41"/>
      <c r="CG70" s="41"/>
      <c r="CH70" s="41"/>
      <c r="CI70" s="41"/>
      <c r="CJ70" s="41"/>
      <c r="CK70" s="41"/>
      <c r="CL70" s="41"/>
      <c r="CM70" s="41"/>
      <c r="CN70" s="41"/>
      <c r="CO70" s="41"/>
      <c r="CP70" s="41"/>
      <c r="CQ70" s="41"/>
      <c r="CR70" s="41"/>
      <c r="CS70" s="41"/>
      <c r="CT70" s="41"/>
      <c r="CU70" s="119"/>
    </row>
    <row r="71" spans="1:100" ht="15.75" thickBot="1">
      <c r="A71" s="87" t="s">
        <v>64</v>
      </c>
      <c r="B71" s="87"/>
      <c r="C71" s="87"/>
      <c r="D71" s="87"/>
      <c r="E71" s="87"/>
      <c r="F71" s="87"/>
      <c r="G71" s="8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119"/>
    </row>
    <row r="72" spans="1:100" ht="15.75" thickBot="1">
      <c r="A72" s="11" t="s">
        <v>26</v>
      </c>
      <c r="B72" s="93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47">
        <v>96</v>
      </c>
      <c r="CT72" s="15" t="s">
        <v>27</v>
      </c>
      <c r="CU72" s="117"/>
    </row>
    <row r="73" spans="1:100">
      <c r="A73" s="23" t="s">
        <v>32</v>
      </c>
      <c r="B73" s="237">
        <v>30</v>
      </c>
      <c r="C73" s="237">
        <v>39</v>
      </c>
      <c r="D73" s="237">
        <v>39</v>
      </c>
      <c r="E73" s="237">
        <v>9</v>
      </c>
      <c r="F73" s="237">
        <v>0</v>
      </c>
      <c r="G73" s="237">
        <v>0</v>
      </c>
      <c r="H73" s="237">
        <v>0</v>
      </c>
      <c r="I73" s="237">
        <v>0</v>
      </c>
      <c r="J73" s="237">
        <v>0</v>
      </c>
      <c r="K73" s="237">
        <v>0</v>
      </c>
      <c r="L73" s="237">
        <v>0</v>
      </c>
      <c r="M73" s="237">
        <v>0</v>
      </c>
      <c r="N73" s="237">
        <v>0</v>
      </c>
      <c r="O73" s="237">
        <v>0</v>
      </c>
      <c r="P73" s="237">
        <v>0</v>
      </c>
      <c r="Q73" s="237">
        <v>0</v>
      </c>
      <c r="R73" s="237">
        <v>0</v>
      </c>
      <c r="S73" s="237">
        <v>0</v>
      </c>
      <c r="T73" s="237">
        <v>0</v>
      </c>
      <c r="U73" s="237">
        <v>0</v>
      </c>
      <c r="V73" s="237">
        <v>0</v>
      </c>
      <c r="W73" s="237">
        <v>0</v>
      </c>
      <c r="X73" s="237">
        <v>0</v>
      </c>
      <c r="Y73" s="237">
        <v>0</v>
      </c>
      <c r="Z73" s="237">
        <v>0</v>
      </c>
      <c r="AA73" s="237">
        <v>0</v>
      </c>
      <c r="AB73" s="237">
        <v>0</v>
      </c>
      <c r="AC73" s="237">
        <v>0</v>
      </c>
      <c r="AD73" s="237">
        <v>0</v>
      </c>
      <c r="AE73" s="237">
        <v>0</v>
      </c>
      <c r="AF73" s="237">
        <v>0</v>
      </c>
      <c r="AG73" s="237">
        <v>0</v>
      </c>
      <c r="AH73" s="237">
        <v>0</v>
      </c>
      <c r="AI73" s="237">
        <v>0</v>
      </c>
      <c r="AJ73" s="237">
        <v>0</v>
      </c>
      <c r="AK73" s="237">
        <v>0</v>
      </c>
      <c r="AL73" s="237">
        <v>0</v>
      </c>
      <c r="AM73" s="237">
        <v>0</v>
      </c>
      <c r="AN73" s="237">
        <v>0</v>
      </c>
      <c r="AO73" s="237">
        <v>0</v>
      </c>
      <c r="AP73" s="237">
        <v>0</v>
      </c>
      <c r="AQ73" s="237">
        <v>0</v>
      </c>
      <c r="AR73" s="237">
        <v>0</v>
      </c>
      <c r="AS73" s="237">
        <v>0</v>
      </c>
      <c r="AT73" s="237">
        <v>0</v>
      </c>
      <c r="AU73" s="237">
        <v>0</v>
      </c>
      <c r="AV73" s="237">
        <v>0</v>
      </c>
      <c r="AW73" s="237">
        <v>0</v>
      </c>
      <c r="AX73" s="237">
        <v>0</v>
      </c>
      <c r="AY73" s="237">
        <v>0</v>
      </c>
      <c r="AZ73" s="237">
        <v>0</v>
      </c>
      <c r="BA73" s="237">
        <v>0</v>
      </c>
      <c r="BB73" s="237">
        <v>0</v>
      </c>
      <c r="BC73" s="237">
        <v>0</v>
      </c>
      <c r="BD73" s="237">
        <v>0</v>
      </c>
      <c r="BE73" s="237">
        <v>0</v>
      </c>
      <c r="BF73" s="237">
        <v>0</v>
      </c>
      <c r="BG73" s="237">
        <v>0</v>
      </c>
      <c r="BH73" s="237">
        <v>0</v>
      </c>
      <c r="BI73" s="237">
        <v>0</v>
      </c>
      <c r="BJ73" s="237">
        <v>0</v>
      </c>
      <c r="BK73" s="237">
        <v>0</v>
      </c>
      <c r="BL73" s="237">
        <v>0</v>
      </c>
      <c r="BM73" s="237">
        <v>0</v>
      </c>
      <c r="BN73" s="237">
        <v>0</v>
      </c>
      <c r="BO73" s="237">
        <v>0</v>
      </c>
      <c r="BP73" s="237">
        <v>0</v>
      </c>
      <c r="BQ73" s="237">
        <v>0</v>
      </c>
      <c r="BR73" s="237">
        <v>0</v>
      </c>
      <c r="BS73" s="237">
        <v>0</v>
      </c>
      <c r="BT73" s="237">
        <v>0</v>
      </c>
      <c r="BU73" s="237">
        <v>0</v>
      </c>
      <c r="BV73" s="237">
        <v>0</v>
      </c>
      <c r="BW73" s="237">
        <v>0</v>
      </c>
      <c r="BX73" s="237">
        <v>0</v>
      </c>
      <c r="BY73" s="237">
        <v>0</v>
      </c>
      <c r="BZ73" s="237">
        <v>0</v>
      </c>
      <c r="CA73" s="237">
        <v>0</v>
      </c>
      <c r="CB73" s="237">
        <v>0</v>
      </c>
      <c r="CC73" s="237">
        <v>0</v>
      </c>
      <c r="CD73" s="237">
        <v>0</v>
      </c>
      <c r="CE73" s="237">
        <v>0</v>
      </c>
      <c r="CF73" s="237">
        <v>0</v>
      </c>
      <c r="CG73" s="237">
        <v>0</v>
      </c>
      <c r="CH73" s="237">
        <v>0</v>
      </c>
      <c r="CI73" s="237">
        <v>0</v>
      </c>
      <c r="CJ73" s="237">
        <v>0</v>
      </c>
      <c r="CK73" s="237">
        <v>0</v>
      </c>
      <c r="CL73" s="237">
        <v>0</v>
      </c>
      <c r="CM73" s="237">
        <v>0</v>
      </c>
      <c r="CN73" s="237">
        <v>0</v>
      </c>
      <c r="CO73" s="237">
        <v>0</v>
      </c>
      <c r="CP73" s="237">
        <v>0</v>
      </c>
      <c r="CQ73" s="237">
        <v>0</v>
      </c>
      <c r="CR73" s="237">
        <v>0</v>
      </c>
      <c r="CS73" s="237">
        <v>0</v>
      </c>
      <c r="CT73" s="24">
        <f>SUM(B73:CS73)</f>
        <v>117</v>
      </c>
      <c r="CU73" s="119"/>
    </row>
    <row r="74" spans="1:100">
      <c r="A74" s="24" t="s">
        <v>33</v>
      </c>
      <c r="B74" s="237">
        <v>0</v>
      </c>
      <c r="C74" s="237">
        <v>0</v>
      </c>
      <c r="D74" s="237">
        <v>0</v>
      </c>
      <c r="E74" s="237">
        <v>0</v>
      </c>
      <c r="F74" s="237">
        <v>0</v>
      </c>
      <c r="G74" s="237">
        <v>0</v>
      </c>
      <c r="H74" s="237">
        <v>0</v>
      </c>
      <c r="I74" s="237">
        <v>0</v>
      </c>
      <c r="J74" s="237">
        <v>0</v>
      </c>
      <c r="K74" s="237">
        <v>0</v>
      </c>
      <c r="L74" s="237">
        <v>0</v>
      </c>
      <c r="M74" s="237">
        <v>0</v>
      </c>
      <c r="N74" s="237">
        <v>0</v>
      </c>
      <c r="O74" s="237">
        <v>0</v>
      </c>
      <c r="P74" s="237">
        <v>0</v>
      </c>
      <c r="Q74" s="237">
        <v>0</v>
      </c>
      <c r="R74" s="237">
        <v>0</v>
      </c>
      <c r="S74" s="237">
        <v>0</v>
      </c>
      <c r="T74" s="237">
        <v>0</v>
      </c>
      <c r="U74" s="237">
        <v>0</v>
      </c>
      <c r="V74" s="237">
        <v>0</v>
      </c>
      <c r="W74" s="237">
        <v>0</v>
      </c>
      <c r="X74" s="237">
        <v>0</v>
      </c>
      <c r="Y74" s="237">
        <v>0</v>
      </c>
      <c r="Z74" s="237">
        <v>0</v>
      </c>
      <c r="AA74" s="237">
        <v>0</v>
      </c>
      <c r="AB74" s="237">
        <v>0</v>
      </c>
      <c r="AC74" s="237">
        <v>0</v>
      </c>
      <c r="AD74" s="237">
        <v>0</v>
      </c>
      <c r="AE74" s="237">
        <v>0</v>
      </c>
      <c r="AF74" s="237">
        <v>0</v>
      </c>
      <c r="AG74" s="237">
        <v>0</v>
      </c>
      <c r="AH74" s="237">
        <v>0</v>
      </c>
      <c r="AI74" s="237">
        <v>0</v>
      </c>
      <c r="AJ74" s="237">
        <v>0</v>
      </c>
      <c r="AK74" s="237">
        <v>0</v>
      </c>
      <c r="AL74" s="237">
        <v>0</v>
      </c>
      <c r="AM74" s="237">
        <v>0</v>
      </c>
      <c r="AN74" s="237">
        <v>0</v>
      </c>
      <c r="AO74" s="237">
        <v>0</v>
      </c>
      <c r="AP74" s="237">
        <v>0</v>
      </c>
      <c r="AQ74" s="237">
        <v>0</v>
      </c>
      <c r="AR74" s="237">
        <v>0</v>
      </c>
      <c r="AS74" s="237">
        <v>0</v>
      </c>
      <c r="AT74" s="237">
        <v>0</v>
      </c>
      <c r="AU74" s="237">
        <v>0</v>
      </c>
      <c r="AV74" s="237">
        <v>0</v>
      </c>
      <c r="AW74" s="237">
        <v>0</v>
      </c>
      <c r="AX74" s="237">
        <v>0</v>
      </c>
      <c r="AY74" s="237">
        <v>0</v>
      </c>
      <c r="AZ74" s="237">
        <v>0</v>
      </c>
      <c r="BA74" s="237">
        <v>0</v>
      </c>
      <c r="BB74" s="237">
        <v>0</v>
      </c>
      <c r="BC74" s="237">
        <v>0</v>
      </c>
      <c r="BD74" s="237">
        <v>0</v>
      </c>
      <c r="BE74" s="237">
        <v>0</v>
      </c>
      <c r="BF74" s="237">
        <v>0</v>
      </c>
      <c r="BG74" s="237">
        <v>0</v>
      </c>
      <c r="BH74" s="237">
        <v>0</v>
      </c>
      <c r="BI74" s="237">
        <v>0</v>
      </c>
      <c r="BJ74" s="237">
        <v>0</v>
      </c>
      <c r="BK74" s="237">
        <v>0</v>
      </c>
      <c r="BL74" s="237">
        <v>0</v>
      </c>
      <c r="BM74" s="237">
        <v>0</v>
      </c>
      <c r="BN74" s="237">
        <v>0</v>
      </c>
      <c r="BO74" s="237">
        <v>0</v>
      </c>
      <c r="BP74" s="237">
        <v>0</v>
      </c>
      <c r="BQ74" s="237">
        <v>0</v>
      </c>
      <c r="BR74" s="237">
        <v>0</v>
      </c>
      <c r="BS74" s="237">
        <v>0</v>
      </c>
      <c r="BT74" s="237">
        <v>0</v>
      </c>
      <c r="BU74" s="237">
        <v>0</v>
      </c>
      <c r="BV74" s="237">
        <v>0</v>
      </c>
      <c r="BW74" s="237">
        <v>0</v>
      </c>
      <c r="BX74" s="237">
        <v>0</v>
      </c>
      <c r="BY74" s="237">
        <v>0</v>
      </c>
      <c r="BZ74" s="237">
        <v>0</v>
      </c>
      <c r="CA74" s="237">
        <v>0</v>
      </c>
      <c r="CB74" s="237">
        <v>0</v>
      </c>
      <c r="CC74" s="237">
        <v>0</v>
      </c>
      <c r="CD74" s="237">
        <v>0</v>
      </c>
      <c r="CE74" s="237">
        <v>0</v>
      </c>
      <c r="CF74" s="237">
        <v>0</v>
      </c>
      <c r="CG74" s="237">
        <v>0</v>
      </c>
      <c r="CH74" s="237">
        <v>0</v>
      </c>
      <c r="CI74" s="237">
        <v>0</v>
      </c>
      <c r="CJ74" s="237">
        <v>0</v>
      </c>
      <c r="CK74" s="237">
        <v>0</v>
      </c>
      <c r="CL74" s="237">
        <v>0</v>
      </c>
      <c r="CM74" s="237">
        <v>0</v>
      </c>
      <c r="CN74" s="237">
        <v>0</v>
      </c>
      <c r="CO74" s="237">
        <v>0</v>
      </c>
      <c r="CP74" s="237">
        <v>0</v>
      </c>
      <c r="CQ74" s="237">
        <v>0</v>
      </c>
      <c r="CR74" s="237">
        <v>0</v>
      </c>
      <c r="CS74" s="237">
        <v>0</v>
      </c>
      <c r="CT74" s="24">
        <f t="shared" ref="CT74:CT79" si="67">SUM(B74:CS74)</f>
        <v>0</v>
      </c>
      <c r="CU74" s="119"/>
    </row>
    <row r="75" spans="1:100">
      <c r="A75" s="24" t="s">
        <v>34</v>
      </c>
      <c r="B75" s="237">
        <v>0</v>
      </c>
      <c r="C75" s="237">
        <v>0</v>
      </c>
      <c r="D75" s="237">
        <v>0</v>
      </c>
      <c r="E75" s="237">
        <v>0</v>
      </c>
      <c r="F75" s="237">
        <v>0</v>
      </c>
      <c r="G75" s="237">
        <v>0</v>
      </c>
      <c r="H75" s="237">
        <v>0</v>
      </c>
      <c r="I75" s="237">
        <v>0</v>
      </c>
      <c r="J75" s="237">
        <v>0</v>
      </c>
      <c r="K75" s="237">
        <v>0</v>
      </c>
      <c r="L75" s="237">
        <v>0</v>
      </c>
      <c r="M75" s="237">
        <v>0</v>
      </c>
      <c r="N75" s="237">
        <v>0</v>
      </c>
      <c r="O75" s="237">
        <v>0</v>
      </c>
      <c r="P75" s="237">
        <v>0</v>
      </c>
      <c r="Q75" s="237">
        <v>0</v>
      </c>
      <c r="R75" s="237">
        <v>0</v>
      </c>
      <c r="S75" s="237">
        <v>0</v>
      </c>
      <c r="T75" s="237">
        <v>0</v>
      </c>
      <c r="U75" s="237">
        <v>0</v>
      </c>
      <c r="V75" s="237">
        <v>0</v>
      </c>
      <c r="W75" s="237">
        <v>0</v>
      </c>
      <c r="X75" s="237">
        <v>0</v>
      </c>
      <c r="Y75" s="237">
        <v>0</v>
      </c>
      <c r="Z75" s="237">
        <v>0</v>
      </c>
      <c r="AA75" s="237">
        <v>0</v>
      </c>
      <c r="AB75" s="237">
        <v>0</v>
      </c>
      <c r="AC75" s="237">
        <v>0</v>
      </c>
      <c r="AD75" s="237">
        <v>0</v>
      </c>
      <c r="AE75" s="237">
        <v>0</v>
      </c>
      <c r="AF75" s="237">
        <v>0</v>
      </c>
      <c r="AG75" s="237">
        <v>0</v>
      </c>
      <c r="AH75" s="237">
        <v>0</v>
      </c>
      <c r="AI75" s="237">
        <v>0</v>
      </c>
      <c r="AJ75" s="237">
        <v>0</v>
      </c>
      <c r="AK75" s="237">
        <v>0</v>
      </c>
      <c r="AL75" s="237">
        <v>0</v>
      </c>
      <c r="AM75" s="237">
        <v>0</v>
      </c>
      <c r="AN75" s="237">
        <v>0</v>
      </c>
      <c r="AO75" s="237">
        <v>0</v>
      </c>
      <c r="AP75" s="237">
        <v>0</v>
      </c>
      <c r="AQ75" s="237">
        <v>0</v>
      </c>
      <c r="AR75" s="237">
        <v>0</v>
      </c>
      <c r="AS75" s="237">
        <v>0</v>
      </c>
      <c r="AT75" s="237">
        <v>0</v>
      </c>
      <c r="AU75" s="237">
        <v>0</v>
      </c>
      <c r="AV75" s="237">
        <v>0</v>
      </c>
      <c r="AW75" s="237">
        <v>0</v>
      </c>
      <c r="AX75" s="237">
        <v>0</v>
      </c>
      <c r="AY75" s="237">
        <v>0</v>
      </c>
      <c r="AZ75" s="237">
        <v>0</v>
      </c>
      <c r="BA75" s="237">
        <v>0</v>
      </c>
      <c r="BB75" s="237">
        <v>0</v>
      </c>
      <c r="BC75" s="237">
        <v>0</v>
      </c>
      <c r="BD75" s="237">
        <v>0</v>
      </c>
      <c r="BE75" s="237">
        <v>0</v>
      </c>
      <c r="BF75" s="237">
        <v>0</v>
      </c>
      <c r="BG75" s="237">
        <v>0</v>
      </c>
      <c r="BH75" s="237">
        <v>0</v>
      </c>
      <c r="BI75" s="237">
        <v>0</v>
      </c>
      <c r="BJ75" s="237">
        <v>0</v>
      </c>
      <c r="BK75" s="237">
        <v>0</v>
      </c>
      <c r="BL75" s="237">
        <v>0</v>
      </c>
      <c r="BM75" s="237">
        <v>0</v>
      </c>
      <c r="BN75" s="237">
        <v>0</v>
      </c>
      <c r="BO75" s="237">
        <v>0</v>
      </c>
      <c r="BP75" s="237">
        <v>0</v>
      </c>
      <c r="BQ75" s="237">
        <v>0</v>
      </c>
      <c r="BR75" s="237">
        <v>0</v>
      </c>
      <c r="BS75" s="237">
        <v>0</v>
      </c>
      <c r="BT75" s="237">
        <v>0</v>
      </c>
      <c r="BU75" s="237">
        <v>0</v>
      </c>
      <c r="BV75" s="237">
        <v>0</v>
      </c>
      <c r="BW75" s="237">
        <v>0</v>
      </c>
      <c r="BX75" s="237">
        <v>0</v>
      </c>
      <c r="BY75" s="237">
        <v>0</v>
      </c>
      <c r="BZ75" s="237">
        <v>0</v>
      </c>
      <c r="CA75" s="237">
        <v>0</v>
      </c>
      <c r="CB75" s="237">
        <v>0</v>
      </c>
      <c r="CC75" s="237">
        <v>0</v>
      </c>
      <c r="CD75" s="237">
        <v>0</v>
      </c>
      <c r="CE75" s="237">
        <v>0</v>
      </c>
      <c r="CF75" s="237">
        <v>0</v>
      </c>
      <c r="CG75" s="237">
        <v>0</v>
      </c>
      <c r="CH75" s="237">
        <v>0</v>
      </c>
      <c r="CI75" s="237">
        <v>0</v>
      </c>
      <c r="CJ75" s="237">
        <v>0</v>
      </c>
      <c r="CK75" s="237">
        <v>0</v>
      </c>
      <c r="CL75" s="237">
        <v>0</v>
      </c>
      <c r="CM75" s="237">
        <v>0</v>
      </c>
      <c r="CN75" s="237">
        <v>0</v>
      </c>
      <c r="CO75" s="237">
        <v>0</v>
      </c>
      <c r="CP75" s="237">
        <v>0</v>
      </c>
      <c r="CQ75" s="237">
        <v>0</v>
      </c>
      <c r="CR75" s="237">
        <v>0</v>
      </c>
      <c r="CS75" s="237">
        <v>0</v>
      </c>
      <c r="CT75" s="24">
        <f t="shared" si="67"/>
        <v>0</v>
      </c>
      <c r="CU75" s="119"/>
    </row>
    <row r="76" spans="1:100">
      <c r="A76" s="24" t="s">
        <v>35</v>
      </c>
      <c r="B76" s="237">
        <v>51</v>
      </c>
      <c r="C76" s="237">
        <v>51</v>
      </c>
      <c r="D76" s="237">
        <v>51</v>
      </c>
      <c r="E76" s="237">
        <v>51</v>
      </c>
      <c r="F76" s="237">
        <v>51</v>
      </c>
      <c r="G76" s="237">
        <v>51</v>
      </c>
      <c r="H76" s="237">
        <v>51</v>
      </c>
      <c r="I76" s="237">
        <v>51</v>
      </c>
      <c r="J76" s="237">
        <v>51</v>
      </c>
      <c r="K76" s="237">
        <v>51</v>
      </c>
      <c r="L76" s="237">
        <v>51</v>
      </c>
      <c r="M76" s="237">
        <v>51</v>
      </c>
      <c r="N76" s="237">
        <v>51</v>
      </c>
      <c r="O76" s="237">
        <v>51</v>
      </c>
      <c r="P76" s="237">
        <v>51</v>
      </c>
      <c r="Q76" s="237">
        <v>51</v>
      </c>
      <c r="R76" s="237">
        <v>51</v>
      </c>
      <c r="S76" s="237">
        <v>51</v>
      </c>
      <c r="T76" s="237">
        <v>51</v>
      </c>
      <c r="U76" s="237">
        <v>51</v>
      </c>
      <c r="V76" s="237">
        <v>51</v>
      </c>
      <c r="W76" s="237">
        <v>51</v>
      </c>
      <c r="X76" s="237">
        <v>51</v>
      </c>
      <c r="Y76" s="237">
        <v>0</v>
      </c>
      <c r="Z76" s="237">
        <v>0</v>
      </c>
      <c r="AA76" s="237">
        <v>0</v>
      </c>
      <c r="AB76" s="237">
        <v>0</v>
      </c>
      <c r="AC76" s="237">
        <v>0</v>
      </c>
      <c r="AD76" s="237">
        <v>0</v>
      </c>
      <c r="AE76" s="237">
        <v>0</v>
      </c>
      <c r="AF76" s="237">
        <v>0</v>
      </c>
      <c r="AG76" s="237">
        <v>0</v>
      </c>
      <c r="AH76" s="237">
        <v>0</v>
      </c>
      <c r="AI76" s="237">
        <v>0</v>
      </c>
      <c r="AJ76" s="237">
        <v>0</v>
      </c>
      <c r="AK76" s="237">
        <v>0</v>
      </c>
      <c r="AL76" s="237">
        <v>0</v>
      </c>
      <c r="AM76" s="237">
        <v>0</v>
      </c>
      <c r="AN76" s="237">
        <v>0</v>
      </c>
      <c r="AO76" s="237">
        <v>0</v>
      </c>
      <c r="AP76" s="237">
        <v>0</v>
      </c>
      <c r="AQ76" s="237">
        <v>0</v>
      </c>
      <c r="AR76" s="237">
        <v>0</v>
      </c>
      <c r="AS76" s="237">
        <v>0</v>
      </c>
      <c r="AT76" s="237">
        <v>0</v>
      </c>
      <c r="AU76" s="237">
        <v>0</v>
      </c>
      <c r="AV76" s="237">
        <v>0</v>
      </c>
      <c r="AW76" s="237">
        <v>0</v>
      </c>
      <c r="AX76" s="237">
        <v>0</v>
      </c>
      <c r="AY76" s="237">
        <v>0</v>
      </c>
      <c r="AZ76" s="237">
        <v>0</v>
      </c>
      <c r="BA76" s="237">
        <v>0</v>
      </c>
      <c r="BB76" s="237">
        <v>0</v>
      </c>
      <c r="BC76" s="237">
        <v>0</v>
      </c>
      <c r="BD76" s="237">
        <v>0</v>
      </c>
      <c r="BE76" s="237">
        <v>0</v>
      </c>
      <c r="BF76" s="237">
        <v>0</v>
      </c>
      <c r="BG76" s="237">
        <v>0</v>
      </c>
      <c r="BH76" s="237">
        <v>0</v>
      </c>
      <c r="BI76" s="237">
        <v>0</v>
      </c>
      <c r="BJ76" s="237">
        <v>0</v>
      </c>
      <c r="BK76" s="237">
        <v>0</v>
      </c>
      <c r="BL76" s="237">
        <v>0</v>
      </c>
      <c r="BM76" s="237">
        <v>0</v>
      </c>
      <c r="BN76" s="237">
        <v>0</v>
      </c>
      <c r="BO76" s="237">
        <v>0</v>
      </c>
      <c r="BP76" s="237">
        <v>0</v>
      </c>
      <c r="BQ76" s="237">
        <v>0</v>
      </c>
      <c r="BR76" s="237">
        <v>0</v>
      </c>
      <c r="BS76" s="237">
        <v>0</v>
      </c>
      <c r="BT76" s="237">
        <v>0</v>
      </c>
      <c r="BU76" s="237">
        <v>0</v>
      </c>
      <c r="BV76" s="237">
        <v>0</v>
      </c>
      <c r="BW76" s="237">
        <v>0</v>
      </c>
      <c r="BX76" s="237">
        <v>0</v>
      </c>
      <c r="BY76" s="237">
        <v>0</v>
      </c>
      <c r="BZ76" s="237">
        <v>0</v>
      </c>
      <c r="CA76" s="237">
        <v>0</v>
      </c>
      <c r="CB76" s="237">
        <v>0</v>
      </c>
      <c r="CC76" s="237">
        <v>0</v>
      </c>
      <c r="CD76" s="237">
        <v>0</v>
      </c>
      <c r="CE76" s="237">
        <v>0</v>
      </c>
      <c r="CF76" s="237">
        <v>0</v>
      </c>
      <c r="CG76" s="237">
        <v>0</v>
      </c>
      <c r="CH76" s="237">
        <v>0</v>
      </c>
      <c r="CI76" s="237">
        <v>0</v>
      </c>
      <c r="CJ76" s="237">
        <v>0</v>
      </c>
      <c r="CK76" s="237">
        <v>0</v>
      </c>
      <c r="CL76" s="237">
        <v>0</v>
      </c>
      <c r="CM76" s="237">
        <v>0</v>
      </c>
      <c r="CN76" s="237">
        <v>0</v>
      </c>
      <c r="CO76" s="237">
        <v>0</v>
      </c>
      <c r="CP76" s="237">
        <v>0</v>
      </c>
      <c r="CQ76" s="237">
        <v>66</v>
      </c>
      <c r="CR76" s="237">
        <v>66</v>
      </c>
      <c r="CS76" s="237">
        <v>66</v>
      </c>
      <c r="CT76" s="24">
        <f t="shared" si="67"/>
        <v>1371</v>
      </c>
      <c r="CU76" s="119"/>
    </row>
    <row r="77" spans="1:100">
      <c r="A77" s="24" t="s">
        <v>36</v>
      </c>
      <c r="B77" s="237">
        <v>30</v>
      </c>
      <c r="C77" s="237">
        <v>60</v>
      </c>
      <c r="D77" s="237">
        <v>80</v>
      </c>
      <c r="E77" s="237">
        <v>80</v>
      </c>
      <c r="F77" s="237">
        <v>80</v>
      </c>
      <c r="G77" s="237">
        <v>80</v>
      </c>
      <c r="H77" s="237">
        <v>80</v>
      </c>
      <c r="I77" s="237">
        <v>80</v>
      </c>
      <c r="J77" s="237">
        <v>80</v>
      </c>
      <c r="K77" s="237">
        <v>80</v>
      </c>
      <c r="L77" s="237">
        <v>80</v>
      </c>
      <c r="M77" s="237">
        <v>80</v>
      </c>
      <c r="N77" s="237">
        <v>80</v>
      </c>
      <c r="O77" s="237">
        <v>80</v>
      </c>
      <c r="P77" s="237">
        <v>80</v>
      </c>
      <c r="Q77" s="237">
        <v>80</v>
      </c>
      <c r="R77" s="237">
        <v>80</v>
      </c>
      <c r="S77" s="237">
        <v>80</v>
      </c>
      <c r="T77" s="237">
        <v>80</v>
      </c>
      <c r="U77" s="237">
        <v>80</v>
      </c>
      <c r="V77" s="237">
        <v>80</v>
      </c>
      <c r="W77" s="237">
        <v>80</v>
      </c>
      <c r="X77" s="237">
        <v>50</v>
      </c>
      <c r="Y77" s="237">
        <v>20</v>
      </c>
      <c r="Z77" s="237">
        <v>0</v>
      </c>
      <c r="AA77" s="237">
        <v>0</v>
      </c>
      <c r="AB77" s="237">
        <v>0</v>
      </c>
      <c r="AC77" s="237">
        <v>0</v>
      </c>
      <c r="AD77" s="237">
        <v>0</v>
      </c>
      <c r="AE77" s="237">
        <v>0</v>
      </c>
      <c r="AF77" s="237">
        <v>0</v>
      </c>
      <c r="AG77" s="237">
        <v>0</v>
      </c>
      <c r="AH77" s="237">
        <v>0</v>
      </c>
      <c r="AI77" s="237">
        <v>0</v>
      </c>
      <c r="AJ77" s="237">
        <v>0</v>
      </c>
      <c r="AK77" s="237">
        <v>0</v>
      </c>
      <c r="AL77" s="237">
        <v>0</v>
      </c>
      <c r="AM77" s="237">
        <v>0</v>
      </c>
      <c r="AN77" s="237">
        <v>0</v>
      </c>
      <c r="AO77" s="237">
        <v>0</v>
      </c>
      <c r="AP77" s="237">
        <v>0</v>
      </c>
      <c r="AQ77" s="237">
        <v>0</v>
      </c>
      <c r="AR77" s="237">
        <v>0</v>
      </c>
      <c r="AS77" s="237">
        <v>0</v>
      </c>
      <c r="AT77" s="237">
        <v>0</v>
      </c>
      <c r="AU77" s="237">
        <v>0</v>
      </c>
      <c r="AV77" s="237">
        <v>0</v>
      </c>
      <c r="AW77" s="237">
        <v>0</v>
      </c>
      <c r="AX77" s="237">
        <v>0</v>
      </c>
      <c r="AY77" s="237">
        <v>0</v>
      </c>
      <c r="AZ77" s="237">
        <v>0</v>
      </c>
      <c r="BA77" s="237">
        <v>0</v>
      </c>
      <c r="BB77" s="237">
        <v>0</v>
      </c>
      <c r="BC77" s="237">
        <v>0</v>
      </c>
      <c r="BD77" s="237">
        <v>0</v>
      </c>
      <c r="BE77" s="237">
        <v>0</v>
      </c>
      <c r="BF77" s="237">
        <v>0</v>
      </c>
      <c r="BG77" s="237">
        <v>0</v>
      </c>
      <c r="BH77" s="237">
        <v>0</v>
      </c>
      <c r="BI77" s="237">
        <v>0</v>
      </c>
      <c r="BJ77" s="237">
        <v>0</v>
      </c>
      <c r="BK77" s="237">
        <v>0</v>
      </c>
      <c r="BL77" s="237">
        <v>0</v>
      </c>
      <c r="BM77" s="237">
        <v>0</v>
      </c>
      <c r="BN77" s="237">
        <v>0</v>
      </c>
      <c r="BO77" s="237">
        <v>0</v>
      </c>
      <c r="BP77" s="237">
        <v>0</v>
      </c>
      <c r="BQ77" s="237">
        <v>0</v>
      </c>
      <c r="BR77" s="237">
        <v>0</v>
      </c>
      <c r="BS77" s="237">
        <v>0</v>
      </c>
      <c r="BT77" s="237">
        <v>0</v>
      </c>
      <c r="BU77" s="237">
        <v>0</v>
      </c>
      <c r="BV77" s="237">
        <v>0</v>
      </c>
      <c r="BW77" s="237">
        <v>0</v>
      </c>
      <c r="BX77" s="237">
        <v>0</v>
      </c>
      <c r="BY77" s="237">
        <v>0</v>
      </c>
      <c r="BZ77" s="237">
        <v>0</v>
      </c>
      <c r="CA77" s="237">
        <v>0</v>
      </c>
      <c r="CB77" s="237">
        <v>0</v>
      </c>
      <c r="CC77" s="237">
        <v>0</v>
      </c>
      <c r="CD77" s="237">
        <v>0</v>
      </c>
      <c r="CE77" s="237">
        <v>0</v>
      </c>
      <c r="CF77" s="237">
        <v>0</v>
      </c>
      <c r="CG77" s="237">
        <v>0</v>
      </c>
      <c r="CH77" s="237">
        <v>0</v>
      </c>
      <c r="CI77" s="237">
        <v>0</v>
      </c>
      <c r="CJ77" s="237">
        <v>0</v>
      </c>
      <c r="CK77" s="237">
        <v>0</v>
      </c>
      <c r="CL77" s="237">
        <v>0</v>
      </c>
      <c r="CM77" s="237">
        <v>0</v>
      </c>
      <c r="CN77" s="237">
        <v>0</v>
      </c>
      <c r="CO77" s="237">
        <v>0</v>
      </c>
      <c r="CP77" s="237">
        <v>0</v>
      </c>
      <c r="CQ77" s="237">
        <v>30</v>
      </c>
      <c r="CR77" s="237">
        <v>60</v>
      </c>
      <c r="CS77" s="237">
        <v>90</v>
      </c>
      <c r="CT77" s="24">
        <f t="shared" si="67"/>
        <v>1940</v>
      </c>
      <c r="CU77" s="119"/>
    </row>
    <row r="78" spans="1:100">
      <c r="A78" s="24" t="s">
        <v>37</v>
      </c>
      <c r="B78" s="237">
        <v>0</v>
      </c>
      <c r="C78" s="237">
        <v>0</v>
      </c>
      <c r="D78" s="237">
        <v>0</v>
      </c>
      <c r="E78" s="237">
        <v>0</v>
      </c>
      <c r="F78" s="237">
        <v>0</v>
      </c>
      <c r="G78" s="237">
        <v>0</v>
      </c>
      <c r="H78" s="237">
        <v>0</v>
      </c>
      <c r="I78" s="237">
        <v>0</v>
      </c>
      <c r="J78" s="237">
        <v>0</v>
      </c>
      <c r="K78" s="237">
        <v>0</v>
      </c>
      <c r="L78" s="237">
        <v>0</v>
      </c>
      <c r="M78" s="237">
        <v>0</v>
      </c>
      <c r="N78" s="237">
        <v>0</v>
      </c>
      <c r="O78" s="237">
        <v>0</v>
      </c>
      <c r="P78" s="237">
        <v>0</v>
      </c>
      <c r="Q78" s="237">
        <v>0</v>
      </c>
      <c r="R78" s="237">
        <v>0</v>
      </c>
      <c r="S78" s="237">
        <v>0</v>
      </c>
      <c r="T78" s="237">
        <v>0</v>
      </c>
      <c r="U78" s="237">
        <v>0</v>
      </c>
      <c r="V78" s="237">
        <v>0</v>
      </c>
      <c r="W78" s="237">
        <v>0</v>
      </c>
      <c r="X78" s="237">
        <v>0</v>
      </c>
      <c r="Y78" s="237">
        <v>0</v>
      </c>
      <c r="Z78" s="237">
        <v>0</v>
      </c>
      <c r="AA78" s="237">
        <v>0</v>
      </c>
      <c r="AB78" s="237">
        <v>0</v>
      </c>
      <c r="AC78" s="237">
        <v>0</v>
      </c>
      <c r="AD78" s="237">
        <v>0</v>
      </c>
      <c r="AE78" s="237">
        <v>0</v>
      </c>
      <c r="AF78" s="237">
        <v>0</v>
      </c>
      <c r="AG78" s="237">
        <v>0</v>
      </c>
      <c r="AH78" s="237">
        <v>0</v>
      </c>
      <c r="AI78" s="237">
        <v>0</v>
      </c>
      <c r="AJ78" s="237">
        <v>0</v>
      </c>
      <c r="AK78" s="237">
        <v>0</v>
      </c>
      <c r="AL78" s="237">
        <v>0</v>
      </c>
      <c r="AM78" s="237">
        <v>0</v>
      </c>
      <c r="AN78" s="237">
        <v>0</v>
      </c>
      <c r="AO78" s="237">
        <v>0</v>
      </c>
      <c r="AP78" s="237">
        <v>0</v>
      </c>
      <c r="AQ78" s="237">
        <v>0</v>
      </c>
      <c r="AR78" s="237">
        <v>0</v>
      </c>
      <c r="AS78" s="237">
        <v>0</v>
      </c>
      <c r="AT78" s="237">
        <v>0</v>
      </c>
      <c r="AU78" s="237">
        <v>0</v>
      </c>
      <c r="AV78" s="237">
        <v>0</v>
      </c>
      <c r="AW78" s="237">
        <v>0</v>
      </c>
      <c r="AX78" s="237">
        <v>0</v>
      </c>
      <c r="AY78" s="237">
        <v>0</v>
      </c>
      <c r="AZ78" s="237">
        <v>0</v>
      </c>
      <c r="BA78" s="237">
        <v>0</v>
      </c>
      <c r="BB78" s="237">
        <v>0</v>
      </c>
      <c r="BC78" s="237">
        <v>0</v>
      </c>
      <c r="BD78" s="237">
        <v>0</v>
      </c>
      <c r="BE78" s="237">
        <v>0</v>
      </c>
      <c r="BF78" s="237">
        <v>0</v>
      </c>
      <c r="BG78" s="237">
        <v>0</v>
      </c>
      <c r="BH78" s="237">
        <v>0</v>
      </c>
      <c r="BI78" s="237">
        <v>0</v>
      </c>
      <c r="BJ78" s="237">
        <v>0</v>
      </c>
      <c r="BK78" s="237">
        <v>0</v>
      </c>
      <c r="BL78" s="237">
        <v>0</v>
      </c>
      <c r="BM78" s="237">
        <v>0</v>
      </c>
      <c r="BN78" s="237">
        <v>0</v>
      </c>
      <c r="BO78" s="237">
        <v>0</v>
      </c>
      <c r="BP78" s="237">
        <v>0</v>
      </c>
      <c r="BQ78" s="237">
        <v>0</v>
      </c>
      <c r="BR78" s="237">
        <v>0</v>
      </c>
      <c r="BS78" s="237">
        <v>0</v>
      </c>
      <c r="BT78" s="237">
        <v>0</v>
      </c>
      <c r="BU78" s="237">
        <v>0</v>
      </c>
      <c r="BV78" s="237">
        <v>0</v>
      </c>
      <c r="BW78" s="237">
        <v>0</v>
      </c>
      <c r="BX78" s="237">
        <v>0</v>
      </c>
      <c r="BY78" s="237">
        <v>0</v>
      </c>
      <c r="BZ78" s="237">
        <v>0</v>
      </c>
      <c r="CA78" s="237">
        <v>0</v>
      </c>
      <c r="CB78" s="237">
        <v>0</v>
      </c>
      <c r="CC78" s="237">
        <v>0</v>
      </c>
      <c r="CD78" s="237">
        <v>0</v>
      </c>
      <c r="CE78" s="237">
        <v>0</v>
      </c>
      <c r="CF78" s="237">
        <v>0</v>
      </c>
      <c r="CG78" s="237">
        <v>0</v>
      </c>
      <c r="CH78" s="237">
        <v>0</v>
      </c>
      <c r="CI78" s="237">
        <v>0</v>
      </c>
      <c r="CJ78" s="237">
        <v>0</v>
      </c>
      <c r="CK78" s="237">
        <v>0</v>
      </c>
      <c r="CL78" s="237">
        <v>0</v>
      </c>
      <c r="CM78" s="237">
        <v>0</v>
      </c>
      <c r="CN78" s="237">
        <v>0</v>
      </c>
      <c r="CO78" s="237">
        <v>0</v>
      </c>
      <c r="CP78" s="237">
        <v>0</v>
      </c>
      <c r="CQ78" s="237">
        <v>0</v>
      </c>
      <c r="CR78" s="237">
        <v>0</v>
      </c>
      <c r="CS78" s="237">
        <v>0</v>
      </c>
      <c r="CT78" s="24">
        <f t="shared" si="67"/>
        <v>0</v>
      </c>
      <c r="CU78" s="119"/>
    </row>
    <row r="79" spans="1:100" ht="15.75" thickBot="1">
      <c r="A79" s="92" t="s">
        <v>38</v>
      </c>
      <c r="B79" s="237">
        <v>0</v>
      </c>
      <c r="C79" s="237">
        <v>0</v>
      </c>
      <c r="D79" s="237">
        <v>0</v>
      </c>
      <c r="E79" s="237">
        <v>0</v>
      </c>
      <c r="F79" s="237">
        <v>0</v>
      </c>
      <c r="G79" s="237">
        <v>0</v>
      </c>
      <c r="H79" s="237">
        <v>0</v>
      </c>
      <c r="I79" s="237">
        <v>0</v>
      </c>
      <c r="J79" s="237">
        <v>0</v>
      </c>
      <c r="K79" s="237">
        <v>0</v>
      </c>
      <c r="L79" s="237">
        <v>0</v>
      </c>
      <c r="M79" s="237">
        <v>0</v>
      </c>
      <c r="N79" s="237">
        <v>0</v>
      </c>
      <c r="O79" s="237">
        <v>0</v>
      </c>
      <c r="P79" s="237">
        <v>0</v>
      </c>
      <c r="Q79" s="237">
        <v>0</v>
      </c>
      <c r="R79" s="237">
        <v>0</v>
      </c>
      <c r="S79" s="237">
        <v>0</v>
      </c>
      <c r="T79" s="237">
        <v>0</v>
      </c>
      <c r="U79" s="237">
        <v>0</v>
      </c>
      <c r="V79" s="237">
        <v>0</v>
      </c>
      <c r="W79" s="237">
        <v>0</v>
      </c>
      <c r="X79" s="237">
        <v>0</v>
      </c>
      <c r="Y79" s="237">
        <v>0</v>
      </c>
      <c r="Z79" s="237">
        <v>0</v>
      </c>
      <c r="AA79" s="237">
        <v>0</v>
      </c>
      <c r="AB79" s="237">
        <v>0</v>
      </c>
      <c r="AC79" s="237">
        <v>0</v>
      </c>
      <c r="AD79" s="237">
        <v>0</v>
      </c>
      <c r="AE79" s="237">
        <v>0</v>
      </c>
      <c r="AF79" s="237">
        <v>0</v>
      </c>
      <c r="AG79" s="237">
        <v>0</v>
      </c>
      <c r="AH79" s="237">
        <v>0</v>
      </c>
      <c r="AI79" s="237">
        <v>0</v>
      </c>
      <c r="AJ79" s="237">
        <v>0</v>
      </c>
      <c r="AK79" s="237">
        <v>0</v>
      </c>
      <c r="AL79" s="237">
        <v>0</v>
      </c>
      <c r="AM79" s="237">
        <v>0</v>
      </c>
      <c r="AN79" s="237">
        <v>0</v>
      </c>
      <c r="AO79" s="237">
        <v>0</v>
      </c>
      <c r="AP79" s="237">
        <v>0</v>
      </c>
      <c r="AQ79" s="237">
        <v>0</v>
      </c>
      <c r="AR79" s="237">
        <v>0</v>
      </c>
      <c r="AS79" s="237">
        <v>0</v>
      </c>
      <c r="AT79" s="237">
        <v>0</v>
      </c>
      <c r="AU79" s="237">
        <v>0</v>
      </c>
      <c r="AV79" s="237">
        <v>0</v>
      </c>
      <c r="AW79" s="237">
        <v>0</v>
      </c>
      <c r="AX79" s="237">
        <v>0</v>
      </c>
      <c r="AY79" s="237">
        <v>0</v>
      </c>
      <c r="AZ79" s="237">
        <v>0</v>
      </c>
      <c r="BA79" s="237">
        <v>0</v>
      </c>
      <c r="BB79" s="237">
        <v>0</v>
      </c>
      <c r="BC79" s="237">
        <v>0</v>
      </c>
      <c r="BD79" s="237">
        <v>0</v>
      </c>
      <c r="BE79" s="237">
        <v>0</v>
      </c>
      <c r="BF79" s="237">
        <v>0</v>
      </c>
      <c r="BG79" s="237">
        <v>0</v>
      </c>
      <c r="BH79" s="237">
        <v>0</v>
      </c>
      <c r="BI79" s="237">
        <v>0</v>
      </c>
      <c r="BJ79" s="237">
        <v>0</v>
      </c>
      <c r="BK79" s="237">
        <v>0</v>
      </c>
      <c r="BL79" s="237">
        <v>0</v>
      </c>
      <c r="BM79" s="237">
        <v>0</v>
      </c>
      <c r="BN79" s="237">
        <v>0</v>
      </c>
      <c r="BO79" s="237">
        <v>0</v>
      </c>
      <c r="BP79" s="237">
        <v>0</v>
      </c>
      <c r="BQ79" s="237">
        <v>0</v>
      </c>
      <c r="BR79" s="237">
        <v>0</v>
      </c>
      <c r="BS79" s="237">
        <v>0</v>
      </c>
      <c r="BT79" s="237">
        <v>0</v>
      </c>
      <c r="BU79" s="237">
        <v>0</v>
      </c>
      <c r="BV79" s="237">
        <v>0</v>
      </c>
      <c r="BW79" s="237">
        <v>0</v>
      </c>
      <c r="BX79" s="237">
        <v>0</v>
      </c>
      <c r="BY79" s="237">
        <v>0</v>
      </c>
      <c r="BZ79" s="237">
        <v>0</v>
      </c>
      <c r="CA79" s="237">
        <v>0</v>
      </c>
      <c r="CB79" s="237">
        <v>0</v>
      </c>
      <c r="CC79" s="237">
        <v>0</v>
      </c>
      <c r="CD79" s="237">
        <v>0</v>
      </c>
      <c r="CE79" s="237">
        <v>0</v>
      </c>
      <c r="CF79" s="237">
        <v>0</v>
      </c>
      <c r="CG79" s="237">
        <v>0</v>
      </c>
      <c r="CH79" s="237">
        <v>0</v>
      </c>
      <c r="CI79" s="237">
        <v>0</v>
      </c>
      <c r="CJ79" s="237">
        <v>0</v>
      </c>
      <c r="CK79" s="237">
        <v>0</v>
      </c>
      <c r="CL79" s="237">
        <v>0</v>
      </c>
      <c r="CM79" s="237">
        <v>0</v>
      </c>
      <c r="CN79" s="237">
        <v>0</v>
      </c>
      <c r="CO79" s="237">
        <v>0</v>
      </c>
      <c r="CP79" s="237">
        <v>0</v>
      </c>
      <c r="CQ79" s="237">
        <v>0</v>
      </c>
      <c r="CR79" s="237">
        <v>0</v>
      </c>
      <c r="CS79" s="237">
        <v>0</v>
      </c>
      <c r="CT79" s="24">
        <f t="shared" si="67"/>
        <v>0</v>
      </c>
      <c r="CU79" s="119"/>
    </row>
    <row r="80" spans="1:100">
      <c r="A80" s="43"/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  <c r="AI80" s="41"/>
      <c r="AJ80" s="41"/>
      <c r="AK80" s="41"/>
      <c r="AL80" s="41"/>
      <c r="AM80" s="41"/>
      <c r="AN80" s="41"/>
      <c r="AO80" s="41"/>
      <c r="AP80" s="41"/>
      <c r="AQ80" s="41"/>
      <c r="AR80" s="41"/>
      <c r="AS80" s="41"/>
      <c r="AT80" s="41"/>
      <c r="AU80" s="41"/>
      <c r="AV80" s="41"/>
      <c r="AW80" s="41"/>
      <c r="AX80" s="41"/>
      <c r="AY80" s="41"/>
      <c r="AZ80" s="41"/>
      <c r="BA80" s="41"/>
      <c r="BB80" s="41"/>
      <c r="BC80" s="41"/>
      <c r="BD80" s="41"/>
      <c r="BE80" s="41"/>
      <c r="BF80" s="41"/>
      <c r="BG80" s="41"/>
      <c r="BH80" s="41"/>
      <c r="BI80" s="41"/>
      <c r="BJ80" s="41"/>
      <c r="BK80" s="41"/>
      <c r="BL80" s="41"/>
      <c r="BM80" s="41"/>
      <c r="BN80" s="41"/>
      <c r="BO80" s="41"/>
      <c r="BP80" s="41"/>
      <c r="BQ80" s="41"/>
      <c r="BR80" s="41"/>
      <c r="BS80" s="41"/>
      <c r="BT80" s="41"/>
      <c r="BU80" s="41"/>
      <c r="BV80" s="41"/>
      <c r="BW80" s="41"/>
      <c r="BX80" s="41"/>
      <c r="BY80" s="41"/>
      <c r="BZ80" s="41"/>
      <c r="CA80" s="41"/>
      <c r="CB80" s="41"/>
      <c r="CC80" s="41"/>
      <c r="CD80" s="41"/>
      <c r="CE80" s="41"/>
      <c r="CF80" s="41"/>
      <c r="CG80" s="41"/>
      <c r="CH80" s="41"/>
      <c r="CI80" s="41"/>
      <c r="CJ80" s="41"/>
      <c r="CK80" s="41"/>
      <c r="CL80" s="41"/>
      <c r="CM80" s="41"/>
      <c r="CN80" s="41"/>
      <c r="CO80" s="41"/>
      <c r="CP80" s="41"/>
      <c r="CQ80" s="41"/>
      <c r="CR80" s="41"/>
      <c r="CS80" s="41"/>
      <c r="CT80" s="213"/>
      <c r="CU80" s="119"/>
    </row>
    <row r="81" spans="1:102" s="106" customFormat="1">
      <c r="A81" s="43"/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41"/>
      <c r="AP81" s="41"/>
      <c r="AQ81" s="41"/>
      <c r="AR81" s="41"/>
      <c r="AS81" s="41"/>
      <c r="AT81" s="41"/>
      <c r="AU81" s="41"/>
      <c r="AV81" s="41"/>
      <c r="AW81" s="41"/>
      <c r="AX81" s="41"/>
      <c r="AY81" s="41"/>
      <c r="AZ81" s="41"/>
      <c r="BA81" s="41"/>
      <c r="BB81" s="41"/>
      <c r="BC81" s="41"/>
      <c r="BD81" s="41"/>
      <c r="BE81" s="41"/>
      <c r="BF81" s="41"/>
      <c r="BG81" s="41"/>
      <c r="BH81" s="41"/>
      <c r="BI81" s="41"/>
      <c r="BJ81" s="41"/>
      <c r="BK81" s="41"/>
      <c r="BL81" s="41"/>
      <c r="BM81" s="41"/>
      <c r="BN81" s="41"/>
      <c r="BO81" s="41"/>
      <c r="BP81" s="41"/>
      <c r="BQ81" s="41"/>
      <c r="BR81" s="41"/>
      <c r="BS81" s="41"/>
      <c r="BT81" s="41"/>
      <c r="BU81" s="41"/>
      <c r="BV81" s="41"/>
      <c r="BW81" s="41"/>
      <c r="BX81" s="41"/>
      <c r="BY81" s="41"/>
      <c r="BZ81" s="41"/>
      <c r="CA81" s="41"/>
      <c r="CB81" s="41"/>
      <c r="CC81" s="41"/>
      <c r="CD81" s="41"/>
      <c r="CE81" s="41"/>
      <c r="CF81" s="41"/>
      <c r="CG81" s="41"/>
      <c r="CH81" s="41"/>
      <c r="CI81" s="41"/>
      <c r="CJ81" s="41"/>
      <c r="CK81" s="41"/>
      <c r="CL81" s="41"/>
      <c r="CM81" s="41"/>
      <c r="CN81" s="41"/>
      <c r="CO81" s="41"/>
      <c r="CP81" s="41"/>
      <c r="CQ81" s="41"/>
      <c r="CR81" s="41"/>
      <c r="CS81" s="41"/>
      <c r="CT81" s="41"/>
      <c r="CU81" s="119"/>
      <c r="CV81" s="5"/>
      <c r="CX81" s="118"/>
    </row>
    <row r="82" spans="1:102" ht="15.75" thickBot="1">
      <c r="A82" s="96" t="s">
        <v>9</v>
      </c>
      <c r="B82" s="97"/>
      <c r="C82" s="97"/>
      <c r="D82" s="97"/>
      <c r="E82" s="97"/>
      <c r="F82" s="97"/>
      <c r="G82" s="97"/>
      <c r="H82" s="97"/>
      <c r="I82" s="97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117"/>
      <c r="CV82" s="125"/>
      <c r="CX82" s="198"/>
    </row>
    <row r="83" spans="1:102" ht="15.75" thickBot="1">
      <c r="A83" s="46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17"/>
      <c r="CX83" s="198"/>
    </row>
    <row r="84" spans="1:102">
      <c r="A84" s="170" t="s">
        <v>53</v>
      </c>
      <c r="B84" s="176">
        <f>SUM(B85:B87)</f>
        <v>0</v>
      </c>
      <c r="C84" s="177">
        <f t="shared" ref="C84:BN84" si="68">SUM(C85:C87)</f>
        <v>0</v>
      </c>
      <c r="D84" s="177">
        <f t="shared" si="68"/>
        <v>0</v>
      </c>
      <c r="E84" s="177">
        <f t="shared" si="68"/>
        <v>0</v>
      </c>
      <c r="F84" s="177">
        <f t="shared" si="68"/>
        <v>0</v>
      </c>
      <c r="G84" s="177">
        <f t="shared" si="68"/>
        <v>0</v>
      </c>
      <c r="H84" s="177">
        <f t="shared" si="68"/>
        <v>0</v>
      </c>
      <c r="I84" s="177">
        <f t="shared" si="68"/>
        <v>0</v>
      </c>
      <c r="J84" s="177">
        <f t="shared" si="68"/>
        <v>0</v>
      </c>
      <c r="K84" s="177">
        <f t="shared" si="68"/>
        <v>0</v>
      </c>
      <c r="L84" s="177">
        <f t="shared" si="68"/>
        <v>0</v>
      </c>
      <c r="M84" s="177">
        <f t="shared" si="68"/>
        <v>0</v>
      </c>
      <c r="N84" s="177">
        <f t="shared" si="68"/>
        <v>0</v>
      </c>
      <c r="O84" s="177">
        <f t="shared" si="68"/>
        <v>0</v>
      </c>
      <c r="P84" s="177">
        <f t="shared" si="68"/>
        <v>0</v>
      </c>
      <c r="Q84" s="177">
        <f t="shared" si="68"/>
        <v>0</v>
      </c>
      <c r="R84" s="177">
        <f t="shared" si="68"/>
        <v>0</v>
      </c>
      <c r="S84" s="177">
        <f t="shared" si="68"/>
        <v>0</v>
      </c>
      <c r="T84" s="177">
        <f t="shared" si="68"/>
        <v>0</v>
      </c>
      <c r="U84" s="177">
        <f t="shared" si="68"/>
        <v>0</v>
      </c>
      <c r="V84" s="177">
        <f t="shared" si="68"/>
        <v>0</v>
      </c>
      <c r="W84" s="177">
        <f t="shared" si="68"/>
        <v>0</v>
      </c>
      <c r="X84" s="177">
        <f t="shared" si="68"/>
        <v>0</v>
      </c>
      <c r="Y84" s="177">
        <f t="shared" si="68"/>
        <v>0</v>
      </c>
      <c r="Z84" s="177">
        <f t="shared" si="68"/>
        <v>0</v>
      </c>
      <c r="AA84" s="177">
        <f t="shared" si="68"/>
        <v>0</v>
      </c>
      <c r="AB84" s="177">
        <f t="shared" si="68"/>
        <v>0</v>
      </c>
      <c r="AC84" s="177">
        <f t="shared" si="68"/>
        <v>0</v>
      </c>
      <c r="AD84" s="177">
        <f t="shared" si="68"/>
        <v>0</v>
      </c>
      <c r="AE84" s="177">
        <f t="shared" si="68"/>
        <v>0</v>
      </c>
      <c r="AF84" s="177">
        <f t="shared" si="68"/>
        <v>0</v>
      </c>
      <c r="AG84" s="177">
        <f t="shared" si="68"/>
        <v>0</v>
      </c>
      <c r="AH84" s="177">
        <f t="shared" si="68"/>
        <v>0</v>
      </c>
      <c r="AI84" s="177">
        <f t="shared" si="68"/>
        <v>0</v>
      </c>
      <c r="AJ84" s="177">
        <f t="shared" si="68"/>
        <v>0</v>
      </c>
      <c r="AK84" s="177">
        <f t="shared" si="68"/>
        <v>0</v>
      </c>
      <c r="AL84" s="177">
        <f t="shared" si="68"/>
        <v>0</v>
      </c>
      <c r="AM84" s="177">
        <f t="shared" si="68"/>
        <v>0</v>
      </c>
      <c r="AN84" s="177">
        <f t="shared" si="68"/>
        <v>0</v>
      </c>
      <c r="AO84" s="177">
        <f t="shared" si="68"/>
        <v>0</v>
      </c>
      <c r="AP84" s="177">
        <f t="shared" si="68"/>
        <v>0</v>
      </c>
      <c r="AQ84" s="177">
        <f t="shared" si="68"/>
        <v>0</v>
      </c>
      <c r="AR84" s="177">
        <f t="shared" si="68"/>
        <v>0</v>
      </c>
      <c r="AS84" s="177">
        <f t="shared" si="68"/>
        <v>0</v>
      </c>
      <c r="AT84" s="177">
        <f t="shared" si="68"/>
        <v>0</v>
      </c>
      <c r="AU84" s="177">
        <f t="shared" si="68"/>
        <v>0</v>
      </c>
      <c r="AV84" s="177">
        <f t="shared" si="68"/>
        <v>0</v>
      </c>
      <c r="AW84" s="177">
        <f t="shared" si="68"/>
        <v>0</v>
      </c>
      <c r="AX84" s="177">
        <f t="shared" si="68"/>
        <v>0</v>
      </c>
      <c r="AY84" s="177">
        <f t="shared" si="68"/>
        <v>0</v>
      </c>
      <c r="AZ84" s="177">
        <f t="shared" si="68"/>
        <v>0</v>
      </c>
      <c r="BA84" s="177">
        <f t="shared" si="68"/>
        <v>0</v>
      </c>
      <c r="BB84" s="177">
        <f t="shared" si="68"/>
        <v>0</v>
      </c>
      <c r="BC84" s="177">
        <f t="shared" si="68"/>
        <v>0</v>
      </c>
      <c r="BD84" s="177">
        <f t="shared" si="68"/>
        <v>0</v>
      </c>
      <c r="BE84" s="177">
        <f t="shared" si="68"/>
        <v>0</v>
      </c>
      <c r="BF84" s="177">
        <f t="shared" si="68"/>
        <v>0</v>
      </c>
      <c r="BG84" s="177">
        <f t="shared" si="68"/>
        <v>0</v>
      </c>
      <c r="BH84" s="177">
        <f t="shared" si="68"/>
        <v>0</v>
      </c>
      <c r="BI84" s="177">
        <f t="shared" si="68"/>
        <v>0</v>
      </c>
      <c r="BJ84" s="177">
        <f t="shared" si="68"/>
        <v>0</v>
      </c>
      <c r="BK84" s="177">
        <f t="shared" si="68"/>
        <v>0</v>
      </c>
      <c r="BL84" s="177">
        <f t="shared" si="68"/>
        <v>0</v>
      </c>
      <c r="BM84" s="177">
        <f t="shared" si="68"/>
        <v>0</v>
      </c>
      <c r="BN84" s="177">
        <f t="shared" si="68"/>
        <v>0</v>
      </c>
      <c r="BO84" s="177">
        <f t="shared" ref="BO84:CS84" si="69">SUM(BO85:BO87)</f>
        <v>0</v>
      </c>
      <c r="BP84" s="177">
        <f t="shared" si="69"/>
        <v>0</v>
      </c>
      <c r="BQ84" s="177">
        <f t="shared" si="69"/>
        <v>0</v>
      </c>
      <c r="BR84" s="177">
        <f t="shared" si="69"/>
        <v>0</v>
      </c>
      <c r="BS84" s="177">
        <f t="shared" si="69"/>
        <v>0</v>
      </c>
      <c r="BT84" s="177">
        <f t="shared" si="69"/>
        <v>0</v>
      </c>
      <c r="BU84" s="177">
        <f t="shared" si="69"/>
        <v>0</v>
      </c>
      <c r="BV84" s="177">
        <f t="shared" si="69"/>
        <v>0</v>
      </c>
      <c r="BW84" s="177">
        <f t="shared" si="69"/>
        <v>0</v>
      </c>
      <c r="BX84" s="177">
        <f t="shared" si="69"/>
        <v>0</v>
      </c>
      <c r="BY84" s="177">
        <f t="shared" si="69"/>
        <v>0</v>
      </c>
      <c r="BZ84" s="177">
        <f t="shared" si="69"/>
        <v>0</v>
      </c>
      <c r="CA84" s="177">
        <f t="shared" si="69"/>
        <v>0</v>
      </c>
      <c r="CB84" s="177">
        <f t="shared" si="69"/>
        <v>0</v>
      </c>
      <c r="CC84" s="177">
        <f t="shared" si="69"/>
        <v>0</v>
      </c>
      <c r="CD84" s="177">
        <f t="shared" si="69"/>
        <v>0</v>
      </c>
      <c r="CE84" s="177">
        <f t="shared" si="69"/>
        <v>0</v>
      </c>
      <c r="CF84" s="177">
        <f t="shared" si="69"/>
        <v>0</v>
      </c>
      <c r="CG84" s="177">
        <f t="shared" si="69"/>
        <v>0</v>
      </c>
      <c r="CH84" s="177">
        <f t="shared" si="69"/>
        <v>0</v>
      </c>
      <c r="CI84" s="177">
        <f t="shared" si="69"/>
        <v>0</v>
      </c>
      <c r="CJ84" s="177">
        <f t="shared" si="69"/>
        <v>0</v>
      </c>
      <c r="CK84" s="177">
        <f>SUM(CK85:CK87)</f>
        <v>0</v>
      </c>
      <c r="CL84" s="177">
        <f t="shared" si="69"/>
        <v>0</v>
      </c>
      <c r="CM84" s="177">
        <f t="shared" si="69"/>
        <v>0</v>
      </c>
      <c r="CN84" s="177">
        <f t="shared" si="69"/>
        <v>0</v>
      </c>
      <c r="CO84" s="177">
        <f t="shared" si="69"/>
        <v>0</v>
      </c>
      <c r="CP84" s="177">
        <f t="shared" si="69"/>
        <v>0</v>
      </c>
      <c r="CQ84" s="177">
        <f t="shared" si="69"/>
        <v>0</v>
      </c>
      <c r="CR84" s="177">
        <f t="shared" si="69"/>
        <v>0</v>
      </c>
      <c r="CS84" s="178">
        <f t="shared" si="69"/>
        <v>0</v>
      </c>
      <c r="CT84" s="174">
        <f>SUM(B84:CS84)</f>
        <v>0</v>
      </c>
      <c r="CU84" s="117"/>
      <c r="CW84" s="225">
        <f>CU84*(24)/(96*1000)</f>
        <v>0</v>
      </c>
    </row>
    <row r="85" spans="1:102">
      <c r="A85" s="22" t="s">
        <v>54</v>
      </c>
      <c r="B85" s="33" cm="1">
        <f t="array" ref="B85:CS85">[8]Sheet2!$B$24:$CS$24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72">
        <v>0</v>
      </c>
      <c r="CT85" s="175">
        <f>SUM(B85:CS85)</f>
        <v>0</v>
      </c>
      <c r="CU85" s="119"/>
    </row>
    <row r="86" spans="1:102">
      <c r="A86" s="22" t="s">
        <v>55</v>
      </c>
      <c r="B86" s="33" cm="1">
        <f t="array" ref="B86:CS86">[9]Sheet2!$B$24:$CS$24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72">
        <v>0</v>
      </c>
      <c r="CT86" s="175">
        <f t="shared" ref="CT86:CT87" si="70">SUM(B86:CS86)</f>
        <v>0</v>
      </c>
      <c r="CU86" s="119"/>
    </row>
    <row r="87" spans="1:102">
      <c r="A87" s="22" t="s">
        <v>56</v>
      </c>
      <c r="B87" s="33" cm="1">
        <f t="array" ref="B87:CS87">[10]Sheet2!$B$24:$CS$24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72">
        <v>0</v>
      </c>
      <c r="CT87" s="175">
        <f t="shared" si="70"/>
        <v>0</v>
      </c>
      <c r="CU87" s="119"/>
    </row>
    <row r="88" spans="1:102">
      <c r="A88" s="171" t="s">
        <v>57</v>
      </c>
      <c r="B88" s="179">
        <f>SUM(B89:B90)</f>
        <v>0</v>
      </c>
      <c r="C88" s="179">
        <f t="shared" ref="C88:BN88" si="71">SUM(C89:C90)</f>
        <v>0</v>
      </c>
      <c r="D88" s="179">
        <f t="shared" si="71"/>
        <v>0</v>
      </c>
      <c r="E88" s="179">
        <f t="shared" si="71"/>
        <v>0</v>
      </c>
      <c r="F88" s="179">
        <f t="shared" si="71"/>
        <v>0</v>
      </c>
      <c r="G88" s="179">
        <f t="shared" si="71"/>
        <v>0</v>
      </c>
      <c r="H88" s="179">
        <f t="shared" si="71"/>
        <v>0</v>
      </c>
      <c r="I88" s="179">
        <f t="shared" si="71"/>
        <v>0</v>
      </c>
      <c r="J88" s="179">
        <f t="shared" si="71"/>
        <v>0</v>
      </c>
      <c r="K88" s="179">
        <f t="shared" si="71"/>
        <v>0</v>
      </c>
      <c r="L88" s="179">
        <f t="shared" si="71"/>
        <v>0</v>
      </c>
      <c r="M88" s="179">
        <f t="shared" si="71"/>
        <v>0</v>
      </c>
      <c r="N88" s="179">
        <f t="shared" si="71"/>
        <v>0</v>
      </c>
      <c r="O88" s="179">
        <f t="shared" si="71"/>
        <v>0</v>
      </c>
      <c r="P88" s="179">
        <f t="shared" si="71"/>
        <v>0</v>
      </c>
      <c r="Q88" s="179">
        <f t="shared" si="71"/>
        <v>0</v>
      </c>
      <c r="R88" s="179">
        <f t="shared" si="71"/>
        <v>0</v>
      </c>
      <c r="S88" s="179">
        <f t="shared" si="71"/>
        <v>0</v>
      </c>
      <c r="T88" s="179">
        <f t="shared" si="71"/>
        <v>0</v>
      </c>
      <c r="U88" s="179">
        <f t="shared" si="71"/>
        <v>0</v>
      </c>
      <c r="V88" s="179">
        <f t="shared" si="71"/>
        <v>0</v>
      </c>
      <c r="W88" s="179">
        <f t="shared" si="71"/>
        <v>0</v>
      </c>
      <c r="X88" s="179">
        <f t="shared" si="71"/>
        <v>0</v>
      </c>
      <c r="Y88" s="179">
        <f t="shared" si="71"/>
        <v>0</v>
      </c>
      <c r="Z88" s="179">
        <f t="shared" si="71"/>
        <v>0</v>
      </c>
      <c r="AA88" s="179">
        <f t="shared" si="71"/>
        <v>0</v>
      </c>
      <c r="AB88" s="179">
        <f t="shared" si="71"/>
        <v>1.6800000000000002E-2</v>
      </c>
      <c r="AC88" s="179">
        <f t="shared" si="71"/>
        <v>0.60950000000000004</v>
      </c>
      <c r="AD88" s="179">
        <f t="shared" si="71"/>
        <v>2.6331006399999999</v>
      </c>
      <c r="AE88" s="179">
        <f t="shared" si="71"/>
        <v>6.1368840000000002</v>
      </c>
      <c r="AF88" s="179">
        <f t="shared" si="71"/>
        <v>10.894343399999999</v>
      </c>
      <c r="AG88" s="179">
        <f t="shared" si="71"/>
        <v>16.090819100000001</v>
      </c>
      <c r="AH88" s="179">
        <f t="shared" si="71"/>
        <v>21.447578899999996</v>
      </c>
      <c r="AI88" s="179">
        <f t="shared" si="71"/>
        <v>29.364399000000002</v>
      </c>
      <c r="AJ88" s="179">
        <f t="shared" si="71"/>
        <v>35.985623000000004</v>
      </c>
      <c r="AK88" s="179">
        <f t="shared" si="71"/>
        <v>40.197959000000004</v>
      </c>
      <c r="AL88" s="179">
        <f t="shared" si="71"/>
        <v>48.703129999999994</v>
      </c>
      <c r="AM88" s="179">
        <f t="shared" si="71"/>
        <v>46.484868000000006</v>
      </c>
      <c r="AN88" s="179">
        <f t="shared" si="71"/>
        <v>50.167019000000003</v>
      </c>
      <c r="AO88" s="179">
        <f t="shared" si="71"/>
        <v>67.063733999999997</v>
      </c>
      <c r="AP88" s="179">
        <f t="shared" si="71"/>
        <v>63.877465000000001</v>
      </c>
      <c r="AQ88" s="179">
        <f t="shared" si="71"/>
        <v>67.53181099999999</v>
      </c>
      <c r="AR88" s="179">
        <f t="shared" si="71"/>
        <v>77.131880999999993</v>
      </c>
      <c r="AS88" s="179">
        <f t="shared" si="71"/>
        <v>61.068527000000003</v>
      </c>
      <c r="AT88" s="179">
        <f t="shared" si="71"/>
        <v>69.690795999999992</v>
      </c>
      <c r="AU88" s="179">
        <f t="shared" si="71"/>
        <v>74.989964999999998</v>
      </c>
      <c r="AV88" s="179">
        <f t="shared" si="71"/>
        <v>72.304490999999985</v>
      </c>
      <c r="AW88" s="179">
        <f t="shared" si="71"/>
        <v>69.395735999999999</v>
      </c>
      <c r="AX88" s="179">
        <f t="shared" si="71"/>
        <v>63.819133000000008</v>
      </c>
      <c r="AY88" s="179">
        <f t="shared" si="71"/>
        <v>63.280525999999995</v>
      </c>
      <c r="AZ88" s="179">
        <f t="shared" si="71"/>
        <v>68.131653999999997</v>
      </c>
      <c r="BA88" s="179">
        <f t="shared" si="71"/>
        <v>65.422299999999993</v>
      </c>
      <c r="BB88" s="179">
        <f t="shared" si="71"/>
        <v>67.208016999999998</v>
      </c>
      <c r="BC88" s="179">
        <f t="shared" si="71"/>
        <v>66.828330000000008</v>
      </c>
      <c r="BD88" s="179">
        <f t="shared" si="71"/>
        <v>76.791027</v>
      </c>
      <c r="BE88" s="179">
        <f t="shared" si="71"/>
        <v>78.185059999999993</v>
      </c>
      <c r="BF88" s="179">
        <f t="shared" si="71"/>
        <v>70.573959000000002</v>
      </c>
      <c r="BG88" s="179">
        <f t="shared" si="71"/>
        <v>68.957754999999992</v>
      </c>
      <c r="BH88" s="179">
        <f t="shared" si="71"/>
        <v>65.945300000000003</v>
      </c>
      <c r="BI88" s="179">
        <f t="shared" si="71"/>
        <v>67.447911000000005</v>
      </c>
      <c r="BJ88" s="179">
        <f t="shared" si="71"/>
        <v>56.645800999999999</v>
      </c>
      <c r="BK88" s="179">
        <f t="shared" si="71"/>
        <v>55.074826000000002</v>
      </c>
      <c r="BL88" s="179">
        <f t="shared" si="71"/>
        <v>48.233439000000004</v>
      </c>
      <c r="BM88" s="179">
        <f t="shared" si="71"/>
        <v>43.912315999999997</v>
      </c>
      <c r="BN88" s="179">
        <f t="shared" si="71"/>
        <v>38.627015</v>
      </c>
      <c r="BO88" s="179">
        <f t="shared" ref="BO88:CS88" si="72">SUM(BO89:BO90)</f>
        <v>31.382082</v>
      </c>
      <c r="BP88" s="179">
        <f t="shared" si="72"/>
        <v>22.892418000000003</v>
      </c>
      <c r="BQ88" s="179">
        <f t="shared" si="72"/>
        <v>15.2328223</v>
      </c>
      <c r="BR88" s="179">
        <f t="shared" si="72"/>
        <v>10.1430484</v>
      </c>
      <c r="BS88" s="179">
        <f t="shared" si="72"/>
        <v>5.7503659000000003</v>
      </c>
      <c r="BT88" s="179">
        <f t="shared" si="72"/>
        <v>2.4812902000000006</v>
      </c>
      <c r="BU88" s="179">
        <f t="shared" si="72"/>
        <v>0.33552767999999999</v>
      </c>
      <c r="BV88" s="179">
        <f t="shared" si="72"/>
        <v>0</v>
      </c>
      <c r="BW88" s="179">
        <f t="shared" si="72"/>
        <v>0</v>
      </c>
      <c r="BX88" s="179">
        <f t="shared" si="72"/>
        <v>0</v>
      </c>
      <c r="BY88" s="179">
        <f t="shared" si="72"/>
        <v>0</v>
      </c>
      <c r="BZ88" s="179">
        <f t="shared" si="72"/>
        <v>0</v>
      </c>
      <c r="CA88" s="179">
        <f t="shared" si="72"/>
        <v>0</v>
      </c>
      <c r="CB88" s="179">
        <f t="shared" si="72"/>
        <v>0</v>
      </c>
      <c r="CC88" s="179">
        <f t="shared" si="72"/>
        <v>0</v>
      </c>
      <c r="CD88" s="179">
        <f t="shared" si="72"/>
        <v>0</v>
      </c>
      <c r="CE88" s="179">
        <f t="shared" si="72"/>
        <v>0</v>
      </c>
      <c r="CF88" s="179">
        <f t="shared" si="72"/>
        <v>0</v>
      </c>
      <c r="CG88" s="179">
        <f t="shared" si="72"/>
        <v>0</v>
      </c>
      <c r="CH88" s="179">
        <f t="shared" si="72"/>
        <v>0</v>
      </c>
      <c r="CI88" s="179">
        <f t="shared" si="72"/>
        <v>0</v>
      </c>
      <c r="CJ88" s="179">
        <f t="shared" si="72"/>
        <v>0</v>
      </c>
      <c r="CK88" s="179">
        <f t="shared" si="72"/>
        <v>0</v>
      </c>
      <c r="CL88" s="179">
        <f t="shared" si="72"/>
        <v>0</v>
      </c>
      <c r="CM88" s="179">
        <f t="shared" si="72"/>
        <v>0</v>
      </c>
      <c r="CN88" s="179">
        <f t="shared" si="72"/>
        <v>0</v>
      </c>
      <c r="CO88" s="179">
        <f t="shared" si="72"/>
        <v>0</v>
      </c>
      <c r="CP88" s="179">
        <f t="shared" si="72"/>
        <v>0</v>
      </c>
      <c r="CQ88" s="179">
        <f t="shared" si="72"/>
        <v>0</v>
      </c>
      <c r="CR88" s="179">
        <f t="shared" si="72"/>
        <v>0</v>
      </c>
      <c r="CS88" s="179">
        <f t="shared" si="72"/>
        <v>0</v>
      </c>
      <c r="CT88" s="174">
        <f>SUM(B88:CS88)</f>
        <v>2085.0883535199996</v>
      </c>
      <c r="CU88" s="117"/>
      <c r="CW88" s="225">
        <f>CU88*(24)/(96*1000)</f>
        <v>0</v>
      </c>
    </row>
    <row r="89" spans="1:102">
      <c r="A89" s="274" t="s">
        <v>71</v>
      </c>
      <c r="B89" s="180">
        <f>[11]Consol_Captive!B26/1000</f>
        <v>0</v>
      </c>
      <c r="C89" s="180">
        <f>[11]Consol_Captive!C26/1000</f>
        <v>0</v>
      </c>
      <c r="D89" s="180">
        <f>[11]Consol_Captive!D26/1000</f>
        <v>0</v>
      </c>
      <c r="E89" s="180">
        <f>[11]Consol_Captive!E26/1000</f>
        <v>0</v>
      </c>
      <c r="F89" s="180">
        <f>[11]Consol_Captive!F26/1000</f>
        <v>0</v>
      </c>
      <c r="G89" s="180">
        <f>[11]Consol_Captive!G26/1000</f>
        <v>0</v>
      </c>
      <c r="H89" s="180">
        <f>[11]Consol_Captive!H26/1000</f>
        <v>0</v>
      </c>
      <c r="I89" s="180">
        <f>[11]Consol_Captive!I26/1000</f>
        <v>0</v>
      </c>
      <c r="J89" s="180">
        <f>[11]Consol_Captive!J26/1000</f>
        <v>0</v>
      </c>
      <c r="K89" s="180">
        <f>[11]Consol_Captive!K26/1000</f>
        <v>0</v>
      </c>
      <c r="L89" s="180">
        <f>[11]Consol_Captive!L26/1000</f>
        <v>0</v>
      </c>
      <c r="M89" s="180">
        <f>[11]Consol_Captive!M26/1000</f>
        <v>0</v>
      </c>
      <c r="N89" s="180">
        <f>[11]Consol_Captive!N26/1000</f>
        <v>0</v>
      </c>
      <c r="O89" s="180">
        <f>[11]Consol_Captive!O26/1000</f>
        <v>0</v>
      </c>
      <c r="P89" s="180">
        <f>[11]Consol_Captive!P26/1000</f>
        <v>0</v>
      </c>
      <c r="Q89" s="180">
        <f>[11]Consol_Captive!Q26/1000</f>
        <v>0</v>
      </c>
      <c r="R89" s="180">
        <f>[11]Consol_Captive!R26/1000</f>
        <v>0</v>
      </c>
      <c r="S89" s="180">
        <f>[11]Consol_Captive!S26/1000</f>
        <v>0</v>
      </c>
      <c r="T89" s="180">
        <f>[11]Consol_Captive!T26/1000</f>
        <v>0</v>
      </c>
      <c r="U89" s="180">
        <f>[11]Consol_Captive!U26/1000</f>
        <v>0</v>
      </c>
      <c r="V89" s="180">
        <f>[11]Consol_Captive!V26/1000</f>
        <v>0</v>
      </c>
      <c r="W89" s="180">
        <f>[11]Consol_Captive!W26/1000</f>
        <v>0</v>
      </c>
      <c r="X89" s="180">
        <f>[11]Consol_Captive!X26/1000</f>
        <v>0</v>
      </c>
      <c r="Y89" s="180">
        <f>[11]Consol_Captive!Y26/1000</f>
        <v>0</v>
      </c>
      <c r="Z89" s="180">
        <f>[11]Consol_Captive!Z26/1000</f>
        <v>0</v>
      </c>
      <c r="AA89" s="180">
        <f>[11]Consol_Captive!AA26/1000</f>
        <v>0</v>
      </c>
      <c r="AB89" s="180">
        <f>[11]Consol_Captive!AB26/1000</f>
        <v>1.6800000000000002E-2</v>
      </c>
      <c r="AC89" s="180">
        <f>[11]Consol_Captive!AC26/1000</f>
        <v>0.60350000000000004</v>
      </c>
      <c r="AD89" s="180">
        <f>[11]Consol_Captive!AD26/1000</f>
        <v>2.5206006400000001</v>
      </c>
      <c r="AE89" s="180">
        <f>[11]Consol_Captive!AE26/1000</f>
        <v>5.850384</v>
      </c>
      <c r="AF89" s="180">
        <f>[11]Consol_Captive!AF26/1000</f>
        <v>10.328843399999998</v>
      </c>
      <c r="AG89" s="180">
        <f>[11]Consol_Captive!AG26/1000</f>
        <v>15.246319100000001</v>
      </c>
      <c r="AH89" s="180">
        <f>[11]Consol_Captive!AH26/1000</f>
        <v>20.258078899999997</v>
      </c>
      <c r="AI89" s="180">
        <f>[11]Consol_Captive!AI26/1000</f>
        <v>27.757899000000002</v>
      </c>
      <c r="AJ89" s="180">
        <f>[11]Consol_Captive!AJ26/1000</f>
        <v>33.962123000000005</v>
      </c>
      <c r="AK89" s="180">
        <f>[11]Consol_Captive!AK26/1000</f>
        <v>37.865459000000001</v>
      </c>
      <c r="AL89" s="180">
        <f>[11]Consol_Captive!AL26/1000</f>
        <v>46.127629999999996</v>
      </c>
      <c r="AM89" s="180">
        <f>[11]Consol_Captive!AM26/1000</f>
        <v>43.573368000000002</v>
      </c>
      <c r="AN89" s="180">
        <f>[11]Consol_Captive!AN26/1000</f>
        <v>47.039519000000006</v>
      </c>
      <c r="AO89" s="180">
        <f>[11]Consol_Captive!AO26/1000</f>
        <v>63.676733999999996</v>
      </c>
      <c r="AP89" s="180">
        <f>[11]Consol_Captive!AP26/1000</f>
        <v>60.218965000000004</v>
      </c>
      <c r="AQ89" s="180">
        <f>[11]Consol_Captive!AQ26/1000</f>
        <v>63.765310999999997</v>
      </c>
      <c r="AR89" s="180">
        <f>[11]Consol_Captive!AR26/1000</f>
        <v>73.377381</v>
      </c>
      <c r="AS89" s="180">
        <f>[11]Consol_Captive!AS26/1000</f>
        <v>57.125027000000003</v>
      </c>
      <c r="AT89" s="180">
        <f>[11]Consol_Captive!AT26/1000</f>
        <v>65.525295999999997</v>
      </c>
      <c r="AU89" s="180">
        <f>[11]Consol_Captive!AU26/1000</f>
        <v>70.834964999999997</v>
      </c>
      <c r="AV89" s="180">
        <f>[11]Consol_Captive!AV26/1000</f>
        <v>68.338490999999991</v>
      </c>
      <c r="AW89" s="180">
        <f>[11]Consol_Captive!AW26/1000</f>
        <v>64.985736000000003</v>
      </c>
      <c r="AX89" s="180">
        <f>[11]Consol_Captive!AX26/1000</f>
        <v>59.430133000000005</v>
      </c>
      <c r="AY89" s="180">
        <f>[11]Consol_Captive!AY26/1000</f>
        <v>58.869025999999998</v>
      </c>
      <c r="AZ89" s="180">
        <f>[11]Consol_Captive!AZ26/1000</f>
        <v>63.672153999999999</v>
      </c>
      <c r="BA89" s="180">
        <f>[11]Consol_Captive!BA26/1000</f>
        <v>61.162299999999995</v>
      </c>
      <c r="BB89" s="180">
        <f>[11]Consol_Captive!BB26/1000</f>
        <v>62.792017000000001</v>
      </c>
      <c r="BC89" s="180">
        <f>[11]Consol_Captive!BC26/1000</f>
        <v>62.530830000000002</v>
      </c>
      <c r="BD89" s="180">
        <f>[11]Consol_Captive!BD26/1000</f>
        <v>72.637527000000006</v>
      </c>
      <c r="BE89" s="180">
        <f>[11]Consol_Captive!BE26/1000</f>
        <v>74.214559999999992</v>
      </c>
      <c r="BF89" s="180">
        <f>[11]Consol_Captive!BF26/1000</f>
        <v>66.870458999999997</v>
      </c>
      <c r="BG89" s="180">
        <f>[11]Consol_Captive!BG26/1000</f>
        <v>65.204754999999992</v>
      </c>
      <c r="BH89" s="180">
        <f>[11]Consol_Captive!BH26/1000</f>
        <v>62.432300000000005</v>
      </c>
      <c r="BI89" s="180">
        <f>[11]Consol_Captive!BI26/1000</f>
        <v>63.984411000000001</v>
      </c>
      <c r="BJ89" s="180">
        <f>[11]Consol_Captive!BJ26/1000</f>
        <v>53.449300999999998</v>
      </c>
      <c r="BK89" s="180">
        <f>[11]Consol_Captive!BK26/1000</f>
        <v>52.032826</v>
      </c>
      <c r="BL89" s="180">
        <f>[11]Consol_Captive!BL26/1000</f>
        <v>45.518439000000008</v>
      </c>
      <c r="BM89" s="180">
        <f>[11]Consol_Captive!BM26/1000</f>
        <v>41.356316</v>
      </c>
      <c r="BN89" s="180">
        <f>[11]Consol_Captive!BN26/1000</f>
        <v>36.363515</v>
      </c>
      <c r="BO89" s="180">
        <f>[11]Consol_Captive!BO26/1000</f>
        <v>29.492082</v>
      </c>
      <c r="BP89" s="180">
        <f>[11]Consol_Captive!BP26/1000</f>
        <v>21.350418000000001</v>
      </c>
      <c r="BQ89" s="180">
        <f>[11]Consol_Captive!BQ26/1000</f>
        <v>14.109322300000001</v>
      </c>
      <c r="BR89" s="180">
        <f>[11]Consol_Captive!BR26/1000</f>
        <v>9.4770483999999993</v>
      </c>
      <c r="BS89" s="180">
        <f>[11]Consol_Captive!BS26/1000</f>
        <v>5.5793659</v>
      </c>
      <c r="BT89" s="180">
        <f>[11]Consol_Captive!BT26/1000</f>
        <v>2.3732902000000005</v>
      </c>
      <c r="BU89" s="180">
        <f>[11]Consol_Captive!BU26/1000</f>
        <v>0.30852767999999997</v>
      </c>
      <c r="BV89" s="180">
        <f>[11]Consol_Captive!BV26/1000</f>
        <v>0</v>
      </c>
      <c r="BW89" s="180">
        <f>[11]Consol_Captive!BW26/1000</f>
        <v>0</v>
      </c>
      <c r="BX89" s="180">
        <f>[11]Consol_Captive!BX26/1000</f>
        <v>0</v>
      </c>
      <c r="BY89" s="180">
        <f>[11]Consol_Captive!BY26/1000</f>
        <v>0</v>
      </c>
      <c r="BZ89" s="180">
        <f>[11]Consol_Captive!BZ26/1000</f>
        <v>0</v>
      </c>
      <c r="CA89" s="180">
        <f>[11]Consol_Captive!CA26/1000</f>
        <v>0</v>
      </c>
      <c r="CB89" s="180">
        <f>[11]Consol_Captive!CB26/1000</f>
        <v>0</v>
      </c>
      <c r="CC89" s="180">
        <f>[11]Consol_Captive!CC26/1000</f>
        <v>0</v>
      </c>
      <c r="CD89" s="180">
        <f>[11]Consol_Captive!CD26/1000</f>
        <v>0</v>
      </c>
      <c r="CE89" s="180">
        <f>[11]Consol_Captive!CE26/1000</f>
        <v>0</v>
      </c>
      <c r="CF89" s="180">
        <f>[11]Consol_Captive!CF26/1000</f>
        <v>0</v>
      </c>
      <c r="CG89" s="180">
        <f>[11]Consol_Captive!CG26/1000</f>
        <v>0</v>
      </c>
      <c r="CH89" s="180">
        <f>[11]Consol_Captive!CH26/1000</f>
        <v>0</v>
      </c>
      <c r="CI89" s="180">
        <f>[11]Consol_Captive!CI26/1000</f>
        <v>0</v>
      </c>
      <c r="CJ89" s="180">
        <f>[11]Consol_Captive!CJ26/1000</f>
        <v>0</v>
      </c>
      <c r="CK89" s="180">
        <f>[11]Consol_Captive!CK26/1000</f>
        <v>0</v>
      </c>
      <c r="CL89" s="180">
        <f>[11]Consol_Captive!CL26/1000</f>
        <v>0</v>
      </c>
      <c r="CM89" s="180">
        <f>[11]Consol_Captive!CM26/1000</f>
        <v>0</v>
      </c>
      <c r="CN89" s="180">
        <f>[11]Consol_Captive!CN26/1000</f>
        <v>0</v>
      </c>
      <c r="CO89" s="180">
        <f>[11]Consol_Captive!CO26/1000</f>
        <v>0</v>
      </c>
      <c r="CP89" s="180">
        <f>[11]Consol_Captive!CP26/1000</f>
        <v>0</v>
      </c>
      <c r="CQ89" s="180">
        <f>[11]Consol_Captive!CQ26/1000</f>
        <v>0</v>
      </c>
      <c r="CR89" s="180">
        <f>[11]Consol_Captive!CR26/1000</f>
        <v>0</v>
      </c>
      <c r="CS89" s="180">
        <f>[11]Consol_Captive!CS26/1000</f>
        <v>0</v>
      </c>
      <c r="CT89" s="226">
        <f t="shared" ref="CT89:CT92" si="73">SUM(B89:CS89)</f>
        <v>1964.2093535199999</v>
      </c>
      <c r="CU89" s="227"/>
    </row>
    <row r="90" spans="1:102">
      <c r="A90" s="22" t="s">
        <v>73</v>
      </c>
      <c r="B90" s="180">
        <f>[11]Consol_TP!B26/1000</f>
        <v>0</v>
      </c>
      <c r="C90" s="180">
        <f>[11]Consol_TP!C26/1000</f>
        <v>0</v>
      </c>
      <c r="D90" s="180">
        <f>[11]Consol_TP!D26/1000</f>
        <v>0</v>
      </c>
      <c r="E90" s="180">
        <f>[11]Consol_TP!E26/1000</f>
        <v>0</v>
      </c>
      <c r="F90" s="180">
        <f>[11]Consol_TP!F26/1000</f>
        <v>0</v>
      </c>
      <c r="G90" s="180">
        <f>[11]Consol_TP!G26/1000</f>
        <v>0</v>
      </c>
      <c r="H90" s="180">
        <f>[11]Consol_TP!H26/1000</f>
        <v>0</v>
      </c>
      <c r="I90" s="180">
        <f>[11]Consol_TP!I26/1000</f>
        <v>0</v>
      </c>
      <c r="J90" s="180">
        <f>[11]Consol_TP!J26/1000</f>
        <v>0</v>
      </c>
      <c r="K90" s="180">
        <f>[11]Consol_TP!K26/1000</f>
        <v>0</v>
      </c>
      <c r="L90" s="180">
        <f>[11]Consol_TP!L26/1000</f>
        <v>0</v>
      </c>
      <c r="M90" s="180">
        <f>[11]Consol_TP!M26/1000</f>
        <v>0</v>
      </c>
      <c r="N90" s="180">
        <f>[11]Consol_TP!N26/1000</f>
        <v>0</v>
      </c>
      <c r="O90" s="180">
        <f>[11]Consol_TP!O26/1000</f>
        <v>0</v>
      </c>
      <c r="P90" s="180">
        <f>[11]Consol_TP!P26/1000</f>
        <v>0</v>
      </c>
      <c r="Q90" s="180">
        <f>[11]Consol_TP!Q26/1000</f>
        <v>0</v>
      </c>
      <c r="R90" s="180">
        <f>[11]Consol_TP!R26/1000</f>
        <v>0</v>
      </c>
      <c r="S90" s="180">
        <f>[11]Consol_TP!S26/1000</f>
        <v>0</v>
      </c>
      <c r="T90" s="180">
        <f>[11]Consol_TP!T26/1000</f>
        <v>0</v>
      </c>
      <c r="U90" s="180">
        <f>[11]Consol_TP!U26/1000</f>
        <v>0</v>
      </c>
      <c r="V90" s="180">
        <f>[11]Consol_TP!V26/1000</f>
        <v>0</v>
      </c>
      <c r="W90" s="180">
        <f>[11]Consol_TP!W26/1000</f>
        <v>0</v>
      </c>
      <c r="X90" s="180">
        <f>[11]Consol_TP!X26/1000</f>
        <v>0</v>
      </c>
      <c r="Y90" s="180">
        <f>[11]Consol_TP!Y26/1000</f>
        <v>0</v>
      </c>
      <c r="Z90" s="180">
        <f>[11]Consol_TP!Z26/1000</f>
        <v>0</v>
      </c>
      <c r="AA90" s="180">
        <f>[11]Consol_TP!AA26/1000</f>
        <v>0</v>
      </c>
      <c r="AB90" s="180">
        <f>[11]Consol_TP!AB26/1000</f>
        <v>0</v>
      </c>
      <c r="AC90" s="180">
        <f>[11]Consol_TP!AC26/1000</f>
        <v>6.0000000000000001E-3</v>
      </c>
      <c r="AD90" s="180">
        <f>[11]Consol_TP!AD26/1000</f>
        <v>0.1125</v>
      </c>
      <c r="AE90" s="180">
        <f>[11]Consol_TP!AE26/1000</f>
        <v>0.28649999999999998</v>
      </c>
      <c r="AF90" s="180">
        <f>[11]Consol_TP!AF26/1000</f>
        <v>0.5655</v>
      </c>
      <c r="AG90" s="180">
        <f>[11]Consol_TP!AG26/1000</f>
        <v>0.84450000000000003</v>
      </c>
      <c r="AH90" s="180">
        <f>[11]Consol_TP!AH26/1000</f>
        <v>1.1895</v>
      </c>
      <c r="AI90" s="180">
        <f>[11]Consol_TP!AI26/1000</f>
        <v>1.6065</v>
      </c>
      <c r="AJ90" s="180">
        <f>[11]Consol_TP!AJ26/1000</f>
        <v>2.0234999999999999</v>
      </c>
      <c r="AK90" s="180">
        <f>[11]Consol_TP!AK26/1000</f>
        <v>2.3325</v>
      </c>
      <c r="AL90" s="180">
        <f>[11]Consol_TP!AL26/1000</f>
        <v>2.5754999999999999</v>
      </c>
      <c r="AM90" s="180">
        <f>[11]Consol_TP!AM26/1000</f>
        <v>2.9115000000000002</v>
      </c>
      <c r="AN90" s="180">
        <f>[11]Consol_TP!AN26/1000</f>
        <v>3.1274999999999999</v>
      </c>
      <c r="AO90" s="180">
        <f>[11]Consol_TP!AO26/1000</f>
        <v>3.387</v>
      </c>
      <c r="AP90" s="180">
        <f>[11]Consol_TP!AP26/1000</f>
        <v>3.6585000000000001</v>
      </c>
      <c r="AQ90" s="180">
        <f>[11]Consol_TP!AQ26/1000</f>
        <v>3.7665000000000002</v>
      </c>
      <c r="AR90" s="180">
        <f>[11]Consol_TP!AR26/1000</f>
        <v>3.7545000000000002</v>
      </c>
      <c r="AS90" s="180">
        <f>[11]Consol_TP!AS26/1000</f>
        <v>3.9434999999999998</v>
      </c>
      <c r="AT90" s="180">
        <f>[11]Consol_TP!AT26/1000</f>
        <v>4.1654999999999998</v>
      </c>
      <c r="AU90" s="180">
        <f>[11]Consol_TP!AU26/1000</f>
        <v>4.1550000000000002</v>
      </c>
      <c r="AV90" s="180">
        <f>[11]Consol_TP!AV26/1000</f>
        <v>3.9660000000000002</v>
      </c>
      <c r="AW90" s="180">
        <f>[11]Consol_TP!AW26/1000</f>
        <v>4.41</v>
      </c>
      <c r="AX90" s="180">
        <f>[11]Consol_TP!AX26/1000</f>
        <v>4.3890000000000002</v>
      </c>
      <c r="AY90" s="180">
        <f>[11]Consol_TP!AY26/1000</f>
        <v>4.4115000000000002</v>
      </c>
      <c r="AZ90" s="180">
        <f>[11]Consol_TP!AZ26/1000</f>
        <v>4.4595000000000002</v>
      </c>
      <c r="BA90" s="180">
        <f>[11]Consol_TP!BA26/1000</f>
        <v>4.26</v>
      </c>
      <c r="BB90" s="180">
        <f>[11]Consol_TP!BB26/1000</f>
        <v>4.4160000000000004</v>
      </c>
      <c r="BC90" s="180">
        <f>[11]Consol_TP!BC26/1000</f>
        <v>4.2975000000000003</v>
      </c>
      <c r="BD90" s="180">
        <f>[11]Consol_TP!BD26/1000</f>
        <v>4.1535000000000002</v>
      </c>
      <c r="BE90" s="180">
        <f>[11]Consol_TP!BE26/1000</f>
        <v>3.9704999999999999</v>
      </c>
      <c r="BF90" s="180">
        <f>[11]Consol_TP!BF26/1000</f>
        <v>3.7035</v>
      </c>
      <c r="BG90" s="180">
        <f>[11]Consol_TP!BG26/1000</f>
        <v>3.7530000000000001</v>
      </c>
      <c r="BH90" s="180">
        <f>[11]Consol_TP!BH26/1000</f>
        <v>3.5129999999999999</v>
      </c>
      <c r="BI90" s="180">
        <f>[11]Consol_TP!BI26/1000</f>
        <v>3.4634999999999998</v>
      </c>
      <c r="BJ90" s="180">
        <f>[11]Consol_TP!BJ26/1000</f>
        <v>3.1964999999999999</v>
      </c>
      <c r="BK90" s="180">
        <f>[11]Consol_TP!BK26/1000</f>
        <v>3.0419999999999998</v>
      </c>
      <c r="BL90" s="180">
        <f>[11]Consol_TP!BL26/1000</f>
        <v>2.7149999999999999</v>
      </c>
      <c r="BM90" s="180">
        <f>[11]Consol_TP!BM26/1000</f>
        <v>2.556</v>
      </c>
      <c r="BN90" s="180">
        <f>[11]Consol_TP!BN26/1000</f>
        <v>2.2635000000000001</v>
      </c>
      <c r="BO90" s="180">
        <f>[11]Consol_TP!BO26/1000</f>
        <v>1.89</v>
      </c>
      <c r="BP90" s="180">
        <f>[11]Consol_TP!BP26/1000</f>
        <v>1.542</v>
      </c>
      <c r="BQ90" s="180">
        <f>[11]Consol_TP!BQ26/1000</f>
        <v>1.1234999999999999</v>
      </c>
      <c r="BR90" s="180">
        <f>[11]Consol_TP!BR26/1000</f>
        <v>0.66600000000000004</v>
      </c>
      <c r="BS90" s="180">
        <f>[11]Consol_TP!BS26/1000</f>
        <v>0.17100000000000001</v>
      </c>
      <c r="BT90" s="180">
        <f>[11]Consol_TP!BT26/1000</f>
        <v>0.108</v>
      </c>
      <c r="BU90" s="180">
        <f>[11]Consol_TP!BU26/1000</f>
        <v>2.7E-2</v>
      </c>
      <c r="BV90" s="180">
        <f>[11]Consol_TP!BV26/1000</f>
        <v>0</v>
      </c>
      <c r="BW90" s="180">
        <f>[11]Consol_TP!BW26/1000</f>
        <v>0</v>
      </c>
      <c r="BX90" s="180">
        <f>[11]Consol_TP!BX26/1000</f>
        <v>0</v>
      </c>
      <c r="BY90" s="180">
        <f>[11]Consol_TP!BY26/1000</f>
        <v>0</v>
      </c>
      <c r="BZ90" s="180">
        <f>[11]Consol_TP!BZ26/1000</f>
        <v>0</v>
      </c>
      <c r="CA90" s="180">
        <f>[11]Consol_TP!CA26/1000</f>
        <v>0</v>
      </c>
      <c r="CB90" s="180">
        <f>[11]Consol_TP!CB26/1000</f>
        <v>0</v>
      </c>
      <c r="CC90" s="180">
        <f>[11]Consol_TP!CC26/1000</f>
        <v>0</v>
      </c>
      <c r="CD90" s="180">
        <f>[11]Consol_TP!CD26/1000</f>
        <v>0</v>
      </c>
      <c r="CE90" s="180">
        <f>[11]Consol_TP!CE26/1000</f>
        <v>0</v>
      </c>
      <c r="CF90" s="180">
        <f>[11]Consol_TP!CF26/1000</f>
        <v>0</v>
      </c>
      <c r="CG90" s="180">
        <f>[11]Consol_TP!CG26/1000</f>
        <v>0</v>
      </c>
      <c r="CH90" s="180">
        <f>[11]Consol_TP!CH26/1000</f>
        <v>0</v>
      </c>
      <c r="CI90" s="180">
        <f>[11]Consol_TP!CI26/1000</f>
        <v>0</v>
      </c>
      <c r="CJ90" s="180">
        <f>[11]Consol_TP!CJ26/1000</f>
        <v>0</v>
      </c>
      <c r="CK90" s="180">
        <f>[11]Consol_TP!CK26/1000</f>
        <v>0</v>
      </c>
      <c r="CL90" s="180">
        <f>[11]Consol_TP!CL26/1000</f>
        <v>0</v>
      </c>
      <c r="CM90" s="180">
        <f>[11]Consol_TP!CM26/1000</f>
        <v>0</v>
      </c>
      <c r="CN90" s="180">
        <f>[11]Consol_TP!CN26/1000</f>
        <v>0</v>
      </c>
      <c r="CO90" s="180">
        <f>[11]Consol_TP!CO26/1000</f>
        <v>0</v>
      </c>
      <c r="CP90" s="180">
        <f>[11]Consol_TP!CP26/1000</f>
        <v>0</v>
      </c>
      <c r="CQ90" s="180">
        <f>[11]Consol_TP!CQ26/1000</f>
        <v>0</v>
      </c>
      <c r="CR90" s="180">
        <f>[11]Consol_TP!CR26/1000</f>
        <v>0</v>
      </c>
      <c r="CS90" s="180">
        <f>[11]Consol_TP!CS26/1000</f>
        <v>0</v>
      </c>
      <c r="CT90" s="226">
        <f t="shared" si="73"/>
        <v>120.87900000000002</v>
      </c>
      <c r="CU90" s="227"/>
    </row>
    <row r="91" spans="1:102">
      <c r="A91" s="172" t="s">
        <v>58</v>
      </c>
      <c r="B91" s="181">
        <f t="shared" ref="B91:AG91" si="74">SUM(B84,B88)</f>
        <v>0</v>
      </c>
      <c r="C91" s="98">
        <f t="shared" si="74"/>
        <v>0</v>
      </c>
      <c r="D91" s="98">
        <f t="shared" si="74"/>
        <v>0</v>
      </c>
      <c r="E91" s="98">
        <f t="shared" si="74"/>
        <v>0</v>
      </c>
      <c r="F91" s="98">
        <f t="shared" si="74"/>
        <v>0</v>
      </c>
      <c r="G91" s="98">
        <f t="shared" si="74"/>
        <v>0</v>
      </c>
      <c r="H91" s="98">
        <f t="shared" si="74"/>
        <v>0</v>
      </c>
      <c r="I91" s="98">
        <f t="shared" si="74"/>
        <v>0</v>
      </c>
      <c r="J91" s="98">
        <f t="shared" si="74"/>
        <v>0</v>
      </c>
      <c r="K91" s="98">
        <f t="shared" si="74"/>
        <v>0</v>
      </c>
      <c r="L91" s="98">
        <f t="shared" si="74"/>
        <v>0</v>
      </c>
      <c r="M91" s="98">
        <f t="shared" si="74"/>
        <v>0</v>
      </c>
      <c r="N91" s="98">
        <f t="shared" si="74"/>
        <v>0</v>
      </c>
      <c r="O91" s="98">
        <f t="shared" si="74"/>
        <v>0</v>
      </c>
      <c r="P91" s="98">
        <f t="shared" si="74"/>
        <v>0</v>
      </c>
      <c r="Q91" s="98">
        <f t="shared" si="74"/>
        <v>0</v>
      </c>
      <c r="R91" s="98">
        <f t="shared" si="74"/>
        <v>0</v>
      </c>
      <c r="S91" s="98">
        <f t="shared" si="74"/>
        <v>0</v>
      </c>
      <c r="T91" s="98">
        <f t="shared" si="74"/>
        <v>0</v>
      </c>
      <c r="U91" s="98">
        <f t="shared" si="74"/>
        <v>0</v>
      </c>
      <c r="V91" s="98">
        <f t="shared" si="74"/>
        <v>0</v>
      </c>
      <c r="W91" s="98">
        <f t="shared" si="74"/>
        <v>0</v>
      </c>
      <c r="X91" s="98">
        <f t="shared" si="74"/>
        <v>0</v>
      </c>
      <c r="Y91" s="98">
        <f t="shared" si="74"/>
        <v>0</v>
      </c>
      <c r="Z91" s="98">
        <f t="shared" si="74"/>
        <v>0</v>
      </c>
      <c r="AA91" s="98">
        <f t="shared" si="74"/>
        <v>0</v>
      </c>
      <c r="AB91" s="98">
        <f t="shared" si="74"/>
        <v>1.6800000000000002E-2</v>
      </c>
      <c r="AC91" s="98">
        <f t="shared" si="74"/>
        <v>0.60950000000000004</v>
      </c>
      <c r="AD91" s="98">
        <f t="shared" si="74"/>
        <v>2.6331006399999999</v>
      </c>
      <c r="AE91" s="98">
        <f t="shared" si="74"/>
        <v>6.1368840000000002</v>
      </c>
      <c r="AF91" s="98">
        <f t="shared" si="74"/>
        <v>10.894343399999999</v>
      </c>
      <c r="AG91" s="98">
        <f t="shared" si="74"/>
        <v>16.090819100000001</v>
      </c>
      <c r="AH91" s="98">
        <f t="shared" ref="AH91:BM91" si="75">SUM(AH84,AH88)</f>
        <v>21.447578899999996</v>
      </c>
      <c r="AI91" s="98">
        <f t="shared" si="75"/>
        <v>29.364399000000002</v>
      </c>
      <c r="AJ91" s="98">
        <f t="shared" si="75"/>
        <v>35.985623000000004</v>
      </c>
      <c r="AK91" s="98">
        <f t="shared" si="75"/>
        <v>40.197959000000004</v>
      </c>
      <c r="AL91" s="98">
        <f t="shared" si="75"/>
        <v>48.703129999999994</v>
      </c>
      <c r="AM91" s="98">
        <f t="shared" si="75"/>
        <v>46.484868000000006</v>
      </c>
      <c r="AN91" s="98">
        <f t="shared" si="75"/>
        <v>50.167019000000003</v>
      </c>
      <c r="AO91" s="98">
        <f t="shared" si="75"/>
        <v>67.063733999999997</v>
      </c>
      <c r="AP91" s="98">
        <f t="shared" si="75"/>
        <v>63.877465000000001</v>
      </c>
      <c r="AQ91" s="98">
        <f t="shared" si="75"/>
        <v>67.53181099999999</v>
      </c>
      <c r="AR91" s="98">
        <f t="shared" si="75"/>
        <v>77.131880999999993</v>
      </c>
      <c r="AS91" s="98">
        <f t="shared" si="75"/>
        <v>61.068527000000003</v>
      </c>
      <c r="AT91" s="98">
        <f t="shared" si="75"/>
        <v>69.690795999999992</v>
      </c>
      <c r="AU91" s="98">
        <f t="shared" si="75"/>
        <v>74.989964999999998</v>
      </c>
      <c r="AV91" s="98">
        <f t="shared" si="75"/>
        <v>72.304490999999985</v>
      </c>
      <c r="AW91" s="98">
        <f t="shared" si="75"/>
        <v>69.395735999999999</v>
      </c>
      <c r="AX91" s="98">
        <f t="shared" si="75"/>
        <v>63.819133000000008</v>
      </c>
      <c r="AY91" s="98">
        <f t="shared" si="75"/>
        <v>63.280525999999995</v>
      </c>
      <c r="AZ91" s="98">
        <f t="shared" si="75"/>
        <v>68.131653999999997</v>
      </c>
      <c r="BA91" s="98">
        <f t="shared" si="75"/>
        <v>65.422299999999993</v>
      </c>
      <c r="BB91" s="98">
        <f t="shared" si="75"/>
        <v>67.208016999999998</v>
      </c>
      <c r="BC91" s="98">
        <f t="shared" si="75"/>
        <v>66.828330000000008</v>
      </c>
      <c r="BD91" s="98">
        <f t="shared" si="75"/>
        <v>76.791027</v>
      </c>
      <c r="BE91" s="98">
        <f t="shared" si="75"/>
        <v>78.185059999999993</v>
      </c>
      <c r="BF91" s="98">
        <f t="shared" si="75"/>
        <v>70.573959000000002</v>
      </c>
      <c r="BG91" s="98">
        <f t="shared" si="75"/>
        <v>68.957754999999992</v>
      </c>
      <c r="BH91" s="98">
        <f t="shared" si="75"/>
        <v>65.945300000000003</v>
      </c>
      <c r="BI91" s="98">
        <f t="shared" si="75"/>
        <v>67.447911000000005</v>
      </c>
      <c r="BJ91" s="98">
        <f t="shared" si="75"/>
        <v>56.645800999999999</v>
      </c>
      <c r="BK91" s="98">
        <f t="shared" si="75"/>
        <v>55.074826000000002</v>
      </c>
      <c r="BL91" s="98">
        <f t="shared" si="75"/>
        <v>48.233439000000004</v>
      </c>
      <c r="BM91" s="98">
        <f t="shared" si="75"/>
        <v>43.912315999999997</v>
      </c>
      <c r="BN91" s="98">
        <f t="shared" ref="BN91:CS91" si="76">SUM(BN84,BN88)</f>
        <v>38.627015</v>
      </c>
      <c r="BO91" s="98">
        <f t="shared" si="76"/>
        <v>31.382082</v>
      </c>
      <c r="BP91" s="98">
        <f t="shared" si="76"/>
        <v>22.892418000000003</v>
      </c>
      <c r="BQ91" s="98">
        <f t="shared" si="76"/>
        <v>15.2328223</v>
      </c>
      <c r="BR91" s="98">
        <f t="shared" si="76"/>
        <v>10.1430484</v>
      </c>
      <c r="BS91" s="98">
        <f t="shared" si="76"/>
        <v>5.7503659000000003</v>
      </c>
      <c r="BT91" s="98">
        <f t="shared" si="76"/>
        <v>2.4812902000000006</v>
      </c>
      <c r="BU91" s="98">
        <f t="shared" si="76"/>
        <v>0.33552767999999999</v>
      </c>
      <c r="BV91" s="98">
        <f t="shared" si="76"/>
        <v>0</v>
      </c>
      <c r="BW91" s="98">
        <f t="shared" si="76"/>
        <v>0</v>
      </c>
      <c r="BX91" s="98">
        <f t="shared" si="76"/>
        <v>0</v>
      </c>
      <c r="BY91" s="98">
        <f t="shared" si="76"/>
        <v>0</v>
      </c>
      <c r="BZ91" s="98">
        <f t="shared" si="76"/>
        <v>0</v>
      </c>
      <c r="CA91" s="98">
        <f t="shared" si="76"/>
        <v>0</v>
      </c>
      <c r="CB91" s="98">
        <f t="shared" si="76"/>
        <v>0</v>
      </c>
      <c r="CC91" s="98">
        <f t="shared" si="76"/>
        <v>0</v>
      </c>
      <c r="CD91" s="98">
        <f t="shared" si="76"/>
        <v>0</v>
      </c>
      <c r="CE91" s="98">
        <f t="shared" si="76"/>
        <v>0</v>
      </c>
      <c r="CF91" s="98">
        <f t="shared" si="76"/>
        <v>0</v>
      </c>
      <c r="CG91" s="98">
        <f t="shared" si="76"/>
        <v>0</v>
      </c>
      <c r="CH91" s="98">
        <f t="shared" si="76"/>
        <v>0</v>
      </c>
      <c r="CI91" s="98">
        <f t="shared" si="76"/>
        <v>0</v>
      </c>
      <c r="CJ91" s="98">
        <f t="shared" si="76"/>
        <v>0</v>
      </c>
      <c r="CK91" s="98">
        <f t="shared" si="76"/>
        <v>0</v>
      </c>
      <c r="CL91" s="98">
        <f t="shared" si="76"/>
        <v>0</v>
      </c>
      <c r="CM91" s="98">
        <f t="shared" si="76"/>
        <v>0</v>
      </c>
      <c r="CN91" s="98">
        <f t="shared" si="76"/>
        <v>0</v>
      </c>
      <c r="CO91" s="98">
        <f t="shared" si="76"/>
        <v>0</v>
      </c>
      <c r="CP91" s="98">
        <f t="shared" si="76"/>
        <v>0</v>
      </c>
      <c r="CQ91" s="98">
        <f t="shared" si="76"/>
        <v>0</v>
      </c>
      <c r="CR91" s="98">
        <f t="shared" si="76"/>
        <v>0</v>
      </c>
      <c r="CS91" s="182">
        <f t="shared" si="76"/>
        <v>0</v>
      </c>
      <c r="CT91" s="174">
        <f t="shared" si="73"/>
        <v>2085.0883535199996</v>
      </c>
      <c r="CU91" s="117"/>
      <c r="CV91" s="125"/>
      <c r="CX91" s="198"/>
    </row>
    <row r="92" spans="1:102">
      <c r="A92" s="171" t="s">
        <v>18</v>
      </c>
      <c r="B92" s="181">
        <f>SUM(B93:B95)</f>
        <v>32.4</v>
      </c>
      <c r="C92" s="181">
        <f t="shared" ref="C92:BN92" si="77">SUM(C93:C95)</f>
        <v>32.4</v>
      </c>
      <c r="D92" s="181">
        <f t="shared" si="77"/>
        <v>32.4</v>
      </c>
      <c r="E92" s="181">
        <f t="shared" si="77"/>
        <v>32.4</v>
      </c>
      <c r="F92" s="181">
        <f t="shared" si="77"/>
        <v>32.4</v>
      </c>
      <c r="G92" s="181">
        <f t="shared" si="77"/>
        <v>32.4</v>
      </c>
      <c r="H92" s="181">
        <f t="shared" si="77"/>
        <v>32.4</v>
      </c>
      <c r="I92" s="181">
        <f t="shared" si="77"/>
        <v>32.4</v>
      </c>
      <c r="J92" s="181">
        <f t="shared" si="77"/>
        <v>32.4</v>
      </c>
      <c r="K92" s="181">
        <f t="shared" si="77"/>
        <v>32.4</v>
      </c>
      <c r="L92" s="181">
        <f t="shared" si="77"/>
        <v>32.4</v>
      </c>
      <c r="M92" s="181">
        <f t="shared" si="77"/>
        <v>32.4</v>
      </c>
      <c r="N92" s="181">
        <f t="shared" si="77"/>
        <v>32.4</v>
      </c>
      <c r="O92" s="181">
        <f t="shared" si="77"/>
        <v>32.4</v>
      </c>
      <c r="P92" s="181">
        <f t="shared" si="77"/>
        <v>32.4</v>
      </c>
      <c r="Q92" s="181">
        <f t="shared" si="77"/>
        <v>32.4</v>
      </c>
      <c r="R92" s="181">
        <f t="shared" si="77"/>
        <v>32.4</v>
      </c>
      <c r="S92" s="181">
        <f t="shared" si="77"/>
        <v>32.4</v>
      </c>
      <c r="T92" s="181">
        <f t="shared" si="77"/>
        <v>32.4</v>
      </c>
      <c r="U92" s="181">
        <f t="shared" si="77"/>
        <v>32.4</v>
      </c>
      <c r="V92" s="181">
        <f t="shared" si="77"/>
        <v>32.4</v>
      </c>
      <c r="W92" s="181">
        <f t="shared" si="77"/>
        <v>32.4</v>
      </c>
      <c r="X92" s="181">
        <f t="shared" si="77"/>
        <v>32.4</v>
      </c>
      <c r="Y92" s="181">
        <f t="shared" si="77"/>
        <v>32.4</v>
      </c>
      <c r="Z92" s="181">
        <f t="shared" si="77"/>
        <v>32.4</v>
      </c>
      <c r="AA92" s="181">
        <f t="shared" si="77"/>
        <v>32.4</v>
      </c>
      <c r="AB92" s="181">
        <f t="shared" si="77"/>
        <v>32.4</v>
      </c>
      <c r="AC92" s="181">
        <f t="shared" si="77"/>
        <v>32.4</v>
      </c>
      <c r="AD92" s="181">
        <f t="shared" si="77"/>
        <v>32.4</v>
      </c>
      <c r="AE92" s="181">
        <f t="shared" si="77"/>
        <v>32.4</v>
      </c>
      <c r="AF92" s="181">
        <f t="shared" si="77"/>
        <v>32.4</v>
      </c>
      <c r="AG92" s="181">
        <f t="shared" si="77"/>
        <v>32.4</v>
      </c>
      <c r="AH92" s="181">
        <f t="shared" si="77"/>
        <v>32.4</v>
      </c>
      <c r="AI92" s="181">
        <f t="shared" si="77"/>
        <v>32.4</v>
      </c>
      <c r="AJ92" s="181">
        <f t="shared" si="77"/>
        <v>32.4</v>
      </c>
      <c r="AK92" s="181">
        <f t="shared" si="77"/>
        <v>32.4</v>
      </c>
      <c r="AL92" s="181">
        <f t="shared" si="77"/>
        <v>32.4</v>
      </c>
      <c r="AM92" s="181">
        <f t="shared" si="77"/>
        <v>32.4</v>
      </c>
      <c r="AN92" s="181">
        <f t="shared" si="77"/>
        <v>32.4</v>
      </c>
      <c r="AO92" s="181">
        <f t="shared" si="77"/>
        <v>32.4</v>
      </c>
      <c r="AP92" s="181">
        <f t="shared" si="77"/>
        <v>32.4</v>
      </c>
      <c r="AQ92" s="181">
        <f t="shared" si="77"/>
        <v>32.4</v>
      </c>
      <c r="AR92" s="181">
        <f t="shared" si="77"/>
        <v>32.4</v>
      </c>
      <c r="AS92" s="181">
        <f t="shared" si="77"/>
        <v>32.4</v>
      </c>
      <c r="AT92" s="181">
        <f t="shared" si="77"/>
        <v>32.4</v>
      </c>
      <c r="AU92" s="181">
        <f t="shared" si="77"/>
        <v>32.4</v>
      </c>
      <c r="AV92" s="181">
        <f t="shared" si="77"/>
        <v>32.4</v>
      </c>
      <c r="AW92" s="181">
        <f t="shared" si="77"/>
        <v>32.4</v>
      </c>
      <c r="AX92" s="181">
        <f t="shared" si="77"/>
        <v>32.4</v>
      </c>
      <c r="AY92" s="181">
        <f t="shared" si="77"/>
        <v>32.4</v>
      </c>
      <c r="AZ92" s="181">
        <f t="shared" si="77"/>
        <v>32.4</v>
      </c>
      <c r="BA92" s="181">
        <f t="shared" si="77"/>
        <v>32.4</v>
      </c>
      <c r="BB92" s="181">
        <f t="shared" si="77"/>
        <v>32.4</v>
      </c>
      <c r="BC92" s="181">
        <f t="shared" si="77"/>
        <v>32.4</v>
      </c>
      <c r="BD92" s="181">
        <f t="shared" si="77"/>
        <v>32.4</v>
      </c>
      <c r="BE92" s="181">
        <f t="shared" si="77"/>
        <v>32.4</v>
      </c>
      <c r="BF92" s="181">
        <f t="shared" si="77"/>
        <v>32.4</v>
      </c>
      <c r="BG92" s="181">
        <f t="shared" si="77"/>
        <v>32.4</v>
      </c>
      <c r="BH92" s="181">
        <f t="shared" si="77"/>
        <v>32.4</v>
      </c>
      <c r="BI92" s="181">
        <f t="shared" si="77"/>
        <v>32.4</v>
      </c>
      <c r="BJ92" s="181">
        <f t="shared" si="77"/>
        <v>32.4</v>
      </c>
      <c r="BK92" s="181">
        <f t="shared" si="77"/>
        <v>32.4</v>
      </c>
      <c r="BL92" s="181">
        <f t="shared" si="77"/>
        <v>32.4</v>
      </c>
      <c r="BM92" s="181">
        <f t="shared" si="77"/>
        <v>32.4</v>
      </c>
      <c r="BN92" s="181">
        <f t="shared" si="77"/>
        <v>32.4</v>
      </c>
      <c r="BO92" s="181">
        <f t="shared" ref="BO92:CS92" si="78">SUM(BO93:BO95)</f>
        <v>32.4</v>
      </c>
      <c r="BP92" s="181">
        <f t="shared" si="78"/>
        <v>32.4</v>
      </c>
      <c r="BQ92" s="181">
        <f t="shared" si="78"/>
        <v>32.4</v>
      </c>
      <c r="BR92" s="181">
        <f t="shared" si="78"/>
        <v>32.4</v>
      </c>
      <c r="BS92" s="181">
        <f t="shared" si="78"/>
        <v>32.4</v>
      </c>
      <c r="BT92" s="181">
        <f t="shared" si="78"/>
        <v>32.4</v>
      </c>
      <c r="BU92" s="181">
        <f t="shared" si="78"/>
        <v>32.4</v>
      </c>
      <c r="BV92" s="181">
        <f t="shared" si="78"/>
        <v>32.4</v>
      </c>
      <c r="BW92" s="181">
        <f t="shared" si="78"/>
        <v>32.4</v>
      </c>
      <c r="BX92" s="181">
        <f t="shared" si="78"/>
        <v>32.4</v>
      </c>
      <c r="BY92" s="181">
        <f t="shared" si="78"/>
        <v>32.4</v>
      </c>
      <c r="BZ92" s="181">
        <f t="shared" si="78"/>
        <v>32.4</v>
      </c>
      <c r="CA92" s="181">
        <f t="shared" si="78"/>
        <v>32.4</v>
      </c>
      <c r="CB92" s="181">
        <f t="shared" si="78"/>
        <v>32.4</v>
      </c>
      <c r="CC92" s="181">
        <f t="shared" si="78"/>
        <v>32.4</v>
      </c>
      <c r="CD92" s="181">
        <f t="shared" si="78"/>
        <v>32.4</v>
      </c>
      <c r="CE92" s="181">
        <f t="shared" si="78"/>
        <v>32.4</v>
      </c>
      <c r="CF92" s="181">
        <f t="shared" si="78"/>
        <v>32.4</v>
      </c>
      <c r="CG92" s="181">
        <f t="shared" si="78"/>
        <v>32.4</v>
      </c>
      <c r="CH92" s="181">
        <f t="shared" si="78"/>
        <v>32.4</v>
      </c>
      <c r="CI92" s="181">
        <f t="shared" si="78"/>
        <v>32.4</v>
      </c>
      <c r="CJ92" s="181">
        <f t="shared" si="78"/>
        <v>32.4</v>
      </c>
      <c r="CK92" s="181">
        <f t="shared" si="78"/>
        <v>32.4</v>
      </c>
      <c r="CL92" s="181">
        <f t="shared" si="78"/>
        <v>32.4</v>
      </c>
      <c r="CM92" s="181">
        <f t="shared" si="78"/>
        <v>32.4</v>
      </c>
      <c r="CN92" s="181">
        <f t="shared" si="78"/>
        <v>32.4</v>
      </c>
      <c r="CO92" s="181">
        <f t="shared" si="78"/>
        <v>32.4</v>
      </c>
      <c r="CP92" s="181">
        <f t="shared" si="78"/>
        <v>32.4</v>
      </c>
      <c r="CQ92" s="181">
        <f t="shared" si="78"/>
        <v>32.4</v>
      </c>
      <c r="CR92" s="181">
        <f t="shared" si="78"/>
        <v>32.4</v>
      </c>
      <c r="CS92" s="181">
        <f t="shared" si="78"/>
        <v>32.4</v>
      </c>
      <c r="CT92" s="174">
        <f t="shared" si="73"/>
        <v>3110.4000000000051</v>
      </c>
      <c r="CU92" s="117"/>
      <c r="CW92" s="225">
        <f>CU92*(24)/(96*1000)</f>
        <v>0</v>
      </c>
    </row>
    <row r="93" spans="1:102">
      <c r="A93" s="22" t="s">
        <v>59</v>
      </c>
      <c r="B93" s="31" cm="1">
        <f t="array" ref="B93:CS93">TRANSPOSE('[13]2301'!$F$14:$F$109)</f>
        <v>0.4</v>
      </c>
      <c r="C93" s="32">
        <v>0.4</v>
      </c>
      <c r="D93" s="32">
        <v>0.4</v>
      </c>
      <c r="E93" s="32">
        <v>0.4</v>
      </c>
      <c r="F93" s="32">
        <v>0.4</v>
      </c>
      <c r="G93" s="32">
        <v>0.4</v>
      </c>
      <c r="H93" s="32">
        <v>0.4</v>
      </c>
      <c r="I93" s="32">
        <v>0.4</v>
      </c>
      <c r="J93" s="32">
        <v>0.4</v>
      </c>
      <c r="K93" s="32">
        <v>0.4</v>
      </c>
      <c r="L93" s="32">
        <v>0.4</v>
      </c>
      <c r="M93" s="32">
        <v>0.4</v>
      </c>
      <c r="N93" s="32">
        <v>0.4</v>
      </c>
      <c r="O93" s="32">
        <v>0.4</v>
      </c>
      <c r="P93" s="32">
        <v>0.4</v>
      </c>
      <c r="Q93" s="32">
        <v>0.4</v>
      </c>
      <c r="R93" s="32">
        <v>0.4</v>
      </c>
      <c r="S93" s="32">
        <v>0.4</v>
      </c>
      <c r="T93" s="32">
        <v>0.4</v>
      </c>
      <c r="U93" s="32">
        <v>0.4</v>
      </c>
      <c r="V93" s="32">
        <v>0.4</v>
      </c>
      <c r="W93" s="32">
        <v>0.4</v>
      </c>
      <c r="X93" s="32">
        <v>0.4</v>
      </c>
      <c r="Y93" s="32">
        <v>0.4</v>
      </c>
      <c r="Z93" s="32">
        <v>0.4</v>
      </c>
      <c r="AA93" s="32">
        <v>0.4</v>
      </c>
      <c r="AB93" s="32">
        <v>0.4</v>
      </c>
      <c r="AC93" s="32">
        <v>0.4</v>
      </c>
      <c r="AD93" s="32">
        <v>0.4</v>
      </c>
      <c r="AE93" s="32">
        <v>0.4</v>
      </c>
      <c r="AF93" s="32">
        <v>0.4</v>
      </c>
      <c r="AG93" s="32">
        <v>0.4</v>
      </c>
      <c r="AH93" s="32">
        <v>0.4</v>
      </c>
      <c r="AI93" s="32">
        <v>0.4</v>
      </c>
      <c r="AJ93" s="32">
        <v>0.4</v>
      </c>
      <c r="AK93" s="32">
        <v>0.4</v>
      </c>
      <c r="AL93" s="32">
        <v>0.4</v>
      </c>
      <c r="AM93" s="32">
        <v>0.4</v>
      </c>
      <c r="AN93" s="32">
        <v>0.4</v>
      </c>
      <c r="AO93" s="32">
        <v>0.4</v>
      </c>
      <c r="AP93" s="32">
        <v>0.4</v>
      </c>
      <c r="AQ93" s="32">
        <v>0.4</v>
      </c>
      <c r="AR93" s="32">
        <v>0.4</v>
      </c>
      <c r="AS93" s="32">
        <v>0.4</v>
      </c>
      <c r="AT93" s="32">
        <v>0.4</v>
      </c>
      <c r="AU93" s="32">
        <v>0.4</v>
      </c>
      <c r="AV93" s="32">
        <v>0.4</v>
      </c>
      <c r="AW93" s="32">
        <v>0.4</v>
      </c>
      <c r="AX93" s="32">
        <v>0.4</v>
      </c>
      <c r="AY93" s="32">
        <v>0.4</v>
      </c>
      <c r="AZ93" s="32">
        <v>0.4</v>
      </c>
      <c r="BA93" s="32">
        <v>0.4</v>
      </c>
      <c r="BB93" s="32">
        <v>0.4</v>
      </c>
      <c r="BC93" s="32">
        <v>0.4</v>
      </c>
      <c r="BD93" s="32">
        <v>0.4</v>
      </c>
      <c r="BE93" s="32">
        <v>0.4</v>
      </c>
      <c r="BF93" s="32">
        <v>0.4</v>
      </c>
      <c r="BG93" s="32">
        <v>0.4</v>
      </c>
      <c r="BH93" s="32">
        <v>0.4</v>
      </c>
      <c r="BI93" s="32">
        <v>0.4</v>
      </c>
      <c r="BJ93" s="32">
        <v>0.4</v>
      </c>
      <c r="BK93" s="32">
        <v>0.4</v>
      </c>
      <c r="BL93" s="32">
        <v>0.4</v>
      </c>
      <c r="BM93" s="32">
        <v>0.4</v>
      </c>
      <c r="BN93" s="32">
        <v>0.4</v>
      </c>
      <c r="BO93" s="32">
        <v>0.4</v>
      </c>
      <c r="BP93" s="32">
        <v>0.4</v>
      </c>
      <c r="BQ93" s="32">
        <v>0.4</v>
      </c>
      <c r="BR93" s="32">
        <v>0.4</v>
      </c>
      <c r="BS93" s="32">
        <v>0.4</v>
      </c>
      <c r="BT93" s="32">
        <v>0.4</v>
      </c>
      <c r="BU93" s="32">
        <v>0.4</v>
      </c>
      <c r="BV93" s="32">
        <v>0.4</v>
      </c>
      <c r="BW93" s="32">
        <v>0.4</v>
      </c>
      <c r="BX93" s="32">
        <v>0.4</v>
      </c>
      <c r="BY93" s="32">
        <v>0.4</v>
      </c>
      <c r="BZ93" s="32">
        <v>0.4</v>
      </c>
      <c r="CA93" s="32">
        <v>0.4</v>
      </c>
      <c r="CB93" s="32">
        <v>0.4</v>
      </c>
      <c r="CC93" s="32">
        <v>0.4</v>
      </c>
      <c r="CD93" s="32">
        <v>0.4</v>
      </c>
      <c r="CE93" s="32">
        <v>0.4</v>
      </c>
      <c r="CF93" s="32">
        <v>0.4</v>
      </c>
      <c r="CG93" s="32">
        <v>0.4</v>
      </c>
      <c r="CH93" s="32">
        <v>0.4</v>
      </c>
      <c r="CI93" s="32">
        <v>0.4</v>
      </c>
      <c r="CJ93" s="32">
        <v>0.4</v>
      </c>
      <c r="CK93" s="32">
        <v>0.4</v>
      </c>
      <c r="CL93" s="32">
        <v>0.4</v>
      </c>
      <c r="CM93" s="32">
        <v>0.4</v>
      </c>
      <c r="CN93" s="32">
        <v>0.4</v>
      </c>
      <c r="CO93" s="32">
        <v>0.4</v>
      </c>
      <c r="CP93" s="32">
        <v>0.4</v>
      </c>
      <c r="CQ93" s="32">
        <v>0.4</v>
      </c>
      <c r="CR93" s="32">
        <v>0.4</v>
      </c>
      <c r="CS93" s="71">
        <v>0.4</v>
      </c>
      <c r="CT93" s="175">
        <f t="shared" ref="CT93:CT96" si="79">SUM(B93:CS93)</f>
        <v>38.399999999999928</v>
      </c>
      <c r="CU93" s="119"/>
    </row>
    <row r="94" spans="1:102" ht="15.75" thickBot="1">
      <c r="A94" s="22" t="s">
        <v>60</v>
      </c>
      <c r="B94" s="95">
        <v>0</v>
      </c>
      <c r="C94" s="95">
        <v>0</v>
      </c>
      <c r="D94" s="95">
        <v>0</v>
      </c>
      <c r="E94" s="95">
        <v>0</v>
      </c>
      <c r="F94" s="95">
        <v>0</v>
      </c>
      <c r="G94" s="95">
        <v>0</v>
      </c>
      <c r="H94" s="95">
        <v>0</v>
      </c>
      <c r="I94" s="95">
        <v>0</v>
      </c>
      <c r="J94" s="95">
        <v>0</v>
      </c>
      <c r="K94" s="95">
        <v>0</v>
      </c>
      <c r="L94" s="95">
        <v>0</v>
      </c>
      <c r="M94" s="95">
        <v>0</v>
      </c>
      <c r="N94" s="95">
        <v>0</v>
      </c>
      <c r="O94" s="95">
        <v>0</v>
      </c>
      <c r="P94" s="95">
        <v>0</v>
      </c>
      <c r="Q94" s="95">
        <v>0</v>
      </c>
      <c r="R94" s="95">
        <v>0</v>
      </c>
      <c r="S94" s="95">
        <v>0</v>
      </c>
      <c r="T94" s="95">
        <v>0</v>
      </c>
      <c r="U94" s="95">
        <v>0</v>
      </c>
      <c r="V94" s="95">
        <v>0</v>
      </c>
      <c r="W94" s="95">
        <v>0</v>
      </c>
      <c r="X94" s="95">
        <v>0</v>
      </c>
      <c r="Y94" s="95">
        <v>0</v>
      </c>
      <c r="Z94" s="95">
        <v>0</v>
      </c>
      <c r="AA94" s="95">
        <v>0</v>
      </c>
      <c r="AB94" s="95">
        <v>0</v>
      </c>
      <c r="AC94" s="95">
        <v>0</v>
      </c>
      <c r="AD94" s="95">
        <v>0</v>
      </c>
      <c r="AE94" s="95">
        <v>0</v>
      </c>
      <c r="AF94" s="95">
        <v>0</v>
      </c>
      <c r="AG94" s="95">
        <v>0</v>
      </c>
      <c r="AH94" s="95">
        <v>0</v>
      </c>
      <c r="AI94" s="95">
        <v>0</v>
      </c>
      <c r="AJ94" s="95">
        <v>0</v>
      </c>
      <c r="AK94" s="95">
        <v>0</v>
      </c>
      <c r="AL94" s="95">
        <v>0</v>
      </c>
      <c r="AM94" s="95">
        <v>0</v>
      </c>
      <c r="AN94" s="95">
        <v>0</v>
      </c>
      <c r="AO94" s="95">
        <v>0</v>
      </c>
      <c r="AP94" s="95">
        <v>0</v>
      </c>
      <c r="AQ94" s="95">
        <v>0</v>
      </c>
      <c r="AR94" s="95">
        <v>0</v>
      </c>
      <c r="AS94" s="95">
        <v>0</v>
      </c>
      <c r="AT94" s="95">
        <v>0</v>
      </c>
      <c r="AU94" s="95">
        <v>0</v>
      </c>
      <c r="AV94" s="95">
        <v>0</v>
      </c>
      <c r="AW94" s="95">
        <v>0</v>
      </c>
      <c r="AX94" s="95">
        <v>0</v>
      </c>
      <c r="AY94" s="95">
        <v>0</v>
      </c>
      <c r="AZ94" s="95">
        <v>0</v>
      </c>
      <c r="BA94" s="95">
        <v>0</v>
      </c>
      <c r="BB94" s="95">
        <v>0</v>
      </c>
      <c r="BC94" s="95">
        <v>0</v>
      </c>
      <c r="BD94" s="95">
        <v>0</v>
      </c>
      <c r="BE94" s="95">
        <v>0</v>
      </c>
      <c r="BF94" s="95">
        <v>0</v>
      </c>
      <c r="BG94" s="95">
        <v>0</v>
      </c>
      <c r="BH94" s="95">
        <v>0</v>
      </c>
      <c r="BI94" s="95">
        <v>0</v>
      </c>
      <c r="BJ94" s="95">
        <v>0</v>
      </c>
      <c r="BK94" s="95">
        <v>0</v>
      </c>
      <c r="BL94" s="95">
        <v>0</v>
      </c>
      <c r="BM94" s="95">
        <v>0</v>
      </c>
      <c r="BN94" s="95">
        <v>0</v>
      </c>
      <c r="BO94" s="95">
        <v>0</v>
      </c>
      <c r="BP94" s="95">
        <v>0</v>
      </c>
      <c r="BQ94" s="95">
        <v>0</v>
      </c>
      <c r="BR94" s="95">
        <v>0</v>
      </c>
      <c r="BS94" s="95">
        <v>0</v>
      </c>
      <c r="BT94" s="95">
        <v>0</v>
      </c>
      <c r="BU94" s="95">
        <v>0</v>
      </c>
      <c r="BV94" s="95">
        <v>0</v>
      </c>
      <c r="BW94" s="95">
        <v>0</v>
      </c>
      <c r="BX94" s="95">
        <v>0</v>
      </c>
      <c r="BY94" s="95">
        <v>0</v>
      </c>
      <c r="BZ94" s="95">
        <v>0</v>
      </c>
      <c r="CA94" s="95">
        <v>0</v>
      </c>
      <c r="CB94" s="95">
        <v>0</v>
      </c>
      <c r="CC94" s="95">
        <v>0</v>
      </c>
      <c r="CD94" s="95">
        <v>0</v>
      </c>
      <c r="CE94" s="95">
        <v>0</v>
      </c>
      <c r="CF94" s="95">
        <v>0</v>
      </c>
      <c r="CG94" s="95">
        <v>0</v>
      </c>
      <c r="CH94" s="95">
        <v>0</v>
      </c>
      <c r="CI94" s="95">
        <v>0</v>
      </c>
      <c r="CJ94" s="95">
        <v>0</v>
      </c>
      <c r="CK94" s="95">
        <v>0</v>
      </c>
      <c r="CL94" s="95">
        <v>0</v>
      </c>
      <c r="CM94" s="95">
        <v>0</v>
      </c>
      <c r="CN94" s="95">
        <v>0</v>
      </c>
      <c r="CO94" s="95">
        <v>0</v>
      </c>
      <c r="CP94" s="95">
        <v>0</v>
      </c>
      <c r="CQ94" s="95">
        <v>0</v>
      </c>
      <c r="CR94" s="95">
        <v>0</v>
      </c>
      <c r="CS94" s="95">
        <v>0</v>
      </c>
      <c r="CT94" s="197">
        <f t="shared" si="79"/>
        <v>0</v>
      </c>
      <c r="CU94" s="119">
        <f>SUM('Day (1):Day (30)'!CT93)</f>
        <v>1027.1999999999987</v>
      </c>
    </row>
    <row r="95" spans="1:102" ht="15.75" thickBot="1">
      <c r="A95" s="39" t="s">
        <v>70</v>
      </c>
      <c r="B95" s="228" cm="1">
        <f t="array" ref="B95:CS95">TRANSPOSE('[13]2301'!$E$14:$E$109)</f>
        <v>32</v>
      </c>
      <c r="C95" s="229">
        <v>32</v>
      </c>
      <c r="D95" s="229">
        <v>32</v>
      </c>
      <c r="E95" s="229">
        <v>32</v>
      </c>
      <c r="F95" s="229">
        <v>32</v>
      </c>
      <c r="G95" s="229">
        <v>32</v>
      </c>
      <c r="H95" s="229">
        <v>32</v>
      </c>
      <c r="I95" s="229">
        <v>32</v>
      </c>
      <c r="J95" s="229">
        <v>32</v>
      </c>
      <c r="K95" s="229">
        <v>32</v>
      </c>
      <c r="L95" s="229">
        <v>32</v>
      </c>
      <c r="M95" s="229">
        <v>32</v>
      </c>
      <c r="N95" s="229">
        <v>32</v>
      </c>
      <c r="O95" s="229">
        <v>32</v>
      </c>
      <c r="P95" s="229">
        <v>32</v>
      </c>
      <c r="Q95" s="229">
        <v>32</v>
      </c>
      <c r="R95" s="229">
        <v>32</v>
      </c>
      <c r="S95" s="229">
        <v>32</v>
      </c>
      <c r="T95" s="229">
        <v>32</v>
      </c>
      <c r="U95" s="229">
        <v>32</v>
      </c>
      <c r="V95" s="229">
        <v>32</v>
      </c>
      <c r="W95" s="229">
        <v>32</v>
      </c>
      <c r="X95" s="229">
        <v>32</v>
      </c>
      <c r="Y95" s="229">
        <v>32</v>
      </c>
      <c r="Z95" s="229">
        <v>32</v>
      </c>
      <c r="AA95" s="229">
        <v>32</v>
      </c>
      <c r="AB95" s="229">
        <v>32</v>
      </c>
      <c r="AC95" s="229">
        <v>32</v>
      </c>
      <c r="AD95" s="229">
        <v>32</v>
      </c>
      <c r="AE95" s="229">
        <v>32</v>
      </c>
      <c r="AF95" s="229">
        <v>32</v>
      </c>
      <c r="AG95" s="229">
        <v>32</v>
      </c>
      <c r="AH95" s="229">
        <v>32</v>
      </c>
      <c r="AI95" s="229">
        <v>32</v>
      </c>
      <c r="AJ95" s="229">
        <v>32</v>
      </c>
      <c r="AK95" s="229">
        <v>32</v>
      </c>
      <c r="AL95" s="229">
        <v>32</v>
      </c>
      <c r="AM95" s="229">
        <v>32</v>
      </c>
      <c r="AN95" s="229">
        <v>32</v>
      </c>
      <c r="AO95" s="229">
        <v>32</v>
      </c>
      <c r="AP95" s="229">
        <v>32</v>
      </c>
      <c r="AQ95" s="229">
        <v>32</v>
      </c>
      <c r="AR95" s="229">
        <v>32</v>
      </c>
      <c r="AS95" s="229">
        <v>32</v>
      </c>
      <c r="AT95" s="229">
        <v>32</v>
      </c>
      <c r="AU95" s="229">
        <v>32</v>
      </c>
      <c r="AV95" s="229">
        <v>32</v>
      </c>
      <c r="AW95" s="229">
        <v>32</v>
      </c>
      <c r="AX95" s="229">
        <v>32</v>
      </c>
      <c r="AY95" s="229">
        <v>32</v>
      </c>
      <c r="AZ95" s="229">
        <v>32</v>
      </c>
      <c r="BA95" s="229">
        <v>32</v>
      </c>
      <c r="BB95" s="229">
        <v>32</v>
      </c>
      <c r="BC95" s="229">
        <v>32</v>
      </c>
      <c r="BD95" s="229">
        <v>32</v>
      </c>
      <c r="BE95" s="229">
        <v>32</v>
      </c>
      <c r="BF95" s="229">
        <v>32</v>
      </c>
      <c r="BG95" s="229">
        <v>32</v>
      </c>
      <c r="BH95" s="229">
        <v>32</v>
      </c>
      <c r="BI95" s="229">
        <v>32</v>
      </c>
      <c r="BJ95" s="229">
        <v>32</v>
      </c>
      <c r="BK95" s="229">
        <v>32</v>
      </c>
      <c r="BL95" s="229">
        <v>32</v>
      </c>
      <c r="BM95" s="229">
        <v>32</v>
      </c>
      <c r="BN95" s="229">
        <v>32</v>
      </c>
      <c r="BO95" s="229">
        <v>32</v>
      </c>
      <c r="BP95" s="229">
        <v>32</v>
      </c>
      <c r="BQ95" s="229">
        <v>32</v>
      </c>
      <c r="BR95" s="229">
        <v>32</v>
      </c>
      <c r="BS95" s="229">
        <v>32</v>
      </c>
      <c r="BT95" s="229">
        <v>32</v>
      </c>
      <c r="BU95" s="229">
        <v>32</v>
      </c>
      <c r="BV95" s="229">
        <v>32</v>
      </c>
      <c r="BW95" s="229">
        <v>32</v>
      </c>
      <c r="BX95" s="229">
        <v>32</v>
      </c>
      <c r="BY95" s="229">
        <v>32</v>
      </c>
      <c r="BZ95" s="229">
        <v>32</v>
      </c>
      <c r="CA95" s="229">
        <v>32</v>
      </c>
      <c r="CB95" s="229">
        <v>32</v>
      </c>
      <c r="CC95" s="229">
        <v>32</v>
      </c>
      <c r="CD95" s="229">
        <v>32</v>
      </c>
      <c r="CE95" s="229">
        <v>32</v>
      </c>
      <c r="CF95" s="229">
        <v>32</v>
      </c>
      <c r="CG95" s="229">
        <v>32</v>
      </c>
      <c r="CH95" s="229">
        <v>32</v>
      </c>
      <c r="CI95" s="229">
        <v>32</v>
      </c>
      <c r="CJ95" s="229">
        <v>32</v>
      </c>
      <c r="CK95" s="229">
        <v>32</v>
      </c>
      <c r="CL95" s="229">
        <v>32</v>
      </c>
      <c r="CM95" s="229">
        <v>32</v>
      </c>
      <c r="CN95" s="229">
        <v>32</v>
      </c>
      <c r="CO95" s="229">
        <v>32</v>
      </c>
      <c r="CP95" s="229">
        <v>32</v>
      </c>
      <c r="CQ95" s="229">
        <v>32</v>
      </c>
      <c r="CR95" s="229">
        <v>32</v>
      </c>
      <c r="CS95" s="230">
        <v>32</v>
      </c>
      <c r="CT95" s="232">
        <f>SUM(B95:CS95)</f>
        <v>3072</v>
      </c>
      <c r="CU95" s="227">
        <f>SUM('Day (1):Day (30)'!CT94)</f>
        <v>0</v>
      </c>
    </row>
    <row r="96" spans="1:102" s="106" customFormat="1" ht="15.75" thickBot="1">
      <c r="A96" s="173" t="s">
        <v>61</v>
      </c>
      <c r="B96" s="183">
        <f t="shared" ref="B96:AG96" si="80">B91+B92</f>
        <v>32.4</v>
      </c>
      <c r="C96" s="135">
        <f t="shared" si="80"/>
        <v>32.4</v>
      </c>
      <c r="D96" s="135">
        <f t="shared" si="80"/>
        <v>32.4</v>
      </c>
      <c r="E96" s="135">
        <f t="shared" si="80"/>
        <v>32.4</v>
      </c>
      <c r="F96" s="135">
        <f t="shared" si="80"/>
        <v>32.4</v>
      </c>
      <c r="G96" s="135">
        <f t="shared" si="80"/>
        <v>32.4</v>
      </c>
      <c r="H96" s="135">
        <f t="shared" si="80"/>
        <v>32.4</v>
      </c>
      <c r="I96" s="135">
        <f t="shared" si="80"/>
        <v>32.4</v>
      </c>
      <c r="J96" s="135">
        <f t="shared" si="80"/>
        <v>32.4</v>
      </c>
      <c r="K96" s="135">
        <f t="shared" si="80"/>
        <v>32.4</v>
      </c>
      <c r="L96" s="135">
        <f t="shared" si="80"/>
        <v>32.4</v>
      </c>
      <c r="M96" s="135">
        <f t="shared" si="80"/>
        <v>32.4</v>
      </c>
      <c r="N96" s="135">
        <f t="shared" si="80"/>
        <v>32.4</v>
      </c>
      <c r="O96" s="135">
        <f t="shared" si="80"/>
        <v>32.4</v>
      </c>
      <c r="P96" s="135">
        <f t="shared" si="80"/>
        <v>32.4</v>
      </c>
      <c r="Q96" s="135">
        <f t="shared" si="80"/>
        <v>32.4</v>
      </c>
      <c r="R96" s="135">
        <f t="shared" si="80"/>
        <v>32.4</v>
      </c>
      <c r="S96" s="135">
        <f t="shared" si="80"/>
        <v>32.4</v>
      </c>
      <c r="T96" s="135">
        <f t="shared" si="80"/>
        <v>32.4</v>
      </c>
      <c r="U96" s="135">
        <f t="shared" si="80"/>
        <v>32.4</v>
      </c>
      <c r="V96" s="135">
        <f t="shared" si="80"/>
        <v>32.4</v>
      </c>
      <c r="W96" s="135">
        <f t="shared" si="80"/>
        <v>32.4</v>
      </c>
      <c r="X96" s="135">
        <f t="shared" si="80"/>
        <v>32.4</v>
      </c>
      <c r="Y96" s="135">
        <f t="shared" si="80"/>
        <v>32.4</v>
      </c>
      <c r="Z96" s="135">
        <f t="shared" si="80"/>
        <v>32.4</v>
      </c>
      <c r="AA96" s="135">
        <f t="shared" si="80"/>
        <v>32.4</v>
      </c>
      <c r="AB96" s="135">
        <f t="shared" si="80"/>
        <v>32.416800000000002</v>
      </c>
      <c r="AC96" s="135">
        <f t="shared" si="80"/>
        <v>33.009499999999996</v>
      </c>
      <c r="AD96" s="135">
        <f t="shared" si="80"/>
        <v>35.033100640000001</v>
      </c>
      <c r="AE96" s="135">
        <f t="shared" si="80"/>
        <v>38.536884000000001</v>
      </c>
      <c r="AF96" s="135">
        <f t="shared" si="80"/>
        <v>43.294343399999995</v>
      </c>
      <c r="AG96" s="135">
        <f t="shared" si="80"/>
        <v>48.490819099999996</v>
      </c>
      <c r="AH96" s="135">
        <f t="shared" ref="AH96:BM96" si="81">AH91+AH92</f>
        <v>53.847578899999995</v>
      </c>
      <c r="AI96" s="135">
        <f t="shared" si="81"/>
        <v>61.764398999999997</v>
      </c>
      <c r="AJ96" s="135">
        <f t="shared" si="81"/>
        <v>68.38562300000001</v>
      </c>
      <c r="AK96" s="135">
        <f t="shared" si="81"/>
        <v>72.597959000000003</v>
      </c>
      <c r="AL96" s="135">
        <f t="shared" si="81"/>
        <v>81.103129999999993</v>
      </c>
      <c r="AM96" s="135">
        <f t="shared" si="81"/>
        <v>78.884868000000012</v>
      </c>
      <c r="AN96" s="135">
        <f t="shared" si="81"/>
        <v>82.567019000000002</v>
      </c>
      <c r="AO96" s="135">
        <f t="shared" si="81"/>
        <v>99.463733999999988</v>
      </c>
      <c r="AP96" s="135">
        <f t="shared" si="81"/>
        <v>96.277465000000007</v>
      </c>
      <c r="AQ96" s="135">
        <f t="shared" si="81"/>
        <v>99.931810999999982</v>
      </c>
      <c r="AR96" s="135">
        <f t="shared" si="81"/>
        <v>109.531881</v>
      </c>
      <c r="AS96" s="135">
        <f t="shared" si="81"/>
        <v>93.468526999999995</v>
      </c>
      <c r="AT96" s="135">
        <f t="shared" si="81"/>
        <v>102.09079599999998</v>
      </c>
      <c r="AU96" s="135">
        <f t="shared" si="81"/>
        <v>107.38996499999999</v>
      </c>
      <c r="AV96" s="135">
        <f t="shared" si="81"/>
        <v>104.70449099999999</v>
      </c>
      <c r="AW96" s="135">
        <f t="shared" si="81"/>
        <v>101.79573600000001</v>
      </c>
      <c r="AX96" s="135">
        <f t="shared" si="81"/>
        <v>96.219132999999999</v>
      </c>
      <c r="AY96" s="135">
        <f t="shared" si="81"/>
        <v>95.680525999999986</v>
      </c>
      <c r="AZ96" s="135">
        <f t="shared" si="81"/>
        <v>100.531654</v>
      </c>
      <c r="BA96" s="135">
        <f t="shared" si="81"/>
        <v>97.822299999999984</v>
      </c>
      <c r="BB96" s="135">
        <f t="shared" si="81"/>
        <v>99.60801699999999</v>
      </c>
      <c r="BC96" s="135">
        <f t="shared" si="81"/>
        <v>99.22833</v>
      </c>
      <c r="BD96" s="135">
        <f t="shared" si="81"/>
        <v>109.19102699999999</v>
      </c>
      <c r="BE96" s="135">
        <f t="shared" si="81"/>
        <v>110.58506</v>
      </c>
      <c r="BF96" s="135">
        <f t="shared" si="81"/>
        <v>102.97395900000001</v>
      </c>
      <c r="BG96" s="135">
        <f t="shared" si="81"/>
        <v>101.357755</v>
      </c>
      <c r="BH96" s="135">
        <f t="shared" si="81"/>
        <v>98.345300000000009</v>
      </c>
      <c r="BI96" s="135">
        <f t="shared" si="81"/>
        <v>99.847911000000011</v>
      </c>
      <c r="BJ96" s="135">
        <f t="shared" si="81"/>
        <v>89.045800999999997</v>
      </c>
      <c r="BK96" s="135">
        <f t="shared" si="81"/>
        <v>87.474826000000007</v>
      </c>
      <c r="BL96" s="135">
        <f t="shared" si="81"/>
        <v>80.63343900000001</v>
      </c>
      <c r="BM96" s="135">
        <f t="shared" si="81"/>
        <v>76.312315999999996</v>
      </c>
      <c r="BN96" s="135">
        <f t="shared" ref="BN96:CS96" si="82">BN91+BN92</f>
        <v>71.027015000000006</v>
      </c>
      <c r="BO96" s="135">
        <f t="shared" si="82"/>
        <v>63.782082000000003</v>
      </c>
      <c r="BP96" s="135">
        <f t="shared" si="82"/>
        <v>55.292417999999998</v>
      </c>
      <c r="BQ96" s="135">
        <f t="shared" si="82"/>
        <v>47.632822300000001</v>
      </c>
      <c r="BR96" s="135">
        <f t="shared" si="82"/>
        <v>42.543048399999996</v>
      </c>
      <c r="BS96" s="135">
        <f t="shared" si="82"/>
        <v>38.150365899999997</v>
      </c>
      <c r="BT96" s="135">
        <f t="shared" si="82"/>
        <v>34.881290200000002</v>
      </c>
      <c r="BU96" s="135">
        <f t="shared" si="82"/>
        <v>32.735527679999997</v>
      </c>
      <c r="BV96" s="135">
        <f t="shared" si="82"/>
        <v>32.4</v>
      </c>
      <c r="BW96" s="135">
        <f t="shared" si="82"/>
        <v>32.4</v>
      </c>
      <c r="BX96" s="135">
        <f t="shared" si="82"/>
        <v>32.4</v>
      </c>
      <c r="BY96" s="135">
        <f t="shared" si="82"/>
        <v>32.4</v>
      </c>
      <c r="BZ96" s="135">
        <f t="shared" si="82"/>
        <v>32.4</v>
      </c>
      <c r="CA96" s="135">
        <f t="shared" si="82"/>
        <v>32.4</v>
      </c>
      <c r="CB96" s="135">
        <f t="shared" si="82"/>
        <v>32.4</v>
      </c>
      <c r="CC96" s="135">
        <f t="shared" si="82"/>
        <v>32.4</v>
      </c>
      <c r="CD96" s="135">
        <f t="shared" si="82"/>
        <v>32.4</v>
      </c>
      <c r="CE96" s="135">
        <f t="shared" si="82"/>
        <v>32.4</v>
      </c>
      <c r="CF96" s="135">
        <f t="shared" si="82"/>
        <v>32.4</v>
      </c>
      <c r="CG96" s="135">
        <f t="shared" si="82"/>
        <v>32.4</v>
      </c>
      <c r="CH96" s="135">
        <f t="shared" si="82"/>
        <v>32.4</v>
      </c>
      <c r="CI96" s="135">
        <f t="shared" si="82"/>
        <v>32.4</v>
      </c>
      <c r="CJ96" s="135">
        <f t="shared" si="82"/>
        <v>32.4</v>
      </c>
      <c r="CK96" s="135">
        <f t="shared" si="82"/>
        <v>32.4</v>
      </c>
      <c r="CL96" s="135">
        <f t="shared" si="82"/>
        <v>32.4</v>
      </c>
      <c r="CM96" s="135">
        <f t="shared" si="82"/>
        <v>32.4</v>
      </c>
      <c r="CN96" s="135">
        <f t="shared" si="82"/>
        <v>32.4</v>
      </c>
      <c r="CO96" s="135">
        <f t="shared" si="82"/>
        <v>32.4</v>
      </c>
      <c r="CP96" s="135">
        <f t="shared" si="82"/>
        <v>32.4</v>
      </c>
      <c r="CQ96" s="135">
        <f t="shared" si="82"/>
        <v>32.4</v>
      </c>
      <c r="CR96" s="135">
        <f t="shared" si="82"/>
        <v>32.4</v>
      </c>
      <c r="CS96" s="184">
        <f t="shared" si="82"/>
        <v>32.4</v>
      </c>
      <c r="CT96" s="102">
        <f t="shared" si="79"/>
        <v>5195.4883535199897</v>
      </c>
      <c r="CU96" s="117"/>
      <c r="CV96" s="5"/>
      <c r="CW96" s="225">
        <f>CU96*(24)/(96*1000)</f>
        <v>0</v>
      </c>
      <c r="CX96" s="118"/>
    </row>
    <row r="97" spans="1:102">
      <c r="A97" s="101"/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117"/>
      <c r="CV97" s="118"/>
    </row>
    <row r="98" spans="1:102" ht="15.75" thickBot="1">
      <c r="A98" s="41"/>
      <c r="B98" s="42"/>
      <c r="C98" s="42"/>
      <c r="D98" s="42"/>
      <c r="E98" s="42"/>
      <c r="F98" s="42"/>
      <c r="G98" s="42"/>
      <c r="H98" s="41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1"/>
      <c r="CU98" s="117"/>
      <c r="CV98" s="118"/>
    </row>
    <row r="99" spans="1:102" ht="15.75" thickBot="1">
      <c r="A99" s="99" t="s">
        <v>69</v>
      </c>
      <c r="B99" s="100">
        <f t="shared" ref="B99:AG99" si="83">IF(B57&lt;0,0,MIN(B57,B96))</f>
        <v>0</v>
      </c>
      <c r="C99" s="100">
        <f t="shared" si="83"/>
        <v>0</v>
      </c>
      <c r="D99" s="100">
        <f t="shared" si="83"/>
        <v>0</v>
      </c>
      <c r="E99" s="100">
        <f t="shared" si="83"/>
        <v>0</v>
      </c>
      <c r="F99" s="100">
        <f t="shared" si="83"/>
        <v>0</v>
      </c>
      <c r="G99" s="100">
        <f t="shared" si="83"/>
        <v>0</v>
      </c>
      <c r="H99" s="100">
        <f t="shared" si="83"/>
        <v>0</v>
      </c>
      <c r="I99" s="100">
        <f t="shared" si="83"/>
        <v>0</v>
      </c>
      <c r="J99" s="100">
        <f t="shared" si="83"/>
        <v>0</v>
      </c>
      <c r="K99" s="100">
        <f t="shared" si="83"/>
        <v>0</v>
      </c>
      <c r="L99" s="100">
        <f t="shared" si="83"/>
        <v>0</v>
      </c>
      <c r="M99" s="100">
        <f t="shared" si="83"/>
        <v>0</v>
      </c>
      <c r="N99" s="100">
        <f t="shared" si="83"/>
        <v>0</v>
      </c>
      <c r="O99" s="100">
        <f t="shared" si="83"/>
        <v>0</v>
      </c>
      <c r="P99" s="100">
        <f t="shared" si="83"/>
        <v>0</v>
      </c>
      <c r="Q99" s="100">
        <f t="shared" si="83"/>
        <v>0</v>
      </c>
      <c r="R99" s="100">
        <f t="shared" si="83"/>
        <v>0</v>
      </c>
      <c r="S99" s="100">
        <f t="shared" si="83"/>
        <v>0</v>
      </c>
      <c r="T99" s="100">
        <f t="shared" si="83"/>
        <v>0</v>
      </c>
      <c r="U99" s="100">
        <f t="shared" si="83"/>
        <v>0</v>
      </c>
      <c r="V99" s="100">
        <f t="shared" si="83"/>
        <v>0</v>
      </c>
      <c r="W99" s="100">
        <f t="shared" si="83"/>
        <v>0</v>
      </c>
      <c r="X99" s="100">
        <f t="shared" si="83"/>
        <v>0</v>
      </c>
      <c r="Y99" s="100">
        <f t="shared" si="83"/>
        <v>0</v>
      </c>
      <c r="Z99" s="100">
        <f t="shared" si="83"/>
        <v>0</v>
      </c>
      <c r="AA99" s="100">
        <f t="shared" si="83"/>
        <v>0</v>
      </c>
      <c r="AB99" s="100">
        <f t="shared" si="83"/>
        <v>0</v>
      </c>
      <c r="AC99" s="100">
        <f t="shared" si="83"/>
        <v>0</v>
      </c>
      <c r="AD99" s="100">
        <f t="shared" si="83"/>
        <v>0</v>
      </c>
      <c r="AE99" s="100">
        <f t="shared" si="83"/>
        <v>0</v>
      </c>
      <c r="AF99" s="100">
        <f t="shared" si="83"/>
        <v>0</v>
      </c>
      <c r="AG99" s="100">
        <f t="shared" si="83"/>
        <v>0</v>
      </c>
      <c r="AH99" s="100">
        <f t="shared" ref="AH99:BM99" si="84">IF(AH57&lt;0,0,MIN(AH57,AH96))</f>
        <v>0</v>
      </c>
      <c r="AI99" s="100">
        <f t="shared" si="84"/>
        <v>0</v>
      </c>
      <c r="AJ99" s="100">
        <f t="shared" si="84"/>
        <v>0</v>
      </c>
      <c r="AK99" s="100">
        <f t="shared" si="84"/>
        <v>0</v>
      </c>
      <c r="AL99" s="100">
        <f t="shared" si="84"/>
        <v>0</v>
      </c>
      <c r="AM99" s="100">
        <f t="shared" si="84"/>
        <v>0</v>
      </c>
      <c r="AN99" s="100">
        <f t="shared" si="84"/>
        <v>0</v>
      </c>
      <c r="AO99" s="100">
        <f t="shared" si="84"/>
        <v>0</v>
      </c>
      <c r="AP99" s="100">
        <f t="shared" si="84"/>
        <v>0</v>
      </c>
      <c r="AQ99" s="100">
        <f t="shared" si="84"/>
        <v>0</v>
      </c>
      <c r="AR99" s="100">
        <f t="shared" si="84"/>
        <v>0</v>
      </c>
      <c r="AS99" s="100">
        <f t="shared" si="84"/>
        <v>0</v>
      </c>
      <c r="AT99" s="100">
        <f t="shared" si="84"/>
        <v>0</v>
      </c>
      <c r="AU99" s="100">
        <f t="shared" si="84"/>
        <v>0</v>
      </c>
      <c r="AV99" s="100">
        <f t="shared" si="84"/>
        <v>0</v>
      </c>
      <c r="AW99" s="100">
        <f t="shared" si="84"/>
        <v>0</v>
      </c>
      <c r="AX99" s="100">
        <f t="shared" si="84"/>
        <v>0</v>
      </c>
      <c r="AY99" s="100">
        <f t="shared" si="84"/>
        <v>0</v>
      </c>
      <c r="AZ99" s="100">
        <f t="shared" si="84"/>
        <v>0</v>
      </c>
      <c r="BA99" s="100">
        <f t="shared" si="84"/>
        <v>0</v>
      </c>
      <c r="BB99" s="100">
        <f t="shared" si="84"/>
        <v>0</v>
      </c>
      <c r="BC99" s="100">
        <f t="shared" si="84"/>
        <v>0</v>
      </c>
      <c r="BD99" s="100">
        <f t="shared" si="84"/>
        <v>0</v>
      </c>
      <c r="BE99" s="100">
        <f t="shared" si="84"/>
        <v>0</v>
      </c>
      <c r="BF99" s="100">
        <f t="shared" si="84"/>
        <v>0</v>
      </c>
      <c r="BG99" s="100">
        <f t="shared" si="84"/>
        <v>0</v>
      </c>
      <c r="BH99" s="100">
        <f t="shared" si="84"/>
        <v>0</v>
      </c>
      <c r="BI99" s="100">
        <f t="shared" si="84"/>
        <v>0</v>
      </c>
      <c r="BJ99" s="100">
        <f t="shared" si="84"/>
        <v>0</v>
      </c>
      <c r="BK99" s="100">
        <f t="shared" si="84"/>
        <v>0</v>
      </c>
      <c r="BL99" s="100">
        <f t="shared" si="84"/>
        <v>0</v>
      </c>
      <c r="BM99" s="100">
        <f t="shared" si="84"/>
        <v>0</v>
      </c>
      <c r="BN99" s="100">
        <f t="shared" ref="BN99:CS99" si="85">IF(BN57&lt;0,0,MIN(BN57,BN96))</f>
        <v>0</v>
      </c>
      <c r="BO99" s="100">
        <f t="shared" si="85"/>
        <v>0</v>
      </c>
      <c r="BP99" s="100">
        <f t="shared" si="85"/>
        <v>0</v>
      </c>
      <c r="BQ99" s="100">
        <f t="shared" si="85"/>
        <v>0</v>
      </c>
      <c r="BR99" s="100">
        <f t="shared" si="85"/>
        <v>0</v>
      </c>
      <c r="BS99" s="100">
        <f t="shared" si="85"/>
        <v>0</v>
      </c>
      <c r="BT99" s="100">
        <f t="shared" si="85"/>
        <v>0</v>
      </c>
      <c r="BU99" s="100">
        <f t="shared" si="85"/>
        <v>0</v>
      </c>
      <c r="BV99" s="100">
        <f t="shared" si="85"/>
        <v>32.4</v>
      </c>
      <c r="BW99" s="100">
        <f t="shared" si="85"/>
        <v>32.4</v>
      </c>
      <c r="BX99" s="100">
        <f t="shared" si="85"/>
        <v>32.4</v>
      </c>
      <c r="BY99" s="100">
        <f t="shared" si="85"/>
        <v>32.4</v>
      </c>
      <c r="BZ99" s="100">
        <f t="shared" si="85"/>
        <v>22.924700000000598</v>
      </c>
      <c r="CA99" s="100">
        <f t="shared" si="85"/>
        <v>32.4</v>
      </c>
      <c r="CB99" s="100">
        <f t="shared" si="85"/>
        <v>0</v>
      </c>
      <c r="CC99" s="100">
        <f t="shared" si="85"/>
        <v>0</v>
      </c>
      <c r="CD99" s="100">
        <f t="shared" si="85"/>
        <v>32.4</v>
      </c>
      <c r="CE99" s="100">
        <f t="shared" si="85"/>
        <v>32.4</v>
      </c>
      <c r="CF99" s="100">
        <f t="shared" si="85"/>
        <v>32.4</v>
      </c>
      <c r="CG99" s="100">
        <f t="shared" si="85"/>
        <v>32.4</v>
      </c>
      <c r="CH99" s="100">
        <f t="shared" si="85"/>
        <v>32.4</v>
      </c>
      <c r="CI99" s="100">
        <f t="shared" si="85"/>
        <v>0</v>
      </c>
      <c r="CJ99" s="100">
        <f t="shared" si="85"/>
        <v>0</v>
      </c>
      <c r="CK99" s="100">
        <f t="shared" si="85"/>
        <v>0</v>
      </c>
      <c r="CL99" s="100">
        <f t="shared" si="85"/>
        <v>0</v>
      </c>
      <c r="CM99" s="100">
        <f t="shared" si="85"/>
        <v>0</v>
      </c>
      <c r="CN99" s="100">
        <f t="shared" si="85"/>
        <v>0</v>
      </c>
      <c r="CO99" s="100">
        <f t="shared" si="85"/>
        <v>0</v>
      </c>
      <c r="CP99" s="100">
        <f t="shared" si="85"/>
        <v>0</v>
      </c>
      <c r="CQ99" s="100">
        <f t="shared" si="85"/>
        <v>0</v>
      </c>
      <c r="CR99" s="100">
        <f t="shared" si="85"/>
        <v>0</v>
      </c>
      <c r="CS99" s="100">
        <f t="shared" si="85"/>
        <v>0</v>
      </c>
      <c r="CT99" s="102">
        <f>SUM(B99:CS99)</f>
        <v>346.92470000000054</v>
      </c>
      <c r="CU99" s="117"/>
      <c r="CX99" s="198"/>
    </row>
    <row r="100" spans="1:102" customFormat="1"/>
    <row r="101" spans="1:102" customFormat="1"/>
    <row r="102" spans="1:102" customFormat="1"/>
    <row r="103" spans="1:102" customFormat="1"/>
    <row r="104" spans="1:102" customFormat="1"/>
    <row r="105" spans="1:102" customFormat="1"/>
    <row r="106" spans="1:102" customFormat="1"/>
    <row r="107" spans="1:102" s="188" customFormat="1">
      <c r="A107" s="134" t="s">
        <v>62</v>
      </c>
      <c r="B107" s="186"/>
      <c r="C107" s="186"/>
      <c r="D107" s="186"/>
      <c r="E107" s="186"/>
      <c r="F107" s="186"/>
      <c r="G107" s="186"/>
      <c r="H107" s="186"/>
      <c r="I107" s="186"/>
      <c r="J107" s="186"/>
      <c r="K107" s="186"/>
      <c r="L107" s="186"/>
      <c r="M107" s="186"/>
      <c r="N107" s="186"/>
      <c r="O107" s="186"/>
      <c r="P107" s="186"/>
      <c r="Q107" s="186"/>
      <c r="R107" s="186"/>
      <c r="S107" s="186"/>
      <c r="T107" s="186"/>
      <c r="U107" s="186"/>
      <c r="V107" s="186"/>
      <c r="W107" s="186"/>
      <c r="X107" s="186"/>
      <c r="Y107" s="186"/>
      <c r="Z107" s="186"/>
      <c r="AA107" s="186"/>
      <c r="AB107" s="186"/>
      <c r="AC107" s="186"/>
      <c r="AD107" s="186"/>
      <c r="AE107" s="186"/>
      <c r="AF107" s="186"/>
      <c r="AG107" s="186"/>
      <c r="AH107" s="186"/>
      <c r="AI107" s="186"/>
      <c r="AJ107" s="186"/>
      <c r="AK107" s="186"/>
      <c r="AL107" s="186"/>
      <c r="AM107" s="186"/>
      <c r="AN107" s="186"/>
      <c r="AO107" s="186"/>
      <c r="AP107" s="186"/>
      <c r="AQ107" s="186"/>
      <c r="AR107" s="186"/>
      <c r="AS107" s="186"/>
      <c r="AT107" s="186"/>
      <c r="AU107" s="186"/>
      <c r="AV107" s="186"/>
      <c r="AW107" s="186"/>
      <c r="AX107" s="186"/>
      <c r="AY107" s="186"/>
      <c r="AZ107" s="186"/>
      <c r="BA107" s="186"/>
      <c r="BB107" s="186"/>
      <c r="BC107" s="186"/>
      <c r="BD107" s="186"/>
      <c r="BE107" s="186"/>
      <c r="BF107" s="186"/>
      <c r="BG107" s="186"/>
      <c r="BH107" s="186"/>
      <c r="BI107" s="186"/>
      <c r="BJ107" s="186"/>
      <c r="BK107" s="186"/>
      <c r="BL107" s="186"/>
      <c r="BM107" s="186"/>
      <c r="BN107" s="186"/>
      <c r="BO107" s="186"/>
      <c r="BP107" s="186"/>
      <c r="BQ107" s="186"/>
      <c r="BR107" s="186"/>
      <c r="BS107" s="186"/>
      <c r="BT107" s="186"/>
      <c r="BU107" s="186"/>
      <c r="BV107" s="186"/>
      <c r="BW107" s="186"/>
      <c r="BX107" s="186"/>
      <c r="BY107" s="186"/>
      <c r="BZ107" s="186"/>
      <c r="CA107" s="186"/>
      <c r="CB107" s="186"/>
      <c r="CC107" s="186"/>
      <c r="CD107" s="186"/>
      <c r="CE107" s="186"/>
      <c r="CF107" s="186"/>
      <c r="CG107" s="186"/>
      <c r="CH107" s="186"/>
      <c r="CI107" s="186"/>
      <c r="CJ107" s="186"/>
      <c r="CK107" s="186"/>
      <c r="CL107" s="186"/>
      <c r="CM107" s="186"/>
      <c r="CN107" s="186"/>
      <c r="CO107" s="186"/>
      <c r="CP107" s="186"/>
      <c r="CQ107" s="186"/>
      <c r="CR107" s="186"/>
      <c r="CS107" s="186"/>
      <c r="CT107" s="186"/>
      <c r="CV107" s="133"/>
      <c r="CX107" s="207"/>
    </row>
    <row r="108" spans="1:102" hidden="1">
      <c r="A108" s="134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  <row r="126"/>
  </sheetData>
  <pageMargins left="0.7" right="0.7" top="0.75" bottom="0.75" header="0.3" footer="0.3"/>
  <pageSetup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>
  <sheetPr codeName="Sheet24">
    <tabColor rgb="FFFFFF99"/>
  </sheetPr>
  <dimension ref="A1:CZ126"/>
  <sheetViews>
    <sheetView showGridLines="0" tabSelected="1" topLeftCell="A22" workbookViewId="0">
      <pane xSplit="1" topLeftCell="CR1" activePane="topRight" state="frozen"/>
      <selection activeCell="CT83" sqref="CT83:CU83"/>
      <selection pane="topRight" activeCell="CT83" sqref="CT83:CU83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04" bestFit="1" customWidth="1"/>
    <col min="100" max="100" width="8.7109375" style="5" customWidth="1"/>
    <col min="101" max="101" width="8.7109375" style="104" customWidth="1"/>
    <col min="102" max="102" width="8.85546875" style="118" customWidth="1"/>
    <col min="103" max="104" width="8.7109375" style="104" customWidth="1"/>
    <col min="105" max="16384" width="8.7109375" style="10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18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17"/>
      <c r="CX2" s="198"/>
    </row>
    <row r="3" spans="1:102">
      <c r="A3" s="16" t="s">
        <v>30</v>
      </c>
      <c r="B3" s="17">
        <f t="shared" ref="B3:BM3" si="0">B4+B12</f>
        <v>2986.48</v>
      </c>
      <c r="C3" s="18">
        <f t="shared" si="0"/>
        <v>2986.48</v>
      </c>
      <c r="D3" s="18">
        <f t="shared" si="0"/>
        <v>2986.48</v>
      </c>
      <c r="E3" s="18">
        <f t="shared" si="0"/>
        <v>2986.48</v>
      </c>
      <c r="F3" s="18">
        <f t="shared" si="0"/>
        <v>2986.48</v>
      </c>
      <c r="G3" s="18">
        <f t="shared" si="0"/>
        <v>2986.48</v>
      </c>
      <c r="H3" s="18">
        <f t="shared" si="0"/>
        <v>2986.48</v>
      </c>
      <c r="I3" s="18">
        <f t="shared" si="0"/>
        <v>2986.48</v>
      </c>
      <c r="J3" s="18">
        <f t="shared" si="0"/>
        <v>2986.48</v>
      </c>
      <c r="K3" s="18">
        <f t="shared" si="0"/>
        <v>2986.48</v>
      </c>
      <c r="L3" s="18">
        <f t="shared" si="0"/>
        <v>2986.48</v>
      </c>
      <c r="M3" s="18">
        <f t="shared" si="0"/>
        <v>2986.48</v>
      </c>
      <c r="N3" s="18">
        <f t="shared" si="0"/>
        <v>2986.48</v>
      </c>
      <c r="O3" s="18">
        <f t="shared" si="0"/>
        <v>2986.48</v>
      </c>
      <c r="P3" s="18">
        <f t="shared" si="0"/>
        <v>2986.48</v>
      </c>
      <c r="Q3" s="18">
        <f t="shared" si="0"/>
        <v>2986.48</v>
      </c>
      <c r="R3" s="18">
        <f t="shared" si="0"/>
        <v>2986.48</v>
      </c>
      <c r="S3" s="18">
        <f t="shared" si="0"/>
        <v>2986.48</v>
      </c>
      <c r="T3" s="18">
        <f t="shared" si="0"/>
        <v>2986.48</v>
      </c>
      <c r="U3" s="18">
        <f t="shared" si="0"/>
        <v>2986.48</v>
      </c>
      <c r="V3" s="18">
        <f t="shared" si="0"/>
        <v>2986.48</v>
      </c>
      <c r="W3" s="18">
        <f t="shared" si="0"/>
        <v>2986.48</v>
      </c>
      <c r="X3" s="18">
        <f t="shared" si="0"/>
        <v>2986.48</v>
      </c>
      <c r="Y3" s="18">
        <f t="shared" si="0"/>
        <v>2986.48</v>
      </c>
      <c r="Z3" s="18">
        <f t="shared" si="0"/>
        <v>2986.48</v>
      </c>
      <c r="AA3" s="18">
        <f t="shared" si="0"/>
        <v>2986.48</v>
      </c>
      <c r="AB3" s="18">
        <f t="shared" si="0"/>
        <v>2986.48</v>
      </c>
      <c r="AC3" s="18">
        <f t="shared" si="0"/>
        <v>2986.48</v>
      </c>
      <c r="AD3" s="18">
        <f t="shared" si="0"/>
        <v>2986.48</v>
      </c>
      <c r="AE3" s="18">
        <f t="shared" si="0"/>
        <v>2986.48</v>
      </c>
      <c r="AF3" s="18">
        <f t="shared" si="0"/>
        <v>2986.48</v>
      </c>
      <c r="AG3" s="18">
        <f t="shared" si="0"/>
        <v>2986.48</v>
      </c>
      <c r="AH3" s="18">
        <f t="shared" si="0"/>
        <v>2986.48</v>
      </c>
      <c r="AI3" s="18">
        <f t="shared" si="0"/>
        <v>2986.48</v>
      </c>
      <c r="AJ3" s="18">
        <f t="shared" si="0"/>
        <v>2986.48</v>
      </c>
      <c r="AK3" s="18">
        <f t="shared" si="0"/>
        <v>2986.48</v>
      </c>
      <c r="AL3" s="18">
        <f t="shared" si="0"/>
        <v>2986.48</v>
      </c>
      <c r="AM3" s="18">
        <f t="shared" si="0"/>
        <v>2986.48</v>
      </c>
      <c r="AN3" s="18">
        <f t="shared" si="0"/>
        <v>2986.48</v>
      </c>
      <c r="AO3" s="18">
        <f t="shared" si="0"/>
        <v>2986.48</v>
      </c>
      <c r="AP3" s="18">
        <f t="shared" si="0"/>
        <v>2986.48</v>
      </c>
      <c r="AQ3" s="18">
        <f t="shared" si="0"/>
        <v>2986.48</v>
      </c>
      <c r="AR3" s="18">
        <f t="shared" si="0"/>
        <v>2986.48</v>
      </c>
      <c r="AS3" s="18">
        <f t="shared" si="0"/>
        <v>2986.48</v>
      </c>
      <c r="AT3" s="18">
        <f t="shared" si="0"/>
        <v>2986.48</v>
      </c>
      <c r="AU3" s="18">
        <f t="shared" si="0"/>
        <v>2986.48</v>
      </c>
      <c r="AV3" s="18">
        <f t="shared" si="0"/>
        <v>2986.48</v>
      </c>
      <c r="AW3" s="18">
        <f t="shared" si="0"/>
        <v>2986.48</v>
      </c>
      <c r="AX3" s="18">
        <f t="shared" si="0"/>
        <v>2986.48</v>
      </c>
      <c r="AY3" s="18">
        <f t="shared" si="0"/>
        <v>2986.48</v>
      </c>
      <c r="AZ3" s="18">
        <f t="shared" si="0"/>
        <v>2986.48</v>
      </c>
      <c r="BA3" s="18">
        <f t="shared" si="0"/>
        <v>2986.48</v>
      </c>
      <c r="BB3" s="18">
        <f t="shared" si="0"/>
        <v>2986.48</v>
      </c>
      <c r="BC3" s="18">
        <f t="shared" si="0"/>
        <v>2986.48</v>
      </c>
      <c r="BD3" s="18">
        <f t="shared" si="0"/>
        <v>3061.48</v>
      </c>
      <c r="BE3" s="18">
        <f t="shared" si="0"/>
        <v>3136.48</v>
      </c>
      <c r="BF3" s="18">
        <f t="shared" si="0"/>
        <v>3211.48</v>
      </c>
      <c r="BG3" s="18">
        <f t="shared" si="0"/>
        <v>3286.48</v>
      </c>
      <c r="BH3" s="18">
        <f t="shared" si="0"/>
        <v>3361.48</v>
      </c>
      <c r="BI3" s="18">
        <f t="shared" si="0"/>
        <v>3436.48</v>
      </c>
      <c r="BJ3" s="18">
        <f t="shared" si="0"/>
        <v>3511.48</v>
      </c>
      <c r="BK3" s="18">
        <f t="shared" si="0"/>
        <v>3586.48</v>
      </c>
      <c r="BL3" s="18">
        <f t="shared" si="0"/>
        <v>3661.48</v>
      </c>
      <c r="BM3" s="18">
        <f t="shared" si="0"/>
        <v>3736.48</v>
      </c>
      <c r="BN3" s="18">
        <f t="shared" ref="BN3:CS3" si="1">BN4+BN12</f>
        <v>3736.48</v>
      </c>
      <c r="BO3" s="18">
        <f t="shared" si="1"/>
        <v>3736.48</v>
      </c>
      <c r="BP3" s="18">
        <f t="shared" si="1"/>
        <v>3736.48</v>
      </c>
      <c r="BQ3" s="18">
        <f t="shared" si="1"/>
        <v>3736.48</v>
      </c>
      <c r="BR3" s="18">
        <f t="shared" si="1"/>
        <v>3736.48</v>
      </c>
      <c r="BS3" s="18">
        <f t="shared" si="1"/>
        <v>3736.48</v>
      </c>
      <c r="BT3" s="18">
        <f t="shared" si="1"/>
        <v>3736.48</v>
      </c>
      <c r="BU3" s="18">
        <f t="shared" si="1"/>
        <v>3736.48</v>
      </c>
      <c r="BV3" s="18">
        <f t="shared" si="1"/>
        <v>3736.48</v>
      </c>
      <c r="BW3" s="18">
        <f t="shared" si="1"/>
        <v>3736.48</v>
      </c>
      <c r="BX3" s="18">
        <f t="shared" si="1"/>
        <v>3736.48</v>
      </c>
      <c r="BY3" s="18">
        <f t="shared" si="1"/>
        <v>3736.48</v>
      </c>
      <c r="BZ3" s="18">
        <f t="shared" si="1"/>
        <v>3736.48</v>
      </c>
      <c r="CA3" s="18">
        <f t="shared" si="1"/>
        <v>3736.48</v>
      </c>
      <c r="CB3" s="18">
        <f t="shared" si="1"/>
        <v>3736.48</v>
      </c>
      <c r="CC3" s="18">
        <f t="shared" si="1"/>
        <v>3736.48</v>
      </c>
      <c r="CD3" s="18">
        <f t="shared" si="1"/>
        <v>3736.48</v>
      </c>
      <c r="CE3" s="18">
        <f t="shared" si="1"/>
        <v>3736.48</v>
      </c>
      <c r="CF3" s="18">
        <f t="shared" si="1"/>
        <v>3736.48</v>
      </c>
      <c r="CG3" s="18">
        <f t="shared" si="1"/>
        <v>3736.48</v>
      </c>
      <c r="CH3" s="18">
        <f t="shared" si="1"/>
        <v>3736.48</v>
      </c>
      <c r="CI3" s="18">
        <f t="shared" si="1"/>
        <v>3736.48</v>
      </c>
      <c r="CJ3" s="18">
        <f t="shared" si="1"/>
        <v>3736.48</v>
      </c>
      <c r="CK3" s="18">
        <f t="shared" si="1"/>
        <v>3736.48</v>
      </c>
      <c r="CL3" s="18">
        <f t="shared" si="1"/>
        <v>3736.48</v>
      </c>
      <c r="CM3" s="18">
        <f t="shared" si="1"/>
        <v>3736.48</v>
      </c>
      <c r="CN3" s="18">
        <f t="shared" si="1"/>
        <v>3736.48</v>
      </c>
      <c r="CO3" s="18">
        <f t="shared" si="1"/>
        <v>3736.48</v>
      </c>
      <c r="CP3" s="18">
        <f t="shared" si="1"/>
        <v>3736.48</v>
      </c>
      <c r="CQ3" s="18">
        <f t="shared" si="1"/>
        <v>3736.48</v>
      </c>
      <c r="CR3" s="18">
        <f t="shared" si="1"/>
        <v>3736.48</v>
      </c>
      <c r="CS3" s="19">
        <f t="shared" si="1"/>
        <v>3736.48</v>
      </c>
      <c r="CT3" s="52">
        <f t="shared" ref="CT3:CT19" si="2">SUM(B3:CS3)</f>
        <v>314827.08000000007</v>
      </c>
      <c r="CU3" s="117"/>
      <c r="CW3" s="109"/>
    </row>
    <row r="4" spans="1:102">
      <c r="A4" s="255" t="s">
        <v>31</v>
      </c>
      <c r="B4" s="34">
        <f>SUM(B5:B11)</f>
        <v>2857</v>
      </c>
      <c r="C4" s="34">
        <f t="shared" ref="C4:BN4" si="3">SUM(C5:C11)</f>
        <v>2857</v>
      </c>
      <c r="D4" s="34">
        <f t="shared" si="3"/>
        <v>2857</v>
      </c>
      <c r="E4" s="34">
        <f t="shared" si="3"/>
        <v>2857</v>
      </c>
      <c r="F4" s="34">
        <f t="shared" si="3"/>
        <v>2857</v>
      </c>
      <c r="G4" s="34">
        <f t="shared" si="3"/>
        <v>2857</v>
      </c>
      <c r="H4" s="34">
        <f t="shared" si="3"/>
        <v>2857</v>
      </c>
      <c r="I4" s="34">
        <f t="shared" si="3"/>
        <v>2857</v>
      </c>
      <c r="J4" s="34">
        <f t="shared" si="3"/>
        <v>2857</v>
      </c>
      <c r="K4" s="34">
        <f t="shared" si="3"/>
        <v>2857</v>
      </c>
      <c r="L4" s="34">
        <f t="shared" si="3"/>
        <v>2857</v>
      </c>
      <c r="M4" s="34">
        <f t="shared" si="3"/>
        <v>2857</v>
      </c>
      <c r="N4" s="34">
        <f t="shared" si="3"/>
        <v>2857</v>
      </c>
      <c r="O4" s="34">
        <f t="shared" si="3"/>
        <v>2857</v>
      </c>
      <c r="P4" s="34">
        <f t="shared" si="3"/>
        <v>2857</v>
      </c>
      <c r="Q4" s="34">
        <f t="shared" si="3"/>
        <v>2857</v>
      </c>
      <c r="R4" s="34">
        <f t="shared" si="3"/>
        <v>2857</v>
      </c>
      <c r="S4" s="34">
        <f t="shared" si="3"/>
        <v>2857</v>
      </c>
      <c r="T4" s="34">
        <f t="shared" si="3"/>
        <v>2857</v>
      </c>
      <c r="U4" s="34">
        <f t="shared" si="3"/>
        <v>2857</v>
      </c>
      <c r="V4" s="34">
        <f t="shared" si="3"/>
        <v>2857</v>
      </c>
      <c r="W4" s="34">
        <f t="shared" si="3"/>
        <v>2857</v>
      </c>
      <c r="X4" s="34">
        <f t="shared" si="3"/>
        <v>2857</v>
      </c>
      <c r="Y4" s="34">
        <f t="shared" si="3"/>
        <v>2857</v>
      </c>
      <c r="Z4" s="34">
        <f t="shared" si="3"/>
        <v>2857</v>
      </c>
      <c r="AA4" s="34">
        <f t="shared" si="3"/>
        <v>2857</v>
      </c>
      <c r="AB4" s="34">
        <f t="shared" si="3"/>
        <v>2857</v>
      </c>
      <c r="AC4" s="34">
        <f t="shared" si="3"/>
        <v>2857</v>
      </c>
      <c r="AD4" s="34">
        <f t="shared" si="3"/>
        <v>2857</v>
      </c>
      <c r="AE4" s="34">
        <f t="shared" si="3"/>
        <v>2857</v>
      </c>
      <c r="AF4" s="34">
        <f t="shared" si="3"/>
        <v>2857</v>
      </c>
      <c r="AG4" s="34">
        <f t="shared" si="3"/>
        <v>2857</v>
      </c>
      <c r="AH4" s="34">
        <f t="shared" si="3"/>
        <v>2857</v>
      </c>
      <c r="AI4" s="34">
        <f t="shared" si="3"/>
        <v>2857</v>
      </c>
      <c r="AJ4" s="34">
        <f t="shared" si="3"/>
        <v>2857</v>
      </c>
      <c r="AK4" s="34">
        <f t="shared" si="3"/>
        <v>2857</v>
      </c>
      <c r="AL4" s="34">
        <f t="shared" si="3"/>
        <v>2857</v>
      </c>
      <c r="AM4" s="34">
        <f t="shared" si="3"/>
        <v>2857</v>
      </c>
      <c r="AN4" s="34">
        <f t="shared" si="3"/>
        <v>2857</v>
      </c>
      <c r="AO4" s="34">
        <f t="shared" si="3"/>
        <v>2857</v>
      </c>
      <c r="AP4" s="34">
        <f t="shared" si="3"/>
        <v>2857</v>
      </c>
      <c r="AQ4" s="34">
        <f t="shared" si="3"/>
        <v>2857</v>
      </c>
      <c r="AR4" s="34">
        <f t="shared" si="3"/>
        <v>2857</v>
      </c>
      <c r="AS4" s="34">
        <f t="shared" si="3"/>
        <v>2857</v>
      </c>
      <c r="AT4" s="34">
        <f t="shared" si="3"/>
        <v>2857</v>
      </c>
      <c r="AU4" s="34">
        <f t="shared" si="3"/>
        <v>2857</v>
      </c>
      <c r="AV4" s="34">
        <f t="shared" si="3"/>
        <v>2857</v>
      </c>
      <c r="AW4" s="34">
        <f t="shared" si="3"/>
        <v>2857</v>
      </c>
      <c r="AX4" s="34">
        <f t="shared" si="3"/>
        <v>2857</v>
      </c>
      <c r="AY4" s="34">
        <f t="shared" si="3"/>
        <v>2857</v>
      </c>
      <c r="AZ4" s="34">
        <f t="shared" si="3"/>
        <v>2857</v>
      </c>
      <c r="BA4" s="34">
        <f t="shared" si="3"/>
        <v>2857</v>
      </c>
      <c r="BB4" s="34">
        <f t="shared" si="3"/>
        <v>2857</v>
      </c>
      <c r="BC4" s="34">
        <f t="shared" si="3"/>
        <v>2857</v>
      </c>
      <c r="BD4" s="34">
        <f t="shared" si="3"/>
        <v>2932</v>
      </c>
      <c r="BE4" s="34">
        <f t="shared" si="3"/>
        <v>3007</v>
      </c>
      <c r="BF4" s="34">
        <f t="shared" si="3"/>
        <v>3082</v>
      </c>
      <c r="BG4" s="34">
        <f t="shared" si="3"/>
        <v>3157</v>
      </c>
      <c r="BH4" s="34">
        <f t="shared" si="3"/>
        <v>3232</v>
      </c>
      <c r="BI4" s="34">
        <f t="shared" si="3"/>
        <v>3307</v>
      </c>
      <c r="BJ4" s="34">
        <f t="shared" si="3"/>
        <v>3382</v>
      </c>
      <c r="BK4" s="34">
        <f t="shared" si="3"/>
        <v>3457</v>
      </c>
      <c r="BL4" s="34">
        <f t="shared" si="3"/>
        <v>3532</v>
      </c>
      <c r="BM4" s="34">
        <f t="shared" si="3"/>
        <v>3607</v>
      </c>
      <c r="BN4" s="34">
        <f t="shared" si="3"/>
        <v>3607</v>
      </c>
      <c r="BO4" s="34">
        <f t="shared" ref="BO4:CS4" si="4">SUM(BO5:BO11)</f>
        <v>3607</v>
      </c>
      <c r="BP4" s="34">
        <f t="shared" si="4"/>
        <v>3607</v>
      </c>
      <c r="BQ4" s="34">
        <f t="shared" si="4"/>
        <v>3607</v>
      </c>
      <c r="BR4" s="34">
        <f t="shared" si="4"/>
        <v>3607</v>
      </c>
      <c r="BS4" s="34">
        <f t="shared" si="4"/>
        <v>3607</v>
      </c>
      <c r="BT4" s="34">
        <f t="shared" si="4"/>
        <v>3607</v>
      </c>
      <c r="BU4" s="34">
        <f t="shared" si="4"/>
        <v>3607</v>
      </c>
      <c r="BV4" s="34">
        <f t="shared" si="4"/>
        <v>3607</v>
      </c>
      <c r="BW4" s="34">
        <f t="shared" si="4"/>
        <v>3607</v>
      </c>
      <c r="BX4" s="34">
        <f t="shared" si="4"/>
        <v>3607</v>
      </c>
      <c r="BY4" s="34">
        <f t="shared" si="4"/>
        <v>3607</v>
      </c>
      <c r="BZ4" s="34">
        <f t="shared" si="4"/>
        <v>3607</v>
      </c>
      <c r="CA4" s="34">
        <f t="shared" si="4"/>
        <v>3607</v>
      </c>
      <c r="CB4" s="34">
        <f t="shared" si="4"/>
        <v>3607</v>
      </c>
      <c r="CC4" s="34">
        <f t="shared" si="4"/>
        <v>3607</v>
      </c>
      <c r="CD4" s="34">
        <f t="shared" si="4"/>
        <v>3607</v>
      </c>
      <c r="CE4" s="34">
        <f t="shared" si="4"/>
        <v>3607</v>
      </c>
      <c r="CF4" s="34">
        <f t="shared" si="4"/>
        <v>3607</v>
      </c>
      <c r="CG4" s="34">
        <f t="shared" si="4"/>
        <v>3607</v>
      </c>
      <c r="CH4" s="34">
        <f t="shared" si="4"/>
        <v>3607</v>
      </c>
      <c r="CI4" s="34">
        <f t="shared" si="4"/>
        <v>3607</v>
      </c>
      <c r="CJ4" s="34">
        <f t="shared" si="4"/>
        <v>3607</v>
      </c>
      <c r="CK4" s="34">
        <f t="shared" si="4"/>
        <v>3607</v>
      </c>
      <c r="CL4" s="34">
        <f t="shared" si="4"/>
        <v>3607</v>
      </c>
      <c r="CM4" s="34">
        <f t="shared" si="4"/>
        <v>3607</v>
      </c>
      <c r="CN4" s="34">
        <f t="shared" si="4"/>
        <v>3607</v>
      </c>
      <c r="CO4" s="34">
        <f t="shared" si="4"/>
        <v>3607</v>
      </c>
      <c r="CP4" s="34">
        <f t="shared" si="4"/>
        <v>3607</v>
      </c>
      <c r="CQ4" s="34">
        <f t="shared" si="4"/>
        <v>3607</v>
      </c>
      <c r="CR4" s="34">
        <f t="shared" si="4"/>
        <v>3607</v>
      </c>
      <c r="CS4" s="34">
        <f t="shared" si="4"/>
        <v>3607</v>
      </c>
      <c r="CT4" s="175">
        <f t="shared" si="2"/>
        <v>302397</v>
      </c>
      <c r="CU4" s="119"/>
      <c r="CW4" s="109"/>
    </row>
    <row r="5" spans="1:102">
      <c r="A5" s="57" t="s">
        <v>32</v>
      </c>
      <c r="B5" s="237">
        <v>475</v>
      </c>
      <c r="C5" s="237">
        <v>475</v>
      </c>
      <c r="D5" s="237">
        <v>475</v>
      </c>
      <c r="E5" s="237">
        <v>475</v>
      </c>
      <c r="F5" s="237">
        <v>475</v>
      </c>
      <c r="G5" s="237">
        <v>475</v>
      </c>
      <c r="H5" s="237">
        <v>475</v>
      </c>
      <c r="I5" s="237">
        <v>475</v>
      </c>
      <c r="J5" s="237">
        <v>475</v>
      </c>
      <c r="K5" s="237">
        <v>475</v>
      </c>
      <c r="L5" s="237">
        <v>475</v>
      </c>
      <c r="M5" s="237">
        <v>475</v>
      </c>
      <c r="N5" s="237">
        <v>475</v>
      </c>
      <c r="O5" s="237">
        <v>475</v>
      </c>
      <c r="P5" s="237">
        <v>475</v>
      </c>
      <c r="Q5" s="237">
        <v>475</v>
      </c>
      <c r="R5" s="237">
        <v>475</v>
      </c>
      <c r="S5" s="237">
        <v>475</v>
      </c>
      <c r="T5" s="237">
        <v>475</v>
      </c>
      <c r="U5" s="237">
        <v>475</v>
      </c>
      <c r="V5" s="237">
        <v>475</v>
      </c>
      <c r="W5" s="237">
        <v>475</v>
      </c>
      <c r="X5" s="237">
        <v>475</v>
      </c>
      <c r="Y5" s="237">
        <v>475</v>
      </c>
      <c r="Z5" s="237">
        <v>475</v>
      </c>
      <c r="AA5" s="237">
        <v>475</v>
      </c>
      <c r="AB5" s="237">
        <v>475</v>
      </c>
      <c r="AC5" s="237">
        <v>475</v>
      </c>
      <c r="AD5" s="237">
        <v>475</v>
      </c>
      <c r="AE5" s="237">
        <v>475</v>
      </c>
      <c r="AF5" s="237">
        <v>475</v>
      </c>
      <c r="AG5" s="237">
        <v>475</v>
      </c>
      <c r="AH5" s="237">
        <v>475</v>
      </c>
      <c r="AI5" s="237">
        <v>475</v>
      </c>
      <c r="AJ5" s="237">
        <v>475</v>
      </c>
      <c r="AK5" s="237">
        <v>475</v>
      </c>
      <c r="AL5" s="237">
        <v>475</v>
      </c>
      <c r="AM5" s="237">
        <v>475</v>
      </c>
      <c r="AN5" s="237">
        <v>475</v>
      </c>
      <c r="AO5" s="237">
        <v>475</v>
      </c>
      <c r="AP5" s="237">
        <v>475</v>
      </c>
      <c r="AQ5" s="237">
        <v>475</v>
      </c>
      <c r="AR5" s="237">
        <v>475</v>
      </c>
      <c r="AS5" s="237">
        <v>475</v>
      </c>
      <c r="AT5" s="237">
        <v>475</v>
      </c>
      <c r="AU5" s="237">
        <v>475</v>
      </c>
      <c r="AV5" s="237">
        <v>475</v>
      </c>
      <c r="AW5" s="237">
        <v>475</v>
      </c>
      <c r="AX5" s="237">
        <v>475</v>
      </c>
      <c r="AY5" s="237">
        <v>475</v>
      </c>
      <c r="AZ5" s="237">
        <v>475</v>
      </c>
      <c r="BA5" s="237">
        <v>475</v>
      </c>
      <c r="BB5" s="237">
        <v>475</v>
      </c>
      <c r="BC5" s="237">
        <v>475</v>
      </c>
      <c r="BD5" s="237">
        <v>475</v>
      </c>
      <c r="BE5" s="237">
        <v>475</v>
      </c>
      <c r="BF5" s="237">
        <v>475</v>
      </c>
      <c r="BG5" s="237">
        <v>475</v>
      </c>
      <c r="BH5" s="237">
        <v>475</v>
      </c>
      <c r="BI5" s="237">
        <v>475</v>
      </c>
      <c r="BJ5" s="237">
        <v>475</v>
      </c>
      <c r="BK5" s="237">
        <v>475</v>
      </c>
      <c r="BL5" s="237">
        <v>475</v>
      </c>
      <c r="BM5" s="237">
        <v>475</v>
      </c>
      <c r="BN5" s="237">
        <v>475</v>
      </c>
      <c r="BO5" s="237">
        <v>475</v>
      </c>
      <c r="BP5" s="237">
        <v>475</v>
      </c>
      <c r="BQ5" s="237">
        <v>475</v>
      </c>
      <c r="BR5" s="237">
        <v>475</v>
      </c>
      <c r="BS5" s="237">
        <v>475</v>
      </c>
      <c r="BT5" s="237">
        <v>475</v>
      </c>
      <c r="BU5" s="237">
        <v>475</v>
      </c>
      <c r="BV5" s="237">
        <v>475</v>
      </c>
      <c r="BW5" s="237">
        <v>475</v>
      </c>
      <c r="BX5" s="237">
        <v>475</v>
      </c>
      <c r="BY5" s="237">
        <v>475</v>
      </c>
      <c r="BZ5" s="237">
        <v>475</v>
      </c>
      <c r="CA5" s="237">
        <v>475</v>
      </c>
      <c r="CB5" s="237">
        <v>475</v>
      </c>
      <c r="CC5" s="237">
        <v>475</v>
      </c>
      <c r="CD5" s="237">
        <v>475</v>
      </c>
      <c r="CE5" s="237">
        <v>475</v>
      </c>
      <c r="CF5" s="237">
        <v>475</v>
      </c>
      <c r="CG5" s="237">
        <v>475</v>
      </c>
      <c r="CH5" s="237">
        <v>475</v>
      </c>
      <c r="CI5" s="237">
        <v>475</v>
      </c>
      <c r="CJ5" s="237">
        <v>475</v>
      </c>
      <c r="CK5" s="237">
        <v>475</v>
      </c>
      <c r="CL5" s="237">
        <v>475</v>
      </c>
      <c r="CM5" s="237">
        <v>475</v>
      </c>
      <c r="CN5" s="237">
        <v>475</v>
      </c>
      <c r="CO5" s="237">
        <v>475</v>
      </c>
      <c r="CP5" s="237">
        <v>475</v>
      </c>
      <c r="CQ5" s="237">
        <v>475</v>
      </c>
      <c r="CR5" s="237">
        <v>475</v>
      </c>
      <c r="CS5" s="237">
        <v>475</v>
      </c>
      <c r="CT5" s="175">
        <f t="shared" si="2"/>
        <v>45600</v>
      </c>
      <c r="CU5" s="119"/>
      <c r="CV5" s="129"/>
      <c r="CW5" s="109"/>
    </row>
    <row r="6" spans="1:102">
      <c r="A6" s="22" t="s">
        <v>33</v>
      </c>
      <c r="B6" s="237">
        <v>570</v>
      </c>
      <c r="C6" s="237">
        <v>570</v>
      </c>
      <c r="D6" s="237">
        <v>570</v>
      </c>
      <c r="E6" s="237">
        <v>570</v>
      </c>
      <c r="F6" s="237">
        <v>570</v>
      </c>
      <c r="G6" s="237">
        <v>570</v>
      </c>
      <c r="H6" s="237">
        <v>570</v>
      </c>
      <c r="I6" s="237">
        <v>570</v>
      </c>
      <c r="J6" s="237">
        <v>570</v>
      </c>
      <c r="K6" s="237">
        <v>570</v>
      </c>
      <c r="L6" s="237">
        <v>570</v>
      </c>
      <c r="M6" s="237">
        <v>570</v>
      </c>
      <c r="N6" s="237">
        <v>570</v>
      </c>
      <c r="O6" s="237">
        <v>570</v>
      </c>
      <c r="P6" s="237">
        <v>570</v>
      </c>
      <c r="Q6" s="237">
        <v>570</v>
      </c>
      <c r="R6" s="237">
        <v>570</v>
      </c>
      <c r="S6" s="237">
        <v>570</v>
      </c>
      <c r="T6" s="237">
        <v>570</v>
      </c>
      <c r="U6" s="237">
        <v>570</v>
      </c>
      <c r="V6" s="237">
        <v>570</v>
      </c>
      <c r="W6" s="237">
        <v>570</v>
      </c>
      <c r="X6" s="237">
        <v>570</v>
      </c>
      <c r="Y6" s="237">
        <v>570</v>
      </c>
      <c r="Z6" s="237">
        <v>570</v>
      </c>
      <c r="AA6" s="237">
        <v>570</v>
      </c>
      <c r="AB6" s="237">
        <v>570</v>
      </c>
      <c r="AC6" s="237">
        <v>570</v>
      </c>
      <c r="AD6" s="237">
        <v>570</v>
      </c>
      <c r="AE6" s="237">
        <v>570</v>
      </c>
      <c r="AF6" s="237">
        <v>570</v>
      </c>
      <c r="AG6" s="237">
        <v>570</v>
      </c>
      <c r="AH6" s="237">
        <v>570</v>
      </c>
      <c r="AI6" s="237">
        <v>570</v>
      </c>
      <c r="AJ6" s="237">
        <v>570</v>
      </c>
      <c r="AK6" s="237">
        <v>570</v>
      </c>
      <c r="AL6" s="237">
        <v>570</v>
      </c>
      <c r="AM6" s="237">
        <v>570</v>
      </c>
      <c r="AN6" s="237">
        <v>570</v>
      </c>
      <c r="AO6" s="237">
        <v>570</v>
      </c>
      <c r="AP6" s="237">
        <v>570</v>
      </c>
      <c r="AQ6" s="237">
        <v>570</v>
      </c>
      <c r="AR6" s="237">
        <v>570</v>
      </c>
      <c r="AS6" s="237">
        <v>570</v>
      </c>
      <c r="AT6" s="237">
        <v>570</v>
      </c>
      <c r="AU6" s="237">
        <v>570</v>
      </c>
      <c r="AV6" s="237">
        <v>570</v>
      </c>
      <c r="AW6" s="237">
        <v>570</v>
      </c>
      <c r="AX6" s="237">
        <v>570</v>
      </c>
      <c r="AY6" s="237">
        <v>570</v>
      </c>
      <c r="AZ6" s="237">
        <v>570</v>
      </c>
      <c r="BA6" s="237">
        <v>570</v>
      </c>
      <c r="BB6" s="237">
        <v>570</v>
      </c>
      <c r="BC6" s="237">
        <v>570</v>
      </c>
      <c r="BD6" s="237">
        <v>570</v>
      </c>
      <c r="BE6" s="237">
        <v>570</v>
      </c>
      <c r="BF6" s="237">
        <v>570</v>
      </c>
      <c r="BG6" s="237">
        <v>570</v>
      </c>
      <c r="BH6" s="237">
        <v>570</v>
      </c>
      <c r="BI6" s="237">
        <v>570</v>
      </c>
      <c r="BJ6" s="237">
        <v>570</v>
      </c>
      <c r="BK6" s="237">
        <v>570</v>
      </c>
      <c r="BL6" s="237">
        <v>570</v>
      </c>
      <c r="BM6" s="237">
        <v>570</v>
      </c>
      <c r="BN6" s="237">
        <v>570</v>
      </c>
      <c r="BO6" s="237">
        <v>570</v>
      </c>
      <c r="BP6" s="237">
        <v>570</v>
      </c>
      <c r="BQ6" s="237">
        <v>570</v>
      </c>
      <c r="BR6" s="237">
        <v>570</v>
      </c>
      <c r="BS6" s="237">
        <v>570</v>
      </c>
      <c r="BT6" s="237">
        <v>570</v>
      </c>
      <c r="BU6" s="237">
        <v>570</v>
      </c>
      <c r="BV6" s="237">
        <v>570</v>
      </c>
      <c r="BW6" s="237">
        <v>570</v>
      </c>
      <c r="BX6" s="237">
        <v>570</v>
      </c>
      <c r="BY6" s="237">
        <v>570</v>
      </c>
      <c r="BZ6" s="237">
        <v>570</v>
      </c>
      <c r="CA6" s="237">
        <v>570</v>
      </c>
      <c r="CB6" s="237">
        <v>570</v>
      </c>
      <c r="CC6" s="237">
        <v>570</v>
      </c>
      <c r="CD6" s="237">
        <v>570</v>
      </c>
      <c r="CE6" s="237">
        <v>570</v>
      </c>
      <c r="CF6" s="237">
        <v>570</v>
      </c>
      <c r="CG6" s="237">
        <v>570</v>
      </c>
      <c r="CH6" s="237">
        <v>570</v>
      </c>
      <c r="CI6" s="237">
        <v>570</v>
      </c>
      <c r="CJ6" s="237">
        <v>570</v>
      </c>
      <c r="CK6" s="237">
        <v>570</v>
      </c>
      <c r="CL6" s="237">
        <v>570</v>
      </c>
      <c r="CM6" s="237">
        <v>570</v>
      </c>
      <c r="CN6" s="237">
        <v>570</v>
      </c>
      <c r="CO6" s="237">
        <v>570</v>
      </c>
      <c r="CP6" s="237">
        <v>570</v>
      </c>
      <c r="CQ6" s="237">
        <v>570</v>
      </c>
      <c r="CR6" s="237">
        <v>570</v>
      </c>
      <c r="CS6" s="237">
        <v>570</v>
      </c>
      <c r="CT6" s="175">
        <f t="shared" si="2"/>
        <v>54720</v>
      </c>
      <c r="CU6" s="119"/>
      <c r="CV6" s="129"/>
      <c r="CW6" s="109"/>
    </row>
    <row r="7" spans="1:102">
      <c r="A7" s="22" t="s">
        <v>34</v>
      </c>
      <c r="B7" s="237">
        <v>940</v>
      </c>
      <c r="C7" s="237">
        <v>940</v>
      </c>
      <c r="D7" s="237">
        <v>940</v>
      </c>
      <c r="E7" s="237">
        <v>940</v>
      </c>
      <c r="F7" s="237">
        <v>940</v>
      </c>
      <c r="G7" s="237">
        <v>940</v>
      </c>
      <c r="H7" s="237">
        <v>940</v>
      </c>
      <c r="I7" s="237">
        <v>940</v>
      </c>
      <c r="J7" s="237">
        <v>940</v>
      </c>
      <c r="K7" s="237">
        <v>940</v>
      </c>
      <c r="L7" s="237">
        <v>940</v>
      </c>
      <c r="M7" s="237">
        <v>940</v>
      </c>
      <c r="N7" s="237">
        <v>940</v>
      </c>
      <c r="O7" s="237">
        <v>940</v>
      </c>
      <c r="P7" s="237">
        <v>940</v>
      </c>
      <c r="Q7" s="237">
        <v>940</v>
      </c>
      <c r="R7" s="237">
        <v>940</v>
      </c>
      <c r="S7" s="237">
        <v>940</v>
      </c>
      <c r="T7" s="237">
        <v>940</v>
      </c>
      <c r="U7" s="237">
        <v>940</v>
      </c>
      <c r="V7" s="237">
        <v>940</v>
      </c>
      <c r="W7" s="237">
        <v>940</v>
      </c>
      <c r="X7" s="237">
        <v>940</v>
      </c>
      <c r="Y7" s="237">
        <v>940</v>
      </c>
      <c r="Z7" s="237">
        <v>940</v>
      </c>
      <c r="AA7" s="237">
        <v>940</v>
      </c>
      <c r="AB7" s="237">
        <v>940</v>
      </c>
      <c r="AC7" s="237">
        <v>940</v>
      </c>
      <c r="AD7" s="237">
        <v>940</v>
      </c>
      <c r="AE7" s="237">
        <v>940</v>
      </c>
      <c r="AF7" s="237">
        <v>940</v>
      </c>
      <c r="AG7" s="237">
        <v>940</v>
      </c>
      <c r="AH7" s="237">
        <v>940</v>
      </c>
      <c r="AI7" s="237">
        <v>940</v>
      </c>
      <c r="AJ7" s="237">
        <v>940</v>
      </c>
      <c r="AK7" s="237">
        <v>940</v>
      </c>
      <c r="AL7" s="237">
        <v>940</v>
      </c>
      <c r="AM7" s="237">
        <v>940</v>
      </c>
      <c r="AN7" s="237">
        <v>940</v>
      </c>
      <c r="AO7" s="237">
        <v>940</v>
      </c>
      <c r="AP7" s="237">
        <v>940</v>
      </c>
      <c r="AQ7" s="237">
        <v>940</v>
      </c>
      <c r="AR7" s="237">
        <v>940</v>
      </c>
      <c r="AS7" s="237">
        <v>940</v>
      </c>
      <c r="AT7" s="237">
        <v>940</v>
      </c>
      <c r="AU7" s="237">
        <v>940</v>
      </c>
      <c r="AV7" s="237">
        <v>940</v>
      </c>
      <c r="AW7" s="237">
        <v>940</v>
      </c>
      <c r="AX7" s="237">
        <v>940</v>
      </c>
      <c r="AY7" s="237">
        <v>940</v>
      </c>
      <c r="AZ7" s="237">
        <v>940</v>
      </c>
      <c r="BA7" s="237">
        <v>940</v>
      </c>
      <c r="BB7" s="237">
        <v>940</v>
      </c>
      <c r="BC7" s="237">
        <v>940</v>
      </c>
      <c r="BD7" s="237">
        <v>940</v>
      </c>
      <c r="BE7" s="237">
        <v>940</v>
      </c>
      <c r="BF7" s="237">
        <v>940</v>
      </c>
      <c r="BG7" s="237">
        <v>940</v>
      </c>
      <c r="BH7" s="237">
        <v>940</v>
      </c>
      <c r="BI7" s="237">
        <v>940</v>
      </c>
      <c r="BJ7" s="237">
        <v>940</v>
      </c>
      <c r="BK7" s="237">
        <v>940</v>
      </c>
      <c r="BL7" s="237">
        <v>940</v>
      </c>
      <c r="BM7" s="237">
        <v>940</v>
      </c>
      <c r="BN7" s="237">
        <v>940</v>
      </c>
      <c r="BO7" s="237">
        <v>940</v>
      </c>
      <c r="BP7" s="237">
        <v>940</v>
      </c>
      <c r="BQ7" s="237">
        <v>940</v>
      </c>
      <c r="BR7" s="237">
        <v>940</v>
      </c>
      <c r="BS7" s="237">
        <v>940</v>
      </c>
      <c r="BT7" s="237">
        <v>940</v>
      </c>
      <c r="BU7" s="237">
        <v>940</v>
      </c>
      <c r="BV7" s="237">
        <v>940</v>
      </c>
      <c r="BW7" s="237">
        <v>940</v>
      </c>
      <c r="BX7" s="237">
        <v>940</v>
      </c>
      <c r="BY7" s="237">
        <v>940</v>
      </c>
      <c r="BZ7" s="237">
        <v>940</v>
      </c>
      <c r="CA7" s="237">
        <v>940</v>
      </c>
      <c r="CB7" s="237">
        <v>940</v>
      </c>
      <c r="CC7" s="237">
        <v>940</v>
      </c>
      <c r="CD7" s="237">
        <v>940</v>
      </c>
      <c r="CE7" s="237">
        <v>940</v>
      </c>
      <c r="CF7" s="237">
        <v>940</v>
      </c>
      <c r="CG7" s="237">
        <v>940</v>
      </c>
      <c r="CH7" s="237">
        <v>940</v>
      </c>
      <c r="CI7" s="237">
        <v>940</v>
      </c>
      <c r="CJ7" s="237">
        <v>940</v>
      </c>
      <c r="CK7" s="237">
        <v>940</v>
      </c>
      <c r="CL7" s="237">
        <v>940</v>
      </c>
      <c r="CM7" s="237">
        <v>940</v>
      </c>
      <c r="CN7" s="237">
        <v>940</v>
      </c>
      <c r="CO7" s="237">
        <v>940</v>
      </c>
      <c r="CP7" s="237">
        <v>940</v>
      </c>
      <c r="CQ7" s="237">
        <v>940</v>
      </c>
      <c r="CR7" s="237">
        <v>940</v>
      </c>
      <c r="CS7" s="237">
        <v>940</v>
      </c>
      <c r="CT7" s="175">
        <f t="shared" si="2"/>
        <v>90240</v>
      </c>
      <c r="CU7" s="119"/>
      <c r="CV7" s="129"/>
      <c r="CW7" s="109"/>
    </row>
    <row r="8" spans="1:102">
      <c r="A8" s="22" t="s">
        <v>35</v>
      </c>
      <c r="B8" s="237">
        <v>385</v>
      </c>
      <c r="C8" s="237">
        <v>385</v>
      </c>
      <c r="D8" s="237">
        <v>385</v>
      </c>
      <c r="E8" s="237">
        <v>385</v>
      </c>
      <c r="F8" s="237">
        <v>385</v>
      </c>
      <c r="G8" s="237">
        <v>385</v>
      </c>
      <c r="H8" s="237">
        <v>385</v>
      </c>
      <c r="I8" s="237">
        <v>385</v>
      </c>
      <c r="J8" s="237">
        <v>385</v>
      </c>
      <c r="K8" s="237">
        <v>385</v>
      </c>
      <c r="L8" s="237">
        <v>385</v>
      </c>
      <c r="M8" s="237">
        <v>385</v>
      </c>
      <c r="N8" s="237">
        <v>385</v>
      </c>
      <c r="O8" s="237">
        <v>385</v>
      </c>
      <c r="P8" s="237">
        <v>385</v>
      </c>
      <c r="Q8" s="237">
        <v>385</v>
      </c>
      <c r="R8" s="237">
        <v>385</v>
      </c>
      <c r="S8" s="237">
        <v>385</v>
      </c>
      <c r="T8" s="237">
        <v>385</v>
      </c>
      <c r="U8" s="237">
        <v>385</v>
      </c>
      <c r="V8" s="237">
        <v>385</v>
      </c>
      <c r="W8" s="237">
        <v>385</v>
      </c>
      <c r="X8" s="237">
        <v>385</v>
      </c>
      <c r="Y8" s="237">
        <v>385</v>
      </c>
      <c r="Z8" s="237">
        <v>385</v>
      </c>
      <c r="AA8" s="237">
        <v>385</v>
      </c>
      <c r="AB8" s="237">
        <v>385</v>
      </c>
      <c r="AC8" s="237">
        <v>385</v>
      </c>
      <c r="AD8" s="237">
        <v>385</v>
      </c>
      <c r="AE8" s="237">
        <v>385</v>
      </c>
      <c r="AF8" s="237">
        <v>385</v>
      </c>
      <c r="AG8" s="237">
        <v>385</v>
      </c>
      <c r="AH8" s="237">
        <v>385</v>
      </c>
      <c r="AI8" s="237">
        <v>385</v>
      </c>
      <c r="AJ8" s="237">
        <v>385</v>
      </c>
      <c r="AK8" s="237">
        <v>385</v>
      </c>
      <c r="AL8" s="237">
        <v>385</v>
      </c>
      <c r="AM8" s="237">
        <v>385</v>
      </c>
      <c r="AN8" s="237">
        <v>385</v>
      </c>
      <c r="AO8" s="237">
        <v>385</v>
      </c>
      <c r="AP8" s="237">
        <v>385</v>
      </c>
      <c r="AQ8" s="237">
        <v>385</v>
      </c>
      <c r="AR8" s="237">
        <v>385</v>
      </c>
      <c r="AS8" s="237">
        <v>385</v>
      </c>
      <c r="AT8" s="237">
        <v>385</v>
      </c>
      <c r="AU8" s="237">
        <v>385</v>
      </c>
      <c r="AV8" s="237">
        <v>385</v>
      </c>
      <c r="AW8" s="237">
        <v>385</v>
      </c>
      <c r="AX8" s="237">
        <v>385</v>
      </c>
      <c r="AY8" s="237">
        <v>385</v>
      </c>
      <c r="AZ8" s="237">
        <v>385</v>
      </c>
      <c r="BA8" s="237">
        <v>385</v>
      </c>
      <c r="BB8" s="237">
        <v>385</v>
      </c>
      <c r="BC8" s="237">
        <v>385</v>
      </c>
      <c r="BD8" s="237">
        <v>385</v>
      </c>
      <c r="BE8" s="237">
        <v>385</v>
      </c>
      <c r="BF8" s="237">
        <v>385</v>
      </c>
      <c r="BG8" s="237">
        <v>385</v>
      </c>
      <c r="BH8" s="237">
        <v>385</v>
      </c>
      <c r="BI8" s="237">
        <v>385</v>
      </c>
      <c r="BJ8" s="237">
        <v>385</v>
      </c>
      <c r="BK8" s="237">
        <v>385</v>
      </c>
      <c r="BL8" s="237">
        <v>385</v>
      </c>
      <c r="BM8" s="237">
        <v>385</v>
      </c>
      <c r="BN8" s="237">
        <v>385</v>
      </c>
      <c r="BO8" s="237">
        <v>385</v>
      </c>
      <c r="BP8" s="237">
        <v>385</v>
      </c>
      <c r="BQ8" s="237">
        <v>385</v>
      </c>
      <c r="BR8" s="237">
        <v>385</v>
      </c>
      <c r="BS8" s="237">
        <v>385</v>
      </c>
      <c r="BT8" s="237">
        <v>385</v>
      </c>
      <c r="BU8" s="237">
        <v>385</v>
      </c>
      <c r="BV8" s="237">
        <v>385</v>
      </c>
      <c r="BW8" s="237">
        <v>385</v>
      </c>
      <c r="BX8" s="237">
        <v>385</v>
      </c>
      <c r="BY8" s="237">
        <v>385</v>
      </c>
      <c r="BZ8" s="237">
        <v>385</v>
      </c>
      <c r="CA8" s="237">
        <v>385</v>
      </c>
      <c r="CB8" s="237">
        <v>385</v>
      </c>
      <c r="CC8" s="237">
        <v>385</v>
      </c>
      <c r="CD8" s="237">
        <v>385</v>
      </c>
      <c r="CE8" s="237">
        <v>385</v>
      </c>
      <c r="CF8" s="237">
        <v>385</v>
      </c>
      <c r="CG8" s="237">
        <v>385</v>
      </c>
      <c r="CH8" s="237">
        <v>385</v>
      </c>
      <c r="CI8" s="237">
        <v>385</v>
      </c>
      <c r="CJ8" s="237">
        <v>385</v>
      </c>
      <c r="CK8" s="237">
        <v>385</v>
      </c>
      <c r="CL8" s="237">
        <v>385</v>
      </c>
      <c r="CM8" s="237">
        <v>385</v>
      </c>
      <c r="CN8" s="237">
        <v>385</v>
      </c>
      <c r="CO8" s="237">
        <v>385</v>
      </c>
      <c r="CP8" s="237">
        <v>385</v>
      </c>
      <c r="CQ8" s="237">
        <v>385</v>
      </c>
      <c r="CR8" s="237">
        <v>385</v>
      </c>
      <c r="CS8" s="237">
        <v>385</v>
      </c>
      <c r="CT8" s="175">
        <f t="shared" si="2"/>
        <v>36960</v>
      </c>
      <c r="CU8" s="119"/>
      <c r="CV8" s="129"/>
      <c r="CW8" s="109"/>
    </row>
    <row r="9" spans="1:102">
      <c r="A9" s="22" t="s">
        <v>36</v>
      </c>
      <c r="B9" s="237" cm="1">
        <f t="array" ref="B9:CS9">TRANSPOSE('[1]24'!$AE$4:$AE$99)</f>
        <v>450</v>
      </c>
      <c r="C9" s="237">
        <v>450</v>
      </c>
      <c r="D9" s="237">
        <v>450</v>
      </c>
      <c r="E9" s="237">
        <v>450</v>
      </c>
      <c r="F9" s="237">
        <v>450</v>
      </c>
      <c r="G9" s="237">
        <v>450</v>
      </c>
      <c r="H9" s="237">
        <v>450</v>
      </c>
      <c r="I9" s="237">
        <v>450</v>
      </c>
      <c r="J9" s="237">
        <v>450</v>
      </c>
      <c r="K9" s="237">
        <v>450</v>
      </c>
      <c r="L9" s="237">
        <v>450</v>
      </c>
      <c r="M9" s="237">
        <v>450</v>
      </c>
      <c r="N9" s="237">
        <v>450</v>
      </c>
      <c r="O9" s="237">
        <v>450</v>
      </c>
      <c r="P9" s="237">
        <v>450</v>
      </c>
      <c r="Q9" s="237">
        <v>450</v>
      </c>
      <c r="R9" s="237">
        <v>450</v>
      </c>
      <c r="S9" s="237">
        <v>450</v>
      </c>
      <c r="T9" s="237">
        <v>450</v>
      </c>
      <c r="U9" s="237">
        <v>450</v>
      </c>
      <c r="V9" s="237">
        <v>450</v>
      </c>
      <c r="W9" s="237">
        <v>450</v>
      </c>
      <c r="X9" s="237">
        <v>450</v>
      </c>
      <c r="Y9" s="237">
        <v>450</v>
      </c>
      <c r="Z9" s="237">
        <v>450</v>
      </c>
      <c r="AA9" s="237">
        <v>450</v>
      </c>
      <c r="AB9" s="237">
        <v>450</v>
      </c>
      <c r="AC9" s="237">
        <v>450</v>
      </c>
      <c r="AD9" s="237">
        <v>450</v>
      </c>
      <c r="AE9" s="237">
        <v>450</v>
      </c>
      <c r="AF9" s="237">
        <v>450</v>
      </c>
      <c r="AG9" s="237">
        <v>450</v>
      </c>
      <c r="AH9" s="237">
        <v>450</v>
      </c>
      <c r="AI9" s="237">
        <v>450</v>
      </c>
      <c r="AJ9" s="237">
        <v>450</v>
      </c>
      <c r="AK9" s="237">
        <v>450</v>
      </c>
      <c r="AL9" s="237">
        <v>450</v>
      </c>
      <c r="AM9" s="237">
        <v>450</v>
      </c>
      <c r="AN9" s="237">
        <v>450</v>
      </c>
      <c r="AO9" s="237">
        <v>450</v>
      </c>
      <c r="AP9" s="237">
        <v>450</v>
      </c>
      <c r="AQ9" s="237">
        <v>450</v>
      </c>
      <c r="AR9" s="237">
        <v>450</v>
      </c>
      <c r="AS9" s="237">
        <v>450</v>
      </c>
      <c r="AT9" s="237">
        <v>450</v>
      </c>
      <c r="AU9" s="237">
        <v>450</v>
      </c>
      <c r="AV9" s="237">
        <v>450</v>
      </c>
      <c r="AW9" s="237">
        <v>450</v>
      </c>
      <c r="AX9" s="237">
        <v>450</v>
      </c>
      <c r="AY9" s="237">
        <v>450</v>
      </c>
      <c r="AZ9" s="237">
        <v>450</v>
      </c>
      <c r="BA9" s="237">
        <v>450</v>
      </c>
      <c r="BB9" s="237">
        <v>450</v>
      </c>
      <c r="BC9" s="237">
        <v>450</v>
      </c>
      <c r="BD9" s="237">
        <v>450</v>
      </c>
      <c r="BE9" s="237">
        <v>450</v>
      </c>
      <c r="BF9" s="237">
        <v>450</v>
      </c>
      <c r="BG9" s="237">
        <v>450</v>
      </c>
      <c r="BH9" s="237">
        <v>450</v>
      </c>
      <c r="BI9" s="237">
        <v>450</v>
      </c>
      <c r="BJ9" s="237">
        <v>450</v>
      </c>
      <c r="BK9" s="237">
        <v>450</v>
      </c>
      <c r="BL9" s="237">
        <v>450</v>
      </c>
      <c r="BM9" s="237">
        <v>450</v>
      </c>
      <c r="BN9" s="237">
        <v>450</v>
      </c>
      <c r="BO9" s="237">
        <v>450</v>
      </c>
      <c r="BP9" s="237">
        <v>450</v>
      </c>
      <c r="BQ9" s="237">
        <v>450</v>
      </c>
      <c r="BR9" s="237">
        <v>450</v>
      </c>
      <c r="BS9" s="237">
        <v>450</v>
      </c>
      <c r="BT9" s="237">
        <v>450</v>
      </c>
      <c r="BU9" s="237">
        <v>450</v>
      </c>
      <c r="BV9" s="237">
        <v>450</v>
      </c>
      <c r="BW9" s="237">
        <v>450</v>
      </c>
      <c r="BX9" s="237">
        <v>450</v>
      </c>
      <c r="BY9" s="237">
        <v>450</v>
      </c>
      <c r="BZ9" s="237">
        <v>450</v>
      </c>
      <c r="CA9" s="237">
        <v>450</v>
      </c>
      <c r="CB9" s="237">
        <v>450</v>
      </c>
      <c r="CC9" s="237">
        <v>450</v>
      </c>
      <c r="CD9" s="237">
        <v>450</v>
      </c>
      <c r="CE9" s="237">
        <v>450</v>
      </c>
      <c r="CF9" s="237">
        <v>450</v>
      </c>
      <c r="CG9" s="237">
        <v>450</v>
      </c>
      <c r="CH9" s="237">
        <v>450</v>
      </c>
      <c r="CI9" s="237">
        <v>450</v>
      </c>
      <c r="CJ9" s="237">
        <v>450</v>
      </c>
      <c r="CK9" s="237">
        <v>450</v>
      </c>
      <c r="CL9" s="237">
        <v>450</v>
      </c>
      <c r="CM9" s="237">
        <v>450</v>
      </c>
      <c r="CN9" s="237">
        <v>450</v>
      </c>
      <c r="CO9" s="237">
        <v>450</v>
      </c>
      <c r="CP9" s="237">
        <v>450</v>
      </c>
      <c r="CQ9" s="237">
        <v>450</v>
      </c>
      <c r="CR9" s="237">
        <v>450</v>
      </c>
      <c r="CS9" s="237">
        <v>450</v>
      </c>
      <c r="CT9" s="175">
        <f t="shared" si="2"/>
        <v>43200</v>
      </c>
      <c r="CU9" s="119"/>
      <c r="CV9" s="129"/>
      <c r="CW9" s="109"/>
    </row>
    <row r="10" spans="1:102">
      <c r="A10" s="22" t="s">
        <v>37</v>
      </c>
      <c r="B10" s="237">
        <v>0</v>
      </c>
      <c r="C10" s="237">
        <v>0</v>
      </c>
      <c r="D10" s="237">
        <v>0</v>
      </c>
      <c r="E10" s="237">
        <v>0</v>
      </c>
      <c r="F10" s="237">
        <v>0</v>
      </c>
      <c r="G10" s="237">
        <v>0</v>
      </c>
      <c r="H10" s="237">
        <v>0</v>
      </c>
      <c r="I10" s="237">
        <v>0</v>
      </c>
      <c r="J10" s="237">
        <v>0</v>
      </c>
      <c r="K10" s="237">
        <v>0</v>
      </c>
      <c r="L10" s="237">
        <v>0</v>
      </c>
      <c r="M10" s="237">
        <v>0</v>
      </c>
      <c r="N10" s="237">
        <v>0</v>
      </c>
      <c r="O10" s="237">
        <v>0</v>
      </c>
      <c r="P10" s="237">
        <v>0</v>
      </c>
      <c r="Q10" s="237">
        <v>0</v>
      </c>
      <c r="R10" s="237">
        <v>0</v>
      </c>
      <c r="S10" s="237">
        <v>0</v>
      </c>
      <c r="T10" s="237">
        <v>0</v>
      </c>
      <c r="U10" s="237">
        <v>0</v>
      </c>
      <c r="V10" s="237">
        <v>0</v>
      </c>
      <c r="W10" s="237">
        <v>0</v>
      </c>
      <c r="X10" s="237">
        <v>0</v>
      </c>
      <c r="Y10" s="237">
        <v>0</v>
      </c>
      <c r="Z10" s="237">
        <v>0</v>
      </c>
      <c r="AA10" s="237">
        <v>0</v>
      </c>
      <c r="AB10" s="237">
        <v>0</v>
      </c>
      <c r="AC10" s="237">
        <v>0</v>
      </c>
      <c r="AD10" s="237">
        <v>0</v>
      </c>
      <c r="AE10" s="237">
        <v>0</v>
      </c>
      <c r="AF10" s="237">
        <v>0</v>
      </c>
      <c r="AG10" s="237">
        <v>0</v>
      </c>
      <c r="AH10" s="237">
        <v>0</v>
      </c>
      <c r="AI10" s="237">
        <v>0</v>
      </c>
      <c r="AJ10" s="237">
        <v>0</v>
      </c>
      <c r="AK10" s="237">
        <v>0</v>
      </c>
      <c r="AL10" s="237">
        <v>0</v>
      </c>
      <c r="AM10" s="237">
        <v>0</v>
      </c>
      <c r="AN10" s="237">
        <v>0</v>
      </c>
      <c r="AO10" s="237">
        <v>0</v>
      </c>
      <c r="AP10" s="237">
        <v>0</v>
      </c>
      <c r="AQ10" s="237">
        <v>0</v>
      </c>
      <c r="AR10" s="237">
        <v>0</v>
      </c>
      <c r="AS10" s="237">
        <v>0</v>
      </c>
      <c r="AT10" s="237">
        <v>0</v>
      </c>
      <c r="AU10" s="237">
        <v>0</v>
      </c>
      <c r="AV10" s="237">
        <v>0</v>
      </c>
      <c r="AW10" s="237">
        <v>0</v>
      </c>
      <c r="AX10" s="237">
        <v>0</v>
      </c>
      <c r="AY10" s="237">
        <v>0</v>
      </c>
      <c r="AZ10" s="237">
        <v>0</v>
      </c>
      <c r="BA10" s="237">
        <v>0</v>
      </c>
      <c r="BB10" s="237">
        <v>0</v>
      </c>
      <c r="BC10" s="237">
        <v>0</v>
      </c>
      <c r="BD10" s="258">
        <v>75</v>
      </c>
      <c r="BE10" s="237">
        <v>150</v>
      </c>
      <c r="BF10" s="237">
        <v>225</v>
      </c>
      <c r="BG10" s="237">
        <v>300</v>
      </c>
      <c r="BH10" s="237">
        <v>375</v>
      </c>
      <c r="BI10" s="237">
        <v>450</v>
      </c>
      <c r="BJ10" s="237">
        <v>525</v>
      </c>
      <c r="BK10" s="237">
        <v>600</v>
      </c>
      <c r="BL10" s="237">
        <v>675</v>
      </c>
      <c r="BM10" s="237">
        <v>750</v>
      </c>
      <c r="BN10" s="237">
        <v>750</v>
      </c>
      <c r="BO10" s="237">
        <v>750</v>
      </c>
      <c r="BP10" s="237">
        <v>750</v>
      </c>
      <c r="BQ10" s="237">
        <v>750</v>
      </c>
      <c r="BR10" s="237">
        <v>750</v>
      </c>
      <c r="BS10" s="237">
        <v>750</v>
      </c>
      <c r="BT10" s="237">
        <v>750</v>
      </c>
      <c r="BU10" s="237">
        <v>750</v>
      </c>
      <c r="BV10" s="237">
        <v>750</v>
      </c>
      <c r="BW10" s="237">
        <v>750</v>
      </c>
      <c r="BX10" s="237">
        <v>750</v>
      </c>
      <c r="BY10" s="237">
        <v>750</v>
      </c>
      <c r="BZ10" s="237">
        <v>750</v>
      </c>
      <c r="CA10" s="237">
        <v>750</v>
      </c>
      <c r="CB10" s="237">
        <v>750</v>
      </c>
      <c r="CC10" s="237">
        <v>750</v>
      </c>
      <c r="CD10" s="237">
        <v>750</v>
      </c>
      <c r="CE10" s="237">
        <v>750</v>
      </c>
      <c r="CF10" s="237">
        <v>750</v>
      </c>
      <c r="CG10" s="237">
        <v>750</v>
      </c>
      <c r="CH10" s="237">
        <v>750</v>
      </c>
      <c r="CI10" s="237">
        <v>750</v>
      </c>
      <c r="CJ10" s="237">
        <v>750</v>
      </c>
      <c r="CK10" s="237">
        <v>750</v>
      </c>
      <c r="CL10" s="237">
        <v>750</v>
      </c>
      <c r="CM10" s="237">
        <v>750</v>
      </c>
      <c r="CN10" s="237">
        <v>750</v>
      </c>
      <c r="CO10" s="237">
        <v>750</v>
      </c>
      <c r="CP10" s="237">
        <v>750</v>
      </c>
      <c r="CQ10" s="237">
        <v>750</v>
      </c>
      <c r="CR10" s="237">
        <v>750</v>
      </c>
      <c r="CS10" s="237">
        <v>750</v>
      </c>
      <c r="CT10" s="175">
        <f t="shared" si="2"/>
        <v>28125</v>
      </c>
      <c r="CU10" s="119"/>
      <c r="CV10" s="129"/>
      <c r="CW10" s="109"/>
    </row>
    <row r="11" spans="1:102">
      <c r="A11" s="22" t="s">
        <v>38</v>
      </c>
      <c r="B11" s="237">
        <v>37</v>
      </c>
      <c r="C11" s="237">
        <v>37</v>
      </c>
      <c r="D11" s="237">
        <v>37</v>
      </c>
      <c r="E11" s="237">
        <v>37</v>
      </c>
      <c r="F11" s="237">
        <v>37</v>
      </c>
      <c r="G11" s="237">
        <v>37</v>
      </c>
      <c r="H11" s="237">
        <v>37</v>
      </c>
      <c r="I11" s="237">
        <v>37</v>
      </c>
      <c r="J11" s="237">
        <v>37</v>
      </c>
      <c r="K11" s="237">
        <v>37</v>
      </c>
      <c r="L11" s="237">
        <v>37</v>
      </c>
      <c r="M11" s="237">
        <v>37</v>
      </c>
      <c r="N11" s="237">
        <v>37</v>
      </c>
      <c r="O11" s="237">
        <v>37</v>
      </c>
      <c r="P11" s="237">
        <v>37</v>
      </c>
      <c r="Q11" s="237">
        <v>37</v>
      </c>
      <c r="R11" s="237">
        <v>37</v>
      </c>
      <c r="S11" s="237">
        <v>37</v>
      </c>
      <c r="T11" s="237">
        <v>37</v>
      </c>
      <c r="U11" s="237">
        <v>37</v>
      </c>
      <c r="V11" s="237">
        <v>37</v>
      </c>
      <c r="W11" s="237">
        <v>37</v>
      </c>
      <c r="X11" s="237">
        <v>37</v>
      </c>
      <c r="Y11" s="237">
        <v>37</v>
      </c>
      <c r="Z11" s="237">
        <v>37</v>
      </c>
      <c r="AA11" s="237">
        <v>37</v>
      </c>
      <c r="AB11" s="237">
        <v>37</v>
      </c>
      <c r="AC11" s="237">
        <v>37</v>
      </c>
      <c r="AD11" s="237">
        <v>37</v>
      </c>
      <c r="AE11" s="237">
        <v>37</v>
      </c>
      <c r="AF11" s="237">
        <v>37</v>
      </c>
      <c r="AG11" s="237">
        <v>37</v>
      </c>
      <c r="AH11" s="237">
        <v>37</v>
      </c>
      <c r="AI11" s="237">
        <v>37</v>
      </c>
      <c r="AJ11" s="237">
        <v>37</v>
      </c>
      <c r="AK11" s="237">
        <v>37</v>
      </c>
      <c r="AL11" s="237">
        <v>37</v>
      </c>
      <c r="AM11" s="237">
        <v>37</v>
      </c>
      <c r="AN11" s="237">
        <v>37</v>
      </c>
      <c r="AO11" s="237">
        <v>37</v>
      </c>
      <c r="AP11" s="237">
        <v>37</v>
      </c>
      <c r="AQ11" s="237">
        <v>37</v>
      </c>
      <c r="AR11" s="237">
        <v>37</v>
      </c>
      <c r="AS11" s="237">
        <v>37</v>
      </c>
      <c r="AT11" s="237">
        <v>37</v>
      </c>
      <c r="AU11" s="237">
        <v>37</v>
      </c>
      <c r="AV11" s="237">
        <v>37</v>
      </c>
      <c r="AW11" s="237">
        <v>37</v>
      </c>
      <c r="AX11" s="237">
        <v>37</v>
      </c>
      <c r="AY11" s="237">
        <v>37</v>
      </c>
      <c r="AZ11" s="237">
        <v>37</v>
      </c>
      <c r="BA11" s="237">
        <v>37</v>
      </c>
      <c r="BB11" s="237">
        <v>37</v>
      </c>
      <c r="BC11" s="237">
        <v>37</v>
      </c>
      <c r="BD11" s="237">
        <v>37</v>
      </c>
      <c r="BE11" s="237">
        <v>37</v>
      </c>
      <c r="BF11" s="237">
        <v>37</v>
      </c>
      <c r="BG11" s="237">
        <v>37</v>
      </c>
      <c r="BH11" s="237">
        <v>37</v>
      </c>
      <c r="BI11" s="237">
        <v>37</v>
      </c>
      <c r="BJ11" s="237">
        <v>37</v>
      </c>
      <c r="BK11" s="237">
        <v>37</v>
      </c>
      <c r="BL11" s="237">
        <v>37</v>
      </c>
      <c r="BM11" s="237">
        <v>37</v>
      </c>
      <c r="BN11" s="237">
        <v>37</v>
      </c>
      <c r="BO11" s="237">
        <v>37</v>
      </c>
      <c r="BP11" s="237">
        <v>37</v>
      </c>
      <c r="BQ11" s="237">
        <v>37</v>
      </c>
      <c r="BR11" s="237">
        <v>37</v>
      </c>
      <c r="BS11" s="237">
        <v>37</v>
      </c>
      <c r="BT11" s="237">
        <v>37</v>
      </c>
      <c r="BU11" s="237">
        <v>37</v>
      </c>
      <c r="BV11" s="237">
        <v>37</v>
      </c>
      <c r="BW11" s="237">
        <v>37</v>
      </c>
      <c r="BX11" s="237">
        <v>37</v>
      </c>
      <c r="BY11" s="237">
        <v>37</v>
      </c>
      <c r="BZ11" s="237">
        <v>37</v>
      </c>
      <c r="CA11" s="237">
        <v>37</v>
      </c>
      <c r="CB11" s="237">
        <v>37</v>
      </c>
      <c r="CC11" s="237">
        <v>37</v>
      </c>
      <c r="CD11" s="237">
        <v>37</v>
      </c>
      <c r="CE11" s="237">
        <v>37</v>
      </c>
      <c r="CF11" s="237">
        <v>37</v>
      </c>
      <c r="CG11" s="237">
        <v>37</v>
      </c>
      <c r="CH11" s="237">
        <v>37</v>
      </c>
      <c r="CI11" s="237">
        <v>37</v>
      </c>
      <c r="CJ11" s="237">
        <v>37</v>
      </c>
      <c r="CK11" s="237">
        <v>37</v>
      </c>
      <c r="CL11" s="237">
        <v>37</v>
      </c>
      <c r="CM11" s="237">
        <v>37</v>
      </c>
      <c r="CN11" s="237">
        <v>37</v>
      </c>
      <c r="CO11" s="237">
        <v>37</v>
      </c>
      <c r="CP11" s="237">
        <v>37</v>
      </c>
      <c r="CQ11" s="237">
        <v>37</v>
      </c>
      <c r="CR11" s="237">
        <v>37</v>
      </c>
      <c r="CS11" s="237">
        <v>37</v>
      </c>
      <c r="CT11" s="175">
        <f t="shared" si="2"/>
        <v>3552</v>
      </c>
      <c r="CU11" s="119"/>
      <c r="CV11" s="129"/>
      <c r="CW11" s="109"/>
    </row>
    <row r="12" spans="1:102">
      <c r="A12" s="238" t="s">
        <v>39</v>
      </c>
      <c r="B12" s="237">
        <v>129.47999999999999</v>
      </c>
      <c r="C12" s="237">
        <v>129.47999999999999</v>
      </c>
      <c r="D12" s="237">
        <v>129.47999999999999</v>
      </c>
      <c r="E12" s="237">
        <v>129.47999999999999</v>
      </c>
      <c r="F12" s="237">
        <v>129.47999999999999</v>
      </c>
      <c r="G12" s="237">
        <v>129.47999999999999</v>
      </c>
      <c r="H12" s="237">
        <v>129.47999999999999</v>
      </c>
      <c r="I12" s="237">
        <v>129.47999999999999</v>
      </c>
      <c r="J12" s="237">
        <v>129.47999999999999</v>
      </c>
      <c r="K12" s="237">
        <v>129.47999999999999</v>
      </c>
      <c r="L12" s="237">
        <v>129.47999999999999</v>
      </c>
      <c r="M12" s="237">
        <v>129.47999999999999</v>
      </c>
      <c r="N12" s="237">
        <v>129.47999999999999</v>
      </c>
      <c r="O12" s="237">
        <v>129.47999999999999</v>
      </c>
      <c r="P12" s="237">
        <v>129.47999999999999</v>
      </c>
      <c r="Q12" s="237">
        <v>129.47999999999999</v>
      </c>
      <c r="R12" s="237">
        <v>129.47999999999999</v>
      </c>
      <c r="S12" s="237">
        <v>129.47999999999999</v>
      </c>
      <c r="T12" s="237">
        <v>129.47999999999999</v>
      </c>
      <c r="U12" s="237">
        <v>129.47999999999999</v>
      </c>
      <c r="V12" s="237">
        <v>129.47999999999999</v>
      </c>
      <c r="W12" s="237">
        <v>129.47999999999999</v>
      </c>
      <c r="X12" s="237">
        <v>129.47999999999999</v>
      </c>
      <c r="Y12" s="237">
        <v>129.47999999999999</v>
      </c>
      <c r="Z12" s="237">
        <v>129.47999999999999</v>
      </c>
      <c r="AA12" s="237">
        <v>129.47999999999999</v>
      </c>
      <c r="AB12" s="237">
        <v>129.47999999999999</v>
      </c>
      <c r="AC12" s="237">
        <v>129.47999999999999</v>
      </c>
      <c r="AD12" s="237">
        <v>129.47999999999999</v>
      </c>
      <c r="AE12" s="237">
        <v>129.47999999999999</v>
      </c>
      <c r="AF12" s="237">
        <v>129.47999999999999</v>
      </c>
      <c r="AG12" s="237">
        <v>129.47999999999999</v>
      </c>
      <c r="AH12" s="237">
        <v>129.47999999999999</v>
      </c>
      <c r="AI12" s="237">
        <v>129.47999999999999</v>
      </c>
      <c r="AJ12" s="237">
        <v>129.47999999999999</v>
      </c>
      <c r="AK12" s="237">
        <v>129.47999999999999</v>
      </c>
      <c r="AL12" s="237">
        <v>129.47999999999999</v>
      </c>
      <c r="AM12" s="237">
        <v>129.47999999999999</v>
      </c>
      <c r="AN12" s="237">
        <v>129.47999999999999</v>
      </c>
      <c r="AO12" s="237">
        <v>129.47999999999999</v>
      </c>
      <c r="AP12" s="237">
        <v>129.47999999999999</v>
      </c>
      <c r="AQ12" s="237">
        <v>129.47999999999999</v>
      </c>
      <c r="AR12" s="237">
        <v>129.47999999999999</v>
      </c>
      <c r="AS12" s="237">
        <v>129.47999999999999</v>
      </c>
      <c r="AT12" s="237">
        <v>129.47999999999999</v>
      </c>
      <c r="AU12" s="237">
        <v>129.47999999999999</v>
      </c>
      <c r="AV12" s="237">
        <v>129.47999999999999</v>
      </c>
      <c r="AW12" s="237">
        <v>129.47999999999999</v>
      </c>
      <c r="AX12" s="237">
        <v>129.47999999999999</v>
      </c>
      <c r="AY12" s="237">
        <v>129.47999999999999</v>
      </c>
      <c r="AZ12" s="237">
        <v>129.47999999999999</v>
      </c>
      <c r="BA12" s="237">
        <v>129.47999999999999</v>
      </c>
      <c r="BB12" s="237">
        <v>129.47999999999999</v>
      </c>
      <c r="BC12" s="237">
        <v>129.47999999999999</v>
      </c>
      <c r="BD12" s="237">
        <v>129.47999999999999</v>
      </c>
      <c r="BE12" s="237">
        <v>129.47999999999999</v>
      </c>
      <c r="BF12" s="237">
        <v>129.47999999999999</v>
      </c>
      <c r="BG12" s="237">
        <v>129.47999999999999</v>
      </c>
      <c r="BH12" s="237">
        <v>129.47999999999999</v>
      </c>
      <c r="BI12" s="237">
        <v>129.47999999999999</v>
      </c>
      <c r="BJ12" s="237">
        <v>129.47999999999999</v>
      </c>
      <c r="BK12" s="237">
        <v>129.47999999999999</v>
      </c>
      <c r="BL12" s="237">
        <v>129.47999999999999</v>
      </c>
      <c r="BM12" s="237">
        <v>129.47999999999999</v>
      </c>
      <c r="BN12" s="237">
        <v>129.47999999999999</v>
      </c>
      <c r="BO12" s="237">
        <v>129.47999999999999</v>
      </c>
      <c r="BP12" s="237">
        <v>129.47999999999999</v>
      </c>
      <c r="BQ12" s="237">
        <v>129.47999999999999</v>
      </c>
      <c r="BR12" s="237">
        <v>129.47999999999999</v>
      </c>
      <c r="BS12" s="237">
        <v>129.47999999999999</v>
      </c>
      <c r="BT12" s="237">
        <v>129.47999999999999</v>
      </c>
      <c r="BU12" s="237">
        <v>129.47999999999999</v>
      </c>
      <c r="BV12" s="237">
        <v>129.47999999999999</v>
      </c>
      <c r="BW12" s="237">
        <v>129.47999999999999</v>
      </c>
      <c r="BX12" s="237">
        <v>129.47999999999999</v>
      </c>
      <c r="BY12" s="237">
        <v>129.47999999999999</v>
      </c>
      <c r="BZ12" s="237">
        <v>129.47999999999999</v>
      </c>
      <c r="CA12" s="237">
        <v>129.47999999999999</v>
      </c>
      <c r="CB12" s="237">
        <v>129.47999999999999</v>
      </c>
      <c r="CC12" s="237">
        <v>129.47999999999999</v>
      </c>
      <c r="CD12" s="237">
        <v>129.47999999999999</v>
      </c>
      <c r="CE12" s="237">
        <v>129.47999999999999</v>
      </c>
      <c r="CF12" s="237">
        <v>129.47999999999999</v>
      </c>
      <c r="CG12" s="237">
        <v>129.47999999999999</v>
      </c>
      <c r="CH12" s="237">
        <v>129.47999999999999</v>
      </c>
      <c r="CI12" s="237">
        <v>129.47999999999999</v>
      </c>
      <c r="CJ12" s="237">
        <v>129.47999999999999</v>
      </c>
      <c r="CK12" s="237">
        <v>129.47999999999999</v>
      </c>
      <c r="CL12" s="237">
        <v>129.47999999999999</v>
      </c>
      <c r="CM12" s="237">
        <v>129.47999999999999</v>
      </c>
      <c r="CN12" s="237">
        <v>129.47999999999999</v>
      </c>
      <c r="CO12" s="237">
        <v>129.47999999999999</v>
      </c>
      <c r="CP12" s="237">
        <v>129.47999999999999</v>
      </c>
      <c r="CQ12" s="237">
        <v>129.47999999999999</v>
      </c>
      <c r="CR12" s="237">
        <v>129.47999999999999</v>
      </c>
      <c r="CS12" s="237">
        <v>129.47999999999999</v>
      </c>
      <c r="CT12" s="226">
        <f t="shared" si="2"/>
        <v>12430.079999999973</v>
      </c>
      <c r="CU12" s="227"/>
      <c r="CW12" s="109"/>
    </row>
    <row r="13" spans="1:102">
      <c r="A13" s="171" t="s">
        <v>40</v>
      </c>
      <c r="B13" s="246">
        <f t="shared" ref="B13:AG13" si="5">SUM(B14:B14)</f>
        <v>2742.31</v>
      </c>
      <c r="C13" s="246">
        <f t="shared" si="5"/>
        <v>2742.31</v>
      </c>
      <c r="D13" s="246">
        <f t="shared" si="5"/>
        <v>2742.4</v>
      </c>
      <c r="E13" s="246">
        <f t="shared" si="5"/>
        <v>2742.4</v>
      </c>
      <c r="F13" s="246">
        <f t="shared" si="5"/>
        <v>2742.4</v>
      </c>
      <c r="G13" s="246">
        <f t="shared" si="5"/>
        <v>2742.4</v>
      </c>
      <c r="H13" s="246">
        <f t="shared" si="5"/>
        <v>2742.4</v>
      </c>
      <c r="I13" s="246">
        <f t="shared" si="5"/>
        <v>2742.4</v>
      </c>
      <c r="J13" s="246">
        <f t="shared" si="5"/>
        <v>2742.4</v>
      </c>
      <c r="K13" s="246">
        <f t="shared" si="5"/>
        <v>2742.4</v>
      </c>
      <c r="L13" s="246">
        <f t="shared" si="5"/>
        <v>2743.15</v>
      </c>
      <c r="M13" s="246">
        <f t="shared" si="5"/>
        <v>2743.15</v>
      </c>
      <c r="N13" s="246">
        <f t="shared" si="5"/>
        <v>2743.39</v>
      </c>
      <c r="O13" s="246">
        <f t="shared" si="5"/>
        <v>2743.73</v>
      </c>
      <c r="P13" s="246">
        <f t="shared" si="5"/>
        <v>2744.07</v>
      </c>
      <c r="Q13" s="246">
        <f t="shared" si="5"/>
        <v>2744.07</v>
      </c>
      <c r="R13" s="246">
        <f t="shared" si="5"/>
        <v>2744.41</v>
      </c>
      <c r="S13" s="246">
        <f t="shared" si="5"/>
        <v>2744.75</v>
      </c>
      <c r="T13" s="246">
        <f t="shared" si="5"/>
        <v>2744.87</v>
      </c>
      <c r="U13" s="246">
        <f t="shared" si="5"/>
        <v>2744.87</v>
      </c>
      <c r="V13" s="246">
        <f t="shared" si="5"/>
        <v>2745.21</v>
      </c>
      <c r="W13" s="246">
        <f t="shared" si="5"/>
        <v>2745.21</v>
      </c>
      <c r="X13" s="246">
        <f t="shared" si="5"/>
        <v>2745.55</v>
      </c>
      <c r="Y13" s="246">
        <f t="shared" si="5"/>
        <v>2745.64</v>
      </c>
      <c r="Z13" s="246">
        <f t="shared" si="5"/>
        <v>2745.72</v>
      </c>
      <c r="AA13" s="246">
        <f t="shared" si="5"/>
        <v>2746.06</v>
      </c>
      <c r="AB13" s="246">
        <f t="shared" si="5"/>
        <v>2746.45</v>
      </c>
      <c r="AC13" s="246">
        <f t="shared" si="5"/>
        <v>2746.45</v>
      </c>
      <c r="AD13" s="246">
        <f t="shared" si="5"/>
        <v>2737.53</v>
      </c>
      <c r="AE13" s="246">
        <f t="shared" si="5"/>
        <v>2737.53</v>
      </c>
      <c r="AF13" s="246">
        <f t="shared" si="5"/>
        <v>2737.53</v>
      </c>
      <c r="AG13" s="246">
        <f t="shared" si="5"/>
        <v>2737.53</v>
      </c>
      <c r="AH13" s="246">
        <f t="shared" ref="AH13:BM13" si="6">SUM(AH14:AH14)</f>
        <v>2737.53</v>
      </c>
      <c r="AI13" s="246">
        <f t="shared" si="6"/>
        <v>2737.53</v>
      </c>
      <c r="AJ13" s="246">
        <f t="shared" si="6"/>
        <v>2737.53</v>
      </c>
      <c r="AK13" s="246">
        <f t="shared" si="6"/>
        <v>2737.53</v>
      </c>
      <c r="AL13" s="246">
        <f t="shared" si="6"/>
        <v>2736.2</v>
      </c>
      <c r="AM13" s="246">
        <f t="shared" si="6"/>
        <v>2736.2</v>
      </c>
      <c r="AN13" s="246">
        <f t="shared" si="6"/>
        <v>2736.42</v>
      </c>
      <c r="AO13" s="246">
        <f t="shared" si="6"/>
        <v>2736.47</v>
      </c>
      <c r="AP13" s="246">
        <f t="shared" si="6"/>
        <v>2736.47</v>
      </c>
      <c r="AQ13" s="246">
        <f t="shared" si="6"/>
        <v>2736.58</v>
      </c>
      <c r="AR13" s="246">
        <f t="shared" si="6"/>
        <v>2736.58</v>
      </c>
      <c r="AS13" s="246">
        <f t="shared" si="6"/>
        <v>2736.58</v>
      </c>
      <c r="AT13" s="246">
        <f t="shared" si="6"/>
        <v>2736.58</v>
      </c>
      <c r="AU13" s="246">
        <f t="shared" si="6"/>
        <v>2736.58</v>
      </c>
      <c r="AV13" s="246">
        <f t="shared" si="6"/>
        <v>2736.58</v>
      </c>
      <c r="AW13" s="246">
        <f t="shared" si="6"/>
        <v>2736.65</v>
      </c>
      <c r="AX13" s="246">
        <f t="shared" si="6"/>
        <v>2736.65</v>
      </c>
      <c r="AY13" s="246">
        <f t="shared" si="6"/>
        <v>2736.65</v>
      </c>
      <c r="AZ13" s="246">
        <f t="shared" si="6"/>
        <v>2736.7</v>
      </c>
      <c r="BA13" s="246">
        <f t="shared" si="6"/>
        <v>2736.58</v>
      </c>
      <c r="BB13" s="246">
        <f t="shared" si="6"/>
        <v>2745.37</v>
      </c>
      <c r="BC13" s="246">
        <f t="shared" si="6"/>
        <v>2745.37</v>
      </c>
      <c r="BD13" s="246">
        <f t="shared" si="6"/>
        <v>2745.37</v>
      </c>
      <c r="BE13" s="246">
        <f t="shared" si="6"/>
        <v>2745.37</v>
      </c>
      <c r="BF13" s="246">
        <f t="shared" si="6"/>
        <v>2745.37</v>
      </c>
      <c r="BG13" s="246">
        <f t="shared" si="6"/>
        <v>2745.37</v>
      </c>
      <c r="BH13" s="246">
        <f t="shared" si="6"/>
        <v>2745.37</v>
      </c>
      <c r="BI13" s="246">
        <f t="shared" si="6"/>
        <v>2745.29</v>
      </c>
      <c r="BJ13" s="246">
        <f t="shared" si="6"/>
        <v>2745.29</v>
      </c>
      <c r="BK13" s="246">
        <f t="shared" si="6"/>
        <v>2745.29</v>
      </c>
      <c r="BL13" s="246">
        <f t="shared" si="6"/>
        <v>2745.29</v>
      </c>
      <c r="BM13" s="246">
        <f t="shared" si="6"/>
        <v>2745.29</v>
      </c>
      <c r="BN13" s="246">
        <f t="shared" ref="BN13:CS13" si="7">SUM(BN14:BN14)</f>
        <v>2745.29</v>
      </c>
      <c r="BO13" s="246">
        <f t="shared" si="7"/>
        <v>2745.29</v>
      </c>
      <c r="BP13" s="246">
        <f t="shared" si="7"/>
        <v>2745.29</v>
      </c>
      <c r="BQ13" s="246">
        <f t="shared" si="7"/>
        <v>2745.29</v>
      </c>
      <c r="BR13" s="246">
        <f t="shared" si="7"/>
        <v>2745.29</v>
      </c>
      <c r="BS13" s="246">
        <f t="shared" si="7"/>
        <v>2745.29</v>
      </c>
      <c r="BT13" s="246">
        <f t="shared" si="7"/>
        <v>2745.29</v>
      </c>
      <c r="BU13" s="246">
        <f t="shared" si="7"/>
        <v>2745.29</v>
      </c>
      <c r="BV13" s="246">
        <f t="shared" si="7"/>
        <v>2745.29</v>
      </c>
      <c r="BW13" s="246">
        <f t="shared" si="7"/>
        <v>2745.29</v>
      </c>
      <c r="BX13" s="246">
        <f t="shared" si="7"/>
        <v>2745.29</v>
      </c>
      <c r="BY13" s="246">
        <f t="shared" si="7"/>
        <v>2745.29</v>
      </c>
      <c r="BZ13" s="246">
        <f t="shared" si="7"/>
        <v>2745.29</v>
      </c>
      <c r="CA13" s="246">
        <f t="shared" si="7"/>
        <v>2756.77</v>
      </c>
      <c r="CB13" s="246">
        <f t="shared" si="7"/>
        <v>2764.68</v>
      </c>
      <c r="CC13" s="246">
        <f t="shared" si="7"/>
        <v>2764.68</v>
      </c>
      <c r="CD13" s="246">
        <f t="shared" si="7"/>
        <v>2764.68</v>
      </c>
      <c r="CE13" s="246">
        <f t="shared" si="7"/>
        <v>2764.68</v>
      </c>
      <c r="CF13" s="246">
        <f t="shared" si="7"/>
        <v>2757.19</v>
      </c>
      <c r="CG13" s="246">
        <f t="shared" si="7"/>
        <v>2749.24</v>
      </c>
      <c r="CH13" s="246">
        <f t="shared" si="7"/>
        <v>2741.38</v>
      </c>
      <c r="CI13" s="246">
        <f t="shared" si="7"/>
        <v>2733.52</v>
      </c>
      <c r="CJ13" s="246">
        <f t="shared" si="7"/>
        <v>2726.31</v>
      </c>
      <c r="CK13" s="246">
        <f t="shared" si="7"/>
        <v>2714.37</v>
      </c>
      <c r="CL13" s="246">
        <f t="shared" si="7"/>
        <v>2716.61</v>
      </c>
      <c r="CM13" s="246">
        <f t="shared" si="7"/>
        <v>2716.8</v>
      </c>
      <c r="CN13" s="246">
        <f t="shared" si="7"/>
        <v>2717.17</v>
      </c>
      <c r="CO13" s="246">
        <f t="shared" si="7"/>
        <v>2717.48</v>
      </c>
      <c r="CP13" s="246">
        <f t="shared" si="7"/>
        <v>2717.48</v>
      </c>
      <c r="CQ13" s="246">
        <f t="shared" si="7"/>
        <v>2717.95</v>
      </c>
      <c r="CR13" s="246">
        <f t="shared" si="7"/>
        <v>2718.41</v>
      </c>
      <c r="CS13" s="246">
        <f t="shared" si="7"/>
        <v>2718.74</v>
      </c>
      <c r="CT13" s="182">
        <f t="shared" si="2"/>
        <v>263126.2300000001</v>
      </c>
      <c r="CU13" s="117"/>
      <c r="CW13" s="109"/>
    </row>
    <row r="14" spans="1:102">
      <c r="A14" s="22" t="s">
        <v>12</v>
      </c>
      <c r="B14" s="1" cm="1">
        <f t="array" ref="B14:CS14">TRANSPOSE('[2]2401'!$AC$9:$AC$104)</f>
        <v>2742.31</v>
      </c>
      <c r="C14" s="1">
        <v>2742.31</v>
      </c>
      <c r="D14" s="1">
        <v>2742.4</v>
      </c>
      <c r="E14" s="1">
        <v>2742.4</v>
      </c>
      <c r="F14" s="1">
        <v>2742.4</v>
      </c>
      <c r="G14" s="1">
        <v>2742.4</v>
      </c>
      <c r="H14" s="1">
        <v>2742.4</v>
      </c>
      <c r="I14" s="1">
        <v>2742.4</v>
      </c>
      <c r="J14" s="1">
        <v>2742.4</v>
      </c>
      <c r="K14" s="1">
        <v>2742.4</v>
      </c>
      <c r="L14" s="1">
        <v>2743.15</v>
      </c>
      <c r="M14" s="1">
        <v>2743.15</v>
      </c>
      <c r="N14" s="1">
        <v>2743.39</v>
      </c>
      <c r="O14" s="1">
        <v>2743.73</v>
      </c>
      <c r="P14" s="1">
        <v>2744.07</v>
      </c>
      <c r="Q14" s="1">
        <v>2744.07</v>
      </c>
      <c r="R14" s="1">
        <v>2744.41</v>
      </c>
      <c r="S14" s="1">
        <v>2744.75</v>
      </c>
      <c r="T14" s="1">
        <v>2744.87</v>
      </c>
      <c r="U14" s="1">
        <v>2744.87</v>
      </c>
      <c r="V14" s="1">
        <v>2745.21</v>
      </c>
      <c r="W14" s="1">
        <v>2745.21</v>
      </c>
      <c r="X14" s="1">
        <v>2745.55</v>
      </c>
      <c r="Y14" s="1">
        <v>2745.64</v>
      </c>
      <c r="Z14" s="1">
        <v>2745.72</v>
      </c>
      <c r="AA14" s="1">
        <v>2746.06</v>
      </c>
      <c r="AB14" s="1">
        <v>2746.45</v>
      </c>
      <c r="AC14" s="1">
        <v>2746.45</v>
      </c>
      <c r="AD14" s="1">
        <v>2737.53</v>
      </c>
      <c r="AE14" s="1">
        <v>2737.53</v>
      </c>
      <c r="AF14" s="1">
        <v>2737.53</v>
      </c>
      <c r="AG14" s="1">
        <v>2737.53</v>
      </c>
      <c r="AH14" s="1">
        <v>2737.53</v>
      </c>
      <c r="AI14" s="1">
        <v>2737.53</v>
      </c>
      <c r="AJ14" s="1">
        <v>2737.53</v>
      </c>
      <c r="AK14" s="1">
        <v>2737.53</v>
      </c>
      <c r="AL14" s="1">
        <v>2736.2</v>
      </c>
      <c r="AM14" s="1">
        <v>2736.2</v>
      </c>
      <c r="AN14" s="1">
        <v>2736.42</v>
      </c>
      <c r="AO14" s="1">
        <v>2736.47</v>
      </c>
      <c r="AP14" s="1">
        <v>2736.47</v>
      </c>
      <c r="AQ14" s="1">
        <v>2736.58</v>
      </c>
      <c r="AR14" s="1">
        <v>2736.58</v>
      </c>
      <c r="AS14" s="1">
        <v>2736.58</v>
      </c>
      <c r="AT14" s="1">
        <v>2736.58</v>
      </c>
      <c r="AU14" s="1">
        <v>2736.58</v>
      </c>
      <c r="AV14" s="1">
        <v>2736.58</v>
      </c>
      <c r="AW14" s="1">
        <v>2736.65</v>
      </c>
      <c r="AX14" s="1">
        <v>2736.65</v>
      </c>
      <c r="AY14" s="1">
        <v>2736.65</v>
      </c>
      <c r="AZ14" s="1">
        <v>2736.7</v>
      </c>
      <c r="BA14" s="1">
        <v>2736.58</v>
      </c>
      <c r="BB14" s="1">
        <v>2745.37</v>
      </c>
      <c r="BC14" s="1">
        <v>2745.37</v>
      </c>
      <c r="BD14" s="1">
        <v>2745.37</v>
      </c>
      <c r="BE14" s="1">
        <v>2745.37</v>
      </c>
      <c r="BF14" s="1">
        <v>2745.37</v>
      </c>
      <c r="BG14" s="1">
        <v>2745.37</v>
      </c>
      <c r="BH14" s="1">
        <v>2745.37</v>
      </c>
      <c r="BI14" s="1">
        <v>2745.29</v>
      </c>
      <c r="BJ14" s="1">
        <v>2745.29</v>
      </c>
      <c r="BK14" s="1">
        <v>2745.29</v>
      </c>
      <c r="BL14" s="1">
        <v>2745.29</v>
      </c>
      <c r="BM14" s="1">
        <v>2745.29</v>
      </c>
      <c r="BN14" s="1">
        <v>2745.29</v>
      </c>
      <c r="BO14" s="1">
        <v>2745.29</v>
      </c>
      <c r="BP14" s="1">
        <v>2745.29</v>
      </c>
      <c r="BQ14" s="1">
        <v>2745.29</v>
      </c>
      <c r="BR14" s="1">
        <v>2745.29</v>
      </c>
      <c r="BS14" s="1">
        <v>2745.29</v>
      </c>
      <c r="BT14" s="1">
        <v>2745.29</v>
      </c>
      <c r="BU14" s="1">
        <v>2745.29</v>
      </c>
      <c r="BV14" s="1">
        <v>2745.29</v>
      </c>
      <c r="BW14" s="1">
        <v>2745.29</v>
      </c>
      <c r="BX14" s="1">
        <v>2745.29</v>
      </c>
      <c r="BY14" s="1">
        <v>2745.29</v>
      </c>
      <c r="BZ14" s="1">
        <v>2745.29</v>
      </c>
      <c r="CA14" s="1">
        <v>2756.77</v>
      </c>
      <c r="CB14" s="1">
        <v>2764.68</v>
      </c>
      <c r="CC14" s="1">
        <v>2764.68</v>
      </c>
      <c r="CD14" s="1">
        <v>2764.68</v>
      </c>
      <c r="CE14" s="1">
        <v>2764.68</v>
      </c>
      <c r="CF14" s="1">
        <v>2757.19</v>
      </c>
      <c r="CG14" s="1">
        <v>2749.24</v>
      </c>
      <c r="CH14" s="1">
        <v>2741.38</v>
      </c>
      <c r="CI14" s="1">
        <v>2733.52</v>
      </c>
      <c r="CJ14" s="1">
        <v>2726.31</v>
      </c>
      <c r="CK14" s="1">
        <v>2714.37</v>
      </c>
      <c r="CL14" s="1">
        <v>2716.61</v>
      </c>
      <c r="CM14" s="1">
        <v>2716.8</v>
      </c>
      <c r="CN14" s="1">
        <v>2717.17</v>
      </c>
      <c r="CO14" s="1">
        <v>2717.48</v>
      </c>
      <c r="CP14" s="1">
        <v>2717.48</v>
      </c>
      <c r="CQ14" s="1">
        <v>2717.95</v>
      </c>
      <c r="CR14" s="1">
        <v>2718.41</v>
      </c>
      <c r="CS14" s="1">
        <v>2718.74</v>
      </c>
      <c r="CT14" s="175">
        <f t="shared" si="2"/>
        <v>263126.2300000001</v>
      </c>
      <c r="CU14" s="119"/>
      <c r="CW14" s="109"/>
    </row>
    <row r="15" spans="1:102">
      <c r="A15" s="171" t="s">
        <v>41</v>
      </c>
      <c r="B15" s="246">
        <f>SUM(B16:B19)</f>
        <v>1970.45</v>
      </c>
      <c r="C15" s="246">
        <f t="shared" ref="C15:BN15" si="8">SUM(C16:C19)</f>
        <v>1970.45</v>
      </c>
      <c r="D15" s="246">
        <f t="shared" si="8"/>
        <v>1970.45</v>
      </c>
      <c r="E15" s="246">
        <f t="shared" si="8"/>
        <v>1970.45</v>
      </c>
      <c r="F15" s="246">
        <f t="shared" si="8"/>
        <v>1970.45</v>
      </c>
      <c r="G15" s="246">
        <f t="shared" si="8"/>
        <v>1970.45</v>
      </c>
      <c r="H15" s="246">
        <f t="shared" si="8"/>
        <v>1970.45</v>
      </c>
      <c r="I15" s="246">
        <f t="shared" si="8"/>
        <v>1970.45</v>
      </c>
      <c r="J15" s="246">
        <f t="shared" si="8"/>
        <v>1970.45</v>
      </c>
      <c r="K15" s="246">
        <f t="shared" si="8"/>
        <v>1970.45</v>
      </c>
      <c r="L15" s="246">
        <f t="shared" si="8"/>
        <v>1970.45</v>
      </c>
      <c r="M15" s="246">
        <f t="shared" si="8"/>
        <v>1970.45</v>
      </c>
      <c r="N15" s="246">
        <f t="shared" si="8"/>
        <v>1970.45</v>
      </c>
      <c r="O15" s="246">
        <f t="shared" si="8"/>
        <v>1970.45</v>
      </c>
      <c r="P15" s="246">
        <f t="shared" si="8"/>
        <v>1970.45</v>
      </c>
      <c r="Q15" s="246">
        <f t="shared" si="8"/>
        <v>1970.45</v>
      </c>
      <c r="R15" s="246">
        <f t="shared" si="8"/>
        <v>1970.45</v>
      </c>
      <c r="S15" s="246">
        <f t="shared" si="8"/>
        <v>1970.45</v>
      </c>
      <c r="T15" s="246">
        <f t="shared" si="8"/>
        <v>1970.45</v>
      </c>
      <c r="U15" s="246">
        <f t="shared" si="8"/>
        <v>1970.45</v>
      </c>
      <c r="V15" s="246">
        <f t="shared" si="8"/>
        <v>1970.45</v>
      </c>
      <c r="W15" s="246">
        <f t="shared" si="8"/>
        <v>1970.45</v>
      </c>
      <c r="X15" s="246">
        <f t="shared" si="8"/>
        <v>1970.45</v>
      </c>
      <c r="Y15" s="246">
        <f t="shared" si="8"/>
        <v>1970.45</v>
      </c>
      <c r="Z15" s="246">
        <f t="shared" si="8"/>
        <v>1970.45</v>
      </c>
      <c r="AA15" s="246">
        <f t="shared" si="8"/>
        <v>1970.45</v>
      </c>
      <c r="AB15" s="246">
        <f t="shared" si="8"/>
        <v>1970.45</v>
      </c>
      <c r="AC15" s="246">
        <f t="shared" si="8"/>
        <v>1970.45</v>
      </c>
      <c r="AD15" s="246">
        <f t="shared" si="8"/>
        <v>1970.45</v>
      </c>
      <c r="AE15" s="246">
        <f t="shared" si="8"/>
        <v>1970.45</v>
      </c>
      <c r="AF15" s="246">
        <f t="shared" si="8"/>
        <v>1970.45</v>
      </c>
      <c r="AG15" s="246">
        <f t="shared" si="8"/>
        <v>1970.45</v>
      </c>
      <c r="AH15" s="246">
        <f t="shared" si="8"/>
        <v>1970.45</v>
      </c>
      <c r="AI15" s="246">
        <f t="shared" si="8"/>
        <v>1970.45</v>
      </c>
      <c r="AJ15" s="246">
        <f t="shared" si="8"/>
        <v>1970.45</v>
      </c>
      <c r="AK15" s="246">
        <f t="shared" si="8"/>
        <v>1970.45</v>
      </c>
      <c r="AL15" s="246">
        <f t="shared" si="8"/>
        <v>1970.45</v>
      </c>
      <c r="AM15" s="246">
        <f t="shared" si="8"/>
        <v>1970.45</v>
      </c>
      <c r="AN15" s="246">
        <f t="shared" si="8"/>
        <v>1970.45</v>
      </c>
      <c r="AO15" s="246">
        <f t="shared" si="8"/>
        <v>1970.45</v>
      </c>
      <c r="AP15" s="246">
        <f t="shared" si="8"/>
        <v>1970.45</v>
      </c>
      <c r="AQ15" s="246">
        <f t="shared" si="8"/>
        <v>1970.45</v>
      </c>
      <c r="AR15" s="246">
        <f t="shared" si="8"/>
        <v>1970.45</v>
      </c>
      <c r="AS15" s="246">
        <f t="shared" si="8"/>
        <v>1970.45</v>
      </c>
      <c r="AT15" s="246">
        <f t="shared" si="8"/>
        <v>1970.45</v>
      </c>
      <c r="AU15" s="246">
        <f t="shared" si="8"/>
        <v>1970.45</v>
      </c>
      <c r="AV15" s="246">
        <f t="shared" si="8"/>
        <v>1970.45</v>
      </c>
      <c r="AW15" s="246">
        <f t="shared" si="8"/>
        <v>1970.45</v>
      </c>
      <c r="AX15" s="246">
        <f t="shared" si="8"/>
        <v>1970.45</v>
      </c>
      <c r="AY15" s="246">
        <f t="shared" si="8"/>
        <v>1970.45</v>
      </c>
      <c r="AZ15" s="246">
        <f t="shared" si="8"/>
        <v>1970.45</v>
      </c>
      <c r="BA15" s="246">
        <f t="shared" si="8"/>
        <v>1970.45</v>
      </c>
      <c r="BB15" s="246">
        <f t="shared" si="8"/>
        <v>1970.45</v>
      </c>
      <c r="BC15" s="246">
        <f t="shared" si="8"/>
        <v>1970.45</v>
      </c>
      <c r="BD15" s="246">
        <f t="shared" si="8"/>
        <v>1970.45</v>
      </c>
      <c r="BE15" s="246">
        <f t="shared" si="8"/>
        <v>1970.45</v>
      </c>
      <c r="BF15" s="246">
        <f t="shared" si="8"/>
        <v>1970.45</v>
      </c>
      <c r="BG15" s="246">
        <f t="shared" si="8"/>
        <v>1970.45</v>
      </c>
      <c r="BH15" s="246">
        <f t="shared" si="8"/>
        <v>1970.45</v>
      </c>
      <c r="BI15" s="246">
        <f t="shared" si="8"/>
        <v>1970.45</v>
      </c>
      <c r="BJ15" s="246">
        <f t="shared" si="8"/>
        <v>1970.45</v>
      </c>
      <c r="BK15" s="246">
        <f t="shared" si="8"/>
        <v>1970.45</v>
      </c>
      <c r="BL15" s="246">
        <f t="shared" si="8"/>
        <v>1970.45</v>
      </c>
      <c r="BM15" s="246">
        <f t="shared" si="8"/>
        <v>1970.45</v>
      </c>
      <c r="BN15" s="246">
        <f t="shared" si="8"/>
        <v>1970.45</v>
      </c>
      <c r="BO15" s="246">
        <f t="shared" ref="BO15:CS15" si="9">SUM(BO16:BO19)</f>
        <v>1970.45</v>
      </c>
      <c r="BP15" s="246">
        <f t="shared" si="9"/>
        <v>1970.45</v>
      </c>
      <c r="BQ15" s="246">
        <f t="shared" si="9"/>
        <v>1970.45</v>
      </c>
      <c r="BR15" s="246">
        <f t="shared" si="9"/>
        <v>1970.45</v>
      </c>
      <c r="BS15" s="246">
        <f t="shared" si="9"/>
        <v>1970.45</v>
      </c>
      <c r="BT15" s="246">
        <f t="shared" si="9"/>
        <v>1970.45</v>
      </c>
      <c r="BU15" s="246">
        <f t="shared" si="9"/>
        <v>1970.45</v>
      </c>
      <c r="BV15" s="246">
        <f t="shared" si="9"/>
        <v>1970.45</v>
      </c>
      <c r="BW15" s="246">
        <f t="shared" si="9"/>
        <v>1970.45</v>
      </c>
      <c r="BX15" s="246">
        <f t="shared" si="9"/>
        <v>1970.45</v>
      </c>
      <c r="BY15" s="246">
        <f t="shared" si="9"/>
        <v>1970.45</v>
      </c>
      <c r="BZ15" s="246">
        <f t="shared" si="9"/>
        <v>1970.45</v>
      </c>
      <c r="CA15" s="246">
        <f t="shared" si="9"/>
        <v>1970.45</v>
      </c>
      <c r="CB15" s="246">
        <f t="shared" si="9"/>
        <v>1970.45</v>
      </c>
      <c r="CC15" s="246">
        <f t="shared" si="9"/>
        <v>1970.45</v>
      </c>
      <c r="CD15" s="246">
        <f t="shared" si="9"/>
        <v>1970.45</v>
      </c>
      <c r="CE15" s="246">
        <f t="shared" si="9"/>
        <v>1970.45</v>
      </c>
      <c r="CF15" s="246">
        <f t="shared" si="9"/>
        <v>1970.45</v>
      </c>
      <c r="CG15" s="246">
        <f t="shared" si="9"/>
        <v>1970.45</v>
      </c>
      <c r="CH15" s="246">
        <f t="shared" si="9"/>
        <v>1970.45</v>
      </c>
      <c r="CI15" s="246">
        <f t="shared" si="9"/>
        <v>1970.45</v>
      </c>
      <c r="CJ15" s="246">
        <f t="shared" si="9"/>
        <v>1970.45</v>
      </c>
      <c r="CK15" s="246">
        <f t="shared" si="9"/>
        <v>1970.45</v>
      </c>
      <c r="CL15" s="246">
        <f t="shared" si="9"/>
        <v>1970.45</v>
      </c>
      <c r="CM15" s="246">
        <f t="shared" si="9"/>
        <v>1970.45</v>
      </c>
      <c r="CN15" s="246">
        <f t="shared" si="9"/>
        <v>1970.45</v>
      </c>
      <c r="CO15" s="246">
        <f t="shared" si="9"/>
        <v>1970.45</v>
      </c>
      <c r="CP15" s="246">
        <f t="shared" si="9"/>
        <v>1970.45</v>
      </c>
      <c r="CQ15" s="246">
        <f t="shared" si="9"/>
        <v>1970.45</v>
      </c>
      <c r="CR15" s="246">
        <f t="shared" si="9"/>
        <v>1970.45</v>
      </c>
      <c r="CS15" s="246">
        <f t="shared" si="9"/>
        <v>1970.45</v>
      </c>
      <c r="CT15" s="174">
        <f t="shared" si="2"/>
        <v>189163.20000000022</v>
      </c>
      <c r="CU15" s="117"/>
      <c r="CW15" s="109"/>
    </row>
    <row r="16" spans="1:102">
      <c r="A16" s="22" t="s">
        <v>42</v>
      </c>
      <c r="B16" s="237" cm="1">
        <f t="array" ref="B16:CS16">TRANSPOSE([3]JAN24!$AX$5:$AX$100)</f>
        <v>1131</v>
      </c>
      <c r="C16" s="237">
        <v>1131</v>
      </c>
      <c r="D16" s="237">
        <v>1131</v>
      </c>
      <c r="E16" s="237">
        <v>1131</v>
      </c>
      <c r="F16" s="237">
        <v>1131</v>
      </c>
      <c r="G16" s="237">
        <v>1131</v>
      </c>
      <c r="H16" s="237">
        <v>1131</v>
      </c>
      <c r="I16" s="237">
        <v>1131</v>
      </c>
      <c r="J16" s="237">
        <v>1131</v>
      </c>
      <c r="K16" s="237">
        <v>1131</v>
      </c>
      <c r="L16" s="237">
        <v>1131</v>
      </c>
      <c r="M16" s="237">
        <v>1131</v>
      </c>
      <c r="N16" s="237">
        <v>1131</v>
      </c>
      <c r="O16" s="237">
        <v>1131</v>
      </c>
      <c r="P16" s="237">
        <v>1131</v>
      </c>
      <c r="Q16" s="237">
        <v>1131</v>
      </c>
      <c r="R16" s="237">
        <v>1131</v>
      </c>
      <c r="S16" s="237">
        <v>1131</v>
      </c>
      <c r="T16" s="237">
        <v>1131</v>
      </c>
      <c r="U16" s="237">
        <v>1131</v>
      </c>
      <c r="V16" s="237">
        <v>1131</v>
      </c>
      <c r="W16" s="237">
        <v>1131</v>
      </c>
      <c r="X16" s="237">
        <v>1131</v>
      </c>
      <c r="Y16" s="237">
        <v>1131</v>
      </c>
      <c r="Z16" s="237">
        <v>1131</v>
      </c>
      <c r="AA16" s="237">
        <v>1131</v>
      </c>
      <c r="AB16" s="237">
        <v>1131</v>
      </c>
      <c r="AC16" s="237">
        <v>1131</v>
      </c>
      <c r="AD16" s="237">
        <v>1131</v>
      </c>
      <c r="AE16" s="237">
        <v>1131</v>
      </c>
      <c r="AF16" s="237">
        <v>1131</v>
      </c>
      <c r="AG16" s="237">
        <v>1131</v>
      </c>
      <c r="AH16" s="237">
        <v>1131</v>
      </c>
      <c r="AI16" s="237">
        <v>1131</v>
      </c>
      <c r="AJ16" s="237">
        <v>1131</v>
      </c>
      <c r="AK16" s="237">
        <v>1131</v>
      </c>
      <c r="AL16" s="237">
        <v>1131</v>
      </c>
      <c r="AM16" s="237">
        <v>1131</v>
      </c>
      <c r="AN16" s="237">
        <v>1131</v>
      </c>
      <c r="AO16" s="237">
        <v>1131</v>
      </c>
      <c r="AP16" s="237">
        <v>1131</v>
      </c>
      <c r="AQ16" s="237">
        <v>1131</v>
      </c>
      <c r="AR16" s="237">
        <v>1131</v>
      </c>
      <c r="AS16" s="237">
        <v>1131</v>
      </c>
      <c r="AT16" s="237">
        <v>1131</v>
      </c>
      <c r="AU16" s="237">
        <v>1131</v>
      </c>
      <c r="AV16" s="237">
        <v>1131</v>
      </c>
      <c r="AW16" s="237">
        <v>1131</v>
      </c>
      <c r="AX16" s="237">
        <v>1131</v>
      </c>
      <c r="AY16" s="237">
        <v>1131</v>
      </c>
      <c r="AZ16" s="237">
        <v>1131</v>
      </c>
      <c r="BA16" s="237">
        <v>1131</v>
      </c>
      <c r="BB16" s="237">
        <v>1131</v>
      </c>
      <c r="BC16" s="237">
        <v>1131</v>
      </c>
      <c r="BD16" s="237">
        <v>1131</v>
      </c>
      <c r="BE16" s="237">
        <v>1131</v>
      </c>
      <c r="BF16" s="237">
        <v>1131</v>
      </c>
      <c r="BG16" s="237">
        <v>1131</v>
      </c>
      <c r="BH16" s="237">
        <v>1131</v>
      </c>
      <c r="BI16" s="237">
        <v>1131</v>
      </c>
      <c r="BJ16" s="237">
        <v>1131</v>
      </c>
      <c r="BK16" s="237">
        <v>1131</v>
      </c>
      <c r="BL16" s="237">
        <v>1131</v>
      </c>
      <c r="BM16" s="237">
        <v>1131</v>
      </c>
      <c r="BN16" s="237">
        <v>1131</v>
      </c>
      <c r="BO16" s="237">
        <v>1131</v>
      </c>
      <c r="BP16" s="237">
        <v>1131</v>
      </c>
      <c r="BQ16" s="237">
        <v>1131</v>
      </c>
      <c r="BR16" s="237">
        <v>1131</v>
      </c>
      <c r="BS16" s="237">
        <v>1131</v>
      </c>
      <c r="BT16" s="237">
        <v>1131</v>
      </c>
      <c r="BU16" s="237">
        <v>1131</v>
      </c>
      <c r="BV16" s="237">
        <v>1131</v>
      </c>
      <c r="BW16" s="237">
        <v>1131</v>
      </c>
      <c r="BX16" s="237">
        <v>1131</v>
      </c>
      <c r="BY16" s="237">
        <v>1131</v>
      </c>
      <c r="BZ16" s="237">
        <v>1131</v>
      </c>
      <c r="CA16" s="237">
        <v>1131</v>
      </c>
      <c r="CB16" s="237">
        <v>1131</v>
      </c>
      <c r="CC16" s="237">
        <v>1131</v>
      </c>
      <c r="CD16" s="237">
        <v>1131</v>
      </c>
      <c r="CE16" s="237">
        <v>1131</v>
      </c>
      <c r="CF16" s="237">
        <v>1131</v>
      </c>
      <c r="CG16" s="237">
        <v>1131</v>
      </c>
      <c r="CH16" s="237">
        <v>1131</v>
      </c>
      <c r="CI16" s="237">
        <v>1131</v>
      </c>
      <c r="CJ16" s="237">
        <v>1131</v>
      </c>
      <c r="CK16" s="237">
        <v>1131</v>
      </c>
      <c r="CL16" s="237">
        <v>1131</v>
      </c>
      <c r="CM16" s="237">
        <v>1131</v>
      </c>
      <c r="CN16" s="237">
        <v>1131</v>
      </c>
      <c r="CO16" s="237">
        <v>1131</v>
      </c>
      <c r="CP16" s="237">
        <v>1131</v>
      </c>
      <c r="CQ16" s="237">
        <v>1131</v>
      </c>
      <c r="CR16" s="237">
        <v>1131</v>
      </c>
      <c r="CS16" s="237">
        <v>1131</v>
      </c>
      <c r="CT16" s="175">
        <f t="shared" si="2"/>
        <v>108576</v>
      </c>
      <c r="CU16" s="119"/>
      <c r="CW16" s="109"/>
    </row>
    <row r="17" spans="1:102">
      <c r="A17" s="239" t="s">
        <v>43</v>
      </c>
      <c r="B17" s="266">
        <v>269.45</v>
      </c>
      <c r="C17" s="266">
        <v>269.45</v>
      </c>
      <c r="D17" s="266">
        <v>269.45</v>
      </c>
      <c r="E17" s="266">
        <v>269.45</v>
      </c>
      <c r="F17" s="266">
        <v>269.45</v>
      </c>
      <c r="G17" s="266">
        <v>269.45</v>
      </c>
      <c r="H17" s="266">
        <v>269.45</v>
      </c>
      <c r="I17" s="266">
        <v>269.45</v>
      </c>
      <c r="J17" s="266">
        <v>269.45</v>
      </c>
      <c r="K17" s="266">
        <v>269.45</v>
      </c>
      <c r="L17" s="266">
        <v>269.45</v>
      </c>
      <c r="M17" s="266">
        <v>269.45</v>
      </c>
      <c r="N17" s="266">
        <v>269.45</v>
      </c>
      <c r="O17" s="266">
        <v>269.45</v>
      </c>
      <c r="P17" s="266">
        <v>269.45</v>
      </c>
      <c r="Q17" s="266">
        <v>269.45</v>
      </c>
      <c r="R17" s="266">
        <v>269.45</v>
      </c>
      <c r="S17" s="266">
        <v>269.45</v>
      </c>
      <c r="T17" s="266">
        <v>269.45</v>
      </c>
      <c r="U17" s="266">
        <v>269.45</v>
      </c>
      <c r="V17" s="266">
        <v>269.45</v>
      </c>
      <c r="W17" s="266">
        <v>269.45</v>
      </c>
      <c r="X17" s="266">
        <v>269.45</v>
      </c>
      <c r="Y17" s="266">
        <v>269.45</v>
      </c>
      <c r="Z17" s="266">
        <v>269.45</v>
      </c>
      <c r="AA17" s="266">
        <v>269.45</v>
      </c>
      <c r="AB17" s="266">
        <v>269.45</v>
      </c>
      <c r="AC17" s="266">
        <v>269.45</v>
      </c>
      <c r="AD17" s="266">
        <v>269.45</v>
      </c>
      <c r="AE17" s="266">
        <v>269.45</v>
      </c>
      <c r="AF17" s="266">
        <v>269.45</v>
      </c>
      <c r="AG17" s="266">
        <v>269.45</v>
      </c>
      <c r="AH17" s="266">
        <v>269.45</v>
      </c>
      <c r="AI17" s="266">
        <v>269.45</v>
      </c>
      <c r="AJ17" s="266">
        <v>269.45</v>
      </c>
      <c r="AK17" s="266">
        <v>269.45</v>
      </c>
      <c r="AL17" s="266">
        <v>269.45</v>
      </c>
      <c r="AM17" s="266">
        <v>269.45</v>
      </c>
      <c r="AN17" s="266">
        <v>269.45</v>
      </c>
      <c r="AO17" s="266">
        <v>269.45</v>
      </c>
      <c r="AP17" s="266">
        <v>269.45</v>
      </c>
      <c r="AQ17" s="266">
        <v>269.45</v>
      </c>
      <c r="AR17" s="266">
        <v>269.45</v>
      </c>
      <c r="AS17" s="266">
        <v>269.45</v>
      </c>
      <c r="AT17" s="266">
        <v>269.45</v>
      </c>
      <c r="AU17" s="266">
        <v>269.45</v>
      </c>
      <c r="AV17" s="266">
        <v>269.45</v>
      </c>
      <c r="AW17" s="266">
        <v>269.45</v>
      </c>
      <c r="AX17" s="266">
        <v>269.45</v>
      </c>
      <c r="AY17" s="266">
        <v>269.45</v>
      </c>
      <c r="AZ17" s="266">
        <v>269.45</v>
      </c>
      <c r="BA17" s="266">
        <v>269.45</v>
      </c>
      <c r="BB17" s="266">
        <v>269.45</v>
      </c>
      <c r="BC17" s="266">
        <v>269.45</v>
      </c>
      <c r="BD17" s="266">
        <v>269.45</v>
      </c>
      <c r="BE17" s="266">
        <v>269.45</v>
      </c>
      <c r="BF17" s="266">
        <v>269.45</v>
      </c>
      <c r="BG17" s="266">
        <v>269.45</v>
      </c>
      <c r="BH17" s="266">
        <v>269.45</v>
      </c>
      <c r="BI17" s="266">
        <v>269.45</v>
      </c>
      <c r="BJ17" s="266">
        <v>269.45</v>
      </c>
      <c r="BK17" s="266">
        <v>269.45</v>
      </c>
      <c r="BL17" s="266">
        <v>269.45</v>
      </c>
      <c r="BM17" s="266">
        <v>269.45</v>
      </c>
      <c r="BN17" s="266">
        <v>269.45</v>
      </c>
      <c r="BO17" s="266">
        <v>269.45</v>
      </c>
      <c r="BP17" s="266">
        <v>269.45</v>
      </c>
      <c r="BQ17" s="266">
        <v>269.45</v>
      </c>
      <c r="BR17" s="266">
        <v>269.45</v>
      </c>
      <c r="BS17" s="266">
        <v>269.45</v>
      </c>
      <c r="BT17" s="266">
        <v>269.45</v>
      </c>
      <c r="BU17" s="266">
        <v>269.45</v>
      </c>
      <c r="BV17" s="266">
        <v>269.45</v>
      </c>
      <c r="BW17" s="266">
        <v>269.45</v>
      </c>
      <c r="BX17" s="266">
        <v>269.45</v>
      </c>
      <c r="BY17" s="266">
        <v>269.45</v>
      </c>
      <c r="BZ17" s="266">
        <v>269.45</v>
      </c>
      <c r="CA17" s="266">
        <v>269.45</v>
      </c>
      <c r="CB17" s="266">
        <v>269.45</v>
      </c>
      <c r="CC17" s="266">
        <v>269.45</v>
      </c>
      <c r="CD17" s="266">
        <v>269.45</v>
      </c>
      <c r="CE17" s="266">
        <v>269.45</v>
      </c>
      <c r="CF17" s="266">
        <v>269.45</v>
      </c>
      <c r="CG17" s="266">
        <v>269.45</v>
      </c>
      <c r="CH17" s="266">
        <v>269.45</v>
      </c>
      <c r="CI17" s="266">
        <v>269.45</v>
      </c>
      <c r="CJ17" s="266">
        <v>269.45</v>
      </c>
      <c r="CK17" s="266">
        <v>269.45</v>
      </c>
      <c r="CL17" s="266">
        <v>269.45</v>
      </c>
      <c r="CM17" s="266">
        <v>269.45</v>
      </c>
      <c r="CN17" s="266">
        <v>269.45</v>
      </c>
      <c r="CO17" s="266">
        <v>269.45</v>
      </c>
      <c r="CP17" s="266">
        <v>269.45</v>
      </c>
      <c r="CQ17" s="266">
        <v>269.45</v>
      </c>
      <c r="CR17" s="266">
        <v>269.45</v>
      </c>
      <c r="CS17" s="266">
        <v>269.45</v>
      </c>
      <c r="CT17" s="175">
        <f t="shared" si="2"/>
        <v>25867.200000000044</v>
      </c>
      <c r="CU17" s="119"/>
      <c r="CV17" s="130"/>
      <c r="CW17" s="109"/>
    </row>
    <row r="18" spans="1:102">
      <c r="A18" s="239" t="s">
        <v>44</v>
      </c>
      <c r="B18" s="237">
        <v>570</v>
      </c>
      <c r="C18" s="237">
        <v>570</v>
      </c>
      <c r="D18" s="237">
        <v>570</v>
      </c>
      <c r="E18" s="237">
        <v>570</v>
      </c>
      <c r="F18" s="237">
        <v>570</v>
      </c>
      <c r="G18" s="237">
        <v>570</v>
      </c>
      <c r="H18" s="237">
        <v>570</v>
      </c>
      <c r="I18" s="237">
        <v>570</v>
      </c>
      <c r="J18" s="237">
        <v>570</v>
      </c>
      <c r="K18" s="237">
        <v>570</v>
      </c>
      <c r="L18" s="237">
        <v>570</v>
      </c>
      <c r="M18" s="237">
        <v>570</v>
      </c>
      <c r="N18" s="237">
        <v>570</v>
      </c>
      <c r="O18" s="237">
        <v>570</v>
      </c>
      <c r="P18" s="237">
        <v>570</v>
      </c>
      <c r="Q18" s="237">
        <v>570</v>
      </c>
      <c r="R18" s="237">
        <v>570</v>
      </c>
      <c r="S18" s="237">
        <v>570</v>
      </c>
      <c r="T18" s="237">
        <v>570</v>
      </c>
      <c r="U18" s="237">
        <v>570</v>
      </c>
      <c r="V18" s="237">
        <v>570</v>
      </c>
      <c r="W18" s="237">
        <v>570</v>
      </c>
      <c r="X18" s="237">
        <v>570</v>
      </c>
      <c r="Y18" s="237">
        <v>570</v>
      </c>
      <c r="Z18" s="237">
        <v>570</v>
      </c>
      <c r="AA18" s="237">
        <v>570</v>
      </c>
      <c r="AB18" s="237">
        <v>570</v>
      </c>
      <c r="AC18" s="237">
        <v>570</v>
      </c>
      <c r="AD18" s="237">
        <v>570</v>
      </c>
      <c r="AE18" s="237">
        <v>570</v>
      </c>
      <c r="AF18" s="237">
        <v>570</v>
      </c>
      <c r="AG18" s="237">
        <v>570</v>
      </c>
      <c r="AH18" s="237">
        <v>570</v>
      </c>
      <c r="AI18" s="237">
        <v>570</v>
      </c>
      <c r="AJ18" s="237">
        <v>570</v>
      </c>
      <c r="AK18" s="237">
        <v>570</v>
      </c>
      <c r="AL18" s="237">
        <v>570</v>
      </c>
      <c r="AM18" s="237">
        <v>570</v>
      </c>
      <c r="AN18" s="237">
        <v>570</v>
      </c>
      <c r="AO18" s="237">
        <v>570</v>
      </c>
      <c r="AP18" s="237">
        <v>570</v>
      </c>
      <c r="AQ18" s="237">
        <v>570</v>
      </c>
      <c r="AR18" s="237">
        <v>570</v>
      </c>
      <c r="AS18" s="237">
        <v>570</v>
      </c>
      <c r="AT18" s="237">
        <v>570</v>
      </c>
      <c r="AU18" s="237">
        <v>570</v>
      </c>
      <c r="AV18" s="237">
        <v>570</v>
      </c>
      <c r="AW18" s="237">
        <v>570</v>
      </c>
      <c r="AX18" s="237">
        <v>570</v>
      </c>
      <c r="AY18" s="237">
        <v>570</v>
      </c>
      <c r="AZ18" s="237">
        <v>570</v>
      </c>
      <c r="BA18" s="237">
        <v>570</v>
      </c>
      <c r="BB18" s="237">
        <v>570</v>
      </c>
      <c r="BC18" s="237">
        <v>570</v>
      </c>
      <c r="BD18" s="237">
        <v>570</v>
      </c>
      <c r="BE18" s="237">
        <v>570</v>
      </c>
      <c r="BF18" s="237">
        <v>570</v>
      </c>
      <c r="BG18" s="237">
        <v>570</v>
      </c>
      <c r="BH18" s="237">
        <v>570</v>
      </c>
      <c r="BI18" s="237">
        <v>570</v>
      </c>
      <c r="BJ18" s="237">
        <v>570</v>
      </c>
      <c r="BK18" s="237">
        <v>570</v>
      </c>
      <c r="BL18" s="237">
        <v>570</v>
      </c>
      <c r="BM18" s="237">
        <v>570</v>
      </c>
      <c r="BN18" s="237">
        <v>570</v>
      </c>
      <c r="BO18" s="237">
        <v>570</v>
      </c>
      <c r="BP18" s="237">
        <v>570</v>
      </c>
      <c r="BQ18" s="237">
        <v>570</v>
      </c>
      <c r="BR18" s="237">
        <v>570</v>
      </c>
      <c r="BS18" s="237">
        <v>570</v>
      </c>
      <c r="BT18" s="237">
        <v>570</v>
      </c>
      <c r="BU18" s="237">
        <v>570</v>
      </c>
      <c r="BV18" s="237">
        <v>570</v>
      </c>
      <c r="BW18" s="237">
        <v>570</v>
      </c>
      <c r="BX18" s="237">
        <v>570</v>
      </c>
      <c r="BY18" s="237">
        <v>570</v>
      </c>
      <c r="BZ18" s="237">
        <v>570</v>
      </c>
      <c r="CA18" s="237">
        <v>570</v>
      </c>
      <c r="CB18" s="237">
        <v>570</v>
      </c>
      <c r="CC18" s="237">
        <v>570</v>
      </c>
      <c r="CD18" s="237">
        <v>570</v>
      </c>
      <c r="CE18" s="237">
        <v>570</v>
      </c>
      <c r="CF18" s="237">
        <v>570</v>
      </c>
      <c r="CG18" s="237">
        <v>570</v>
      </c>
      <c r="CH18" s="237">
        <v>570</v>
      </c>
      <c r="CI18" s="237">
        <v>570</v>
      </c>
      <c r="CJ18" s="237">
        <v>570</v>
      </c>
      <c r="CK18" s="237">
        <v>570</v>
      </c>
      <c r="CL18" s="237">
        <v>570</v>
      </c>
      <c r="CM18" s="237">
        <v>570</v>
      </c>
      <c r="CN18" s="237">
        <v>570</v>
      </c>
      <c r="CO18" s="237">
        <v>570</v>
      </c>
      <c r="CP18" s="237">
        <v>570</v>
      </c>
      <c r="CQ18" s="237">
        <v>570</v>
      </c>
      <c r="CR18" s="237">
        <v>570</v>
      </c>
      <c r="CS18" s="237">
        <v>570</v>
      </c>
      <c r="CT18" s="175">
        <f t="shared" si="2"/>
        <v>54720</v>
      </c>
      <c r="CU18" s="119"/>
      <c r="CV18" s="130"/>
      <c r="CW18" s="109"/>
    </row>
    <row r="19" spans="1:102" hidden="1">
      <c r="A19" s="39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75">
        <f t="shared" si="2"/>
        <v>0</v>
      </c>
      <c r="CU19" s="119"/>
      <c r="CV19" s="131"/>
      <c r="CW19" s="109"/>
      <c r="CX19" s="199"/>
    </row>
    <row r="20" spans="1:102">
      <c r="A20" s="74" t="s">
        <v>46</v>
      </c>
      <c r="B20" s="185">
        <f t="shared" ref="B20:AG20" si="10">SUM(B21:B24)</f>
        <v>98.958399999999997</v>
      </c>
      <c r="C20" s="185">
        <f t="shared" si="10"/>
        <v>94.888000000000005</v>
      </c>
      <c r="D20" s="185">
        <f t="shared" si="10"/>
        <v>92.037040000000005</v>
      </c>
      <c r="E20" s="185">
        <f t="shared" si="10"/>
        <v>94.039279999999991</v>
      </c>
      <c r="F20" s="185">
        <f t="shared" si="10"/>
        <v>87.941599999999994</v>
      </c>
      <c r="G20" s="185">
        <f t="shared" si="10"/>
        <v>83.437919999999991</v>
      </c>
      <c r="H20" s="185">
        <f t="shared" si="10"/>
        <v>76.086559999999992</v>
      </c>
      <c r="I20" s="185">
        <f t="shared" si="10"/>
        <v>68.638239999999996</v>
      </c>
      <c r="J20" s="185">
        <f t="shared" si="10"/>
        <v>55.666720000000005</v>
      </c>
      <c r="K20" s="185">
        <f t="shared" si="10"/>
        <v>48.429519999999997</v>
      </c>
      <c r="L20" s="185">
        <f t="shared" si="10"/>
        <v>48.989999999999995</v>
      </c>
      <c r="M20" s="185">
        <f t="shared" si="10"/>
        <v>46.998959999999997</v>
      </c>
      <c r="N20" s="185">
        <f t="shared" si="10"/>
        <v>49.932560000000002</v>
      </c>
      <c r="O20" s="185">
        <f t="shared" si="10"/>
        <v>48.891759999999998</v>
      </c>
      <c r="P20" s="185">
        <f t="shared" si="10"/>
        <v>50.230879999999999</v>
      </c>
      <c r="Q20" s="185">
        <f t="shared" si="10"/>
        <v>50.192319999999995</v>
      </c>
      <c r="R20" s="185">
        <f t="shared" si="10"/>
        <v>49.661760000000001</v>
      </c>
      <c r="S20" s="185">
        <f t="shared" si="10"/>
        <v>49.052239999999998</v>
      </c>
      <c r="T20" s="185">
        <f t="shared" si="10"/>
        <v>47.307680000000005</v>
      </c>
      <c r="U20" s="185">
        <f t="shared" si="10"/>
        <v>49.429119999999998</v>
      </c>
      <c r="V20" s="185">
        <f t="shared" si="10"/>
        <v>52.791759999999996</v>
      </c>
      <c r="W20" s="185">
        <f t="shared" si="10"/>
        <v>52.676079999999999</v>
      </c>
      <c r="X20" s="185">
        <f t="shared" si="10"/>
        <v>53.073839999999997</v>
      </c>
      <c r="Y20" s="185">
        <f t="shared" si="10"/>
        <v>60.416095359655017</v>
      </c>
      <c r="Z20" s="185">
        <f t="shared" si="10"/>
        <v>64.912359151874185</v>
      </c>
      <c r="AA20" s="185">
        <f t="shared" si="10"/>
        <v>54.262599151874184</v>
      </c>
      <c r="AB20" s="185">
        <f t="shared" si="10"/>
        <v>59.135883227666689</v>
      </c>
      <c r="AC20" s="185">
        <f t="shared" si="10"/>
        <v>68.030278489338357</v>
      </c>
      <c r="AD20" s="185">
        <f t="shared" si="10"/>
        <v>97.448693959947605</v>
      </c>
      <c r="AE20" s="185">
        <f t="shared" si="10"/>
        <v>159.25062046716454</v>
      </c>
      <c r="AF20" s="185">
        <f t="shared" si="10"/>
        <v>275.64766247871501</v>
      </c>
      <c r="AG20" s="185">
        <f t="shared" si="10"/>
        <v>458.11129792197909</v>
      </c>
      <c r="AH20" s="185">
        <f t="shared" ref="AH20:BM20" si="11">SUM(AH21:AH24)</f>
        <v>681.48178986437983</v>
      </c>
      <c r="AI20" s="185">
        <f t="shared" si="11"/>
        <v>882.45677174481807</v>
      </c>
      <c r="AJ20" s="185">
        <f t="shared" si="11"/>
        <v>1079.3529058811696</v>
      </c>
      <c r="AK20" s="185">
        <f t="shared" si="11"/>
        <v>1318.1517976431687</v>
      </c>
      <c r="AL20" s="185">
        <f t="shared" si="11"/>
        <v>1569.1352865103638</v>
      </c>
      <c r="AM20" s="185">
        <f t="shared" si="11"/>
        <v>1878.4770812008915</v>
      </c>
      <c r="AN20" s="185">
        <f t="shared" si="11"/>
        <v>2057.6596667859421</v>
      </c>
      <c r="AO20" s="185">
        <f t="shared" si="11"/>
        <v>2233.2001479545547</v>
      </c>
      <c r="AP20" s="185">
        <f t="shared" si="11"/>
        <v>2467.8697190592065</v>
      </c>
      <c r="AQ20" s="185">
        <f t="shared" si="11"/>
        <v>2695.3828983050662</v>
      </c>
      <c r="AR20" s="185">
        <f t="shared" si="11"/>
        <v>2901.7743315336265</v>
      </c>
      <c r="AS20" s="185">
        <f t="shared" si="11"/>
        <v>3162.537539650084</v>
      </c>
      <c r="AT20" s="185">
        <f t="shared" si="11"/>
        <v>3365.5993977947792</v>
      </c>
      <c r="AU20" s="185">
        <f t="shared" si="11"/>
        <v>3518.4266118429291</v>
      </c>
      <c r="AV20" s="185">
        <f t="shared" si="11"/>
        <v>3602.2944940265038</v>
      </c>
      <c r="AW20" s="185">
        <f t="shared" si="11"/>
        <v>3679.2370338590722</v>
      </c>
      <c r="AX20" s="185">
        <f t="shared" si="11"/>
        <v>3758.7016824012294</v>
      </c>
      <c r="AY20" s="185">
        <f t="shared" si="11"/>
        <v>3818.5696095778299</v>
      </c>
      <c r="AZ20" s="185">
        <f t="shared" si="11"/>
        <v>3944.3650998613607</v>
      </c>
      <c r="BA20" s="185">
        <f t="shared" si="11"/>
        <v>3983.747238425377</v>
      </c>
      <c r="BB20" s="185">
        <f t="shared" si="11"/>
        <v>3967.52944237869</v>
      </c>
      <c r="BC20" s="185">
        <f t="shared" si="11"/>
        <v>3959.7499308953734</v>
      </c>
      <c r="BD20" s="185">
        <f t="shared" si="11"/>
        <v>3931.5756351738951</v>
      </c>
      <c r="BE20" s="185">
        <f t="shared" si="11"/>
        <v>3851.6127479265724</v>
      </c>
      <c r="BF20" s="185">
        <f t="shared" si="11"/>
        <v>3781.7011229864083</v>
      </c>
      <c r="BG20" s="185">
        <f t="shared" si="11"/>
        <v>3705.6421700828014</v>
      </c>
      <c r="BH20" s="185">
        <f t="shared" si="11"/>
        <v>3547.055526582023</v>
      </c>
      <c r="BI20" s="185">
        <f t="shared" si="11"/>
        <v>3339.1156363382975</v>
      </c>
      <c r="BJ20" s="185">
        <f t="shared" si="11"/>
        <v>3149.8119243165834</v>
      </c>
      <c r="BK20" s="185">
        <f t="shared" si="11"/>
        <v>2934.3181686389926</v>
      </c>
      <c r="BL20" s="185">
        <f t="shared" si="11"/>
        <v>2691.3837297014993</v>
      </c>
      <c r="BM20" s="185">
        <f t="shared" si="11"/>
        <v>2432.3112880736321</v>
      </c>
      <c r="BN20" s="185">
        <f t="shared" ref="BN20:CS20" si="12">SUM(BN21:BN24)</f>
        <v>2121.6724056615999</v>
      </c>
      <c r="BO20" s="185">
        <f t="shared" si="12"/>
        <v>1810.9149092614675</v>
      </c>
      <c r="BP20" s="185">
        <f t="shared" si="12"/>
        <v>1450.7703167927464</v>
      </c>
      <c r="BQ20" s="185">
        <f t="shared" si="12"/>
        <v>1059.3765324277244</v>
      </c>
      <c r="BR20" s="185">
        <f t="shared" si="12"/>
        <v>743.24839168672543</v>
      </c>
      <c r="BS20" s="185">
        <f t="shared" si="12"/>
        <v>453.5401899100969</v>
      </c>
      <c r="BT20" s="185">
        <f t="shared" si="12"/>
        <v>245.89613341151306</v>
      </c>
      <c r="BU20" s="185">
        <f t="shared" si="12"/>
        <v>123.20873086067141</v>
      </c>
      <c r="BV20" s="185">
        <f t="shared" si="12"/>
        <v>75.06174597081764</v>
      </c>
      <c r="BW20" s="185">
        <f t="shared" si="12"/>
        <v>59.28520070319211</v>
      </c>
      <c r="BX20" s="185">
        <f t="shared" si="12"/>
        <v>56.638400000000004</v>
      </c>
      <c r="BY20" s="185">
        <f t="shared" si="12"/>
        <v>55.991439999999997</v>
      </c>
      <c r="BZ20" s="185">
        <f t="shared" si="12"/>
        <v>55.013039999999997</v>
      </c>
      <c r="CA20" s="185">
        <f t="shared" si="12"/>
        <v>59.755040000000001</v>
      </c>
      <c r="CB20" s="185">
        <f t="shared" si="12"/>
        <v>76.52503999999999</v>
      </c>
      <c r="CC20" s="185">
        <f t="shared" si="12"/>
        <v>81.973919999999993</v>
      </c>
      <c r="CD20" s="185">
        <f t="shared" si="12"/>
        <v>89.004079999999988</v>
      </c>
      <c r="CE20" s="185">
        <f t="shared" si="12"/>
        <v>87.944800000000001</v>
      </c>
      <c r="CF20" s="185">
        <f t="shared" si="12"/>
        <v>88.487120000000004</v>
      </c>
      <c r="CG20" s="185">
        <f t="shared" si="12"/>
        <v>95.342880000000008</v>
      </c>
      <c r="CH20" s="185">
        <f t="shared" si="12"/>
        <v>101.85231999999999</v>
      </c>
      <c r="CI20" s="185">
        <f t="shared" si="12"/>
        <v>107.09048</v>
      </c>
      <c r="CJ20" s="185">
        <f t="shared" si="12"/>
        <v>115.59376</v>
      </c>
      <c r="CK20" s="185">
        <f t="shared" si="12"/>
        <v>119.32592</v>
      </c>
      <c r="CL20" s="185">
        <f t="shared" si="12"/>
        <v>122.69344000000001</v>
      </c>
      <c r="CM20" s="185">
        <f t="shared" si="12"/>
        <v>124.64320000000001</v>
      </c>
      <c r="CN20" s="185">
        <f t="shared" si="12"/>
        <v>112.76751999999999</v>
      </c>
      <c r="CO20" s="185">
        <f t="shared" si="12"/>
        <v>106.99784</v>
      </c>
      <c r="CP20" s="185">
        <f t="shared" si="12"/>
        <v>116.43344</v>
      </c>
      <c r="CQ20" s="185">
        <f t="shared" si="12"/>
        <v>116.67455999999999</v>
      </c>
      <c r="CR20" s="185">
        <f t="shared" si="12"/>
        <v>115.37224000000001</v>
      </c>
      <c r="CS20" s="185">
        <f t="shared" si="12"/>
        <v>114.19192000000001</v>
      </c>
      <c r="CT20" s="174">
        <f>SUM(B20:CS20)</f>
        <v>106900.08311391187</v>
      </c>
      <c r="CU20" s="117"/>
      <c r="CW20" s="109"/>
    </row>
    <row r="21" spans="1:102">
      <c r="A21" s="57" t="s">
        <v>65</v>
      </c>
      <c r="B21" s="132" cm="1">
        <f t="array" ref="B21:CS21">TRANSPOSE('[5]JAN-24'!$BS$4:$BS$99)</f>
        <v>0</v>
      </c>
      <c r="C21" s="132">
        <v>0</v>
      </c>
      <c r="D21" s="132">
        <v>0</v>
      </c>
      <c r="E21" s="132">
        <v>0</v>
      </c>
      <c r="F21" s="132">
        <v>0</v>
      </c>
      <c r="G21" s="132">
        <v>0</v>
      </c>
      <c r="H21" s="132">
        <v>0</v>
      </c>
      <c r="I21" s="132">
        <v>0</v>
      </c>
      <c r="J21" s="132">
        <v>0</v>
      </c>
      <c r="K21" s="132">
        <v>0</v>
      </c>
      <c r="L21" s="132">
        <v>0</v>
      </c>
      <c r="M21" s="132">
        <v>0</v>
      </c>
      <c r="N21" s="132">
        <v>0</v>
      </c>
      <c r="O21" s="132">
        <v>0</v>
      </c>
      <c r="P21" s="132">
        <v>0</v>
      </c>
      <c r="Q21" s="132">
        <v>0</v>
      </c>
      <c r="R21" s="132">
        <v>0</v>
      </c>
      <c r="S21" s="132">
        <v>0</v>
      </c>
      <c r="T21" s="132">
        <v>0</v>
      </c>
      <c r="U21" s="132">
        <v>0</v>
      </c>
      <c r="V21" s="132">
        <v>0</v>
      </c>
      <c r="W21" s="132">
        <v>0</v>
      </c>
      <c r="X21" s="132">
        <v>0</v>
      </c>
      <c r="Y21" s="132">
        <v>0.86</v>
      </c>
      <c r="Z21" s="132">
        <v>5.4499999999999993</v>
      </c>
      <c r="AA21" s="132">
        <v>0.94</v>
      </c>
      <c r="AB21" s="132">
        <v>2.7399999999999998</v>
      </c>
      <c r="AC21" s="132">
        <v>6.87</v>
      </c>
      <c r="AD21" s="132">
        <v>19.110000000000003</v>
      </c>
      <c r="AE21" s="132">
        <v>35.510000000000005</v>
      </c>
      <c r="AF21" s="132">
        <v>67.010000000000005</v>
      </c>
      <c r="AG21" s="132">
        <v>110.52000000000001</v>
      </c>
      <c r="AH21" s="132">
        <v>192.91</v>
      </c>
      <c r="AI21" s="132">
        <v>264.62</v>
      </c>
      <c r="AJ21" s="132">
        <v>308.52</v>
      </c>
      <c r="AK21" s="132">
        <v>397.21</v>
      </c>
      <c r="AL21" s="132">
        <v>466.5</v>
      </c>
      <c r="AM21" s="132">
        <v>633.95999999999992</v>
      </c>
      <c r="AN21" s="132">
        <v>675.1099999999999</v>
      </c>
      <c r="AO21" s="132">
        <v>753.94</v>
      </c>
      <c r="AP21" s="132">
        <v>832.86</v>
      </c>
      <c r="AQ21" s="132">
        <v>912.23</v>
      </c>
      <c r="AR21" s="132">
        <v>1007.95</v>
      </c>
      <c r="AS21" s="132">
        <v>1151.6599999999999</v>
      </c>
      <c r="AT21" s="132">
        <v>1251.6599999999999</v>
      </c>
      <c r="AU21" s="132">
        <v>1320.9</v>
      </c>
      <c r="AV21" s="132">
        <v>1402.93</v>
      </c>
      <c r="AW21" s="132">
        <v>1465.9199999999998</v>
      </c>
      <c r="AX21" s="132">
        <v>1570.4299999999998</v>
      </c>
      <c r="AY21" s="132">
        <v>1635.68</v>
      </c>
      <c r="AZ21" s="132">
        <v>1733.79</v>
      </c>
      <c r="BA21" s="132">
        <v>1733.46</v>
      </c>
      <c r="BB21" s="132">
        <v>1738.12</v>
      </c>
      <c r="BC21" s="132">
        <v>1732.54</v>
      </c>
      <c r="BD21" s="132">
        <v>1736.8899999999999</v>
      </c>
      <c r="BE21" s="132">
        <v>1749.24</v>
      </c>
      <c r="BF21" s="132">
        <v>1735.07</v>
      </c>
      <c r="BG21" s="132">
        <v>1708.16</v>
      </c>
      <c r="BH21" s="132">
        <v>1660.5400000000002</v>
      </c>
      <c r="BI21" s="132">
        <v>1599.34</v>
      </c>
      <c r="BJ21" s="132">
        <v>1531.76</v>
      </c>
      <c r="BK21" s="132">
        <v>1435.78</v>
      </c>
      <c r="BL21" s="132">
        <v>1320</v>
      </c>
      <c r="BM21" s="132">
        <v>1192.3499999999999</v>
      </c>
      <c r="BN21" s="132">
        <v>1020.9</v>
      </c>
      <c r="BO21" s="132">
        <v>853.34999999999991</v>
      </c>
      <c r="BP21" s="132">
        <v>701.13</v>
      </c>
      <c r="BQ21" s="132">
        <v>532.51</v>
      </c>
      <c r="BR21" s="132">
        <v>364.01</v>
      </c>
      <c r="BS21" s="132">
        <v>220.74</v>
      </c>
      <c r="BT21" s="132">
        <v>125.24</v>
      </c>
      <c r="BU21" s="132">
        <v>47.669999999999995</v>
      </c>
      <c r="BV21" s="132">
        <v>13.76</v>
      </c>
      <c r="BW21" s="132">
        <v>0.51</v>
      </c>
      <c r="BX21" s="132">
        <v>0.82</v>
      </c>
      <c r="BY21" s="132">
        <v>0.79</v>
      </c>
      <c r="BZ21" s="132">
        <v>0</v>
      </c>
      <c r="CA21" s="132">
        <v>0</v>
      </c>
      <c r="CB21" s="132">
        <v>0</v>
      </c>
      <c r="CC21" s="132">
        <v>0</v>
      </c>
      <c r="CD21" s="132">
        <v>0</v>
      </c>
      <c r="CE21" s="132">
        <v>0</v>
      </c>
      <c r="CF21" s="132">
        <v>0</v>
      </c>
      <c r="CG21" s="132">
        <v>0</v>
      </c>
      <c r="CH21" s="132">
        <v>0</v>
      </c>
      <c r="CI21" s="132">
        <v>0</v>
      </c>
      <c r="CJ21" s="132">
        <v>0</v>
      </c>
      <c r="CK21" s="132">
        <v>0</v>
      </c>
      <c r="CL21" s="132">
        <v>0</v>
      </c>
      <c r="CM21" s="132">
        <v>0</v>
      </c>
      <c r="CN21" s="132">
        <v>0</v>
      </c>
      <c r="CO21" s="132">
        <v>0</v>
      </c>
      <c r="CP21" s="132">
        <v>0</v>
      </c>
      <c r="CQ21" s="132">
        <v>0</v>
      </c>
      <c r="CR21" s="132">
        <v>0</v>
      </c>
      <c r="CS21" s="132">
        <v>0</v>
      </c>
      <c r="CT21" s="175">
        <f t="shared" ref="CT21:CT25" si="13">SUM(B21:CS21)</f>
        <v>42982.47</v>
      </c>
      <c r="CU21" s="119"/>
      <c r="CW21" s="109"/>
    </row>
    <row r="22" spans="1:102">
      <c r="A22" s="22" t="s">
        <v>66</v>
      </c>
      <c r="B22" s="132">
        <v>0</v>
      </c>
      <c r="C22" s="132">
        <v>0</v>
      </c>
      <c r="D22" s="132">
        <v>0</v>
      </c>
      <c r="E22" s="132">
        <v>0</v>
      </c>
      <c r="F22" s="132">
        <v>0</v>
      </c>
      <c r="G22" s="132">
        <v>0</v>
      </c>
      <c r="H22" s="132">
        <v>0</v>
      </c>
      <c r="I22" s="132">
        <v>0</v>
      </c>
      <c r="J22" s="132">
        <v>0</v>
      </c>
      <c r="K22" s="132">
        <v>0</v>
      </c>
      <c r="L22" s="132">
        <v>0</v>
      </c>
      <c r="M22" s="132">
        <v>0</v>
      </c>
      <c r="N22" s="132">
        <v>0</v>
      </c>
      <c r="O22" s="132">
        <v>0</v>
      </c>
      <c r="P22" s="132">
        <v>0</v>
      </c>
      <c r="Q22" s="132">
        <v>0</v>
      </c>
      <c r="R22" s="132">
        <v>0</v>
      </c>
      <c r="S22" s="132">
        <v>0</v>
      </c>
      <c r="T22" s="132">
        <v>0</v>
      </c>
      <c r="U22" s="132">
        <v>0</v>
      </c>
      <c r="V22" s="132">
        <v>0</v>
      </c>
      <c r="W22" s="132">
        <v>0</v>
      </c>
      <c r="X22" s="132">
        <v>0</v>
      </c>
      <c r="Y22" s="132">
        <v>3.1824153596550171</v>
      </c>
      <c r="Z22" s="132">
        <v>3.7500391518741871</v>
      </c>
      <c r="AA22" s="132">
        <v>3.7500391518741871</v>
      </c>
      <c r="AB22" s="132">
        <v>3.7221232276666862</v>
      </c>
      <c r="AC22" s="132">
        <v>4.4851584893383576</v>
      </c>
      <c r="AD22" s="132">
        <v>19.904053959947603</v>
      </c>
      <c r="AE22" s="132">
        <v>66.61670046716452</v>
      </c>
      <c r="AF22" s="132">
        <v>154.27270247871499</v>
      </c>
      <c r="AG22" s="132">
        <v>292.47513792197907</v>
      </c>
      <c r="AH22" s="132">
        <v>435.40466986437985</v>
      </c>
      <c r="AI22" s="132">
        <v>567.30741174481807</v>
      </c>
      <c r="AJ22" s="132">
        <v>720.72402588116961</v>
      </c>
      <c r="AK22" s="132">
        <v>870.59531764316876</v>
      </c>
      <c r="AL22" s="132">
        <v>1053.4539265103638</v>
      </c>
      <c r="AM22" s="132">
        <v>1195.8623612008914</v>
      </c>
      <c r="AN22" s="132">
        <v>1333.7670267859421</v>
      </c>
      <c r="AO22" s="132">
        <v>1429.099907954555</v>
      </c>
      <c r="AP22" s="132">
        <v>1583.6331590592067</v>
      </c>
      <c r="AQ22" s="132">
        <v>1730.2568983050667</v>
      </c>
      <c r="AR22" s="132">
        <v>1842.2648915336265</v>
      </c>
      <c r="AS22" s="132">
        <v>1959.1023396500839</v>
      </c>
      <c r="AT22" s="132">
        <v>2061.4421177947793</v>
      </c>
      <c r="AU22" s="132">
        <v>2148.102451842929</v>
      </c>
      <c r="AV22" s="132">
        <v>2150.7358540265031</v>
      </c>
      <c r="AW22" s="132">
        <v>2167.4947138590724</v>
      </c>
      <c r="AX22" s="132">
        <v>2142.1593624012298</v>
      </c>
      <c r="AY22" s="132">
        <v>2132.6348095778294</v>
      </c>
      <c r="AZ22" s="132">
        <v>2159.3202998613606</v>
      </c>
      <c r="BA22" s="132">
        <v>2200.0042784253769</v>
      </c>
      <c r="BB22" s="132">
        <v>2180.0177623786903</v>
      </c>
      <c r="BC22" s="132">
        <v>2184.7131308953735</v>
      </c>
      <c r="BD22" s="132">
        <v>2158.8839551738952</v>
      </c>
      <c r="BE22" s="132">
        <v>2058.9051479265722</v>
      </c>
      <c r="BF22" s="132">
        <v>1994.9365629864085</v>
      </c>
      <c r="BG22" s="132">
        <v>1946.272090082801</v>
      </c>
      <c r="BH22" s="132">
        <v>1839.8871265820228</v>
      </c>
      <c r="BI22" s="132">
        <v>1694.1075563382979</v>
      </c>
      <c r="BJ22" s="132">
        <v>1575.1427243165833</v>
      </c>
      <c r="BK22" s="132">
        <v>1455.7780886389928</v>
      </c>
      <c r="BL22" s="132">
        <v>1326.7995697014994</v>
      </c>
      <c r="BM22" s="132">
        <v>1194.6784080736322</v>
      </c>
      <c r="BN22" s="132">
        <v>1051.6881656616001</v>
      </c>
      <c r="BO22" s="132">
        <v>904.52322926146758</v>
      </c>
      <c r="BP22" s="132">
        <v>700.15847679274646</v>
      </c>
      <c r="BQ22" s="132">
        <v>478.16517242772449</v>
      </c>
      <c r="BR22" s="132">
        <v>328.69439168672545</v>
      </c>
      <c r="BS22" s="132">
        <v>183.1286699100969</v>
      </c>
      <c r="BT22" s="132">
        <v>72.066933411513048</v>
      </c>
      <c r="BU22" s="132">
        <v>21.533610860671423</v>
      </c>
      <c r="BV22" s="132">
        <v>7.112785970817634</v>
      </c>
      <c r="BW22" s="132">
        <v>3.5252007031921138</v>
      </c>
      <c r="BX22" s="132">
        <v>0</v>
      </c>
      <c r="BY22" s="132">
        <v>0</v>
      </c>
      <c r="BZ22" s="132">
        <v>0</v>
      </c>
      <c r="CA22" s="132">
        <v>0</v>
      </c>
      <c r="CB22" s="132">
        <v>0</v>
      </c>
      <c r="CC22" s="132">
        <v>0</v>
      </c>
      <c r="CD22" s="132">
        <v>0</v>
      </c>
      <c r="CE22" s="132">
        <v>0</v>
      </c>
      <c r="CF22" s="132">
        <v>0</v>
      </c>
      <c r="CG22" s="132">
        <v>0</v>
      </c>
      <c r="CH22" s="132">
        <v>0</v>
      </c>
      <c r="CI22" s="132">
        <v>0</v>
      </c>
      <c r="CJ22" s="132">
        <v>0</v>
      </c>
      <c r="CK22" s="132">
        <v>0</v>
      </c>
      <c r="CL22" s="132">
        <v>0</v>
      </c>
      <c r="CM22" s="132">
        <v>0</v>
      </c>
      <c r="CN22" s="132">
        <v>0</v>
      </c>
      <c r="CO22" s="132">
        <v>0</v>
      </c>
      <c r="CP22" s="132">
        <v>0</v>
      </c>
      <c r="CQ22" s="132">
        <v>0</v>
      </c>
      <c r="CR22" s="132">
        <v>0</v>
      </c>
      <c r="CS22" s="132">
        <v>0</v>
      </c>
      <c r="CT22" s="175">
        <f t="shared" si="13"/>
        <v>57796.242953911889</v>
      </c>
      <c r="CU22" s="119"/>
      <c r="CW22" s="109"/>
    </row>
    <row r="23" spans="1:102">
      <c r="A23" s="22" t="s">
        <v>24</v>
      </c>
      <c r="B23" s="132" cm="1">
        <f t="array" ref="B23:CS23">TRANSPOSE(TRANSPOSE(B50:CS50))</f>
        <v>53.91</v>
      </c>
      <c r="C23" s="132">
        <v>50.11</v>
      </c>
      <c r="D23" s="132">
        <v>48.49</v>
      </c>
      <c r="E23" s="132">
        <v>48.32</v>
      </c>
      <c r="F23" s="132">
        <v>43.81</v>
      </c>
      <c r="G23" s="132">
        <v>40.83</v>
      </c>
      <c r="H23" s="132">
        <v>33.36</v>
      </c>
      <c r="I23" s="132">
        <v>24.74</v>
      </c>
      <c r="J23" s="132">
        <v>9.74</v>
      </c>
      <c r="K23" s="132">
        <v>2.4700000000000002</v>
      </c>
      <c r="L23" s="132">
        <v>4.9400000000000004</v>
      </c>
      <c r="M23" s="132">
        <v>5.94</v>
      </c>
      <c r="N23" s="132">
        <v>6.57</v>
      </c>
      <c r="O23" s="132">
        <v>5.85</v>
      </c>
      <c r="P23" s="132">
        <v>5.87</v>
      </c>
      <c r="Q23" s="132">
        <v>5.83</v>
      </c>
      <c r="R23" s="132">
        <v>5.73</v>
      </c>
      <c r="S23" s="132">
        <v>4.59</v>
      </c>
      <c r="T23" s="132">
        <v>3.49</v>
      </c>
      <c r="U23" s="132">
        <v>3.84</v>
      </c>
      <c r="V23" s="132">
        <v>3.36</v>
      </c>
      <c r="W23" s="132">
        <v>4.46</v>
      </c>
      <c r="X23" s="132">
        <v>4.07</v>
      </c>
      <c r="Y23" s="132">
        <v>5.01</v>
      </c>
      <c r="Z23" s="132">
        <v>6.54</v>
      </c>
      <c r="AA23" s="132">
        <v>5.77</v>
      </c>
      <c r="AB23" s="132">
        <v>5.1100000000000003</v>
      </c>
      <c r="AC23" s="132">
        <v>5.72</v>
      </c>
      <c r="AD23" s="132">
        <v>5.93</v>
      </c>
      <c r="AE23" s="132">
        <v>5.39</v>
      </c>
      <c r="AF23" s="132">
        <v>3.53</v>
      </c>
      <c r="AG23" s="132">
        <v>3.2</v>
      </c>
      <c r="AH23" s="132">
        <v>2.13</v>
      </c>
      <c r="AI23" s="132">
        <v>1.23</v>
      </c>
      <c r="AJ23" s="132">
        <v>0.49</v>
      </c>
      <c r="AK23" s="132">
        <v>0.28000000000000003</v>
      </c>
      <c r="AL23" s="132">
        <v>0.19</v>
      </c>
      <c r="AM23" s="132">
        <v>0.18</v>
      </c>
      <c r="AN23" s="132">
        <v>0.18</v>
      </c>
      <c r="AO23" s="132">
        <v>0.18</v>
      </c>
      <c r="AP23" s="132">
        <v>0.18</v>
      </c>
      <c r="AQ23" s="132">
        <v>0.18</v>
      </c>
      <c r="AR23" s="132">
        <v>0.18</v>
      </c>
      <c r="AS23" s="132">
        <v>0.18</v>
      </c>
      <c r="AT23" s="132">
        <v>0.16</v>
      </c>
      <c r="AU23" s="132">
        <v>7.0000000000000007E-2</v>
      </c>
      <c r="AV23" s="132">
        <v>7.0000000000000007E-2</v>
      </c>
      <c r="AW23" s="132">
        <v>0.08</v>
      </c>
      <c r="AX23" s="132">
        <v>0.06</v>
      </c>
      <c r="AY23" s="132">
        <v>0.02</v>
      </c>
      <c r="AZ23" s="132">
        <v>0.02</v>
      </c>
      <c r="BA23" s="132">
        <v>0.02</v>
      </c>
      <c r="BB23" s="132">
        <v>0.12</v>
      </c>
      <c r="BC23" s="132">
        <v>0.13</v>
      </c>
      <c r="BD23" s="132">
        <v>0.13</v>
      </c>
      <c r="BE23" s="132">
        <v>0.13</v>
      </c>
      <c r="BF23" s="132">
        <v>0.13</v>
      </c>
      <c r="BG23" s="132">
        <v>0.13</v>
      </c>
      <c r="BH23" s="132">
        <v>0.13</v>
      </c>
      <c r="BI23" s="132">
        <v>0.13</v>
      </c>
      <c r="BJ23" s="132">
        <v>0.13</v>
      </c>
      <c r="BK23" s="132">
        <v>0.14000000000000001</v>
      </c>
      <c r="BL23" s="132">
        <v>0.54</v>
      </c>
      <c r="BM23" s="132">
        <v>1.1100000000000001</v>
      </c>
      <c r="BN23" s="132">
        <v>2.2000000000000002</v>
      </c>
      <c r="BO23" s="132">
        <v>2.65</v>
      </c>
      <c r="BP23" s="132">
        <v>2.35</v>
      </c>
      <c r="BQ23" s="132">
        <v>2.89</v>
      </c>
      <c r="BR23" s="132">
        <v>3.98</v>
      </c>
      <c r="BS23" s="132">
        <v>3.76</v>
      </c>
      <c r="BT23" s="132">
        <v>4.1100000000000003</v>
      </c>
      <c r="BU23" s="132">
        <v>5.0199999999999996</v>
      </c>
      <c r="BV23" s="132">
        <v>4.95</v>
      </c>
      <c r="BW23" s="132">
        <v>5.35</v>
      </c>
      <c r="BX23" s="132">
        <v>6.21</v>
      </c>
      <c r="BY23" s="132">
        <v>4.54</v>
      </c>
      <c r="BZ23" s="132">
        <v>5.61</v>
      </c>
      <c r="CA23" s="132">
        <v>10.36</v>
      </c>
      <c r="CB23" s="132">
        <v>25.86</v>
      </c>
      <c r="CC23" s="132">
        <v>30.68</v>
      </c>
      <c r="CD23" s="132">
        <v>37.26</v>
      </c>
      <c r="CE23" s="132">
        <v>37.25</v>
      </c>
      <c r="CF23" s="132">
        <v>39.18</v>
      </c>
      <c r="CG23" s="132">
        <v>44.92</v>
      </c>
      <c r="CH23" s="132">
        <v>50.46</v>
      </c>
      <c r="CI23" s="132">
        <v>55.91</v>
      </c>
      <c r="CJ23" s="132">
        <v>64.58</v>
      </c>
      <c r="CK23" s="132">
        <v>68.05</v>
      </c>
      <c r="CL23" s="132">
        <v>70.430000000000007</v>
      </c>
      <c r="CM23" s="132">
        <v>72.8</v>
      </c>
      <c r="CN23" s="132">
        <v>61.94</v>
      </c>
      <c r="CO23" s="132">
        <v>56.05</v>
      </c>
      <c r="CP23" s="132">
        <v>64.95</v>
      </c>
      <c r="CQ23" s="132">
        <v>64.989999999999995</v>
      </c>
      <c r="CR23" s="132">
        <v>64.73</v>
      </c>
      <c r="CS23" s="132">
        <v>65.39</v>
      </c>
      <c r="CT23" s="175">
        <f t="shared" si="13"/>
        <v>1514.96</v>
      </c>
      <c r="CU23" s="119"/>
      <c r="CW23" s="109"/>
    </row>
    <row r="24" spans="1:102" ht="15.75" thickBot="1">
      <c r="A24" s="22" t="s">
        <v>41</v>
      </c>
      <c r="B24" s="1" cm="1">
        <f t="array" ref="B24:CS24">TRANSPOSE([6]Sheet1!$C$13923:$C$14018)</f>
        <v>45.048400000000001</v>
      </c>
      <c r="C24" s="1">
        <v>44.777999999999999</v>
      </c>
      <c r="D24" s="1">
        <v>43.547040000000003</v>
      </c>
      <c r="E24" s="1">
        <v>45.719279999999998</v>
      </c>
      <c r="F24" s="1">
        <v>44.131599999999999</v>
      </c>
      <c r="G24" s="1">
        <v>42.60792</v>
      </c>
      <c r="H24" s="1">
        <v>42.726559999999999</v>
      </c>
      <c r="I24" s="1">
        <v>43.898240000000001</v>
      </c>
      <c r="J24" s="1">
        <v>45.926720000000003</v>
      </c>
      <c r="K24" s="1">
        <v>45.959519999999998</v>
      </c>
      <c r="L24" s="1">
        <v>44.05</v>
      </c>
      <c r="M24" s="1">
        <v>41.058959999999999</v>
      </c>
      <c r="N24" s="1">
        <v>43.362560000000002</v>
      </c>
      <c r="O24" s="1">
        <v>43.041759999999996</v>
      </c>
      <c r="P24" s="1">
        <v>44.360880000000002</v>
      </c>
      <c r="Q24" s="1">
        <v>44.362319999999997</v>
      </c>
      <c r="R24" s="1">
        <v>43.931759999999997</v>
      </c>
      <c r="S24" s="1">
        <v>44.462240000000001</v>
      </c>
      <c r="T24" s="1">
        <v>43.817680000000003</v>
      </c>
      <c r="U24" s="1">
        <v>45.589120000000001</v>
      </c>
      <c r="V24" s="1">
        <v>49.431759999999997</v>
      </c>
      <c r="W24" s="1">
        <v>48.216079999999998</v>
      </c>
      <c r="X24" s="1">
        <v>49.003839999999997</v>
      </c>
      <c r="Y24" s="1">
        <v>51.363680000000002</v>
      </c>
      <c r="Z24" s="1">
        <v>49.172319999999999</v>
      </c>
      <c r="AA24" s="1">
        <v>43.80256</v>
      </c>
      <c r="AB24" s="1">
        <v>47.563760000000002</v>
      </c>
      <c r="AC24" s="1">
        <v>50.955120000000001</v>
      </c>
      <c r="AD24" s="1">
        <v>52.504640000000002</v>
      </c>
      <c r="AE24" s="1">
        <v>51.733919999999998</v>
      </c>
      <c r="AF24" s="1">
        <v>50.834960000000002</v>
      </c>
      <c r="AG24" s="1">
        <v>51.916159999999998</v>
      </c>
      <c r="AH24" s="1">
        <v>51.037120000000002</v>
      </c>
      <c r="AI24" s="1">
        <v>49.29936</v>
      </c>
      <c r="AJ24" s="1">
        <v>49.618879999999997</v>
      </c>
      <c r="AK24" s="1">
        <v>50.066479999999999</v>
      </c>
      <c r="AL24" s="1">
        <v>48.99136</v>
      </c>
      <c r="AM24" s="1">
        <v>48.474719999999998</v>
      </c>
      <c r="AN24" s="1">
        <v>48.602640000000001</v>
      </c>
      <c r="AO24" s="1">
        <v>49.980240000000002</v>
      </c>
      <c r="AP24" s="1">
        <v>51.196559999999998</v>
      </c>
      <c r="AQ24" s="1">
        <v>52.716000000000001</v>
      </c>
      <c r="AR24" s="1">
        <v>51.379440000000002</v>
      </c>
      <c r="AS24" s="1">
        <v>51.595199999999998</v>
      </c>
      <c r="AT24" s="1">
        <v>52.33728</v>
      </c>
      <c r="AU24" s="1">
        <v>49.35416</v>
      </c>
      <c r="AV24" s="1">
        <v>48.558639999999997</v>
      </c>
      <c r="AW24" s="1">
        <v>45.742319999999999</v>
      </c>
      <c r="AX24" s="1">
        <v>46.052320000000002</v>
      </c>
      <c r="AY24" s="1">
        <v>50.2348</v>
      </c>
      <c r="AZ24" s="1">
        <v>51.2348</v>
      </c>
      <c r="BA24" s="1">
        <v>50.26296</v>
      </c>
      <c r="BB24" s="1">
        <v>49.271680000000003</v>
      </c>
      <c r="BC24" s="1">
        <v>42.366799999999998</v>
      </c>
      <c r="BD24" s="1">
        <v>35.671680000000002</v>
      </c>
      <c r="BE24" s="1">
        <v>43.337600000000002</v>
      </c>
      <c r="BF24" s="1">
        <v>51.56456</v>
      </c>
      <c r="BG24" s="1">
        <v>51.080080000000002</v>
      </c>
      <c r="BH24" s="1">
        <v>46.498399999999997</v>
      </c>
      <c r="BI24" s="1">
        <v>45.538080000000001</v>
      </c>
      <c r="BJ24" s="1">
        <v>42.779200000000003</v>
      </c>
      <c r="BK24" s="1">
        <v>42.620080000000002</v>
      </c>
      <c r="BL24" s="1">
        <v>44.044159999999998</v>
      </c>
      <c r="BM24" s="1">
        <v>44.172879999999999</v>
      </c>
      <c r="BN24" s="1">
        <v>46.884239999999998</v>
      </c>
      <c r="BO24" s="1">
        <v>50.391680000000001</v>
      </c>
      <c r="BP24" s="1">
        <v>47.131839999999997</v>
      </c>
      <c r="BQ24" s="1">
        <v>45.811360000000001</v>
      </c>
      <c r="BR24" s="1">
        <v>46.564</v>
      </c>
      <c r="BS24" s="1">
        <v>45.911520000000003</v>
      </c>
      <c r="BT24" s="1">
        <v>44.479199999999999</v>
      </c>
      <c r="BU24" s="1">
        <v>48.985120000000002</v>
      </c>
      <c r="BV24" s="1">
        <v>49.238959999999999</v>
      </c>
      <c r="BW24" s="1">
        <v>49.9</v>
      </c>
      <c r="BX24" s="1">
        <v>49.608400000000003</v>
      </c>
      <c r="BY24" s="1">
        <v>50.661439999999999</v>
      </c>
      <c r="BZ24" s="1">
        <v>49.403039999999997</v>
      </c>
      <c r="CA24" s="1">
        <v>49.395040000000002</v>
      </c>
      <c r="CB24" s="1">
        <v>50.665039999999998</v>
      </c>
      <c r="CC24" s="1">
        <v>51.29392</v>
      </c>
      <c r="CD24" s="1">
        <v>51.744079999999997</v>
      </c>
      <c r="CE24" s="1">
        <v>50.694800000000001</v>
      </c>
      <c r="CF24" s="1">
        <v>49.307119999999998</v>
      </c>
      <c r="CG24" s="1">
        <v>50.422879999999999</v>
      </c>
      <c r="CH24" s="1">
        <v>51.392319999999998</v>
      </c>
      <c r="CI24" s="1">
        <v>51.180480000000003</v>
      </c>
      <c r="CJ24" s="1">
        <v>51.013759999999998</v>
      </c>
      <c r="CK24" s="1">
        <v>51.275919999999999</v>
      </c>
      <c r="CL24" s="1">
        <v>52.263440000000003</v>
      </c>
      <c r="CM24" s="1">
        <v>51.843200000000003</v>
      </c>
      <c r="CN24" s="1">
        <v>50.82752</v>
      </c>
      <c r="CO24" s="1">
        <v>50.947839999999999</v>
      </c>
      <c r="CP24" s="1">
        <v>51.483440000000002</v>
      </c>
      <c r="CQ24" s="1">
        <v>51.684559999999998</v>
      </c>
      <c r="CR24" s="1">
        <v>50.642240000000001</v>
      </c>
      <c r="CS24" s="1">
        <v>48.801920000000003</v>
      </c>
      <c r="CT24" s="175">
        <f t="shared" si="13"/>
        <v>4606.4101599999985</v>
      </c>
      <c r="CU24" s="119"/>
      <c r="CW24" s="109"/>
    </row>
    <row r="25" spans="1:102" ht="15.75" thickBot="1">
      <c r="A25" s="250" t="s">
        <v>48</v>
      </c>
      <c r="B25" s="252">
        <f>SUM(B3,B13,B15,B20)</f>
        <v>7798.1984000000002</v>
      </c>
      <c r="C25" s="252">
        <f t="shared" ref="C25:BN25" si="14">SUM(C3,C13,C15,C20)</f>
        <v>7794.1279999999997</v>
      </c>
      <c r="D25" s="252">
        <f t="shared" si="14"/>
        <v>7791.3670400000001</v>
      </c>
      <c r="E25" s="252">
        <f t="shared" si="14"/>
        <v>7793.3692799999999</v>
      </c>
      <c r="F25" s="252">
        <f t="shared" si="14"/>
        <v>7787.2716</v>
      </c>
      <c r="G25" s="252">
        <f t="shared" si="14"/>
        <v>7782.7679200000002</v>
      </c>
      <c r="H25" s="252">
        <f t="shared" si="14"/>
        <v>7775.4165599999997</v>
      </c>
      <c r="I25" s="252">
        <f t="shared" si="14"/>
        <v>7767.9682400000002</v>
      </c>
      <c r="J25" s="252">
        <f t="shared" si="14"/>
        <v>7754.9967200000001</v>
      </c>
      <c r="K25" s="252">
        <f t="shared" si="14"/>
        <v>7747.7595199999996</v>
      </c>
      <c r="L25" s="252">
        <f t="shared" si="14"/>
        <v>7749.07</v>
      </c>
      <c r="M25" s="252">
        <f t="shared" si="14"/>
        <v>7747.0789599999998</v>
      </c>
      <c r="N25" s="252">
        <f t="shared" si="14"/>
        <v>7750.2525599999999</v>
      </c>
      <c r="O25" s="252">
        <f t="shared" si="14"/>
        <v>7749.5517600000003</v>
      </c>
      <c r="P25" s="252">
        <f t="shared" si="14"/>
        <v>7751.2308800000001</v>
      </c>
      <c r="Q25" s="252">
        <f t="shared" si="14"/>
        <v>7751.1923200000001</v>
      </c>
      <c r="R25" s="252">
        <f t="shared" si="14"/>
        <v>7751.0017599999992</v>
      </c>
      <c r="S25" s="252">
        <f t="shared" si="14"/>
        <v>7750.7322399999994</v>
      </c>
      <c r="T25" s="252">
        <f t="shared" si="14"/>
        <v>7749.1076800000001</v>
      </c>
      <c r="U25" s="252">
        <f t="shared" si="14"/>
        <v>7751.22912</v>
      </c>
      <c r="V25" s="252">
        <f t="shared" si="14"/>
        <v>7754.9317600000004</v>
      </c>
      <c r="W25" s="252">
        <f t="shared" si="14"/>
        <v>7754.8160800000005</v>
      </c>
      <c r="X25" s="252">
        <f t="shared" si="14"/>
        <v>7755.5538400000005</v>
      </c>
      <c r="Y25" s="252">
        <f t="shared" si="14"/>
        <v>7762.9860953596544</v>
      </c>
      <c r="Z25" s="252">
        <f t="shared" si="14"/>
        <v>7767.5623591518743</v>
      </c>
      <c r="AA25" s="252">
        <f t="shared" si="14"/>
        <v>7757.2525991518742</v>
      </c>
      <c r="AB25" s="252">
        <f t="shared" si="14"/>
        <v>7762.5158832276666</v>
      </c>
      <c r="AC25" s="252">
        <f t="shared" si="14"/>
        <v>7771.4102784893385</v>
      </c>
      <c r="AD25" s="252">
        <f t="shared" si="14"/>
        <v>7791.9086939599474</v>
      </c>
      <c r="AE25" s="252">
        <f t="shared" si="14"/>
        <v>7853.7106204671645</v>
      </c>
      <c r="AF25" s="252">
        <f t="shared" si="14"/>
        <v>7970.1076624787147</v>
      </c>
      <c r="AG25" s="252">
        <f t="shared" si="14"/>
        <v>8152.5712979219788</v>
      </c>
      <c r="AH25" s="252">
        <f t="shared" si="14"/>
        <v>8375.9417898643806</v>
      </c>
      <c r="AI25" s="252">
        <f t="shared" si="14"/>
        <v>8576.9167717448181</v>
      </c>
      <c r="AJ25" s="252">
        <f t="shared" si="14"/>
        <v>8773.8129058811701</v>
      </c>
      <c r="AK25" s="252">
        <f t="shared" si="14"/>
        <v>9012.6117976431688</v>
      </c>
      <c r="AL25" s="252">
        <f t="shared" si="14"/>
        <v>9262.2652865103646</v>
      </c>
      <c r="AM25" s="252">
        <f t="shared" si="14"/>
        <v>9571.6070812008911</v>
      </c>
      <c r="AN25" s="252">
        <f t="shared" si="14"/>
        <v>9751.0096667859416</v>
      </c>
      <c r="AO25" s="252">
        <f t="shared" si="14"/>
        <v>9926.6001479545539</v>
      </c>
      <c r="AP25" s="252">
        <f t="shared" si="14"/>
        <v>10161.269719059206</v>
      </c>
      <c r="AQ25" s="252">
        <f t="shared" si="14"/>
        <v>10388.892898305065</v>
      </c>
      <c r="AR25" s="252">
        <f t="shared" si="14"/>
        <v>10595.284331533625</v>
      </c>
      <c r="AS25" s="252">
        <f t="shared" si="14"/>
        <v>10856.047539650084</v>
      </c>
      <c r="AT25" s="252">
        <f t="shared" si="14"/>
        <v>11059.109397794778</v>
      </c>
      <c r="AU25" s="252">
        <f t="shared" si="14"/>
        <v>11211.936611842928</v>
      </c>
      <c r="AV25" s="252">
        <f t="shared" si="14"/>
        <v>11295.804494026503</v>
      </c>
      <c r="AW25" s="252">
        <f t="shared" si="14"/>
        <v>11372.817033859072</v>
      </c>
      <c r="AX25" s="252">
        <f t="shared" si="14"/>
        <v>11452.28168240123</v>
      </c>
      <c r="AY25" s="252">
        <f t="shared" si="14"/>
        <v>11512.149609577829</v>
      </c>
      <c r="AZ25" s="252">
        <f t="shared" si="14"/>
        <v>11637.99509986136</v>
      </c>
      <c r="BA25" s="252">
        <f t="shared" si="14"/>
        <v>11677.257238425376</v>
      </c>
      <c r="BB25" s="252">
        <f t="shared" si="14"/>
        <v>11669.82944237869</v>
      </c>
      <c r="BC25" s="252">
        <f t="shared" si="14"/>
        <v>11662.049930895373</v>
      </c>
      <c r="BD25" s="252">
        <f t="shared" si="14"/>
        <v>11708.875635173896</v>
      </c>
      <c r="BE25" s="252">
        <f t="shared" si="14"/>
        <v>11703.912747926574</v>
      </c>
      <c r="BF25" s="252">
        <f t="shared" si="14"/>
        <v>11709.001122986409</v>
      </c>
      <c r="BG25" s="252">
        <f t="shared" si="14"/>
        <v>11707.942170082802</v>
      </c>
      <c r="BH25" s="252">
        <f t="shared" si="14"/>
        <v>11624.355526582023</v>
      </c>
      <c r="BI25" s="252">
        <f t="shared" si="14"/>
        <v>11491.335636338297</v>
      </c>
      <c r="BJ25" s="252">
        <f t="shared" si="14"/>
        <v>11377.031924316585</v>
      </c>
      <c r="BK25" s="252">
        <f t="shared" si="14"/>
        <v>11236.538168638994</v>
      </c>
      <c r="BL25" s="252">
        <f t="shared" si="14"/>
        <v>11068.603729701501</v>
      </c>
      <c r="BM25" s="252">
        <f t="shared" si="14"/>
        <v>10884.531288073633</v>
      </c>
      <c r="BN25" s="252">
        <f t="shared" si="14"/>
        <v>10573.892405661602</v>
      </c>
      <c r="BO25" s="252">
        <f t="shared" ref="BO25:CS25" si="15">SUM(BO3,BO13,BO15,BO20)</f>
        <v>10263.134909261469</v>
      </c>
      <c r="BP25" s="252">
        <f t="shared" si="15"/>
        <v>9902.9903167927478</v>
      </c>
      <c r="BQ25" s="252">
        <f t="shared" si="15"/>
        <v>9511.5965324277258</v>
      </c>
      <c r="BR25" s="252">
        <f t="shared" si="15"/>
        <v>9195.468391686727</v>
      </c>
      <c r="BS25" s="252">
        <f t="shared" si="15"/>
        <v>8905.7601899100973</v>
      </c>
      <c r="BT25" s="252">
        <f t="shared" si="15"/>
        <v>8698.116133411515</v>
      </c>
      <c r="BU25" s="252">
        <f t="shared" si="15"/>
        <v>8575.4287308606727</v>
      </c>
      <c r="BV25" s="252">
        <f t="shared" si="15"/>
        <v>8527.2817459708185</v>
      </c>
      <c r="BW25" s="252">
        <f t="shared" si="15"/>
        <v>8511.5052007031936</v>
      </c>
      <c r="BX25" s="252">
        <f t="shared" si="15"/>
        <v>8508.858400000001</v>
      </c>
      <c r="BY25" s="252">
        <f t="shared" si="15"/>
        <v>8508.2114400000009</v>
      </c>
      <c r="BZ25" s="252">
        <f t="shared" si="15"/>
        <v>8507.233040000001</v>
      </c>
      <c r="CA25" s="252">
        <f t="shared" si="15"/>
        <v>8523.4550400000007</v>
      </c>
      <c r="CB25" s="252">
        <f t="shared" si="15"/>
        <v>8548.135040000001</v>
      </c>
      <c r="CC25" s="252">
        <f t="shared" si="15"/>
        <v>8553.5839200000009</v>
      </c>
      <c r="CD25" s="252">
        <f t="shared" si="15"/>
        <v>8560.6140800000012</v>
      </c>
      <c r="CE25" s="252">
        <f t="shared" si="15"/>
        <v>8559.5547999999999</v>
      </c>
      <c r="CF25" s="252">
        <f t="shared" si="15"/>
        <v>8552.6071200000006</v>
      </c>
      <c r="CG25" s="252">
        <f t="shared" si="15"/>
        <v>8551.5128800000002</v>
      </c>
      <c r="CH25" s="252">
        <f t="shared" si="15"/>
        <v>8550.1623200000013</v>
      </c>
      <c r="CI25" s="252">
        <f t="shared" si="15"/>
        <v>8547.5404800000015</v>
      </c>
      <c r="CJ25" s="252">
        <f t="shared" si="15"/>
        <v>8548.8337599999995</v>
      </c>
      <c r="CK25" s="252">
        <f t="shared" si="15"/>
        <v>8540.6259200000004</v>
      </c>
      <c r="CL25" s="252">
        <f t="shared" si="15"/>
        <v>8546.23344</v>
      </c>
      <c r="CM25" s="252">
        <f t="shared" si="15"/>
        <v>8548.3732000000018</v>
      </c>
      <c r="CN25" s="252">
        <f t="shared" si="15"/>
        <v>8536.8675199999998</v>
      </c>
      <c r="CO25" s="252">
        <f t="shared" si="15"/>
        <v>8531.4078399999999</v>
      </c>
      <c r="CP25" s="252">
        <f t="shared" si="15"/>
        <v>8540.8434400000006</v>
      </c>
      <c r="CQ25" s="252">
        <f t="shared" si="15"/>
        <v>8541.5545600000005</v>
      </c>
      <c r="CR25" s="252">
        <f t="shared" si="15"/>
        <v>8540.7122400000007</v>
      </c>
      <c r="CS25" s="252">
        <f t="shared" si="15"/>
        <v>8539.8619199999994</v>
      </c>
      <c r="CT25" s="251">
        <f t="shared" si="13"/>
        <v>874016.59311391192</v>
      </c>
      <c r="CU25" s="117"/>
      <c r="CW25" s="109"/>
    </row>
    <row r="26" spans="1:102">
      <c r="A26" s="41"/>
      <c r="B26" s="42"/>
      <c r="C26" s="42"/>
      <c r="D26" s="42"/>
      <c r="E26" s="42"/>
      <c r="F26" s="42"/>
      <c r="G26" s="42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41"/>
      <c r="AX26" s="41"/>
      <c r="AY26" s="41"/>
      <c r="AZ26" s="41"/>
      <c r="BA26" s="41"/>
      <c r="BB26" s="41"/>
      <c r="BC26" s="41"/>
      <c r="BD26" s="41"/>
      <c r="BE26" s="41"/>
      <c r="BF26" s="41"/>
      <c r="BG26" s="41"/>
      <c r="BH26" s="41"/>
      <c r="BI26" s="41"/>
      <c r="BJ26" s="41"/>
      <c r="BK26" s="41"/>
      <c r="BL26" s="41"/>
      <c r="BM26" s="41"/>
      <c r="BN26" s="41"/>
      <c r="BO26" s="41"/>
      <c r="BP26" s="41"/>
      <c r="BQ26" s="41"/>
      <c r="BR26" s="41"/>
      <c r="BS26" s="41"/>
      <c r="BT26" s="41"/>
      <c r="BU26" s="41"/>
      <c r="BV26" s="41"/>
      <c r="BW26" s="41"/>
      <c r="BX26" s="41"/>
      <c r="BY26" s="41"/>
      <c r="BZ26" s="41"/>
      <c r="CA26" s="41"/>
      <c r="CB26" s="41"/>
      <c r="CC26" s="41"/>
      <c r="CD26" s="41"/>
      <c r="CE26" s="41"/>
      <c r="CF26" s="41"/>
      <c r="CG26" s="41"/>
      <c r="CH26" s="41"/>
      <c r="CI26" s="41"/>
      <c r="CJ26" s="41"/>
      <c r="CK26" s="41"/>
      <c r="CL26" s="41"/>
      <c r="CM26" s="41"/>
      <c r="CN26" s="41"/>
      <c r="CO26" s="41"/>
      <c r="CP26" s="41"/>
      <c r="CQ26" s="41"/>
      <c r="CR26" s="41"/>
      <c r="CS26" s="41"/>
      <c r="CT26" s="5"/>
      <c r="CU26" s="117"/>
      <c r="CX26" s="136"/>
    </row>
    <row r="27" spans="1:102">
      <c r="A27" s="43"/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41"/>
      <c r="AX27" s="41"/>
      <c r="AY27" s="41"/>
      <c r="AZ27" s="41"/>
      <c r="BA27" s="41"/>
      <c r="BB27" s="41"/>
      <c r="BC27" s="41"/>
      <c r="BD27" s="41"/>
      <c r="BE27" s="41"/>
      <c r="BF27" s="41"/>
      <c r="BG27" s="41"/>
      <c r="BH27" s="41"/>
      <c r="BI27" s="41"/>
      <c r="BJ27" s="41"/>
      <c r="BK27" s="41"/>
      <c r="BL27" s="41"/>
      <c r="BM27" s="41"/>
      <c r="BN27" s="41"/>
      <c r="BO27" s="41"/>
      <c r="BP27" s="41"/>
      <c r="BQ27" s="41"/>
      <c r="BR27" s="41"/>
      <c r="BS27" s="41"/>
      <c r="BT27" s="41"/>
      <c r="BU27" s="41"/>
      <c r="BV27" s="41"/>
      <c r="BW27" s="41"/>
      <c r="BX27" s="41"/>
      <c r="BY27" s="41"/>
      <c r="BZ27" s="41"/>
      <c r="CA27" s="41"/>
      <c r="CB27" s="41"/>
      <c r="CC27" s="41"/>
      <c r="CD27" s="41"/>
      <c r="CE27" s="41"/>
      <c r="CF27" s="41"/>
      <c r="CG27" s="41"/>
      <c r="CH27" s="41"/>
      <c r="CI27" s="41"/>
      <c r="CJ27" s="41"/>
      <c r="CK27" s="41"/>
      <c r="CL27" s="41"/>
      <c r="CM27" s="41"/>
      <c r="CN27" s="41"/>
      <c r="CO27" s="41"/>
      <c r="CP27" s="41"/>
      <c r="CQ27" s="41"/>
      <c r="CR27" s="41"/>
      <c r="CS27" s="41"/>
      <c r="CT27" s="41"/>
      <c r="CU27" s="119"/>
    </row>
    <row r="28" spans="1:102" ht="15.75" thickBot="1">
      <c r="A28" s="44" t="s">
        <v>6</v>
      </c>
      <c r="B28" s="45"/>
      <c r="C28" s="45"/>
      <c r="D28" s="45"/>
      <c r="E28" s="45"/>
      <c r="F28" s="45"/>
      <c r="G28" s="45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41"/>
      <c r="AX28" s="41"/>
      <c r="AY28" s="41"/>
      <c r="AZ28" s="41"/>
      <c r="BA28" s="41"/>
      <c r="BB28" s="41"/>
      <c r="BC28" s="41"/>
      <c r="BD28" s="41"/>
      <c r="BE28" s="41"/>
      <c r="BF28" s="41"/>
      <c r="BG28" s="41"/>
      <c r="BH28" s="41"/>
      <c r="BI28" s="41"/>
      <c r="BJ28" s="41"/>
      <c r="BK28" s="41"/>
      <c r="BL28" s="41"/>
      <c r="BM28" s="41"/>
      <c r="BN28" s="41"/>
      <c r="BO28" s="41"/>
      <c r="BP28" s="41"/>
      <c r="BQ28" s="41"/>
      <c r="BR28" s="41"/>
      <c r="BS28" s="41"/>
      <c r="BT28" s="41"/>
      <c r="BU28" s="41"/>
      <c r="BV28" s="41"/>
      <c r="BW28" s="41"/>
      <c r="BX28" s="41"/>
      <c r="BY28" s="41"/>
      <c r="BZ28" s="41"/>
      <c r="CA28" s="41"/>
      <c r="CB28" s="41"/>
      <c r="CC28" s="41"/>
      <c r="CD28" s="41"/>
      <c r="CE28" s="41"/>
      <c r="CF28" s="41"/>
      <c r="CG28" s="41"/>
      <c r="CH28" s="41"/>
      <c r="CI28" s="41"/>
      <c r="CJ28" s="41"/>
      <c r="CK28" s="41"/>
      <c r="CL28" s="41"/>
      <c r="CM28" s="41"/>
      <c r="CN28" s="41"/>
      <c r="CO28" s="41"/>
      <c r="CP28" s="41"/>
      <c r="CQ28" s="41"/>
      <c r="CR28" s="41"/>
      <c r="CS28" s="41"/>
      <c r="CT28" s="41"/>
      <c r="CU28" s="119"/>
    </row>
    <row r="29" spans="1:102" ht="15.75" thickBot="1">
      <c r="A29" s="46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47">
        <v>96</v>
      </c>
      <c r="CT29" s="15" t="s">
        <v>27</v>
      </c>
      <c r="CU29" s="117"/>
      <c r="CX29" s="198"/>
    </row>
    <row r="30" spans="1:102">
      <c r="A30" s="48" t="s">
        <v>30</v>
      </c>
      <c r="B30" s="49">
        <f t="shared" ref="B30:BM30" si="16">B31+B39</f>
        <v>2838.5029999999997</v>
      </c>
      <c r="C30" s="50">
        <f t="shared" si="16"/>
        <v>2808.5029999999997</v>
      </c>
      <c r="D30" s="50">
        <f t="shared" si="16"/>
        <v>2778.5029999999997</v>
      </c>
      <c r="E30" s="50">
        <f t="shared" si="16"/>
        <v>2748.5029999999997</v>
      </c>
      <c r="F30" s="50">
        <f t="shared" si="16"/>
        <v>2724.5029999999997</v>
      </c>
      <c r="G30" s="50">
        <f t="shared" si="16"/>
        <v>2724.5029999999997</v>
      </c>
      <c r="H30" s="50">
        <f t="shared" si="16"/>
        <v>2724.5029999999997</v>
      </c>
      <c r="I30" s="50">
        <f t="shared" si="16"/>
        <v>2724.5129999999999</v>
      </c>
      <c r="J30" s="50">
        <f t="shared" si="16"/>
        <v>2724.5129999999999</v>
      </c>
      <c r="K30" s="50">
        <f t="shared" si="16"/>
        <v>2724.5129999999999</v>
      </c>
      <c r="L30" s="50">
        <f t="shared" si="16"/>
        <v>2724.5129999999999</v>
      </c>
      <c r="M30" s="50">
        <f t="shared" si="16"/>
        <v>2724.5129999999999</v>
      </c>
      <c r="N30" s="50">
        <f t="shared" si="16"/>
        <v>2724.5129999999999</v>
      </c>
      <c r="O30" s="50">
        <f t="shared" si="16"/>
        <v>2724.5129999999999</v>
      </c>
      <c r="P30" s="50">
        <f t="shared" si="16"/>
        <v>2724.5129999999999</v>
      </c>
      <c r="Q30" s="50">
        <f t="shared" si="16"/>
        <v>2724.5129999999999</v>
      </c>
      <c r="R30" s="50">
        <f t="shared" si="16"/>
        <v>2724.5129999999999</v>
      </c>
      <c r="S30" s="50">
        <f t="shared" si="16"/>
        <v>2724.5129999999999</v>
      </c>
      <c r="T30" s="50">
        <f t="shared" si="16"/>
        <v>2724.5129999999999</v>
      </c>
      <c r="U30" s="50">
        <f t="shared" si="16"/>
        <v>2724.5129999999999</v>
      </c>
      <c r="V30" s="50">
        <f t="shared" si="16"/>
        <v>2724.5129999999999</v>
      </c>
      <c r="W30" s="50">
        <f t="shared" si="16"/>
        <v>2724.5129999999999</v>
      </c>
      <c r="X30" s="50">
        <f t="shared" si="16"/>
        <v>2820.5129999999999</v>
      </c>
      <c r="Y30" s="50">
        <f t="shared" si="16"/>
        <v>2850.5129999999999</v>
      </c>
      <c r="Z30" s="50">
        <f t="shared" si="16"/>
        <v>2880.5129999999999</v>
      </c>
      <c r="AA30" s="50">
        <f t="shared" si="16"/>
        <v>2910.5129999999999</v>
      </c>
      <c r="AB30" s="50">
        <f t="shared" si="16"/>
        <v>2934.5129999999999</v>
      </c>
      <c r="AC30" s="50">
        <f t="shared" si="16"/>
        <v>2934.5129999999999</v>
      </c>
      <c r="AD30" s="50">
        <f t="shared" si="16"/>
        <v>2934.5129999999999</v>
      </c>
      <c r="AE30" s="50">
        <f t="shared" si="16"/>
        <v>2934.5129999999999</v>
      </c>
      <c r="AF30" s="50">
        <f t="shared" si="16"/>
        <v>2934.5129999999999</v>
      </c>
      <c r="AG30" s="50">
        <f t="shared" si="16"/>
        <v>2934.5129999999999</v>
      </c>
      <c r="AH30" s="50">
        <f t="shared" si="16"/>
        <v>2934.5129999999999</v>
      </c>
      <c r="AI30" s="50">
        <f t="shared" si="16"/>
        <v>2934.5129999999999</v>
      </c>
      <c r="AJ30" s="50">
        <f t="shared" si="16"/>
        <v>2934.5129999999999</v>
      </c>
      <c r="AK30" s="50">
        <f t="shared" si="16"/>
        <v>2934.5129999999999</v>
      </c>
      <c r="AL30" s="50">
        <f t="shared" si="16"/>
        <v>2934.5129999999999</v>
      </c>
      <c r="AM30" s="50">
        <f t="shared" si="16"/>
        <v>2934.5129999999999</v>
      </c>
      <c r="AN30" s="50">
        <f t="shared" si="16"/>
        <v>2934.5129999999999</v>
      </c>
      <c r="AO30" s="50">
        <f t="shared" si="16"/>
        <v>2934.5129999999999</v>
      </c>
      <c r="AP30" s="50">
        <f t="shared" si="16"/>
        <v>2934.5129999999999</v>
      </c>
      <c r="AQ30" s="50">
        <f t="shared" si="16"/>
        <v>2934.5129999999999</v>
      </c>
      <c r="AR30" s="50">
        <f t="shared" si="16"/>
        <v>2934.5129999999999</v>
      </c>
      <c r="AS30" s="50">
        <f t="shared" si="16"/>
        <v>2934.5129999999999</v>
      </c>
      <c r="AT30" s="50">
        <f t="shared" si="16"/>
        <v>2934.5129999999999</v>
      </c>
      <c r="AU30" s="50">
        <f t="shared" si="16"/>
        <v>2934.5129999999999</v>
      </c>
      <c r="AV30" s="50">
        <f t="shared" si="16"/>
        <v>2934.5129999999999</v>
      </c>
      <c r="AW30" s="50">
        <f t="shared" si="16"/>
        <v>2934.5129999999999</v>
      </c>
      <c r="AX30" s="50">
        <f t="shared" si="16"/>
        <v>2934.5129999999999</v>
      </c>
      <c r="AY30" s="50">
        <f t="shared" si="16"/>
        <v>2934.5129999999999</v>
      </c>
      <c r="AZ30" s="50">
        <f t="shared" si="16"/>
        <v>2934.5129999999999</v>
      </c>
      <c r="BA30" s="50">
        <f t="shared" si="16"/>
        <v>2934.5129999999999</v>
      </c>
      <c r="BB30" s="50">
        <f t="shared" si="16"/>
        <v>2934.5129999999999</v>
      </c>
      <c r="BC30" s="50">
        <f t="shared" si="16"/>
        <v>2934.5129999999999</v>
      </c>
      <c r="BD30" s="50">
        <f t="shared" si="16"/>
        <v>2911.5129999999999</v>
      </c>
      <c r="BE30" s="50">
        <f t="shared" si="16"/>
        <v>2851.5129999999999</v>
      </c>
      <c r="BF30" s="50">
        <f t="shared" si="16"/>
        <v>2759.5129999999999</v>
      </c>
      <c r="BG30" s="50">
        <f t="shared" si="16"/>
        <v>2756.5129999999999</v>
      </c>
      <c r="BH30" s="50">
        <f t="shared" si="16"/>
        <v>2757.5129999999999</v>
      </c>
      <c r="BI30" s="50">
        <f t="shared" si="16"/>
        <v>2891.5129999999999</v>
      </c>
      <c r="BJ30" s="50">
        <f t="shared" si="16"/>
        <v>2918.5129999999999</v>
      </c>
      <c r="BK30" s="50">
        <f t="shared" si="16"/>
        <v>2958.5129999999999</v>
      </c>
      <c r="BL30" s="50">
        <f t="shared" si="16"/>
        <v>2978.5129999999999</v>
      </c>
      <c r="BM30" s="50">
        <f t="shared" si="16"/>
        <v>2970.5089999999996</v>
      </c>
      <c r="BN30" s="50">
        <f t="shared" ref="BN30:CS30" si="17">BN31+BN39</f>
        <v>2998.5089999999996</v>
      </c>
      <c r="BO30" s="50">
        <f t="shared" si="17"/>
        <v>3038.5089999999996</v>
      </c>
      <c r="BP30" s="50">
        <f t="shared" si="17"/>
        <v>3080.5089999999996</v>
      </c>
      <c r="BQ30" s="50">
        <f t="shared" si="17"/>
        <v>3108.5089999999996</v>
      </c>
      <c r="BR30" s="50">
        <f t="shared" si="17"/>
        <v>3138.5089999999996</v>
      </c>
      <c r="BS30" s="50">
        <f t="shared" si="17"/>
        <v>3163.5089999999996</v>
      </c>
      <c r="BT30" s="50">
        <f t="shared" si="17"/>
        <v>3180.5089999999996</v>
      </c>
      <c r="BU30" s="50">
        <f t="shared" si="17"/>
        <v>3203.5089999999996</v>
      </c>
      <c r="BV30" s="50">
        <f t="shared" si="17"/>
        <v>3260.5089999999996</v>
      </c>
      <c r="BW30" s="50">
        <f t="shared" si="17"/>
        <v>3318.5089999999996</v>
      </c>
      <c r="BX30" s="50">
        <f t="shared" si="17"/>
        <v>3358.5089999999996</v>
      </c>
      <c r="BY30" s="50">
        <f t="shared" si="17"/>
        <v>3408.5089999999996</v>
      </c>
      <c r="BZ30" s="50">
        <f t="shared" si="17"/>
        <v>3428.5089999999996</v>
      </c>
      <c r="CA30" s="50">
        <f t="shared" si="17"/>
        <v>3449.5089999999996</v>
      </c>
      <c r="CB30" s="50">
        <f t="shared" si="17"/>
        <v>3458.5089999999996</v>
      </c>
      <c r="CC30" s="50">
        <f t="shared" si="17"/>
        <v>3473.5089999999996</v>
      </c>
      <c r="CD30" s="50">
        <f t="shared" si="17"/>
        <v>3497.5089999999996</v>
      </c>
      <c r="CE30" s="50">
        <f t="shared" si="17"/>
        <v>3507.5089999999996</v>
      </c>
      <c r="CF30" s="50">
        <f t="shared" si="17"/>
        <v>3518.5089999999996</v>
      </c>
      <c r="CG30" s="50">
        <f t="shared" si="17"/>
        <v>3518.5089999999996</v>
      </c>
      <c r="CH30" s="50">
        <f t="shared" si="17"/>
        <v>3507.5089999999996</v>
      </c>
      <c r="CI30" s="50">
        <f t="shared" si="17"/>
        <v>3498.5089999999996</v>
      </c>
      <c r="CJ30" s="50">
        <f t="shared" si="17"/>
        <v>3469.5089999999996</v>
      </c>
      <c r="CK30" s="50">
        <f t="shared" si="17"/>
        <v>3470.5089999999996</v>
      </c>
      <c r="CL30" s="50">
        <f t="shared" si="17"/>
        <v>3493.5089999999996</v>
      </c>
      <c r="CM30" s="50">
        <f t="shared" si="17"/>
        <v>3495.5089999999996</v>
      </c>
      <c r="CN30" s="50">
        <f t="shared" si="17"/>
        <v>3509.5089999999996</v>
      </c>
      <c r="CO30" s="50">
        <f t="shared" si="17"/>
        <v>3507.5089999999996</v>
      </c>
      <c r="CP30" s="50">
        <f t="shared" si="17"/>
        <v>3513.5089999999996</v>
      </c>
      <c r="CQ30" s="50">
        <f t="shared" si="17"/>
        <v>3507.5089999999996</v>
      </c>
      <c r="CR30" s="50">
        <f t="shared" si="17"/>
        <v>3443.5089999999996</v>
      </c>
      <c r="CS30" s="51">
        <f t="shared" si="17"/>
        <v>3387.5089999999996</v>
      </c>
      <c r="CT30" s="52">
        <f t="shared" ref="CT30:CT47" si="18">SUM(B30:CS30)</f>
        <v>290512.04600000015</v>
      </c>
      <c r="CU30" s="117"/>
    </row>
    <row r="31" spans="1:102">
      <c r="A31" s="53" t="s">
        <v>31</v>
      </c>
      <c r="B31" s="54">
        <f>SUM(B32:B38)</f>
        <v>2709.0229999999997</v>
      </c>
      <c r="C31" s="55">
        <f t="shared" ref="C31:BN31" si="19">SUM(C32:C38)</f>
        <v>2679.0229999999997</v>
      </c>
      <c r="D31" s="55">
        <f t="shared" si="19"/>
        <v>2649.0229999999997</v>
      </c>
      <c r="E31" s="55">
        <f t="shared" si="19"/>
        <v>2619.0229999999997</v>
      </c>
      <c r="F31" s="55">
        <f t="shared" si="19"/>
        <v>2595.0229999999997</v>
      </c>
      <c r="G31" s="55">
        <f t="shared" si="19"/>
        <v>2595.0229999999997</v>
      </c>
      <c r="H31" s="55">
        <f t="shared" si="19"/>
        <v>2595.0229999999997</v>
      </c>
      <c r="I31" s="55">
        <f t="shared" si="19"/>
        <v>2595.0329999999999</v>
      </c>
      <c r="J31" s="55">
        <f t="shared" si="19"/>
        <v>2595.0329999999999</v>
      </c>
      <c r="K31" s="55">
        <f t="shared" si="19"/>
        <v>2595.0329999999999</v>
      </c>
      <c r="L31" s="55">
        <f t="shared" si="19"/>
        <v>2595.0329999999999</v>
      </c>
      <c r="M31" s="55">
        <f t="shared" si="19"/>
        <v>2595.0329999999999</v>
      </c>
      <c r="N31" s="55">
        <f t="shared" si="19"/>
        <v>2595.0329999999999</v>
      </c>
      <c r="O31" s="55">
        <f t="shared" si="19"/>
        <v>2595.0329999999999</v>
      </c>
      <c r="P31" s="55">
        <f t="shared" si="19"/>
        <v>2595.0329999999999</v>
      </c>
      <c r="Q31" s="55">
        <f t="shared" si="19"/>
        <v>2595.0329999999999</v>
      </c>
      <c r="R31" s="55">
        <f t="shared" si="19"/>
        <v>2595.0329999999999</v>
      </c>
      <c r="S31" s="55">
        <f t="shared" si="19"/>
        <v>2595.0329999999999</v>
      </c>
      <c r="T31" s="55">
        <f t="shared" si="19"/>
        <v>2595.0329999999999</v>
      </c>
      <c r="U31" s="55">
        <f t="shared" si="19"/>
        <v>2595.0329999999999</v>
      </c>
      <c r="V31" s="55">
        <f t="shared" si="19"/>
        <v>2595.0329999999999</v>
      </c>
      <c r="W31" s="55">
        <f t="shared" si="19"/>
        <v>2595.0329999999999</v>
      </c>
      <c r="X31" s="55">
        <f t="shared" si="19"/>
        <v>2691.0329999999999</v>
      </c>
      <c r="Y31" s="55">
        <f t="shared" si="19"/>
        <v>2721.0329999999999</v>
      </c>
      <c r="Z31" s="55">
        <f t="shared" si="19"/>
        <v>2751.0329999999999</v>
      </c>
      <c r="AA31" s="55">
        <f t="shared" si="19"/>
        <v>2781.0329999999999</v>
      </c>
      <c r="AB31" s="55">
        <f t="shared" si="19"/>
        <v>2805.0329999999999</v>
      </c>
      <c r="AC31" s="55">
        <f t="shared" si="19"/>
        <v>2805.0329999999999</v>
      </c>
      <c r="AD31" s="55">
        <f t="shared" si="19"/>
        <v>2805.0329999999999</v>
      </c>
      <c r="AE31" s="55">
        <f t="shared" si="19"/>
        <v>2805.0329999999999</v>
      </c>
      <c r="AF31" s="55">
        <f t="shared" si="19"/>
        <v>2805.0329999999999</v>
      </c>
      <c r="AG31" s="55">
        <f t="shared" si="19"/>
        <v>2805.0329999999999</v>
      </c>
      <c r="AH31" s="55">
        <f t="shared" si="19"/>
        <v>2805.0329999999999</v>
      </c>
      <c r="AI31" s="55">
        <f t="shared" si="19"/>
        <v>2805.0329999999999</v>
      </c>
      <c r="AJ31" s="55">
        <f t="shared" si="19"/>
        <v>2805.0329999999999</v>
      </c>
      <c r="AK31" s="55">
        <f t="shared" si="19"/>
        <v>2805.0329999999999</v>
      </c>
      <c r="AL31" s="55">
        <f t="shared" si="19"/>
        <v>2805.0329999999999</v>
      </c>
      <c r="AM31" s="55">
        <f t="shared" si="19"/>
        <v>2805.0329999999999</v>
      </c>
      <c r="AN31" s="55">
        <f t="shared" si="19"/>
        <v>2805.0329999999999</v>
      </c>
      <c r="AO31" s="55">
        <f t="shared" si="19"/>
        <v>2805.0329999999999</v>
      </c>
      <c r="AP31" s="55">
        <f t="shared" si="19"/>
        <v>2805.0329999999999</v>
      </c>
      <c r="AQ31" s="55">
        <f t="shared" si="19"/>
        <v>2805.0329999999999</v>
      </c>
      <c r="AR31" s="55">
        <f t="shared" si="19"/>
        <v>2805.0329999999999</v>
      </c>
      <c r="AS31" s="55">
        <f t="shared" si="19"/>
        <v>2805.0329999999999</v>
      </c>
      <c r="AT31" s="55">
        <f t="shared" si="19"/>
        <v>2805.0329999999999</v>
      </c>
      <c r="AU31" s="55">
        <f t="shared" si="19"/>
        <v>2805.0329999999999</v>
      </c>
      <c r="AV31" s="55">
        <f t="shared" si="19"/>
        <v>2805.0329999999999</v>
      </c>
      <c r="AW31" s="55">
        <f t="shared" si="19"/>
        <v>2805.0329999999999</v>
      </c>
      <c r="AX31" s="55">
        <f t="shared" si="19"/>
        <v>2805.0329999999999</v>
      </c>
      <c r="AY31" s="55">
        <f t="shared" si="19"/>
        <v>2805.0329999999999</v>
      </c>
      <c r="AZ31" s="55">
        <f t="shared" si="19"/>
        <v>2805.0329999999999</v>
      </c>
      <c r="BA31" s="55">
        <f t="shared" si="19"/>
        <v>2805.0329999999999</v>
      </c>
      <c r="BB31" s="55">
        <f t="shared" si="19"/>
        <v>2805.0329999999999</v>
      </c>
      <c r="BC31" s="55">
        <f t="shared" si="19"/>
        <v>2805.0329999999999</v>
      </c>
      <c r="BD31" s="55">
        <f t="shared" si="19"/>
        <v>2782.0329999999999</v>
      </c>
      <c r="BE31" s="55">
        <f t="shared" si="19"/>
        <v>2722.0329999999999</v>
      </c>
      <c r="BF31" s="55">
        <f t="shared" si="19"/>
        <v>2630.0329999999999</v>
      </c>
      <c r="BG31" s="55">
        <f t="shared" si="19"/>
        <v>2627.0329999999999</v>
      </c>
      <c r="BH31" s="55">
        <f t="shared" si="19"/>
        <v>2628.0329999999999</v>
      </c>
      <c r="BI31" s="55">
        <f t="shared" si="19"/>
        <v>2762.0329999999999</v>
      </c>
      <c r="BJ31" s="55">
        <f t="shared" si="19"/>
        <v>2789.0329999999999</v>
      </c>
      <c r="BK31" s="55">
        <f t="shared" si="19"/>
        <v>2829.0329999999999</v>
      </c>
      <c r="BL31" s="55">
        <f t="shared" si="19"/>
        <v>2849.0329999999999</v>
      </c>
      <c r="BM31" s="55">
        <f t="shared" si="19"/>
        <v>2841.0289999999995</v>
      </c>
      <c r="BN31" s="55">
        <f t="shared" si="19"/>
        <v>2869.0289999999995</v>
      </c>
      <c r="BO31" s="55">
        <f t="shared" ref="BO31:CS31" si="20">SUM(BO32:BO38)</f>
        <v>2909.0289999999995</v>
      </c>
      <c r="BP31" s="55">
        <f t="shared" si="20"/>
        <v>2951.0289999999995</v>
      </c>
      <c r="BQ31" s="55">
        <f t="shared" si="20"/>
        <v>2979.0289999999995</v>
      </c>
      <c r="BR31" s="55">
        <f t="shared" si="20"/>
        <v>3009.0289999999995</v>
      </c>
      <c r="BS31" s="55">
        <f t="shared" si="20"/>
        <v>3034.0289999999995</v>
      </c>
      <c r="BT31" s="55">
        <f t="shared" si="20"/>
        <v>3051.0289999999995</v>
      </c>
      <c r="BU31" s="55">
        <f t="shared" si="20"/>
        <v>3074.0289999999995</v>
      </c>
      <c r="BV31" s="55">
        <f t="shared" si="20"/>
        <v>3131.0289999999995</v>
      </c>
      <c r="BW31" s="55">
        <f t="shared" si="20"/>
        <v>3189.0289999999995</v>
      </c>
      <c r="BX31" s="55">
        <f t="shared" si="20"/>
        <v>3229.0289999999995</v>
      </c>
      <c r="BY31" s="55">
        <f t="shared" si="20"/>
        <v>3279.0289999999995</v>
      </c>
      <c r="BZ31" s="55">
        <f t="shared" si="20"/>
        <v>3299.0289999999995</v>
      </c>
      <c r="CA31" s="55">
        <f t="shared" si="20"/>
        <v>3320.0289999999995</v>
      </c>
      <c r="CB31" s="55">
        <f t="shared" si="20"/>
        <v>3329.0289999999995</v>
      </c>
      <c r="CC31" s="55">
        <f t="shared" si="20"/>
        <v>3344.0289999999995</v>
      </c>
      <c r="CD31" s="55">
        <f t="shared" si="20"/>
        <v>3368.0289999999995</v>
      </c>
      <c r="CE31" s="55">
        <f t="shared" si="20"/>
        <v>3378.0289999999995</v>
      </c>
      <c r="CF31" s="55">
        <f t="shared" si="20"/>
        <v>3389.0289999999995</v>
      </c>
      <c r="CG31" s="55">
        <f t="shared" si="20"/>
        <v>3389.0289999999995</v>
      </c>
      <c r="CH31" s="55">
        <f t="shared" si="20"/>
        <v>3378.0289999999995</v>
      </c>
      <c r="CI31" s="55">
        <f t="shared" si="20"/>
        <v>3369.0289999999995</v>
      </c>
      <c r="CJ31" s="55">
        <f t="shared" si="20"/>
        <v>3340.0289999999995</v>
      </c>
      <c r="CK31" s="55">
        <f t="shared" si="20"/>
        <v>3341.0289999999995</v>
      </c>
      <c r="CL31" s="55">
        <f t="shared" si="20"/>
        <v>3364.0289999999995</v>
      </c>
      <c r="CM31" s="55">
        <f t="shared" si="20"/>
        <v>3366.0289999999995</v>
      </c>
      <c r="CN31" s="55">
        <f t="shared" si="20"/>
        <v>3380.0289999999995</v>
      </c>
      <c r="CO31" s="55">
        <f t="shared" si="20"/>
        <v>3378.0289999999995</v>
      </c>
      <c r="CP31" s="55">
        <f t="shared" si="20"/>
        <v>3384.0289999999995</v>
      </c>
      <c r="CQ31" s="55">
        <f t="shared" si="20"/>
        <v>3378.0289999999995</v>
      </c>
      <c r="CR31" s="55">
        <f t="shared" si="20"/>
        <v>3314.0289999999995</v>
      </c>
      <c r="CS31" s="56">
        <f t="shared" si="20"/>
        <v>3258.0289999999995</v>
      </c>
      <c r="CT31" s="24">
        <f t="shared" si="18"/>
        <v>278081.96600000007</v>
      </c>
      <c r="CU31" s="119"/>
    </row>
    <row r="32" spans="1:102">
      <c r="A32" s="57" t="s">
        <v>32</v>
      </c>
      <c r="B32" s="58">
        <f>B62-B73</f>
        <v>465</v>
      </c>
      <c r="C32" s="59">
        <f t="shared" ref="C32:BN32" si="21">C62-C73</f>
        <v>465</v>
      </c>
      <c r="D32" s="59">
        <f t="shared" si="21"/>
        <v>465</v>
      </c>
      <c r="E32" s="59">
        <f t="shared" si="21"/>
        <v>465</v>
      </c>
      <c r="F32" s="59">
        <f t="shared" si="21"/>
        <v>465</v>
      </c>
      <c r="G32" s="59">
        <f t="shared" si="21"/>
        <v>465</v>
      </c>
      <c r="H32" s="59">
        <f t="shared" si="21"/>
        <v>465</v>
      </c>
      <c r="I32" s="59">
        <f t="shared" si="21"/>
        <v>465</v>
      </c>
      <c r="J32" s="59">
        <f t="shared" si="21"/>
        <v>465</v>
      </c>
      <c r="K32" s="59">
        <f t="shared" si="21"/>
        <v>465</v>
      </c>
      <c r="L32" s="59">
        <f t="shared" si="21"/>
        <v>465</v>
      </c>
      <c r="M32" s="59">
        <f t="shared" si="21"/>
        <v>465</v>
      </c>
      <c r="N32" s="59">
        <f t="shared" si="21"/>
        <v>465</v>
      </c>
      <c r="O32" s="59">
        <f t="shared" si="21"/>
        <v>465</v>
      </c>
      <c r="P32" s="59">
        <f t="shared" si="21"/>
        <v>465</v>
      </c>
      <c r="Q32" s="59">
        <f t="shared" si="21"/>
        <v>465</v>
      </c>
      <c r="R32" s="59">
        <f t="shared" si="21"/>
        <v>465</v>
      </c>
      <c r="S32" s="59">
        <f t="shared" si="21"/>
        <v>465</v>
      </c>
      <c r="T32" s="59">
        <f t="shared" si="21"/>
        <v>465</v>
      </c>
      <c r="U32" s="59">
        <f t="shared" si="21"/>
        <v>465</v>
      </c>
      <c r="V32" s="59">
        <f t="shared" si="21"/>
        <v>465</v>
      </c>
      <c r="W32" s="59">
        <f t="shared" si="21"/>
        <v>465</v>
      </c>
      <c r="X32" s="59">
        <f t="shared" si="21"/>
        <v>465</v>
      </c>
      <c r="Y32" s="59">
        <f t="shared" si="21"/>
        <v>465</v>
      </c>
      <c r="Z32" s="59">
        <f t="shared" si="21"/>
        <v>465</v>
      </c>
      <c r="AA32" s="59">
        <f t="shared" si="21"/>
        <v>465</v>
      </c>
      <c r="AB32" s="59">
        <f t="shared" si="21"/>
        <v>465</v>
      </c>
      <c r="AC32" s="59">
        <f t="shared" si="21"/>
        <v>465</v>
      </c>
      <c r="AD32" s="59">
        <f t="shared" si="21"/>
        <v>465</v>
      </c>
      <c r="AE32" s="59">
        <f t="shared" si="21"/>
        <v>465</v>
      </c>
      <c r="AF32" s="59">
        <f t="shared" si="21"/>
        <v>465</v>
      </c>
      <c r="AG32" s="59">
        <f t="shared" si="21"/>
        <v>465</v>
      </c>
      <c r="AH32" s="59">
        <f t="shared" si="21"/>
        <v>465</v>
      </c>
      <c r="AI32" s="59">
        <f t="shared" si="21"/>
        <v>465</v>
      </c>
      <c r="AJ32" s="59">
        <f t="shared" si="21"/>
        <v>465</v>
      </c>
      <c r="AK32" s="59">
        <f t="shared" si="21"/>
        <v>465</v>
      </c>
      <c r="AL32" s="59">
        <f t="shared" si="21"/>
        <v>465</v>
      </c>
      <c r="AM32" s="59">
        <f t="shared" si="21"/>
        <v>465</v>
      </c>
      <c r="AN32" s="59">
        <f t="shared" si="21"/>
        <v>465</v>
      </c>
      <c r="AO32" s="59">
        <f t="shared" si="21"/>
        <v>465</v>
      </c>
      <c r="AP32" s="59">
        <f t="shared" si="21"/>
        <v>465</v>
      </c>
      <c r="AQ32" s="59">
        <f t="shared" si="21"/>
        <v>465</v>
      </c>
      <c r="AR32" s="59">
        <f t="shared" si="21"/>
        <v>465</v>
      </c>
      <c r="AS32" s="59">
        <f t="shared" si="21"/>
        <v>465</v>
      </c>
      <c r="AT32" s="59">
        <f t="shared" si="21"/>
        <v>465</v>
      </c>
      <c r="AU32" s="59">
        <f t="shared" si="21"/>
        <v>465</v>
      </c>
      <c r="AV32" s="59">
        <f t="shared" si="21"/>
        <v>465</v>
      </c>
      <c r="AW32" s="59">
        <f t="shared" si="21"/>
        <v>465</v>
      </c>
      <c r="AX32" s="59">
        <f t="shared" si="21"/>
        <v>465</v>
      </c>
      <c r="AY32" s="59">
        <f t="shared" si="21"/>
        <v>465</v>
      </c>
      <c r="AZ32" s="59">
        <f t="shared" si="21"/>
        <v>465</v>
      </c>
      <c r="BA32" s="59">
        <f t="shared" si="21"/>
        <v>465</v>
      </c>
      <c r="BB32" s="59">
        <f t="shared" si="21"/>
        <v>465</v>
      </c>
      <c r="BC32" s="59">
        <f t="shared" si="21"/>
        <v>465</v>
      </c>
      <c r="BD32" s="59">
        <f t="shared" si="21"/>
        <v>465</v>
      </c>
      <c r="BE32" s="59">
        <f t="shared" si="21"/>
        <v>465</v>
      </c>
      <c r="BF32" s="59">
        <f t="shared" si="21"/>
        <v>465</v>
      </c>
      <c r="BG32" s="59">
        <f t="shared" si="21"/>
        <v>465</v>
      </c>
      <c r="BH32" s="59">
        <f t="shared" si="21"/>
        <v>465</v>
      </c>
      <c r="BI32" s="59">
        <f t="shared" si="21"/>
        <v>465</v>
      </c>
      <c r="BJ32" s="59">
        <f t="shared" si="21"/>
        <v>465</v>
      </c>
      <c r="BK32" s="59">
        <f t="shared" si="21"/>
        <v>465</v>
      </c>
      <c r="BL32" s="59">
        <f t="shared" si="21"/>
        <v>465</v>
      </c>
      <c r="BM32" s="59">
        <f t="shared" si="21"/>
        <v>465</v>
      </c>
      <c r="BN32" s="59">
        <f t="shared" si="21"/>
        <v>465</v>
      </c>
      <c r="BO32" s="59">
        <f t="shared" ref="BO32:CS32" si="22">BO62-BO73</f>
        <v>465</v>
      </c>
      <c r="BP32" s="59">
        <f t="shared" si="22"/>
        <v>465</v>
      </c>
      <c r="BQ32" s="59">
        <f t="shared" si="22"/>
        <v>465</v>
      </c>
      <c r="BR32" s="59">
        <f t="shared" si="22"/>
        <v>465</v>
      </c>
      <c r="BS32" s="59">
        <f t="shared" si="22"/>
        <v>465</v>
      </c>
      <c r="BT32" s="59">
        <f t="shared" si="22"/>
        <v>465</v>
      </c>
      <c r="BU32" s="59">
        <f t="shared" si="22"/>
        <v>465</v>
      </c>
      <c r="BV32" s="59">
        <f t="shared" si="22"/>
        <v>465</v>
      </c>
      <c r="BW32" s="59">
        <f t="shared" si="22"/>
        <v>465</v>
      </c>
      <c r="BX32" s="59">
        <f t="shared" si="22"/>
        <v>465</v>
      </c>
      <c r="BY32" s="59">
        <f t="shared" si="22"/>
        <v>465</v>
      </c>
      <c r="BZ32" s="59">
        <f t="shared" si="22"/>
        <v>465</v>
      </c>
      <c r="CA32" s="59">
        <f t="shared" si="22"/>
        <v>465</v>
      </c>
      <c r="CB32" s="59">
        <f t="shared" si="22"/>
        <v>465</v>
      </c>
      <c r="CC32" s="59">
        <f t="shared" si="22"/>
        <v>465</v>
      </c>
      <c r="CD32" s="59">
        <f t="shared" si="22"/>
        <v>465</v>
      </c>
      <c r="CE32" s="59">
        <f t="shared" si="22"/>
        <v>465</v>
      </c>
      <c r="CF32" s="59">
        <f t="shared" si="22"/>
        <v>465</v>
      </c>
      <c r="CG32" s="59">
        <f t="shared" si="22"/>
        <v>465</v>
      </c>
      <c r="CH32" s="59">
        <f t="shared" si="22"/>
        <v>465</v>
      </c>
      <c r="CI32" s="59">
        <f t="shared" si="22"/>
        <v>465</v>
      </c>
      <c r="CJ32" s="59">
        <f t="shared" si="22"/>
        <v>465</v>
      </c>
      <c r="CK32" s="59">
        <f t="shared" si="22"/>
        <v>465</v>
      </c>
      <c r="CL32" s="59">
        <f t="shared" si="22"/>
        <v>465</v>
      </c>
      <c r="CM32" s="59">
        <f t="shared" si="22"/>
        <v>465</v>
      </c>
      <c r="CN32" s="59">
        <f t="shared" si="22"/>
        <v>465</v>
      </c>
      <c r="CO32" s="59">
        <f t="shared" si="22"/>
        <v>465</v>
      </c>
      <c r="CP32" s="59">
        <f t="shared" si="22"/>
        <v>465</v>
      </c>
      <c r="CQ32" s="59">
        <f t="shared" si="22"/>
        <v>465</v>
      </c>
      <c r="CR32" s="59">
        <f t="shared" si="22"/>
        <v>465</v>
      </c>
      <c r="CS32" s="60">
        <f t="shared" si="22"/>
        <v>435</v>
      </c>
      <c r="CT32" s="24">
        <f t="shared" si="18"/>
        <v>44610</v>
      </c>
      <c r="CU32" s="119"/>
    </row>
    <row r="33" spans="1:99">
      <c r="A33" s="22" t="s">
        <v>33</v>
      </c>
      <c r="B33" s="61">
        <f t="shared" ref="B33:Q38" si="23">B63-B74</f>
        <v>542</v>
      </c>
      <c r="C33" s="3">
        <f t="shared" si="23"/>
        <v>542</v>
      </c>
      <c r="D33" s="3">
        <f t="shared" si="23"/>
        <v>542</v>
      </c>
      <c r="E33" s="3">
        <f t="shared" si="23"/>
        <v>542</v>
      </c>
      <c r="F33" s="3">
        <f t="shared" si="23"/>
        <v>542</v>
      </c>
      <c r="G33" s="3">
        <f t="shared" si="23"/>
        <v>542</v>
      </c>
      <c r="H33" s="3">
        <f t="shared" si="23"/>
        <v>542</v>
      </c>
      <c r="I33" s="3">
        <f t="shared" si="23"/>
        <v>542</v>
      </c>
      <c r="J33" s="3">
        <f t="shared" si="23"/>
        <v>542</v>
      </c>
      <c r="K33" s="3">
        <f t="shared" si="23"/>
        <v>542</v>
      </c>
      <c r="L33" s="3">
        <f t="shared" si="23"/>
        <v>542</v>
      </c>
      <c r="M33" s="3">
        <f t="shared" si="23"/>
        <v>542</v>
      </c>
      <c r="N33" s="3">
        <f t="shared" si="23"/>
        <v>542</v>
      </c>
      <c r="O33" s="3">
        <f t="shared" si="23"/>
        <v>542</v>
      </c>
      <c r="P33" s="3">
        <f t="shared" si="23"/>
        <v>542</v>
      </c>
      <c r="Q33" s="3">
        <f t="shared" si="23"/>
        <v>542</v>
      </c>
      <c r="R33" s="3">
        <f t="shared" ref="R33:CC33" si="24">R63-R74</f>
        <v>542</v>
      </c>
      <c r="S33" s="3">
        <f t="shared" si="24"/>
        <v>542</v>
      </c>
      <c r="T33" s="3">
        <f t="shared" si="24"/>
        <v>542</v>
      </c>
      <c r="U33" s="3">
        <f t="shared" si="24"/>
        <v>542</v>
      </c>
      <c r="V33" s="3">
        <f t="shared" si="24"/>
        <v>542</v>
      </c>
      <c r="W33" s="3">
        <f t="shared" si="24"/>
        <v>542</v>
      </c>
      <c r="X33" s="3">
        <f t="shared" si="24"/>
        <v>542</v>
      </c>
      <c r="Y33" s="3">
        <f t="shared" si="24"/>
        <v>542</v>
      </c>
      <c r="Z33" s="3">
        <f t="shared" si="24"/>
        <v>542</v>
      </c>
      <c r="AA33" s="3">
        <f t="shared" si="24"/>
        <v>542</v>
      </c>
      <c r="AB33" s="3">
        <f t="shared" si="24"/>
        <v>542</v>
      </c>
      <c r="AC33" s="3">
        <f t="shared" si="24"/>
        <v>542</v>
      </c>
      <c r="AD33" s="3">
        <f t="shared" si="24"/>
        <v>542</v>
      </c>
      <c r="AE33" s="3">
        <f t="shared" si="24"/>
        <v>542</v>
      </c>
      <c r="AF33" s="3">
        <f t="shared" si="24"/>
        <v>542</v>
      </c>
      <c r="AG33" s="3">
        <f t="shared" si="24"/>
        <v>542</v>
      </c>
      <c r="AH33" s="3">
        <f t="shared" si="24"/>
        <v>542</v>
      </c>
      <c r="AI33" s="3">
        <f t="shared" si="24"/>
        <v>542</v>
      </c>
      <c r="AJ33" s="3">
        <f t="shared" si="24"/>
        <v>542</v>
      </c>
      <c r="AK33" s="3">
        <f t="shared" si="24"/>
        <v>542</v>
      </c>
      <c r="AL33" s="3">
        <f t="shared" si="24"/>
        <v>542</v>
      </c>
      <c r="AM33" s="3">
        <f t="shared" si="24"/>
        <v>542</v>
      </c>
      <c r="AN33" s="3">
        <f t="shared" si="24"/>
        <v>542</v>
      </c>
      <c r="AO33" s="3">
        <f t="shared" si="24"/>
        <v>542</v>
      </c>
      <c r="AP33" s="3">
        <f t="shared" si="24"/>
        <v>542</v>
      </c>
      <c r="AQ33" s="3">
        <f t="shared" si="24"/>
        <v>542</v>
      </c>
      <c r="AR33" s="3">
        <f t="shared" si="24"/>
        <v>542</v>
      </c>
      <c r="AS33" s="3">
        <f t="shared" si="24"/>
        <v>542</v>
      </c>
      <c r="AT33" s="3">
        <f t="shared" si="24"/>
        <v>542</v>
      </c>
      <c r="AU33" s="3">
        <f t="shared" si="24"/>
        <v>542</v>
      </c>
      <c r="AV33" s="3">
        <f t="shared" si="24"/>
        <v>542</v>
      </c>
      <c r="AW33" s="3">
        <f t="shared" si="24"/>
        <v>542</v>
      </c>
      <c r="AX33" s="3">
        <f t="shared" si="24"/>
        <v>542</v>
      </c>
      <c r="AY33" s="3">
        <f t="shared" si="24"/>
        <v>542</v>
      </c>
      <c r="AZ33" s="3">
        <f t="shared" si="24"/>
        <v>542</v>
      </c>
      <c r="BA33" s="3">
        <f t="shared" si="24"/>
        <v>542</v>
      </c>
      <c r="BB33" s="3">
        <f t="shared" si="24"/>
        <v>542</v>
      </c>
      <c r="BC33" s="3">
        <f t="shared" si="24"/>
        <v>542</v>
      </c>
      <c r="BD33" s="3">
        <f t="shared" si="24"/>
        <v>542</v>
      </c>
      <c r="BE33" s="3">
        <f t="shared" si="24"/>
        <v>542</v>
      </c>
      <c r="BF33" s="3">
        <f t="shared" si="24"/>
        <v>542</v>
      </c>
      <c r="BG33" s="3">
        <f t="shared" si="24"/>
        <v>542</v>
      </c>
      <c r="BH33" s="3">
        <f t="shared" si="24"/>
        <v>542</v>
      </c>
      <c r="BI33" s="3">
        <f t="shared" si="24"/>
        <v>542</v>
      </c>
      <c r="BJ33" s="3">
        <f t="shared" si="24"/>
        <v>542</v>
      </c>
      <c r="BK33" s="3">
        <f t="shared" si="24"/>
        <v>542</v>
      </c>
      <c r="BL33" s="3">
        <f t="shared" si="24"/>
        <v>542</v>
      </c>
      <c r="BM33" s="3">
        <f t="shared" si="24"/>
        <v>542</v>
      </c>
      <c r="BN33" s="3">
        <f t="shared" si="24"/>
        <v>542</v>
      </c>
      <c r="BO33" s="3">
        <f t="shared" si="24"/>
        <v>542</v>
      </c>
      <c r="BP33" s="3">
        <f t="shared" si="24"/>
        <v>542</v>
      </c>
      <c r="BQ33" s="3">
        <f t="shared" si="24"/>
        <v>542</v>
      </c>
      <c r="BR33" s="3">
        <f t="shared" si="24"/>
        <v>542</v>
      </c>
      <c r="BS33" s="3">
        <f t="shared" si="24"/>
        <v>542</v>
      </c>
      <c r="BT33" s="3">
        <f t="shared" si="24"/>
        <v>542</v>
      </c>
      <c r="BU33" s="3">
        <f t="shared" si="24"/>
        <v>542</v>
      </c>
      <c r="BV33" s="3">
        <f t="shared" si="24"/>
        <v>542</v>
      </c>
      <c r="BW33" s="3">
        <f t="shared" si="24"/>
        <v>542</v>
      </c>
      <c r="BX33" s="3">
        <f t="shared" si="24"/>
        <v>542</v>
      </c>
      <c r="BY33" s="3">
        <f t="shared" si="24"/>
        <v>542</v>
      </c>
      <c r="BZ33" s="3">
        <f t="shared" si="24"/>
        <v>542</v>
      </c>
      <c r="CA33" s="3">
        <f t="shared" si="24"/>
        <v>542</v>
      </c>
      <c r="CB33" s="3">
        <f t="shared" si="24"/>
        <v>542</v>
      </c>
      <c r="CC33" s="3">
        <f t="shared" si="24"/>
        <v>542</v>
      </c>
      <c r="CD33" s="3">
        <f t="shared" ref="CD33:CS33" si="25">CD63-CD74</f>
        <v>542</v>
      </c>
      <c r="CE33" s="3">
        <f t="shared" si="25"/>
        <v>542</v>
      </c>
      <c r="CF33" s="3">
        <f t="shared" si="25"/>
        <v>542</v>
      </c>
      <c r="CG33" s="3">
        <f t="shared" si="25"/>
        <v>542</v>
      </c>
      <c r="CH33" s="3">
        <f t="shared" si="25"/>
        <v>542</v>
      </c>
      <c r="CI33" s="3">
        <f t="shared" si="25"/>
        <v>542</v>
      </c>
      <c r="CJ33" s="3">
        <f t="shared" si="25"/>
        <v>542</v>
      </c>
      <c r="CK33" s="3">
        <f t="shared" si="25"/>
        <v>542</v>
      </c>
      <c r="CL33" s="3">
        <f t="shared" si="25"/>
        <v>542</v>
      </c>
      <c r="CM33" s="3">
        <f t="shared" si="25"/>
        <v>542</v>
      </c>
      <c r="CN33" s="3">
        <f t="shared" si="25"/>
        <v>542</v>
      </c>
      <c r="CO33" s="3">
        <f t="shared" si="25"/>
        <v>542</v>
      </c>
      <c r="CP33" s="3">
        <f t="shared" si="25"/>
        <v>542</v>
      </c>
      <c r="CQ33" s="3">
        <f t="shared" si="25"/>
        <v>542</v>
      </c>
      <c r="CR33" s="3">
        <f t="shared" si="25"/>
        <v>542</v>
      </c>
      <c r="CS33" s="62">
        <f t="shared" si="25"/>
        <v>542</v>
      </c>
      <c r="CT33" s="24">
        <f t="shared" si="18"/>
        <v>52032</v>
      </c>
      <c r="CU33" s="119"/>
    </row>
    <row r="34" spans="1:99">
      <c r="A34" s="22" t="s">
        <v>34</v>
      </c>
      <c r="B34" s="61">
        <f t="shared" si="23"/>
        <v>902.07299999999998</v>
      </c>
      <c r="C34" s="3">
        <f t="shared" si="23"/>
        <v>902.07299999999998</v>
      </c>
      <c r="D34" s="3">
        <f t="shared" si="23"/>
        <v>902.07299999999998</v>
      </c>
      <c r="E34" s="3">
        <f t="shared" si="23"/>
        <v>902.07299999999998</v>
      </c>
      <c r="F34" s="3">
        <f t="shared" si="23"/>
        <v>902.07299999999998</v>
      </c>
      <c r="G34" s="3">
        <f t="shared" si="23"/>
        <v>902.07299999999998</v>
      </c>
      <c r="H34" s="3">
        <f t="shared" si="23"/>
        <v>902.07299999999998</v>
      </c>
      <c r="I34" s="3">
        <f t="shared" si="23"/>
        <v>902.08299999999997</v>
      </c>
      <c r="J34" s="3">
        <f t="shared" si="23"/>
        <v>902.08299999999997</v>
      </c>
      <c r="K34" s="3">
        <f t="shared" si="23"/>
        <v>902.08299999999997</v>
      </c>
      <c r="L34" s="3">
        <f t="shared" si="23"/>
        <v>902.08299999999997</v>
      </c>
      <c r="M34" s="3">
        <f t="shared" si="23"/>
        <v>902.08299999999997</v>
      </c>
      <c r="N34" s="3">
        <f t="shared" si="23"/>
        <v>902.08299999999997</v>
      </c>
      <c r="O34" s="3">
        <f t="shared" si="23"/>
        <v>902.08299999999997</v>
      </c>
      <c r="P34" s="3">
        <f t="shared" si="23"/>
        <v>902.08299999999997</v>
      </c>
      <c r="Q34" s="3">
        <f t="shared" si="23"/>
        <v>902.08299999999997</v>
      </c>
      <c r="R34" s="3">
        <f t="shared" ref="R34:CC34" si="26">R64-R75</f>
        <v>902.08299999999997</v>
      </c>
      <c r="S34" s="3">
        <f t="shared" si="26"/>
        <v>902.08299999999997</v>
      </c>
      <c r="T34" s="3">
        <f t="shared" si="26"/>
        <v>902.08299999999997</v>
      </c>
      <c r="U34" s="3">
        <f t="shared" si="26"/>
        <v>902.08299999999997</v>
      </c>
      <c r="V34" s="3">
        <f t="shared" si="26"/>
        <v>902.08299999999997</v>
      </c>
      <c r="W34" s="3">
        <f t="shared" si="26"/>
        <v>902.08299999999997</v>
      </c>
      <c r="X34" s="3">
        <f t="shared" si="26"/>
        <v>902.08299999999997</v>
      </c>
      <c r="Y34" s="3">
        <f t="shared" si="26"/>
        <v>902.08299999999997</v>
      </c>
      <c r="Z34" s="3">
        <f t="shared" si="26"/>
        <v>902.08299999999997</v>
      </c>
      <c r="AA34" s="3">
        <f t="shared" si="26"/>
        <v>902.08299999999997</v>
      </c>
      <c r="AB34" s="3">
        <f t="shared" si="26"/>
        <v>902.08299999999997</v>
      </c>
      <c r="AC34" s="3">
        <f t="shared" si="26"/>
        <v>902.08299999999997</v>
      </c>
      <c r="AD34" s="3">
        <f t="shared" si="26"/>
        <v>902.08299999999997</v>
      </c>
      <c r="AE34" s="3">
        <f t="shared" si="26"/>
        <v>902.08299999999997</v>
      </c>
      <c r="AF34" s="3">
        <f t="shared" si="26"/>
        <v>902.08299999999997</v>
      </c>
      <c r="AG34" s="3">
        <f t="shared" si="26"/>
        <v>902.08299999999997</v>
      </c>
      <c r="AH34" s="3">
        <f t="shared" si="26"/>
        <v>902.08299999999997</v>
      </c>
      <c r="AI34" s="3">
        <f t="shared" si="26"/>
        <v>902.08299999999997</v>
      </c>
      <c r="AJ34" s="3">
        <f t="shared" si="26"/>
        <v>902.08299999999997</v>
      </c>
      <c r="AK34" s="3">
        <f t="shared" si="26"/>
        <v>902.08299999999997</v>
      </c>
      <c r="AL34" s="3">
        <f t="shared" si="26"/>
        <v>902.08299999999997</v>
      </c>
      <c r="AM34" s="3">
        <f t="shared" si="26"/>
        <v>902.08299999999997</v>
      </c>
      <c r="AN34" s="3">
        <f t="shared" si="26"/>
        <v>902.08299999999997</v>
      </c>
      <c r="AO34" s="3">
        <f t="shared" si="26"/>
        <v>902.08299999999997</v>
      </c>
      <c r="AP34" s="3">
        <f t="shared" si="26"/>
        <v>902.08299999999997</v>
      </c>
      <c r="AQ34" s="3">
        <f t="shared" si="26"/>
        <v>902.08299999999997</v>
      </c>
      <c r="AR34" s="3">
        <f t="shared" si="26"/>
        <v>902.08299999999997</v>
      </c>
      <c r="AS34" s="3">
        <f t="shared" si="26"/>
        <v>902.08299999999997</v>
      </c>
      <c r="AT34" s="3">
        <f t="shared" si="26"/>
        <v>902.08299999999997</v>
      </c>
      <c r="AU34" s="3">
        <f t="shared" si="26"/>
        <v>902.08299999999997</v>
      </c>
      <c r="AV34" s="3">
        <f t="shared" si="26"/>
        <v>902.08299999999997</v>
      </c>
      <c r="AW34" s="3">
        <f t="shared" si="26"/>
        <v>902.08299999999997</v>
      </c>
      <c r="AX34" s="3">
        <f t="shared" si="26"/>
        <v>902.08299999999997</v>
      </c>
      <c r="AY34" s="3">
        <f t="shared" si="26"/>
        <v>902.08299999999997</v>
      </c>
      <c r="AZ34" s="3">
        <f t="shared" si="26"/>
        <v>902.08299999999997</v>
      </c>
      <c r="BA34" s="3">
        <f t="shared" si="26"/>
        <v>902.08299999999997</v>
      </c>
      <c r="BB34" s="3">
        <f t="shared" si="26"/>
        <v>902.08299999999997</v>
      </c>
      <c r="BC34" s="3">
        <f t="shared" si="26"/>
        <v>902.08299999999997</v>
      </c>
      <c r="BD34" s="3">
        <f t="shared" si="26"/>
        <v>902.08299999999997</v>
      </c>
      <c r="BE34" s="3">
        <f t="shared" si="26"/>
        <v>902.08299999999997</v>
      </c>
      <c r="BF34" s="3">
        <f t="shared" si="26"/>
        <v>902.08299999999997</v>
      </c>
      <c r="BG34" s="3">
        <f t="shared" si="26"/>
        <v>902.08299999999997</v>
      </c>
      <c r="BH34" s="3">
        <f t="shared" si="26"/>
        <v>902.08299999999997</v>
      </c>
      <c r="BI34" s="3">
        <f t="shared" si="26"/>
        <v>902.08299999999997</v>
      </c>
      <c r="BJ34" s="3">
        <f t="shared" si="26"/>
        <v>902.08299999999997</v>
      </c>
      <c r="BK34" s="3">
        <f t="shared" si="26"/>
        <v>902.08299999999997</v>
      </c>
      <c r="BL34" s="3">
        <f t="shared" si="26"/>
        <v>902.08299999999997</v>
      </c>
      <c r="BM34" s="3">
        <f t="shared" si="26"/>
        <v>902.07899999999995</v>
      </c>
      <c r="BN34" s="3">
        <f t="shared" si="26"/>
        <v>902.07899999999995</v>
      </c>
      <c r="BO34" s="3">
        <f t="shared" si="26"/>
        <v>902.07899999999995</v>
      </c>
      <c r="BP34" s="3">
        <f t="shared" si="26"/>
        <v>902.07899999999995</v>
      </c>
      <c r="BQ34" s="3">
        <f t="shared" si="26"/>
        <v>902.07899999999995</v>
      </c>
      <c r="BR34" s="3">
        <f t="shared" si="26"/>
        <v>902.07899999999995</v>
      </c>
      <c r="BS34" s="3">
        <f t="shared" si="26"/>
        <v>902.07899999999995</v>
      </c>
      <c r="BT34" s="3">
        <f t="shared" si="26"/>
        <v>902.07899999999995</v>
      </c>
      <c r="BU34" s="3">
        <f t="shared" si="26"/>
        <v>902.07899999999995</v>
      </c>
      <c r="BV34" s="3">
        <f t="shared" si="26"/>
        <v>902.07899999999995</v>
      </c>
      <c r="BW34" s="3">
        <f t="shared" si="26"/>
        <v>902.07899999999995</v>
      </c>
      <c r="BX34" s="3">
        <f t="shared" si="26"/>
        <v>902.07899999999995</v>
      </c>
      <c r="BY34" s="3">
        <f t="shared" si="26"/>
        <v>902.07899999999995</v>
      </c>
      <c r="BZ34" s="3">
        <f t="shared" si="26"/>
        <v>902.07899999999995</v>
      </c>
      <c r="CA34" s="3">
        <f t="shared" si="26"/>
        <v>902.07899999999995</v>
      </c>
      <c r="CB34" s="3">
        <f t="shared" si="26"/>
        <v>902.07899999999995</v>
      </c>
      <c r="CC34" s="3">
        <f t="shared" si="26"/>
        <v>902.07899999999995</v>
      </c>
      <c r="CD34" s="3">
        <f t="shared" ref="CD34:CS34" si="27">CD64-CD75</f>
        <v>902.07899999999995</v>
      </c>
      <c r="CE34" s="3">
        <f t="shared" si="27"/>
        <v>902.07899999999995</v>
      </c>
      <c r="CF34" s="3">
        <f t="shared" si="27"/>
        <v>902.07899999999995</v>
      </c>
      <c r="CG34" s="3">
        <f t="shared" si="27"/>
        <v>902.07899999999995</v>
      </c>
      <c r="CH34" s="3">
        <f t="shared" si="27"/>
        <v>902.07899999999995</v>
      </c>
      <c r="CI34" s="3">
        <f t="shared" si="27"/>
        <v>902.07899999999995</v>
      </c>
      <c r="CJ34" s="3">
        <f t="shared" si="27"/>
        <v>902.07899999999995</v>
      </c>
      <c r="CK34" s="3">
        <f t="shared" si="27"/>
        <v>902.07899999999995</v>
      </c>
      <c r="CL34" s="3">
        <f t="shared" si="27"/>
        <v>902.07899999999995</v>
      </c>
      <c r="CM34" s="3">
        <f t="shared" si="27"/>
        <v>902.07899999999995</v>
      </c>
      <c r="CN34" s="3">
        <f t="shared" si="27"/>
        <v>902.07899999999995</v>
      </c>
      <c r="CO34" s="3">
        <f t="shared" si="27"/>
        <v>902.07899999999995</v>
      </c>
      <c r="CP34" s="3">
        <f t="shared" si="27"/>
        <v>902.07899999999995</v>
      </c>
      <c r="CQ34" s="3">
        <f t="shared" si="27"/>
        <v>902.07899999999995</v>
      </c>
      <c r="CR34" s="3">
        <f t="shared" si="27"/>
        <v>902.07899999999995</v>
      </c>
      <c r="CS34" s="62">
        <f t="shared" si="27"/>
        <v>902.07899999999995</v>
      </c>
      <c r="CT34" s="24">
        <f t="shared" si="18"/>
        <v>86599.765999999887</v>
      </c>
      <c r="CU34" s="119"/>
    </row>
    <row r="35" spans="1:99">
      <c r="A35" s="22" t="s">
        <v>35</v>
      </c>
      <c r="B35" s="61">
        <f t="shared" si="23"/>
        <v>319</v>
      </c>
      <c r="C35" s="3">
        <f t="shared" si="23"/>
        <v>319</v>
      </c>
      <c r="D35" s="3">
        <f t="shared" si="23"/>
        <v>319</v>
      </c>
      <c r="E35" s="3">
        <f t="shared" si="23"/>
        <v>319</v>
      </c>
      <c r="F35" s="3">
        <f t="shared" si="23"/>
        <v>319</v>
      </c>
      <c r="G35" s="3">
        <f t="shared" si="23"/>
        <v>319</v>
      </c>
      <c r="H35" s="3">
        <f t="shared" si="23"/>
        <v>319</v>
      </c>
      <c r="I35" s="3">
        <f t="shared" si="23"/>
        <v>319</v>
      </c>
      <c r="J35" s="3">
        <f t="shared" si="23"/>
        <v>319</v>
      </c>
      <c r="K35" s="3">
        <f t="shared" si="23"/>
        <v>319</v>
      </c>
      <c r="L35" s="3">
        <f t="shared" si="23"/>
        <v>319</v>
      </c>
      <c r="M35" s="3">
        <f t="shared" si="23"/>
        <v>319</v>
      </c>
      <c r="N35" s="3">
        <f t="shared" si="23"/>
        <v>319</v>
      </c>
      <c r="O35" s="3">
        <f t="shared" si="23"/>
        <v>319</v>
      </c>
      <c r="P35" s="3">
        <f t="shared" si="23"/>
        <v>319</v>
      </c>
      <c r="Q35" s="3">
        <f t="shared" si="23"/>
        <v>319</v>
      </c>
      <c r="R35" s="3">
        <f t="shared" ref="R35:CC35" si="28">R65-R76</f>
        <v>319</v>
      </c>
      <c r="S35" s="3">
        <f t="shared" si="28"/>
        <v>319</v>
      </c>
      <c r="T35" s="3">
        <f t="shared" si="28"/>
        <v>319</v>
      </c>
      <c r="U35" s="3">
        <f t="shared" si="28"/>
        <v>319</v>
      </c>
      <c r="V35" s="3">
        <f t="shared" si="28"/>
        <v>319</v>
      </c>
      <c r="W35" s="3">
        <f t="shared" si="28"/>
        <v>319</v>
      </c>
      <c r="X35" s="3">
        <f t="shared" si="28"/>
        <v>385</v>
      </c>
      <c r="Y35" s="3">
        <f t="shared" si="28"/>
        <v>385</v>
      </c>
      <c r="Z35" s="3">
        <f t="shared" si="28"/>
        <v>385</v>
      </c>
      <c r="AA35" s="3">
        <f t="shared" si="28"/>
        <v>385</v>
      </c>
      <c r="AB35" s="3">
        <f t="shared" si="28"/>
        <v>385</v>
      </c>
      <c r="AC35" s="3">
        <f t="shared" si="28"/>
        <v>385</v>
      </c>
      <c r="AD35" s="3">
        <f t="shared" si="28"/>
        <v>385</v>
      </c>
      <c r="AE35" s="3">
        <f t="shared" si="28"/>
        <v>385</v>
      </c>
      <c r="AF35" s="3">
        <f t="shared" si="28"/>
        <v>385</v>
      </c>
      <c r="AG35" s="3">
        <f t="shared" si="28"/>
        <v>385</v>
      </c>
      <c r="AH35" s="3">
        <f t="shared" si="28"/>
        <v>385</v>
      </c>
      <c r="AI35" s="3">
        <f t="shared" si="28"/>
        <v>385</v>
      </c>
      <c r="AJ35" s="3">
        <f t="shared" si="28"/>
        <v>385</v>
      </c>
      <c r="AK35" s="3">
        <f t="shared" si="28"/>
        <v>385</v>
      </c>
      <c r="AL35" s="3">
        <f t="shared" si="28"/>
        <v>385</v>
      </c>
      <c r="AM35" s="3">
        <f t="shared" si="28"/>
        <v>385</v>
      </c>
      <c r="AN35" s="3">
        <f t="shared" si="28"/>
        <v>385</v>
      </c>
      <c r="AO35" s="3">
        <f t="shared" si="28"/>
        <v>385</v>
      </c>
      <c r="AP35" s="3">
        <f t="shared" si="28"/>
        <v>385</v>
      </c>
      <c r="AQ35" s="3">
        <f t="shared" si="28"/>
        <v>385</v>
      </c>
      <c r="AR35" s="3">
        <f t="shared" si="28"/>
        <v>385</v>
      </c>
      <c r="AS35" s="3">
        <f t="shared" si="28"/>
        <v>385</v>
      </c>
      <c r="AT35" s="3">
        <f t="shared" si="28"/>
        <v>385</v>
      </c>
      <c r="AU35" s="3">
        <f t="shared" si="28"/>
        <v>385</v>
      </c>
      <c r="AV35" s="3">
        <f t="shared" si="28"/>
        <v>385</v>
      </c>
      <c r="AW35" s="3">
        <f t="shared" si="28"/>
        <v>385</v>
      </c>
      <c r="AX35" s="3">
        <f t="shared" si="28"/>
        <v>385</v>
      </c>
      <c r="AY35" s="3">
        <f t="shared" si="28"/>
        <v>385</v>
      </c>
      <c r="AZ35" s="3">
        <f t="shared" si="28"/>
        <v>385</v>
      </c>
      <c r="BA35" s="3">
        <f t="shared" si="28"/>
        <v>385</v>
      </c>
      <c r="BB35" s="3">
        <f t="shared" si="28"/>
        <v>385</v>
      </c>
      <c r="BC35" s="3">
        <f t="shared" si="28"/>
        <v>385</v>
      </c>
      <c r="BD35" s="3">
        <f t="shared" si="28"/>
        <v>362</v>
      </c>
      <c r="BE35" s="3">
        <f t="shared" si="28"/>
        <v>302</v>
      </c>
      <c r="BF35" s="3">
        <f t="shared" si="28"/>
        <v>210</v>
      </c>
      <c r="BG35" s="3">
        <f t="shared" si="28"/>
        <v>207</v>
      </c>
      <c r="BH35" s="3">
        <f t="shared" si="28"/>
        <v>207</v>
      </c>
      <c r="BI35" s="3">
        <f t="shared" si="28"/>
        <v>207</v>
      </c>
      <c r="BJ35" s="3">
        <f t="shared" si="28"/>
        <v>207</v>
      </c>
      <c r="BK35" s="3">
        <f t="shared" si="28"/>
        <v>207</v>
      </c>
      <c r="BL35" s="3">
        <f t="shared" si="28"/>
        <v>207</v>
      </c>
      <c r="BM35" s="3">
        <f t="shared" si="28"/>
        <v>207</v>
      </c>
      <c r="BN35" s="3">
        <f t="shared" si="28"/>
        <v>207</v>
      </c>
      <c r="BO35" s="3">
        <f t="shared" si="28"/>
        <v>207</v>
      </c>
      <c r="BP35" s="3">
        <f t="shared" si="28"/>
        <v>207</v>
      </c>
      <c r="BQ35" s="3">
        <f t="shared" si="28"/>
        <v>207</v>
      </c>
      <c r="BR35" s="3">
        <f t="shared" si="28"/>
        <v>207</v>
      </c>
      <c r="BS35" s="3">
        <f t="shared" si="28"/>
        <v>207</v>
      </c>
      <c r="BT35" s="3">
        <f t="shared" si="28"/>
        <v>207</v>
      </c>
      <c r="BU35" s="3">
        <f t="shared" si="28"/>
        <v>207</v>
      </c>
      <c r="BV35" s="3">
        <f t="shared" si="28"/>
        <v>207</v>
      </c>
      <c r="BW35" s="3">
        <f t="shared" si="28"/>
        <v>207</v>
      </c>
      <c r="BX35" s="3">
        <f t="shared" si="28"/>
        <v>207</v>
      </c>
      <c r="BY35" s="3">
        <f t="shared" si="28"/>
        <v>207</v>
      </c>
      <c r="BZ35" s="3">
        <f t="shared" si="28"/>
        <v>207</v>
      </c>
      <c r="CA35" s="3">
        <f t="shared" si="28"/>
        <v>207</v>
      </c>
      <c r="CB35" s="3">
        <f t="shared" si="28"/>
        <v>207</v>
      </c>
      <c r="CC35" s="3">
        <f t="shared" si="28"/>
        <v>207</v>
      </c>
      <c r="CD35" s="3">
        <f t="shared" ref="CD35:CS35" si="29">CD65-CD76</f>
        <v>207</v>
      </c>
      <c r="CE35" s="3">
        <f t="shared" si="29"/>
        <v>207</v>
      </c>
      <c r="CF35" s="3">
        <f t="shared" si="29"/>
        <v>207</v>
      </c>
      <c r="CG35" s="3">
        <f t="shared" si="29"/>
        <v>207</v>
      </c>
      <c r="CH35" s="3">
        <f t="shared" si="29"/>
        <v>207</v>
      </c>
      <c r="CI35" s="3">
        <f t="shared" si="29"/>
        <v>207</v>
      </c>
      <c r="CJ35" s="3">
        <f t="shared" si="29"/>
        <v>207</v>
      </c>
      <c r="CK35" s="3">
        <f t="shared" si="29"/>
        <v>207</v>
      </c>
      <c r="CL35" s="3">
        <f t="shared" si="29"/>
        <v>207</v>
      </c>
      <c r="CM35" s="3">
        <f t="shared" si="29"/>
        <v>207</v>
      </c>
      <c r="CN35" s="3">
        <f t="shared" si="29"/>
        <v>207</v>
      </c>
      <c r="CO35" s="3">
        <f t="shared" si="29"/>
        <v>207</v>
      </c>
      <c r="CP35" s="3">
        <f t="shared" si="29"/>
        <v>207</v>
      </c>
      <c r="CQ35" s="3">
        <f t="shared" si="29"/>
        <v>207</v>
      </c>
      <c r="CR35" s="3">
        <f t="shared" si="29"/>
        <v>174</v>
      </c>
      <c r="CS35" s="62">
        <f t="shared" si="29"/>
        <v>174</v>
      </c>
      <c r="CT35" s="24">
        <f t="shared" si="18"/>
        <v>28219</v>
      </c>
      <c r="CU35" s="119"/>
    </row>
    <row r="36" spans="1:99">
      <c r="A36" s="22" t="s">
        <v>36</v>
      </c>
      <c r="B36" s="61">
        <f t="shared" si="23"/>
        <v>445.45</v>
      </c>
      <c r="C36" s="3">
        <f t="shared" si="23"/>
        <v>415.45</v>
      </c>
      <c r="D36" s="3">
        <f t="shared" si="23"/>
        <v>385.45</v>
      </c>
      <c r="E36" s="3">
        <f t="shared" si="23"/>
        <v>355.45</v>
      </c>
      <c r="F36" s="3">
        <f t="shared" si="23"/>
        <v>331.45</v>
      </c>
      <c r="G36" s="3">
        <f t="shared" si="23"/>
        <v>331.45</v>
      </c>
      <c r="H36" s="3">
        <f t="shared" si="23"/>
        <v>331.45</v>
      </c>
      <c r="I36" s="3">
        <f t="shared" si="23"/>
        <v>331.45</v>
      </c>
      <c r="J36" s="3">
        <f t="shared" si="23"/>
        <v>331.45</v>
      </c>
      <c r="K36" s="3">
        <f t="shared" si="23"/>
        <v>331.45</v>
      </c>
      <c r="L36" s="3">
        <f t="shared" si="23"/>
        <v>331.45</v>
      </c>
      <c r="M36" s="3">
        <f t="shared" si="23"/>
        <v>331.45</v>
      </c>
      <c r="N36" s="3">
        <f t="shared" si="23"/>
        <v>331.45</v>
      </c>
      <c r="O36" s="3">
        <f t="shared" si="23"/>
        <v>331.45</v>
      </c>
      <c r="P36" s="3">
        <f t="shared" si="23"/>
        <v>331.45</v>
      </c>
      <c r="Q36" s="3">
        <f t="shared" si="23"/>
        <v>331.45</v>
      </c>
      <c r="R36" s="3">
        <f t="shared" ref="R36:CC36" si="30">R66-R77</f>
        <v>331.45</v>
      </c>
      <c r="S36" s="3">
        <f t="shared" si="30"/>
        <v>331.45</v>
      </c>
      <c r="T36" s="3">
        <f t="shared" si="30"/>
        <v>331.45</v>
      </c>
      <c r="U36" s="3">
        <f t="shared" si="30"/>
        <v>331.45</v>
      </c>
      <c r="V36" s="3">
        <f t="shared" si="30"/>
        <v>331.45</v>
      </c>
      <c r="W36" s="3">
        <f t="shared" si="30"/>
        <v>331.45</v>
      </c>
      <c r="X36" s="3">
        <f t="shared" si="30"/>
        <v>361.45</v>
      </c>
      <c r="Y36" s="3">
        <f t="shared" si="30"/>
        <v>391.45</v>
      </c>
      <c r="Z36" s="3">
        <f t="shared" si="30"/>
        <v>421.45</v>
      </c>
      <c r="AA36" s="3">
        <f t="shared" si="30"/>
        <v>451.45</v>
      </c>
      <c r="AB36" s="3">
        <f t="shared" si="30"/>
        <v>475.45</v>
      </c>
      <c r="AC36" s="3">
        <f t="shared" si="30"/>
        <v>475.45</v>
      </c>
      <c r="AD36" s="3">
        <f t="shared" si="30"/>
        <v>475.45</v>
      </c>
      <c r="AE36" s="3">
        <f t="shared" si="30"/>
        <v>475.45</v>
      </c>
      <c r="AF36" s="3">
        <f t="shared" si="30"/>
        <v>475.45</v>
      </c>
      <c r="AG36" s="3">
        <f t="shared" si="30"/>
        <v>475.45</v>
      </c>
      <c r="AH36" s="3">
        <f t="shared" si="30"/>
        <v>475.45</v>
      </c>
      <c r="AI36" s="3">
        <f t="shared" si="30"/>
        <v>475.45</v>
      </c>
      <c r="AJ36" s="3">
        <f t="shared" si="30"/>
        <v>475.45</v>
      </c>
      <c r="AK36" s="3">
        <f t="shared" si="30"/>
        <v>475.45</v>
      </c>
      <c r="AL36" s="3">
        <f t="shared" si="30"/>
        <v>475.45</v>
      </c>
      <c r="AM36" s="3">
        <f t="shared" si="30"/>
        <v>475.45</v>
      </c>
      <c r="AN36" s="3">
        <f t="shared" si="30"/>
        <v>475.45</v>
      </c>
      <c r="AO36" s="3">
        <f t="shared" si="30"/>
        <v>475.45</v>
      </c>
      <c r="AP36" s="3">
        <f t="shared" si="30"/>
        <v>475.45</v>
      </c>
      <c r="AQ36" s="3">
        <f t="shared" si="30"/>
        <v>475.45</v>
      </c>
      <c r="AR36" s="3">
        <f t="shared" si="30"/>
        <v>475.45</v>
      </c>
      <c r="AS36" s="3">
        <f t="shared" si="30"/>
        <v>475.45</v>
      </c>
      <c r="AT36" s="3">
        <f t="shared" si="30"/>
        <v>475.45</v>
      </c>
      <c r="AU36" s="3">
        <f t="shared" si="30"/>
        <v>475.45</v>
      </c>
      <c r="AV36" s="3">
        <f t="shared" si="30"/>
        <v>475.45</v>
      </c>
      <c r="AW36" s="3">
        <f t="shared" si="30"/>
        <v>475.45</v>
      </c>
      <c r="AX36" s="3">
        <f t="shared" si="30"/>
        <v>475.45</v>
      </c>
      <c r="AY36" s="3">
        <f t="shared" si="30"/>
        <v>475.45</v>
      </c>
      <c r="AZ36" s="3">
        <f t="shared" si="30"/>
        <v>475.45</v>
      </c>
      <c r="BA36" s="3">
        <f t="shared" si="30"/>
        <v>475.45</v>
      </c>
      <c r="BB36" s="3">
        <f t="shared" si="30"/>
        <v>475.45</v>
      </c>
      <c r="BC36" s="3">
        <f t="shared" si="30"/>
        <v>475.45</v>
      </c>
      <c r="BD36" s="3">
        <f t="shared" si="30"/>
        <v>475.45</v>
      </c>
      <c r="BE36" s="3">
        <f t="shared" si="30"/>
        <v>475.45</v>
      </c>
      <c r="BF36" s="3">
        <f t="shared" si="30"/>
        <v>475.45</v>
      </c>
      <c r="BG36" s="3">
        <f t="shared" si="30"/>
        <v>475.45</v>
      </c>
      <c r="BH36" s="3">
        <f t="shared" si="30"/>
        <v>475.45</v>
      </c>
      <c r="BI36" s="3">
        <f t="shared" si="30"/>
        <v>475.45</v>
      </c>
      <c r="BJ36" s="3">
        <f t="shared" si="30"/>
        <v>475.45</v>
      </c>
      <c r="BK36" s="3">
        <f t="shared" si="30"/>
        <v>475.45</v>
      </c>
      <c r="BL36" s="3">
        <f t="shared" si="30"/>
        <v>475.45</v>
      </c>
      <c r="BM36" s="3">
        <f t="shared" si="30"/>
        <v>475.45</v>
      </c>
      <c r="BN36" s="3">
        <f t="shared" si="30"/>
        <v>475.45</v>
      </c>
      <c r="BO36" s="3">
        <f t="shared" si="30"/>
        <v>475.45</v>
      </c>
      <c r="BP36" s="3">
        <f t="shared" si="30"/>
        <v>475.45</v>
      </c>
      <c r="BQ36" s="3">
        <f t="shared" si="30"/>
        <v>475.45</v>
      </c>
      <c r="BR36" s="3">
        <f t="shared" si="30"/>
        <v>475.45</v>
      </c>
      <c r="BS36" s="3">
        <f t="shared" si="30"/>
        <v>475.45</v>
      </c>
      <c r="BT36" s="3">
        <f t="shared" si="30"/>
        <v>475.45</v>
      </c>
      <c r="BU36" s="3">
        <f t="shared" si="30"/>
        <v>475.45</v>
      </c>
      <c r="BV36" s="3">
        <f t="shared" si="30"/>
        <v>475.45</v>
      </c>
      <c r="BW36" s="3">
        <f t="shared" si="30"/>
        <v>475.45</v>
      </c>
      <c r="BX36" s="3">
        <f t="shared" si="30"/>
        <v>475.45</v>
      </c>
      <c r="BY36" s="3">
        <f t="shared" si="30"/>
        <v>475.45</v>
      </c>
      <c r="BZ36" s="3">
        <f t="shared" si="30"/>
        <v>475.45</v>
      </c>
      <c r="CA36" s="3">
        <f t="shared" si="30"/>
        <v>475.45</v>
      </c>
      <c r="CB36" s="3">
        <f t="shared" si="30"/>
        <v>475.45</v>
      </c>
      <c r="CC36" s="3">
        <f t="shared" si="30"/>
        <v>475.45</v>
      </c>
      <c r="CD36" s="3">
        <f t="shared" ref="CD36:CS36" si="31">CD66-CD77</f>
        <v>475.45</v>
      </c>
      <c r="CE36" s="3">
        <f t="shared" si="31"/>
        <v>475.45</v>
      </c>
      <c r="CF36" s="3">
        <f t="shared" si="31"/>
        <v>475.45</v>
      </c>
      <c r="CG36" s="3">
        <f t="shared" si="31"/>
        <v>475.45</v>
      </c>
      <c r="CH36" s="3">
        <f t="shared" si="31"/>
        <v>475.45</v>
      </c>
      <c r="CI36" s="3">
        <f t="shared" si="31"/>
        <v>475.45</v>
      </c>
      <c r="CJ36" s="3">
        <f t="shared" si="31"/>
        <v>475.45</v>
      </c>
      <c r="CK36" s="3">
        <f t="shared" si="31"/>
        <v>475.45</v>
      </c>
      <c r="CL36" s="3">
        <f t="shared" si="31"/>
        <v>475.45</v>
      </c>
      <c r="CM36" s="3">
        <f t="shared" si="31"/>
        <v>475.45</v>
      </c>
      <c r="CN36" s="3">
        <f t="shared" si="31"/>
        <v>475.45</v>
      </c>
      <c r="CO36" s="3">
        <f t="shared" si="31"/>
        <v>475.45</v>
      </c>
      <c r="CP36" s="3">
        <f t="shared" si="31"/>
        <v>475.45</v>
      </c>
      <c r="CQ36" s="3">
        <f t="shared" si="31"/>
        <v>475.45</v>
      </c>
      <c r="CR36" s="3">
        <f t="shared" si="31"/>
        <v>445.45</v>
      </c>
      <c r="CS36" s="62">
        <f t="shared" si="31"/>
        <v>415.45</v>
      </c>
      <c r="CT36" s="24">
        <f t="shared" si="18"/>
        <v>42385.199999999975</v>
      </c>
      <c r="CU36" s="119"/>
    </row>
    <row r="37" spans="1:99">
      <c r="A37" s="22" t="s">
        <v>37</v>
      </c>
      <c r="B37" s="61">
        <f t="shared" si="23"/>
        <v>0</v>
      </c>
      <c r="C37" s="3">
        <f t="shared" si="23"/>
        <v>0</v>
      </c>
      <c r="D37" s="3">
        <f t="shared" si="23"/>
        <v>0</v>
      </c>
      <c r="E37" s="3">
        <f t="shared" si="23"/>
        <v>0</v>
      </c>
      <c r="F37" s="3">
        <f t="shared" si="23"/>
        <v>0</v>
      </c>
      <c r="G37" s="3">
        <f t="shared" si="23"/>
        <v>0</v>
      </c>
      <c r="H37" s="3">
        <f t="shared" si="23"/>
        <v>0</v>
      </c>
      <c r="I37" s="3">
        <f t="shared" si="23"/>
        <v>0</v>
      </c>
      <c r="J37" s="3">
        <f t="shared" si="23"/>
        <v>0</v>
      </c>
      <c r="K37" s="3">
        <f t="shared" si="23"/>
        <v>0</v>
      </c>
      <c r="L37" s="3">
        <f t="shared" si="23"/>
        <v>0</v>
      </c>
      <c r="M37" s="3">
        <f t="shared" si="23"/>
        <v>0</v>
      </c>
      <c r="N37" s="3">
        <f t="shared" si="23"/>
        <v>0</v>
      </c>
      <c r="O37" s="3">
        <f t="shared" si="23"/>
        <v>0</v>
      </c>
      <c r="P37" s="3">
        <f t="shared" si="23"/>
        <v>0</v>
      </c>
      <c r="Q37" s="3">
        <f t="shared" si="23"/>
        <v>0</v>
      </c>
      <c r="R37" s="3">
        <f t="shared" ref="R37:CC37" si="32">R67-R78</f>
        <v>0</v>
      </c>
      <c r="S37" s="3">
        <f t="shared" si="32"/>
        <v>0</v>
      </c>
      <c r="T37" s="3">
        <f t="shared" si="32"/>
        <v>0</v>
      </c>
      <c r="U37" s="3">
        <f t="shared" si="32"/>
        <v>0</v>
      </c>
      <c r="V37" s="3">
        <f t="shared" si="32"/>
        <v>0</v>
      </c>
      <c r="W37" s="3">
        <f t="shared" si="32"/>
        <v>0</v>
      </c>
      <c r="X37" s="3">
        <f t="shared" si="32"/>
        <v>0</v>
      </c>
      <c r="Y37" s="3">
        <f t="shared" si="32"/>
        <v>0</v>
      </c>
      <c r="Z37" s="3">
        <f t="shared" si="32"/>
        <v>0</v>
      </c>
      <c r="AA37" s="3">
        <f t="shared" si="32"/>
        <v>0</v>
      </c>
      <c r="AB37" s="3">
        <f t="shared" si="32"/>
        <v>0</v>
      </c>
      <c r="AC37" s="3">
        <f t="shared" si="32"/>
        <v>0</v>
      </c>
      <c r="AD37" s="3">
        <f t="shared" si="32"/>
        <v>0</v>
      </c>
      <c r="AE37" s="3">
        <f t="shared" si="32"/>
        <v>0</v>
      </c>
      <c r="AF37" s="3">
        <f t="shared" si="32"/>
        <v>0</v>
      </c>
      <c r="AG37" s="3">
        <f t="shared" si="32"/>
        <v>0</v>
      </c>
      <c r="AH37" s="3">
        <f t="shared" si="32"/>
        <v>0</v>
      </c>
      <c r="AI37" s="3">
        <f t="shared" si="32"/>
        <v>0</v>
      </c>
      <c r="AJ37" s="3">
        <f t="shared" si="32"/>
        <v>0</v>
      </c>
      <c r="AK37" s="3">
        <f t="shared" si="32"/>
        <v>0</v>
      </c>
      <c r="AL37" s="3">
        <f t="shared" si="32"/>
        <v>0</v>
      </c>
      <c r="AM37" s="3">
        <f t="shared" si="32"/>
        <v>0</v>
      </c>
      <c r="AN37" s="3">
        <f t="shared" si="32"/>
        <v>0</v>
      </c>
      <c r="AO37" s="3">
        <f t="shared" si="32"/>
        <v>0</v>
      </c>
      <c r="AP37" s="3">
        <f t="shared" si="32"/>
        <v>0</v>
      </c>
      <c r="AQ37" s="3">
        <f t="shared" si="32"/>
        <v>0</v>
      </c>
      <c r="AR37" s="3">
        <f t="shared" si="32"/>
        <v>0</v>
      </c>
      <c r="AS37" s="3">
        <f t="shared" si="32"/>
        <v>0</v>
      </c>
      <c r="AT37" s="3">
        <f t="shared" si="32"/>
        <v>0</v>
      </c>
      <c r="AU37" s="3">
        <f t="shared" si="32"/>
        <v>0</v>
      </c>
      <c r="AV37" s="3">
        <f t="shared" si="32"/>
        <v>0</v>
      </c>
      <c r="AW37" s="3">
        <f t="shared" si="32"/>
        <v>0</v>
      </c>
      <c r="AX37" s="3">
        <f t="shared" si="32"/>
        <v>0</v>
      </c>
      <c r="AY37" s="3">
        <f t="shared" si="32"/>
        <v>0</v>
      </c>
      <c r="AZ37" s="3">
        <f t="shared" si="32"/>
        <v>0</v>
      </c>
      <c r="BA37" s="3">
        <f t="shared" si="32"/>
        <v>0</v>
      </c>
      <c r="BB37" s="3">
        <f t="shared" si="32"/>
        <v>0</v>
      </c>
      <c r="BC37" s="3">
        <f t="shared" si="32"/>
        <v>0</v>
      </c>
      <c r="BD37" s="3">
        <f t="shared" si="32"/>
        <v>0</v>
      </c>
      <c r="BE37" s="3">
        <f t="shared" si="32"/>
        <v>0</v>
      </c>
      <c r="BF37" s="3">
        <f t="shared" si="32"/>
        <v>0</v>
      </c>
      <c r="BG37" s="3">
        <f t="shared" si="32"/>
        <v>0</v>
      </c>
      <c r="BH37" s="3">
        <f t="shared" si="32"/>
        <v>1</v>
      </c>
      <c r="BI37" s="3">
        <f t="shared" si="32"/>
        <v>135</v>
      </c>
      <c r="BJ37" s="3">
        <f t="shared" si="32"/>
        <v>162</v>
      </c>
      <c r="BK37" s="3">
        <f t="shared" si="32"/>
        <v>202</v>
      </c>
      <c r="BL37" s="3">
        <f t="shared" si="32"/>
        <v>222</v>
      </c>
      <c r="BM37" s="3">
        <f t="shared" si="32"/>
        <v>214</v>
      </c>
      <c r="BN37" s="3">
        <f t="shared" si="32"/>
        <v>242</v>
      </c>
      <c r="BO37" s="3">
        <f t="shared" si="32"/>
        <v>282</v>
      </c>
      <c r="BP37" s="3">
        <f t="shared" si="32"/>
        <v>324</v>
      </c>
      <c r="BQ37" s="3">
        <f t="shared" si="32"/>
        <v>352</v>
      </c>
      <c r="BR37" s="3">
        <f t="shared" si="32"/>
        <v>382</v>
      </c>
      <c r="BS37" s="3">
        <f t="shared" si="32"/>
        <v>407</v>
      </c>
      <c r="BT37" s="3">
        <f t="shared" si="32"/>
        <v>424</v>
      </c>
      <c r="BU37" s="3">
        <f t="shared" si="32"/>
        <v>447</v>
      </c>
      <c r="BV37" s="3">
        <f t="shared" si="32"/>
        <v>504</v>
      </c>
      <c r="BW37" s="3">
        <f t="shared" si="32"/>
        <v>562</v>
      </c>
      <c r="BX37" s="3">
        <f t="shared" si="32"/>
        <v>602</v>
      </c>
      <c r="BY37" s="3">
        <f t="shared" si="32"/>
        <v>652</v>
      </c>
      <c r="BZ37" s="3">
        <f t="shared" si="32"/>
        <v>672</v>
      </c>
      <c r="CA37" s="3">
        <f t="shared" si="32"/>
        <v>693</v>
      </c>
      <c r="CB37" s="3">
        <f t="shared" si="32"/>
        <v>702</v>
      </c>
      <c r="CC37" s="3">
        <f t="shared" si="32"/>
        <v>717</v>
      </c>
      <c r="CD37" s="3">
        <f t="shared" ref="CD37:CS37" si="33">CD67-CD78</f>
        <v>741</v>
      </c>
      <c r="CE37" s="3">
        <f t="shared" si="33"/>
        <v>751</v>
      </c>
      <c r="CF37" s="3">
        <f t="shared" si="33"/>
        <v>762</v>
      </c>
      <c r="CG37" s="3">
        <f t="shared" si="33"/>
        <v>762</v>
      </c>
      <c r="CH37" s="3">
        <f t="shared" si="33"/>
        <v>751</v>
      </c>
      <c r="CI37" s="3">
        <f t="shared" si="33"/>
        <v>742</v>
      </c>
      <c r="CJ37" s="3">
        <f t="shared" si="33"/>
        <v>713</v>
      </c>
      <c r="CK37" s="3">
        <f t="shared" si="33"/>
        <v>714</v>
      </c>
      <c r="CL37" s="3">
        <f t="shared" si="33"/>
        <v>737</v>
      </c>
      <c r="CM37" s="3">
        <f t="shared" si="33"/>
        <v>739</v>
      </c>
      <c r="CN37" s="3">
        <f t="shared" si="33"/>
        <v>753</v>
      </c>
      <c r="CO37" s="3">
        <f t="shared" si="33"/>
        <v>751</v>
      </c>
      <c r="CP37" s="3">
        <f t="shared" si="33"/>
        <v>757</v>
      </c>
      <c r="CQ37" s="3">
        <f t="shared" si="33"/>
        <v>751</v>
      </c>
      <c r="CR37" s="3">
        <f t="shared" si="33"/>
        <v>750</v>
      </c>
      <c r="CS37" s="62">
        <f t="shared" si="33"/>
        <v>754</v>
      </c>
      <c r="CT37" s="24">
        <f t="shared" si="18"/>
        <v>20828</v>
      </c>
      <c r="CU37" s="119"/>
    </row>
    <row r="38" spans="1:99">
      <c r="A38" s="39" t="s">
        <v>38</v>
      </c>
      <c r="B38" s="63">
        <f t="shared" si="23"/>
        <v>35.5</v>
      </c>
      <c r="C38" s="64">
        <f t="shared" si="23"/>
        <v>35.5</v>
      </c>
      <c r="D38" s="64">
        <f t="shared" si="23"/>
        <v>35.5</v>
      </c>
      <c r="E38" s="64">
        <f t="shared" si="23"/>
        <v>35.5</v>
      </c>
      <c r="F38" s="64">
        <f t="shared" si="23"/>
        <v>35.5</v>
      </c>
      <c r="G38" s="64">
        <f t="shared" si="23"/>
        <v>35.5</v>
      </c>
      <c r="H38" s="64">
        <f t="shared" si="23"/>
        <v>35.5</v>
      </c>
      <c r="I38" s="64">
        <f t="shared" si="23"/>
        <v>35.5</v>
      </c>
      <c r="J38" s="64">
        <f t="shared" si="23"/>
        <v>35.5</v>
      </c>
      <c r="K38" s="64">
        <f t="shared" si="23"/>
        <v>35.5</v>
      </c>
      <c r="L38" s="64">
        <f t="shared" si="23"/>
        <v>35.5</v>
      </c>
      <c r="M38" s="64">
        <f t="shared" si="23"/>
        <v>35.5</v>
      </c>
      <c r="N38" s="64">
        <f t="shared" si="23"/>
        <v>35.5</v>
      </c>
      <c r="O38" s="64">
        <f t="shared" si="23"/>
        <v>35.5</v>
      </c>
      <c r="P38" s="64">
        <f t="shared" si="23"/>
        <v>35.5</v>
      </c>
      <c r="Q38" s="64">
        <f t="shared" si="23"/>
        <v>35.5</v>
      </c>
      <c r="R38" s="64">
        <f t="shared" ref="R38:CC38" si="34">R68-R79</f>
        <v>35.5</v>
      </c>
      <c r="S38" s="64">
        <f t="shared" si="34"/>
        <v>35.5</v>
      </c>
      <c r="T38" s="64">
        <f t="shared" si="34"/>
        <v>35.5</v>
      </c>
      <c r="U38" s="64">
        <f t="shared" si="34"/>
        <v>35.5</v>
      </c>
      <c r="V38" s="64">
        <f t="shared" si="34"/>
        <v>35.5</v>
      </c>
      <c r="W38" s="64">
        <f t="shared" si="34"/>
        <v>35.5</v>
      </c>
      <c r="X38" s="64">
        <f t="shared" si="34"/>
        <v>35.5</v>
      </c>
      <c r="Y38" s="64">
        <f t="shared" si="34"/>
        <v>35.5</v>
      </c>
      <c r="Z38" s="64">
        <f t="shared" si="34"/>
        <v>35.5</v>
      </c>
      <c r="AA38" s="64">
        <f t="shared" si="34"/>
        <v>35.5</v>
      </c>
      <c r="AB38" s="64">
        <f t="shared" si="34"/>
        <v>35.5</v>
      </c>
      <c r="AC38" s="64">
        <f t="shared" si="34"/>
        <v>35.5</v>
      </c>
      <c r="AD38" s="64">
        <f t="shared" si="34"/>
        <v>35.5</v>
      </c>
      <c r="AE38" s="64">
        <f t="shared" si="34"/>
        <v>35.5</v>
      </c>
      <c r="AF38" s="64">
        <f t="shared" si="34"/>
        <v>35.5</v>
      </c>
      <c r="AG38" s="64">
        <f t="shared" si="34"/>
        <v>35.5</v>
      </c>
      <c r="AH38" s="64">
        <f t="shared" si="34"/>
        <v>35.5</v>
      </c>
      <c r="AI38" s="64">
        <f t="shared" si="34"/>
        <v>35.5</v>
      </c>
      <c r="AJ38" s="64">
        <f t="shared" si="34"/>
        <v>35.5</v>
      </c>
      <c r="AK38" s="64">
        <f t="shared" si="34"/>
        <v>35.5</v>
      </c>
      <c r="AL38" s="64">
        <f t="shared" si="34"/>
        <v>35.5</v>
      </c>
      <c r="AM38" s="64">
        <f t="shared" si="34"/>
        <v>35.5</v>
      </c>
      <c r="AN38" s="64">
        <f t="shared" si="34"/>
        <v>35.5</v>
      </c>
      <c r="AO38" s="64">
        <f t="shared" si="34"/>
        <v>35.5</v>
      </c>
      <c r="AP38" s="64">
        <f t="shared" si="34"/>
        <v>35.5</v>
      </c>
      <c r="AQ38" s="64">
        <f t="shared" si="34"/>
        <v>35.5</v>
      </c>
      <c r="AR38" s="64">
        <f t="shared" si="34"/>
        <v>35.5</v>
      </c>
      <c r="AS38" s="64">
        <f t="shared" si="34"/>
        <v>35.5</v>
      </c>
      <c r="AT38" s="64">
        <f t="shared" si="34"/>
        <v>35.5</v>
      </c>
      <c r="AU38" s="64">
        <f t="shared" si="34"/>
        <v>35.5</v>
      </c>
      <c r="AV38" s="64">
        <f t="shared" si="34"/>
        <v>35.5</v>
      </c>
      <c r="AW38" s="64">
        <f t="shared" si="34"/>
        <v>35.5</v>
      </c>
      <c r="AX38" s="64">
        <f t="shared" si="34"/>
        <v>35.5</v>
      </c>
      <c r="AY38" s="64">
        <f t="shared" si="34"/>
        <v>35.5</v>
      </c>
      <c r="AZ38" s="64">
        <f t="shared" si="34"/>
        <v>35.5</v>
      </c>
      <c r="BA38" s="64">
        <f t="shared" si="34"/>
        <v>35.5</v>
      </c>
      <c r="BB38" s="64">
        <f t="shared" si="34"/>
        <v>35.5</v>
      </c>
      <c r="BC38" s="64">
        <f t="shared" si="34"/>
        <v>35.5</v>
      </c>
      <c r="BD38" s="64">
        <f t="shared" si="34"/>
        <v>35.5</v>
      </c>
      <c r="BE38" s="64">
        <f t="shared" si="34"/>
        <v>35.5</v>
      </c>
      <c r="BF38" s="64">
        <f t="shared" si="34"/>
        <v>35.5</v>
      </c>
      <c r="BG38" s="64">
        <f t="shared" si="34"/>
        <v>35.5</v>
      </c>
      <c r="BH38" s="64">
        <f t="shared" si="34"/>
        <v>35.5</v>
      </c>
      <c r="BI38" s="64">
        <f t="shared" si="34"/>
        <v>35.5</v>
      </c>
      <c r="BJ38" s="64">
        <f t="shared" si="34"/>
        <v>35.5</v>
      </c>
      <c r="BK38" s="64">
        <f t="shared" si="34"/>
        <v>35.5</v>
      </c>
      <c r="BL38" s="64">
        <f t="shared" si="34"/>
        <v>35.5</v>
      </c>
      <c r="BM38" s="64">
        <f t="shared" si="34"/>
        <v>35.5</v>
      </c>
      <c r="BN38" s="64">
        <f t="shared" si="34"/>
        <v>35.5</v>
      </c>
      <c r="BO38" s="64">
        <f t="shared" si="34"/>
        <v>35.5</v>
      </c>
      <c r="BP38" s="64">
        <f t="shared" si="34"/>
        <v>35.5</v>
      </c>
      <c r="BQ38" s="64">
        <f t="shared" si="34"/>
        <v>35.5</v>
      </c>
      <c r="BR38" s="64">
        <f t="shared" si="34"/>
        <v>35.5</v>
      </c>
      <c r="BS38" s="64">
        <f t="shared" si="34"/>
        <v>35.5</v>
      </c>
      <c r="BT38" s="64">
        <f t="shared" si="34"/>
        <v>35.5</v>
      </c>
      <c r="BU38" s="64">
        <f t="shared" si="34"/>
        <v>35.5</v>
      </c>
      <c r="BV38" s="64">
        <f t="shared" si="34"/>
        <v>35.5</v>
      </c>
      <c r="BW38" s="64">
        <f t="shared" si="34"/>
        <v>35.5</v>
      </c>
      <c r="BX38" s="64">
        <f t="shared" si="34"/>
        <v>35.5</v>
      </c>
      <c r="BY38" s="64">
        <f t="shared" si="34"/>
        <v>35.5</v>
      </c>
      <c r="BZ38" s="64">
        <f t="shared" si="34"/>
        <v>35.5</v>
      </c>
      <c r="CA38" s="64">
        <f t="shared" si="34"/>
        <v>35.5</v>
      </c>
      <c r="CB38" s="64">
        <f t="shared" si="34"/>
        <v>35.5</v>
      </c>
      <c r="CC38" s="64">
        <f t="shared" si="34"/>
        <v>35.5</v>
      </c>
      <c r="CD38" s="64">
        <f t="shared" ref="CD38:CS38" si="35">CD68-CD79</f>
        <v>35.5</v>
      </c>
      <c r="CE38" s="64">
        <f t="shared" si="35"/>
        <v>35.5</v>
      </c>
      <c r="CF38" s="64">
        <f t="shared" si="35"/>
        <v>35.5</v>
      </c>
      <c r="CG38" s="64">
        <f t="shared" si="35"/>
        <v>35.5</v>
      </c>
      <c r="CH38" s="64">
        <f t="shared" si="35"/>
        <v>35.5</v>
      </c>
      <c r="CI38" s="64">
        <f t="shared" si="35"/>
        <v>35.5</v>
      </c>
      <c r="CJ38" s="64">
        <f t="shared" si="35"/>
        <v>35.5</v>
      </c>
      <c r="CK38" s="64">
        <f t="shared" si="35"/>
        <v>35.5</v>
      </c>
      <c r="CL38" s="64">
        <f t="shared" si="35"/>
        <v>35.5</v>
      </c>
      <c r="CM38" s="64">
        <f t="shared" si="35"/>
        <v>35.5</v>
      </c>
      <c r="CN38" s="64">
        <f t="shared" si="35"/>
        <v>35.5</v>
      </c>
      <c r="CO38" s="64">
        <f t="shared" si="35"/>
        <v>35.5</v>
      </c>
      <c r="CP38" s="64">
        <f t="shared" si="35"/>
        <v>35.5</v>
      </c>
      <c r="CQ38" s="64">
        <f t="shared" si="35"/>
        <v>35.5</v>
      </c>
      <c r="CR38" s="64">
        <f t="shared" si="35"/>
        <v>35.5</v>
      </c>
      <c r="CS38" s="65">
        <f t="shared" si="35"/>
        <v>35.5</v>
      </c>
      <c r="CT38" s="24">
        <f t="shared" si="18"/>
        <v>3408</v>
      </c>
      <c r="CU38" s="119"/>
    </row>
    <row r="39" spans="1:99">
      <c r="A39" s="66" t="s">
        <v>39</v>
      </c>
      <c r="B39" s="67">
        <f t="shared" ref="B39:AG39" si="36">B12</f>
        <v>129.47999999999999</v>
      </c>
      <c r="C39" s="68">
        <f t="shared" si="36"/>
        <v>129.47999999999999</v>
      </c>
      <c r="D39" s="68">
        <f t="shared" si="36"/>
        <v>129.47999999999999</v>
      </c>
      <c r="E39" s="68">
        <f t="shared" si="36"/>
        <v>129.47999999999999</v>
      </c>
      <c r="F39" s="68">
        <f t="shared" si="36"/>
        <v>129.47999999999999</v>
      </c>
      <c r="G39" s="68">
        <f t="shared" si="36"/>
        <v>129.47999999999999</v>
      </c>
      <c r="H39" s="68">
        <f t="shared" si="36"/>
        <v>129.47999999999999</v>
      </c>
      <c r="I39" s="68">
        <f t="shared" si="36"/>
        <v>129.47999999999999</v>
      </c>
      <c r="J39" s="68">
        <f t="shared" si="36"/>
        <v>129.47999999999999</v>
      </c>
      <c r="K39" s="68">
        <f t="shared" si="36"/>
        <v>129.47999999999999</v>
      </c>
      <c r="L39" s="68">
        <f t="shared" si="36"/>
        <v>129.47999999999999</v>
      </c>
      <c r="M39" s="68">
        <f t="shared" si="36"/>
        <v>129.47999999999999</v>
      </c>
      <c r="N39" s="68">
        <f t="shared" si="36"/>
        <v>129.47999999999999</v>
      </c>
      <c r="O39" s="68">
        <f t="shared" si="36"/>
        <v>129.47999999999999</v>
      </c>
      <c r="P39" s="68">
        <f t="shared" si="36"/>
        <v>129.47999999999999</v>
      </c>
      <c r="Q39" s="68">
        <f t="shared" si="36"/>
        <v>129.47999999999999</v>
      </c>
      <c r="R39" s="68">
        <f t="shared" si="36"/>
        <v>129.47999999999999</v>
      </c>
      <c r="S39" s="68">
        <f t="shared" si="36"/>
        <v>129.47999999999999</v>
      </c>
      <c r="T39" s="68">
        <f t="shared" si="36"/>
        <v>129.47999999999999</v>
      </c>
      <c r="U39" s="68">
        <f t="shared" si="36"/>
        <v>129.47999999999999</v>
      </c>
      <c r="V39" s="68">
        <f t="shared" si="36"/>
        <v>129.47999999999999</v>
      </c>
      <c r="W39" s="68">
        <f t="shared" si="36"/>
        <v>129.47999999999999</v>
      </c>
      <c r="X39" s="68">
        <f t="shared" si="36"/>
        <v>129.47999999999999</v>
      </c>
      <c r="Y39" s="68">
        <f t="shared" si="36"/>
        <v>129.47999999999999</v>
      </c>
      <c r="Z39" s="68">
        <f t="shared" si="36"/>
        <v>129.47999999999999</v>
      </c>
      <c r="AA39" s="68">
        <f t="shared" si="36"/>
        <v>129.47999999999999</v>
      </c>
      <c r="AB39" s="68">
        <f t="shared" si="36"/>
        <v>129.47999999999999</v>
      </c>
      <c r="AC39" s="68">
        <f t="shared" si="36"/>
        <v>129.47999999999999</v>
      </c>
      <c r="AD39" s="68">
        <f t="shared" si="36"/>
        <v>129.47999999999999</v>
      </c>
      <c r="AE39" s="68">
        <f t="shared" si="36"/>
        <v>129.47999999999999</v>
      </c>
      <c r="AF39" s="68">
        <f t="shared" si="36"/>
        <v>129.47999999999999</v>
      </c>
      <c r="AG39" s="68">
        <f t="shared" si="36"/>
        <v>129.47999999999999</v>
      </c>
      <c r="AH39" s="68">
        <f t="shared" ref="AH39:BM39" si="37">AH12</f>
        <v>129.47999999999999</v>
      </c>
      <c r="AI39" s="68">
        <f t="shared" si="37"/>
        <v>129.47999999999999</v>
      </c>
      <c r="AJ39" s="68">
        <f t="shared" si="37"/>
        <v>129.47999999999999</v>
      </c>
      <c r="AK39" s="68">
        <f t="shared" si="37"/>
        <v>129.47999999999999</v>
      </c>
      <c r="AL39" s="68">
        <f t="shared" si="37"/>
        <v>129.47999999999999</v>
      </c>
      <c r="AM39" s="68">
        <f t="shared" si="37"/>
        <v>129.47999999999999</v>
      </c>
      <c r="AN39" s="68">
        <f t="shared" si="37"/>
        <v>129.47999999999999</v>
      </c>
      <c r="AO39" s="68">
        <f t="shared" si="37"/>
        <v>129.47999999999999</v>
      </c>
      <c r="AP39" s="68">
        <f t="shared" si="37"/>
        <v>129.47999999999999</v>
      </c>
      <c r="AQ39" s="68">
        <f t="shared" si="37"/>
        <v>129.47999999999999</v>
      </c>
      <c r="AR39" s="68">
        <f t="shared" si="37"/>
        <v>129.47999999999999</v>
      </c>
      <c r="AS39" s="68">
        <f t="shared" si="37"/>
        <v>129.47999999999999</v>
      </c>
      <c r="AT39" s="68">
        <f t="shared" si="37"/>
        <v>129.47999999999999</v>
      </c>
      <c r="AU39" s="68">
        <f t="shared" si="37"/>
        <v>129.47999999999999</v>
      </c>
      <c r="AV39" s="68">
        <f t="shared" si="37"/>
        <v>129.47999999999999</v>
      </c>
      <c r="AW39" s="68">
        <f t="shared" si="37"/>
        <v>129.47999999999999</v>
      </c>
      <c r="AX39" s="68">
        <f t="shared" si="37"/>
        <v>129.47999999999999</v>
      </c>
      <c r="AY39" s="68">
        <f t="shared" si="37"/>
        <v>129.47999999999999</v>
      </c>
      <c r="AZ39" s="68">
        <f t="shared" si="37"/>
        <v>129.47999999999999</v>
      </c>
      <c r="BA39" s="68">
        <f t="shared" si="37"/>
        <v>129.47999999999999</v>
      </c>
      <c r="BB39" s="68">
        <f t="shared" si="37"/>
        <v>129.47999999999999</v>
      </c>
      <c r="BC39" s="68">
        <f t="shared" si="37"/>
        <v>129.47999999999999</v>
      </c>
      <c r="BD39" s="68">
        <f t="shared" si="37"/>
        <v>129.47999999999999</v>
      </c>
      <c r="BE39" s="68">
        <f t="shared" si="37"/>
        <v>129.47999999999999</v>
      </c>
      <c r="BF39" s="68">
        <f t="shared" si="37"/>
        <v>129.47999999999999</v>
      </c>
      <c r="BG39" s="68">
        <f t="shared" si="37"/>
        <v>129.47999999999999</v>
      </c>
      <c r="BH39" s="68">
        <f t="shared" si="37"/>
        <v>129.47999999999999</v>
      </c>
      <c r="BI39" s="68">
        <f t="shared" si="37"/>
        <v>129.47999999999999</v>
      </c>
      <c r="BJ39" s="68">
        <f t="shared" si="37"/>
        <v>129.47999999999999</v>
      </c>
      <c r="BK39" s="68">
        <f t="shared" si="37"/>
        <v>129.47999999999999</v>
      </c>
      <c r="BL39" s="68">
        <f t="shared" si="37"/>
        <v>129.47999999999999</v>
      </c>
      <c r="BM39" s="68">
        <f t="shared" si="37"/>
        <v>129.47999999999999</v>
      </c>
      <c r="BN39" s="68">
        <f t="shared" ref="BN39:CS39" si="38">BN12</f>
        <v>129.47999999999999</v>
      </c>
      <c r="BO39" s="68">
        <f t="shared" si="38"/>
        <v>129.47999999999999</v>
      </c>
      <c r="BP39" s="68">
        <f t="shared" si="38"/>
        <v>129.47999999999999</v>
      </c>
      <c r="BQ39" s="68">
        <f t="shared" si="38"/>
        <v>129.47999999999999</v>
      </c>
      <c r="BR39" s="68">
        <f t="shared" si="38"/>
        <v>129.47999999999999</v>
      </c>
      <c r="BS39" s="68">
        <f t="shared" si="38"/>
        <v>129.47999999999999</v>
      </c>
      <c r="BT39" s="68">
        <f t="shared" si="38"/>
        <v>129.47999999999999</v>
      </c>
      <c r="BU39" s="68">
        <f t="shared" si="38"/>
        <v>129.47999999999999</v>
      </c>
      <c r="BV39" s="68">
        <f t="shared" si="38"/>
        <v>129.47999999999999</v>
      </c>
      <c r="BW39" s="68">
        <f t="shared" si="38"/>
        <v>129.47999999999999</v>
      </c>
      <c r="BX39" s="68">
        <f t="shared" si="38"/>
        <v>129.47999999999999</v>
      </c>
      <c r="BY39" s="68">
        <f t="shared" si="38"/>
        <v>129.47999999999999</v>
      </c>
      <c r="BZ39" s="68">
        <f t="shared" si="38"/>
        <v>129.47999999999999</v>
      </c>
      <c r="CA39" s="68">
        <f t="shared" si="38"/>
        <v>129.47999999999999</v>
      </c>
      <c r="CB39" s="68">
        <f t="shared" si="38"/>
        <v>129.47999999999999</v>
      </c>
      <c r="CC39" s="68">
        <f t="shared" si="38"/>
        <v>129.47999999999999</v>
      </c>
      <c r="CD39" s="68">
        <f t="shared" si="38"/>
        <v>129.47999999999999</v>
      </c>
      <c r="CE39" s="68">
        <f t="shared" si="38"/>
        <v>129.47999999999999</v>
      </c>
      <c r="CF39" s="68">
        <f t="shared" si="38"/>
        <v>129.47999999999999</v>
      </c>
      <c r="CG39" s="68">
        <f t="shared" si="38"/>
        <v>129.47999999999999</v>
      </c>
      <c r="CH39" s="68">
        <f t="shared" si="38"/>
        <v>129.47999999999999</v>
      </c>
      <c r="CI39" s="68">
        <f t="shared" si="38"/>
        <v>129.47999999999999</v>
      </c>
      <c r="CJ39" s="68">
        <f t="shared" si="38"/>
        <v>129.47999999999999</v>
      </c>
      <c r="CK39" s="68">
        <f t="shared" si="38"/>
        <v>129.47999999999999</v>
      </c>
      <c r="CL39" s="68">
        <f t="shared" si="38"/>
        <v>129.47999999999999</v>
      </c>
      <c r="CM39" s="68">
        <f t="shared" si="38"/>
        <v>129.47999999999999</v>
      </c>
      <c r="CN39" s="68">
        <f t="shared" si="38"/>
        <v>129.47999999999999</v>
      </c>
      <c r="CO39" s="68">
        <f t="shared" si="38"/>
        <v>129.47999999999999</v>
      </c>
      <c r="CP39" s="68">
        <f t="shared" si="38"/>
        <v>129.47999999999999</v>
      </c>
      <c r="CQ39" s="68">
        <f t="shared" si="38"/>
        <v>129.47999999999999</v>
      </c>
      <c r="CR39" s="68">
        <f t="shared" si="38"/>
        <v>129.47999999999999</v>
      </c>
      <c r="CS39" s="69">
        <f t="shared" si="38"/>
        <v>129.47999999999999</v>
      </c>
      <c r="CT39" s="24">
        <f t="shared" si="18"/>
        <v>12430.079999999973</v>
      </c>
      <c r="CU39" s="119"/>
    </row>
    <row r="40" spans="1:99">
      <c r="A40" s="20" t="s">
        <v>40</v>
      </c>
      <c r="B40" s="29">
        <f t="shared" ref="B40:AG40" si="39">SUM(B41:B41)</f>
        <v>2300.59</v>
      </c>
      <c r="C40" s="30">
        <f t="shared" si="39"/>
        <v>2024.56</v>
      </c>
      <c r="D40" s="30">
        <f t="shared" si="39"/>
        <v>2018.64</v>
      </c>
      <c r="E40" s="30">
        <f t="shared" si="39"/>
        <v>2061.39</v>
      </c>
      <c r="F40" s="30">
        <f t="shared" si="39"/>
        <v>2192.1799999999998</v>
      </c>
      <c r="G40" s="30">
        <f t="shared" si="39"/>
        <v>2235.7600000000002</v>
      </c>
      <c r="H40" s="30">
        <f t="shared" si="39"/>
        <v>1997.65</v>
      </c>
      <c r="I40" s="30">
        <f t="shared" si="39"/>
        <v>1908.29</v>
      </c>
      <c r="J40" s="30">
        <f t="shared" si="39"/>
        <v>1778.57</v>
      </c>
      <c r="K40" s="30">
        <f t="shared" si="39"/>
        <v>1614.86</v>
      </c>
      <c r="L40" s="30">
        <f t="shared" si="39"/>
        <v>1585.94</v>
      </c>
      <c r="M40" s="30">
        <f t="shared" si="39"/>
        <v>1623.08</v>
      </c>
      <c r="N40" s="30">
        <f t="shared" si="39"/>
        <v>1665.86</v>
      </c>
      <c r="O40" s="30">
        <f t="shared" si="39"/>
        <v>1682.48</v>
      </c>
      <c r="P40" s="30">
        <f t="shared" si="39"/>
        <v>1739.83</v>
      </c>
      <c r="Q40" s="30">
        <f t="shared" si="39"/>
        <v>1811.38</v>
      </c>
      <c r="R40" s="30">
        <f t="shared" si="39"/>
        <v>1780.71</v>
      </c>
      <c r="S40" s="30">
        <f t="shared" si="39"/>
        <v>1724.05</v>
      </c>
      <c r="T40" s="30">
        <f t="shared" si="39"/>
        <v>1538.29</v>
      </c>
      <c r="U40" s="30">
        <f t="shared" si="39"/>
        <v>1386.16</v>
      </c>
      <c r="V40" s="30">
        <f t="shared" si="39"/>
        <v>1838.58</v>
      </c>
      <c r="W40" s="30">
        <f t="shared" si="39"/>
        <v>2014.51</v>
      </c>
      <c r="X40" s="30">
        <f t="shared" si="39"/>
        <v>2612.17</v>
      </c>
      <c r="Y40" s="30">
        <f t="shared" si="39"/>
        <v>2745.04</v>
      </c>
      <c r="Z40" s="30">
        <f t="shared" si="39"/>
        <v>2767.44</v>
      </c>
      <c r="AA40" s="30">
        <f t="shared" si="39"/>
        <v>2774.28</v>
      </c>
      <c r="AB40" s="30">
        <f t="shared" si="39"/>
        <v>2748.82</v>
      </c>
      <c r="AC40" s="30">
        <f t="shared" si="39"/>
        <v>2754.36</v>
      </c>
      <c r="AD40" s="30">
        <f t="shared" si="39"/>
        <v>2732.44</v>
      </c>
      <c r="AE40" s="30">
        <f t="shared" si="39"/>
        <v>2732.44</v>
      </c>
      <c r="AF40" s="30">
        <f t="shared" si="39"/>
        <v>2732.44</v>
      </c>
      <c r="AG40" s="30">
        <f t="shared" si="39"/>
        <v>2732.44</v>
      </c>
      <c r="AH40" s="30">
        <f t="shared" ref="AH40:BM40" si="40">SUM(AH41:AH41)</f>
        <v>2729.44</v>
      </c>
      <c r="AI40" s="30">
        <f t="shared" si="40"/>
        <v>2729.44</v>
      </c>
      <c r="AJ40" s="30">
        <f t="shared" si="40"/>
        <v>2729.44</v>
      </c>
      <c r="AK40" s="30">
        <f t="shared" si="40"/>
        <v>2729.44</v>
      </c>
      <c r="AL40" s="30">
        <f t="shared" si="40"/>
        <v>2918.96</v>
      </c>
      <c r="AM40" s="30">
        <f t="shared" si="40"/>
        <v>3047.4</v>
      </c>
      <c r="AN40" s="30">
        <f t="shared" si="40"/>
        <v>2744.06</v>
      </c>
      <c r="AO40" s="30">
        <f t="shared" si="40"/>
        <v>2744.13</v>
      </c>
      <c r="AP40" s="30">
        <f t="shared" si="40"/>
        <v>2757.88</v>
      </c>
      <c r="AQ40" s="30">
        <f t="shared" si="40"/>
        <v>2752.19</v>
      </c>
      <c r="AR40" s="30">
        <f t="shared" si="40"/>
        <v>2752.25</v>
      </c>
      <c r="AS40" s="30">
        <f t="shared" si="40"/>
        <v>2761.23</v>
      </c>
      <c r="AT40" s="30">
        <f t="shared" si="40"/>
        <v>3064.32</v>
      </c>
      <c r="AU40" s="30">
        <f t="shared" si="40"/>
        <v>3064.32</v>
      </c>
      <c r="AV40" s="30">
        <f t="shared" si="40"/>
        <v>3064.31</v>
      </c>
      <c r="AW40" s="30">
        <f t="shared" si="40"/>
        <v>3064.33</v>
      </c>
      <c r="AX40" s="30">
        <f t="shared" si="40"/>
        <v>3317.68</v>
      </c>
      <c r="AY40" s="30">
        <f t="shared" si="40"/>
        <v>3318.47</v>
      </c>
      <c r="AZ40" s="30">
        <f t="shared" si="40"/>
        <v>3456.68</v>
      </c>
      <c r="BA40" s="30">
        <f t="shared" si="40"/>
        <v>3541.71</v>
      </c>
      <c r="BB40" s="30">
        <f t="shared" si="40"/>
        <v>3840.91</v>
      </c>
      <c r="BC40" s="30">
        <f t="shared" si="40"/>
        <v>3949.27</v>
      </c>
      <c r="BD40" s="30">
        <f t="shared" si="40"/>
        <v>3574.52</v>
      </c>
      <c r="BE40" s="30">
        <f t="shared" si="40"/>
        <v>3185.08</v>
      </c>
      <c r="BF40" s="30">
        <f t="shared" si="40"/>
        <v>3034.3</v>
      </c>
      <c r="BG40" s="30">
        <f t="shared" si="40"/>
        <v>2934.3</v>
      </c>
      <c r="BH40" s="30">
        <f t="shared" si="40"/>
        <v>2903.58</v>
      </c>
      <c r="BI40" s="30">
        <f t="shared" si="40"/>
        <v>2931.52</v>
      </c>
      <c r="BJ40" s="30">
        <f t="shared" si="40"/>
        <v>3083.73</v>
      </c>
      <c r="BK40" s="30">
        <f t="shared" si="40"/>
        <v>3008.23</v>
      </c>
      <c r="BL40" s="30">
        <f t="shared" si="40"/>
        <v>3072.89</v>
      </c>
      <c r="BM40" s="30">
        <f t="shared" si="40"/>
        <v>2980.45</v>
      </c>
      <c r="BN40" s="30">
        <f t="shared" ref="BN40:CS40" si="41">SUM(BN41:BN41)</f>
        <v>2795.04</v>
      </c>
      <c r="BO40" s="30">
        <f t="shared" si="41"/>
        <v>2785.03</v>
      </c>
      <c r="BP40" s="30">
        <f t="shared" si="41"/>
        <v>2784.22</v>
      </c>
      <c r="BQ40" s="30">
        <f t="shared" si="41"/>
        <v>2753.61</v>
      </c>
      <c r="BR40" s="30">
        <f t="shared" si="41"/>
        <v>2749.37</v>
      </c>
      <c r="BS40" s="30">
        <f t="shared" si="41"/>
        <v>2734.73</v>
      </c>
      <c r="BT40" s="30">
        <f t="shared" si="41"/>
        <v>2734.73</v>
      </c>
      <c r="BU40" s="30">
        <f t="shared" si="41"/>
        <v>2734.73</v>
      </c>
      <c r="BV40" s="30">
        <f t="shared" si="41"/>
        <v>2734.73</v>
      </c>
      <c r="BW40" s="30">
        <f t="shared" si="41"/>
        <v>2734.73</v>
      </c>
      <c r="BX40" s="30">
        <f t="shared" si="41"/>
        <v>2734.73</v>
      </c>
      <c r="BY40" s="30">
        <f t="shared" si="41"/>
        <v>2734.73</v>
      </c>
      <c r="BZ40" s="30">
        <f t="shared" si="41"/>
        <v>2752.62</v>
      </c>
      <c r="CA40" s="30">
        <f t="shared" si="41"/>
        <v>2767.74</v>
      </c>
      <c r="CB40" s="30">
        <f t="shared" si="41"/>
        <v>2775.85</v>
      </c>
      <c r="CC40" s="30">
        <f t="shared" si="41"/>
        <v>2774.88</v>
      </c>
      <c r="CD40" s="30">
        <f t="shared" si="41"/>
        <v>2774.86</v>
      </c>
      <c r="CE40" s="30">
        <f t="shared" si="41"/>
        <v>2774.86</v>
      </c>
      <c r="CF40" s="30">
        <f t="shared" si="41"/>
        <v>2767.21</v>
      </c>
      <c r="CG40" s="30">
        <f t="shared" si="41"/>
        <v>2769.47</v>
      </c>
      <c r="CH40" s="30">
        <f t="shared" si="41"/>
        <v>2761.6</v>
      </c>
      <c r="CI40" s="30">
        <f t="shared" si="41"/>
        <v>2753.74</v>
      </c>
      <c r="CJ40" s="30">
        <f t="shared" si="41"/>
        <v>2927.47</v>
      </c>
      <c r="CK40" s="30">
        <f t="shared" si="41"/>
        <v>2941.21</v>
      </c>
      <c r="CL40" s="30">
        <f t="shared" si="41"/>
        <v>2839.56</v>
      </c>
      <c r="CM40" s="30">
        <f t="shared" si="41"/>
        <v>2828.26</v>
      </c>
      <c r="CN40" s="30">
        <f t="shared" si="41"/>
        <v>2820.12</v>
      </c>
      <c r="CO40" s="30">
        <f t="shared" si="41"/>
        <v>2819.04</v>
      </c>
      <c r="CP40" s="30">
        <f t="shared" si="41"/>
        <v>2707.51</v>
      </c>
      <c r="CQ40" s="30">
        <f t="shared" si="41"/>
        <v>2708.33</v>
      </c>
      <c r="CR40" s="30">
        <f t="shared" si="41"/>
        <v>2670.17</v>
      </c>
      <c r="CS40" s="70">
        <f t="shared" si="41"/>
        <v>2670.54</v>
      </c>
      <c r="CT40" s="28">
        <f t="shared" si="18"/>
        <v>254257.11000000004</v>
      </c>
      <c r="CU40" s="117"/>
    </row>
    <row r="41" spans="1:99">
      <c r="A41" s="22" t="s">
        <v>12</v>
      </c>
      <c r="B41" s="31" cm="1">
        <f t="array" ref="B41:CS41">TRANSPOSE('[2]2401'!$AC$110:$AC$205)</f>
        <v>2300.59</v>
      </c>
      <c r="C41" s="32">
        <v>2024.56</v>
      </c>
      <c r="D41" s="32">
        <v>2018.64</v>
      </c>
      <c r="E41" s="32">
        <v>2061.39</v>
      </c>
      <c r="F41" s="32">
        <v>2192.1799999999998</v>
      </c>
      <c r="G41" s="32">
        <v>2235.7600000000002</v>
      </c>
      <c r="H41" s="32">
        <v>1997.65</v>
      </c>
      <c r="I41" s="32">
        <v>1908.29</v>
      </c>
      <c r="J41" s="32">
        <v>1778.57</v>
      </c>
      <c r="K41" s="32">
        <v>1614.86</v>
      </c>
      <c r="L41" s="32">
        <v>1585.94</v>
      </c>
      <c r="M41" s="32">
        <v>1623.08</v>
      </c>
      <c r="N41" s="32">
        <v>1665.86</v>
      </c>
      <c r="O41" s="32">
        <v>1682.48</v>
      </c>
      <c r="P41" s="32">
        <v>1739.83</v>
      </c>
      <c r="Q41" s="32">
        <v>1811.38</v>
      </c>
      <c r="R41" s="32">
        <v>1780.71</v>
      </c>
      <c r="S41" s="32">
        <v>1724.05</v>
      </c>
      <c r="T41" s="32">
        <v>1538.29</v>
      </c>
      <c r="U41" s="32">
        <v>1386.16</v>
      </c>
      <c r="V41" s="32">
        <v>1838.58</v>
      </c>
      <c r="W41" s="32">
        <v>2014.51</v>
      </c>
      <c r="X41" s="32">
        <v>2612.17</v>
      </c>
      <c r="Y41" s="32">
        <v>2745.04</v>
      </c>
      <c r="Z41" s="32">
        <v>2767.44</v>
      </c>
      <c r="AA41" s="32">
        <v>2774.28</v>
      </c>
      <c r="AB41" s="32">
        <v>2748.82</v>
      </c>
      <c r="AC41" s="32">
        <v>2754.36</v>
      </c>
      <c r="AD41" s="32">
        <v>2732.44</v>
      </c>
      <c r="AE41" s="32">
        <v>2732.44</v>
      </c>
      <c r="AF41" s="32">
        <v>2732.44</v>
      </c>
      <c r="AG41" s="32">
        <v>2732.44</v>
      </c>
      <c r="AH41" s="32">
        <v>2729.44</v>
      </c>
      <c r="AI41" s="32">
        <v>2729.44</v>
      </c>
      <c r="AJ41" s="32">
        <v>2729.44</v>
      </c>
      <c r="AK41" s="32">
        <v>2729.44</v>
      </c>
      <c r="AL41" s="32">
        <v>2918.96</v>
      </c>
      <c r="AM41" s="32">
        <v>3047.4</v>
      </c>
      <c r="AN41" s="32">
        <v>2744.06</v>
      </c>
      <c r="AO41" s="32">
        <v>2744.13</v>
      </c>
      <c r="AP41" s="32">
        <v>2757.88</v>
      </c>
      <c r="AQ41" s="32">
        <v>2752.19</v>
      </c>
      <c r="AR41" s="32">
        <v>2752.25</v>
      </c>
      <c r="AS41" s="32">
        <v>2761.23</v>
      </c>
      <c r="AT41" s="32">
        <v>3064.32</v>
      </c>
      <c r="AU41" s="32">
        <v>3064.32</v>
      </c>
      <c r="AV41" s="32">
        <v>3064.31</v>
      </c>
      <c r="AW41" s="32">
        <v>3064.33</v>
      </c>
      <c r="AX41" s="32">
        <v>3317.68</v>
      </c>
      <c r="AY41" s="32">
        <v>3318.47</v>
      </c>
      <c r="AZ41" s="32">
        <v>3456.68</v>
      </c>
      <c r="BA41" s="32">
        <v>3541.71</v>
      </c>
      <c r="BB41" s="32">
        <v>3840.91</v>
      </c>
      <c r="BC41" s="32">
        <v>3949.27</v>
      </c>
      <c r="BD41" s="32">
        <v>3574.52</v>
      </c>
      <c r="BE41" s="32">
        <v>3185.08</v>
      </c>
      <c r="BF41" s="32">
        <v>3034.3</v>
      </c>
      <c r="BG41" s="32">
        <v>2934.3</v>
      </c>
      <c r="BH41" s="32">
        <v>2903.58</v>
      </c>
      <c r="BI41" s="32">
        <v>2931.52</v>
      </c>
      <c r="BJ41" s="32">
        <v>3083.73</v>
      </c>
      <c r="BK41" s="32">
        <v>3008.23</v>
      </c>
      <c r="BL41" s="32">
        <v>3072.89</v>
      </c>
      <c r="BM41" s="32">
        <v>2980.45</v>
      </c>
      <c r="BN41" s="32">
        <v>2795.04</v>
      </c>
      <c r="BO41" s="32">
        <v>2785.03</v>
      </c>
      <c r="BP41" s="32">
        <v>2784.22</v>
      </c>
      <c r="BQ41" s="32">
        <v>2753.61</v>
      </c>
      <c r="BR41" s="32">
        <v>2749.37</v>
      </c>
      <c r="BS41" s="32">
        <v>2734.73</v>
      </c>
      <c r="BT41" s="32">
        <v>2734.73</v>
      </c>
      <c r="BU41" s="32">
        <v>2734.73</v>
      </c>
      <c r="BV41" s="32">
        <v>2734.73</v>
      </c>
      <c r="BW41" s="32">
        <v>2734.73</v>
      </c>
      <c r="BX41" s="32">
        <v>2734.73</v>
      </c>
      <c r="BY41" s="32">
        <v>2734.73</v>
      </c>
      <c r="BZ41" s="32">
        <v>2752.62</v>
      </c>
      <c r="CA41" s="32">
        <v>2767.74</v>
      </c>
      <c r="CB41" s="32">
        <v>2775.85</v>
      </c>
      <c r="CC41" s="32">
        <v>2774.88</v>
      </c>
      <c r="CD41" s="32">
        <v>2774.86</v>
      </c>
      <c r="CE41" s="32">
        <v>2774.86</v>
      </c>
      <c r="CF41" s="32">
        <v>2767.21</v>
      </c>
      <c r="CG41" s="32">
        <v>2769.47</v>
      </c>
      <c r="CH41" s="32">
        <v>2761.6</v>
      </c>
      <c r="CI41" s="32">
        <v>2753.74</v>
      </c>
      <c r="CJ41" s="32">
        <v>2927.47</v>
      </c>
      <c r="CK41" s="32">
        <v>2941.21</v>
      </c>
      <c r="CL41" s="32">
        <v>2839.56</v>
      </c>
      <c r="CM41" s="32">
        <v>2828.26</v>
      </c>
      <c r="CN41" s="32">
        <v>2820.12</v>
      </c>
      <c r="CO41" s="32">
        <v>2819.04</v>
      </c>
      <c r="CP41" s="32">
        <v>2707.51</v>
      </c>
      <c r="CQ41" s="32">
        <v>2708.33</v>
      </c>
      <c r="CR41" s="32">
        <v>2670.17</v>
      </c>
      <c r="CS41" s="71">
        <v>2670.54</v>
      </c>
      <c r="CT41" s="24">
        <f t="shared" si="18"/>
        <v>254257.11000000004</v>
      </c>
      <c r="CU41" s="119"/>
    </row>
    <row r="42" spans="1:99">
      <c r="A42" s="74" t="s">
        <v>41</v>
      </c>
      <c r="B42" s="247">
        <f t="shared" ref="B42:AG42" si="42">SUM(B43:B46)</f>
        <v>1889.45</v>
      </c>
      <c r="C42" s="248">
        <f t="shared" si="42"/>
        <v>1889.45</v>
      </c>
      <c r="D42" s="248">
        <f t="shared" si="42"/>
        <v>1825.45</v>
      </c>
      <c r="E42" s="248">
        <f t="shared" si="42"/>
        <v>1761.45</v>
      </c>
      <c r="F42" s="248">
        <f t="shared" si="42"/>
        <v>1697.45</v>
      </c>
      <c r="G42" s="248">
        <f t="shared" si="42"/>
        <v>1647.45</v>
      </c>
      <c r="H42" s="248">
        <f t="shared" si="42"/>
        <v>1647.45</v>
      </c>
      <c r="I42" s="248">
        <f t="shared" si="42"/>
        <v>1647.45</v>
      </c>
      <c r="J42" s="248">
        <f t="shared" si="42"/>
        <v>1647.45</v>
      </c>
      <c r="K42" s="248">
        <f t="shared" si="42"/>
        <v>1647.45</v>
      </c>
      <c r="L42" s="248">
        <f t="shared" si="42"/>
        <v>1647.45</v>
      </c>
      <c r="M42" s="248">
        <f t="shared" si="42"/>
        <v>1647.45</v>
      </c>
      <c r="N42" s="248">
        <f t="shared" si="42"/>
        <v>1647.45</v>
      </c>
      <c r="O42" s="248">
        <f t="shared" si="42"/>
        <v>1647.45</v>
      </c>
      <c r="P42" s="248">
        <f t="shared" si="42"/>
        <v>1647.45</v>
      </c>
      <c r="Q42" s="248">
        <f t="shared" si="42"/>
        <v>1647.45</v>
      </c>
      <c r="R42" s="248">
        <f t="shared" si="42"/>
        <v>1647.45</v>
      </c>
      <c r="S42" s="248">
        <f t="shared" si="42"/>
        <v>1647.45</v>
      </c>
      <c r="T42" s="248">
        <f t="shared" si="42"/>
        <v>1647.45</v>
      </c>
      <c r="U42" s="248">
        <f t="shared" si="42"/>
        <v>1647.45</v>
      </c>
      <c r="V42" s="248">
        <f t="shared" si="42"/>
        <v>1711.45</v>
      </c>
      <c r="W42" s="248">
        <f t="shared" si="42"/>
        <v>1775.45</v>
      </c>
      <c r="X42" s="248">
        <f t="shared" si="42"/>
        <v>1839.45</v>
      </c>
      <c r="Y42" s="248">
        <f t="shared" si="42"/>
        <v>1903.45</v>
      </c>
      <c r="Z42" s="248">
        <f t="shared" si="42"/>
        <v>1967.45</v>
      </c>
      <c r="AA42" s="248">
        <f t="shared" si="42"/>
        <v>1970.45</v>
      </c>
      <c r="AB42" s="248">
        <f t="shared" si="42"/>
        <v>1970.45</v>
      </c>
      <c r="AC42" s="248">
        <f t="shared" si="42"/>
        <v>1970.45</v>
      </c>
      <c r="AD42" s="248">
        <f t="shared" si="42"/>
        <v>1970.45</v>
      </c>
      <c r="AE42" s="248">
        <f t="shared" si="42"/>
        <v>1970.45</v>
      </c>
      <c r="AF42" s="248">
        <f t="shared" si="42"/>
        <v>1970.45</v>
      </c>
      <c r="AG42" s="248">
        <f t="shared" si="42"/>
        <v>1970.45</v>
      </c>
      <c r="AH42" s="248">
        <f t="shared" ref="AH42:BM42" si="43">SUM(AH43:AH46)</f>
        <v>1970.45</v>
      </c>
      <c r="AI42" s="248">
        <f t="shared" si="43"/>
        <v>1970.45</v>
      </c>
      <c r="AJ42" s="248">
        <f t="shared" si="43"/>
        <v>1970.45</v>
      </c>
      <c r="AK42" s="248">
        <f t="shared" si="43"/>
        <v>1970.45</v>
      </c>
      <c r="AL42" s="248">
        <f t="shared" si="43"/>
        <v>1970.45</v>
      </c>
      <c r="AM42" s="248">
        <f t="shared" si="43"/>
        <v>1970.45</v>
      </c>
      <c r="AN42" s="248">
        <f t="shared" si="43"/>
        <v>1970.45</v>
      </c>
      <c r="AO42" s="248">
        <f t="shared" si="43"/>
        <v>1970.45</v>
      </c>
      <c r="AP42" s="248">
        <f t="shared" si="43"/>
        <v>1970.45</v>
      </c>
      <c r="AQ42" s="248">
        <f t="shared" si="43"/>
        <v>1970.45</v>
      </c>
      <c r="AR42" s="248">
        <f t="shared" si="43"/>
        <v>1970.45</v>
      </c>
      <c r="AS42" s="248">
        <f t="shared" si="43"/>
        <v>1970.45</v>
      </c>
      <c r="AT42" s="248">
        <f t="shared" si="43"/>
        <v>1970.45</v>
      </c>
      <c r="AU42" s="248">
        <f t="shared" si="43"/>
        <v>1970.45</v>
      </c>
      <c r="AV42" s="248">
        <f t="shared" si="43"/>
        <v>1970.45</v>
      </c>
      <c r="AW42" s="248">
        <f t="shared" si="43"/>
        <v>1970.45</v>
      </c>
      <c r="AX42" s="248">
        <f t="shared" si="43"/>
        <v>1970.45</v>
      </c>
      <c r="AY42" s="248">
        <f t="shared" si="43"/>
        <v>1970.45</v>
      </c>
      <c r="AZ42" s="248">
        <f t="shared" si="43"/>
        <v>1970.45</v>
      </c>
      <c r="BA42" s="248">
        <f t="shared" si="43"/>
        <v>1970.45</v>
      </c>
      <c r="BB42" s="248">
        <f t="shared" si="43"/>
        <v>1970.45</v>
      </c>
      <c r="BC42" s="248">
        <f t="shared" si="43"/>
        <v>1970.45</v>
      </c>
      <c r="BD42" s="248">
        <f t="shared" si="43"/>
        <v>1970.45</v>
      </c>
      <c r="BE42" s="248">
        <f t="shared" si="43"/>
        <v>1970.45</v>
      </c>
      <c r="BF42" s="248">
        <f t="shared" si="43"/>
        <v>1970.45</v>
      </c>
      <c r="BG42" s="248">
        <f t="shared" si="43"/>
        <v>1970.45</v>
      </c>
      <c r="BH42" s="248">
        <f t="shared" si="43"/>
        <v>1970.45</v>
      </c>
      <c r="BI42" s="248">
        <f t="shared" si="43"/>
        <v>1970.45</v>
      </c>
      <c r="BJ42" s="248">
        <f t="shared" si="43"/>
        <v>1970.45</v>
      </c>
      <c r="BK42" s="248">
        <f t="shared" si="43"/>
        <v>1970.45</v>
      </c>
      <c r="BL42" s="248">
        <f t="shared" si="43"/>
        <v>1970.45</v>
      </c>
      <c r="BM42" s="248">
        <f t="shared" si="43"/>
        <v>1970.45</v>
      </c>
      <c r="BN42" s="248">
        <f t="shared" ref="BN42:CS42" si="44">SUM(BN43:BN46)</f>
        <v>1970.45</v>
      </c>
      <c r="BO42" s="248">
        <f t="shared" si="44"/>
        <v>1970.45</v>
      </c>
      <c r="BP42" s="248">
        <f t="shared" si="44"/>
        <v>1970.45</v>
      </c>
      <c r="BQ42" s="248">
        <f t="shared" si="44"/>
        <v>1970.45</v>
      </c>
      <c r="BR42" s="248">
        <f t="shared" si="44"/>
        <v>1970.45</v>
      </c>
      <c r="BS42" s="248">
        <f t="shared" si="44"/>
        <v>1970.45</v>
      </c>
      <c r="BT42" s="248">
        <f t="shared" si="44"/>
        <v>1970.45</v>
      </c>
      <c r="BU42" s="248">
        <f t="shared" si="44"/>
        <v>1970.45</v>
      </c>
      <c r="BV42" s="248">
        <f t="shared" si="44"/>
        <v>1970.45</v>
      </c>
      <c r="BW42" s="248">
        <f t="shared" si="44"/>
        <v>1970.45</v>
      </c>
      <c r="BX42" s="248">
        <f t="shared" si="44"/>
        <v>1970.45</v>
      </c>
      <c r="BY42" s="248">
        <f t="shared" si="44"/>
        <v>1970.45</v>
      </c>
      <c r="BZ42" s="248">
        <f t="shared" si="44"/>
        <v>1970.45</v>
      </c>
      <c r="CA42" s="248">
        <f t="shared" si="44"/>
        <v>1970.45</v>
      </c>
      <c r="CB42" s="248">
        <f t="shared" si="44"/>
        <v>1970.45</v>
      </c>
      <c r="CC42" s="248">
        <f t="shared" si="44"/>
        <v>1970.45</v>
      </c>
      <c r="CD42" s="248">
        <f t="shared" si="44"/>
        <v>1970.45</v>
      </c>
      <c r="CE42" s="248">
        <f t="shared" si="44"/>
        <v>1970.45</v>
      </c>
      <c r="CF42" s="248">
        <f t="shared" si="44"/>
        <v>1970.45</v>
      </c>
      <c r="CG42" s="248">
        <f t="shared" si="44"/>
        <v>1970.45</v>
      </c>
      <c r="CH42" s="248">
        <f t="shared" si="44"/>
        <v>1970.45</v>
      </c>
      <c r="CI42" s="248">
        <f t="shared" si="44"/>
        <v>1970.45</v>
      </c>
      <c r="CJ42" s="248">
        <f t="shared" si="44"/>
        <v>1970.45</v>
      </c>
      <c r="CK42" s="248">
        <f t="shared" si="44"/>
        <v>1970.45</v>
      </c>
      <c r="CL42" s="248">
        <f t="shared" si="44"/>
        <v>1970.45</v>
      </c>
      <c r="CM42" s="248">
        <f t="shared" si="44"/>
        <v>1970.45</v>
      </c>
      <c r="CN42" s="248">
        <f t="shared" si="44"/>
        <v>1970.45</v>
      </c>
      <c r="CO42" s="248">
        <f t="shared" si="44"/>
        <v>1970.45</v>
      </c>
      <c r="CP42" s="248">
        <f t="shared" si="44"/>
        <v>1970.45</v>
      </c>
      <c r="CQ42" s="248">
        <f t="shared" si="44"/>
        <v>1970.45</v>
      </c>
      <c r="CR42" s="248">
        <f t="shared" si="44"/>
        <v>1906.45</v>
      </c>
      <c r="CS42" s="249">
        <f t="shared" si="44"/>
        <v>1842.45</v>
      </c>
      <c r="CT42" s="28">
        <f t="shared" si="18"/>
        <v>182682.20000000019</v>
      </c>
      <c r="CU42" s="117"/>
    </row>
    <row r="43" spans="1:99">
      <c r="A43" s="57" t="s">
        <v>42</v>
      </c>
      <c r="B43" s="237" cm="1">
        <f t="array" ref="B43:CS43">TRANSPOSE([3]JAN24!$AY$5:$AY$100)</f>
        <v>1050</v>
      </c>
      <c r="C43" s="237">
        <v>1050</v>
      </c>
      <c r="D43" s="237">
        <v>986</v>
      </c>
      <c r="E43" s="237">
        <v>922</v>
      </c>
      <c r="F43" s="237">
        <v>858</v>
      </c>
      <c r="G43" s="237">
        <v>808</v>
      </c>
      <c r="H43" s="237">
        <v>808</v>
      </c>
      <c r="I43" s="237">
        <v>808</v>
      </c>
      <c r="J43" s="237">
        <v>808</v>
      </c>
      <c r="K43" s="237">
        <v>808</v>
      </c>
      <c r="L43" s="237">
        <v>808</v>
      </c>
      <c r="M43" s="237">
        <v>808</v>
      </c>
      <c r="N43" s="237">
        <v>808</v>
      </c>
      <c r="O43" s="237">
        <v>808</v>
      </c>
      <c r="P43" s="237">
        <v>808</v>
      </c>
      <c r="Q43" s="237">
        <v>808</v>
      </c>
      <c r="R43" s="237">
        <v>808</v>
      </c>
      <c r="S43" s="237">
        <v>808</v>
      </c>
      <c r="T43" s="237">
        <v>808</v>
      </c>
      <c r="U43" s="237">
        <v>808</v>
      </c>
      <c r="V43" s="237">
        <v>872</v>
      </c>
      <c r="W43" s="237">
        <v>936</v>
      </c>
      <c r="X43" s="237">
        <v>1000</v>
      </c>
      <c r="Y43" s="237">
        <v>1064</v>
      </c>
      <c r="Z43" s="237">
        <v>1128</v>
      </c>
      <c r="AA43" s="237">
        <v>1131</v>
      </c>
      <c r="AB43" s="237">
        <v>1131</v>
      </c>
      <c r="AC43" s="237">
        <v>1131</v>
      </c>
      <c r="AD43" s="237">
        <v>1131</v>
      </c>
      <c r="AE43" s="237">
        <v>1131</v>
      </c>
      <c r="AF43" s="237">
        <v>1131</v>
      </c>
      <c r="AG43" s="237">
        <v>1131</v>
      </c>
      <c r="AH43" s="237">
        <v>1131</v>
      </c>
      <c r="AI43" s="237">
        <v>1131</v>
      </c>
      <c r="AJ43" s="237">
        <v>1131</v>
      </c>
      <c r="AK43" s="237">
        <v>1131</v>
      </c>
      <c r="AL43" s="237">
        <v>1131</v>
      </c>
      <c r="AM43" s="237">
        <v>1131</v>
      </c>
      <c r="AN43" s="237">
        <v>1131</v>
      </c>
      <c r="AO43" s="237">
        <v>1131</v>
      </c>
      <c r="AP43" s="237">
        <v>1131</v>
      </c>
      <c r="AQ43" s="237">
        <v>1131</v>
      </c>
      <c r="AR43" s="237">
        <v>1131</v>
      </c>
      <c r="AS43" s="237">
        <v>1131</v>
      </c>
      <c r="AT43" s="237">
        <v>1131</v>
      </c>
      <c r="AU43" s="237">
        <v>1131</v>
      </c>
      <c r="AV43" s="237">
        <v>1131</v>
      </c>
      <c r="AW43" s="237">
        <v>1131</v>
      </c>
      <c r="AX43" s="237">
        <v>1131</v>
      </c>
      <c r="AY43" s="237">
        <v>1131</v>
      </c>
      <c r="AZ43" s="237">
        <v>1131</v>
      </c>
      <c r="BA43" s="237">
        <v>1131</v>
      </c>
      <c r="BB43" s="237">
        <v>1131</v>
      </c>
      <c r="BC43" s="237">
        <v>1131</v>
      </c>
      <c r="BD43" s="237">
        <v>1131</v>
      </c>
      <c r="BE43" s="237">
        <v>1131</v>
      </c>
      <c r="BF43" s="237">
        <v>1131</v>
      </c>
      <c r="BG43" s="237">
        <v>1131</v>
      </c>
      <c r="BH43" s="237">
        <v>1131</v>
      </c>
      <c r="BI43" s="237">
        <v>1131</v>
      </c>
      <c r="BJ43" s="237">
        <v>1131</v>
      </c>
      <c r="BK43" s="237">
        <v>1131</v>
      </c>
      <c r="BL43" s="237">
        <v>1131</v>
      </c>
      <c r="BM43" s="237">
        <v>1131</v>
      </c>
      <c r="BN43" s="237">
        <v>1131</v>
      </c>
      <c r="BO43" s="237">
        <v>1131</v>
      </c>
      <c r="BP43" s="237">
        <v>1131</v>
      </c>
      <c r="BQ43" s="237">
        <v>1131</v>
      </c>
      <c r="BR43" s="237">
        <v>1131</v>
      </c>
      <c r="BS43" s="237">
        <v>1131</v>
      </c>
      <c r="BT43" s="237">
        <v>1131</v>
      </c>
      <c r="BU43" s="237">
        <v>1131</v>
      </c>
      <c r="BV43" s="237">
        <v>1131</v>
      </c>
      <c r="BW43" s="237">
        <v>1131</v>
      </c>
      <c r="BX43" s="237">
        <v>1131</v>
      </c>
      <c r="BY43" s="237">
        <v>1131</v>
      </c>
      <c r="BZ43" s="237">
        <v>1131</v>
      </c>
      <c r="CA43" s="237">
        <v>1131</v>
      </c>
      <c r="CB43" s="237">
        <v>1131</v>
      </c>
      <c r="CC43" s="237">
        <v>1131</v>
      </c>
      <c r="CD43" s="237">
        <v>1131</v>
      </c>
      <c r="CE43" s="237">
        <v>1131</v>
      </c>
      <c r="CF43" s="237">
        <v>1131</v>
      </c>
      <c r="CG43" s="237">
        <v>1131</v>
      </c>
      <c r="CH43" s="237">
        <v>1131</v>
      </c>
      <c r="CI43" s="237">
        <v>1131</v>
      </c>
      <c r="CJ43" s="237">
        <v>1131</v>
      </c>
      <c r="CK43" s="237">
        <v>1131</v>
      </c>
      <c r="CL43" s="237">
        <v>1131</v>
      </c>
      <c r="CM43" s="237">
        <v>1131</v>
      </c>
      <c r="CN43" s="237">
        <v>1131</v>
      </c>
      <c r="CO43" s="237">
        <v>1131</v>
      </c>
      <c r="CP43" s="237">
        <v>1131</v>
      </c>
      <c r="CQ43" s="237">
        <v>1131</v>
      </c>
      <c r="CR43" s="237">
        <v>1067</v>
      </c>
      <c r="CS43" s="237">
        <v>1003</v>
      </c>
      <c r="CT43" s="175">
        <f t="shared" si="18"/>
        <v>102095</v>
      </c>
      <c r="CU43" s="119"/>
    </row>
    <row r="44" spans="1:99">
      <c r="A44" s="22" t="s">
        <v>43</v>
      </c>
      <c r="B44" s="266">
        <v>269.45</v>
      </c>
      <c r="C44" s="266">
        <v>269.45</v>
      </c>
      <c r="D44" s="266">
        <v>269.45</v>
      </c>
      <c r="E44" s="266">
        <v>269.45</v>
      </c>
      <c r="F44" s="266">
        <v>269.45</v>
      </c>
      <c r="G44" s="266">
        <v>269.45</v>
      </c>
      <c r="H44" s="266">
        <v>269.45</v>
      </c>
      <c r="I44" s="266">
        <v>269.45</v>
      </c>
      <c r="J44" s="266">
        <v>269.45</v>
      </c>
      <c r="K44" s="266">
        <v>269.45</v>
      </c>
      <c r="L44" s="266">
        <v>269.45</v>
      </c>
      <c r="M44" s="266">
        <v>269.45</v>
      </c>
      <c r="N44" s="266">
        <v>269.45</v>
      </c>
      <c r="O44" s="266">
        <v>269.45</v>
      </c>
      <c r="P44" s="266">
        <v>269.45</v>
      </c>
      <c r="Q44" s="266">
        <v>269.45</v>
      </c>
      <c r="R44" s="266">
        <v>269.45</v>
      </c>
      <c r="S44" s="266">
        <v>269.45</v>
      </c>
      <c r="T44" s="266">
        <v>269.45</v>
      </c>
      <c r="U44" s="266">
        <v>269.45</v>
      </c>
      <c r="V44" s="266">
        <v>269.45</v>
      </c>
      <c r="W44" s="266">
        <v>269.45</v>
      </c>
      <c r="X44" s="266">
        <v>269.45</v>
      </c>
      <c r="Y44" s="266">
        <v>269.45</v>
      </c>
      <c r="Z44" s="266">
        <v>269.45</v>
      </c>
      <c r="AA44" s="266">
        <v>269.45</v>
      </c>
      <c r="AB44" s="266">
        <v>269.45</v>
      </c>
      <c r="AC44" s="266">
        <v>269.45</v>
      </c>
      <c r="AD44" s="266">
        <v>269.45</v>
      </c>
      <c r="AE44" s="266">
        <v>269.45</v>
      </c>
      <c r="AF44" s="266">
        <v>269.45</v>
      </c>
      <c r="AG44" s="266">
        <v>269.45</v>
      </c>
      <c r="AH44" s="266">
        <v>269.45</v>
      </c>
      <c r="AI44" s="266">
        <v>269.45</v>
      </c>
      <c r="AJ44" s="266">
        <v>269.45</v>
      </c>
      <c r="AK44" s="266">
        <v>269.45</v>
      </c>
      <c r="AL44" s="266">
        <v>269.45</v>
      </c>
      <c r="AM44" s="266">
        <v>269.45</v>
      </c>
      <c r="AN44" s="266">
        <v>269.45</v>
      </c>
      <c r="AO44" s="266">
        <v>269.45</v>
      </c>
      <c r="AP44" s="266">
        <v>269.45</v>
      </c>
      <c r="AQ44" s="266">
        <v>269.45</v>
      </c>
      <c r="AR44" s="266">
        <v>269.45</v>
      </c>
      <c r="AS44" s="266">
        <v>269.45</v>
      </c>
      <c r="AT44" s="266">
        <v>269.45</v>
      </c>
      <c r="AU44" s="266">
        <v>269.45</v>
      </c>
      <c r="AV44" s="266">
        <v>269.45</v>
      </c>
      <c r="AW44" s="266">
        <v>269.45</v>
      </c>
      <c r="AX44" s="266">
        <v>269.45</v>
      </c>
      <c r="AY44" s="266">
        <v>269.45</v>
      </c>
      <c r="AZ44" s="266">
        <v>269.45</v>
      </c>
      <c r="BA44" s="266">
        <v>269.45</v>
      </c>
      <c r="BB44" s="266">
        <v>269.45</v>
      </c>
      <c r="BC44" s="266">
        <v>269.45</v>
      </c>
      <c r="BD44" s="266">
        <v>269.45</v>
      </c>
      <c r="BE44" s="266">
        <v>269.45</v>
      </c>
      <c r="BF44" s="266">
        <v>269.45</v>
      </c>
      <c r="BG44" s="266">
        <v>269.45</v>
      </c>
      <c r="BH44" s="266">
        <v>269.45</v>
      </c>
      <c r="BI44" s="266">
        <v>269.45</v>
      </c>
      <c r="BJ44" s="266">
        <v>269.45</v>
      </c>
      <c r="BK44" s="266">
        <v>269.45</v>
      </c>
      <c r="BL44" s="266">
        <v>269.45</v>
      </c>
      <c r="BM44" s="266">
        <v>269.45</v>
      </c>
      <c r="BN44" s="266">
        <v>269.45</v>
      </c>
      <c r="BO44" s="266">
        <v>269.45</v>
      </c>
      <c r="BP44" s="266">
        <v>269.45</v>
      </c>
      <c r="BQ44" s="266">
        <v>269.45</v>
      </c>
      <c r="BR44" s="266">
        <v>269.45</v>
      </c>
      <c r="BS44" s="266">
        <v>269.45</v>
      </c>
      <c r="BT44" s="266">
        <v>269.45</v>
      </c>
      <c r="BU44" s="266">
        <v>269.45</v>
      </c>
      <c r="BV44" s="266">
        <v>269.45</v>
      </c>
      <c r="BW44" s="266">
        <v>269.45</v>
      </c>
      <c r="BX44" s="266">
        <v>269.45</v>
      </c>
      <c r="BY44" s="266">
        <v>269.45</v>
      </c>
      <c r="BZ44" s="266">
        <v>269.45</v>
      </c>
      <c r="CA44" s="266">
        <v>269.45</v>
      </c>
      <c r="CB44" s="266">
        <v>269.45</v>
      </c>
      <c r="CC44" s="266">
        <v>269.45</v>
      </c>
      <c r="CD44" s="266">
        <v>269.45</v>
      </c>
      <c r="CE44" s="266">
        <v>269.45</v>
      </c>
      <c r="CF44" s="266">
        <v>269.45</v>
      </c>
      <c r="CG44" s="266">
        <v>269.45</v>
      </c>
      <c r="CH44" s="266">
        <v>269.45</v>
      </c>
      <c r="CI44" s="266">
        <v>269.45</v>
      </c>
      <c r="CJ44" s="266">
        <v>269.45</v>
      </c>
      <c r="CK44" s="266">
        <v>269.45</v>
      </c>
      <c r="CL44" s="266">
        <v>269.45</v>
      </c>
      <c r="CM44" s="266">
        <v>269.45</v>
      </c>
      <c r="CN44" s="266">
        <v>269.45</v>
      </c>
      <c r="CO44" s="266">
        <v>269.45</v>
      </c>
      <c r="CP44" s="266">
        <v>269.45</v>
      </c>
      <c r="CQ44" s="266">
        <v>269.45</v>
      </c>
      <c r="CR44" s="266">
        <v>269.45</v>
      </c>
      <c r="CS44" s="266">
        <v>269.45</v>
      </c>
      <c r="CT44" s="175">
        <f t="shared" si="18"/>
        <v>25867.200000000044</v>
      </c>
      <c r="CU44" s="119"/>
    </row>
    <row r="45" spans="1:99">
      <c r="A45" s="22" t="s">
        <v>44</v>
      </c>
      <c r="B45" s="237">
        <f t="shared" ref="B45" si="45">B18</f>
        <v>570</v>
      </c>
      <c r="C45" s="237">
        <f t="shared" ref="C45:BN45" si="46">C18</f>
        <v>570</v>
      </c>
      <c r="D45" s="237">
        <f t="shared" si="46"/>
        <v>570</v>
      </c>
      <c r="E45" s="237">
        <f t="shared" si="46"/>
        <v>570</v>
      </c>
      <c r="F45" s="237">
        <f t="shared" si="46"/>
        <v>570</v>
      </c>
      <c r="G45" s="237">
        <f t="shared" si="46"/>
        <v>570</v>
      </c>
      <c r="H45" s="237">
        <f t="shared" si="46"/>
        <v>570</v>
      </c>
      <c r="I45" s="237">
        <f t="shared" si="46"/>
        <v>570</v>
      </c>
      <c r="J45" s="237">
        <f t="shared" si="46"/>
        <v>570</v>
      </c>
      <c r="K45" s="237">
        <f t="shared" si="46"/>
        <v>570</v>
      </c>
      <c r="L45" s="237">
        <f t="shared" si="46"/>
        <v>570</v>
      </c>
      <c r="M45" s="237">
        <f t="shared" si="46"/>
        <v>570</v>
      </c>
      <c r="N45" s="237">
        <f t="shared" si="46"/>
        <v>570</v>
      </c>
      <c r="O45" s="237">
        <f t="shared" si="46"/>
        <v>570</v>
      </c>
      <c r="P45" s="237">
        <f t="shared" si="46"/>
        <v>570</v>
      </c>
      <c r="Q45" s="237">
        <f t="shared" si="46"/>
        <v>570</v>
      </c>
      <c r="R45" s="237">
        <f t="shared" si="46"/>
        <v>570</v>
      </c>
      <c r="S45" s="237">
        <f t="shared" si="46"/>
        <v>570</v>
      </c>
      <c r="T45" s="237">
        <f t="shared" si="46"/>
        <v>570</v>
      </c>
      <c r="U45" s="237">
        <f t="shared" si="46"/>
        <v>570</v>
      </c>
      <c r="V45" s="237">
        <f t="shared" si="46"/>
        <v>570</v>
      </c>
      <c r="W45" s="237">
        <f t="shared" si="46"/>
        <v>570</v>
      </c>
      <c r="X45" s="237">
        <f t="shared" si="46"/>
        <v>570</v>
      </c>
      <c r="Y45" s="237">
        <f t="shared" si="46"/>
        <v>570</v>
      </c>
      <c r="Z45" s="237">
        <f t="shared" si="46"/>
        <v>570</v>
      </c>
      <c r="AA45" s="237">
        <f t="shared" si="46"/>
        <v>570</v>
      </c>
      <c r="AB45" s="237">
        <f t="shared" si="46"/>
        <v>570</v>
      </c>
      <c r="AC45" s="237">
        <f t="shared" si="46"/>
        <v>570</v>
      </c>
      <c r="AD45" s="237">
        <f t="shared" si="46"/>
        <v>570</v>
      </c>
      <c r="AE45" s="237">
        <f t="shared" si="46"/>
        <v>570</v>
      </c>
      <c r="AF45" s="237">
        <f t="shared" si="46"/>
        <v>570</v>
      </c>
      <c r="AG45" s="237">
        <f t="shared" si="46"/>
        <v>570</v>
      </c>
      <c r="AH45" s="237">
        <f t="shared" si="46"/>
        <v>570</v>
      </c>
      <c r="AI45" s="237">
        <f t="shared" si="46"/>
        <v>570</v>
      </c>
      <c r="AJ45" s="237">
        <f t="shared" si="46"/>
        <v>570</v>
      </c>
      <c r="AK45" s="237">
        <f t="shared" si="46"/>
        <v>570</v>
      </c>
      <c r="AL45" s="237">
        <f t="shared" si="46"/>
        <v>570</v>
      </c>
      <c r="AM45" s="237">
        <f t="shared" si="46"/>
        <v>570</v>
      </c>
      <c r="AN45" s="237">
        <f t="shared" si="46"/>
        <v>570</v>
      </c>
      <c r="AO45" s="237">
        <f t="shared" si="46"/>
        <v>570</v>
      </c>
      <c r="AP45" s="237">
        <f t="shared" si="46"/>
        <v>570</v>
      </c>
      <c r="AQ45" s="237">
        <f t="shared" si="46"/>
        <v>570</v>
      </c>
      <c r="AR45" s="237">
        <f t="shared" si="46"/>
        <v>570</v>
      </c>
      <c r="AS45" s="237">
        <f t="shared" si="46"/>
        <v>570</v>
      </c>
      <c r="AT45" s="237">
        <f t="shared" si="46"/>
        <v>570</v>
      </c>
      <c r="AU45" s="237">
        <f t="shared" si="46"/>
        <v>570</v>
      </c>
      <c r="AV45" s="237">
        <f t="shared" si="46"/>
        <v>570</v>
      </c>
      <c r="AW45" s="237">
        <f t="shared" si="46"/>
        <v>570</v>
      </c>
      <c r="AX45" s="237">
        <f t="shared" si="46"/>
        <v>570</v>
      </c>
      <c r="AY45" s="237">
        <f t="shared" si="46"/>
        <v>570</v>
      </c>
      <c r="AZ45" s="237">
        <f t="shared" si="46"/>
        <v>570</v>
      </c>
      <c r="BA45" s="237">
        <f t="shared" si="46"/>
        <v>570</v>
      </c>
      <c r="BB45" s="237">
        <f t="shared" si="46"/>
        <v>570</v>
      </c>
      <c r="BC45" s="237">
        <f t="shared" si="46"/>
        <v>570</v>
      </c>
      <c r="BD45" s="237">
        <f t="shared" si="46"/>
        <v>570</v>
      </c>
      <c r="BE45" s="237">
        <f t="shared" si="46"/>
        <v>570</v>
      </c>
      <c r="BF45" s="237">
        <f t="shared" si="46"/>
        <v>570</v>
      </c>
      <c r="BG45" s="237">
        <f t="shared" si="46"/>
        <v>570</v>
      </c>
      <c r="BH45" s="237">
        <f t="shared" si="46"/>
        <v>570</v>
      </c>
      <c r="BI45" s="237">
        <f t="shared" si="46"/>
        <v>570</v>
      </c>
      <c r="BJ45" s="237">
        <f t="shared" si="46"/>
        <v>570</v>
      </c>
      <c r="BK45" s="237">
        <f t="shared" si="46"/>
        <v>570</v>
      </c>
      <c r="BL45" s="237">
        <f t="shared" si="46"/>
        <v>570</v>
      </c>
      <c r="BM45" s="237">
        <f t="shared" si="46"/>
        <v>570</v>
      </c>
      <c r="BN45" s="237">
        <f t="shared" si="46"/>
        <v>570</v>
      </c>
      <c r="BO45" s="237">
        <f t="shared" ref="BO45:CS45" si="47">BO18</f>
        <v>570</v>
      </c>
      <c r="BP45" s="237">
        <f t="shared" si="47"/>
        <v>570</v>
      </c>
      <c r="BQ45" s="237">
        <f t="shared" si="47"/>
        <v>570</v>
      </c>
      <c r="BR45" s="237">
        <f t="shared" si="47"/>
        <v>570</v>
      </c>
      <c r="BS45" s="237">
        <f t="shared" si="47"/>
        <v>570</v>
      </c>
      <c r="BT45" s="237">
        <f t="shared" si="47"/>
        <v>570</v>
      </c>
      <c r="BU45" s="237">
        <f t="shared" si="47"/>
        <v>570</v>
      </c>
      <c r="BV45" s="237">
        <f t="shared" si="47"/>
        <v>570</v>
      </c>
      <c r="BW45" s="237">
        <f t="shared" si="47"/>
        <v>570</v>
      </c>
      <c r="BX45" s="237">
        <f t="shared" si="47"/>
        <v>570</v>
      </c>
      <c r="BY45" s="237">
        <f t="shared" si="47"/>
        <v>570</v>
      </c>
      <c r="BZ45" s="237">
        <f t="shared" si="47"/>
        <v>570</v>
      </c>
      <c r="CA45" s="237">
        <f t="shared" si="47"/>
        <v>570</v>
      </c>
      <c r="CB45" s="237">
        <f t="shared" si="47"/>
        <v>570</v>
      </c>
      <c r="CC45" s="237">
        <f t="shared" si="47"/>
        <v>570</v>
      </c>
      <c r="CD45" s="237">
        <f t="shared" si="47"/>
        <v>570</v>
      </c>
      <c r="CE45" s="237">
        <f t="shared" si="47"/>
        <v>570</v>
      </c>
      <c r="CF45" s="237">
        <f t="shared" si="47"/>
        <v>570</v>
      </c>
      <c r="CG45" s="237">
        <f t="shared" si="47"/>
        <v>570</v>
      </c>
      <c r="CH45" s="237">
        <f t="shared" si="47"/>
        <v>570</v>
      </c>
      <c r="CI45" s="237">
        <f t="shared" si="47"/>
        <v>570</v>
      </c>
      <c r="CJ45" s="237">
        <f t="shared" si="47"/>
        <v>570</v>
      </c>
      <c r="CK45" s="237">
        <f t="shared" si="47"/>
        <v>570</v>
      </c>
      <c r="CL45" s="237">
        <f t="shared" si="47"/>
        <v>570</v>
      </c>
      <c r="CM45" s="237">
        <f t="shared" si="47"/>
        <v>570</v>
      </c>
      <c r="CN45" s="237">
        <f t="shared" si="47"/>
        <v>570</v>
      </c>
      <c r="CO45" s="237">
        <f t="shared" si="47"/>
        <v>570</v>
      </c>
      <c r="CP45" s="237">
        <f t="shared" si="47"/>
        <v>570</v>
      </c>
      <c r="CQ45" s="237">
        <f t="shared" si="47"/>
        <v>570</v>
      </c>
      <c r="CR45" s="237">
        <f t="shared" si="47"/>
        <v>570</v>
      </c>
      <c r="CS45" s="237">
        <f t="shared" si="47"/>
        <v>570</v>
      </c>
      <c r="CT45" s="175">
        <f t="shared" si="18"/>
        <v>54720</v>
      </c>
      <c r="CU45" s="119"/>
    </row>
    <row r="46" spans="1:99" hidden="1">
      <c r="A46" s="39" t="s">
        <v>45</v>
      </c>
      <c r="B46" s="26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73"/>
      <c r="CT46" s="24">
        <f t="shared" si="18"/>
        <v>0</v>
      </c>
      <c r="CU46" s="119"/>
    </row>
    <row r="47" spans="1:99">
      <c r="A47" s="74" t="s">
        <v>46</v>
      </c>
      <c r="B47" s="36">
        <f t="shared" ref="B47:AG47" si="48">SUM(B48:B51)</f>
        <v>98.958399999999997</v>
      </c>
      <c r="C47" s="37">
        <f t="shared" si="48"/>
        <v>94.888000000000005</v>
      </c>
      <c r="D47" s="37">
        <f t="shared" si="48"/>
        <v>92.037040000000005</v>
      </c>
      <c r="E47" s="37">
        <f t="shared" si="48"/>
        <v>94.039279999999991</v>
      </c>
      <c r="F47" s="37">
        <f t="shared" si="48"/>
        <v>87.941599999999994</v>
      </c>
      <c r="G47" s="37">
        <f t="shared" si="48"/>
        <v>83.437919999999991</v>
      </c>
      <c r="H47" s="37">
        <f t="shared" si="48"/>
        <v>76.086559999999992</v>
      </c>
      <c r="I47" s="37">
        <f t="shared" si="48"/>
        <v>68.638239999999996</v>
      </c>
      <c r="J47" s="37">
        <f t="shared" si="48"/>
        <v>55.666720000000005</v>
      </c>
      <c r="K47" s="37">
        <f t="shared" si="48"/>
        <v>48.429519999999997</v>
      </c>
      <c r="L47" s="37">
        <f t="shared" si="48"/>
        <v>48.989999999999995</v>
      </c>
      <c r="M47" s="37">
        <f t="shared" si="48"/>
        <v>46.998959999999997</v>
      </c>
      <c r="N47" s="37">
        <f t="shared" si="48"/>
        <v>49.932560000000002</v>
      </c>
      <c r="O47" s="37">
        <f t="shared" si="48"/>
        <v>48.891759999999998</v>
      </c>
      <c r="P47" s="37">
        <f t="shared" si="48"/>
        <v>50.230879999999999</v>
      </c>
      <c r="Q47" s="37">
        <f t="shared" si="48"/>
        <v>50.192319999999995</v>
      </c>
      <c r="R47" s="37">
        <f t="shared" si="48"/>
        <v>49.661760000000001</v>
      </c>
      <c r="S47" s="37">
        <f t="shared" si="48"/>
        <v>49.052239999999998</v>
      </c>
      <c r="T47" s="37">
        <f t="shared" si="48"/>
        <v>47.307680000000005</v>
      </c>
      <c r="U47" s="37">
        <f t="shared" si="48"/>
        <v>49.429119999999998</v>
      </c>
      <c r="V47" s="37">
        <f t="shared" si="48"/>
        <v>52.791759999999996</v>
      </c>
      <c r="W47" s="37">
        <f t="shared" si="48"/>
        <v>52.676079999999999</v>
      </c>
      <c r="X47" s="37">
        <f t="shared" si="48"/>
        <v>53.073839999999997</v>
      </c>
      <c r="Y47" s="37">
        <f t="shared" si="48"/>
        <v>60.416095359655017</v>
      </c>
      <c r="Z47" s="37">
        <f t="shared" si="48"/>
        <v>64.912359151874185</v>
      </c>
      <c r="AA47" s="37">
        <f t="shared" si="48"/>
        <v>54.262599151874184</v>
      </c>
      <c r="AB47" s="37">
        <f t="shared" si="48"/>
        <v>59.135883227666689</v>
      </c>
      <c r="AC47" s="37">
        <f t="shared" si="48"/>
        <v>68.030278489338357</v>
      </c>
      <c r="AD47" s="37">
        <f t="shared" si="48"/>
        <v>97.448693959947605</v>
      </c>
      <c r="AE47" s="37">
        <f t="shared" si="48"/>
        <v>159.25062046716454</v>
      </c>
      <c r="AF47" s="37">
        <f t="shared" si="48"/>
        <v>275.64766247871501</v>
      </c>
      <c r="AG47" s="37">
        <f t="shared" si="48"/>
        <v>458.11129792197909</v>
      </c>
      <c r="AH47" s="37">
        <f t="shared" ref="AH47:BM47" si="49">SUM(AH48:AH51)</f>
        <v>681.48178986437983</v>
      </c>
      <c r="AI47" s="37">
        <f t="shared" si="49"/>
        <v>882.45677174481807</v>
      </c>
      <c r="AJ47" s="37">
        <f t="shared" si="49"/>
        <v>1079.3529058811696</v>
      </c>
      <c r="AK47" s="37">
        <f t="shared" si="49"/>
        <v>1318.1517976431687</v>
      </c>
      <c r="AL47" s="37">
        <f t="shared" si="49"/>
        <v>1569.1352865103638</v>
      </c>
      <c r="AM47" s="37">
        <f t="shared" si="49"/>
        <v>1878.4770812008915</v>
      </c>
      <c r="AN47" s="37">
        <f t="shared" si="49"/>
        <v>2057.6596667859421</v>
      </c>
      <c r="AO47" s="37">
        <f t="shared" si="49"/>
        <v>2233.2001479545547</v>
      </c>
      <c r="AP47" s="37">
        <f t="shared" si="49"/>
        <v>2467.8697190592065</v>
      </c>
      <c r="AQ47" s="37">
        <f t="shared" si="49"/>
        <v>2695.3828983050662</v>
      </c>
      <c r="AR47" s="37">
        <f t="shared" si="49"/>
        <v>2901.7743315336265</v>
      </c>
      <c r="AS47" s="37">
        <f t="shared" si="49"/>
        <v>3162.537539650084</v>
      </c>
      <c r="AT47" s="37">
        <f t="shared" si="49"/>
        <v>3365.5993977947792</v>
      </c>
      <c r="AU47" s="37">
        <f t="shared" si="49"/>
        <v>3518.4266118429291</v>
      </c>
      <c r="AV47" s="37">
        <f t="shared" si="49"/>
        <v>3602.2944940265038</v>
      </c>
      <c r="AW47" s="37">
        <f t="shared" si="49"/>
        <v>3679.2370338590722</v>
      </c>
      <c r="AX47" s="37">
        <f t="shared" si="49"/>
        <v>3758.7016824012294</v>
      </c>
      <c r="AY47" s="37">
        <f t="shared" si="49"/>
        <v>3818.5696095778299</v>
      </c>
      <c r="AZ47" s="37">
        <f t="shared" si="49"/>
        <v>3944.3650998613607</v>
      </c>
      <c r="BA47" s="37">
        <f t="shared" si="49"/>
        <v>3983.747238425377</v>
      </c>
      <c r="BB47" s="37">
        <f t="shared" si="49"/>
        <v>3967.52944237869</v>
      </c>
      <c r="BC47" s="37">
        <f t="shared" si="49"/>
        <v>3959.7499308953734</v>
      </c>
      <c r="BD47" s="37">
        <f t="shared" si="49"/>
        <v>3931.5756351738951</v>
      </c>
      <c r="BE47" s="37">
        <f t="shared" si="49"/>
        <v>3851.6127479265724</v>
      </c>
      <c r="BF47" s="37">
        <f t="shared" si="49"/>
        <v>3781.7011229864083</v>
      </c>
      <c r="BG47" s="37">
        <f t="shared" si="49"/>
        <v>3705.6421700828014</v>
      </c>
      <c r="BH47" s="37">
        <f t="shared" si="49"/>
        <v>3547.055526582023</v>
      </c>
      <c r="BI47" s="37">
        <f t="shared" si="49"/>
        <v>3339.1156363382975</v>
      </c>
      <c r="BJ47" s="37">
        <f t="shared" si="49"/>
        <v>3149.8119243165834</v>
      </c>
      <c r="BK47" s="37">
        <f t="shared" si="49"/>
        <v>2934.3181686389926</v>
      </c>
      <c r="BL47" s="37">
        <f t="shared" si="49"/>
        <v>2691.3837297014993</v>
      </c>
      <c r="BM47" s="37">
        <f t="shared" si="49"/>
        <v>2432.3112880736321</v>
      </c>
      <c r="BN47" s="37">
        <f t="shared" ref="BN47:CS47" si="50">SUM(BN48:BN51)</f>
        <v>2121.6724056615999</v>
      </c>
      <c r="BO47" s="37">
        <f t="shared" si="50"/>
        <v>1810.9149092614675</v>
      </c>
      <c r="BP47" s="37">
        <f t="shared" si="50"/>
        <v>1450.7703167927464</v>
      </c>
      <c r="BQ47" s="37">
        <f t="shared" si="50"/>
        <v>1059.3765324277244</v>
      </c>
      <c r="BR47" s="37">
        <f t="shared" si="50"/>
        <v>743.24839168672543</v>
      </c>
      <c r="BS47" s="37">
        <f t="shared" si="50"/>
        <v>453.5401899100969</v>
      </c>
      <c r="BT47" s="37">
        <f t="shared" si="50"/>
        <v>245.89613341151306</v>
      </c>
      <c r="BU47" s="37">
        <f t="shared" si="50"/>
        <v>123.20873086067141</v>
      </c>
      <c r="BV47" s="37">
        <f t="shared" si="50"/>
        <v>75.06174597081764</v>
      </c>
      <c r="BW47" s="37">
        <f t="shared" si="50"/>
        <v>59.28520070319211</v>
      </c>
      <c r="BX47" s="37">
        <f t="shared" si="50"/>
        <v>56.638400000000004</v>
      </c>
      <c r="BY47" s="37">
        <f t="shared" si="50"/>
        <v>55.991439999999997</v>
      </c>
      <c r="BZ47" s="37">
        <f t="shared" si="50"/>
        <v>55.013039999999997</v>
      </c>
      <c r="CA47" s="37">
        <f t="shared" si="50"/>
        <v>59.755040000000001</v>
      </c>
      <c r="CB47" s="37">
        <f t="shared" si="50"/>
        <v>76.52503999999999</v>
      </c>
      <c r="CC47" s="37">
        <f t="shared" si="50"/>
        <v>81.973919999999993</v>
      </c>
      <c r="CD47" s="37">
        <f t="shared" si="50"/>
        <v>89.004079999999988</v>
      </c>
      <c r="CE47" s="37">
        <f t="shared" si="50"/>
        <v>87.944800000000001</v>
      </c>
      <c r="CF47" s="37">
        <f t="shared" si="50"/>
        <v>88.487120000000004</v>
      </c>
      <c r="CG47" s="37">
        <f t="shared" si="50"/>
        <v>95.342880000000008</v>
      </c>
      <c r="CH47" s="37">
        <f t="shared" si="50"/>
        <v>101.85231999999999</v>
      </c>
      <c r="CI47" s="37">
        <f t="shared" si="50"/>
        <v>107.09048</v>
      </c>
      <c r="CJ47" s="37">
        <f t="shared" si="50"/>
        <v>115.59376</v>
      </c>
      <c r="CK47" s="37">
        <f t="shared" si="50"/>
        <v>119.32592</v>
      </c>
      <c r="CL47" s="37">
        <f t="shared" si="50"/>
        <v>122.69344000000001</v>
      </c>
      <c r="CM47" s="37">
        <f t="shared" si="50"/>
        <v>124.64320000000001</v>
      </c>
      <c r="CN47" s="37">
        <f t="shared" si="50"/>
        <v>112.76751999999999</v>
      </c>
      <c r="CO47" s="37">
        <f t="shared" si="50"/>
        <v>106.99784</v>
      </c>
      <c r="CP47" s="37">
        <f t="shared" si="50"/>
        <v>116.43344</v>
      </c>
      <c r="CQ47" s="37">
        <f t="shared" si="50"/>
        <v>116.67455999999999</v>
      </c>
      <c r="CR47" s="37">
        <f t="shared" si="50"/>
        <v>115.37224000000001</v>
      </c>
      <c r="CS47" s="75">
        <f t="shared" si="50"/>
        <v>114.19192000000001</v>
      </c>
      <c r="CT47" s="28">
        <f t="shared" si="18"/>
        <v>106900.08311391187</v>
      </c>
      <c r="CU47" s="117"/>
    </row>
    <row r="48" spans="1:99">
      <c r="A48" s="23" t="s">
        <v>65</v>
      </c>
      <c r="B48" s="31">
        <f>B21</f>
        <v>0</v>
      </c>
      <c r="C48" s="31">
        <f t="shared" ref="C48:BN49" si="51">C21</f>
        <v>0</v>
      </c>
      <c r="D48" s="31">
        <f t="shared" si="51"/>
        <v>0</v>
      </c>
      <c r="E48" s="31">
        <f t="shared" si="51"/>
        <v>0</v>
      </c>
      <c r="F48" s="31">
        <f t="shared" si="51"/>
        <v>0</v>
      </c>
      <c r="G48" s="31">
        <f t="shared" si="51"/>
        <v>0</v>
      </c>
      <c r="H48" s="31">
        <f t="shared" si="51"/>
        <v>0</v>
      </c>
      <c r="I48" s="31">
        <f t="shared" si="51"/>
        <v>0</v>
      </c>
      <c r="J48" s="31">
        <f t="shared" si="51"/>
        <v>0</v>
      </c>
      <c r="K48" s="31">
        <f t="shared" si="51"/>
        <v>0</v>
      </c>
      <c r="L48" s="31">
        <f t="shared" si="51"/>
        <v>0</v>
      </c>
      <c r="M48" s="31">
        <f t="shared" si="51"/>
        <v>0</v>
      </c>
      <c r="N48" s="31">
        <f t="shared" si="51"/>
        <v>0</v>
      </c>
      <c r="O48" s="31">
        <f t="shared" si="51"/>
        <v>0</v>
      </c>
      <c r="P48" s="31">
        <f t="shared" si="51"/>
        <v>0</v>
      </c>
      <c r="Q48" s="31">
        <f t="shared" si="51"/>
        <v>0</v>
      </c>
      <c r="R48" s="31">
        <f t="shared" si="51"/>
        <v>0</v>
      </c>
      <c r="S48" s="31">
        <f t="shared" si="51"/>
        <v>0</v>
      </c>
      <c r="T48" s="31">
        <f t="shared" si="51"/>
        <v>0</v>
      </c>
      <c r="U48" s="31">
        <f t="shared" si="51"/>
        <v>0</v>
      </c>
      <c r="V48" s="31">
        <f t="shared" si="51"/>
        <v>0</v>
      </c>
      <c r="W48" s="31">
        <f t="shared" si="51"/>
        <v>0</v>
      </c>
      <c r="X48" s="31">
        <f t="shared" si="51"/>
        <v>0</v>
      </c>
      <c r="Y48" s="31">
        <f t="shared" si="51"/>
        <v>0.86</v>
      </c>
      <c r="Z48" s="31">
        <f t="shared" si="51"/>
        <v>5.4499999999999993</v>
      </c>
      <c r="AA48" s="31">
        <f t="shared" si="51"/>
        <v>0.94</v>
      </c>
      <c r="AB48" s="31">
        <f t="shared" si="51"/>
        <v>2.7399999999999998</v>
      </c>
      <c r="AC48" s="31">
        <f t="shared" si="51"/>
        <v>6.87</v>
      </c>
      <c r="AD48" s="31">
        <f t="shared" si="51"/>
        <v>19.110000000000003</v>
      </c>
      <c r="AE48" s="31">
        <f t="shared" si="51"/>
        <v>35.510000000000005</v>
      </c>
      <c r="AF48" s="31">
        <f t="shared" si="51"/>
        <v>67.010000000000005</v>
      </c>
      <c r="AG48" s="31">
        <f t="shared" si="51"/>
        <v>110.52000000000001</v>
      </c>
      <c r="AH48" s="31">
        <f t="shared" si="51"/>
        <v>192.91</v>
      </c>
      <c r="AI48" s="31">
        <f t="shared" si="51"/>
        <v>264.62</v>
      </c>
      <c r="AJ48" s="31">
        <f t="shared" si="51"/>
        <v>308.52</v>
      </c>
      <c r="AK48" s="31">
        <f t="shared" si="51"/>
        <v>397.21</v>
      </c>
      <c r="AL48" s="31">
        <f t="shared" si="51"/>
        <v>466.5</v>
      </c>
      <c r="AM48" s="31">
        <f t="shared" si="51"/>
        <v>633.95999999999992</v>
      </c>
      <c r="AN48" s="31">
        <f t="shared" si="51"/>
        <v>675.1099999999999</v>
      </c>
      <c r="AO48" s="31">
        <f t="shared" si="51"/>
        <v>753.94</v>
      </c>
      <c r="AP48" s="31">
        <f t="shared" si="51"/>
        <v>832.86</v>
      </c>
      <c r="AQ48" s="31">
        <f t="shared" si="51"/>
        <v>912.23</v>
      </c>
      <c r="AR48" s="31">
        <f t="shared" si="51"/>
        <v>1007.95</v>
      </c>
      <c r="AS48" s="31">
        <f t="shared" si="51"/>
        <v>1151.6599999999999</v>
      </c>
      <c r="AT48" s="31">
        <f t="shared" si="51"/>
        <v>1251.6599999999999</v>
      </c>
      <c r="AU48" s="31">
        <f t="shared" si="51"/>
        <v>1320.9</v>
      </c>
      <c r="AV48" s="31">
        <f t="shared" si="51"/>
        <v>1402.93</v>
      </c>
      <c r="AW48" s="31">
        <f t="shared" si="51"/>
        <v>1465.9199999999998</v>
      </c>
      <c r="AX48" s="31">
        <f t="shared" si="51"/>
        <v>1570.4299999999998</v>
      </c>
      <c r="AY48" s="31">
        <f t="shared" si="51"/>
        <v>1635.68</v>
      </c>
      <c r="AZ48" s="31">
        <f t="shared" si="51"/>
        <v>1733.79</v>
      </c>
      <c r="BA48" s="31">
        <f t="shared" si="51"/>
        <v>1733.46</v>
      </c>
      <c r="BB48" s="31">
        <f t="shared" si="51"/>
        <v>1738.12</v>
      </c>
      <c r="BC48" s="31">
        <f t="shared" si="51"/>
        <v>1732.54</v>
      </c>
      <c r="BD48" s="31">
        <f t="shared" si="51"/>
        <v>1736.8899999999999</v>
      </c>
      <c r="BE48" s="31">
        <f t="shared" si="51"/>
        <v>1749.24</v>
      </c>
      <c r="BF48" s="31">
        <f t="shared" si="51"/>
        <v>1735.07</v>
      </c>
      <c r="BG48" s="31">
        <f t="shared" si="51"/>
        <v>1708.16</v>
      </c>
      <c r="BH48" s="31">
        <f t="shared" si="51"/>
        <v>1660.5400000000002</v>
      </c>
      <c r="BI48" s="31">
        <f t="shared" si="51"/>
        <v>1599.34</v>
      </c>
      <c r="BJ48" s="31">
        <f t="shared" si="51"/>
        <v>1531.76</v>
      </c>
      <c r="BK48" s="31">
        <f t="shared" si="51"/>
        <v>1435.78</v>
      </c>
      <c r="BL48" s="31">
        <f t="shared" si="51"/>
        <v>1320</v>
      </c>
      <c r="BM48" s="31">
        <f t="shared" si="51"/>
        <v>1192.3499999999999</v>
      </c>
      <c r="BN48" s="31">
        <f t="shared" si="51"/>
        <v>1020.9</v>
      </c>
      <c r="BO48" s="31">
        <f t="shared" ref="BO48:CS51" si="52">BO21</f>
        <v>853.34999999999991</v>
      </c>
      <c r="BP48" s="31">
        <f t="shared" si="52"/>
        <v>701.13</v>
      </c>
      <c r="BQ48" s="31">
        <f t="shared" si="52"/>
        <v>532.51</v>
      </c>
      <c r="BR48" s="31">
        <f t="shared" si="52"/>
        <v>364.01</v>
      </c>
      <c r="BS48" s="31">
        <f t="shared" si="52"/>
        <v>220.74</v>
      </c>
      <c r="BT48" s="31">
        <f t="shared" si="52"/>
        <v>125.24</v>
      </c>
      <c r="BU48" s="31">
        <f t="shared" si="52"/>
        <v>47.669999999999995</v>
      </c>
      <c r="BV48" s="31">
        <f t="shared" si="52"/>
        <v>13.76</v>
      </c>
      <c r="BW48" s="31">
        <f t="shared" si="52"/>
        <v>0.51</v>
      </c>
      <c r="BX48" s="31">
        <f t="shared" si="52"/>
        <v>0.82</v>
      </c>
      <c r="BY48" s="31">
        <f t="shared" si="52"/>
        <v>0.79</v>
      </c>
      <c r="BZ48" s="31">
        <f t="shared" si="52"/>
        <v>0</v>
      </c>
      <c r="CA48" s="31">
        <f t="shared" si="52"/>
        <v>0</v>
      </c>
      <c r="CB48" s="31">
        <f t="shared" si="52"/>
        <v>0</v>
      </c>
      <c r="CC48" s="31">
        <f t="shared" si="52"/>
        <v>0</v>
      </c>
      <c r="CD48" s="31">
        <f t="shared" si="52"/>
        <v>0</v>
      </c>
      <c r="CE48" s="31">
        <f t="shared" si="52"/>
        <v>0</v>
      </c>
      <c r="CF48" s="31">
        <f t="shared" si="52"/>
        <v>0</v>
      </c>
      <c r="CG48" s="31">
        <f t="shared" si="52"/>
        <v>0</v>
      </c>
      <c r="CH48" s="31">
        <f t="shared" si="52"/>
        <v>0</v>
      </c>
      <c r="CI48" s="31">
        <f t="shared" si="52"/>
        <v>0</v>
      </c>
      <c r="CJ48" s="31">
        <f t="shared" si="52"/>
        <v>0</v>
      </c>
      <c r="CK48" s="31">
        <f t="shared" si="52"/>
        <v>0</v>
      </c>
      <c r="CL48" s="31">
        <f t="shared" si="52"/>
        <v>0</v>
      </c>
      <c r="CM48" s="31">
        <f t="shared" si="52"/>
        <v>0</v>
      </c>
      <c r="CN48" s="31">
        <f t="shared" si="52"/>
        <v>0</v>
      </c>
      <c r="CO48" s="31">
        <f t="shared" si="52"/>
        <v>0</v>
      </c>
      <c r="CP48" s="31">
        <f t="shared" si="52"/>
        <v>0</v>
      </c>
      <c r="CQ48" s="31">
        <f t="shared" si="52"/>
        <v>0</v>
      </c>
      <c r="CR48" s="31">
        <f t="shared" si="52"/>
        <v>0</v>
      </c>
      <c r="CS48" s="31">
        <f t="shared" si="52"/>
        <v>0</v>
      </c>
      <c r="CT48" s="24">
        <f t="shared" ref="CT48:CT51" si="53">SUM(B48:CS48)</f>
        <v>42982.47</v>
      </c>
      <c r="CU48" s="119"/>
    </row>
    <row r="49" spans="1:102">
      <c r="A49" s="24" t="s">
        <v>66</v>
      </c>
      <c r="B49" s="31">
        <f t="shared" ref="B49:Q51" si="54">B22</f>
        <v>0</v>
      </c>
      <c r="C49" s="31">
        <f t="shared" si="54"/>
        <v>0</v>
      </c>
      <c r="D49" s="31">
        <f t="shared" si="54"/>
        <v>0</v>
      </c>
      <c r="E49" s="31">
        <f t="shared" si="54"/>
        <v>0</v>
      </c>
      <c r="F49" s="31">
        <f t="shared" si="54"/>
        <v>0</v>
      </c>
      <c r="G49" s="31">
        <f t="shared" si="54"/>
        <v>0</v>
      </c>
      <c r="H49" s="31">
        <f t="shared" si="54"/>
        <v>0</v>
      </c>
      <c r="I49" s="31">
        <f t="shared" si="54"/>
        <v>0</v>
      </c>
      <c r="J49" s="31">
        <f t="shared" si="54"/>
        <v>0</v>
      </c>
      <c r="K49" s="31">
        <f t="shared" si="54"/>
        <v>0</v>
      </c>
      <c r="L49" s="31">
        <f t="shared" si="54"/>
        <v>0</v>
      </c>
      <c r="M49" s="31">
        <f t="shared" si="54"/>
        <v>0</v>
      </c>
      <c r="N49" s="31">
        <f t="shared" si="54"/>
        <v>0</v>
      </c>
      <c r="O49" s="31">
        <f t="shared" si="54"/>
        <v>0</v>
      </c>
      <c r="P49" s="31">
        <f t="shared" si="54"/>
        <v>0</v>
      </c>
      <c r="Q49" s="31">
        <f t="shared" si="54"/>
        <v>0</v>
      </c>
      <c r="R49" s="31">
        <f t="shared" si="51"/>
        <v>0</v>
      </c>
      <c r="S49" s="31">
        <f t="shared" si="51"/>
        <v>0</v>
      </c>
      <c r="T49" s="31">
        <f t="shared" si="51"/>
        <v>0</v>
      </c>
      <c r="U49" s="31">
        <f t="shared" si="51"/>
        <v>0</v>
      </c>
      <c r="V49" s="31">
        <f t="shared" si="51"/>
        <v>0</v>
      </c>
      <c r="W49" s="31">
        <f t="shared" si="51"/>
        <v>0</v>
      </c>
      <c r="X49" s="31">
        <f t="shared" si="51"/>
        <v>0</v>
      </c>
      <c r="Y49" s="31">
        <f t="shared" si="51"/>
        <v>3.1824153596550171</v>
      </c>
      <c r="Z49" s="31">
        <f t="shared" si="51"/>
        <v>3.7500391518741871</v>
      </c>
      <c r="AA49" s="31">
        <f t="shared" si="51"/>
        <v>3.7500391518741871</v>
      </c>
      <c r="AB49" s="31">
        <f t="shared" si="51"/>
        <v>3.7221232276666862</v>
      </c>
      <c r="AC49" s="31">
        <f t="shared" si="51"/>
        <v>4.4851584893383576</v>
      </c>
      <c r="AD49" s="31">
        <f t="shared" si="51"/>
        <v>19.904053959947603</v>
      </c>
      <c r="AE49" s="31">
        <f t="shared" si="51"/>
        <v>66.61670046716452</v>
      </c>
      <c r="AF49" s="31">
        <f t="shared" si="51"/>
        <v>154.27270247871499</v>
      </c>
      <c r="AG49" s="31">
        <f t="shared" si="51"/>
        <v>292.47513792197907</v>
      </c>
      <c r="AH49" s="31">
        <f t="shared" si="51"/>
        <v>435.40466986437985</v>
      </c>
      <c r="AI49" s="31">
        <f t="shared" si="51"/>
        <v>567.30741174481807</v>
      </c>
      <c r="AJ49" s="31">
        <f t="shared" si="51"/>
        <v>720.72402588116961</v>
      </c>
      <c r="AK49" s="31">
        <f t="shared" si="51"/>
        <v>870.59531764316876</v>
      </c>
      <c r="AL49" s="31">
        <f t="shared" si="51"/>
        <v>1053.4539265103638</v>
      </c>
      <c r="AM49" s="31">
        <f t="shared" si="51"/>
        <v>1195.8623612008914</v>
      </c>
      <c r="AN49" s="31">
        <f t="shared" si="51"/>
        <v>1333.7670267859421</v>
      </c>
      <c r="AO49" s="31">
        <f t="shared" si="51"/>
        <v>1429.099907954555</v>
      </c>
      <c r="AP49" s="31">
        <f t="shared" si="51"/>
        <v>1583.6331590592067</v>
      </c>
      <c r="AQ49" s="31">
        <f t="shared" si="51"/>
        <v>1730.2568983050667</v>
      </c>
      <c r="AR49" s="31">
        <f t="shared" si="51"/>
        <v>1842.2648915336265</v>
      </c>
      <c r="AS49" s="31">
        <f t="shared" si="51"/>
        <v>1959.1023396500839</v>
      </c>
      <c r="AT49" s="31">
        <f t="shared" si="51"/>
        <v>2061.4421177947793</v>
      </c>
      <c r="AU49" s="31">
        <f t="shared" si="51"/>
        <v>2148.102451842929</v>
      </c>
      <c r="AV49" s="31">
        <f t="shared" si="51"/>
        <v>2150.7358540265031</v>
      </c>
      <c r="AW49" s="31">
        <f t="shared" si="51"/>
        <v>2167.4947138590724</v>
      </c>
      <c r="AX49" s="31">
        <f t="shared" si="51"/>
        <v>2142.1593624012298</v>
      </c>
      <c r="AY49" s="31">
        <f t="shared" si="51"/>
        <v>2132.6348095778294</v>
      </c>
      <c r="AZ49" s="31">
        <f t="shared" si="51"/>
        <v>2159.3202998613606</v>
      </c>
      <c r="BA49" s="31">
        <f t="shared" si="51"/>
        <v>2200.0042784253769</v>
      </c>
      <c r="BB49" s="31">
        <f t="shared" si="51"/>
        <v>2180.0177623786903</v>
      </c>
      <c r="BC49" s="31">
        <f t="shared" si="51"/>
        <v>2184.7131308953735</v>
      </c>
      <c r="BD49" s="31">
        <f t="shared" si="51"/>
        <v>2158.8839551738952</v>
      </c>
      <c r="BE49" s="31">
        <f t="shared" si="51"/>
        <v>2058.9051479265722</v>
      </c>
      <c r="BF49" s="31">
        <f t="shared" si="51"/>
        <v>1994.9365629864085</v>
      </c>
      <c r="BG49" s="31">
        <f t="shared" si="51"/>
        <v>1946.272090082801</v>
      </c>
      <c r="BH49" s="31">
        <f t="shared" si="51"/>
        <v>1839.8871265820228</v>
      </c>
      <c r="BI49" s="31">
        <f t="shared" si="51"/>
        <v>1694.1075563382979</v>
      </c>
      <c r="BJ49" s="31">
        <f t="shared" si="51"/>
        <v>1575.1427243165833</v>
      </c>
      <c r="BK49" s="31">
        <f t="shared" si="51"/>
        <v>1455.7780886389928</v>
      </c>
      <c r="BL49" s="31">
        <f t="shared" si="51"/>
        <v>1326.7995697014994</v>
      </c>
      <c r="BM49" s="31">
        <f t="shared" si="51"/>
        <v>1194.6784080736322</v>
      </c>
      <c r="BN49" s="31">
        <f t="shared" si="51"/>
        <v>1051.6881656616001</v>
      </c>
      <c r="BO49" s="31">
        <f t="shared" si="52"/>
        <v>904.52322926146758</v>
      </c>
      <c r="BP49" s="31">
        <f t="shared" si="52"/>
        <v>700.15847679274646</v>
      </c>
      <c r="BQ49" s="31">
        <f t="shared" si="52"/>
        <v>478.16517242772449</v>
      </c>
      <c r="BR49" s="31">
        <f t="shared" si="52"/>
        <v>328.69439168672545</v>
      </c>
      <c r="BS49" s="31">
        <f t="shared" si="52"/>
        <v>183.1286699100969</v>
      </c>
      <c r="BT49" s="31">
        <f t="shared" si="52"/>
        <v>72.066933411513048</v>
      </c>
      <c r="BU49" s="31">
        <f t="shared" si="52"/>
        <v>21.533610860671423</v>
      </c>
      <c r="BV49" s="31">
        <f t="shared" si="52"/>
        <v>7.112785970817634</v>
      </c>
      <c r="BW49" s="31">
        <f t="shared" si="52"/>
        <v>3.5252007031921138</v>
      </c>
      <c r="BX49" s="31">
        <f t="shared" si="52"/>
        <v>0</v>
      </c>
      <c r="BY49" s="31">
        <f t="shared" si="52"/>
        <v>0</v>
      </c>
      <c r="BZ49" s="31">
        <f t="shared" si="52"/>
        <v>0</v>
      </c>
      <c r="CA49" s="31">
        <f t="shared" si="52"/>
        <v>0</v>
      </c>
      <c r="CB49" s="31">
        <f t="shared" si="52"/>
        <v>0</v>
      </c>
      <c r="CC49" s="31">
        <f t="shared" si="52"/>
        <v>0</v>
      </c>
      <c r="CD49" s="31">
        <f t="shared" si="52"/>
        <v>0</v>
      </c>
      <c r="CE49" s="31">
        <f t="shared" si="52"/>
        <v>0</v>
      </c>
      <c r="CF49" s="31">
        <f t="shared" si="52"/>
        <v>0</v>
      </c>
      <c r="CG49" s="31">
        <f t="shared" si="52"/>
        <v>0</v>
      </c>
      <c r="CH49" s="31">
        <f t="shared" si="52"/>
        <v>0</v>
      </c>
      <c r="CI49" s="31">
        <f t="shared" si="52"/>
        <v>0</v>
      </c>
      <c r="CJ49" s="31">
        <f t="shared" si="52"/>
        <v>0</v>
      </c>
      <c r="CK49" s="31">
        <f t="shared" si="52"/>
        <v>0</v>
      </c>
      <c r="CL49" s="31">
        <f t="shared" si="52"/>
        <v>0</v>
      </c>
      <c r="CM49" s="31">
        <f t="shared" si="52"/>
        <v>0</v>
      </c>
      <c r="CN49" s="31">
        <f t="shared" si="52"/>
        <v>0</v>
      </c>
      <c r="CO49" s="31">
        <f t="shared" si="52"/>
        <v>0</v>
      </c>
      <c r="CP49" s="31">
        <f t="shared" si="52"/>
        <v>0</v>
      </c>
      <c r="CQ49" s="31">
        <f t="shared" si="52"/>
        <v>0</v>
      </c>
      <c r="CR49" s="31">
        <f t="shared" si="52"/>
        <v>0</v>
      </c>
      <c r="CS49" s="31">
        <f t="shared" si="52"/>
        <v>0</v>
      </c>
      <c r="CT49" s="24">
        <f t="shared" si="53"/>
        <v>57796.242953911889</v>
      </c>
      <c r="CU49" s="119"/>
    </row>
    <row r="50" spans="1:102">
      <c r="A50" s="24" t="s">
        <v>24</v>
      </c>
      <c r="B50" s="132">
        <v>53.91</v>
      </c>
      <c r="C50" s="132">
        <v>50.11</v>
      </c>
      <c r="D50" s="132">
        <v>48.49</v>
      </c>
      <c r="E50" s="132">
        <v>48.32</v>
      </c>
      <c r="F50" s="132">
        <v>43.81</v>
      </c>
      <c r="G50" s="132">
        <v>40.83</v>
      </c>
      <c r="H50" s="132">
        <v>33.36</v>
      </c>
      <c r="I50" s="132">
        <v>24.74</v>
      </c>
      <c r="J50" s="132">
        <v>9.74</v>
      </c>
      <c r="K50" s="132">
        <v>2.4700000000000002</v>
      </c>
      <c r="L50" s="132">
        <v>4.9400000000000004</v>
      </c>
      <c r="M50" s="132">
        <v>5.94</v>
      </c>
      <c r="N50" s="132">
        <v>6.57</v>
      </c>
      <c r="O50" s="132">
        <v>5.85</v>
      </c>
      <c r="P50" s="132">
        <v>5.87</v>
      </c>
      <c r="Q50" s="132">
        <v>5.83</v>
      </c>
      <c r="R50" s="132">
        <v>5.73</v>
      </c>
      <c r="S50" s="132">
        <v>4.59</v>
      </c>
      <c r="T50" s="132">
        <v>3.49</v>
      </c>
      <c r="U50" s="132">
        <v>3.84</v>
      </c>
      <c r="V50" s="132">
        <v>3.36</v>
      </c>
      <c r="W50" s="132">
        <v>4.46</v>
      </c>
      <c r="X50" s="132">
        <v>4.07</v>
      </c>
      <c r="Y50" s="132">
        <v>5.01</v>
      </c>
      <c r="Z50" s="132">
        <v>6.54</v>
      </c>
      <c r="AA50" s="132">
        <v>5.77</v>
      </c>
      <c r="AB50" s="132">
        <v>5.1100000000000003</v>
      </c>
      <c r="AC50" s="132">
        <v>5.72</v>
      </c>
      <c r="AD50" s="132">
        <v>5.93</v>
      </c>
      <c r="AE50" s="132">
        <v>5.39</v>
      </c>
      <c r="AF50" s="132">
        <v>3.53</v>
      </c>
      <c r="AG50" s="132">
        <v>3.2</v>
      </c>
      <c r="AH50" s="132">
        <v>2.13</v>
      </c>
      <c r="AI50" s="132">
        <v>1.23</v>
      </c>
      <c r="AJ50" s="132">
        <v>0.49</v>
      </c>
      <c r="AK50" s="132">
        <v>0.28000000000000003</v>
      </c>
      <c r="AL50" s="132">
        <v>0.19</v>
      </c>
      <c r="AM50" s="132">
        <v>0.18</v>
      </c>
      <c r="AN50" s="132">
        <v>0.18</v>
      </c>
      <c r="AO50" s="132">
        <v>0.18</v>
      </c>
      <c r="AP50" s="132">
        <v>0.18</v>
      </c>
      <c r="AQ50" s="132">
        <v>0.18</v>
      </c>
      <c r="AR50" s="132">
        <v>0.18</v>
      </c>
      <c r="AS50" s="132">
        <v>0.18</v>
      </c>
      <c r="AT50" s="132">
        <v>0.16</v>
      </c>
      <c r="AU50" s="132">
        <v>7.0000000000000007E-2</v>
      </c>
      <c r="AV50" s="132">
        <v>7.0000000000000007E-2</v>
      </c>
      <c r="AW50" s="132">
        <v>0.08</v>
      </c>
      <c r="AX50" s="132">
        <v>0.06</v>
      </c>
      <c r="AY50" s="132">
        <v>0.02</v>
      </c>
      <c r="AZ50" s="132">
        <v>0.02</v>
      </c>
      <c r="BA50" s="132">
        <v>0.02</v>
      </c>
      <c r="BB50" s="132">
        <v>0.12</v>
      </c>
      <c r="BC50" s="132">
        <v>0.13</v>
      </c>
      <c r="BD50" s="132">
        <v>0.13</v>
      </c>
      <c r="BE50" s="132">
        <v>0.13</v>
      </c>
      <c r="BF50" s="132">
        <v>0.13</v>
      </c>
      <c r="BG50" s="132">
        <v>0.13</v>
      </c>
      <c r="BH50" s="132">
        <v>0.13</v>
      </c>
      <c r="BI50" s="132">
        <v>0.13</v>
      </c>
      <c r="BJ50" s="132">
        <v>0.13</v>
      </c>
      <c r="BK50" s="132">
        <v>0.14000000000000001</v>
      </c>
      <c r="BL50" s="132">
        <v>0.54</v>
      </c>
      <c r="BM50" s="132">
        <v>1.1100000000000001</v>
      </c>
      <c r="BN50" s="132">
        <v>2.2000000000000002</v>
      </c>
      <c r="BO50" s="132">
        <v>2.65</v>
      </c>
      <c r="BP50" s="132">
        <v>2.35</v>
      </c>
      <c r="BQ50" s="132">
        <v>2.89</v>
      </c>
      <c r="BR50" s="132">
        <v>3.98</v>
      </c>
      <c r="BS50" s="132">
        <v>3.76</v>
      </c>
      <c r="BT50" s="132">
        <v>4.1100000000000003</v>
      </c>
      <c r="BU50" s="132">
        <v>5.0199999999999996</v>
      </c>
      <c r="BV50" s="132">
        <v>4.95</v>
      </c>
      <c r="BW50" s="132">
        <v>5.35</v>
      </c>
      <c r="BX50" s="132">
        <v>6.21</v>
      </c>
      <c r="BY50" s="132">
        <v>4.54</v>
      </c>
      <c r="BZ50" s="132">
        <v>5.61</v>
      </c>
      <c r="CA50" s="132">
        <v>10.36</v>
      </c>
      <c r="CB50" s="132">
        <v>25.86</v>
      </c>
      <c r="CC50" s="132">
        <v>30.68</v>
      </c>
      <c r="CD50" s="132">
        <v>37.26</v>
      </c>
      <c r="CE50" s="132">
        <v>37.25</v>
      </c>
      <c r="CF50" s="132">
        <v>39.18</v>
      </c>
      <c r="CG50" s="132">
        <v>44.92</v>
      </c>
      <c r="CH50" s="132">
        <v>50.46</v>
      </c>
      <c r="CI50" s="132">
        <v>55.91</v>
      </c>
      <c r="CJ50" s="132">
        <v>64.58</v>
      </c>
      <c r="CK50" s="132">
        <v>68.05</v>
      </c>
      <c r="CL50" s="132">
        <v>70.430000000000007</v>
      </c>
      <c r="CM50" s="132">
        <v>72.8</v>
      </c>
      <c r="CN50" s="132">
        <v>61.94</v>
      </c>
      <c r="CO50" s="132">
        <v>56.05</v>
      </c>
      <c r="CP50" s="132">
        <v>64.95</v>
      </c>
      <c r="CQ50" s="132">
        <v>64.989999999999995</v>
      </c>
      <c r="CR50" s="132">
        <v>64.73</v>
      </c>
      <c r="CS50" s="132">
        <v>65.39</v>
      </c>
      <c r="CT50" s="24">
        <f t="shared" si="53"/>
        <v>1514.96</v>
      </c>
      <c r="CU50" s="119"/>
    </row>
    <row r="51" spans="1:102">
      <c r="A51" s="24" t="s">
        <v>41</v>
      </c>
      <c r="B51" s="31">
        <f t="shared" si="54"/>
        <v>45.048400000000001</v>
      </c>
      <c r="C51" s="31">
        <f t="shared" ref="C51:BN51" si="55">C24</f>
        <v>44.777999999999999</v>
      </c>
      <c r="D51" s="31">
        <f t="shared" si="55"/>
        <v>43.547040000000003</v>
      </c>
      <c r="E51" s="31">
        <f t="shared" si="55"/>
        <v>45.719279999999998</v>
      </c>
      <c r="F51" s="31">
        <f t="shared" si="55"/>
        <v>44.131599999999999</v>
      </c>
      <c r="G51" s="31">
        <f t="shared" si="55"/>
        <v>42.60792</v>
      </c>
      <c r="H51" s="31">
        <f t="shared" si="55"/>
        <v>42.726559999999999</v>
      </c>
      <c r="I51" s="31">
        <f t="shared" si="55"/>
        <v>43.898240000000001</v>
      </c>
      <c r="J51" s="31">
        <f t="shared" si="55"/>
        <v>45.926720000000003</v>
      </c>
      <c r="K51" s="31">
        <f t="shared" si="55"/>
        <v>45.959519999999998</v>
      </c>
      <c r="L51" s="31">
        <f t="shared" si="55"/>
        <v>44.05</v>
      </c>
      <c r="M51" s="31">
        <f t="shared" si="55"/>
        <v>41.058959999999999</v>
      </c>
      <c r="N51" s="31">
        <f t="shared" si="55"/>
        <v>43.362560000000002</v>
      </c>
      <c r="O51" s="31">
        <f t="shared" si="55"/>
        <v>43.041759999999996</v>
      </c>
      <c r="P51" s="31">
        <f t="shared" si="55"/>
        <v>44.360880000000002</v>
      </c>
      <c r="Q51" s="31">
        <f t="shared" si="55"/>
        <v>44.362319999999997</v>
      </c>
      <c r="R51" s="31">
        <f t="shared" si="55"/>
        <v>43.931759999999997</v>
      </c>
      <c r="S51" s="31">
        <f t="shared" si="55"/>
        <v>44.462240000000001</v>
      </c>
      <c r="T51" s="31">
        <f t="shared" si="55"/>
        <v>43.817680000000003</v>
      </c>
      <c r="U51" s="31">
        <f t="shared" si="55"/>
        <v>45.589120000000001</v>
      </c>
      <c r="V51" s="31">
        <f t="shared" si="55"/>
        <v>49.431759999999997</v>
      </c>
      <c r="W51" s="31">
        <f t="shared" si="55"/>
        <v>48.216079999999998</v>
      </c>
      <c r="X51" s="31">
        <f t="shared" si="55"/>
        <v>49.003839999999997</v>
      </c>
      <c r="Y51" s="31">
        <f t="shared" si="55"/>
        <v>51.363680000000002</v>
      </c>
      <c r="Z51" s="31">
        <f t="shared" si="55"/>
        <v>49.172319999999999</v>
      </c>
      <c r="AA51" s="31">
        <f t="shared" si="55"/>
        <v>43.80256</v>
      </c>
      <c r="AB51" s="31">
        <f t="shared" si="55"/>
        <v>47.563760000000002</v>
      </c>
      <c r="AC51" s="31">
        <f t="shared" si="55"/>
        <v>50.955120000000001</v>
      </c>
      <c r="AD51" s="31">
        <f t="shared" si="55"/>
        <v>52.504640000000002</v>
      </c>
      <c r="AE51" s="31">
        <f t="shared" si="55"/>
        <v>51.733919999999998</v>
      </c>
      <c r="AF51" s="31">
        <f t="shared" si="55"/>
        <v>50.834960000000002</v>
      </c>
      <c r="AG51" s="31">
        <f t="shared" si="55"/>
        <v>51.916159999999998</v>
      </c>
      <c r="AH51" s="31">
        <f t="shared" si="55"/>
        <v>51.037120000000002</v>
      </c>
      <c r="AI51" s="31">
        <f t="shared" si="55"/>
        <v>49.29936</v>
      </c>
      <c r="AJ51" s="31">
        <f t="shared" si="55"/>
        <v>49.618879999999997</v>
      </c>
      <c r="AK51" s="31">
        <f t="shared" si="55"/>
        <v>50.066479999999999</v>
      </c>
      <c r="AL51" s="31">
        <f t="shared" si="55"/>
        <v>48.99136</v>
      </c>
      <c r="AM51" s="31">
        <f t="shared" si="55"/>
        <v>48.474719999999998</v>
      </c>
      <c r="AN51" s="31">
        <f t="shared" si="55"/>
        <v>48.602640000000001</v>
      </c>
      <c r="AO51" s="31">
        <f t="shared" si="55"/>
        <v>49.980240000000002</v>
      </c>
      <c r="AP51" s="31">
        <f t="shared" si="55"/>
        <v>51.196559999999998</v>
      </c>
      <c r="AQ51" s="31">
        <f t="shared" si="55"/>
        <v>52.716000000000001</v>
      </c>
      <c r="AR51" s="31">
        <f t="shared" si="55"/>
        <v>51.379440000000002</v>
      </c>
      <c r="AS51" s="31">
        <f t="shared" si="55"/>
        <v>51.595199999999998</v>
      </c>
      <c r="AT51" s="31">
        <f t="shared" si="55"/>
        <v>52.33728</v>
      </c>
      <c r="AU51" s="31">
        <f t="shared" si="55"/>
        <v>49.35416</v>
      </c>
      <c r="AV51" s="31">
        <f t="shared" si="55"/>
        <v>48.558639999999997</v>
      </c>
      <c r="AW51" s="31">
        <f t="shared" si="55"/>
        <v>45.742319999999999</v>
      </c>
      <c r="AX51" s="31">
        <f t="shared" si="55"/>
        <v>46.052320000000002</v>
      </c>
      <c r="AY51" s="31">
        <f t="shared" si="55"/>
        <v>50.2348</v>
      </c>
      <c r="AZ51" s="31">
        <f t="shared" si="55"/>
        <v>51.2348</v>
      </c>
      <c r="BA51" s="31">
        <f t="shared" si="55"/>
        <v>50.26296</v>
      </c>
      <c r="BB51" s="31">
        <f t="shared" si="55"/>
        <v>49.271680000000003</v>
      </c>
      <c r="BC51" s="31">
        <f t="shared" si="55"/>
        <v>42.366799999999998</v>
      </c>
      <c r="BD51" s="31">
        <f t="shared" si="55"/>
        <v>35.671680000000002</v>
      </c>
      <c r="BE51" s="31">
        <f t="shared" si="55"/>
        <v>43.337600000000002</v>
      </c>
      <c r="BF51" s="31">
        <f t="shared" si="55"/>
        <v>51.56456</v>
      </c>
      <c r="BG51" s="31">
        <f t="shared" si="55"/>
        <v>51.080080000000002</v>
      </c>
      <c r="BH51" s="31">
        <f t="shared" si="55"/>
        <v>46.498399999999997</v>
      </c>
      <c r="BI51" s="31">
        <f t="shared" si="55"/>
        <v>45.538080000000001</v>
      </c>
      <c r="BJ51" s="31">
        <f t="shared" si="55"/>
        <v>42.779200000000003</v>
      </c>
      <c r="BK51" s="31">
        <f t="shared" si="55"/>
        <v>42.620080000000002</v>
      </c>
      <c r="BL51" s="31">
        <f t="shared" si="55"/>
        <v>44.044159999999998</v>
      </c>
      <c r="BM51" s="31">
        <f t="shared" si="55"/>
        <v>44.172879999999999</v>
      </c>
      <c r="BN51" s="31">
        <f t="shared" si="55"/>
        <v>46.884239999999998</v>
      </c>
      <c r="BO51" s="31">
        <f t="shared" si="52"/>
        <v>50.391680000000001</v>
      </c>
      <c r="BP51" s="31">
        <f t="shared" si="52"/>
        <v>47.131839999999997</v>
      </c>
      <c r="BQ51" s="31">
        <f t="shared" si="52"/>
        <v>45.811360000000001</v>
      </c>
      <c r="BR51" s="31">
        <f t="shared" si="52"/>
        <v>46.564</v>
      </c>
      <c r="BS51" s="31">
        <f t="shared" si="52"/>
        <v>45.911520000000003</v>
      </c>
      <c r="BT51" s="31">
        <f t="shared" si="52"/>
        <v>44.479199999999999</v>
      </c>
      <c r="BU51" s="31">
        <f t="shared" si="52"/>
        <v>48.985120000000002</v>
      </c>
      <c r="BV51" s="31">
        <f t="shared" si="52"/>
        <v>49.238959999999999</v>
      </c>
      <c r="BW51" s="31">
        <f t="shared" si="52"/>
        <v>49.9</v>
      </c>
      <c r="BX51" s="31">
        <f t="shared" si="52"/>
        <v>49.608400000000003</v>
      </c>
      <c r="BY51" s="31">
        <f t="shared" si="52"/>
        <v>50.661439999999999</v>
      </c>
      <c r="BZ51" s="31">
        <f t="shared" si="52"/>
        <v>49.403039999999997</v>
      </c>
      <c r="CA51" s="31">
        <f t="shared" si="52"/>
        <v>49.395040000000002</v>
      </c>
      <c r="CB51" s="31">
        <f t="shared" si="52"/>
        <v>50.665039999999998</v>
      </c>
      <c r="CC51" s="31">
        <f t="shared" si="52"/>
        <v>51.29392</v>
      </c>
      <c r="CD51" s="31">
        <f t="shared" si="52"/>
        <v>51.744079999999997</v>
      </c>
      <c r="CE51" s="31">
        <f t="shared" si="52"/>
        <v>50.694800000000001</v>
      </c>
      <c r="CF51" s="31">
        <f t="shared" si="52"/>
        <v>49.307119999999998</v>
      </c>
      <c r="CG51" s="31">
        <f t="shared" si="52"/>
        <v>50.422879999999999</v>
      </c>
      <c r="CH51" s="31">
        <f t="shared" si="52"/>
        <v>51.392319999999998</v>
      </c>
      <c r="CI51" s="31">
        <f t="shared" si="52"/>
        <v>51.180480000000003</v>
      </c>
      <c r="CJ51" s="31">
        <f t="shared" si="52"/>
        <v>51.013759999999998</v>
      </c>
      <c r="CK51" s="31">
        <f t="shared" si="52"/>
        <v>51.275919999999999</v>
      </c>
      <c r="CL51" s="31">
        <f t="shared" si="52"/>
        <v>52.263440000000003</v>
      </c>
      <c r="CM51" s="31">
        <f t="shared" si="52"/>
        <v>51.843200000000003</v>
      </c>
      <c r="CN51" s="31">
        <f t="shared" si="52"/>
        <v>50.82752</v>
      </c>
      <c r="CO51" s="31">
        <f t="shared" si="52"/>
        <v>50.947839999999999</v>
      </c>
      <c r="CP51" s="31">
        <f t="shared" si="52"/>
        <v>51.483440000000002</v>
      </c>
      <c r="CQ51" s="31">
        <f t="shared" si="52"/>
        <v>51.684559999999998</v>
      </c>
      <c r="CR51" s="31">
        <f t="shared" si="52"/>
        <v>50.642240000000001</v>
      </c>
      <c r="CS51" s="31">
        <f t="shared" si="52"/>
        <v>48.801920000000003</v>
      </c>
      <c r="CT51" s="24">
        <f t="shared" si="53"/>
        <v>4606.4101599999985</v>
      </c>
      <c r="CU51" s="119"/>
    </row>
    <row r="52" spans="1:102" s="106" customFormat="1" ht="15.75" thickBot="1">
      <c r="A52" s="76" t="s">
        <v>49</v>
      </c>
      <c r="B52" s="272">
        <v>0</v>
      </c>
      <c r="C52" s="272">
        <v>0</v>
      </c>
      <c r="D52" s="272">
        <v>0</v>
      </c>
      <c r="E52" s="272">
        <v>0</v>
      </c>
      <c r="F52" s="272">
        <v>0</v>
      </c>
      <c r="G52" s="272">
        <v>0</v>
      </c>
      <c r="H52" s="272">
        <v>0</v>
      </c>
      <c r="I52" s="272">
        <v>0</v>
      </c>
      <c r="J52" s="272">
        <v>0</v>
      </c>
      <c r="K52" s="272">
        <v>0</v>
      </c>
      <c r="L52" s="272">
        <v>0</v>
      </c>
      <c r="M52" s="272">
        <v>0</v>
      </c>
      <c r="N52" s="272">
        <v>0</v>
      </c>
      <c r="O52" s="272">
        <v>0</v>
      </c>
      <c r="P52" s="272">
        <v>0</v>
      </c>
      <c r="Q52" s="272">
        <v>0</v>
      </c>
      <c r="R52" s="272">
        <v>0</v>
      </c>
      <c r="S52" s="272">
        <v>0</v>
      </c>
      <c r="T52" s="272">
        <v>0</v>
      </c>
      <c r="U52" s="272">
        <v>0</v>
      </c>
      <c r="V52" s="272">
        <v>0</v>
      </c>
      <c r="W52" s="272">
        <v>0</v>
      </c>
      <c r="X52" s="272">
        <v>0</v>
      </c>
      <c r="Y52" s="272">
        <v>0</v>
      </c>
      <c r="Z52" s="272">
        <v>0</v>
      </c>
      <c r="AA52" s="272">
        <v>0</v>
      </c>
      <c r="AB52" s="272">
        <v>0</v>
      </c>
      <c r="AC52" s="272">
        <v>0</v>
      </c>
      <c r="AD52" s="272">
        <v>0</v>
      </c>
      <c r="AE52" s="272">
        <v>0</v>
      </c>
      <c r="AF52" s="272">
        <v>0</v>
      </c>
      <c r="AG52" s="272">
        <v>0</v>
      </c>
      <c r="AH52" s="272">
        <v>0</v>
      </c>
      <c r="AI52" s="272">
        <v>0</v>
      </c>
      <c r="AJ52" s="272">
        <v>0</v>
      </c>
      <c r="AK52" s="272">
        <v>0</v>
      </c>
      <c r="AL52" s="272">
        <v>0</v>
      </c>
      <c r="AM52" s="272">
        <v>0</v>
      </c>
      <c r="AN52" s="272">
        <v>0</v>
      </c>
      <c r="AO52" s="272">
        <v>0</v>
      </c>
      <c r="AP52" s="272">
        <v>0</v>
      </c>
      <c r="AQ52" s="272">
        <v>0</v>
      </c>
      <c r="AR52" s="272">
        <v>0</v>
      </c>
      <c r="AS52" s="272">
        <v>0</v>
      </c>
      <c r="AT52" s="272">
        <v>0</v>
      </c>
      <c r="AU52" s="272">
        <v>0</v>
      </c>
      <c r="AV52" s="272">
        <v>0</v>
      </c>
      <c r="AW52" s="272">
        <v>0</v>
      </c>
      <c r="AX52" s="272">
        <v>0</v>
      </c>
      <c r="AY52" s="272">
        <v>0</v>
      </c>
      <c r="AZ52" s="272">
        <v>0</v>
      </c>
      <c r="BA52" s="272">
        <v>0</v>
      </c>
      <c r="BB52" s="272">
        <v>0</v>
      </c>
      <c r="BC52" s="272">
        <v>0</v>
      </c>
      <c r="BD52" s="272">
        <v>0</v>
      </c>
      <c r="BE52" s="272">
        <v>0</v>
      </c>
      <c r="BF52" s="272">
        <v>0</v>
      </c>
      <c r="BG52" s="272">
        <v>0</v>
      </c>
      <c r="BH52" s="272">
        <v>0</v>
      </c>
      <c r="BI52" s="272">
        <v>0</v>
      </c>
      <c r="BJ52" s="272">
        <v>0</v>
      </c>
      <c r="BK52" s="272">
        <v>0</v>
      </c>
      <c r="BL52" s="272">
        <v>0</v>
      </c>
      <c r="BM52" s="272">
        <v>0</v>
      </c>
      <c r="BN52" s="272">
        <v>0</v>
      </c>
      <c r="BO52" s="272">
        <v>0</v>
      </c>
      <c r="BP52" s="272">
        <v>0</v>
      </c>
      <c r="BQ52" s="272">
        <v>0</v>
      </c>
      <c r="BR52" s="272">
        <v>0</v>
      </c>
      <c r="BS52" s="272">
        <v>0</v>
      </c>
      <c r="BT52" s="272">
        <v>0</v>
      </c>
      <c r="BU52" s="272">
        <v>0</v>
      </c>
      <c r="BV52" s="272">
        <v>0</v>
      </c>
      <c r="BW52" s="272">
        <v>0</v>
      </c>
      <c r="BX52" s="272">
        <v>0</v>
      </c>
      <c r="BY52" s="272">
        <v>0</v>
      </c>
      <c r="BZ52" s="272">
        <v>0</v>
      </c>
      <c r="CA52" s="272">
        <v>0</v>
      </c>
      <c r="CB52" s="272">
        <v>50</v>
      </c>
      <c r="CC52" s="272">
        <v>150</v>
      </c>
      <c r="CD52" s="272">
        <v>300</v>
      </c>
      <c r="CE52" s="272">
        <v>400</v>
      </c>
      <c r="CF52" s="272">
        <v>300</v>
      </c>
      <c r="CG52" s="272">
        <v>91</v>
      </c>
      <c r="CH52" s="272">
        <v>104.8</v>
      </c>
      <c r="CI52" s="272">
        <v>100</v>
      </c>
      <c r="CJ52" s="272">
        <v>400</v>
      </c>
      <c r="CK52" s="272">
        <v>400</v>
      </c>
      <c r="CL52" s="272">
        <v>400</v>
      </c>
      <c r="CM52" s="272">
        <v>400</v>
      </c>
      <c r="CN52" s="272">
        <v>0</v>
      </c>
      <c r="CO52" s="272">
        <v>0</v>
      </c>
      <c r="CP52" s="272">
        <v>0</v>
      </c>
      <c r="CQ52" s="272">
        <v>0</v>
      </c>
      <c r="CR52" s="272">
        <v>0</v>
      </c>
      <c r="CS52" s="272">
        <v>0</v>
      </c>
      <c r="CT52" s="174">
        <f>SUM(B52:CS52)</f>
        <v>3095.8</v>
      </c>
      <c r="CU52" s="117"/>
      <c r="CV52" s="125"/>
      <c r="CX52" s="118"/>
    </row>
    <row r="53" spans="1:102" ht="15.75" thickBot="1">
      <c r="A53" s="79" t="s">
        <v>50</v>
      </c>
      <c r="B53" s="268">
        <f t="shared" ref="B53:AG53" si="56">SUM(B30,B40,B42,B47,-B52)</f>
        <v>7127.5014000000001</v>
      </c>
      <c r="C53" s="269">
        <f t="shared" si="56"/>
        <v>6817.4009999999998</v>
      </c>
      <c r="D53" s="269">
        <f t="shared" si="56"/>
        <v>6714.63004</v>
      </c>
      <c r="E53" s="269">
        <f t="shared" si="56"/>
        <v>6665.3822799999998</v>
      </c>
      <c r="F53" s="269">
        <f t="shared" si="56"/>
        <v>6702.074599999999</v>
      </c>
      <c r="G53" s="269">
        <f t="shared" si="56"/>
        <v>6691.15092</v>
      </c>
      <c r="H53" s="269">
        <f t="shared" si="56"/>
        <v>6445.6895599999998</v>
      </c>
      <c r="I53" s="269">
        <f t="shared" si="56"/>
        <v>6348.8912399999999</v>
      </c>
      <c r="J53" s="269">
        <f t="shared" si="56"/>
        <v>6206.1997199999996</v>
      </c>
      <c r="K53" s="269">
        <f t="shared" si="56"/>
        <v>6035.2525199999991</v>
      </c>
      <c r="L53" s="269">
        <f t="shared" si="56"/>
        <v>6006.8929999999991</v>
      </c>
      <c r="M53" s="269">
        <f t="shared" si="56"/>
        <v>6042.0419599999996</v>
      </c>
      <c r="N53" s="269">
        <f t="shared" si="56"/>
        <v>6087.7555599999996</v>
      </c>
      <c r="O53" s="269">
        <f t="shared" si="56"/>
        <v>6103.3347600000006</v>
      </c>
      <c r="P53" s="269">
        <f t="shared" si="56"/>
        <v>6162.0238799999997</v>
      </c>
      <c r="Q53" s="269">
        <f t="shared" si="56"/>
        <v>6233.53532</v>
      </c>
      <c r="R53" s="269">
        <f t="shared" si="56"/>
        <v>6202.3347599999997</v>
      </c>
      <c r="S53" s="269">
        <f t="shared" si="56"/>
        <v>6145.0652399999999</v>
      </c>
      <c r="T53" s="269">
        <f t="shared" si="56"/>
        <v>5957.5606799999996</v>
      </c>
      <c r="U53" s="269">
        <f t="shared" si="56"/>
        <v>5807.5521199999994</v>
      </c>
      <c r="V53" s="269">
        <f t="shared" si="56"/>
        <v>6327.3347599999997</v>
      </c>
      <c r="W53" s="269">
        <f t="shared" si="56"/>
        <v>6567.1490800000001</v>
      </c>
      <c r="X53" s="269">
        <f t="shared" si="56"/>
        <v>7325.2068399999998</v>
      </c>
      <c r="Y53" s="269">
        <f t="shared" si="56"/>
        <v>7559.4190953596544</v>
      </c>
      <c r="Z53" s="269">
        <f t="shared" si="56"/>
        <v>7680.315359151874</v>
      </c>
      <c r="AA53" s="269">
        <f t="shared" si="56"/>
        <v>7709.5055991518739</v>
      </c>
      <c r="AB53" s="269">
        <f t="shared" si="56"/>
        <v>7712.9188832276668</v>
      </c>
      <c r="AC53" s="269">
        <f t="shared" si="56"/>
        <v>7727.3532784893378</v>
      </c>
      <c r="AD53" s="269">
        <f t="shared" si="56"/>
        <v>7734.8516939599467</v>
      </c>
      <c r="AE53" s="269">
        <f t="shared" si="56"/>
        <v>7796.6536204671638</v>
      </c>
      <c r="AF53" s="269">
        <f t="shared" si="56"/>
        <v>7913.050662478714</v>
      </c>
      <c r="AG53" s="269">
        <f t="shared" si="56"/>
        <v>8095.5142979219781</v>
      </c>
      <c r="AH53" s="269">
        <f t="shared" ref="AH53:BM53" si="57">SUM(AH30,AH40,AH42,AH47,-AH52)</f>
        <v>8315.8847898643799</v>
      </c>
      <c r="AI53" s="269">
        <f t="shared" si="57"/>
        <v>8516.8597717448174</v>
      </c>
      <c r="AJ53" s="269">
        <f t="shared" si="57"/>
        <v>8713.7559058811694</v>
      </c>
      <c r="AK53" s="269">
        <f t="shared" si="57"/>
        <v>8952.5547976431681</v>
      </c>
      <c r="AL53" s="269">
        <f t="shared" si="57"/>
        <v>9393.0582865103643</v>
      </c>
      <c r="AM53" s="269">
        <f t="shared" si="57"/>
        <v>9830.8400812008913</v>
      </c>
      <c r="AN53" s="269">
        <f t="shared" si="57"/>
        <v>9706.6826667859423</v>
      </c>
      <c r="AO53" s="269">
        <f t="shared" si="57"/>
        <v>9882.293147954555</v>
      </c>
      <c r="AP53" s="269">
        <f t="shared" si="57"/>
        <v>10130.712719059207</v>
      </c>
      <c r="AQ53" s="269">
        <f t="shared" si="57"/>
        <v>10352.535898305065</v>
      </c>
      <c r="AR53" s="269">
        <f t="shared" si="57"/>
        <v>10558.987331533626</v>
      </c>
      <c r="AS53" s="269">
        <f t="shared" si="57"/>
        <v>10828.730539650085</v>
      </c>
      <c r="AT53" s="269">
        <f t="shared" si="57"/>
        <v>11334.88239779478</v>
      </c>
      <c r="AU53" s="269">
        <f t="shared" si="57"/>
        <v>11487.709611842929</v>
      </c>
      <c r="AV53" s="269">
        <f t="shared" si="57"/>
        <v>11571.567494026503</v>
      </c>
      <c r="AW53" s="269">
        <f t="shared" si="57"/>
        <v>11648.530033859071</v>
      </c>
      <c r="AX53" s="269">
        <f t="shared" si="57"/>
        <v>11981.34468240123</v>
      </c>
      <c r="AY53" s="269">
        <f t="shared" si="57"/>
        <v>12042.00260957783</v>
      </c>
      <c r="AZ53" s="269">
        <f t="shared" si="57"/>
        <v>12306.008099861361</v>
      </c>
      <c r="BA53" s="269">
        <f t="shared" si="57"/>
        <v>12430.420238425377</v>
      </c>
      <c r="BB53" s="269">
        <f t="shared" si="57"/>
        <v>12713.40244237869</v>
      </c>
      <c r="BC53" s="269">
        <f t="shared" si="57"/>
        <v>12813.982930895374</v>
      </c>
      <c r="BD53" s="269">
        <f t="shared" si="57"/>
        <v>12388.058635173895</v>
      </c>
      <c r="BE53" s="269">
        <f t="shared" si="57"/>
        <v>11858.655747926572</v>
      </c>
      <c r="BF53" s="269">
        <f t="shared" si="57"/>
        <v>11545.964122986408</v>
      </c>
      <c r="BG53" s="269">
        <f t="shared" si="57"/>
        <v>11366.905170082802</v>
      </c>
      <c r="BH53" s="269">
        <f t="shared" si="57"/>
        <v>11178.598526582024</v>
      </c>
      <c r="BI53" s="269">
        <f t="shared" si="57"/>
        <v>11132.598636338296</v>
      </c>
      <c r="BJ53" s="269">
        <f t="shared" si="57"/>
        <v>11122.504924316583</v>
      </c>
      <c r="BK53" s="269">
        <f t="shared" si="57"/>
        <v>10871.511168638994</v>
      </c>
      <c r="BL53" s="269">
        <f t="shared" si="57"/>
        <v>10713.236729701499</v>
      </c>
      <c r="BM53" s="269">
        <f t="shared" si="57"/>
        <v>10353.720288073631</v>
      </c>
      <c r="BN53" s="269">
        <f t="shared" ref="BN53:CS53" si="58">SUM(BN30,BN40,BN42,BN47,-BN52)</f>
        <v>9885.6714056615983</v>
      </c>
      <c r="BO53" s="269">
        <f t="shared" si="58"/>
        <v>9604.9039092614676</v>
      </c>
      <c r="BP53" s="269">
        <f t="shared" si="58"/>
        <v>9285.9493167927449</v>
      </c>
      <c r="BQ53" s="269">
        <f t="shared" si="58"/>
        <v>8891.9455324277242</v>
      </c>
      <c r="BR53" s="269">
        <f t="shared" si="58"/>
        <v>8601.5773916867238</v>
      </c>
      <c r="BS53" s="269">
        <f t="shared" si="58"/>
        <v>8322.2291899100965</v>
      </c>
      <c r="BT53" s="269">
        <f t="shared" si="58"/>
        <v>8131.5851334115123</v>
      </c>
      <c r="BU53" s="269">
        <f t="shared" si="58"/>
        <v>8031.8977308606709</v>
      </c>
      <c r="BV53" s="269">
        <f t="shared" si="58"/>
        <v>8040.7507459708168</v>
      </c>
      <c r="BW53" s="269">
        <f t="shared" si="58"/>
        <v>8082.9742007031919</v>
      </c>
      <c r="BX53" s="269">
        <f t="shared" si="58"/>
        <v>8120.3273999999992</v>
      </c>
      <c r="BY53" s="269">
        <f t="shared" si="58"/>
        <v>8169.6804399999992</v>
      </c>
      <c r="BZ53" s="269">
        <f t="shared" si="58"/>
        <v>8206.5920399999995</v>
      </c>
      <c r="CA53" s="269">
        <f t="shared" si="58"/>
        <v>8247.4540399999987</v>
      </c>
      <c r="CB53" s="269">
        <f t="shared" si="58"/>
        <v>8231.3340399999997</v>
      </c>
      <c r="CC53" s="269">
        <f t="shared" si="58"/>
        <v>8150.8129200000003</v>
      </c>
      <c r="CD53" s="269">
        <f t="shared" si="58"/>
        <v>8031.8230800000001</v>
      </c>
      <c r="CE53" s="269">
        <f t="shared" si="58"/>
        <v>7940.7637999999988</v>
      </c>
      <c r="CF53" s="269">
        <f t="shared" si="58"/>
        <v>8044.6561199999996</v>
      </c>
      <c r="CG53" s="269">
        <f t="shared" si="58"/>
        <v>8262.7718800000002</v>
      </c>
      <c r="CH53" s="269">
        <f t="shared" si="58"/>
        <v>8236.61132</v>
      </c>
      <c r="CI53" s="269">
        <f t="shared" si="58"/>
        <v>8229.7894800000013</v>
      </c>
      <c r="CJ53" s="269">
        <f t="shared" si="58"/>
        <v>8083.0227599999998</v>
      </c>
      <c r="CK53" s="269">
        <f t="shared" si="58"/>
        <v>8101.4949199999992</v>
      </c>
      <c r="CL53" s="269">
        <f t="shared" si="58"/>
        <v>8026.2124399999993</v>
      </c>
      <c r="CM53" s="269">
        <f t="shared" si="58"/>
        <v>8018.8622000000014</v>
      </c>
      <c r="CN53" s="269">
        <f t="shared" si="58"/>
        <v>8412.8465199999991</v>
      </c>
      <c r="CO53" s="269">
        <f t="shared" si="58"/>
        <v>8403.9968399999998</v>
      </c>
      <c r="CP53" s="269">
        <f t="shared" si="58"/>
        <v>8307.9024399999998</v>
      </c>
      <c r="CQ53" s="269">
        <f t="shared" si="58"/>
        <v>8302.9635600000001</v>
      </c>
      <c r="CR53" s="269">
        <f t="shared" si="58"/>
        <v>8135.5012399999996</v>
      </c>
      <c r="CS53" s="270">
        <f t="shared" si="58"/>
        <v>8014.6909199999991</v>
      </c>
      <c r="CT53" s="83">
        <f>SUM(B53:CS53)</f>
        <v>831255.63911391189</v>
      </c>
      <c r="CU53" s="117"/>
    </row>
    <row r="54" spans="1:102" ht="15.75" thickBot="1">
      <c r="A54" s="43"/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41"/>
      <c r="AX54" s="41"/>
      <c r="AY54" s="41"/>
      <c r="AZ54" s="41"/>
      <c r="BA54" s="41"/>
      <c r="BB54" s="41"/>
      <c r="BC54" s="41"/>
      <c r="BD54" s="41"/>
      <c r="BE54" s="41"/>
      <c r="BF54" s="41"/>
      <c r="BG54" s="41"/>
      <c r="BH54" s="41"/>
      <c r="BI54" s="41"/>
      <c r="BJ54" s="41"/>
      <c r="BK54" s="41"/>
      <c r="BL54" s="41"/>
      <c r="BM54" s="41"/>
      <c r="BN54" s="41"/>
      <c r="BO54" s="41"/>
      <c r="BP54" s="41"/>
      <c r="BQ54" s="41"/>
      <c r="BR54" s="41"/>
      <c r="BS54" s="41"/>
      <c r="BT54" s="41"/>
      <c r="BU54" s="41"/>
      <c r="BV54" s="41"/>
      <c r="BW54" s="41"/>
      <c r="BX54" s="41"/>
      <c r="BY54" s="41"/>
      <c r="BZ54" s="41"/>
      <c r="CA54" s="41"/>
      <c r="CB54" s="41"/>
      <c r="CC54" s="41"/>
      <c r="CD54" s="41"/>
      <c r="CE54" s="41"/>
      <c r="CF54" s="41"/>
      <c r="CG54" s="41"/>
      <c r="CH54" s="41"/>
      <c r="CI54" s="41"/>
      <c r="CJ54" s="41"/>
      <c r="CK54" s="41"/>
      <c r="CL54" s="41"/>
      <c r="CM54" s="41"/>
      <c r="CN54" s="41"/>
      <c r="CO54" s="41"/>
      <c r="CP54" s="41"/>
      <c r="CQ54" s="41"/>
      <c r="CR54" s="41"/>
      <c r="CS54" s="41"/>
      <c r="CT54" s="41"/>
      <c r="CU54" s="119"/>
    </row>
    <row r="55" spans="1:102" ht="15.75" thickBot="1">
      <c r="A55" s="84" t="s">
        <v>67</v>
      </c>
      <c r="B55" s="260">
        <f t="shared" ref="B55:AG55" si="59">B25-B53</f>
        <v>670.69700000000012</v>
      </c>
      <c r="C55" s="260">
        <f t="shared" si="59"/>
        <v>976.72699999999986</v>
      </c>
      <c r="D55" s="260">
        <f t="shared" si="59"/>
        <v>1076.7370000000001</v>
      </c>
      <c r="E55" s="260">
        <f t="shared" si="59"/>
        <v>1127.9870000000001</v>
      </c>
      <c r="F55" s="260">
        <f t="shared" si="59"/>
        <v>1085.197000000001</v>
      </c>
      <c r="G55" s="260">
        <f t="shared" si="59"/>
        <v>1091.6170000000002</v>
      </c>
      <c r="H55" s="260">
        <f t="shared" si="59"/>
        <v>1329.7269999999999</v>
      </c>
      <c r="I55" s="260">
        <f t="shared" si="59"/>
        <v>1419.0770000000002</v>
      </c>
      <c r="J55" s="260">
        <f t="shared" si="59"/>
        <v>1548.7970000000005</v>
      </c>
      <c r="K55" s="260">
        <f t="shared" si="59"/>
        <v>1712.5070000000005</v>
      </c>
      <c r="L55" s="260">
        <f t="shared" si="59"/>
        <v>1742.1770000000006</v>
      </c>
      <c r="M55" s="260">
        <f t="shared" si="59"/>
        <v>1705.0370000000003</v>
      </c>
      <c r="N55" s="260">
        <f t="shared" si="59"/>
        <v>1662.4970000000003</v>
      </c>
      <c r="O55" s="260">
        <f t="shared" si="59"/>
        <v>1646.2169999999996</v>
      </c>
      <c r="P55" s="260">
        <f t="shared" si="59"/>
        <v>1589.2070000000003</v>
      </c>
      <c r="Q55" s="260">
        <f t="shared" si="59"/>
        <v>1517.6570000000002</v>
      </c>
      <c r="R55" s="260">
        <f t="shared" si="59"/>
        <v>1548.6669999999995</v>
      </c>
      <c r="S55" s="260">
        <f t="shared" si="59"/>
        <v>1605.6669999999995</v>
      </c>
      <c r="T55" s="260">
        <f t="shared" si="59"/>
        <v>1791.5470000000005</v>
      </c>
      <c r="U55" s="260">
        <f t="shared" si="59"/>
        <v>1943.6770000000006</v>
      </c>
      <c r="V55" s="260">
        <f t="shared" si="59"/>
        <v>1427.5970000000007</v>
      </c>
      <c r="W55" s="260">
        <f t="shared" si="59"/>
        <v>1187.6670000000004</v>
      </c>
      <c r="X55" s="260">
        <f t="shared" si="59"/>
        <v>430.34700000000066</v>
      </c>
      <c r="Y55" s="260">
        <f t="shared" si="59"/>
        <v>203.56700000000001</v>
      </c>
      <c r="Z55" s="260">
        <f t="shared" si="59"/>
        <v>87.247000000000298</v>
      </c>
      <c r="AA55" s="260">
        <f t="shared" si="59"/>
        <v>47.747000000000298</v>
      </c>
      <c r="AB55" s="260">
        <f t="shared" si="59"/>
        <v>49.596999999999753</v>
      </c>
      <c r="AC55" s="260">
        <f t="shared" si="59"/>
        <v>44.057000000000698</v>
      </c>
      <c r="AD55" s="260">
        <f t="shared" si="59"/>
        <v>57.057000000000698</v>
      </c>
      <c r="AE55" s="260">
        <f t="shared" si="59"/>
        <v>57.057000000000698</v>
      </c>
      <c r="AF55" s="260">
        <f t="shared" si="59"/>
        <v>57.057000000000698</v>
      </c>
      <c r="AG55" s="260">
        <f t="shared" si="59"/>
        <v>57.057000000000698</v>
      </c>
      <c r="AH55" s="260">
        <f t="shared" ref="AH55:BM55" si="60">AH25-AH53</f>
        <v>60.057000000000698</v>
      </c>
      <c r="AI55" s="260">
        <f t="shared" si="60"/>
        <v>60.057000000000698</v>
      </c>
      <c r="AJ55" s="260">
        <f t="shared" si="60"/>
        <v>60.057000000000698</v>
      </c>
      <c r="AK55" s="260">
        <f t="shared" si="60"/>
        <v>60.057000000000698</v>
      </c>
      <c r="AL55" s="260">
        <f t="shared" si="60"/>
        <v>-130.79299999999967</v>
      </c>
      <c r="AM55" s="260">
        <f t="shared" si="60"/>
        <v>-259.23300000000017</v>
      </c>
      <c r="AN55" s="260">
        <f t="shared" si="60"/>
        <v>44.326999999999316</v>
      </c>
      <c r="AO55" s="260">
        <f t="shared" si="60"/>
        <v>44.30699999999888</v>
      </c>
      <c r="AP55" s="260">
        <f t="shared" si="60"/>
        <v>30.55699999999888</v>
      </c>
      <c r="AQ55" s="260">
        <f t="shared" si="60"/>
        <v>36.356999999999971</v>
      </c>
      <c r="AR55" s="260">
        <f t="shared" si="60"/>
        <v>36.296999999998661</v>
      </c>
      <c r="AS55" s="260">
        <f t="shared" si="60"/>
        <v>27.316999999999098</v>
      </c>
      <c r="AT55" s="260">
        <f t="shared" si="60"/>
        <v>-275.77300000000105</v>
      </c>
      <c r="AU55" s="260">
        <f t="shared" si="60"/>
        <v>-275.77300000000105</v>
      </c>
      <c r="AV55" s="260">
        <f t="shared" si="60"/>
        <v>-275.76300000000083</v>
      </c>
      <c r="AW55" s="260">
        <f t="shared" si="60"/>
        <v>-275.71299999999974</v>
      </c>
      <c r="AX55" s="260">
        <f t="shared" si="60"/>
        <v>-529.0630000000001</v>
      </c>
      <c r="AY55" s="260">
        <f t="shared" si="60"/>
        <v>-529.85300000000097</v>
      </c>
      <c r="AZ55" s="260">
        <f t="shared" si="60"/>
        <v>-668.01300000000083</v>
      </c>
      <c r="BA55" s="260">
        <f t="shared" si="60"/>
        <v>-753.16300000000047</v>
      </c>
      <c r="BB55" s="260">
        <f t="shared" si="60"/>
        <v>-1043.5730000000003</v>
      </c>
      <c r="BC55" s="260">
        <f t="shared" si="60"/>
        <v>-1151.9330000000009</v>
      </c>
      <c r="BD55" s="260">
        <f t="shared" si="60"/>
        <v>-679.18299999999908</v>
      </c>
      <c r="BE55" s="260">
        <f t="shared" si="60"/>
        <v>-154.74299999999857</v>
      </c>
      <c r="BF55" s="260">
        <f t="shared" si="60"/>
        <v>163.03700000000026</v>
      </c>
      <c r="BG55" s="260">
        <f t="shared" si="60"/>
        <v>341.03700000000026</v>
      </c>
      <c r="BH55" s="260">
        <f t="shared" si="60"/>
        <v>445.75699999999961</v>
      </c>
      <c r="BI55" s="260">
        <f t="shared" si="60"/>
        <v>358.73700000000099</v>
      </c>
      <c r="BJ55" s="260">
        <f t="shared" si="60"/>
        <v>254.52700000000186</v>
      </c>
      <c r="BK55" s="260">
        <f t="shared" si="60"/>
        <v>365.02700000000004</v>
      </c>
      <c r="BL55" s="260">
        <f t="shared" si="60"/>
        <v>355.36700000000201</v>
      </c>
      <c r="BM55" s="260">
        <f t="shared" si="60"/>
        <v>530.81100000000151</v>
      </c>
      <c r="BN55" s="260">
        <f t="shared" ref="BN55:CS55" si="61">BN25-BN53</f>
        <v>688.22100000000319</v>
      </c>
      <c r="BO55" s="260">
        <f t="shared" si="61"/>
        <v>658.23100000000159</v>
      </c>
      <c r="BP55" s="260">
        <f t="shared" si="61"/>
        <v>617.0410000000029</v>
      </c>
      <c r="BQ55" s="260">
        <f t="shared" si="61"/>
        <v>619.65100000000166</v>
      </c>
      <c r="BR55" s="260">
        <f t="shared" si="61"/>
        <v>593.89100000000326</v>
      </c>
      <c r="BS55" s="260">
        <f t="shared" si="61"/>
        <v>583.53100000000086</v>
      </c>
      <c r="BT55" s="260">
        <f t="shared" si="61"/>
        <v>566.53100000000268</v>
      </c>
      <c r="BU55" s="260">
        <f t="shared" si="61"/>
        <v>543.53100000000177</v>
      </c>
      <c r="BV55" s="260">
        <f t="shared" si="61"/>
        <v>486.53100000000177</v>
      </c>
      <c r="BW55" s="260">
        <f t="shared" si="61"/>
        <v>428.53100000000177</v>
      </c>
      <c r="BX55" s="260">
        <f t="shared" si="61"/>
        <v>388.53100000000177</v>
      </c>
      <c r="BY55" s="260">
        <f t="shared" si="61"/>
        <v>338.53100000000177</v>
      </c>
      <c r="BZ55" s="260">
        <f t="shared" si="61"/>
        <v>300.64100000000144</v>
      </c>
      <c r="CA55" s="260">
        <f t="shared" si="61"/>
        <v>276.00100000000202</v>
      </c>
      <c r="CB55" s="260">
        <f t="shared" si="61"/>
        <v>316.8010000000013</v>
      </c>
      <c r="CC55" s="260">
        <f t="shared" si="61"/>
        <v>402.77100000000064</v>
      </c>
      <c r="CD55" s="260">
        <f t="shared" si="61"/>
        <v>528.79100000000108</v>
      </c>
      <c r="CE55" s="260">
        <f t="shared" si="61"/>
        <v>618.79100000000108</v>
      </c>
      <c r="CF55" s="260">
        <f t="shared" si="61"/>
        <v>507.95100000000093</v>
      </c>
      <c r="CG55" s="260">
        <f t="shared" si="61"/>
        <v>288.74099999999999</v>
      </c>
      <c r="CH55" s="260">
        <f t="shared" si="61"/>
        <v>313.5510000000013</v>
      </c>
      <c r="CI55" s="260">
        <f t="shared" si="61"/>
        <v>317.7510000000002</v>
      </c>
      <c r="CJ55" s="260">
        <f t="shared" si="61"/>
        <v>465.81099999999969</v>
      </c>
      <c r="CK55" s="260">
        <f t="shared" si="61"/>
        <v>439.13100000000122</v>
      </c>
      <c r="CL55" s="260">
        <f t="shared" si="61"/>
        <v>520.02100000000064</v>
      </c>
      <c r="CM55" s="260">
        <f t="shared" si="61"/>
        <v>529.51100000000042</v>
      </c>
      <c r="CN55" s="260">
        <f t="shared" si="61"/>
        <v>124.02100000000064</v>
      </c>
      <c r="CO55" s="260">
        <f t="shared" si="61"/>
        <v>127.41100000000006</v>
      </c>
      <c r="CP55" s="260">
        <f t="shared" si="61"/>
        <v>232.94100000000071</v>
      </c>
      <c r="CQ55" s="260">
        <f t="shared" si="61"/>
        <v>238.59100000000035</v>
      </c>
      <c r="CR55" s="260">
        <f t="shared" si="61"/>
        <v>405.21100000000115</v>
      </c>
      <c r="CS55" s="261">
        <f t="shared" si="61"/>
        <v>525.17100000000028</v>
      </c>
      <c r="CT55" s="86">
        <f>SUM(B55:CS55)</f>
        <v>42760.954000000071</v>
      </c>
      <c r="CU55" s="218"/>
      <c r="CV55" s="219"/>
    </row>
    <row r="56" spans="1:102" ht="15.75" thickBot="1">
      <c r="A56" s="259" t="s">
        <v>47</v>
      </c>
      <c r="B56" s="237">
        <v>3110.5</v>
      </c>
      <c r="C56" s="237">
        <v>3528.2</v>
      </c>
      <c r="D56" s="237">
        <v>3701</v>
      </c>
      <c r="E56" s="237">
        <v>3701</v>
      </c>
      <c r="F56" s="237">
        <v>3551</v>
      </c>
      <c r="G56" s="237">
        <v>3551</v>
      </c>
      <c r="H56" s="237">
        <v>3801</v>
      </c>
      <c r="I56" s="237">
        <v>3901</v>
      </c>
      <c r="J56" s="237">
        <v>3951</v>
      </c>
      <c r="K56" s="237">
        <v>4051</v>
      </c>
      <c r="L56" s="237">
        <v>4151</v>
      </c>
      <c r="M56" s="237">
        <v>4151</v>
      </c>
      <c r="N56" s="237">
        <v>4051</v>
      </c>
      <c r="O56" s="237">
        <v>4051</v>
      </c>
      <c r="P56" s="237">
        <v>4101</v>
      </c>
      <c r="Q56" s="237">
        <v>4051</v>
      </c>
      <c r="R56" s="237">
        <v>3951</v>
      </c>
      <c r="S56" s="237">
        <v>4051</v>
      </c>
      <c r="T56" s="237">
        <v>4250.99</v>
      </c>
      <c r="U56" s="237">
        <v>4451</v>
      </c>
      <c r="V56" s="237">
        <v>4101</v>
      </c>
      <c r="W56" s="237">
        <v>4011.65</v>
      </c>
      <c r="X56" s="237">
        <v>3518</v>
      </c>
      <c r="Y56" s="237">
        <v>3568</v>
      </c>
      <c r="Z56" s="237">
        <v>3700</v>
      </c>
      <c r="AA56" s="237">
        <v>3518.7799999999997</v>
      </c>
      <c r="AB56" s="237">
        <v>3833.18</v>
      </c>
      <c r="AC56" s="237">
        <v>3102.52</v>
      </c>
      <c r="AD56" s="237">
        <v>2360.6499999999996</v>
      </c>
      <c r="AE56" s="237">
        <v>2302.75</v>
      </c>
      <c r="AF56" s="237">
        <v>2489.21</v>
      </c>
      <c r="AG56" s="237">
        <v>2459.5</v>
      </c>
      <c r="AH56" s="237">
        <v>2476.64</v>
      </c>
      <c r="AI56" s="237">
        <v>2352.3000000000002</v>
      </c>
      <c r="AJ56" s="237">
        <v>2491.12</v>
      </c>
      <c r="AK56" s="237">
        <v>2376.79</v>
      </c>
      <c r="AL56" s="237">
        <v>2260.0300000000002</v>
      </c>
      <c r="AM56" s="237">
        <v>2189.7800000000002</v>
      </c>
      <c r="AN56" s="237">
        <v>1806.3200000000002</v>
      </c>
      <c r="AO56" s="237">
        <v>1631.38</v>
      </c>
      <c r="AP56" s="237">
        <v>1146.0999999999999</v>
      </c>
      <c r="AQ56" s="237">
        <v>1275.79</v>
      </c>
      <c r="AR56" s="237">
        <v>1199.8499999999999</v>
      </c>
      <c r="AS56" s="237">
        <v>1219.48</v>
      </c>
      <c r="AT56" s="237">
        <v>1187.1300000000001</v>
      </c>
      <c r="AU56" s="237">
        <v>1250.1000000000001</v>
      </c>
      <c r="AV56" s="237">
        <v>1507.03</v>
      </c>
      <c r="AW56" s="237">
        <v>1838.39</v>
      </c>
      <c r="AX56" s="237">
        <v>1769.03</v>
      </c>
      <c r="AY56" s="237">
        <v>2064.98</v>
      </c>
      <c r="AZ56" s="237">
        <v>874.39</v>
      </c>
      <c r="BA56" s="237">
        <v>676.97</v>
      </c>
      <c r="BB56" s="237">
        <v>418</v>
      </c>
      <c r="BC56" s="237">
        <v>293</v>
      </c>
      <c r="BD56" s="237">
        <v>568</v>
      </c>
      <c r="BE56" s="237">
        <v>968</v>
      </c>
      <c r="BF56" s="237">
        <v>1368</v>
      </c>
      <c r="BG56" s="237">
        <v>1417.99</v>
      </c>
      <c r="BH56" s="237">
        <v>1718</v>
      </c>
      <c r="BI56" s="237">
        <v>1818</v>
      </c>
      <c r="BJ56" s="237">
        <v>2218</v>
      </c>
      <c r="BK56" s="237">
        <v>2488.5299999999997</v>
      </c>
      <c r="BL56" s="237">
        <v>1833.7</v>
      </c>
      <c r="BM56" s="237">
        <v>2049.9</v>
      </c>
      <c r="BN56" s="237">
        <v>2537.4499999999998</v>
      </c>
      <c r="BO56" s="237">
        <v>2563.84</v>
      </c>
      <c r="BP56" s="237">
        <v>2782.98</v>
      </c>
      <c r="BQ56" s="237">
        <v>2234.1800000000003</v>
      </c>
      <c r="BR56" s="237">
        <v>1718.73</v>
      </c>
      <c r="BS56" s="237">
        <v>1356.38</v>
      </c>
      <c r="BT56" s="237">
        <v>442.03</v>
      </c>
      <c r="BU56" s="237">
        <v>299.08999999999997</v>
      </c>
      <c r="BV56" s="237">
        <v>128.9</v>
      </c>
      <c r="BW56" s="237">
        <v>73.62</v>
      </c>
      <c r="BX56" s="237">
        <v>295.42</v>
      </c>
      <c r="BY56" s="237">
        <v>275.56</v>
      </c>
      <c r="BZ56" s="237">
        <v>103.27</v>
      </c>
      <c r="CA56" s="237">
        <v>72.510000000000005</v>
      </c>
      <c r="CB56" s="237">
        <v>41.67</v>
      </c>
      <c r="CC56" s="237">
        <v>39.880000000000003</v>
      </c>
      <c r="CD56" s="237">
        <v>99.93</v>
      </c>
      <c r="CE56" s="237">
        <v>98.47</v>
      </c>
      <c r="CF56" s="237">
        <v>81.790000000000006</v>
      </c>
      <c r="CG56" s="237">
        <v>68.78</v>
      </c>
      <c r="CH56" s="237">
        <v>0</v>
      </c>
      <c r="CI56" s="237">
        <v>0</v>
      </c>
      <c r="CJ56" s="237">
        <v>68</v>
      </c>
      <c r="CK56" s="237">
        <v>18</v>
      </c>
      <c r="CL56" s="237">
        <v>18</v>
      </c>
      <c r="CM56" s="237">
        <v>68</v>
      </c>
      <c r="CN56" s="237">
        <v>118</v>
      </c>
      <c r="CO56" s="237">
        <v>493</v>
      </c>
      <c r="CP56" s="237">
        <v>928</v>
      </c>
      <c r="CQ56" s="237">
        <v>1251</v>
      </c>
      <c r="CR56" s="237">
        <v>1977.81</v>
      </c>
      <c r="CS56" s="237">
        <v>2404.7600000000002</v>
      </c>
      <c r="CT56" s="197">
        <f>SUM(B56:CS56)</f>
        <v>190483.70000000013</v>
      </c>
      <c r="CU56" s="119"/>
      <c r="CV56" s="220"/>
      <c r="CW56" s="109"/>
    </row>
    <row r="57" spans="1:102" ht="15.75" thickBot="1">
      <c r="A57" s="222" t="s">
        <v>68</v>
      </c>
      <c r="B57" s="262">
        <f>IF(B56&gt;B55,0,B55-B56)</f>
        <v>0</v>
      </c>
      <c r="C57" s="262">
        <f t="shared" ref="C57:BN57" si="62">IF(C56&gt;C55,0,C55-C56)</f>
        <v>0</v>
      </c>
      <c r="D57" s="262">
        <f t="shared" si="62"/>
        <v>0</v>
      </c>
      <c r="E57" s="262">
        <f t="shared" si="62"/>
        <v>0</v>
      </c>
      <c r="F57" s="262">
        <f t="shared" si="62"/>
        <v>0</v>
      </c>
      <c r="G57" s="262">
        <f t="shared" si="62"/>
        <v>0</v>
      </c>
      <c r="H57" s="262">
        <f t="shared" si="62"/>
        <v>0</v>
      </c>
      <c r="I57" s="262">
        <f t="shared" si="62"/>
        <v>0</v>
      </c>
      <c r="J57" s="262">
        <f t="shared" si="62"/>
        <v>0</v>
      </c>
      <c r="K57" s="262">
        <f t="shared" si="62"/>
        <v>0</v>
      </c>
      <c r="L57" s="262">
        <f t="shared" si="62"/>
        <v>0</v>
      </c>
      <c r="M57" s="262">
        <f t="shared" si="62"/>
        <v>0</v>
      </c>
      <c r="N57" s="262">
        <f t="shared" si="62"/>
        <v>0</v>
      </c>
      <c r="O57" s="262">
        <f t="shared" si="62"/>
        <v>0</v>
      </c>
      <c r="P57" s="262">
        <f t="shared" si="62"/>
        <v>0</v>
      </c>
      <c r="Q57" s="262">
        <f t="shared" si="62"/>
        <v>0</v>
      </c>
      <c r="R57" s="262">
        <f t="shared" si="62"/>
        <v>0</v>
      </c>
      <c r="S57" s="262">
        <f t="shared" si="62"/>
        <v>0</v>
      </c>
      <c r="T57" s="262">
        <f t="shared" si="62"/>
        <v>0</v>
      </c>
      <c r="U57" s="262">
        <f t="shared" si="62"/>
        <v>0</v>
      </c>
      <c r="V57" s="262">
        <f t="shared" si="62"/>
        <v>0</v>
      </c>
      <c r="W57" s="262">
        <f t="shared" si="62"/>
        <v>0</v>
      </c>
      <c r="X57" s="262">
        <f t="shared" si="62"/>
        <v>0</v>
      </c>
      <c r="Y57" s="262">
        <f t="shared" si="62"/>
        <v>0</v>
      </c>
      <c r="Z57" s="262">
        <f t="shared" si="62"/>
        <v>0</v>
      </c>
      <c r="AA57" s="262">
        <f t="shared" si="62"/>
        <v>0</v>
      </c>
      <c r="AB57" s="262">
        <f t="shared" si="62"/>
        <v>0</v>
      </c>
      <c r="AC57" s="262">
        <f t="shared" si="62"/>
        <v>0</v>
      </c>
      <c r="AD57" s="262">
        <f t="shared" si="62"/>
        <v>0</v>
      </c>
      <c r="AE57" s="262">
        <f t="shared" si="62"/>
        <v>0</v>
      </c>
      <c r="AF57" s="262">
        <f t="shared" si="62"/>
        <v>0</v>
      </c>
      <c r="AG57" s="262">
        <f t="shared" si="62"/>
        <v>0</v>
      </c>
      <c r="AH57" s="262">
        <f t="shared" si="62"/>
        <v>0</v>
      </c>
      <c r="AI57" s="262">
        <f t="shared" si="62"/>
        <v>0</v>
      </c>
      <c r="AJ57" s="262">
        <f t="shared" si="62"/>
        <v>0</v>
      </c>
      <c r="AK57" s="262">
        <f t="shared" si="62"/>
        <v>0</v>
      </c>
      <c r="AL57" s="262">
        <f t="shared" si="62"/>
        <v>0</v>
      </c>
      <c r="AM57" s="262">
        <f t="shared" si="62"/>
        <v>0</v>
      </c>
      <c r="AN57" s="262">
        <f t="shared" si="62"/>
        <v>0</v>
      </c>
      <c r="AO57" s="262">
        <f t="shared" si="62"/>
        <v>0</v>
      </c>
      <c r="AP57" s="262">
        <f t="shared" si="62"/>
        <v>0</v>
      </c>
      <c r="AQ57" s="262">
        <f t="shared" si="62"/>
        <v>0</v>
      </c>
      <c r="AR57" s="262">
        <f t="shared" si="62"/>
        <v>0</v>
      </c>
      <c r="AS57" s="262">
        <f t="shared" si="62"/>
        <v>0</v>
      </c>
      <c r="AT57" s="262">
        <f t="shared" si="62"/>
        <v>0</v>
      </c>
      <c r="AU57" s="262">
        <f t="shared" si="62"/>
        <v>0</v>
      </c>
      <c r="AV57" s="262">
        <f t="shared" si="62"/>
        <v>0</v>
      </c>
      <c r="AW57" s="262">
        <f t="shared" si="62"/>
        <v>0</v>
      </c>
      <c r="AX57" s="262">
        <f t="shared" si="62"/>
        <v>0</v>
      </c>
      <c r="AY57" s="262">
        <f t="shared" si="62"/>
        <v>0</v>
      </c>
      <c r="AZ57" s="262">
        <f t="shared" si="62"/>
        <v>0</v>
      </c>
      <c r="BA57" s="262">
        <f t="shared" si="62"/>
        <v>0</v>
      </c>
      <c r="BB57" s="262">
        <f t="shared" si="62"/>
        <v>0</v>
      </c>
      <c r="BC57" s="262">
        <f t="shared" si="62"/>
        <v>0</v>
      </c>
      <c r="BD57" s="262">
        <f t="shared" si="62"/>
        <v>0</v>
      </c>
      <c r="BE57" s="262">
        <f t="shared" si="62"/>
        <v>0</v>
      </c>
      <c r="BF57" s="262">
        <f t="shared" si="62"/>
        <v>0</v>
      </c>
      <c r="BG57" s="262">
        <f t="shared" si="62"/>
        <v>0</v>
      </c>
      <c r="BH57" s="262">
        <f t="shared" si="62"/>
        <v>0</v>
      </c>
      <c r="BI57" s="262">
        <f t="shared" si="62"/>
        <v>0</v>
      </c>
      <c r="BJ57" s="262">
        <f t="shared" si="62"/>
        <v>0</v>
      </c>
      <c r="BK57" s="262">
        <f t="shared" si="62"/>
        <v>0</v>
      </c>
      <c r="BL57" s="262">
        <f t="shared" si="62"/>
        <v>0</v>
      </c>
      <c r="BM57" s="262">
        <f t="shared" si="62"/>
        <v>0</v>
      </c>
      <c r="BN57" s="262">
        <f t="shared" si="62"/>
        <v>0</v>
      </c>
      <c r="BO57" s="262">
        <f t="shared" ref="BO57:CS57" si="63">IF(BO56&gt;BO55,0,BO55-BO56)</f>
        <v>0</v>
      </c>
      <c r="BP57" s="262">
        <f t="shared" si="63"/>
        <v>0</v>
      </c>
      <c r="BQ57" s="262">
        <f t="shared" si="63"/>
        <v>0</v>
      </c>
      <c r="BR57" s="262">
        <f t="shared" si="63"/>
        <v>0</v>
      </c>
      <c r="BS57" s="262">
        <f t="shared" si="63"/>
        <v>0</v>
      </c>
      <c r="BT57" s="262">
        <f t="shared" si="63"/>
        <v>124.5010000000027</v>
      </c>
      <c r="BU57" s="262">
        <f t="shared" si="63"/>
        <v>244.44100000000179</v>
      </c>
      <c r="BV57" s="262">
        <f t="shared" si="63"/>
        <v>357.63100000000179</v>
      </c>
      <c r="BW57" s="262">
        <f t="shared" si="63"/>
        <v>354.91100000000176</v>
      </c>
      <c r="BX57" s="262">
        <f t="shared" si="63"/>
        <v>93.111000000001752</v>
      </c>
      <c r="BY57" s="262">
        <f t="shared" si="63"/>
        <v>62.971000000001766</v>
      </c>
      <c r="BZ57" s="262">
        <f t="shared" si="63"/>
        <v>197.37100000000146</v>
      </c>
      <c r="CA57" s="262">
        <f t="shared" si="63"/>
        <v>203.49100000000203</v>
      </c>
      <c r="CB57" s="262">
        <f t="shared" si="63"/>
        <v>275.13100000000128</v>
      </c>
      <c r="CC57" s="262">
        <f t="shared" si="63"/>
        <v>362.89100000000064</v>
      </c>
      <c r="CD57" s="262">
        <f t="shared" si="63"/>
        <v>428.86100000000107</v>
      </c>
      <c r="CE57" s="262">
        <f t="shared" si="63"/>
        <v>520.32100000000105</v>
      </c>
      <c r="CF57" s="262">
        <f t="shared" si="63"/>
        <v>426.16100000000091</v>
      </c>
      <c r="CG57" s="262">
        <f t="shared" si="63"/>
        <v>219.96099999999998</v>
      </c>
      <c r="CH57" s="262">
        <f t="shared" si="63"/>
        <v>313.5510000000013</v>
      </c>
      <c r="CI57" s="262">
        <f t="shared" si="63"/>
        <v>317.7510000000002</v>
      </c>
      <c r="CJ57" s="262">
        <f t="shared" si="63"/>
        <v>397.81099999999969</v>
      </c>
      <c r="CK57" s="262">
        <f t="shared" si="63"/>
        <v>421.13100000000122</v>
      </c>
      <c r="CL57" s="262">
        <f t="shared" si="63"/>
        <v>502.02100000000064</v>
      </c>
      <c r="CM57" s="262">
        <f t="shared" si="63"/>
        <v>461.51100000000042</v>
      </c>
      <c r="CN57" s="262">
        <f t="shared" si="63"/>
        <v>6.0210000000006403</v>
      </c>
      <c r="CO57" s="262">
        <f t="shared" si="63"/>
        <v>0</v>
      </c>
      <c r="CP57" s="262">
        <f t="shared" si="63"/>
        <v>0</v>
      </c>
      <c r="CQ57" s="262">
        <f t="shared" si="63"/>
        <v>0</v>
      </c>
      <c r="CR57" s="262">
        <f t="shared" si="63"/>
        <v>0</v>
      </c>
      <c r="CS57" s="263">
        <f t="shared" si="63"/>
        <v>0</v>
      </c>
      <c r="CT57" s="86">
        <f>SUM(B57:CS57)</f>
        <v>6291.5510000000249</v>
      </c>
      <c r="CU57" s="218"/>
      <c r="CV57" s="224"/>
    </row>
    <row r="58" spans="1:102">
      <c r="A58" s="117"/>
      <c r="B58" s="216"/>
      <c r="C58" s="216"/>
      <c r="D58" s="216"/>
      <c r="E58" s="216"/>
      <c r="F58" s="216"/>
      <c r="G58" s="216"/>
      <c r="H58" s="216"/>
      <c r="I58" s="216"/>
      <c r="J58" s="216"/>
      <c r="K58" s="216"/>
      <c r="L58" s="216"/>
      <c r="M58" s="216"/>
      <c r="N58" s="216"/>
      <c r="O58" s="216"/>
      <c r="P58" s="216"/>
      <c r="Q58" s="216"/>
      <c r="R58" s="216"/>
      <c r="S58" s="216"/>
      <c r="T58" s="216"/>
      <c r="U58" s="216"/>
      <c r="V58" s="216"/>
      <c r="W58" s="216"/>
      <c r="X58" s="216"/>
      <c r="Y58" s="216"/>
      <c r="Z58" s="216"/>
      <c r="AA58" s="216"/>
      <c r="AB58" s="216"/>
      <c r="AC58" s="216"/>
      <c r="AD58" s="216"/>
      <c r="AE58" s="216"/>
      <c r="AF58" s="216"/>
      <c r="AG58" s="216"/>
      <c r="AH58" s="216"/>
      <c r="AI58" s="216"/>
      <c r="AJ58" s="216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  <c r="AZ58" s="216"/>
      <c r="BA58" s="216"/>
      <c r="BB58" s="216"/>
      <c r="BC58" s="216"/>
      <c r="BD58" s="216"/>
      <c r="BE58" s="216"/>
      <c r="BF58" s="216"/>
      <c r="BG58" s="216"/>
      <c r="BH58" s="216"/>
      <c r="BI58" s="216"/>
      <c r="BJ58" s="216"/>
      <c r="BK58" s="216"/>
      <c r="BL58" s="216"/>
      <c r="BM58" s="216"/>
      <c r="BN58" s="216"/>
      <c r="BO58" s="216"/>
      <c r="BP58" s="216"/>
      <c r="BQ58" s="216"/>
      <c r="BR58" s="216"/>
      <c r="BS58" s="216"/>
      <c r="BT58" s="216"/>
      <c r="BU58" s="216"/>
      <c r="BV58" s="216"/>
      <c r="BW58" s="216"/>
      <c r="BX58" s="216"/>
      <c r="BY58" s="216"/>
      <c r="BZ58" s="216"/>
      <c r="CA58" s="216"/>
      <c r="CB58" s="216"/>
      <c r="CC58" s="216"/>
      <c r="CD58" s="216"/>
      <c r="CE58" s="216"/>
      <c r="CF58" s="216"/>
      <c r="CG58" s="216"/>
      <c r="CH58" s="216"/>
      <c r="CI58" s="216"/>
      <c r="CJ58" s="216"/>
      <c r="CK58" s="216"/>
      <c r="CL58" s="216"/>
      <c r="CM58" s="216"/>
      <c r="CN58" s="216"/>
      <c r="CO58" s="216"/>
      <c r="CP58" s="216"/>
      <c r="CQ58" s="216"/>
      <c r="CR58" s="216"/>
      <c r="CS58" s="216"/>
      <c r="CT58" s="216"/>
      <c r="CU58" s="119"/>
      <c r="CV58" s="217"/>
    </row>
    <row r="59" spans="1:102" ht="15.75" thickBot="1">
      <c r="A59" s="87" t="s">
        <v>63</v>
      </c>
      <c r="B59" s="45"/>
      <c r="C59" s="45"/>
      <c r="D59" s="45"/>
      <c r="E59" s="45"/>
      <c r="F59" s="45"/>
      <c r="G59" s="45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  <c r="AX59" s="41"/>
      <c r="AY59" s="41"/>
      <c r="AZ59" s="41"/>
      <c r="BA59" s="41"/>
      <c r="BB59" s="41"/>
      <c r="BC59" s="41"/>
      <c r="BD59" s="41"/>
      <c r="BE59" s="41"/>
      <c r="BF59" s="41"/>
      <c r="BG59" s="41"/>
      <c r="BH59" s="41"/>
      <c r="BI59" s="41"/>
      <c r="BJ59" s="41"/>
      <c r="BK59" s="41"/>
      <c r="BL59" s="41"/>
      <c r="BM59" s="41"/>
      <c r="BN59" s="41"/>
      <c r="BO59" s="41"/>
      <c r="BP59" s="41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1"/>
      <c r="CS59" s="41"/>
      <c r="CT59" s="41"/>
      <c r="CU59" s="119"/>
    </row>
    <row r="60" spans="1:102" ht="15.75" thickBot="1">
      <c r="A60" s="88" t="s">
        <v>26</v>
      </c>
      <c r="B60" s="89">
        <v>1</v>
      </c>
      <c r="C60" s="90">
        <v>2</v>
      </c>
      <c r="D60" s="90">
        <v>3</v>
      </c>
      <c r="E60" s="90">
        <v>4</v>
      </c>
      <c r="F60" s="90">
        <v>5</v>
      </c>
      <c r="G60" s="90">
        <v>6</v>
      </c>
      <c r="H60" s="90">
        <v>7</v>
      </c>
      <c r="I60" s="90">
        <v>8</v>
      </c>
      <c r="J60" s="90">
        <v>9</v>
      </c>
      <c r="K60" s="90">
        <v>10</v>
      </c>
      <c r="L60" s="90">
        <v>11</v>
      </c>
      <c r="M60" s="90">
        <v>12</v>
      </c>
      <c r="N60" s="90">
        <v>13</v>
      </c>
      <c r="O60" s="90">
        <v>14</v>
      </c>
      <c r="P60" s="90">
        <v>15</v>
      </c>
      <c r="Q60" s="90">
        <v>16</v>
      </c>
      <c r="R60" s="90">
        <v>17</v>
      </c>
      <c r="S60" s="90">
        <v>18</v>
      </c>
      <c r="T60" s="90">
        <v>19</v>
      </c>
      <c r="U60" s="90">
        <v>20</v>
      </c>
      <c r="V60" s="90">
        <v>21</v>
      </c>
      <c r="W60" s="90">
        <v>22</v>
      </c>
      <c r="X60" s="90">
        <v>23</v>
      </c>
      <c r="Y60" s="90">
        <v>24</v>
      </c>
      <c r="Z60" s="90">
        <v>25</v>
      </c>
      <c r="AA60" s="90">
        <v>26</v>
      </c>
      <c r="AB60" s="90">
        <v>27</v>
      </c>
      <c r="AC60" s="90">
        <v>28</v>
      </c>
      <c r="AD60" s="90">
        <v>29</v>
      </c>
      <c r="AE60" s="90">
        <v>30</v>
      </c>
      <c r="AF60" s="90">
        <v>31</v>
      </c>
      <c r="AG60" s="90">
        <v>32</v>
      </c>
      <c r="AH60" s="90">
        <v>33</v>
      </c>
      <c r="AI60" s="90">
        <v>34</v>
      </c>
      <c r="AJ60" s="90">
        <v>35</v>
      </c>
      <c r="AK60" s="90">
        <v>36</v>
      </c>
      <c r="AL60" s="90">
        <v>37</v>
      </c>
      <c r="AM60" s="90">
        <v>38</v>
      </c>
      <c r="AN60" s="90">
        <v>39</v>
      </c>
      <c r="AO60" s="90">
        <v>40</v>
      </c>
      <c r="AP60" s="90">
        <v>41</v>
      </c>
      <c r="AQ60" s="90">
        <v>42</v>
      </c>
      <c r="AR60" s="90">
        <v>43</v>
      </c>
      <c r="AS60" s="90">
        <v>44</v>
      </c>
      <c r="AT60" s="90">
        <v>45</v>
      </c>
      <c r="AU60" s="90">
        <v>46</v>
      </c>
      <c r="AV60" s="90">
        <v>47</v>
      </c>
      <c r="AW60" s="90">
        <v>48</v>
      </c>
      <c r="AX60" s="90">
        <v>49</v>
      </c>
      <c r="AY60" s="90">
        <v>50</v>
      </c>
      <c r="AZ60" s="90">
        <v>51</v>
      </c>
      <c r="BA60" s="90">
        <v>52</v>
      </c>
      <c r="BB60" s="90">
        <v>53</v>
      </c>
      <c r="BC60" s="90">
        <v>54</v>
      </c>
      <c r="BD60" s="90">
        <v>55</v>
      </c>
      <c r="BE60" s="90">
        <v>56</v>
      </c>
      <c r="BF60" s="90">
        <v>57</v>
      </c>
      <c r="BG60" s="90">
        <v>58</v>
      </c>
      <c r="BH60" s="90">
        <v>59</v>
      </c>
      <c r="BI60" s="90">
        <v>60</v>
      </c>
      <c r="BJ60" s="90">
        <v>61</v>
      </c>
      <c r="BK60" s="90">
        <v>62</v>
      </c>
      <c r="BL60" s="90">
        <v>63</v>
      </c>
      <c r="BM60" s="90">
        <v>64</v>
      </c>
      <c r="BN60" s="90">
        <v>65</v>
      </c>
      <c r="BO60" s="90">
        <v>66</v>
      </c>
      <c r="BP60" s="90">
        <v>67</v>
      </c>
      <c r="BQ60" s="90">
        <v>68</v>
      </c>
      <c r="BR60" s="90">
        <v>69</v>
      </c>
      <c r="BS60" s="90">
        <v>70</v>
      </c>
      <c r="BT60" s="90">
        <v>71</v>
      </c>
      <c r="BU60" s="90">
        <v>72</v>
      </c>
      <c r="BV60" s="90">
        <v>73</v>
      </c>
      <c r="BW60" s="90">
        <v>74</v>
      </c>
      <c r="BX60" s="90">
        <v>75</v>
      </c>
      <c r="BY60" s="90">
        <v>76</v>
      </c>
      <c r="BZ60" s="90">
        <v>77</v>
      </c>
      <c r="CA60" s="90">
        <v>78</v>
      </c>
      <c r="CB60" s="90">
        <v>79</v>
      </c>
      <c r="CC60" s="90">
        <v>80</v>
      </c>
      <c r="CD60" s="90">
        <v>81</v>
      </c>
      <c r="CE60" s="90">
        <v>82</v>
      </c>
      <c r="CF60" s="90">
        <v>83</v>
      </c>
      <c r="CG60" s="90">
        <v>84</v>
      </c>
      <c r="CH60" s="90">
        <v>85</v>
      </c>
      <c r="CI60" s="90">
        <v>86</v>
      </c>
      <c r="CJ60" s="90">
        <v>87</v>
      </c>
      <c r="CK60" s="90">
        <v>88</v>
      </c>
      <c r="CL60" s="90">
        <v>89</v>
      </c>
      <c r="CM60" s="90">
        <v>90</v>
      </c>
      <c r="CN60" s="90">
        <v>91</v>
      </c>
      <c r="CO60" s="90">
        <v>92</v>
      </c>
      <c r="CP60" s="90">
        <v>93</v>
      </c>
      <c r="CQ60" s="90">
        <v>94</v>
      </c>
      <c r="CR60" s="90">
        <v>95</v>
      </c>
      <c r="CS60" s="91">
        <v>96</v>
      </c>
      <c r="CT60" s="15" t="s">
        <v>27</v>
      </c>
      <c r="CU60" s="117"/>
      <c r="CV60" s="208"/>
      <c r="CX60" s="198"/>
    </row>
    <row r="61" spans="1:102">
      <c r="A61" s="21" t="s">
        <v>31</v>
      </c>
      <c r="B61" s="139">
        <f>SUM(B62:B68)</f>
        <v>2805.0229999999997</v>
      </c>
      <c r="C61" s="139">
        <f>SUM(C62:C68)</f>
        <v>2805.0229999999997</v>
      </c>
      <c r="D61" s="139">
        <f t="shared" ref="D61:BO61" si="64">SUM(D62:D68)</f>
        <v>2805.0229999999997</v>
      </c>
      <c r="E61" s="139">
        <f t="shared" si="64"/>
        <v>2805.0229999999997</v>
      </c>
      <c r="F61" s="139">
        <f t="shared" si="64"/>
        <v>2805.0229999999997</v>
      </c>
      <c r="G61" s="139">
        <f t="shared" si="64"/>
        <v>2805.0229999999997</v>
      </c>
      <c r="H61" s="139">
        <f t="shared" si="64"/>
        <v>2805.0229999999997</v>
      </c>
      <c r="I61" s="139">
        <f t="shared" si="64"/>
        <v>2805.0329999999999</v>
      </c>
      <c r="J61" s="139">
        <f t="shared" si="64"/>
        <v>2805.0329999999999</v>
      </c>
      <c r="K61" s="139">
        <f t="shared" si="64"/>
        <v>2805.0329999999999</v>
      </c>
      <c r="L61" s="139">
        <f t="shared" si="64"/>
        <v>2805.0329999999999</v>
      </c>
      <c r="M61" s="139">
        <f t="shared" si="64"/>
        <v>2805.0329999999999</v>
      </c>
      <c r="N61" s="139">
        <f t="shared" si="64"/>
        <v>2805.0329999999999</v>
      </c>
      <c r="O61" s="139">
        <f t="shared" si="64"/>
        <v>2805.0329999999999</v>
      </c>
      <c r="P61" s="139">
        <f t="shared" si="64"/>
        <v>2805.0329999999999</v>
      </c>
      <c r="Q61" s="139">
        <f t="shared" si="64"/>
        <v>2805.0329999999999</v>
      </c>
      <c r="R61" s="139">
        <f t="shared" si="64"/>
        <v>2805.0329999999999</v>
      </c>
      <c r="S61" s="139">
        <f t="shared" si="64"/>
        <v>2805.0329999999999</v>
      </c>
      <c r="T61" s="139">
        <f t="shared" si="64"/>
        <v>2805.0329999999999</v>
      </c>
      <c r="U61" s="139">
        <f t="shared" si="64"/>
        <v>2805.0329999999999</v>
      </c>
      <c r="V61" s="139">
        <f t="shared" si="64"/>
        <v>2805.0329999999999</v>
      </c>
      <c r="W61" s="139">
        <f t="shared" si="64"/>
        <v>2805.0329999999999</v>
      </c>
      <c r="X61" s="139">
        <f t="shared" si="64"/>
        <v>2805.0329999999999</v>
      </c>
      <c r="Y61" s="139">
        <f t="shared" si="64"/>
        <v>2805.0329999999999</v>
      </c>
      <c r="Z61" s="139">
        <f t="shared" si="64"/>
        <v>2805.0329999999999</v>
      </c>
      <c r="AA61" s="139">
        <f t="shared" si="64"/>
        <v>2805.0329999999999</v>
      </c>
      <c r="AB61" s="139">
        <f t="shared" si="64"/>
        <v>2805.0329999999999</v>
      </c>
      <c r="AC61" s="139">
        <f t="shared" si="64"/>
        <v>2805.0329999999999</v>
      </c>
      <c r="AD61" s="139">
        <f t="shared" si="64"/>
        <v>2805.0329999999999</v>
      </c>
      <c r="AE61" s="139">
        <f t="shared" si="64"/>
        <v>2805.0329999999999</v>
      </c>
      <c r="AF61" s="139">
        <f t="shared" si="64"/>
        <v>2805.0329999999999</v>
      </c>
      <c r="AG61" s="139">
        <f t="shared" si="64"/>
        <v>2805.0329999999999</v>
      </c>
      <c r="AH61" s="139">
        <f t="shared" si="64"/>
        <v>2805.0329999999999</v>
      </c>
      <c r="AI61" s="139">
        <f t="shared" si="64"/>
        <v>2805.0329999999999</v>
      </c>
      <c r="AJ61" s="139">
        <f t="shared" si="64"/>
        <v>2805.0329999999999</v>
      </c>
      <c r="AK61" s="139">
        <f t="shared" si="64"/>
        <v>2805.0329999999999</v>
      </c>
      <c r="AL61" s="139">
        <f t="shared" si="64"/>
        <v>2805.0329999999999</v>
      </c>
      <c r="AM61" s="139">
        <f t="shared" si="64"/>
        <v>2805.0329999999999</v>
      </c>
      <c r="AN61" s="139">
        <f t="shared" si="64"/>
        <v>2805.0329999999999</v>
      </c>
      <c r="AO61" s="139">
        <f t="shared" si="64"/>
        <v>2805.0329999999999</v>
      </c>
      <c r="AP61" s="139">
        <f t="shared" si="64"/>
        <v>2805.0329999999999</v>
      </c>
      <c r="AQ61" s="139">
        <f t="shared" si="64"/>
        <v>2805.0329999999999</v>
      </c>
      <c r="AR61" s="139">
        <f t="shared" si="64"/>
        <v>2805.0329999999999</v>
      </c>
      <c r="AS61" s="139">
        <f t="shared" si="64"/>
        <v>2805.0329999999999</v>
      </c>
      <c r="AT61" s="139">
        <f t="shared" si="64"/>
        <v>2805.0329999999999</v>
      </c>
      <c r="AU61" s="139">
        <f t="shared" si="64"/>
        <v>2805.0329999999999</v>
      </c>
      <c r="AV61" s="139">
        <f t="shared" si="64"/>
        <v>2805.0329999999999</v>
      </c>
      <c r="AW61" s="139">
        <f t="shared" si="64"/>
        <v>2805.0329999999999</v>
      </c>
      <c r="AX61" s="139">
        <f t="shared" si="64"/>
        <v>2805.0329999999999</v>
      </c>
      <c r="AY61" s="139">
        <f t="shared" si="64"/>
        <v>2805.0329999999999</v>
      </c>
      <c r="AZ61" s="139">
        <f t="shared" si="64"/>
        <v>2805.0329999999999</v>
      </c>
      <c r="BA61" s="139">
        <f t="shared" si="64"/>
        <v>2805.0329999999999</v>
      </c>
      <c r="BB61" s="139">
        <f t="shared" si="64"/>
        <v>2805.0329999999999</v>
      </c>
      <c r="BC61" s="139">
        <f t="shared" si="64"/>
        <v>2805.0329999999999</v>
      </c>
      <c r="BD61" s="139">
        <f t="shared" si="64"/>
        <v>2782.0329999999999</v>
      </c>
      <c r="BE61" s="139">
        <f t="shared" si="64"/>
        <v>2722.0329999999999</v>
      </c>
      <c r="BF61" s="139">
        <f t="shared" si="64"/>
        <v>2630.0329999999999</v>
      </c>
      <c r="BG61" s="139">
        <f t="shared" si="64"/>
        <v>2627.0329999999999</v>
      </c>
      <c r="BH61" s="139">
        <f t="shared" si="64"/>
        <v>2628.0329999999999</v>
      </c>
      <c r="BI61" s="139">
        <f t="shared" si="64"/>
        <v>2762.0329999999999</v>
      </c>
      <c r="BJ61" s="139">
        <f t="shared" si="64"/>
        <v>2789.0329999999999</v>
      </c>
      <c r="BK61" s="139">
        <f t="shared" si="64"/>
        <v>2829.0329999999999</v>
      </c>
      <c r="BL61" s="139">
        <f t="shared" si="64"/>
        <v>2849.0329999999999</v>
      </c>
      <c r="BM61" s="139">
        <f t="shared" si="64"/>
        <v>2841.0289999999995</v>
      </c>
      <c r="BN61" s="139">
        <f t="shared" si="64"/>
        <v>2869.0289999999995</v>
      </c>
      <c r="BO61" s="139">
        <f t="shared" si="64"/>
        <v>2909.0289999999995</v>
      </c>
      <c r="BP61" s="139">
        <f t="shared" ref="BP61:CS61" si="65">SUM(BP62:BP68)</f>
        <v>2951.0289999999995</v>
      </c>
      <c r="BQ61" s="139">
        <f t="shared" si="65"/>
        <v>2979.0289999999995</v>
      </c>
      <c r="BR61" s="139">
        <f t="shared" si="65"/>
        <v>3009.0289999999995</v>
      </c>
      <c r="BS61" s="139">
        <f t="shared" si="65"/>
        <v>3034.0289999999995</v>
      </c>
      <c r="BT61" s="139">
        <f t="shared" si="65"/>
        <v>3051.0289999999995</v>
      </c>
      <c r="BU61" s="139">
        <f t="shared" si="65"/>
        <v>3074.0289999999995</v>
      </c>
      <c r="BV61" s="139">
        <f t="shared" si="65"/>
        <v>3131.0289999999995</v>
      </c>
      <c r="BW61" s="139">
        <f t="shared" si="65"/>
        <v>3189.0289999999995</v>
      </c>
      <c r="BX61" s="139">
        <f t="shared" si="65"/>
        <v>3229.0289999999995</v>
      </c>
      <c r="BY61" s="139">
        <f t="shared" si="65"/>
        <v>3279.0289999999995</v>
      </c>
      <c r="BZ61" s="139">
        <f t="shared" si="65"/>
        <v>3299.0289999999995</v>
      </c>
      <c r="CA61" s="139">
        <f t="shared" si="65"/>
        <v>3320.0289999999995</v>
      </c>
      <c r="CB61" s="139">
        <f t="shared" si="65"/>
        <v>3329.0289999999995</v>
      </c>
      <c r="CC61" s="139">
        <f t="shared" si="65"/>
        <v>3344.0289999999995</v>
      </c>
      <c r="CD61" s="139">
        <f t="shared" si="65"/>
        <v>3368.0289999999995</v>
      </c>
      <c r="CE61" s="139">
        <f t="shared" si="65"/>
        <v>3378.0289999999995</v>
      </c>
      <c r="CF61" s="139">
        <f t="shared" si="65"/>
        <v>3389.0289999999995</v>
      </c>
      <c r="CG61" s="139">
        <f t="shared" si="65"/>
        <v>3389.0289999999995</v>
      </c>
      <c r="CH61" s="139">
        <f t="shared" si="65"/>
        <v>3378.0289999999995</v>
      </c>
      <c r="CI61" s="139">
        <f t="shared" si="65"/>
        <v>3369.0289999999995</v>
      </c>
      <c r="CJ61" s="139">
        <f t="shared" si="65"/>
        <v>3340.0289999999995</v>
      </c>
      <c r="CK61" s="139">
        <f t="shared" si="65"/>
        <v>3341.0289999999995</v>
      </c>
      <c r="CL61" s="139">
        <f t="shared" si="65"/>
        <v>3364.0289999999995</v>
      </c>
      <c r="CM61" s="139">
        <f t="shared" si="65"/>
        <v>3366.0289999999995</v>
      </c>
      <c r="CN61" s="139">
        <f t="shared" si="65"/>
        <v>3380.0289999999995</v>
      </c>
      <c r="CO61" s="139">
        <f t="shared" si="65"/>
        <v>3378.0289999999995</v>
      </c>
      <c r="CP61" s="139">
        <f t="shared" si="65"/>
        <v>3384.0289999999995</v>
      </c>
      <c r="CQ61" s="139">
        <f t="shared" si="65"/>
        <v>3378.0289999999995</v>
      </c>
      <c r="CR61" s="139">
        <f t="shared" si="65"/>
        <v>3377.0289999999995</v>
      </c>
      <c r="CS61" s="140">
        <f t="shared" si="65"/>
        <v>3381.0289999999995</v>
      </c>
      <c r="CT61" s="196">
        <f>SUM(B61:CS61)</f>
        <v>282887.96600000001</v>
      </c>
      <c r="CU61" s="117"/>
      <c r="CV61" s="118"/>
      <c r="CX61" s="200"/>
    </row>
    <row r="62" spans="1:102">
      <c r="A62" s="22" t="s">
        <v>32</v>
      </c>
      <c r="B62" s="237">
        <v>465</v>
      </c>
      <c r="C62" s="237">
        <v>465</v>
      </c>
      <c r="D62" s="237">
        <v>465</v>
      </c>
      <c r="E62" s="237">
        <v>465</v>
      </c>
      <c r="F62" s="237">
        <v>465</v>
      </c>
      <c r="G62" s="237">
        <v>465</v>
      </c>
      <c r="H62" s="237">
        <v>465</v>
      </c>
      <c r="I62" s="237">
        <v>465</v>
      </c>
      <c r="J62" s="237">
        <v>465</v>
      </c>
      <c r="K62" s="237">
        <v>465</v>
      </c>
      <c r="L62" s="237">
        <v>465</v>
      </c>
      <c r="M62" s="237">
        <v>465</v>
      </c>
      <c r="N62" s="237">
        <v>465</v>
      </c>
      <c r="O62" s="237">
        <v>465</v>
      </c>
      <c r="P62" s="237">
        <v>465</v>
      </c>
      <c r="Q62" s="237">
        <v>465</v>
      </c>
      <c r="R62" s="237">
        <v>465</v>
      </c>
      <c r="S62" s="237">
        <v>465</v>
      </c>
      <c r="T62" s="237">
        <v>465</v>
      </c>
      <c r="U62" s="237">
        <v>465</v>
      </c>
      <c r="V62" s="237">
        <v>465</v>
      </c>
      <c r="W62" s="237">
        <v>465</v>
      </c>
      <c r="X62" s="237">
        <v>465</v>
      </c>
      <c r="Y62" s="237">
        <v>465</v>
      </c>
      <c r="Z62" s="237">
        <v>465</v>
      </c>
      <c r="AA62" s="237">
        <v>465</v>
      </c>
      <c r="AB62" s="237">
        <v>465</v>
      </c>
      <c r="AC62" s="237">
        <v>465</v>
      </c>
      <c r="AD62" s="237">
        <v>465</v>
      </c>
      <c r="AE62" s="237">
        <v>465</v>
      </c>
      <c r="AF62" s="237">
        <v>465</v>
      </c>
      <c r="AG62" s="237">
        <v>465</v>
      </c>
      <c r="AH62" s="237">
        <v>465</v>
      </c>
      <c r="AI62" s="237">
        <v>465</v>
      </c>
      <c r="AJ62" s="237">
        <v>465</v>
      </c>
      <c r="AK62" s="237">
        <v>465</v>
      </c>
      <c r="AL62" s="237">
        <v>465</v>
      </c>
      <c r="AM62" s="237">
        <v>465</v>
      </c>
      <c r="AN62" s="237">
        <v>465</v>
      </c>
      <c r="AO62" s="237">
        <v>465</v>
      </c>
      <c r="AP62" s="237">
        <v>465</v>
      </c>
      <c r="AQ62" s="237">
        <v>465</v>
      </c>
      <c r="AR62" s="237">
        <v>465</v>
      </c>
      <c r="AS62" s="237">
        <v>465</v>
      </c>
      <c r="AT62" s="237">
        <v>465</v>
      </c>
      <c r="AU62" s="237">
        <v>465</v>
      </c>
      <c r="AV62" s="237">
        <v>465</v>
      </c>
      <c r="AW62" s="237">
        <v>465</v>
      </c>
      <c r="AX62" s="237">
        <v>465</v>
      </c>
      <c r="AY62" s="237">
        <v>465</v>
      </c>
      <c r="AZ62" s="237">
        <v>465</v>
      </c>
      <c r="BA62" s="237">
        <v>465</v>
      </c>
      <c r="BB62" s="237">
        <v>465</v>
      </c>
      <c r="BC62" s="237">
        <v>465</v>
      </c>
      <c r="BD62" s="237">
        <v>465</v>
      </c>
      <c r="BE62" s="237">
        <v>465</v>
      </c>
      <c r="BF62" s="237">
        <v>465</v>
      </c>
      <c r="BG62" s="237">
        <v>465</v>
      </c>
      <c r="BH62" s="237">
        <v>465</v>
      </c>
      <c r="BI62" s="237">
        <v>465</v>
      </c>
      <c r="BJ62" s="237">
        <v>465</v>
      </c>
      <c r="BK62" s="237">
        <v>465</v>
      </c>
      <c r="BL62" s="237">
        <v>465</v>
      </c>
      <c r="BM62" s="237">
        <v>465</v>
      </c>
      <c r="BN62" s="237">
        <v>465</v>
      </c>
      <c r="BO62" s="237">
        <v>465</v>
      </c>
      <c r="BP62" s="237">
        <v>465</v>
      </c>
      <c r="BQ62" s="237">
        <v>465</v>
      </c>
      <c r="BR62" s="237">
        <v>465</v>
      </c>
      <c r="BS62" s="237">
        <v>465</v>
      </c>
      <c r="BT62" s="237">
        <v>465</v>
      </c>
      <c r="BU62" s="237">
        <v>465</v>
      </c>
      <c r="BV62" s="237">
        <v>465</v>
      </c>
      <c r="BW62" s="237">
        <v>465</v>
      </c>
      <c r="BX62" s="237">
        <v>465</v>
      </c>
      <c r="BY62" s="237">
        <v>465</v>
      </c>
      <c r="BZ62" s="237">
        <v>465</v>
      </c>
      <c r="CA62" s="237">
        <v>465</v>
      </c>
      <c r="CB62" s="237">
        <v>465</v>
      </c>
      <c r="CC62" s="237">
        <v>465</v>
      </c>
      <c r="CD62" s="237">
        <v>465</v>
      </c>
      <c r="CE62" s="237">
        <v>465</v>
      </c>
      <c r="CF62" s="237">
        <v>465</v>
      </c>
      <c r="CG62" s="237">
        <v>465</v>
      </c>
      <c r="CH62" s="237">
        <v>465</v>
      </c>
      <c r="CI62" s="237">
        <v>465</v>
      </c>
      <c r="CJ62" s="237">
        <v>465</v>
      </c>
      <c r="CK62" s="237">
        <v>465</v>
      </c>
      <c r="CL62" s="237">
        <v>465</v>
      </c>
      <c r="CM62" s="237">
        <v>465</v>
      </c>
      <c r="CN62" s="237">
        <v>465</v>
      </c>
      <c r="CO62" s="237">
        <v>465</v>
      </c>
      <c r="CP62" s="237">
        <v>465</v>
      </c>
      <c r="CQ62" s="237">
        <v>465</v>
      </c>
      <c r="CR62" s="237">
        <v>465</v>
      </c>
      <c r="CS62" s="237">
        <v>465</v>
      </c>
      <c r="CT62" s="175">
        <f t="shared" ref="CT62:CT68" si="66">SUM(B62:CS62)</f>
        <v>44640</v>
      </c>
      <c r="CU62" s="119"/>
      <c r="CV62" s="208"/>
    </row>
    <row r="63" spans="1:102">
      <c r="A63" s="22" t="s">
        <v>33</v>
      </c>
      <c r="B63" s="237">
        <v>542</v>
      </c>
      <c r="C63" s="237">
        <v>542</v>
      </c>
      <c r="D63" s="237">
        <v>542</v>
      </c>
      <c r="E63" s="237">
        <v>542</v>
      </c>
      <c r="F63" s="237">
        <v>542</v>
      </c>
      <c r="G63" s="237">
        <v>542</v>
      </c>
      <c r="H63" s="237">
        <v>542</v>
      </c>
      <c r="I63" s="237">
        <v>542</v>
      </c>
      <c r="J63" s="237">
        <v>542</v>
      </c>
      <c r="K63" s="237">
        <v>542</v>
      </c>
      <c r="L63" s="237">
        <v>542</v>
      </c>
      <c r="M63" s="237">
        <v>542</v>
      </c>
      <c r="N63" s="237">
        <v>542</v>
      </c>
      <c r="O63" s="237">
        <v>542</v>
      </c>
      <c r="P63" s="237">
        <v>542</v>
      </c>
      <c r="Q63" s="237">
        <v>542</v>
      </c>
      <c r="R63" s="237">
        <v>542</v>
      </c>
      <c r="S63" s="237">
        <v>542</v>
      </c>
      <c r="T63" s="237">
        <v>542</v>
      </c>
      <c r="U63" s="237">
        <v>542</v>
      </c>
      <c r="V63" s="237">
        <v>542</v>
      </c>
      <c r="W63" s="237">
        <v>542</v>
      </c>
      <c r="X63" s="237">
        <v>542</v>
      </c>
      <c r="Y63" s="237">
        <v>542</v>
      </c>
      <c r="Z63" s="237">
        <v>542</v>
      </c>
      <c r="AA63" s="237">
        <v>542</v>
      </c>
      <c r="AB63" s="237">
        <v>542</v>
      </c>
      <c r="AC63" s="237">
        <v>542</v>
      </c>
      <c r="AD63" s="237">
        <v>542</v>
      </c>
      <c r="AE63" s="237">
        <v>542</v>
      </c>
      <c r="AF63" s="237">
        <v>542</v>
      </c>
      <c r="AG63" s="237">
        <v>542</v>
      </c>
      <c r="AH63" s="237">
        <v>542</v>
      </c>
      <c r="AI63" s="237">
        <v>542</v>
      </c>
      <c r="AJ63" s="237">
        <v>542</v>
      </c>
      <c r="AK63" s="237">
        <v>542</v>
      </c>
      <c r="AL63" s="237">
        <v>542</v>
      </c>
      <c r="AM63" s="237">
        <v>542</v>
      </c>
      <c r="AN63" s="237">
        <v>542</v>
      </c>
      <c r="AO63" s="237">
        <v>542</v>
      </c>
      <c r="AP63" s="237">
        <v>542</v>
      </c>
      <c r="AQ63" s="237">
        <v>542</v>
      </c>
      <c r="AR63" s="237">
        <v>542</v>
      </c>
      <c r="AS63" s="237">
        <v>542</v>
      </c>
      <c r="AT63" s="237">
        <v>542</v>
      </c>
      <c r="AU63" s="237">
        <v>542</v>
      </c>
      <c r="AV63" s="237">
        <v>542</v>
      </c>
      <c r="AW63" s="237">
        <v>542</v>
      </c>
      <c r="AX63" s="237">
        <v>542</v>
      </c>
      <c r="AY63" s="237">
        <v>542</v>
      </c>
      <c r="AZ63" s="237">
        <v>542</v>
      </c>
      <c r="BA63" s="237">
        <v>542</v>
      </c>
      <c r="BB63" s="237">
        <v>542</v>
      </c>
      <c r="BC63" s="237">
        <v>542</v>
      </c>
      <c r="BD63" s="237">
        <v>542</v>
      </c>
      <c r="BE63" s="237">
        <v>542</v>
      </c>
      <c r="BF63" s="237">
        <v>542</v>
      </c>
      <c r="BG63" s="237">
        <v>542</v>
      </c>
      <c r="BH63" s="237">
        <v>542</v>
      </c>
      <c r="BI63" s="237">
        <v>542</v>
      </c>
      <c r="BJ63" s="237">
        <v>542</v>
      </c>
      <c r="BK63" s="237">
        <v>542</v>
      </c>
      <c r="BL63" s="237">
        <v>542</v>
      </c>
      <c r="BM63" s="237">
        <v>542</v>
      </c>
      <c r="BN63" s="237">
        <v>542</v>
      </c>
      <c r="BO63" s="237">
        <v>542</v>
      </c>
      <c r="BP63" s="237">
        <v>542</v>
      </c>
      <c r="BQ63" s="237">
        <v>542</v>
      </c>
      <c r="BR63" s="237">
        <v>542</v>
      </c>
      <c r="BS63" s="237">
        <v>542</v>
      </c>
      <c r="BT63" s="237">
        <v>542</v>
      </c>
      <c r="BU63" s="237">
        <v>542</v>
      </c>
      <c r="BV63" s="237">
        <v>542</v>
      </c>
      <c r="BW63" s="237">
        <v>542</v>
      </c>
      <c r="BX63" s="237">
        <v>542</v>
      </c>
      <c r="BY63" s="237">
        <v>542</v>
      </c>
      <c r="BZ63" s="237">
        <v>542</v>
      </c>
      <c r="CA63" s="237">
        <v>542</v>
      </c>
      <c r="CB63" s="237">
        <v>542</v>
      </c>
      <c r="CC63" s="237">
        <v>542</v>
      </c>
      <c r="CD63" s="237">
        <v>542</v>
      </c>
      <c r="CE63" s="237">
        <v>542</v>
      </c>
      <c r="CF63" s="237">
        <v>542</v>
      </c>
      <c r="CG63" s="237">
        <v>542</v>
      </c>
      <c r="CH63" s="237">
        <v>542</v>
      </c>
      <c r="CI63" s="237">
        <v>542</v>
      </c>
      <c r="CJ63" s="237">
        <v>542</v>
      </c>
      <c r="CK63" s="237">
        <v>542</v>
      </c>
      <c r="CL63" s="237">
        <v>542</v>
      </c>
      <c r="CM63" s="237">
        <v>542</v>
      </c>
      <c r="CN63" s="237">
        <v>542</v>
      </c>
      <c r="CO63" s="237">
        <v>542</v>
      </c>
      <c r="CP63" s="237">
        <v>542</v>
      </c>
      <c r="CQ63" s="237">
        <v>542</v>
      </c>
      <c r="CR63" s="237">
        <v>542</v>
      </c>
      <c r="CS63" s="237">
        <v>542</v>
      </c>
      <c r="CT63" s="175">
        <f t="shared" si="66"/>
        <v>52032</v>
      </c>
      <c r="CU63" s="119"/>
      <c r="CV63" s="208"/>
    </row>
    <row r="64" spans="1:102">
      <c r="A64" s="22" t="s">
        <v>34</v>
      </c>
      <c r="B64" s="237">
        <v>902.07299999999998</v>
      </c>
      <c r="C64" s="237">
        <v>902.07299999999998</v>
      </c>
      <c r="D64" s="237">
        <v>902.07299999999998</v>
      </c>
      <c r="E64" s="237">
        <v>902.07299999999998</v>
      </c>
      <c r="F64" s="237">
        <v>902.07299999999998</v>
      </c>
      <c r="G64" s="237">
        <v>902.07299999999998</v>
      </c>
      <c r="H64" s="237">
        <v>902.07299999999998</v>
      </c>
      <c r="I64" s="237">
        <v>902.08299999999997</v>
      </c>
      <c r="J64" s="237">
        <v>902.08299999999997</v>
      </c>
      <c r="K64" s="237">
        <v>902.08299999999997</v>
      </c>
      <c r="L64" s="237">
        <v>902.08299999999997</v>
      </c>
      <c r="M64" s="237">
        <v>902.08299999999997</v>
      </c>
      <c r="N64" s="237">
        <v>902.08299999999997</v>
      </c>
      <c r="O64" s="237">
        <v>902.08299999999997</v>
      </c>
      <c r="P64" s="237">
        <v>902.08299999999997</v>
      </c>
      <c r="Q64" s="237">
        <v>902.08299999999997</v>
      </c>
      <c r="R64" s="237">
        <v>902.08299999999997</v>
      </c>
      <c r="S64" s="237">
        <v>902.08299999999997</v>
      </c>
      <c r="T64" s="237">
        <v>902.08299999999997</v>
      </c>
      <c r="U64" s="237">
        <v>902.08299999999997</v>
      </c>
      <c r="V64" s="237">
        <v>902.08299999999997</v>
      </c>
      <c r="W64" s="237">
        <v>902.08299999999997</v>
      </c>
      <c r="X64" s="237">
        <v>902.08299999999997</v>
      </c>
      <c r="Y64" s="237">
        <v>902.08299999999997</v>
      </c>
      <c r="Z64" s="237">
        <v>902.08299999999997</v>
      </c>
      <c r="AA64" s="237">
        <v>902.08299999999997</v>
      </c>
      <c r="AB64" s="237">
        <v>902.08299999999997</v>
      </c>
      <c r="AC64" s="237">
        <v>902.08299999999997</v>
      </c>
      <c r="AD64" s="237">
        <v>902.08299999999997</v>
      </c>
      <c r="AE64" s="237">
        <v>902.08299999999997</v>
      </c>
      <c r="AF64" s="237">
        <v>902.08299999999997</v>
      </c>
      <c r="AG64" s="237">
        <v>902.08299999999997</v>
      </c>
      <c r="AH64" s="237">
        <v>902.08299999999997</v>
      </c>
      <c r="AI64" s="237">
        <v>902.08299999999997</v>
      </c>
      <c r="AJ64" s="237">
        <v>902.08299999999997</v>
      </c>
      <c r="AK64" s="237">
        <v>902.08299999999997</v>
      </c>
      <c r="AL64" s="237">
        <v>902.08299999999997</v>
      </c>
      <c r="AM64" s="237">
        <v>902.08299999999997</v>
      </c>
      <c r="AN64" s="237">
        <v>902.08299999999997</v>
      </c>
      <c r="AO64" s="237">
        <v>902.08299999999997</v>
      </c>
      <c r="AP64" s="237">
        <v>902.08299999999997</v>
      </c>
      <c r="AQ64" s="237">
        <v>902.08299999999997</v>
      </c>
      <c r="AR64" s="237">
        <v>902.08299999999997</v>
      </c>
      <c r="AS64" s="237">
        <v>902.08299999999997</v>
      </c>
      <c r="AT64" s="237">
        <v>902.08299999999997</v>
      </c>
      <c r="AU64" s="237">
        <v>902.08299999999997</v>
      </c>
      <c r="AV64" s="237">
        <v>902.08299999999997</v>
      </c>
      <c r="AW64" s="237">
        <v>902.08299999999997</v>
      </c>
      <c r="AX64" s="237">
        <v>902.08299999999997</v>
      </c>
      <c r="AY64" s="237">
        <v>902.08299999999997</v>
      </c>
      <c r="AZ64" s="237">
        <v>902.08299999999997</v>
      </c>
      <c r="BA64" s="237">
        <v>902.08299999999997</v>
      </c>
      <c r="BB64" s="237">
        <v>902.08299999999997</v>
      </c>
      <c r="BC64" s="237">
        <v>902.08299999999997</v>
      </c>
      <c r="BD64" s="237">
        <v>902.08299999999997</v>
      </c>
      <c r="BE64" s="237">
        <v>902.08299999999997</v>
      </c>
      <c r="BF64" s="237">
        <v>902.08299999999997</v>
      </c>
      <c r="BG64" s="237">
        <v>902.08299999999997</v>
      </c>
      <c r="BH64" s="237">
        <v>902.08299999999997</v>
      </c>
      <c r="BI64" s="237">
        <v>902.08299999999997</v>
      </c>
      <c r="BJ64" s="237">
        <v>902.08299999999997</v>
      </c>
      <c r="BK64" s="237">
        <v>902.08299999999997</v>
      </c>
      <c r="BL64" s="237">
        <v>902.08299999999997</v>
      </c>
      <c r="BM64" s="237">
        <v>902.07899999999995</v>
      </c>
      <c r="BN64" s="237">
        <v>902.07899999999995</v>
      </c>
      <c r="BO64" s="237">
        <v>902.07899999999995</v>
      </c>
      <c r="BP64" s="237">
        <v>902.07899999999995</v>
      </c>
      <c r="BQ64" s="237">
        <v>902.07899999999995</v>
      </c>
      <c r="BR64" s="237">
        <v>902.07899999999995</v>
      </c>
      <c r="BS64" s="237">
        <v>902.07899999999995</v>
      </c>
      <c r="BT64" s="237">
        <v>902.07899999999995</v>
      </c>
      <c r="BU64" s="237">
        <v>902.07899999999995</v>
      </c>
      <c r="BV64" s="237">
        <v>902.07899999999995</v>
      </c>
      <c r="BW64" s="237">
        <v>902.07899999999995</v>
      </c>
      <c r="BX64" s="237">
        <v>902.07899999999995</v>
      </c>
      <c r="BY64" s="237">
        <v>902.07899999999995</v>
      </c>
      <c r="BZ64" s="237">
        <v>902.07899999999995</v>
      </c>
      <c r="CA64" s="237">
        <v>902.07899999999995</v>
      </c>
      <c r="CB64" s="237">
        <v>902.07899999999995</v>
      </c>
      <c r="CC64" s="237">
        <v>902.07899999999995</v>
      </c>
      <c r="CD64" s="237">
        <v>902.07899999999995</v>
      </c>
      <c r="CE64" s="237">
        <v>902.07899999999995</v>
      </c>
      <c r="CF64" s="237">
        <v>902.07899999999995</v>
      </c>
      <c r="CG64" s="237">
        <v>902.07899999999995</v>
      </c>
      <c r="CH64" s="237">
        <v>902.07899999999995</v>
      </c>
      <c r="CI64" s="237">
        <v>902.07899999999995</v>
      </c>
      <c r="CJ64" s="237">
        <v>902.07899999999995</v>
      </c>
      <c r="CK64" s="237">
        <v>902.07899999999995</v>
      </c>
      <c r="CL64" s="237">
        <v>902.07899999999995</v>
      </c>
      <c r="CM64" s="237">
        <v>902.07899999999995</v>
      </c>
      <c r="CN64" s="237">
        <v>902.07899999999995</v>
      </c>
      <c r="CO64" s="237">
        <v>902.07899999999995</v>
      </c>
      <c r="CP64" s="237">
        <v>902.07899999999995</v>
      </c>
      <c r="CQ64" s="237">
        <v>902.07899999999995</v>
      </c>
      <c r="CR64" s="237">
        <v>902.07899999999995</v>
      </c>
      <c r="CS64" s="237">
        <v>902.07899999999995</v>
      </c>
      <c r="CT64" s="175">
        <f t="shared" si="66"/>
        <v>86599.765999999887</v>
      </c>
      <c r="CU64" s="119"/>
      <c r="CV64" s="208"/>
    </row>
    <row r="65" spans="1:100">
      <c r="A65" s="22" t="s">
        <v>35</v>
      </c>
      <c r="B65" s="237" cm="1">
        <f t="array" ref="B65:CS65">TRANSPOSE('[15]24'!$AB$4:$AB$99)</f>
        <v>385</v>
      </c>
      <c r="C65" s="237">
        <v>385</v>
      </c>
      <c r="D65" s="237">
        <v>385</v>
      </c>
      <c r="E65" s="237">
        <v>385</v>
      </c>
      <c r="F65" s="237">
        <v>385</v>
      </c>
      <c r="G65" s="237">
        <v>385</v>
      </c>
      <c r="H65" s="237">
        <v>385</v>
      </c>
      <c r="I65" s="237">
        <v>385</v>
      </c>
      <c r="J65" s="237">
        <v>385</v>
      </c>
      <c r="K65" s="237">
        <v>385</v>
      </c>
      <c r="L65" s="237">
        <v>385</v>
      </c>
      <c r="M65" s="237">
        <v>385</v>
      </c>
      <c r="N65" s="237">
        <v>385</v>
      </c>
      <c r="O65" s="237">
        <v>385</v>
      </c>
      <c r="P65" s="237">
        <v>385</v>
      </c>
      <c r="Q65" s="237">
        <v>385</v>
      </c>
      <c r="R65" s="237">
        <v>385</v>
      </c>
      <c r="S65" s="237">
        <v>385</v>
      </c>
      <c r="T65" s="237">
        <v>385</v>
      </c>
      <c r="U65" s="237">
        <v>385</v>
      </c>
      <c r="V65" s="237">
        <v>385</v>
      </c>
      <c r="W65" s="237">
        <v>385</v>
      </c>
      <c r="X65" s="237">
        <v>385</v>
      </c>
      <c r="Y65" s="237">
        <v>385</v>
      </c>
      <c r="Z65" s="237">
        <v>385</v>
      </c>
      <c r="AA65" s="237">
        <v>385</v>
      </c>
      <c r="AB65" s="237">
        <v>385</v>
      </c>
      <c r="AC65" s="237">
        <v>385</v>
      </c>
      <c r="AD65" s="237">
        <v>385</v>
      </c>
      <c r="AE65" s="237">
        <v>385</v>
      </c>
      <c r="AF65" s="237">
        <v>385</v>
      </c>
      <c r="AG65" s="237">
        <v>385</v>
      </c>
      <c r="AH65" s="237">
        <v>385</v>
      </c>
      <c r="AI65" s="237">
        <v>385</v>
      </c>
      <c r="AJ65" s="237">
        <v>385</v>
      </c>
      <c r="AK65" s="237">
        <v>385</v>
      </c>
      <c r="AL65" s="237">
        <v>385</v>
      </c>
      <c r="AM65" s="237">
        <v>385</v>
      </c>
      <c r="AN65" s="237">
        <v>385</v>
      </c>
      <c r="AO65" s="237">
        <v>385</v>
      </c>
      <c r="AP65" s="237">
        <v>385</v>
      </c>
      <c r="AQ65" s="237">
        <v>385</v>
      </c>
      <c r="AR65" s="237">
        <v>385</v>
      </c>
      <c r="AS65" s="237">
        <v>385</v>
      </c>
      <c r="AT65" s="237">
        <v>385</v>
      </c>
      <c r="AU65" s="237">
        <v>385</v>
      </c>
      <c r="AV65" s="237">
        <v>385</v>
      </c>
      <c r="AW65" s="237">
        <v>385</v>
      </c>
      <c r="AX65" s="237">
        <v>385</v>
      </c>
      <c r="AY65" s="237">
        <v>385</v>
      </c>
      <c r="AZ65" s="237">
        <v>385</v>
      </c>
      <c r="BA65" s="237">
        <v>385</v>
      </c>
      <c r="BB65" s="237">
        <v>385</v>
      </c>
      <c r="BC65" s="237">
        <v>385</v>
      </c>
      <c r="BD65" s="237">
        <v>362</v>
      </c>
      <c r="BE65" s="237">
        <v>302</v>
      </c>
      <c r="BF65" s="237">
        <v>210</v>
      </c>
      <c r="BG65" s="237">
        <v>207</v>
      </c>
      <c r="BH65" s="237">
        <v>207</v>
      </c>
      <c r="BI65" s="237">
        <v>207</v>
      </c>
      <c r="BJ65" s="237">
        <v>207</v>
      </c>
      <c r="BK65" s="237">
        <v>207</v>
      </c>
      <c r="BL65" s="237">
        <v>207</v>
      </c>
      <c r="BM65" s="237">
        <v>207</v>
      </c>
      <c r="BN65" s="237">
        <v>207</v>
      </c>
      <c r="BO65" s="237">
        <v>207</v>
      </c>
      <c r="BP65" s="237">
        <v>207</v>
      </c>
      <c r="BQ65" s="237">
        <v>207</v>
      </c>
      <c r="BR65" s="237">
        <v>207</v>
      </c>
      <c r="BS65" s="237">
        <v>207</v>
      </c>
      <c r="BT65" s="237">
        <v>207</v>
      </c>
      <c r="BU65" s="237">
        <v>207</v>
      </c>
      <c r="BV65" s="237">
        <v>207</v>
      </c>
      <c r="BW65" s="237">
        <v>207</v>
      </c>
      <c r="BX65" s="237">
        <v>207</v>
      </c>
      <c r="BY65" s="237">
        <v>207</v>
      </c>
      <c r="BZ65" s="237">
        <v>207</v>
      </c>
      <c r="CA65" s="237">
        <v>207</v>
      </c>
      <c r="CB65" s="237">
        <v>207</v>
      </c>
      <c r="CC65" s="237">
        <v>207</v>
      </c>
      <c r="CD65" s="237">
        <v>207</v>
      </c>
      <c r="CE65" s="237">
        <v>207</v>
      </c>
      <c r="CF65" s="237">
        <v>207</v>
      </c>
      <c r="CG65" s="237">
        <v>207</v>
      </c>
      <c r="CH65" s="237">
        <v>207</v>
      </c>
      <c r="CI65" s="237">
        <v>207</v>
      </c>
      <c r="CJ65" s="237">
        <v>207</v>
      </c>
      <c r="CK65" s="237">
        <v>207</v>
      </c>
      <c r="CL65" s="237">
        <v>207</v>
      </c>
      <c r="CM65" s="237">
        <v>207</v>
      </c>
      <c r="CN65" s="237">
        <v>207</v>
      </c>
      <c r="CO65" s="237">
        <v>207</v>
      </c>
      <c r="CP65" s="237">
        <v>207</v>
      </c>
      <c r="CQ65" s="237">
        <v>207</v>
      </c>
      <c r="CR65" s="237">
        <v>207</v>
      </c>
      <c r="CS65" s="237">
        <v>207</v>
      </c>
      <c r="CT65" s="175">
        <f t="shared" si="66"/>
        <v>29737</v>
      </c>
      <c r="CU65" s="119" t="s">
        <v>78</v>
      </c>
      <c r="CV65" s="208"/>
    </row>
    <row r="66" spans="1:100">
      <c r="A66" s="22" t="s">
        <v>36</v>
      </c>
      <c r="B66" s="237">
        <v>475.45</v>
      </c>
      <c r="C66" s="237">
        <v>475.45</v>
      </c>
      <c r="D66" s="237">
        <v>475.45</v>
      </c>
      <c r="E66" s="237">
        <v>475.45</v>
      </c>
      <c r="F66" s="237">
        <v>475.45</v>
      </c>
      <c r="G66" s="237">
        <v>475.45</v>
      </c>
      <c r="H66" s="237">
        <v>475.45</v>
      </c>
      <c r="I66" s="237">
        <v>475.45</v>
      </c>
      <c r="J66" s="237">
        <v>475.45</v>
      </c>
      <c r="K66" s="237">
        <v>475.45</v>
      </c>
      <c r="L66" s="237">
        <v>475.45</v>
      </c>
      <c r="M66" s="237">
        <v>475.45</v>
      </c>
      <c r="N66" s="237">
        <v>475.45</v>
      </c>
      <c r="O66" s="237">
        <v>475.45</v>
      </c>
      <c r="P66" s="237">
        <v>475.45</v>
      </c>
      <c r="Q66" s="237">
        <v>475.45</v>
      </c>
      <c r="R66" s="237">
        <v>475.45</v>
      </c>
      <c r="S66" s="237">
        <v>475.45</v>
      </c>
      <c r="T66" s="237">
        <v>475.45</v>
      </c>
      <c r="U66" s="237">
        <v>475.45</v>
      </c>
      <c r="V66" s="237">
        <v>475.45</v>
      </c>
      <c r="W66" s="237">
        <v>475.45</v>
      </c>
      <c r="X66" s="237">
        <v>475.45</v>
      </c>
      <c r="Y66" s="237">
        <v>475.45</v>
      </c>
      <c r="Z66" s="237">
        <v>475.45</v>
      </c>
      <c r="AA66" s="237">
        <v>475.45</v>
      </c>
      <c r="AB66" s="237">
        <v>475.45</v>
      </c>
      <c r="AC66" s="237">
        <v>475.45</v>
      </c>
      <c r="AD66" s="237">
        <v>475.45</v>
      </c>
      <c r="AE66" s="237">
        <v>475.45</v>
      </c>
      <c r="AF66" s="237">
        <v>475.45</v>
      </c>
      <c r="AG66" s="237">
        <v>475.45</v>
      </c>
      <c r="AH66" s="237">
        <v>475.45</v>
      </c>
      <c r="AI66" s="237">
        <v>475.45</v>
      </c>
      <c r="AJ66" s="237">
        <v>475.45</v>
      </c>
      <c r="AK66" s="237">
        <v>475.45</v>
      </c>
      <c r="AL66" s="237">
        <v>475.45</v>
      </c>
      <c r="AM66" s="237">
        <v>475.45</v>
      </c>
      <c r="AN66" s="237">
        <v>475.45</v>
      </c>
      <c r="AO66" s="237">
        <v>475.45</v>
      </c>
      <c r="AP66" s="237">
        <v>475.45</v>
      </c>
      <c r="AQ66" s="237">
        <v>475.45</v>
      </c>
      <c r="AR66" s="237">
        <v>475.45</v>
      </c>
      <c r="AS66" s="237">
        <v>475.45</v>
      </c>
      <c r="AT66" s="237">
        <v>475.45</v>
      </c>
      <c r="AU66" s="237">
        <v>475.45</v>
      </c>
      <c r="AV66" s="237">
        <v>475.45</v>
      </c>
      <c r="AW66" s="237">
        <v>475.45</v>
      </c>
      <c r="AX66" s="237">
        <v>475.45</v>
      </c>
      <c r="AY66" s="237">
        <v>475.45</v>
      </c>
      <c r="AZ66" s="237">
        <v>475.45</v>
      </c>
      <c r="BA66" s="237">
        <v>475.45</v>
      </c>
      <c r="BB66" s="237">
        <v>475.45</v>
      </c>
      <c r="BC66" s="237">
        <v>475.45</v>
      </c>
      <c r="BD66" s="237">
        <v>475.45</v>
      </c>
      <c r="BE66" s="237">
        <v>475.45</v>
      </c>
      <c r="BF66" s="237">
        <v>475.45</v>
      </c>
      <c r="BG66" s="237">
        <v>475.45</v>
      </c>
      <c r="BH66" s="237">
        <v>475.45</v>
      </c>
      <c r="BI66" s="237">
        <v>475.45</v>
      </c>
      <c r="BJ66" s="237">
        <v>475.45</v>
      </c>
      <c r="BK66" s="237">
        <v>475.45</v>
      </c>
      <c r="BL66" s="237">
        <v>475.45</v>
      </c>
      <c r="BM66" s="237">
        <v>475.45</v>
      </c>
      <c r="BN66" s="237">
        <v>475.45</v>
      </c>
      <c r="BO66" s="237">
        <v>475.45</v>
      </c>
      <c r="BP66" s="237">
        <v>475.45</v>
      </c>
      <c r="BQ66" s="237">
        <v>475.45</v>
      </c>
      <c r="BR66" s="237">
        <v>475.45</v>
      </c>
      <c r="BS66" s="237">
        <v>475.45</v>
      </c>
      <c r="BT66" s="237">
        <v>475.45</v>
      </c>
      <c r="BU66" s="237">
        <v>475.45</v>
      </c>
      <c r="BV66" s="237">
        <v>475.45</v>
      </c>
      <c r="BW66" s="237">
        <v>475.45</v>
      </c>
      <c r="BX66" s="237">
        <v>475.45</v>
      </c>
      <c r="BY66" s="237">
        <v>475.45</v>
      </c>
      <c r="BZ66" s="237">
        <v>475.45</v>
      </c>
      <c r="CA66" s="237">
        <v>475.45</v>
      </c>
      <c r="CB66" s="237">
        <v>475.45</v>
      </c>
      <c r="CC66" s="237">
        <v>475.45</v>
      </c>
      <c r="CD66" s="237">
        <v>475.45</v>
      </c>
      <c r="CE66" s="237">
        <v>475.45</v>
      </c>
      <c r="CF66" s="237">
        <v>475.45</v>
      </c>
      <c r="CG66" s="237">
        <v>475.45</v>
      </c>
      <c r="CH66" s="237">
        <v>475.45</v>
      </c>
      <c r="CI66" s="237">
        <v>475.45</v>
      </c>
      <c r="CJ66" s="237">
        <v>475.45</v>
      </c>
      <c r="CK66" s="237">
        <v>475.45</v>
      </c>
      <c r="CL66" s="237">
        <v>475.45</v>
      </c>
      <c r="CM66" s="237">
        <v>475.45</v>
      </c>
      <c r="CN66" s="237">
        <v>475.45</v>
      </c>
      <c r="CO66" s="237">
        <v>475.45</v>
      </c>
      <c r="CP66" s="237">
        <v>475.45</v>
      </c>
      <c r="CQ66" s="237">
        <v>475.45</v>
      </c>
      <c r="CR66" s="237">
        <v>475.45</v>
      </c>
      <c r="CS66" s="237">
        <v>475.45</v>
      </c>
      <c r="CT66" s="175">
        <f t="shared" si="66"/>
        <v>45643.199999999953</v>
      </c>
      <c r="CU66" s="119"/>
      <c r="CV66" s="208"/>
    </row>
    <row r="67" spans="1:100">
      <c r="A67" s="22" t="s">
        <v>37</v>
      </c>
      <c r="B67" s="237">
        <v>0</v>
      </c>
      <c r="C67" s="237">
        <v>0</v>
      </c>
      <c r="D67" s="237">
        <v>0</v>
      </c>
      <c r="E67" s="237">
        <v>0</v>
      </c>
      <c r="F67" s="237">
        <v>0</v>
      </c>
      <c r="G67" s="237">
        <v>0</v>
      </c>
      <c r="H67" s="237">
        <v>0</v>
      </c>
      <c r="I67" s="237">
        <v>0</v>
      </c>
      <c r="J67" s="237">
        <v>0</v>
      </c>
      <c r="K67" s="237">
        <v>0</v>
      </c>
      <c r="L67" s="237">
        <v>0</v>
      </c>
      <c r="M67" s="237">
        <v>0</v>
      </c>
      <c r="N67" s="237">
        <v>0</v>
      </c>
      <c r="O67" s="237">
        <v>0</v>
      </c>
      <c r="P67" s="237">
        <v>0</v>
      </c>
      <c r="Q67" s="237">
        <v>0</v>
      </c>
      <c r="R67" s="237">
        <v>0</v>
      </c>
      <c r="S67" s="237">
        <v>0</v>
      </c>
      <c r="T67" s="237">
        <v>0</v>
      </c>
      <c r="U67" s="237">
        <v>0</v>
      </c>
      <c r="V67" s="237">
        <v>0</v>
      </c>
      <c r="W67" s="237">
        <v>0</v>
      </c>
      <c r="X67" s="237">
        <v>0</v>
      </c>
      <c r="Y67" s="237">
        <v>0</v>
      </c>
      <c r="Z67" s="237">
        <v>0</v>
      </c>
      <c r="AA67" s="237">
        <v>0</v>
      </c>
      <c r="AB67" s="237">
        <v>0</v>
      </c>
      <c r="AC67" s="237">
        <v>0</v>
      </c>
      <c r="AD67" s="237">
        <v>0</v>
      </c>
      <c r="AE67" s="237">
        <v>0</v>
      </c>
      <c r="AF67" s="237">
        <v>0</v>
      </c>
      <c r="AG67" s="237">
        <v>0</v>
      </c>
      <c r="AH67" s="237">
        <v>0</v>
      </c>
      <c r="AI67" s="237">
        <v>0</v>
      </c>
      <c r="AJ67" s="237">
        <v>0</v>
      </c>
      <c r="AK67" s="237">
        <v>0</v>
      </c>
      <c r="AL67" s="237">
        <v>0</v>
      </c>
      <c r="AM67" s="237">
        <v>0</v>
      </c>
      <c r="AN67" s="237">
        <v>0</v>
      </c>
      <c r="AO67" s="237">
        <v>0</v>
      </c>
      <c r="AP67" s="237">
        <v>0</v>
      </c>
      <c r="AQ67" s="237">
        <v>0</v>
      </c>
      <c r="AR67" s="237">
        <v>0</v>
      </c>
      <c r="AS67" s="237">
        <v>0</v>
      </c>
      <c r="AT67" s="237">
        <v>0</v>
      </c>
      <c r="AU67" s="237">
        <v>0</v>
      </c>
      <c r="AV67" s="237">
        <v>0</v>
      </c>
      <c r="AW67" s="237">
        <v>0</v>
      </c>
      <c r="AX67" s="237">
        <v>0</v>
      </c>
      <c r="AY67" s="237">
        <v>0</v>
      </c>
      <c r="AZ67" s="237">
        <v>0</v>
      </c>
      <c r="BA67" s="237">
        <v>0</v>
      </c>
      <c r="BB67" s="237">
        <v>0</v>
      </c>
      <c r="BC67" s="237">
        <v>0</v>
      </c>
      <c r="BD67" s="237">
        <v>0</v>
      </c>
      <c r="BE67" s="237">
        <v>0</v>
      </c>
      <c r="BF67" s="237">
        <v>0</v>
      </c>
      <c r="BG67" s="237">
        <v>0</v>
      </c>
      <c r="BH67" s="237">
        <v>1</v>
      </c>
      <c r="BI67" s="237">
        <v>135</v>
      </c>
      <c r="BJ67" s="237">
        <v>162</v>
      </c>
      <c r="BK67" s="237">
        <v>202</v>
      </c>
      <c r="BL67" s="237">
        <v>222</v>
      </c>
      <c r="BM67" s="237">
        <v>214</v>
      </c>
      <c r="BN67" s="237">
        <v>242</v>
      </c>
      <c r="BO67" s="237">
        <v>282</v>
      </c>
      <c r="BP67" s="237">
        <v>324</v>
      </c>
      <c r="BQ67" s="237">
        <v>352</v>
      </c>
      <c r="BR67" s="237">
        <v>382</v>
      </c>
      <c r="BS67" s="237">
        <v>407</v>
      </c>
      <c r="BT67" s="237">
        <v>424</v>
      </c>
      <c r="BU67" s="237">
        <v>447</v>
      </c>
      <c r="BV67" s="237">
        <v>504</v>
      </c>
      <c r="BW67" s="237">
        <v>562</v>
      </c>
      <c r="BX67" s="237">
        <v>602</v>
      </c>
      <c r="BY67" s="237">
        <v>652</v>
      </c>
      <c r="BZ67" s="237">
        <v>672</v>
      </c>
      <c r="CA67" s="237">
        <v>693</v>
      </c>
      <c r="CB67" s="237">
        <v>702</v>
      </c>
      <c r="CC67" s="237">
        <v>717</v>
      </c>
      <c r="CD67" s="237">
        <v>741</v>
      </c>
      <c r="CE67" s="237">
        <v>751</v>
      </c>
      <c r="CF67" s="237">
        <v>762</v>
      </c>
      <c r="CG67" s="237">
        <v>762</v>
      </c>
      <c r="CH67" s="237">
        <v>751</v>
      </c>
      <c r="CI67" s="237">
        <v>742</v>
      </c>
      <c r="CJ67" s="237">
        <v>713</v>
      </c>
      <c r="CK67" s="237">
        <v>714</v>
      </c>
      <c r="CL67" s="237">
        <v>737</v>
      </c>
      <c r="CM67" s="237">
        <v>739</v>
      </c>
      <c r="CN67" s="237">
        <v>753</v>
      </c>
      <c r="CO67" s="237">
        <v>751</v>
      </c>
      <c r="CP67" s="237">
        <v>757</v>
      </c>
      <c r="CQ67" s="237">
        <v>751</v>
      </c>
      <c r="CR67" s="237">
        <v>750</v>
      </c>
      <c r="CS67" s="237">
        <v>754</v>
      </c>
      <c r="CT67" s="175">
        <f t="shared" si="66"/>
        <v>20828</v>
      </c>
      <c r="CU67" s="119"/>
      <c r="CV67" s="208"/>
    </row>
    <row r="68" spans="1:100" ht="15.75" thickBot="1">
      <c r="A68" s="138" t="s">
        <v>38</v>
      </c>
      <c r="B68" s="237">
        <v>35.5</v>
      </c>
      <c r="C68" s="237">
        <v>35.5</v>
      </c>
      <c r="D68" s="237">
        <v>35.5</v>
      </c>
      <c r="E68" s="237">
        <v>35.5</v>
      </c>
      <c r="F68" s="237">
        <v>35.5</v>
      </c>
      <c r="G68" s="237">
        <v>35.5</v>
      </c>
      <c r="H68" s="237">
        <v>35.5</v>
      </c>
      <c r="I68" s="237">
        <v>35.5</v>
      </c>
      <c r="J68" s="237">
        <v>35.5</v>
      </c>
      <c r="K68" s="237">
        <v>35.5</v>
      </c>
      <c r="L68" s="237">
        <v>35.5</v>
      </c>
      <c r="M68" s="237">
        <v>35.5</v>
      </c>
      <c r="N68" s="237">
        <v>35.5</v>
      </c>
      <c r="O68" s="237">
        <v>35.5</v>
      </c>
      <c r="P68" s="237">
        <v>35.5</v>
      </c>
      <c r="Q68" s="237">
        <v>35.5</v>
      </c>
      <c r="R68" s="237">
        <v>35.5</v>
      </c>
      <c r="S68" s="237">
        <v>35.5</v>
      </c>
      <c r="T68" s="237">
        <v>35.5</v>
      </c>
      <c r="U68" s="237">
        <v>35.5</v>
      </c>
      <c r="V68" s="237">
        <v>35.5</v>
      </c>
      <c r="W68" s="237">
        <v>35.5</v>
      </c>
      <c r="X68" s="237">
        <v>35.5</v>
      </c>
      <c r="Y68" s="237">
        <v>35.5</v>
      </c>
      <c r="Z68" s="237">
        <v>35.5</v>
      </c>
      <c r="AA68" s="237">
        <v>35.5</v>
      </c>
      <c r="AB68" s="237">
        <v>35.5</v>
      </c>
      <c r="AC68" s="237">
        <v>35.5</v>
      </c>
      <c r="AD68" s="237">
        <v>35.5</v>
      </c>
      <c r="AE68" s="237">
        <v>35.5</v>
      </c>
      <c r="AF68" s="237">
        <v>35.5</v>
      </c>
      <c r="AG68" s="237">
        <v>35.5</v>
      </c>
      <c r="AH68" s="237">
        <v>35.5</v>
      </c>
      <c r="AI68" s="237">
        <v>35.5</v>
      </c>
      <c r="AJ68" s="237">
        <v>35.5</v>
      </c>
      <c r="AK68" s="237">
        <v>35.5</v>
      </c>
      <c r="AL68" s="237">
        <v>35.5</v>
      </c>
      <c r="AM68" s="237">
        <v>35.5</v>
      </c>
      <c r="AN68" s="237">
        <v>35.5</v>
      </c>
      <c r="AO68" s="237">
        <v>35.5</v>
      </c>
      <c r="AP68" s="237">
        <v>35.5</v>
      </c>
      <c r="AQ68" s="237">
        <v>35.5</v>
      </c>
      <c r="AR68" s="237">
        <v>35.5</v>
      </c>
      <c r="AS68" s="237">
        <v>35.5</v>
      </c>
      <c r="AT68" s="237">
        <v>35.5</v>
      </c>
      <c r="AU68" s="237">
        <v>35.5</v>
      </c>
      <c r="AV68" s="237">
        <v>35.5</v>
      </c>
      <c r="AW68" s="237">
        <v>35.5</v>
      </c>
      <c r="AX68" s="237">
        <v>35.5</v>
      </c>
      <c r="AY68" s="237">
        <v>35.5</v>
      </c>
      <c r="AZ68" s="237">
        <v>35.5</v>
      </c>
      <c r="BA68" s="237">
        <v>35.5</v>
      </c>
      <c r="BB68" s="237">
        <v>35.5</v>
      </c>
      <c r="BC68" s="237">
        <v>35.5</v>
      </c>
      <c r="BD68" s="237">
        <v>35.5</v>
      </c>
      <c r="BE68" s="237">
        <v>35.5</v>
      </c>
      <c r="BF68" s="237">
        <v>35.5</v>
      </c>
      <c r="BG68" s="237">
        <v>35.5</v>
      </c>
      <c r="BH68" s="237">
        <v>35.5</v>
      </c>
      <c r="BI68" s="237">
        <v>35.5</v>
      </c>
      <c r="BJ68" s="237">
        <v>35.5</v>
      </c>
      <c r="BK68" s="237">
        <v>35.5</v>
      </c>
      <c r="BL68" s="237">
        <v>35.5</v>
      </c>
      <c r="BM68" s="237">
        <v>35.5</v>
      </c>
      <c r="BN68" s="237">
        <v>35.5</v>
      </c>
      <c r="BO68" s="237">
        <v>35.5</v>
      </c>
      <c r="BP68" s="237">
        <v>35.5</v>
      </c>
      <c r="BQ68" s="237">
        <v>35.5</v>
      </c>
      <c r="BR68" s="237">
        <v>35.5</v>
      </c>
      <c r="BS68" s="237">
        <v>35.5</v>
      </c>
      <c r="BT68" s="237">
        <v>35.5</v>
      </c>
      <c r="BU68" s="237">
        <v>35.5</v>
      </c>
      <c r="BV68" s="237">
        <v>35.5</v>
      </c>
      <c r="BW68" s="237">
        <v>35.5</v>
      </c>
      <c r="BX68" s="237">
        <v>35.5</v>
      </c>
      <c r="BY68" s="237">
        <v>35.5</v>
      </c>
      <c r="BZ68" s="237">
        <v>35.5</v>
      </c>
      <c r="CA68" s="237">
        <v>35.5</v>
      </c>
      <c r="CB68" s="237">
        <v>35.5</v>
      </c>
      <c r="CC68" s="237">
        <v>35.5</v>
      </c>
      <c r="CD68" s="237">
        <v>35.5</v>
      </c>
      <c r="CE68" s="237">
        <v>35.5</v>
      </c>
      <c r="CF68" s="237">
        <v>35.5</v>
      </c>
      <c r="CG68" s="237">
        <v>35.5</v>
      </c>
      <c r="CH68" s="237">
        <v>35.5</v>
      </c>
      <c r="CI68" s="237">
        <v>35.5</v>
      </c>
      <c r="CJ68" s="237">
        <v>35.5</v>
      </c>
      <c r="CK68" s="237">
        <v>35.5</v>
      </c>
      <c r="CL68" s="237">
        <v>35.5</v>
      </c>
      <c r="CM68" s="237">
        <v>35.5</v>
      </c>
      <c r="CN68" s="237">
        <v>35.5</v>
      </c>
      <c r="CO68" s="237">
        <v>35.5</v>
      </c>
      <c r="CP68" s="237">
        <v>35.5</v>
      </c>
      <c r="CQ68" s="237">
        <v>35.5</v>
      </c>
      <c r="CR68" s="237">
        <v>35.5</v>
      </c>
      <c r="CS68" s="237">
        <v>35.5</v>
      </c>
      <c r="CT68" s="236">
        <f t="shared" si="66"/>
        <v>3408</v>
      </c>
      <c r="CU68" s="119"/>
      <c r="CV68" s="208"/>
    </row>
    <row r="69" spans="1:100">
      <c r="A69" s="43"/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  <c r="AX69" s="41"/>
      <c r="AY69" s="41"/>
      <c r="AZ69" s="41"/>
      <c r="BA69" s="41"/>
      <c r="BB69" s="41"/>
      <c r="BC69" s="41"/>
      <c r="BD69" s="41"/>
      <c r="BE69" s="41"/>
      <c r="BF69" s="41"/>
      <c r="BG69" s="41"/>
      <c r="BH69" s="41"/>
      <c r="BI69" s="41"/>
      <c r="BJ69" s="41"/>
      <c r="BK69" s="41"/>
      <c r="BL69" s="41"/>
      <c r="BM69" s="41"/>
      <c r="BN69" s="41"/>
      <c r="BO69" s="41"/>
      <c r="BP69" s="41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1"/>
      <c r="CS69" s="41"/>
      <c r="CT69" s="41"/>
      <c r="CU69" s="119"/>
    </row>
    <row r="70" spans="1:100">
      <c r="A70" s="43"/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  <c r="AW70" s="41"/>
      <c r="AX70" s="41"/>
      <c r="AY70" s="41"/>
      <c r="AZ70" s="41"/>
      <c r="BA70" s="41"/>
      <c r="BB70" s="41"/>
      <c r="BC70" s="41"/>
      <c r="BD70" s="41"/>
      <c r="BE70" s="41"/>
      <c r="BF70" s="41"/>
      <c r="BG70" s="41"/>
      <c r="BH70" s="41"/>
      <c r="BI70" s="41"/>
      <c r="BJ70" s="41"/>
      <c r="BK70" s="41"/>
      <c r="BL70" s="41"/>
      <c r="BM70" s="41"/>
      <c r="BN70" s="41"/>
      <c r="BO70" s="41"/>
      <c r="BP70" s="41"/>
      <c r="BQ70" s="41"/>
      <c r="BR70" s="41"/>
      <c r="BS70" s="41"/>
      <c r="BT70" s="41"/>
      <c r="BU70" s="41"/>
      <c r="BV70" s="41"/>
      <c r="BW70" s="41"/>
      <c r="BX70" s="41"/>
      <c r="BY70" s="41"/>
      <c r="BZ70" s="41"/>
      <c r="CA70" s="41"/>
      <c r="CB70" s="41"/>
      <c r="CC70" s="41"/>
      <c r="CD70" s="41"/>
      <c r="CE70" s="41"/>
      <c r="CF70" s="41"/>
      <c r="CG70" s="41"/>
      <c r="CH70" s="41"/>
      <c r="CI70" s="41"/>
      <c r="CJ70" s="41"/>
      <c r="CK70" s="41"/>
      <c r="CL70" s="41"/>
      <c r="CM70" s="41"/>
      <c r="CN70" s="41"/>
      <c r="CO70" s="41"/>
      <c r="CP70" s="41"/>
      <c r="CQ70" s="41"/>
      <c r="CR70" s="41"/>
      <c r="CS70" s="41"/>
      <c r="CT70" s="41"/>
      <c r="CU70" s="119"/>
    </row>
    <row r="71" spans="1:100" ht="15.75" thickBot="1">
      <c r="A71" s="87" t="s">
        <v>64</v>
      </c>
      <c r="B71" s="87"/>
      <c r="C71" s="87"/>
      <c r="D71" s="87"/>
      <c r="E71" s="87"/>
      <c r="F71" s="87"/>
      <c r="G71" s="8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119"/>
    </row>
    <row r="72" spans="1:100" ht="15.75" thickBot="1">
      <c r="A72" s="11" t="s">
        <v>26</v>
      </c>
      <c r="B72" s="93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47">
        <v>96</v>
      </c>
      <c r="CT72" s="15" t="s">
        <v>27</v>
      </c>
      <c r="CU72" s="117"/>
    </row>
    <row r="73" spans="1:100">
      <c r="A73" s="23" t="s">
        <v>32</v>
      </c>
      <c r="B73" s="237">
        <v>0</v>
      </c>
      <c r="C73" s="237">
        <v>0</v>
      </c>
      <c r="D73" s="237">
        <v>0</v>
      </c>
      <c r="E73" s="237">
        <v>0</v>
      </c>
      <c r="F73" s="237">
        <v>0</v>
      </c>
      <c r="G73" s="237">
        <v>0</v>
      </c>
      <c r="H73" s="237">
        <v>0</v>
      </c>
      <c r="I73" s="237">
        <v>0</v>
      </c>
      <c r="J73" s="237">
        <v>0</v>
      </c>
      <c r="K73" s="237">
        <v>0</v>
      </c>
      <c r="L73" s="237">
        <v>0</v>
      </c>
      <c r="M73" s="237">
        <v>0</v>
      </c>
      <c r="N73" s="237">
        <v>0</v>
      </c>
      <c r="O73" s="237">
        <v>0</v>
      </c>
      <c r="P73" s="237">
        <v>0</v>
      </c>
      <c r="Q73" s="237">
        <v>0</v>
      </c>
      <c r="R73" s="237">
        <v>0</v>
      </c>
      <c r="S73" s="237">
        <v>0</v>
      </c>
      <c r="T73" s="237">
        <v>0</v>
      </c>
      <c r="U73" s="237">
        <v>0</v>
      </c>
      <c r="V73" s="237">
        <v>0</v>
      </c>
      <c r="W73" s="237">
        <v>0</v>
      </c>
      <c r="X73" s="237">
        <v>0</v>
      </c>
      <c r="Y73" s="237">
        <v>0</v>
      </c>
      <c r="Z73" s="237">
        <v>0</v>
      </c>
      <c r="AA73" s="237">
        <v>0</v>
      </c>
      <c r="AB73" s="237">
        <v>0</v>
      </c>
      <c r="AC73" s="237">
        <v>0</v>
      </c>
      <c r="AD73" s="237">
        <v>0</v>
      </c>
      <c r="AE73" s="237">
        <v>0</v>
      </c>
      <c r="AF73" s="237">
        <v>0</v>
      </c>
      <c r="AG73" s="237">
        <v>0</v>
      </c>
      <c r="AH73" s="237">
        <v>0</v>
      </c>
      <c r="AI73" s="237">
        <v>0</v>
      </c>
      <c r="AJ73" s="237">
        <v>0</v>
      </c>
      <c r="AK73" s="237">
        <v>0</v>
      </c>
      <c r="AL73" s="237">
        <v>0</v>
      </c>
      <c r="AM73" s="237">
        <v>0</v>
      </c>
      <c r="AN73" s="237">
        <v>0</v>
      </c>
      <c r="AO73" s="237">
        <v>0</v>
      </c>
      <c r="AP73" s="237">
        <v>0</v>
      </c>
      <c r="AQ73" s="237">
        <v>0</v>
      </c>
      <c r="AR73" s="237">
        <v>0</v>
      </c>
      <c r="AS73" s="237">
        <v>0</v>
      </c>
      <c r="AT73" s="237">
        <v>0</v>
      </c>
      <c r="AU73" s="237">
        <v>0</v>
      </c>
      <c r="AV73" s="237">
        <v>0</v>
      </c>
      <c r="AW73" s="237">
        <v>0</v>
      </c>
      <c r="AX73" s="237">
        <v>0</v>
      </c>
      <c r="AY73" s="237">
        <v>0</v>
      </c>
      <c r="AZ73" s="237">
        <v>0</v>
      </c>
      <c r="BA73" s="237">
        <v>0</v>
      </c>
      <c r="BB73" s="237">
        <v>0</v>
      </c>
      <c r="BC73" s="237">
        <v>0</v>
      </c>
      <c r="BD73" s="237">
        <v>0</v>
      </c>
      <c r="BE73" s="237">
        <v>0</v>
      </c>
      <c r="BF73" s="237">
        <v>0</v>
      </c>
      <c r="BG73" s="237">
        <v>0</v>
      </c>
      <c r="BH73" s="237">
        <v>0</v>
      </c>
      <c r="BI73" s="237">
        <v>0</v>
      </c>
      <c r="BJ73" s="237">
        <v>0</v>
      </c>
      <c r="BK73" s="237">
        <v>0</v>
      </c>
      <c r="BL73" s="237">
        <v>0</v>
      </c>
      <c r="BM73" s="237">
        <v>0</v>
      </c>
      <c r="BN73" s="237">
        <v>0</v>
      </c>
      <c r="BO73" s="237">
        <v>0</v>
      </c>
      <c r="BP73" s="237">
        <v>0</v>
      </c>
      <c r="BQ73" s="237">
        <v>0</v>
      </c>
      <c r="BR73" s="237">
        <v>0</v>
      </c>
      <c r="BS73" s="237">
        <v>0</v>
      </c>
      <c r="BT73" s="237">
        <v>0</v>
      </c>
      <c r="BU73" s="237">
        <v>0</v>
      </c>
      <c r="BV73" s="237">
        <v>0</v>
      </c>
      <c r="BW73" s="237">
        <v>0</v>
      </c>
      <c r="BX73" s="237">
        <v>0</v>
      </c>
      <c r="BY73" s="237">
        <v>0</v>
      </c>
      <c r="BZ73" s="237">
        <v>0</v>
      </c>
      <c r="CA73" s="237">
        <v>0</v>
      </c>
      <c r="CB73" s="237">
        <v>0</v>
      </c>
      <c r="CC73" s="237">
        <v>0</v>
      </c>
      <c r="CD73" s="237">
        <v>0</v>
      </c>
      <c r="CE73" s="237">
        <v>0</v>
      </c>
      <c r="CF73" s="237">
        <v>0</v>
      </c>
      <c r="CG73" s="237">
        <v>0</v>
      </c>
      <c r="CH73" s="237">
        <v>0</v>
      </c>
      <c r="CI73" s="237">
        <v>0</v>
      </c>
      <c r="CJ73" s="237">
        <v>0</v>
      </c>
      <c r="CK73" s="237">
        <v>0</v>
      </c>
      <c r="CL73" s="237">
        <v>0</v>
      </c>
      <c r="CM73" s="237">
        <v>0</v>
      </c>
      <c r="CN73" s="237">
        <v>0</v>
      </c>
      <c r="CO73" s="237">
        <v>0</v>
      </c>
      <c r="CP73" s="237">
        <v>0</v>
      </c>
      <c r="CQ73" s="237">
        <v>0</v>
      </c>
      <c r="CR73" s="237">
        <v>0</v>
      </c>
      <c r="CS73" s="237">
        <v>30</v>
      </c>
      <c r="CT73" s="24">
        <f>SUM(B73:CS73)</f>
        <v>30</v>
      </c>
      <c r="CU73" s="119"/>
    </row>
    <row r="74" spans="1:100">
      <c r="A74" s="24" t="s">
        <v>33</v>
      </c>
      <c r="B74" s="237">
        <v>0</v>
      </c>
      <c r="C74" s="237">
        <v>0</v>
      </c>
      <c r="D74" s="237">
        <v>0</v>
      </c>
      <c r="E74" s="237">
        <v>0</v>
      </c>
      <c r="F74" s="237">
        <v>0</v>
      </c>
      <c r="G74" s="237">
        <v>0</v>
      </c>
      <c r="H74" s="237">
        <v>0</v>
      </c>
      <c r="I74" s="237">
        <v>0</v>
      </c>
      <c r="J74" s="237">
        <v>0</v>
      </c>
      <c r="K74" s="237">
        <v>0</v>
      </c>
      <c r="L74" s="237">
        <v>0</v>
      </c>
      <c r="M74" s="237">
        <v>0</v>
      </c>
      <c r="N74" s="237">
        <v>0</v>
      </c>
      <c r="O74" s="237">
        <v>0</v>
      </c>
      <c r="P74" s="237">
        <v>0</v>
      </c>
      <c r="Q74" s="237">
        <v>0</v>
      </c>
      <c r="R74" s="237">
        <v>0</v>
      </c>
      <c r="S74" s="237">
        <v>0</v>
      </c>
      <c r="T74" s="237">
        <v>0</v>
      </c>
      <c r="U74" s="237">
        <v>0</v>
      </c>
      <c r="V74" s="237">
        <v>0</v>
      </c>
      <c r="W74" s="237">
        <v>0</v>
      </c>
      <c r="X74" s="237">
        <v>0</v>
      </c>
      <c r="Y74" s="237">
        <v>0</v>
      </c>
      <c r="Z74" s="237">
        <v>0</v>
      </c>
      <c r="AA74" s="237">
        <v>0</v>
      </c>
      <c r="AB74" s="237">
        <v>0</v>
      </c>
      <c r="AC74" s="237">
        <v>0</v>
      </c>
      <c r="AD74" s="237">
        <v>0</v>
      </c>
      <c r="AE74" s="237">
        <v>0</v>
      </c>
      <c r="AF74" s="237">
        <v>0</v>
      </c>
      <c r="AG74" s="237">
        <v>0</v>
      </c>
      <c r="AH74" s="237">
        <v>0</v>
      </c>
      <c r="AI74" s="237">
        <v>0</v>
      </c>
      <c r="AJ74" s="237">
        <v>0</v>
      </c>
      <c r="AK74" s="237">
        <v>0</v>
      </c>
      <c r="AL74" s="237">
        <v>0</v>
      </c>
      <c r="AM74" s="237">
        <v>0</v>
      </c>
      <c r="AN74" s="237">
        <v>0</v>
      </c>
      <c r="AO74" s="237">
        <v>0</v>
      </c>
      <c r="AP74" s="237">
        <v>0</v>
      </c>
      <c r="AQ74" s="237">
        <v>0</v>
      </c>
      <c r="AR74" s="237">
        <v>0</v>
      </c>
      <c r="AS74" s="237">
        <v>0</v>
      </c>
      <c r="AT74" s="237">
        <v>0</v>
      </c>
      <c r="AU74" s="237">
        <v>0</v>
      </c>
      <c r="AV74" s="237">
        <v>0</v>
      </c>
      <c r="AW74" s="237">
        <v>0</v>
      </c>
      <c r="AX74" s="237">
        <v>0</v>
      </c>
      <c r="AY74" s="237">
        <v>0</v>
      </c>
      <c r="AZ74" s="237">
        <v>0</v>
      </c>
      <c r="BA74" s="237">
        <v>0</v>
      </c>
      <c r="BB74" s="237">
        <v>0</v>
      </c>
      <c r="BC74" s="237">
        <v>0</v>
      </c>
      <c r="BD74" s="237">
        <v>0</v>
      </c>
      <c r="BE74" s="237">
        <v>0</v>
      </c>
      <c r="BF74" s="237">
        <v>0</v>
      </c>
      <c r="BG74" s="237">
        <v>0</v>
      </c>
      <c r="BH74" s="237">
        <v>0</v>
      </c>
      <c r="BI74" s="237">
        <v>0</v>
      </c>
      <c r="BJ74" s="237">
        <v>0</v>
      </c>
      <c r="BK74" s="237">
        <v>0</v>
      </c>
      <c r="BL74" s="237">
        <v>0</v>
      </c>
      <c r="BM74" s="237">
        <v>0</v>
      </c>
      <c r="BN74" s="237">
        <v>0</v>
      </c>
      <c r="BO74" s="237">
        <v>0</v>
      </c>
      <c r="BP74" s="237">
        <v>0</v>
      </c>
      <c r="BQ74" s="237">
        <v>0</v>
      </c>
      <c r="BR74" s="237">
        <v>0</v>
      </c>
      <c r="BS74" s="237">
        <v>0</v>
      </c>
      <c r="BT74" s="237">
        <v>0</v>
      </c>
      <c r="BU74" s="237">
        <v>0</v>
      </c>
      <c r="BV74" s="237">
        <v>0</v>
      </c>
      <c r="BW74" s="237">
        <v>0</v>
      </c>
      <c r="BX74" s="237">
        <v>0</v>
      </c>
      <c r="BY74" s="237">
        <v>0</v>
      </c>
      <c r="BZ74" s="237">
        <v>0</v>
      </c>
      <c r="CA74" s="237">
        <v>0</v>
      </c>
      <c r="CB74" s="237">
        <v>0</v>
      </c>
      <c r="CC74" s="237">
        <v>0</v>
      </c>
      <c r="CD74" s="237">
        <v>0</v>
      </c>
      <c r="CE74" s="237">
        <v>0</v>
      </c>
      <c r="CF74" s="237">
        <v>0</v>
      </c>
      <c r="CG74" s="237">
        <v>0</v>
      </c>
      <c r="CH74" s="237">
        <v>0</v>
      </c>
      <c r="CI74" s="237">
        <v>0</v>
      </c>
      <c r="CJ74" s="237">
        <v>0</v>
      </c>
      <c r="CK74" s="237">
        <v>0</v>
      </c>
      <c r="CL74" s="237">
        <v>0</v>
      </c>
      <c r="CM74" s="237">
        <v>0</v>
      </c>
      <c r="CN74" s="237">
        <v>0</v>
      </c>
      <c r="CO74" s="237">
        <v>0</v>
      </c>
      <c r="CP74" s="237">
        <v>0</v>
      </c>
      <c r="CQ74" s="237">
        <v>0</v>
      </c>
      <c r="CR74" s="237">
        <v>0</v>
      </c>
      <c r="CS74" s="237">
        <v>0</v>
      </c>
      <c r="CT74" s="24">
        <f t="shared" ref="CT74:CT79" si="67">SUM(B74:CS74)</f>
        <v>0</v>
      </c>
      <c r="CU74" s="119"/>
    </row>
    <row r="75" spans="1:100">
      <c r="A75" s="24" t="s">
        <v>34</v>
      </c>
      <c r="B75" s="237">
        <v>0</v>
      </c>
      <c r="C75" s="237">
        <v>0</v>
      </c>
      <c r="D75" s="237">
        <v>0</v>
      </c>
      <c r="E75" s="237">
        <v>0</v>
      </c>
      <c r="F75" s="237">
        <v>0</v>
      </c>
      <c r="G75" s="237">
        <v>0</v>
      </c>
      <c r="H75" s="237">
        <v>0</v>
      </c>
      <c r="I75" s="237">
        <v>0</v>
      </c>
      <c r="J75" s="237">
        <v>0</v>
      </c>
      <c r="K75" s="237">
        <v>0</v>
      </c>
      <c r="L75" s="237">
        <v>0</v>
      </c>
      <c r="M75" s="237">
        <v>0</v>
      </c>
      <c r="N75" s="237">
        <v>0</v>
      </c>
      <c r="O75" s="237">
        <v>0</v>
      </c>
      <c r="P75" s="237">
        <v>0</v>
      </c>
      <c r="Q75" s="237">
        <v>0</v>
      </c>
      <c r="R75" s="237">
        <v>0</v>
      </c>
      <c r="S75" s="237">
        <v>0</v>
      </c>
      <c r="T75" s="237">
        <v>0</v>
      </c>
      <c r="U75" s="237">
        <v>0</v>
      </c>
      <c r="V75" s="237">
        <v>0</v>
      </c>
      <c r="W75" s="237">
        <v>0</v>
      </c>
      <c r="X75" s="237">
        <v>0</v>
      </c>
      <c r="Y75" s="237">
        <v>0</v>
      </c>
      <c r="Z75" s="237">
        <v>0</v>
      </c>
      <c r="AA75" s="237">
        <v>0</v>
      </c>
      <c r="AB75" s="237">
        <v>0</v>
      </c>
      <c r="AC75" s="237">
        <v>0</v>
      </c>
      <c r="AD75" s="237">
        <v>0</v>
      </c>
      <c r="AE75" s="237">
        <v>0</v>
      </c>
      <c r="AF75" s="237">
        <v>0</v>
      </c>
      <c r="AG75" s="237">
        <v>0</v>
      </c>
      <c r="AH75" s="237">
        <v>0</v>
      </c>
      <c r="AI75" s="237">
        <v>0</v>
      </c>
      <c r="AJ75" s="237">
        <v>0</v>
      </c>
      <c r="AK75" s="237">
        <v>0</v>
      </c>
      <c r="AL75" s="237">
        <v>0</v>
      </c>
      <c r="AM75" s="237">
        <v>0</v>
      </c>
      <c r="AN75" s="237">
        <v>0</v>
      </c>
      <c r="AO75" s="237">
        <v>0</v>
      </c>
      <c r="AP75" s="237">
        <v>0</v>
      </c>
      <c r="AQ75" s="237">
        <v>0</v>
      </c>
      <c r="AR75" s="237">
        <v>0</v>
      </c>
      <c r="AS75" s="237">
        <v>0</v>
      </c>
      <c r="AT75" s="237">
        <v>0</v>
      </c>
      <c r="AU75" s="237">
        <v>0</v>
      </c>
      <c r="AV75" s="237">
        <v>0</v>
      </c>
      <c r="AW75" s="237">
        <v>0</v>
      </c>
      <c r="AX75" s="237">
        <v>0</v>
      </c>
      <c r="AY75" s="237">
        <v>0</v>
      </c>
      <c r="AZ75" s="237">
        <v>0</v>
      </c>
      <c r="BA75" s="237">
        <v>0</v>
      </c>
      <c r="BB75" s="237">
        <v>0</v>
      </c>
      <c r="BC75" s="237">
        <v>0</v>
      </c>
      <c r="BD75" s="237">
        <v>0</v>
      </c>
      <c r="BE75" s="237">
        <v>0</v>
      </c>
      <c r="BF75" s="237">
        <v>0</v>
      </c>
      <c r="BG75" s="237">
        <v>0</v>
      </c>
      <c r="BH75" s="237">
        <v>0</v>
      </c>
      <c r="BI75" s="237">
        <v>0</v>
      </c>
      <c r="BJ75" s="237">
        <v>0</v>
      </c>
      <c r="BK75" s="237">
        <v>0</v>
      </c>
      <c r="BL75" s="237">
        <v>0</v>
      </c>
      <c r="BM75" s="237">
        <v>0</v>
      </c>
      <c r="BN75" s="237">
        <v>0</v>
      </c>
      <c r="BO75" s="237">
        <v>0</v>
      </c>
      <c r="BP75" s="237">
        <v>0</v>
      </c>
      <c r="BQ75" s="237">
        <v>0</v>
      </c>
      <c r="BR75" s="237">
        <v>0</v>
      </c>
      <c r="BS75" s="237">
        <v>0</v>
      </c>
      <c r="BT75" s="237">
        <v>0</v>
      </c>
      <c r="BU75" s="237">
        <v>0</v>
      </c>
      <c r="BV75" s="237">
        <v>0</v>
      </c>
      <c r="BW75" s="237">
        <v>0</v>
      </c>
      <c r="BX75" s="237">
        <v>0</v>
      </c>
      <c r="BY75" s="237">
        <v>0</v>
      </c>
      <c r="BZ75" s="237">
        <v>0</v>
      </c>
      <c r="CA75" s="237">
        <v>0</v>
      </c>
      <c r="CB75" s="237">
        <v>0</v>
      </c>
      <c r="CC75" s="237">
        <v>0</v>
      </c>
      <c r="CD75" s="237">
        <v>0</v>
      </c>
      <c r="CE75" s="237">
        <v>0</v>
      </c>
      <c r="CF75" s="237">
        <v>0</v>
      </c>
      <c r="CG75" s="237">
        <v>0</v>
      </c>
      <c r="CH75" s="237">
        <v>0</v>
      </c>
      <c r="CI75" s="237">
        <v>0</v>
      </c>
      <c r="CJ75" s="237">
        <v>0</v>
      </c>
      <c r="CK75" s="237">
        <v>0</v>
      </c>
      <c r="CL75" s="237">
        <v>0</v>
      </c>
      <c r="CM75" s="237">
        <v>0</v>
      </c>
      <c r="CN75" s="237">
        <v>0</v>
      </c>
      <c r="CO75" s="237">
        <v>0</v>
      </c>
      <c r="CP75" s="237">
        <v>0</v>
      </c>
      <c r="CQ75" s="237">
        <v>0</v>
      </c>
      <c r="CR75" s="237">
        <v>0</v>
      </c>
      <c r="CS75" s="237">
        <v>0</v>
      </c>
      <c r="CT75" s="24">
        <f t="shared" si="67"/>
        <v>0</v>
      </c>
      <c r="CU75" s="119"/>
    </row>
    <row r="76" spans="1:100">
      <c r="A76" s="24" t="s">
        <v>35</v>
      </c>
      <c r="B76" s="237">
        <v>66</v>
      </c>
      <c r="C76" s="237">
        <v>66</v>
      </c>
      <c r="D76" s="237">
        <v>66</v>
      </c>
      <c r="E76" s="237">
        <v>66</v>
      </c>
      <c r="F76" s="237">
        <v>66</v>
      </c>
      <c r="G76" s="237">
        <v>66</v>
      </c>
      <c r="H76" s="237">
        <v>66</v>
      </c>
      <c r="I76" s="237">
        <v>66</v>
      </c>
      <c r="J76" s="237">
        <v>66</v>
      </c>
      <c r="K76" s="237">
        <v>66</v>
      </c>
      <c r="L76" s="237">
        <v>66</v>
      </c>
      <c r="M76" s="237">
        <v>66</v>
      </c>
      <c r="N76" s="237">
        <v>66</v>
      </c>
      <c r="O76" s="237">
        <v>66</v>
      </c>
      <c r="P76" s="237">
        <v>66</v>
      </c>
      <c r="Q76" s="237">
        <v>66</v>
      </c>
      <c r="R76" s="237">
        <v>66</v>
      </c>
      <c r="S76" s="237">
        <v>66</v>
      </c>
      <c r="T76" s="237">
        <v>66</v>
      </c>
      <c r="U76" s="237">
        <v>66</v>
      </c>
      <c r="V76" s="237">
        <v>66</v>
      </c>
      <c r="W76" s="237">
        <v>66</v>
      </c>
      <c r="X76" s="237">
        <v>0</v>
      </c>
      <c r="Y76" s="237">
        <v>0</v>
      </c>
      <c r="Z76" s="237">
        <v>0</v>
      </c>
      <c r="AA76" s="237">
        <v>0</v>
      </c>
      <c r="AB76" s="237">
        <v>0</v>
      </c>
      <c r="AC76" s="237">
        <v>0</v>
      </c>
      <c r="AD76" s="237">
        <v>0</v>
      </c>
      <c r="AE76" s="237">
        <v>0</v>
      </c>
      <c r="AF76" s="237">
        <v>0</v>
      </c>
      <c r="AG76" s="237">
        <v>0</v>
      </c>
      <c r="AH76" s="237">
        <v>0</v>
      </c>
      <c r="AI76" s="237">
        <v>0</v>
      </c>
      <c r="AJ76" s="237">
        <v>0</v>
      </c>
      <c r="AK76" s="237">
        <v>0</v>
      </c>
      <c r="AL76" s="237">
        <v>0</v>
      </c>
      <c r="AM76" s="237">
        <v>0</v>
      </c>
      <c r="AN76" s="237">
        <v>0</v>
      </c>
      <c r="AO76" s="237">
        <v>0</v>
      </c>
      <c r="AP76" s="237">
        <v>0</v>
      </c>
      <c r="AQ76" s="237">
        <v>0</v>
      </c>
      <c r="AR76" s="237">
        <v>0</v>
      </c>
      <c r="AS76" s="237">
        <v>0</v>
      </c>
      <c r="AT76" s="237">
        <v>0</v>
      </c>
      <c r="AU76" s="237">
        <v>0</v>
      </c>
      <c r="AV76" s="237">
        <v>0</v>
      </c>
      <c r="AW76" s="237">
        <v>0</v>
      </c>
      <c r="AX76" s="237">
        <v>0</v>
      </c>
      <c r="AY76" s="237">
        <v>0</v>
      </c>
      <c r="AZ76" s="237">
        <v>0</v>
      </c>
      <c r="BA76" s="237">
        <v>0</v>
      </c>
      <c r="BB76" s="237">
        <v>0</v>
      </c>
      <c r="BC76" s="237">
        <v>0</v>
      </c>
      <c r="BD76" s="237">
        <v>0</v>
      </c>
      <c r="BE76" s="237">
        <v>0</v>
      </c>
      <c r="BF76" s="237">
        <v>0</v>
      </c>
      <c r="BG76" s="237">
        <v>0</v>
      </c>
      <c r="BH76" s="237">
        <v>0</v>
      </c>
      <c r="BI76" s="237">
        <v>0</v>
      </c>
      <c r="BJ76" s="237">
        <v>0</v>
      </c>
      <c r="BK76" s="237">
        <v>0</v>
      </c>
      <c r="BL76" s="237">
        <v>0</v>
      </c>
      <c r="BM76" s="237">
        <v>0</v>
      </c>
      <c r="BN76" s="237">
        <v>0</v>
      </c>
      <c r="BO76" s="237">
        <v>0</v>
      </c>
      <c r="BP76" s="237">
        <v>0</v>
      </c>
      <c r="BQ76" s="237">
        <v>0</v>
      </c>
      <c r="BR76" s="237">
        <v>0</v>
      </c>
      <c r="BS76" s="237">
        <v>0</v>
      </c>
      <c r="BT76" s="237">
        <v>0</v>
      </c>
      <c r="BU76" s="237">
        <v>0</v>
      </c>
      <c r="BV76" s="237">
        <v>0</v>
      </c>
      <c r="BW76" s="237">
        <v>0</v>
      </c>
      <c r="BX76" s="237">
        <v>0</v>
      </c>
      <c r="BY76" s="237">
        <v>0</v>
      </c>
      <c r="BZ76" s="237">
        <v>0</v>
      </c>
      <c r="CA76" s="237">
        <v>0</v>
      </c>
      <c r="CB76" s="237">
        <v>0</v>
      </c>
      <c r="CC76" s="237">
        <v>0</v>
      </c>
      <c r="CD76" s="237">
        <v>0</v>
      </c>
      <c r="CE76" s="237">
        <v>0</v>
      </c>
      <c r="CF76" s="237">
        <v>0</v>
      </c>
      <c r="CG76" s="237">
        <v>0</v>
      </c>
      <c r="CH76" s="237">
        <v>0</v>
      </c>
      <c r="CI76" s="237">
        <v>0</v>
      </c>
      <c r="CJ76" s="237">
        <v>0</v>
      </c>
      <c r="CK76" s="237">
        <v>0</v>
      </c>
      <c r="CL76" s="237">
        <v>0</v>
      </c>
      <c r="CM76" s="237">
        <v>0</v>
      </c>
      <c r="CN76" s="237">
        <v>0</v>
      </c>
      <c r="CO76" s="237">
        <v>0</v>
      </c>
      <c r="CP76" s="237">
        <v>0</v>
      </c>
      <c r="CQ76" s="237">
        <v>0</v>
      </c>
      <c r="CR76" s="237">
        <v>33</v>
      </c>
      <c r="CS76" s="237">
        <v>33</v>
      </c>
      <c r="CT76" s="24">
        <f t="shared" si="67"/>
        <v>1518</v>
      </c>
      <c r="CU76" s="119"/>
    </row>
    <row r="77" spans="1:100">
      <c r="A77" s="24" t="s">
        <v>36</v>
      </c>
      <c r="B77" s="237">
        <v>30</v>
      </c>
      <c r="C77" s="237">
        <v>60</v>
      </c>
      <c r="D77" s="237">
        <v>90</v>
      </c>
      <c r="E77" s="237">
        <v>120</v>
      </c>
      <c r="F77" s="237">
        <v>144</v>
      </c>
      <c r="G77" s="237">
        <v>144</v>
      </c>
      <c r="H77" s="237">
        <v>144</v>
      </c>
      <c r="I77" s="237">
        <v>144</v>
      </c>
      <c r="J77" s="237">
        <v>144</v>
      </c>
      <c r="K77" s="237">
        <v>144</v>
      </c>
      <c r="L77" s="237">
        <v>144</v>
      </c>
      <c r="M77" s="237">
        <v>144</v>
      </c>
      <c r="N77" s="237">
        <v>144</v>
      </c>
      <c r="O77" s="237">
        <v>144</v>
      </c>
      <c r="P77" s="237">
        <v>144</v>
      </c>
      <c r="Q77" s="237">
        <v>144</v>
      </c>
      <c r="R77" s="237">
        <v>144</v>
      </c>
      <c r="S77" s="237">
        <v>144</v>
      </c>
      <c r="T77" s="237">
        <v>144</v>
      </c>
      <c r="U77" s="237">
        <v>144</v>
      </c>
      <c r="V77" s="237">
        <v>144</v>
      </c>
      <c r="W77" s="237">
        <v>144</v>
      </c>
      <c r="X77" s="237">
        <v>114</v>
      </c>
      <c r="Y77" s="237">
        <v>84</v>
      </c>
      <c r="Z77" s="237">
        <v>54</v>
      </c>
      <c r="AA77" s="237">
        <v>24</v>
      </c>
      <c r="AB77" s="237">
        <v>0</v>
      </c>
      <c r="AC77" s="237">
        <v>0</v>
      </c>
      <c r="AD77" s="237">
        <v>0</v>
      </c>
      <c r="AE77" s="237">
        <v>0</v>
      </c>
      <c r="AF77" s="237">
        <v>0</v>
      </c>
      <c r="AG77" s="237">
        <v>0</v>
      </c>
      <c r="AH77" s="237">
        <v>0</v>
      </c>
      <c r="AI77" s="237">
        <v>0</v>
      </c>
      <c r="AJ77" s="237">
        <v>0</v>
      </c>
      <c r="AK77" s="237">
        <v>0</v>
      </c>
      <c r="AL77" s="237">
        <v>0</v>
      </c>
      <c r="AM77" s="237">
        <v>0</v>
      </c>
      <c r="AN77" s="237">
        <v>0</v>
      </c>
      <c r="AO77" s="237">
        <v>0</v>
      </c>
      <c r="AP77" s="237">
        <v>0</v>
      </c>
      <c r="AQ77" s="237">
        <v>0</v>
      </c>
      <c r="AR77" s="237">
        <v>0</v>
      </c>
      <c r="AS77" s="237">
        <v>0</v>
      </c>
      <c r="AT77" s="237">
        <v>0</v>
      </c>
      <c r="AU77" s="237">
        <v>0</v>
      </c>
      <c r="AV77" s="237">
        <v>0</v>
      </c>
      <c r="AW77" s="237">
        <v>0</v>
      </c>
      <c r="AX77" s="237">
        <v>0</v>
      </c>
      <c r="AY77" s="237">
        <v>0</v>
      </c>
      <c r="AZ77" s="237">
        <v>0</v>
      </c>
      <c r="BA77" s="237">
        <v>0</v>
      </c>
      <c r="BB77" s="237">
        <v>0</v>
      </c>
      <c r="BC77" s="237">
        <v>0</v>
      </c>
      <c r="BD77" s="237">
        <v>0</v>
      </c>
      <c r="BE77" s="237">
        <v>0</v>
      </c>
      <c r="BF77" s="237">
        <v>0</v>
      </c>
      <c r="BG77" s="237">
        <v>0</v>
      </c>
      <c r="BH77" s="237">
        <v>0</v>
      </c>
      <c r="BI77" s="237">
        <v>0</v>
      </c>
      <c r="BJ77" s="237">
        <v>0</v>
      </c>
      <c r="BK77" s="237">
        <v>0</v>
      </c>
      <c r="BL77" s="237">
        <v>0</v>
      </c>
      <c r="BM77" s="237">
        <v>0</v>
      </c>
      <c r="BN77" s="237">
        <v>0</v>
      </c>
      <c r="BO77" s="237">
        <v>0</v>
      </c>
      <c r="BP77" s="237">
        <v>0</v>
      </c>
      <c r="BQ77" s="237">
        <v>0</v>
      </c>
      <c r="BR77" s="237">
        <v>0</v>
      </c>
      <c r="BS77" s="237">
        <v>0</v>
      </c>
      <c r="BT77" s="237">
        <v>0</v>
      </c>
      <c r="BU77" s="237">
        <v>0</v>
      </c>
      <c r="BV77" s="237">
        <v>0</v>
      </c>
      <c r="BW77" s="237">
        <v>0</v>
      </c>
      <c r="BX77" s="237">
        <v>0</v>
      </c>
      <c r="BY77" s="237">
        <v>0</v>
      </c>
      <c r="BZ77" s="237">
        <v>0</v>
      </c>
      <c r="CA77" s="237">
        <v>0</v>
      </c>
      <c r="CB77" s="237">
        <v>0</v>
      </c>
      <c r="CC77" s="237">
        <v>0</v>
      </c>
      <c r="CD77" s="237">
        <v>0</v>
      </c>
      <c r="CE77" s="237">
        <v>0</v>
      </c>
      <c r="CF77" s="237">
        <v>0</v>
      </c>
      <c r="CG77" s="237">
        <v>0</v>
      </c>
      <c r="CH77" s="237">
        <v>0</v>
      </c>
      <c r="CI77" s="237">
        <v>0</v>
      </c>
      <c r="CJ77" s="237">
        <v>0</v>
      </c>
      <c r="CK77" s="237">
        <v>0</v>
      </c>
      <c r="CL77" s="237">
        <v>0</v>
      </c>
      <c r="CM77" s="237">
        <v>0</v>
      </c>
      <c r="CN77" s="237">
        <v>0</v>
      </c>
      <c r="CO77" s="237">
        <v>0</v>
      </c>
      <c r="CP77" s="237">
        <v>0</v>
      </c>
      <c r="CQ77" s="237">
        <v>0</v>
      </c>
      <c r="CR77" s="237">
        <v>30</v>
      </c>
      <c r="CS77" s="237">
        <v>60</v>
      </c>
      <c r="CT77" s="24">
        <f t="shared" si="67"/>
        <v>3258</v>
      </c>
      <c r="CU77" s="119"/>
    </row>
    <row r="78" spans="1:100">
      <c r="A78" s="24" t="s">
        <v>37</v>
      </c>
      <c r="B78" s="237">
        <v>0</v>
      </c>
      <c r="C78" s="237">
        <v>0</v>
      </c>
      <c r="D78" s="237">
        <v>0</v>
      </c>
      <c r="E78" s="237">
        <v>0</v>
      </c>
      <c r="F78" s="237">
        <v>0</v>
      </c>
      <c r="G78" s="237">
        <v>0</v>
      </c>
      <c r="H78" s="237">
        <v>0</v>
      </c>
      <c r="I78" s="237">
        <v>0</v>
      </c>
      <c r="J78" s="237">
        <v>0</v>
      </c>
      <c r="K78" s="237">
        <v>0</v>
      </c>
      <c r="L78" s="237">
        <v>0</v>
      </c>
      <c r="M78" s="237">
        <v>0</v>
      </c>
      <c r="N78" s="237">
        <v>0</v>
      </c>
      <c r="O78" s="237">
        <v>0</v>
      </c>
      <c r="P78" s="237">
        <v>0</v>
      </c>
      <c r="Q78" s="237">
        <v>0</v>
      </c>
      <c r="R78" s="237">
        <v>0</v>
      </c>
      <c r="S78" s="237">
        <v>0</v>
      </c>
      <c r="T78" s="237">
        <v>0</v>
      </c>
      <c r="U78" s="237">
        <v>0</v>
      </c>
      <c r="V78" s="237">
        <v>0</v>
      </c>
      <c r="W78" s="237">
        <v>0</v>
      </c>
      <c r="X78" s="237">
        <v>0</v>
      </c>
      <c r="Y78" s="237">
        <v>0</v>
      </c>
      <c r="Z78" s="237">
        <v>0</v>
      </c>
      <c r="AA78" s="237">
        <v>0</v>
      </c>
      <c r="AB78" s="237">
        <v>0</v>
      </c>
      <c r="AC78" s="237">
        <v>0</v>
      </c>
      <c r="AD78" s="237">
        <v>0</v>
      </c>
      <c r="AE78" s="237">
        <v>0</v>
      </c>
      <c r="AF78" s="237">
        <v>0</v>
      </c>
      <c r="AG78" s="237">
        <v>0</v>
      </c>
      <c r="AH78" s="237">
        <v>0</v>
      </c>
      <c r="AI78" s="237">
        <v>0</v>
      </c>
      <c r="AJ78" s="237">
        <v>0</v>
      </c>
      <c r="AK78" s="237">
        <v>0</v>
      </c>
      <c r="AL78" s="237">
        <v>0</v>
      </c>
      <c r="AM78" s="237">
        <v>0</v>
      </c>
      <c r="AN78" s="237">
        <v>0</v>
      </c>
      <c r="AO78" s="237">
        <v>0</v>
      </c>
      <c r="AP78" s="237">
        <v>0</v>
      </c>
      <c r="AQ78" s="237">
        <v>0</v>
      </c>
      <c r="AR78" s="237">
        <v>0</v>
      </c>
      <c r="AS78" s="237">
        <v>0</v>
      </c>
      <c r="AT78" s="237">
        <v>0</v>
      </c>
      <c r="AU78" s="237">
        <v>0</v>
      </c>
      <c r="AV78" s="237">
        <v>0</v>
      </c>
      <c r="AW78" s="237">
        <v>0</v>
      </c>
      <c r="AX78" s="237">
        <v>0</v>
      </c>
      <c r="AY78" s="237">
        <v>0</v>
      </c>
      <c r="AZ78" s="237">
        <v>0</v>
      </c>
      <c r="BA78" s="237">
        <v>0</v>
      </c>
      <c r="BB78" s="237">
        <v>0</v>
      </c>
      <c r="BC78" s="237">
        <v>0</v>
      </c>
      <c r="BD78" s="237">
        <v>0</v>
      </c>
      <c r="BE78" s="237">
        <v>0</v>
      </c>
      <c r="BF78" s="237">
        <v>0</v>
      </c>
      <c r="BG78" s="237">
        <v>0</v>
      </c>
      <c r="BH78" s="237">
        <v>0</v>
      </c>
      <c r="BI78" s="237">
        <v>0</v>
      </c>
      <c r="BJ78" s="237">
        <v>0</v>
      </c>
      <c r="BK78" s="237">
        <v>0</v>
      </c>
      <c r="BL78" s="237">
        <v>0</v>
      </c>
      <c r="BM78" s="237">
        <v>0</v>
      </c>
      <c r="BN78" s="237">
        <v>0</v>
      </c>
      <c r="BO78" s="237">
        <v>0</v>
      </c>
      <c r="BP78" s="237">
        <v>0</v>
      </c>
      <c r="BQ78" s="237">
        <v>0</v>
      </c>
      <c r="BR78" s="237">
        <v>0</v>
      </c>
      <c r="BS78" s="237">
        <v>0</v>
      </c>
      <c r="BT78" s="237">
        <v>0</v>
      </c>
      <c r="BU78" s="237">
        <v>0</v>
      </c>
      <c r="BV78" s="237">
        <v>0</v>
      </c>
      <c r="BW78" s="237">
        <v>0</v>
      </c>
      <c r="BX78" s="237">
        <v>0</v>
      </c>
      <c r="BY78" s="237">
        <v>0</v>
      </c>
      <c r="BZ78" s="237">
        <v>0</v>
      </c>
      <c r="CA78" s="237">
        <v>0</v>
      </c>
      <c r="CB78" s="237">
        <v>0</v>
      </c>
      <c r="CC78" s="237">
        <v>0</v>
      </c>
      <c r="CD78" s="237">
        <v>0</v>
      </c>
      <c r="CE78" s="237">
        <v>0</v>
      </c>
      <c r="CF78" s="237">
        <v>0</v>
      </c>
      <c r="CG78" s="237">
        <v>0</v>
      </c>
      <c r="CH78" s="237">
        <v>0</v>
      </c>
      <c r="CI78" s="237">
        <v>0</v>
      </c>
      <c r="CJ78" s="237">
        <v>0</v>
      </c>
      <c r="CK78" s="237">
        <v>0</v>
      </c>
      <c r="CL78" s="237">
        <v>0</v>
      </c>
      <c r="CM78" s="237">
        <v>0</v>
      </c>
      <c r="CN78" s="237">
        <v>0</v>
      </c>
      <c r="CO78" s="237">
        <v>0</v>
      </c>
      <c r="CP78" s="237">
        <v>0</v>
      </c>
      <c r="CQ78" s="237">
        <v>0</v>
      </c>
      <c r="CR78" s="237">
        <v>0</v>
      </c>
      <c r="CS78" s="237">
        <v>0</v>
      </c>
      <c r="CT78" s="24">
        <f t="shared" si="67"/>
        <v>0</v>
      </c>
      <c r="CU78" s="119"/>
    </row>
    <row r="79" spans="1:100" ht="15.75" thickBot="1">
      <c r="A79" s="92" t="s">
        <v>38</v>
      </c>
      <c r="B79" s="237">
        <v>0</v>
      </c>
      <c r="C79" s="237">
        <v>0</v>
      </c>
      <c r="D79" s="237">
        <v>0</v>
      </c>
      <c r="E79" s="237">
        <v>0</v>
      </c>
      <c r="F79" s="237">
        <v>0</v>
      </c>
      <c r="G79" s="237">
        <v>0</v>
      </c>
      <c r="H79" s="237">
        <v>0</v>
      </c>
      <c r="I79" s="237">
        <v>0</v>
      </c>
      <c r="J79" s="237">
        <v>0</v>
      </c>
      <c r="K79" s="237">
        <v>0</v>
      </c>
      <c r="L79" s="237">
        <v>0</v>
      </c>
      <c r="M79" s="237">
        <v>0</v>
      </c>
      <c r="N79" s="237">
        <v>0</v>
      </c>
      <c r="O79" s="237">
        <v>0</v>
      </c>
      <c r="P79" s="237">
        <v>0</v>
      </c>
      <c r="Q79" s="237">
        <v>0</v>
      </c>
      <c r="R79" s="237">
        <v>0</v>
      </c>
      <c r="S79" s="237">
        <v>0</v>
      </c>
      <c r="T79" s="237">
        <v>0</v>
      </c>
      <c r="U79" s="237">
        <v>0</v>
      </c>
      <c r="V79" s="237">
        <v>0</v>
      </c>
      <c r="W79" s="237">
        <v>0</v>
      </c>
      <c r="X79" s="237">
        <v>0</v>
      </c>
      <c r="Y79" s="237">
        <v>0</v>
      </c>
      <c r="Z79" s="237">
        <v>0</v>
      </c>
      <c r="AA79" s="237">
        <v>0</v>
      </c>
      <c r="AB79" s="237">
        <v>0</v>
      </c>
      <c r="AC79" s="237">
        <v>0</v>
      </c>
      <c r="AD79" s="237">
        <v>0</v>
      </c>
      <c r="AE79" s="237">
        <v>0</v>
      </c>
      <c r="AF79" s="237">
        <v>0</v>
      </c>
      <c r="AG79" s="237">
        <v>0</v>
      </c>
      <c r="AH79" s="237">
        <v>0</v>
      </c>
      <c r="AI79" s="237">
        <v>0</v>
      </c>
      <c r="AJ79" s="237">
        <v>0</v>
      </c>
      <c r="AK79" s="237">
        <v>0</v>
      </c>
      <c r="AL79" s="237">
        <v>0</v>
      </c>
      <c r="AM79" s="237">
        <v>0</v>
      </c>
      <c r="AN79" s="237">
        <v>0</v>
      </c>
      <c r="AO79" s="237">
        <v>0</v>
      </c>
      <c r="AP79" s="237">
        <v>0</v>
      </c>
      <c r="AQ79" s="237">
        <v>0</v>
      </c>
      <c r="AR79" s="237">
        <v>0</v>
      </c>
      <c r="AS79" s="237">
        <v>0</v>
      </c>
      <c r="AT79" s="237">
        <v>0</v>
      </c>
      <c r="AU79" s="237">
        <v>0</v>
      </c>
      <c r="AV79" s="237">
        <v>0</v>
      </c>
      <c r="AW79" s="237">
        <v>0</v>
      </c>
      <c r="AX79" s="237">
        <v>0</v>
      </c>
      <c r="AY79" s="237">
        <v>0</v>
      </c>
      <c r="AZ79" s="237">
        <v>0</v>
      </c>
      <c r="BA79" s="237">
        <v>0</v>
      </c>
      <c r="BB79" s="237">
        <v>0</v>
      </c>
      <c r="BC79" s="237">
        <v>0</v>
      </c>
      <c r="BD79" s="237">
        <v>0</v>
      </c>
      <c r="BE79" s="237">
        <v>0</v>
      </c>
      <c r="BF79" s="237">
        <v>0</v>
      </c>
      <c r="BG79" s="237">
        <v>0</v>
      </c>
      <c r="BH79" s="237">
        <v>0</v>
      </c>
      <c r="BI79" s="237">
        <v>0</v>
      </c>
      <c r="BJ79" s="237">
        <v>0</v>
      </c>
      <c r="BK79" s="237">
        <v>0</v>
      </c>
      <c r="BL79" s="237">
        <v>0</v>
      </c>
      <c r="BM79" s="237">
        <v>0</v>
      </c>
      <c r="BN79" s="237">
        <v>0</v>
      </c>
      <c r="BO79" s="237">
        <v>0</v>
      </c>
      <c r="BP79" s="237">
        <v>0</v>
      </c>
      <c r="BQ79" s="237">
        <v>0</v>
      </c>
      <c r="BR79" s="237">
        <v>0</v>
      </c>
      <c r="BS79" s="237">
        <v>0</v>
      </c>
      <c r="BT79" s="237">
        <v>0</v>
      </c>
      <c r="BU79" s="237">
        <v>0</v>
      </c>
      <c r="BV79" s="237">
        <v>0</v>
      </c>
      <c r="BW79" s="237">
        <v>0</v>
      </c>
      <c r="BX79" s="237">
        <v>0</v>
      </c>
      <c r="BY79" s="237">
        <v>0</v>
      </c>
      <c r="BZ79" s="237">
        <v>0</v>
      </c>
      <c r="CA79" s="237">
        <v>0</v>
      </c>
      <c r="CB79" s="237">
        <v>0</v>
      </c>
      <c r="CC79" s="237">
        <v>0</v>
      </c>
      <c r="CD79" s="237">
        <v>0</v>
      </c>
      <c r="CE79" s="237">
        <v>0</v>
      </c>
      <c r="CF79" s="237">
        <v>0</v>
      </c>
      <c r="CG79" s="237">
        <v>0</v>
      </c>
      <c r="CH79" s="237">
        <v>0</v>
      </c>
      <c r="CI79" s="237">
        <v>0</v>
      </c>
      <c r="CJ79" s="237">
        <v>0</v>
      </c>
      <c r="CK79" s="237">
        <v>0</v>
      </c>
      <c r="CL79" s="237">
        <v>0</v>
      </c>
      <c r="CM79" s="237">
        <v>0</v>
      </c>
      <c r="CN79" s="237">
        <v>0</v>
      </c>
      <c r="CO79" s="237">
        <v>0</v>
      </c>
      <c r="CP79" s="237">
        <v>0</v>
      </c>
      <c r="CQ79" s="237">
        <v>0</v>
      </c>
      <c r="CR79" s="237">
        <v>0</v>
      </c>
      <c r="CS79" s="237">
        <v>0</v>
      </c>
      <c r="CT79" s="24">
        <f t="shared" si="67"/>
        <v>0</v>
      </c>
      <c r="CU79" s="119"/>
    </row>
    <row r="80" spans="1:100">
      <c r="A80" s="43"/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  <c r="AI80" s="41"/>
      <c r="AJ80" s="41"/>
      <c r="AK80" s="41"/>
      <c r="AL80" s="41"/>
      <c r="AM80" s="41"/>
      <c r="AN80" s="41"/>
      <c r="AO80" s="41"/>
      <c r="AP80" s="41"/>
      <c r="AQ80" s="41"/>
      <c r="AR80" s="41"/>
      <c r="AS80" s="41"/>
      <c r="AT80" s="41"/>
      <c r="AU80" s="41"/>
      <c r="AV80" s="41"/>
      <c r="AW80" s="41"/>
      <c r="AX80" s="41"/>
      <c r="AY80" s="41"/>
      <c r="AZ80" s="41"/>
      <c r="BA80" s="41"/>
      <c r="BB80" s="41"/>
      <c r="BC80" s="41"/>
      <c r="BD80" s="41"/>
      <c r="BE80" s="41"/>
      <c r="BF80" s="41"/>
      <c r="BG80" s="41"/>
      <c r="BH80" s="41"/>
      <c r="BI80" s="41"/>
      <c r="BJ80" s="41"/>
      <c r="BK80" s="41"/>
      <c r="BL80" s="41"/>
      <c r="BM80" s="41"/>
      <c r="BN80" s="41"/>
      <c r="BO80" s="41"/>
      <c r="BP80" s="41"/>
      <c r="BQ80" s="41"/>
      <c r="BR80" s="41"/>
      <c r="BS80" s="41"/>
      <c r="BT80" s="41"/>
      <c r="BU80" s="41"/>
      <c r="BV80" s="41"/>
      <c r="BW80" s="41"/>
      <c r="BX80" s="41"/>
      <c r="BY80" s="41"/>
      <c r="BZ80" s="41"/>
      <c r="CA80" s="41"/>
      <c r="CB80" s="41"/>
      <c r="CC80" s="41"/>
      <c r="CD80" s="41"/>
      <c r="CE80" s="41"/>
      <c r="CF80" s="41"/>
      <c r="CG80" s="41"/>
      <c r="CH80" s="41"/>
      <c r="CI80" s="41"/>
      <c r="CJ80" s="41"/>
      <c r="CK80" s="41"/>
      <c r="CL80" s="41"/>
      <c r="CM80" s="41"/>
      <c r="CN80" s="41"/>
      <c r="CO80" s="41"/>
      <c r="CP80" s="41"/>
      <c r="CQ80" s="41"/>
      <c r="CR80" s="41"/>
      <c r="CS80" s="41"/>
      <c r="CT80" s="213"/>
      <c r="CU80" s="119"/>
    </row>
    <row r="81" spans="1:102" s="106" customFormat="1">
      <c r="A81" s="43"/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41"/>
      <c r="AP81" s="41"/>
      <c r="AQ81" s="41"/>
      <c r="AR81" s="41"/>
      <c r="AS81" s="41"/>
      <c r="AT81" s="41"/>
      <c r="AU81" s="41"/>
      <c r="AV81" s="41"/>
      <c r="AW81" s="41"/>
      <c r="AX81" s="41"/>
      <c r="AY81" s="41"/>
      <c r="AZ81" s="41"/>
      <c r="BA81" s="41"/>
      <c r="BB81" s="41"/>
      <c r="BC81" s="41"/>
      <c r="BD81" s="41"/>
      <c r="BE81" s="41"/>
      <c r="BF81" s="41"/>
      <c r="BG81" s="41"/>
      <c r="BH81" s="41"/>
      <c r="BI81" s="41"/>
      <c r="BJ81" s="41"/>
      <c r="BK81" s="41"/>
      <c r="BL81" s="41"/>
      <c r="BM81" s="41"/>
      <c r="BN81" s="41"/>
      <c r="BO81" s="41"/>
      <c r="BP81" s="41"/>
      <c r="BQ81" s="41"/>
      <c r="BR81" s="41"/>
      <c r="BS81" s="41"/>
      <c r="BT81" s="41"/>
      <c r="BU81" s="41"/>
      <c r="BV81" s="41"/>
      <c r="BW81" s="41"/>
      <c r="BX81" s="41"/>
      <c r="BY81" s="41"/>
      <c r="BZ81" s="41"/>
      <c r="CA81" s="41"/>
      <c r="CB81" s="41"/>
      <c r="CC81" s="41"/>
      <c r="CD81" s="41"/>
      <c r="CE81" s="41"/>
      <c r="CF81" s="41"/>
      <c r="CG81" s="41"/>
      <c r="CH81" s="41"/>
      <c r="CI81" s="41"/>
      <c r="CJ81" s="41"/>
      <c r="CK81" s="41"/>
      <c r="CL81" s="41"/>
      <c r="CM81" s="41"/>
      <c r="CN81" s="41"/>
      <c r="CO81" s="41"/>
      <c r="CP81" s="41"/>
      <c r="CQ81" s="41"/>
      <c r="CR81" s="41"/>
      <c r="CS81" s="41"/>
      <c r="CT81" s="41"/>
      <c r="CU81" s="119"/>
      <c r="CV81" s="5"/>
      <c r="CX81" s="118"/>
    </row>
    <row r="82" spans="1:102" ht="15.75" thickBot="1">
      <c r="A82" s="96" t="s">
        <v>9</v>
      </c>
      <c r="B82" s="97"/>
      <c r="C82" s="97"/>
      <c r="D82" s="97"/>
      <c r="E82" s="97"/>
      <c r="F82" s="97"/>
      <c r="G82" s="97"/>
      <c r="H82" s="97"/>
      <c r="I82" s="97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117"/>
      <c r="CV82" s="125"/>
      <c r="CX82" s="198"/>
    </row>
    <row r="83" spans="1:102" ht="15.75" thickBot="1">
      <c r="A83" s="46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17"/>
      <c r="CX83" s="198"/>
    </row>
    <row r="84" spans="1:102">
      <c r="A84" s="170" t="s">
        <v>53</v>
      </c>
      <c r="B84" s="176">
        <f>SUM(B85:B87)</f>
        <v>0</v>
      </c>
      <c r="C84" s="177">
        <f t="shared" ref="C84:BN84" si="68">SUM(C85:C87)</f>
        <v>0</v>
      </c>
      <c r="D84" s="177">
        <f t="shared" si="68"/>
        <v>0</v>
      </c>
      <c r="E84" s="177">
        <f t="shared" si="68"/>
        <v>0</v>
      </c>
      <c r="F84" s="177">
        <f t="shared" si="68"/>
        <v>0</v>
      </c>
      <c r="G84" s="177">
        <f t="shared" si="68"/>
        <v>0</v>
      </c>
      <c r="H84" s="177">
        <f t="shared" si="68"/>
        <v>0</v>
      </c>
      <c r="I84" s="177">
        <f t="shared" si="68"/>
        <v>0</v>
      </c>
      <c r="J84" s="177">
        <f t="shared" si="68"/>
        <v>0</v>
      </c>
      <c r="K84" s="177">
        <f t="shared" si="68"/>
        <v>0</v>
      </c>
      <c r="L84" s="177">
        <f t="shared" si="68"/>
        <v>0</v>
      </c>
      <c r="M84" s="177">
        <f t="shared" si="68"/>
        <v>0</v>
      </c>
      <c r="N84" s="177">
        <f t="shared" si="68"/>
        <v>0</v>
      </c>
      <c r="O84" s="177">
        <f t="shared" si="68"/>
        <v>0</v>
      </c>
      <c r="P84" s="177">
        <f t="shared" si="68"/>
        <v>0</v>
      </c>
      <c r="Q84" s="177">
        <f t="shared" si="68"/>
        <v>0</v>
      </c>
      <c r="R84" s="177">
        <f t="shared" si="68"/>
        <v>0</v>
      </c>
      <c r="S84" s="177">
        <f t="shared" si="68"/>
        <v>0</v>
      </c>
      <c r="T84" s="177">
        <f t="shared" si="68"/>
        <v>0</v>
      </c>
      <c r="U84" s="177">
        <f t="shared" si="68"/>
        <v>0</v>
      </c>
      <c r="V84" s="177">
        <f t="shared" si="68"/>
        <v>0</v>
      </c>
      <c r="W84" s="177">
        <f t="shared" si="68"/>
        <v>0</v>
      </c>
      <c r="X84" s="177">
        <f t="shared" si="68"/>
        <v>0</v>
      </c>
      <c r="Y84" s="177">
        <f t="shared" si="68"/>
        <v>0</v>
      </c>
      <c r="Z84" s="177">
        <f t="shared" si="68"/>
        <v>0</v>
      </c>
      <c r="AA84" s="177">
        <f t="shared" si="68"/>
        <v>0</v>
      </c>
      <c r="AB84" s="177">
        <f t="shared" si="68"/>
        <v>0</v>
      </c>
      <c r="AC84" s="177">
        <f t="shared" si="68"/>
        <v>0</v>
      </c>
      <c r="AD84" s="177">
        <f t="shared" si="68"/>
        <v>0</v>
      </c>
      <c r="AE84" s="177">
        <f t="shared" si="68"/>
        <v>0</v>
      </c>
      <c r="AF84" s="177">
        <f t="shared" si="68"/>
        <v>0</v>
      </c>
      <c r="AG84" s="177">
        <f t="shared" si="68"/>
        <v>0</v>
      </c>
      <c r="AH84" s="177">
        <f t="shared" si="68"/>
        <v>0</v>
      </c>
      <c r="AI84" s="177">
        <f t="shared" si="68"/>
        <v>0</v>
      </c>
      <c r="AJ84" s="177">
        <f t="shared" si="68"/>
        <v>0</v>
      </c>
      <c r="AK84" s="177">
        <f t="shared" si="68"/>
        <v>0</v>
      </c>
      <c r="AL84" s="177">
        <f t="shared" si="68"/>
        <v>0</v>
      </c>
      <c r="AM84" s="177">
        <f t="shared" si="68"/>
        <v>0</v>
      </c>
      <c r="AN84" s="177">
        <f t="shared" si="68"/>
        <v>0</v>
      </c>
      <c r="AO84" s="177">
        <f t="shared" si="68"/>
        <v>0</v>
      </c>
      <c r="AP84" s="177">
        <f t="shared" si="68"/>
        <v>0</v>
      </c>
      <c r="AQ84" s="177">
        <f t="shared" si="68"/>
        <v>0</v>
      </c>
      <c r="AR84" s="177">
        <f t="shared" si="68"/>
        <v>0</v>
      </c>
      <c r="AS84" s="177">
        <f t="shared" si="68"/>
        <v>0</v>
      </c>
      <c r="AT84" s="177">
        <f t="shared" si="68"/>
        <v>0</v>
      </c>
      <c r="AU84" s="177">
        <f t="shared" si="68"/>
        <v>0</v>
      </c>
      <c r="AV84" s="177">
        <f t="shared" si="68"/>
        <v>0</v>
      </c>
      <c r="AW84" s="177">
        <f t="shared" si="68"/>
        <v>0</v>
      </c>
      <c r="AX84" s="177">
        <f t="shared" si="68"/>
        <v>0</v>
      </c>
      <c r="AY84" s="177">
        <f t="shared" si="68"/>
        <v>0</v>
      </c>
      <c r="AZ84" s="177">
        <f t="shared" si="68"/>
        <v>0</v>
      </c>
      <c r="BA84" s="177">
        <f t="shared" si="68"/>
        <v>0</v>
      </c>
      <c r="BB84" s="177">
        <f t="shared" si="68"/>
        <v>0</v>
      </c>
      <c r="BC84" s="177">
        <f t="shared" si="68"/>
        <v>0</v>
      </c>
      <c r="BD84" s="177">
        <f t="shared" si="68"/>
        <v>0</v>
      </c>
      <c r="BE84" s="177">
        <f t="shared" si="68"/>
        <v>0</v>
      </c>
      <c r="BF84" s="177">
        <f t="shared" si="68"/>
        <v>0</v>
      </c>
      <c r="BG84" s="177">
        <f t="shared" si="68"/>
        <v>0</v>
      </c>
      <c r="BH84" s="177">
        <f t="shared" si="68"/>
        <v>0</v>
      </c>
      <c r="BI84" s="177">
        <f t="shared" si="68"/>
        <v>0</v>
      </c>
      <c r="BJ84" s="177">
        <f t="shared" si="68"/>
        <v>0</v>
      </c>
      <c r="BK84" s="177">
        <f t="shared" si="68"/>
        <v>0</v>
      </c>
      <c r="BL84" s="177">
        <f t="shared" si="68"/>
        <v>0</v>
      </c>
      <c r="BM84" s="177">
        <f t="shared" si="68"/>
        <v>0</v>
      </c>
      <c r="BN84" s="177">
        <f t="shared" si="68"/>
        <v>0</v>
      </c>
      <c r="BO84" s="177">
        <f t="shared" ref="BO84:CS84" si="69">SUM(BO85:BO87)</f>
        <v>0</v>
      </c>
      <c r="BP84" s="177">
        <f t="shared" si="69"/>
        <v>0</v>
      </c>
      <c r="BQ84" s="177">
        <f t="shared" si="69"/>
        <v>0</v>
      </c>
      <c r="BR84" s="177">
        <f t="shared" si="69"/>
        <v>0</v>
      </c>
      <c r="BS84" s="177">
        <f t="shared" si="69"/>
        <v>0</v>
      </c>
      <c r="BT84" s="177">
        <f t="shared" si="69"/>
        <v>0</v>
      </c>
      <c r="BU84" s="177">
        <f t="shared" si="69"/>
        <v>0</v>
      </c>
      <c r="BV84" s="177">
        <f t="shared" si="69"/>
        <v>0</v>
      </c>
      <c r="BW84" s="177">
        <f t="shared" si="69"/>
        <v>0</v>
      </c>
      <c r="BX84" s="177">
        <f t="shared" si="69"/>
        <v>0</v>
      </c>
      <c r="BY84" s="177">
        <f t="shared" si="69"/>
        <v>0</v>
      </c>
      <c r="BZ84" s="177">
        <f t="shared" si="69"/>
        <v>0</v>
      </c>
      <c r="CA84" s="177">
        <f t="shared" si="69"/>
        <v>0</v>
      </c>
      <c r="CB84" s="177">
        <f t="shared" si="69"/>
        <v>0</v>
      </c>
      <c r="CC84" s="177">
        <f t="shared" si="69"/>
        <v>0</v>
      </c>
      <c r="CD84" s="177">
        <f t="shared" si="69"/>
        <v>0</v>
      </c>
      <c r="CE84" s="177">
        <f t="shared" si="69"/>
        <v>0</v>
      </c>
      <c r="CF84" s="177">
        <f t="shared" si="69"/>
        <v>0</v>
      </c>
      <c r="CG84" s="177">
        <f t="shared" si="69"/>
        <v>0</v>
      </c>
      <c r="CH84" s="177">
        <f t="shared" si="69"/>
        <v>0</v>
      </c>
      <c r="CI84" s="177">
        <f t="shared" si="69"/>
        <v>0</v>
      </c>
      <c r="CJ84" s="177">
        <f t="shared" si="69"/>
        <v>0</v>
      </c>
      <c r="CK84" s="177">
        <f>SUM(CK85:CK87)</f>
        <v>0</v>
      </c>
      <c r="CL84" s="177">
        <f t="shared" si="69"/>
        <v>0</v>
      </c>
      <c r="CM84" s="177">
        <f t="shared" si="69"/>
        <v>0</v>
      </c>
      <c r="CN84" s="177">
        <f t="shared" si="69"/>
        <v>0</v>
      </c>
      <c r="CO84" s="177">
        <f t="shared" si="69"/>
        <v>0</v>
      </c>
      <c r="CP84" s="177">
        <f t="shared" si="69"/>
        <v>0</v>
      </c>
      <c r="CQ84" s="177">
        <f t="shared" si="69"/>
        <v>0</v>
      </c>
      <c r="CR84" s="177">
        <f t="shared" si="69"/>
        <v>0</v>
      </c>
      <c r="CS84" s="178">
        <f t="shared" si="69"/>
        <v>0</v>
      </c>
      <c r="CT84" s="174">
        <f>SUM(B84:CS84)</f>
        <v>0</v>
      </c>
      <c r="CU84" s="117"/>
      <c r="CW84" s="225">
        <f>CU84*(24)/(96*1000)</f>
        <v>0</v>
      </c>
    </row>
    <row r="85" spans="1:102">
      <c r="A85" s="22" t="s">
        <v>54</v>
      </c>
      <c r="B85" s="33" cm="1">
        <f t="array" ref="B85:CS85">[8]Sheet2!$B$25:$CS$25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72">
        <v>0</v>
      </c>
      <c r="CT85" s="175">
        <f>SUM(B85:CS85)</f>
        <v>0</v>
      </c>
      <c r="CU85" s="119"/>
    </row>
    <row r="86" spans="1:102">
      <c r="A86" s="22" t="s">
        <v>55</v>
      </c>
      <c r="B86" s="33" cm="1">
        <f t="array" ref="B86:CS86">[9]Sheet2!$B$25:$CS$25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72">
        <v>0</v>
      </c>
      <c r="CT86" s="175">
        <f t="shared" ref="CT86:CT87" si="70">SUM(B86:CS86)</f>
        <v>0</v>
      </c>
      <c r="CU86" s="119"/>
    </row>
    <row r="87" spans="1:102">
      <c r="A87" s="22" t="s">
        <v>56</v>
      </c>
      <c r="B87" s="33" cm="1">
        <f t="array" ref="B87:CS87">[10]Sheet2!$B$25:$CS$25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72">
        <v>0</v>
      </c>
      <c r="CT87" s="175">
        <f t="shared" si="70"/>
        <v>0</v>
      </c>
      <c r="CU87" s="119"/>
    </row>
    <row r="88" spans="1:102">
      <c r="A88" s="171" t="s">
        <v>57</v>
      </c>
      <c r="B88" s="179">
        <f>SUM(B89:B90)</f>
        <v>0</v>
      </c>
      <c r="C88" s="179">
        <f t="shared" ref="C88:BN88" si="71">SUM(C89:C90)</f>
        <v>0</v>
      </c>
      <c r="D88" s="179">
        <f t="shared" si="71"/>
        <v>0</v>
      </c>
      <c r="E88" s="179">
        <f t="shared" si="71"/>
        <v>0</v>
      </c>
      <c r="F88" s="179">
        <f t="shared" si="71"/>
        <v>0</v>
      </c>
      <c r="G88" s="179">
        <f t="shared" si="71"/>
        <v>0</v>
      </c>
      <c r="H88" s="179">
        <f t="shared" si="71"/>
        <v>0</v>
      </c>
      <c r="I88" s="179">
        <f t="shared" si="71"/>
        <v>0</v>
      </c>
      <c r="J88" s="179">
        <f t="shared" si="71"/>
        <v>0</v>
      </c>
      <c r="K88" s="179">
        <f t="shared" si="71"/>
        <v>0</v>
      </c>
      <c r="L88" s="179">
        <f t="shared" si="71"/>
        <v>0</v>
      </c>
      <c r="M88" s="179">
        <f t="shared" si="71"/>
        <v>0</v>
      </c>
      <c r="N88" s="179">
        <f t="shared" si="71"/>
        <v>0</v>
      </c>
      <c r="O88" s="179">
        <f t="shared" si="71"/>
        <v>0</v>
      </c>
      <c r="P88" s="179">
        <f t="shared" si="71"/>
        <v>0</v>
      </c>
      <c r="Q88" s="179">
        <f t="shared" si="71"/>
        <v>0</v>
      </c>
      <c r="R88" s="179">
        <f t="shared" si="71"/>
        <v>0</v>
      </c>
      <c r="S88" s="179">
        <f t="shared" si="71"/>
        <v>0</v>
      </c>
      <c r="T88" s="179">
        <f t="shared" si="71"/>
        <v>0</v>
      </c>
      <c r="U88" s="179">
        <f t="shared" si="71"/>
        <v>0</v>
      </c>
      <c r="V88" s="179">
        <f t="shared" si="71"/>
        <v>0</v>
      </c>
      <c r="W88" s="179">
        <f t="shared" si="71"/>
        <v>0</v>
      </c>
      <c r="X88" s="179">
        <f t="shared" si="71"/>
        <v>0</v>
      </c>
      <c r="Y88" s="179">
        <f t="shared" si="71"/>
        <v>0</v>
      </c>
      <c r="Z88" s="179">
        <f t="shared" si="71"/>
        <v>0</v>
      </c>
      <c r="AA88" s="179">
        <f t="shared" si="71"/>
        <v>0</v>
      </c>
      <c r="AB88" s="179">
        <f t="shared" si="71"/>
        <v>0</v>
      </c>
      <c r="AC88" s="179">
        <f t="shared" si="71"/>
        <v>0.35299999999999998</v>
      </c>
      <c r="AD88" s="179">
        <f t="shared" si="71"/>
        <v>1.7360124799999999</v>
      </c>
      <c r="AE88" s="179">
        <f t="shared" si="71"/>
        <v>5.0364610000000001</v>
      </c>
      <c r="AF88" s="179">
        <f t="shared" si="71"/>
        <v>7.4490627999999992</v>
      </c>
      <c r="AG88" s="179">
        <f t="shared" si="71"/>
        <v>9.7134020999999979</v>
      </c>
      <c r="AH88" s="179">
        <f t="shared" si="71"/>
        <v>13.3259604</v>
      </c>
      <c r="AI88" s="179">
        <f t="shared" si="71"/>
        <v>15.585043399999998</v>
      </c>
      <c r="AJ88" s="179">
        <f t="shared" si="71"/>
        <v>23.7141977</v>
      </c>
      <c r="AK88" s="179">
        <f t="shared" si="71"/>
        <v>24.148924999999998</v>
      </c>
      <c r="AL88" s="179">
        <f t="shared" si="71"/>
        <v>32.050009000000003</v>
      </c>
      <c r="AM88" s="179">
        <f t="shared" si="71"/>
        <v>30.497811999999996</v>
      </c>
      <c r="AN88" s="179">
        <f t="shared" si="71"/>
        <v>38.359391000000002</v>
      </c>
      <c r="AO88" s="179">
        <f t="shared" si="71"/>
        <v>41.812910000000009</v>
      </c>
      <c r="AP88" s="179">
        <f t="shared" si="71"/>
        <v>46.151099000000002</v>
      </c>
      <c r="AQ88" s="179">
        <f t="shared" si="71"/>
        <v>49.609503000000004</v>
      </c>
      <c r="AR88" s="179">
        <f t="shared" si="71"/>
        <v>57.802953000000002</v>
      </c>
      <c r="AS88" s="179">
        <f t="shared" si="71"/>
        <v>55.428944000000001</v>
      </c>
      <c r="AT88" s="179">
        <f t="shared" si="71"/>
        <v>57.115391000000002</v>
      </c>
      <c r="AU88" s="179">
        <f t="shared" si="71"/>
        <v>57.469926999999998</v>
      </c>
      <c r="AV88" s="179">
        <f t="shared" si="71"/>
        <v>68.300142000000008</v>
      </c>
      <c r="AW88" s="179">
        <f t="shared" si="71"/>
        <v>66.825901000000002</v>
      </c>
      <c r="AX88" s="179">
        <f t="shared" si="71"/>
        <v>67.803743000000011</v>
      </c>
      <c r="AY88" s="179">
        <f t="shared" si="71"/>
        <v>70.287992000000003</v>
      </c>
      <c r="AZ88" s="179">
        <f t="shared" si="71"/>
        <v>63.553795000000001</v>
      </c>
      <c r="BA88" s="179">
        <f t="shared" si="71"/>
        <v>70.865345000000005</v>
      </c>
      <c r="BB88" s="179">
        <f t="shared" si="71"/>
        <v>82.995613000000006</v>
      </c>
      <c r="BC88" s="179">
        <f t="shared" si="71"/>
        <v>84.041551999999996</v>
      </c>
      <c r="BD88" s="179">
        <f t="shared" si="71"/>
        <v>79.324430000000021</v>
      </c>
      <c r="BE88" s="179">
        <f t="shared" si="71"/>
        <v>67.379334999999998</v>
      </c>
      <c r="BF88" s="179">
        <f t="shared" si="71"/>
        <v>72.540572999999995</v>
      </c>
      <c r="BG88" s="179">
        <f t="shared" si="71"/>
        <v>67.548113999999998</v>
      </c>
      <c r="BH88" s="179">
        <f t="shared" si="71"/>
        <v>67.722599000000002</v>
      </c>
      <c r="BI88" s="179">
        <f t="shared" si="71"/>
        <v>62.188806999999997</v>
      </c>
      <c r="BJ88" s="179">
        <f t="shared" si="71"/>
        <v>60.894911</v>
      </c>
      <c r="BK88" s="179">
        <f t="shared" si="71"/>
        <v>52.401989</v>
      </c>
      <c r="BL88" s="179">
        <f t="shared" si="71"/>
        <v>40.053910999999999</v>
      </c>
      <c r="BM88" s="179">
        <f t="shared" si="71"/>
        <v>31.487798000000005</v>
      </c>
      <c r="BN88" s="179">
        <f t="shared" si="71"/>
        <v>29.841152000000001</v>
      </c>
      <c r="BO88" s="179">
        <f t="shared" ref="BO88:CS88" si="72">SUM(BO89:BO90)</f>
        <v>27.275141000000005</v>
      </c>
      <c r="BP88" s="179">
        <f t="shared" si="72"/>
        <v>22.240876400000001</v>
      </c>
      <c r="BQ88" s="179">
        <f t="shared" si="72"/>
        <v>15.861831900000002</v>
      </c>
      <c r="BR88" s="179">
        <f t="shared" si="72"/>
        <v>9.286411600000001</v>
      </c>
      <c r="BS88" s="179">
        <f t="shared" si="72"/>
        <v>4.6188560000000001</v>
      </c>
      <c r="BT88" s="179">
        <f t="shared" si="72"/>
        <v>2.4031376</v>
      </c>
      <c r="BU88" s="179">
        <f t="shared" si="72"/>
        <v>0.35424127999999999</v>
      </c>
      <c r="BV88" s="179">
        <f t="shared" si="72"/>
        <v>4.0000000000000001E-3</v>
      </c>
      <c r="BW88" s="179">
        <f t="shared" si="72"/>
        <v>0</v>
      </c>
      <c r="BX88" s="179">
        <f t="shared" si="72"/>
        <v>0</v>
      </c>
      <c r="BY88" s="179">
        <f t="shared" si="72"/>
        <v>0</v>
      </c>
      <c r="BZ88" s="179">
        <f t="shared" si="72"/>
        <v>0</v>
      </c>
      <c r="CA88" s="179">
        <f t="shared" si="72"/>
        <v>0</v>
      </c>
      <c r="CB88" s="179">
        <f t="shared" si="72"/>
        <v>0</v>
      </c>
      <c r="CC88" s="179">
        <f t="shared" si="72"/>
        <v>0</v>
      </c>
      <c r="CD88" s="179">
        <f t="shared" si="72"/>
        <v>0</v>
      </c>
      <c r="CE88" s="179">
        <f t="shared" si="72"/>
        <v>0</v>
      </c>
      <c r="CF88" s="179">
        <f t="shared" si="72"/>
        <v>0</v>
      </c>
      <c r="CG88" s="179">
        <f t="shared" si="72"/>
        <v>0</v>
      </c>
      <c r="CH88" s="179">
        <f t="shared" si="72"/>
        <v>0</v>
      </c>
      <c r="CI88" s="179">
        <f t="shared" si="72"/>
        <v>0</v>
      </c>
      <c r="CJ88" s="179">
        <f t="shared" si="72"/>
        <v>0</v>
      </c>
      <c r="CK88" s="179">
        <f t="shared" si="72"/>
        <v>0</v>
      </c>
      <c r="CL88" s="179">
        <f t="shared" si="72"/>
        <v>0</v>
      </c>
      <c r="CM88" s="179">
        <f t="shared" si="72"/>
        <v>0</v>
      </c>
      <c r="CN88" s="179">
        <f t="shared" si="72"/>
        <v>0</v>
      </c>
      <c r="CO88" s="179">
        <f t="shared" si="72"/>
        <v>0</v>
      </c>
      <c r="CP88" s="179">
        <f t="shared" si="72"/>
        <v>0</v>
      </c>
      <c r="CQ88" s="179">
        <f t="shared" si="72"/>
        <v>0</v>
      </c>
      <c r="CR88" s="179">
        <f t="shared" si="72"/>
        <v>0</v>
      </c>
      <c r="CS88" s="179">
        <f t="shared" si="72"/>
        <v>0</v>
      </c>
      <c r="CT88" s="174">
        <f>SUM(B88:CS88)</f>
        <v>1855.4622016600003</v>
      </c>
      <c r="CU88" s="117"/>
      <c r="CW88" s="225">
        <f>CU88*(24)/(96*1000)</f>
        <v>0</v>
      </c>
    </row>
    <row r="89" spans="1:102">
      <c r="A89" s="274" t="s">
        <v>71</v>
      </c>
      <c r="B89" s="180">
        <f>[11]Consol_Captive!B27/1000</f>
        <v>0</v>
      </c>
      <c r="C89" s="180">
        <f>[11]Consol_Captive!C27/1000</f>
        <v>0</v>
      </c>
      <c r="D89" s="180">
        <f>[11]Consol_Captive!D27/1000</f>
        <v>0</v>
      </c>
      <c r="E89" s="180">
        <f>[11]Consol_Captive!E27/1000</f>
        <v>0</v>
      </c>
      <c r="F89" s="180">
        <f>[11]Consol_Captive!F27/1000</f>
        <v>0</v>
      </c>
      <c r="G89" s="180">
        <f>[11]Consol_Captive!G27/1000</f>
        <v>0</v>
      </c>
      <c r="H89" s="180">
        <f>[11]Consol_Captive!H27/1000</f>
        <v>0</v>
      </c>
      <c r="I89" s="180">
        <f>[11]Consol_Captive!I27/1000</f>
        <v>0</v>
      </c>
      <c r="J89" s="180">
        <f>[11]Consol_Captive!J27/1000</f>
        <v>0</v>
      </c>
      <c r="K89" s="180">
        <f>[11]Consol_Captive!K27/1000</f>
        <v>0</v>
      </c>
      <c r="L89" s="180">
        <f>[11]Consol_Captive!L27/1000</f>
        <v>0</v>
      </c>
      <c r="M89" s="180">
        <f>[11]Consol_Captive!M27/1000</f>
        <v>0</v>
      </c>
      <c r="N89" s="180">
        <f>[11]Consol_Captive!N27/1000</f>
        <v>0</v>
      </c>
      <c r="O89" s="180">
        <f>[11]Consol_Captive!O27/1000</f>
        <v>0</v>
      </c>
      <c r="P89" s="180">
        <f>[11]Consol_Captive!P27/1000</f>
        <v>0</v>
      </c>
      <c r="Q89" s="180">
        <f>[11]Consol_Captive!Q27/1000</f>
        <v>0</v>
      </c>
      <c r="R89" s="180">
        <f>[11]Consol_Captive!R27/1000</f>
        <v>0</v>
      </c>
      <c r="S89" s="180">
        <f>[11]Consol_Captive!S27/1000</f>
        <v>0</v>
      </c>
      <c r="T89" s="180">
        <f>[11]Consol_Captive!T27/1000</f>
        <v>0</v>
      </c>
      <c r="U89" s="180">
        <f>[11]Consol_Captive!U27/1000</f>
        <v>0</v>
      </c>
      <c r="V89" s="180">
        <f>[11]Consol_Captive!V27/1000</f>
        <v>0</v>
      </c>
      <c r="W89" s="180">
        <f>[11]Consol_Captive!W27/1000</f>
        <v>0</v>
      </c>
      <c r="X89" s="180">
        <f>[11]Consol_Captive!X27/1000</f>
        <v>0</v>
      </c>
      <c r="Y89" s="180">
        <f>[11]Consol_Captive!Y27/1000</f>
        <v>0</v>
      </c>
      <c r="Z89" s="180">
        <f>[11]Consol_Captive!Z27/1000</f>
        <v>0</v>
      </c>
      <c r="AA89" s="180">
        <f>[11]Consol_Captive!AA27/1000</f>
        <v>0</v>
      </c>
      <c r="AB89" s="180">
        <f>[11]Consol_Captive!AB27/1000</f>
        <v>0</v>
      </c>
      <c r="AC89" s="180">
        <f>[11]Consol_Captive!AC27/1000</f>
        <v>0.35</v>
      </c>
      <c r="AD89" s="180">
        <f>[11]Consol_Captive!AD27/1000</f>
        <v>1.6580124799999998</v>
      </c>
      <c r="AE89" s="180">
        <f>[11]Consol_Captive!AE27/1000</f>
        <v>4.8564610000000004</v>
      </c>
      <c r="AF89" s="180">
        <f>[11]Consol_Captive!AF27/1000</f>
        <v>7.0755627999999993</v>
      </c>
      <c r="AG89" s="180">
        <f>[11]Consol_Captive!AG27/1000</f>
        <v>9.0309020999999987</v>
      </c>
      <c r="AH89" s="180">
        <f>[11]Consol_Captive!AH27/1000</f>
        <v>12.286460399999999</v>
      </c>
      <c r="AI89" s="180">
        <f>[11]Consol_Captive!AI27/1000</f>
        <v>14.406043399999998</v>
      </c>
      <c r="AJ89" s="180">
        <f>[11]Consol_Captive!AJ27/1000</f>
        <v>22.089697699999999</v>
      </c>
      <c r="AK89" s="180">
        <f>[11]Consol_Captive!AK27/1000</f>
        <v>22.215425</v>
      </c>
      <c r="AL89" s="180">
        <f>[11]Consol_Captive!AL27/1000</f>
        <v>29.812009000000003</v>
      </c>
      <c r="AM89" s="180">
        <f>[11]Consol_Captive!AM27/1000</f>
        <v>28.013811999999998</v>
      </c>
      <c r="AN89" s="180">
        <f>[11]Consol_Captive!AN27/1000</f>
        <v>35.677391</v>
      </c>
      <c r="AO89" s="180">
        <f>[11]Consol_Captive!AO27/1000</f>
        <v>38.937410000000007</v>
      </c>
      <c r="AP89" s="180">
        <f>[11]Consol_Captive!AP27/1000</f>
        <v>42.728099</v>
      </c>
      <c r="AQ89" s="180">
        <f>[11]Consol_Captive!AQ27/1000</f>
        <v>45.939003000000007</v>
      </c>
      <c r="AR89" s="180">
        <f>[11]Consol_Captive!AR27/1000</f>
        <v>53.920953000000004</v>
      </c>
      <c r="AS89" s="180">
        <f>[11]Consol_Captive!AS27/1000</f>
        <v>51.645944</v>
      </c>
      <c r="AT89" s="180">
        <f>[11]Consol_Captive!AT27/1000</f>
        <v>53.012891000000003</v>
      </c>
      <c r="AU89" s="180">
        <f>[11]Consol_Captive!AU27/1000</f>
        <v>53.478426999999996</v>
      </c>
      <c r="AV89" s="180">
        <f>[11]Consol_Captive!AV27/1000</f>
        <v>64.365642000000008</v>
      </c>
      <c r="AW89" s="180">
        <f>[11]Consol_Captive!AW27/1000</f>
        <v>62.712900999999995</v>
      </c>
      <c r="AX89" s="180">
        <f>[11]Consol_Captive!AX27/1000</f>
        <v>63.716243000000006</v>
      </c>
      <c r="AY89" s="180">
        <f>[11]Consol_Captive!AY27/1000</f>
        <v>66.516992000000002</v>
      </c>
      <c r="AZ89" s="180">
        <f>[11]Consol_Captive!AZ27/1000</f>
        <v>59.406295</v>
      </c>
      <c r="BA89" s="180">
        <f>[11]Consol_Captive!BA27/1000</f>
        <v>66.572344999999999</v>
      </c>
      <c r="BB89" s="180">
        <f>[11]Consol_Captive!BB27/1000</f>
        <v>78.825613000000004</v>
      </c>
      <c r="BC89" s="180">
        <f>[11]Consol_Captive!BC27/1000</f>
        <v>79.925551999999996</v>
      </c>
      <c r="BD89" s="180">
        <f>[11]Consol_Captive!BD27/1000</f>
        <v>75.215930000000014</v>
      </c>
      <c r="BE89" s="180">
        <f>[11]Consol_Captive!BE27/1000</f>
        <v>64.113834999999995</v>
      </c>
      <c r="BF89" s="180">
        <f>[11]Consol_Captive!BF27/1000</f>
        <v>68.580573000000001</v>
      </c>
      <c r="BG89" s="180">
        <f>[11]Consol_Captive!BG27/1000</f>
        <v>64.296114000000003</v>
      </c>
      <c r="BH89" s="180">
        <f>[11]Consol_Captive!BH27/1000</f>
        <v>64.475099</v>
      </c>
      <c r="BI89" s="180">
        <f>[11]Consol_Captive!BI27/1000</f>
        <v>58.752306999999995</v>
      </c>
      <c r="BJ89" s="180">
        <f>[11]Consol_Captive!BJ27/1000</f>
        <v>58.151411000000003</v>
      </c>
      <c r="BK89" s="180">
        <f>[11]Consol_Captive!BK27/1000</f>
        <v>49.832489000000002</v>
      </c>
      <c r="BL89" s="180">
        <f>[11]Consol_Captive!BL27/1000</f>
        <v>37.553410999999997</v>
      </c>
      <c r="BM89" s="180">
        <f>[11]Consol_Captive!BM27/1000</f>
        <v>29.197298000000004</v>
      </c>
      <c r="BN89" s="180">
        <f>[11]Consol_Captive!BN27/1000</f>
        <v>27.994652000000002</v>
      </c>
      <c r="BO89" s="180">
        <f>[11]Consol_Captive!BO27/1000</f>
        <v>26.333141000000005</v>
      </c>
      <c r="BP89" s="180">
        <f>[11]Consol_Captive!BP27/1000</f>
        <v>21.222376400000002</v>
      </c>
      <c r="BQ89" s="180">
        <f>[11]Consol_Captive!BQ27/1000</f>
        <v>15.101331900000002</v>
      </c>
      <c r="BR89" s="180">
        <f>[11]Consol_Captive!BR27/1000</f>
        <v>8.7404116000000016</v>
      </c>
      <c r="BS89" s="180">
        <f>[11]Consol_Captive!BS27/1000</f>
        <v>4.2453560000000001</v>
      </c>
      <c r="BT89" s="180">
        <f>[11]Consol_Captive!BT27/1000</f>
        <v>2.2171376</v>
      </c>
      <c r="BU89" s="180">
        <f>[11]Consol_Captive!BU27/1000</f>
        <v>0.33624127999999998</v>
      </c>
      <c r="BV89" s="180">
        <f>[11]Consol_Captive!BV27/1000</f>
        <v>4.0000000000000001E-3</v>
      </c>
      <c r="BW89" s="180">
        <f>[11]Consol_Captive!BW27/1000</f>
        <v>0</v>
      </c>
      <c r="BX89" s="180">
        <f>[11]Consol_Captive!BX27/1000</f>
        <v>0</v>
      </c>
      <c r="BY89" s="180">
        <f>[11]Consol_Captive!BY27/1000</f>
        <v>0</v>
      </c>
      <c r="BZ89" s="180">
        <f>[11]Consol_Captive!BZ27/1000</f>
        <v>0</v>
      </c>
      <c r="CA89" s="180">
        <f>[11]Consol_Captive!CA27/1000</f>
        <v>0</v>
      </c>
      <c r="CB89" s="180">
        <f>[11]Consol_Captive!CB27/1000</f>
        <v>0</v>
      </c>
      <c r="CC89" s="180">
        <f>[11]Consol_Captive!CC27/1000</f>
        <v>0</v>
      </c>
      <c r="CD89" s="180">
        <f>[11]Consol_Captive!CD27/1000</f>
        <v>0</v>
      </c>
      <c r="CE89" s="180">
        <f>[11]Consol_Captive!CE27/1000</f>
        <v>0</v>
      </c>
      <c r="CF89" s="180">
        <f>[11]Consol_Captive!CF27/1000</f>
        <v>0</v>
      </c>
      <c r="CG89" s="180">
        <f>[11]Consol_Captive!CG27/1000</f>
        <v>0</v>
      </c>
      <c r="CH89" s="180">
        <f>[11]Consol_Captive!CH27/1000</f>
        <v>0</v>
      </c>
      <c r="CI89" s="180">
        <f>[11]Consol_Captive!CI27/1000</f>
        <v>0</v>
      </c>
      <c r="CJ89" s="180">
        <f>[11]Consol_Captive!CJ27/1000</f>
        <v>0</v>
      </c>
      <c r="CK89" s="180">
        <f>[11]Consol_Captive!CK27/1000</f>
        <v>0</v>
      </c>
      <c r="CL89" s="180">
        <f>[11]Consol_Captive!CL27/1000</f>
        <v>0</v>
      </c>
      <c r="CM89" s="180">
        <f>[11]Consol_Captive!CM27/1000</f>
        <v>0</v>
      </c>
      <c r="CN89" s="180">
        <f>[11]Consol_Captive!CN27/1000</f>
        <v>0</v>
      </c>
      <c r="CO89" s="180">
        <f>[11]Consol_Captive!CO27/1000</f>
        <v>0</v>
      </c>
      <c r="CP89" s="180">
        <f>[11]Consol_Captive!CP27/1000</f>
        <v>0</v>
      </c>
      <c r="CQ89" s="180">
        <f>[11]Consol_Captive!CQ27/1000</f>
        <v>0</v>
      </c>
      <c r="CR89" s="180">
        <f>[11]Consol_Captive!CR27/1000</f>
        <v>0</v>
      </c>
      <c r="CS89" s="180">
        <f>[11]Consol_Captive!CS27/1000</f>
        <v>0</v>
      </c>
      <c r="CT89" s="226">
        <f t="shared" ref="CT89:CT92" si="73">SUM(B89:CS89)</f>
        <v>1745.5392016600001</v>
      </c>
      <c r="CU89" s="227"/>
    </row>
    <row r="90" spans="1:102">
      <c r="A90" s="22" t="s">
        <v>73</v>
      </c>
      <c r="B90" s="180">
        <f>[11]Consol_TP!B27/1000</f>
        <v>0</v>
      </c>
      <c r="C90" s="180">
        <f>[11]Consol_TP!C27/1000</f>
        <v>0</v>
      </c>
      <c r="D90" s="180">
        <f>[11]Consol_TP!D27/1000</f>
        <v>0</v>
      </c>
      <c r="E90" s="180">
        <f>[11]Consol_TP!E27/1000</f>
        <v>0</v>
      </c>
      <c r="F90" s="180">
        <f>[11]Consol_TP!F27/1000</f>
        <v>0</v>
      </c>
      <c r="G90" s="180">
        <f>[11]Consol_TP!G27/1000</f>
        <v>0</v>
      </c>
      <c r="H90" s="180">
        <f>[11]Consol_TP!H27/1000</f>
        <v>0</v>
      </c>
      <c r="I90" s="180">
        <f>[11]Consol_TP!I27/1000</f>
        <v>0</v>
      </c>
      <c r="J90" s="180">
        <f>[11]Consol_TP!J27/1000</f>
        <v>0</v>
      </c>
      <c r="K90" s="180">
        <f>[11]Consol_TP!K27/1000</f>
        <v>0</v>
      </c>
      <c r="L90" s="180">
        <f>[11]Consol_TP!L27/1000</f>
        <v>0</v>
      </c>
      <c r="M90" s="180">
        <f>[11]Consol_TP!M27/1000</f>
        <v>0</v>
      </c>
      <c r="N90" s="180">
        <f>[11]Consol_TP!N27/1000</f>
        <v>0</v>
      </c>
      <c r="O90" s="180">
        <f>[11]Consol_TP!O27/1000</f>
        <v>0</v>
      </c>
      <c r="P90" s="180">
        <f>[11]Consol_TP!P27/1000</f>
        <v>0</v>
      </c>
      <c r="Q90" s="180">
        <f>[11]Consol_TP!Q27/1000</f>
        <v>0</v>
      </c>
      <c r="R90" s="180">
        <f>[11]Consol_TP!R27/1000</f>
        <v>0</v>
      </c>
      <c r="S90" s="180">
        <f>[11]Consol_TP!S27/1000</f>
        <v>0</v>
      </c>
      <c r="T90" s="180">
        <f>[11]Consol_TP!T27/1000</f>
        <v>0</v>
      </c>
      <c r="U90" s="180">
        <f>[11]Consol_TP!U27/1000</f>
        <v>0</v>
      </c>
      <c r="V90" s="180">
        <f>[11]Consol_TP!V27/1000</f>
        <v>0</v>
      </c>
      <c r="W90" s="180">
        <f>[11]Consol_TP!W27/1000</f>
        <v>0</v>
      </c>
      <c r="X90" s="180">
        <f>[11]Consol_TP!X27/1000</f>
        <v>0</v>
      </c>
      <c r="Y90" s="180">
        <f>[11]Consol_TP!Y27/1000</f>
        <v>0</v>
      </c>
      <c r="Z90" s="180">
        <f>[11]Consol_TP!Z27/1000</f>
        <v>0</v>
      </c>
      <c r="AA90" s="180">
        <f>[11]Consol_TP!AA27/1000</f>
        <v>0</v>
      </c>
      <c r="AB90" s="180">
        <f>[11]Consol_TP!AB27/1000</f>
        <v>0</v>
      </c>
      <c r="AC90" s="180">
        <f>[11]Consol_TP!AC27/1000</f>
        <v>3.0000000000000001E-3</v>
      </c>
      <c r="AD90" s="180">
        <f>[11]Consol_TP!AD27/1000</f>
        <v>7.8E-2</v>
      </c>
      <c r="AE90" s="180">
        <f>[11]Consol_TP!AE27/1000</f>
        <v>0.18</v>
      </c>
      <c r="AF90" s="180">
        <f>[11]Consol_TP!AF27/1000</f>
        <v>0.3735</v>
      </c>
      <c r="AG90" s="180">
        <f>[11]Consol_TP!AG27/1000</f>
        <v>0.6825</v>
      </c>
      <c r="AH90" s="180">
        <f>[11]Consol_TP!AH27/1000</f>
        <v>1.0395000000000001</v>
      </c>
      <c r="AI90" s="180">
        <f>[11]Consol_TP!AI27/1000</f>
        <v>1.179</v>
      </c>
      <c r="AJ90" s="180">
        <f>[11]Consol_TP!AJ27/1000</f>
        <v>1.6245000000000001</v>
      </c>
      <c r="AK90" s="180">
        <f>[11]Consol_TP!AK27/1000</f>
        <v>1.9335</v>
      </c>
      <c r="AL90" s="180">
        <f>[11]Consol_TP!AL27/1000</f>
        <v>2.238</v>
      </c>
      <c r="AM90" s="180">
        <f>[11]Consol_TP!AM27/1000</f>
        <v>2.484</v>
      </c>
      <c r="AN90" s="180">
        <f>[11]Consol_TP!AN27/1000</f>
        <v>2.6819999999999999</v>
      </c>
      <c r="AO90" s="180">
        <f>[11]Consol_TP!AO27/1000</f>
        <v>2.8755000000000002</v>
      </c>
      <c r="AP90" s="180">
        <f>[11]Consol_TP!AP27/1000</f>
        <v>3.423</v>
      </c>
      <c r="AQ90" s="180">
        <f>[11]Consol_TP!AQ27/1000</f>
        <v>3.6705000000000001</v>
      </c>
      <c r="AR90" s="180">
        <f>[11]Consol_TP!AR27/1000</f>
        <v>3.8820000000000001</v>
      </c>
      <c r="AS90" s="180">
        <f>[11]Consol_TP!AS27/1000</f>
        <v>3.7829999999999999</v>
      </c>
      <c r="AT90" s="180">
        <f>[11]Consol_TP!AT27/1000</f>
        <v>4.1025</v>
      </c>
      <c r="AU90" s="180">
        <f>[11]Consol_TP!AU27/1000</f>
        <v>3.9914999999999998</v>
      </c>
      <c r="AV90" s="180">
        <f>[11]Consol_TP!AV27/1000</f>
        <v>3.9344999999999999</v>
      </c>
      <c r="AW90" s="180">
        <f>[11]Consol_TP!AW27/1000</f>
        <v>4.1130000000000004</v>
      </c>
      <c r="AX90" s="180">
        <f>[11]Consol_TP!AX27/1000</f>
        <v>4.0875000000000004</v>
      </c>
      <c r="AY90" s="180">
        <f>[11]Consol_TP!AY27/1000</f>
        <v>3.7709999999999999</v>
      </c>
      <c r="AZ90" s="180">
        <f>[11]Consol_TP!AZ27/1000</f>
        <v>4.1475</v>
      </c>
      <c r="BA90" s="180">
        <f>[11]Consol_TP!BA27/1000</f>
        <v>4.2930000000000001</v>
      </c>
      <c r="BB90" s="180">
        <f>[11]Consol_TP!BB27/1000</f>
        <v>4.17</v>
      </c>
      <c r="BC90" s="180">
        <f>[11]Consol_TP!BC27/1000</f>
        <v>4.1159999999999997</v>
      </c>
      <c r="BD90" s="180">
        <f>[11]Consol_TP!BD27/1000</f>
        <v>4.1085000000000003</v>
      </c>
      <c r="BE90" s="180">
        <f>[11]Consol_TP!BE27/1000</f>
        <v>3.2654999999999998</v>
      </c>
      <c r="BF90" s="180">
        <f>[11]Consol_TP!BF27/1000</f>
        <v>3.96</v>
      </c>
      <c r="BG90" s="180">
        <f>[11]Consol_TP!BG27/1000</f>
        <v>3.2519999999999998</v>
      </c>
      <c r="BH90" s="180">
        <f>[11]Consol_TP!BH27/1000</f>
        <v>3.2475000000000001</v>
      </c>
      <c r="BI90" s="180">
        <f>[11]Consol_TP!BI27/1000</f>
        <v>3.4365000000000001</v>
      </c>
      <c r="BJ90" s="180">
        <f>[11]Consol_TP!BJ27/1000</f>
        <v>2.7435</v>
      </c>
      <c r="BK90" s="180">
        <f>[11]Consol_TP!BK27/1000</f>
        <v>2.5695000000000001</v>
      </c>
      <c r="BL90" s="180">
        <f>[11]Consol_TP!BL27/1000</f>
        <v>2.5005000000000002</v>
      </c>
      <c r="BM90" s="180">
        <f>[11]Consol_TP!BM27/1000</f>
        <v>2.2905000000000002</v>
      </c>
      <c r="BN90" s="180">
        <f>[11]Consol_TP!BN27/1000</f>
        <v>1.8465</v>
      </c>
      <c r="BO90" s="180">
        <f>[11]Consol_TP!BO27/1000</f>
        <v>0.94199999999999995</v>
      </c>
      <c r="BP90" s="180">
        <f>[11]Consol_TP!BP27/1000</f>
        <v>1.0185</v>
      </c>
      <c r="BQ90" s="180">
        <f>[11]Consol_TP!BQ27/1000</f>
        <v>0.76049999999999995</v>
      </c>
      <c r="BR90" s="180">
        <f>[11]Consol_TP!BR27/1000</f>
        <v>0.54600000000000004</v>
      </c>
      <c r="BS90" s="180">
        <f>[11]Consol_TP!BS27/1000</f>
        <v>0.3735</v>
      </c>
      <c r="BT90" s="180">
        <f>[11]Consol_TP!BT27/1000</f>
        <v>0.186</v>
      </c>
      <c r="BU90" s="180">
        <f>[11]Consol_TP!BU27/1000</f>
        <v>1.7999999999999999E-2</v>
      </c>
      <c r="BV90" s="180">
        <f>[11]Consol_TP!BV27/1000</f>
        <v>0</v>
      </c>
      <c r="BW90" s="180">
        <f>[11]Consol_TP!BW27/1000</f>
        <v>0</v>
      </c>
      <c r="BX90" s="180">
        <f>[11]Consol_TP!BX27/1000</f>
        <v>0</v>
      </c>
      <c r="BY90" s="180">
        <f>[11]Consol_TP!BY27/1000</f>
        <v>0</v>
      </c>
      <c r="BZ90" s="180">
        <f>[11]Consol_TP!BZ27/1000</f>
        <v>0</v>
      </c>
      <c r="CA90" s="180">
        <f>[11]Consol_TP!CA27/1000</f>
        <v>0</v>
      </c>
      <c r="CB90" s="180">
        <f>[11]Consol_TP!CB27/1000</f>
        <v>0</v>
      </c>
      <c r="CC90" s="180">
        <f>[11]Consol_TP!CC27/1000</f>
        <v>0</v>
      </c>
      <c r="CD90" s="180">
        <f>[11]Consol_TP!CD27/1000</f>
        <v>0</v>
      </c>
      <c r="CE90" s="180">
        <f>[11]Consol_TP!CE27/1000</f>
        <v>0</v>
      </c>
      <c r="CF90" s="180">
        <f>[11]Consol_TP!CF27/1000</f>
        <v>0</v>
      </c>
      <c r="CG90" s="180">
        <f>[11]Consol_TP!CG27/1000</f>
        <v>0</v>
      </c>
      <c r="CH90" s="180">
        <f>[11]Consol_TP!CH27/1000</f>
        <v>0</v>
      </c>
      <c r="CI90" s="180">
        <f>[11]Consol_TP!CI27/1000</f>
        <v>0</v>
      </c>
      <c r="CJ90" s="180">
        <f>[11]Consol_TP!CJ27/1000</f>
        <v>0</v>
      </c>
      <c r="CK90" s="180">
        <f>[11]Consol_TP!CK27/1000</f>
        <v>0</v>
      </c>
      <c r="CL90" s="180">
        <f>[11]Consol_TP!CL27/1000</f>
        <v>0</v>
      </c>
      <c r="CM90" s="180">
        <f>[11]Consol_TP!CM27/1000</f>
        <v>0</v>
      </c>
      <c r="CN90" s="180">
        <f>[11]Consol_TP!CN27/1000</f>
        <v>0</v>
      </c>
      <c r="CO90" s="180">
        <f>[11]Consol_TP!CO27/1000</f>
        <v>0</v>
      </c>
      <c r="CP90" s="180">
        <f>[11]Consol_TP!CP27/1000</f>
        <v>0</v>
      </c>
      <c r="CQ90" s="180">
        <f>[11]Consol_TP!CQ27/1000</f>
        <v>0</v>
      </c>
      <c r="CR90" s="180">
        <f>[11]Consol_TP!CR27/1000</f>
        <v>0</v>
      </c>
      <c r="CS90" s="180">
        <f>[11]Consol_TP!CS27/1000</f>
        <v>0</v>
      </c>
      <c r="CT90" s="226">
        <f t="shared" si="73"/>
        <v>109.92300000000002</v>
      </c>
      <c r="CU90" s="227"/>
    </row>
    <row r="91" spans="1:102">
      <c r="A91" s="172" t="s">
        <v>58</v>
      </c>
      <c r="B91" s="181">
        <f t="shared" ref="B91:AG91" si="74">SUM(B84,B88)</f>
        <v>0</v>
      </c>
      <c r="C91" s="98">
        <f t="shared" si="74"/>
        <v>0</v>
      </c>
      <c r="D91" s="98">
        <f t="shared" si="74"/>
        <v>0</v>
      </c>
      <c r="E91" s="98">
        <f t="shared" si="74"/>
        <v>0</v>
      </c>
      <c r="F91" s="98">
        <f t="shared" si="74"/>
        <v>0</v>
      </c>
      <c r="G91" s="98">
        <f t="shared" si="74"/>
        <v>0</v>
      </c>
      <c r="H91" s="98">
        <f t="shared" si="74"/>
        <v>0</v>
      </c>
      <c r="I91" s="98">
        <f t="shared" si="74"/>
        <v>0</v>
      </c>
      <c r="J91" s="98">
        <f t="shared" si="74"/>
        <v>0</v>
      </c>
      <c r="K91" s="98">
        <f t="shared" si="74"/>
        <v>0</v>
      </c>
      <c r="L91" s="98">
        <f t="shared" si="74"/>
        <v>0</v>
      </c>
      <c r="M91" s="98">
        <f t="shared" si="74"/>
        <v>0</v>
      </c>
      <c r="N91" s="98">
        <f t="shared" si="74"/>
        <v>0</v>
      </c>
      <c r="O91" s="98">
        <f t="shared" si="74"/>
        <v>0</v>
      </c>
      <c r="P91" s="98">
        <f t="shared" si="74"/>
        <v>0</v>
      </c>
      <c r="Q91" s="98">
        <f t="shared" si="74"/>
        <v>0</v>
      </c>
      <c r="R91" s="98">
        <f t="shared" si="74"/>
        <v>0</v>
      </c>
      <c r="S91" s="98">
        <f t="shared" si="74"/>
        <v>0</v>
      </c>
      <c r="T91" s="98">
        <f t="shared" si="74"/>
        <v>0</v>
      </c>
      <c r="U91" s="98">
        <f t="shared" si="74"/>
        <v>0</v>
      </c>
      <c r="V91" s="98">
        <f t="shared" si="74"/>
        <v>0</v>
      </c>
      <c r="W91" s="98">
        <f t="shared" si="74"/>
        <v>0</v>
      </c>
      <c r="X91" s="98">
        <f t="shared" si="74"/>
        <v>0</v>
      </c>
      <c r="Y91" s="98">
        <f t="shared" si="74"/>
        <v>0</v>
      </c>
      <c r="Z91" s="98">
        <f t="shared" si="74"/>
        <v>0</v>
      </c>
      <c r="AA91" s="98">
        <f t="shared" si="74"/>
        <v>0</v>
      </c>
      <c r="AB91" s="98">
        <f t="shared" si="74"/>
        <v>0</v>
      </c>
      <c r="AC91" s="98">
        <f t="shared" si="74"/>
        <v>0.35299999999999998</v>
      </c>
      <c r="AD91" s="98">
        <f t="shared" si="74"/>
        <v>1.7360124799999999</v>
      </c>
      <c r="AE91" s="98">
        <f t="shared" si="74"/>
        <v>5.0364610000000001</v>
      </c>
      <c r="AF91" s="98">
        <f t="shared" si="74"/>
        <v>7.4490627999999992</v>
      </c>
      <c r="AG91" s="98">
        <f t="shared" si="74"/>
        <v>9.7134020999999979</v>
      </c>
      <c r="AH91" s="98">
        <f t="shared" ref="AH91:BM91" si="75">SUM(AH84,AH88)</f>
        <v>13.3259604</v>
      </c>
      <c r="AI91" s="98">
        <f t="shared" si="75"/>
        <v>15.585043399999998</v>
      </c>
      <c r="AJ91" s="98">
        <f t="shared" si="75"/>
        <v>23.7141977</v>
      </c>
      <c r="AK91" s="98">
        <f t="shared" si="75"/>
        <v>24.148924999999998</v>
      </c>
      <c r="AL91" s="98">
        <f t="shared" si="75"/>
        <v>32.050009000000003</v>
      </c>
      <c r="AM91" s="98">
        <f t="shared" si="75"/>
        <v>30.497811999999996</v>
      </c>
      <c r="AN91" s="98">
        <f t="shared" si="75"/>
        <v>38.359391000000002</v>
      </c>
      <c r="AO91" s="98">
        <f t="shared" si="75"/>
        <v>41.812910000000009</v>
      </c>
      <c r="AP91" s="98">
        <f t="shared" si="75"/>
        <v>46.151099000000002</v>
      </c>
      <c r="AQ91" s="98">
        <f t="shared" si="75"/>
        <v>49.609503000000004</v>
      </c>
      <c r="AR91" s="98">
        <f t="shared" si="75"/>
        <v>57.802953000000002</v>
      </c>
      <c r="AS91" s="98">
        <f t="shared" si="75"/>
        <v>55.428944000000001</v>
      </c>
      <c r="AT91" s="98">
        <f t="shared" si="75"/>
        <v>57.115391000000002</v>
      </c>
      <c r="AU91" s="98">
        <f t="shared" si="75"/>
        <v>57.469926999999998</v>
      </c>
      <c r="AV91" s="98">
        <f t="shared" si="75"/>
        <v>68.300142000000008</v>
      </c>
      <c r="AW91" s="98">
        <f t="shared" si="75"/>
        <v>66.825901000000002</v>
      </c>
      <c r="AX91" s="98">
        <f t="shared" si="75"/>
        <v>67.803743000000011</v>
      </c>
      <c r="AY91" s="98">
        <f t="shared" si="75"/>
        <v>70.287992000000003</v>
      </c>
      <c r="AZ91" s="98">
        <f t="shared" si="75"/>
        <v>63.553795000000001</v>
      </c>
      <c r="BA91" s="98">
        <f t="shared" si="75"/>
        <v>70.865345000000005</v>
      </c>
      <c r="BB91" s="98">
        <f t="shared" si="75"/>
        <v>82.995613000000006</v>
      </c>
      <c r="BC91" s="98">
        <f t="shared" si="75"/>
        <v>84.041551999999996</v>
      </c>
      <c r="BD91" s="98">
        <f t="shared" si="75"/>
        <v>79.324430000000021</v>
      </c>
      <c r="BE91" s="98">
        <f t="shared" si="75"/>
        <v>67.379334999999998</v>
      </c>
      <c r="BF91" s="98">
        <f t="shared" si="75"/>
        <v>72.540572999999995</v>
      </c>
      <c r="BG91" s="98">
        <f t="shared" si="75"/>
        <v>67.548113999999998</v>
      </c>
      <c r="BH91" s="98">
        <f t="shared" si="75"/>
        <v>67.722599000000002</v>
      </c>
      <c r="BI91" s="98">
        <f t="shared" si="75"/>
        <v>62.188806999999997</v>
      </c>
      <c r="BJ91" s="98">
        <f t="shared" si="75"/>
        <v>60.894911</v>
      </c>
      <c r="BK91" s="98">
        <f t="shared" si="75"/>
        <v>52.401989</v>
      </c>
      <c r="BL91" s="98">
        <f t="shared" si="75"/>
        <v>40.053910999999999</v>
      </c>
      <c r="BM91" s="98">
        <f t="shared" si="75"/>
        <v>31.487798000000005</v>
      </c>
      <c r="BN91" s="98">
        <f t="shared" ref="BN91:CS91" si="76">SUM(BN84,BN88)</f>
        <v>29.841152000000001</v>
      </c>
      <c r="BO91" s="98">
        <f t="shared" si="76"/>
        <v>27.275141000000005</v>
      </c>
      <c r="BP91" s="98">
        <f t="shared" si="76"/>
        <v>22.240876400000001</v>
      </c>
      <c r="BQ91" s="98">
        <f t="shared" si="76"/>
        <v>15.861831900000002</v>
      </c>
      <c r="BR91" s="98">
        <f t="shared" si="76"/>
        <v>9.286411600000001</v>
      </c>
      <c r="BS91" s="98">
        <f t="shared" si="76"/>
        <v>4.6188560000000001</v>
      </c>
      <c r="BT91" s="98">
        <f t="shared" si="76"/>
        <v>2.4031376</v>
      </c>
      <c r="BU91" s="98">
        <f t="shared" si="76"/>
        <v>0.35424127999999999</v>
      </c>
      <c r="BV91" s="98">
        <f t="shared" si="76"/>
        <v>4.0000000000000001E-3</v>
      </c>
      <c r="BW91" s="98">
        <f t="shared" si="76"/>
        <v>0</v>
      </c>
      <c r="BX91" s="98">
        <f t="shared" si="76"/>
        <v>0</v>
      </c>
      <c r="BY91" s="98">
        <f t="shared" si="76"/>
        <v>0</v>
      </c>
      <c r="BZ91" s="98">
        <f t="shared" si="76"/>
        <v>0</v>
      </c>
      <c r="CA91" s="98">
        <f t="shared" si="76"/>
        <v>0</v>
      </c>
      <c r="CB91" s="98">
        <f t="shared" si="76"/>
        <v>0</v>
      </c>
      <c r="CC91" s="98">
        <f t="shared" si="76"/>
        <v>0</v>
      </c>
      <c r="CD91" s="98">
        <f t="shared" si="76"/>
        <v>0</v>
      </c>
      <c r="CE91" s="98">
        <f t="shared" si="76"/>
        <v>0</v>
      </c>
      <c r="CF91" s="98">
        <f t="shared" si="76"/>
        <v>0</v>
      </c>
      <c r="CG91" s="98">
        <f t="shared" si="76"/>
        <v>0</v>
      </c>
      <c r="CH91" s="98">
        <f t="shared" si="76"/>
        <v>0</v>
      </c>
      <c r="CI91" s="98">
        <f t="shared" si="76"/>
        <v>0</v>
      </c>
      <c r="CJ91" s="98">
        <f t="shared" si="76"/>
        <v>0</v>
      </c>
      <c r="CK91" s="98">
        <f t="shared" si="76"/>
        <v>0</v>
      </c>
      <c r="CL91" s="98">
        <f t="shared" si="76"/>
        <v>0</v>
      </c>
      <c r="CM91" s="98">
        <f t="shared" si="76"/>
        <v>0</v>
      </c>
      <c r="CN91" s="98">
        <f t="shared" si="76"/>
        <v>0</v>
      </c>
      <c r="CO91" s="98">
        <f t="shared" si="76"/>
        <v>0</v>
      </c>
      <c r="CP91" s="98">
        <f t="shared" si="76"/>
        <v>0</v>
      </c>
      <c r="CQ91" s="98">
        <f t="shared" si="76"/>
        <v>0</v>
      </c>
      <c r="CR91" s="98">
        <f t="shared" si="76"/>
        <v>0</v>
      </c>
      <c r="CS91" s="182">
        <f t="shared" si="76"/>
        <v>0</v>
      </c>
      <c r="CT91" s="174">
        <f t="shared" si="73"/>
        <v>1855.4622016600003</v>
      </c>
      <c r="CU91" s="117"/>
      <c r="CV91" s="125"/>
      <c r="CX91" s="198"/>
    </row>
    <row r="92" spans="1:102">
      <c r="A92" s="171" t="s">
        <v>18</v>
      </c>
      <c r="B92" s="181">
        <f>SUM(B93:B95)</f>
        <v>32.4</v>
      </c>
      <c r="C92" s="181">
        <f t="shared" ref="C92:BN92" si="77">SUM(C93:C95)</f>
        <v>32.4</v>
      </c>
      <c r="D92" s="181">
        <f t="shared" si="77"/>
        <v>32.4</v>
      </c>
      <c r="E92" s="181">
        <f t="shared" si="77"/>
        <v>32.4</v>
      </c>
      <c r="F92" s="181">
        <f t="shared" si="77"/>
        <v>32.4</v>
      </c>
      <c r="G92" s="181">
        <f t="shared" si="77"/>
        <v>32.4</v>
      </c>
      <c r="H92" s="181">
        <f t="shared" si="77"/>
        <v>32.4</v>
      </c>
      <c r="I92" s="181">
        <f t="shared" si="77"/>
        <v>32.4</v>
      </c>
      <c r="J92" s="181">
        <f t="shared" si="77"/>
        <v>32.4</v>
      </c>
      <c r="K92" s="181">
        <f t="shared" si="77"/>
        <v>32.4</v>
      </c>
      <c r="L92" s="181">
        <f t="shared" si="77"/>
        <v>32.4</v>
      </c>
      <c r="M92" s="181">
        <f t="shared" si="77"/>
        <v>32.4</v>
      </c>
      <c r="N92" s="181">
        <f t="shared" si="77"/>
        <v>32.4</v>
      </c>
      <c r="O92" s="181">
        <f t="shared" si="77"/>
        <v>32.4</v>
      </c>
      <c r="P92" s="181">
        <f t="shared" si="77"/>
        <v>32.4</v>
      </c>
      <c r="Q92" s="181">
        <f t="shared" si="77"/>
        <v>32.4</v>
      </c>
      <c r="R92" s="181">
        <f t="shared" si="77"/>
        <v>32.4</v>
      </c>
      <c r="S92" s="181">
        <f t="shared" si="77"/>
        <v>32.4</v>
      </c>
      <c r="T92" s="181">
        <f t="shared" si="77"/>
        <v>32.4</v>
      </c>
      <c r="U92" s="181">
        <f t="shared" si="77"/>
        <v>32.4</v>
      </c>
      <c r="V92" s="181">
        <f t="shared" si="77"/>
        <v>32.4</v>
      </c>
      <c r="W92" s="181">
        <f t="shared" si="77"/>
        <v>32.4</v>
      </c>
      <c r="X92" s="181">
        <f t="shared" si="77"/>
        <v>32.4</v>
      </c>
      <c r="Y92" s="181">
        <f t="shared" si="77"/>
        <v>32.4</v>
      </c>
      <c r="Z92" s="181">
        <f t="shared" si="77"/>
        <v>32.4</v>
      </c>
      <c r="AA92" s="181">
        <f t="shared" si="77"/>
        <v>32.4</v>
      </c>
      <c r="AB92" s="181">
        <f t="shared" si="77"/>
        <v>32.4</v>
      </c>
      <c r="AC92" s="181">
        <f t="shared" si="77"/>
        <v>32.4</v>
      </c>
      <c r="AD92" s="181">
        <f t="shared" si="77"/>
        <v>32.4</v>
      </c>
      <c r="AE92" s="181">
        <f t="shared" si="77"/>
        <v>32.4</v>
      </c>
      <c r="AF92" s="181">
        <f t="shared" si="77"/>
        <v>32.4</v>
      </c>
      <c r="AG92" s="181">
        <f t="shared" si="77"/>
        <v>32.4</v>
      </c>
      <c r="AH92" s="181">
        <f t="shared" si="77"/>
        <v>0.4</v>
      </c>
      <c r="AI92" s="181">
        <f t="shared" si="77"/>
        <v>0.4</v>
      </c>
      <c r="AJ92" s="181">
        <f t="shared" si="77"/>
        <v>0.4</v>
      </c>
      <c r="AK92" s="181">
        <f t="shared" si="77"/>
        <v>0.4</v>
      </c>
      <c r="AL92" s="181">
        <f t="shared" si="77"/>
        <v>0.4</v>
      </c>
      <c r="AM92" s="181">
        <f t="shared" si="77"/>
        <v>0.4</v>
      </c>
      <c r="AN92" s="181">
        <f t="shared" si="77"/>
        <v>0.4</v>
      </c>
      <c r="AO92" s="181">
        <f t="shared" si="77"/>
        <v>0.4</v>
      </c>
      <c r="AP92" s="181">
        <f t="shared" si="77"/>
        <v>0.4</v>
      </c>
      <c r="AQ92" s="181">
        <f t="shared" si="77"/>
        <v>0.4</v>
      </c>
      <c r="AR92" s="181">
        <f t="shared" si="77"/>
        <v>0.4</v>
      </c>
      <c r="AS92" s="181">
        <f t="shared" si="77"/>
        <v>0.4</v>
      </c>
      <c r="AT92" s="181">
        <f t="shared" si="77"/>
        <v>0.4</v>
      </c>
      <c r="AU92" s="181">
        <f t="shared" si="77"/>
        <v>0.4</v>
      </c>
      <c r="AV92" s="181">
        <f t="shared" si="77"/>
        <v>0.4</v>
      </c>
      <c r="AW92" s="181">
        <f t="shared" si="77"/>
        <v>0.4</v>
      </c>
      <c r="AX92" s="181">
        <f t="shared" si="77"/>
        <v>0.4</v>
      </c>
      <c r="AY92" s="181">
        <f t="shared" si="77"/>
        <v>0.4</v>
      </c>
      <c r="AZ92" s="181">
        <f t="shared" si="77"/>
        <v>0.4</v>
      </c>
      <c r="BA92" s="181">
        <f t="shared" si="77"/>
        <v>0.4</v>
      </c>
      <c r="BB92" s="181">
        <f t="shared" si="77"/>
        <v>0.4</v>
      </c>
      <c r="BC92" s="181">
        <f t="shared" si="77"/>
        <v>0.4</v>
      </c>
      <c r="BD92" s="181">
        <f t="shared" si="77"/>
        <v>0.4</v>
      </c>
      <c r="BE92" s="181">
        <f t="shared" si="77"/>
        <v>0.4</v>
      </c>
      <c r="BF92" s="181">
        <f t="shared" si="77"/>
        <v>0.4</v>
      </c>
      <c r="BG92" s="181">
        <f t="shared" si="77"/>
        <v>0.4</v>
      </c>
      <c r="BH92" s="181">
        <f t="shared" si="77"/>
        <v>0.4</v>
      </c>
      <c r="BI92" s="181">
        <f t="shared" si="77"/>
        <v>0.4</v>
      </c>
      <c r="BJ92" s="181">
        <f t="shared" si="77"/>
        <v>0.4</v>
      </c>
      <c r="BK92" s="181">
        <f t="shared" si="77"/>
        <v>0.4</v>
      </c>
      <c r="BL92" s="181">
        <f t="shared" si="77"/>
        <v>0.4</v>
      </c>
      <c r="BM92" s="181">
        <f t="shared" si="77"/>
        <v>0.4</v>
      </c>
      <c r="BN92" s="181">
        <f t="shared" si="77"/>
        <v>0.4</v>
      </c>
      <c r="BO92" s="181">
        <f t="shared" ref="BO92:CS92" si="78">SUM(BO93:BO95)</f>
        <v>0.4</v>
      </c>
      <c r="BP92" s="181">
        <f t="shared" si="78"/>
        <v>0.4</v>
      </c>
      <c r="BQ92" s="181">
        <f t="shared" si="78"/>
        <v>0.4</v>
      </c>
      <c r="BR92" s="181">
        <f t="shared" si="78"/>
        <v>0.4</v>
      </c>
      <c r="BS92" s="181">
        <f t="shared" si="78"/>
        <v>0.4</v>
      </c>
      <c r="BT92" s="181">
        <f t="shared" si="78"/>
        <v>0.4</v>
      </c>
      <c r="BU92" s="181">
        <f t="shared" si="78"/>
        <v>0.4</v>
      </c>
      <c r="BV92" s="181">
        <f t="shared" si="78"/>
        <v>21.7</v>
      </c>
      <c r="BW92" s="181">
        <f t="shared" si="78"/>
        <v>21.7</v>
      </c>
      <c r="BX92" s="181">
        <f t="shared" si="78"/>
        <v>21.7</v>
      </c>
      <c r="BY92" s="181">
        <f t="shared" si="78"/>
        <v>21.7</v>
      </c>
      <c r="BZ92" s="181">
        <f t="shared" si="78"/>
        <v>21.7</v>
      </c>
      <c r="CA92" s="181">
        <f t="shared" si="78"/>
        <v>21.7</v>
      </c>
      <c r="CB92" s="181">
        <f t="shared" si="78"/>
        <v>21.7</v>
      </c>
      <c r="CC92" s="181">
        <f t="shared" si="78"/>
        <v>21.7</v>
      </c>
      <c r="CD92" s="181">
        <f t="shared" si="78"/>
        <v>21.7</v>
      </c>
      <c r="CE92" s="181">
        <f t="shared" si="78"/>
        <v>21.7</v>
      </c>
      <c r="CF92" s="181">
        <f t="shared" si="78"/>
        <v>21.7</v>
      </c>
      <c r="CG92" s="181">
        <f t="shared" si="78"/>
        <v>21.7</v>
      </c>
      <c r="CH92" s="181">
        <f t="shared" si="78"/>
        <v>21.7</v>
      </c>
      <c r="CI92" s="181">
        <f t="shared" si="78"/>
        <v>21.7</v>
      </c>
      <c r="CJ92" s="181">
        <f t="shared" si="78"/>
        <v>21.7</v>
      </c>
      <c r="CK92" s="181">
        <f t="shared" si="78"/>
        <v>21.7</v>
      </c>
      <c r="CL92" s="181">
        <f t="shared" si="78"/>
        <v>21.7</v>
      </c>
      <c r="CM92" s="181">
        <f t="shared" si="78"/>
        <v>21.7</v>
      </c>
      <c r="CN92" s="181">
        <f t="shared" si="78"/>
        <v>21.7</v>
      </c>
      <c r="CO92" s="181">
        <f t="shared" si="78"/>
        <v>21.7</v>
      </c>
      <c r="CP92" s="181">
        <f t="shared" si="78"/>
        <v>21.7</v>
      </c>
      <c r="CQ92" s="181">
        <f t="shared" si="78"/>
        <v>21.7</v>
      </c>
      <c r="CR92" s="181">
        <f t="shared" si="78"/>
        <v>21.7</v>
      </c>
      <c r="CS92" s="181">
        <f t="shared" si="78"/>
        <v>21.7</v>
      </c>
      <c r="CT92" s="174">
        <f t="shared" si="73"/>
        <v>1573.6000000000042</v>
      </c>
      <c r="CU92" s="117"/>
      <c r="CW92" s="225">
        <f>CU92*(24)/(96*1000)</f>
        <v>0</v>
      </c>
    </row>
    <row r="93" spans="1:102">
      <c r="A93" s="22" t="s">
        <v>59</v>
      </c>
      <c r="B93" s="31" cm="1">
        <f t="array" ref="B93:CS93">TRANSPOSE('[13]2401'!$F$14:$F$109)</f>
        <v>0.4</v>
      </c>
      <c r="C93" s="32">
        <v>0.4</v>
      </c>
      <c r="D93" s="32">
        <v>0.4</v>
      </c>
      <c r="E93" s="32">
        <v>0.4</v>
      </c>
      <c r="F93" s="32">
        <v>0.4</v>
      </c>
      <c r="G93" s="32">
        <v>0.4</v>
      </c>
      <c r="H93" s="32">
        <v>0.4</v>
      </c>
      <c r="I93" s="32">
        <v>0.4</v>
      </c>
      <c r="J93" s="32">
        <v>0.4</v>
      </c>
      <c r="K93" s="32">
        <v>0.4</v>
      </c>
      <c r="L93" s="32">
        <v>0.4</v>
      </c>
      <c r="M93" s="32">
        <v>0.4</v>
      </c>
      <c r="N93" s="32">
        <v>0.4</v>
      </c>
      <c r="O93" s="32">
        <v>0.4</v>
      </c>
      <c r="P93" s="32">
        <v>0.4</v>
      </c>
      <c r="Q93" s="32">
        <v>0.4</v>
      </c>
      <c r="R93" s="32">
        <v>0.4</v>
      </c>
      <c r="S93" s="32">
        <v>0.4</v>
      </c>
      <c r="T93" s="32">
        <v>0.4</v>
      </c>
      <c r="U93" s="32">
        <v>0.4</v>
      </c>
      <c r="V93" s="32">
        <v>0.4</v>
      </c>
      <c r="W93" s="32">
        <v>0.4</v>
      </c>
      <c r="X93" s="32">
        <v>0.4</v>
      </c>
      <c r="Y93" s="32">
        <v>0.4</v>
      </c>
      <c r="Z93" s="32">
        <v>0.4</v>
      </c>
      <c r="AA93" s="32">
        <v>0.4</v>
      </c>
      <c r="AB93" s="32">
        <v>0.4</v>
      </c>
      <c r="AC93" s="32">
        <v>0.4</v>
      </c>
      <c r="AD93" s="32">
        <v>0.4</v>
      </c>
      <c r="AE93" s="32">
        <v>0.4</v>
      </c>
      <c r="AF93" s="32">
        <v>0.4</v>
      </c>
      <c r="AG93" s="32">
        <v>0.4</v>
      </c>
      <c r="AH93" s="32">
        <v>0.4</v>
      </c>
      <c r="AI93" s="32">
        <v>0.4</v>
      </c>
      <c r="AJ93" s="32">
        <v>0.4</v>
      </c>
      <c r="AK93" s="32">
        <v>0.4</v>
      </c>
      <c r="AL93" s="32">
        <v>0.4</v>
      </c>
      <c r="AM93" s="32">
        <v>0.4</v>
      </c>
      <c r="AN93" s="32">
        <v>0.4</v>
      </c>
      <c r="AO93" s="32">
        <v>0.4</v>
      </c>
      <c r="AP93" s="32">
        <v>0.4</v>
      </c>
      <c r="AQ93" s="32">
        <v>0.4</v>
      </c>
      <c r="AR93" s="32">
        <v>0.4</v>
      </c>
      <c r="AS93" s="32">
        <v>0.4</v>
      </c>
      <c r="AT93" s="32">
        <v>0.4</v>
      </c>
      <c r="AU93" s="32">
        <v>0.4</v>
      </c>
      <c r="AV93" s="32">
        <v>0.4</v>
      </c>
      <c r="AW93" s="32">
        <v>0.4</v>
      </c>
      <c r="AX93" s="32">
        <v>0.4</v>
      </c>
      <c r="AY93" s="32">
        <v>0.4</v>
      </c>
      <c r="AZ93" s="32">
        <v>0.4</v>
      </c>
      <c r="BA93" s="32">
        <v>0.4</v>
      </c>
      <c r="BB93" s="32">
        <v>0.4</v>
      </c>
      <c r="BC93" s="32">
        <v>0.4</v>
      </c>
      <c r="BD93" s="32">
        <v>0.4</v>
      </c>
      <c r="BE93" s="32">
        <v>0.4</v>
      </c>
      <c r="BF93" s="32">
        <v>0.4</v>
      </c>
      <c r="BG93" s="32">
        <v>0.4</v>
      </c>
      <c r="BH93" s="32">
        <v>0.4</v>
      </c>
      <c r="BI93" s="32">
        <v>0.4</v>
      </c>
      <c r="BJ93" s="32">
        <v>0.4</v>
      </c>
      <c r="BK93" s="32">
        <v>0.4</v>
      </c>
      <c r="BL93" s="32">
        <v>0.4</v>
      </c>
      <c r="BM93" s="32">
        <v>0.4</v>
      </c>
      <c r="BN93" s="32">
        <v>0.4</v>
      </c>
      <c r="BO93" s="32">
        <v>0.4</v>
      </c>
      <c r="BP93" s="32">
        <v>0.4</v>
      </c>
      <c r="BQ93" s="32">
        <v>0.4</v>
      </c>
      <c r="BR93" s="32">
        <v>0.4</v>
      </c>
      <c r="BS93" s="32">
        <v>0.4</v>
      </c>
      <c r="BT93" s="32">
        <v>0.4</v>
      </c>
      <c r="BU93" s="32">
        <v>0.4</v>
      </c>
      <c r="BV93" s="32">
        <v>0.4</v>
      </c>
      <c r="BW93" s="32">
        <v>0.4</v>
      </c>
      <c r="BX93" s="32">
        <v>0.4</v>
      </c>
      <c r="BY93" s="32">
        <v>0.4</v>
      </c>
      <c r="BZ93" s="32">
        <v>0.4</v>
      </c>
      <c r="CA93" s="32">
        <v>0.4</v>
      </c>
      <c r="CB93" s="32">
        <v>0.4</v>
      </c>
      <c r="CC93" s="32">
        <v>0.4</v>
      </c>
      <c r="CD93" s="32">
        <v>0.4</v>
      </c>
      <c r="CE93" s="32">
        <v>0.4</v>
      </c>
      <c r="CF93" s="32">
        <v>0.4</v>
      </c>
      <c r="CG93" s="32">
        <v>0.4</v>
      </c>
      <c r="CH93" s="32">
        <v>0.4</v>
      </c>
      <c r="CI93" s="32">
        <v>0.4</v>
      </c>
      <c r="CJ93" s="32">
        <v>0.4</v>
      </c>
      <c r="CK93" s="32">
        <v>0.4</v>
      </c>
      <c r="CL93" s="32">
        <v>0.4</v>
      </c>
      <c r="CM93" s="32">
        <v>0.4</v>
      </c>
      <c r="CN93" s="32">
        <v>0.4</v>
      </c>
      <c r="CO93" s="32">
        <v>0.4</v>
      </c>
      <c r="CP93" s="32">
        <v>0.4</v>
      </c>
      <c r="CQ93" s="32">
        <v>0.4</v>
      </c>
      <c r="CR93" s="32">
        <v>0.4</v>
      </c>
      <c r="CS93" s="71">
        <v>0.4</v>
      </c>
      <c r="CT93" s="175">
        <f t="shared" ref="CT93:CT96" si="79">SUM(B93:CS93)</f>
        <v>38.399999999999928</v>
      </c>
      <c r="CU93" s="119"/>
    </row>
    <row r="94" spans="1:102" ht="15.75" thickBot="1">
      <c r="A94" s="22" t="s">
        <v>60</v>
      </c>
      <c r="B94" s="95">
        <v>0</v>
      </c>
      <c r="C94" s="95">
        <v>0</v>
      </c>
      <c r="D94" s="95">
        <v>0</v>
      </c>
      <c r="E94" s="95">
        <v>0</v>
      </c>
      <c r="F94" s="95">
        <v>0</v>
      </c>
      <c r="G94" s="95">
        <v>0</v>
      </c>
      <c r="H94" s="95">
        <v>0</v>
      </c>
      <c r="I94" s="95">
        <v>0</v>
      </c>
      <c r="J94" s="95">
        <v>0</v>
      </c>
      <c r="K94" s="95">
        <v>0</v>
      </c>
      <c r="L94" s="95">
        <v>0</v>
      </c>
      <c r="M94" s="95">
        <v>0</v>
      </c>
      <c r="N94" s="95">
        <v>0</v>
      </c>
      <c r="O94" s="95">
        <v>0</v>
      </c>
      <c r="P94" s="95">
        <v>0</v>
      </c>
      <c r="Q94" s="95">
        <v>0</v>
      </c>
      <c r="R94" s="95">
        <v>0</v>
      </c>
      <c r="S94" s="95">
        <v>0</v>
      </c>
      <c r="T94" s="95">
        <v>0</v>
      </c>
      <c r="U94" s="95">
        <v>0</v>
      </c>
      <c r="V94" s="95">
        <v>0</v>
      </c>
      <c r="W94" s="95">
        <v>0</v>
      </c>
      <c r="X94" s="95">
        <v>0</v>
      </c>
      <c r="Y94" s="95">
        <v>0</v>
      </c>
      <c r="Z94" s="95">
        <v>0</v>
      </c>
      <c r="AA94" s="95">
        <v>0</v>
      </c>
      <c r="AB94" s="95">
        <v>0</v>
      </c>
      <c r="AC94" s="95">
        <v>0</v>
      </c>
      <c r="AD94" s="95">
        <v>0</v>
      </c>
      <c r="AE94" s="95">
        <v>0</v>
      </c>
      <c r="AF94" s="95">
        <v>0</v>
      </c>
      <c r="AG94" s="95">
        <v>0</v>
      </c>
      <c r="AH94" s="95">
        <v>0</v>
      </c>
      <c r="AI94" s="95">
        <v>0</v>
      </c>
      <c r="AJ94" s="95">
        <v>0</v>
      </c>
      <c r="AK94" s="95">
        <v>0</v>
      </c>
      <c r="AL94" s="95">
        <v>0</v>
      </c>
      <c r="AM94" s="95">
        <v>0</v>
      </c>
      <c r="AN94" s="95">
        <v>0</v>
      </c>
      <c r="AO94" s="95">
        <v>0</v>
      </c>
      <c r="AP94" s="95">
        <v>0</v>
      </c>
      <c r="AQ94" s="95">
        <v>0</v>
      </c>
      <c r="AR94" s="95">
        <v>0</v>
      </c>
      <c r="AS94" s="95">
        <v>0</v>
      </c>
      <c r="AT94" s="95">
        <v>0</v>
      </c>
      <c r="AU94" s="95">
        <v>0</v>
      </c>
      <c r="AV94" s="95">
        <v>0</v>
      </c>
      <c r="AW94" s="95">
        <v>0</v>
      </c>
      <c r="AX94" s="95">
        <v>0</v>
      </c>
      <c r="AY94" s="95">
        <v>0</v>
      </c>
      <c r="AZ94" s="95">
        <v>0</v>
      </c>
      <c r="BA94" s="95">
        <v>0</v>
      </c>
      <c r="BB94" s="95">
        <v>0</v>
      </c>
      <c r="BC94" s="95">
        <v>0</v>
      </c>
      <c r="BD94" s="95">
        <v>0</v>
      </c>
      <c r="BE94" s="95">
        <v>0</v>
      </c>
      <c r="BF94" s="95">
        <v>0</v>
      </c>
      <c r="BG94" s="95">
        <v>0</v>
      </c>
      <c r="BH94" s="95">
        <v>0</v>
      </c>
      <c r="BI94" s="95">
        <v>0</v>
      </c>
      <c r="BJ94" s="95">
        <v>0</v>
      </c>
      <c r="BK94" s="95">
        <v>0</v>
      </c>
      <c r="BL94" s="95">
        <v>0</v>
      </c>
      <c r="BM94" s="95">
        <v>0</v>
      </c>
      <c r="BN94" s="95">
        <v>0</v>
      </c>
      <c r="BO94" s="95">
        <v>0</v>
      </c>
      <c r="BP94" s="95">
        <v>0</v>
      </c>
      <c r="BQ94" s="95">
        <v>0</v>
      </c>
      <c r="BR94" s="95">
        <v>0</v>
      </c>
      <c r="BS94" s="95">
        <v>0</v>
      </c>
      <c r="BT94" s="95">
        <v>0</v>
      </c>
      <c r="BU94" s="95">
        <v>0</v>
      </c>
      <c r="BV94" s="95">
        <v>0</v>
      </c>
      <c r="BW94" s="95">
        <v>0</v>
      </c>
      <c r="BX94" s="95">
        <v>0</v>
      </c>
      <c r="BY94" s="95">
        <v>0</v>
      </c>
      <c r="BZ94" s="95">
        <v>0</v>
      </c>
      <c r="CA94" s="95">
        <v>0</v>
      </c>
      <c r="CB94" s="95">
        <v>0</v>
      </c>
      <c r="CC94" s="95">
        <v>0</v>
      </c>
      <c r="CD94" s="95">
        <v>0</v>
      </c>
      <c r="CE94" s="95">
        <v>0</v>
      </c>
      <c r="CF94" s="95">
        <v>0</v>
      </c>
      <c r="CG94" s="95">
        <v>0</v>
      </c>
      <c r="CH94" s="95">
        <v>0</v>
      </c>
      <c r="CI94" s="95">
        <v>0</v>
      </c>
      <c r="CJ94" s="95">
        <v>0</v>
      </c>
      <c r="CK94" s="95">
        <v>0</v>
      </c>
      <c r="CL94" s="95">
        <v>0</v>
      </c>
      <c r="CM94" s="95">
        <v>0</v>
      </c>
      <c r="CN94" s="95">
        <v>0</v>
      </c>
      <c r="CO94" s="95">
        <v>0</v>
      </c>
      <c r="CP94" s="95">
        <v>0</v>
      </c>
      <c r="CQ94" s="95">
        <v>0</v>
      </c>
      <c r="CR94" s="95">
        <v>0</v>
      </c>
      <c r="CS94" s="95">
        <v>0</v>
      </c>
      <c r="CT94" s="197">
        <f t="shared" si="79"/>
        <v>0</v>
      </c>
      <c r="CU94" s="119">
        <f>SUM('Day (1):Day (30)'!CT93)</f>
        <v>1027.1999999999987</v>
      </c>
    </row>
    <row r="95" spans="1:102" ht="15.75" thickBot="1">
      <c r="A95" s="39" t="s">
        <v>70</v>
      </c>
      <c r="B95" s="228" cm="1">
        <f t="array" ref="B95:CS95">TRANSPOSE('[13]2401'!$E$14:$E$109)</f>
        <v>32</v>
      </c>
      <c r="C95" s="229">
        <v>32</v>
      </c>
      <c r="D95" s="229">
        <v>32</v>
      </c>
      <c r="E95" s="229">
        <v>32</v>
      </c>
      <c r="F95" s="229">
        <v>32</v>
      </c>
      <c r="G95" s="229">
        <v>32</v>
      </c>
      <c r="H95" s="229">
        <v>32</v>
      </c>
      <c r="I95" s="229">
        <v>32</v>
      </c>
      <c r="J95" s="229">
        <v>32</v>
      </c>
      <c r="K95" s="229">
        <v>32</v>
      </c>
      <c r="L95" s="229">
        <v>32</v>
      </c>
      <c r="M95" s="229">
        <v>32</v>
      </c>
      <c r="N95" s="229">
        <v>32</v>
      </c>
      <c r="O95" s="229">
        <v>32</v>
      </c>
      <c r="P95" s="229">
        <v>32</v>
      </c>
      <c r="Q95" s="229">
        <v>32</v>
      </c>
      <c r="R95" s="229">
        <v>32</v>
      </c>
      <c r="S95" s="229">
        <v>32</v>
      </c>
      <c r="T95" s="229">
        <v>32</v>
      </c>
      <c r="U95" s="229">
        <v>32</v>
      </c>
      <c r="V95" s="229">
        <v>32</v>
      </c>
      <c r="W95" s="229">
        <v>32</v>
      </c>
      <c r="X95" s="229">
        <v>32</v>
      </c>
      <c r="Y95" s="229">
        <v>32</v>
      </c>
      <c r="Z95" s="229">
        <v>32</v>
      </c>
      <c r="AA95" s="229">
        <v>32</v>
      </c>
      <c r="AB95" s="229">
        <v>32</v>
      </c>
      <c r="AC95" s="229">
        <v>32</v>
      </c>
      <c r="AD95" s="229">
        <v>32</v>
      </c>
      <c r="AE95" s="229">
        <v>32</v>
      </c>
      <c r="AF95" s="229">
        <v>32</v>
      </c>
      <c r="AG95" s="229">
        <v>32</v>
      </c>
      <c r="AH95" s="229">
        <v>0</v>
      </c>
      <c r="AI95" s="229">
        <v>0</v>
      </c>
      <c r="AJ95" s="229">
        <v>0</v>
      </c>
      <c r="AK95" s="229">
        <v>0</v>
      </c>
      <c r="AL95" s="229">
        <v>0</v>
      </c>
      <c r="AM95" s="229">
        <v>0</v>
      </c>
      <c r="AN95" s="229">
        <v>0</v>
      </c>
      <c r="AO95" s="229">
        <v>0</v>
      </c>
      <c r="AP95" s="229">
        <v>0</v>
      </c>
      <c r="AQ95" s="229">
        <v>0</v>
      </c>
      <c r="AR95" s="229">
        <v>0</v>
      </c>
      <c r="AS95" s="229">
        <v>0</v>
      </c>
      <c r="AT95" s="229">
        <v>0</v>
      </c>
      <c r="AU95" s="229">
        <v>0</v>
      </c>
      <c r="AV95" s="229">
        <v>0</v>
      </c>
      <c r="AW95" s="229">
        <v>0</v>
      </c>
      <c r="AX95" s="229">
        <v>0</v>
      </c>
      <c r="AY95" s="229">
        <v>0</v>
      </c>
      <c r="AZ95" s="229">
        <v>0</v>
      </c>
      <c r="BA95" s="229">
        <v>0</v>
      </c>
      <c r="BB95" s="229">
        <v>0</v>
      </c>
      <c r="BC95" s="229">
        <v>0</v>
      </c>
      <c r="BD95" s="229">
        <v>0</v>
      </c>
      <c r="BE95" s="229">
        <v>0</v>
      </c>
      <c r="BF95" s="229">
        <v>0</v>
      </c>
      <c r="BG95" s="229">
        <v>0</v>
      </c>
      <c r="BH95" s="229">
        <v>0</v>
      </c>
      <c r="BI95" s="229">
        <v>0</v>
      </c>
      <c r="BJ95" s="229">
        <v>0</v>
      </c>
      <c r="BK95" s="229">
        <v>0</v>
      </c>
      <c r="BL95" s="229">
        <v>0</v>
      </c>
      <c r="BM95" s="229">
        <v>0</v>
      </c>
      <c r="BN95" s="229">
        <v>0</v>
      </c>
      <c r="BO95" s="229">
        <v>0</v>
      </c>
      <c r="BP95" s="229">
        <v>0</v>
      </c>
      <c r="BQ95" s="229">
        <v>0</v>
      </c>
      <c r="BR95" s="229">
        <v>0</v>
      </c>
      <c r="BS95" s="229">
        <v>0</v>
      </c>
      <c r="BT95" s="229">
        <v>0</v>
      </c>
      <c r="BU95" s="229">
        <v>0</v>
      </c>
      <c r="BV95" s="229">
        <v>21.3</v>
      </c>
      <c r="BW95" s="229">
        <v>21.3</v>
      </c>
      <c r="BX95" s="229">
        <v>21.3</v>
      </c>
      <c r="BY95" s="229">
        <v>21.3</v>
      </c>
      <c r="BZ95" s="229">
        <v>21.3</v>
      </c>
      <c r="CA95" s="229">
        <v>21.3</v>
      </c>
      <c r="CB95" s="229">
        <v>21.3</v>
      </c>
      <c r="CC95" s="229">
        <v>21.3</v>
      </c>
      <c r="CD95" s="229">
        <v>21.3</v>
      </c>
      <c r="CE95" s="229">
        <v>21.3</v>
      </c>
      <c r="CF95" s="229">
        <v>21.3</v>
      </c>
      <c r="CG95" s="229">
        <v>21.3</v>
      </c>
      <c r="CH95" s="229">
        <v>21.3</v>
      </c>
      <c r="CI95" s="229">
        <v>21.3</v>
      </c>
      <c r="CJ95" s="229">
        <v>21.3</v>
      </c>
      <c r="CK95" s="229">
        <v>21.3</v>
      </c>
      <c r="CL95" s="229">
        <v>21.3</v>
      </c>
      <c r="CM95" s="229">
        <v>21.3</v>
      </c>
      <c r="CN95" s="229">
        <v>21.3</v>
      </c>
      <c r="CO95" s="229">
        <v>21.3</v>
      </c>
      <c r="CP95" s="229">
        <v>21.3</v>
      </c>
      <c r="CQ95" s="229">
        <v>21.3</v>
      </c>
      <c r="CR95" s="229">
        <v>21.3</v>
      </c>
      <c r="CS95" s="230">
        <v>21.3</v>
      </c>
      <c r="CT95" s="232">
        <f>SUM(B95:CS95)</f>
        <v>1535.1999999999989</v>
      </c>
      <c r="CU95" s="227">
        <f>SUM('Day (1):Day (30)'!CT94)</f>
        <v>0</v>
      </c>
    </row>
    <row r="96" spans="1:102" s="106" customFormat="1" ht="15.75" thickBot="1">
      <c r="A96" s="173" t="s">
        <v>61</v>
      </c>
      <c r="B96" s="183">
        <f t="shared" ref="B96:AG96" si="80">B91+B92</f>
        <v>32.4</v>
      </c>
      <c r="C96" s="135">
        <f t="shared" si="80"/>
        <v>32.4</v>
      </c>
      <c r="D96" s="135">
        <f t="shared" si="80"/>
        <v>32.4</v>
      </c>
      <c r="E96" s="135">
        <f t="shared" si="80"/>
        <v>32.4</v>
      </c>
      <c r="F96" s="135">
        <f t="shared" si="80"/>
        <v>32.4</v>
      </c>
      <c r="G96" s="135">
        <f t="shared" si="80"/>
        <v>32.4</v>
      </c>
      <c r="H96" s="135">
        <f t="shared" si="80"/>
        <v>32.4</v>
      </c>
      <c r="I96" s="135">
        <f t="shared" si="80"/>
        <v>32.4</v>
      </c>
      <c r="J96" s="135">
        <f t="shared" si="80"/>
        <v>32.4</v>
      </c>
      <c r="K96" s="135">
        <f t="shared" si="80"/>
        <v>32.4</v>
      </c>
      <c r="L96" s="135">
        <f t="shared" si="80"/>
        <v>32.4</v>
      </c>
      <c r="M96" s="135">
        <f t="shared" si="80"/>
        <v>32.4</v>
      </c>
      <c r="N96" s="135">
        <f t="shared" si="80"/>
        <v>32.4</v>
      </c>
      <c r="O96" s="135">
        <f t="shared" si="80"/>
        <v>32.4</v>
      </c>
      <c r="P96" s="135">
        <f t="shared" si="80"/>
        <v>32.4</v>
      </c>
      <c r="Q96" s="135">
        <f t="shared" si="80"/>
        <v>32.4</v>
      </c>
      <c r="R96" s="135">
        <f t="shared" si="80"/>
        <v>32.4</v>
      </c>
      <c r="S96" s="135">
        <f t="shared" si="80"/>
        <v>32.4</v>
      </c>
      <c r="T96" s="135">
        <f t="shared" si="80"/>
        <v>32.4</v>
      </c>
      <c r="U96" s="135">
        <f t="shared" si="80"/>
        <v>32.4</v>
      </c>
      <c r="V96" s="135">
        <f t="shared" si="80"/>
        <v>32.4</v>
      </c>
      <c r="W96" s="135">
        <f t="shared" si="80"/>
        <v>32.4</v>
      </c>
      <c r="X96" s="135">
        <f t="shared" si="80"/>
        <v>32.4</v>
      </c>
      <c r="Y96" s="135">
        <f t="shared" si="80"/>
        <v>32.4</v>
      </c>
      <c r="Z96" s="135">
        <f t="shared" si="80"/>
        <v>32.4</v>
      </c>
      <c r="AA96" s="135">
        <f t="shared" si="80"/>
        <v>32.4</v>
      </c>
      <c r="AB96" s="135">
        <f t="shared" si="80"/>
        <v>32.4</v>
      </c>
      <c r="AC96" s="135">
        <f t="shared" si="80"/>
        <v>32.753</v>
      </c>
      <c r="AD96" s="135">
        <f t="shared" si="80"/>
        <v>34.136012479999998</v>
      </c>
      <c r="AE96" s="135">
        <f t="shared" si="80"/>
        <v>37.436461000000001</v>
      </c>
      <c r="AF96" s="135">
        <f t="shared" si="80"/>
        <v>39.849062799999999</v>
      </c>
      <c r="AG96" s="135">
        <f t="shared" si="80"/>
        <v>42.113402099999995</v>
      </c>
      <c r="AH96" s="135">
        <f t="shared" ref="AH96:BM96" si="81">AH91+AH92</f>
        <v>13.7259604</v>
      </c>
      <c r="AI96" s="135">
        <f t="shared" si="81"/>
        <v>15.985043399999999</v>
      </c>
      <c r="AJ96" s="135">
        <f t="shared" si="81"/>
        <v>24.114197699999998</v>
      </c>
      <c r="AK96" s="135">
        <f t="shared" si="81"/>
        <v>24.548924999999997</v>
      </c>
      <c r="AL96" s="135">
        <f t="shared" si="81"/>
        <v>32.450009000000001</v>
      </c>
      <c r="AM96" s="135">
        <f t="shared" si="81"/>
        <v>30.897811999999995</v>
      </c>
      <c r="AN96" s="135">
        <f t="shared" si="81"/>
        <v>38.759391000000001</v>
      </c>
      <c r="AO96" s="135">
        <f t="shared" si="81"/>
        <v>42.212910000000008</v>
      </c>
      <c r="AP96" s="135">
        <f t="shared" si="81"/>
        <v>46.551099000000001</v>
      </c>
      <c r="AQ96" s="135">
        <f t="shared" si="81"/>
        <v>50.009503000000002</v>
      </c>
      <c r="AR96" s="135">
        <f t="shared" si="81"/>
        <v>58.202953000000001</v>
      </c>
      <c r="AS96" s="135">
        <f t="shared" si="81"/>
        <v>55.828944</v>
      </c>
      <c r="AT96" s="135">
        <f t="shared" si="81"/>
        <v>57.515391000000001</v>
      </c>
      <c r="AU96" s="135">
        <f t="shared" si="81"/>
        <v>57.869926999999997</v>
      </c>
      <c r="AV96" s="135">
        <f t="shared" si="81"/>
        <v>68.700142000000014</v>
      </c>
      <c r="AW96" s="135">
        <f t="shared" si="81"/>
        <v>67.225901000000007</v>
      </c>
      <c r="AX96" s="135">
        <f t="shared" si="81"/>
        <v>68.203743000000017</v>
      </c>
      <c r="AY96" s="135">
        <f t="shared" si="81"/>
        <v>70.687992000000008</v>
      </c>
      <c r="AZ96" s="135">
        <f t="shared" si="81"/>
        <v>63.953795</v>
      </c>
      <c r="BA96" s="135">
        <f t="shared" si="81"/>
        <v>71.265345000000011</v>
      </c>
      <c r="BB96" s="135">
        <f t="shared" si="81"/>
        <v>83.395613000000012</v>
      </c>
      <c r="BC96" s="135">
        <f t="shared" si="81"/>
        <v>84.441552000000001</v>
      </c>
      <c r="BD96" s="135">
        <f t="shared" si="81"/>
        <v>79.724430000000027</v>
      </c>
      <c r="BE96" s="135">
        <f t="shared" si="81"/>
        <v>67.779335000000003</v>
      </c>
      <c r="BF96" s="135">
        <f t="shared" si="81"/>
        <v>72.940573000000001</v>
      </c>
      <c r="BG96" s="135">
        <f t="shared" si="81"/>
        <v>67.948114000000004</v>
      </c>
      <c r="BH96" s="135">
        <f t="shared" si="81"/>
        <v>68.122599000000008</v>
      </c>
      <c r="BI96" s="135">
        <f t="shared" si="81"/>
        <v>62.588806999999996</v>
      </c>
      <c r="BJ96" s="135">
        <f t="shared" si="81"/>
        <v>61.294910999999999</v>
      </c>
      <c r="BK96" s="135">
        <f t="shared" si="81"/>
        <v>52.801988999999999</v>
      </c>
      <c r="BL96" s="135">
        <f t="shared" si="81"/>
        <v>40.453910999999998</v>
      </c>
      <c r="BM96" s="135">
        <f t="shared" si="81"/>
        <v>31.887798000000004</v>
      </c>
      <c r="BN96" s="135">
        <f t="shared" ref="BN96:CS96" si="82">BN91+BN92</f>
        <v>30.241152</v>
      </c>
      <c r="BO96" s="135">
        <f t="shared" si="82"/>
        <v>27.675141000000004</v>
      </c>
      <c r="BP96" s="135">
        <f t="shared" si="82"/>
        <v>22.6408764</v>
      </c>
      <c r="BQ96" s="135">
        <f t="shared" si="82"/>
        <v>16.261831900000001</v>
      </c>
      <c r="BR96" s="135">
        <f t="shared" si="82"/>
        <v>9.6864116000000013</v>
      </c>
      <c r="BS96" s="135">
        <f t="shared" si="82"/>
        <v>5.0188560000000004</v>
      </c>
      <c r="BT96" s="135">
        <f t="shared" si="82"/>
        <v>2.8031375999999999</v>
      </c>
      <c r="BU96" s="135">
        <f t="shared" si="82"/>
        <v>0.75424128000000001</v>
      </c>
      <c r="BV96" s="135">
        <f t="shared" si="82"/>
        <v>21.704000000000001</v>
      </c>
      <c r="BW96" s="135">
        <f t="shared" si="82"/>
        <v>21.7</v>
      </c>
      <c r="BX96" s="135">
        <f t="shared" si="82"/>
        <v>21.7</v>
      </c>
      <c r="BY96" s="135">
        <f t="shared" si="82"/>
        <v>21.7</v>
      </c>
      <c r="BZ96" s="135">
        <f t="shared" si="82"/>
        <v>21.7</v>
      </c>
      <c r="CA96" s="135">
        <f t="shared" si="82"/>
        <v>21.7</v>
      </c>
      <c r="CB96" s="135">
        <f t="shared" si="82"/>
        <v>21.7</v>
      </c>
      <c r="CC96" s="135">
        <f t="shared" si="82"/>
        <v>21.7</v>
      </c>
      <c r="CD96" s="135">
        <f t="shared" si="82"/>
        <v>21.7</v>
      </c>
      <c r="CE96" s="135">
        <f t="shared" si="82"/>
        <v>21.7</v>
      </c>
      <c r="CF96" s="135">
        <f t="shared" si="82"/>
        <v>21.7</v>
      </c>
      <c r="CG96" s="135">
        <f t="shared" si="82"/>
        <v>21.7</v>
      </c>
      <c r="CH96" s="135">
        <f t="shared" si="82"/>
        <v>21.7</v>
      </c>
      <c r="CI96" s="135">
        <f t="shared" si="82"/>
        <v>21.7</v>
      </c>
      <c r="CJ96" s="135">
        <f t="shared" si="82"/>
        <v>21.7</v>
      </c>
      <c r="CK96" s="135">
        <f t="shared" si="82"/>
        <v>21.7</v>
      </c>
      <c r="CL96" s="135">
        <f t="shared" si="82"/>
        <v>21.7</v>
      </c>
      <c r="CM96" s="135">
        <f t="shared" si="82"/>
        <v>21.7</v>
      </c>
      <c r="CN96" s="135">
        <f t="shared" si="82"/>
        <v>21.7</v>
      </c>
      <c r="CO96" s="135">
        <f t="shared" si="82"/>
        <v>21.7</v>
      </c>
      <c r="CP96" s="135">
        <f t="shared" si="82"/>
        <v>21.7</v>
      </c>
      <c r="CQ96" s="135">
        <f t="shared" si="82"/>
        <v>21.7</v>
      </c>
      <c r="CR96" s="135">
        <f t="shared" si="82"/>
        <v>21.7</v>
      </c>
      <c r="CS96" s="184">
        <f t="shared" si="82"/>
        <v>21.7</v>
      </c>
      <c r="CT96" s="102">
        <f t="shared" si="79"/>
        <v>3429.062201659995</v>
      </c>
      <c r="CU96" s="117"/>
      <c r="CV96" s="5"/>
      <c r="CW96" s="225">
        <f>CU96*(24)/(96*1000)</f>
        <v>0</v>
      </c>
      <c r="CX96" s="118"/>
    </row>
    <row r="97" spans="1:102">
      <c r="A97" s="101"/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117"/>
      <c r="CV97" s="118"/>
    </row>
    <row r="98" spans="1:102" ht="15.75" thickBot="1">
      <c r="A98" s="41"/>
      <c r="B98" s="42"/>
      <c r="C98" s="42"/>
      <c r="D98" s="42"/>
      <c r="E98" s="42"/>
      <c r="F98" s="42"/>
      <c r="G98" s="42"/>
      <c r="H98" s="41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1"/>
      <c r="CU98" s="117"/>
      <c r="CV98" s="118"/>
    </row>
    <row r="99" spans="1:102" ht="15.75" thickBot="1">
      <c r="A99" s="99" t="s">
        <v>69</v>
      </c>
      <c r="B99" s="100">
        <f t="shared" ref="B99:AG99" si="83">IF(B57&lt;0,0,MIN(B57,B96))</f>
        <v>0</v>
      </c>
      <c r="C99" s="100">
        <f t="shared" si="83"/>
        <v>0</v>
      </c>
      <c r="D99" s="100">
        <f t="shared" si="83"/>
        <v>0</v>
      </c>
      <c r="E99" s="100">
        <f t="shared" si="83"/>
        <v>0</v>
      </c>
      <c r="F99" s="100">
        <f t="shared" si="83"/>
        <v>0</v>
      </c>
      <c r="G99" s="100">
        <f t="shared" si="83"/>
        <v>0</v>
      </c>
      <c r="H99" s="100">
        <f t="shared" si="83"/>
        <v>0</v>
      </c>
      <c r="I99" s="100">
        <f t="shared" si="83"/>
        <v>0</v>
      </c>
      <c r="J99" s="100">
        <f t="shared" si="83"/>
        <v>0</v>
      </c>
      <c r="K99" s="100">
        <f t="shared" si="83"/>
        <v>0</v>
      </c>
      <c r="L99" s="100">
        <f t="shared" si="83"/>
        <v>0</v>
      </c>
      <c r="M99" s="100">
        <f t="shared" si="83"/>
        <v>0</v>
      </c>
      <c r="N99" s="100">
        <f t="shared" si="83"/>
        <v>0</v>
      </c>
      <c r="O99" s="100">
        <f t="shared" si="83"/>
        <v>0</v>
      </c>
      <c r="P99" s="100">
        <f t="shared" si="83"/>
        <v>0</v>
      </c>
      <c r="Q99" s="100">
        <f t="shared" si="83"/>
        <v>0</v>
      </c>
      <c r="R99" s="100">
        <f t="shared" si="83"/>
        <v>0</v>
      </c>
      <c r="S99" s="100">
        <f t="shared" si="83"/>
        <v>0</v>
      </c>
      <c r="T99" s="100">
        <f t="shared" si="83"/>
        <v>0</v>
      </c>
      <c r="U99" s="100">
        <f t="shared" si="83"/>
        <v>0</v>
      </c>
      <c r="V99" s="100">
        <f t="shared" si="83"/>
        <v>0</v>
      </c>
      <c r="W99" s="100">
        <f t="shared" si="83"/>
        <v>0</v>
      </c>
      <c r="X99" s="100">
        <f t="shared" si="83"/>
        <v>0</v>
      </c>
      <c r="Y99" s="100">
        <f t="shared" si="83"/>
        <v>0</v>
      </c>
      <c r="Z99" s="100">
        <f t="shared" si="83"/>
        <v>0</v>
      </c>
      <c r="AA99" s="100">
        <f t="shared" si="83"/>
        <v>0</v>
      </c>
      <c r="AB99" s="100">
        <f t="shared" si="83"/>
        <v>0</v>
      </c>
      <c r="AC99" s="100">
        <f t="shared" si="83"/>
        <v>0</v>
      </c>
      <c r="AD99" s="100">
        <f t="shared" si="83"/>
        <v>0</v>
      </c>
      <c r="AE99" s="100">
        <f t="shared" si="83"/>
        <v>0</v>
      </c>
      <c r="AF99" s="100">
        <f t="shared" si="83"/>
        <v>0</v>
      </c>
      <c r="AG99" s="100">
        <f t="shared" si="83"/>
        <v>0</v>
      </c>
      <c r="AH99" s="100">
        <f t="shared" ref="AH99:BM99" si="84">IF(AH57&lt;0,0,MIN(AH57,AH96))</f>
        <v>0</v>
      </c>
      <c r="AI99" s="100">
        <f t="shared" si="84"/>
        <v>0</v>
      </c>
      <c r="AJ99" s="100">
        <f t="shared" si="84"/>
        <v>0</v>
      </c>
      <c r="AK99" s="100">
        <f t="shared" si="84"/>
        <v>0</v>
      </c>
      <c r="AL99" s="100">
        <f t="shared" si="84"/>
        <v>0</v>
      </c>
      <c r="AM99" s="100">
        <f t="shared" si="84"/>
        <v>0</v>
      </c>
      <c r="AN99" s="100">
        <f t="shared" si="84"/>
        <v>0</v>
      </c>
      <c r="AO99" s="100">
        <f t="shared" si="84"/>
        <v>0</v>
      </c>
      <c r="AP99" s="100">
        <f t="shared" si="84"/>
        <v>0</v>
      </c>
      <c r="AQ99" s="100">
        <f t="shared" si="84"/>
        <v>0</v>
      </c>
      <c r="AR99" s="100">
        <f t="shared" si="84"/>
        <v>0</v>
      </c>
      <c r="AS99" s="100">
        <f t="shared" si="84"/>
        <v>0</v>
      </c>
      <c r="AT99" s="100">
        <f t="shared" si="84"/>
        <v>0</v>
      </c>
      <c r="AU99" s="100">
        <f t="shared" si="84"/>
        <v>0</v>
      </c>
      <c r="AV99" s="100">
        <f t="shared" si="84"/>
        <v>0</v>
      </c>
      <c r="AW99" s="100">
        <f t="shared" si="84"/>
        <v>0</v>
      </c>
      <c r="AX99" s="100">
        <f t="shared" si="84"/>
        <v>0</v>
      </c>
      <c r="AY99" s="100">
        <f t="shared" si="84"/>
        <v>0</v>
      </c>
      <c r="AZ99" s="100">
        <f t="shared" si="84"/>
        <v>0</v>
      </c>
      <c r="BA99" s="100">
        <f t="shared" si="84"/>
        <v>0</v>
      </c>
      <c r="BB99" s="100">
        <f t="shared" si="84"/>
        <v>0</v>
      </c>
      <c r="BC99" s="100">
        <f t="shared" si="84"/>
        <v>0</v>
      </c>
      <c r="BD99" s="100">
        <f t="shared" si="84"/>
        <v>0</v>
      </c>
      <c r="BE99" s="100">
        <f t="shared" si="84"/>
        <v>0</v>
      </c>
      <c r="BF99" s="100">
        <f t="shared" si="84"/>
        <v>0</v>
      </c>
      <c r="BG99" s="100">
        <f t="shared" si="84"/>
        <v>0</v>
      </c>
      <c r="BH99" s="100">
        <f t="shared" si="84"/>
        <v>0</v>
      </c>
      <c r="BI99" s="100">
        <f t="shared" si="84"/>
        <v>0</v>
      </c>
      <c r="BJ99" s="100">
        <f t="shared" si="84"/>
        <v>0</v>
      </c>
      <c r="BK99" s="100">
        <f t="shared" si="84"/>
        <v>0</v>
      </c>
      <c r="BL99" s="100">
        <f t="shared" si="84"/>
        <v>0</v>
      </c>
      <c r="BM99" s="100">
        <f t="shared" si="84"/>
        <v>0</v>
      </c>
      <c r="BN99" s="100">
        <f t="shared" ref="BN99:CS99" si="85">IF(BN57&lt;0,0,MIN(BN57,BN96))</f>
        <v>0</v>
      </c>
      <c r="BO99" s="100">
        <f t="shared" si="85"/>
        <v>0</v>
      </c>
      <c r="BP99" s="100">
        <f t="shared" si="85"/>
        <v>0</v>
      </c>
      <c r="BQ99" s="100">
        <f t="shared" si="85"/>
        <v>0</v>
      </c>
      <c r="BR99" s="100">
        <f t="shared" si="85"/>
        <v>0</v>
      </c>
      <c r="BS99" s="100">
        <f t="shared" si="85"/>
        <v>0</v>
      </c>
      <c r="BT99" s="100">
        <f t="shared" si="85"/>
        <v>2.8031375999999999</v>
      </c>
      <c r="BU99" s="100">
        <f t="shared" si="85"/>
        <v>0.75424128000000001</v>
      </c>
      <c r="BV99" s="100">
        <f t="shared" si="85"/>
        <v>21.704000000000001</v>
      </c>
      <c r="BW99" s="100">
        <f t="shared" si="85"/>
        <v>21.7</v>
      </c>
      <c r="BX99" s="100">
        <f t="shared" si="85"/>
        <v>21.7</v>
      </c>
      <c r="BY99" s="100">
        <f t="shared" si="85"/>
        <v>21.7</v>
      </c>
      <c r="BZ99" s="100">
        <f t="shared" si="85"/>
        <v>21.7</v>
      </c>
      <c r="CA99" s="100">
        <f t="shared" si="85"/>
        <v>21.7</v>
      </c>
      <c r="CB99" s="100">
        <f t="shared" si="85"/>
        <v>21.7</v>
      </c>
      <c r="CC99" s="100">
        <f t="shared" si="85"/>
        <v>21.7</v>
      </c>
      <c r="CD99" s="100">
        <f t="shared" si="85"/>
        <v>21.7</v>
      </c>
      <c r="CE99" s="100">
        <f t="shared" si="85"/>
        <v>21.7</v>
      </c>
      <c r="CF99" s="100">
        <f t="shared" si="85"/>
        <v>21.7</v>
      </c>
      <c r="CG99" s="100">
        <f t="shared" si="85"/>
        <v>21.7</v>
      </c>
      <c r="CH99" s="100">
        <f t="shared" si="85"/>
        <v>21.7</v>
      </c>
      <c r="CI99" s="100">
        <f t="shared" si="85"/>
        <v>21.7</v>
      </c>
      <c r="CJ99" s="100">
        <f t="shared" si="85"/>
        <v>21.7</v>
      </c>
      <c r="CK99" s="100">
        <f t="shared" si="85"/>
        <v>21.7</v>
      </c>
      <c r="CL99" s="100">
        <f t="shared" si="85"/>
        <v>21.7</v>
      </c>
      <c r="CM99" s="100">
        <f t="shared" si="85"/>
        <v>21.7</v>
      </c>
      <c r="CN99" s="100">
        <f t="shared" si="85"/>
        <v>6.0210000000006403</v>
      </c>
      <c r="CO99" s="100">
        <f t="shared" si="85"/>
        <v>0</v>
      </c>
      <c r="CP99" s="100">
        <f t="shared" si="85"/>
        <v>0</v>
      </c>
      <c r="CQ99" s="100">
        <f t="shared" si="85"/>
        <v>0</v>
      </c>
      <c r="CR99" s="100">
        <f t="shared" si="85"/>
        <v>0</v>
      </c>
      <c r="CS99" s="100">
        <f t="shared" si="85"/>
        <v>0</v>
      </c>
      <c r="CT99" s="102">
        <f>SUM(B99:CS99)</f>
        <v>400.1823788800005</v>
      </c>
      <c r="CU99" s="117"/>
      <c r="CX99" s="198"/>
    </row>
    <row r="100" spans="1:102" customFormat="1"/>
    <row r="101" spans="1:102" customFormat="1"/>
    <row r="102" spans="1:102" customFormat="1"/>
    <row r="103" spans="1:102" customFormat="1"/>
    <row r="104" spans="1:102" customFormat="1"/>
    <row r="105" spans="1:102" customFormat="1"/>
    <row r="106" spans="1:102" customFormat="1"/>
    <row r="107" spans="1:102" s="188" customFormat="1">
      <c r="A107" s="134" t="s">
        <v>62</v>
      </c>
      <c r="B107" s="186"/>
      <c r="C107" s="186"/>
      <c r="D107" s="186"/>
      <c r="E107" s="186"/>
      <c r="F107" s="186"/>
      <c r="G107" s="186"/>
      <c r="H107" s="186"/>
      <c r="I107" s="186"/>
      <c r="J107" s="186"/>
      <c r="K107" s="186"/>
      <c r="L107" s="186"/>
      <c r="M107" s="186"/>
      <c r="N107" s="186"/>
      <c r="O107" s="186"/>
      <c r="P107" s="186"/>
      <c r="Q107" s="186"/>
      <c r="R107" s="186"/>
      <c r="S107" s="186"/>
      <c r="T107" s="186"/>
      <c r="U107" s="186"/>
      <c r="V107" s="186"/>
      <c r="W107" s="186"/>
      <c r="X107" s="186"/>
      <c r="Y107" s="186"/>
      <c r="Z107" s="186"/>
      <c r="AA107" s="186"/>
      <c r="AB107" s="186"/>
      <c r="AC107" s="186"/>
      <c r="AD107" s="186"/>
      <c r="AE107" s="186"/>
      <c r="AF107" s="186"/>
      <c r="AG107" s="186"/>
      <c r="AH107" s="186"/>
      <c r="AI107" s="186"/>
      <c r="AJ107" s="186"/>
      <c r="AK107" s="186"/>
      <c r="AL107" s="186"/>
      <c r="AM107" s="186"/>
      <c r="AN107" s="186"/>
      <c r="AO107" s="186"/>
      <c r="AP107" s="186"/>
      <c r="AQ107" s="186"/>
      <c r="AR107" s="186"/>
      <c r="AS107" s="186"/>
      <c r="AT107" s="186"/>
      <c r="AU107" s="186"/>
      <c r="AV107" s="186"/>
      <c r="AW107" s="186"/>
      <c r="AX107" s="186"/>
      <c r="AY107" s="186"/>
      <c r="AZ107" s="186"/>
      <c r="BA107" s="186"/>
      <c r="BB107" s="186"/>
      <c r="BC107" s="186"/>
      <c r="BD107" s="186"/>
      <c r="BE107" s="186"/>
      <c r="BF107" s="186"/>
      <c r="BG107" s="186"/>
      <c r="BH107" s="186"/>
      <c r="BI107" s="186"/>
      <c r="BJ107" s="186"/>
      <c r="BK107" s="186"/>
      <c r="BL107" s="186"/>
      <c r="BM107" s="186"/>
      <c r="BN107" s="186"/>
      <c r="BO107" s="186"/>
      <c r="BP107" s="186"/>
      <c r="BQ107" s="186"/>
      <c r="BR107" s="186"/>
      <c r="BS107" s="186"/>
      <c r="BT107" s="186"/>
      <c r="BU107" s="186"/>
      <c r="BV107" s="186"/>
      <c r="BW107" s="186"/>
      <c r="BX107" s="186"/>
      <c r="BY107" s="186"/>
      <c r="BZ107" s="186"/>
      <c r="CA107" s="186"/>
      <c r="CB107" s="186"/>
      <c r="CC107" s="186"/>
      <c r="CD107" s="186"/>
      <c r="CE107" s="186"/>
      <c r="CF107" s="186"/>
      <c r="CG107" s="186"/>
      <c r="CH107" s="186"/>
      <c r="CI107" s="186"/>
      <c r="CJ107" s="186"/>
      <c r="CK107" s="186"/>
      <c r="CL107" s="186"/>
      <c r="CM107" s="186"/>
      <c r="CN107" s="186"/>
      <c r="CO107" s="186"/>
      <c r="CP107" s="186"/>
      <c r="CQ107" s="186"/>
      <c r="CR107" s="186"/>
      <c r="CS107" s="186"/>
      <c r="CT107" s="186"/>
      <c r="CV107" s="133"/>
      <c r="CX107" s="207"/>
    </row>
    <row r="108" spans="1:102" hidden="1">
      <c r="A108" s="134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  <row r="126"/>
  </sheetData>
  <pageMargins left="0.7" right="0.7" top="0.75" bottom="0.75" header="0.3" footer="0.3"/>
  <pageSetup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>
  <sheetPr codeName="Sheet25">
    <tabColor rgb="FFFFFF99"/>
  </sheetPr>
  <dimension ref="A1:CZ126"/>
  <sheetViews>
    <sheetView showGridLines="0" tabSelected="1" topLeftCell="A18" workbookViewId="0">
      <pane xSplit="1" topLeftCell="CQ1" activePane="topRight" state="frozen"/>
      <selection activeCell="CT83" sqref="CT83:CU83"/>
      <selection pane="topRight" activeCell="CT83" sqref="CT83:CU83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04" bestFit="1" customWidth="1"/>
    <col min="100" max="100" width="8.7109375" style="5" customWidth="1"/>
    <col min="101" max="101" width="8.7109375" style="104" customWidth="1"/>
    <col min="102" max="102" width="8.85546875" style="118" customWidth="1"/>
    <col min="103" max="104" width="8.7109375" style="104" customWidth="1"/>
    <col min="105" max="16384" width="8.7109375" style="10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18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17"/>
      <c r="CX2" s="198"/>
    </row>
    <row r="3" spans="1:102">
      <c r="A3" s="16" t="s">
        <v>30</v>
      </c>
      <c r="B3" s="17">
        <f t="shared" ref="B3:BM3" si="0">B4+B12</f>
        <v>3518.48</v>
      </c>
      <c r="C3" s="18">
        <f t="shared" si="0"/>
        <v>3518.48</v>
      </c>
      <c r="D3" s="18">
        <f t="shared" si="0"/>
        <v>3518.48</v>
      </c>
      <c r="E3" s="18">
        <f t="shared" si="0"/>
        <v>3518.48</v>
      </c>
      <c r="F3" s="18">
        <f t="shared" si="0"/>
        <v>3518.48</v>
      </c>
      <c r="G3" s="18">
        <f t="shared" si="0"/>
        <v>3518.48</v>
      </c>
      <c r="H3" s="18">
        <f t="shared" si="0"/>
        <v>3518.48</v>
      </c>
      <c r="I3" s="18">
        <f t="shared" si="0"/>
        <v>3518.48</v>
      </c>
      <c r="J3" s="18">
        <f t="shared" si="0"/>
        <v>3518.48</v>
      </c>
      <c r="K3" s="18">
        <f t="shared" si="0"/>
        <v>3518.48</v>
      </c>
      <c r="L3" s="18">
        <f t="shared" si="0"/>
        <v>3518.48</v>
      </c>
      <c r="M3" s="18">
        <f t="shared" si="0"/>
        <v>3518.48</v>
      </c>
      <c r="N3" s="18">
        <f t="shared" si="0"/>
        <v>3518.48</v>
      </c>
      <c r="O3" s="18">
        <f t="shared" si="0"/>
        <v>3518.48</v>
      </c>
      <c r="P3" s="18">
        <f t="shared" si="0"/>
        <v>3518.48</v>
      </c>
      <c r="Q3" s="18">
        <f t="shared" si="0"/>
        <v>3518.48</v>
      </c>
      <c r="R3" s="18">
        <f t="shared" si="0"/>
        <v>3518.48</v>
      </c>
      <c r="S3" s="18">
        <f t="shared" si="0"/>
        <v>3518.48</v>
      </c>
      <c r="T3" s="18">
        <f t="shared" si="0"/>
        <v>3518.48</v>
      </c>
      <c r="U3" s="18">
        <f t="shared" si="0"/>
        <v>3518.48</v>
      </c>
      <c r="V3" s="18">
        <f t="shared" si="0"/>
        <v>3518.48</v>
      </c>
      <c r="W3" s="18">
        <f t="shared" si="0"/>
        <v>3518.48</v>
      </c>
      <c r="X3" s="18">
        <f t="shared" si="0"/>
        <v>3518.48</v>
      </c>
      <c r="Y3" s="18">
        <f t="shared" si="0"/>
        <v>3518.48</v>
      </c>
      <c r="Z3" s="18">
        <f t="shared" si="0"/>
        <v>3518.48</v>
      </c>
      <c r="AA3" s="18">
        <f t="shared" si="0"/>
        <v>3518.48</v>
      </c>
      <c r="AB3" s="18">
        <f t="shared" si="0"/>
        <v>3518.48</v>
      </c>
      <c r="AC3" s="18">
        <f t="shared" si="0"/>
        <v>3518.48</v>
      </c>
      <c r="AD3" s="18">
        <f t="shared" si="0"/>
        <v>3518.48</v>
      </c>
      <c r="AE3" s="18">
        <f t="shared" si="0"/>
        <v>3518.48</v>
      </c>
      <c r="AF3" s="18">
        <f t="shared" si="0"/>
        <v>3518.48</v>
      </c>
      <c r="AG3" s="18">
        <f t="shared" si="0"/>
        <v>3518.48</v>
      </c>
      <c r="AH3" s="18">
        <f t="shared" si="0"/>
        <v>3553.48</v>
      </c>
      <c r="AI3" s="18">
        <f t="shared" si="0"/>
        <v>3578.48</v>
      </c>
      <c r="AJ3" s="18">
        <f t="shared" si="0"/>
        <v>3603.48</v>
      </c>
      <c r="AK3" s="18">
        <f t="shared" si="0"/>
        <v>3628.48</v>
      </c>
      <c r="AL3" s="18">
        <f t="shared" si="0"/>
        <v>3658.48</v>
      </c>
      <c r="AM3" s="18">
        <f t="shared" si="0"/>
        <v>3673.48</v>
      </c>
      <c r="AN3" s="18">
        <f t="shared" si="0"/>
        <v>3688.48</v>
      </c>
      <c r="AO3" s="18">
        <f t="shared" si="0"/>
        <v>3694.48</v>
      </c>
      <c r="AP3" s="18">
        <f t="shared" si="0"/>
        <v>3694.48</v>
      </c>
      <c r="AQ3" s="18">
        <f t="shared" si="0"/>
        <v>3694.48</v>
      </c>
      <c r="AR3" s="18">
        <f t="shared" si="0"/>
        <v>3694.48</v>
      </c>
      <c r="AS3" s="18">
        <f t="shared" si="0"/>
        <v>3694.48</v>
      </c>
      <c r="AT3" s="18">
        <f t="shared" si="0"/>
        <v>3694.48</v>
      </c>
      <c r="AU3" s="18">
        <f t="shared" si="0"/>
        <v>3694.48</v>
      </c>
      <c r="AV3" s="18">
        <f t="shared" si="0"/>
        <v>3694.48</v>
      </c>
      <c r="AW3" s="18">
        <f t="shared" si="0"/>
        <v>3694.48</v>
      </c>
      <c r="AX3" s="18">
        <f t="shared" si="0"/>
        <v>3694.48</v>
      </c>
      <c r="AY3" s="18">
        <f t="shared" si="0"/>
        <v>3694.48</v>
      </c>
      <c r="AZ3" s="18">
        <f t="shared" si="0"/>
        <v>3694.48</v>
      </c>
      <c r="BA3" s="18">
        <f t="shared" si="0"/>
        <v>3694.48</v>
      </c>
      <c r="BB3" s="18">
        <f t="shared" si="0"/>
        <v>3694.48</v>
      </c>
      <c r="BC3" s="18">
        <f t="shared" si="0"/>
        <v>3694.48</v>
      </c>
      <c r="BD3" s="18">
        <f t="shared" si="0"/>
        <v>3694.48</v>
      </c>
      <c r="BE3" s="18">
        <f t="shared" si="0"/>
        <v>3694.48</v>
      </c>
      <c r="BF3" s="18">
        <f t="shared" si="0"/>
        <v>3694.48</v>
      </c>
      <c r="BG3" s="18">
        <f t="shared" si="0"/>
        <v>3694.48</v>
      </c>
      <c r="BH3" s="18">
        <f t="shared" si="0"/>
        <v>3694.48</v>
      </c>
      <c r="BI3" s="18">
        <f t="shared" si="0"/>
        <v>3694.48</v>
      </c>
      <c r="BJ3" s="18">
        <f t="shared" si="0"/>
        <v>3694.48</v>
      </c>
      <c r="BK3" s="18">
        <f t="shared" si="0"/>
        <v>3694.48</v>
      </c>
      <c r="BL3" s="18">
        <f t="shared" si="0"/>
        <v>3694.48</v>
      </c>
      <c r="BM3" s="18">
        <f t="shared" si="0"/>
        <v>3694.48</v>
      </c>
      <c r="BN3" s="18">
        <f t="shared" ref="BN3:CS3" si="1">BN4+BN12</f>
        <v>3694.48</v>
      </c>
      <c r="BO3" s="18">
        <f t="shared" si="1"/>
        <v>3694.48</v>
      </c>
      <c r="BP3" s="18">
        <f t="shared" si="1"/>
        <v>3694.48</v>
      </c>
      <c r="BQ3" s="18">
        <f t="shared" si="1"/>
        <v>3694.48</v>
      </c>
      <c r="BR3" s="18">
        <f t="shared" si="1"/>
        <v>3694.48</v>
      </c>
      <c r="BS3" s="18">
        <f t="shared" si="1"/>
        <v>3694.48</v>
      </c>
      <c r="BT3" s="18">
        <f t="shared" si="1"/>
        <v>3694.48</v>
      </c>
      <c r="BU3" s="18">
        <f t="shared" si="1"/>
        <v>3694.48</v>
      </c>
      <c r="BV3" s="18">
        <f t="shared" si="1"/>
        <v>3694.48</v>
      </c>
      <c r="BW3" s="18">
        <f t="shared" si="1"/>
        <v>3694.48</v>
      </c>
      <c r="BX3" s="18">
        <f t="shared" si="1"/>
        <v>3694.48</v>
      </c>
      <c r="BY3" s="18">
        <f t="shared" si="1"/>
        <v>3694.48</v>
      </c>
      <c r="BZ3" s="18">
        <f t="shared" si="1"/>
        <v>3694.48</v>
      </c>
      <c r="CA3" s="18">
        <f t="shared" si="1"/>
        <v>3694.48</v>
      </c>
      <c r="CB3" s="18">
        <f t="shared" si="1"/>
        <v>3694.48</v>
      </c>
      <c r="CC3" s="18">
        <f t="shared" si="1"/>
        <v>3694.48</v>
      </c>
      <c r="CD3" s="18">
        <f t="shared" si="1"/>
        <v>3694.48</v>
      </c>
      <c r="CE3" s="18">
        <f t="shared" si="1"/>
        <v>3694.48</v>
      </c>
      <c r="CF3" s="18">
        <f t="shared" si="1"/>
        <v>3694.48</v>
      </c>
      <c r="CG3" s="18">
        <f t="shared" si="1"/>
        <v>3694.48</v>
      </c>
      <c r="CH3" s="18">
        <f t="shared" si="1"/>
        <v>3694.48</v>
      </c>
      <c r="CI3" s="18">
        <f t="shared" si="1"/>
        <v>3694.48</v>
      </c>
      <c r="CJ3" s="18">
        <f t="shared" si="1"/>
        <v>3694.48</v>
      </c>
      <c r="CK3" s="18">
        <f t="shared" si="1"/>
        <v>3694.48</v>
      </c>
      <c r="CL3" s="18">
        <f t="shared" si="1"/>
        <v>3694.48</v>
      </c>
      <c r="CM3" s="18">
        <f t="shared" si="1"/>
        <v>3694.48</v>
      </c>
      <c r="CN3" s="18">
        <f t="shared" si="1"/>
        <v>3694.48</v>
      </c>
      <c r="CO3" s="18">
        <f t="shared" si="1"/>
        <v>3694.48</v>
      </c>
      <c r="CP3" s="18">
        <f t="shared" si="1"/>
        <v>3694.48</v>
      </c>
      <c r="CQ3" s="18">
        <f t="shared" si="1"/>
        <v>3694.48</v>
      </c>
      <c r="CR3" s="18">
        <f t="shared" si="1"/>
        <v>3694.48</v>
      </c>
      <c r="CS3" s="19">
        <f t="shared" si="1"/>
        <v>3694.48</v>
      </c>
      <c r="CT3" s="52">
        <f t="shared" ref="CT3:CT19" si="2">SUM(B3:CS3)</f>
        <v>348561.0799999999</v>
      </c>
      <c r="CU3" s="117"/>
      <c r="CW3" s="109"/>
    </row>
    <row r="4" spans="1:102">
      <c r="A4" s="255" t="s">
        <v>31</v>
      </c>
      <c r="B4" s="34">
        <f>SUM(B5:B11)</f>
        <v>3389</v>
      </c>
      <c r="C4" s="34">
        <f t="shared" ref="C4:BN4" si="3">SUM(C5:C11)</f>
        <v>3389</v>
      </c>
      <c r="D4" s="34">
        <f t="shared" si="3"/>
        <v>3389</v>
      </c>
      <c r="E4" s="34">
        <f t="shared" si="3"/>
        <v>3389</v>
      </c>
      <c r="F4" s="34">
        <f t="shared" si="3"/>
        <v>3389</v>
      </c>
      <c r="G4" s="34">
        <f t="shared" si="3"/>
        <v>3389</v>
      </c>
      <c r="H4" s="34">
        <f t="shared" si="3"/>
        <v>3389</v>
      </c>
      <c r="I4" s="34">
        <f t="shared" si="3"/>
        <v>3389</v>
      </c>
      <c r="J4" s="34">
        <f t="shared" si="3"/>
        <v>3389</v>
      </c>
      <c r="K4" s="34">
        <f t="shared" si="3"/>
        <v>3389</v>
      </c>
      <c r="L4" s="34">
        <f t="shared" si="3"/>
        <v>3389</v>
      </c>
      <c r="M4" s="34">
        <f t="shared" si="3"/>
        <v>3389</v>
      </c>
      <c r="N4" s="34">
        <f t="shared" si="3"/>
        <v>3389</v>
      </c>
      <c r="O4" s="34">
        <f t="shared" si="3"/>
        <v>3389</v>
      </c>
      <c r="P4" s="34">
        <f t="shared" si="3"/>
        <v>3389</v>
      </c>
      <c r="Q4" s="34">
        <f t="shared" si="3"/>
        <v>3389</v>
      </c>
      <c r="R4" s="34">
        <f t="shared" si="3"/>
        <v>3389</v>
      </c>
      <c r="S4" s="34">
        <f t="shared" si="3"/>
        <v>3389</v>
      </c>
      <c r="T4" s="34">
        <f t="shared" si="3"/>
        <v>3389</v>
      </c>
      <c r="U4" s="34">
        <f t="shared" si="3"/>
        <v>3389</v>
      </c>
      <c r="V4" s="34">
        <f t="shared" si="3"/>
        <v>3389</v>
      </c>
      <c r="W4" s="34">
        <f t="shared" si="3"/>
        <v>3389</v>
      </c>
      <c r="X4" s="34">
        <f t="shared" si="3"/>
        <v>3389</v>
      </c>
      <c r="Y4" s="34">
        <f t="shared" si="3"/>
        <v>3389</v>
      </c>
      <c r="Z4" s="34">
        <f t="shared" si="3"/>
        <v>3389</v>
      </c>
      <c r="AA4" s="34">
        <f t="shared" si="3"/>
        <v>3389</v>
      </c>
      <c r="AB4" s="34">
        <f t="shared" si="3"/>
        <v>3389</v>
      </c>
      <c r="AC4" s="34">
        <f t="shared" si="3"/>
        <v>3389</v>
      </c>
      <c r="AD4" s="34">
        <f t="shared" si="3"/>
        <v>3389</v>
      </c>
      <c r="AE4" s="34">
        <f t="shared" si="3"/>
        <v>3389</v>
      </c>
      <c r="AF4" s="34">
        <f t="shared" si="3"/>
        <v>3389</v>
      </c>
      <c r="AG4" s="34">
        <f t="shared" si="3"/>
        <v>3389</v>
      </c>
      <c r="AH4" s="34">
        <f t="shared" si="3"/>
        <v>3424</v>
      </c>
      <c r="AI4" s="34">
        <f t="shared" si="3"/>
        <v>3449</v>
      </c>
      <c r="AJ4" s="34">
        <f t="shared" si="3"/>
        <v>3474</v>
      </c>
      <c r="AK4" s="34">
        <f t="shared" si="3"/>
        <v>3499</v>
      </c>
      <c r="AL4" s="34">
        <f t="shared" si="3"/>
        <v>3529</v>
      </c>
      <c r="AM4" s="34">
        <f t="shared" si="3"/>
        <v>3544</v>
      </c>
      <c r="AN4" s="34">
        <f t="shared" si="3"/>
        <v>3559</v>
      </c>
      <c r="AO4" s="34">
        <f t="shared" si="3"/>
        <v>3565</v>
      </c>
      <c r="AP4" s="34">
        <f t="shared" si="3"/>
        <v>3565</v>
      </c>
      <c r="AQ4" s="34">
        <f t="shared" si="3"/>
        <v>3565</v>
      </c>
      <c r="AR4" s="34">
        <f t="shared" si="3"/>
        <v>3565</v>
      </c>
      <c r="AS4" s="34">
        <f t="shared" si="3"/>
        <v>3565</v>
      </c>
      <c r="AT4" s="34">
        <f t="shared" si="3"/>
        <v>3565</v>
      </c>
      <c r="AU4" s="34">
        <f t="shared" si="3"/>
        <v>3565</v>
      </c>
      <c r="AV4" s="34">
        <f t="shared" si="3"/>
        <v>3565</v>
      </c>
      <c r="AW4" s="34">
        <f t="shared" si="3"/>
        <v>3565</v>
      </c>
      <c r="AX4" s="34">
        <f t="shared" si="3"/>
        <v>3565</v>
      </c>
      <c r="AY4" s="34">
        <f t="shared" si="3"/>
        <v>3565</v>
      </c>
      <c r="AZ4" s="34">
        <f t="shared" si="3"/>
        <v>3565</v>
      </c>
      <c r="BA4" s="34">
        <f t="shared" si="3"/>
        <v>3565</v>
      </c>
      <c r="BB4" s="34">
        <f t="shared" si="3"/>
        <v>3565</v>
      </c>
      <c r="BC4" s="34">
        <f t="shared" si="3"/>
        <v>3565</v>
      </c>
      <c r="BD4" s="34">
        <f t="shared" si="3"/>
        <v>3565</v>
      </c>
      <c r="BE4" s="34">
        <f t="shared" si="3"/>
        <v>3565</v>
      </c>
      <c r="BF4" s="34">
        <f t="shared" si="3"/>
        <v>3565</v>
      </c>
      <c r="BG4" s="34">
        <f t="shared" si="3"/>
        <v>3565</v>
      </c>
      <c r="BH4" s="34">
        <f t="shared" si="3"/>
        <v>3565</v>
      </c>
      <c r="BI4" s="34">
        <f t="shared" si="3"/>
        <v>3565</v>
      </c>
      <c r="BJ4" s="34">
        <f t="shared" si="3"/>
        <v>3565</v>
      </c>
      <c r="BK4" s="34">
        <f t="shared" si="3"/>
        <v>3565</v>
      </c>
      <c r="BL4" s="34">
        <f t="shared" si="3"/>
        <v>3565</v>
      </c>
      <c r="BM4" s="34">
        <f t="shared" si="3"/>
        <v>3565</v>
      </c>
      <c r="BN4" s="34">
        <f t="shared" si="3"/>
        <v>3565</v>
      </c>
      <c r="BO4" s="34">
        <f t="shared" ref="BO4:CS4" si="4">SUM(BO5:BO11)</f>
        <v>3565</v>
      </c>
      <c r="BP4" s="34">
        <f t="shared" si="4"/>
        <v>3565</v>
      </c>
      <c r="BQ4" s="34">
        <f t="shared" si="4"/>
        <v>3565</v>
      </c>
      <c r="BR4" s="34">
        <f t="shared" si="4"/>
        <v>3565</v>
      </c>
      <c r="BS4" s="34">
        <f t="shared" si="4"/>
        <v>3565</v>
      </c>
      <c r="BT4" s="34">
        <f t="shared" si="4"/>
        <v>3565</v>
      </c>
      <c r="BU4" s="34">
        <f t="shared" si="4"/>
        <v>3565</v>
      </c>
      <c r="BV4" s="34">
        <f t="shared" si="4"/>
        <v>3565</v>
      </c>
      <c r="BW4" s="34">
        <f t="shared" si="4"/>
        <v>3565</v>
      </c>
      <c r="BX4" s="34">
        <f t="shared" si="4"/>
        <v>3565</v>
      </c>
      <c r="BY4" s="34">
        <f t="shared" si="4"/>
        <v>3565</v>
      </c>
      <c r="BZ4" s="34">
        <f t="shared" si="4"/>
        <v>3565</v>
      </c>
      <c r="CA4" s="34">
        <f t="shared" si="4"/>
        <v>3565</v>
      </c>
      <c r="CB4" s="34">
        <f t="shared" si="4"/>
        <v>3565</v>
      </c>
      <c r="CC4" s="34">
        <f t="shared" si="4"/>
        <v>3565</v>
      </c>
      <c r="CD4" s="34">
        <f t="shared" si="4"/>
        <v>3565</v>
      </c>
      <c r="CE4" s="34">
        <f t="shared" si="4"/>
        <v>3565</v>
      </c>
      <c r="CF4" s="34">
        <f t="shared" si="4"/>
        <v>3565</v>
      </c>
      <c r="CG4" s="34">
        <f t="shared" si="4"/>
        <v>3565</v>
      </c>
      <c r="CH4" s="34">
        <f t="shared" si="4"/>
        <v>3565</v>
      </c>
      <c r="CI4" s="34">
        <f t="shared" si="4"/>
        <v>3565</v>
      </c>
      <c r="CJ4" s="34">
        <f t="shared" si="4"/>
        <v>3565</v>
      </c>
      <c r="CK4" s="34">
        <f t="shared" si="4"/>
        <v>3565</v>
      </c>
      <c r="CL4" s="34">
        <f t="shared" si="4"/>
        <v>3565</v>
      </c>
      <c r="CM4" s="34">
        <f t="shared" si="4"/>
        <v>3565</v>
      </c>
      <c r="CN4" s="34">
        <f t="shared" si="4"/>
        <v>3565</v>
      </c>
      <c r="CO4" s="34">
        <f t="shared" si="4"/>
        <v>3565</v>
      </c>
      <c r="CP4" s="34">
        <f t="shared" si="4"/>
        <v>3565</v>
      </c>
      <c r="CQ4" s="34">
        <f t="shared" si="4"/>
        <v>3565</v>
      </c>
      <c r="CR4" s="34">
        <f t="shared" si="4"/>
        <v>3565</v>
      </c>
      <c r="CS4" s="34">
        <f t="shared" si="4"/>
        <v>3565</v>
      </c>
      <c r="CT4" s="175">
        <f t="shared" si="2"/>
        <v>336131</v>
      </c>
      <c r="CU4" s="119"/>
      <c r="CW4" s="109"/>
    </row>
    <row r="5" spans="1:102">
      <c r="A5" s="57" t="s">
        <v>32</v>
      </c>
      <c r="B5" s="237">
        <v>475</v>
      </c>
      <c r="C5" s="237">
        <v>475</v>
      </c>
      <c r="D5" s="237">
        <v>475</v>
      </c>
      <c r="E5" s="237">
        <v>475</v>
      </c>
      <c r="F5" s="237">
        <v>475</v>
      </c>
      <c r="G5" s="237">
        <v>475</v>
      </c>
      <c r="H5" s="237">
        <v>475</v>
      </c>
      <c r="I5" s="237">
        <v>475</v>
      </c>
      <c r="J5" s="237">
        <v>475</v>
      </c>
      <c r="K5" s="237">
        <v>475</v>
      </c>
      <c r="L5" s="237">
        <v>475</v>
      </c>
      <c r="M5" s="237">
        <v>475</v>
      </c>
      <c r="N5" s="237">
        <v>475</v>
      </c>
      <c r="O5" s="237">
        <v>475</v>
      </c>
      <c r="P5" s="237">
        <v>475</v>
      </c>
      <c r="Q5" s="237">
        <v>475</v>
      </c>
      <c r="R5" s="237">
        <v>475</v>
      </c>
      <c r="S5" s="237">
        <v>475</v>
      </c>
      <c r="T5" s="237">
        <v>475</v>
      </c>
      <c r="U5" s="237">
        <v>475</v>
      </c>
      <c r="V5" s="237">
        <v>475</v>
      </c>
      <c r="W5" s="237">
        <v>475</v>
      </c>
      <c r="X5" s="237">
        <v>475</v>
      </c>
      <c r="Y5" s="237">
        <v>475</v>
      </c>
      <c r="Z5" s="237">
        <v>475</v>
      </c>
      <c r="AA5" s="237">
        <v>475</v>
      </c>
      <c r="AB5" s="237">
        <v>475</v>
      </c>
      <c r="AC5" s="237">
        <v>475</v>
      </c>
      <c r="AD5" s="237">
        <v>475</v>
      </c>
      <c r="AE5" s="237">
        <v>475</v>
      </c>
      <c r="AF5" s="237">
        <v>475</v>
      </c>
      <c r="AG5" s="237">
        <v>475</v>
      </c>
      <c r="AH5" s="237">
        <v>475</v>
      </c>
      <c r="AI5" s="237">
        <v>475</v>
      </c>
      <c r="AJ5" s="237">
        <v>475</v>
      </c>
      <c r="AK5" s="237">
        <v>475</v>
      </c>
      <c r="AL5" s="237">
        <v>475</v>
      </c>
      <c r="AM5" s="237">
        <v>475</v>
      </c>
      <c r="AN5" s="237">
        <v>475</v>
      </c>
      <c r="AO5" s="237">
        <v>475</v>
      </c>
      <c r="AP5" s="237">
        <v>475</v>
      </c>
      <c r="AQ5" s="237">
        <v>475</v>
      </c>
      <c r="AR5" s="237">
        <v>475</v>
      </c>
      <c r="AS5" s="237">
        <v>475</v>
      </c>
      <c r="AT5" s="237">
        <v>475</v>
      </c>
      <c r="AU5" s="237">
        <v>475</v>
      </c>
      <c r="AV5" s="237">
        <v>475</v>
      </c>
      <c r="AW5" s="237">
        <v>475</v>
      </c>
      <c r="AX5" s="237">
        <v>475</v>
      </c>
      <c r="AY5" s="237">
        <v>475</v>
      </c>
      <c r="AZ5" s="237">
        <v>475</v>
      </c>
      <c r="BA5" s="237">
        <v>475</v>
      </c>
      <c r="BB5" s="237">
        <v>475</v>
      </c>
      <c r="BC5" s="237">
        <v>475</v>
      </c>
      <c r="BD5" s="237">
        <v>475</v>
      </c>
      <c r="BE5" s="237">
        <v>475</v>
      </c>
      <c r="BF5" s="237">
        <v>475</v>
      </c>
      <c r="BG5" s="237">
        <v>475</v>
      </c>
      <c r="BH5" s="237">
        <v>475</v>
      </c>
      <c r="BI5" s="237">
        <v>475</v>
      </c>
      <c r="BJ5" s="237">
        <v>475</v>
      </c>
      <c r="BK5" s="237">
        <v>475</v>
      </c>
      <c r="BL5" s="237">
        <v>475</v>
      </c>
      <c r="BM5" s="237">
        <v>475</v>
      </c>
      <c r="BN5" s="237">
        <v>475</v>
      </c>
      <c r="BO5" s="237">
        <v>475</v>
      </c>
      <c r="BP5" s="237">
        <v>475</v>
      </c>
      <c r="BQ5" s="237">
        <v>475</v>
      </c>
      <c r="BR5" s="237">
        <v>475</v>
      </c>
      <c r="BS5" s="237">
        <v>475</v>
      </c>
      <c r="BT5" s="237">
        <v>475</v>
      </c>
      <c r="BU5" s="237">
        <v>475</v>
      </c>
      <c r="BV5" s="237">
        <v>475</v>
      </c>
      <c r="BW5" s="237">
        <v>475</v>
      </c>
      <c r="BX5" s="237">
        <v>475</v>
      </c>
      <c r="BY5" s="237">
        <v>475</v>
      </c>
      <c r="BZ5" s="237">
        <v>475</v>
      </c>
      <c r="CA5" s="237">
        <v>475</v>
      </c>
      <c r="CB5" s="237">
        <v>475</v>
      </c>
      <c r="CC5" s="237">
        <v>475</v>
      </c>
      <c r="CD5" s="237">
        <v>475</v>
      </c>
      <c r="CE5" s="237">
        <v>475</v>
      </c>
      <c r="CF5" s="237">
        <v>475</v>
      </c>
      <c r="CG5" s="237">
        <v>475</v>
      </c>
      <c r="CH5" s="237">
        <v>475</v>
      </c>
      <c r="CI5" s="237">
        <v>475</v>
      </c>
      <c r="CJ5" s="237">
        <v>475</v>
      </c>
      <c r="CK5" s="237">
        <v>475</v>
      </c>
      <c r="CL5" s="237">
        <v>475</v>
      </c>
      <c r="CM5" s="237">
        <v>475</v>
      </c>
      <c r="CN5" s="237">
        <v>475</v>
      </c>
      <c r="CO5" s="237">
        <v>475</v>
      </c>
      <c r="CP5" s="237">
        <v>475</v>
      </c>
      <c r="CQ5" s="237">
        <v>475</v>
      </c>
      <c r="CR5" s="237">
        <v>475</v>
      </c>
      <c r="CS5" s="237">
        <v>475</v>
      </c>
      <c r="CT5" s="175">
        <f t="shared" si="2"/>
        <v>45600</v>
      </c>
      <c r="CU5" s="119"/>
      <c r="CV5" s="129"/>
      <c r="CW5" s="109"/>
    </row>
    <row r="6" spans="1:102">
      <c r="A6" s="22" t="s">
        <v>33</v>
      </c>
      <c r="B6" s="237">
        <v>570</v>
      </c>
      <c r="C6" s="237">
        <v>570</v>
      </c>
      <c r="D6" s="237">
        <v>570</v>
      </c>
      <c r="E6" s="237">
        <v>570</v>
      </c>
      <c r="F6" s="237">
        <v>570</v>
      </c>
      <c r="G6" s="237">
        <v>570</v>
      </c>
      <c r="H6" s="237">
        <v>570</v>
      </c>
      <c r="I6" s="237">
        <v>570</v>
      </c>
      <c r="J6" s="237">
        <v>570</v>
      </c>
      <c r="K6" s="237">
        <v>570</v>
      </c>
      <c r="L6" s="237">
        <v>570</v>
      </c>
      <c r="M6" s="237">
        <v>570</v>
      </c>
      <c r="N6" s="237">
        <v>570</v>
      </c>
      <c r="O6" s="237">
        <v>570</v>
      </c>
      <c r="P6" s="237">
        <v>570</v>
      </c>
      <c r="Q6" s="237">
        <v>570</v>
      </c>
      <c r="R6" s="237">
        <v>570</v>
      </c>
      <c r="S6" s="237">
        <v>570</v>
      </c>
      <c r="T6" s="237">
        <v>570</v>
      </c>
      <c r="U6" s="237">
        <v>570</v>
      </c>
      <c r="V6" s="237">
        <v>570</v>
      </c>
      <c r="W6" s="237">
        <v>570</v>
      </c>
      <c r="X6" s="237">
        <v>570</v>
      </c>
      <c r="Y6" s="237">
        <v>570</v>
      </c>
      <c r="Z6" s="237">
        <v>570</v>
      </c>
      <c r="AA6" s="237">
        <v>570</v>
      </c>
      <c r="AB6" s="237">
        <v>570</v>
      </c>
      <c r="AC6" s="237">
        <v>570</v>
      </c>
      <c r="AD6" s="237">
        <v>570</v>
      </c>
      <c r="AE6" s="237">
        <v>570</v>
      </c>
      <c r="AF6" s="237">
        <v>570</v>
      </c>
      <c r="AG6" s="237">
        <v>570</v>
      </c>
      <c r="AH6" s="237">
        <v>570</v>
      </c>
      <c r="AI6" s="237">
        <v>570</v>
      </c>
      <c r="AJ6" s="237">
        <v>570</v>
      </c>
      <c r="AK6" s="237">
        <v>570</v>
      </c>
      <c r="AL6" s="237">
        <v>570</v>
      </c>
      <c r="AM6" s="237">
        <v>570</v>
      </c>
      <c r="AN6" s="237">
        <v>570</v>
      </c>
      <c r="AO6" s="237">
        <v>570</v>
      </c>
      <c r="AP6" s="237">
        <v>570</v>
      </c>
      <c r="AQ6" s="237">
        <v>570</v>
      </c>
      <c r="AR6" s="237">
        <v>570</v>
      </c>
      <c r="AS6" s="237">
        <v>570</v>
      </c>
      <c r="AT6" s="237">
        <v>570</v>
      </c>
      <c r="AU6" s="237">
        <v>570</v>
      </c>
      <c r="AV6" s="237">
        <v>570</v>
      </c>
      <c r="AW6" s="237">
        <v>570</v>
      </c>
      <c r="AX6" s="237">
        <v>570</v>
      </c>
      <c r="AY6" s="237">
        <v>570</v>
      </c>
      <c r="AZ6" s="237">
        <v>570</v>
      </c>
      <c r="BA6" s="237">
        <v>570</v>
      </c>
      <c r="BB6" s="237">
        <v>570</v>
      </c>
      <c r="BC6" s="237">
        <v>570</v>
      </c>
      <c r="BD6" s="237">
        <v>570</v>
      </c>
      <c r="BE6" s="237">
        <v>570</v>
      </c>
      <c r="BF6" s="237">
        <v>570</v>
      </c>
      <c r="BG6" s="237">
        <v>570</v>
      </c>
      <c r="BH6" s="237">
        <v>570</v>
      </c>
      <c r="BI6" s="237">
        <v>570</v>
      </c>
      <c r="BJ6" s="237">
        <v>570</v>
      </c>
      <c r="BK6" s="237">
        <v>570</v>
      </c>
      <c r="BL6" s="237">
        <v>570</v>
      </c>
      <c r="BM6" s="237">
        <v>570</v>
      </c>
      <c r="BN6" s="237">
        <v>570</v>
      </c>
      <c r="BO6" s="237">
        <v>570</v>
      </c>
      <c r="BP6" s="237">
        <v>570</v>
      </c>
      <c r="BQ6" s="237">
        <v>570</v>
      </c>
      <c r="BR6" s="237">
        <v>570</v>
      </c>
      <c r="BS6" s="237">
        <v>570</v>
      </c>
      <c r="BT6" s="237">
        <v>570</v>
      </c>
      <c r="BU6" s="237">
        <v>570</v>
      </c>
      <c r="BV6" s="237">
        <v>570</v>
      </c>
      <c r="BW6" s="237">
        <v>570</v>
      </c>
      <c r="BX6" s="237">
        <v>570</v>
      </c>
      <c r="BY6" s="237">
        <v>570</v>
      </c>
      <c r="BZ6" s="237">
        <v>570</v>
      </c>
      <c r="CA6" s="237">
        <v>570</v>
      </c>
      <c r="CB6" s="237">
        <v>570</v>
      </c>
      <c r="CC6" s="237">
        <v>570</v>
      </c>
      <c r="CD6" s="237">
        <v>570</v>
      </c>
      <c r="CE6" s="237">
        <v>570</v>
      </c>
      <c r="CF6" s="237">
        <v>570</v>
      </c>
      <c r="CG6" s="237">
        <v>570</v>
      </c>
      <c r="CH6" s="237">
        <v>570</v>
      </c>
      <c r="CI6" s="237">
        <v>570</v>
      </c>
      <c r="CJ6" s="237">
        <v>570</v>
      </c>
      <c r="CK6" s="237">
        <v>570</v>
      </c>
      <c r="CL6" s="237">
        <v>570</v>
      </c>
      <c r="CM6" s="237">
        <v>570</v>
      </c>
      <c r="CN6" s="237">
        <v>570</v>
      </c>
      <c r="CO6" s="237">
        <v>570</v>
      </c>
      <c r="CP6" s="237">
        <v>570</v>
      </c>
      <c r="CQ6" s="237">
        <v>570</v>
      </c>
      <c r="CR6" s="237">
        <v>570</v>
      </c>
      <c r="CS6" s="237">
        <v>570</v>
      </c>
      <c r="CT6" s="175">
        <f t="shared" si="2"/>
        <v>54720</v>
      </c>
      <c r="CU6" s="119"/>
      <c r="CV6" s="129"/>
      <c r="CW6" s="109"/>
    </row>
    <row r="7" spans="1:102">
      <c r="A7" s="22" t="s">
        <v>34</v>
      </c>
      <c r="B7" s="237">
        <v>915</v>
      </c>
      <c r="C7" s="237">
        <v>915</v>
      </c>
      <c r="D7" s="237">
        <v>915</v>
      </c>
      <c r="E7" s="237">
        <v>915</v>
      </c>
      <c r="F7" s="237">
        <v>915</v>
      </c>
      <c r="G7" s="237">
        <v>915</v>
      </c>
      <c r="H7" s="237">
        <v>915</v>
      </c>
      <c r="I7" s="237">
        <v>915</v>
      </c>
      <c r="J7" s="237">
        <v>915</v>
      </c>
      <c r="K7" s="237">
        <v>915</v>
      </c>
      <c r="L7" s="237">
        <v>915</v>
      </c>
      <c r="M7" s="237">
        <v>915</v>
      </c>
      <c r="N7" s="237">
        <v>915</v>
      </c>
      <c r="O7" s="237">
        <v>915</v>
      </c>
      <c r="P7" s="237">
        <v>915</v>
      </c>
      <c r="Q7" s="237">
        <v>915</v>
      </c>
      <c r="R7" s="237">
        <v>915</v>
      </c>
      <c r="S7" s="237">
        <v>915</v>
      </c>
      <c r="T7" s="237">
        <v>915</v>
      </c>
      <c r="U7" s="237">
        <v>915</v>
      </c>
      <c r="V7" s="237">
        <v>915</v>
      </c>
      <c r="W7" s="237">
        <v>915</v>
      </c>
      <c r="X7" s="237">
        <v>915</v>
      </c>
      <c r="Y7" s="237">
        <v>915</v>
      </c>
      <c r="Z7" s="237">
        <v>915</v>
      </c>
      <c r="AA7" s="237">
        <v>915</v>
      </c>
      <c r="AB7" s="237">
        <v>915</v>
      </c>
      <c r="AC7" s="237">
        <v>915</v>
      </c>
      <c r="AD7" s="237">
        <v>915</v>
      </c>
      <c r="AE7" s="237">
        <v>915</v>
      </c>
      <c r="AF7" s="237">
        <v>915</v>
      </c>
      <c r="AG7" s="237">
        <v>915</v>
      </c>
      <c r="AH7" s="237">
        <v>915</v>
      </c>
      <c r="AI7" s="237">
        <v>915</v>
      </c>
      <c r="AJ7" s="237">
        <v>915</v>
      </c>
      <c r="AK7" s="237">
        <v>915</v>
      </c>
      <c r="AL7" s="237">
        <v>915</v>
      </c>
      <c r="AM7" s="237">
        <v>915</v>
      </c>
      <c r="AN7" s="237">
        <v>915</v>
      </c>
      <c r="AO7" s="237">
        <v>915</v>
      </c>
      <c r="AP7" s="237">
        <v>915</v>
      </c>
      <c r="AQ7" s="237">
        <v>915</v>
      </c>
      <c r="AR7" s="237">
        <v>915</v>
      </c>
      <c r="AS7" s="237">
        <v>915</v>
      </c>
      <c r="AT7" s="237">
        <v>915</v>
      </c>
      <c r="AU7" s="237">
        <v>915</v>
      </c>
      <c r="AV7" s="237">
        <v>915</v>
      </c>
      <c r="AW7" s="237">
        <v>915</v>
      </c>
      <c r="AX7" s="237">
        <v>915</v>
      </c>
      <c r="AY7" s="237">
        <v>915</v>
      </c>
      <c r="AZ7" s="237">
        <v>915</v>
      </c>
      <c r="BA7" s="237">
        <v>915</v>
      </c>
      <c r="BB7" s="237">
        <v>915</v>
      </c>
      <c r="BC7" s="237">
        <v>915</v>
      </c>
      <c r="BD7" s="237">
        <v>915</v>
      </c>
      <c r="BE7" s="237">
        <v>915</v>
      </c>
      <c r="BF7" s="237">
        <v>915</v>
      </c>
      <c r="BG7" s="237">
        <v>915</v>
      </c>
      <c r="BH7" s="237">
        <v>915</v>
      </c>
      <c r="BI7" s="237">
        <v>915</v>
      </c>
      <c r="BJ7" s="237">
        <v>915</v>
      </c>
      <c r="BK7" s="237">
        <v>915</v>
      </c>
      <c r="BL7" s="237">
        <v>915</v>
      </c>
      <c r="BM7" s="237">
        <v>915</v>
      </c>
      <c r="BN7" s="237">
        <v>915</v>
      </c>
      <c r="BO7" s="237">
        <v>915</v>
      </c>
      <c r="BP7" s="237">
        <v>915</v>
      </c>
      <c r="BQ7" s="237">
        <v>915</v>
      </c>
      <c r="BR7" s="237">
        <v>915</v>
      </c>
      <c r="BS7" s="237">
        <v>915</v>
      </c>
      <c r="BT7" s="237">
        <v>915</v>
      </c>
      <c r="BU7" s="237">
        <v>915</v>
      </c>
      <c r="BV7" s="237">
        <v>915</v>
      </c>
      <c r="BW7" s="237">
        <v>915</v>
      </c>
      <c r="BX7" s="237">
        <v>915</v>
      </c>
      <c r="BY7" s="237">
        <v>915</v>
      </c>
      <c r="BZ7" s="237">
        <v>915</v>
      </c>
      <c r="CA7" s="237">
        <v>915</v>
      </c>
      <c r="CB7" s="237">
        <v>915</v>
      </c>
      <c r="CC7" s="237">
        <v>915</v>
      </c>
      <c r="CD7" s="237">
        <v>915</v>
      </c>
      <c r="CE7" s="237">
        <v>915</v>
      </c>
      <c r="CF7" s="237">
        <v>915</v>
      </c>
      <c r="CG7" s="237">
        <v>915</v>
      </c>
      <c r="CH7" s="237">
        <v>915</v>
      </c>
      <c r="CI7" s="237">
        <v>915</v>
      </c>
      <c r="CJ7" s="237">
        <v>915</v>
      </c>
      <c r="CK7" s="237">
        <v>915</v>
      </c>
      <c r="CL7" s="237">
        <v>915</v>
      </c>
      <c r="CM7" s="237">
        <v>915</v>
      </c>
      <c r="CN7" s="237">
        <v>915</v>
      </c>
      <c r="CO7" s="237">
        <v>915</v>
      </c>
      <c r="CP7" s="237">
        <v>915</v>
      </c>
      <c r="CQ7" s="237">
        <v>915</v>
      </c>
      <c r="CR7" s="237">
        <v>915</v>
      </c>
      <c r="CS7" s="237">
        <v>915</v>
      </c>
      <c r="CT7" s="175">
        <f t="shared" si="2"/>
        <v>87840</v>
      </c>
      <c r="CU7" s="119"/>
      <c r="CV7" s="129"/>
      <c r="CW7" s="109"/>
    </row>
    <row r="8" spans="1:102">
      <c r="A8" s="22" t="s">
        <v>35</v>
      </c>
      <c r="B8" s="237">
        <v>207</v>
      </c>
      <c r="C8" s="237">
        <v>207</v>
      </c>
      <c r="D8" s="237">
        <v>207</v>
      </c>
      <c r="E8" s="237">
        <v>207</v>
      </c>
      <c r="F8" s="237">
        <v>207</v>
      </c>
      <c r="G8" s="237">
        <v>207</v>
      </c>
      <c r="H8" s="237">
        <v>207</v>
      </c>
      <c r="I8" s="237">
        <v>207</v>
      </c>
      <c r="J8" s="237">
        <v>207</v>
      </c>
      <c r="K8" s="237">
        <v>207</v>
      </c>
      <c r="L8" s="237">
        <v>207</v>
      </c>
      <c r="M8" s="237">
        <v>207</v>
      </c>
      <c r="N8" s="237">
        <v>207</v>
      </c>
      <c r="O8" s="237">
        <v>207</v>
      </c>
      <c r="P8" s="237">
        <v>207</v>
      </c>
      <c r="Q8" s="237">
        <v>207</v>
      </c>
      <c r="R8" s="237">
        <v>207</v>
      </c>
      <c r="S8" s="237">
        <v>207</v>
      </c>
      <c r="T8" s="237">
        <v>207</v>
      </c>
      <c r="U8" s="237">
        <v>207</v>
      </c>
      <c r="V8" s="237">
        <v>207</v>
      </c>
      <c r="W8" s="237">
        <v>207</v>
      </c>
      <c r="X8" s="237">
        <v>207</v>
      </c>
      <c r="Y8" s="237">
        <v>207</v>
      </c>
      <c r="Z8" s="237">
        <v>207</v>
      </c>
      <c r="AA8" s="237">
        <v>207</v>
      </c>
      <c r="AB8" s="237">
        <v>207</v>
      </c>
      <c r="AC8" s="237">
        <v>207</v>
      </c>
      <c r="AD8" s="237">
        <v>207</v>
      </c>
      <c r="AE8" s="237">
        <v>207</v>
      </c>
      <c r="AF8" s="237">
        <v>207</v>
      </c>
      <c r="AG8" s="237">
        <v>207</v>
      </c>
      <c r="AH8" s="237">
        <v>242</v>
      </c>
      <c r="AI8" s="237">
        <v>267</v>
      </c>
      <c r="AJ8" s="237">
        <v>292</v>
      </c>
      <c r="AK8" s="237">
        <v>317</v>
      </c>
      <c r="AL8" s="237">
        <v>347</v>
      </c>
      <c r="AM8" s="237">
        <v>362</v>
      </c>
      <c r="AN8" s="237">
        <v>377</v>
      </c>
      <c r="AO8" s="237">
        <v>383</v>
      </c>
      <c r="AP8" s="237">
        <v>383</v>
      </c>
      <c r="AQ8" s="237">
        <v>383</v>
      </c>
      <c r="AR8" s="237">
        <v>383</v>
      </c>
      <c r="AS8" s="237">
        <v>383</v>
      </c>
      <c r="AT8" s="237">
        <v>383</v>
      </c>
      <c r="AU8" s="237">
        <v>383</v>
      </c>
      <c r="AV8" s="237">
        <v>383</v>
      </c>
      <c r="AW8" s="237">
        <v>383</v>
      </c>
      <c r="AX8" s="237">
        <v>383</v>
      </c>
      <c r="AY8" s="237">
        <v>383</v>
      </c>
      <c r="AZ8" s="237">
        <v>383</v>
      </c>
      <c r="BA8" s="237">
        <v>383</v>
      </c>
      <c r="BB8" s="237">
        <v>383</v>
      </c>
      <c r="BC8" s="237">
        <v>383</v>
      </c>
      <c r="BD8" s="237">
        <v>383</v>
      </c>
      <c r="BE8" s="237">
        <v>383</v>
      </c>
      <c r="BF8" s="237">
        <v>383</v>
      </c>
      <c r="BG8" s="237">
        <v>383</v>
      </c>
      <c r="BH8" s="237">
        <v>383</v>
      </c>
      <c r="BI8" s="237">
        <v>383</v>
      </c>
      <c r="BJ8" s="237">
        <v>383</v>
      </c>
      <c r="BK8" s="237">
        <v>383</v>
      </c>
      <c r="BL8" s="237">
        <v>383</v>
      </c>
      <c r="BM8" s="237">
        <v>383</v>
      </c>
      <c r="BN8" s="237">
        <v>383</v>
      </c>
      <c r="BO8" s="237">
        <v>383</v>
      </c>
      <c r="BP8" s="237">
        <v>383</v>
      </c>
      <c r="BQ8" s="237">
        <v>383</v>
      </c>
      <c r="BR8" s="237">
        <v>383</v>
      </c>
      <c r="BS8" s="237">
        <v>383</v>
      </c>
      <c r="BT8" s="237">
        <v>383</v>
      </c>
      <c r="BU8" s="237">
        <v>383</v>
      </c>
      <c r="BV8" s="237">
        <v>383</v>
      </c>
      <c r="BW8" s="237">
        <v>383</v>
      </c>
      <c r="BX8" s="237">
        <v>383</v>
      </c>
      <c r="BY8" s="237">
        <v>383</v>
      </c>
      <c r="BZ8" s="237">
        <v>383</v>
      </c>
      <c r="CA8" s="237">
        <v>383</v>
      </c>
      <c r="CB8" s="237">
        <v>383</v>
      </c>
      <c r="CC8" s="237">
        <v>383</v>
      </c>
      <c r="CD8" s="237">
        <v>383</v>
      </c>
      <c r="CE8" s="237">
        <v>383</v>
      </c>
      <c r="CF8" s="237">
        <v>383</v>
      </c>
      <c r="CG8" s="237">
        <v>383</v>
      </c>
      <c r="CH8" s="237">
        <v>383</v>
      </c>
      <c r="CI8" s="237">
        <v>383</v>
      </c>
      <c r="CJ8" s="237">
        <v>383</v>
      </c>
      <c r="CK8" s="237">
        <v>383</v>
      </c>
      <c r="CL8" s="237">
        <v>383</v>
      </c>
      <c r="CM8" s="237">
        <v>383</v>
      </c>
      <c r="CN8" s="237">
        <v>383</v>
      </c>
      <c r="CO8" s="237">
        <v>383</v>
      </c>
      <c r="CP8" s="237">
        <v>383</v>
      </c>
      <c r="CQ8" s="237">
        <v>383</v>
      </c>
      <c r="CR8" s="237">
        <v>383</v>
      </c>
      <c r="CS8" s="237">
        <v>383</v>
      </c>
      <c r="CT8" s="175">
        <f t="shared" si="2"/>
        <v>30659</v>
      </c>
      <c r="CU8" s="119"/>
      <c r="CV8" s="129"/>
      <c r="CW8" s="109"/>
    </row>
    <row r="9" spans="1:102">
      <c r="A9" s="22" t="s">
        <v>36</v>
      </c>
      <c r="B9" s="237" cm="1">
        <f t="array" ref="B9:CS9">TRANSPOSE('[1]25'!$AE$4:$AE$99)</f>
        <v>465</v>
      </c>
      <c r="C9" s="237">
        <v>465</v>
      </c>
      <c r="D9" s="237">
        <v>465</v>
      </c>
      <c r="E9" s="237">
        <v>465</v>
      </c>
      <c r="F9" s="237">
        <v>465</v>
      </c>
      <c r="G9" s="237">
        <v>465</v>
      </c>
      <c r="H9" s="237">
        <v>465</v>
      </c>
      <c r="I9" s="237">
        <v>465</v>
      </c>
      <c r="J9" s="237">
        <v>465</v>
      </c>
      <c r="K9" s="237">
        <v>465</v>
      </c>
      <c r="L9" s="237">
        <v>465</v>
      </c>
      <c r="M9" s="237">
        <v>465</v>
      </c>
      <c r="N9" s="237">
        <v>465</v>
      </c>
      <c r="O9" s="237">
        <v>465</v>
      </c>
      <c r="P9" s="237">
        <v>465</v>
      </c>
      <c r="Q9" s="237">
        <v>465</v>
      </c>
      <c r="R9" s="237">
        <v>465</v>
      </c>
      <c r="S9" s="237">
        <v>465</v>
      </c>
      <c r="T9" s="237">
        <v>465</v>
      </c>
      <c r="U9" s="237">
        <v>465</v>
      </c>
      <c r="V9" s="237">
        <v>465</v>
      </c>
      <c r="W9" s="237">
        <v>465</v>
      </c>
      <c r="X9" s="237">
        <v>465</v>
      </c>
      <c r="Y9" s="237">
        <v>465</v>
      </c>
      <c r="Z9" s="237">
        <v>465</v>
      </c>
      <c r="AA9" s="237">
        <v>465</v>
      </c>
      <c r="AB9" s="237">
        <v>465</v>
      </c>
      <c r="AC9" s="237">
        <v>465</v>
      </c>
      <c r="AD9" s="237">
        <v>465</v>
      </c>
      <c r="AE9" s="237">
        <v>465</v>
      </c>
      <c r="AF9" s="237">
        <v>465</v>
      </c>
      <c r="AG9" s="237">
        <v>465</v>
      </c>
      <c r="AH9" s="237">
        <v>465</v>
      </c>
      <c r="AI9" s="237">
        <v>465</v>
      </c>
      <c r="AJ9" s="237">
        <v>465</v>
      </c>
      <c r="AK9" s="237">
        <v>465</v>
      </c>
      <c r="AL9" s="237">
        <v>465</v>
      </c>
      <c r="AM9" s="237">
        <v>465</v>
      </c>
      <c r="AN9" s="237">
        <v>465</v>
      </c>
      <c r="AO9" s="237">
        <v>465</v>
      </c>
      <c r="AP9" s="237">
        <v>465</v>
      </c>
      <c r="AQ9" s="237">
        <v>465</v>
      </c>
      <c r="AR9" s="237">
        <v>465</v>
      </c>
      <c r="AS9" s="237">
        <v>465</v>
      </c>
      <c r="AT9" s="237">
        <v>465</v>
      </c>
      <c r="AU9" s="237">
        <v>465</v>
      </c>
      <c r="AV9" s="237">
        <v>465</v>
      </c>
      <c r="AW9" s="237">
        <v>465</v>
      </c>
      <c r="AX9" s="237">
        <v>465</v>
      </c>
      <c r="AY9" s="237">
        <v>465</v>
      </c>
      <c r="AZ9" s="237">
        <v>465</v>
      </c>
      <c r="BA9" s="237">
        <v>465</v>
      </c>
      <c r="BB9" s="237">
        <v>465</v>
      </c>
      <c r="BC9" s="237">
        <v>465</v>
      </c>
      <c r="BD9" s="237">
        <v>465</v>
      </c>
      <c r="BE9" s="237">
        <v>465</v>
      </c>
      <c r="BF9" s="237">
        <v>465</v>
      </c>
      <c r="BG9" s="237">
        <v>465</v>
      </c>
      <c r="BH9" s="237">
        <v>465</v>
      </c>
      <c r="BI9" s="237">
        <v>465</v>
      </c>
      <c r="BJ9" s="237">
        <v>465</v>
      </c>
      <c r="BK9" s="237">
        <v>465</v>
      </c>
      <c r="BL9" s="237">
        <v>465</v>
      </c>
      <c r="BM9" s="237">
        <v>465</v>
      </c>
      <c r="BN9" s="237">
        <v>465</v>
      </c>
      <c r="BO9" s="237">
        <v>465</v>
      </c>
      <c r="BP9" s="237">
        <v>465</v>
      </c>
      <c r="BQ9" s="237">
        <v>465</v>
      </c>
      <c r="BR9" s="237">
        <v>465</v>
      </c>
      <c r="BS9" s="237">
        <v>465</v>
      </c>
      <c r="BT9" s="237">
        <v>465</v>
      </c>
      <c r="BU9" s="237">
        <v>465</v>
      </c>
      <c r="BV9" s="237">
        <v>465</v>
      </c>
      <c r="BW9" s="237">
        <v>465</v>
      </c>
      <c r="BX9" s="237">
        <v>465</v>
      </c>
      <c r="BY9" s="237">
        <v>465</v>
      </c>
      <c r="BZ9" s="237">
        <v>465</v>
      </c>
      <c r="CA9" s="237">
        <v>465</v>
      </c>
      <c r="CB9" s="237">
        <v>465</v>
      </c>
      <c r="CC9" s="237">
        <v>465</v>
      </c>
      <c r="CD9" s="237">
        <v>465</v>
      </c>
      <c r="CE9" s="237">
        <v>465</v>
      </c>
      <c r="CF9" s="237">
        <v>465</v>
      </c>
      <c r="CG9" s="237">
        <v>465</v>
      </c>
      <c r="CH9" s="237">
        <v>465</v>
      </c>
      <c r="CI9" s="237">
        <v>465</v>
      </c>
      <c r="CJ9" s="237">
        <v>465</v>
      </c>
      <c r="CK9" s="237">
        <v>465</v>
      </c>
      <c r="CL9" s="237">
        <v>465</v>
      </c>
      <c r="CM9" s="237">
        <v>465</v>
      </c>
      <c r="CN9" s="237">
        <v>465</v>
      </c>
      <c r="CO9" s="237">
        <v>465</v>
      </c>
      <c r="CP9" s="237">
        <v>465</v>
      </c>
      <c r="CQ9" s="237">
        <v>465</v>
      </c>
      <c r="CR9" s="237">
        <v>465</v>
      </c>
      <c r="CS9" s="237">
        <v>465</v>
      </c>
      <c r="CT9" s="175">
        <f t="shared" si="2"/>
        <v>44640</v>
      </c>
      <c r="CU9" s="119"/>
      <c r="CV9" s="129"/>
      <c r="CW9" s="109"/>
    </row>
    <row r="10" spans="1:102">
      <c r="A10" s="22" t="s">
        <v>37</v>
      </c>
      <c r="B10" s="237">
        <v>720</v>
      </c>
      <c r="C10" s="237">
        <v>720</v>
      </c>
      <c r="D10" s="237">
        <v>720</v>
      </c>
      <c r="E10" s="237">
        <v>720</v>
      </c>
      <c r="F10" s="237">
        <v>720</v>
      </c>
      <c r="G10" s="237">
        <v>720</v>
      </c>
      <c r="H10" s="237">
        <v>720</v>
      </c>
      <c r="I10" s="237">
        <v>720</v>
      </c>
      <c r="J10" s="237">
        <v>720</v>
      </c>
      <c r="K10" s="237">
        <v>720</v>
      </c>
      <c r="L10" s="237">
        <v>720</v>
      </c>
      <c r="M10" s="237">
        <v>720</v>
      </c>
      <c r="N10" s="237">
        <v>720</v>
      </c>
      <c r="O10" s="237">
        <v>720</v>
      </c>
      <c r="P10" s="237">
        <v>720</v>
      </c>
      <c r="Q10" s="237">
        <v>720</v>
      </c>
      <c r="R10" s="237">
        <v>720</v>
      </c>
      <c r="S10" s="237">
        <v>720</v>
      </c>
      <c r="T10" s="237">
        <v>720</v>
      </c>
      <c r="U10" s="237">
        <v>720</v>
      </c>
      <c r="V10" s="237">
        <v>720</v>
      </c>
      <c r="W10" s="237">
        <v>720</v>
      </c>
      <c r="X10" s="237">
        <v>720</v>
      </c>
      <c r="Y10" s="237">
        <v>720</v>
      </c>
      <c r="Z10" s="237">
        <v>720</v>
      </c>
      <c r="AA10" s="237">
        <v>720</v>
      </c>
      <c r="AB10" s="237">
        <v>720</v>
      </c>
      <c r="AC10" s="237">
        <v>720</v>
      </c>
      <c r="AD10" s="237">
        <v>720</v>
      </c>
      <c r="AE10" s="237">
        <v>720</v>
      </c>
      <c r="AF10" s="237">
        <v>720</v>
      </c>
      <c r="AG10" s="237">
        <v>720</v>
      </c>
      <c r="AH10" s="237">
        <v>720</v>
      </c>
      <c r="AI10" s="237">
        <v>720</v>
      </c>
      <c r="AJ10" s="237">
        <v>720</v>
      </c>
      <c r="AK10" s="237">
        <v>720</v>
      </c>
      <c r="AL10" s="237">
        <v>720</v>
      </c>
      <c r="AM10" s="237">
        <v>720</v>
      </c>
      <c r="AN10" s="237">
        <v>720</v>
      </c>
      <c r="AO10" s="237">
        <v>720</v>
      </c>
      <c r="AP10" s="237">
        <v>720</v>
      </c>
      <c r="AQ10" s="237">
        <v>720</v>
      </c>
      <c r="AR10" s="237">
        <v>720</v>
      </c>
      <c r="AS10" s="237">
        <v>720</v>
      </c>
      <c r="AT10" s="237">
        <v>720</v>
      </c>
      <c r="AU10" s="237">
        <v>720</v>
      </c>
      <c r="AV10" s="237">
        <v>720</v>
      </c>
      <c r="AW10" s="237">
        <v>720</v>
      </c>
      <c r="AX10" s="237">
        <v>720</v>
      </c>
      <c r="AY10" s="237">
        <v>720</v>
      </c>
      <c r="AZ10" s="237">
        <v>720</v>
      </c>
      <c r="BA10" s="237">
        <v>720</v>
      </c>
      <c r="BB10" s="237">
        <v>720</v>
      </c>
      <c r="BC10" s="237">
        <v>720</v>
      </c>
      <c r="BD10" s="237">
        <v>720</v>
      </c>
      <c r="BE10" s="237">
        <v>720</v>
      </c>
      <c r="BF10" s="237">
        <v>720</v>
      </c>
      <c r="BG10" s="237">
        <v>720</v>
      </c>
      <c r="BH10" s="237">
        <v>720</v>
      </c>
      <c r="BI10" s="237">
        <v>720</v>
      </c>
      <c r="BJ10" s="237">
        <v>720</v>
      </c>
      <c r="BK10" s="237">
        <v>720</v>
      </c>
      <c r="BL10" s="237">
        <v>720</v>
      </c>
      <c r="BM10" s="237">
        <v>720</v>
      </c>
      <c r="BN10" s="237">
        <v>720</v>
      </c>
      <c r="BO10" s="237">
        <v>720</v>
      </c>
      <c r="BP10" s="237">
        <v>720</v>
      </c>
      <c r="BQ10" s="237">
        <v>720</v>
      </c>
      <c r="BR10" s="237">
        <v>720</v>
      </c>
      <c r="BS10" s="237">
        <v>720</v>
      </c>
      <c r="BT10" s="237">
        <v>720</v>
      </c>
      <c r="BU10" s="237">
        <v>720</v>
      </c>
      <c r="BV10" s="237">
        <v>720</v>
      </c>
      <c r="BW10" s="237">
        <v>720</v>
      </c>
      <c r="BX10" s="237">
        <v>720</v>
      </c>
      <c r="BY10" s="237">
        <v>720</v>
      </c>
      <c r="BZ10" s="237">
        <v>720</v>
      </c>
      <c r="CA10" s="237">
        <v>720</v>
      </c>
      <c r="CB10" s="237">
        <v>720</v>
      </c>
      <c r="CC10" s="237">
        <v>720</v>
      </c>
      <c r="CD10" s="237">
        <v>720</v>
      </c>
      <c r="CE10" s="237">
        <v>720</v>
      </c>
      <c r="CF10" s="237">
        <v>720</v>
      </c>
      <c r="CG10" s="237">
        <v>720</v>
      </c>
      <c r="CH10" s="237">
        <v>720</v>
      </c>
      <c r="CI10" s="237">
        <v>720</v>
      </c>
      <c r="CJ10" s="237">
        <v>720</v>
      </c>
      <c r="CK10" s="237">
        <v>720</v>
      </c>
      <c r="CL10" s="237">
        <v>720</v>
      </c>
      <c r="CM10" s="237">
        <v>720</v>
      </c>
      <c r="CN10" s="237">
        <v>720</v>
      </c>
      <c r="CO10" s="237">
        <v>720</v>
      </c>
      <c r="CP10" s="237">
        <v>720</v>
      </c>
      <c r="CQ10" s="237">
        <v>720</v>
      </c>
      <c r="CR10" s="237">
        <v>720</v>
      </c>
      <c r="CS10" s="237">
        <v>720</v>
      </c>
      <c r="CT10" s="175">
        <f t="shared" si="2"/>
        <v>69120</v>
      </c>
      <c r="CU10" s="119"/>
      <c r="CV10" s="129"/>
      <c r="CW10" s="109"/>
    </row>
    <row r="11" spans="1:102">
      <c r="A11" s="22" t="s">
        <v>38</v>
      </c>
      <c r="B11" s="237">
        <v>37</v>
      </c>
      <c r="C11" s="237">
        <v>37</v>
      </c>
      <c r="D11" s="237">
        <v>37</v>
      </c>
      <c r="E11" s="237">
        <v>37</v>
      </c>
      <c r="F11" s="237">
        <v>37</v>
      </c>
      <c r="G11" s="237">
        <v>37</v>
      </c>
      <c r="H11" s="237">
        <v>37</v>
      </c>
      <c r="I11" s="237">
        <v>37</v>
      </c>
      <c r="J11" s="237">
        <v>37</v>
      </c>
      <c r="K11" s="237">
        <v>37</v>
      </c>
      <c r="L11" s="237">
        <v>37</v>
      </c>
      <c r="M11" s="237">
        <v>37</v>
      </c>
      <c r="N11" s="237">
        <v>37</v>
      </c>
      <c r="O11" s="237">
        <v>37</v>
      </c>
      <c r="P11" s="237">
        <v>37</v>
      </c>
      <c r="Q11" s="237">
        <v>37</v>
      </c>
      <c r="R11" s="237">
        <v>37</v>
      </c>
      <c r="S11" s="237">
        <v>37</v>
      </c>
      <c r="T11" s="237">
        <v>37</v>
      </c>
      <c r="U11" s="237">
        <v>37</v>
      </c>
      <c r="V11" s="237">
        <v>37</v>
      </c>
      <c r="W11" s="237">
        <v>37</v>
      </c>
      <c r="X11" s="237">
        <v>37</v>
      </c>
      <c r="Y11" s="237">
        <v>37</v>
      </c>
      <c r="Z11" s="237">
        <v>37</v>
      </c>
      <c r="AA11" s="237">
        <v>37</v>
      </c>
      <c r="AB11" s="237">
        <v>37</v>
      </c>
      <c r="AC11" s="237">
        <v>37</v>
      </c>
      <c r="AD11" s="237">
        <v>37</v>
      </c>
      <c r="AE11" s="237">
        <v>37</v>
      </c>
      <c r="AF11" s="237">
        <v>37</v>
      </c>
      <c r="AG11" s="237">
        <v>37</v>
      </c>
      <c r="AH11" s="237">
        <v>37</v>
      </c>
      <c r="AI11" s="237">
        <v>37</v>
      </c>
      <c r="AJ11" s="237">
        <v>37</v>
      </c>
      <c r="AK11" s="237">
        <v>37</v>
      </c>
      <c r="AL11" s="237">
        <v>37</v>
      </c>
      <c r="AM11" s="237">
        <v>37</v>
      </c>
      <c r="AN11" s="237">
        <v>37</v>
      </c>
      <c r="AO11" s="237">
        <v>37</v>
      </c>
      <c r="AP11" s="237">
        <v>37</v>
      </c>
      <c r="AQ11" s="237">
        <v>37</v>
      </c>
      <c r="AR11" s="237">
        <v>37</v>
      </c>
      <c r="AS11" s="237">
        <v>37</v>
      </c>
      <c r="AT11" s="237">
        <v>37</v>
      </c>
      <c r="AU11" s="237">
        <v>37</v>
      </c>
      <c r="AV11" s="237">
        <v>37</v>
      </c>
      <c r="AW11" s="237">
        <v>37</v>
      </c>
      <c r="AX11" s="237">
        <v>37</v>
      </c>
      <c r="AY11" s="237">
        <v>37</v>
      </c>
      <c r="AZ11" s="237">
        <v>37</v>
      </c>
      <c r="BA11" s="237">
        <v>37</v>
      </c>
      <c r="BB11" s="237">
        <v>37</v>
      </c>
      <c r="BC11" s="237">
        <v>37</v>
      </c>
      <c r="BD11" s="237">
        <v>37</v>
      </c>
      <c r="BE11" s="237">
        <v>37</v>
      </c>
      <c r="BF11" s="237">
        <v>37</v>
      </c>
      <c r="BG11" s="237">
        <v>37</v>
      </c>
      <c r="BH11" s="237">
        <v>37</v>
      </c>
      <c r="BI11" s="237">
        <v>37</v>
      </c>
      <c r="BJ11" s="237">
        <v>37</v>
      </c>
      <c r="BK11" s="237">
        <v>37</v>
      </c>
      <c r="BL11" s="237">
        <v>37</v>
      </c>
      <c r="BM11" s="237">
        <v>37</v>
      </c>
      <c r="BN11" s="237">
        <v>37</v>
      </c>
      <c r="BO11" s="237">
        <v>37</v>
      </c>
      <c r="BP11" s="237">
        <v>37</v>
      </c>
      <c r="BQ11" s="237">
        <v>37</v>
      </c>
      <c r="BR11" s="237">
        <v>37</v>
      </c>
      <c r="BS11" s="237">
        <v>37</v>
      </c>
      <c r="BT11" s="237">
        <v>37</v>
      </c>
      <c r="BU11" s="237">
        <v>37</v>
      </c>
      <c r="BV11" s="237">
        <v>37</v>
      </c>
      <c r="BW11" s="237">
        <v>37</v>
      </c>
      <c r="BX11" s="237">
        <v>37</v>
      </c>
      <c r="BY11" s="237">
        <v>37</v>
      </c>
      <c r="BZ11" s="237">
        <v>37</v>
      </c>
      <c r="CA11" s="237">
        <v>37</v>
      </c>
      <c r="CB11" s="237">
        <v>37</v>
      </c>
      <c r="CC11" s="237">
        <v>37</v>
      </c>
      <c r="CD11" s="237">
        <v>37</v>
      </c>
      <c r="CE11" s="237">
        <v>37</v>
      </c>
      <c r="CF11" s="237">
        <v>37</v>
      </c>
      <c r="CG11" s="237">
        <v>37</v>
      </c>
      <c r="CH11" s="237">
        <v>37</v>
      </c>
      <c r="CI11" s="237">
        <v>37</v>
      </c>
      <c r="CJ11" s="237">
        <v>37</v>
      </c>
      <c r="CK11" s="237">
        <v>37</v>
      </c>
      <c r="CL11" s="237">
        <v>37</v>
      </c>
      <c r="CM11" s="237">
        <v>37</v>
      </c>
      <c r="CN11" s="237">
        <v>37</v>
      </c>
      <c r="CO11" s="237">
        <v>37</v>
      </c>
      <c r="CP11" s="237">
        <v>37</v>
      </c>
      <c r="CQ11" s="237">
        <v>37</v>
      </c>
      <c r="CR11" s="237">
        <v>37</v>
      </c>
      <c r="CS11" s="237">
        <v>37</v>
      </c>
      <c r="CT11" s="175">
        <f t="shared" si="2"/>
        <v>3552</v>
      </c>
      <c r="CU11" s="119"/>
      <c r="CV11" s="129"/>
      <c r="CW11" s="109"/>
    </row>
    <row r="12" spans="1:102">
      <c r="A12" s="238" t="s">
        <v>39</v>
      </c>
      <c r="B12" s="237">
        <v>129.47999999999999</v>
      </c>
      <c r="C12" s="237">
        <v>129.47999999999999</v>
      </c>
      <c r="D12" s="237">
        <v>129.47999999999999</v>
      </c>
      <c r="E12" s="237">
        <v>129.47999999999999</v>
      </c>
      <c r="F12" s="237">
        <v>129.47999999999999</v>
      </c>
      <c r="G12" s="237">
        <v>129.47999999999999</v>
      </c>
      <c r="H12" s="237">
        <v>129.47999999999999</v>
      </c>
      <c r="I12" s="237">
        <v>129.47999999999999</v>
      </c>
      <c r="J12" s="237">
        <v>129.47999999999999</v>
      </c>
      <c r="K12" s="237">
        <v>129.47999999999999</v>
      </c>
      <c r="L12" s="237">
        <v>129.47999999999999</v>
      </c>
      <c r="M12" s="237">
        <v>129.47999999999999</v>
      </c>
      <c r="N12" s="237">
        <v>129.47999999999999</v>
      </c>
      <c r="O12" s="237">
        <v>129.47999999999999</v>
      </c>
      <c r="P12" s="237">
        <v>129.47999999999999</v>
      </c>
      <c r="Q12" s="237">
        <v>129.47999999999999</v>
      </c>
      <c r="R12" s="237">
        <v>129.47999999999999</v>
      </c>
      <c r="S12" s="237">
        <v>129.47999999999999</v>
      </c>
      <c r="T12" s="237">
        <v>129.47999999999999</v>
      </c>
      <c r="U12" s="237">
        <v>129.47999999999999</v>
      </c>
      <c r="V12" s="237">
        <v>129.47999999999999</v>
      </c>
      <c r="W12" s="237">
        <v>129.47999999999999</v>
      </c>
      <c r="X12" s="237">
        <v>129.47999999999999</v>
      </c>
      <c r="Y12" s="237">
        <v>129.47999999999999</v>
      </c>
      <c r="Z12" s="237">
        <v>129.47999999999999</v>
      </c>
      <c r="AA12" s="237">
        <v>129.47999999999999</v>
      </c>
      <c r="AB12" s="237">
        <v>129.47999999999999</v>
      </c>
      <c r="AC12" s="237">
        <v>129.47999999999999</v>
      </c>
      <c r="AD12" s="237">
        <v>129.47999999999999</v>
      </c>
      <c r="AE12" s="237">
        <v>129.47999999999999</v>
      </c>
      <c r="AF12" s="237">
        <v>129.47999999999999</v>
      </c>
      <c r="AG12" s="237">
        <v>129.47999999999999</v>
      </c>
      <c r="AH12" s="237">
        <v>129.47999999999999</v>
      </c>
      <c r="AI12" s="237">
        <v>129.47999999999999</v>
      </c>
      <c r="AJ12" s="237">
        <v>129.47999999999999</v>
      </c>
      <c r="AK12" s="237">
        <v>129.47999999999999</v>
      </c>
      <c r="AL12" s="237">
        <v>129.47999999999999</v>
      </c>
      <c r="AM12" s="237">
        <v>129.47999999999999</v>
      </c>
      <c r="AN12" s="237">
        <v>129.47999999999999</v>
      </c>
      <c r="AO12" s="237">
        <v>129.47999999999999</v>
      </c>
      <c r="AP12" s="237">
        <v>129.47999999999999</v>
      </c>
      <c r="AQ12" s="237">
        <v>129.47999999999999</v>
      </c>
      <c r="AR12" s="237">
        <v>129.47999999999999</v>
      </c>
      <c r="AS12" s="237">
        <v>129.47999999999999</v>
      </c>
      <c r="AT12" s="237">
        <v>129.47999999999999</v>
      </c>
      <c r="AU12" s="237">
        <v>129.47999999999999</v>
      </c>
      <c r="AV12" s="237">
        <v>129.47999999999999</v>
      </c>
      <c r="AW12" s="237">
        <v>129.47999999999999</v>
      </c>
      <c r="AX12" s="237">
        <v>129.47999999999999</v>
      </c>
      <c r="AY12" s="237">
        <v>129.47999999999999</v>
      </c>
      <c r="AZ12" s="237">
        <v>129.47999999999999</v>
      </c>
      <c r="BA12" s="237">
        <v>129.47999999999999</v>
      </c>
      <c r="BB12" s="237">
        <v>129.47999999999999</v>
      </c>
      <c r="BC12" s="237">
        <v>129.47999999999999</v>
      </c>
      <c r="BD12" s="237">
        <v>129.47999999999999</v>
      </c>
      <c r="BE12" s="237">
        <v>129.47999999999999</v>
      </c>
      <c r="BF12" s="237">
        <v>129.47999999999999</v>
      </c>
      <c r="BG12" s="237">
        <v>129.47999999999999</v>
      </c>
      <c r="BH12" s="237">
        <v>129.47999999999999</v>
      </c>
      <c r="BI12" s="237">
        <v>129.47999999999999</v>
      </c>
      <c r="BJ12" s="237">
        <v>129.47999999999999</v>
      </c>
      <c r="BK12" s="237">
        <v>129.47999999999999</v>
      </c>
      <c r="BL12" s="237">
        <v>129.47999999999999</v>
      </c>
      <c r="BM12" s="237">
        <v>129.47999999999999</v>
      </c>
      <c r="BN12" s="237">
        <v>129.47999999999999</v>
      </c>
      <c r="BO12" s="237">
        <v>129.47999999999999</v>
      </c>
      <c r="BP12" s="237">
        <v>129.47999999999999</v>
      </c>
      <c r="BQ12" s="237">
        <v>129.47999999999999</v>
      </c>
      <c r="BR12" s="237">
        <v>129.47999999999999</v>
      </c>
      <c r="BS12" s="237">
        <v>129.47999999999999</v>
      </c>
      <c r="BT12" s="237">
        <v>129.47999999999999</v>
      </c>
      <c r="BU12" s="237">
        <v>129.47999999999999</v>
      </c>
      <c r="BV12" s="237">
        <v>129.47999999999999</v>
      </c>
      <c r="BW12" s="237">
        <v>129.47999999999999</v>
      </c>
      <c r="BX12" s="237">
        <v>129.47999999999999</v>
      </c>
      <c r="BY12" s="237">
        <v>129.47999999999999</v>
      </c>
      <c r="BZ12" s="237">
        <v>129.47999999999999</v>
      </c>
      <c r="CA12" s="237">
        <v>129.47999999999999</v>
      </c>
      <c r="CB12" s="237">
        <v>129.47999999999999</v>
      </c>
      <c r="CC12" s="237">
        <v>129.47999999999999</v>
      </c>
      <c r="CD12" s="237">
        <v>129.47999999999999</v>
      </c>
      <c r="CE12" s="237">
        <v>129.47999999999999</v>
      </c>
      <c r="CF12" s="237">
        <v>129.47999999999999</v>
      </c>
      <c r="CG12" s="237">
        <v>129.47999999999999</v>
      </c>
      <c r="CH12" s="237">
        <v>129.47999999999999</v>
      </c>
      <c r="CI12" s="237">
        <v>129.47999999999999</v>
      </c>
      <c r="CJ12" s="237">
        <v>129.47999999999999</v>
      </c>
      <c r="CK12" s="237">
        <v>129.47999999999999</v>
      </c>
      <c r="CL12" s="237">
        <v>129.47999999999999</v>
      </c>
      <c r="CM12" s="237">
        <v>129.47999999999999</v>
      </c>
      <c r="CN12" s="237">
        <v>129.47999999999999</v>
      </c>
      <c r="CO12" s="237">
        <v>129.47999999999999</v>
      </c>
      <c r="CP12" s="237">
        <v>129.47999999999999</v>
      </c>
      <c r="CQ12" s="237">
        <v>129.47999999999999</v>
      </c>
      <c r="CR12" s="237">
        <v>129.47999999999999</v>
      </c>
      <c r="CS12" s="237">
        <v>129.47999999999999</v>
      </c>
      <c r="CT12" s="226">
        <f t="shared" si="2"/>
        <v>12430.079999999973</v>
      </c>
      <c r="CU12" s="227"/>
      <c r="CW12" s="109"/>
    </row>
    <row r="13" spans="1:102">
      <c r="A13" s="171" t="s">
        <v>40</v>
      </c>
      <c r="B13" s="246">
        <f t="shared" ref="B13:AG13" si="5">SUM(B14:B14)</f>
        <v>2721.75</v>
      </c>
      <c r="C13" s="246">
        <f t="shared" si="5"/>
        <v>2721.75</v>
      </c>
      <c r="D13" s="246">
        <f t="shared" si="5"/>
        <v>2721.75</v>
      </c>
      <c r="E13" s="246">
        <f t="shared" si="5"/>
        <v>2721.75</v>
      </c>
      <c r="F13" s="246">
        <f t="shared" si="5"/>
        <v>2721.75</v>
      </c>
      <c r="G13" s="246">
        <f t="shared" si="5"/>
        <v>2721.75</v>
      </c>
      <c r="H13" s="246">
        <f t="shared" si="5"/>
        <v>2722.03</v>
      </c>
      <c r="I13" s="246">
        <f t="shared" si="5"/>
        <v>2722.03</v>
      </c>
      <c r="J13" s="246">
        <f t="shared" si="5"/>
        <v>2724.14</v>
      </c>
      <c r="K13" s="246">
        <f t="shared" si="5"/>
        <v>2724.14</v>
      </c>
      <c r="L13" s="246">
        <f t="shared" si="5"/>
        <v>2724.05</v>
      </c>
      <c r="M13" s="246">
        <f t="shared" si="5"/>
        <v>2724.05</v>
      </c>
      <c r="N13" s="246">
        <f t="shared" si="5"/>
        <v>2724.18</v>
      </c>
      <c r="O13" s="246">
        <f t="shared" si="5"/>
        <v>2724.18</v>
      </c>
      <c r="P13" s="246">
        <f t="shared" si="5"/>
        <v>2724.18</v>
      </c>
      <c r="Q13" s="246">
        <f t="shared" si="5"/>
        <v>2724.32</v>
      </c>
      <c r="R13" s="246">
        <f t="shared" si="5"/>
        <v>2725.95</v>
      </c>
      <c r="S13" s="246">
        <f t="shared" si="5"/>
        <v>2725.95</v>
      </c>
      <c r="T13" s="246">
        <f t="shared" si="5"/>
        <v>2726.09</v>
      </c>
      <c r="U13" s="246">
        <f t="shared" si="5"/>
        <v>2726.09</v>
      </c>
      <c r="V13" s="246">
        <f t="shared" si="5"/>
        <v>2726.08</v>
      </c>
      <c r="W13" s="246">
        <f t="shared" si="5"/>
        <v>2726.08</v>
      </c>
      <c r="X13" s="246">
        <f t="shared" si="5"/>
        <v>2726.25</v>
      </c>
      <c r="Y13" s="246">
        <f t="shared" si="5"/>
        <v>2726.38</v>
      </c>
      <c r="Z13" s="246">
        <f t="shared" si="5"/>
        <v>2728.35</v>
      </c>
      <c r="AA13" s="246">
        <f t="shared" si="5"/>
        <v>2728.35</v>
      </c>
      <c r="AB13" s="246">
        <f t="shared" si="5"/>
        <v>2728.35</v>
      </c>
      <c r="AC13" s="246">
        <f t="shared" si="5"/>
        <v>2728.35</v>
      </c>
      <c r="AD13" s="246">
        <f t="shared" si="5"/>
        <v>2728.27</v>
      </c>
      <c r="AE13" s="246">
        <f t="shared" si="5"/>
        <v>2728.27</v>
      </c>
      <c r="AF13" s="246">
        <f t="shared" si="5"/>
        <v>2728.27</v>
      </c>
      <c r="AG13" s="246">
        <f t="shared" si="5"/>
        <v>2728.27</v>
      </c>
      <c r="AH13" s="246">
        <f t="shared" ref="AH13:BM13" si="6">SUM(AH14:AH14)</f>
        <v>2729.91</v>
      </c>
      <c r="AI13" s="246">
        <f t="shared" si="6"/>
        <v>2729.91</v>
      </c>
      <c r="AJ13" s="246">
        <f t="shared" si="6"/>
        <v>2730.16</v>
      </c>
      <c r="AK13" s="246">
        <f t="shared" si="6"/>
        <v>2730.16</v>
      </c>
      <c r="AL13" s="246">
        <f t="shared" si="6"/>
        <v>2730.16</v>
      </c>
      <c r="AM13" s="246">
        <f t="shared" si="6"/>
        <v>2730.16</v>
      </c>
      <c r="AN13" s="246">
        <f t="shared" si="6"/>
        <v>2730.49</v>
      </c>
      <c r="AO13" s="246">
        <f t="shared" si="6"/>
        <v>2730.57</v>
      </c>
      <c r="AP13" s="246">
        <f t="shared" si="6"/>
        <v>2730.57</v>
      </c>
      <c r="AQ13" s="246">
        <f t="shared" si="6"/>
        <v>2730.75</v>
      </c>
      <c r="AR13" s="246">
        <f t="shared" si="6"/>
        <v>2730.75</v>
      </c>
      <c r="AS13" s="246">
        <f t="shared" si="6"/>
        <v>2730.75</v>
      </c>
      <c r="AT13" s="246">
        <f t="shared" si="6"/>
        <v>2731.08</v>
      </c>
      <c r="AU13" s="246">
        <f t="shared" si="6"/>
        <v>2731.53</v>
      </c>
      <c r="AV13" s="246">
        <f t="shared" si="6"/>
        <v>2731.66</v>
      </c>
      <c r="AW13" s="246">
        <f t="shared" si="6"/>
        <v>2731.66</v>
      </c>
      <c r="AX13" s="246">
        <f t="shared" si="6"/>
        <v>2731.86</v>
      </c>
      <c r="AY13" s="246">
        <f t="shared" si="6"/>
        <v>2731.86</v>
      </c>
      <c r="AZ13" s="246">
        <f t="shared" si="6"/>
        <v>2732.35</v>
      </c>
      <c r="BA13" s="246">
        <f t="shared" si="6"/>
        <v>2732.16</v>
      </c>
      <c r="BB13" s="246">
        <f t="shared" si="6"/>
        <v>2732.3</v>
      </c>
      <c r="BC13" s="246">
        <f t="shared" si="6"/>
        <v>2732.3</v>
      </c>
      <c r="BD13" s="246">
        <f t="shared" si="6"/>
        <v>2732.3</v>
      </c>
      <c r="BE13" s="246">
        <f t="shared" si="6"/>
        <v>2732.3</v>
      </c>
      <c r="BF13" s="246">
        <f t="shared" si="6"/>
        <v>2728.73</v>
      </c>
      <c r="BG13" s="246">
        <f t="shared" si="6"/>
        <v>2728.73</v>
      </c>
      <c r="BH13" s="246">
        <f t="shared" si="6"/>
        <v>2604.9</v>
      </c>
      <c r="BI13" s="246">
        <f t="shared" si="6"/>
        <v>2604.7800000000002</v>
      </c>
      <c r="BJ13" s="246">
        <f t="shared" si="6"/>
        <v>2604.7800000000002</v>
      </c>
      <c r="BK13" s="246">
        <f t="shared" si="6"/>
        <v>2604.7800000000002</v>
      </c>
      <c r="BL13" s="246">
        <f t="shared" si="6"/>
        <v>2605.1</v>
      </c>
      <c r="BM13" s="246">
        <f t="shared" si="6"/>
        <v>2605.1</v>
      </c>
      <c r="BN13" s="246">
        <f t="shared" ref="BN13:CS13" si="7">SUM(BN14:BN14)</f>
        <v>2605.23</v>
      </c>
      <c r="BO13" s="246">
        <f t="shared" si="7"/>
        <v>2605.23</v>
      </c>
      <c r="BP13" s="246">
        <f t="shared" si="7"/>
        <v>2605.23</v>
      </c>
      <c r="BQ13" s="246">
        <f t="shared" si="7"/>
        <v>2605.23</v>
      </c>
      <c r="BR13" s="246">
        <f t="shared" si="7"/>
        <v>2604.17</v>
      </c>
      <c r="BS13" s="246">
        <f t="shared" si="7"/>
        <v>2604.17</v>
      </c>
      <c r="BT13" s="246">
        <f t="shared" si="7"/>
        <v>2604.89</v>
      </c>
      <c r="BU13" s="246">
        <f t="shared" si="7"/>
        <v>2617.7199999999998</v>
      </c>
      <c r="BV13" s="246">
        <f t="shared" si="7"/>
        <v>2615.83</v>
      </c>
      <c r="BW13" s="246">
        <f t="shared" si="7"/>
        <v>2627.79</v>
      </c>
      <c r="BX13" s="246">
        <f t="shared" si="7"/>
        <v>2628.38</v>
      </c>
      <c r="BY13" s="246">
        <f t="shared" si="7"/>
        <v>2640.65</v>
      </c>
      <c r="BZ13" s="246">
        <f t="shared" si="7"/>
        <v>2641.06</v>
      </c>
      <c r="CA13" s="246">
        <f t="shared" si="7"/>
        <v>2640.82</v>
      </c>
      <c r="CB13" s="246">
        <f t="shared" si="7"/>
        <v>2654.92</v>
      </c>
      <c r="CC13" s="246">
        <f t="shared" si="7"/>
        <v>2655.67</v>
      </c>
      <c r="CD13" s="246">
        <f t="shared" si="7"/>
        <v>2667.41</v>
      </c>
      <c r="CE13" s="246">
        <f t="shared" si="7"/>
        <v>2668.08</v>
      </c>
      <c r="CF13" s="246">
        <f t="shared" si="7"/>
        <v>2681.71</v>
      </c>
      <c r="CG13" s="246">
        <f t="shared" si="7"/>
        <v>2682.46</v>
      </c>
      <c r="CH13" s="246">
        <f t="shared" si="7"/>
        <v>2695.96</v>
      </c>
      <c r="CI13" s="246">
        <f t="shared" si="7"/>
        <v>2696.3</v>
      </c>
      <c r="CJ13" s="246">
        <f t="shared" si="7"/>
        <v>2710.94</v>
      </c>
      <c r="CK13" s="246">
        <f t="shared" si="7"/>
        <v>2724.11</v>
      </c>
      <c r="CL13" s="246">
        <f t="shared" si="7"/>
        <v>2733.2</v>
      </c>
      <c r="CM13" s="246">
        <f t="shared" si="7"/>
        <v>2733.2</v>
      </c>
      <c r="CN13" s="246">
        <f t="shared" si="7"/>
        <v>2733.39</v>
      </c>
      <c r="CO13" s="246">
        <f t="shared" si="7"/>
        <v>2733.38</v>
      </c>
      <c r="CP13" s="246">
        <f t="shared" si="7"/>
        <v>2734.02</v>
      </c>
      <c r="CQ13" s="246">
        <f t="shared" si="7"/>
        <v>2734.09</v>
      </c>
      <c r="CR13" s="246">
        <f t="shared" si="7"/>
        <v>2734.18</v>
      </c>
      <c r="CS13" s="246">
        <f t="shared" si="7"/>
        <v>2734.26</v>
      </c>
      <c r="CT13" s="182">
        <f t="shared" si="2"/>
        <v>259191.43000000011</v>
      </c>
      <c r="CU13" s="117"/>
      <c r="CW13" s="109"/>
    </row>
    <row r="14" spans="1:102">
      <c r="A14" s="22" t="s">
        <v>12</v>
      </c>
      <c r="B14" s="1" cm="1">
        <f t="array" ref="B14:CS14">TRANSPOSE('[2]2501'!$AC$9:$AC$104)</f>
        <v>2721.75</v>
      </c>
      <c r="C14" s="1">
        <v>2721.75</v>
      </c>
      <c r="D14" s="1">
        <v>2721.75</v>
      </c>
      <c r="E14" s="1">
        <v>2721.75</v>
      </c>
      <c r="F14" s="1">
        <v>2721.75</v>
      </c>
      <c r="G14" s="1">
        <v>2721.75</v>
      </c>
      <c r="H14" s="1">
        <v>2722.03</v>
      </c>
      <c r="I14" s="1">
        <v>2722.03</v>
      </c>
      <c r="J14" s="1">
        <v>2724.14</v>
      </c>
      <c r="K14" s="1">
        <v>2724.14</v>
      </c>
      <c r="L14" s="1">
        <v>2724.05</v>
      </c>
      <c r="M14" s="1">
        <v>2724.05</v>
      </c>
      <c r="N14" s="1">
        <v>2724.18</v>
      </c>
      <c r="O14" s="1">
        <v>2724.18</v>
      </c>
      <c r="P14" s="1">
        <v>2724.18</v>
      </c>
      <c r="Q14" s="1">
        <v>2724.32</v>
      </c>
      <c r="R14" s="1">
        <v>2725.95</v>
      </c>
      <c r="S14" s="1">
        <v>2725.95</v>
      </c>
      <c r="T14" s="1">
        <v>2726.09</v>
      </c>
      <c r="U14" s="1">
        <v>2726.09</v>
      </c>
      <c r="V14" s="1">
        <v>2726.08</v>
      </c>
      <c r="W14" s="1">
        <v>2726.08</v>
      </c>
      <c r="X14" s="1">
        <v>2726.25</v>
      </c>
      <c r="Y14" s="1">
        <v>2726.38</v>
      </c>
      <c r="Z14" s="1">
        <v>2728.35</v>
      </c>
      <c r="AA14" s="1">
        <v>2728.35</v>
      </c>
      <c r="AB14" s="1">
        <v>2728.35</v>
      </c>
      <c r="AC14" s="1">
        <v>2728.35</v>
      </c>
      <c r="AD14" s="1">
        <v>2728.27</v>
      </c>
      <c r="AE14" s="1">
        <v>2728.27</v>
      </c>
      <c r="AF14" s="1">
        <v>2728.27</v>
      </c>
      <c r="AG14" s="1">
        <v>2728.27</v>
      </c>
      <c r="AH14" s="1">
        <v>2729.91</v>
      </c>
      <c r="AI14" s="1">
        <v>2729.91</v>
      </c>
      <c r="AJ14" s="1">
        <v>2730.16</v>
      </c>
      <c r="AK14" s="1">
        <v>2730.16</v>
      </c>
      <c r="AL14" s="1">
        <v>2730.16</v>
      </c>
      <c r="AM14" s="1">
        <v>2730.16</v>
      </c>
      <c r="AN14" s="1">
        <v>2730.49</v>
      </c>
      <c r="AO14" s="1">
        <v>2730.57</v>
      </c>
      <c r="AP14" s="1">
        <v>2730.57</v>
      </c>
      <c r="AQ14" s="1">
        <v>2730.75</v>
      </c>
      <c r="AR14" s="1">
        <v>2730.75</v>
      </c>
      <c r="AS14" s="1">
        <v>2730.75</v>
      </c>
      <c r="AT14" s="1">
        <v>2731.08</v>
      </c>
      <c r="AU14" s="1">
        <v>2731.53</v>
      </c>
      <c r="AV14" s="1">
        <v>2731.66</v>
      </c>
      <c r="AW14" s="1">
        <v>2731.66</v>
      </c>
      <c r="AX14" s="1">
        <v>2731.86</v>
      </c>
      <c r="AY14" s="1">
        <v>2731.86</v>
      </c>
      <c r="AZ14" s="1">
        <v>2732.35</v>
      </c>
      <c r="BA14" s="1">
        <v>2732.16</v>
      </c>
      <c r="BB14" s="1">
        <v>2732.3</v>
      </c>
      <c r="BC14" s="1">
        <v>2732.3</v>
      </c>
      <c r="BD14" s="1">
        <v>2732.3</v>
      </c>
      <c r="BE14" s="1">
        <v>2732.3</v>
      </c>
      <c r="BF14" s="1">
        <v>2728.73</v>
      </c>
      <c r="BG14" s="1">
        <v>2728.73</v>
      </c>
      <c r="BH14" s="1">
        <v>2604.9</v>
      </c>
      <c r="BI14" s="1">
        <v>2604.7800000000002</v>
      </c>
      <c r="BJ14" s="1">
        <v>2604.7800000000002</v>
      </c>
      <c r="BK14" s="1">
        <v>2604.7800000000002</v>
      </c>
      <c r="BL14" s="1">
        <v>2605.1</v>
      </c>
      <c r="BM14" s="1">
        <v>2605.1</v>
      </c>
      <c r="BN14" s="1">
        <v>2605.23</v>
      </c>
      <c r="BO14" s="1">
        <v>2605.23</v>
      </c>
      <c r="BP14" s="1">
        <v>2605.23</v>
      </c>
      <c r="BQ14" s="1">
        <v>2605.23</v>
      </c>
      <c r="BR14" s="1">
        <v>2604.17</v>
      </c>
      <c r="BS14" s="1">
        <v>2604.17</v>
      </c>
      <c r="BT14" s="1">
        <v>2604.89</v>
      </c>
      <c r="BU14" s="1">
        <v>2617.7199999999998</v>
      </c>
      <c r="BV14" s="1">
        <v>2615.83</v>
      </c>
      <c r="BW14" s="1">
        <v>2627.79</v>
      </c>
      <c r="BX14" s="1">
        <v>2628.38</v>
      </c>
      <c r="BY14" s="1">
        <v>2640.65</v>
      </c>
      <c r="BZ14" s="1">
        <v>2641.06</v>
      </c>
      <c r="CA14" s="1">
        <v>2640.82</v>
      </c>
      <c r="CB14" s="1">
        <v>2654.92</v>
      </c>
      <c r="CC14" s="1">
        <v>2655.67</v>
      </c>
      <c r="CD14" s="1">
        <v>2667.41</v>
      </c>
      <c r="CE14" s="1">
        <v>2668.08</v>
      </c>
      <c r="CF14" s="1">
        <v>2681.71</v>
      </c>
      <c r="CG14" s="1">
        <v>2682.46</v>
      </c>
      <c r="CH14" s="1">
        <v>2695.96</v>
      </c>
      <c r="CI14" s="1">
        <v>2696.3</v>
      </c>
      <c r="CJ14" s="1">
        <v>2710.94</v>
      </c>
      <c r="CK14" s="1">
        <v>2724.11</v>
      </c>
      <c r="CL14" s="1">
        <v>2733.2</v>
      </c>
      <c r="CM14" s="1">
        <v>2733.2</v>
      </c>
      <c r="CN14" s="1">
        <v>2733.39</v>
      </c>
      <c r="CO14" s="1">
        <v>2733.38</v>
      </c>
      <c r="CP14" s="1">
        <v>2734.02</v>
      </c>
      <c r="CQ14" s="1">
        <v>2734.09</v>
      </c>
      <c r="CR14" s="1">
        <v>2734.18</v>
      </c>
      <c r="CS14" s="1">
        <v>2734.26</v>
      </c>
      <c r="CT14" s="175">
        <f t="shared" si="2"/>
        <v>259191.43000000011</v>
      </c>
      <c r="CU14" s="119"/>
      <c r="CW14" s="109"/>
    </row>
    <row r="15" spans="1:102">
      <c r="A15" s="171" t="s">
        <v>41</v>
      </c>
      <c r="B15" s="246">
        <f>SUM(B16:B19)</f>
        <v>1970.45</v>
      </c>
      <c r="C15" s="246">
        <f t="shared" ref="C15:BN15" si="8">SUM(C16:C19)</f>
        <v>1970.45</v>
      </c>
      <c r="D15" s="246">
        <f t="shared" si="8"/>
        <v>1970.45</v>
      </c>
      <c r="E15" s="246">
        <f t="shared" si="8"/>
        <v>1970.45</v>
      </c>
      <c r="F15" s="246">
        <f t="shared" si="8"/>
        <v>1970.45</v>
      </c>
      <c r="G15" s="246">
        <f t="shared" si="8"/>
        <v>1970.45</v>
      </c>
      <c r="H15" s="246">
        <f t="shared" si="8"/>
        <v>1970.45</v>
      </c>
      <c r="I15" s="246">
        <f t="shared" si="8"/>
        <v>1970.45</v>
      </c>
      <c r="J15" s="246">
        <f t="shared" si="8"/>
        <v>1970.45</v>
      </c>
      <c r="K15" s="246">
        <f t="shared" si="8"/>
        <v>1970.45</v>
      </c>
      <c r="L15" s="246">
        <f t="shared" si="8"/>
        <v>1970.45</v>
      </c>
      <c r="M15" s="246">
        <f t="shared" si="8"/>
        <v>1970.45</v>
      </c>
      <c r="N15" s="246">
        <f t="shared" si="8"/>
        <v>1970.45</v>
      </c>
      <c r="O15" s="246">
        <f t="shared" si="8"/>
        <v>1970.45</v>
      </c>
      <c r="P15" s="246">
        <f t="shared" si="8"/>
        <v>1970.45</v>
      </c>
      <c r="Q15" s="246">
        <f t="shared" si="8"/>
        <v>1970.45</v>
      </c>
      <c r="R15" s="246">
        <f t="shared" si="8"/>
        <v>1970.45</v>
      </c>
      <c r="S15" s="246">
        <f t="shared" si="8"/>
        <v>1970.45</v>
      </c>
      <c r="T15" s="246">
        <f t="shared" si="8"/>
        <v>1970.45</v>
      </c>
      <c r="U15" s="246">
        <f t="shared" si="8"/>
        <v>1970.45</v>
      </c>
      <c r="V15" s="246">
        <f t="shared" si="8"/>
        <v>1970.45</v>
      </c>
      <c r="W15" s="246">
        <f t="shared" si="8"/>
        <v>1970.45</v>
      </c>
      <c r="X15" s="246">
        <f t="shared" si="8"/>
        <v>1970.45</v>
      </c>
      <c r="Y15" s="246">
        <f t="shared" si="8"/>
        <v>1970.45</v>
      </c>
      <c r="Z15" s="246">
        <f t="shared" si="8"/>
        <v>1970.45</v>
      </c>
      <c r="AA15" s="246">
        <f t="shared" si="8"/>
        <v>1970.45</v>
      </c>
      <c r="AB15" s="246">
        <f t="shared" si="8"/>
        <v>1970.45</v>
      </c>
      <c r="AC15" s="246">
        <f t="shared" si="8"/>
        <v>1970.45</v>
      </c>
      <c r="AD15" s="246">
        <f t="shared" si="8"/>
        <v>1970.45</v>
      </c>
      <c r="AE15" s="246">
        <f t="shared" si="8"/>
        <v>1970.45</v>
      </c>
      <c r="AF15" s="246">
        <f t="shared" si="8"/>
        <v>1970.45</v>
      </c>
      <c r="AG15" s="246">
        <f t="shared" si="8"/>
        <v>1970.45</v>
      </c>
      <c r="AH15" s="246">
        <f t="shared" si="8"/>
        <v>1970.45</v>
      </c>
      <c r="AI15" s="246">
        <f t="shared" si="8"/>
        <v>1970.45</v>
      </c>
      <c r="AJ15" s="246">
        <f t="shared" si="8"/>
        <v>1970.45</v>
      </c>
      <c r="AK15" s="246">
        <f t="shared" si="8"/>
        <v>1970.45</v>
      </c>
      <c r="AL15" s="246">
        <f t="shared" si="8"/>
        <v>1970.45</v>
      </c>
      <c r="AM15" s="246">
        <f t="shared" si="8"/>
        <v>1970.45</v>
      </c>
      <c r="AN15" s="246">
        <f t="shared" si="8"/>
        <v>1970.45</v>
      </c>
      <c r="AO15" s="246">
        <f t="shared" si="8"/>
        <v>1970.45</v>
      </c>
      <c r="AP15" s="246">
        <f t="shared" si="8"/>
        <v>1970.45</v>
      </c>
      <c r="AQ15" s="246">
        <f t="shared" si="8"/>
        <v>1970.45</v>
      </c>
      <c r="AR15" s="246">
        <f t="shared" si="8"/>
        <v>1970.45</v>
      </c>
      <c r="AS15" s="246">
        <f t="shared" si="8"/>
        <v>1970.45</v>
      </c>
      <c r="AT15" s="246">
        <f t="shared" si="8"/>
        <v>1970.45</v>
      </c>
      <c r="AU15" s="246">
        <f t="shared" si="8"/>
        <v>1970.45</v>
      </c>
      <c r="AV15" s="246">
        <f t="shared" si="8"/>
        <v>1970.45</v>
      </c>
      <c r="AW15" s="246">
        <f t="shared" si="8"/>
        <v>1970.45</v>
      </c>
      <c r="AX15" s="246">
        <f t="shared" si="8"/>
        <v>1970.45</v>
      </c>
      <c r="AY15" s="246">
        <f t="shared" si="8"/>
        <v>1970.45</v>
      </c>
      <c r="AZ15" s="246">
        <f t="shared" si="8"/>
        <v>1970.45</v>
      </c>
      <c r="BA15" s="246">
        <f t="shared" si="8"/>
        <v>1970.45</v>
      </c>
      <c r="BB15" s="246">
        <f t="shared" si="8"/>
        <v>1970.45</v>
      </c>
      <c r="BC15" s="246">
        <f t="shared" si="8"/>
        <v>1970.45</v>
      </c>
      <c r="BD15" s="246">
        <f t="shared" si="8"/>
        <v>1970.45</v>
      </c>
      <c r="BE15" s="246">
        <f t="shared" si="8"/>
        <v>1970.45</v>
      </c>
      <c r="BF15" s="246">
        <f t="shared" si="8"/>
        <v>1970.45</v>
      </c>
      <c r="BG15" s="246">
        <f t="shared" si="8"/>
        <v>1970.45</v>
      </c>
      <c r="BH15" s="246">
        <f t="shared" si="8"/>
        <v>1970.45</v>
      </c>
      <c r="BI15" s="246">
        <f t="shared" si="8"/>
        <v>1970.45</v>
      </c>
      <c r="BJ15" s="246">
        <f t="shared" si="8"/>
        <v>1970.45</v>
      </c>
      <c r="BK15" s="246">
        <f t="shared" si="8"/>
        <v>1970.45</v>
      </c>
      <c r="BL15" s="246">
        <f t="shared" si="8"/>
        <v>1970.45</v>
      </c>
      <c r="BM15" s="246">
        <f t="shared" si="8"/>
        <v>1970.45</v>
      </c>
      <c r="BN15" s="246">
        <f t="shared" si="8"/>
        <v>1970.45</v>
      </c>
      <c r="BO15" s="246">
        <f t="shared" ref="BO15:CS15" si="9">SUM(BO16:BO19)</f>
        <v>1970.45</v>
      </c>
      <c r="BP15" s="246">
        <f t="shared" si="9"/>
        <v>1970.45</v>
      </c>
      <c r="BQ15" s="246">
        <f t="shared" si="9"/>
        <v>1970.45</v>
      </c>
      <c r="BR15" s="246">
        <f t="shared" si="9"/>
        <v>1970.45</v>
      </c>
      <c r="BS15" s="246">
        <f t="shared" si="9"/>
        <v>1970.45</v>
      </c>
      <c r="BT15" s="246">
        <f t="shared" si="9"/>
        <v>1970.45</v>
      </c>
      <c r="BU15" s="246">
        <f t="shared" si="9"/>
        <v>1970.45</v>
      </c>
      <c r="BV15" s="246">
        <f t="shared" si="9"/>
        <v>1970.45</v>
      </c>
      <c r="BW15" s="246">
        <f t="shared" si="9"/>
        <v>1970.45</v>
      </c>
      <c r="BX15" s="246">
        <f t="shared" si="9"/>
        <v>1970.45</v>
      </c>
      <c r="BY15" s="246">
        <f t="shared" si="9"/>
        <v>1970.45</v>
      </c>
      <c r="BZ15" s="246">
        <f t="shared" si="9"/>
        <v>1970.45</v>
      </c>
      <c r="CA15" s="246">
        <f t="shared" si="9"/>
        <v>1970.45</v>
      </c>
      <c r="CB15" s="246">
        <f t="shared" si="9"/>
        <v>1970.45</v>
      </c>
      <c r="CC15" s="246">
        <f t="shared" si="9"/>
        <v>1970.45</v>
      </c>
      <c r="CD15" s="246">
        <f t="shared" si="9"/>
        <v>1970.45</v>
      </c>
      <c r="CE15" s="246">
        <f t="shared" si="9"/>
        <v>1970.45</v>
      </c>
      <c r="CF15" s="246">
        <f t="shared" si="9"/>
        <v>1970.45</v>
      </c>
      <c r="CG15" s="246">
        <f t="shared" si="9"/>
        <v>1970.45</v>
      </c>
      <c r="CH15" s="246">
        <f t="shared" si="9"/>
        <v>1970.45</v>
      </c>
      <c r="CI15" s="246">
        <f t="shared" si="9"/>
        <v>1970.45</v>
      </c>
      <c r="CJ15" s="246">
        <f t="shared" si="9"/>
        <v>1970.45</v>
      </c>
      <c r="CK15" s="246">
        <f t="shared" si="9"/>
        <v>1970.45</v>
      </c>
      <c r="CL15" s="246">
        <f t="shared" si="9"/>
        <v>1970.45</v>
      </c>
      <c r="CM15" s="246">
        <f t="shared" si="9"/>
        <v>1970.45</v>
      </c>
      <c r="CN15" s="246">
        <f t="shared" si="9"/>
        <v>1970.45</v>
      </c>
      <c r="CO15" s="246">
        <f t="shared" si="9"/>
        <v>1970.45</v>
      </c>
      <c r="CP15" s="246">
        <f t="shared" si="9"/>
        <v>1970.45</v>
      </c>
      <c r="CQ15" s="246">
        <f t="shared" si="9"/>
        <v>1970.45</v>
      </c>
      <c r="CR15" s="246">
        <f t="shared" si="9"/>
        <v>1970.45</v>
      </c>
      <c r="CS15" s="246">
        <f t="shared" si="9"/>
        <v>1970.45</v>
      </c>
      <c r="CT15" s="174">
        <f t="shared" si="2"/>
        <v>189163.20000000022</v>
      </c>
      <c r="CU15" s="117"/>
      <c r="CW15" s="109"/>
    </row>
    <row r="16" spans="1:102">
      <c r="A16" s="22" t="s">
        <v>42</v>
      </c>
      <c r="B16" s="237" cm="1">
        <f t="array" ref="B16:CS16">TRANSPOSE([3]JAN24!$AZ$5:$AZ$100)</f>
        <v>1131</v>
      </c>
      <c r="C16" s="237">
        <v>1131</v>
      </c>
      <c r="D16" s="237">
        <v>1131</v>
      </c>
      <c r="E16" s="237">
        <v>1131</v>
      </c>
      <c r="F16" s="237">
        <v>1131</v>
      </c>
      <c r="G16" s="237">
        <v>1131</v>
      </c>
      <c r="H16" s="237">
        <v>1131</v>
      </c>
      <c r="I16" s="237">
        <v>1131</v>
      </c>
      <c r="J16" s="237">
        <v>1131</v>
      </c>
      <c r="K16" s="237">
        <v>1131</v>
      </c>
      <c r="L16" s="237">
        <v>1131</v>
      </c>
      <c r="M16" s="237">
        <v>1131</v>
      </c>
      <c r="N16" s="237">
        <v>1131</v>
      </c>
      <c r="O16" s="237">
        <v>1131</v>
      </c>
      <c r="P16" s="237">
        <v>1131</v>
      </c>
      <c r="Q16" s="237">
        <v>1131</v>
      </c>
      <c r="R16" s="237">
        <v>1131</v>
      </c>
      <c r="S16" s="237">
        <v>1131</v>
      </c>
      <c r="T16" s="237">
        <v>1131</v>
      </c>
      <c r="U16" s="237">
        <v>1131</v>
      </c>
      <c r="V16" s="237">
        <v>1131</v>
      </c>
      <c r="W16" s="237">
        <v>1131</v>
      </c>
      <c r="X16" s="237">
        <v>1131</v>
      </c>
      <c r="Y16" s="237">
        <v>1131</v>
      </c>
      <c r="Z16" s="237">
        <v>1131</v>
      </c>
      <c r="AA16" s="237">
        <v>1131</v>
      </c>
      <c r="AB16" s="237">
        <v>1131</v>
      </c>
      <c r="AC16" s="237">
        <v>1131</v>
      </c>
      <c r="AD16" s="237">
        <v>1131</v>
      </c>
      <c r="AE16" s="237">
        <v>1131</v>
      </c>
      <c r="AF16" s="237">
        <v>1131</v>
      </c>
      <c r="AG16" s="237">
        <v>1131</v>
      </c>
      <c r="AH16" s="237">
        <v>1131</v>
      </c>
      <c r="AI16" s="237">
        <v>1131</v>
      </c>
      <c r="AJ16" s="237">
        <v>1131</v>
      </c>
      <c r="AK16" s="237">
        <v>1131</v>
      </c>
      <c r="AL16" s="237">
        <v>1131</v>
      </c>
      <c r="AM16" s="237">
        <v>1131</v>
      </c>
      <c r="AN16" s="237">
        <v>1131</v>
      </c>
      <c r="AO16" s="237">
        <v>1131</v>
      </c>
      <c r="AP16" s="237">
        <v>1131</v>
      </c>
      <c r="AQ16" s="237">
        <v>1131</v>
      </c>
      <c r="AR16" s="237">
        <v>1131</v>
      </c>
      <c r="AS16" s="237">
        <v>1131</v>
      </c>
      <c r="AT16" s="237">
        <v>1131</v>
      </c>
      <c r="AU16" s="237">
        <v>1131</v>
      </c>
      <c r="AV16" s="237">
        <v>1131</v>
      </c>
      <c r="AW16" s="237">
        <v>1131</v>
      </c>
      <c r="AX16" s="237">
        <v>1131</v>
      </c>
      <c r="AY16" s="237">
        <v>1131</v>
      </c>
      <c r="AZ16" s="237">
        <v>1131</v>
      </c>
      <c r="BA16" s="237">
        <v>1131</v>
      </c>
      <c r="BB16" s="237">
        <v>1131</v>
      </c>
      <c r="BC16" s="237">
        <v>1131</v>
      </c>
      <c r="BD16" s="237">
        <v>1131</v>
      </c>
      <c r="BE16" s="237">
        <v>1131</v>
      </c>
      <c r="BF16" s="237">
        <v>1131</v>
      </c>
      <c r="BG16" s="237">
        <v>1131</v>
      </c>
      <c r="BH16" s="237">
        <v>1131</v>
      </c>
      <c r="BI16" s="237">
        <v>1131</v>
      </c>
      <c r="BJ16" s="237">
        <v>1131</v>
      </c>
      <c r="BK16" s="237">
        <v>1131</v>
      </c>
      <c r="BL16" s="237">
        <v>1131</v>
      </c>
      <c r="BM16" s="237">
        <v>1131</v>
      </c>
      <c r="BN16" s="237">
        <v>1131</v>
      </c>
      <c r="BO16" s="237">
        <v>1131</v>
      </c>
      <c r="BP16" s="237">
        <v>1131</v>
      </c>
      <c r="BQ16" s="237">
        <v>1131</v>
      </c>
      <c r="BR16" s="237">
        <v>1131</v>
      </c>
      <c r="BS16" s="237">
        <v>1131</v>
      </c>
      <c r="BT16" s="237">
        <v>1131</v>
      </c>
      <c r="BU16" s="237">
        <v>1131</v>
      </c>
      <c r="BV16" s="237">
        <v>1131</v>
      </c>
      <c r="BW16" s="237">
        <v>1131</v>
      </c>
      <c r="BX16" s="237">
        <v>1131</v>
      </c>
      <c r="BY16" s="237">
        <v>1131</v>
      </c>
      <c r="BZ16" s="237">
        <v>1131</v>
      </c>
      <c r="CA16" s="237">
        <v>1131</v>
      </c>
      <c r="CB16" s="237">
        <v>1131</v>
      </c>
      <c r="CC16" s="237">
        <v>1131</v>
      </c>
      <c r="CD16" s="237">
        <v>1131</v>
      </c>
      <c r="CE16" s="237">
        <v>1131</v>
      </c>
      <c r="CF16" s="237">
        <v>1131</v>
      </c>
      <c r="CG16" s="237">
        <v>1131</v>
      </c>
      <c r="CH16" s="237">
        <v>1131</v>
      </c>
      <c r="CI16" s="237">
        <v>1131</v>
      </c>
      <c r="CJ16" s="237">
        <v>1131</v>
      </c>
      <c r="CK16" s="237">
        <v>1131</v>
      </c>
      <c r="CL16" s="237">
        <v>1131</v>
      </c>
      <c r="CM16" s="237">
        <v>1131</v>
      </c>
      <c r="CN16" s="237">
        <v>1131</v>
      </c>
      <c r="CO16" s="237">
        <v>1131</v>
      </c>
      <c r="CP16" s="237">
        <v>1131</v>
      </c>
      <c r="CQ16" s="237">
        <v>1131</v>
      </c>
      <c r="CR16" s="237">
        <v>1131</v>
      </c>
      <c r="CS16" s="237">
        <v>1131</v>
      </c>
      <c r="CT16" s="175">
        <f t="shared" si="2"/>
        <v>108576</v>
      </c>
      <c r="CU16" s="119"/>
      <c r="CW16" s="109"/>
    </row>
    <row r="17" spans="1:102">
      <c r="A17" s="239" t="s">
        <v>43</v>
      </c>
      <c r="B17" s="266">
        <v>269.45</v>
      </c>
      <c r="C17" s="266">
        <v>269.45</v>
      </c>
      <c r="D17" s="266">
        <v>269.45</v>
      </c>
      <c r="E17" s="266">
        <v>269.45</v>
      </c>
      <c r="F17" s="266">
        <v>269.45</v>
      </c>
      <c r="G17" s="266">
        <v>269.45</v>
      </c>
      <c r="H17" s="266">
        <v>269.45</v>
      </c>
      <c r="I17" s="266">
        <v>269.45</v>
      </c>
      <c r="J17" s="266">
        <v>269.45</v>
      </c>
      <c r="K17" s="266">
        <v>269.45</v>
      </c>
      <c r="L17" s="266">
        <v>269.45</v>
      </c>
      <c r="M17" s="266">
        <v>269.45</v>
      </c>
      <c r="N17" s="266">
        <v>269.45</v>
      </c>
      <c r="O17" s="266">
        <v>269.45</v>
      </c>
      <c r="P17" s="266">
        <v>269.45</v>
      </c>
      <c r="Q17" s="266">
        <v>269.45</v>
      </c>
      <c r="R17" s="266">
        <v>269.45</v>
      </c>
      <c r="S17" s="266">
        <v>269.45</v>
      </c>
      <c r="T17" s="266">
        <v>269.45</v>
      </c>
      <c r="U17" s="266">
        <v>269.45</v>
      </c>
      <c r="V17" s="266">
        <v>269.45</v>
      </c>
      <c r="W17" s="266">
        <v>269.45</v>
      </c>
      <c r="X17" s="266">
        <v>269.45</v>
      </c>
      <c r="Y17" s="266">
        <v>269.45</v>
      </c>
      <c r="Z17" s="266">
        <v>269.45</v>
      </c>
      <c r="AA17" s="266">
        <v>269.45</v>
      </c>
      <c r="AB17" s="266">
        <v>269.45</v>
      </c>
      <c r="AC17" s="266">
        <v>269.45</v>
      </c>
      <c r="AD17" s="266">
        <v>269.45</v>
      </c>
      <c r="AE17" s="266">
        <v>269.45</v>
      </c>
      <c r="AF17" s="266">
        <v>269.45</v>
      </c>
      <c r="AG17" s="266">
        <v>269.45</v>
      </c>
      <c r="AH17" s="266">
        <v>269.45</v>
      </c>
      <c r="AI17" s="266">
        <v>269.45</v>
      </c>
      <c r="AJ17" s="266">
        <v>269.45</v>
      </c>
      <c r="AK17" s="266">
        <v>269.45</v>
      </c>
      <c r="AL17" s="266">
        <v>269.45</v>
      </c>
      <c r="AM17" s="266">
        <v>269.45</v>
      </c>
      <c r="AN17" s="266">
        <v>269.45</v>
      </c>
      <c r="AO17" s="266">
        <v>269.45</v>
      </c>
      <c r="AP17" s="266">
        <v>269.45</v>
      </c>
      <c r="AQ17" s="266">
        <v>269.45</v>
      </c>
      <c r="AR17" s="266">
        <v>269.45</v>
      </c>
      <c r="AS17" s="266">
        <v>269.45</v>
      </c>
      <c r="AT17" s="266">
        <v>269.45</v>
      </c>
      <c r="AU17" s="266">
        <v>269.45</v>
      </c>
      <c r="AV17" s="266">
        <v>269.45</v>
      </c>
      <c r="AW17" s="266">
        <v>269.45</v>
      </c>
      <c r="AX17" s="266">
        <v>269.45</v>
      </c>
      <c r="AY17" s="266">
        <v>269.45</v>
      </c>
      <c r="AZ17" s="266">
        <v>269.45</v>
      </c>
      <c r="BA17" s="266">
        <v>269.45</v>
      </c>
      <c r="BB17" s="266">
        <v>269.45</v>
      </c>
      <c r="BC17" s="266">
        <v>269.45</v>
      </c>
      <c r="BD17" s="266">
        <v>269.45</v>
      </c>
      <c r="BE17" s="266">
        <v>269.45</v>
      </c>
      <c r="BF17" s="266">
        <v>269.45</v>
      </c>
      <c r="BG17" s="266">
        <v>269.45</v>
      </c>
      <c r="BH17" s="266">
        <v>269.45</v>
      </c>
      <c r="BI17" s="266">
        <v>269.45</v>
      </c>
      <c r="BJ17" s="266">
        <v>269.45</v>
      </c>
      <c r="BK17" s="266">
        <v>269.45</v>
      </c>
      <c r="BL17" s="266">
        <v>269.45</v>
      </c>
      <c r="BM17" s="266">
        <v>269.45</v>
      </c>
      <c r="BN17" s="266">
        <v>269.45</v>
      </c>
      <c r="BO17" s="266">
        <v>269.45</v>
      </c>
      <c r="BP17" s="266">
        <v>269.45</v>
      </c>
      <c r="BQ17" s="266">
        <v>269.45</v>
      </c>
      <c r="BR17" s="266">
        <v>269.45</v>
      </c>
      <c r="BS17" s="266">
        <v>269.45</v>
      </c>
      <c r="BT17" s="266">
        <v>269.45</v>
      </c>
      <c r="BU17" s="266">
        <v>269.45</v>
      </c>
      <c r="BV17" s="266">
        <v>269.45</v>
      </c>
      <c r="BW17" s="266">
        <v>269.45</v>
      </c>
      <c r="BX17" s="266">
        <v>269.45</v>
      </c>
      <c r="BY17" s="266">
        <v>269.45</v>
      </c>
      <c r="BZ17" s="266">
        <v>269.45</v>
      </c>
      <c r="CA17" s="266">
        <v>269.45</v>
      </c>
      <c r="CB17" s="266">
        <v>269.45</v>
      </c>
      <c r="CC17" s="266">
        <v>269.45</v>
      </c>
      <c r="CD17" s="266">
        <v>269.45</v>
      </c>
      <c r="CE17" s="266">
        <v>269.45</v>
      </c>
      <c r="CF17" s="266">
        <v>269.45</v>
      </c>
      <c r="CG17" s="266">
        <v>269.45</v>
      </c>
      <c r="CH17" s="266">
        <v>269.45</v>
      </c>
      <c r="CI17" s="266">
        <v>269.45</v>
      </c>
      <c r="CJ17" s="266">
        <v>269.45</v>
      </c>
      <c r="CK17" s="266">
        <v>269.45</v>
      </c>
      <c r="CL17" s="266">
        <v>269.45</v>
      </c>
      <c r="CM17" s="266">
        <v>269.45</v>
      </c>
      <c r="CN17" s="266">
        <v>269.45</v>
      </c>
      <c r="CO17" s="266">
        <v>269.45</v>
      </c>
      <c r="CP17" s="266">
        <v>269.45</v>
      </c>
      <c r="CQ17" s="266">
        <v>269.45</v>
      </c>
      <c r="CR17" s="266">
        <v>269.45</v>
      </c>
      <c r="CS17" s="266">
        <v>269.45</v>
      </c>
      <c r="CT17" s="175">
        <f t="shared" si="2"/>
        <v>25867.200000000044</v>
      </c>
      <c r="CU17" s="119"/>
      <c r="CV17" s="130"/>
      <c r="CW17" s="109"/>
    </row>
    <row r="18" spans="1:102">
      <c r="A18" s="239" t="s">
        <v>44</v>
      </c>
      <c r="B18" s="237">
        <v>570</v>
      </c>
      <c r="C18" s="237">
        <v>570</v>
      </c>
      <c r="D18" s="237">
        <v>570</v>
      </c>
      <c r="E18" s="237">
        <v>570</v>
      </c>
      <c r="F18" s="237">
        <v>570</v>
      </c>
      <c r="G18" s="237">
        <v>570</v>
      </c>
      <c r="H18" s="237">
        <v>570</v>
      </c>
      <c r="I18" s="237">
        <v>570</v>
      </c>
      <c r="J18" s="237">
        <v>570</v>
      </c>
      <c r="K18" s="237">
        <v>570</v>
      </c>
      <c r="L18" s="237">
        <v>570</v>
      </c>
      <c r="M18" s="237">
        <v>570</v>
      </c>
      <c r="N18" s="237">
        <v>570</v>
      </c>
      <c r="O18" s="237">
        <v>570</v>
      </c>
      <c r="P18" s="237">
        <v>570</v>
      </c>
      <c r="Q18" s="237">
        <v>570</v>
      </c>
      <c r="R18" s="237">
        <v>570</v>
      </c>
      <c r="S18" s="237">
        <v>570</v>
      </c>
      <c r="T18" s="237">
        <v>570</v>
      </c>
      <c r="U18" s="237">
        <v>570</v>
      </c>
      <c r="V18" s="237">
        <v>570</v>
      </c>
      <c r="W18" s="237">
        <v>570</v>
      </c>
      <c r="X18" s="237">
        <v>570</v>
      </c>
      <c r="Y18" s="237">
        <v>570</v>
      </c>
      <c r="Z18" s="237">
        <v>570</v>
      </c>
      <c r="AA18" s="237">
        <v>570</v>
      </c>
      <c r="AB18" s="237">
        <v>570</v>
      </c>
      <c r="AC18" s="237">
        <v>570</v>
      </c>
      <c r="AD18" s="237">
        <v>570</v>
      </c>
      <c r="AE18" s="237">
        <v>570</v>
      </c>
      <c r="AF18" s="237">
        <v>570</v>
      </c>
      <c r="AG18" s="237">
        <v>570</v>
      </c>
      <c r="AH18" s="237">
        <v>570</v>
      </c>
      <c r="AI18" s="237">
        <v>570</v>
      </c>
      <c r="AJ18" s="237">
        <v>570</v>
      </c>
      <c r="AK18" s="237">
        <v>570</v>
      </c>
      <c r="AL18" s="237">
        <v>570</v>
      </c>
      <c r="AM18" s="237">
        <v>570</v>
      </c>
      <c r="AN18" s="237">
        <v>570</v>
      </c>
      <c r="AO18" s="237">
        <v>570</v>
      </c>
      <c r="AP18" s="237">
        <v>570</v>
      </c>
      <c r="AQ18" s="237">
        <v>570</v>
      </c>
      <c r="AR18" s="237">
        <v>570</v>
      </c>
      <c r="AS18" s="237">
        <v>570</v>
      </c>
      <c r="AT18" s="237">
        <v>570</v>
      </c>
      <c r="AU18" s="237">
        <v>570</v>
      </c>
      <c r="AV18" s="237">
        <v>570</v>
      </c>
      <c r="AW18" s="237">
        <v>570</v>
      </c>
      <c r="AX18" s="237">
        <v>570</v>
      </c>
      <c r="AY18" s="237">
        <v>570</v>
      </c>
      <c r="AZ18" s="237">
        <v>570</v>
      </c>
      <c r="BA18" s="237">
        <v>570</v>
      </c>
      <c r="BB18" s="237">
        <v>570</v>
      </c>
      <c r="BC18" s="237">
        <v>570</v>
      </c>
      <c r="BD18" s="237">
        <v>570</v>
      </c>
      <c r="BE18" s="237">
        <v>570</v>
      </c>
      <c r="BF18" s="237">
        <v>570</v>
      </c>
      <c r="BG18" s="237">
        <v>570</v>
      </c>
      <c r="BH18" s="237">
        <v>570</v>
      </c>
      <c r="BI18" s="237">
        <v>570</v>
      </c>
      <c r="BJ18" s="237">
        <v>570</v>
      </c>
      <c r="BK18" s="237">
        <v>570</v>
      </c>
      <c r="BL18" s="237">
        <v>570</v>
      </c>
      <c r="BM18" s="237">
        <v>570</v>
      </c>
      <c r="BN18" s="237">
        <v>570</v>
      </c>
      <c r="BO18" s="237">
        <v>570</v>
      </c>
      <c r="BP18" s="237">
        <v>570</v>
      </c>
      <c r="BQ18" s="237">
        <v>570</v>
      </c>
      <c r="BR18" s="237">
        <v>570</v>
      </c>
      <c r="BS18" s="237">
        <v>570</v>
      </c>
      <c r="BT18" s="237">
        <v>570</v>
      </c>
      <c r="BU18" s="237">
        <v>570</v>
      </c>
      <c r="BV18" s="237">
        <v>570</v>
      </c>
      <c r="BW18" s="237">
        <v>570</v>
      </c>
      <c r="BX18" s="237">
        <v>570</v>
      </c>
      <c r="BY18" s="237">
        <v>570</v>
      </c>
      <c r="BZ18" s="237">
        <v>570</v>
      </c>
      <c r="CA18" s="237">
        <v>570</v>
      </c>
      <c r="CB18" s="237">
        <v>570</v>
      </c>
      <c r="CC18" s="237">
        <v>570</v>
      </c>
      <c r="CD18" s="237">
        <v>570</v>
      </c>
      <c r="CE18" s="237">
        <v>570</v>
      </c>
      <c r="CF18" s="237">
        <v>570</v>
      </c>
      <c r="CG18" s="237">
        <v>570</v>
      </c>
      <c r="CH18" s="237">
        <v>570</v>
      </c>
      <c r="CI18" s="237">
        <v>570</v>
      </c>
      <c r="CJ18" s="237">
        <v>570</v>
      </c>
      <c r="CK18" s="237">
        <v>570</v>
      </c>
      <c r="CL18" s="237">
        <v>570</v>
      </c>
      <c r="CM18" s="237">
        <v>570</v>
      </c>
      <c r="CN18" s="237">
        <v>570</v>
      </c>
      <c r="CO18" s="237">
        <v>570</v>
      </c>
      <c r="CP18" s="237">
        <v>570</v>
      </c>
      <c r="CQ18" s="237">
        <v>570</v>
      </c>
      <c r="CR18" s="237">
        <v>570</v>
      </c>
      <c r="CS18" s="237">
        <v>570</v>
      </c>
      <c r="CT18" s="175">
        <f t="shared" si="2"/>
        <v>54720</v>
      </c>
      <c r="CU18" s="119"/>
      <c r="CV18" s="130"/>
      <c r="CW18" s="109"/>
    </row>
    <row r="19" spans="1:102" hidden="1">
      <c r="A19" s="39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75">
        <f t="shared" si="2"/>
        <v>0</v>
      </c>
      <c r="CU19" s="119"/>
      <c r="CV19" s="131"/>
      <c r="CW19" s="109"/>
      <c r="CX19" s="199"/>
    </row>
    <row r="20" spans="1:102">
      <c r="A20" s="74" t="s">
        <v>46</v>
      </c>
      <c r="B20" s="185">
        <f t="shared" ref="B20:AG20" si="10">SUM(B21:B24)</f>
        <v>116.19056</v>
      </c>
      <c r="C20" s="185">
        <f t="shared" si="10"/>
        <v>110.38272000000001</v>
      </c>
      <c r="D20" s="185">
        <f t="shared" si="10"/>
        <v>115.5136</v>
      </c>
      <c r="E20" s="185">
        <f t="shared" si="10"/>
        <v>116.2076</v>
      </c>
      <c r="F20" s="185">
        <f t="shared" si="10"/>
        <v>114.39680000000001</v>
      </c>
      <c r="G20" s="185">
        <f t="shared" si="10"/>
        <v>114.07303999999999</v>
      </c>
      <c r="H20" s="185">
        <f t="shared" si="10"/>
        <v>109.59360000000001</v>
      </c>
      <c r="I20" s="185">
        <f t="shared" si="10"/>
        <v>107.54344</v>
      </c>
      <c r="J20" s="185">
        <f t="shared" si="10"/>
        <v>107.96952</v>
      </c>
      <c r="K20" s="185">
        <f t="shared" si="10"/>
        <v>114.32751999999999</v>
      </c>
      <c r="L20" s="185">
        <f t="shared" si="10"/>
        <v>118.78775999999999</v>
      </c>
      <c r="M20" s="185">
        <f t="shared" si="10"/>
        <v>118.43960000000001</v>
      </c>
      <c r="N20" s="185">
        <f t="shared" si="10"/>
        <v>121.2724</v>
      </c>
      <c r="O20" s="185">
        <f t="shared" si="10"/>
        <v>123.7704</v>
      </c>
      <c r="P20" s="185">
        <f t="shared" si="10"/>
        <v>125.91688000000001</v>
      </c>
      <c r="Q20" s="185">
        <f t="shared" si="10"/>
        <v>121.82928000000001</v>
      </c>
      <c r="R20" s="185">
        <f t="shared" si="10"/>
        <v>119.13904000000001</v>
      </c>
      <c r="S20" s="185">
        <f t="shared" si="10"/>
        <v>118.66247999999999</v>
      </c>
      <c r="T20" s="185">
        <f t="shared" si="10"/>
        <v>114.32904000000001</v>
      </c>
      <c r="U20" s="185">
        <f t="shared" si="10"/>
        <v>110.82704000000001</v>
      </c>
      <c r="V20" s="185">
        <f t="shared" si="10"/>
        <v>109.02816</v>
      </c>
      <c r="W20" s="185">
        <f t="shared" si="10"/>
        <v>102.60048</v>
      </c>
      <c r="X20" s="185">
        <f t="shared" si="10"/>
        <v>96.29392</v>
      </c>
      <c r="Y20" s="185">
        <f t="shared" si="10"/>
        <v>92.433324171181667</v>
      </c>
      <c r="Z20" s="185">
        <f t="shared" si="10"/>
        <v>94.467374697119197</v>
      </c>
      <c r="AA20" s="185">
        <f t="shared" si="10"/>
        <v>92.286755230839248</v>
      </c>
      <c r="AB20" s="185">
        <f t="shared" si="10"/>
        <v>93.935688078267603</v>
      </c>
      <c r="AC20" s="185">
        <f t="shared" si="10"/>
        <v>98.527292694754664</v>
      </c>
      <c r="AD20" s="185">
        <f t="shared" si="10"/>
        <v>128.11320746757281</v>
      </c>
      <c r="AE20" s="185">
        <f t="shared" si="10"/>
        <v>191.78171831591126</v>
      </c>
      <c r="AF20" s="185">
        <f t="shared" si="10"/>
        <v>326.06214484141498</v>
      </c>
      <c r="AG20" s="185">
        <f t="shared" si="10"/>
        <v>498.21951338297714</v>
      </c>
      <c r="AH20" s="185">
        <f t="shared" ref="AH20:BM20" si="11">SUM(AH21:AH24)</f>
        <v>751.22024142849853</v>
      </c>
      <c r="AI20" s="185">
        <f t="shared" si="11"/>
        <v>998.34672401051273</v>
      </c>
      <c r="AJ20" s="185">
        <f t="shared" si="11"/>
        <v>1384.7464045744275</v>
      </c>
      <c r="AK20" s="185">
        <f t="shared" si="11"/>
        <v>1700.0089986751409</v>
      </c>
      <c r="AL20" s="185">
        <f t="shared" si="11"/>
        <v>2130.7846006223476</v>
      </c>
      <c r="AM20" s="185">
        <f t="shared" si="11"/>
        <v>2465.8015081558806</v>
      </c>
      <c r="AN20" s="185">
        <f t="shared" si="11"/>
        <v>2744.6185009043893</v>
      </c>
      <c r="AO20" s="185">
        <f t="shared" si="11"/>
        <v>3009.0558186206636</v>
      </c>
      <c r="AP20" s="185">
        <f t="shared" si="11"/>
        <v>3336.1790042309754</v>
      </c>
      <c r="AQ20" s="185">
        <f t="shared" si="11"/>
        <v>3562.4376402386647</v>
      </c>
      <c r="AR20" s="185">
        <f t="shared" si="11"/>
        <v>3787.4823728341598</v>
      </c>
      <c r="AS20" s="185">
        <f t="shared" si="11"/>
        <v>3913.843737209048</v>
      </c>
      <c r="AT20" s="185">
        <f t="shared" si="11"/>
        <v>4021.384773826624</v>
      </c>
      <c r="AU20" s="185">
        <f t="shared" si="11"/>
        <v>4101.7618322469834</v>
      </c>
      <c r="AV20" s="185">
        <f t="shared" si="11"/>
        <v>4120.1567087483736</v>
      </c>
      <c r="AW20" s="185">
        <f t="shared" si="11"/>
        <v>4141.1499045066812</v>
      </c>
      <c r="AX20" s="185">
        <f t="shared" si="11"/>
        <v>4180.3851712205815</v>
      </c>
      <c r="AY20" s="185">
        <f t="shared" si="11"/>
        <v>4201.9547665333284</v>
      </c>
      <c r="AZ20" s="185">
        <f t="shared" si="11"/>
        <v>4158.7996693597061</v>
      </c>
      <c r="BA20" s="185">
        <f t="shared" si="11"/>
        <v>4138.4058469207976</v>
      </c>
      <c r="BB20" s="185">
        <f t="shared" si="11"/>
        <v>4112.8233816923394</v>
      </c>
      <c r="BC20" s="185">
        <f t="shared" si="11"/>
        <v>4049.0235310455805</v>
      </c>
      <c r="BD20" s="185">
        <f t="shared" si="11"/>
        <v>4008.784413767808</v>
      </c>
      <c r="BE20" s="185">
        <f t="shared" si="11"/>
        <v>3923.6046442926831</v>
      </c>
      <c r="BF20" s="185">
        <f t="shared" si="11"/>
        <v>3824.6401026449976</v>
      </c>
      <c r="BG20" s="185">
        <f t="shared" si="11"/>
        <v>3714.2628454536407</v>
      </c>
      <c r="BH20" s="185">
        <f t="shared" si="11"/>
        <v>3629.0844091087943</v>
      </c>
      <c r="BI20" s="185">
        <f t="shared" si="11"/>
        <v>3476.3530588452509</v>
      </c>
      <c r="BJ20" s="185">
        <f t="shared" si="11"/>
        <v>3246.1023183932689</v>
      </c>
      <c r="BK20" s="185">
        <f t="shared" si="11"/>
        <v>2942.4179196611835</v>
      </c>
      <c r="BL20" s="185">
        <f t="shared" si="11"/>
        <v>2683.8408316126847</v>
      </c>
      <c r="BM20" s="185">
        <f t="shared" si="11"/>
        <v>2406.2508872816848</v>
      </c>
      <c r="BN20" s="185">
        <f t="shared" ref="BN20:CS20" si="12">SUM(BN21:BN24)</f>
        <v>2090.320937800861</v>
      </c>
      <c r="BO20" s="185">
        <f t="shared" si="12"/>
        <v>1733.1118822167455</v>
      </c>
      <c r="BP20" s="185">
        <f t="shared" si="12"/>
        <v>1380.7812305116486</v>
      </c>
      <c r="BQ20" s="185">
        <f t="shared" si="12"/>
        <v>1056.9281179692698</v>
      </c>
      <c r="BR20" s="185">
        <f t="shared" si="12"/>
        <v>720.88881545002596</v>
      </c>
      <c r="BS20" s="185">
        <f t="shared" si="12"/>
        <v>440.32114083183779</v>
      </c>
      <c r="BT20" s="185">
        <f t="shared" si="12"/>
        <v>246.85897275127371</v>
      </c>
      <c r="BU20" s="185">
        <f t="shared" si="12"/>
        <v>132.03935798861966</v>
      </c>
      <c r="BV20" s="185">
        <f t="shared" si="12"/>
        <v>79.462112746680731</v>
      </c>
      <c r="BW20" s="185">
        <f t="shared" si="12"/>
        <v>60.520858312381456</v>
      </c>
      <c r="BX20" s="185">
        <f t="shared" si="12"/>
        <v>59.958320000000001</v>
      </c>
      <c r="BY20" s="185">
        <f t="shared" si="12"/>
        <v>73.481120000000004</v>
      </c>
      <c r="BZ20" s="185">
        <f t="shared" si="12"/>
        <v>73.553280000000001</v>
      </c>
      <c r="CA20" s="185">
        <f t="shared" si="12"/>
        <v>75.091120000000004</v>
      </c>
      <c r="CB20" s="185">
        <f t="shared" si="12"/>
        <v>80.051600000000008</v>
      </c>
      <c r="CC20" s="185">
        <f t="shared" si="12"/>
        <v>87.945920000000001</v>
      </c>
      <c r="CD20" s="185">
        <f t="shared" si="12"/>
        <v>100.77055999999999</v>
      </c>
      <c r="CE20" s="185">
        <f t="shared" si="12"/>
        <v>103.00808000000001</v>
      </c>
      <c r="CF20" s="185">
        <f t="shared" si="12"/>
        <v>97.51303999999999</v>
      </c>
      <c r="CG20" s="185">
        <f t="shared" si="12"/>
        <v>101.11240000000001</v>
      </c>
      <c r="CH20" s="185">
        <f t="shared" si="12"/>
        <v>107.10527999999999</v>
      </c>
      <c r="CI20" s="185">
        <f t="shared" si="12"/>
        <v>110.35256</v>
      </c>
      <c r="CJ20" s="185">
        <f t="shared" si="12"/>
        <v>116.07455999999999</v>
      </c>
      <c r="CK20" s="185">
        <f t="shared" si="12"/>
        <v>120.44319999999999</v>
      </c>
      <c r="CL20" s="185">
        <f t="shared" si="12"/>
        <v>124.03263999999999</v>
      </c>
      <c r="CM20" s="185">
        <f t="shared" si="12"/>
        <v>125.75944</v>
      </c>
      <c r="CN20" s="185">
        <f t="shared" si="12"/>
        <v>123.16007999999999</v>
      </c>
      <c r="CO20" s="185">
        <f t="shared" si="12"/>
        <v>124.6404</v>
      </c>
      <c r="CP20" s="185">
        <f t="shared" si="12"/>
        <v>122.65504</v>
      </c>
      <c r="CQ20" s="185">
        <f t="shared" si="12"/>
        <v>121.47824</v>
      </c>
      <c r="CR20" s="185">
        <f t="shared" si="12"/>
        <v>117.14895999999999</v>
      </c>
      <c r="CS20" s="185">
        <f t="shared" si="12"/>
        <v>114.5556</v>
      </c>
      <c r="CT20" s="174">
        <f>SUM(B20:CS20)</f>
        <v>119329.75933412711</v>
      </c>
      <c r="CU20" s="117"/>
      <c r="CW20" s="109"/>
    </row>
    <row r="21" spans="1:102">
      <c r="A21" s="57" t="s">
        <v>65</v>
      </c>
      <c r="B21" s="132" cm="1">
        <f t="array" ref="B21:CS21">TRANSPOSE('[5]JAN-24'!$BV$4:$BV$99)</f>
        <v>0</v>
      </c>
      <c r="C21" s="132">
        <v>0</v>
      </c>
      <c r="D21" s="132">
        <v>0</v>
      </c>
      <c r="E21" s="132">
        <v>0</v>
      </c>
      <c r="F21" s="132">
        <v>0</v>
      </c>
      <c r="G21" s="132">
        <v>0</v>
      </c>
      <c r="H21" s="132">
        <v>0</v>
      </c>
      <c r="I21" s="132">
        <v>0</v>
      </c>
      <c r="J21" s="132">
        <v>0</v>
      </c>
      <c r="K21" s="132">
        <v>0</v>
      </c>
      <c r="L21" s="132">
        <v>0</v>
      </c>
      <c r="M21" s="132">
        <v>0</v>
      </c>
      <c r="N21" s="132">
        <v>0</v>
      </c>
      <c r="O21" s="132">
        <v>0</v>
      </c>
      <c r="P21" s="132">
        <v>0</v>
      </c>
      <c r="Q21" s="132">
        <v>0</v>
      </c>
      <c r="R21" s="132">
        <v>0</v>
      </c>
      <c r="S21" s="132">
        <v>0</v>
      </c>
      <c r="T21" s="132">
        <v>0</v>
      </c>
      <c r="U21" s="132">
        <v>0</v>
      </c>
      <c r="V21" s="132">
        <v>0</v>
      </c>
      <c r="W21" s="132">
        <v>0</v>
      </c>
      <c r="X21" s="132">
        <v>0.28000000000000003</v>
      </c>
      <c r="Y21" s="132">
        <v>0.25</v>
      </c>
      <c r="Z21" s="132">
        <v>0.27</v>
      </c>
      <c r="AA21" s="132">
        <v>0.4</v>
      </c>
      <c r="AB21" s="132">
        <v>0.56000000000000005</v>
      </c>
      <c r="AC21" s="132">
        <v>5.3999999999999995</v>
      </c>
      <c r="AD21" s="132">
        <v>19.400000000000002</v>
      </c>
      <c r="AE21" s="132">
        <v>36.630000000000003</v>
      </c>
      <c r="AF21" s="132">
        <v>69.61</v>
      </c>
      <c r="AG21" s="132">
        <v>118.61</v>
      </c>
      <c r="AH21" s="132">
        <v>193.58</v>
      </c>
      <c r="AI21" s="132">
        <v>291.53000000000003</v>
      </c>
      <c r="AJ21" s="132">
        <v>453.29</v>
      </c>
      <c r="AK21" s="132">
        <v>570.28</v>
      </c>
      <c r="AL21" s="132">
        <v>816.31</v>
      </c>
      <c r="AM21" s="132">
        <v>972.21999999999991</v>
      </c>
      <c r="AN21" s="132">
        <v>1101.32</v>
      </c>
      <c r="AO21" s="132">
        <v>1227.83</v>
      </c>
      <c r="AP21" s="132">
        <v>1386.3</v>
      </c>
      <c r="AQ21" s="132">
        <v>1492.46</v>
      </c>
      <c r="AR21" s="132">
        <v>1584.26</v>
      </c>
      <c r="AS21" s="132">
        <v>1645.24</v>
      </c>
      <c r="AT21" s="132">
        <v>1682.5800000000002</v>
      </c>
      <c r="AU21" s="132">
        <v>1716.8500000000001</v>
      </c>
      <c r="AV21" s="132">
        <v>1706.75</v>
      </c>
      <c r="AW21" s="132">
        <v>1720.3700000000001</v>
      </c>
      <c r="AX21" s="132">
        <v>1734.43</v>
      </c>
      <c r="AY21" s="132">
        <v>1747.7</v>
      </c>
      <c r="AZ21" s="132">
        <v>1711.92</v>
      </c>
      <c r="BA21" s="132">
        <v>1708.28</v>
      </c>
      <c r="BB21" s="132">
        <v>1711.6499999999999</v>
      </c>
      <c r="BC21" s="132">
        <v>1708.87</v>
      </c>
      <c r="BD21" s="132">
        <v>1738.1899999999998</v>
      </c>
      <c r="BE21" s="132">
        <v>1729.12</v>
      </c>
      <c r="BF21" s="132">
        <v>1712.9299999999998</v>
      </c>
      <c r="BG21" s="132">
        <v>1685.79</v>
      </c>
      <c r="BH21" s="132">
        <v>1643.0800000000002</v>
      </c>
      <c r="BI21" s="132">
        <v>1584.1</v>
      </c>
      <c r="BJ21" s="132">
        <v>1493.8400000000001</v>
      </c>
      <c r="BK21" s="132">
        <v>1375.88</v>
      </c>
      <c r="BL21" s="132">
        <v>1257.95</v>
      </c>
      <c r="BM21" s="132">
        <v>1137.6099999999999</v>
      </c>
      <c r="BN21" s="132">
        <v>994.62</v>
      </c>
      <c r="BO21" s="132">
        <v>844.44999999999993</v>
      </c>
      <c r="BP21" s="132">
        <v>681.68000000000006</v>
      </c>
      <c r="BQ21" s="132">
        <v>523.49</v>
      </c>
      <c r="BR21" s="132">
        <v>358.08</v>
      </c>
      <c r="BS21" s="132">
        <v>215.56</v>
      </c>
      <c r="BT21" s="132">
        <v>113.24</v>
      </c>
      <c r="BU21" s="132">
        <v>48.54</v>
      </c>
      <c r="BV21" s="132">
        <v>13</v>
      </c>
      <c r="BW21" s="132">
        <v>1.45</v>
      </c>
      <c r="BX21" s="132">
        <v>1.3</v>
      </c>
      <c r="BY21" s="132">
        <v>0.82</v>
      </c>
      <c r="BZ21" s="132">
        <v>0</v>
      </c>
      <c r="CA21" s="132">
        <v>0</v>
      </c>
      <c r="CB21" s="132">
        <v>0</v>
      </c>
      <c r="CC21" s="132">
        <v>0</v>
      </c>
      <c r="CD21" s="132">
        <v>0</v>
      </c>
      <c r="CE21" s="132">
        <v>0</v>
      </c>
      <c r="CF21" s="132">
        <v>0</v>
      </c>
      <c r="CG21" s="132">
        <v>0</v>
      </c>
      <c r="CH21" s="132">
        <v>0</v>
      </c>
      <c r="CI21" s="132">
        <v>0</v>
      </c>
      <c r="CJ21" s="132">
        <v>0</v>
      </c>
      <c r="CK21" s="132">
        <v>0</v>
      </c>
      <c r="CL21" s="132">
        <v>0</v>
      </c>
      <c r="CM21" s="132">
        <v>0</v>
      </c>
      <c r="CN21" s="132">
        <v>0</v>
      </c>
      <c r="CO21" s="132">
        <v>0</v>
      </c>
      <c r="CP21" s="132">
        <v>0</v>
      </c>
      <c r="CQ21" s="132">
        <v>0</v>
      </c>
      <c r="CR21" s="132">
        <v>0</v>
      </c>
      <c r="CS21" s="132">
        <v>0</v>
      </c>
      <c r="CT21" s="175">
        <f t="shared" ref="CT21:CT25" si="13">SUM(B21:CS21)</f>
        <v>48290.149999999987</v>
      </c>
      <c r="CU21" s="119"/>
      <c r="CW21" s="109"/>
    </row>
    <row r="22" spans="1:102">
      <c r="A22" s="22" t="s">
        <v>66</v>
      </c>
      <c r="B22" s="132">
        <v>0</v>
      </c>
      <c r="C22" s="132">
        <v>0</v>
      </c>
      <c r="D22" s="132">
        <v>0</v>
      </c>
      <c r="E22" s="132">
        <v>0</v>
      </c>
      <c r="F22" s="132">
        <v>0</v>
      </c>
      <c r="G22" s="132">
        <v>0</v>
      </c>
      <c r="H22" s="132">
        <v>0</v>
      </c>
      <c r="I22" s="132">
        <v>0</v>
      </c>
      <c r="J22" s="132">
        <v>0</v>
      </c>
      <c r="K22" s="132">
        <v>0</v>
      </c>
      <c r="L22" s="132">
        <v>0</v>
      </c>
      <c r="M22" s="132">
        <v>0</v>
      </c>
      <c r="N22" s="132">
        <v>0</v>
      </c>
      <c r="O22" s="132">
        <v>0</v>
      </c>
      <c r="P22" s="132">
        <v>0</v>
      </c>
      <c r="Q22" s="132">
        <v>0</v>
      </c>
      <c r="R22" s="132">
        <v>0</v>
      </c>
      <c r="S22" s="132">
        <v>0</v>
      </c>
      <c r="T22" s="132">
        <v>0</v>
      </c>
      <c r="U22" s="132">
        <v>0</v>
      </c>
      <c r="V22" s="132">
        <v>0</v>
      </c>
      <c r="W22" s="132">
        <v>0</v>
      </c>
      <c r="X22" s="132">
        <v>0</v>
      </c>
      <c r="Y22" s="132">
        <v>0.42804417118166893</v>
      </c>
      <c r="Z22" s="132">
        <v>3.9175346971191876</v>
      </c>
      <c r="AA22" s="132">
        <v>3.9160352308392379</v>
      </c>
      <c r="AB22" s="132">
        <v>3.6648880782675999</v>
      </c>
      <c r="AC22" s="132">
        <v>4.0090526947546588</v>
      </c>
      <c r="AD22" s="132">
        <v>20.705687467572787</v>
      </c>
      <c r="AE22" s="132">
        <v>71.362998315911241</v>
      </c>
      <c r="AF22" s="132">
        <v>174.40774484141497</v>
      </c>
      <c r="AG22" s="132">
        <v>296.74431338297711</v>
      </c>
      <c r="AH22" s="132">
        <v>471.91480142849849</v>
      </c>
      <c r="AI22" s="132">
        <v>628.9468840105128</v>
      </c>
      <c r="AJ22" s="132">
        <v>856.91408457442742</v>
      </c>
      <c r="AK22" s="132">
        <v>1053.2088386751409</v>
      </c>
      <c r="AL22" s="132">
        <v>1241.2694806223476</v>
      </c>
      <c r="AM22" s="132">
        <v>1434.6163881558803</v>
      </c>
      <c r="AN22" s="132">
        <v>1589.2660209043897</v>
      </c>
      <c r="AO22" s="132">
        <v>1727.8770186206634</v>
      </c>
      <c r="AP22" s="132">
        <v>1897.4123642309755</v>
      </c>
      <c r="AQ22" s="132">
        <v>2016.6096402386645</v>
      </c>
      <c r="AR22" s="132">
        <v>2149.9302128341596</v>
      </c>
      <c r="AS22" s="132">
        <v>2215.3120572090484</v>
      </c>
      <c r="AT22" s="132">
        <v>2284.626853826624</v>
      </c>
      <c r="AU22" s="132">
        <v>2329.3676722469831</v>
      </c>
      <c r="AV22" s="132">
        <v>2358.1814287483735</v>
      </c>
      <c r="AW22" s="132">
        <v>2364.8386245066813</v>
      </c>
      <c r="AX22" s="132">
        <v>2394.1079712205815</v>
      </c>
      <c r="AY22" s="132">
        <v>2405.4977265333287</v>
      </c>
      <c r="AZ22" s="132">
        <v>2398.4314293597063</v>
      </c>
      <c r="BA22" s="132">
        <v>2380.5146469207971</v>
      </c>
      <c r="BB22" s="132">
        <v>2350.4921816923393</v>
      </c>
      <c r="BC22" s="132">
        <v>2288.2901710455808</v>
      </c>
      <c r="BD22" s="132">
        <v>2219.3100937678082</v>
      </c>
      <c r="BE22" s="132">
        <v>2142.9940842926831</v>
      </c>
      <c r="BF22" s="132">
        <v>2061.5829026449978</v>
      </c>
      <c r="BG22" s="132">
        <v>1977.9123654536411</v>
      </c>
      <c r="BH22" s="132">
        <v>1933.2459291087941</v>
      </c>
      <c r="BI22" s="132">
        <v>1838.1763388452509</v>
      </c>
      <c r="BJ22" s="132">
        <v>1699.8256783932688</v>
      </c>
      <c r="BK22" s="132">
        <v>1514.4097596611834</v>
      </c>
      <c r="BL22" s="132">
        <v>1372.0238716126851</v>
      </c>
      <c r="BM22" s="132">
        <v>1213.1065672816851</v>
      </c>
      <c r="BN22" s="132">
        <v>1038.7735778008607</v>
      </c>
      <c r="BO22" s="132">
        <v>830.35500221674567</v>
      </c>
      <c r="BP22" s="132">
        <v>642.50307051164839</v>
      </c>
      <c r="BQ22" s="132">
        <v>476.48227796926966</v>
      </c>
      <c r="BR22" s="132">
        <v>304.96241545002596</v>
      </c>
      <c r="BS22" s="132">
        <v>166.86570083183778</v>
      </c>
      <c r="BT22" s="132">
        <v>75.563932751273697</v>
      </c>
      <c r="BU22" s="132">
        <v>25.894877988619644</v>
      </c>
      <c r="BV22" s="132">
        <v>7.5526727466807282</v>
      </c>
      <c r="BW22" s="132">
        <v>0.26973831238145457</v>
      </c>
      <c r="BX22" s="132">
        <v>0</v>
      </c>
      <c r="BY22" s="132">
        <v>0</v>
      </c>
      <c r="BZ22" s="132">
        <v>0</v>
      </c>
      <c r="CA22" s="132">
        <v>0</v>
      </c>
      <c r="CB22" s="132">
        <v>0</v>
      </c>
      <c r="CC22" s="132">
        <v>0</v>
      </c>
      <c r="CD22" s="132">
        <v>0</v>
      </c>
      <c r="CE22" s="132">
        <v>0</v>
      </c>
      <c r="CF22" s="132">
        <v>0</v>
      </c>
      <c r="CG22" s="132">
        <v>0</v>
      </c>
      <c r="CH22" s="132">
        <v>0</v>
      </c>
      <c r="CI22" s="132">
        <v>0</v>
      </c>
      <c r="CJ22" s="132">
        <v>0</v>
      </c>
      <c r="CK22" s="132">
        <v>0</v>
      </c>
      <c r="CL22" s="132">
        <v>0</v>
      </c>
      <c r="CM22" s="132">
        <v>0</v>
      </c>
      <c r="CN22" s="132">
        <v>0</v>
      </c>
      <c r="CO22" s="132">
        <v>0</v>
      </c>
      <c r="CP22" s="132">
        <v>0</v>
      </c>
      <c r="CQ22" s="132">
        <v>0</v>
      </c>
      <c r="CR22" s="132">
        <v>0</v>
      </c>
      <c r="CS22" s="132">
        <v>0</v>
      </c>
      <c r="CT22" s="175">
        <f t="shared" si="13"/>
        <v>62958.593654127086</v>
      </c>
      <c r="CU22" s="119"/>
      <c r="CW22" s="109"/>
    </row>
    <row r="23" spans="1:102">
      <c r="A23" s="22" t="s">
        <v>24</v>
      </c>
      <c r="B23" s="132" cm="1">
        <f t="array" ref="B23:CS23">TRANSPOSE(TRANSPOSE(B50:CS50))</f>
        <v>67.92</v>
      </c>
      <c r="C23" s="132">
        <v>62.61</v>
      </c>
      <c r="D23" s="132">
        <v>66.19</v>
      </c>
      <c r="E23" s="132">
        <v>65.69</v>
      </c>
      <c r="F23" s="132">
        <v>63.45</v>
      </c>
      <c r="G23" s="132">
        <v>63.56</v>
      </c>
      <c r="H23" s="132">
        <v>59</v>
      </c>
      <c r="I23" s="132">
        <v>57.2</v>
      </c>
      <c r="J23" s="132">
        <v>57.82</v>
      </c>
      <c r="K23" s="132">
        <v>63.03</v>
      </c>
      <c r="L23" s="132">
        <v>67.05</v>
      </c>
      <c r="M23" s="132">
        <v>68.73</v>
      </c>
      <c r="N23" s="132">
        <v>71.87</v>
      </c>
      <c r="O23" s="132">
        <v>72.33</v>
      </c>
      <c r="P23" s="132">
        <v>73.23</v>
      </c>
      <c r="Q23" s="132">
        <v>70.42</v>
      </c>
      <c r="R23" s="132">
        <v>67.930000000000007</v>
      </c>
      <c r="S23" s="132">
        <v>66.52</v>
      </c>
      <c r="T23" s="132">
        <v>63.02</v>
      </c>
      <c r="U23" s="132">
        <v>58.96</v>
      </c>
      <c r="V23" s="132">
        <v>56.8</v>
      </c>
      <c r="W23" s="132">
        <v>52.35</v>
      </c>
      <c r="X23" s="132">
        <v>45.99</v>
      </c>
      <c r="Y23" s="132">
        <v>39.83</v>
      </c>
      <c r="Z23" s="132">
        <v>39.74</v>
      </c>
      <c r="AA23" s="132">
        <v>38.229999999999997</v>
      </c>
      <c r="AB23" s="132">
        <v>38.700000000000003</v>
      </c>
      <c r="AC23" s="132">
        <v>36.299999999999997</v>
      </c>
      <c r="AD23" s="132">
        <v>33.89</v>
      </c>
      <c r="AE23" s="132">
        <v>30.8</v>
      </c>
      <c r="AF23" s="132">
        <v>29.44</v>
      </c>
      <c r="AG23" s="132">
        <v>29.8</v>
      </c>
      <c r="AH23" s="132">
        <v>31.71</v>
      </c>
      <c r="AI23" s="132">
        <v>27.3</v>
      </c>
      <c r="AJ23" s="132">
        <v>24.01</v>
      </c>
      <c r="AK23" s="132">
        <v>23.79</v>
      </c>
      <c r="AL23" s="132">
        <v>21.73</v>
      </c>
      <c r="AM23" s="132">
        <v>7.42</v>
      </c>
      <c r="AN23" s="132">
        <v>1.85</v>
      </c>
      <c r="AO23" s="132">
        <v>1.96</v>
      </c>
      <c r="AP23" s="132">
        <v>1.33</v>
      </c>
      <c r="AQ23" s="132">
        <v>0.93</v>
      </c>
      <c r="AR23" s="132">
        <v>0.88</v>
      </c>
      <c r="AS23" s="132">
        <v>0.71</v>
      </c>
      <c r="AT23" s="132">
        <v>0.73</v>
      </c>
      <c r="AU23" s="132">
        <v>0.81</v>
      </c>
      <c r="AV23" s="132">
        <v>0.85</v>
      </c>
      <c r="AW23" s="132">
        <v>0.86</v>
      </c>
      <c r="AX23" s="132">
        <v>0.3</v>
      </c>
      <c r="AY23" s="132">
        <v>0.15</v>
      </c>
      <c r="AZ23" s="132">
        <v>0.09</v>
      </c>
      <c r="BA23" s="132">
        <v>0.12</v>
      </c>
      <c r="BB23" s="132">
        <v>7.0000000000000007E-2</v>
      </c>
      <c r="BC23" s="132">
        <v>0.06</v>
      </c>
      <c r="BD23" s="132">
        <v>0.01</v>
      </c>
      <c r="BE23" s="132">
        <v>0.13</v>
      </c>
      <c r="BF23" s="132">
        <v>0.14000000000000001</v>
      </c>
      <c r="BG23" s="132">
        <v>0.14000000000000001</v>
      </c>
      <c r="BH23" s="132">
        <v>0.14000000000000001</v>
      </c>
      <c r="BI23" s="132">
        <v>0.14000000000000001</v>
      </c>
      <c r="BJ23" s="132">
        <v>0.14000000000000001</v>
      </c>
      <c r="BK23" s="132">
        <v>0.14000000000000001</v>
      </c>
      <c r="BL23" s="132">
        <v>0.14000000000000001</v>
      </c>
      <c r="BM23" s="132">
        <v>0.14000000000000001</v>
      </c>
      <c r="BN23" s="132">
        <v>0.06</v>
      </c>
      <c r="BO23" s="132">
        <v>0.36</v>
      </c>
      <c r="BP23" s="132">
        <v>0.19</v>
      </c>
      <c r="BQ23" s="132">
        <v>7.0000000000000007E-2</v>
      </c>
      <c r="BR23" s="132">
        <v>0.09</v>
      </c>
      <c r="BS23" s="132">
        <v>0.1</v>
      </c>
      <c r="BT23" s="132">
        <v>0.11</v>
      </c>
      <c r="BU23" s="132">
        <v>0.87</v>
      </c>
      <c r="BV23" s="132">
        <v>1.9</v>
      </c>
      <c r="BW23" s="132">
        <v>2.74</v>
      </c>
      <c r="BX23" s="132">
        <v>3.59</v>
      </c>
      <c r="BY23" s="132">
        <v>16.739999999999998</v>
      </c>
      <c r="BZ23" s="132">
        <v>19.34</v>
      </c>
      <c r="CA23" s="132">
        <v>22.38</v>
      </c>
      <c r="CB23" s="132">
        <v>26.11</v>
      </c>
      <c r="CC23" s="132">
        <v>32.11</v>
      </c>
      <c r="CD23" s="132">
        <v>41.83</v>
      </c>
      <c r="CE23" s="132">
        <v>44.35</v>
      </c>
      <c r="CF23" s="132">
        <v>40.4</v>
      </c>
      <c r="CG23" s="132">
        <v>44.14</v>
      </c>
      <c r="CH23" s="132">
        <v>51.28</v>
      </c>
      <c r="CI23" s="132">
        <v>56.5</v>
      </c>
      <c r="CJ23" s="132">
        <v>62.1</v>
      </c>
      <c r="CK23" s="132">
        <v>66.38</v>
      </c>
      <c r="CL23" s="132">
        <v>70.239999999999995</v>
      </c>
      <c r="CM23" s="132">
        <v>71.86</v>
      </c>
      <c r="CN23" s="132">
        <v>69.849999999999994</v>
      </c>
      <c r="CO23" s="132">
        <v>71.95</v>
      </c>
      <c r="CP23" s="132">
        <v>70.19</v>
      </c>
      <c r="CQ23" s="132">
        <v>68.150000000000006</v>
      </c>
      <c r="CR23" s="132">
        <v>64.08</v>
      </c>
      <c r="CS23" s="132">
        <v>61.39</v>
      </c>
      <c r="CT23" s="175">
        <f t="shared" si="13"/>
        <v>3008.7699999999995</v>
      </c>
      <c r="CU23" s="119"/>
      <c r="CW23" s="109"/>
    </row>
    <row r="24" spans="1:102" ht="15.75" thickBot="1">
      <c r="A24" s="22" t="s">
        <v>41</v>
      </c>
      <c r="B24" s="1" cm="1">
        <f t="array" ref="B24:CS24">TRANSPOSE([6]Sheet1!$C$14019:$C$14114)</f>
        <v>48.270560000000003</v>
      </c>
      <c r="C24" s="1">
        <v>47.77272</v>
      </c>
      <c r="D24" s="1">
        <v>49.323599999999999</v>
      </c>
      <c r="E24" s="1">
        <v>50.517600000000002</v>
      </c>
      <c r="F24" s="1">
        <v>50.946800000000003</v>
      </c>
      <c r="G24" s="1">
        <v>50.513039999999997</v>
      </c>
      <c r="H24" s="1">
        <v>50.593600000000002</v>
      </c>
      <c r="I24" s="1">
        <v>50.343440000000001</v>
      </c>
      <c r="J24" s="1">
        <v>50.149520000000003</v>
      </c>
      <c r="K24" s="1">
        <v>51.297519999999999</v>
      </c>
      <c r="L24" s="1">
        <v>51.737760000000002</v>
      </c>
      <c r="M24" s="1">
        <v>49.709600000000002</v>
      </c>
      <c r="N24" s="1">
        <v>49.4024</v>
      </c>
      <c r="O24" s="1">
        <v>51.440399999999997</v>
      </c>
      <c r="P24" s="1">
        <v>52.686880000000002</v>
      </c>
      <c r="Q24" s="1">
        <v>51.409280000000003</v>
      </c>
      <c r="R24" s="1">
        <v>51.209040000000002</v>
      </c>
      <c r="S24" s="1">
        <v>52.142479999999999</v>
      </c>
      <c r="T24" s="1">
        <v>51.309040000000003</v>
      </c>
      <c r="U24" s="1">
        <v>51.867040000000003</v>
      </c>
      <c r="V24" s="1">
        <v>52.228160000000003</v>
      </c>
      <c r="W24" s="1">
        <v>50.250480000000003</v>
      </c>
      <c r="X24" s="1">
        <v>50.023919999999997</v>
      </c>
      <c r="Y24" s="1">
        <v>51.925280000000001</v>
      </c>
      <c r="Z24" s="1">
        <v>50.539839999999998</v>
      </c>
      <c r="AA24" s="1">
        <v>49.740720000000003</v>
      </c>
      <c r="AB24" s="1">
        <v>51.010800000000003</v>
      </c>
      <c r="AC24" s="1">
        <v>52.818240000000003</v>
      </c>
      <c r="AD24" s="1">
        <v>54.117519999999999</v>
      </c>
      <c r="AE24" s="1">
        <v>52.988720000000001</v>
      </c>
      <c r="AF24" s="1">
        <v>52.604399999999998</v>
      </c>
      <c r="AG24" s="1">
        <v>53.065199999999997</v>
      </c>
      <c r="AH24" s="1">
        <v>54.015439999999998</v>
      </c>
      <c r="AI24" s="1">
        <v>50.569839999999999</v>
      </c>
      <c r="AJ24" s="1">
        <v>50.532319999999999</v>
      </c>
      <c r="AK24" s="1">
        <v>52.730159999999998</v>
      </c>
      <c r="AL24" s="1">
        <v>51.475119999999997</v>
      </c>
      <c r="AM24" s="1">
        <v>51.545119999999997</v>
      </c>
      <c r="AN24" s="1">
        <v>52.182479999999998</v>
      </c>
      <c r="AO24" s="1">
        <v>51.388800000000003</v>
      </c>
      <c r="AP24" s="1">
        <v>51.13664</v>
      </c>
      <c r="AQ24" s="1">
        <v>52.438000000000002</v>
      </c>
      <c r="AR24" s="1">
        <v>52.41216</v>
      </c>
      <c r="AS24" s="1">
        <v>52.581679999999999</v>
      </c>
      <c r="AT24" s="1">
        <v>53.447920000000003</v>
      </c>
      <c r="AU24" s="1">
        <v>54.734160000000003</v>
      </c>
      <c r="AV24" s="1">
        <v>54.375279999999997</v>
      </c>
      <c r="AW24" s="1">
        <v>55.08128</v>
      </c>
      <c r="AX24" s="1">
        <v>51.547199999999997</v>
      </c>
      <c r="AY24" s="1">
        <v>48.607039999999998</v>
      </c>
      <c r="AZ24" s="1">
        <v>48.358240000000002</v>
      </c>
      <c r="BA24" s="1">
        <v>49.491199999999999</v>
      </c>
      <c r="BB24" s="1">
        <v>50.611199999999997</v>
      </c>
      <c r="BC24" s="1">
        <v>51.803359999999998</v>
      </c>
      <c r="BD24" s="1">
        <v>51.274320000000003</v>
      </c>
      <c r="BE24" s="1">
        <v>51.36056</v>
      </c>
      <c r="BF24" s="1">
        <v>49.987200000000001</v>
      </c>
      <c r="BG24" s="1">
        <v>50.420479999999998</v>
      </c>
      <c r="BH24" s="1">
        <v>52.618479999999998</v>
      </c>
      <c r="BI24" s="1">
        <v>53.936720000000001</v>
      </c>
      <c r="BJ24" s="1">
        <v>52.296639999999996</v>
      </c>
      <c r="BK24" s="1">
        <v>51.988160000000001</v>
      </c>
      <c r="BL24" s="1">
        <v>53.726959999999998</v>
      </c>
      <c r="BM24" s="1">
        <v>55.39432</v>
      </c>
      <c r="BN24" s="1">
        <v>56.867359999999998</v>
      </c>
      <c r="BO24" s="1">
        <v>57.94688</v>
      </c>
      <c r="BP24" s="1">
        <v>56.408160000000002</v>
      </c>
      <c r="BQ24" s="1">
        <v>56.885840000000002</v>
      </c>
      <c r="BR24" s="1">
        <v>57.756399999999999</v>
      </c>
      <c r="BS24" s="1">
        <v>57.795439999999999</v>
      </c>
      <c r="BT24" s="1">
        <v>57.945039999999999</v>
      </c>
      <c r="BU24" s="1">
        <v>56.734479999999998</v>
      </c>
      <c r="BV24" s="1">
        <v>57.009439999999998</v>
      </c>
      <c r="BW24" s="1">
        <v>56.061120000000003</v>
      </c>
      <c r="BX24" s="1">
        <v>55.06832</v>
      </c>
      <c r="BY24" s="1">
        <v>55.921120000000002</v>
      </c>
      <c r="BZ24" s="1">
        <v>54.213279999999997</v>
      </c>
      <c r="CA24" s="1">
        <v>52.711120000000001</v>
      </c>
      <c r="CB24" s="1">
        <v>53.941600000000001</v>
      </c>
      <c r="CC24" s="1">
        <v>55.835920000000002</v>
      </c>
      <c r="CD24" s="1">
        <v>58.940559999999998</v>
      </c>
      <c r="CE24" s="1">
        <v>58.658079999999998</v>
      </c>
      <c r="CF24" s="1">
        <v>57.113039999999998</v>
      </c>
      <c r="CG24" s="1">
        <v>56.9724</v>
      </c>
      <c r="CH24" s="1">
        <v>55.825279999999999</v>
      </c>
      <c r="CI24" s="1">
        <v>53.852559999999997</v>
      </c>
      <c r="CJ24" s="1">
        <v>53.974559999999997</v>
      </c>
      <c r="CK24" s="1">
        <v>54.063200000000002</v>
      </c>
      <c r="CL24" s="1">
        <v>53.792639999999999</v>
      </c>
      <c r="CM24" s="1">
        <v>53.899439999999998</v>
      </c>
      <c r="CN24" s="1">
        <v>53.310079999999999</v>
      </c>
      <c r="CO24" s="1">
        <v>52.690399999999997</v>
      </c>
      <c r="CP24" s="1">
        <v>52.465040000000002</v>
      </c>
      <c r="CQ24" s="1">
        <v>53.328240000000001</v>
      </c>
      <c r="CR24" s="1">
        <v>53.068959999999997</v>
      </c>
      <c r="CS24" s="1">
        <v>53.165599999999998</v>
      </c>
      <c r="CT24" s="175">
        <f t="shared" si="13"/>
        <v>5072.2456799999991</v>
      </c>
      <c r="CU24" s="119"/>
      <c r="CW24" s="109"/>
    </row>
    <row r="25" spans="1:102" ht="15.75" thickBot="1">
      <c r="A25" s="250" t="s">
        <v>48</v>
      </c>
      <c r="B25" s="252">
        <f>SUM(B3,B13,B15,B20)</f>
        <v>8326.8705599999994</v>
      </c>
      <c r="C25" s="252">
        <f t="shared" ref="C25:BN25" si="14">SUM(C3,C13,C15,C20)</f>
        <v>8321.0627199999999</v>
      </c>
      <c r="D25" s="252">
        <f t="shared" si="14"/>
        <v>8326.1936000000005</v>
      </c>
      <c r="E25" s="252">
        <f t="shared" si="14"/>
        <v>8326.8876</v>
      </c>
      <c r="F25" s="252">
        <f t="shared" si="14"/>
        <v>8325.0768000000007</v>
      </c>
      <c r="G25" s="252">
        <f t="shared" si="14"/>
        <v>8324.7530399999996</v>
      </c>
      <c r="H25" s="252">
        <f t="shared" si="14"/>
        <v>8320.5536000000011</v>
      </c>
      <c r="I25" s="252">
        <f t="shared" si="14"/>
        <v>8318.5034400000004</v>
      </c>
      <c r="J25" s="252">
        <f t="shared" si="14"/>
        <v>8321.0395200000003</v>
      </c>
      <c r="K25" s="252">
        <f t="shared" si="14"/>
        <v>8327.3975200000004</v>
      </c>
      <c r="L25" s="252">
        <f t="shared" si="14"/>
        <v>8331.7677600000006</v>
      </c>
      <c r="M25" s="252">
        <f t="shared" si="14"/>
        <v>8331.4196000000011</v>
      </c>
      <c r="N25" s="252">
        <f t="shared" si="14"/>
        <v>8334.3824000000004</v>
      </c>
      <c r="O25" s="252">
        <f t="shared" si="14"/>
        <v>8336.8804</v>
      </c>
      <c r="P25" s="252">
        <f t="shared" si="14"/>
        <v>8339.0268800000013</v>
      </c>
      <c r="Q25" s="252">
        <f t="shared" si="14"/>
        <v>8335.0792799999999</v>
      </c>
      <c r="R25" s="252">
        <f t="shared" si="14"/>
        <v>8334.019040000001</v>
      </c>
      <c r="S25" s="252">
        <f t="shared" si="14"/>
        <v>8333.5424800000019</v>
      </c>
      <c r="T25" s="252">
        <f t="shared" si="14"/>
        <v>8329.349040000001</v>
      </c>
      <c r="U25" s="252">
        <f t="shared" si="14"/>
        <v>8325.8470400000006</v>
      </c>
      <c r="V25" s="252">
        <f t="shared" si="14"/>
        <v>8324.0381600000001</v>
      </c>
      <c r="W25" s="252">
        <f t="shared" si="14"/>
        <v>8317.6104799999994</v>
      </c>
      <c r="X25" s="252">
        <f t="shared" si="14"/>
        <v>8311.4739200000004</v>
      </c>
      <c r="Y25" s="252">
        <f t="shared" si="14"/>
        <v>8307.7433241711824</v>
      </c>
      <c r="Z25" s="252">
        <f t="shared" si="14"/>
        <v>8311.7473746971191</v>
      </c>
      <c r="AA25" s="252">
        <f t="shared" si="14"/>
        <v>8309.5667552308405</v>
      </c>
      <c r="AB25" s="252">
        <f t="shared" si="14"/>
        <v>8311.2156880782677</v>
      </c>
      <c r="AC25" s="252">
        <f t="shared" si="14"/>
        <v>8315.8072926947552</v>
      </c>
      <c r="AD25" s="252">
        <f t="shared" si="14"/>
        <v>8345.3132074675741</v>
      </c>
      <c r="AE25" s="252">
        <f t="shared" si="14"/>
        <v>8408.9817183159121</v>
      </c>
      <c r="AF25" s="252">
        <f t="shared" si="14"/>
        <v>8543.2621448414156</v>
      </c>
      <c r="AG25" s="252">
        <f t="shared" si="14"/>
        <v>8715.419513382978</v>
      </c>
      <c r="AH25" s="252">
        <f t="shared" si="14"/>
        <v>9005.0602414284986</v>
      </c>
      <c r="AI25" s="252">
        <f t="shared" si="14"/>
        <v>9277.186724010513</v>
      </c>
      <c r="AJ25" s="252">
        <f t="shared" si="14"/>
        <v>9688.8364045744274</v>
      </c>
      <c r="AK25" s="252">
        <f t="shared" si="14"/>
        <v>10029.098998675141</v>
      </c>
      <c r="AL25" s="252">
        <f t="shared" si="14"/>
        <v>10489.874600622348</v>
      </c>
      <c r="AM25" s="252">
        <f t="shared" si="14"/>
        <v>10839.891508155881</v>
      </c>
      <c r="AN25" s="252">
        <f t="shared" si="14"/>
        <v>11134.038500904389</v>
      </c>
      <c r="AO25" s="252">
        <f t="shared" si="14"/>
        <v>11404.555818620664</v>
      </c>
      <c r="AP25" s="252">
        <f t="shared" si="14"/>
        <v>11731.679004230975</v>
      </c>
      <c r="AQ25" s="252">
        <f t="shared" si="14"/>
        <v>11958.117640238665</v>
      </c>
      <c r="AR25" s="252">
        <f t="shared" si="14"/>
        <v>12183.16237283416</v>
      </c>
      <c r="AS25" s="252">
        <f t="shared" si="14"/>
        <v>12309.523737209049</v>
      </c>
      <c r="AT25" s="252">
        <f t="shared" si="14"/>
        <v>12417.394773826625</v>
      </c>
      <c r="AU25" s="252">
        <f t="shared" si="14"/>
        <v>12498.221832246985</v>
      </c>
      <c r="AV25" s="252">
        <f t="shared" si="14"/>
        <v>12516.746708748375</v>
      </c>
      <c r="AW25" s="252">
        <f t="shared" si="14"/>
        <v>12537.739904506681</v>
      </c>
      <c r="AX25" s="252">
        <f t="shared" si="14"/>
        <v>12577.175171220582</v>
      </c>
      <c r="AY25" s="252">
        <f t="shared" si="14"/>
        <v>12598.744766533329</v>
      </c>
      <c r="AZ25" s="252">
        <f t="shared" si="14"/>
        <v>12556.079669359708</v>
      </c>
      <c r="BA25" s="252">
        <f t="shared" si="14"/>
        <v>12535.495846920798</v>
      </c>
      <c r="BB25" s="252">
        <f t="shared" si="14"/>
        <v>12510.053381692342</v>
      </c>
      <c r="BC25" s="252">
        <f t="shared" si="14"/>
        <v>12446.253531045582</v>
      </c>
      <c r="BD25" s="252">
        <f t="shared" si="14"/>
        <v>12406.014413767809</v>
      </c>
      <c r="BE25" s="252">
        <f t="shared" si="14"/>
        <v>12320.834644292685</v>
      </c>
      <c r="BF25" s="252">
        <f t="shared" si="14"/>
        <v>12218.300102644997</v>
      </c>
      <c r="BG25" s="252">
        <f t="shared" si="14"/>
        <v>12107.922845453641</v>
      </c>
      <c r="BH25" s="252">
        <f t="shared" si="14"/>
        <v>11898.914409108795</v>
      </c>
      <c r="BI25" s="252">
        <f t="shared" si="14"/>
        <v>11746.063058845251</v>
      </c>
      <c r="BJ25" s="252">
        <f t="shared" si="14"/>
        <v>11515.812318393269</v>
      </c>
      <c r="BK25" s="252">
        <f t="shared" si="14"/>
        <v>11212.127919661185</v>
      </c>
      <c r="BL25" s="252">
        <f t="shared" si="14"/>
        <v>10953.870831612685</v>
      </c>
      <c r="BM25" s="252">
        <f t="shared" si="14"/>
        <v>10676.280887281686</v>
      </c>
      <c r="BN25" s="252">
        <f t="shared" si="14"/>
        <v>10360.480937800861</v>
      </c>
      <c r="BO25" s="252">
        <f t="shared" ref="BO25:CS25" si="15">SUM(BO3,BO13,BO15,BO20)</f>
        <v>10003.271882216744</v>
      </c>
      <c r="BP25" s="252">
        <f t="shared" si="15"/>
        <v>9650.9412305116493</v>
      </c>
      <c r="BQ25" s="252">
        <f t="shared" si="15"/>
        <v>9327.0881179692697</v>
      </c>
      <c r="BR25" s="252">
        <f t="shared" si="15"/>
        <v>8989.9888154500259</v>
      </c>
      <c r="BS25" s="252">
        <f t="shared" si="15"/>
        <v>8709.4211408318388</v>
      </c>
      <c r="BT25" s="252">
        <f t="shared" si="15"/>
        <v>8516.6789727512732</v>
      </c>
      <c r="BU25" s="252">
        <f t="shared" si="15"/>
        <v>8414.68935798862</v>
      </c>
      <c r="BV25" s="252">
        <f t="shared" si="15"/>
        <v>8360.2221127466801</v>
      </c>
      <c r="BW25" s="252">
        <f t="shared" si="15"/>
        <v>8353.2408583123834</v>
      </c>
      <c r="BX25" s="252">
        <f t="shared" si="15"/>
        <v>8353.268320000001</v>
      </c>
      <c r="BY25" s="252">
        <f t="shared" si="15"/>
        <v>8379.0611200000003</v>
      </c>
      <c r="BZ25" s="252">
        <f t="shared" si="15"/>
        <v>8379.5432799999999</v>
      </c>
      <c r="CA25" s="252">
        <f t="shared" si="15"/>
        <v>8380.8411199999991</v>
      </c>
      <c r="CB25" s="252">
        <f t="shared" si="15"/>
        <v>8399.9016000000011</v>
      </c>
      <c r="CC25" s="252">
        <f t="shared" si="15"/>
        <v>8408.5459200000005</v>
      </c>
      <c r="CD25" s="252">
        <f t="shared" si="15"/>
        <v>8433.110560000001</v>
      </c>
      <c r="CE25" s="252">
        <f t="shared" si="15"/>
        <v>8436.0180799999998</v>
      </c>
      <c r="CF25" s="252">
        <f t="shared" si="15"/>
        <v>8444.1530400000011</v>
      </c>
      <c r="CG25" s="252">
        <f t="shared" si="15"/>
        <v>8448.5024000000012</v>
      </c>
      <c r="CH25" s="252">
        <f t="shared" si="15"/>
        <v>8467.995280000001</v>
      </c>
      <c r="CI25" s="252">
        <f t="shared" si="15"/>
        <v>8471.5825600000007</v>
      </c>
      <c r="CJ25" s="252">
        <f t="shared" si="15"/>
        <v>8491.9445599999999</v>
      </c>
      <c r="CK25" s="252">
        <f t="shared" si="15"/>
        <v>8509.4832000000006</v>
      </c>
      <c r="CL25" s="252">
        <f t="shared" si="15"/>
        <v>8522.1626400000005</v>
      </c>
      <c r="CM25" s="252">
        <f t="shared" si="15"/>
        <v>8523.8894400000008</v>
      </c>
      <c r="CN25" s="252">
        <f t="shared" si="15"/>
        <v>8521.4800799999994</v>
      </c>
      <c r="CO25" s="252">
        <f t="shared" si="15"/>
        <v>8522.9504000000015</v>
      </c>
      <c r="CP25" s="252">
        <f t="shared" si="15"/>
        <v>8521.6050400000004</v>
      </c>
      <c r="CQ25" s="252">
        <f t="shared" si="15"/>
        <v>8520.4982400000008</v>
      </c>
      <c r="CR25" s="252">
        <f t="shared" si="15"/>
        <v>8516.258960000001</v>
      </c>
      <c r="CS25" s="252">
        <f t="shared" si="15"/>
        <v>8513.7456000000002</v>
      </c>
      <c r="CT25" s="251">
        <f t="shared" si="13"/>
        <v>916245.46933412715</v>
      </c>
      <c r="CU25" s="117"/>
      <c r="CW25" s="109"/>
    </row>
    <row r="26" spans="1:102">
      <c r="A26" s="41"/>
      <c r="B26" s="42"/>
      <c r="C26" s="42"/>
      <c r="D26" s="42"/>
      <c r="E26" s="42"/>
      <c r="F26" s="42"/>
      <c r="G26" s="42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41"/>
      <c r="AX26" s="41"/>
      <c r="AY26" s="41"/>
      <c r="AZ26" s="41"/>
      <c r="BA26" s="41"/>
      <c r="BB26" s="41"/>
      <c r="BC26" s="41"/>
      <c r="BD26" s="41"/>
      <c r="BE26" s="41"/>
      <c r="BF26" s="41"/>
      <c r="BG26" s="41"/>
      <c r="BH26" s="41"/>
      <c r="BI26" s="41"/>
      <c r="BJ26" s="41"/>
      <c r="BK26" s="41"/>
      <c r="BL26" s="41"/>
      <c r="BM26" s="41"/>
      <c r="BN26" s="41"/>
      <c r="BO26" s="41"/>
      <c r="BP26" s="41"/>
      <c r="BQ26" s="41"/>
      <c r="BR26" s="41"/>
      <c r="BS26" s="41"/>
      <c r="BT26" s="41"/>
      <c r="BU26" s="41"/>
      <c r="BV26" s="41"/>
      <c r="BW26" s="41"/>
      <c r="BX26" s="41"/>
      <c r="BY26" s="41"/>
      <c r="BZ26" s="41"/>
      <c r="CA26" s="41"/>
      <c r="CB26" s="41"/>
      <c r="CC26" s="41"/>
      <c r="CD26" s="41"/>
      <c r="CE26" s="41"/>
      <c r="CF26" s="41"/>
      <c r="CG26" s="41"/>
      <c r="CH26" s="41"/>
      <c r="CI26" s="41"/>
      <c r="CJ26" s="41"/>
      <c r="CK26" s="41"/>
      <c r="CL26" s="41"/>
      <c r="CM26" s="41"/>
      <c r="CN26" s="41"/>
      <c r="CO26" s="41"/>
      <c r="CP26" s="41"/>
      <c r="CQ26" s="41"/>
      <c r="CR26" s="41"/>
      <c r="CS26" s="41"/>
      <c r="CT26" s="5"/>
      <c r="CU26" s="117"/>
      <c r="CX26" s="136"/>
    </row>
    <row r="27" spans="1:102">
      <c r="A27" s="43"/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41"/>
      <c r="AX27" s="41"/>
      <c r="AY27" s="41"/>
      <c r="AZ27" s="41"/>
      <c r="BA27" s="41"/>
      <c r="BB27" s="41"/>
      <c r="BC27" s="41"/>
      <c r="BD27" s="41"/>
      <c r="BE27" s="41"/>
      <c r="BF27" s="41"/>
      <c r="BG27" s="41"/>
      <c r="BH27" s="41"/>
      <c r="BI27" s="41"/>
      <c r="BJ27" s="41"/>
      <c r="BK27" s="41"/>
      <c r="BL27" s="41"/>
      <c r="BM27" s="41"/>
      <c r="BN27" s="41"/>
      <c r="BO27" s="41"/>
      <c r="BP27" s="41"/>
      <c r="BQ27" s="41"/>
      <c r="BR27" s="41"/>
      <c r="BS27" s="41"/>
      <c r="BT27" s="41"/>
      <c r="BU27" s="41"/>
      <c r="BV27" s="41"/>
      <c r="BW27" s="41"/>
      <c r="BX27" s="41"/>
      <c r="BY27" s="41"/>
      <c r="BZ27" s="41"/>
      <c r="CA27" s="41"/>
      <c r="CB27" s="41"/>
      <c r="CC27" s="41"/>
      <c r="CD27" s="41"/>
      <c r="CE27" s="41"/>
      <c r="CF27" s="41"/>
      <c r="CG27" s="41"/>
      <c r="CH27" s="41"/>
      <c r="CI27" s="41"/>
      <c r="CJ27" s="41"/>
      <c r="CK27" s="41"/>
      <c r="CL27" s="41"/>
      <c r="CM27" s="41"/>
      <c r="CN27" s="41"/>
      <c r="CO27" s="41"/>
      <c r="CP27" s="41"/>
      <c r="CQ27" s="41"/>
      <c r="CR27" s="41"/>
      <c r="CS27" s="41"/>
      <c r="CT27" s="41"/>
      <c r="CU27" s="119"/>
    </row>
    <row r="28" spans="1:102" ht="15.75" thickBot="1">
      <c r="A28" s="44" t="s">
        <v>6</v>
      </c>
      <c r="B28" s="45"/>
      <c r="C28" s="45"/>
      <c r="D28" s="45"/>
      <c r="E28" s="45"/>
      <c r="F28" s="45"/>
      <c r="G28" s="45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41"/>
      <c r="AX28" s="41"/>
      <c r="AY28" s="41"/>
      <c r="AZ28" s="41"/>
      <c r="BA28" s="41"/>
      <c r="BB28" s="41"/>
      <c r="BC28" s="41"/>
      <c r="BD28" s="41"/>
      <c r="BE28" s="41"/>
      <c r="BF28" s="41"/>
      <c r="BG28" s="41"/>
      <c r="BH28" s="41"/>
      <c r="BI28" s="41"/>
      <c r="BJ28" s="41"/>
      <c r="BK28" s="41"/>
      <c r="BL28" s="41"/>
      <c r="BM28" s="41"/>
      <c r="BN28" s="41"/>
      <c r="BO28" s="41"/>
      <c r="BP28" s="41"/>
      <c r="BQ28" s="41"/>
      <c r="BR28" s="41"/>
      <c r="BS28" s="41"/>
      <c r="BT28" s="41"/>
      <c r="BU28" s="41"/>
      <c r="BV28" s="41"/>
      <c r="BW28" s="41"/>
      <c r="BX28" s="41"/>
      <c r="BY28" s="41"/>
      <c r="BZ28" s="41"/>
      <c r="CA28" s="41"/>
      <c r="CB28" s="41"/>
      <c r="CC28" s="41"/>
      <c r="CD28" s="41"/>
      <c r="CE28" s="41"/>
      <c r="CF28" s="41"/>
      <c r="CG28" s="41"/>
      <c r="CH28" s="41"/>
      <c r="CI28" s="41"/>
      <c r="CJ28" s="41"/>
      <c r="CK28" s="41"/>
      <c r="CL28" s="41"/>
      <c r="CM28" s="41"/>
      <c r="CN28" s="41"/>
      <c r="CO28" s="41"/>
      <c r="CP28" s="41"/>
      <c r="CQ28" s="41"/>
      <c r="CR28" s="41"/>
      <c r="CS28" s="41"/>
      <c r="CT28" s="41"/>
      <c r="CU28" s="119"/>
    </row>
    <row r="29" spans="1:102" ht="15.75" thickBot="1">
      <c r="A29" s="46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47">
        <v>96</v>
      </c>
      <c r="CT29" s="15" t="s">
        <v>27</v>
      </c>
      <c r="CU29" s="117"/>
      <c r="CX29" s="198"/>
    </row>
    <row r="30" spans="1:102">
      <c r="A30" s="48" t="s">
        <v>30</v>
      </c>
      <c r="B30" s="49">
        <f t="shared" ref="B30:BM30" si="16">B31+B39</f>
        <v>3346.2613000000001</v>
      </c>
      <c r="C30" s="50">
        <f t="shared" si="16"/>
        <v>3280.2613000000001</v>
      </c>
      <c r="D30" s="50">
        <f t="shared" si="16"/>
        <v>3221.2613000000001</v>
      </c>
      <c r="E30" s="50">
        <f t="shared" si="16"/>
        <v>3161.2613000000001</v>
      </c>
      <c r="F30" s="50">
        <f t="shared" si="16"/>
        <v>3111.2613000000001</v>
      </c>
      <c r="G30" s="50">
        <f t="shared" si="16"/>
        <v>3111.2613000000001</v>
      </c>
      <c r="H30" s="50">
        <f t="shared" si="16"/>
        <v>3111.2613000000001</v>
      </c>
      <c r="I30" s="50">
        <f t="shared" si="16"/>
        <v>3111.2613000000001</v>
      </c>
      <c r="J30" s="50">
        <f t="shared" si="16"/>
        <v>3111.2613000000001</v>
      </c>
      <c r="K30" s="50">
        <f t="shared" si="16"/>
        <v>2931.2613000000001</v>
      </c>
      <c r="L30" s="50">
        <f t="shared" si="16"/>
        <v>2917.2613000000001</v>
      </c>
      <c r="M30" s="50">
        <f t="shared" si="16"/>
        <v>2917.2613000000001</v>
      </c>
      <c r="N30" s="50">
        <f t="shared" si="16"/>
        <v>2917.2613000000001</v>
      </c>
      <c r="O30" s="50">
        <f t="shared" si="16"/>
        <v>2917.2613000000001</v>
      </c>
      <c r="P30" s="50">
        <f t="shared" si="16"/>
        <v>2917.2613000000001</v>
      </c>
      <c r="Q30" s="50">
        <f t="shared" si="16"/>
        <v>2917.2613000000001</v>
      </c>
      <c r="R30" s="50">
        <f t="shared" si="16"/>
        <v>2917.2613000000001</v>
      </c>
      <c r="S30" s="50">
        <f t="shared" si="16"/>
        <v>2917.2613000000001</v>
      </c>
      <c r="T30" s="50">
        <f t="shared" si="16"/>
        <v>2917.2613000000001</v>
      </c>
      <c r="U30" s="50">
        <f t="shared" si="16"/>
        <v>3097.2613000000001</v>
      </c>
      <c r="V30" s="50">
        <f t="shared" si="16"/>
        <v>3111.2613000000001</v>
      </c>
      <c r="W30" s="50">
        <f t="shared" si="16"/>
        <v>3141.2613000000001</v>
      </c>
      <c r="X30" s="50">
        <f t="shared" si="16"/>
        <v>3201.2613000000001</v>
      </c>
      <c r="Y30" s="50">
        <f t="shared" si="16"/>
        <v>3274.2613000000001</v>
      </c>
      <c r="Z30" s="50">
        <f t="shared" si="16"/>
        <v>3340.2613000000001</v>
      </c>
      <c r="AA30" s="50">
        <f t="shared" si="16"/>
        <v>3430.2613000000001</v>
      </c>
      <c r="AB30" s="50">
        <f t="shared" si="16"/>
        <v>3478.2613000000001</v>
      </c>
      <c r="AC30" s="50">
        <f t="shared" si="16"/>
        <v>3503.2613000000001</v>
      </c>
      <c r="AD30" s="50">
        <f t="shared" si="16"/>
        <v>3528.2613000000001</v>
      </c>
      <c r="AE30" s="50">
        <f t="shared" si="16"/>
        <v>3547.2613000000001</v>
      </c>
      <c r="AF30" s="50">
        <f t="shared" si="16"/>
        <v>3569.2613000000001</v>
      </c>
      <c r="AG30" s="50">
        <f t="shared" si="16"/>
        <v>3583.2613000000001</v>
      </c>
      <c r="AH30" s="50">
        <f t="shared" si="16"/>
        <v>3589.2613000000001</v>
      </c>
      <c r="AI30" s="50">
        <f t="shared" si="16"/>
        <v>3594.2613000000001</v>
      </c>
      <c r="AJ30" s="50">
        <f t="shared" si="16"/>
        <v>3597.2613000000001</v>
      </c>
      <c r="AK30" s="50">
        <f t="shared" si="16"/>
        <v>3596.2613000000001</v>
      </c>
      <c r="AL30" s="50">
        <f t="shared" si="16"/>
        <v>3597.2613000000001</v>
      </c>
      <c r="AM30" s="50">
        <f t="shared" si="16"/>
        <v>3598.2613000000001</v>
      </c>
      <c r="AN30" s="50">
        <f t="shared" si="16"/>
        <v>3603.2613000000001</v>
      </c>
      <c r="AO30" s="50">
        <f t="shared" si="16"/>
        <v>3602.2613000000001</v>
      </c>
      <c r="AP30" s="50">
        <f t="shared" si="16"/>
        <v>3600.2613000000001</v>
      </c>
      <c r="AQ30" s="50">
        <f t="shared" si="16"/>
        <v>3600.2613000000001</v>
      </c>
      <c r="AR30" s="50">
        <f t="shared" si="16"/>
        <v>3600.2613000000001</v>
      </c>
      <c r="AS30" s="50">
        <f t="shared" si="16"/>
        <v>3600.2613000000001</v>
      </c>
      <c r="AT30" s="50">
        <f t="shared" si="16"/>
        <v>3598.2613000000001</v>
      </c>
      <c r="AU30" s="50">
        <f t="shared" si="16"/>
        <v>3598.2613000000001</v>
      </c>
      <c r="AV30" s="50">
        <f t="shared" si="16"/>
        <v>3598.2613000000001</v>
      </c>
      <c r="AW30" s="50">
        <f t="shared" si="16"/>
        <v>3602.2613000000001</v>
      </c>
      <c r="AX30" s="50">
        <f t="shared" si="16"/>
        <v>3612.2613000000001</v>
      </c>
      <c r="AY30" s="50">
        <f t="shared" si="16"/>
        <v>3608.2613000000001</v>
      </c>
      <c r="AZ30" s="50">
        <f t="shared" si="16"/>
        <v>3603.2613000000001</v>
      </c>
      <c r="BA30" s="50">
        <f t="shared" si="16"/>
        <v>3601.2613000000001</v>
      </c>
      <c r="BB30" s="50">
        <f t="shared" si="16"/>
        <v>3593.2613000000001</v>
      </c>
      <c r="BC30" s="50">
        <f t="shared" si="16"/>
        <v>3609.2613000000001</v>
      </c>
      <c r="BD30" s="50">
        <f t="shared" si="16"/>
        <v>3600.2613000000001</v>
      </c>
      <c r="BE30" s="50">
        <f t="shared" si="16"/>
        <v>3598.2613000000001</v>
      </c>
      <c r="BF30" s="50">
        <f t="shared" si="16"/>
        <v>3593.2613000000001</v>
      </c>
      <c r="BG30" s="50">
        <f t="shared" si="16"/>
        <v>3595.2613000000001</v>
      </c>
      <c r="BH30" s="50">
        <f t="shared" si="16"/>
        <v>3597.2613000000001</v>
      </c>
      <c r="BI30" s="50">
        <f t="shared" si="16"/>
        <v>3595.2613000000001</v>
      </c>
      <c r="BJ30" s="50">
        <f t="shared" si="16"/>
        <v>3593.2613000000001</v>
      </c>
      <c r="BK30" s="50">
        <f t="shared" si="16"/>
        <v>3595.2613000000001</v>
      </c>
      <c r="BL30" s="50">
        <f t="shared" si="16"/>
        <v>3603.2613000000001</v>
      </c>
      <c r="BM30" s="50">
        <f t="shared" si="16"/>
        <v>3609.2613000000001</v>
      </c>
      <c r="BN30" s="50">
        <f t="shared" ref="BN30:CS30" si="17">BN31+BN39</f>
        <v>3610.2613000000001</v>
      </c>
      <c r="BO30" s="50">
        <f t="shared" si="17"/>
        <v>3613.2613000000001</v>
      </c>
      <c r="BP30" s="50">
        <f t="shared" si="17"/>
        <v>3613.2613000000001</v>
      </c>
      <c r="BQ30" s="50">
        <f t="shared" si="17"/>
        <v>3616.2613000000001</v>
      </c>
      <c r="BR30" s="50">
        <f t="shared" si="17"/>
        <v>3611.2613000000001</v>
      </c>
      <c r="BS30" s="50">
        <f t="shared" si="17"/>
        <v>3611.2613000000001</v>
      </c>
      <c r="BT30" s="50">
        <f t="shared" si="17"/>
        <v>3616.2613000000001</v>
      </c>
      <c r="BU30" s="50">
        <f t="shared" si="17"/>
        <v>3614.2613000000001</v>
      </c>
      <c r="BV30" s="50">
        <f t="shared" si="17"/>
        <v>3612.2613000000001</v>
      </c>
      <c r="BW30" s="50">
        <f t="shared" si="17"/>
        <v>3612.2613000000001</v>
      </c>
      <c r="BX30" s="50">
        <f t="shared" si="17"/>
        <v>3611.2613000000001</v>
      </c>
      <c r="BY30" s="50">
        <f t="shared" si="17"/>
        <v>3613.2613000000001</v>
      </c>
      <c r="BZ30" s="50">
        <f t="shared" si="17"/>
        <v>3616.2613000000001</v>
      </c>
      <c r="CA30" s="50">
        <f t="shared" si="17"/>
        <v>3611.2613000000001</v>
      </c>
      <c r="CB30" s="50">
        <f t="shared" si="17"/>
        <v>3614.2613000000001</v>
      </c>
      <c r="CC30" s="50">
        <f t="shared" si="17"/>
        <v>3619.2613000000001</v>
      </c>
      <c r="CD30" s="50">
        <f t="shared" si="17"/>
        <v>3616.2613000000001</v>
      </c>
      <c r="CE30" s="50">
        <f t="shared" si="17"/>
        <v>3612.2613000000001</v>
      </c>
      <c r="CF30" s="50">
        <f t="shared" si="17"/>
        <v>3608.2613000000001</v>
      </c>
      <c r="CG30" s="50">
        <f t="shared" si="17"/>
        <v>3604.2613000000001</v>
      </c>
      <c r="CH30" s="50">
        <f t="shared" si="17"/>
        <v>3604.2613000000001</v>
      </c>
      <c r="CI30" s="50">
        <f t="shared" si="17"/>
        <v>3611.2613000000001</v>
      </c>
      <c r="CJ30" s="50">
        <f t="shared" si="17"/>
        <v>3561.2613000000001</v>
      </c>
      <c r="CK30" s="50">
        <f t="shared" si="17"/>
        <v>3500.2613000000001</v>
      </c>
      <c r="CL30" s="50">
        <f t="shared" si="17"/>
        <v>3382.2613000000001</v>
      </c>
      <c r="CM30" s="50">
        <f t="shared" si="17"/>
        <v>3318.2683000000002</v>
      </c>
      <c r="CN30" s="50">
        <f t="shared" si="17"/>
        <v>3286.2683000000002</v>
      </c>
      <c r="CO30" s="50">
        <f t="shared" si="17"/>
        <v>3266.2683000000002</v>
      </c>
      <c r="CP30" s="50">
        <f t="shared" si="17"/>
        <v>3265.2683000000002</v>
      </c>
      <c r="CQ30" s="50">
        <f t="shared" si="17"/>
        <v>3353.2683000000002</v>
      </c>
      <c r="CR30" s="50">
        <f t="shared" si="17"/>
        <v>3407.2683000000002</v>
      </c>
      <c r="CS30" s="51">
        <f t="shared" si="17"/>
        <v>3417.2583000000004</v>
      </c>
      <c r="CT30" s="52">
        <f t="shared" ref="CT30:CT47" si="18">SUM(B30:CS30)</f>
        <v>329972.12380000053</v>
      </c>
      <c r="CU30" s="117"/>
    </row>
    <row r="31" spans="1:102">
      <c r="A31" s="53" t="s">
        <v>31</v>
      </c>
      <c r="B31" s="54">
        <f>SUM(B32:B38)</f>
        <v>3216.7813000000001</v>
      </c>
      <c r="C31" s="55">
        <f t="shared" ref="C31:BN31" si="19">SUM(C32:C38)</f>
        <v>3150.7813000000001</v>
      </c>
      <c r="D31" s="55">
        <f t="shared" si="19"/>
        <v>3091.7813000000001</v>
      </c>
      <c r="E31" s="55">
        <f t="shared" si="19"/>
        <v>3031.7813000000001</v>
      </c>
      <c r="F31" s="55">
        <f t="shared" si="19"/>
        <v>2981.7813000000001</v>
      </c>
      <c r="G31" s="55">
        <f t="shared" si="19"/>
        <v>2981.7813000000001</v>
      </c>
      <c r="H31" s="55">
        <f t="shared" si="19"/>
        <v>2981.7813000000001</v>
      </c>
      <c r="I31" s="55">
        <f t="shared" si="19"/>
        <v>2981.7813000000001</v>
      </c>
      <c r="J31" s="55">
        <f t="shared" si="19"/>
        <v>2981.7813000000001</v>
      </c>
      <c r="K31" s="55">
        <f t="shared" si="19"/>
        <v>2801.7813000000001</v>
      </c>
      <c r="L31" s="55">
        <f t="shared" si="19"/>
        <v>2787.7813000000001</v>
      </c>
      <c r="M31" s="55">
        <f t="shared" si="19"/>
        <v>2787.7813000000001</v>
      </c>
      <c r="N31" s="55">
        <f t="shared" si="19"/>
        <v>2787.7813000000001</v>
      </c>
      <c r="O31" s="55">
        <f t="shared" si="19"/>
        <v>2787.7813000000001</v>
      </c>
      <c r="P31" s="55">
        <f t="shared" si="19"/>
        <v>2787.7813000000001</v>
      </c>
      <c r="Q31" s="55">
        <f t="shared" si="19"/>
        <v>2787.7813000000001</v>
      </c>
      <c r="R31" s="55">
        <f t="shared" si="19"/>
        <v>2787.7813000000001</v>
      </c>
      <c r="S31" s="55">
        <f t="shared" si="19"/>
        <v>2787.7813000000001</v>
      </c>
      <c r="T31" s="55">
        <f t="shared" si="19"/>
        <v>2787.7813000000001</v>
      </c>
      <c r="U31" s="55">
        <f t="shared" si="19"/>
        <v>2967.7813000000001</v>
      </c>
      <c r="V31" s="55">
        <f t="shared" si="19"/>
        <v>2981.7813000000001</v>
      </c>
      <c r="W31" s="55">
        <f t="shared" si="19"/>
        <v>3011.7813000000001</v>
      </c>
      <c r="X31" s="55">
        <f t="shared" si="19"/>
        <v>3071.7813000000001</v>
      </c>
      <c r="Y31" s="55">
        <f t="shared" si="19"/>
        <v>3144.7813000000001</v>
      </c>
      <c r="Z31" s="55">
        <f t="shared" si="19"/>
        <v>3210.7813000000001</v>
      </c>
      <c r="AA31" s="55">
        <f t="shared" si="19"/>
        <v>3300.7813000000001</v>
      </c>
      <c r="AB31" s="55">
        <f t="shared" si="19"/>
        <v>3348.7813000000001</v>
      </c>
      <c r="AC31" s="55">
        <f t="shared" si="19"/>
        <v>3373.7813000000001</v>
      </c>
      <c r="AD31" s="55">
        <f t="shared" si="19"/>
        <v>3398.7813000000001</v>
      </c>
      <c r="AE31" s="55">
        <f t="shared" si="19"/>
        <v>3417.7813000000001</v>
      </c>
      <c r="AF31" s="55">
        <f t="shared" si="19"/>
        <v>3439.7813000000001</v>
      </c>
      <c r="AG31" s="55">
        <f t="shared" si="19"/>
        <v>3453.7813000000001</v>
      </c>
      <c r="AH31" s="55">
        <f t="shared" si="19"/>
        <v>3459.7813000000001</v>
      </c>
      <c r="AI31" s="55">
        <f t="shared" si="19"/>
        <v>3464.7813000000001</v>
      </c>
      <c r="AJ31" s="55">
        <f t="shared" si="19"/>
        <v>3467.7813000000001</v>
      </c>
      <c r="AK31" s="55">
        <f t="shared" si="19"/>
        <v>3466.7813000000001</v>
      </c>
      <c r="AL31" s="55">
        <f t="shared" si="19"/>
        <v>3467.7813000000001</v>
      </c>
      <c r="AM31" s="55">
        <f t="shared" si="19"/>
        <v>3468.7813000000001</v>
      </c>
      <c r="AN31" s="55">
        <f t="shared" si="19"/>
        <v>3473.7813000000001</v>
      </c>
      <c r="AO31" s="55">
        <f t="shared" si="19"/>
        <v>3472.7813000000001</v>
      </c>
      <c r="AP31" s="55">
        <f t="shared" si="19"/>
        <v>3470.7813000000001</v>
      </c>
      <c r="AQ31" s="55">
        <f t="shared" si="19"/>
        <v>3470.7813000000001</v>
      </c>
      <c r="AR31" s="55">
        <f t="shared" si="19"/>
        <v>3470.7813000000001</v>
      </c>
      <c r="AS31" s="55">
        <f t="shared" si="19"/>
        <v>3470.7813000000001</v>
      </c>
      <c r="AT31" s="55">
        <f t="shared" si="19"/>
        <v>3468.7813000000001</v>
      </c>
      <c r="AU31" s="55">
        <f t="shared" si="19"/>
        <v>3468.7813000000001</v>
      </c>
      <c r="AV31" s="55">
        <f t="shared" si="19"/>
        <v>3468.7813000000001</v>
      </c>
      <c r="AW31" s="55">
        <f t="shared" si="19"/>
        <v>3472.7813000000001</v>
      </c>
      <c r="AX31" s="55">
        <f t="shared" si="19"/>
        <v>3482.7813000000001</v>
      </c>
      <c r="AY31" s="55">
        <f t="shared" si="19"/>
        <v>3478.7813000000001</v>
      </c>
      <c r="AZ31" s="55">
        <f t="shared" si="19"/>
        <v>3473.7813000000001</v>
      </c>
      <c r="BA31" s="55">
        <f t="shared" si="19"/>
        <v>3471.7813000000001</v>
      </c>
      <c r="BB31" s="55">
        <f t="shared" si="19"/>
        <v>3463.7813000000001</v>
      </c>
      <c r="BC31" s="55">
        <f t="shared" si="19"/>
        <v>3479.7813000000001</v>
      </c>
      <c r="BD31" s="55">
        <f t="shared" si="19"/>
        <v>3470.7813000000001</v>
      </c>
      <c r="BE31" s="55">
        <f t="shared" si="19"/>
        <v>3468.7813000000001</v>
      </c>
      <c r="BF31" s="55">
        <f t="shared" si="19"/>
        <v>3463.7813000000001</v>
      </c>
      <c r="BG31" s="55">
        <f t="shared" si="19"/>
        <v>3465.7813000000001</v>
      </c>
      <c r="BH31" s="55">
        <f t="shared" si="19"/>
        <v>3467.7813000000001</v>
      </c>
      <c r="BI31" s="55">
        <f t="shared" si="19"/>
        <v>3465.7813000000001</v>
      </c>
      <c r="BJ31" s="55">
        <f t="shared" si="19"/>
        <v>3463.7813000000001</v>
      </c>
      <c r="BK31" s="55">
        <f t="shared" si="19"/>
        <v>3465.7813000000001</v>
      </c>
      <c r="BL31" s="55">
        <f t="shared" si="19"/>
        <v>3473.7813000000001</v>
      </c>
      <c r="BM31" s="55">
        <f t="shared" si="19"/>
        <v>3479.7813000000001</v>
      </c>
      <c r="BN31" s="55">
        <f t="shared" si="19"/>
        <v>3480.7813000000001</v>
      </c>
      <c r="BO31" s="55">
        <f t="shared" ref="BO31:CS31" si="20">SUM(BO32:BO38)</f>
        <v>3483.7813000000001</v>
      </c>
      <c r="BP31" s="55">
        <f t="shared" si="20"/>
        <v>3483.7813000000001</v>
      </c>
      <c r="BQ31" s="55">
        <f t="shared" si="20"/>
        <v>3486.7813000000001</v>
      </c>
      <c r="BR31" s="55">
        <f t="shared" si="20"/>
        <v>3481.7813000000001</v>
      </c>
      <c r="BS31" s="55">
        <f t="shared" si="20"/>
        <v>3481.7813000000001</v>
      </c>
      <c r="BT31" s="55">
        <f t="shared" si="20"/>
        <v>3486.7813000000001</v>
      </c>
      <c r="BU31" s="55">
        <f t="shared" si="20"/>
        <v>3484.7813000000001</v>
      </c>
      <c r="BV31" s="55">
        <f t="shared" si="20"/>
        <v>3482.7813000000001</v>
      </c>
      <c r="BW31" s="55">
        <f t="shared" si="20"/>
        <v>3482.7813000000001</v>
      </c>
      <c r="BX31" s="55">
        <f t="shared" si="20"/>
        <v>3481.7813000000001</v>
      </c>
      <c r="BY31" s="55">
        <f t="shared" si="20"/>
        <v>3483.7813000000001</v>
      </c>
      <c r="BZ31" s="55">
        <f t="shared" si="20"/>
        <v>3486.7813000000001</v>
      </c>
      <c r="CA31" s="55">
        <f t="shared" si="20"/>
        <v>3481.7813000000001</v>
      </c>
      <c r="CB31" s="55">
        <f t="shared" si="20"/>
        <v>3484.7813000000001</v>
      </c>
      <c r="CC31" s="55">
        <f t="shared" si="20"/>
        <v>3489.7813000000001</v>
      </c>
      <c r="CD31" s="55">
        <f t="shared" si="20"/>
        <v>3486.7813000000001</v>
      </c>
      <c r="CE31" s="55">
        <f t="shared" si="20"/>
        <v>3482.7813000000001</v>
      </c>
      <c r="CF31" s="55">
        <f t="shared" si="20"/>
        <v>3478.7813000000001</v>
      </c>
      <c r="CG31" s="55">
        <f t="shared" si="20"/>
        <v>3474.7813000000001</v>
      </c>
      <c r="CH31" s="55">
        <f t="shared" si="20"/>
        <v>3474.7813000000001</v>
      </c>
      <c r="CI31" s="55">
        <f t="shared" si="20"/>
        <v>3481.7813000000001</v>
      </c>
      <c r="CJ31" s="55">
        <f t="shared" si="20"/>
        <v>3431.7813000000001</v>
      </c>
      <c r="CK31" s="55">
        <f t="shared" si="20"/>
        <v>3370.7813000000001</v>
      </c>
      <c r="CL31" s="55">
        <f t="shared" si="20"/>
        <v>3252.7813000000001</v>
      </c>
      <c r="CM31" s="55">
        <f t="shared" si="20"/>
        <v>3188.7883000000002</v>
      </c>
      <c r="CN31" s="55">
        <f t="shared" si="20"/>
        <v>3156.7883000000002</v>
      </c>
      <c r="CO31" s="55">
        <f t="shared" si="20"/>
        <v>3136.7883000000002</v>
      </c>
      <c r="CP31" s="55">
        <f t="shared" si="20"/>
        <v>3135.7883000000002</v>
      </c>
      <c r="CQ31" s="55">
        <f t="shared" si="20"/>
        <v>3223.7883000000002</v>
      </c>
      <c r="CR31" s="55">
        <f t="shared" si="20"/>
        <v>3277.7883000000002</v>
      </c>
      <c r="CS31" s="56">
        <f t="shared" si="20"/>
        <v>3287.7783000000004</v>
      </c>
      <c r="CT31" s="24">
        <f t="shared" si="18"/>
        <v>317542.04379999998</v>
      </c>
      <c r="CU31" s="119"/>
    </row>
    <row r="32" spans="1:102">
      <c r="A32" s="57" t="s">
        <v>32</v>
      </c>
      <c r="B32" s="58">
        <f>B62-B73</f>
        <v>438</v>
      </c>
      <c r="C32" s="59">
        <f t="shared" ref="C32:BN32" si="21">C62-C73</f>
        <v>408</v>
      </c>
      <c r="D32" s="59">
        <f t="shared" si="21"/>
        <v>378</v>
      </c>
      <c r="E32" s="59">
        <f t="shared" si="21"/>
        <v>348</v>
      </c>
      <c r="F32" s="59">
        <f t="shared" si="21"/>
        <v>323</v>
      </c>
      <c r="G32" s="59">
        <f t="shared" si="21"/>
        <v>323</v>
      </c>
      <c r="H32" s="59">
        <f t="shared" si="21"/>
        <v>323</v>
      </c>
      <c r="I32" s="59">
        <f t="shared" si="21"/>
        <v>323</v>
      </c>
      <c r="J32" s="59">
        <f t="shared" si="21"/>
        <v>323</v>
      </c>
      <c r="K32" s="59">
        <f t="shared" si="21"/>
        <v>323</v>
      </c>
      <c r="L32" s="59">
        <f t="shared" si="21"/>
        <v>323</v>
      </c>
      <c r="M32" s="59">
        <f t="shared" si="21"/>
        <v>323</v>
      </c>
      <c r="N32" s="59">
        <f t="shared" si="21"/>
        <v>323</v>
      </c>
      <c r="O32" s="59">
        <f t="shared" si="21"/>
        <v>323</v>
      </c>
      <c r="P32" s="59">
        <f t="shared" si="21"/>
        <v>323</v>
      </c>
      <c r="Q32" s="59">
        <f t="shared" si="21"/>
        <v>323</v>
      </c>
      <c r="R32" s="59">
        <f t="shared" si="21"/>
        <v>323</v>
      </c>
      <c r="S32" s="59">
        <f t="shared" si="21"/>
        <v>323</v>
      </c>
      <c r="T32" s="59">
        <f t="shared" si="21"/>
        <v>323</v>
      </c>
      <c r="U32" s="59">
        <f t="shared" si="21"/>
        <v>323</v>
      </c>
      <c r="V32" s="59">
        <f t="shared" si="21"/>
        <v>323</v>
      </c>
      <c r="W32" s="59">
        <f t="shared" si="21"/>
        <v>353</v>
      </c>
      <c r="X32" s="59">
        <f t="shared" si="21"/>
        <v>383</v>
      </c>
      <c r="Y32" s="59">
        <f t="shared" si="21"/>
        <v>413</v>
      </c>
      <c r="Z32" s="59">
        <f t="shared" si="21"/>
        <v>443</v>
      </c>
      <c r="AA32" s="59">
        <f t="shared" si="21"/>
        <v>468</v>
      </c>
      <c r="AB32" s="59">
        <f t="shared" si="21"/>
        <v>468</v>
      </c>
      <c r="AC32" s="59">
        <f t="shared" si="21"/>
        <v>468</v>
      </c>
      <c r="AD32" s="59">
        <f t="shared" si="21"/>
        <v>468</v>
      </c>
      <c r="AE32" s="59">
        <f t="shared" si="21"/>
        <v>468</v>
      </c>
      <c r="AF32" s="59">
        <f t="shared" si="21"/>
        <v>468</v>
      </c>
      <c r="AG32" s="59">
        <f t="shared" si="21"/>
        <v>468</v>
      </c>
      <c r="AH32" s="59">
        <f t="shared" si="21"/>
        <v>468</v>
      </c>
      <c r="AI32" s="59">
        <f t="shared" si="21"/>
        <v>468</v>
      </c>
      <c r="AJ32" s="59">
        <f t="shared" si="21"/>
        <v>468</v>
      </c>
      <c r="AK32" s="59">
        <f t="shared" si="21"/>
        <v>468</v>
      </c>
      <c r="AL32" s="59">
        <f t="shared" si="21"/>
        <v>468</v>
      </c>
      <c r="AM32" s="59">
        <f t="shared" si="21"/>
        <v>468</v>
      </c>
      <c r="AN32" s="59">
        <f t="shared" si="21"/>
        <v>468</v>
      </c>
      <c r="AO32" s="59">
        <f t="shared" si="21"/>
        <v>468</v>
      </c>
      <c r="AP32" s="59">
        <f t="shared" si="21"/>
        <v>468</v>
      </c>
      <c r="AQ32" s="59">
        <f t="shared" si="21"/>
        <v>468</v>
      </c>
      <c r="AR32" s="59">
        <f t="shared" si="21"/>
        <v>468</v>
      </c>
      <c r="AS32" s="59">
        <f t="shared" si="21"/>
        <v>468</v>
      </c>
      <c r="AT32" s="59">
        <f t="shared" si="21"/>
        <v>468</v>
      </c>
      <c r="AU32" s="59">
        <f t="shared" si="21"/>
        <v>468</v>
      </c>
      <c r="AV32" s="59">
        <f t="shared" si="21"/>
        <v>468</v>
      </c>
      <c r="AW32" s="59">
        <f t="shared" si="21"/>
        <v>468</v>
      </c>
      <c r="AX32" s="59">
        <f t="shared" si="21"/>
        <v>468</v>
      </c>
      <c r="AY32" s="59">
        <f t="shared" si="21"/>
        <v>468</v>
      </c>
      <c r="AZ32" s="59">
        <f t="shared" si="21"/>
        <v>468</v>
      </c>
      <c r="BA32" s="59">
        <f t="shared" si="21"/>
        <v>468</v>
      </c>
      <c r="BB32" s="59">
        <f t="shared" si="21"/>
        <v>468</v>
      </c>
      <c r="BC32" s="59">
        <f t="shared" si="21"/>
        <v>468</v>
      </c>
      <c r="BD32" s="59">
        <f t="shared" si="21"/>
        <v>468</v>
      </c>
      <c r="BE32" s="59">
        <f t="shared" si="21"/>
        <v>468</v>
      </c>
      <c r="BF32" s="59">
        <f t="shared" si="21"/>
        <v>468</v>
      </c>
      <c r="BG32" s="59">
        <f t="shared" si="21"/>
        <v>468</v>
      </c>
      <c r="BH32" s="59">
        <f t="shared" si="21"/>
        <v>468</v>
      </c>
      <c r="BI32" s="59">
        <f t="shared" si="21"/>
        <v>468</v>
      </c>
      <c r="BJ32" s="59">
        <f t="shared" si="21"/>
        <v>468</v>
      </c>
      <c r="BK32" s="59">
        <f t="shared" si="21"/>
        <v>468</v>
      </c>
      <c r="BL32" s="59">
        <f t="shared" si="21"/>
        <v>468</v>
      </c>
      <c r="BM32" s="59">
        <f t="shared" si="21"/>
        <v>468</v>
      </c>
      <c r="BN32" s="59">
        <f t="shared" si="21"/>
        <v>468</v>
      </c>
      <c r="BO32" s="59">
        <f t="shared" ref="BO32:CS32" si="22">BO62-BO73</f>
        <v>468</v>
      </c>
      <c r="BP32" s="59">
        <f t="shared" si="22"/>
        <v>468</v>
      </c>
      <c r="BQ32" s="59">
        <f t="shared" si="22"/>
        <v>468</v>
      </c>
      <c r="BR32" s="59">
        <f t="shared" si="22"/>
        <v>468</v>
      </c>
      <c r="BS32" s="59">
        <f t="shared" si="22"/>
        <v>468</v>
      </c>
      <c r="BT32" s="59">
        <f t="shared" si="22"/>
        <v>468</v>
      </c>
      <c r="BU32" s="59">
        <f t="shared" si="22"/>
        <v>468</v>
      </c>
      <c r="BV32" s="59">
        <f t="shared" si="22"/>
        <v>468</v>
      </c>
      <c r="BW32" s="59">
        <f t="shared" si="22"/>
        <v>468</v>
      </c>
      <c r="BX32" s="59">
        <f t="shared" si="22"/>
        <v>468</v>
      </c>
      <c r="BY32" s="59">
        <f t="shared" si="22"/>
        <v>468</v>
      </c>
      <c r="BZ32" s="59">
        <f t="shared" si="22"/>
        <v>468</v>
      </c>
      <c r="CA32" s="59">
        <f t="shared" si="22"/>
        <v>468</v>
      </c>
      <c r="CB32" s="59">
        <f t="shared" si="22"/>
        <v>468</v>
      </c>
      <c r="CC32" s="59">
        <f t="shared" si="22"/>
        <v>468</v>
      </c>
      <c r="CD32" s="59">
        <f t="shared" si="22"/>
        <v>468</v>
      </c>
      <c r="CE32" s="59">
        <f t="shared" si="22"/>
        <v>468</v>
      </c>
      <c r="CF32" s="59">
        <f t="shared" si="22"/>
        <v>468</v>
      </c>
      <c r="CG32" s="59">
        <f t="shared" si="22"/>
        <v>468</v>
      </c>
      <c r="CH32" s="59">
        <f t="shared" si="22"/>
        <v>468</v>
      </c>
      <c r="CI32" s="59">
        <f t="shared" si="22"/>
        <v>468</v>
      </c>
      <c r="CJ32" s="59">
        <f t="shared" si="22"/>
        <v>468</v>
      </c>
      <c r="CK32" s="59">
        <f t="shared" si="22"/>
        <v>438</v>
      </c>
      <c r="CL32" s="59">
        <f t="shared" si="22"/>
        <v>408</v>
      </c>
      <c r="CM32" s="59">
        <f t="shared" si="22"/>
        <v>396</v>
      </c>
      <c r="CN32" s="59">
        <f t="shared" si="22"/>
        <v>396</v>
      </c>
      <c r="CO32" s="59">
        <f t="shared" si="22"/>
        <v>396</v>
      </c>
      <c r="CP32" s="59">
        <f t="shared" si="22"/>
        <v>396</v>
      </c>
      <c r="CQ32" s="59">
        <f t="shared" si="22"/>
        <v>426</v>
      </c>
      <c r="CR32" s="59">
        <f t="shared" si="22"/>
        <v>456</v>
      </c>
      <c r="CS32" s="60">
        <f t="shared" si="22"/>
        <v>468</v>
      </c>
      <c r="CT32" s="24">
        <f t="shared" si="18"/>
        <v>41451</v>
      </c>
      <c r="CU32" s="119"/>
    </row>
    <row r="33" spans="1:99">
      <c r="A33" s="22" t="s">
        <v>33</v>
      </c>
      <c r="B33" s="61">
        <f t="shared" ref="B33:Q38" si="23">B63-B74</f>
        <v>537</v>
      </c>
      <c r="C33" s="3">
        <f t="shared" si="23"/>
        <v>537</v>
      </c>
      <c r="D33" s="3">
        <f t="shared" si="23"/>
        <v>537</v>
      </c>
      <c r="E33" s="3">
        <f t="shared" si="23"/>
        <v>537</v>
      </c>
      <c r="F33" s="3">
        <f t="shared" si="23"/>
        <v>537</v>
      </c>
      <c r="G33" s="3">
        <f t="shared" si="23"/>
        <v>537</v>
      </c>
      <c r="H33" s="3">
        <f t="shared" si="23"/>
        <v>537</v>
      </c>
      <c r="I33" s="3">
        <f t="shared" si="23"/>
        <v>537</v>
      </c>
      <c r="J33" s="3">
        <f t="shared" si="23"/>
        <v>537</v>
      </c>
      <c r="K33" s="3">
        <f t="shared" si="23"/>
        <v>537</v>
      </c>
      <c r="L33" s="3">
        <f t="shared" si="23"/>
        <v>537</v>
      </c>
      <c r="M33" s="3">
        <f t="shared" si="23"/>
        <v>537</v>
      </c>
      <c r="N33" s="3">
        <f t="shared" si="23"/>
        <v>537</v>
      </c>
      <c r="O33" s="3">
        <f t="shared" si="23"/>
        <v>537</v>
      </c>
      <c r="P33" s="3">
        <f t="shared" si="23"/>
        <v>537</v>
      </c>
      <c r="Q33" s="3">
        <f t="shared" si="23"/>
        <v>537</v>
      </c>
      <c r="R33" s="3">
        <f t="shared" ref="R33:CC33" si="24">R63-R74</f>
        <v>537</v>
      </c>
      <c r="S33" s="3">
        <f t="shared" si="24"/>
        <v>537</v>
      </c>
      <c r="T33" s="3">
        <f t="shared" si="24"/>
        <v>537</v>
      </c>
      <c r="U33" s="3">
        <f t="shared" si="24"/>
        <v>537</v>
      </c>
      <c r="V33" s="3">
        <f t="shared" si="24"/>
        <v>537</v>
      </c>
      <c r="W33" s="3">
        <f t="shared" si="24"/>
        <v>537</v>
      </c>
      <c r="X33" s="3">
        <f t="shared" si="24"/>
        <v>537</v>
      </c>
      <c r="Y33" s="3">
        <f t="shared" si="24"/>
        <v>537</v>
      </c>
      <c r="Z33" s="3">
        <f t="shared" si="24"/>
        <v>537</v>
      </c>
      <c r="AA33" s="3">
        <f t="shared" si="24"/>
        <v>537</v>
      </c>
      <c r="AB33" s="3">
        <f t="shared" si="24"/>
        <v>537</v>
      </c>
      <c r="AC33" s="3">
        <f t="shared" si="24"/>
        <v>537</v>
      </c>
      <c r="AD33" s="3">
        <f t="shared" si="24"/>
        <v>537</v>
      </c>
      <c r="AE33" s="3">
        <f t="shared" si="24"/>
        <v>537</v>
      </c>
      <c r="AF33" s="3">
        <f t="shared" si="24"/>
        <v>537</v>
      </c>
      <c r="AG33" s="3">
        <f t="shared" si="24"/>
        <v>537</v>
      </c>
      <c r="AH33" s="3">
        <f t="shared" si="24"/>
        <v>537</v>
      </c>
      <c r="AI33" s="3">
        <f t="shared" si="24"/>
        <v>537</v>
      </c>
      <c r="AJ33" s="3">
        <f t="shared" si="24"/>
        <v>537</v>
      </c>
      <c r="AK33" s="3">
        <f t="shared" si="24"/>
        <v>537</v>
      </c>
      <c r="AL33" s="3">
        <f t="shared" si="24"/>
        <v>537</v>
      </c>
      <c r="AM33" s="3">
        <f t="shared" si="24"/>
        <v>537</v>
      </c>
      <c r="AN33" s="3">
        <f t="shared" si="24"/>
        <v>537</v>
      </c>
      <c r="AO33" s="3">
        <f t="shared" si="24"/>
        <v>537</v>
      </c>
      <c r="AP33" s="3">
        <f t="shared" si="24"/>
        <v>537</v>
      </c>
      <c r="AQ33" s="3">
        <f t="shared" si="24"/>
        <v>537</v>
      </c>
      <c r="AR33" s="3">
        <f t="shared" si="24"/>
        <v>537</v>
      </c>
      <c r="AS33" s="3">
        <f t="shared" si="24"/>
        <v>537</v>
      </c>
      <c r="AT33" s="3">
        <f t="shared" si="24"/>
        <v>537</v>
      </c>
      <c r="AU33" s="3">
        <f t="shared" si="24"/>
        <v>537</v>
      </c>
      <c r="AV33" s="3">
        <f t="shared" si="24"/>
        <v>537</v>
      </c>
      <c r="AW33" s="3">
        <f t="shared" si="24"/>
        <v>537</v>
      </c>
      <c r="AX33" s="3">
        <f t="shared" si="24"/>
        <v>537</v>
      </c>
      <c r="AY33" s="3">
        <f t="shared" si="24"/>
        <v>537</v>
      </c>
      <c r="AZ33" s="3">
        <f t="shared" si="24"/>
        <v>537</v>
      </c>
      <c r="BA33" s="3">
        <f t="shared" si="24"/>
        <v>537</v>
      </c>
      <c r="BB33" s="3">
        <f t="shared" si="24"/>
        <v>537</v>
      </c>
      <c r="BC33" s="3">
        <f t="shared" si="24"/>
        <v>537</v>
      </c>
      <c r="BD33" s="3">
        <f t="shared" si="24"/>
        <v>537</v>
      </c>
      <c r="BE33" s="3">
        <f t="shared" si="24"/>
        <v>537</v>
      </c>
      <c r="BF33" s="3">
        <f t="shared" si="24"/>
        <v>537</v>
      </c>
      <c r="BG33" s="3">
        <f t="shared" si="24"/>
        <v>537</v>
      </c>
      <c r="BH33" s="3">
        <f t="shared" si="24"/>
        <v>537</v>
      </c>
      <c r="BI33" s="3">
        <f t="shared" si="24"/>
        <v>537</v>
      </c>
      <c r="BJ33" s="3">
        <f t="shared" si="24"/>
        <v>537</v>
      </c>
      <c r="BK33" s="3">
        <f t="shared" si="24"/>
        <v>537</v>
      </c>
      <c r="BL33" s="3">
        <f t="shared" si="24"/>
        <v>537</v>
      </c>
      <c r="BM33" s="3">
        <f t="shared" si="24"/>
        <v>537</v>
      </c>
      <c r="BN33" s="3">
        <f t="shared" si="24"/>
        <v>537</v>
      </c>
      <c r="BO33" s="3">
        <f t="shared" si="24"/>
        <v>537</v>
      </c>
      <c r="BP33" s="3">
        <f t="shared" si="24"/>
        <v>537</v>
      </c>
      <c r="BQ33" s="3">
        <f t="shared" si="24"/>
        <v>537</v>
      </c>
      <c r="BR33" s="3">
        <f t="shared" si="24"/>
        <v>537</v>
      </c>
      <c r="BS33" s="3">
        <f t="shared" si="24"/>
        <v>537</v>
      </c>
      <c r="BT33" s="3">
        <f t="shared" si="24"/>
        <v>537</v>
      </c>
      <c r="BU33" s="3">
        <f t="shared" si="24"/>
        <v>537</v>
      </c>
      <c r="BV33" s="3">
        <f t="shared" si="24"/>
        <v>537</v>
      </c>
      <c r="BW33" s="3">
        <f t="shared" si="24"/>
        <v>537</v>
      </c>
      <c r="BX33" s="3">
        <f t="shared" si="24"/>
        <v>537</v>
      </c>
      <c r="BY33" s="3">
        <f t="shared" si="24"/>
        <v>537</v>
      </c>
      <c r="BZ33" s="3">
        <f t="shared" si="24"/>
        <v>537</v>
      </c>
      <c r="CA33" s="3">
        <f t="shared" si="24"/>
        <v>537</v>
      </c>
      <c r="CB33" s="3">
        <f t="shared" si="24"/>
        <v>537</v>
      </c>
      <c r="CC33" s="3">
        <f t="shared" si="24"/>
        <v>537</v>
      </c>
      <c r="CD33" s="3">
        <f t="shared" ref="CD33:CS33" si="25">CD63-CD74</f>
        <v>537</v>
      </c>
      <c r="CE33" s="3">
        <f t="shared" si="25"/>
        <v>537</v>
      </c>
      <c r="CF33" s="3">
        <f t="shared" si="25"/>
        <v>537</v>
      </c>
      <c r="CG33" s="3">
        <f t="shared" si="25"/>
        <v>537</v>
      </c>
      <c r="CH33" s="3">
        <f t="shared" si="25"/>
        <v>537</v>
      </c>
      <c r="CI33" s="3">
        <f t="shared" si="25"/>
        <v>537</v>
      </c>
      <c r="CJ33" s="3">
        <f t="shared" si="25"/>
        <v>537</v>
      </c>
      <c r="CK33" s="3">
        <f t="shared" si="25"/>
        <v>537</v>
      </c>
      <c r="CL33" s="3">
        <f t="shared" si="25"/>
        <v>477</v>
      </c>
      <c r="CM33" s="3">
        <f t="shared" si="25"/>
        <v>457</v>
      </c>
      <c r="CN33" s="3">
        <f t="shared" si="25"/>
        <v>457</v>
      </c>
      <c r="CO33" s="3">
        <f t="shared" si="25"/>
        <v>457</v>
      </c>
      <c r="CP33" s="3">
        <f t="shared" si="25"/>
        <v>457</v>
      </c>
      <c r="CQ33" s="3">
        <f t="shared" si="25"/>
        <v>517</v>
      </c>
      <c r="CR33" s="3">
        <f t="shared" si="25"/>
        <v>537</v>
      </c>
      <c r="CS33" s="62">
        <f t="shared" si="25"/>
        <v>537</v>
      </c>
      <c r="CT33" s="24">
        <f t="shared" si="18"/>
        <v>51152</v>
      </c>
      <c r="CU33" s="119"/>
    </row>
    <row r="34" spans="1:99">
      <c r="A34" s="22" t="s">
        <v>34</v>
      </c>
      <c r="B34" s="61">
        <f t="shared" si="23"/>
        <v>833.96129999999994</v>
      </c>
      <c r="C34" s="3">
        <f t="shared" si="23"/>
        <v>833.96129999999994</v>
      </c>
      <c r="D34" s="3">
        <f t="shared" si="23"/>
        <v>833.96129999999994</v>
      </c>
      <c r="E34" s="3">
        <f t="shared" si="23"/>
        <v>833.96129999999994</v>
      </c>
      <c r="F34" s="3">
        <f t="shared" si="23"/>
        <v>833.96129999999994</v>
      </c>
      <c r="G34" s="3">
        <f t="shared" si="23"/>
        <v>833.96129999999994</v>
      </c>
      <c r="H34" s="3">
        <f t="shared" si="23"/>
        <v>833.96129999999994</v>
      </c>
      <c r="I34" s="3">
        <f t="shared" si="23"/>
        <v>833.96129999999994</v>
      </c>
      <c r="J34" s="3">
        <f t="shared" si="23"/>
        <v>833.96129999999994</v>
      </c>
      <c r="K34" s="3">
        <f t="shared" si="23"/>
        <v>653.96129999999994</v>
      </c>
      <c r="L34" s="3">
        <f t="shared" si="23"/>
        <v>639.96129999999994</v>
      </c>
      <c r="M34" s="3">
        <f t="shared" si="23"/>
        <v>639.96129999999994</v>
      </c>
      <c r="N34" s="3">
        <f t="shared" si="23"/>
        <v>639.96129999999994</v>
      </c>
      <c r="O34" s="3">
        <f t="shared" si="23"/>
        <v>639.96129999999994</v>
      </c>
      <c r="P34" s="3">
        <f t="shared" si="23"/>
        <v>639.96129999999994</v>
      </c>
      <c r="Q34" s="3">
        <f t="shared" si="23"/>
        <v>639.96129999999994</v>
      </c>
      <c r="R34" s="3">
        <f t="shared" ref="R34:CC34" si="26">R64-R75</f>
        <v>639.96129999999994</v>
      </c>
      <c r="S34" s="3">
        <f t="shared" si="26"/>
        <v>639.96129999999994</v>
      </c>
      <c r="T34" s="3">
        <f t="shared" si="26"/>
        <v>639.96129999999994</v>
      </c>
      <c r="U34" s="3">
        <f t="shared" si="26"/>
        <v>819.96129999999994</v>
      </c>
      <c r="V34" s="3">
        <f t="shared" si="26"/>
        <v>833.96129999999994</v>
      </c>
      <c r="W34" s="3">
        <f t="shared" si="26"/>
        <v>833.96129999999994</v>
      </c>
      <c r="X34" s="3">
        <f t="shared" si="26"/>
        <v>833.96129999999994</v>
      </c>
      <c r="Y34" s="3">
        <f t="shared" si="26"/>
        <v>833.96129999999994</v>
      </c>
      <c r="Z34" s="3">
        <f t="shared" si="26"/>
        <v>833.96129999999994</v>
      </c>
      <c r="AA34" s="3">
        <f t="shared" si="26"/>
        <v>833.96129999999994</v>
      </c>
      <c r="AB34" s="3">
        <f t="shared" si="26"/>
        <v>833.96129999999994</v>
      </c>
      <c r="AC34" s="3">
        <f t="shared" si="26"/>
        <v>833.96129999999994</v>
      </c>
      <c r="AD34" s="3">
        <f t="shared" si="26"/>
        <v>833.96129999999994</v>
      </c>
      <c r="AE34" s="3">
        <f t="shared" si="26"/>
        <v>833.96129999999994</v>
      </c>
      <c r="AF34" s="3">
        <f t="shared" si="26"/>
        <v>833.96129999999994</v>
      </c>
      <c r="AG34" s="3">
        <f t="shared" si="26"/>
        <v>833.96129999999994</v>
      </c>
      <c r="AH34" s="3">
        <f t="shared" si="26"/>
        <v>833.96129999999994</v>
      </c>
      <c r="AI34" s="3">
        <f t="shared" si="26"/>
        <v>833.96129999999994</v>
      </c>
      <c r="AJ34" s="3">
        <f t="shared" si="26"/>
        <v>833.96129999999994</v>
      </c>
      <c r="AK34" s="3">
        <f t="shared" si="26"/>
        <v>833.96129999999994</v>
      </c>
      <c r="AL34" s="3">
        <f t="shared" si="26"/>
        <v>833.96129999999994</v>
      </c>
      <c r="AM34" s="3">
        <f t="shared" si="26"/>
        <v>833.96129999999994</v>
      </c>
      <c r="AN34" s="3">
        <f t="shared" si="26"/>
        <v>833.96129999999994</v>
      </c>
      <c r="AO34" s="3">
        <f t="shared" si="26"/>
        <v>833.96129999999994</v>
      </c>
      <c r="AP34" s="3">
        <f t="shared" si="26"/>
        <v>833.96129999999994</v>
      </c>
      <c r="AQ34" s="3">
        <f t="shared" si="26"/>
        <v>833.96129999999994</v>
      </c>
      <c r="AR34" s="3">
        <f t="shared" si="26"/>
        <v>833.96129999999994</v>
      </c>
      <c r="AS34" s="3">
        <f t="shared" si="26"/>
        <v>833.96129999999994</v>
      </c>
      <c r="AT34" s="3">
        <f t="shared" si="26"/>
        <v>833.96129999999994</v>
      </c>
      <c r="AU34" s="3">
        <f t="shared" si="26"/>
        <v>833.96129999999994</v>
      </c>
      <c r="AV34" s="3">
        <f t="shared" si="26"/>
        <v>833.96129999999994</v>
      </c>
      <c r="AW34" s="3">
        <f t="shared" si="26"/>
        <v>833.96129999999994</v>
      </c>
      <c r="AX34" s="3">
        <f t="shared" si="26"/>
        <v>833.96129999999994</v>
      </c>
      <c r="AY34" s="3">
        <f t="shared" si="26"/>
        <v>833.96129999999994</v>
      </c>
      <c r="AZ34" s="3">
        <f t="shared" si="26"/>
        <v>833.96129999999994</v>
      </c>
      <c r="BA34" s="3">
        <f t="shared" si="26"/>
        <v>833.96129999999994</v>
      </c>
      <c r="BB34" s="3">
        <f t="shared" si="26"/>
        <v>833.96129999999994</v>
      </c>
      <c r="BC34" s="3">
        <f t="shared" si="26"/>
        <v>833.96129999999994</v>
      </c>
      <c r="BD34" s="3">
        <f t="shared" si="26"/>
        <v>833.96129999999994</v>
      </c>
      <c r="BE34" s="3">
        <f t="shared" si="26"/>
        <v>833.96129999999994</v>
      </c>
      <c r="BF34" s="3">
        <f t="shared" si="26"/>
        <v>833.96129999999994</v>
      </c>
      <c r="BG34" s="3">
        <f t="shared" si="26"/>
        <v>833.96129999999994</v>
      </c>
      <c r="BH34" s="3">
        <f t="shared" si="26"/>
        <v>833.96129999999994</v>
      </c>
      <c r="BI34" s="3">
        <f t="shared" si="26"/>
        <v>833.96129999999994</v>
      </c>
      <c r="BJ34" s="3">
        <f t="shared" si="26"/>
        <v>833.96129999999994</v>
      </c>
      <c r="BK34" s="3">
        <f t="shared" si="26"/>
        <v>833.96129999999994</v>
      </c>
      <c r="BL34" s="3">
        <f t="shared" si="26"/>
        <v>833.96129999999994</v>
      </c>
      <c r="BM34" s="3">
        <f t="shared" si="26"/>
        <v>833.96129999999994</v>
      </c>
      <c r="BN34" s="3">
        <f t="shared" si="26"/>
        <v>833.96129999999994</v>
      </c>
      <c r="BO34" s="3">
        <f t="shared" si="26"/>
        <v>833.96129999999994</v>
      </c>
      <c r="BP34" s="3">
        <f t="shared" si="26"/>
        <v>833.96129999999994</v>
      </c>
      <c r="BQ34" s="3">
        <f t="shared" si="26"/>
        <v>833.96129999999994</v>
      </c>
      <c r="BR34" s="3">
        <f t="shared" si="26"/>
        <v>833.96129999999994</v>
      </c>
      <c r="BS34" s="3">
        <f t="shared" si="26"/>
        <v>833.96129999999994</v>
      </c>
      <c r="BT34" s="3">
        <f t="shared" si="26"/>
        <v>833.96129999999994</v>
      </c>
      <c r="BU34" s="3">
        <f t="shared" si="26"/>
        <v>833.96129999999994</v>
      </c>
      <c r="BV34" s="3">
        <f t="shared" si="26"/>
        <v>833.96129999999994</v>
      </c>
      <c r="BW34" s="3">
        <f t="shared" si="26"/>
        <v>833.96129999999994</v>
      </c>
      <c r="BX34" s="3">
        <f t="shared" si="26"/>
        <v>833.96129999999994</v>
      </c>
      <c r="BY34" s="3">
        <f t="shared" si="26"/>
        <v>833.96129999999994</v>
      </c>
      <c r="BZ34" s="3">
        <f t="shared" si="26"/>
        <v>833.96129999999994</v>
      </c>
      <c r="CA34" s="3">
        <f t="shared" si="26"/>
        <v>833.96129999999994</v>
      </c>
      <c r="CB34" s="3">
        <f t="shared" si="26"/>
        <v>833.96129999999994</v>
      </c>
      <c r="CC34" s="3">
        <f t="shared" si="26"/>
        <v>833.96129999999994</v>
      </c>
      <c r="CD34" s="3">
        <f t="shared" ref="CD34:CS34" si="27">CD64-CD75</f>
        <v>833.96129999999994</v>
      </c>
      <c r="CE34" s="3">
        <f t="shared" si="27"/>
        <v>833.96129999999994</v>
      </c>
      <c r="CF34" s="3">
        <f t="shared" si="27"/>
        <v>833.96129999999994</v>
      </c>
      <c r="CG34" s="3">
        <f t="shared" si="27"/>
        <v>833.96129999999994</v>
      </c>
      <c r="CH34" s="3">
        <f t="shared" si="27"/>
        <v>833.96129999999994</v>
      </c>
      <c r="CI34" s="3">
        <f t="shared" si="27"/>
        <v>833.96129999999994</v>
      </c>
      <c r="CJ34" s="3">
        <f t="shared" si="27"/>
        <v>833.96129999999994</v>
      </c>
      <c r="CK34" s="3">
        <f t="shared" si="27"/>
        <v>833.96129999999994</v>
      </c>
      <c r="CL34" s="3">
        <f t="shared" si="27"/>
        <v>833.96129999999994</v>
      </c>
      <c r="CM34" s="3">
        <f t="shared" si="27"/>
        <v>833.9683</v>
      </c>
      <c r="CN34" s="3">
        <f t="shared" si="27"/>
        <v>833.9683</v>
      </c>
      <c r="CO34" s="3">
        <f t="shared" si="27"/>
        <v>833.9683</v>
      </c>
      <c r="CP34" s="3">
        <f t="shared" si="27"/>
        <v>833.9683</v>
      </c>
      <c r="CQ34" s="3">
        <f t="shared" si="27"/>
        <v>833.9683</v>
      </c>
      <c r="CR34" s="3">
        <f t="shared" si="27"/>
        <v>833.9683</v>
      </c>
      <c r="CS34" s="62">
        <f t="shared" si="27"/>
        <v>833.95830000000001</v>
      </c>
      <c r="CT34" s="24">
        <f t="shared" si="18"/>
        <v>78120.323799999998</v>
      </c>
      <c r="CU34" s="119"/>
    </row>
    <row r="35" spans="1:99">
      <c r="A35" s="22" t="s">
        <v>35</v>
      </c>
      <c r="B35" s="61">
        <f t="shared" si="23"/>
        <v>174</v>
      </c>
      <c r="C35" s="3">
        <f t="shared" si="23"/>
        <v>174</v>
      </c>
      <c r="D35" s="3">
        <f t="shared" si="23"/>
        <v>174</v>
      </c>
      <c r="E35" s="3">
        <f t="shared" si="23"/>
        <v>174</v>
      </c>
      <c r="F35" s="3">
        <f t="shared" si="23"/>
        <v>174</v>
      </c>
      <c r="G35" s="3">
        <f t="shared" si="23"/>
        <v>174</v>
      </c>
      <c r="H35" s="3">
        <f t="shared" si="23"/>
        <v>174</v>
      </c>
      <c r="I35" s="3">
        <f t="shared" si="23"/>
        <v>174</v>
      </c>
      <c r="J35" s="3">
        <f t="shared" si="23"/>
        <v>174</v>
      </c>
      <c r="K35" s="3">
        <f t="shared" si="23"/>
        <v>174</v>
      </c>
      <c r="L35" s="3">
        <f t="shared" si="23"/>
        <v>174</v>
      </c>
      <c r="M35" s="3">
        <f t="shared" si="23"/>
        <v>174</v>
      </c>
      <c r="N35" s="3">
        <f t="shared" si="23"/>
        <v>174</v>
      </c>
      <c r="O35" s="3">
        <f t="shared" si="23"/>
        <v>174</v>
      </c>
      <c r="P35" s="3">
        <f t="shared" si="23"/>
        <v>174</v>
      </c>
      <c r="Q35" s="3">
        <f t="shared" si="23"/>
        <v>174</v>
      </c>
      <c r="R35" s="3">
        <f t="shared" ref="R35:CC35" si="28">R65-R76</f>
        <v>174</v>
      </c>
      <c r="S35" s="3">
        <f t="shared" si="28"/>
        <v>174</v>
      </c>
      <c r="T35" s="3">
        <f t="shared" si="28"/>
        <v>174</v>
      </c>
      <c r="U35" s="3">
        <f t="shared" si="28"/>
        <v>174</v>
      </c>
      <c r="V35" s="3">
        <f t="shared" si="28"/>
        <v>174</v>
      </c>
      <c r="W35" s="3">
        <f t="shared" si="28"/>
        <v>174</v>
      </c>
      <c r="X35" s="3">
        <f t="shared" si="28"/>
        <v>174</v>
      </c>
      <c r="Y35" s="3">
        <f t="shared" si="28"/>
        <v>207</v>
      </c>
      <c r="Z35" s="3">
        <f t="shared" si="28"/>
        <v>207</v>
      </c>
      <c r="AA35" s="3">
        <f t="shared" si="28"/>
        <v>242</v>
      </c>
      <c r="AB35" s="3">
        <f t="shared" si="28"/>
        <v>267</v>
      </c>
      <c r="AC35" s="3">
        <f t="shared" si="28"/>
        <v>292</v>
      </c>
      <c r="AD35" s="3">
        <f t="shared" si="28"/>
        <v>317</v>
      </c>
      <c r="AE35" s="3">
        <f t="shared" si="28"/>
        <v>347</v>
      </c>
      <c r="AF35" s="3">
        <f t="shared" si="28"/>
        <v>362</v>
      </c>
      <c r="AG35" s="3">
        <f t="shared" si="28"/>
        <v>377</v>
      </c>
      <c r="AH35" s="3">
        <f t="shared" si="28"/>
        <v>383</v>
      </c>
      <c r="AI35" s="3">
        <f t="shared" si="28"/>
        <v>383</v>
      </c>
      <c r="AJ35" s="3">
        <f t="shared" si="28"/>
        <v>383</v>
      </c>
      <c r="AK35" s="3">
        <f t="shared" si="28"/>
        <v>383</v>
      </c>
      <c r="AL35" s="3">
        <f t="shared" si="28"/>
        <v>383</v>
      </c>
      <c r="AM35" s="3">
        <f t="shared" si="28"/>
        <v>383</v>
      </c>
      <c r="AN35" s="3">
        <f t="shared" si="28"/>
        <v>383</v>
      </c>
      <c r="AO35" s="3">
        <f t="shared" si="28"/>
        <v>383</v>
      </c>
      <c r="AP35" s="3">
        <f t="shared" si="28"/>
        <v>383</v>
      </c>
      <c r="AQ35" s="3">
        <f t="shared" si="28"/>
        <v>383</v>
      </c>
      <c r="AR35" s="3">
        <f t="shared" si="28"/>
        <v>383</v>
      </c>
      <c r="AS35" s="3">
        <f t="shared" si="28"/>
        <v>383</v>
      </c>
      <c r="AT35" s="3">
        <f t="shared" si="28"/>
        <v>383</v>
      </c>
      <c r="AU35" s="3">
        <f t="shared" si="28"/>
        <v>383</v>
      </c>
      <c r="AV35" s="3">
        <f t="shared" si="28"/>
        <v>383</v>
      </c>
      <c r="AW35" s="3">
        <f t="shared" si="28"/>
        <v>383</v>
      </c>
      <c r="AX35" s="3">
        <f t="shared" si="28"/>
        <v>383</v>
      </c>
      <c r="AY35" s="3">
        <f t="shared" si="28"/>
        <v>383</v>
      </c>
      <c r="AZ35" s="3">
        <f t="shared" si="28"/>
        <v>383</v>
      </c>
      <c r="BA35" s="3">
        <f t="shared" si="28"/>
        <v>383</v>
      </c>
      <c r="BB35" s="3">
        <f t="shared" si="28"/>
        <v>383</v>
      </c>
      <c r="BC35" s="3">
        <f t="shared" si="28"/>
        <v>383</v>
      </c>
      <c r="BD35" s="3">
        <f t="shared" si="28"/>
        <v>383</v>
      </c>
      <c r="BE35" s="3">
        <f t="shared" si="28"/>
        <v>383</v>
      </c>
      <c r="BF35" s="3">
        <f t="shared" si="28"/>
        <v>383</v>
      </c>
      <c r="BG35" s="3">
        <f t="shared" si="28"/>
        <v>383</v>
      </c>
      <c r="BH35" s="3">
        <f t="shared" si="28"/>
        <v>383</v>
      </c>
      <c r="BI35" s="3">
        <f t="shared" si="28"/>
        <v>383</v>
      </c>
      <c r="BJ35" s="3">
        <f t="shared" si="28"/>
        <v>383</v>
      </c>
      <c r="BK35" s="3">
        <f t="shared" si="28"/>
        <v>383</v>
      </c>
      <c r="BL35" s="3">
        <f t="shared" si="28"/>
        <v>383</v>
      </c>
      <c r="BM35" s="3">
        <f t="shared" si="28"/>
        <v>383</v>
      </c>
      <c r="BN35" s="3">
        <f t="shared" si="28"/>
        <v>383</v>
      </c>
      <c r="BO35" s="3">
        <f t="shared" si="28"/>
        <v>383</v>
      </c>
      <c r="BP35" s="3">
        <f t="shared" si="28"/>
        <v>383</v>
      </c>
      <c r="BQ35" s="3">
        <f t="shared" si="28"/>
        <v>383</v>
      </c>
      <c r="BR35" s="3">
        <f t="shared" si="28"/>
        <v>383</v>
      </c>
      <c r="BS35" s="3">
        <f t="shared" si="28"/>
        <v>383</v>
      </c>
      <c r="BT35" s="3">
        <f t="shared" si="28"/>
        <v>383</v>
      </c>
      <c r="BU35" s="3">
        <f t="shared" si="28"/>
        <v>383</v>
      </c>
      <c r="BV35" s="3">
        <f t="shared" si="28"/>
        <v>383</v>
      </c>
      <c r="BW35" s="3">
        <f t="shared" si="28"/>
        <v>383</v>
      </c>
      <c r="BX35" s="3">
        <f t="shared" si="28"/>
        <v>383</v>
      </c>
      <c r="BY35" s="3">
        <f t="shared" si="28"/>
        <v>383</v>
      </c>
      <c r="BZ35" s="3">
        <f t="shared" si="28"/>
        <v>383</v>
      </c>
      <c r="CA35" s="3">
        <f t="shared" si="28"/>
        <v>383</v>
      </c>
      <c r="CB35" s="3">
        <f t="shared" si="28"/>
        <v>383</v>
      </c>
      <c r="CC35" s="3">
        <f t="shared" si="28"/>
        <v>383</v>
      </c>
      <c r="CD35" s="3">
        <f t="shared" ref="CD35:CS35" si="29">CD65-CD76</f>
        <v>383</v>
      </c>
      <c r="CE35" s="3">
        <f t="shared" si="29"/>
        <v>383</v>
      </c>
      <c r="CF35" s="3">
        <f t="shared" si="29"/>
        <v>383</v>
      </c>
      <c r="CG35" s="3">
        <f t="shared" si="29"/>
        <v>383</v>
      </c>
      <c r="CH35" s="3">
        <f t="shared" si="29"/>
        <v>383</v>
      </c>
      <c r="CI35" s="3">
        <f t="shared" si="29"/>
        <v>383</v>
      </c>
      <c r="CJ35" s="3">
        <f t="shared" si="29"/>
        <v>333</v>
      </c>
      <c r="CK35" s="3">
        <f t="shared" si="29"/>
        <v>333</v>
      </c>
      <c r="CL35" s="3">
        <f t="shared" si="29"/>
        <v>333</v>
      </c>
      <c r="CM35" s="3">
        <f t="shared" si="29"/>
        <v>333</v>
      </c>
      <c r="CN35" s="3">
        <f t="shared" si="29"/>
        <v>333</v>
      </c>
      <c r="CO35" s="3">
        <f t="shared" si="29"/>
        <v>333</v>
      </c>
      <c r="CP35" s="3">
        <f t="shared" si="29"/>
        <v>333</v>
      </c>
      <c r="CQ35" s="3">
        <f t="shared" si="29"/>
        <v>333</v>
      </c>
      <c r="CR35" s="3">
        <f t="shared" si="29"/>
        <v>333</v>
      </c>
      <c r="CS35" s="62">
        <f t="shared" si="29"/>
        <v>333</v>
      </c>
      <c r="CT35" s="24">
        <f t="shared" si="18"/>
        <v>30632</v>
      </c>
      <c r="CU35" s="119"/>
    </row>
    <row r="36" spans="1:99">
      <c r="A36" s="22" t="s">
        <v>36</v>
      </c>
      <c r="B36" s="61">
        <f t="shared" si="23"/>
        <v>442.42</v>
      </c>
      <c r="C36" s="3">
        <f t="shared" si="23"/>
        <v>412.42</v>
      </c>
      <c r="D36" s="3">
        <f t="shared" si="23"/>
        <v>382.42</v>
      </c>
      <c r="E36" s="3">
        <f t="shared" si="23"/>
        <v>352.42</v>
      </c>
      <c r="F36" s="3">
        <f t="shared" si="23"/>
        <v>327.42</v>
      </c>
      <c r="G36" s="3">
        <f t="shared" si="23"/>
        <v>327.42</v>
      </c>
      <c r="H36" s="3">
        <f t="shared" si="23"/>
        <v>327.42</v>
      </c>
      <c r="I36" s="3">
        <f t="shared" si="23"/>
        <v>327.42</v>
      </c>
      <c r="J36" s="3">
        <f t="shared" si="23"/>
        <v>327.42</v>
      </c>
      <c r="K36" s="3">
        <f t="shared" si="23"/>
        <v>327.42</v>
      </c>
      <c r="L36" s="3">
        <f t="shared" si="23"/>
        <v>327.42</v>
      </c>
      <c r="M36" s="3">
        <f t="shared" si="23"/>
        <v>327.42</v>
      </c>
      <c r="N36" s="3">
        <f t="shared" si="23"/>
        <v>327.42</v>
      </c>
      <c r="O36" s="3">
        <f t="shared" si="23"/>
        <v>327.42</v>
      </c>
      <c r="P36" s="3">
        <f t="shared" si="23"/>
        <v>327.42</v>
      </c>
      <c r="Q36" s="3">
        <f t="shared" si="23"/>
        <v>327.42</v>
      </c>
      <c r="R36" s="3">
        <f t="shared" ref="R36:CC36" si="30">R66-R77</f>
        <v>327.42</v>
      </c>
      <c r="S36" s="3">
        <f t="shared" si="30"/>
        <v>327.42</v>
      </c>
      <c r="T36" s="3">
        <f t="shared" si="30"/>
        <v>327.42</v>
      </c>
      <c r="U36" s="3">
        <f t="shared" si="30"/>
        <v>327.42</v>
      </c>
      <c r="V36" s="3">
        <f t="shared" si="30"/>
        <v>327.42</v>
      </c>
      <c r="W36" s="3">
        <f t="shared" si="30"/>
        <v>327.42</v>
      </c>
      <c r="X36" s="3">
        <f t="shared" si="30"/>
        <v>357.42</v>
      </c>
      <c r="Y36" s="3">
        <f t="shared" si="30"/>
        <v>387.42</v>
      </c>
      <c r="Z36" s="3">
        <f t="shared" si="30"/>
        <v>417.42</v>
      </c>
      <c r="AA36" s="3">
        <f t="shared" si="30"/>
        <v>447.42</v>
      </c>
      <c r="AB36" s="3">
        <f t="shared" si="30"/>
        <v>472.42</v>
      </c>
      <c r="AC36" s="3">
        <f t="shared" si="30"/>
        <v>472.42</v>
      </c>
      <c r="AD36" s="3">
        <f t="shared" si="30"/>
        <v>472.42</v>
      </c>
      <c r="AE36" s="3">
        <f t="shared" si="30"/>
        <v>472.42</v>
      </c>
      <c r="AF36" s="3">
        <f t="shared" si="30"/>
        <v>472.42</v>
      </c>
      <c r="AG36" s="3">
        <f t="shared" si="30"/>
        <v>472.42</v>
      </c>
      <c r="AH36" s="3">
        <f t="shared" si="30"/>
        <v>472.42</v>
      </c>
      <c r="AI36" s="3">
        <f t="shared" si="30"/>
        <v>472.42</v>
      </c>
      <c r="AJ36" s="3">
        <f t="shared" si="30"/>
        <v>472.42</v>
      </c>
      <c r="AK36" s="3">
        <f t="shared" si="30"/>
        <v>472.42</v>
      </c>
      <c r="AL36" s="3">
        <f t="shared" si="30"/>
        <v>472.42</v>
      </c>
      <c r="AM36" s="3">
        <f t="shared" si="30"/>
        <v>472.42</v>
      </c>
      <c r="AN36" s="3">
        <f t="shared" si="30"/>
        <v>472.42</v>
      </c>
      <c r="AO36" s="3">
        <f t="shared" si="30"/>
        <v>472.42</v>
      </c>
      <c r="AP36" s="3">
        <f t="shared" si="30"/>
        <v>472.42</v>
      </c>
      <c r="AQ36" s="3">
        <f t="shared" si="30"/>
        <v>472.42</v>
      </c>
      <c r="AR36" s="3">
        <f t="shared" si="30"/>
        <v>472.42</v>
      </c>
      <c r="AS36" s="3">
        <f t="shared" si="30"/>
        <v>472.42</v>
      </c>
      <c r="AT36" s="3">
        <f t="shared" si="30"/>
        <v>472.42</v>
      </c>
      <c r="AU36" s="3">
        <f t="shared" si="30"/>
        <v>472.42</v>
      </c>
      <c r="AV36" s="3">
        <f t="shared" si="30"/>
        <v>472.42</v>
      </c>
      <c r="AW36" s="3">
        <f t="shared" si="30"/>
        <v>472.42</v>
      </c>
      <c r="AX36" s="3">
        <f t="shared" si="30"/>
        <v>472.42</v>
      </c>
      <c r="AY36" s="3">
        <f t="shared" si="30"/>
        <v>472.42</v>
      </c>
      <c r="AZ36" s="3">
        <f t="shared" si="30"/>
        <v>472.42</v>
      </c>
      <c r="BA36" s="3">
        <f t="shared" si="30"/>
        <v>472.42</v>
      </c>
      <c r="BB36" s="3">
        <f t="shared" si="30"/>
        <v>472.42</v>
      </c>
      <c r="BC36" s="3">
        <f t="shared" si="30"/>
        <v>472.42</v>
      </c>
      <c r="BD36" s="3">
        <f t="shared" si="30"/>
        <v>472.42</v>
      </c>
      <c r="BE36" s="3">
        <f t="shared" si="30"/>
        <v>472.42</v>
      </c>
      <c r="BF36" s="3">
        <f t="shared" si="30"/>
        <v>472.42</v>
      </c>
      <c r="BG36" s="3">
        <f t="shared" si="30"/>
        <v>472.42</v>
      </c>
      <c r="BH36" s="3">
        <f t="shared" si="30"/>
        <v>472.42</v>
      </c>
      <c r="BI36" s="3">
        <f t="shared" si="30"/>
        <v>472.42</v>
      </c>
      <c r="BJ36" s="3">
        <f t="shared" si="30"/>
        <v>472.42</v>
      </c>
      <c r="BK36" s="3">
        <f t="shared" si="30"/>
        <v>472.42</v>
      </c>
      <c r="BL36" s="3">
        <f t="shared" si="30"/>
        <v>472.42</v>
      </c>
      <c r="BM36" s="3">
        <f t="shared" si="30"/>
        <v>472.42</v>
      </c>
      <c r="BN36" s="3">
        <f t="shared" si="30"/>
        <v>472.42</v>
      </c>
      <c r="BO36" s="3">
        <f t="shared" si="30"/>
        <v>472.42</v>
      </c>
      <c r="BP36" s="3">
        <f t="shared" si="30"/>
        <v>472.42</v>
      </c>
      <c r="BQ36" s="3">
        <f t="shared" si="30"/>
        <v>472.42</v>
      </c>
      <c r="BR36" s="3">
        <f t="shared" si="30"/>
        <v>472.42</v>
      </c>
      <c r="BS36" s="3">
        <f t="shared" si="30"/>
        <v>472.42</v>
      </c>
      <c r="BT36" s="3">
        <f t="shared" si="30"/>
        <v>472.42</v>
      </c>
      <c r="BU36" s="3">
        <f t="shared" si="30"/>
        <v>472.42</v>
      </c>
      <c r="BV36" s="3">
        <f t="shared" si="30"/>
        <v>472.42</v>
      </c>
      <c r="BW36" s="3">
        <f t="shared" si="30"/>
        <v>472.42</v>
      </c>
      <c r="BX36" s="3">
        <f t="shared" si="30"/>
        <v>472.42</v>
      </c>
      <c r="BY36" s="3">
        <f t="shared" si="30"/>
        <v>472.42</v>
      </c>
      <c r="BZ36" s="3">
        <f t="shared" si="30"/>
        <v>472.42</v>
      </c>
      <c r="CA36" s="3">
        <f t="shared" si="30"/>
        <v>472.42</v>
      </c>
      <c r="CB36" s="3">
        <f t="shared" si="30"/>
        <v>472.42</v>
      </c>
      <c r="CC36" s="3">
        <f t="shared" si="30"/>
        <v>472.42</v>
      </c>
      <c r="CD36" s="3">
        <f t="shared" ref="CD36:CS36" si="31">CD66-CD77</f>
        <v>472.42</v>
      </c>
      <c r="CE36" s="3">
        <f t="shared" si="31"/>
        <v>472.42</v>
      </c>
      <c r="CF36" s="3">
        <f t="shared" si="31"/>
        <v>472.42</v>
      </c>
      <c r="CG36" s="3">
        <f t="shared" si="31"/>
        <v>472.42</v>
      </c>
      <c r="CH36" s="3">
        <f t="shared" si="31"/>
        <v>472.42</v>
      </c>
      <c r="CI36" s="3">
        <f t="shared" si="31"/>
        <v>472.42</v>
      </c>
      <c r="CJ36" s="3">
        <f t="shared" si="31"/>
        <v>472.42</v>
      </c>
      <c r="CK36" s="3">
        <f t="shared" si="31"/>
        <v>442.42</v>
      </c>
      <c r="CL36" s="3">
        <f t="shared" si="31"/>
        <v>412.42</v>
      </c>
      <c r="CM36" s="3">
        <f t="shared" si="31"/>
        <v>382.42</v>
      </c>
      <c r="CN36" s="3">
        <f t="shared" si="31"/>
        <v>352.42</v>
      </c>
      <c r="CO36" s="3">
        <f t="shared" si="31"/>
        <v>330.42</v>
      </c>
      <c r="CP36" s="3">
        <f t="shared" si="31"/>
        <v>330.42</v>
      </c>
      <c r="CQ36" s="3">
        <f t="shared" si="31"/>
        <v>330.42</v>
      </c>
      <c r="CR36" s="3">
        <f t="shared" si="31"/>
        <v>330.42</v>
      </c>
      <c r="CS36" s="62">
        <f t="shared" si="31"/>
        <v>330.42</v>
      </c>
      <c r="CT36" s="24">
        <f t="shared" si="18"/>
        <v>41152.319999999905</v>
      </c>
      <c r="CU36" s="119"/>
    </row>
    <row r="37" spans="1:99">
      <c r="A37" s="22" t="s">
        <v>37</v>
      </c>
      <c r="B37" s="61">
        <f t="shared" si="23"/>
        <v>755</v>
      </c>
      <c r="C37" s="3">
        <f t="shared" si="23"/>
        <v>749</v>
      </c>
      <c r="D37" s="3">
        <f t="shared" si="23"/>
        <v>750</v>
      </c>
      <c r="E37" s="3">
        <f t="shared" si="23"/>
        <v>750</v>
      </c>
      <c r="F37" s="3">
        <f t="shared" si="23"/>
        <v>750</v>
      </c>
      <c r="G37" s="3">
        <f t="shared" si="23"/>
        <v>750</v>
      </c>
      <c r="H37" s="3">
        <f t="shared" si="23"/>
        <v>750</v>
      </c>
      <c r="I37" s="3">
        <f t="shared" si="23"/>
        <v>750</v>
      </c>
      <c r="J37" s="3">
        <f t="shared" si="23"/>
        <v>750</v>
      </c>
      <c r="K37" s="3">
        <f t="shared" si="23"/>
        <v>750</v>
      </c>
      <c r="L37" s="3">
        <f t="shared" si="23"/>
        <v>750</v>
      </c>
      <c r="M37" s="3">
        <f t="shared" si="23"/>
        <v>750</v>
      </c>
      <c r="N37" s="3">
        <f t="shared" si="23"/>
        <v>750</v>
      </c>
      <c r="O37" s="3">
        <f t="shared" si="23"/>
        <v>750</v>
      </c>
      <c r="P37" s="3">
        <f t="shared" si="23"/>
        <v>750</v>
      </c>
      <c r="Q37" s="3">
        <f t="shared" si="23"/>
        <v>750</v>
      </c>
      <c r="R37" s="3">
        <f t="shared" ref="R37:CC37" si="32">R67-R78</f>
        <v>750</v>
      </c>
      <c r="S37" s="3">
        <f t="shared" si="32"/>
        <v>750</v>
      </c>
      <c r="T37" s="3">
        <f t="shared" si="32"/>
        <v>750</v>
      </c>
      <c r="U37" s="3">
        <f t="shared" si="32"/>
        <v>750</v>
      </c>
      <c r="V37" s="3">
        <f t="shared" si="32"/>
        <v>750</v>
      </c>
      <c r="W37" s="3">
        <f t="shared" si="32"/>
        <v>750</v>
      </c>
      <c r="X37" s="3">
        <f t="shared" si="32"/>
        <v>750</v>
      </c>
      <c r="Y37" s="3">
        <f t="shared" si="32"/>
        <v>730</v>
      </c>
      <c r="Z37" s="3">
        <f t="shared" si="32"/>
        <v>736</v>
      </c>
      <c r="AA37" s="3">
        <f t="shared" si="32"/>
        <v>736</v>
      </c>
      <c r="AB37" s="3">
        <f t="shared" si="32"/>
        <v>734</v>
      </c>
      <c r="AC37" s="3">
        <f t="shared" si="32"/>
        <v>734</v>
      </c>
      <c r="AD37" s="3">
        <f t="shared" si="32"/>
        <v>734</v>
      </c>
      <c r="AE37" s="3">
        <f t="shared" si="32"/>
        <v>723</v>
      </c>
      <c r="AF37" s="3">
        <f t="shared" si="32"/>
        <v>730</v>
      </c>
      <c r="AG37" s="3">
        <f t="shared" si="32"/>
        <v>729</v>
      </c>
      <c r="AH37" s="3">
        <f t="shared" si="32"/>
        <v>729</v>
      </c>
      <c r="AI37" s="3">
        <f t="shared" si="32"/>
        <v>734</v>
      </c>
      <c r="AJ37" s="3">
        <f t="shared" si="32"/>
        <v>737</v>
      </c>
      <c r="AK37" s="3">
        <f t="shared" si="32"/>
        <v>736</v>
      </c>
      <c r="AL37" s="3">
        <f t="shared" si="32"/>
        <v>737</v>
      </c>
      <c r="AM37" s="3">
        <f t="shared" si="32"/>
        <v>738</v>
      </c>
      <c r="AN37" s="3">
        <f t="shared" si="32"/>
        <v>743</v>
      </c>
      <c r="AO37" s="3">
        <f t="shared" si="32"/>
        <v>742</v>
      </c>
      <c r="AP37" s="3">
        <f t="shared" si="32"/>
        <v>740</v>
      </c>
      <c r="AQ37" s="3">
        <f t="shared" si="32"/>
        <v>740</v>
      </c>
      <c r="AR37" s="3">
        <f t="shared" si="32"/>
        <v>740</v>
      </c>
      <c r="AS37" s="3">
        <f t="shared" si="32"/>
        <v>740</v>
      </c>
      <c r="AT37" s="3">
        <f t="shared" si="32"/>
        <v>738</v>
      </c>
      <c r="AU37" s="3">
        <f t="shared" si="32"/>
        <v>738</v>
      </c>
      <c r="AV37" s="3">
        <f t="shared" si="32"/>
        <v>738</v>
      </c>
      <c r="AW37" s="3">
        <f t="shared" si="32"/>
        <v>742</v>
      </c>
      <c r="AX37" s="3">
        <f t="shared" si="32"/>
        <v>752</v>
      </c>
      <c r="AY37" s="3">
        <f t="shared" si="32"/>
        <v>748</v>
      </c>
      <c r="AZ37" s="3">
        <f t="shared" si="32"/>
        <v>743</v>
      </c>
      <c r="BA37" s="3">
        <f t="shared" si="32"/>
        <v>741</v>
      </c>
      <c r="BB37" s="3">
        <f t="shared" si="32"/>
        <v>733</v>
      </c>
      <c r="BC37" s="3">
        <f t="shared" si="32"/>
        <v>749</v>
      </c>
      <c r="BD37" s="3">
        <f t="shared" si="32"/>
        <v>740</v>
      </c>
      <c r="BE37" s="3">
        <f t="shared" si="32"/>
        <v>738</v>
      </c>
      <c r="BF37" s="3">
        <f t="shared" si="32"/>
        <v>733</v>
      </c>
      <c r="BG37" s="3">
        <f t="shared" si="32"/>
        <v>735</v>
      </c>
      <c r="BH37" s="3">
        <f t="shared" si="32"/>
        <v>737</v>
      </c>
      <c r="BI37" s="3">
        <f t="shared" si="32"/>
        <v>735</v>
      </c>
      <c r="BJ37" s="3">
        <f t="shared" si="32"/>
        <v>733</v>
      </c>
      <c r="BK37" s="3">
        <f t="shared" si="32"/>
        <v>735</v>
      </c>
      <c r="BL37" s="3">
        <f t="shared" si="32"/>
        <v>743</v>
      </c>
      <c r="BM37" s="3">
        <f t="shared" si="32"/>
        <v>749</v>
      </c>
      <c r="BN37" s="3">
        <f t="shared" si="32"/>
        <v>750</v>
      </c>
      <c r="BO37" s="3">
        <f t="shared" si="32"/>
        <v>753</v>
      </c>
      <c r="BP37" s="3">
        <f t="shared" si="32"/>
        <v>753</v>
      </c>
      <c r="BQ37" s="3">
        <f t="shared" si="32"/>
        <v>756</v>
      </c>
      <c r="BR37" s="3">
        <f t="shared" si="32"/>
        <v>751</v>
      </c>
      <c r="BS37" s="3">
        <f t="shared" si="32"/>
        <v>751</v>
      </c>
      <c r="BT37" s="3">
        <f t="shared" si="32"/>
        <v>756</v>
      </c>
      <c r="BU37" s="3">
        <f t="shared" si="32"/>
        <v>754</v>
      </c>
      <c r="BV37" s="3">
        <f t="shared" si="32"/>
        <v>752</v>
      </c>
      <c r="BW37" s="3">
        <f t="shared" si="32"/>
        <v>752</v>
      </c>
      <c r="BX37" s="3">
        <f t="shared" si="32"/>
        <v>751</v>
      </c>
      <c r="BY37" s="3">
        <f t="shared" si="32"/>
        <v>753</v>
      </c>
      <c r="BZ37" s="3">
        <f t="shared" si="32"/>
        <v>756</v>
      </c>
      <c r="CA37" s="3">
        <f t="shared" si="32"/>
        <v>751</v>
      </c>
      <c r="CB37" s="3">
        <f t="shared" si="32"/>
        <v>754</v>
      </c>
      <c r="CC37" s="3">
        <f t="shared" si="32"/>
        <v>759</v>
      </c>
      <c r="CD37" s="3">
        <f t="shared" ref="CD37:CS37" si="33">CD67-CD78</f>
        <v>756</v>
      </c>
      <c r="CE37" s="3">
        <f t="shared" si="33"/>
        <v>752</v>
      </c>
      <c r="CF37" s="3">
        <f t="shared" si="33"/>
        <v>748</v>
      </c>
      <c r="CG37" s="3">
        <f t="shared" si="33"/>
        <v>744</v>
      </c>
      <c r="CH37" s="3">
        <f t="shared" si="33"/>
        <v>744</v>
      </c>
      <c r="CI37" s="3">
        <f t="shared" si="33"/>
        <v>751</v>
      </c>
      <c r="CJ37" s="3">
        <f t="shared" si="33"/>
        <v>751</v>
      </c>
      <c r="CK37" s="3">
        <f t="shared" si="33"/>
        <v>750</v>
      </c>
      <c r="CL37" s="3">
        <f t="shared" si="33"/>
        <v>752</v>
      </c>
      <c r="CM37" s="3">
        <f t="shared" si="33"/>
        <v>750</v>
      </c>
      <c r="CN37" s="3">
        <f t="shared" si="33"/>
        <v>748</v>
      </c>
      <c r="CO37" s="3">
        <f t="shared" si="33"/>
        <v>750</v>
      </c>
      <c r="CP37" s="3">
        <f t="shared" si="33"/>
        <v>749</v>
      </c>
      <c r="CQ37" s="3">
        <f t="shared" si="33"/>
        <v>747</v>
      </c>
      <c r="CR37" s="3">
        <f t="shared" si="33"/>
        <v>751</v>
      </c>
      <c r="CS37" s="62">
        <f t="shared" si="33"/>
        <v>749</v>
      </c>
      <c r="CT37" s="24">
        <f t="shared" si="18"/>
        <v>71540</v>
      </c>
      <c r="CU37" s="119"/>
    </row>
    <row r="38" spans="1:99">
      <c r="A38" s="39" t="s">
        <v>38</v>
      </c>
      <c r="B38" s="63">
        <f t="shared" si="23"/>
        <v>36.4</v>
      </c>
      <c r="C38" s="64">
        <f t="shared" si="23"/>
        <v>36.4</v>
      </c>
      <c r="D38" s="64">
        <f t="shared" si="23"/>
        <v>36.4</v>
      </c>
      <c r="E38" s="64">
        <f t="shared" si="23"/>
        <v>36.4</v>
      </c>
      <c r="F38" s="64">
        <f t="shared" si="23"/>
        <v>36.4</v>
      </c>
      <c r="G38" s="64">
        <f t="shared" si="23"/>
        <v>36.4</v>
      </c>
      <c r="H38" s="64">
        <f t="shared" si="23"/>
        <v>36.4</v>
      </c>
      <c r="I38" s="64">
        <f t="shared" si="23"/>
        <v>36.4</v>
      </c>
      <c r="J38" s="64">
        <f t="shared" si="23"/>
        <v>36.4</v>
      </c>
      <c r="K38" s="64">
        <f t="shared" si="23"/>
        <v>36.4</v>
      </c>
      <c r="L38" s="64">
        <f t="shared" si="23"/>
        <v>36.4</v>
      </c>
      <c r="M38" s="64">
        <f t="shared" si="23"/>
        <v>36.4</v>
      </c>
      <c r="N38" s="64">
        <f t="shared" si="23"/>
        <v>36.4</v>
      </c>
      <c r="O38" s="64">
        <f t="shared" si="23"/>
        <v>36.4</v>
      </c>
      <c r="P38" s="64">
        <f t="shared" si="23"/>
        <v>36.4</v>
      </c>
      <c r="Q38" s="64">
        <f t="shared" si="23"/>
        <v>36.4</v>
      </c>
      <c r="R38" s="64">
        <f t="shared" ref="R38:CC38" si="34">R68-R79</f>
        <v>36.4</v>
      </c>
      <c r="S38" s="64">
        <f t="shared" si="34"/>
        <v>36.4</v>
      </c>
      <c r="T38" s="64">
        <f t="shared" si="34"/>
        <v>36.4</v>
      </c>
      <c r="U38" s="64">
        <f t="shared" si="34"/>
        <v>36.4</v>
      </c>
      <c r="V38" s="64">
        <f t="shared" si="34"/>
        <v>36.4</v>
      </c>
      <c r="W38" s="64">
        <f t="shared" si="34"/>
        <v>36.4</v>
      </c>
      <c r="X38" s="64">
        <f t="shared" si="34"/>
        <v>36.4</v>
      </c>
      <c r="Y38" s="64">
        <f t="shared" si="34"/>
        <v>36.4</v>
      </c>
      <c r="Z38" s="64">
        <f t="shared" si="34"/>
        <v>36.4</v>
      </c>
      <c r="AA38" s="64">
        <f t="shared" si="34"/>
        <v>36.4</v>
      </c>
      <c r="AB38" s="64">
        <f t="shared" si="34"/>
        <v>36.4</v>
      </c>
      <c r="AC38" s="64">
        <f t="shared" si="34"/>
        <v>36.4</v>
      </c>
      <c r="AD38" s="64">
        <f t="shared" si="34"/>
        <v>36.4</v>
      </c>
      <c r="AE38" s="64">
        <f t="shared" si="34"/>
        <v>36.4</v>
      </c>
      <c r="AF38" s="64">
        <f t="shared" si="34"/>
        <v>36.4</v>
      </c>
      <c r="AG38" s="64">
        <f t="shared" si="34"/>
        <v>36.4</v>
      </c>
      <c r="AH38" s="64">
        <f t="shared" si="34"/>
        <v>36.4</v>
      </c>
      <c r="AI38" s="64">
        <f t="shared" si="34"/>
        <v>36.4</v>
      </c>
      <c r="AJ38" s="64">
        <f t="shared" si="34"/>
        <v>36.4</v>
      </c>
      <c r="AK38" s="64">
        <f t="shared" si="34"/>
        <v>36.4</v>
      </c>
      <c r="AL38" s="64">
        <f t="shared" si="34"/>
        <v>36.4</v>
      </c>
      <c r="AM38" s="64">
        <f t="shared" si="34"/>
        <v>36.4</v>
      </c>
      <c r="AN38" s="64">
        <f t="shared" si="34"/>
        <v>36.4</v>
      </c>
      <c r="AO38" s="64">
        <f t="shared" si="34"/>
        <v>36.4</v>
      </c>
      <c r="AP38" s="64">
        <f t="shared" si="34"/>
        <v>36.4</v>
      </c>
      <c r="AQ38" s="64">
        <f t="shared" si="34"/>
        <v>36.4</v>
      </c>
      <c r="AR38" s="64">
        <f t="shared" si="34"/>
        <v>36.4</v>
      </c>
      <c r="AS38" s="64">
        <f t="shared" si="34"/>
        <v>36.4</v>
      </c>
      <c r="AT38" s="64">
        <f t="shared" si="34"/>
        <v>36.4</v>
      </c>
      <c r="AU38" s="64">
        <f t="shared" si="34"/>
        <v>36.4</v>
      </c>
      <c r="AV38" s="64">
        <f t="shared" si="34"/>
        <v>36.4</v>
      </c>
      <c r="AW38" s="64">
        <f t="shared" si="34"/>
        <v>36.4</v>
      </c>
      <c r="AX38" s="64">
        <f t="shared" si="34"/>
        <v>36.4</v>
      </c>
      <c r="AY38" s="64">
        <f t="shared" si="34"/>
        <v>36.4</v>
      </c>
      <c r="AZ38" s="64">
        <f t="shared" si="34"/>
        <v>36.4</v>
      </c>
      <c r="BA38" s="64">
        <f t="shared" si="34"/>
        <v>36.4</v>
      </c>
      <c r="BB38" s="64">
        <f t="shared" si="34"/>
        <v>36.4</v>
      </c>
      <c r="BC38" s="64">
        <f t="shared" si="34"/>
        <v>36.4</v>
      </c>
      <c r="BD38" s="64">
        <f t="shared" si="34"/>
        <v>36.4</v>
      </c>
      <c r="BE38" s="64">
        <f t="shared" si="34"/>
        <v>36.4</v>
      </c>
      <c r="BF38" s="64">
        <f t="shared" si="34"/>
        <v>36.4</v>
      </c>
      <c r="BG38" s="64">
        <f t="shared" si="34"/>
        <v>36.4</v>
      </c>
      <c r="BH38" s="64">
        <f t="shared" si="34"/>
        <v>36.4</v>
      </c>
      <c r="BI38" s="64">
        <f t="shared" si="34"/>
        <v>36.4</v>
      </c>
      <c r="BJ38" s="64">
        <f t="shared" si="34"/>
        <v>36.4</v>
      </c>
      <c r="BK38" s="64">
        <f t="shared" si="34"/>
        <v>36.4</v>
      </c>
      <c r="BL38" s="64">
        <f t="shared" si="34"/>
        <v>36.4</v>
      </c>
      <c r="BM38" s="64">
        <f t="shared" si="34"/>
        <v>36.4</v>
      </c>
      <c r="BN38" s="64">
        <f t="shared" si="34"/>
        <v>36.4</v>
      </c>
      <c r="BO38" s="64">
        <f t="shared" si="34"/>
        <v>36.4</v>
      </c>
      <c r="BP38" s="64">
        <f t="shared" si="34"/>
        <v>36.4</v>
      </c>
      <c r="BQ38" s="64">
        <f t="shared" si="34"/>
        <v>36.4</v>
      </c>
      <c r="BR38" s="64">
        <f t="shared" si="34"/>
        <v>36.4</v>
      </c>
      <c r="BS38" s="64">
        <f t="shared" si="34"/>
        <v>36.4</v>
      </c>
      <c r="BT38" s="64">
        <f t="shared" si="34"/>
        <v>36.4</v>
      </c>
      <c r="BU38" s="64">
        <f t="shared" si="34"/>
        <v>36.4</v>
      </c>
      <c r="BV38" s="64">
        <f t="shared" si="34"/>
        <v>36.4</v>
      </c>
      <c r="BW38" s="64">
        <f t="shared" si="34"/>
        <v>36.4</v>
      </c>
      <c r="BX38" s="64">
        <f t="shared" si="34"/>
        <v>36.4</v>
      </c>
      <c r="BY38" s="64">
        <f t="shared" si="34"/>
        <v>36.4</v>
      </c>
      <c r="BZ38" s="64">
        <f t="shared" si="34"/>
        <v>36.4</v>
      </c>
      <c r="CA38" s="64">
        <f t="shared" si="34"/>
        <v>36.4</v>
      </c>
      <c r="CB38" s="64">
        <f t="shared" si="34"/>
        <v>36.4</v>
      </c>
      <c r="CC38" s="64">
        <f t="shared" si="34"/>
        <v>36.4</v>
      </c>
      <c r="CD38" s="64">
        <f t="shared" ref="CD38:CS38" si="35">CD68-CD79</f>
        <v>36.4</v>
      </c>
      <c r="CE38" s="64">
        <f t="shared" si="35"/>
        <v>36.4</v>
      </c>
      <c r="CF38" s="64">
        <f t="shared" si="35"/>
        <v>36.4</v>
      </c>
      <c r="CG38" s="64">
        <f t="shared" si="35"/>
        <v>36.4</v>
      </c>
      <c r="CH38" s="64">
        <f t="shared" si="35"/>
        <v>36.4</v>
      </c>
      <c r="CI38" s="64">
        <f t="shared" si="35"/>
        <v>36.4</v>
      </c>
      <c r="CJ38" s="64">
        <f t="shared" si="35"/>
        <v>36.4</v>
      </c>
      <c r="CK38" s="64">
        <f t="shared" si="35"/>
        <v>36.4</v>
      </c>
      <c r="CL38" s="64">
        <f t="shared" si="35"/>
        <v>36.4</v>
      </c>
      <c r="CM38" s="64">
        <f t="shared" si="35"/>
        <v>36.4</v>
      </c>
      <c r="CN38" s="64">
        <f t="shared" si="35"/>
        <v>36.4</v>
      </c>
      <c r="CO38" s="64">
        <f t="shared" si="35"/>
        <v>36.4</v>
      </c>
      <c r="CP38" s="64">
        <f t="shared" si="35"/>
        <v>36.4</v>
      </c>
      <c r="CQ38" s="64">
        <f t="shared" si="35"/>
        <v>36.4</v>
      </c>
      <c r="CR38" s="64">
        <f t="shared" si="35"/>
        <v>36.4</v>
      </c>
      <c r="CS38" s="65">
        <f t="shared" si="35"/>
        <v>36.4</v>
      </c>
      <c r="CT38" s="24">
        <f t="shared" si="18"/>
        <v>3494.4000000000055</v>
      </c>
      <c r="CU38" s="119"/>
    </row>
    <row r="39" spans="1:99">
      <c r="A39" s="66" t="s">
        <v>39</v>
      </c>
      <c r="B39" s="67">
        <f t="shared" ref="B39:AG39" si="36">B12</f>
        <v>129.47999999999999</v>
      </c>
      <c r="C39" s="68">
        <f t="shared" si="36"/>
        <v>129.47999999999999</v>
      </c>
      <c r="D39" s="68">
        <f t="shared" si="36"/>
        <v>129.47999999999999</v>
      </c>
      <c r="E39" s="68">
        <f t="shared" si="36"/>
        <v>129.47999999999999</v>
      </c>
      <c r="F39" s="68">
        <f t="shared" si="36"/>
        <v>129.47999999999999</v>
      </c>
      <c r="G39" s="68">
        <f t="shared" si="36"/>
        <v>129.47999999999999</v>
      </c>
      <c r="H39" s="68">
        <f t="shared" si="36"/>
        <v>129.47999999999999</v>
      </c>
      <c r="I39" s="68">
        <f t="shared" si="36"/>
        <v>129.47999999999999</v>
      </c>
      <c r="J39" s="68">
        <f t="shared" si="36"/>
        <v>129.47999999999999</v>
      </c>
      <c r="K39" s="68">
        <f t="shared" si="36"/>
        <v>129.47999999999999</v>
      </c>
      <c r="L39" s="68">
        <f t="shared" si="36"/>
        <v>129.47999999999999</v>
      </c>
      <c r="M39" s="68">
        <f t="shared" si="36"/>
        <v>129.47999999999999</v>
      </c>
      <c r="N39" s="68">
        <f t="shared" si="36"/>
        <v>129.47999999999999</v>
      </c>
      <c r="O39" s="68">
        <f t="shared" si="36"/>
        <v>129.47999999999999</v>
      </c>
      <c r="P39" s="68">
        <f t="shared" si="36"/>
        <v>129.47999999999999</v>
      </c>
      <c r="Q39" s="68">
        <f t="shared" si="36"/>
        <v>129.47999999999999</v>
      </c>
      <c r="R39" s="68">
        <f t="shared" si="36"/>
        <v>129.47999999999999</v>
      </c>
      <c r="S39" s="68">
        <f t="shared" si="36"/>
        <v>129.47999999999999</v>
      </c>
      <c r="T39" s="68">
        <f t="shared" si="36"/>
        <v>129.47999999999999</v>
      </c>
      <c r="U39" s="68">
        <f t="shared" si="36"/>
        <v>129.47999999999999</v>
      </c>
      <c r="V39" s="68">
        <f t="shared" si="36"/>
        <v>129.47999999999999</v>
      </c>
      <c r="W39" s="68">
        <f t="shared" si="36"/>
        <v>129.47999999999999</v>
      </c>
      <c r="X39" s="68">
        <f t="shared" si="36"/>
        <v>129.47999999999999</v>
      </c>
      <c r="Y39" s="68">
        <f t="shared" si="36"/>
        <v>129.47999999999999</v>
      </c>
      <c r="Z39" s="68">
        <f t="shared" si="36"/>
        <v>129.47999999999999</v>
      </c>
      <c r="AA39" s="68">
        <f t="shared" si="36"/>
        <v>129.47999999999999</v>
      </c>
      <c r="AB39" s="68">
        <f t="shared" si="36"/>
        <v>129.47999999999999</v>
      </c>
      <c r="AC39" s="68">
        <f t="shared" si="36"/>
        <v>129.47999999999999</v>
      </c>
      <c r="AD39" s="68">
        <f t="shared" si="36"/>
        <v>129.47999999999999</v>
      </c>
      <c r="AE39" s="68">
        <f t="shared" si="36"/>
        <v>129.47999999999999</v>
      </c>
      <c r="AF39" s="68">
        <f t="shared" si="36"/>
        <v>129.47999999999999</v>
      </c>
      <c r="AG39" s="68">
        <f t="shared" si="36"/>
        <v>129.47999999999999</v>
      </c>
      <c r="AH39" s="68">
        <f t="shared" ref="AH39:BM39" si="37">AH12</f>
        <v>129.47999999999999</v>
      </c>
      <c r="AI39" s="68">
        <f t="shared" si="37"/>
        <v>129.47999999999999</v>
      </c>
      <c r="AJ39" s="68">
        <f t="shared" si="37"/>
        <v>129.47999999999999</v>
      </c>
      <c r="AK39" s="68">
        <f t="shared" si="37"/>
        <v>129.47999999999999</v>
      </c>
      <c r="AL39" s="68">
        <f t="shared" si="37"/>
        <v>129.47999999999999</v>
      </c>
      <c r="AM39" s="68">
        <f t="shared" si="37"/>
        <v>129.47999999999999</v>
      </c>
      <c r="AN39" s="68">
        <f t="shared" si="37"/>
        <v>129.47999999999999</v>
      </c>
      <c r="AO39" s="68">
        <f t="shared" si="37"/>
        <v>129.47999999999999</v>
      </c>
      <c r="AP39" s="68">
        <f t="shared" si="37"/>
        <v>129.47999999999999</v>
      </c>
      <c r="AQ39" s="68">
        <f t="shared" si="37"/>
        <v>129.47999999999999</v>
      </c>
      <c r="AR39" s="68">
        <f t="shared" si="37"/>
        <v>129.47999999999999</v>
      </c>
      <c r="AS39" s="68">
        <f t="shared" si="37"/>
        <v>129.47999999999999</v>
      </c>
      <c r="AT39" s="68">
        <f t="shared" si="37"/>
        <v>129.47999999999999</v>
      </c>
      <c r="AU39" s="68">
        <f t="shared" si="37"/>
        <v>129.47999999999999</v>
      </c>
      <c r="AV39" s="68">
        <f t="shared" si="37"/>
        <v>129.47999999999999</v>
      </c>
      <c r="AW39" s="68">
        <f t="shared" si="37"/>
        <v>129.47999999999999</v>
      </c>
      <c r="AX39" s="68">
        <f t="shared" si="37"/>
        <v>129.47999999999999</v>
      </c>
      <c r="AY39" s="68">
        <f t="shared" si="37"/>
        <v>129.47999999999999</v>
      </c>
      <c r="AZ39" s="68">
        <f t="shared" si="37"/>
        <v>129.47999999999999</v>
      </c>
      <c r="BA39" s="68">
        <f t="shared" si="37"/>
        <v>129.47999999999999</v>
      </c>
      <c r="BB39" s="68">
        <f t="shared" si="37"/>
        <v>129.47999999999999</v>
      </c>
      <c r="BC39" s="68">
        <f t="shared" si="37"/>
        <v>129.47999999999999</v>
      </c>
      <c r="BD39" s="68">
        <f t="shared" si="37"/>
        <v>129.47999999999999</v>
      </c>
      <c r="BE39" s="68">
        <f t="shared" si="37"/>
        <v>129.47999999999999</v>
      </c>
      <c r="BF39" s="68">
        <f t="shared" si="37"/>
        <v>129.47999999999999</v>
      </c>
      <c r="BG39" s="68">
        <f t="shared" si="37"/>
        <v>129.47999999999999</v>
      </c>
      <c r="BH39" s="68">
        <f t="shared" si="37"/>
        <v>129.47999999999999</v>
      </c>
      <c r="BI39" s="68">
        <f t="shared" si="37"/>
        <v>129.47999999999999</v>
      </c>
      <c r="BJ39" s="68">
        <f t="shared" si="37"/>
        <v>129.47999999999999</v>
      </c>
      <c r="BK39" s="68">
        <f t="shared" si="37"/>
        <v>129.47999999999999</v>
      </c>
      <c r="BL39" s="68">
        <f t="shared" si="37"/>
        <v>129.47999999999999</v>
      </c>
      <c r="BM39" s="68">
        <f t="shared" si="37"/>
        <v>129.47999999999999</v>
      </c>
      <c r="BN39" s="68">
        <f t="shared" ref="BN39:CS39" si="38">BN12</f>
        <v>129.47999999999999</v>
      </c>
      <c r="BO39" s="68">
        <f t="shared" si="38"/>
        <v>129.47999999999999</v>
      </c>
      <c r="BP39" s="68">
        <f t="shared" si="38"/>
        <v>129.47999999999999</v>
      </c>
      <c r="BQ39" s="68">
        <f t="shared" si="38"/>
        <v>129.47999999999999</v>
      </c>
      <c r="BR39" s="68">
        <f t="shared" si="38"/>
        <v>129.47999999999999</v>
      </c>
      <c r="BS39" s="68">
        <f t="shared" si="38"/>
        <v>129.47999999999999</v>
      </c>
      <c r="BT39" s="68">
        <f t="shared" si="38"/>
        <v>129.47999999999999</v>
      </c>
      <c r="BU39" s="68">
        <f t="shared" si="38"/>
        <v>129.47999999999999</v>
      </c>
      <c r="BV39" s="68">
        <f t="shared" si="38"/>
        <v>129.47999999999999</v>
      </c>
      <c r="BW39" s="68">
        <f t="shared" si="38"/>
        <v>129.47999999999999</v>
      </c>
      <c r="BX39" s="68">
        <f t="shared" si="38"/>
        <v>129.47999999999999</v>
      </c>
      <c r="BY39" s="68">
        <f t="shared" si="38"/>
        <v>129.47999999999999</v>
      </c>
      <c r="BZ39" s="68">
        <f t="shared" si="38"/>
        <v>129.47999999999999</v>
      </c>
      <c r="CA39" s="68">
        <f t="shared" si="38"/>
        <v>129.47999999999999</v>
      </c>
      <c r="CB39" s="68">
        <f t="shared" si="38"/>
        <v>129.47999999999999</v>
      </c>
      <c r="CC39" s="68">
        <f t="shared" si="38"/>
        <v>129.47999999999999</v>
      </c>
      <c r="CD39" s="68">
        <f t="shared" si="38"/>
        <v>129.47999999999999</v>
      </c>
      <c r="CE39" s="68">
        <f t="shared" si="38"/>
        <v>129.47999999999999</v>
      </c>
      <c r="CF39" s="68">
        <f t="shared" si="38"/>
        <v>129.47999999999999</v>
      </c>
      <c r="CG39" s="68">
        <f t="shared" si="38"/>
        <v>129.47999999999999</v>
      </c>
      <c r="CH39" s="68">
        <f t="shared" si="38"/>
        <v>129.47999999999999</v>
      </c>
      <c r="CI39" s="68">
        <f t="shared" si="38"/>
        <v>129.47999999999999</v>
      </c>
      <c r="CJ39" s="68">
        <f t="shared" si="38"/>
        <v>129.47999999999999</v>
      </c>
      <c r="CK39" s="68">
        <f t="shared" si="38"/>
        <v>129.47999999999999</v>
      </c>
      <c r="CL39" s="68">
        <f t="shared" si="38"/>
        <v>129.47999999999999</v>
      </c>
      <c r="CM39" s="68">
        <f t="shared" si="38"/>
        <v>129.47999999999999</v>
      </c>
      <c r="CN39" s="68">
        <f t="shared" si="38"/>
        <v>129.47999999999999</v>
      </c>
      <c r="CO39" s="68">
        <f t="shared" si="38"/>
        <v>129.47999999999999</v>
      </c>
      <c r="CP39" s="68">
        <f t="shared" si="38"/>
        <v>129.47999999999999</v>
      </c>
      <c r="CQ39" s="68">
        <f t="shared" si="38"/>
        <v>129.47999999999999</v>
      </c>
      <c r="CR39" s="68">
        <f t="shared" si="38"/>
        <v>129.47999999999999</v>
      </c>
      <c r="CS39" s="69">
        <f t="shared" si="38"/>
        <v>129.47999999999999</v>
      </c>
      <c r="CT39" s="24">
        <f t="shared" si="18"/>
        <v>12430.079999999973</v>
      </c>
      <c r="CU39" s="119"/>
    </row>
    <row r="40" spans="1:99">
      <c r="A40" s="20" t="s">
        <v>40</v>
      </c>
      <c r="B40" s="29">
        <f t="shared" ref="B40:AG40" si="39">SUM(B41:B41)</f>
        <v>2301.83</v>
      </c>
      <c r="C40" s="30">
        <f t="shared" si="39"/>
        <v>2301.98</v>
      </c>
      <c r="D40" s="30">
        <f t="shared" si="39"/>
        <v>2301.98</v>
      </c>
      <c r="E40" s="30">
        <f t="shared" si="39"/>
        <v>2301.98</v>
      </c>
      <c r="F40" s="30">
        <f t="shared" si="39"/>
        <v>2301.98</v>
      </c>
      <c r="G40" s="30">
        <f t="shared" si="39"/>
        <v>2301.98</v>
      </c>
      <c r="H40" s="30">
        <f t="shared" si="39"/>
        <v>2245.31</v>
      </c>
      <c r="I40" s="30">
        <f t="shared" si="39"/>
        <v>2131.36</v>
      </c>
      <c r="J40" s="30">
        <f t="shared" si="39"/>
        <v>1947.47</v>
      </c>
      <c r="K40" s="30">
        <f t="shared" si="39"/>
        <v>1796.09</v>
      </c>
      <c r="L40" s="30">
        <f t="shared" si="39"/>
        <v>1783.44</v>
      </c>
      <c r="M40" s="30">
        <f t="shared" si="39"/>
        <v>1783.44</v>
      </c>
      <c r="N40" s="30">
        <f t="shared" si="39"/>
        <v>1783.57</v>
      </c>
      <c r="O40" s="30">
        <f t="shared" si="39"/>
        <v>1783.57</v>
      </c>
      <c r="P40" s="30">
        <f t="shared" si="39"/>
        <v>1783.57</v>
      </c>
      <c r="Q40" s="30">
        <f t="shared" si="39"/>
        <v>1783.71</v>
      </c>
      <c r="R40" s="30">
        <f t="shared" si="39"/>
        <v>1775.13</v>
      </c>
      <c r="S40" s="30">
        <f t="shared" si="39"/>
        <v>1775.13</v>
      </c>
      <c r="T40" s="30">
        <f t="shared" si="39"/>
        <v>1775.27</v>
      </c>
      <c r="U40" s="30">
        <f t="shared" si="39"/>
        <v>1775.27</v>
      </c>
      <c r="V40" s="30">
        <f t="shared" si="39"/>
        <v>2100.12</v>
      </c>
      <c r="W40" s="30">
        <f t="shared" si="39"/>
        <v>2435.67</v>
      </c>
      <c r="X40" s="30">
        <f t="shared" si="39"/>
        <v>2642.54</v>
      </c>
      <c r="Y40" s="30">
        <f t="shared" si="39"/>
        <v>2703.41</v>
      </c>
      <c r="Z40" s="30">
        <f t="shared" si="39"/>
        <v>3022.48</v>
      </c>
      <c r="AA40" s="30">
        <f t="shared" si="39"/>
        <v>2862.46</v>
      </c>
      <c r="AB40" s="30">
        <f t="shared" si="39"/>
        <v>2899.1</v>
      </c>
      <c r="AC40" s="30">
        <f t="shared" si="39"/>
        <v>2739.79</v>
      </c>
      <c r="AD40" s="30">
        <f t="shared" si="39"/>
        <v>2739.23</v>
      </c>
      <c r="AE40" s="30">
        <f t="shared" si="39"/>
        <v>2739.23</v>
      </c>
      <c r="AF40" s="30">
        <f t="shared" si="39"/>
        <v>2739.23</v>
      </c>
      <c r="AG40" s="30">
        <f t="shared" si="39"/>
        <v>2739.23</v>
      </c>
      <c r="AH40" s="30">
        <f t="shared" ref="AH40:BM40" si="40">SUM(AH41:AH41)</f>
        <v>2735.67</v>
      </c>
      <c r="AI40" s="30">
        <f t="shared" si="40"/>
        <v>2735.67</v>
      </c>
      <c r="AJ40" s="30">
        <f t="shared" si="40"/>
        <v>2733.91</v>
      </c>
      <c r="AK40" s="30">
        <f t="shared" si="40"/>
        <v>2733.93</v>
      </c>
      <c r="AL40" s="30">
        <f t="shared" si="40"/>
        <v>2733.93</v>
      </c>
      <c r="AM40" s="30">
        <f t="shared" si="40"/>
        <v>2733.93</v>
      </c>
      <c r="AN40" s="30">
        <f t="shared" si="40"/>
        <v>2734.26</v>
      </c>
      <c r="AO40" s="30">
        <f t="shared" si="40"/>
        <v>2734.34</v>
      </c>
      <c r="AP40" s="30">
        <f t="shared" si="40"/>
        <v>2734.34</v>
      </c>
      <c r="AQ40" s="30">
        <f t="shared" si="40"/>
        <v>2734.5</v>
      </c>
      <c r="AR40" s="30">
        <f t="shared" si="40"/>
        <v>2734.53</v>
      </c>
      <c r="AS40" s="30">
        <f t="shared" si="40"/>
        <v>2734.61</v>
      </c>
      <c r="AT40" s="30">
        <f t="shared" si="40"/>
        <v>2734.94</v>
      </c>
      <c r="AU40" s="30">
        <f t="shared" si="40"/>
        <v>2735.32</v>
      </c>
      <c r="AV40" s="30">
        <f t="shared" si="40"/>
        <v>2735.57</v>
      </c>
      <c r="AW40" s="30">
        <f t="shared" si="40"/>
        <v>2735.54</v>
      </c>
      <c r="AX40" s="30">
        <f t="shared" si="40"/>
        <v>2756.47</v>
      </c>
      <c r="AY40" s="30">
        <f t="shared" si="40"/>
        <v>2756.81</v>
      </c>
      <c r="AZ40" s="30">
        <f t="shared" si="40"/>
        <v>2748.46</v>
      </c>
      <c r="BA40" s="30">
        <f t="shared" si="40"/>
        <v>2742.12</v>
      </c>
      <c r="BB40" s="30">
        <f t="shared" si="40"/>
        <v>2869.14</v>
      </c>
      <c r="BC40" s="30">
        <f t="shared" si="40"/>
        <v>3021.19</v>
      </c>
      <c r="BD40" s="30">
        <f t="shared" si="40"/>
        <v>3021.02</v>
      </c>
      <c r="BE40" s="30">
        <f t="shared" si="40"/>
        <v>2815.13</v>
      </c>
      <c r="BF40" s="30">
        <f t="shared" si="40"/>
        <v>2694.52</v>
      </c>
      <c r="BG40" s="30">
        <f t="shared" si="40"/>
        <v>2688.89</v>
      </c>
      <c r="BH40" s="30">
        <f t="shared" si="40"/>
        <v>2550.14</v>
      </c>
      <c r="BI40" s="30">
        <f t="shared" si="40"/>
        <v>2538.66</v>
      </c>
      <c r="BJ40" s="30">
        <f t="shared" si="40"/>
        <v>2667.86</v>
      </c>
      <c r="BK40" s="30">
        <f t="shared" si="40"/>
        <v>2672.63</v>
      </c>
      <c r="BL40" s="30">
        <f t="shared" si="40"/>
        <v>2681.66</v>
      </c>
      <c r="BM40" s="30">
        <f t="shared" si="40"/>
        <v>2681.66</v>
      </c>
      <c r="BN40" s="30">
        <f t="shared" ref="BN40:CS40" si="41">SUM(BN41:BN41)</f>
        <v>2658.48</v>
      </c>
      <c r="BO40" s="30">
        <f t="shared" si="41"/>
        <v>2626.78</v>
      </c>
      <c r="BP40" s="30">
        <f t="shared" si="41"/>
        <v>2610.7199999999998</v>
      </c>
      <c r="BQ40" s="30">
        <f t="shared" si="41"/>
        <v>2605.31</v>
      </c>
      <c r="BR40" s="30">
        <f t="shared" si="41"/>
        <v>2604.31</v>
      </c>
      <c r="BS40" s="30">
        <f t="shared" si="41"/>
        <v>2605.6799999999998</v>
      </c>
      <c r="BT40" s="30">
        <f t="shared" si="41"/>
        <v>2606.0300000000002</v>
      </c>
      <c r="BU40" s="30">
        <f t="shared" si="41"/>
        <v>2614.75</v>
      </c>
      <c r="BV40" s="30">
        <f t="shared" si="41"/>
        <v>2617.09</v>
      </c>
      <c r="BW40" s="30">
        <f t="shared" si="41"/>
        <v>2624.82</v>
      </c>
      <c r="BX40" s="30">
        <f t="shared" si="41"/>
        <v>2629.65</v>
      </c>
      <c r="BY40" s="30">
        <f t="shared" si="41"/>
        <v>2637.57</v>
      </c>
      <c r="BZ40" s="30">
        <f t="shared" si="41"/>
        <v>2642.15</v>
      </c>
      <c r="CA40" s="30">
        <f t="shared" si="41"/>
        <v>2642.09</v>
      </c>
      <c r="CB40" s="30">
        <f t="shared" si="41"/>
        <v>2651.13</v>
      </c>
      <c r="CC40" s="30">
        <f t="shared" si="41"/>
        <v>2655.43</v>
      </c>
      <c r="CD40" s="30">
        <f t="shared" si="41"/>
        <v>2662.57</v>
      </c>
      <c r="CE40" s="30">
        <f t="shared" si="41"/>
        <v>2671.9</v>
      </c>
      <c r="CF40" s="30">
        <f t="shared" si="41"/>
        <v>2686.93</v>
      </c>
      <c r="CG40" s="30">
        <f t="shared" si="41"/>
        <v>2698.76</v>
      </c>
      <c r="CH40" s="30">
        <f t="shared" si="41"/>
        <v>2712.56</v>
      </c>
      <c r="CI40" s="30">
        <f t="shared" si="41"/>
        <v>2717.41</v>
      </c>
      <c r="CJ40" s="30">
        <f t="shared" si="41"/>
        <v>2732.43</v>
      </c>
      <c r="CK40" s="30">
        <f t="shared" si="41"/>
        <v>2745.86</v>
      </c>
      <c r="CL40" s="30">
        <f t="shared" si="41"/>
        <v>2929.13</v>
      </c>
      <c r="CM40" s="30">
        <f t="shared" si="41"/>
        <v>2929.81</v>
      </c>
      <c r="CN40" s="30">
        <f t="shared" si="41"/>
        <v>2842.36</v>
      </c>
      <c r="CO40" s="30">
        <f t="shared" si="41"/>
        <v>2764.06</v>
      </c>
      <c r="CP40" s="30">
        <f t="shared" si="41"/>
        <v>2604.0300000000002</v>
      </c>
      <c r="CQ40" s="30">
        <f t="shared" si="41"/>
        <v>2618.9</v>
      </c>
      <c r="CR40" s="30">
        <f t="shared" si="41"/>
        <v>2618.9899999999998</v>
      </c>
      <c r="CS40" s="70">
        <f t="shared" si="41"/>
        <v>2619.0700000000002</v>
      </c>
      <c r="CT40" s="28">
        <f t="shared" si="18"/>
        <v>245344.65999999992</v>
      </c>
      <c r="CU40" s="117"/>
    </row>
    <row r="41" spans="1:99">
      <c r="A41" s="22" t="s">
        <v>12</v>
      </c>
      <c r="B41" s="31" cm="1">
        <f t="array" ref="B41:CS41">TRANSPOSE('[2]2501'!$AC$110:$AC$205)</f>
        <v>2301.83</v>
      </c>
      <c r="C41" s="32">
        <v>2301.98</v>
      </c>
      <c r="D41" s="32">
        <v>2301.98</v>
      </c>
      <c r="E41" s="32">
        <v>2301.98</v>
      </c>
      <c r="F41" s="32">
        <v>2301.98</v>
      </c>
      <c r="G41" s="32">
        <v>2301.98</v>
      </c>
      <c r="H41" s="32">
        <v>2245.31</v>
      </c>
      <c r="I41" s="32">
        <v>2131.36</v>
      </c>
      <c r="J41" s="32">
        <v>1947.47</v>
      </c>
      <c r="K41" s="32">
        <v>1796.09</v>
      </c>
      <c r="L41" s="32">
        <v>1783.44</v>
      </c>
      <c r="M41" s="32">
        <v>1783.44</v>
      </c>
      <c r="N41" s="32">
        <v>1783.57</v>
      </c>
      <c r="O41" s="32">
        <v>1783.57</v>
      </c>
      <c r="P41" s="32">
        <v>1783.57</v>
      </c>
      <c r="Q41" s="32">
        <v>1783.71</v>
      </c>
      <c r="R41" s="32">
        <v>1775.13</v>
      </c>
      <c r="S41" s="32">
        <v>1775.13</v>
      </c>
      <c r="T41" s="32">
        <v>1775.27</v>
      </c>
      <c r="U41" s="32">
        <v>1775.27</v>
      </c>
      <c r="V41" s="32">
        <v>2100.12</v>
      </c>
      <c r="W41" s="32">
        <v>2435.67</v>
      </c>
      <c r="X41" s="32">
        <v>2642.54</v>
      </c>
      <c r="Y41" s="32">
        <v>2703.41</v>
      </c>
      <c r="Z41" s="32">
        <v>3022.48</v>
      </c>
      <c r="AA41" s="32">
        <v>2862.46</v>
      </c>
      <c r="AB41" s="32">
        <v>2899.1</v>
      </c>
      <c r="AC41" s="32">
        <v>2739.79</v>
      </c>
      <c r="AD41" s="32">
        <v>2739.23</v>
      </c>
      <c r="AE41" s="32">
        <v>2739.23</v>
      </c>
      <c r="AF41" s="32">
        <v>2739.23</v>
      </c>
      <c r="AG41" s="32">
        <v>2739.23</v>
      </c>
      <c r="AH41" s="32">
        <v>2735.67</v>
      </c>
      <c r="AI41" s="32">
        <v>2735.67</v>
      </c>
      <c r="AJ41" s="32">
        <v>2733.91</v>
      </c>
      <c r="AK41" s="32">
        <v>2733.93</v>
      </c>
      <c r="AL41" s="32">
        <v>2733.93</v>
      </c>
      <c r="AM41" s="32">
        <v>2733.93</v>
      </c>
      <c r="AN41" s="32">
        <v>2734.26</v>
      </c>
      <c r="AO41" s="32">
        <v>2734.34</v>
      </c>
      <c r="AP41" s="32">
        <v>2734.34</v>
      </c>
      <c r="AQ41" s="32">
        <v>2734.5</v>
      </c>
      <c r="AR41" s="32">
        <v>2734.53</v>
      </c>
      <c r="AS41" s="32">
        <v>2734.61</v>
      </c>
      <c r="AT41" s="32">
        <v>2734.94</v>
      </c>
      <c r="AU41" s="32">
        <v>2735.32</v>
      </c>
      <c r="AV41" s="32">
        <v>2735.57</v>
      </c>
      <c r="AW41" s="32">
        <v>2735.54</v>
      </c>
      <c r="AX41" s="32">
        <v>2756.47</v>
      </c>
      <c r="AY41" s="32">
        <v>2756.81</v>
      </c>
      <c r="AZ41" s="32">
        <v>2748.46</v>
      </c>
      <c r="BA41" s="32">
        <v>2742.12</v>
      </c>
      <c r="BB41" s="32">
        <v>2869.14</v>
      </c>
      <c r="BC41" s="32">
        <v>3021.19</v>
      </c>
      <c r="BD41" s="32">
        <v>3021.02</v>
      </c>
      <c r="BE41" s="32">
        <v>2815.13</v>
      </c>
      <c r="BF41" s="32">
        <v>2694.52</v>
      </c>
      <c r="BG41" s="32">
        <v>2688.89</v>
      </c>
      <c r="BH41" s="32">
        <v>2550.14</v>
      </c>
      <c r="BI41" s="32">
        <v>2538.66</v>
      </c>
      <c r="BJ41" s="32">
        <v>2667.86</v>
      </c>
      <c r="BK41" s="32">
        <v>2672.63</v>
      </c>
      <c r="BL41" s="32">
        <v>2681.66</v>
      </c>
      <c r="BM41" s="32">
        <v>2681.66</v>
      </c>
      <c r="BN41" s="32">
        <v>2658.48</v>
      </c>
      <c r="BO41" s="32">
        <v>2626.78</v>
      </c>
      <c r="BP41" s="32">
        <v>2610.7199999999998</v>
      </c>
      <c r="BQ41" s="32">
        <v>2605.31</v>
      </c>
      <c r="BR41" s="32">
        <v>2604.31</v>
      </c>
      <c r="BS41" s="32">
        <v>2605.6799999999998</v>
      </c>
      <c r="BT41" s="32">
        <v>2606.0300000000002</v>
      </c>
      <c r="BU41" s="32">
        <v>2614.75</v>
      </c>
      <c r="BV41" s="32">
        <v>2617.09</v>
      </c>
      <c r="BW41" s="32">
        <v>2624.82</v>
      </c>
      <c r="BX41" s="32">
        <v>2629.65</v>
      </c>
      <c r="BY41" s="32">
        <v>2637.57</v>
      </c>
      <c r="BZ41" s="32">
        <v>2642.15</v>
      </c>
      <c r="CA41" s="32">
        <v>2642.09</v>
      </c>
      <c r="CB41" s="32">
        <v>2651.13</v>
      </c>
      <c r="CC41" s="32">
        <v>2655.43</v>
      </c>
      <c r="CD41" s="32">
        <v>2662.57</v>
      </c>
      <c r="CE41" s="32">
        <v>2671.9</v>
      </c>
      <c r="CF41" s="32">
        <v>2686.93</v>
      </c>
      <c r="CG41" s="32">
        <v>2698.76</v>
      </c>
      <c r="CH41" s="32">
        <v>2712.56</v>
      </c>
      <c r="CI41" s="32">
        <v>2717.41</v>
      </c>
      <c r="CJ41" s="32">
        <v>2732.43</v>
      </c>
      <c r="CK41" s="32">
        <v>2745.86</v>
      </c>
      <c r="CL41" s="32">
        <v>2929.13</v>
      </c>
      <c r="CM41" s="32">
        <v>2929.81</v>
      </c>
      <c r="CN41" s="32">
        <v>2842.36</v>
      </c>
      <c r="CO41" s="32">
        <v>2764.06</v>
      </c>
      <c r="CP41" s="32">
        <v>2604.0300000000002</v>
      </c>
      <c r="CQ41" s="32">
        <v>2618.9</v>
      </c>
      <c r="CR41" s="32">
        <v>2618.9899999999998</v>
      </c>
      <c r="CS41" s="71">
        <v>2619.0700000000002</v>
      </c>
      <c r="CT41" s="24">
        <f t="shared" si="18"/>
        <v>245344.65999999992</v>
      </c>
      <c r="CU41" s="119"/>
    </row>
    <row r="42" spans="1:99">
      <c r="A42" s="74" t="s">
        <v>41</v>
      </c>
      <c r="B42" s="247">
        <f t="shared" ref="B42:AG42" si="42">SUM(B43:B46)</f>
        <v>1778.45</v>
      </c>
      <c r="C42" s="248">
        <f t="shared" si="42"/>
        <v>1714.45</v>
      </c>
      <c r="D42" s="248">
        <f t="shared" si="42"/>
        <v>1650.45</v>
      </c>
      <c r="E42" s="248">
        <f t="shared" si="42"/>
        <v>1647.45</v>
      </c>
      <c r="F42" s="248">
        <f t="shared" si="42"/>
        <v>1647.45</v>
      </c>
      <c r="G42" s="248">
        <f t="shared" si="42"/>
        <v>1647.45</v>
      </c>
      <c r="H42" s="248">
        <f t="shared" si="42"/>
        <v>1647.45</v>
      </c>
      <c r="I42" s="248">
        <f t="shared" si="42"/>
        <v>1647.45</v>
      </c>
      <c r="J42" s="248">
        <f t="shared" si="42"/>
        <v>1647.45</v>
      </c>
      <c r="K42" s="248">
        <f t="shared" si="42"/>
        <v>1647.45</v>
      </c>
      <c r="L42" s="248">
        <f t="shared" si="42"/>
        <v>1647.45</v>
      </c>
      <c r="M42" s="248">
        <f t="shared" si="42"/>
        <v>1647.45</v>
      </c>
      <c r="N42" s="248">
        <f t="shared" si="42"/>
        <v>1647.45</v>
      </c>
      <c r="O42" s="248">
        <f t="shared" si="42"/>
        <v>1647.45</v>
      </c>
      <c r="P42" s="248">
        <f t="shared" si="42"/>
        <v>1647.45</v>
      </c>
      <c r="Q42" s="248">
        <f t="shared" si="42"/>
        <v>1647.45</v>
      </c>
      <c r="R42" s="248">
        <f t="shared" si="42"/>
        <v>1647.45</v>
      </c>
      <c r="S42" s="248">
        <f t="shared" si="42"/>
        <v>1647.45</v>
      </c>
      <c r="T42" s="248">
        <f t="shared" si="42"/>
        <v>1647.45</v>
      </c>
      <c r="U42" s="248">
        <f t="shared" si="42"/>
        <v>1647.45</v>
      </c>
      <c r="V42" s="248">
        <f t="shared" si="42"/>
        <v>1647.45</v>
      </c>
      <c r="W42" s="248">
        <f t="shared" si="42"/>
        <v>1647.45</v>
      </c>
      <c r="X42" s="248">
        <f t="shared" si="42"/>
        <v>1711.45</v>
      </c>
      <c r="Y42" s="248">
        <f t="shared" si="42"/>
        <v>1775.45</v>
      </c>
      <c r="Z42" s="248">
        <f t="shared" si="42"/>
        <v>1839.45</v>
      </c>
      <c r="AA42" s="248">
        <f t="shared" si="42"/>
        <v>1903.45</v>
      </c>
      <c r="AB42" s="248">
        <f t="shared" si="42"/>
        <v>1967.45</v>
      </c>
      <c r="AC42" s="248">
        <f t="shared" si="42"/>
        <v>1970.45</v>
      </c>
      <c r="AD42" s="248">
        <f t="shared" si="42"/>
        <v>1970.45</v>
      </c>
      <c r="AE42" s="248">
        <f t="shared" si="42"/>
        <v>1970.45</v>
      </c>
      <c r="AF42" s="248">
        <f t="shared" si="42"/>
        <v>1970.45</v>
      </c>
      <c r="AG42" s="248">
        <f t="shared" si="42"/>
        <v>1970.45</v>
      </c>
      <c r="AH42" s="248">
        <f t="shared" ref="AH42:BM42" si="43">SUM(AH43:AH46)</f>
        <v>1970.45</v>
      </c>
      <c r="AI42" s="248">
        <f t="shared" si="43"/>
        <v>1970.45</v>
      </c>
      <c r="AJ42" s="248">
        <f t="shared" si="43"/>
        <v>1970.45</v>
      </c>
      <c r="AK42" s="248">
        <f t="shared" si="43"/>
        <v>1970.45</v>
      </c>
      <c r="AL42" s="248">
        <f t="shared" si="43"/>
        <v>1970.45</v>
      </c>
      <c r="AM42" s="248">
        <f t="shared" si="43"/>
        <v>1970.45</v>
      </c>
      <c r="AN42" s="248">
        <f t="shared" si="43"/>
        <v>1970.45</v>
      </c>
      <c r="AO42" s="248">
        <f t="shared" si="43"/>
        <v>1970.45</v>
      </c>
      <c r="AP42" s="248">
        <f t="shared" si="43"/>
        <v>1970.45</v>
      </c>
      <c r="AQ42" s="248">
        <f t="shared" si="43"/>
        <v>1970.45</v>
      </c>
      <c r="AR42" s="248">
        <f t="shared" si="43"/>
        <v>1970.45</v>
      </c>
      <c r="AS42" s="248">
        <f t="shared" si="43"/>
        <v>1970.45</v>
      </c>
      <c r="AT42" s="248">
        <f t="shared" si="43"/>
        <v>1970.45</v>
      </c>
      <c r="AU42" s="248">
        <f t="shared" si="43"/>
        <v>1970.45</v>
      </c>
      <c r="AV42" s="248">
        <f t="shared" si="43"/>
        <v>1970.45</v>
      </c>
      <c r="AW42" s="248">
        <f t="shared" si="43"/>
        <v>1970.45</v>
      </c>
      <c r="AX42" s="248">
        <f t="shared" si="43"/>
        <v>1970.45</v>
      </c>
      <c r="AY42" s="248">
        <f t="shared" si="43"/>
        <v>1970.45</v>
      </c>
      <c r="AZ42" s="248">
        <f t="shared" si="43"/>
        <v>1970.45</v>
      </c>
      <c r="BA42" s="248">
        <f t="shared" si="43"/>
        <v>1970.45</v>
      </c>
      <c r="BB42" s="248">
        <f t="shared" si="43"/>
        <v>1970.45</v>
      </c>
      <c r="BC42" s="248">
        <f t="shared" si="43"/>
        <v>1970.45</v>
      </c>
      <c r="BD42" s="248">
        <f t="shared" si="43"/>
        <v>1970.45</v>
      </c>
      <c r="BE42" s="248">
        <f t="shared" si="43"/>
        <v>1970.45</v>
      </c>
      <c r="BF42" s="248">
        <f t="shared" si="43"/>
        <v>1970.45</v>
      </c>
      <c r="BG42" s="248">
        <f t="shared" si="43"/>
        <v>1970.45</v>
      </c>
      <c r="BH42" s="248">
        <f t="shared" si="43"/>
        <v>1970.45</v>
      </c>
      <c r="BI42" s="248">
        <f t="shared" si="43"/>
        <v>1970.45</v>
      </c>
      <c r="BJ42" s="248">
        <f t="shared" si="43"/>
        <v>1970.45</v>
      </c>
      <c r="BK42" s="248">
        <f t="shared" si="43"/>
        <v>1970.45</v>
      </c>
      <c r="BL42" s="248">
        <f t="shared" si="43"/>
        <v>1970.45</v>
      </c>
      <c r="BM42" s="248">
        <f t="shared" si="43"/>
        <v>1970.45</v>
      </c>
      <c r="BN42" s="248">
        <f t="shared" ref="BN42:CS42" si="44">SUM(BN43:BN46)</f>
        <v>1970.45</v>
      </c>
      <c r="BO42" s="248">
        <f t="shared" si="44"/>
        <v>1970.45</v>
      </c>
      <c r="BP42" s="248">
        <f t="shared" si="44"/>
        <v>1970.45</v>
      </c>
      <c r="BQ42" s="248">
        <f t="shared" si="44"/>
        <v>1970.45</v>
      </c>
      <c r="BR42" s="248">
        <f t="shared" si="44"/>
        <v>1970.45</v>
      </c>
      <c r="BS42" s="248">
        <f t="shared" si="44"/>
        <v>1970.45</v>
      </c>
      <c r="BT42" s="248">
        <f t="shared" si="44"/>
        <v>1970.45</v>
      </c>
      <c r="BU42" s="248">
        <f t="shared" si="44"/>
        <v>1970.45</v>
      </c>
      <c r="BV42" s="248">
        <f t="shared" si="44"/>
        <v>1970.45</v>
      </c>
      <c r="BW42" s="248">
        <f t="shared" si="44"/>
        <v>1970.45</v>
      </c>
      <c r="BX42" s="248">
        <f t="shared" si="44"/>
        <v>1970.45</v>
      </c>
      <c r="BY42" s="248">
        <f t="shared" si="44"/>
        <v>1970.45</v>
      </c>
      <c r="BZ42" s="248">
        <f t="shared" si="44"/>
        <v>1970.45</v>
      </c>
      <c r="CA42" s="248">
        <f t="shared" si="44"/>
        <v>1970.45</v>
      </c>
      <c r="CB42" s="248">
        <f t="shared" si="44"/>
        <v>1970.45</v>
      </c>
      <c r="CC42" s="248">
        <f t="shared" si="44"/>
        <v>1970.45</v>
      </c>
      <c r="CD42" s="248">
        <f t="shared" si="44"/>
        <v>1970.45</v>
      </c>
      <c r="CE42" s="248">
        <f t="shared" si="44"/>
        <v>1970.45</v>
      </c>
      <c r="CF42" s="248">
        <f t="shared" si="44"/>
        <v>1970.45</v>
      </c>
      <c r="CG42" s="248">
        <f t="shared" si="44"/>
        <v>1970.45</v>
      </c>
      <c r="CH42" s="248">
        <f t="shared" si="44"/>
        <v>1970.45</v>
      </c>
      <c r="CI42" s="248">
        <f t="shared" si="44"/>
        <v>1970.45</v>
      </c>
      <c r="CJ42" s="248">
        <f t="shared" si="44"/>
        <v>1970.45</v>
      </c>
      <c r="CK42" s="248">
        <f t="shared" si="44"/>
        <v>1906.45</v>
      </c>
      <c r="CL42" s="248">
        <f t="shared" si="44"/>
        <v>1842.45</v>
      </c>
      <c r="CM42" s="248">
        <f t="shared" si="44"/>
        <v>1839.45</v>
      </c>
      <c r="CN42" s="248">
        <f t="shared" si="44"/>
        <v>1839.45</v>
      </c>
      <c r="CO42" s="248">
        <f t="shared" si="44"/>
        <v>1839.45</v>
      </c>
      <c r="CP42" s="248">
        <f t="shared" si="44"/>
        <v>1839.45</v>
      </c>
      <c r="CQ42" s="248">
        <f t="shared" si="44"/>
        <v>1839.45</v>
      </c>
      <c r="CR42" s="248">
        <f t="shared" si="44"/>
        <v>1839.45</v>
      </c>
      <c r="CS42" s="249">
        <f t="shared" si="44"/>
        <v>1775.45</v>
      </c>
      <c r="CT42" s="28">
        <f t="shared" si="18"/>
        <v>180430.20000000016</v>
      </c>
      <c r="CU42" s="117"/>
    </row>
    <row r="43" spans="1:99">
      <c r="A43" s="57" t="s">
        <v>42</v>
      </c>
      <c r="B43" s="237" cm="1">
        <f t="array" ref="B43:CS43">TRANSPOSE([3]JAN24!$BA$5:$BA$100)</f>
        <v>939</v>
      </c>
      <c r="C43" s="237">
        <v>875</v>
      </c>
      <c r="D43" s="237">
        <v>811</v>
      </c>
      <c r="E43" s="237">
        <v>808</v>
      </c>
      <c r="F43" s="237">
        <v>808</v>
      </c>
      <c r="G43" s="237">
        <v>808</v>
      </c>
      <c r="H43" s="237">
        <v>808</v>
      </c>
      <c r="I43" s="237">
        <v>808</v>
      </c>
      <c r="J43" s="237">
        <v>808</v>
      </c>
      <c r="K43" s="237">
        <v>808</v>
      </c>
      <c r="L43" s="237">
        <v>808</v>
      </c>
      <c r="M43" s="237">
        <v>808</v>
      </c>
      <c r="N43" s="237">
        <v>808</v>
      </c>
      <c r="O43" s="237">
        <v>808</v>
      </c>
      <c r="P43" s="237">
        <v>808</v>
      </c>
      <c r="Q43" s="237">
        <v>808</v>
      </c>
      <c r="R43" s="237">
        <v>808</v>
      </c>
      <c r="S43" s="237">
        <v>808</v>
      </c>
      <c r="T43" s="237">
        <v>808</v>
      </c>
      <c r="U43" s="237">
        <v>808</v>
      </c>
      <c r="V43" s="237">
        <v>808</v>
      </c>
      <c r="W43" s="237">
        <v>808</v>
      </c>
      <c r="X43" s="237">
        <v>872</v>
      </c>
      <c r="Y43" s="237">
        <v>936</v>
      </c>
      <c r="Z43" s="237">
        <v>1000</v>
      </c>
      <c r="AA43" s="237">
        <v>1064</v>
      </c>
      <c r="AB43" s="237">
        <v>1128</v>
      </c>
      <c r="AC43" s="237">
        <v>1131</v>
      </c>
      <c r="AD43" s="237">
        <v>1131</v>
      </c>
      <c r="AE43" s="237">
        <v>1131</v>
      </c>
      <c r="AF43" s="237">
        <v>1131</v>
      </c>
      <c r="AG43" s="237">
        <v>1131</v>
      </c>
      <c r="AH43" s="237">
        <v>1131</v>
      </c>
      <c r="AI43" s="237">
        <v>1131</v>
      </c>
      <c r="AJ43" s="237">
        <v>1131</v>
      </c>
      <c r="AK43" s="237">
        <v>1131</v>
      </c>
      <c r="AL43" s="237">
        <v>1131</v>
      </c>
      <c r="AM43" s="237">
        <v>1131</v>
      </c>
      <c r="AN43" s="237">
        <v>1131</v>
      </c>
      <c r="AO43" s="237">
        <v>1131</v>
      </c>
      <c r="AP43" s="237">
        <v>1131</v>
      </c>
      <c r="AQ43" s="237">
        <v>1131</v>
      </c>
      <c r="AR43" s="237">
        <v>1131</v>
      </c>
      <c r="AS43" s="237">
        <v>1131</v>
      </c>
      <c r="AT43" s="237">
        <v>1131</v>
      </c>
      <c r="AU43" s="237">
        <v>1131</v>
      </c>
      <c r="AV43" s="237">
        <v>1131</v>
      </c>
      <c r="AW43" s="237">
        <v>1131</v>
      </c>
      <c r="AX43" s="237">
        <v>1131</v>
      </c>
      <c r="AY43" s="237">
        <v>1131</v>
      </c>
      <c r="AZ43" s="237">
        <v>1131</v>
      </c>
      <c r="BA43" s="237">
        <v>1131</v>
      </c>
      <c r="BB43" s="237">
        <v>1131</v>
      </c>
      <c r="BC43" s="237">
        <v>1131</v>
      </c>
      <c r="BD43" s="237">
        <v>1131</v>
      </c>
      <c r="BE43" s="237">
        <v>1131</v>
      </c>
      <c r="BF43" s="237">
        <v>1131</v>
      </c>
      <c r="BG43" s="237">
        <v>1131</v>
      </c>
      <c r="BH43" s="237">
        <v>1131</v>
      </c>
      <c r="BI43" s="237">
        <v>1131</v>
      </c>
      <c r="BJ43" s="237">
        <v>1131</v>
      </c>
      <c r="BK43" s="237">
        <v>1131</v>
      </c>
      <c r="BL43" s="237">
        <v>1131</v>
      </c>
      <c r="BM43" s="237">
        <v>1131</v>
      </c>
      <c r="BN43" s="237">
        <v>1131</v>
      </c>
      <c r="BO43" s="237">
        <v>1131</v>
      </c>
      <c r="BP43" s="237">
        <v>1131</v>
      </c>
      <c r="BQ43" s="237">
        <v>1131</v>
      </c>
      <c r="BR43" s="237">
        <v>1131</v>
      </c>
      <c r="BS43" s="237">
        <v>1131</v>
      </c>
      <c r="BT43" s="237">
        <v>1131</v>
      </c>
      <c r="BU43" s="237">
        <v>1131</v>
      </c>
      <c r="BV43" s="237">
        <v>1131</v>
      </c>
      <c r="BW43" s="237">
        <v>1131</v>
      </c>
      <c r="BX43" s="237">
        <v>1131</v>
      </c>
      <c r="BY43" s="237">
        <v>1131</v>
      </c>
      <c r="BZ43" s="237">
        <v>1131</v>
      </c>
      <c r="CA43" s="237">
        <v>1131</v>
      </c>
      <c r="CB43" s="237">
        <v>1131</v>
      </c>
      <c r="CC43" s="237">
        <v>1131</v>
      </c>
      <c r="CD43" s="237">
        <v>1131</v>
      </c>
      <c r="CE43" s="237">
        <v>1131</v>
      </c>
      <c r="CF43" s="237">
        <v>1131</v>
      </c>
      <c r="CG43" s="237">
        <v>1131</v>
      </c>
      <c r="CH43" s="237">
        <v>1131</v>
      </c>
      <c r="CI43" s="237">
        <v>1131</v>
      </c>
      <c r="CJ43" s="237">
        <v>1131</v>
      </c>
      <c r="CK43" s="237">
        <v>1067</v>
      </c>
      <c r="CL43" s="237">
        <v>1003</v>
      </c>
      <c r="CM43" s="237">
        <v>1000</v>
      </c>
      <c r="CN43" s="237">
        <v>1000</v>
      </c>
      <c r="CO43" s="237">
        <v>1000</v>
      </c>
      <c r="CP43" s="237">
        <v>1000</v>
      </c>
      <c r="CQ43" s="237">
        <v>1000</v>
      </c>
      <c r="CR43" s="237">
        <v>1000</v>
      </c>
      <c r="CS43" s="237">
        <v>936</v>
      </c>
      <c r="CT43" s="175">
        <f t="shared" si="18"/>
        <v>99843</v>
      </c>
      <c r="CU43" s="119"/>
    </row>
    <row r="44" spans="1:99">
      <c r="A44" s="22" t="s">
        <v>43</v>
      </c>
      <c r="B44" s="266">
        <v>269.45</v>
      </c>
      <c r="C44" s="266">
        <v>269.45</v>
      </c>
      <c r="D44" s="266">
        <v>269.45</v>
      </c>
      <c r="E44" s="266">
        <v>269.45</v>
      </c>
      <c r="F44" s="266">
        <v>269.45</v>
      </c>
      <c r="G44" s="266">
        <v>269.45</v>
      </c>
      <c r="H44" s="266">
        <v>269.45</v>
      </c>
      <c r="I44" s="266">
        <v>269.45</v>
      </c>
      <c r="J44" s="266">
        <v>269.45</v>
      </c>
      <c r="K44" s="266">
        <v>269.45</v>
      </c>
      <c r="L44" s="266">
        <v>269.45</v>
      </c>
      <c r="M44" s="266">
        <v>269.45</v>
      </c>
      <c r="N44" s="266">
        <v>269.45</v>
      </c>
      <c r="O44" s="266">
        <v>269.45</v>
      </c>
      <c r="P44" s="266">
        <v>269.45</v>
      </c>
      <c r="Q44" s="266">
        <v>269.45</v>
      </c>
      <c r="R44" s="266">
        <v>269.45</v>
      </c>
      <c r="S44" s="266">
        <v>269.45</v>
      </c>
      <c r="T44" s="266">
        <v>269.45</v>
      </c>
      <c r="U44" s="266">
        <v>269.45</v>
      </c>
      <c r="V44" s="266">
        <v>269.45</v>
      </c>
      <c r="W44" s="266">
        <v>269.45</v>
      </c>
      <c r="X44" s="266">
        <v>269.45</v>
      </c>
      <c r="Y44" s="266">
        <v>269.45</v>
      </c>
      <c r="Z44" s="266">
        <v>269.45</v>
      </c>
      <c r="AA44" s="266">
        <v>269.45</v>
      </c>
      <c r="AB44" s="266">
        <v>269.45</v>
      </c>
      <c r="AC44" s="266">
        <v>269.45</v>
      </c>
      <c r="AD44" s="266">
        <v>269.45</v>
      </c>
      <c r="AE44" s="266">
        <v>269.45</v>
      </c>
      <c r="AF44" s="266">
        <v>269.45</v>
      </c>
      <c r="AG44" s="266">
        <v>269.45</v>
      </c>
      <c r="AH44" s="266">
        <v>269.45</v>
      </c>
      <c r="AI44" s="266">
        <v>269.45</v>
      </c>
      <c r="AJ44" s="266">
        <v>269.45</v>
      </c>
      <c r="AK44" s="266">
        <v>269.45</v>
      </c>
      <c r="AL44" s="266">
        <v>269.45</v>
      </c>
      <c r="AM44" s="266">
        <v>269.45</v>
      </c>
      <c r="AN44" s="266">
        <v>269.45</v>
      </c>
      <c r="AO44" s="266">
        <v>269.45</v>
      </c>
      <c r="AP44" s="266">
        <v>269.45</v>
      </c>
      <c r="AQ44" s="266">
        <v>269.45</v>
      </c>
      <c r="AR44" s="266">
        <v>269.45</v>
      </c>
      <c r="AS44" s="266">
        <v>269.45</v>
      </c>
      <c r="AT44" s="266">
        <v>269.45</v>
      </c>
      <c r="AU44" s="266">
        <v>269.45</v>
      </c>
      <c r="AV44" s="266">
        <v>269.45</v>
      </c>
      <c r="AW44" s="266">
        <v>269.45</v>
      </c>
      <c r="AX44" s="266">
        <v>269.45</v>
      </c>
      <c r="AY44" s="266">
        <v>269.45</v>
      </c>
      <c r="AZ44" s="266">
        <v>269.45</v>
      </c>
      <c r="BA44" s="266">
        <v>269.45</v>
      </c>
      <c r="BB44" s="266">
        <v>269.45</v>
      </c>
      <c r="BC44" s="266">
        <v>269.45</v>
      </c>
      <c r="BD44" s="266">
        <v>269.45</v>
      </c>
      <c r="BE44" s="266">
        <v>269.45</v>
      </c>
      <c r="BF44" s="266">
        <v>269.45</v>
      </c>
      <c r="BG44" s="266">
        <v>269.45</v>
      </c>
      <c r="BH44" s="266">
        <v>269.45</v>
      </c>
      <c r="BI44" s="266">
        <v>269.45</v>
      </c>
      <c r="BJ44" s="266">
        <v>269.45</v>
      </c>
      <c r="BK44" s="266">
        <v>269.45</v>
      </c>
      <c r="BL44" s="266">
        <v>269.45</v>
      </c>
      <c r="BM44" s="266">
        <v>269.45</v>
      </c>
      <c r="BN44" s="266">
        <v>269.45</v>
      </c>
      <c r="BO44" s="266">
        <v>269.45</v>
      </c>
      <c r="BP44" s="266">
        <v>269.45</v>
      </c>
      <c r="BQ44" s="266">
        <v>269.45</v>
      </c>
      <c r="BR44" s="266">
        <v>269.45</v>
      </c>
      <c r="BS44" s="266">
        <v>269.45</v>
      </c>
      <c r="BT44" s="266">
        <v>269.45</v>
      </c>
      <c r="BU44" s="266">
        <v>269.45</v>
      </c>
      <c r="BV44" s="266">
        <v>269.45</v>
      </c>
      <c r="BW44" s="266">
        <v>269.45</v>
      </c>
      <c r="BX44" s="266">
        <v>269.45</v>
      </c>
      <c r="BY44" s="266">
        <v>269.45</v>
      </c>
      <c r="BZ44" s="266">
        <v>269.45</v>
      </c>
      <c r="CA44" s="266">
        <v>269.45</v>
      </c>
      <c r="CB44" s="266">
        <v>269.45</v>
      </c>
      <c r="CC44" s="266">
        <v>269.45</v>
      </c>
      <c r="CD44" s="266">
        <v>269.45</v>
      </c>
      <c r="CE44" s="266">
        <v>269.45</v>
      </c>
      <c r="CF44" s="266">
        <v>269.45</v>
      </c>
      <c r="CG44" s="266">
        <v>269.45</v>
      </c>
      <c r="CH44" s="266">
        <v>269.45</v>
      </c>
      <c r="CI44" s="266">
        <v>269.45</v>
      </c>
      <c r="CJ44" s="266">
        <v>269.45</v>
      </c>
      <c r="CK44" s="266">
        <v>269.45</v>
      </c>
      <c r="CL44" s="266">
        <v>269.45</v>
      </c>
      <c r="CM44" s="266">
        <v>269.45</v>
      </c>
      <c r="CN44" s="266">
        <v>269.45</v>
      </c>
      <c r="CO44" s="266">
        <v>269.45</v>
      </c>
      <c r="CP44" s="266">
        <v>269.45</v>
      </c>
      <c r="CQ44" s="266">
        <v>269.45</v>
      </c>
      <c r="CR44" s="266">
        <v>269.45</v>
      </c>
      <c r="CS44" s="266">
        <v>269.45</v>
      </c>
      <c r="CT44" s="175">
        <f t="shared" si="18"/>
        <v>25867.200000000044</v>
      </c>
      <c r="CU44" s="119"/>
    </row>
    <row r="45" spans="1:99">
      <c r="A45" s="22" t="s">
        <v>44</v>
      </c>
      <c r="B45" s="237">
        <f t="shared" ref="B45" si="45">B18</f>
        <v>570</v>
      </c>
      <c r="C45" s="237">
        <f t="shared" ref="C45:BN45" si="46">C18</f>
        <v>570</v>
      </c>
      <c r="D45" s="237">
        <f t="shared" si="46"/>
        <v>570</v>
      </c>
      <c r="E45" s="237">
        <f t="shared" si="46"/>
        <v>570</v>
      </c>
      <c r="F45" s="237">
        <f t="shared" si="46"/>
        <v>570</v>
      </c>
      <c r="G45" s="237">
        <f t="shared" si="46"/>
        <v>570</v>
      </c>
      <c r="H45" s="237">
        <f t="shared" si="46"/>
        <v>570</v>
      </c>
      <c r="I45" s="237">
        <f t="shared" si="46"/>
        <v>570</v>
      </c>
      <c r="J45" s="237">
        <f t="shared" si="46"/>
        <v>570</v>
      </c>
      <c r="K45" s="237">
        <f t="shared" si="46"/>
        <v>570</v>
      </c>
      <c r="L45" s="237">
        <f t="shared" si="46"/>
        <v>570</v>
      </c>
      <c r="M45" s="237">
        <f t="shared" si="46"/>
        <v>570</v>
      </c>
      <c r="N45" s="237">
        <f t="shared" si="46"/>
        <v>570</v>
      </c>
      <c r="O45" s="237">
        <f t="shared" si="46"/>
        <v>570</v>
      </c>
      <c r="P45" s="237">
        <f t="shared" si="46"/>
        <v>570</v>
      </c>
      <c r="Q45" s="237">
        <f t="shared" si="46"/>
        <v>570</v>
      </c>
      <c r="R45" s="237">
        <f t="shared" si="46"/>
        <v>570</v>
      </c>
      <c r="S45" s="237">
        <f t="shared" si="46"/>
        <v>570</v>
      </c>
      <c r="T45" s="237">
        <f t="shared" si="46"/>
        <v>570</v>
      </c>
      <c r="U45" s="237">
        <f t="shared" si="46"/>
        <v>570</v>
      </c>
      <c r="V45" s="237">
        <f t="shared" si="46"/>
        <v>570</v>
      </c>
      <c r="W45" s="237">
        <f t="shared" si="46"/>
        <v>570</v>
      </c>
      <c r="X45" s="237">
        <f t="shared" si="46"/>
        <v>570</v>
      </c>
      <c r="Y45" s="237">
        <f t="shared" si="46"/>
        <v>570</v>
      </c>
      <c r="Z45" s="237">
        <f t="shared" si="46"/>
        <v>570</v>
      </c>
      <c r="AA45" s="237">
        <f t="shared" si="46"/>
        <v>570</v>
      </c>
      <c r="AB45" s="237">
        <f t="shared" si="46"/>
        <v>570</v>
      </c>
      <c r="AC45" s="237">
        <f t="shared" si="46"/>
        <v>570</v>
      </c>
      <c r="AD45" s="237">
        <f t="shared" si="46"/>
        <v>570</v>
      </c>
      <c r="AE45" s="237">
        <f t="shared" si="46"/>
        <v>570</v>
      </c>
      <c r="AF45" s="237">
        <f t="shared" si="46"/>
        <v>570</v>
      </c>
      <c r="AG45" s="237">
        <f t="shared" si="46"/>
        <v>570</v>
      </c>
      <c r="AH45" s="237">
        <f t="shared" si="46"/>
        <v>570</v>
      </c>
      <c r="AI45" s="237">
        <f t="shared" si="46"/>
        <v>570</v>
      </c>
      <c r="AJ45" s="237">
        <f t="shared" si="46"/>
        <v>570</v>
      </c>
      <c r="AK45" s="237">
        <f t="shared" si="46"/>
        <v>570</v>
      </c>
      <c r="AL45" s="237">
        <f t="shared" si="46"/>
        <v>570</v>
      </c>
      <c r="AM45" s="237">
        <f t="shared" si="46"/>
        <v>570</v>
      </c>
      <c r="AN45" s="237">
        <f t="shared" si="46"/>
        <v>570</v>
      </c>
      <c r="AO45" s="237">
        <f t="shared" si="46"/>
        <v>570</v>
      </c>
      <c r="AP45" s="237">
        <f t="shared" si="46"/>
        <v>570</v>
      </c>
      <c r="AQ45" s="237">
        <f t="shared" si="46"/>
        <v>570</v>
      </c>
      <c r="AR45" s="237">
        <f t="shared" si="46"/>
        <v>570</v>
      </c>
      <c r="AS45" s="237">
        <f t="shared" si="46"/>
        <v>570</v>
      </c>
      <c r="AT45" s="237">
        <f t="shared" si="46"/>
        <v>570</v>
      </c>
      <c r="AU45" s="237">
        <f t="shared" si="46"/>
        <v>570</v>
      </c>
      <c r="AV45" s="237">
        <f t="shared" si="46"/>
        <v>570</v>
      </c>
      <c r="AW45" s="237">
        <f t="shared" si="46"/>
        <v>570</v>
      </c>
      <c r="AX45" s="237">
        <f t="shared" si="46"/>
        <v>570</v>
      </c>
      <c r="AY45" s="237">
        <f t="shared" si="46"/>
        <v>570</v>
      </c>
      <c r="AZ45" s="237">
        <f t="shared" si="46"/>
        <v>570</v>
      </c>
      <c r="BA45" s="237">
        <f t="shared" si="46"/>
        <v>570</v>
      </c>
      <c r="BB45" s="237">
        <f t="shared" si="46"/>
        <v>570</v>
      </c>
      <c r="BC45" s="237">
        <f t="shared" si="46"/>
        <v>570</v>
      </c>
      <c r="BD45" s="237">
        <f t="shared" si="46"/>
        <v>570</v>
      </c>
      <c r="BE45" s="237">
        <f t="shared" si="46"/>
        <v>570</v>
      </c>
      <c r="BF45" s="237">
        <f t="shared" si="46"/>
        <v>570</v>
      </c>
      <c r="BG45" s="237">
        <f t="shared" si="46"/>
        <v>570</v>
      </c>
      <c r="BH45" s="237">
        <f t="shared" si="46"/>
        <v>570</v>
      </c>
      <c r="BI45" s="237">
        <f t="shared" si="46"/>
        <v>570</v>
      </c>
      <c r="BJ45" s="237">
        <f t="shared" si="46"/>
        <v>570</v>
      </c>
      <c r="BK45" s="237">
        <f t="shared" si="46"/>
        <v>570</v>
      </c>
      <c r="BL45" s="237">
        <f t="shared" si="46"/>
        <v>570</v>
      </c>
      <c r="BM45" s="237">
        <f t="shared" si="46"/>
        <v>570</v>
      </c>
      <c r="BN45" s="237">
        <f t="shared" si="46"/>
        <v>570</v>
      </c>
      <c r="BO45" s="237">
        <f t="shared" ref="BO45:CS45" si="47">BO18</f>
        <v>570</v>
      </c>
      <c r="BP45" s="237">
        <f t="shared" si="47"/>
        <v>570</v>
      </c>
      <c r="BQ45" s="237">
        <f t="shared" si="47"/>
        <v>570</v>
      </c>
      <c r="BR45" s="237">
        <f t="shared" si="47"/>
        <v>570</v>
      </c>
      <c r="BS45" s="237">
        <f t="shared" si="47"/>
        <v>570</v>
      </c>
      <c r="BT45" s="237">
        <f t="shared" si="47"/>
        <v>570</v>
      </c>
      <c r="BU45" s="237">
        <f t="shared" si="47"/>
        <v>570</v>
      </c>
      <c r="BV45" s="237">
        <f t="shared" si="47"/>
        <v>570</v>
      </c>
      <c r="BW45" s="237">
        <f t="shared" si="47"/>
        <v>570</v>
      </c>
      <c r="BX45" s="237">
        <f t="shared" si="47"/>
        <v>570</v>
      </c>
      <c r="BY45" s="237">
        <f t="shared" si="47"/>
        <v>570</v>
      </c>
      <c r="BZ45" s="237">
        <f t="shared" si="47"/>
        <v>570</v>
      </c>
      <c r="CA45" s="237">
        <f t="shared" si="47"/>
        <v>570</v>
      </c>
      <c r="CB45" s="237">
        <f t="shared" si="47"/>
        <v>570</v>
      </c>
      <c r="CC45" s="237">
        <f t="shared" si="47"/>
        <v>570</v>
      </c>
      <c r="CD45" s="237">
        <f t="shared" si="47"/>
        <v>570</v>
      </c>
      <c r="CE45" s="237">
        <f t="shared" si="47"/>
        <v>570</v>
      </c>
      <c r="CF45" s="237">
        <f t="shared" si="47"/>
        <v>570</v>
      </c>
      <c r="CG45" s="237">
        <f t="shared" si="47"/>
        <v>570</v>
      </c>
      <c r="CH45" s="237">
        <f t="shared" si="47"/>
        <v>570</v>
      </c>
      <c r="CI45" s="237">
        <f t="shared" si="47"/>
        <v>570</v>
      </c>
      <c r="CJ45" s="237">
        <f t="shared" si="47"/>
        <v>570</v>
      </c>
      <c r="CK45" s="237">
        <f t="shared" si="47"/>
        <v>570</v>
      </c>
      <c r="CL45" s="237">
        <f t="shared" si="47"/>
        <v>570</v>
      </c>
      <c r="CM45" s="237">
        <f t="shared" si="47"/>
        <v>570</v>
      </c>
      <c r="CN45" s="237">
        <f t="shared" si="47"/>
        <v>570</v>
      </c>
      <c r="CO45" s="237">
        <f t="shared" si="47"/>
        <v>570</v>
      </c>
      <c r="CP45" s="237">
        <f t="shared" si="47"/>
        <v>570</v>
      </c>
      <c r="CQ45" s="237">
        <f t="shared" si="47"/>
        <v>570</v>
      </c>
      <c r="CR45" s="237">
        <f t="shared" si="47"/>
        <v>570</v>
      </c>
      <c r="CS45" s="237">
        <f t="shared" si="47"/>
        <v>570</v>
      </c>
      <c r="CT45" s="175">
        <f t="shared" si="18"/>
        <v>54720</v>
      </c>
      <c r="CU45" s="119"/>
    </row>
    <row r="46" spans="1:99" hidden="1">
      <c r="A46" s="39" t="s">
        <v>45</v>
      </c>
      <c r="B46" s="26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73"/>
      <c r="CT46" s="24">
        <f t="shared" si="18"/>
        <v>0</v>
      </c>
      <c r="CU46" s="119"/>
    </row>
    <row r="47" spans="1:99">
      <c r="A47" s="74" t="s">
        <v>46</v>
      </c>
      <c r="B47" s="36">
        <f t="shared" ref="B47:AG47" si="48">SUM(B48:B51)</f>
        <v>116.19056</v>
      </c>
      <c r="C47" s="37">
        <f t="shared" si="48"/>
        <v>110.38272000000001</v>
      </c>
      <c r="D47" s="37">
        <f t="shared" si="48"/>
        <v>115.5136</v>
      </c>
      <c r="E47" s="37">
        <f t="shared" si="48"/>
        <v>116.2076</v>
      </c>
      <c r="F47" s="37">
        <f t="shared" si="48"/>
        <v>114.39680000000001</v>
      </c>
      <c r="G47" s="37">
        <f t="shared" si="48"/>
        <v>114.07303999999999</v>
      </c>
      <c r="H47" s="37">
        <f t="shared" si="48"/>
        <v>109.59360000000001</v>
      </c>
      <c r="I47" s="37">
        <f t="shared" si="48"/>
        <v>107.54344</v>
      </c>
      <c r="J47" s="37">
        <f t="shared" si="48"/>
        <v>107.96952</v>
      </c>
      <c r="K47" s="37">
        <f t="shared" si="48"/>
        <v>114.32751999999999</v>
      </c>
      <c r="L47" s="37">
        <f t="shared" si="48"/>
        <v>118.78775999999999</v>
      </c>
      <c r="M47" s="37">
        <f t="shared" si="48"/>
        <v>118.43960000000001</v>
      </c>
      <c r="N47" s="37">
        <f t="shared" si="48"/>
        <v>121.2724</v>
      </c>
      <c r="O47" s="37">
        <f t="shared" si="48"/>
        <v>123.7704</v>
      </c>
      <c r="P47" s="37">
        <f t="shared" si="48"/>
        <v>125.91688000000001</v>
      </c>
      <c r="Q47" s="37">
        <f t="shared" si="48"/>
        <v>121.82928000000001</v>
      </c>
      <c r="R47" s="37">
        <f t="shared" si="48"/>
        <v>119.13904000000001</v>
      </c>
      <c r="S47" s="37">
        <f t="shared" si="48"/>
        <v>118.66247999999999</v>
      </c>
      <c r="T47" s="37">
        <f t="shared" si="48"/>
        <v>114.32904000000001</v>
      </c>
      <c r="U47" s="37">
        <f t="shared" si="48"/>
        <v>110.82704000000001</v>
      </c>
      <c r="V47" s="37">
        <f t="shared" si="48"/>
        <v>109.02816</v>
      </c>
      <c r="W47" s="37">
        <f t="shared" si="48"/>
        <v>102.60048</v>
      </c>
      <c r="X47" s="37">
        <f t="shared" si="48"/>
        <v>96.29392</v>
      </c>
      <c r="Y47" s="37">
        <f t="shared" si="48"/>
        <v>92.433324171181667</v>
      </c>
      <c r="Z47" s="37">
        <f t="shared" si="48"/>
        <v>94.467374697119197</v>
      </c>
      <c r="AA47" s="37">
        <f t="shared" si="48"/>
        <v>92.286755230839248</v>
      </c>
      <c r="AB47" s="37">
        <f t="shared" si="48"/>
        <v>93.935688078267603</v>
      </c>
      <c r="AC47" s="37">
        <f t="shared" si="48"/>
        <v>98.527292694754664</v>
      </c>
      <c r="AD47" s="37">
        <f t="shared" si="48"/>
        <v>128.11320746757281</v>
      </c>
      <c r="AE47" s="37">
        <f t="shared" si="48"/>
        <v>191.78171831591126</v>
      </c>
      <c r="AF47" s="37">
        <f t="shared" si="48"/>
        <v>326.06214484141498</v>
      </c>
      <c r="AG47" s="37">
        <f t="shared" si="48"/>
        <v>498.21951338297714</v>
      </c>
      <c r="AH47" s="37">
        <f t="shared" ref="AH47:BM47" si="49">SUM(AH48:AH51)</f>
        <v>751.22024142849853</v>
      </c>
      <c r="AI47" s="37">
        <f t="shared" si="49"/>
        <v>998.34672401051273</v>
      </c>
      <c r="AJ47" s="37">
        <f t="shared" si="49"/>
        <v>1384.7464045744275</v>
      </c>
      <c r="AK47" s="37">
        <f t="shared" si="49"/>
        <v>1700.0089986751409</v>
      </c>
      <c r="AL47" s="37">
        <f t="shared" si="49"/>
        <v>2130.7846006223476</v>
      </c>
      <c r="AM47" s="37">
        <f t="shared" si="49"/>
        <v>2465.8015081558806</v>
      </c>
      <c r="AN47" s="37">
        <f t="shared" si="49"/>
        <v>2744.6185009043893</v>
      </c>
      <c r="AO47" s="37">
        <f t="shared" si="49"/>
        <v>3009.0558186206636</v>
      </c>
      <c r="AP47" s="37">
        <f t="shared" si="49"/>
        <v>3336.1790042309754</v>
      </c>
      <c r="AQ47" s="37">
        <f t="shared" si="49"/>
        <v>3562.4376402386647</v>
      </c>
      <c r="AR47" s="37">
        <f t="shared" si="49"/>
        <v>3787.4823728341598</v>
      </c>
      <c r="AS47" s="37">
        <f t="shared" si="49"/>
        <v>3913.843737209048</v>
      </c>
      <c r="AT47" s="37">
        <f t="shared" si="49"/>
        <v>4021.384773826624</v>
      </c>
      <c r="AU47" s="37">
        <f t="shared" si="49"/>
        <v>4101.7618322469834</v>
      </c>
      <c r="AV47" s="37">
        <f t="shared" si="49"/>
        <v>4120.1567087483736</v>
      </c>
      <c r="AW47" s="37">
        <f t="shared" si="49"/>
        <v>4141.1499045066812</v>
      </c>
      <c r="AX47" s="37">
        <f t="shared" si="49"/>
        <v>4180.3851712205815</v>
      </c>
      <c r="AY47" s="37">
        <f t="shared" si="49"/>
        <v>4201.9547665333284</v>
      </c>
      <c r="AZ47" s="37">
        <f t="shared" si="49"/>
        <v>4158.7996693597061</v>
      </c>
      <c r="BA47" s="37">
        <f t="shared" si="49"/>
        <v>4138.4058469207976</v>
      </c>
      <c r="BB47" s="37">
        <f t="shared" si="49"/>
        <v>4112.8233816923394</v>
      </c>
      <c r="BC47" s="37">
        <f t="shared" si="49"/>
        <v>4049.0235310455805</v>
      </c>
      <c r="BD47" s="37">
        <f t="shared" si="49"/>
        <v>4008.784413767808</v>
      </c>
      <c r="BE47" s="37">
        <f t="shared" si="49"/>
        <v>3923.6046442926831</v>
      </c>
      <c r="BF47" s="37">
        <f t="shared" si="49"/>
        <v>3824.6401026449976</v>
      </c>
      <c r="BG47" s="37">
        <f t="shared" si="49"/>
        <v>3714.2628454536407</v>
      </c>
      <c r="BH47" s="37">
        <f t="shared" si="49"/>
        <v>3629.0844091087943</v>
      </c>
      <c r="BI47" s="37">
        <f t="shared" si="49"/>
        <v>3476.3530588452509</v>
      </c>
      <c r="BJ47" s="37">
        <f t="shared" si="49"/>
        <v>3246.1023183932689</v>
      </c>
      <c r="BK47" s="37">
        <f t="shared" si="49"/>
        <v>2942.4179196611835</v>
      </c>
      <c r="BL47" s="37">
        <f t="shared" si="49"/>
        <v>2683.8408316126847</v>
      </c>
      <c r="BM47" s="37">
        <f t="shared" si="49"/>
        <v>2406.2508872816848</v>
      </c>
      <c r="BN47" s="37">
        <f t="shared" ref="BN47:CS47" si="50">SUM(BN48:BN51)</f>
        <v>2090.320937800861</v>
      </c>
      <c r="BO47" s="37">
        <f t="shared" si="50"/>
        <v>1733.1118822167455</v>
      </c>
      <c r="BP47" s="37">
        <f t="shared" si="50"/>
        <v>1380.7812305116486</v>
      </c>
      <c r="BQ47" s="37">
        <f t="shared" si="50"/>
        <v>1056.9281179692698</v>
      </c>
      <c r="BR47" s="37">
        <f t="shared" si="50"/>
        <v>720.88881545002596</v>
      </c>
      <c r="BS47" s="37">
        <f t="shared" si="50"/>
        <v>440.32114083183779</v>
      </c>
      <c r="BT47" s="37">
        <f t="shared" si="50"/>
        <v>246.85897275127371</v>
      </c>
      <c r="BU47" s="37">
        <f t="shared" si="50"/>
        <v>132.03935798861966</v>
      </c>
      <c r="BV47" s="37">
        <f t="shared" si="50"/>
        <v>79.462112746680731</v>
      </c>
      <c r="BW47" s="37">
        <f t="shared" si="50"/>
        <v>60.520858312381456</v>
      </c>
      <c r="BX47" s="37">
        <f t="shared" si="50"/>
        <v>59.958320000000001</v>
      </c>
      <c r="BY47" s="37">
        <f t="shared" si="50"/>
        <v>73.481120000000004</v>
      </c>
      <c r="BZ47" s="37">
        <f t="shared" si="50"/>
        <v>73.553280000000001</v>
      </c>
      <c r="CA47" s="37">
        <f t="shared" si="50"/>
        <v>75.091120000000004</v>
      </c>
      <c r="CB47" s="37">
        <f t="shared" si="50"/>
        <v>80.051600000000008</v>
      </c>
      <c r="CC47" s="37">
        <f t="shared" si="50"/>
        <v>87.945920000000001</v>
      </c>
      <c r="CD47" s="37">
        <f t="shared" si="50"/>
        <v>100.77055999999999</v>
      </c>
      <c r="CE47" s="37">
        <f t="shared" si="50"/>
        <v>103.00808000000001</v>
      </c>
      <c r="CF47" s="37">
        <f t="shared" si="50"/>
        <v>97.51303999999999</v>
      </c>
      <c r="CG47" s="37">
        <f t="shared" si="50"/>
        <v>101.11240000000001</v>
      </c>
      <c r="CH47" s="37">
        <f t="shared" si="50"/>
        <v>107.10527999999999</v>
      </c>
      <c r="CI47" s="37">
        <f t="shared" si="50"/>
        <v>110.35256</v>
      </c>
      <c r="CJ47" s="37">
        <f t="shared" si="50"/>
        <v>116.07455999999999</v>
      </c>
      <c r="CK47" s="37">
        <f t="shared" si="50"/>
        <v>120.44319999999999</v>
      </c>
      <c r="CL47" s="37">
        <f t="shared" si="50"/>
        <v>124.03263999999999</v>
      </c>
      <c r="CM47" s="37">
        <f t="shared" si="50"/>
        <v>125.75944</v>
      </c>
      <c r="CN47" s="37">
        <f t="shared" si="50"/>
        <v>123.16007999999999</v>
      </c>
      <c r="CO47" s="37">
        <f t="shared" si="50"/>
        <v>124.6404</v>
      </c>
      <c r="CP47" s="37">
        <f t="shared" si="50"/>
        <v>122.65504</v>
      </c>
      <c r="CQ47" s="37">
        <f t="shared" si="50"/>
        <v>121.47824</v>
      </c>
      <c r="CR47" s="37">
        <f t="shared" si="50"/>
        <v>117.14895999999999</v>
      </c>
      <c r="CS47" s="75">
        <f t="shared" si="50"/>
        <v>114.5556</v>
      </c>
      <c r="CT47" s="28">
        <f t="shared" si="18"/>
        <v>119329.75933412711</v>
      </c>
      <c r="CU47" s="117"/>
    </row>
    <row r="48" spans="1:99">
      <c r="A48" s="23" t="s">
        <v>65</v>
      </c>
      <c r="B48" s="31">
        <f t="shared" ref="B48:Q51" si="51">B21</f>
        <v>0</v>
      </c>
      <c r="C48" s="31">
        <f t="shared" si="51"/>
        <v>0</v>
      </c>
      <c r="D48" s="31">
        <f t="shared" si="51"/>
        <v>0</v>
      </c>
      <c r="E48" s="31">
        <f t="shared" si="51"/>
        <v>0</v>
      </c>
      <c r="F48" s="31">
        <f t="shared" si="51"/>
        <v>0</v>
      </c>
      <c r="G48" s="31">
        <f t="shared" si="51"/>
        <v>0</v>
      </c>
      <c r="H48" s="31">
        <f t="shared" si="51"/>
        <v>0</v>
      </c>
      <c r="I48" s="31">
        <f t="shared" si="51"/>
        <v>0</v>
      </c>
      <c r="J48" s="31">
        <f t="shared" si="51"/>
        <v>0</v>
      </c>
      <c r="K48" s="31">
        <f t="shared" si="51"/>
        <v>0</v>
      </c>
      <c r="L48" s="31">
        <f t="shared" si="51"/>
        <v>0</v>
      </c>
      <c r="M48" s="31">
        <f t="shared" si="51"/>
        <v>0</v>
      </c>
      <c r="N48" s="31">
        <f t="shared" si="51"/>
        <v>0</v>
      </c>
      <c r="O48" s="31">
        <f t="shared" si="51"/>
        <v>0</v>
      </c>
      <c r="P48" s="31">
        <f t="shared" si="51"/>
        <v>0</v>
      </c>
      <c r="Q48" s="31">
        <f t="shared" si="51"/>
        <v>0</v>
      </c>
      <c r="R48" s="31">
        <f t="shared" ref="R48:CC51" si="52">R21</f>
        <v>0</v>
      </c>
      <c r="S48" s="31">
        <f t="shared" si="52"/>
        <v>0</v>
      </c>
      <c r="T48" s="31">
        <f t="shared" si="52"/>
        <v>0</v>
      </c>
      <c r="U48" s="31">
        <f t="shared" si="52"/>
        <v>0</v>
      </c>
      <c r="V48" s="31">
        <f t="shared" si="52"/>
        <v>0</v>
      </c>
      <c r="W48" s="31">
        <f t="shared" si="52"/>
        <v>0</v>
      </c>
      <c r="X48" s="31">
        <f t="shared" si="52"/>
        <v>0.28000000000000003</v>
      </c>
      <c r="Y48" s="31">
        <f t="shared" si="52"/>
        <v>0.25</v>
      </c>
      <c r="Z48" s="31">
        <f t="shared" si="52"/>
        <v>0.27</v>
      </c>
      <c r="AA48" s="31">
        <f t="shared" si="52"/>
        <v>0.4</v>
      </c>
      <c r="AB48" s="31">
        <f t="shared" si="52"/>
        <v>0.56000000000000005</v>
      </c>
      <c r="AC48" s="31">
        <f t="shared" si="52"/>
        <v>5.3999999999999995</v>
      </c>
      <c r="AD48" s="31">
        <f t="shared" si="52"/>
        <v>19.400000000000002</v>
      </c>
      <c r="AE48" s="31">
        <f t="shared" si="52"/>
        <v>36.630000000000003</v>
      </c>
      <c r="AF48" s="31">
        <f t="shared" si="52"/>
        <v>69.61</v>
      </c>
      <c r="AG48" s="31">
        <f t="shared" si="52"/>
        <v>118.61</v>
      </c>
      <c r="AH48" s="31">
        <f t="shared" si="52"/>
        <v>193.58</v>
      </c>
      <c r="AI48" s="31">
        <f t="shared" si="52"/>
        <v>291.53000000000003</v>
      </c>
      <c r="AJ48" s="31">
        <f t="shared" si="52"/>
        <v>453.29</v>
      </c>
      <c r="AK48" s="31">
        <f t="shared" si="52"/>
        <v>570.28</v>
      </c>
      <c r="AL48" s="31">
        <f t="shared" si="52"/>
        <v>816.31</v>
      </c>
      <c r="AM48" s="31">
        <f t="shared" si="52"/>
        <v>972.21999999999991</v>
      </c>
      <c r="AN48" s="31">
        <f t="shared" si="52"/>
        <v>1101.32</v>
      </c>
      <c r="AO48" s="31">
        <f t="shared" si="52"/>
        <v>1227.83</v>
      </c>
      <c r="AP48" s="31">
        <f t="shared" si="52"/>
        <v>1386.3</v>
      </c>
      <c r="AQ48" s="31">
        <f t="shared" si="52"/>
        <v>1492.46</v>
      </c>
      <c r="AR48" s="31">
        <f t="shared" si="52"/>
        <v>1584.26</v>
      </c>
      <c r="AS48" s="31">
        <f t="shared" si="52"/>
        <v>1645.24</v>
      </c>
      <c r="AT48" s="31">
        <f t="shared" si="52"/>
        <v>1682.5800000000002</v>
      </c>
      <c r="AU48" s="31">
        <f t="shared" si="52"/>
        <v>1716.8500000000001</v>
      </c>
      <c r="AV48" s="31">
        <f t="shared" si="52"/>
        <v>1706.75</v>
      </c>
      <c r="AW48" s="31">
        <f t="shared" si="52"/>
        <v>1720.3700000000001</v>
      </c>
      <c r="AX48" s="31">
        <f t="shared" si="52"/>
        <v>1734.43</v>
      </c>
      <c r="AY48" s="31">
        <f t="shared" si="52"/>
        <v>1747.7</v>
      </c>
      <c r="AZ48" s="31">
        <f t="shared" si="52"/>
        <v>1711.92</v>
      </c>
      <c r="BA48" s="31">
        <f t="shared" si="52"/>
        <v>1708.28</v>
      </c>
      <c r="BB48" s="31">
        <f t="shared" si="52"/>
        <v>1711.6499999999999</v>
      </c>
      <c r="BC48" s="31">
        <f t="shared" si="52"/>
        <v>1708.87</v>
      </c>
      <c r="BD48" s="31">
        <f t="shared" si="52"/>
        <v>1738.1899999999998</v>
      </c>
      <c r="BE48" s="31">
        <f t="shared" si="52"/>
        <v>1729.12</v>
      </c>
      <c r="BF48" s="31">
        <f t="shared" si="52"/>
        <v>1712.9299999999998</v>
      </c>
      <c r="BG48" s="31">
        <f t="shared" si="52"/>
        <v>1685.79</v>
      </c>
      <c r="BH48" s="31">
        <f t="shared" si="52"/>
        <v>1643.0800000000002</v>
      </c>
      <c r="BI48" s="31">
        <f t="shared" si="52"/>
        <v>1584.1</v>
      </c>
      <c r="BJ48" s="31">
        <f t="shared" si="52"/>
        <v>1493.8400000000001</v>
      </c>
      <c r="BK48" s="31">
        <f t="shared" si="52"/>
        <v>1375.88</v>
      </c>
      <c r="BL48" s="31">
        <f t="shared" si="52"/>
        <v>1257.95</v>
      </c>
      <c r="BM48" s="31">
        <f t="shared" si="52"/>
        <v>1137.6099999999999</v>
      </c>
      <c r="BN48" s="31">
        <f t="shared" si="52"/>
        <v>994.62</v>
      </c>
      <c r="BO48" s="31">
        <f t="shared" si="52"/>
        <v>844.44999999999993</v>
      </c>
      <c r="BP48" s="31">
        <f t="shared" si="52"/>
        <v>681.68000000000006</v>
      </c>
      <c r="BQ48" s="31">
        <f t="shared" si="52"/>
        <v>523.49</v>
      </c>
      <c r="BR48" s="31">
        <f t="shared" si="52"/>
        <v>358.08</v>
      </c>
      <c r="BS48" s="31">
        <f t="shared" si="52"/>
        <v>215.56</v>
      </c>
      <c r="BT48" s="31">
        <f t="shared" si="52"/>
        <v>113.24</v>
      </c>
      <c r="BU48" s="31">
        <f t="shared" si="52"/>
        <v>48.54</v>
      </c>
      <c r="BV48" s="31">
        <f t="shared" si="52"/>
        <v>13</v>
      </c>
      <c r="BW48" s="31">
        <f t="shared" si="52"/>
        <v>1.45</v>
      </c>
      <c r="BX48" s="31">
        <f t="shared" si="52"/>
        <v>1.3</v>
      </c>
      <c r="BY48" s="31">
        <f t="shared" si="52"/>
        <v>0.82</v>
      </c>
      <c r="BZ48" s="31">
        <f t="shared" si="52"/>
        <v>0</v>
      </c>
      <c r="CA48" s="31">
        <f t="shared" si="52"/>
        <v>0</v>
      </c>
      <c r="CB48" s="31">
        <f t="shared" si="52"/>
        <v>0</v>
      </c>
      <c r="CC48" s="31">
        <f t="shared" si="52"/>
        <v>0</v>
      </c>
      <c r="CD48" s="31">
        <f t="shared" ref="CD48:CS51" si="53">CD21</f>
        <v>0</v>
      </c>
      <c r="CE48" s="31">
        <f t="shared" si="53"/>
        <v>0</v>
      </c>
      <c r="CF48" s="31">
        <f t="shared" si="53"/>
        <v>0</v>
      </c>
      <c r="CG48" s="31">
        <f t="shared" si="53"/>
        <v>0</v>
      </c>
      <c r="CH48" s="31">
        <f t="shared" si="53"/>
        <v>0</v>
      </c>
      <c r="CI48" s="31">
        <f t="shared" si="53"/>
        <v>0</v>
      </c>
      <c r="CJ48" s="31">
        <f t="shared" si="53"/>
        <v>0</v>
      </c>
      <c r="CK48" s="31">
        <f t="shared" si="53"/>
        <v>0</v>
      </c>
      <c r="CL48" s="31">
        <f t="shared" si="53"/>
        <v>0</v>
      </c>
      <c r="CM48" s="31">
        <f t="shared" si="53"/>
        <v>0</v>
      </c>
      <c r="CN48" s="31">
        <f t="shared" si="53"/>
        <v>0</v>
      </c>
      <c r="CO48" s="31">
        <f t="shared" si="53"/>
        <v>0</v>
      </c>
      <c r="CP48" s="31">
        <f t="shared" si="53"/>
        <v>0</v>
      </c>
      <c r="CQ48" s="31">
        <f t="shared" si="53"/>
        <v>0</v>
      </c>
      <c r="CR48" s="31">
        <f t="shared" si="53"/>
        <v>0</v>
      </c>
      <c r="CS48" s="31">
        <f t="shared" si="53"/>
        <v>0</v>
      </c>
      <c r="CT48" s="24">
        <f t="shared" ref="CT48:CT51" si="54">SUM(B48:CS48)</f>
        <v>48290.149999999987</v>
      </c>
      <c r="CU48" s="119"/>
    </row>
    <row r="49" spans="1:102">
      <c r="A49" s="24" t="s">
        <v>66</v>
      </c>
      <c r="B49" s="31">
        <f t="shared" si="51"/>
        <v>0</v>
      </c>
      <c r="C49" s="31">
        <f t="shared" ref="C49:BN51" si="55">C22</f>
        <v>0</v>
      </c>
      <c r="D49" s="31">
        <f t="shared" si="55"/>
        <v>0</v>
      </c>
      <c r="E49" s="31">
        <f t="shared" si="55"/>
        <v>0</v>
      </c>
      <c r="F49" s="31">
        <f t="shared" si="55"/>
        <v>0</v>
      </c>
      <c r="G49" s="31">
        <f t="shared" si="55"/>
        <v>0</v>
      </c>
      <c r="H49" s="31">
        <f t="shared" si="55"/>
        <v>0</v>
      </c>
      <c r="I49" s="31">
        <f t="shared" si="55"/>
        <v>0</v>
      </c>
      <c r="J49" s="31">
        <f t="shared" si="55"/>
        <v>0</v>
      </c>
      <c r="K49" s="31">
        <f t="shared" si="55"/>
        <v>0</v>
      </c>
      <c r="L49" s="31">
        <f t="shared" si="55"/>
        <v>0</v>
      </c>
      <c r="M49" s="31">
        <f t="shared" si="55"/>
        <v>0</v>
      </c>
      <c r="N49" s="31">
        <f t="shared" si="55"/>
        <v>0</v>
      </c>
      <c r="O49" s="31">
        <f t="shared" si="55"/>
        <v>0</v>
      </c>
      <c r="P49" s="31">
        <f t="shared" si="55"/>
        <v>0</v>
      </c>
      <c r="Q49" s="31">
        <f t="shared" si="55"/>
        <v>0</v>
      </c>
      <c r="R49" s="31">
        <f t="shared" si="55"/>
        <v>0</v>
      </c>
      <c r="S49" s="31">
        <f t="shared" si="55"/>
        <v>0</v>
      </c>
      <c r="T49" s="31">
        <f t="shared" si="55"/>
        <v>0</v>
      </c>
      <c r="U49" s="31">
        <f t="shared" si="55"/>
        <v>0</v>
      </c>
      <c r="V49" s="31">
        <f t="shared" si="55"/>
        <v>0</v>
      </c>
      <c r="W49" s="31">
        <f t="shared" si="55"/>
        <v>0</v>
      </c>
      <c r="X49" s="31">
        <f t="shared" si="55"/>
        <v>0</v>
      </c>
      <c r="Y49" s="31">
        <f t="shared" si="55"/>
        <v>0.42804417118166893</v>
      </c>
      <c r="Z49" s="31">
        <f t="shared" si="55"/>
        <v>3.9175346971191876</v>
      </c>
      <c r="AA49" s="31">
        <f t="shared" si="55"/>
        <v>3.9160352308392379</v>
      </c>
      <c r="AB49" s="31">
        <f t="shared" si="55"/>
        <v>3.6648880782675999</v>
      </c>
      <c r="AC49" s="31">
        <f t="shared" si="55"/>
        <v>4.0090526947546588</v>
      </c>
      <c r="AD49" s="31">
        <f t="shared" si="55"/>
        <v>20.705687467572787</v>
      </c>
      <c r="AE49" s="31">
        <f t="shared" si="55"/>
        <v>71.362998315911241</v>
      </c>
      <c r="AF49" s="31">
        <f t="shared" si="55"/>
        <v>174.40774484141497</v>
      </c>
      <c r="AG49" s="31">
        <f t="shared" si="55"/>
        <v>296.74431338297711</v>
      </c>
      <c r="AH49" s="31">
        <f t="shared" si="55"/>
        <v>471.91480142849849</v>
      </c>
      <c r="AI49" s="31">
        <f t="shared" si="55"/>
        <v>628.9468840105128</v>
      </c>
      <c r="AJ49" s="31">
        <f t="shared" si="55"/>
        <v>856.91408457442742</v>
      </c>
      <c r="AK49" s="31">
        <f t="shared" si="55"/>
        <v>1053.2088386751409</v>
      </c>
      <c r="AL49" s="31">
        <f t="shared" si="55"/>
        <v>1241.2694806223476</v>
      </c>
      <c r="AM49" s="31">
        <f t="shared" si="55"/>
        <v>1434.6163881558803</v>
      </c>
      <c r="AN49" s="31">
        <f t="shared" si="55"/>
        <v>1589.2660209043897</v>
      </c>
      <c r="AO49" s="31">
        <f t="shared" si="55"/>
        <v>1727.8770186206634</v>
      </c>
      <c r="AP49" s="31">
        <f t="shared" si="55"/>
        <v>1897.4123642309755</v>
      </c>
      <c r="AQ49" s="31">
        <f t="shared" si="55"/>
        <v>2016.6096402386645</v>
      </c>
      <c r="AR49" s="31">
        <f t="shared" si="55"/>
        <v>2149.9302128341596</v>
      </c>
      <c r="AS49" s="31">
        <f t="shared" si="55"/>
        <v>2215.3120572090484</v>
      </c>
      <c r="AT49" s="31">
        <f t="shared" si="55"/>
        <v>2284.626853826624</v>
      </c>
      <c r="AU49" s="31">
        <f t="shared" si="55"/>
        <v>2329.3676722469831</v>
      </c>
      <c r="AV49" s="31">
        <f t="shared" si="55"/>
        <v>2358.1814287483735</v>
      </c>
      <c r="AW49" s="31">
        <f t="shared" si="55"/>
        <v>2364.8386245066813</v>
      </c>
      <c r="AX49" s="31">
        <f t="shared" si="55"/>
        <v>2394.1079712205815</v>
      </c>
      <c r="AY49" s="31">
        <f t="shared" si="55"/>
        <v>2405.4977265333287</v>
      </c>
      <c r="AZ49" s="31">
        <f t="shared" si="55"/>
        <v>2398.4314293597063</v>
      </c>
      <c r="BA49" s="31">
        <f t="shared" si="55"/>
        <v>2380.5146469207971</v>
      </c>
      <c r="BB49" s="31">
        <f t="shared" si="55"/>
        <v>2350.4921816923393</v>
      </c>
      <c r="BC49" s="31">
        <f t="shared" si="55"/>
        <v>2288.2901710455808</v>
      </c>
      <c r="BD49" s="31">
        <f t="shared" si="55"/>
        <v>2219.3100937678082</v>
      </c>
      <c r="BE49" s="31">
        <f t="shared" si="55"/>
        <v>2142.9940842926831</v>
      </c>
      <c r="BF49" s="31">
        <f t="shared" si="55"/>
        <v>2061.5829026449978</v>
      </c>
      <c r="BG49" s="31">
        <f t="shared" si="55"/>
        <v>1977.9123654536411</v>
      </c>
      <c r="BH49" s="31">
        <f t="shared" si="55"/>
        <v>1933.2459291087941</v>
      </c>
      <c r="BI49" s="31">
        <f t="shared" si="55"/>
        <v>1838.1763388452509</v>
      </c>
      <c r="BJ49" s="31">
        <f t="shared" si="55"/>
        <v>1699.8256783932688</v>
      </c>
      <c r="BK49" s="31">
        <f t="shared" si="55"/>
        <v>1514.4097596611834</v>
      </c>
      <c r="BL49" s="31">
        <f t="shared" si="55"/>
        <v>1372.0238716126851</v>
      </c>
      <c r="BM49" s="31">
        <f t="shared" si="55"/>
        <v>1213.1065672816851</v>
      </c>
      <c r="BN49" s="31">
        <f t="shared" si="55"/>
        <v>1038.7735778008607</v>
      </c>
      <c r="BO49" s="31">
        <f t="shared" si="52"/>
        <v>830.35500221674567</v>
      </c>
      <c r="BP49" s="31">
        <f t="shared" si="52"/>
        <v>642.50307051164839</v>
      </c>
      <c r="BQ49" s="31">
        <f t="shared" si="52"/>
        <v>476.48227796926966</v>
      </c>
      <c r="BR49" s="31">
        <f t="shared" si="52"/>
        <v>304.96241545002596</v>
      </c>
      <c r="BS49" s="31">
        <f t="shared" si="52"/>
        <v>166.86570083183778</v>
      </c>
      <c r="BT49" s="31">
        <f t="shared" si="52"/>
        <v>75.563932751273697</v>
      </c>
      <c r="BU49" s="31">
        <f t="shared" si="52"/>
        <v>25.894877988619644</v>
      </c>
      <c r="BV49" s="31">
        <f t="shared" si="52"/>
        <v>7.5526727466807282</v>
      </c>
      <c r="BW49" s="31">
        <f t="shared" si="52"/>
        <v>0.26973831238145457</v>
      </c>
      <c r="BX49" s="31">
        <f t="shared" si="52"/>
        <v>0</v>
      </c>
      <c r="BY49" s="31">
        <f t="shared" si="52"/>
        <v>0</v>
      </c>
      <c r="BZ49" s="31">
        <f t="shared" si="52"/>
        <v>0</v>
      </c>
      <c r="CA49" s="31">
        <f t="shared" si="52"/>
        <v>0</v>
      </c>
      <c r="CB49" s="31">
        <f t="shared" si="52"/>
        <v>0</v>
      </c>
      <c r="CC49" s="31">
        <f t="shared" si="52"/>
        <v>0</v>
      </c>
      <c r="CD49" s="31">
        <f t="shared" si="53"/>
        <v>0</v>
      </c>
      <c r="CE49" s="31">
        <f t="shared" si="53"/>
        <v>0</v>
      </c>
      <c r="CF49" s="31">
        <f t="shared" si="53"/>
        <v>0</v>
      </c>
      <c r="CG49" s="31">
        <f t="shared" si="53"/>
        <v>0</v>
      </c>
      <c r="CH49" s="31">
        <f t="shared" si="53"/>
        <v>0</v>
      </c>
      <c r="CI49" s="31">
        <f t="shared" si="53"/>
        <v>0</v>
      </c>
      <c r="CJ49" s="31">
        <f t="shared" si="53"/>
        <v>0</v>
      </c>
      <c r="CK49" s="31">
        <f t="shared" si="53"/>
        <v>0</v>
      </c>
      <c r="CL49" s="31">
        <f t="shared" si="53"/>
        <v>0</v>
      </c>
      <c r="CM49" s="31">
        <f t="shared" si="53"/>
        <v>0</v>
      </c>
      <c r="CN49" s="31">
        <f t="shared" si="53"/>
        <v>0</v>
      </c>
      <c r="CO49" s="31">
        <f t="shared" si="53"/>
        <v>0</v>
      </c>
      <c r="CP49" s="31">
        <f t="shared" si="53"/>
        <v>0</v>
      </c>
      <c r="CQ49" s="31">
        <f t="shared" si="53"/>
        <v>0</v>
      </c>
      <c r="CR49" s="31">
        <f t="shared" si="53"/>
        <v>0</v>
      </c>
      <c r="CS49" s="31">
        <f t="shared" si="53"/>
        <v>0</v>
      </c>
      <c r="CT49" s="24">
        <f t="shared" si="54"/>
        <v>62958.593654127086</v>
      </c>
      <c r="CU49" s="119"/>
    </row>
    <row r="50" spans="1:102">
      <c r="A50" s="24" t="s">
        <v>24</v>
      </c>
      <c r="B50" s="132">
        <v>67.92</v>
      </c>
      <c r="C50" s="132">
        <v>62.61</v>
      </c>
      <c r="D50" s="132">
        <v>66.19</v>
      </c>
      <c r="E50" s="132">
        <v>65.69</v>
      </c>
      <c r="F50" s="132">
        <v>63.45</v>
      </c>
      <c r="G50" s="132">
        <v>63.56</v>
      </c>
      <c r="H50" s="132">
        <v>59</v>
      </c>
      <c r="I50" s="132">
        <v>57.2</v>
      </c>
      <c r="J50" s="132">
        <v>57.82</v>
      </c>
      <c r="K50" s="132">
        <v>63.03</v>
      </c>
      <c r="L50" s="132">
        <v>67.05</v>
      </c>
      <c r="M50" s="132">
        <v>68.73</v>
      </c>
      <c r="N50" s="132">
        <v>71.87</v>
      </c>
      <c r="O50" s="132">
        <v>72.33</v>
      </c>
      <c r="P50" s="132">
        <v>73.23</v>
      </c>
      <c r="Q50" s="132">
        <v>70.42</v>
      </c>
      <c r="R50" s="132">
        <v>67.930000000000007</v>
      </c>
      <c r="S50" s="132">
        <v>66.52</v>
      </c>
      <c r="T50" s="132">
        <v>63.02</v>
      </c>
      <c r="U50" s="132">
        <v>58.96</v>
      </c>
      <c r="V50" s="132">
        <v>56.8</v>
      </c>
      <c r="W50" s="132">
        <v>52.35</v>
      </c>
      <c r="X50" s="132">
        <v>45.99</v>
      </c>
      <c r="Y50" s="132">
        <v>39.83</v>
      </c>
      <c r="Z50" s="132">
        <v>39.74</v>
      </c>
      <c r="AA50" s="132">
        <v>38.229999999999997</v>
      </c>
      <c r="AB50" s="132">
        <v>38.700000000000003</v>
      </c>
      <c r="AC50" s="132">
        <v>36.299999999999997</v>
      </c>
      <c r="AD50" s="132">
        <v>33.89</v>
      </c>
      <c r="AE50" s="132">
        <v>30.8</v>
      </c>
      <c r="AF50" s="132">
        <v>29.44</v>
      </c>
      <c r="AG50" s="132">
        <v>29.8</v>
      </c>
      <c r="AH50" s="132">
        <v>31.71</v>
      </c>
      <c r="AI50" s="132">
        <v>27.3</v>
      </c>
      <c r="AJ50" s="132">
        <v>24.01</v>
      </c>
      <c r="AK50" s="132">
        <v>23.79</v>
      </c>
      <c r="AL50" s="132">
        <v>21.73</v>
      </c>
      <c r="AM50" s="132">
        <v>7.42</v>
      </c>
      <c r="AN50" s="132">
        <v>1.85</v>
      </c>
      <c r="AO50" s="132">
        <v>1.96</v>
      </c>
      <c r="AP50" s="132">
        <v>1.33</v>
      </c>
      <c r="AQ50" s="132">
        <v>0.93</v>
      </c>
      <c r="AR50" s="132">
        <v>0.88</v>
      </c>
      <c r="AS50" s="132">
        <v>0.71</v>
      </c>
      <c r="AT50" s="132">
        <v>0.73</v>
      </c>
      <c r="AU50" s="132">
        <v>0.81</v>
      </c>
      <c r="AV50" s="132">
        <v>0.85</v>
      </c>
      <c r="AW50" s="132">
        <v>0.86</v>
      </c>
      <c r="AX50" s="132">
        <v>0.3</v>
      </c>
      <c r="AY50" s="132">
        <v>0.15</v>
      </c>
      <c r="AZ50" s="132">
        <v>0.09</v>
      </c>
      <c r="BA50" s="132">
        <v>0.12</v>
      </c>
      <c r="BB50" s="132">
        <v>7.0000000000000007E-2</v>
      </c>
      <c r="BC50" s="132">
        <v>0.06</v>
      </c>
      <c r="BD50" s="132">
        <v>0.01</v>
      </c>
      <c r="BE50" s="132">
        <v>0.13</v>
      </c>
      <c r="BF50" s="132">
        <v>0.14000000000000001</v>
      </c>
      <c r="BG50" s="132">
        <v>0.14000000000000001</v>
      </c>
      <c r="BH50" s="132">
        <v>0.14000000000000001</v>
      </c>
      <c r="BI50" s="132">
        <v>0.14000000000000001</v>
      </c>
      <c r="BJ50" s="132">
        <v>0.14000000000000001</v>
      </c>
      <c r="BK50" s="132">
        <v>0.14000000000000001</v>
      </c>
      <c r="BL50" s="132">
        <v>0.14000000000000001</v>
      </c>
      <c r="BM50" s="132">
        <v>0.14000000000000001</v>
      </c>
      <c r="BN50" s="132">
        <v>0.06</v>
      </c>
      <c r="BO50" s="132">
        <v>0.36</v>
      </c>
      <c r="BP50" s="132">
        <v>0.19</v>
      </c>
      <c r="BQ50" s="132">
        <v>7.0000000000000007E-2</v>
      </c>
      <c r="BR50" s="132">
        <v>0.09</v>
      </c>
      <c r="BS50" s="132">
        <v>0.1</v>
      </c>
      <c r="BT50" s="132">
        <v>0.11</v>
      </c>
      <c r="BU50" s="132">
        <v>0.87</v>
      </c>
      <c r="BV50" s="132">
        <v>1.9</v>
      </c>
      <c r="BW50" s="132">
        <v>2.74</v>
      </c>
      <c r="BX50" s="132">
        <v>3.59</v>
      </c>
      <c r="BY50" s="132">
        <v>16.739999999999998</v>
      </c>
      <c r="BZ50" s="132">
        <v>19.34</v>
      </c>
      <c r="CA50" s="132">
        <v>22.38</v>
      </c>
      <c r="CB50" s="132">
        <v>26.11</v>
      </c>
      <c r="CC50" s="132">
        <v>32.11</v>
      </c>
      <c r="CD50" s="132">
        <v>41.83</v>
      </c>
      <c r="CE50" s="132">
        <v>44.35</v>
      </c>
      <c r="CF50" s="132">
        <v>40.4</v>
      </c>
      <c r="CG50" s="132">
        <v>44.14</v>
      </c>
      <c r="CH50" s="132">
        <v>51.28</v>
      </c>
      <c r="CI50" s="132">
        <v>56.5</v>
      </c>
      <c r="CJ50" s="132">
        <v>62.1</v>
      </c>
      <c r="CK50" s="132">
        <v>66.38</v>
      </c>
      <c r="CL50" s="132">
        <v>70.239999999999995</v>
      </c>
      <c r="CM50" s="132">
        <v>71.86</v>
      </c>
      <c r="CN50" s="132">
        <v>69.849999999999994</v>
      </c>
      <c r="CO50" s="132">
        <v>71.95</v>
      </c>
      <c r="CP50" s="132">
        <v>70.19</v>
      </c>
      <c r="CQ50" s="132">
        <v>68.150000000000006</v>
      </c>
      <c r="CR50" s="132">
        <v>64.08</v>
      </c>
      <c r="CS50" s="132">
        <v>61.39</v>
      </c>
      <c r="CT50" s="24">
        <f t="shared" si="54"/>
        <v>3008.7699999999995</v>
      </c>
      <c r="CU50" s="119"/>
    </row>
    <row r="51" spans="1:102">
      <c r="A51" s="24" t="s">
        <v>41</v>
      </c>
      <c r="B51" s="31">
        <f t="shared" si="51"/>
        <v>48.270560000000003</v>
      </c>
      <c r="C51" s="31">
        <f t="shared" si="55"/>
        <v>47.77272</v>
      </c>
      <c r="D51" s="31">
        <f t="shared" si="55"/>
        <v>49.323599999999999</v>
      </c>
      <c r="E51" s="31">
        <f t="shared" si="55"/>
        <v>50.517600000000002</v>
      </c>
      <c r="F51" s="31">
        <f t="shared" si="55"/>
        <v>50.946800000000003</v>
      </c>
      <c r="G51" s="31">
        <f t="shared" si="55"/>
        <v>50.513039999999997</v>
      </c>
      <c r="H51" s="31">
        <f t="shared" si="55"/>
        <v>50.593600000000002</v>
      </c>
      <c r="I51" s="31">
        <f t="shared" si="55"/>
        <v>50.343440000000001</v>
      </c>
      <c r="J51" s="31">
        <f t="shared" si="55"/>
        <v>50.149520000000003</v>
      </c>
      <c r="K51" s="31">
        <f t="shared" si="55"/>
        <v>51.297519999999999</v>
      </c>
      <c r="L51" s="31">
        <f t="shared" si="55"/>
        <v>51.737760000000002</v>
      </c>
      <c r="M51" s="31">
        <f t="shared" si="55"/>
        <v>49.709600000000002</v>
      </c>
      <c r="N51" s="31">
        <f t="shared" si="55"/>
        <v>49.4024</v>
      </c>
      <c r="O51" s="31">
        <f t="shared" si="55"/>
        <v>51.440399999999997</v>
      </c>
      <c r="P51" s="31">
        <f t="shared" si="55"/>
        <v>52.686880000000002</v>
      </c>
      <c r="Q51" s="31">
        <f t="shared" si="55"/>
        <v>51.409280000000003</v>
      </c>
      <c r="R51" s="31">
        <f t="shared" si="55"/>
        <v>51.209040000000002</v>
      </c>
      <c r="S51" s="31">
        <f t="shared" si="55"/>
        <v>52.142479999999999</v>
      </c>
      <c r="T51" s="31">
        <f t="shared" si="55"/>
        <v>51.309040000000003</v>
      </c>
      <c r="U51" s="31">
        <f t="shared" si="55"/>
        <v>51.867040000000003</v>
      </c>
      <c r="V51" s="31">
        <f t="shared" si="55"/>
        <v>52.228160000000003</v>
      </c>
      <c r="W51" s="31">
        <f t="shared" si="55"/>
        <v>50.250480000000003</v>
      </c>
      <c r="X51" s="31">
        <f t="shared" si="55"/>
        <v>50.023919999999997</v>
      </c>
      <c r="Y51" s="31">
        <f t="shared" si="55"/>
        <v>51.925280000000001</v>
      </c>
      <c r="Z51" s="31">
        <f t="shared" si="55"/>
        <v>50.539839999999998</v>
      </c>
      <c r="AA51" s="31">
        <f t="shared" si="55"/>
        <v>49.740720000000003</v>
      </c>
      <c r="AB51" s="31">
        <f t="shared" si="55"/>
        <v>51.010800000000003</v>
      </c>
      <c r="AC51" s="31">
        <f t="shared" si="55"/>
        <v>52.818240000000003</v>
      </c>
      <c r="AD51" s="31">
        <f t="shared" si="55"/>
        <v>54.117519999999999</v>
      </c>
      <c r="AE51" s="31">
        <f t="shared" si="55"/>
        <v>52.988720000000001</v>
      </c>
      <c r="AF51" s="31">
        <f t="shared" si="55"/>
        <v>52.604399999999998</v>
      </c>
      <c r="AG51" s="31">
        <f t="shared" si="55"/>
        <v>53.065199999999997</v>
      </c>
      <c r="AH51" s="31">
        <f t="shared" si="55"/>
        <v>54.015439999999998</v>
      </c>
      <c r="AI51" s="31">
        <f t="shared" si="55"/>
        <v>50.569839999999999</v>
      </c>
      <c r="AJ51" s="31">
        <f t="shared" si="55"/>
        <v>50.532319999999999</v>
      </c>
      <c r="AK51" s="31">
        <f t="shared" si="55"/>
        <v>52.730159999999998</v>
      </c>
      <c r="AL51" s="31">
        <f t="shared" si="55"/>
        <v>51.475119999999997</v>
      </c>
      <c r="AM51" s="31">
        <f t="shared" si="55"/>
        <v>51.545119999999997</v>
      </c>
      <c r="AN51" s="31">
        <f t="shared" si="55"/>
        <v>52.182479999999998</v>
      </c>
      <c r="AO51" s="31">
        <f t="shared" si="55"/>
        <v>51.388800000000003</v>
      </c>
      <c r="AP51" s="31">
        <f t="shared" si="55"/>
        <v>51.13664</v>
      </c>
      <c r="AQ51" s="31">
        <f t="shared" si="55"/>
        <v>52.438000000000002</v>
      </c>
      <c r="AR51" s="31">
        <f t="shared" si="55"/>
        <v>52.41216</v>
      </c>
      <c r="AS51" s="31">
        <f t="shared" si="55"/>
        <v>52.581679999999999</v>
      </c>
      <c r="AT51" s="31">
        <f t="shared" si="55"/>
        <v>53.447920000000003</v>
      </c>
      <c r="AU51" s="31">
        <f t="shared" si="55"/>
        <v>54.734160000000003</v>
      </c>
      <c r="AV51" s="31">
        <f t="shared" si="55"/>
        <v>54.375279999999997</v>
      </c>
      <c r="AW51" s="31">
        <f t="shared" si="55"/>
        <v>55.08128</v>
      </c>
      <c r="AX51" s="31">
        <f t="shared" si="55"/>
        <v>51.547199999999997</v>
      </c>
      <c r="AY51" s="31">
        <f t="shared" si="55"/>
        <v>48.607039999999998</v>
      </c>
      <c r="AZ51" s="31">
        <f t="shared" si="55"/>
        <v>48.358240000000002</v>
      </c>
      <c r="BA51" s="31">
        <f t="shared" si="55"/>
        <v>49.491199999999999</v>
      </c>
      <c r="BB51" s="31">
        <f t="shared" si="55"/>
        <v>50.611199999999997</v>
      </c>
      <c r="BC51" s="31">
        <f t="shared" si="55"/>
        <v>51.803359999999998</v>
      </c>
      <c r="BD51" s="31">
        <f t="shared" si="55"/>
        <v>51.274320000000003</v>
      </c>
      <c r="BE51" s="31">
        <f t="shared" si="55"/>
        <v>51.36056</v>
      </c>
      <c r="BF51" s="31">
        <f t="shared" si="55"/>
        <v>49.987200000000001</v>
      </c>
      <c r="BG51" s="31">
        <f t="shared" si="55"/>
        <v>50.420479999999998</v>
      </c>
      <c r="BH51" s="31">
        <f t="shared" si="55"/>
        <v>52.618479999999998</v>
      </c>
      <c r="BI51" s="31">
        <f t="shared" si="55"/>
        <v>53.936720000000001</v>
      </c>
      <c r="BJ51" s="31">
        <f t="shared" si="55"/>
        <v>52.296639999999996</v>
      </c>
      <c r="BK51" s="31">
        <f t="shared" si="55"/>
        <v>51.988160000000001</v>
      </c>
      <c r="BL51" s="31">
        <f t="shared" si="55"/>
        <v>53.726959999999998</v>
      </c>
      <c r="BM51" s="31">
        <f t="shared" si="55"/>
        <v>55.39432</v>
      </c>
      <c r="BN51" s="31">
        <f t="shared" si="55"/>
        <v>56.867359999999998</v>
      </c>
      <c r="BO51" s="31">
        <f t="shared" si="52"/>
        <v>57.94688</v>
      </c>
      <c r="BP51" s="31">
        <f t="shared" si="52"/>
        <v>56.408160000000002</v>
      </c>
      <c r="BQ51" s="31">
        <f t="shared" si="52"/>
        <v>56.885840000000002</v>
      </c>
      <c r="BR51" s="31">
        <f t="shared" si="52"/>
        <v>57.756399999999999</v>
      </c>
      <c r="BS51" s="31">
        <f t="shared" si="52"/>
        <v>57.795439999999999</v>
      </c>
      <c r="BT51" s="31">
        <f t="shared" si="52"/>
        <v>57.945039999999999</v>
      </c>
      <c r="BU51" s="31">
        <f t="shared" si="52"/>
        <v>56.734479999999998</v>
      </c>
      <c r="BV51" s="31">
        <f t="shared" si="52"/>
        <v>57.009439999999998</v>
      </c>
      <c r="BW51" s="31">
        <f t="shared" si="52"/>
        <v>56.061120000000003</v>
      </c>
      <c r="BX51" s="31">
        <f t="shared" si="52"/>
        <v>55.06832</v>
      </c>
      <c r="BY51" s="31">
        <f t="shared" si="52"/>
        <v>55.921120000000002</v>
      </c>
      <c r="BZ51" s="31">
        <f t="shared" si="52"/>
        <v>54.213279999999997</v>
      </c>
      <c r="CA51" s="31">
        <f t="shared" si="52"/>
        <v>52.711120000000001</v>
      </c>
      <c r="CB51" s="31">
        <f t="shared" si="52"/>
        <v>53.941600000000001</v>
      </c>
      <c r="CC51" s="31">
        <f t="shared" si="52"/>
        <v>55.835920000000002</v>
      </c>
      <c r="CD51" s="31">
        <f t="shared" si="53"/>
        <v>58.940559999999998</v>
      </c>
      <c r="CE51" s="31">
        <f t="shared" si="53"/>
        <v>58.658079999999998</v>
      </c>
      <c r="CF51" s="31">
        <f t="shared" si="53"/>
        <v>57.113039999999998</v>
      </c>
      <c r="CG51" s="31">
        <f t="shared" si="53"/>
        <v>56.9724</v>
      </c>
      <c r="CH51" s="31">
        <f t="shared" si="53"/>
        <v>55.825279999999999</v>
      </c>
      <c r="CI51" s="31">
        <f t="shared" si="53"/>
        <v>53.852559999999997</v>
      </c>
      <c r="CJ51" s="31">
        <f t="shared" si="53"/>
        <v>53.974559999999997</v>
      </c>
      <c r="CK51" s="31">
        <f t="shared" si="53"/>
        <v>54.063200000000002</v>
      </c>
      <c r="CL51" s="31">
        <f t="shared" si="53"/>
        <v>53.792639999999999</v>
      </c>
      <c r="CM51" s="31">
        <f t="shared" si="53"/>
        <v>53.899439999999998</v>
      </c>
      <c r="CN51" s="31">
        <f t="shared" si="53"/>
        <v>53.310079999999999</v>
      </c>
      <c r="CO51" s="31">
        <f t="shared" si="53"/>
        <v>52.690399999999997</v>
      </c>
      <c r="CP51" s="31">
        <f t="shared" si="53"/>
        <v>52.465040000000002</v>
      </c>
      <c r="CQ51" s="31">
        <f t="shared" si="53"/>
        <v>53.328240000000001</v>
      </c>
      <c r="CR51" s="31">
        <f t="shared" si="53"/>
        <v>53.068959999999997</v>
      </c>
      <c r="CS51" s="31">
        <f t="shared" si="53"/>
        <v>53.165599999999998</v>
      </c>
      <c r="CT51" s="24">
        <f t="shared" si="54"/>
        <v>5072.2456799999991</v>
      </c>
      <c r="CU51" s="119"/>
    </row>
    <row r="52" spans="1:102" s="106" customFormat="1" ht="15.75" thickBot="1">
      <c r="A52" s="76" t="s">
        <v>49</v>
      </c>
      <c r="B52" s="272">
        <v>550</v>
      </c>
      <c r="C52" s="272">
        <v>500</v>
      </c>
      <c r="D52" s="272">
        <v>583.38</v>
      </c>
      <c r="E52" s="272">
        <v>606.98</v>
      </c>
      <c r="F52" s="272">
        <v>150</v>
      </c>
      <c r="G52" s="272">
        <v>150</v>
      </c>
      <c r="H52" s="272">
        <v>0</v>
      </c>
      <c r="I52" s="272">
        <v>0</v>
      </c>
      <c r="J52" s="272">
        <v>0</v>
      </c>
      <c r="K52" s="272">
        <v>0</v>
      </c>
      <c r="L52" s="272">
        <v>0</v>
      </c>
      <c r="M52" s="272">
        <v>0</v>
      </c>
      <c r="N52" s="272">
        <v>0</v>
      </c>
      <c r="O52" s="272">
        <v>0</v>
      </c>
      <c r="P52" s="272">
        <v>0</v>
      </c>
      <c r="Q52" s="272">
        <v>0</v>
      </c>
      <c r="R52" s="272">
        <v>0</v>
      </c>
      <c r="S52" s="272">
        <v>0</v>
      </c>
      <c r="T52" s="272">
        <v>0</v>
      </c>
      <c r="U52" s="272">
        <v>0</v>
      </c>
      <c r="V52" s="272">
        <v>0</v>
      </c>
      <c r="W52" s="272">
        <v>0</v>
      </c>
      <c r="X52" s="272">
        <v>0</v>
      </c>
      <c r="Y52" s="272">
        <v>0</v>
      </c>
      <c r="Z52" s="272">
        <v>0</v>
      </c>
      <c r="AA52" s="272">
        <v>0</v>
      </c>
      <c r="AB52" s="272">
        <v>0</v>
      </c>
      <c r="AC52" s="272">
        <v>0</v>
      </c>
      <c r="AD52" s="272">
        <v>0</v>
      </c>
      <c r="AE52" s="272">
        <v>0</v>
      </c>
      <c r="AF52" s="272">
        <v>0</v>
      </c>
      <c r="AG52" s="272">
        <v>0</v>
      </c>
      <c r="AH52" s="272">
        <v>0</v>
      </c>
      <c r="AI52" s="272">
        <v>0</v>
      </c>
      <c r="AJ52" s="272">
        <v>0</v>
      </c>
      <c r="AK52" s="272">
        <v>0</v>
      </c>
      <c r="AL52" s="272">
        <v>0</v>
      </c>
      <c r="AM52" s="272">
        <v>0</v>
      </c>
      <c r="AN52" s="272">
        <v>0</v>
      </c>
      <c r="AO52" s="272">
        <v>0</v>
      </c>
      <c r="AP52" s="272">
        <v>0</v>
      </c>
      <c r="AQ52" s="272">
        <v>0</v>
      </c>
      <c r="AR52" s="272">
        <v>0</v>
      </c>
      <c r="AS52" s="272">
        <v>0</v>
      </c>
      <c r="AT52" s="272">
        <v>0</v>
      </c>
      <c r="AU52" s="272">
        <v>0</v>
      </c>
      <c r="AV52" s="272">
        <v>0</v>
      </c>
      <c r="AW52" s="272">
        <v>0</v>
      </c>
      <c r="AX52" s="272">
        <v>0</v>
      </c>
      <c r="AY52" s="272">
        <v>0</v>
      </c>
      <c r="AZ52" s="272">
        <v>0</v>
      </c>
      <c r="BA52" s="272">
        <v>0</v>
      </c>
      <c r="BB52" s="272">
        <v>0</v>
      </c>
      <c r="BC52" s="272">
        <v>0</v>
      </c>
      <c r="BD52" s="272">
        <v>0</v>
      </c>
      <c r="BE52" s="272">
        <v>0</v>
      </c>
      <c r="BF52" s="272">
        <v>0</v>
      </c>
      <c r="BG52" s="272">
        <v>0</v>
      </c>
      <c r="BH52" s="272">
        <v>0</v>
      </c>
      <c r="BI52" s="272">
        <v>0</v>
      </c>
      <c r="BJ52" s="272">
        <v>0</v>
      </c>
      <c r="BK52" s="272">
        <v>0</v>
      </c>
      <c r="BL52" s="272">
        <v>0</v>
      </c>
      <c r="BM52" s="272">
        <v>0</v>
      </c>
      <c r="BN52" s="272">
        <v>0</v>
      </c>
      <c r="BO52" s="272">
        <v>0</v>
      </c>
      <c r="BP52" s="272">
        <v>0</v>
      </c>
      <c r="BQ52" s="272">
        <v>0</v>
      </c>
      <c r="BR52" s="272">
        <v>0</v>
      </c>
      <c r="BS52" s="272">
        <v>0</v>
      </c>
      <c r="BT52" s="272">
        <v>0</v>
      </c>
      <c r="BU52" s="272">
        <v>0</v>
      </c>
      <c r="BV52" s="272">
        <v>100</v>
      </c>
      <c r="BW52" s="272">
        <v>300</v>
      </c>
      <c r="BX52" s="272">
        <v>300</v>
      </c>
      <c r="BY52" s="272">
        <v>400</v>
      </c>
      <c r="BZ52" s="272">
        <v>500</v>
      </c>
      <c r="CA52" s="272">
        <v>550</v>
      </c>
      <c r="CB52" s="272">
        <v>650</v>
      </c>
      <c r="CC52" s="272">
        <v>750</v>
      </c>
      <c r="CD52" s="272">
        <v>875</v>
      </c>
      <c r="CE52" s="272">
        <v>950</v>
      </c>
      <c r="CF52" s="272">
        <v>700</v>
      </c>
      <c r="CG52" s="272">
        <v>450</v>
      </c>
      <c r="CH52" s="272">
        <v>357</v>
      </c>
      <c r="CI52" s="272">
        <v>350.58</v>
      </c>
      <c r="CJ52" s="272">
        <v>500</v>
      </c>
      <c r="CK52" s="272">
        <v>550</v>
      </c>
      <c r="CL52" s="272">
        <v>296.01</v>
      </c>
      <c r="CM52" s="272">
        <v>0</v>
      </c>
      <c r="CN52" s="272">
        <v>350</v>
      </c>
      <c r="CO52" s="272">
        <v>0</v>
      </c>
      <c r="CP52" s="272">
        <v>0</v>
      </c>
      <c r="CQ52" s="272">
        <v>0</v>
      </c>
      <c r="CR52" s="272">
        <v>250</v>
      </c>
      <c r="CS52" s="272">
        <v>336.66</v>
      </c>
      <c r="CT52" s="174">
        <f>SUM(B52:CS52)</f>
        <v>12055.61</v>
      </c>
      <c r="CU52" s="117"/>
      <c r="CV52" s="125"/>
      <c r="CX52" s="118"/>
    </row>
    <row r="53" spans="1:102" ht="15.75" thickBot="1">
      <c r="A53" s="79" t="s">
        <v>50</v>
      </c>
      <c r="B53" s="268">
        <f t="shared" ref="B53:AG53" si="56">SUM(B30,B40,B42,B47,-B52)</f>
        <v>6992.7318599999999</v>
      </c>
      <c r="C53" s="269">
        <f t="shared" si="56"/>
        <v>6907.0740199999991</v>
      </c>
      <c r="D53" s="269">
        <f t="shared" si="56"/>
        <v>6705.8248999999996</v>
      </c>
      <c r="E53" s="269">
        <f t="shared" si="56"/>
        <v>6619.9188999999988</v>
      </c>
      <c r="F53" s="269">
        <f t="shared" si="56"/>
        <v>7025.0880999999999</v>
      </c>
      <c r="G53" s="269">
        <f t="shared" si="56"/>
        <v>7024.7643399999997</v>
      </c>
      <c r="H53" s="269">
        <f t="shared" si="56"/>
        <v>7113.6148999999996</v>
      </c>
      <c r="I53" s="269">
        <f t="shared" si="56"/>
        <v>6997.6147400000009</v>
      </c>
      <c r="J53" s="269">
        <f t="shared" si="56"/>
        <v>6814.1508199999998</v>
      </c>
      <c r="K53" s="269">
        <f t="shared" si="56"/>
        <v>6489.1288199999999</v>
      </c>
      <c r="L53" s="269">
        <f t="shared" si="56"/>
        <v>6466.9390600000006</v>
      </c>
      <c r="M53" s="269">
        <f t="shared" si="56"/>
        <v>6466.5909000000001</v>
      </c>
      <c r="N53" s="269">
        <f t="shared" si="56"/>
        <v>6469.5536999999995</v>
      </c>
      <c r="O53" s="269">
        <f t="shared" si="56"/>
        <v>6472.0517</v>
      </c>
      <c r="P53" s="269">
        <f t="shared" si="56"/>
        <v>6474.1981799999994</v>
      </c>
      <c r="Q53" s="269">
        <f t="shared" si="56"/>
        <v>6470.2505799999999</v>
      </c>
      <c r="R53" s="269">
        <f t="shared" si="56"/>
        <v>6458.9803400000001</v>
      </c>
      <c r="S53" s="269">
        <f t="shared" si="56"/>
        <v>6458.50378</v>
      </c>
      <c r="T53" s="269">
        <f t="shared" si="56"/>
        <v>6454.31034</v>
      </c>
      <c r="U53" s="269">
        <f t="shared" si="56"/>
        <v>6630.8083400000005</v>
      </c>
      <c r="V53" s="269">
        <f t="shared" si="56"/>
        <v>6967.8594599999997</v>
      </c>
      <c r="W53" s="269">
        <f t="shared" si="56"/>
        <v>7326.9817800000001</v>
      </c>
      <c r="X53" s="269">
        <f t="shared" si="56"/>
        <v>7651.54522</v>
      </c>
      <c r="Y53" s="269">
        <f t="shared" si="56"/>
        <v>7845.5546241711818</v>
      </c>
      <c r="Z53" s="269">
        <f t="shared" si="56"/>
        <v>8296.6586746971188</v>
      </c>
      <c r="AA53" s="269">
        <f t="shared" si="56"/>
        <v>8288.4580552308398</v>
      </c>
      <c r="AB53" s="269">
        <f t="shared" si="56"/>
        <v>8438.7469880782683</v>
      </c>
      <c r="AC53" s="269">
        <f t="shared" si="56"/>
        <v>8312.0285926947545</v>
      </c>
      <c r="AD53" s="269">
        <f t="shared" si="56"/>
        <v>8366.0545074675738</v>
      </c>
      <c r="AE53" s="269">
        <f t="shared" si="56"/>
        <v>8448.7230183159118</v>
      </c>
      <c r="AF53" s="269">
        <f t="shared" si="56"/>
        <v>8605.0034448414153</v>
      </c>
      <c r="AG53" s="269">
        <f t="shared" si="56"/>
        <v>8791.1608133829777</v>
      </c>
      <c r="AH53" s="269">
        <f t="shared" ref="AH53:BM53" si="57">SUM(AH30,AH40,AH42,AH47,-AH52)</f>
        <v>9046.6015414284993</v>
      </c>
      <c r="AI53" s="269">
        <f t="shared" si="57"/>
        <v>9298.7280240105138</v>
      </c>
      <c r="AJ53" s="269">
        <f t="shared" si="57"/>
        <v>9686.367704574428</v>
      </c>
      <c r="AK53" s="269">
        <f t="shared" si="57"/>
        <v>10000.650298675142</v>
      </c>
      <c r="AL53" s="269">
        <f t="shared" si="57"/>
        <v>10432.425900622349</v>
      </c>
      <c r="AM53" s="269">
        <f t="shared" si="57"/>
        <v>10768.442808155882</v>
      </c>
      <c r="AN53" s="269">
        <f t="shared" si="57"/>
        <v>11052.58980090439</v>
      </c>
      <c r="AO53" s="269">
        <f t="shared" si="57"/>
        <v>11316.107118620665</v>
      </c>
      <c r="AP53" s="269">
        <f t="shared" si="57"/>
        <v>11641.230304230976</v>
      </c>
      <c r="AQ53" s="269">
        <f t="shared" si="57"/>
        <v>11867.648940238665</v>
      </c>
      <c r="AR53" s="269">
        <f t="shared" si="57"/>
        <v>12092.723672834161</v>
      </c>
      <c r="AS53" s="269">
        <f t="shared" si="57"/>
        <v>12219.16503720905</v>
      </c>
      <c r="AT53" s="269">
        <f t="shared" si="57"/>
        <v>12325.036073826624</v>
      </c>
      <c r="AU53" s="269">
        <f t="shared" si="57"/>
        <v>12405.793132246985</v>
      </c>
      <c r="AV53" s="269">
        <f t="shared" si="57"/>
        <v>12424.438008748373</v>
      </c>
      <c r="AW53" s="269">
        <f t="shared" si="57"/>
        <v>12449.401204506681</v>
      </c>
      <c r="AX53" s="269">
        <f t="shared" si="57"/>
        <v>12519.566471220582</v>
      </c>
      <c r="AY53" s="269">
        <f t="shared" si="57"/>
        <v>12537.476066533329</v>
      </c>
      <c r="AZ53" s="269">
        <f t="shared" si="57"/>
        <v>12480.970969359707</v>
      </c>
      <c r="BA53" s="269">
        <f t="shared" si="57"/>
        <v>12452.237146920797</v>
      </c>
      <c r="BB53" s="269">
        <f t="shared" si="57"/>
        <v>12545.674681692341</v>
      </c>
      <c r="BC53" s="269">
        <f t="shared" si="57"/>
        <v>12649.924831045582</v>
      </c>
      <c r="BD53" s="269">
        <f t="shared" si="57"/>
        <v>12600.515713767809</v>
      </c>
      <c r="BE53" s="269">
        <f t="shared" si="57"/>
        <v>12307.445944292684</v>
      </c>
      <c r="BF53" s="269">
        <f t="shared" si="57"/>
        <v>12082.871402645</v>
      </c>
      <c r="BG53" s="269">
        <f t="shared" si="57"/>
        <v>11968.864145453641</v>
      </c>
      <c r="BH53" s="269">
        <f t="shared" si="57"/>
        <v>11746.935709108793</v>
      </c>
      <c r="BI53" s="269">
        <f t="shared" si="57"/>
        <v>11580.724358845251</v>
      </c>
      <c r="BJ53" s="269">
        <f t="shared" si="57"/>
        <v>11477.67361839327</v>
      </c>
      <c r="BK53" s="269">
        <f t="shared" si="57"/>
        <v>11180.759219661184</v>
      </c>
      <c r="BL53" s="269">
        <f t="shared" si="57"/>
        <v>10939.212131612685</v>
      </c>
      <c r="BM53" s="269">
        <f t="shared" si="57"/>
        <v>10667.622187281686</v>
      </c>
      <c r="BN53" s="269">
        <f t="shared" ref="BN53:CS53" si="58">SUM(BN30,BN40,BN42,BN47,-BN52)</f>
        <v>10329.512237800862</v>
      </c>
      <c r="BO53" s="269">
        <f t="shared" si="58"/>
        <v>9943.6031822167461</v>
      </c>
      <c r="BP53" s="269">
        <f t="shared" si="58"/>
        <v>9575.2125305116497</v>
      </c>
      <c r="BQ53" s="269">
        <f t="shared" si="58"/>
        <v>9248.9494179692701</v>
      </c>
      <c r="BR53" s="269">
        <f t="shared" si="58"/>
        <v>8906.9101154500258</v>
      </c>
      <c r="BS53" s="269">
        <f t="shared" si="58"/>
        <v>8627.7124408318377</v>
      </c>
      <c r="BT53" s="269">
        <f t="shared" si="58"/>
        <v>8439.600272751275</v>
      </c>
      <c r="BU53" s="269">
        <f t="shared" si="58"/>
        <v>8331.5006579886212</v>
      </c>
      <c r="BV53" s="269">
        <f t="shared" si="58"/>
        <v>8179.2634127466808</v>
      </c>
      <c r="BW53" s="269">
        <f t="shared" si="58"/>
        <v>7968.0521583123827</v>
      </c>
      <c r="BX53" s="269">
        <f t="shared" si="58"/>
        <v>7971.3196200000002</v>
      </c>
      <c r="BY53" s="269">
        <f t="shared" si="58"/>
        <v>7894.7624200000009</v>
      </c>
      <c r="BZ53" s="269">
        <f t="shared" si="58"/>
        <v>7802.4145800000006</v>
      </c>
      <c r="CA53" s="269">
        <f t="shared" si="58"/>
        <v>7748.8924200000001</v>
      </c>
      <c r="CB53" s="269">
        <f t="shared" si="58"/>
        <v>7665.8929000000007</v>
      </c>
      <c r="CC53" s="269">
        <f t="shared" si="58"/>
        <v>7583.0872200000013</v>
      </c>
      <c r="CD53" s="269">
        <f t="shared" si="58"/>
        <v>7475.0518600000014</v>
      </c>
      <c r="CE53" s="269">
        <f t="shared" si="58"/>
        <v>7407.6193800000001</v>
      </c>
      <c r="CF53" s="269">
        <f t="shared" si="58"/>
        <v>7663.154340000001</v>
      </c>
      <c r="CG53" s="269">
        <f t="shared" si="58"/>
        <v>7924.583700000001</v>
      </c>
      <c r="CH53" s="269">
        <f t="shared" si="58"/>
        <v>8037.3765800000001</v>
      </c>
      <c r="CI53" s="269">
        <f t="shared" si="58"/>
        <v>8058.8938600000001</v>
      </c>
      <c r="CJ53" s="269">
        <f t="shared" si="58"/>
        <v>7880.2158600000002</v>
      </c>
      <c r="CK53" s="269">
        <f t="shared" si="58"/>
        <v>7723.0145000000011</v>
      </c>
      <c r="CL53" s="269">
        <f t="shared" si="58"/>
        <v>7981.8639399999993</v>
      </c>
      <c r="CM53" s="269">
        <f t="shared" si="58"/>
        <v>8213.2877399999998</v>
      </c>
      <c r="CN53" s="269">
        <f t="shared" si="58"/>
        <v>7741.2383799999998</v>
      </c>
      <c r="CO53" s="269">
        <f t="shared" si="58"/>
        <v>7994.4187000000002</v>
      </c>
      <c r="CP53" s="269">
        <f t="shared" si="58"/>
        <v>7831.4033399999998</v>
      </c>
      <c r="CQ53" s="269">
        <f t="shared" si="58"/>
        <v>7933.0965400000005</v>
      </c>
      <c r="CR53" s="269">
        <f t="shared" si="58"/>
        <v>7732.8572599999989</v>
      </c>
      <c r="CS53" s="270">
        <f t="shared" si="58"/>
        <v>7589.6739000000007</v>
      </c>
      <c r="CT53" s="83">
        <f>SUM(B53:CS53)</f>
        <v>863021.13313412736</v>
      </c>
      <c r="CU53" s="117"/>
    </row>
    <row r="54" spans="1:102" ht="15.75" thickBot="1">
      <c r="A54" s="43"/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41"/>
      <c r="AX54" s="41"/>
      <c r="AY54" s="41"/>
      <c r="AZ54" s="41"/>
      <c r="BA54" s="41"/>
      <c r="BB54" s="41"/>
      <c r="BC54" s="41"/>
      <c r="BD54" s="41"/>
      <c r="BE54" s="41"/>
      <c r="BF54" s="41"/>
      <c r="BG54" s="41"/>
      <c r="BH54" s="41"/>
      <c r="BI54" s="41"/>
      <c r="BJ54" s="41"/>
      <c r="BK54" s="41"/>
      <c r="BL54" s="41"/>
      <c r="BM54" s="41"/>
      <c r="BN54" s="41"/>
      <c r="BO54" s="41"/>
      <c r="BP54" s="41"/>
      <c r="BQ54" s="41"/>
      <c r="BR54" s="41"/>
      <c r="BS54" s="41"/>
      <c r="BT54" s="41"/>
      <c r="BU54" s="41"/>
      <c r="BV54" s="41"/>
      <c r="BW54" s="41"/>
      <c r="BX54" s="41"/>
      <c r="BY54" s="41"/>
      <c r="BZ54" s="41"/>
      <c r="CA54" s="41"/>
      <c r="CB54" s="41"/>
      <c r="CC54" s="41"/>
      <c r="CD54" s="41"/>
      <c r="CE54" s="41"/>
      <c r="CF54" s="41"/>
      <c r="CG54" s="41"/>
      <c r="CH54" s="41"/>
      <c r="CI54" s="41"/>
      <c r="CJ54" s="41"/>
      <c r="CK54" s="41"/>
      <c r="CL54" s="41"/>
      <c r="CM54" s="41"/>
      <c r="CN54" s="41"/>
      <c r="CO54" s="41"/>
      <c r="CP54" s="41"/>
      <c r="CQ54" s="41"/>
      <c r="CR54" s="41"/>
      <c r="CS54" s="41"/>
      <c r="CT54" s="41"/>
      <c r="CU54" s="119"/>
    </row>
    <row r="55" spans="1:102" ht="15.75" thickBot="1">
      <c r="A55" s="84" t="s">
        <v>67</v>
      </c>
      <c r="B55" s="260">
        <f t="shared" ref="B55:AG55" si="59">B25-B53</f>
        <v>1334.1386999999995</v>
      </c>
      <c r="C55" s="260">
        <f t="shared" si="59"/>
        <v>1413.9887000000008</v>
      </c>
      <c r="D55" s="260">
        <f t="shared" si="59"/>
        <v>1620.3687000000009</v>
      </c>
      <c r="E55" s="260">
        <f t="shared" si="59"/>
        <v>1706.9687000000013</v>
      </c>
      <c r="F55" s="260">
        <f t="shared" si="59"/>
        <v>1299.9887000000008</v>
      </c>
      <c r="G55" s="260">
        <f t="shared" si="59"/>
        <v>1299.9886999999999</v>
      </c>
      <c r="H55" s="260">
        <f t="shared" si="59"/>
        <v>1206.9387000000015</v>
      </c>
      <c r="I55" s="260">
        <f t="shared" si="59"/>
        <v>1320.8886999999995</v>
      </c>
      <c r="J55" s="260">
        <f t="shared" si="59"/>
        <v>1506.8887000000004</v>
      </c>
      <c r="K55" s="260">
        <f t="shared" si="59"/>
        <v>1838.2687000000005</v>
      </c>
      <c r="L55" s="260">
        <f t="shared" si="59"/>
        <v>1864.8287</v>
      </c>
      <c r="M55" s="260">
        <f t="shared" si="59"/>
        <v>1864.8287000000009</v>
      </c>
      <c r="N55" s="260">
        <f t="shared" si="59"/>
        <v>1864.8287000000009</v>
      </c>
      <c r="O55" s="260">
        <f t="shared" si="59"/>
        <v>1864.8287</v>
      </c>
      <c r="P55" s="260">
        <f t="shared" si="59"/>
        <v>1864.8287000000018</v>
      </c>
      <c r="Q55" s="260">
        <f t="shared" si="59"/>
        <v>1864.8287</v>
      </c>
      <c r="R55" s="260">
        <f t="shared" si="59"/>
        <v>1875.038700000001</v>
      </c>
      <c r="S55" s="260">
        <f t="shared" si="59"/>
        <v>1875.0387000000019</v>
      </c>
      <c r="T55" s="260">
        <f t="shared" si="59"/>
        <v>1875.038700000001</v>
      </c>
      <c r="U55" s="260">
        <f t="shared" si="59"/>
        <v>1695.0387000000001</v>
      </c>
      <c r="V55" s="260">
        <f t="shared" si="59"/>
        <v>1356.1787000000004</v>
      </c>
      <c r="W55" s="260">
        <f t="shared" si="59"/>
        <v>990.6286999999993</v>
      </c>
      <c r="X55" s="260">
        <f t="shared" si="59"/>
        <v>659.92870000000039</v>
      </c>
      <c r="Y55" s="260">
        <f t="shared" si="59"/>
        <v>462.18870000000061</v>
      </c>
      <c r="Z55" s="260">
        <f t="shared" si="59"/>
        <v>15.088700000000244</v>
      </c>
      <c r="AA55" s="260">
        <f t="shared" si="59"/>
        <v>21.108700000000681</v>
      </c>
      <c r="AB55" s="260">
        <f t="shared" si="59"/>
        <v>-127.53130000000056</v>
      </c>
      <c r="AC55" s="260">
        <f t="shared" si="59"/>
        <v>3.7787000000007538</v>
      </c>
      <c r="AD55" s="260">
        <f t="shared" si="59"/>
        <v>-20.741299999999683</v>
      </c>
      <c r="AE55" s="260">
        <f t="shared" si="59"/>
        <v>-39.741299999999683</v>
      </c>
      <c r="AF55" s="260">
        <f t="shared" si="59"/>
        <v>-61.741299999999683</v>
      </c>
      <c r="AG55" s="260">
        <f t="shared" si="59"/>
        <v>-75.741299999999683</v>
      </c>
      <c r="AH55" s="260">
        <f t="shared" ref="AH55:BM55" si="60">AH25-AH53</f>
        <v>-41.541300000000774</v>
      </c>
      <c r="AI55" s="260">
        <f t="shared" si="60"/>
        <v>-21.541300000000774</v>
      </c>
      <c r="AJ55" s="260">
        <f t="shared" si="60"/>
        <v>2.4686999999994441</v>
      </c>
      <c r="AK55" s="260">
        <f t="shared" si="60"/>
        <v>28.448699999999008</v>
      </c>
      <c r="AL55" s="260">
        <f t="shared" si="60"/>
        <v>57.448699999999008</v>
      </c>
      <c r="AM55" s="260">
        <f t="shared" si="60"/>
        <v>71.448699999999008</v>
      </c>
      <c r="AN55" s="260">
        <f t="shared" si="60"/>
        <v>81.448699999999008</v>
      </c>
      <c r="AO55" s="260">
        <f t="shared" si="60"/>
        <v>88.448699999999008</v>
      </c>
      <c r="AP55" s="260">
        <f t="shared" si="60"/>
        <v>90.448699999999008</v>
      </c>
      <c r="AQ55" s="260">
        <f t="shared" si="60"/>
        <v>90.468699999999444</v>
      </c>
      <c r="AR55" s="260">
        <f t="shared" si="60"/>
        <v>90.438699999998789</v>
      </c>
      <c r="AS55" s="260">
        <f t="shared" si="60"/>
        <v>90.358699999998862</v>
      </c>
      <c r="AT55" s="260">
        <f t="shared" si="60"/>
        <v>92.358700000000681</v>
      </c>
      <c r="AU55" s="260">
        <f t="shared" si="60"/>
        <v>92.42870000000039</v>
      </c>
      <c r="AV55" s="260">
        <f t="shared" si="60"/>
        <v>92.308700000001409</v>
      </c>
      <c r="AW55" s="260">
        <f t="shared" si="60"/>
        <v>88.338700000000244</v>
      </c>
      <c r="AX55" s="260">
        <f t="shared" si="60"/>
        <v>57.608700000000681</v>
      </c>
      <c r="AY55" s="260">
        <f t="shared" si="60"/>
        <v>61.268700000000536</v>
      </c>
      <c r="AZ55" s="260">
        <f t="shared" si="60"/>
        <v>75.108700000000681</v>
      </c>
      <c r="BA55" s="260">
        <f t="shared" si="60"/>
        <v>83.258700000000317</v>
      </c>
      <c r="BB55" s="260">
        <f t="shared" si="60"/>
        <v>-35.621299999998882</v>
      </c>
      <c r="BC55" s="260">
        <f t="shared" si="60"/>
        <v>-203.67129999999997</v>
      </c>
      <c r="BD55" s="260">
        <f t="shared" si="60"/>
        <v>-194.5012999999999</v>
      </c>
      <c r="BE55" s="260">
        <f t="shared" si="60"/>
        <v>13.388700000001336</v>
      </c>
      <c r="BF55" s="260">
        <f t="shared" si="60"/>
        <v>135.42869999999675</v>
      </c>
      <c r="BG55" s="260">
        <f t="shared" si="60"/>
        <v>139.05869999999959</v>
      </c>
      <c r="BH55" s="260">
        <f t="shared" si="60"/>
        <v>151.97870000000148</v>
      </c>
      <c r="BI55" s="260">
        <f t="shared" si="60"/>
        <v>165.33870000000024</v>
      </c>
      <c r="BJ55" s="260">
        <f t="shared" si="60"/>
        <v>38.138699999999517</v>
      </c>
      <c r="BK55" s="260">
        <f t="shared" si="60"/>
        <v>31.368700000000899</v>
      </c>
      <c r="BL55" s="260">
        <f t="shared" si="60"/>
        <v>14.658699999999953</v>
      </c>
      <c r="BM55" s="260">
        <f t="shared" si="60"/>
        <v>8.6586999999999534</v>
      </c>
      <c r="BN55" s="260">
        <f t="shared" ref="BN55:CS55" si="61">BN25-BN53</f>
        <v>30.968699999999444</v>
      </c>
      <c r="BO55" s="260">
        <f t="shared" si="61"/>
        <v>59.668699999998353</v>
      </c>
      <c r="BP55" s="260">
        <f t="shared" si="61"/>
        <v>75.728699999999662</v>
      </c>
      <c r="BQ55" s="260">
        <f t="shared" si="61"/>
        <v>78.138699999999517</v>
      </c>
      <c r="BR55" s="260">
        <f t="shared" si="61"/>
        <v>83.078700000000026</v>
      </c>
      <c r="BS55" s="260">
        <f t="shared" si="61"/>
        <v>81.708700000001045</v>
      </c>
      <c r="BT55" s="260">
        <f t="shared" si="61"/>
        <v>77.078699999998207</v>
      </c>
      <c r="BU55" s="260">
        <f t="shared" si="61"/>
        <v>83.188699999998789</v>
      </c>
      <c r="BV55" s="260">
        <f t="shared" si="61"/>
        <v>180.95869999999923</v>
      </c>
      <c r="BW55" s="260">
        <f t="shared" si="61"/>
        <v>385.18870000000061</v>
      </c>
      <c r="BX55" s="260">
        <f t="shared" si="61"/>
        <v>381.94870000000083</v>
      </c>
      <c r="BY55" s="260">
        <f t="shared" si="61"/>
        <v>484.29869999999937</v>
      </c>
      <c r="BZ55" s="260">
        <f t="shared" si="61"/>
        <v>577.1286999999993</v>
      </c>
      <c r="CA55" s="260">
        <f t="shared" si="61"/>
        <v>631.94869999999901</v>
      </c>
      <c r="CB55" s="260">
        <f t="shared" si="61"/>
        <v>734.00870000000032</v>
      </c>
      <c r="CC55" s="260">
        <f t="shared" si="61"/>
        <v>825.45869999999923</v>
      </c>
      <c r="CD55" s="260">
        <f t="shared" si="61"/>
        <v>958.05869999999959</v>
      </c>
      <c r="CE55" s="260">
        <f t="shared" si="61"/>
        <v>1028.3986999999997</v>
      </c>
      <c r="CF55" s="260">
        <f t="shared" si="61"/>
        <v>780.9987000000001</v>
      </c>
      <c r="CG55" s="260">
        <f t="shared" si="61"/>
        <v>523.91870000000017</v>
      </c>
      <c r="CH55" s="260">
        <f t="shared" si="61"/>
        <v>430.6187000000009</v>
      </c>
      <c r="CI55" s="260">
        <f t="shared" si="61"/>
        <v>412.68870000000061</v>
      </c>
      <c r="CJ55" s="260">
        <f t="shared" si="61"/>
        <v>611.72869999999966</v>
      </c>
      <c r="CK55" s="260">
        <f t="shared" si="61"/>
        <v>786.46869999999944</v>
      </c>
      <c r="CL55" s="260">
        <f t="shared" si="61"/>
        <v>540.29870000000119</v>
      </c>
      <c r="CM55" s="260">
        <f t="shared" si="61"/>
        <v>310.60170000000107</v>
      </c>
      <c r="CN55" s="260">
        <f t="shared" si="61"/>
        <v>780.24169999999958</v>
      </c>
      <c r="CO55" s="260">
        <f t="shared" si="61"/>
        <v>528.53170000000136</v>
      </c>
      <c r="CP55" s="260">
        <f t="shared" si="61"/>
        <v>690.20170000000053</v>
      </c>
      <c r="CQ55" s="260">
        <f t="shared" si="61"/>
        <v>587.40170000000035</v>
      </c>
      <c r="CR55" s="260">
        <f t="shared" si="61"/>
        <v>783.40170000000217</v>
      </c>
      <c r="CS55" s="261">
        <f t="shared" si="61"/>
        <v>924.07169999999951</v>
      </c>
      <c r="CT55" s="86">
        <f>SUM(B55:CS55)</f>
        <v>53224.336199999998</v>
      </c>
      <c r="CU55" s="218"/>
      <c r="CV55" s="219"/>
    </row>
    <row r="56" spans="1:102" ht="15.75" thickBot="1">
      <c r="A56" s="259" t="s">
        <v>47</v>
      </c>
      <c r="B56" s="237">
        <v>3428.02</v>
      </c>
      <c r="C56" s="237">
        <v>3540.66</v>
      </c>
      <c r="D56" s="237">
        <v>3642</v>
      </c>
      <c r="E56" s="237">
        <v>3642</v>
      </c>
      <c r="F56" s="237">
        <v>3492</v>
      </c>
      <c r="G56" s="237">
        <v>3492</v>
      </c>
      <c r="H56" s="237">
        <v>3492</v>
      </c>
      <c r="I56" s="237">
        <v>3492</v>
      </c>
      <c r="J56" s="237">
        <v>3768.24</v>
      </c>
      <c r="K56" s="237">
        <v>3913</v>
      </c>
      <c r="L56" s="237">
        <v>3713</v>
      </c>
      <c r="M56" s="237">
        <v>3713</v>
      </c>
      <c r="N56" s="237">
        <v>3713</v>
      </c>
      <c r="O56" s="237">
        <v>3713</v>
      </c>
      <c r="P56" s="237">
        <v>3713</v>
      </c>
      <c r="Q56" s="237">
        <v>3713</v>
      </c>
      <c r="R56" s="237">
        <v>3892</v>
      </c>
      <c r="S56" s="237">
        <v>3942</v>
      </c>
      <c r="T56" s="237">
        <v>3992</v>
      </c>
      <c r="U56" s="237">
        <v>4142</v>
      </c>
      <c r="V56" s="237">
        <v>3847.6</v>
      </c>
      <c r="W56" s="237">
        <v>3188</v>
      </c>
      <c r="X56" s="237">
        <v>2943</v>
      </c>
      <c r="Y56" s="237">
        <v>2968</v>
      </c>
      <c r="Z56" s="237">
        <v>2650</v>
      </c>
      <c r="AA56" s="237">
        <v>2784.84</v>
      </c>
      <c r="AB56" s="237">
        <v>3899.4399999999996</v>
      </c>
      <c r="AC56" s="237">
        <v>3668.63</v>
      </c>
      <c r="AD56" s="237">
        <v>2939.42</v>
      </c>
      <c r="AE56" s="237">
        <v>2912.11</v>
      </c>
      <c r="AF56" s="237">
        <v>2846.44</v>
      </c>
      <c r="AG56" s="237">
        <v>2815.04</v>
      </c>
      <c r="AH56" s="237">
        <v>3092.27</v>
      </c>
      <c r="AI56" s="237">
        <v>2894.63</v>
      </c>
      <c r="AJ56" s="237">
        <v>2720.7799999999997</v>
      </c>
      <c r="AK56" s="237">
        <v>2621.19</v>
      </c>
      <c r="AL56" s="237">
        <v>2401.9499999999998</v>
      </c>
      <c r="AM56" s="237">
        <v>2425.69</v>
      </c>
      <c r="AN56" s="237">
        <v>2491.54</v>
      </c>
      <c r="AO56" s="237">
        <v>2285.77</v>
      </c>
      <c r="AP56" s="237">
        <v>1295.5</v>
      </c>
      <c r="AQ56" s="237">
        <v>1138.2</v>
      </c>
      <c r="AR56" s="237">
        <v>789.41</v>
      </c>
      <c r="AS56" s="237">
        <v>731.24</v>
      </c>
      <c r="AT56" s="237">
        <v>854</v>
      </c>
      <c r="AU56" s="237">
        <v>752.39</v>
      </c>
      <c r="AV56" s="237">
        <v>312.73</v>
      </c>
      <c r="AW56" s="237">
        <v>226.97</v>
      </c>
      <c r="AX56" s="237">
        <v>0</v>
      </c>
      <c r="AY56" s="237">
        <v>0</v>
      </c>
      <c r="AZ56" s="237">
        <v>150</v>
      </c>
      <c r="BA56" s="237">
        <v>200</v>
      </c>
      <c r="BB56" s="237">
        <v>400</v>
      </c>
      <c r="BC56" s="237">
        <v>200</v>
      </c>
      <c r="BD56" s="237">
        <v>400</v>
      </c>
      <c r="BE56" s="237">
        <v>650</v>
      </c>
      <c r="BF56" s="237">
        <v>721.4</v>
      </c>
      <c r="BG56" s="237">
        <v>881.81</v>
      </c>
      <c r="BH56" s="237">
        <v>1032.78</v>
      </c>
      <c r="BI56" s="237">
        <v>1168</v>
      </c>
      <c r="BJ56" s="237">
        <v>1318</v>
      </c>
      <c r="BK56" s="237">
        <v>1568</v>
      </c>
      <c r="BL56" s="237">
        <v>1893.17</v>
      </c>
      <c r="BM56" s="237">
        <v>2106.6799999999998</v>
      </c>
      <c r="BN56" s="237">
        <v>2819.38</v>
      </c>
      <c r="BO56" s="237">
        <v>2817.23</v>
      </c>
      <c r="BP56" s="237">
        <v>3162.41</v>
      </c>
      <c r="BQ56" s="237">
        <v>2893.8999999999996</v>
      </c>
      <c r="BR56" s="237">
        <v>2489.04</v>
      </c>
      <c r="BS56" s="237">
        <v>1831.69</v>
      </c>
      <c r="BT56" s="237">
        <v>786.82999999999993</v>
      </c>
      <c r="BU56" s="237">
        <v>223.85</v>
      </c>
      <c r="BV56" s="237">
        <v>54.56</v>
      </c>
      <c r="BW56" s="237">
        <v>50.37</v>
      </c>
      <c r="BX56" s="237">
        <v>0</v>
      </c>
      <c r="BY56" s="237">
        <v>0</v>
      </c>
      <c r="BZ56" s="237">
        <v>0</v>
      </c>
      <c r="CA56" s="237">
        <v>0</v>
      </c>
      <c r="CB56" s="237">
        <v>0</v>
      </c>
      <c r="CC56" s="237">
        <v>0</v>
      </c>
      <c r="CD56" s="237">
        <v>0</v>
      </c>
      <c r="CE56" s="237">
        <v>0</v>
      </c>
      <c r="CF56" s="237">
        <v>0</v>
      </c>
      <c r="CG56" s="237">
        <v>0</v>
      </c>
      <c r="CH56" s="237">
        <v>0</v>
      </c>
      <c r="CI56" s="237">
        <v>0</v>
      </c>
      <c r="CJ56" s="237">
        <v>0</v>
      </c>
      <c r="CK56" s="237">
        <v>0</v>
      </c>
      <c r="CL56" s="237">
        <v>0</v>
      </c>
      <c r="CM56" s="237">
        <v>0</v>
      </c>
      <c r="CN56" s="237">
        <v>0</v>
      </c>
      <c r="CO56" s="237">
        <v>200</v>
      </c>
      <c r="CP56" s="237">
        <v>928</v>
      </c>
      <c r="CQ56" s="237">
        <v>1461.2</v>
      </c>
      <c r="CR56" s="237">
        <v>2092.6</v>
      </c>
      <c r="CS56" s="237">
        <v>2475.27</v>
      </c>
      <c r="CT56" s="197">
        <f>SUM(B56:CS56)</f>
        <v>175620.87000000005</v>
      </c>
      <c r="CU56" s="119"/>
      <c r="CV56" s="220"/>
      <c r="CW56" s="109"/>
    </row>
    <row r="57" spans="1:102" ht="15.75" thickBot="1">
      <c r="A57" s="222" t="s">
        <v>68</v>
      </c>
      <c r="B57" s="262">
        <f>IF(B56&gt;B55,0,B55-B56)</f>
        <v>0</v>
      </c>
      <c r="C57" s="262">
        <f t="shared" ref="C57:BN57" si="62">IF(C56&gt;C55,0,C55-C56)</f>
        <v>0</v>
      </c>
      <c r="D57" s="262">
        <f t="shared" si="62"/>
        <v>0</v>
      </c>
      <c r="E57" s="262">
        <f t="shared" si="62"/>
        <v>0</v>
      </c>
      <c r="F57" s="262">
        <f t="shared" si="62"/>
        <v>0</v>
      </c>
      <c r="G57" s="262">
        <f t="shared" si="62"/>
        <v>0</v>
      </c>
      <c r="H57" s="262">
        <f t="shared" si="62"/>
        <v>0</v>
      </c>
      <c r="I57" s="262">
        <f t="shared" si="62"/>
        <v>0</v>
      </c>
      <c r="J57" s="262">
        <f t="shared" si="62"/>
        <v>0</v>
      </c>
      <c r="K57" s="262">
        <f t="shared" si="62"/>
        <v>0</v>
      </c>
      <c r="L57" s="262">
        <f t="shared" si="62"/>
        <v>0</v>
      </c>
      <c r="M57" s="262">
        <f t="shared" si="62"/>
        <v>0</v>
      </c>
      <c r="N57" s="262">
        <f t="shared" si="62"/>
        <v>0</v>
      </c>
      <c r="O57" s="262">
        <f t="shared" si="62"/>
        <v>0</v>
      </c>
      <c r="P57" s="262">
        <f t="shared" si="62"/>
        <v>0</v>
      </c>
      <c r="Q57" s="262">
        <f t="shared" si="62"/>
        <v>0</v>
      </c>
      <c r="R57" s="262">
        <f t="shared" si="62"/>
        <v>0</v>
      </c>
      <c r="S57" s="262">
        <f t="shared" si="62"/>
        <v>0</v>
      </c>
      <c r="T57" s="262">
        <f t="shared" si="62"/>
        <v>0</v>
      </c>
      <c r="U57" s="262">
        <f t="shared" si="62"/>
        <v>0</v>
      </c>
      <c r="V57" s="262">
        <f t="shared" si="62"/>
        <v>0</v>
      </c>
      <c r="W57" s="262">
        <f t="shared" si="62"/>
        <v>0</v>
      </c>
      <c r="X57" s="262">
        <f t="shared" si="62"/>
        <v>0</v>
      </c>
      <c r="Y57" s="262">
        <f t="shared" si="62"/>
        <v>0</v>
      </c>
      <c r="Z57" s="262">
        <f t="shared" si="62"/>
        <v>0</v>
      </c>
      <c r="AA57" s="262">
        <f t="shared" si="62"/>
        <v>0</v>
      </c>
      <c r="AB57" s="262">
        <f t="shared" si="62"/>
        <v>0</v>
      </c>
      <c r="AC57" s="262">
        <f t="shared" si="62"/>
        <v>0</v>
      </c>
      <c r="AD57" s="262">
        <f t="shared" si="62"/>
        <v>0</v>
      </c>
      <c r="AE57" s="262">
        <f t="shared" si="62"/>
        <v>0</v>
      </c>
      <c r="AF57" s="262">
        <f t="shared" si="62"/>
        <v>0</v>
      </c>
      <c r="AG57" s="262">
        <f t="shared" si="62"/>
        <v>0</v>
      </c>
      <c r="AH57" s="262">
        <f t="shared" si="62"/>
        <v>0</v>
      </c>
      <c r="AI57" s="262">
        <f t="shared" si="62"/>
        <v>0</v>
      </c>
      <c r="AJ57" s="262">
        <f t="shared" si="62"/>
        <v>0</v>
      </c>
      <c r="AK57" s="262">
        <f t="shared" si="62"/>
        <v>0</v>
      </c>
      <c r="AL57" s="262">
        <f t="shared" si="62"/>
        <v>0</v>
      </c>
      <c r="AM57" s="262">
        <f t="shared" si="62"/>
        <v>0</v>
      </c>
      <c r="AN57" s="262">
        <f t="shared" si="62"/>
        <v>0</v>
      </c>
      <c r="AO57" s="262">
        <f t="shared" si="62"/>
        <v>0</v>
      </c>
      <c r="AP57" s="262">
        <f t="shared" si="62"/>
        <v>0</v>
      </c>
      <c r="AQ57" s="262">
        <f t="shared" si="62"/>
        <v>0</v>
      </c>
      <c r="AR57" s="262">
        <f t="shared" si="62"/>
        <v>0</v>
      </c>
      <c r="AS57" s="262">
        <f t="shared" si="62"/>
        <v>0</v>
      </c>
      <c r="AT57" s="262">
        <f t="shared" si="62"/>
        <v>0</v>
      </c>
      <c r="AU57" s="262">
        <f t="shared" si="62"/>
        <v>0</v>
      </c>
      <c r="AV57" s="262">
        <f t="shared" si="62"/>
        <v>0</v>
      </c>
      <c r="AW57" s="262">
        <f t="shared" si="62"/>
        <v>0</v>
      </c>
      <c r="AX57" s="262">
        <f t="shared" si="62"/>
        <v>57.608700000000681</v>
      </c>
      <c r="AY57" s="262">
        <f t="shared" si="62"/>
        <v>61.268700000000536</v>
      </c>
      <c r="AZ57" s="262">
        <f t="shared" si="62"/>
        <v>0</v>
      </c>
      <c r="BA57" s="262">
        <f t="shared" si="62"/>
        <v>0</v>
      </c>
      <c r="BB57" s="262">
        <f t="shared" si="62"/>
        <v>0</v>
      </c>
      <c r="BC57" s="262">
        <f t="shared" si="62"/>
        <v>0</v>
      </c>
      <c r="BD57" s="262">
        <f t="shared" si="62"/>
        <v>0</v>
      </c>
      <c r="BE57" s="262">
        <f t="shared" si="62"/>
        <v>0</v>
      </c>
      <c r="BF57" s="262">
        <f t="shared" si="62"/>
        <v>0</v>
      </c>
      <c r="BG57" s="262">
        <f t="shared" si="62"/>
        <v>0</v>
      </c>
      <c r="BH57" s="262">
        <f t="shared" si="62"/>
        <v>0</v>
      </c>
      <c r="BI57" s="262">
        <f t="shared" si="62"/>
        <v>0</v>
      </c>
      <c r="BJ57" s="262">
        <f t="shared" si="62"/>
        <v>0</v>
      </c>
      <c r="BK57" s="262">
        <f t="shared" si="62"/>
        <v>0</v>
      </c>
      <c r="BL57" s="262">
        <f t="shared" si="62"/>
        <v>0</v>
      </c>
      <c r="BM57" s="262">
        <f t="shared" si="62"/>
        <v>0</v>
      </c>
      <c r="BN57" s="262">
        <f t="shared" si="62"/>
        <v>0</v>
      </c>
      <c r="BO57" s="262">
        <f t="shared" ref="BO57:CS57" si="63">IF(BO56&gt;BO55,0,BO55-BO56)</f>
        <v>0</v>
      </c>
      <c r="BP57" s="262">
        <f t="shared" si="63"/>
        <v>0</v>
      </c>
      <c r="BQ57" s="262">
        <f t="shared" si="63"/>
        <v>0</v>
      </c>
      <c r="BR57" s="262">
        <f t="shared" si="63"/>
        <v>0</v>
      </c>
      <c r="BS57" s="262">
        <f t="shared" si="63"/>
        <v>0</v>
      </c>
      <c r="BT57" s="262">
        <f t="shared" si="63"/>
        <v>0</v>
      </c>
      <c r="BU57" s="262">
        <f t="shared" si="63"/>
        <v>0</v>
      </c>
      <c r="BV57" s="262">
        <f t="shared" si="63"/>
        <v>126.39869999999922</v>
      </c>
      <c r="BW57" s="262">
        <f t="shared" si="63"/>
        <v>334.8187000000006</v>
      </c>
      <c r="BX57" s="262">
        <f t="shared" si="63"/>
        <v>381.94870000000083</v>
      </c>
      <c r="BY57" s="262">
        <f t="shared" si="63"/>
        <v>484.29869999999937</v>
      </c>
      <c r="BZ57" s="262">
        <f t="shared" si="63"/>
        <v>577.1286999999993</v>
      </c>
      <c r="CA57" s="262">
        <f t="shared" si="63"/>
        <v>631.94869999999901</v>
      </c>
      <c r="CB57" s="262">
        <f t="shared" si="63"/>
        <v>734.00870000000032</v>
      </c>
      <c r="CC57" s="262">
        <f t="shared" si="63"/>
        <v>825.45869999999923</v>
      </c>
      <c r="CD57" s="262">
        <f t="shared" si="63"/>
        <v>958.05869999999959</v>
      </c>
      <c r="CE57" s="262">
        <f t="shared" si="63"/>
        <v>1028.3986999999997</v>
      </c>
      <c r="CF57" s="262">
        <f t="shared" si="63"/>
        <v>780.9987000000001</v>
      </c>
      <c r="CG57" s="262">
        <f t="shared" si="63"/>
        <v>523.91870000000017</v>
      </c>
      <c r="CH57" s="262">
        <f t="shared" si="63"/>
        <v>430.6187000000009</v>
      </c>
      <c r="CI57" s="262">
        <f t="shared" si="63"/>
        <v>412.68870000000061</v>
      </c>
      <c r="CJ57" s="262">
        <f t="shared" si="63"/>
        <v>611.72869999999966</v>
      </c>
      <c r="CK57" s="262">
        <f t="shared" si="63"/>
        <v>786.46869999999944</v>
      </c>
      <c r="CL57" s="262">
        <f t="shared" si="63"/>
        <v>540.29870000000119</v>
      </c>
      <c r="CM57" s="262">
        <f t="shared" si="63"/>
        <v>310.60170000000107</v>
      </c>
      <c r="CN57" s="262">
        <f t="shared" si="63"/>
        <v>780.24169999999958</v>
      </c>
      <c r="CO57" s="262">
        <f t="shared" si="63"/>
        <v>328.53170000000136</v>
      </c>
      <c r="CP57" s="262">
        <f t="shared" si="63"/>
        <v>0</v>
      </c>
      <c r="CQ57" s="262">
        <f t="shared" si="63"/>
        <v>0</v>
      </c>
      <c r="CR57" s="262">
        <f t="shared" si="63"/>
        <v>0</v>
      </c>
      <c r="CS57" s="263">
        <f t="shared" si="63"/>
        <v>0</v>
      </c>
      <c r="CT57" s="86">
        <f>SUM(B57:CS57)</f>
        <v>11707.440400000001</v>
      </c>
      <c r="CU57" s="218"/>
      <c r="CV57" s="224"/>
    </row>
    <row r="58" spans="1:102">
      <c r="A58" s="117"/>
      <c r="B58" s="216"/>
      <c r="C58" s="216"/>
      <c r="D58" s="216"/>
      <c r="E58" s="216"/>
      <c r="F58" s="216"/>
      <c r="G58" s="216"/>
      <c r="H58" s="216"/>
      <c r="I58" s="216"/>
      <c r="J58" s="216"/>
      <c r="K58" s="216"/>
      <c r="L58" s="216"/>
      <c r="M58" s="216"/>
      <c r="N58" s="216"/>
      <c r="O58" s="216"/>
      <c r="P58" s="216"/>
      <c r="Q58" s="216"/>
      <c r="R58" s="216"/>
      <c r="S58" s="216"/>
      <c r="T58" s="216"/>
      <c r="U58" s="216"/>
      <c r="V58" s="216"/>
      <c r="W58" s="216"/>
      <c r="X58" s="216"/>
      <c r="Y58" s="216"/>
      <c r="Z58" s="216"/>
      <c r="AA58" s="216"/>
      <c r="AB58" s="216"/>
      <c r="AC58" s="216"/>
      <c r="AD58" s="216"/>
      <c r="AE58" s="216"/>
      <c r="AF58" s="216"/>
      <c r="AG58" s="216"/>
      <c r="AH58" s="216"/>
      <c r="AI58" s="216"/>
      <c r="AJ58" s="216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  <c r="AZ58" s="216"/>
      <c r="BA58" s="216"/>
      <c r="BB58" s="216"/>
      <c r="BC58" s="216"/>
      <c r="BD58" s="216"/>
      <c r="BE58" s="216"/>
      <c r="BF58" s="216"/>
      <c r="BG58" s="216"/>
      <c r="BH58" s="216"/>
      <c r="BI58" s="216"/>
      <c r="BJ58" s="216"/>
      <c r="BK58" s="216"/>
      <c r="BL58" s="216"/>
      <c r="BM58" s="216"/>
      <c r="BN58" s="216"/>
      <c r="BO58" s="216"/>
      <c r="BP58" s="216"/>
      <c r="BQ58" s="216"/>
      <c r="BR58" s="216"/>
      <c r="BS58" s="216"/>
      <c r="BT58" s="216"/>
      <c r="BU58" s="216"/>
      <c r="BV58" s="216"/>
      <c r="BW58" s="216"/>
      <c r="BX58" s="216"/>
      <c r="BY58" s="216"/>
      <c r="BZ58" s="216"/>
      <c r="CA58" s="216"/>
      <c r="CB58" s="216"/>
      <c r="CC58" s="216"/>
      <c r="CD58" s="216"/>
      <c r="CE58" s="216"/>
      <c r="CF58" s="216"/>
      <c r="CG58" s="216"/>
      <c r="CH58" s="216"/>
      <c r="CI58" s="216"/>
      <c r="CJ58" s="216"/>
      <c r="CK58" s="216"/>
      <c r="CL58" s="216"/>
      <c r="CM58" s="216"/>
      <c r="CN58" s="216"/>
      <c r="CO58" s="216"/>
      <c r="CP58" s="216"/>
      <c r="CQ58" s="216"/>
      <c r="CR58" s="216"/>
      <c r="CS58" s="216"/>
      <c r="CT58" s="216"/>
      <c r="CU58" s="119"/>
      <c r="CV58" s="217"/>
    </row>
    <row r="59" spans="1:102" ht="15.75" thickBot="1">
      <c r="A59" s="87" t="s">
        <v>63</v>
      </c>
      <c r="B59" s="45"/>
      <c r="C59" s="45"/>
      <c r="D59" s="45"/>
      <c r="E59" s="45"/>
      <c r="F59" s="45"/>
      <c r="G59" s="45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  <c r="AX59" s="41"/>
      <c r="AY59" s="41"/>
      <c r="AZ59" s="41"/>
      <c r="BA59" s="41"/>
      <c r="BB59" s="41"/>
      <c r="BC59" s="41"/>
      <c r="BD59" s="41"/>
      <c r="BE59" s="41"/>
      <c r="BF59" s="41"/>
      <c r="BG59" s="41"/>
      <c r="BH59" s="41"/>
      <c r="BI59" s="41"/>
      <c r="BJ59" s="41"/>
      <c r="BK59" s="41"/>
      <c r="BL59" s="41"/>
      <c r="BM59" s="41"/>
      <c r="BN59" s="41"/>
      <c r="BO59" s="41"/>
      <c r="BP59" s="41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1"/>
      <c r="CS59" s="41"/>
      <c r="CT59" s="41"/>
      <c r="CU59" s="119"/>
    </row>
    <row r="60" spans="1:102" ht="15.75" thickBot="1">
      <c r="A60" s="88" t="s">
        <v>26</v>
      </c>
      <c r="B60" s="89">
        <v>1</v>
      </c>
      <c r="C60" s="90">
        <v>2</v>
      </c>
      <c r="D60" s="90">
        <v>3</v>
      </c>
      <c r="E60" s="90">
        <v>4</v>
      </c>
      <c r="F60" s="90">
        <v>5</v>
      </c>
      <c r="G60" s="90">
        <v>6</v>
      </c>
      <c r="H60" s="90">
        <v>7</v>
      </c>
      <c r="I60" s="90">
        <v>8</v>
      </c>
      <c r="J60" s="90">
        <v>9</v>
      </c>
      <c r="K60" s="90">
        <v>10</v>
      </c>
      <c r="L60" s="90">
        <v>11</v>
      </c>
      <c r="M60" s="90">
        <v>12</v>
      </c>
      <c r="N60" s="90">
        <v>13</v>
      </c>
      <c r="O60" s="90">
        <v>14</v>
      </c>
      <c r="P60" s="90">
        <v>15</v>
      </c>
      <c r="Q60" s="90">
        <v>16</v>
      </c>
      <c r="R60" s="90">
        <v>17</v>
      </c>
      <c r="S60" s="90">
        <v>18</v>
      </c>
      <c r="T60" s="90">
        <v>19</v>
      </c>
      <c r="U60" s="90">
        <v>20</v>
      </c>
      <c r="V60" s="90">
        <v>21</v>
      </c>
      <c r="W60" s="90">
        <v>22</v>
      </c>
      <c r="X60" s="90">
        <v>23</v>
      </c>
      <c r="Y60" s="90">
        <v>24</v>
      </c>
      <c r="Z60" s="90">
        <v>25</v>
      </c>
      <c r="AA60" s="90">
        <v>26</v>
      </c>
      <c r="AB60" s="90">
        <v>27</v>
      </c>
      <c r="AC60" s="90">
        <v>28</v>
      </c>
      <c r="AD60" s="90">
        <v>29</v>
      </c>
      <c r="AE60" s="90">
        <v>30</v>
      </c>
      <c r="AF60" s="90">
        <v>31</v>
      </c>
      <c r="AG60" s="90">
        <v>32</v>
      </c>
      <c r="AH60" s="90">
        <v>33</v>
      </c>
      <c r="AI60" s="90">
        <v>34</v>
      </c>
      <c r="AJ60" s="90">
        <v>35</v>
      </c>
      <c r="AK60" s="90">
        <v>36</v>
      </c>
      <c r="AL60" s="90">
        <v>37</v>
      </c>
      <c r="AM60" s="90">
        <v>38</v>
      </c>
      <c r="AN60" s="90">
        <v>39</v>
      </c>
      <c r="AO60" s="90">
        <v>40</v>
      </c>
      <c r="AP60" s="90">
        <v>41</v>
      </c>
      <c r="AQ60" s="90">
        <v>42</v>
      </c>
      <c r="AR60" s="90">
        <v>43</v>
      </c>
      <c r="AS60" s="90">
        <v>44</v>
      </c>
      <c r="AT60" s="90">
        <v>45</v>
      </c>
      <c r="AU60" s="90">
        <v>46</v>
      </c>
      <c r="AV60" s="90">
        <v>47</v>
      </c>
      <c r="AW60" s="90">
        <v>48</v>
      </c>
      <c r="AX60" s="90">
        <v>49</v>
      </c>
      <c r="AY60" s="90">
        <v>50</v>
      </c>
      <c r="AZ60" s="90">
        <v>51</v>
      </c>
      <c r="BA60" s="90">
        <v>52</v>
      </c>
      <c r="BB60" s="90">
        <v>53</v>
      </c>
      <c r="BC60" s="90">
        <v>54</v>
      </c>
      <c r="BD60" s="90">
        <v>55</v>
      </c>
      <c r="BE60" s="90">
        <v>56</v>
      </c>
      <c r="BF60" s="90">
        <v>57</v>
      </c>
      <c r="BG60" s="90">
        <v>58</v>
      </c>
      <c r="BH60" s="90">
        <v>59</v>
      </c>
      <c r="BI60" s="90">
        <v>60</v>
      </c>
      <c r="BJ60" s="90">
        <v>61</v>
      </c>
      <c r="BK60" s="90">
        <v>62</v>
      </c>
      <c r="BL60" s="90">
        <v>63</v>
      </c>
      <c r="BM60" s="90">
        <v>64</v>
      </c>
      <c r="BN60" s="90">
        <v>65</v>
      </c>
      <c r="BO60" s="90">
        <v>66</v>
      </c>
      <c r="BP60" s="90">
        <v>67</v>
      </c>
      <c r="BQ60" s="90">
        <v>68</v>
      </c>
      <c r="BR60" s="90">
        <v>69</v>
      </c>
      <c r="BS60" s="90">
        <v>70</v>
      </c>
      <c r="BT60" s="90">
        <v>71</v>
      </c>
      <c r="BU60" s="90">
        <v>72</v>
      </c>
      <c r="BV60" s="90">
        <v>73</v>
      </c>
      <c r="BW60" s="90">
        <v>74</v>
      </c>
      <c r="BX60" s="90">
        <v>75</v>
      </c>
      <c r="BY60" s="90">
        <v>76</v>
      </c>
      <c r="BZ60" s="90">
        <v>77</v>
      </c>
      <c r="CA60" s="90">
        <v>78</v>
      </c>
      <c r="CB60" s="90">
        <v>79</v>
      </c>
      <c r="CC60" s="90">
        <v>80</v>
      </c>
      <c r="CD60" s="90">
        <v>81</v>
      </c>
      <c r="CE60" s="90">
        <v>82</v>
      </c>
      <c r="CF60" s="90">
        <v>83</v>
      </c>
      <c r="CG60" s="90">
        <v>84</v>
      </c>
      <c r="CH60" s="90">
        <v>85</v>
      </c>
      <c r="CI60" s="90">
        <v>86</v>
      </c>
      <c r="CJ60" s="90">
        <v>87</v>
      </c>
      <c r="CK60" s="90">
        <v>88</v>
      </c>
      <c r="CL60" s="90">
        <v>89</v>
      </c>
      <c r="CM60" s="90">
        <v>90</v>
      </c>
      <c r="CN60" s="90">
        <v>91</v>
      </c>
      <c r="CO60" s="90">
        <v>92</v>
      </c>
      <c r="CP60" s="90">
        <v>93</v>
      </c>
      <c r="CQ60" s="90">
        <v>94</v>
      </c>
      <c r="CR60" s="90">
        <v>95</v>
      </c>
      <c r="CS60" s="91">
        <v>96</v>
      </c>
      <c r="CT60" s="15" t="s">
        <v>27</v>
      </c>
      <c r="CU60" s="117"/>
      <c r="CV60" s="208"/>
      <c r="CX60" s="198"/>
    </row>
    <row r="61" spans="1:102">
      <c r="A61" s="21" t="s">
        <v>31</v>
      </c>
      <c r="B61" s="139">
        <f>SUM(B62:B68)</f>
        <v>3309.7813000000001</v>
      </c>
      <c r="C61" s="139">
        <f>SUM(C62:C68)</f>
        <v>3303.7813000000001</v>
      </c>
      <c r="D61" s="139">
        <f t="shared" ref="D61:BO61" si="64">SUM(D62:D68)</f>
        <v>3304.7813000000001</v>
      </c>
      <c r="E61" s="139">
        <f t="shared" si="64"/>
        <v>3304.7813000000001</v>
      </c>
      <c r="F61" s="139">
        <f t="shared" si="64"/>
        <v>3304.7813000000001</v>
      </c>
      <c r="G61" s="139">
        <f t="shared" si="64"/>
        <v>3304.7813000000001</v>
      </c>
      <c r="H61" s="139">
        <f t="shared" si="64"/>
        <v>3304.7813000000001</v>
      </c>
      <c r="I61" s="139">
        <f t="shared" si="64"/>
        <v>3304.7813000000001</v>
      </c>
      <c r="J61" s="139">
        <f t="shared" si="64"/>
        <v>3304.7813000000001</v>
      </c>
      <c r="K61" s="139">
        <f t="shared" si="64"/>
        <v>3304.7813000000001</v>
      </c>
      <c r="L61" s="139">
        <f t="shared" si="64"/>
        <v>3304.7813000000001</v>
      </c>
      <c r="M61" s="139">
        <f t="shared" si="64"/>
        <v>3304.7813000000001</v>
      </c>
      <c r="N61" s="139">
        <f t="shared" si="64"/>
        <v>3304.7813000000001</v>
      </c>
      <c r="O61" s="139">
        <f t="shared" si="64"/>
        <v>3304.7813000000001</v>
      </c>
      <c r="P61" s="139">
        <f t="shared" si="64"/>
        <v>3304.7813000000001</v>
      </c>
      <c r="Q61" s="139">
        <f t="shared" si="64"/>
        <v>3304.7813000000001</v>
      </c>
      <c r="R61" s="139">
        <f t="shared" si="64"/>
        <v>3304.7813000000001</v>
      </c>
      <c r="S61" s="139">
        <f t="shared" si="64"/>
        <v>3304.7813000000001</v>
      </c>
      <c r="T61" s="139">
        <f t="shared" si="64"/>
        <v>3304.7813000000001</v>
      </c>
      <c r="U61" s="139">
        <f t="shared" si="64"/>
        <v>3304.7813000000001</v>
      </c>
      <c r="V61" s="139">
        <f t="shared" si="64"/>
        <v>3304.7813000000001</v>
      </c>
      <c r="W61" s="139">
        <f t="shared" si="64"/>
        <v>3304.7813000000001</v>
      </c>
      <c r="X61" s="139">
        <f t="shared" si="64"/>
        <v>3304.7813000000001</v>
      </c>
      <c r="Y61" s="139">
        <f t="shared" si="64"/>
        <v>3284.7813000000001</v>
      </c>
      <c r="Z61" s="139">
        <f t="shared" si="64"/>
        <v>3290.7813000000001</v>
      </c>
      <c r="AA61" s="139">
        <f t="shared" si="64"/>
        <v>3325.7813000000001</v>
      </c>
      <c r="AB61" s="139">
        <f t="shared" si="64"/>
        <v>3348.7813000000001</v>
      </c>
      <c r="AC61" s="139">
        <f t="shared" si="64"/>
        <v>3373.7813000000001</v>
      </c>
      <c r="AD61" s="139">
        <f t="shared" si="64"/>
        <v>3398.7813000000001</v>
      </c>
      <c r="AE61" s="139">
        <f t="shared" si="64"/>
        <v>3417.7813000000001</v>
      </c>
      <c r="AF61" s="139">
        <f t="shared" si="64"/>
        <v>3439.7813000000001</v>
      </c>
      <c r="AG61" s="139">
        <f t="shared" si="64"/>
        <v>3453.7813000000001</v>
      </c>
      <c r="AH61" s="139">
        <f t="shared" si="64"/>
        <v>3459.7813000000001</v>
      </c>
      <c r="AI61" s="139">
        <f t="shared" si="64"/>
        <v>3464.7813000000001</v>
      </c>
      <c r="AJ61" s="139">
        <f t="shared" si="64"/>
        <v>3467.7813000000001</v>
      </c>
      <c r="AK61" s="139">
        <f t="shared" si="64"/>
        <v>3466.7813000000001</v>
      </c>
      <c r="AL61" s="139">
        <f t="shared" si="64"/>
        <v>3467.7813000000001</v>
      </c>
      <c r="AM61" s="139">
        <f t="shared" si="64"/>
        <v>3468.7813000000001</v>
      </c>
      <c r="AN61" s="139">
        <f t="shared" si="64"/>
        <v>3473.7813000000001</v>
      </c>
      <c r="AO61" s="139">
        <f t="shared" si="64"/>
        <v>3472.7813000000001</v>
      </c>
      <c r="AP61" s="139">
        <f t="shared" si="64"/>
        <v>3470.7813000000001</v>
      </c>
      <c r="AQ61" s="139">
        <f t="shared" si="64"/>
        <v>3470.7813000000001</v>
      </c>
      <c r="AR61" s="139">
        <f t="shared" si="64"/>
        <v>3470.7813000000001</v>
      </c>
      <c r="AS61" s="139">
        <f t="shared" si="64"/>
        <v>3470.7813000000001</v>
      </c>
      <c r="AT61" s="139">
        <f t="shared" si="64"/>
        <v>3468.7813000000001</v>
      </c>
      <c r="AU61" s="139">
        <f t="shared" si="64"/>
        <v>3468.7813000000001</v>
      </c>
      <c r="AV61" s="139">
        <f t="shared" si="64"/>
        <v>3468.7813000000001</v>
      </c>
      <c r="AW61" s="139">
        <f t="shared" si="64"/>
        <v>3472.7813000000001</v>
      </c>
      <c r="AX61" s="139">
        <f t="shared" si="64"/>
        <v>3482.7813000000001</v>
      </c>
      <c r="AY61" s="139">
        <f t="shared" si="64"/>
        <v>3478.7813000000001</v>
      </c>
      <c r="AZ61" s="139">
        <f t="shared" si="64"/>
        <v>3473.7813000000001</v>
      </c>
      <c r="BA61" s="139">
        <f t="shared" si="64"/>
        <v>3471.7813000000001</v>
      </c>
      <c r="BB61" s="139">
        <f t="shared" si="64"/>
        <v>3463.7813000000001</v>
      </c>
      <c r="BC61" s="139">
        <f t="shared" si="64"/>
        <v>3479.7813000000001</v>
      </c>
      <c r="BD61" s="139">
        <f t="shared" si="64"/>
        <v>3470.7813000000001</v>
      </c>
      <c r="BE61" s="139">
        <f t="shared" si="64"/>
        <v>3468.7813000000001</v>
      </c>
      <c r="BF61" s="139">
        <f t="shared" si="64"/>
        <v>3463.7813000000001</v>
      </c>
      <c r="BG61" s="139">
        <f t="shared" si="64"/>
        <v>3465.7813000000001</v>
      </c>
      <c r="BH61" s="139">
        <f t="shared" si="64"/>
        <v>3467.7813000000001</v>
      </c>
      <c r="BI61" s="139">
        <f t="shared" si="64"/>
        <v>3465.7813000000001</v>
      </c>
      <c r="BJ61" s="139">
        <f t="shared" si="64"/>
        <v>3463.7813000000001</v>
      </c>
      <c r="BK61" s="139">
        <f t="shared" si="64"/>
        <v>3465.7813000000001</v>
      </c>
      <c r="BL61" s="139">
        <f t="shared" si="64"/>
        <v>3473.7813000000001</v>
      </c>
      <c r="BM61" s="139">
        <f t="shared" si="64"/>
        <v>3479.7813000000001</v>
      </c>
      <c r="BN61" s="139">
        <f t="shared" si="64"/>
        <v>3480.7813000000001</v>
      </c>
      <c r="BO61" s="139">
        <f t="shared" si="64"/>
        <v>3483.7813000000001</v>
      </c>
      <c r="BP61" s="139">
        <f t="shared" ref="BP61:CS61" si="65">SUM(BP62:BP68)</f>
        <v>3483.7813000000001</v>
      </c>
      <c r="BQ61" s="139">
        <f t="shared" si="65"/>
        <v>3486.7813000000001</v>
      </c>
      <c r="BR61" s="139">
        <f t="shared" si="65"/>
        <v>3481.7813000000001</v>
      </c>
      <c r="BS61" s="139">
        <f t="shared" si="65"/>
        <v>3481.7813000000001</v>
      </c>
      <c r="BT61" s="139">
        <f t="shared" si="65"/>
        <v>3486.7813000000001</v>
      </c>
      <c r="BU61" s="139">
        <f t="shared" si="65"/>
        <v>3484.7813000000001</v>
      </c>
      <c r="BV61" s="139">
        <f t="shared" si="65"/>
        <v>3482.7813000000001</v>
      </c>
      <c r="BW61" s="139">
        <f t="shared" si="65"/>
        <v>3482.7813000000001</v>
      </c>
      <c r="BX61" s="139">
        <f t="shared" si="65"/>
        <v>3481.7813000000001</v>
      </c>
      <c r="BY61" s="139">
        <f t="shared" si="65"/>
        <v>3483.7813000000001</v>
      </c>
      <c r="BZ61" s="139">
        <f t="shared" si="65"/>
        <v>3486.7813000000001</v>
      </c>
      <c r="CA61" s="139">
        <f t="shared" si="65"/>
        <v>3481.7813000000001</v>
      </c>
      <c r="CB61" s="139">
        <f t="shared" si="65"/>
        <v>3484.7813000000001</v>
      </c>
      <c r="CC61" s="139">
        <f t="shared" si="65"/>
        <v>3489.7813000000001</v>
      </c>
      <c r="CD61" s="139">
        <f t="shared" si="65"/>
        <v>3486.7813000000001</v>
      </c>
      <c r="CE61" s="139">
        <f t="shared" si="65"/>
        <v>3482.7813000000001</v>
      </c>
      <c r="CF61" s="139">
        <f t="shared" si="65"/>
        <v>3478.7813000000001</v>
      </c>
      <c r="CG61" s="139">
        <f t="shared" si="65"/>
        <v>3474.7813000000001</v>
      </c>
      <c r="CH61" s="139">
        <f t="shared" si="65"/>
        <v>3474.7813000000001</v>
      </c>
      <c r="CI61" s="139">
        <f t="shared" si="65"/>
        <v>3481.7813000000001</v>
      </c>
      <c r="CJ61" s="139">
        <f t="shared" si="65"/>
        <v>3481.7813000000001</v>
      </c>
      <c r="CK61" s="139">
        <f t="shared" si="65"/>
        <v>3480.7813000000001</v>
      </c>
      <c r="CL61" s="139">
        <f t="shared" si="65"/>
        <v>3482.7813000000001</v>
      </c>
      <c r="CM61" s="139">
        <f t="shared" si="65"/>
        <v>3480.7883000000002</v>
      </c>
      <c r="CN61" s="139">
        <f t="shared" si="65"/>
        <v>3478.7883000000002</v>
      </c>
      <c r="CO61" s="139">
        <f t="shared" si="65"/>
        <v>3480.7883000000002</v>
      </c>
      <c r="CP61" s="139">
        <f t="shared" si="65"/>
        <v>3479.7883000000002</v>
      </c>
      <c r="CQ61" s="139">
        <f t="shared" si="65"/>
        <v>3477.7883000000002</v>
      </c>
      <c r="CR61" s="139">
        <f t="shared" si="65"/>
        <v>3481.7883000000002</v>
      </c>
      <c r="CS61" s="140">
        <f t="shared" si="65"/>
        <v>3479.7783000000004</v>
      </c>
      <c r="CT61" s="196">
        <f>SUM(B61:CS61)</f>
        <v>328818.04379999993</v>
      </c>
      <c r="CU61" s="117"/>
      <c r="CV61" s="118"/>
      <c r="CX61" s="200"/>
    </row>
    <row r="62" spans="1:102">
      <c r="A62" s="22" t="s">
        <v>32</v>
      </c>
      <c r="B62" s="237">
        <v>468</v>
      </c>
      <c r="C62" s="237">
        <v>468</v>
      </c>
      <c r="D62" s="237">
        <v>468</v>
      </c>
      <c r="E62" s="237">
        <v>468</v>
      </c>
      <c r="F62" s="237">
        <v>468</v>
      </c>
      <c r="G62" s="237">
        <v>468</v>
      </c>
      <c r="H62" s="237">
        <v>468</v>
      </c>
      <c r="I62" s="237">
        <v>468</v>
      </c>
      <c r="J62" s="237">
        <v>468</v>
      </c>
      <c r="K62" s="237">
        <v>468</v>
      </c>
      <c r="L62" s="237">
        <v>468</v>
      </c>
      <c r="M62" s="237">
        <v>468</v>
      </c>
      <c r="N62" s="237">
        <v>468</v>
      </c>
      <c r="O62" s="237">
        <v>468</v>
      </c>
      <c r="P62" s="237">
        <v>468</v>
      </c>
      <c r="Q62" s="237">
        <v>468</v>
      </c>
      <c r="R62" s="237">
        <v>468</v>
      </c>
      <c r="S62" s="237">
        <v>468</v>
      </c>
      <c r="T62" s="237">
        <v>468</v>
      </c>
      <c r="U62" s="237">
        <v>468</v>
      </c>
      <c r="V62" s="237">
        <v>468</v>
      </c>
      <c r="W62" s="237">
        <v>468</v>
      </c>
      <c r="X62" s="237">
        <v>468</v>
      </c>
      <c r="Y62" s="237">
        <v>468</v>
      </c>
      <c r="Z62" s="237">
        <v>468</v>
      </c>
      <c r="AA62" s="237">
        <v>468</v>
      </c>
      <c r="AB62" s="237">
        <v>468</v>
      </c>
      <c r="AC62" s="237">
        <v>468</v>
      </c>
      <c r="AD62" s="237">
        <v>468</v>
      </c>
      <c r="AE62" s="237">
        <v>468</v>
      </c>
      <c r="AF62" s="237">
        <v>468</v>
      </c>
      <c r="AG62" s="237">
        <v>468</v>
      </c>
      <c r="AH62" s="237">
        <v>468</v>
      </c>
      <c r="AI62" s="237">
        <v>468</v>
      </c>
      <c r="AJ62" s="237">
        <v>468</v>
      </c>
      <c r="AK62" s="237">
        <v>468</v>
      </c>
      <c r="AL62" s="237">
        <v>468</v>
      </c>
      <c r="AM62" s="237">
        <v>468</v>
      </c>
      <c r="AN62" s="237">
        <v>468</v>
      </c>
      <c r="AO62" s="237">
        <v>468</v>
      </c>
      <c r="AP62" s="237">
        <v>468</v>
      </c>
      <c r="AQ62" s="237">
        <v>468</v>
      </c>
      <c r="AR62" s="237">
        <v>468</v>
      </c>
      <c r="AS62" s="237">
        <v>468</v>
      </c>
      <c r="AT62" s="237">
        <v>468</v>
      </c>
      <c r="AU62" s="237">
        <v>468</v>
      </c>
      <c r="AV62" s="237">
        <v>468</v>
      </c>
      <c r="AW62" s="237">
        <v>468</v>
      </c>
      <c r="AX62" s="237">
        <v>468</v>
      </c>
      <c r="AY62" s="237">
        <v>468</v>
      </c>
      <c r="AZ62" s="237">
        <v>468</v>
      </c>
      <c r="BA62" s="237">
        <v>468</v>
      </c>
      <c r="BB62" s="237">
        <v>468</v>
      </c>
      <c r="BC62" s="237">
        <v>468</v>
      </c>
      <c r="BD62" s="237">
        <v>468</v>
      </c>
      <c r="BE62" s="237">
        <v>468</v>
      </c>
      <c r="BF62" s="237">
        <v>468</v>
      </c>
      <c r="BG62" s="237">
        <v>468</v>
      </c>
      <c r="BH62" s="237">
        <v>468</v>
      </c>
      <c r="BI62" s="237">
        <v>468</v>
      </c>
      <c r="BJ62" s="237">
        <v>468</v>
      </c>
      <c r="BK62" s="237">
        <v>468</v>
      </c>
      <c r="BL62" s="237">
        <v>468</v>
      </c>
      <c r="BM62" s="237">
        <v>468</v>
      </c>
      <c r="BN62" s="237">
        <v>468</v>
      </c>
      <c r="BO62" s="237">
        <v>468</v>
      </c>
      <c r="BP62" s="237">
        <v>468</v>
      </c>
      <c r="BQ62" s="237">
        <v>468</v>
      </c>
      <c r="BR62" s="237">
        <v>468</v>
      </c>
      <c r="BS62" s="237">
        <v>468</v>
      </c>
      <c r="BT62" s="237">
        <v>468</v>
      </c>
      <c r="BU62" s="237">
        <v>468</v>
      </c>
      <c r="BV62" s="237">
        <v>468</v>
      </c>
      <c r="BW62" s="237">
        <v>468</v>
      </c>
      <c r="BX62" s="237">
        <v>468</v>
      </c>
      <c r="BY62" s="237">
        <v>468</v>
      </c>
      <c r="BZ62" s="237">
        <v>468</v>
      </c>
      <c r="CA62" s="237">
        <v>468</v>
      </c>
      <c r="CB62" s="237">
        <v>468</v>
      </c>
      <c r="CC62" s="237">
        <v>468</v>
      </c>
      <c r="CD62" s="237">
        <v>468</v>
      </c>
      <c r="CE62" s="237">
        <v>468</v>
      </c>
      <c r="CF62" s="237">
        <v>468</v>
      </c>
      <c r="CG62" s="237">
        <v>468</v>
      </c>
      <c r="CH62" s="237">
        <v>468</v>
      </c>
      <c r="CI62" s="237">
        <v>468</v>
      </c>
      <c r="CJ62" s="237">
        <v>468</v>
      </c>
      <c r="CK62" s="237">
        <v>468</v>
      </c>
      <c r="CL62" s="237">
        <v>468</v>
      </c>
      <c r="CM62" s="237">
        <v>468</v>
      </c>
      <c r="CN62" s="237">
        <v>468</v>
      </c>
      <c r="CO62" s="237">
        <v>468</v>
      </c>
      <c r="CP62" s="237">
        <v>468</v>
      </c>
      <c r="CQ62" s="237">
        <v>468</v>
      </c>
      <c r="CR62" s="237">
        <v>468</v>
      </c>
      <c r="CS62" s="237">
        <v>468</v>
      </c>
      <c r="CT62" s="175">
        <f t="shared" ref="CT62:CT68" si="66">SUM(B62:CS62)</f>
        <v>44928</v>
      </c>
      <c r="CU62" s="119"/>
      <c r="CV62" s="208"/>
    </row>
    <row r="63" spans="1:102">
      <c r="A63" s="22" t="s">
        <v>33</v>
      </c>
      <c r="B63" s="237">
        <v>537</v>
      </c>
      <c r="C63" s="237">
        <v>537</v>
      </c>
      <c r="D63" s="237">
        <v>537</v>
      </c>
      <c r="E63" s="237">
        <v>537</v>
      </c>
      <c r="F63" s="237">
        <v>537</v>
      </c>
      <c r="G63" s="237">
        <v>537</v>
      </c>
      <c r="H63" s="237">
        <v>537</v>
      </c>
      <c r="I63" s="237">
        <v>537</v>
      </c>
      <c r="J63" s="237">
        <v>537</v>
      </c>
      <c r="K63" s="237">
        <v>537</v>
      </c>
      <c r="L63" s="237">
        <v>537</v>
      </c>
      <c r="M63" s="237">
        <v>537</v>
      </c>
      <c r="N63" s="237">
        <v>537</v>
      </c>
      <c r="O63" s="237">
        <v>537</v>
      </c>
      <c r="P63" s="237">
        <v>537</v>
      </c>
      <c r="Q63" s="237">
        <v>537</v>
      </c>
      <c r="R63" s="237">
        <v>537</v>
      </c>
      <c r="S63" s="237">
        <v>537</v>
      </c>
      <c r="T63" s="237">
        <v>537</v>
      </c>
      <c r="U63" s="237">
        <v>537</v>
      </c>
      <c r="V63" s="237">
        <v>537</v>
      </c>
      <c r="W63" s="237">
        <v>537</v>
      </c>
      <c r="X63" s="237">
        <v>537</v>
      </c>
      <c r="Y63" s="237">
        <v>537</v>
      </c>
      <c r="Z63" s="237">
        <v>537</v>
      </c>
      <c r="AA63" s="237">
        <v>537</v>
      </c>
      <c r="AB63" s="237">
        <v>537</v>
      </c>
      <c r="AC63" s="237">
        <v>537</v>
      </c>
      <c r="AD63" s="237">
        <v>537</v>
      </c>
      <c r="AE63" s="237">
        <v>537</v>
      </c>
      <c r="AF63" s="237">
        <v>537</v>
      </c>
      <c r="AG63" s="237">
        <v>537</v>
      </c>
      <c r="AH63" s="237">
        <v>537</v>
      </c>
      <c r="AI63" s="237">
        <v>537</v>
      </c>
      <c r="AJ63" s="237">
        <v>537</v>
      </c>
      <c r="AK63" s="237">
        <v>537</v>
      </c>
      <c r="AL63" s="237">
        <v>537</v>
      </c>
      <c r="AM63" s="237">
        <v>537</v>
      </c>
      <c r="AN63" s="237">
        <v>537</v>
      </c>
      <c r="AO63" s="237">
        <v>537</v>
      </c>
      <c r="AP63" s="237">
        <v>537</v>
      </c>
      <c r="AQ63" s="237">
        <v>537</v>
      </c>
      <c r="AR63" s="237">
        <v>537</v>
      </c>
      <c r="AS63" s="237">
        <v>537</v>
      </c>
      <c r="AT63" s="237">
        <v>537</v>
      </c>
      <c r="AU63" s="237">
        <v>537</v>
      </c>
      <c r="AV63" s="237">
        <v>537</v>
      </c>
      <c r="AW63" s="237">
        <v>537</v>
      </c>
      <c r="AX63" s="237">
        <v>537</v>
      </c>
      <c r="AY63" s="237">
        <v>537</v>
      </c>
      <c r="AZ63" s="237">
        <v>537</v>
      </c>
      <c r="BA63" s="237">
        <v>537</v>
      </c>
      <c r="BB63" s="237">
        <v>537</v>
      </c>
      <c r="BC63" s="237">
        <v>537</v>
      </c>
      <c r="BD63" s="237">
        <v>537</v>
      </c>
      <c r="BE63" s="237">
        <v>537</v>
      </c>
      <c r="BF63" s="237">
        <v>537</v>
      </c>
      <c r="BG63" s="237">
        <v>537</v>
      </c>
      <c r="BH63" s="237">
        <v>537</v>
      </c>
      <c r="BI63" s="237">
        <v>537</v>
      </c>
      <c r="BJ63" s="237">
        <v>537</v>
      </c>
      <c r="BK63" s="237">
        <v>537</v>
      </c>
      <c r="BL63" s="237">
        <v>537</v>
      </c>
      <c r="BM63" s="237">
        <v>537</v>
      </c>
      <c r="BN63" s="237">
        <v>537</v>
      </c>
      <c r="BO63" s="237">
        <v>537</v>
      </c>
      <c r="BP63" s="237">
        <v>537</v>
      </c>
      <c r="BQ63" s="237">
        <v>537</v>
      </c>
      <c r="BR63" s="237">
        <v>537</v>
      </c>
      <c r="BS63" s="237">
        <v>537</v>
      </c>
      <c r="BT63" s="237">
        <v>537</v>
      </c>
      <c r="BU63" s="237">
        <v>537</v>
      </c>
      <c r="BV63" s="237">
        <v>537</v>
      </c>
      <c r="BW63" s="237">
        <v>537</v>
      </c>
      <c r="BX63" s="237">
        <v>537</v>
      </c>
      <c r="BY63" s="237">
        <v>537</v>
      </c>
      <c r="BZ63" s="237">
        <v>537</v>
      </c>
      <c r="CA63" s="237">
        <v>537</v>
      </c>
      <c r="CB63" s="237">
        <v>537</v>
      </c>
      <c r="CC63" s="237">
        <v>537</v>
      </c>
      <c r="CD63" s="237">
        <v>537</v>
      </c>
      <c r="CE63" s="237">
        <v>537</v>
      </c>
      <c r="CF63" s="237">
        <v>537</v>
      </c>
      <c r="CG63" s="237">
        <v>537</v>
      </c>
      <c r="CH63" s="237">
        <v>537</v>
      </c>
      <c r="CI63" s="237">
        <v>537</v>
      </c>
      <c r="CJ63" s="237">
        <v>537</v>
      </c>
      <c r="CK63" s="237">
        <v>537</v>
      </c>
      <c r="CL63" s="237">
        <v>537</v>
      </c>
      <c r="CM63" s="237">
        <v>537</v>
      </c>
      <c r="CN63" s="237">
        <v>537</v>
      </c>
      <c r="CO63" s="237">
        <v>537</v>
      </c>
      <c r="CP63" s="237">
        <v>537</v>
      </c>
      <c r="CQ63" s="237">
        <v>537</v>
      </c>
      <c r="CR63" s="237">
        <v>537</v>
      </c>
      <c r="CS63" s="237">
        <v>537</v>
      </c>
      <c r="CT63" s="175">
        <f t="shared" si="66"/>
        <v>51552</v>
      </c>
      <c r="CU63" s="119"/>
      <c r="CV63" s="208"/>
    </row>
    <row r="64" spans="1:102">
      <c r="A64" s="22" t="s">
        <v>34</v>
      </c>
      <c r="B64" s="237">
        <v>833.96129999999994</v>
      </c>
      <c r="C64" s="237">
        <v>833.96129999999994</v>
      </c>
      <c r="D64" s="237">
        <v>833.96129999999994</v>
      </c>
      <c r="E64" s="237">
        <v>833.96129999999994</v>
      </c>
      <c r="F64" s="237">
        <v>833.96129999999994</v>
      </c>
      <c r="G64" s="237">
        <v>833.96129999999994</v>
      </c>
      <c r="H64" s="237">
        <v>833.96129999999994</v>
      </c>
      <c r="I64" s="237">
        <v>833.96129999999994</v>
      </c>
      <c r="J64" s="237">
        <v>833.96129999999994</v>
      </c>
      <c r="K64" s="237">
        <v>833.96129999999994</v>
      </c>
      <c r="L64" s="237">
        <v>833.96129999999994</v>
      </c>
      <c r="M64" s="237">
        <v>833.96129999999994</v>
      </c>
      <c r="N64" s="237">
        <v>833.96129999999994</v>
      </c>
      <c r="O64" s="237">
        <v>833.96129999999994</v>
      </c>
      <c r="P64" s="237">
        <v>833.96129999999994</v>
      </c>
      <c r="Q64" s="237">
        <v>833.96129999999994</v>
      </c>
      <c r="R64" s="237">
        <v>833.96129999999994</v>
      </c>
      <c r="S64" s="237">
        <v>833.96129999999994</v>
      </c>
      <c r="T64" s="237">
        <v>833.96129999999994</v>
      </c>
      <c r="U64" s="237">
        <v>833.96129999999994</v>
      </c>
      <c r="V64" s="237">
        <v>833.96129999999994</v>
      </c>
      <c r="W64" s="237">
        <v>833.96129999999994</v>
      </c>
      <c r="X64" s="237">
        <v>833.96129999999994</v>
      </c>
      <c r="Y64" s="237">
        <v>833.96129999999994</v>
      </c>
      <c r="Z64" s="237">
        <v>833.96129999999994</v>
      </c>
      <c r="AA64" s="237">
        <v>833.96129999999994</v>
      </c>
      <c r="AB64" s="237">
        <v>833.96129999999994</v>
      </c>
      <c r="AC64" s="237">
        <v>833.96129999999994</v>
      </c>
      <c r="AD64" s="237">
        <v>833.96129999999994</v>
      </c>
      <c r="AE64" s="237">
        <v>833.96129999999994</v>
      </c>
      <c r="AF64" s="237">
        <v>833.96129999999994</v>
      </c>
      <c r="AG64" s="237">
        <v>833.96129999999994</v>
      </c>
      <c r="AH64" s="237">
        <v>833.96129999999994</v>
      </c>
      <c r="AI64" s="237">
        <v>833.96129999999994</v>
      </c>
      <c r="AJ64" s="237">
        <v>833.96129999999994</v>
      </c>
      <c r="AK64" s="237">
        <v>833.96129999999994</v>
      </c>
      <c r="AL64" s="237">
        <v>833.96129999999994</v>
      </c>
      <c r="AM64" s="237">
        <v>833.96129999999994</v>
      </c>
      <c r="AN64" s="237">
        <v>833.96129999999994</v>
      </c>
      <c r="AO64" s="237">
        <v>833.96129999999994</v>
      </c>
      <c r="AP64" s="237">
        <v>833.96129999999994</v>
      </c>
      <c r="AQ64" s="237">
        <v>833.96129999999994</v>
      </c>
      <c r="AR64" s="237">
        <v>833.96129999999994</v>
      </c>
      <c r="AS64" s="237">
        <v>833.96129999999994</v>
      </c>
      <c r="AT64" s="237">
        <v>833.96129999999994</v>
      </c>
      <c r="AU64" s="237">
        <v>833.96129999999994</v>
      </c>
      <c r="AV64" s="237">
        <v>833.96129999999994</v>
      </c>
      <c r="AW64" s="237">
        <v>833.96129999999994</v>
      </c>
      <c r="AX64" s="237">
        <v>833.96129999999994</v>
      </c>
      <c r="AY64" s="237">
        <v>833.96129999999994</v>
      </c>
      <c r="AZ64" s="237">
        <v>833.96129999999994</v>
      </c>
      <c r="BA64" s="237">
        <v>833.96129999999994</v>
      </c>
      <c r="BB64" s="237">
        <v>833.96129999999994</v>
      </c>
      <c r="BC64" s="237">
        <v>833.96129999999994</v>
      </c>
      <c r="BD64" s="237">
        <v>833.96129999999994</v>
      </c>
      <c r="BE64" s="237">
        <v>833.96129999999994</v>
      </c>
      <c r="BF64" s="237">
        <v>833.96129999999994</v>
      </c>
      <c r="BG64" s="237">
        <v>833.96129999999994</v>
      </c>
      <c r="BH64" s="237">
        <v>833.96129999999994</v>
      </c>
      <c r="BI64" s="237">
        <v>833.96129999999994</v>
      </c>
      <c r="BJ64" s="237">
        <v>833.96129999999994</v>
      </c>
      <c r="BK64" s="237">
        <v>833.96129999999994</v>
      </c>
      <c r="BL64" s="237">
        <v>833.96129999999994</v>
      </c>
      <c r="BM64" s="237">
        <v>833.96129999999994</v>
      </c>
      <c r="BN64" s="237">
        <v>833.96129999999994</v>
      </c>
      <c r="BO64" s="237">
        <v>833.96129999999994</v>
      </c>
      <c r="BP64" s="237">
        <v>833.96129999999994</v>
      </c>
      <c r="BQ64" s="237">
        <v>833.96129999999994</v>
      </c>
      <c r="BR64" s="237">
        <v>833.96129999999994</v>
      </c>
      <c r="BS64" s="237">
        <v>833.96129999999994</v>
      </c>
      <c r="BT64" s="237">
        <v>833.96129999999994</v>
      </c>
      <c r="BU64" s="237">
        <v>833.96129999999994</v>
      </c>
      <c r="BV64" s="237">
        <v>833.96129999999994</v>
      </c>
      <c r="BW64" s="237">
        <v>833.96129999999994</v>
      </c>
      <c r="BX64" s="237">
        <v>833.96129999999994</v>
      </c>
      <c r="BY64" s="237">
        <v>833.96129999999994</v>
      </c>
      <c r="BZ64" s="237">
        <v>833.96129999999994</v>
      </c>
      <c r="CA64" s="237">
        <v>833.96129999999994</v>
      </c>
      <c r="CB64" s="237">
        <v>833.96129999999994</v>
      </c>
      <c r="CC64" s="237">
        <v>833.96129999999994</v>
      </c>
      <c r="CD64" s="237">
        <v>833.96129999999994</v>
      </c>
      <c r="CE64" s="237">
        <v>833.96129999999994</v>
      </c>
      <c r="CF64" s="237">
        <v>833.96129999999994</v>
      </c>
      <c r="CG64" s="237">
        <v>833.96129999999994</v>
      </c>
      <c r="CH64" s="237">
        <v>833.96129999999994</v>
      </c>
      <c r="CI64" s="237">
        <v>833.96129999999994</v>
      </c>
      <c r="CJ64" s="237">
        <v>833.96129999999994</v>
      </c>
      <c r="CK64" s="237">
        <v>833.96129999999994</v>
      </c>
      <c r="CL64" s="237">
        <v>833.96129999999994</v>
      </c>
      <c r="CM64" s="237">
        <v>833.9683</v>
      </c>
      <c r="CN64" s="237">
        <v>833.9683</v>
      </c>
      <c r="CO64" s="237">
        <v>833.9683</v>
      </c>
      <c r="CP64" s="237">
        <v>833.9683</v>
      </c>
      <c r="CQ64" s="237">
        <v>833.9683</v>
      </c>
      <c r="CR64" s="237">
        <v>833.9683</v>
      </c>
      <c r="CS64" s="237">
        <v>833.95830000000001</v>
      </c>
      <c r="CT64" s="175">
        <f t="shared" si="66"/>
        <v>80060.323799999984</v>
      </c>
      <c r="CU64" s="119"/>
      <c r="CV64" s="208"/>
    </row>
    <row r="65" spans="1:100">
      <c r="A65" s="22" t="s">
        <v>35</v>
      </c>
      <c r="B65" s="237" cm="1">
        <f t="array" ref="B65:CS65">TRANSPOSE('[15]25'!$AB$4:$AB$99)</f>
        <v>207</v>
      </c>
      <c r="C65" s="237">
        <v>207</v>
      </c>
      <c r="D65" s="237">
        <v>207</v>
      </c>
      <c r="E65" s="237">
        <v>207</v>
      </c>
      <c r="F65" s="237">
        <v>207</v>
      </c>
      <c r="G65" s="237">
        <v>207</v>
      </c>
      <c r="H65" s="237">
        <v>207</v>
      </c>
      <c r="I65" s="237">
        <v>207</v>
      </c>
      <c r="J65" s="237">
        <v>207</v>
      </c>
      <c r="K65" s="237">
        <v>207</v>
      </c>
      <c r="L65" s="237">
        <v>207</v>
      </c>
      <c r="M65" s="237">
        <v>207</v>
      </c>
      <c r="N65" s="237">
        <v>207</v>
      </c>
      <c r="O65" s="237">
        <v>207</v>
      </c>
      <c r="P65" s="237">
        <v>207</v>
      </c>
      <c r="Q65" s="237">
        <v>207</v>
      </c>
      <c r="R65" s="237">
        <v>207</v>
      </c>
      <c r="S65" s="237">
        <v>207</v>
      </c>
      <c r="T65" s="237">
        <v>207</v>
      </c>
      <c r="U65" s="237">
        <v>207</v>
      </c>
      <c r="V65" s="237">
        <v>207</v>
      </c>
      <c r="W65" s="237">
        <v>207</v>
      </c>
      <c r="X65" s="237">
        <v>207</v>
      </c>
      <c r="Y65" s="237">
        <v>207</v>
      </c>
      <c r="Z65" s="237">
        <v>207</v>
      </c>
      <c r="AA65" s="237">
        <v>242</v>
      </c>
      <c r="AB65" s="237">
        <v>267</v>
      </c>
      <c r="AC65" s="237">
        <v>292</v>
      </c>
      <c r="AD65" s="237">
        <v>317</v>
      </c>
      <c r="AE65" s="237">
        <v>347</v>
      </c>
      <c r="AF65" s="237">
        <v>362</v>
      </c>
      <c r="AG65" s="237">
        <v>377</v>
      </c>
      <c r="AH65" s="237">
        <v>383</v>
      </c>
      <c r="AI65" s="237">
        <v>383</v>
      </c>
      <c r="AJ65" s="237">
        <v>383</v>
      </c>
      <c r="AK65" s="237">
        <v>383</v>
      </c>
      <c r="AL65" s="237">
        <v>383</v>
      </c>
      <c r="AM65" s="237">
        <v>383</v>
      </c>
      <c r="AN65" s="237">
        <v>383</v>
      </c>
      <c r="AO65" s="237">
        <v>383</v>
      </c>
      <c r="AP65" s="237">
        <v>383</v>
      </c>
      <c r="AQ65" s="237">
        <v>383</v>
      </c>
      <c r="AR65" s="237">
        <v>383</v>
      </c>
      <c r="AS65" s="237">
        <v>383</v>
      </c>
      <c r="AT65" s="237">
        <v>383</v>
      </c>
      <c r="AU65" s="237">
        <v>383</v>
      </c>
      <c r="AV65" s="237">
        <v>383</v>
      </c>
      <c r="AW65" s="237">
        <v>383</v>
      </c>
      <c r="AX65" s="237">
        <v>383</v>
      </c>
      <c r="AY65" s="237">
        <v>383</v>
      </c>
      <c r="AZ65" s="237">
        <v>383</v>
      </c>
      <c r="BA65" s="237">
        <v>383</v>
      </c>
      <c r="BB65" s="237">
        <v>383</v>
      </c>
      <c r="BC65" s="237">
        <v>383</v>
      </c>
      <c r="BD65" s="237">
        <v>383</v>
      </c>
      <c r="BE65" s="237">
        <v>383</v>
      </c>
      <c r="BF65" s="237">
        <v>383</v>
      </c>
      <c r="BG65" s="237">
        <v>383</v>
      </c>
      <c r="BH65" s="237">
        <v>383</v>
      </c>
      <c r="BI65" s="237">
        <v>383</v>
      </c>
      <c r="BJ65" s="237">
        <v>383</v>
      </c>
      <c r="BK65" s="237">
        <v>383</v>
      </c>
      <c r="BL65" s="237">
        <v>383</v>
      </c>
      <c r="BM65" s="237">
        <v>383</v>
      </c>
      <c r="BN65" s="237">
        <v>383</v>
      </c>
      <c r="BO65" s="237">
        <v>383</v>
      </c>
      <c r="BP65" s="237">
        <v>383</v>
      </c>
      <c r="BQ65" s="237">
        <v>383</v>
      </c>
      <c r="BR65" s="237">
        <v>383</v>
      </c>
      <c r="BS65" s="237">
        <v>383</v>
      </c>
      <c r="BT65" s="237">
        <v>383</v>
      </c>
      <c r="BU65" s="237">
        <v>383</v>
      </c>
      <c r="BV65" s="237">
        <v>383</v>
      </c>
      <c r="BW65" s="237">
        <v>383</v>
      </c>
      <c r="BX65" s="237">
        <v>383</v>
      </c>
      <c r="BY65" s="237">
        <v>383</v>
      </c>
      <c r="BZ65" s="237">
        <v>383</v>
      </c>
      <c r="CA65" s="237">
        <v>383</v>
      </c>
      <c r="CB65" s="237">
        <v>383</v>
      </c>
      <c r="CC65" s="237">
        <v>383</v>
      </c>
      <c r="CD65" s="237">
        <v>383</v>
      </c>
      <c r="CE65" s="237">
        <v>383</v>
      </c>
      <c r="CF65" s="237">
        <v>383</v>
      </c>
      <c r="CG65" s="237">
        <v>383</v>
      </c>
      <c r="CH65" s="237">
        <v>383</v>
      </c>
      <c r="CI65" s="237">
        <v>383</v>
      </c>
      <c r="CJ65" s="237">
        <v>383</v>
      </c>
      <c r="CK65" s="237">
        <v>383</v>
      </c>
      <c r="CL65" s="237">
        <v>383</v>
      </c>
      <c r="CM65" s="237">
        <v>383</v>
      </c>
      <c r="CN65" s="237">
        <v>383</v>
      </c>
      <c r="CO65" s="237">
        <v>383</v>
      </c>
      <c r="CP65" s="237">
        <v>383</v>
      </c>
      <c r="CQ65" s="237">
        <v>383</v>
      </c>
      <c r="CR65" s="237">
        <v>383</v>
      </c>
      <c r="CS65" s="237">
        <v>383</v>
      </c>
      <c r="CT65" s="175">
        <f t="shared" si="66"/>
        <v>31891</v>
      </c>
      <c r="CU65" s="119" t="s">
        <v>78</v>
      </c>
      <c r="CV65" s="208"/>
    </row>
    <row r="66" spans="1:100">
      <c r="A66" s="22" t="s">
        <v>36</v>
      </c>
      <c r="B66" s="237">
        <v>472.42</v>
      </c>
      <c r="C66" s="237">
        <v>472.42</v>
      </c>
      <c r="D66" s="237">
        <v>472.42</v>
      </c>
      <c r="E66" s="237">
        <v>472.42</v>
      </c>
      <c r="F66" s="237">
        <v>472.42</v>
      </c>
      <c r="G66" s="237">
        <v>472.42</v>
      </c>
      <c r="H66" s="237">
        <v>472.42</v>
      </c>
      <c r="I66" s="237">
        <v>472.42</v>
      </c>
      <c r="J66" s="237">
        <v>472.42</v>
      </c>
      <c r="K66" s="237">
        <v>472.42</v>
      </c>
      <c r="L66" s="237">
        <v>472.42</v>
      </c>
      <c r="M66" s="237">
        <v>472.42</v>
      </c>
      <c r="N66" s="237">
        <v>472.42</v>
      </c>
      <c r="O66" s="237">
        <v>472.42</v>
      </c>
      <c r="P66" s="237">
        <v>472.42</v>
      </c>
      <c r="Q66" s="237">
        <v>472.42</v>
      </c>
      <c r="R66" s="237">
        <v>472.42</v>
      </c>
      <c r="S66" s="237">
        <v>472.42</v>
      </c>
      <c r="T66" s="237">
        <v>472.42</v>
      </c>
      <c r="U66" s="237">
        <v>472.42</v>
      </c>
      <c r="V66" s="237">
        <v>472.42</v>
      </c>
      <c r="W66" s="237">
        <v>472.42</v>
      </c>
      <c r="X66" s="237">
        <v>472.42</v>
      </c>
      <c r="Y66" s="237">
        <v>472.42</v>
      </c>
      <c r="Z66" s="237">
        <v>472.42</v>
      </c>
      <c r="AA66" s="237">
        <v>472.42</v>
      </c>
      <c r="AB66" s="237">
        <v>472.42</v>
      </c>
      <c r="AC66" s="237">
        <v>472.42</v>
      </c>
      <c r="AD66" s="237">
        <v>472.42</v>
      </c>
      <c r="AE66" s="237">
        <v>472.42</v>
      </c>
      <c r="AF66" s="237">
        <v>472.42</v>
      </c>
      <c r="AG66" s="237">
        <v>472.42</v>
      </c>
      <c r="AH66" s="237">
        <v>472.42</v>
      </c>
      <c r="AI66" s="237">
        <v>472.42</v>
      </c>
      <c r="AJ66" s="237">
        <v>472.42</v>
      </c>
      <c r="AK66" s="237">
        <v>472.42</v>
      </c>
      <c r="AL66" s="237">
        <v>472.42</v>
      </c>
      <c r="AM66" s="237">
        <v>472.42</v>
      </c>
      <c r="AN66" s="237">
        <v>472.42</v>
      </c>
      <c r="AO66" s="237">
        <v>472.42</v>
      </c>
      <c r="AP66" s="237">
        <v>472.42</v>
      </c>
      <c r="AQ66" s="237">
        <v>472.42</v>
      </c>
      <c r="AR66" s="237">
        <v>472.42</v>
      </c>
      <c r="AS66" s="237">
        <v>472.42</v>
      </c>
      <c r="AT66" s="237">
        <v>472.42</v>
      </c>
      <c r="AU66" s="237">
        <v>472.42</v>
      </c>
      <c r="AV66" s="237">
        <v>472.42</v>
      </c>
      <c r="AW66" s="237">
        <v>472.42</v>
      </c>
      <c r="AX66" s="237">
        <v>472.42</v>
      </c>
      <c r="AY66" s="237">
        <v>472.42</v>
      </c>
      <c r="AZ66" s="237">
        <v>472.42</v>
      </c>
      <c r="BA66" s="237">
        <v>472.42</v>
      </c>
      <c r="BB66" s="237">
        <v>472.42</v>
      </c>
      <c r="BC66" s="237">
        <v>472.42</v>
      </c>
      <c r="BD66" s="237">
        <v>472.42</v>
      </c>
      <c r="BE66" s="237">
        <v>472.42</v>
      </c>
      <c r="BF66" s="237">
        <v>472.42</v>
      </c>
      <c r="BG66" s="237">
        <v>472.42</v>
      </c>
      <c r="BH66" s="237">
        <v>472.42</v>
      </c>
      <c r="BI66" s="237">
        <v>472.42</v>
      </c>
      <c r="BJ66" s="237">
        <v>472.42</v>
      </c>
      <c r="BK66" s="237">
        <v>472.42</v>
      </c>
      <c r="BL66" s="237">
        <v>472.42</v>
      </c>
      <c r="BM66" s="237">
        <v>472.42</v>
      </c>
      <c r="BN66" s="237">
        <v>472.42</v>
      </c>
      <c r="BO66" s="237">
        <v>472.42</v>
      </c>
      <c r="BP66" s="237">
        <v>472.42</v>
      </c>
      <c r="BQ66" s="237">
        <v>472.42</v>
      </c>
      <c r="BR66" s="237">
        <v>472.42</v>
      </c>
      <c r="BS66" s="237">
        <v>472.42</v>
      </c>
      <c r="BT66" s="237">
        <v>472.42</v>
      </c>
      <c r="BU66" s="237">
        <v>472.42</v>
      </c>
      <c r="BV66" s="237">
        <v>472.42</v>
      </c>
      <c r="BW66" s="237">
        <v>472.42</v>
      </c>
      <c r="BX66" s="237">
        <v>472.42</v>
      </c>
      <c r="BY66" s="237">
        <v>472.42</v>
      </c>
      <c r="BZ66" s="237">
        <v>472.42</v>
      </c>
      <c r="CA66" s="237">
        <v>472.42</v>
      </c>
      <c r="CB66" s="237">
        <v>472.42</v>
      </c>
      <c r="CC66" s="237">
        <v>472.42</v>
      </c>
      <c r="CD66" s="237">
        <v>472.42</v>
      </c>
      <c r="CE66" s="237">
        <v>472.42</v>
      </c>
      <c r="CF66" s="237">
        <v>472.42</v>
      </c>
      <c r="CG66" s="237">
        <v>472.42</v>
      </c>
      <c r="CH66" s="237">
        <v>472.42</v>
      </c>
      <c r="CI66" s="237">
        <v>472.42</v>
      </c>
      <c r="CJ66" s="237">
        <v>472.42</v>
      </c>
      <c r="CK66" s="237">
        <v>472.42</v>
      </c>
      <c r="CL66" s="237">
        <v>472.42</v>
      </c>
      <c r="CM66" s="237">
        <v>472.42</v>
      </c>
      <c r="CN66" s="237">
        <v>472.42</v>
      </c>
      <c r="CO66" s="237">
        <v>472.42</v>
      </c>
      <c r="CP66" s="237">
        <v>472.42</v>
      </c>
      <c r="CQ66" s="237">
        <v>472.42</v>
      </c>
      <c r="CR66" s="237">
        <v>472.42</v>
      </c>
      <c r="CS66" s="237">
        <v>472.42</v>
      </c>
      <c r="CT66" s="175">
        <f t="shared" si="66"/>
        <v>45352.319999999898</v>
      </c>
      <c r="CU66" s="119"/>
      <c r="CV66" s="208"/>
    </row>
    <row r="67" spans="1:100">
      <c r="A67" s="22" t="s">
        <v>37</v>
      </c>
      <c r="B67" s="237">
        <v>755</v>
      </c>
      <c r="C67" s="237">
        <v>749</v>
      </c>
      <c r="D67" s="237">
        <v>750</v>
      </c>
      <c r="E67" s="237">
        <v>750</v>
      </c>
      <c r="F67" s="237">
        <v>750</v>
      </c>
      <c r="G67" s="237">
        <v>750</v>
      </c>
      <c r="H67" s="237">
        <v>750</v>
      </c>
      <c r="I67" s="237">
        <v>750</v>
      </c>
      <c r="J67" s="237">
        <v>750</v>
      </c>
      <c r="K67" s="237">
        <v>750</v>
      </c>
      <c r="L67" s="237">
        <v>750</v>
      </c>
      <c r="M67" s="237">
        <v>750</v>
      </c>
      <c r="N67" s="237">
        <v>750</v>
      </c>
      <c r="O67" s="237">
        <v>750</v>
      </c>
      <c r="P67" s="237">
        <v>750</v>
      </c>
      <c r="Q67" s="237">
        <v>750</v>
      </c>
      <c r="R67" s="237">
        <v>750</v>
      </c>
      <c r="S67" s="237">
        <v>750</v>
      </c>
      <c r="T67" s="237">
        <v>750</v>
      </c>
      <c r="U67" s="237">
        <v>750</v>
      </c>
      <c r="V67" s="237">
        <v>750</v>
      </c>
      <c r="W67" s="237">
        <v>750</v>
      </c>
      <c r="X67" s="237">
        <v>750</v>
      </c>
      <c r="Y67" s="237">
        <v>730</v>
      </c>
      <c r="Z67" s="237">
        <v>736</v>
      </c>
      <c r="AA67" s="237">
        <v>736</v>
      </c>
      <c r="AB67" s="237">
        <v>734</v>
      </c>
      <c r="AC67" s="237">
        <v>734</v>
      </c>
      <c r="AD67" s="237">
        <v>734</v>
      </c>
      <c r="AE67" s="237">
        <v>723</v>
      </c>
      <c r="AF67" s="237">
        <v>730</v>
      </c>
      <c r="AG67" s="237">
        <v>729</v>
      </c>
      <c r="AH67" s="237">
        <v>729</v>
      </c>
      <c r="AI67" s="237">
        <v>734</v>
      </c>
      <c r="AJ67" s="237">
        <v>737</v>
      </c>
      <c r="AK67" s="237">
        <v>736</v>
      </c>
      <c r="AL67" s="237">
        <v>737</v>
      </c>
      <c r="AM67" s="237">
        <v>738</v>
      </c>
      <c r="AN67" s="237">
        <v>743</v>
      </c>
      <c r="AO67" s="237">
        <v>742</v>
      </c>
      <c r="AP67" s="237">
        <v>740</v>
      </c>
      <c r="AQ67" s="237">
        <v>740</v>
      </c>
      <c r="AR67" s="237">
        <v>740</v>
      </c>
      <c r="AS67" s="237">
        <v>740</v>
      </c>
      <c r="AT67" s="237">
        <v>738</v>
      </c>
      <c r="AU67" s="237">
        <v>738</v>
      </c>
      <c r="AV67" s="237">
        <v>738</v>
      </c>
      <c r="AW67" s="237">
        <v>742</v>
      </c>
      <c r="AX67" s="237">
        <v>752</v>
      </c>
      <c r="AY67" s="237">
        <v>748</v>
      </c>
      <c r="AZ67" s="237">
        <v>743</v>
      </c>
      <c r="BA67" s="237">
        <v>741</v>
      </c>
      <c r="BB67" s="237">
        <v>733</v>
      </c>
      <c r="BC67" s="237">
        <v>749</v>
      </c>
      <c r="BD67" s="237">
        <v>740</v>
      </c>
      <c r="BE67" s="237">
        <v>738</v>
      </c>
      <c r="BF67" s="237">
        <v>733</v>
      </c>
      <c r="BG67" s="237">
        <v>735</v>
      </c>
      <c r="BH67" s="237">
        <v>737</v>
      </c>
      <c r="BI67" s="237">
        <v>735</v>
      </c>
      <c r="BJ67" s="237">
        <v>733</v>
      </c>
      <c r="BK67" s="237">
        <v>735</v>
      </c>
      <c r="BL67" s="237">
        <v>743</v>
      </c>
      <c r="BM67" s="237">
        <v>749</v>
      </c>
      <c r="BN67" s="237">
        <v>750</v>
      </c>
      <c r="BO67" s="237">
        <v>753</v>
      </c>
      <c r="BP67" s="237">
        <v>753</v>
      </c>
      <c r="BQ67" s="237">
        <v>756</v>
      </c>
      <c r="BR67" s="237">
        <v>751</v>
      </c>
      <c r="BS67" s="237">
        <v>751</v>
      </c>
      <c r="BT67" s="237">
        <v>756</v>
      </c>
      <c r="BU67" s="237">
        <v>754</v>
      </c>
      <c r="BV67" s="237">
        <v>752</v>
      </c>
      <c r="BW67" s="237">
        <v>752</v>
      </c>
      <c r="BX67" s="237">
        <v>751</v>
      </c>
      <c r="BY67" s="237">
        <v>753</v>
      </c>
      <c r="BZ67" s="237">
        <v>756</v>
      </c>
      <c r="CA67" s="237">
        <v>751</v>
      </c>
      <c r="CB67" s="237">
        <v>754</v>
      </c>
      <c r="CC67" s="237">
        <v>759</v>
      </c>
      <c r="CD67" s="237">
        <v>756</v>
      </c>
      <c r="CE67" s="237">
        <v>752</v>
      </c>
      <c r="CF67" s="237">
        <v>748</v>
      </c>
      <c r="CG67" s="237">
        <v>744</v>
      </c>
      <c r="CH67" s="237">
        <v>744</v>
      </c>
      <c r="CI67" s="237">
        <v>751</v>
      </c>
      <c r="CJ67" s="237">
        <v>751</v>
      </c>
      <c r="CK67" s="237">
        <v>750</v>
      </c>
      <c r="CL67" s="237">
        <v>752</v>
      </c>
      <c r="CM67" s="237">
        <v>750</v>
      </c>
      <c r="CN67" s="237">
        <v>748</v>
      </c>
      <c r="CO67" s="237">
        <v>750</v>
      </c>
      <c r="CP67" s="237">
        <v>749</v>
      </c>
      <c r="CQ67" s="237">
        <v>747</v>
      </c>
      <c r="CR67" s="237">
        <v>751</v>
      </c>
      <c r="CS67" s="237">
        <v>749</v>
      </c>
      <c r="CT67" s="175">
        <f t="shared" si="66"/>
        <v>71540</v>
      </c>
      <c r="CU67" s="119"/>
      <c r="CV67" s="208"/>
    </row>
    <row r="68" spans="1:100" ht="15.75" thickBot="1">
      <c r="A68" s="138" t="s">
        <v>38</v>
      </c>
      <c r="B68" s="237">
        <v>36.4</v>
      </c>
      <c r="C68" s="237">
        <v>36.4</v>
      </c>
      <c r="D68" s="237">
        <v>36.4</v>
      </c>
      <c r="E68" s="237">
        <v>36.4</v>
      </c>
      <c r="F68" s="237">
        <v>36.4</v>
      </c>
      <c r="G68" s="237">
        <v>36.4</v>
      </c>
      <c r="H68" s="237">
        <v>36.4</v>
      </c>
      <c r="I68" s="237">
        <v>36.4</v>
      </c>
      <c r="J68" s="237">
        <v>36.4</v>
      </c>
      <c r="K68" s="237">
        <v>36.4</v>
      </c>
      <c r="L68" s="237">
        <v>36.4</v>
      </c>
      <c r="M68" s="237">
        <v>36.4</v>
      </c>
      <c r="N68" s="237">
        <v>36.4</v>
      </c>
      <c r="O68" s="237">
        <v>36.4</v>
      </c>
      <c r="P68" s="237">
        <v>36.4</v>
      </c>
      <c r="Q68" s="237">
        <v>36.4</v>
      </c>
      <c r="R68" s="237">
        <v>36.4</v>
      </c>
      <c r="S68" s="237">
        <v>36.4</v>
      </c>
      <c r="T68" s="237">
        <v>36.4</v>
      </c>
      <c r="U68" s="237">
        <v>36.4</v>
      </c>
      <c r="V68" s="237">
        <v>36.4</v>
      </c>
      <c r="W68" s="237">
        <v>36.4</v>
      </c>
      <c r="X68" s="237">
        <v>36.4</v>
      </c>
      <c r="Y68" s="237">
        <v>36.4</v>
      </c>
      <c r="Z68" s="237">
        <v>36.4</v>
      </c>
      <c r="AA68" s="237">
        <v>36.4</v>
      </c>
      <c r="AB68" s="237">
        <v>36.4</v>
      </c>
      <c r="AC68" s="237">
        <v>36.4</v>
      </c>
      <c r="AD68" s="237">
        <v>36.4</v>
      </c>
      <c r="AE68" s="237">
        <v>36.4</v>
      </c>
      <c r="AF68" s="237">
        <v>36.4</v>
      </c>
      <c r="AG68" s="237">
        <v>36.4</v>
      </c>
      <c r="AH68" s="237">
        <v>36.4</v>
      </c>
      <c r="AI68" s="237">
        <v>36.4</v>
      </c>
      <c r="AJ68" s="237">
        <v>36.4</v>
      </c>
      <c r="AK68" s="237">
        <v>36.4</v>
      </c>
      <c r="AL68" s="237">
        <v>36.4</v>
      </c>
      <c r="AM68" s="237">
        <v>36.4</v>
      </c>
      <c r="AN68" s="237">
        <v>36.4</v>
      </c>
      <c r="AO68" s="237">
        <v>36.4</v>
      </c>
      <c r="AP68" s="237">
        <v>36.4</v>
      </c>
      <c r="AQ68" s="237">
        <v>36.4</v>
      </c>
      <c r="AR68" s="237">
        <v>36.4</v>
      </c>
      <c r="AS68" s="237">
        <v>36.4</v>
      </c>
      <c r="AT68" s="237">
        <v>36.4</v>
      </c>
      <c r="AU68" s="237">
        <v>36.4</v>
      </c>
      <c r="AV68" s="237">
        <v>36.4</v>
      </c>
      <c r="AW68" s="237">
        <v>36.4</v>
      </c>
      <c r="AX68" s="237">
        <v>36.4</v>
      </c>
      <c r="AY68" s="237">
        <v>36.4</v>
      </c>
      <c r="AZ68" s="237">
        <v>36.4</v>
      </c>
      <c r="BA68" s="237">
        <v>36.4</v>
      </c>
      <c r="BB68" s="237">
        <v>36.4</v>
      </c>
      <c r="BC68" s="237">
        <v>36.4</v>
      </c>
      <c r="BD68" s="237">
        <v>36.4</v>
      </c>
      <c r="BE68" s="237">
        <v>36.4</v>
      </c>
      <c r="BF68" s="237">
        <v>36.4</v>
      </c>
      <c r="BG68" s="237">
        <v>36.4</v>
      </c>
      <c r="BH68" s="237">
        <v>36.4</v>
      </c>
      <c r="BI68" s="237">
        <v>36.4</v>
      </c>
      <c r="BJ68" s="237">
        <v>36.4</v>
      </c>
      <c r="BK68" s="237">
        <v>36.4</v>
      </c>
      <c r="BL68" s="237">
        <v>36.4</v>
      </c>
      <c r="BM68" s="237">
        <v>36.4</v>
      </c>
      <c r="BN68" s="237">
        <v>36.4</v>
      </c>
      <c r="BO68" s="237">
        <v>36.4</v>
      </c>
      <c r="BP68" s="237">
        <v>36.4</v>
      </c>
      <c r="BQ68" s="237">
        <v>36.4</v>
      </c>
      <c r="BR68" s="237">
        <v>36.4</v>
      </c>
      <c r="BS68" s="237">
        <v>36.4</v>
      </c>
      <c r="BT68" s="237">
        <v>36.4</v>
      </c>
      <c r="BU68" s="237">
        <v>36.4</v>
      </c>
      <c r="BV68" s="237">
        <v>36.4</v>
      </c>
      <c r="BW68" s="237">
        <v>36.4</v>
      </c>
      <c r="BX68" s="237">
        <v>36.4</v>
      </c>
      <c r="BY68" s="237">
        <v>36.4</v>
      </c>
      <c r="BZ68" s="237">
        <v>36.4</v>
      </c>
      <c r="CA68" s="237">
        <v>36.4</v>
      </c>
      <c r="CB68" s="237">
        <v>36.4</v>
      </c>
      <c r="CC68" s="237">
        <v>36.4</v>
      </c>
      <c r="CD68" s="237">
        <v>36.4</v>
      </c>
      <c r="CE68" s="237">
        <v>36.4</v>
      </c>
      <c r="CF68" s="237">
        <v>36.4</v>
      </c>
      <c r="CG68" s="237">
        <v>36.4</v>
      </c>
      <c r="CH68" s="237">
        <v>36.4</v>
      </c>
      <c r="CI68" s="237">
        <v>36.4</v>
      </c>
      <c r="CJ68" s="237">
        <v>36.4</v>
      </c>
      <c r="CK68" s="237">
        <v>36.4</v>
      </c>
      <c r="CL68" s="237">
        <v>36.4</v>
      </c>
      <c r="CM68" s="237">
        <v>36.4</v>
      </c>
      <c r="CN68" s="237">
        <v>36.4</v>
      </c>
      <c r="CO68" s="237">
        <v>36.4</v>
      </c>
      <c r="CP68" s="237">
        <v>36.4</v>
      </c>
      <c r="CQ68" s="237">
        <v>36.4</v>
      </c>
      <c r="CR68" s="237">
        <v>36.4</v>
      </c>
      <c r="CS68" s="237">
        <v>36.4</v>
      </c>
      <c r="CT68" s="236">
        <f t="shared" si="66"/>
        <v>3494.4000000000055</v>
      </c>
      <c r="CU68" s="119"/>
      <c r="CV68" s="208"/>
    </row>
    <row r="69" spans="1:100">
      <c r="A69" s="43"/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  <c r="AX69" s="41"/>
      <c r="AY69" s="41"/>
      <c r="AZ69" s="41"/>
      <c r="BA69" s="41"/>
      <c r="BB69" s="41"/>
      <c r="BC69" s="41"/>
      <c r="BD69" s="41"/>
      <c r="BE69" s="41"/>
      <c r="BF69" s="41"/>
      <c r="BG69" s="41"/>
      <c r="BH69" s="41"/>
      <c r="BI69" s="41"/>
      <c r="BJ69" s="41"/>
      <c r="BK69" s="41"/>
      <c r="BL69" s="41"/>
      <c r="BM69" s="41"/>
      <c r="BN69" s="41"/>
      <c r="BO69" s="41"/>
      <c r="BP69" s="41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1"/>
      <c r="CS69" s="41"/>
      <c r="CT69" s="41"/>
      <c r="CU69" s="119"/>
    </row>
    <row r="70" spans="1:100">
      <c r="A70" s="43"/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  <c r="AW70" s="41"/>
      <c r="AX70" s="41"/>
      <c r="AY70" s="41"/>
      <c r="AZ70" s="41"/>
      <c r="BA70" s="41"/>
      <c r="BB70" s="41"/>
      <c r="BC70" s="41"/>
      <c r="BD70" s="41"/>
      <c r="BE70" s="41"/>
      <c r="BF70" s="41"/>
      <c r="BG70" s="41"/>
      <c r="BH70" s="41"/>
      <c r="BI70" s="41"/>
      <c r="BJ70" s="41"/>
      <c r="BK70" s="41"/>
      <c r="BL70" s="41"/>
      <c r="BM70" s="41"/>
      <c r="BN70" s="41"/>
      <c r="BO70" s="41"/>
      <c r="BP70" s="41"/>
      <c r="BQ70" s="41"/>
      <c r="BR70" s="41"/>
      <c r="BS70" s="41"/>
      <c r="BT70" s="41"/>
      <c r="BU70" s="41"/>
      <c r="BV70" s="41"/>
      <c r="BW70" s="41"/>
      <c r="BX70" s="41"/>
      <c r="BY70" s="41"/>
      <c r="BZ70" s="41"/>
      <c r="CA70" s="41"/>
      <c r="CB70" s="41"/>
      <c r="CC70" s="41"/>
      <c r="CD70" s="41"/>
      <c r="CE70" s="41"/>
      <c r="CF70" s="41"/>
      <c r="CG70" s="41"/>
      <c r="CH70" s="41"/>
      <c r="CI70" s="41"/>
      <c r="CJ70" s="41"/>
      <c r="CK70" s="41"/>
      <c r="CL70" s="41"/>
      <c r="CM70" s="41"/>
      <c r="CN70" s="41"/>
      <c r="CO70" s="41"/>
      <c r="CP70" s="41"/>
      <c r="CQ70" s="41"/>
      <c r="CR70" s="41"/>
      <c r="CS70" s="41"/>
      <c r="CT70" s="41"/>
      <c r="CU70" s="119"/>
    </row>
    <row r="71" spans="1:100" ht="15.75" thickBot="1">
      <c r="A71" s="87" t="s">
        <v>64</v>
      </c>
      <c r="B71" s="87"/>
      <c r="C71" s="87"/>
      <c r="D71" s="87"/>
      <c r="E71" s="87"/>
      <c r="F71" s="87"/>
      <c r="G71" s="8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119"/>
    </row>
    <row r="72" spans="1:100" ht="15.75" thickBot="1">
      <c r="A72" s="11" t="s">
        <v>26</v>
      </c>
      <c r="B72" s="93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47">
        <v>96</v>
      </c>
      <c r="CT72" s="15" t="s">
        <v>27</v>
      </c>
      <c r="CU72" s="117"/>
    </row>
    <row r="73" spans="1:100">
      <c r="A73" s="23" t="s">
        <v>32</v>
      </c>
      <c r="B73" s="237">
        <v>30</v>
      </c>
      <c r="C73" s="237">
        <v>60</v>
      </c>
      <c r="D73" s="237">
        <v>90</v>
      </c>
      <c r="E73" s="237">
        <v>120</v>
      </c>
      <c r="F73" s="237">
        <v>145</v>
      </c>
      <c r="G73" s="237">
        <v>145</v>
      </c>
      <c r="H73" s="237">
        <v>145</v>
      </c>
      <c r="I73" s="237">
        <v>145</v>
      </c>
      <c r="J73" s="237">
        <v>145</v>
      </c>
      <c r="K73" s="237">
        <v>145</v>
      </c>
      <c r="L73" s="237">
        <v>145</v>
      </c>
      <c r="M73" s="237">
        <v>145</v>
      </c>
      <c r="N73" s="237">
        <v>145</v>
      </c>
      <c r="O73" s="237">
        <v>145</v>
      </c>
      <c r="P73" s="237">
        <v>145</v>
      </c>
      <c r="Q73" s="237">
        <v>145</v>
      </c>
      <c r="R73" s="237">
        <v>145</v>
      </c>
      <c r="S73" s="237">
        <v>145</v>
      </c>
      <c r="T73" s="237">
        <v>145</v>
      </c>
      <c r="U73" s="237">
        <v>145</v>
      </c>
      <c r="V73" s="237">
        <v>145</v>
      </c>
      <c r="W73" s="237">
        <v>115</v>
      </c>
      <c r="X73" s="237">
        <v>85</v>
      </c>
      <c r="Y73" s="237">
        <v>55</v>
      </c>
      <c r="Z73" s="237">
        <v>25</v>
      </c>
      <c r="AA73" s="237">
        <v>0</v>
      </c>
      <c r="AB73" s="237">
        <v>0</v>
      </c>
      <c r="AC73" s="237">
        <v>0</v>
      </c>
      <c r="AD73" s="237">
        <v>0</v>
      </c>
      <c r="AE73" s="237">
        <v>0</v>
      </c>
      <c r="AF73" s="237">
        <v>0</v>
      </c>
      <c r="AG73" s="237">
        <v>0</v>
      </c>
      <c r="AH73" s="237">
        <v>0</v>
      </c>
      <c r="AI73" s="237">
        <v>0</v>
      </c>
      <c r="AJ73" s="237">
        <v>0</v>
      </c>
      <c r="AK73" s="237">
        <v>0</v>
      </c>
      <c r="AL73" s="237">
        <v>0</v>
      </c>
      <c r="AM73" s="237">
        <v>0</v>
      </c>
      <c r="AN73" s="237">
        <v>0</v>
      </c>
      <c r="AO73" s="237">
        <v>0</v>
      </c>
      <c r="AP73" s="237">
        <v>0</v>
      </c>
      <c r="AQ73" s="237">
        <v>0</v>
      </c>
      <c r="AR73" s="237">
        <v>0</v>
      </c>
      <c r="AS73" s="237">
        <v>0</v>
      </c>
      <c r="AT73" s="237">
        <v>0</v>
      </c>
      <c r="AU73" s="237">
        <v>0</v>
      </c>
      <c r="AV73" s="237">
        <v>0</v>
      </c>
      <c r="AW73" s="237">
        <v>0</v>
      </c>
      <c r="AX73" s="237">
        <v>0</v>
      </c>
      <c r="AY73" s="237">
        <v>0</v>
      </c>
      <c r="AZ73" s="237">
        <v>0</v>
      </c>
      <c r="BA73" s="237">
        <v>0</v>
      </c>
      <c r="BB73" s="237">
        <v>0</v>
      </c>
      <c r="BC73" s="237">
        <v>0</v>
      </c>
      <c r="BD73" s="237">
        <v>0</v>
      </c>
      <c r="BE73" s="237">
        <v>0</v>
      </c>
      <c r="BF73" s="237">
        <v>0</v>
      </c>
      <c r="BG73" s="237">
        <v>0</v>
      </c>
      <c r="BH73" s="237">
        <v>0</v>
      </c>
      <c r="BI73" s="237">
        <v>0</v>
      </c>
      <c r="BJ73" s="237">
        <v>0</v>
      </c>
      <c r="BK73" s="237">
        <v>0</v>
      </c>
      <c r="BL73" s="237">
        <v>0</v>
      </c>
      <c r="BM73" s="237">
        <v>0</v>
      </c>
      <c r="BN73" s="237">
        <v>0</v>
      </c>
      <c r="BO73" s="237">
        <v>0</v>
      </c>
      <c r="BP73" s="237">
        <v>0</v>
      </c>
      <c r="BQ73" s="237">
        <v>0</v>
      </c>
      <c r="BR73" s="237">
        <v>0</v>
      </c>
      <c r="BS73" s="237">
        <v>0</v>
      </c>
      <c r="BT73" s="237">
        <v>0</v>
      </c>
      <c r="BU73" s="237">
        <v>0</v>
      </c>
      <c r="BV73" s="237">
        <v>0</v>
      </c>
      <c r="BW73" s="237">
        <v>0</v>
      </c>
      <c r="BX73" s="237">
        <v>0</v>
      </c>
      <c r="BY73" s="237">
        <v>0</v>
      </c>
      <c r="BZ73" s="237">
        <v>0</v>
      </c>
      <c r="CA73" s="237">
        <v>0</v>
      </c>
      <c r="CB73" s="237">
        <v>0</v>
      </c>
      <c r="CC73" s="237">
        <v>0</v>
      </c>
      <c r="CD73" s="237">
        <v>0</v>
      </c>
      <c r="CE73" s="237">
        <v>0</v>
      </c>
      <c r="CF73" s="237">
        <v>0</v>
      </c>
      <c r="CG73" s="237">
        <v>0</v>
      </c>
      <c r="CH73" s="237">
        <v>0</v>
      </c>
      <c r="CI73" s="237">
        <v>0</v>
      </c>
      <c r="CJ73" s="237">
        <v>0</v>
      </c>
      <c r="CK73" s="237">
        <v>30</v>
      </c>
      <c r="CL73" s="237">
        <v>60</v>
      </c>
      <c r="CM73" s="237">
        <v>72</v>
      </c>
      <c r="CN73" s="237">
        <v>72</v>
      </c>
      <c r="CO73" s="237">
        <v>72</v>
      </c>
      <c r="CP73" s="237">
        <v>72</v>
      </c>
      <c r="CQ73" s="237">
        <v>42</v>
      </c>
      <c r="CR73" s="237">
        <v>12</v>
      </c>
      <c r="CS73" s="237">
        <v>0</v>
      </c>
      <c r="CT73" s="24">
        <f>SUM(B73:CS73)</f>
        <v>3477</v>
      </c>
      <c r="CU73" s="119"/>
    </row>
    <row r="74" spans="1:100">
      <c r="A74" s="24" t="s">
        <v>33</v>
      </c>
      <c r="B74" s="237">
        <v>0</v>
      </c>
      <c r="C74" s="237">
        <v>0</v>
      </c>
      <c r="D74" s="237">
        <v>0</v>
      </c>
      <c r="E74" s="237">
        <v>0</v>
      </c>
      <c r="F74" s="237">
        <v>0</v>
      </c>
      <c r="G74" s="237">
        <v>0</v>
      </c>
      <c r="H74" s="237">
        <v>0</v>
      </c>
      <c r="I74" s="237">
        <v>0</v>
      </c>
      <c r="J74" s="237">
        <v>0</v>
      </c>
      <c r="K74" s="237">
        <v>0</v>
      </c>
      <c r="L74" s="237">
        <v>0</v>
      </c>
      <c r="M74" s="237">
        <v>0</v>
      </c>
      <c r="N74" s="237">
        <v>0</v>
      </c>
      <c r="O74" s="237">
        <v>0</v>
      </c>
      <c r="P74" s="237">
        <v>0</v>
      </c>
      <c r="Q74" s="237">
        <v>0</v>
      </c>
      <c r="R74" s="237">
        <v>0</v>
      </c>
      <c r="S74" s="237">
        <v>0</v>
      </c>
      <c r="T74" s="237">
        <v>0</v>
      </c>
      <c r="U74" s="237">
        <v>0</v>
      </c>
      <c r="V74" s="237">
        <v>0</v>
      </c>
      <c r="W74" s="237">
        <v>0</v>
      </c>
      <c r="X74" s="237">
        <v>0</v>
      </c>
      <c r="Y74" s="237">
        <v>0</v>
      </c>
      <c r="Z74" s="237">
        <v>0</v>
      </c>
      <c r="AA74" s="237">
        <v>0</v>
      </c>
      <c r="AB74" s="237">
        <v>0</v>
      </c>
      <c r="AC74" s="237">
        <v>0</v>
      </c>
      <c r="AD74" s="237">
        <v>0</v>
      </c>
      <c r="AE74" s="237">
        <v>0</v>
      </c>
      <c r="AF74" s="237">
        <v>0</v>
      </c>
      <c r="AG74" s="237">
        <v>0</v>
      </c>
      <c r="AH74" s="237">
        <v>0</v>
      </c>
      <c r="AI74" s="237">
        <v>0</v>
      </c>
      <c r="AJ74" s="237">
        <v>0</v>
      </c>
      <c r="AK74" s="237">
        <v>0</v>
      </c>
      <c r="AL74" s="237">
        <v>0</v>
      </c>
      <c r="AM74" s="237">
        <v>0</v>
      </c>
      <c r="AN74" s="237">
        <v>0</v>
      </c>
      <c r="AO74" s="237">
        <v>0</v>
      </c>
      <c r="AP74" s="237">
        <v>0</v>
      </c>
      <c r="AQ74" s="237">
        <v>0</v>
      </c>
      <c r="AR74" s="237">
        <v>0</v>
      </c>
      <c r="AS74" s="237">
        <v>0</v>
      </c>
      <c r="AT74" s="237">
        <v>0</v>
      </c>
      <c r="AU74" s="237">
        <v>0</v>
      </c>
      <c r="AV74" s="237">
        <v>0</v>
      </c>
      <c r="AW74" s="237">
        <v>0</v>
      </c>
      <c r="AX74" s="237">
        <v>0</v>
      </c>
      <c r="AY74" s="237">
        <v>0</v>
      </c>
      <c r="AZ74" s="237">
        <v>0</v>
      </c>
      <c r="BA74" s="237">
        <v>0</v>
      </c>
      <c r="BB74" s="237">
        <v>0</v>
      </c>
      <c r="BC74" s="237">
        <v>0</v>
      </c>
      <c r="BD74" s="237">
        <v>0</v>
      </c>
      <c r="BE74" s="237">
        <v>0</v>
      </c>
      <c r="BF74" s="237">
        <v>0</v>
      </c>
      <c r="BG74" s="237">
        <v>0</v>
      </c>
      <c r="BH74" s="237">
        <v>0</v>
      </c>
      <c r="BI74" s="237">
        <v>0</v>
      </c>
      <c r="BJ74" s="237">
        <v>0</v>
      </c>
      <c r="BK74" s="237">
        <v>0</v>
      </c>
      <c r="BL74" s="237">
        <v>0</v>
      </c>
      <c r="BM74" s="237">
        <v>0</v>
      </c>
      <c r="BN74" s="237">
        <v>0</v>
      </c>
      <c r="BO74" s="237">
        <v>0</v>
      </c>
      <c r="BP74" s="237">
        <v>0</v>
      </c>
      <c r="BQ74" s="237">
        <v>0</v>
      </c>
      <c r="BR74" s="237">
        <v>0</v>
      </c>
      <c r="BS74" s="237">
        <v>0</v>
      </c>
      <c r="BT74" s="237">
        <v>0</v>
      </c>
      <c r="BU74" s="237">
        <v>0</v>
      </c>
      <c r="BV74" s="237">
        <v>0</v>
      </c>
      <c r="BW74" s="237">
        <v>0</v>
      </c>
      <c r="BX74" s="237">
        <v>0</v>
      </c>
      <c r="BY74" s="237">
        <v>0</v>
      </c>
      <c r="BZ74" s="237">
        <v>0</v>
      </c>
      <c r="CA74" s="237">
        <v>0</v>
      </c>
      <c r="CB74" s="237">
        <v>0</v>
      </c>
      <c r="CC74" s="237">
        <v>0</v>
      </c>
      <c r="CD74" s="237">
        <v>0</v>
      </c>
      <c r="CE74" s="237">
        <v>0</v>
      </c>
      <c r="CF74" s="237">
        <v>0</v>
      </c>
      <c r="CG74" s="237">
        <v>0</v>
      </c>
      <c r="CH74" s="237">
        <v>0</v>
      </c>
      <c r="CI74" s="237">
        <v>0</v>
      </c>
      <c r="CJ74" s="237">
        <v>0</v>
      </c>
      <c r="CK74" s="237">
        <v>0</v>
      </c>
      <c r="CL74" s="237">
        <v>60</v>
      </c>
      <c r="CM74" s="237">
        <v>80</v>
      </c>
      <c r="CN74" s="237">
        <v>80</v>
      </c>
      <c r="CO74" s="237">
        <v>80</v>
      </c>
      <c r="CP74" s="237">
        <v>80</v>
      </c>
      <c r="CQ74" s="237">
        <v>20</v>
      </c>
      <c r="CR74" s="237">
        <v>0</v>
      </c>
      <c r="CS74" s="237">
        <v>0</v>
      </c>
      <c r="CT74" s="24">
        <f t="shared" ref="CT74:CT79" si="67">SUM(B74:CS74)</f>
        <v>400</v>
      </c>
      <c r="CU74" s="119"/>
    </row>
    <row r="75" spans="1:100">
      <c r="A75" s="24" t="s">
        <v>34</v>
      </c>
      <c r="B75" s="237">
        <v>0</v>
      </c>
      <c r="C75" s="237">
        <v>0</v>
      </c>
      <c r="D75" s="237">
        <v>0</v>
      </c>
      <c r="E75" s="237">
        <v>0</v>
      </c>
      <c r="F75" s="237">
        <v>0</v>
      </c>
      <c r="G75" s="237">
        <v>0</v>
      </c>
      <c r="H75" s="237">
        <v>0</v>
      </c>
      <c r="I75" s="237">
        <v>0</v>
      </c>
      <c r="J75" s="237">
        <v>0</v>
      </c>
      <c r="K75" s="237">
        <v>180</v>
      </c>
      <c r="L75" s="237">
        <v>194</v>
      </c>
      <c r="M75" s="237">
        <v>194</v>
      </c>
      <c r="N75" s="237">
        <v>194</v>
      </c>
      <c r="O75" s="237">
        <v>194</v>
      </c>
      <c r="P75" s="237">
        <v>194</v>
      </c>
      <c r="Q75" s="237">
        <v>194</v>
      </c>
      <c r="R75" s="237">
        <v>194</v>
      </c>
      <c r="S75" s="237">
        <v>194</v>
      </c>
      <c r="T75" s="237">
        <v>194</v>
      </c>
      <c r="U75" s="237">
        <v>14</v>
      </c>
      <c r="V75" s="237">
        <v>0</v>
      </c>
      <c r="W75" s="237">
        <v>0</v>
      </c>
      <c r="X75" s="237">
        <v>0</v>
      </c>
      <c r="Y75" s="237">
        <v>0</v>
      </c>
      <c r="Z75" s="237">
        <v>0</v>
      </c>
      <c r="AA75" s="237">
        <v>0</v>
      </c>
      <c r="AB75" s="237">
        <v>0</v>
      </c>
      <c r="AC75" s="237">
        <v>0</v>
      </c>
      <c r="AD75" s="237">
        <v>0</v>
      </c>
      <c r="AE75" s="237">
        <v>0</v>
      </c>
      <c r="AF75" s="237">
        <v>0</v>
      </c>
      <c r="AG75" s="237">
        <v>0</v>
      </c>
      <c r="AH75" s="237">
        <v>0</v>
      </c>
      <c r="AI75" s="237">
        <v>0</v>
      </c>
      <c r="AJ75" s="237">
        <v>0</v>
      </c>
      <c r="AK75" s="237">
        <v>0</v>
      </c>
      <c r="AL75" s="237">
        <v>0</v>
      </c>
      <c r="AM75" s="237">
        <v>0</v>
      </c>
      <c r="AN75" s="237">
        <v>0</v>
      </c>
      <c r="AO75" s="237">
        <v>0</v>
      </c>
      <c r="AP75" s="237">
        <v>0</v>
      </c>
      <c r="AQ75" s="237">
        <v>0</v>
      </c>
      <c r="AR75" s="237">
        <v>0</v>
      </c>
      <c r="AS75" s="237">
        <v>0</v>
      </c>
      <c r="AT75" s="237">
        <v>0</v>
      </c>
      <c r="AU75" s="237">
        <v>0</v>
      </c>
      <c r="AV75" s="237">
        <v>0</v>
      </c>
      <c r="AW75" s="237">
        <v>0</v>
      </c>
      <c r="AX75" s="237">
        <v>0</v>
      </c>
      <c r="AY75" s="237">
        <v>0</v>
      </c>
      <c r="AZ75" s="237">
        <v>0</v>
      </c>
      <c r="BA75" s="237">
        <v>0</v>
      </c>
      <c r="BB75" s="237">
        <v>0</v>
      </c>
      <c r="BC75" s="237">
        <v>0</v>
      </c>
      <c r="BD75" s="237">
        <v>0</v>
      </c>
      <c r="BE75" s="237">
        <v>0</v>
      </c>
      <c r="BF75" s="237">
        <v>0</v>
      </c>
      <c r="BG75" s="237">
        <v>0</v>
      </c>
      <c r="BH75" s="237">
        <v>0</v>
      </c>
      <c r="BI75" s="237">
        <v>0</v>
      </c>
      <c r="BJ75" s="237">
        <v>0</v>
      </c>
      <c r="BK75" s="237">
        <v>0</v>
      </c>
      <c r="BL75" s="237">
        <v>0</v>
      </c>
      <c r="BM75" s="237">
        <v>0</v>
      </c>
      <c r="BN75" s="237">
        <v>0</v>
      </c>
      <c r="BO75" s="237">
        <v>0</v>
      </c>
      <c r="BP75" s="237">
        <v>0</v>
      </c>
      <c r="BQ75" s="237">
        <v>0</v>
      </c>
      <c r="BR75" s="237">
        <v>0</v>
      </c>
      <c r="BS75" s="237">
        <v>0</v>
      </c>
      <c r="BT75" s="237">
        <v>0</v>
      </c>
      <c r="BU75" s="237">
        <v>0</v>
      </c>
      <c r="BV75" s="237">
        <v>0</v>
      </c>
      <c r="BW75" s="237">
        <v>0</v>
      </c>
      <c r="BX75" s="237">
        <v>0</v>
      </c>
      <c r="BY75" s="237">
        <v>0</v>
      </c>
      <c r="BZ75" s="237">
        <v>0</v>
      </c>
      <c r="CA75" s="237">
        <v>0</v>
      </c>
      <c r="CB75" s="237">
        <v>0</v>
      </c>
      <c r="CC75" s="237">
        <v>0</v>
      </c>
      <c r="CD75" s="237">
        <v>0</v>
      </c>
      <c r="CE75" s="237">
        <v>0</v>
      </c>
      <c r="CF75" s="237">
        <v>0</v>
      </c>
      <c r="CG75" s="237">
        <v>0</v>
      </c>
      <c r="CH75" s="237">
        <v>0</v>
      </c>
      <c r="CI75" s="237">
        <v>0</v>
      </c>
      <c r="CJ75" s="237">
        <v>0</v>
      </c>
      <c r="CK75" s="237">
        <v>0</v>
      </c>
      <c r="CL75" s="237">
        <v>0</v>
      </c>
      <c r="CM75" s="237">
        <v>0</v>
      </c>
      <c r="CN75" s="237">
        <v>0</v>
      </c>
      <c r="CO75" s="237">
        <v>0</v>
      </c>
      <c r="CP75" s="237">
        <v>0</v>
      </c>
      <c r="CQ75" s="237">
        <v>0</v>
      </c>
      <c r="CR75" s="237">
        <v>0</v>
      </c>
      <c r="CS75" s="237">
        <v>0</v>
      </c>
      <c r="CT75" s="24">
        <f t="shared" si="67"/>
        <v>1940</v>
      </c>
      <c r="CU75" s="119"/>
    </row>
    <row r="76" spans="1:100">
      <c r="A76" s="24" t="s">
        <v>35</v>
      </c>
      <c r="B76" s="237">
        <v>33</v>
      </c>
      <c r="C76" s="237">
        <v>33</v>
      </c>
      <c r="D76" s="237">
        <v>33</v>
      </c>
      <c r="E76" s="237">
        <v>33</v>
      </c>
      <c r="F76" s="237">
        <v>33</v>
      </c>
      <c r="G76" s="237">
        <v>33</v>
      </c>
      <c r="H76" s="237">
        <v>33</v>
      </c>
      <c r="I76" s="237">
        <v>33</v>
      </c>
      <c r="J76" s="237">
        <v>33</v>
      </c>
      <c r="K76" s="237">
        <v>33</v>
      </c>
      <c r="L76" s="237">
        <v>33</v>
      </c>
      <c r="M76" s="237">
        <v>33</v>
      </c>
      <c r="N76" s="237">
        <v>33</v>
      </c>
      <c r="O76" s="237">
        <v>33</v>
      </c>
      <c r="P76" s="237">
        <v>33</v>
      </c>
      <c r="Q76" s="237">
        <v>33</v>
      </c>
      <c r="R76" s="237">
        <v>33</v>
      </c>
      <c r="S76" s="237">
        <v>33</v>
      </c>
      <c r="T76" s="237">
        <v>33</v>
      </c>
      <c r="U76" s="237">
        <v>33</v>
      </c>
      <c r="V76" s="237">
        <v>33</v>
      </c>
      <c r="W76" s="237">
        <v>33</v>
      </c>
      <c r="X76" s="237">
        <v>33</v>
      </c>
      <c r="Y76" s="237">
        <v>0</v>
      </c>
      <c r="Z76" s="237">
        <v>0</v>
      </c>
      <c r="AA76" s="237">
        <v>0</v>
      </c>
      <c r="AB76" s="237">
        <v>0</v>
      </c>
      <c r="AC76" s="237">
        <v>0</v>
      </c>
      <c r="AD76" s="237">
        <v>0</v>
      </c>
      <c r="AE76" s="237">
        <v>0</v>
      </c>
      <c r="AF76" s="237">
        <v>0</v>
      </c>
      <c r="AG76" s="237">
        <v>0</v>
      </c>
      <c r="AH76" s="237">
        <v>0</v>
      </c>
      <c r="AI76" s="237">
        <v>0</v>
      </c>
      <c r="AJ76" s="237">
        <v>0</v>
      </c>
      <c r="AK76" s="237">
        <v>0</v>
      </c>
      <c r="AL76" s="237">
        <v>0</v>
      </c>
      <c r="AM76" s="237">
        <v>0</v>
      </c>
      <c r="AN76" s="237">
        <v>0</v>
      </c>
      <c r="AO76" s="237">
        <v>0</v>
      </c>
      <c r="AP76" s="237">
        <v>0</v>
      </c>
      <c r="AQ76" s="237">
        <v>0</v>
      </c>
      <c r="AR76" s="237">
        <v>0</v>
      </c>
      <c r="AS76" s="237">
        <v>0</v>
      </c>
      <c r="AT76" s="237">
        <v>0</v>
      </c>
      <c r="AU76" s="237">
        <v>0</v>
      </c>
      <c r="AV76" s="237">
        <v>0</v>
      </c>
      <c r="AW76" s="237">
        <v>0</v>
      </c>
      <c r="AX76" s="237">
        <v>0</v>
      </c>
      <c r="AY76" s="237">
        <v>0</v>
      </c>
      <c r="AZ76" s="237">
        <v>0</v>
      </c>
      <c r="BA76" s="237">
        <v>0</v>
      </c>
      <c r="BB76" s="237">
        <v>0</v>
      </c>
      <c r="BC76" s="237">
        <v>0</v>
      </c>
      <c r="BD76" s="237">
        <v>0</v>
      </c>
      <c r="BE76" s="237">
        <v>0</v>
      </c>
      <c r="BF76" s="237">
        <v>0</v>
      </c>
      <c r="BG76" s="237">
        <v>0</v>
      </c>
      <c r="BH76" s="237">
        <v>0</v>
      </c>
      <c r="BI76" s="237">
        <v>0</v>
      </c>
      <c r="BJ76" s="237">
        <v>0</v>
      </c>
      <c r="BK76" s="237">
        <v>0</v>
      </c>
      <c r="BL76" s="237">
        <v>0</v>
      </c>
      <c r="BM76" s="237">
        <v>0</v>
      </c>
      <c r="BN76" s="237">
        <v>0</v>
      </c>
      <c r="BO76" s="237">
        <v>0</v>
      </c>
      <c r="BP76" s="237">
        <v>0</v>
      </c>
      <c r="BQ76" s="237">
        <v>0</v>
      </c>
      <c r="BR76" s="237">
        <v>0</v>
      </c>
      <c r="BS76" s="237">
        <v>0</v>
      </c>
      <c r="BT76" s="237">
        <v>0</v>
      </c>
      <c r="BU76" s="237">
        <v>0</v>
      </c>
      <c r="BV76" s="237">
        <v>0</v>
      </c>
      <c r="BW76" s="237">
        <v>0</v>
      </c>
      <c r="BX76" s="237">
        <v>0</v>
      </c>
      <c r="BY76" s="237">
        <v>0</v>
      </c>
      <c r="BZ76" s="237">
        <v>0</v>
      </c>
      <c r="CA76" s="237">
        <v>0</v>
      </c>
      <c r="CB76" s="237">
        <v>0</v>
      </c>
      <c r="CC76" s="237">
        <v>0</v>
      </c>
      <c r="CD76" s="237">
        <v>0</v>
      </c>
      <c r="CE76" s="237">
        <v>0</v>
      </c>
      <c r="CF76" s="237">
        <v>0</v>
      </c>
      <c r="CG76" s="237">
        <v>0</v>
      </c>
      <c r="CH76" s="237">
        <v>0</v>
      </c>
      <c r="CI76" s="237">
        <v>0</v>
      </c>
      <c r="CJ76" s="237">
        <v>50</v>
      </c>
      <c r="CK76" s="237">
        <v>50</v>
      </c>
      <c r="CL76" s="237">
        <v>50</v>
      </c>
      <c r="CM76" s="237">
        <v>50</v>
      </c>
      <c r="CN76" s="237">
        <v>50</v>
      </c>
      <c r="CO76" s="237">
        <v>50</v>
      </c>
      <c r="CP76" s="237">
        <v>50</v>
      </c>
      <c r="CQ76" s="237">
        <v>50</v>
      </c>
      <c r="CR76" s="237">
        <v>50</v>
      </c>
      <c r="CS76" s="237">
        <v>50</v>
      </c>
      <c r="CT76" s="24">
        <f t="shared" si="67"/>
        <v>1259</v>
      </c>
      <c r="CU76" s="119"/>
    </row>
    <row r="77" spans="1:100">
      <c r="A77" s="24" t="s">
        <v>36</v>
      </c>
      <c r="B77" s="237">
        <v>30</v>
      </c>
      <c r="C77" s="237">
        <v>60</v>
      </c>
      <c r="D77" s="237">
        <v>90</v>
      </c>
      <c r="E77" s="237">
        <v>120</v>
      </c>
      <c r="F77" s="237">
        <v>145</v>
      </c>
      <c r="G77" s="237">
        <v>145</v>
      </c>
      <c r="H77" s="237">
        <v>145</v>
      </c>
      <c r="I77" s="237">
        <v>145</v>
      </c>
      <c r="J77" s="237">
        <v>145</v>
      </c>
      <c r="K77" s="237">
        <v>145</v>
      </c>
      <c r="L77" s="237">
        <v>145</v>
      </c>
      <c r="M77" s="237">
        <v>145</v>
      </c>
      <c r="N77" s="237">
        <v>145</v>
      </c>
      <c r="O77" s="237">
        <v>145</v>
      </c>
      <c r="P77" s="237">
        <v>145</v>
      </c>
      <c r="Q77" s="237">
        <v>145</v>
      </c>
      <c r="R77" s="237">
        <v>145</v>
      </c>
      <c r="S77" s="237">
        <v>145</v>
      </c>
      <c r="T77" s="237">
        <v>145</v>
      </c>
      <c r="U77" s="237">
        <v>145</v>
      </c>
      <c r="V77" s="237">
        <v>145</v>
      </c>
      <c r="W77" s="237">
        <v>145</v>
      </c>
      <c r="X77" s="237">
        <v>115</v>
      </c>
      <c r="Y77" s="237">
        <v>85</v>
      </c>
      <c r="Z77" s="237">
        <v>55</v>
      </c>
      <c r="AA77" s="237">
        <v>25</v>
      </c>
      <c r="AB77" s="237">
        <v>0</v>
      </c>
      <c r="AC77" s="237">
        <v>0</v>
      </c>
      <c r="AD77" s="237">
        <v>0</v>
      </c>
      <c r="AE77" s="237">
        <v>0</v>
      </c>
      <c r="AF77" s="237">
        <v>0</v>
      </c>
      <c r="AG77" s="237">
        <v>0</v>
      </c>
      <c r="AH77" s="237">
        <v>0</v>
      </c>
      <c r="AI77" s="237">
        <v>0</v>
      </c>
      <c r="AJ77" s="237">
        <v>0</v>
      </c>
      <c r="AK77" s="237">
        <v>0</v>
      </c>
      <c r="AL77" s="237">
        <v>0</v>
      </c>
      <c r="AM77" s="237">
        <v>0</v>
      </c>
      <c r="AN77" s="237">
        <v>0</v>
      </c>
      <c r="AO77" s="237">
        <v>0</v>
      </c>
      <c r="AP77" s="237">
        <v>0</v>
      </c>
      <c r="AQ77" s="237">
        <v>0</v>
      </c>
      <c r="AR77" s="237">
        <v>0</v>
      </c>
      <c r="AS77" s="237">
        <v>0</v>
      </c>
      <c r="AT77" s="237">
        <v>0</v>
      </c>
      <c r="AU77" s="237">
        <v>0</v>
      </c>
      <c r="AV77" s="237">
        <v>0</v>
      </c>
      <c r="AW77" s="237">
        <v>0</v>
      </c>
      <c r="AX77" s="237">
        <v>0</v>
      </c>
      <c r="AY77" s="237">
        <v>0</v>
      </c>
      <c r="AZ77" s="237">
        <v>0</v>
      </c>
      <c r="BA77" s="237">
        <v>0</v>
      </c>
      <c r="BB77" s="237">
        <v>0</v>
      </c>
      <c r="BC77" s="237">
        <v>0</v>
      </c>
      <c r="BD77" s="237">
        <v>0</v>
      </c>
      <c r="BE77" s="237">
        <v>0</v>
      </c>
      <c r="BF77" s="237">
        <v>0</v>
      </c>
      <c r="BG77" s="237">
        <v>0</v>
      </c>
      <c r="BH77" s="237">
        <v>0</v>
      </c>
      <c r="BI77" s="237">
        <v>0</v>
      </c>
      <c r="BJ77" s="237">
        <v>0</v>
      </c>
      <c r="BK77" s="237">
        <v>0</v>
      </c>
      <c r="BL77" s="237">
        <v>0</v>
      </c>
      <c r="BM77" s="237">
        <v>0</v>
      </c>
      <c r="BN77" s="237">
        <v>0</v>
      </c>
      <c r="BO77" s="237">
        <v>0</v>
      </c>
      <c r="BP77" s="237">
        <v>0</v>
      </c>
      <c r="BQ77" s="237">
        <v>0</v>
      </c>
      <c r="BR77" s="237">
        <v>0</v>
      </c>
      <c r="BS77" s="237">
        <v>0</v>
      </c>
      <c r="BT77" s="237">
        <v>0</v>
      </c>
      <c r="BU77" s="237">
        <v>0</v>
      </c>
      <c r="BV77" s="237">
        <v>0</v>
      </c>
      <c r="BW77" s="237">
        <v>0</v>
      </c>
      <c r="BX77" s="237">
        <v>0</v>
      </c>
      <c r="BY77" s="237">
        <v>0</v>
      </c>
      <c r="BZ77" s="237">
        <v>0</v>
      </c>
      <c r="CA77" s="237">
        <v>0</v>
      </c>
      <c r="CB77" s="237">
        <v>0</v>
      </c>
      <c r="CC77" s="237">
        <v>0</v>
      </c>
      <c r="CD77" s="237">
        <v>0</v>
      </c>
      <c r="CE77" s="237">
        <v>0</v>
      </c>
      <c r="CF77" s="237">
        <v>0</v>
      </c>
      <c r="CG77" s="237">
        <v>0</v>
      </c>
      <c r="CH77" s="237">
        <v>0</v>
      </c>
      <c r="CI77" s="237">
        <v>0</v>
      </c>
      <c r="CJ77" s="237">
        <v>0</v>
      </c>
      <c r="CK77" s="237">
        <v>30</v>
      </c>
      <c r="CL77" s="237">
        <v>60</v>
      </c>
      <c r="CM77" s="237">
        <v>90</v>
      </c>
      <c r="CN77" s="237">
        <v>120</v>
      </c>
      <c r="CO77" s="237">
        <v>142</v>
      </c>
      <c r="CP77" s="237">
        <v>142</v>
      </c>
      <c r="CQ77" s="237">
        <v>142</v>
      </c>
      <c r="CR77" s="237">
        <v>142</v>
      </c>
      <c r="CS77" s="237">
        <v>142</v>
      </c>
      <c r="CT77" s="24">
        <f t="shared" si="67"/>
        <v>4200</v>
      </c>
      <c r="CU77" s="119"/>
    </row>
    <row r="78" spans="1:100">
      <c r="A78" s="24" t="s">
        <v>37</v>
      </c>
      <c r="B78" s="237">
        <v>0</v>
      </c>
      <c r="C78" s="237">
        <v>0</v>
      </c>
      <c r="D78" s="237">
        <v>0</v>
      </c>
      <c r="E78" s="237">
        <v>0</v>
      </c>
      <c r="F78" s="237">
        <v>0</v>
      </c>
      <c r="G78" s="237">
        <v>0</v>
      </c>
      <c r="H78" s="237">
        <v>0</v>
      </c>
      <c r="I78" s="237">
        <v>0</v>
      </c>
      <c r="J78" s="237">
        <v>0</v>
      </c>
      <c r="K78" s="237">
        <v>0</v>
      </c>
      <c r="L78" s="237">
        <v>0</v>
      </c>
      <c r="M78" s="237">
        <v>0</v>
      </c>
      <c r="N78" s="237">
        <v>0</v>
      </c>
      <c r="O78" s="237">
        <v>0</v>
      </c>
      <c r="P78" s="237">
        <v>0</v>
      </c>
      <c r="Q78" s="237">
        <v>0</v>
      </c>
      <c r="R78" s="237">
        <v>0</v>
      </c>
      <c r="S78" s="237">
        <v>0</v>
      </c>
      <c r="T78" s="237">
        <v>0</v>
      </c>
      <c r="U78" s="237">
        <v>0</v>
      </c>
      <c r="V78" s="237">
        <v>0</v>
      </c>
      <c r="W78" s="237">
        <v>0</v>
      </c>
      <c r="X78" s="237">
        <v>0</v>
      </c>
      <c r="Y78" s="237">
        <v>0</v>
      </c>
      <c r="Z78" s="237">
        <v>0</v>
      </c>
      <c r="AA78" s="237">
        <v>0</v>
      </c>
      <c r="AB78" s="237">
        <v>0</v>
      </c>
      <c r="AC78" s="237">
        <v>0</v>
      </c>
      <c r="AD78" s="237">
        <v>0</v>
      </c>
      <c r="AE78" s="237">
        <v>0</v>
      </c>
      <c r="AF78" s="237">
        <v>0</v>
      </c>
      <c r="AG78" s="237">
        <v>0</v>
      </c>
      <c r="AH78" s="237">
        <v>0</v>
      </c>
      <c r="AI78" s="237">
        <v>0</v>
      </c>
      <c r="AJ78" s="237">
        <v>0</v>
      </c>
      <c r="AK78" s="237">
        <v>0</v>
      </c>
      <c r="AL78" s="237">
        <v>0</v>
      </c>
      <c r="AM78" s="237">
        <v>0</v>
      </c>
      <c r="AN78" s="237">
        <v>0</v>
      </c>
      <c r="AO78" s="237">
        <v>0</v>
      </c>
      <c r="AP78" s="237">
        <v>0</v>
      </c>
      <c r="AQ78" s="237">
        <v>0</v>
      </c>
      <c r="AR78" s="237">
        <v>0</v>
      </c>
      <c r="AS78" s="237">
        <v>0</v>
      </c>
      <c r="AT78" s="237">
        <v>0</v>
      </c>
      <c r="AU78" s="237">
        <v>0</v>
      </c>
      <c r="AV78" s="237">
        <v>0</v>
      </c>
      <c r="AW78" s="237">
        <v>0</v>
      </c>
      <c r="AX78" s="237">
        <v>0</v>
      </c>
      <c r="AY78" s="237">
        <v>0</v>
      </c>
      <c r="AZ78" s="237">
        <v>0</v>
      </c>
      <c r="BA78" s="237">
        <v>0</v>
      </c>
      <c r="BB78" s="237">
        <v>0</v>
      </c>
      <c r="BC78" s="237">
        <v>0</v>
      </c>
      <c r="BD78" s="237">
        <v>0</v>
      </c>
      <c r="BE78" s="237">
        <v>0</v>
      </c>
      <c r="BF78" s="237">
        <v>0</v>
      </c>
      <c r="BG78" s="237">
        <v>0</v>
      </c>
      <c r="BH78" s="237">
        <v>0</v>
      </c>
      <c r="BI78" s="237">
        <v>0</v>
      </c>
      <c r="BJ78" s="237">
        <v>0</v>
      </c>
      <c r="BK78" s="237">
        <v>0</v>
      </c>
      <c r="BL78" s="237">
        <v>0</v>
      </c>
      <c r="BM78" s="237">
        <v>0</v>
      </c>
      <c r="BN78" s="237">
        <v>0</v>
      </c>
      <c r="BO78" s="237">
        <v>0</v>
      </c>
      <c r="BP78" s="237">
        <v>0</v>
      </c>
      <c r="BQ78" s="237">
        <v>0</v>
      </c>
      <c r="BR78" s="237">
        <v>0</v>
      </c>
      <c r="BS78" s="237">
        <v>0</v>
      </c>
      <c r="BT78" s="237">
        <v>0</v>
      </c>
      <c r="BU78" s="237">
        <v>0</v>
      </c>
      <c r="BV78" s="237">
        <v>0</v>
      </c>
      <c r="BW78" s="237">
        <v>0</v>
      </c>
      <c r="BX78" s="237">
        <v>0</v>
      </c>
      <c r="BY78" s="237">
        <v>0</v>
      </c>
      <c r="BZ78" s="237">
        <v>0</v>
      </c>
      <c r="CA78" s="237">
        <v>0</v>
      </c>
      <c r="CB78" s="237">
        <v>0</v>
      </c>
      <c r="CC78" s="237">
        <v>0</v>
      </c>
      <c r="CD78" s="237">
        <v>0</v>
      </c>
      <c r="CE78" s="237">
        <v>0</v>
      </c>
      <c r="CF78" s="237">
        <v>0</v>
      </c>
      <c r="CG78" s="237">
        <v>0</v>
      </c>
      <c r="CH78" s="237">
        <v>0</v>
      </c>
      <c r="CI78" s="237">
        <v>0</v>
      </c>
      <c r="CJ78" s="237">
        <v>0</v>
      </c>
      <c r="CK78" s="237">
        <v>0</v>
      </c>
      <c r="CL78" s="237">
        <v>0</v>
      </c>
      <c r="CM78" s="237">
        <v>0</v>
      </c>
      <c r="CN78" s="237">
        <v>0</v>
      </c>
      <c r="CO78" s="237">
        <v>0</v>
      </c>
      <c r="CP78" s="237">
        <v>0</v>
      </c>
      <c r="CQ78" s="237">
        <v>0</v>
      </c>
      <c r="CR78" s="237">
        <v>0</v>
      </c>
      <c r="CS78" s="237">
        <v>0</v>
      </c>
      <c r="CT78" s="24">
        <f t="shared" si="67"/>
        <v>0</v>
      </c>
      <c r="CU78" s="119"/>
    </row>
    <row r="79" spans="1:100" ht="15.75" thickBot="1">
      <c r="A79" s="92" t="s">
        <v>38</v>
      </c>
      <c r="B79" s="237">
        <v>0</v>
      </c>
      <c r="C79" s="237">
        <v>0</v>
      </c>
      <c r="D79" s="237">
        <v>0</v>
      </c>
      <c r="E79" s="237">
        <v>0</v>
      </c>
      <c r="F79" s="237">
        <v>0</v>
      </c>
      <c r="G79" s="237">
        <v>0</v>
      </c>
      <c r="H79" s="237">
        <v>0</v>
      </c>
      <c r="I79" s="237">
        <v>0</v>
      </c>
      <c r="J79" s="237">
        <v>0</v>
      </c>
      <c r="K79" s="237">
        <v>0</v>
      </c>
      <c r="L79" s="237">
        <v>0</v>
      </c>
      <c r="M79" s="237">
        <v>0</v>
      </c>
      <c r="N79" s="237">
        <v>0</v>
      </c>
      <c r="O79" s="237">
        <v>0</v>
      </c>
      <c r="P79" s="237">
        <v>0</v>
      </c>
      <c r="Q79" s="237">
        <v>0</v>
      </c>
      <c r="R79" s="237">
        <v>0</v>
      </c>
      <c r="S79" s="237">
        <v>0</v>
      </c>
      <c r="T79" s="237">
        <v>0</v>
      </c>
      <c r="U79" s="237">
        <v>0</v>
      </c>
      <c r="V79" s="237">
        <v>0</v>
      </c>
      <c r="W79" s="237">
        <v>0</v>
      </c>
      <c r="X79" s="237">
        <v>0</v>
      </c>
      <c r="Y79" s="237">
        <v>0</v>
      </c>
      <c r="Z79" s="237">
        <v>0</v>
      </c>
      <c r="AA79" s="237">
        <v>0</v>
      </c>
      <c r="AB79" s="237">
        <v>0</v>
      </c>
      <c r="AC79" s="237">
        <v>0</v>
      </c>
      <c r="AD79" s="237">
        <v>0</v>
      </c>
      <c r="AE79" s="237">
        <v>0</v>
      </c>
      <c r="AF79" s="237">
        <v>0</v>
      </c>
      <c r="AG79" s="237">
        <v>0</v>
      </c>
      <c r="AH79" s="237">
        <v>0</v>
      </c>
      <c r="AI79" s="237">
        <v>0</v>
      </c>
      <c r="AJ79" s="237">
        <v>0</v>
      </c>
      <c r="AK79" s="237">
        <v>0</v>
      </c>
      <c r="AL79" s="237">
        <v>0</v>
      </c>
      <c r="AM79" s="237">
        <v>0</v>
      </c>
      <c r="AN79" s="237">
        <v>0</v>
      </c>
      <c r="AO79" s="237">
        <v>0</v>
      </c>
      <c r="AP79" s="237">
        <v>0</v>
      </c>
      <c r="AQ79" s="237">
        <v>0</v>
      </c>
      <c r="AR79" s="237">
        <v>0</v>
      </c>
      <c r="AS79" s="237">
        <v>0</v>
      </c>
      <c r="AT79" s="237">
        <v>0</v>
      </c>
      <c r="AU79" s="237">
        <v>0</v>
      </c>
      <c r="AV79" s="237">
        <v>0</v>
      </c>
      <c r="AW79" s="237">
        <v>0</v>
      </c>
      <c r="AX79" s="237">
        <v>0</v>
      </c>
      <c r="AY79" s="237">
        <v>0</v>
      </c>
      <c r="AZ79" s="237">
        <v>0</v>
      </c>
      <c r="BA79" s="237">
        <v>0</v>
      </c>
      <c r="BB79" s="237">
        <v>0</v>
      </c>
      <c r="BC79" s="237">
        <v>0</v>
      </c>
      <c r="BD79" s="237">
        <v>0</v>
      </c>
      <c r="BE79" s="237">
        <v>0</v>
      </c>
      <c r="BF79" s="237">
        <v>0</v>
      </c>
      <c r="BG79" s="237">
        <v>0</v>
      </c>
      <c r="BH79" s="237">
        <v>0</v>
      </c>
      <c r="BI79" s="237">
        <v>0</v>
      </c>
      <c r="BJ79" s="237">
        <v>0</v>
      </c>
      <c r="BK79" s="237">
        <v>0</v>
      </c>
      <c r="BL79" s="237">
        <v>0</v>
      </c>
      <c r="BM79" s="237">
        <v>0</v>
      </c>
      <c r="BN79" s="237">
        <v>0</v>
      </c>
      <c r="BO79" s="237">
        <v>0</v>
      </c>
      <c r="BP79" s="237">
        <v>0</v>
      </c>
      <c r="BQ79" s="237">
        <v>0</v>
      </c>
      <c r="BR79" s="237">
        <v>0</v>
      </c>
      <c r="BS79" s="237">
        <v>0</v>
      </c>
      <c r="BT79" s="237">
        <v>0</v>
      </c>
      <c r="BU79" s="237">
        <v>0</v>
      </c>
      <c r="BV79" s="237">
        <v>0</v>
      </c>
      <c r="BW79" s="237">
        <v>0</v>
      </c>
      <c r="BX79" s="237">
        <v>0</v>
      </c>
      <c r="BY79" s="237">
        <v>0</v>
      </c>
      <c r="BZ79" s="237">
        <v>0</v>
      </c>
      <c r="CA79" s="237">
        <v>0</v>
      </c>
      <c r="CB79" s="237">
        <v>0</v>
      </c>
      <c r="CC79" s="237">
        <v>0</v>
      </c>
      <c r="CD79" s="237">
        <v>0</v>
      </c>
      <c r="CE79" s="237">
        <v>0</v>
      </c>
      <c r="CF79" s="237">
        <v>0</v>
      </c>
      <c r="CG79" s="237">
        <v>0</v>
      </c>
      <c r="CH79" s="237">
        <v>0</v>
      </c>
      <c r="CI79" s="237">
        <v>0</v>
      </c>
      <c r="CJ79" s="237">
        <v>0</v>
      </c>
      <c r="CK79" s="237">
        <v>0</v>
      </c>
      <c r="CL79" s="237">
        <v>0</v>
      </c>
      <c r="CM79" s="237">
        <v>0</v>
      </c>
      <c r="CN79" s="237">
        <v>0</v>
      </c>
      <c r="CO79" s="237">
        <v>0</v>
      </c>
      <c r="CP79" s="237">
        <v>0</v>
      </c>
      <c r="CQ79" s="237">
        <v>0</v>
      </c>
      <c r="CR79" s="237">
        <v>0</v>
      </c>
      <c r="CS79" s="237">
        <v>0</v>
      </c>
      <c r="CT79" s="24">
        <f t="shared" si="67"/>
        <v>0</v>
      </c>
      <c r="CU79" s="119"/>
    </row>
    <row r="80" spans="1:100">
      <c r="A80" s="43"/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  <c r="AI80" s="41"/>
      <c r="AJ80" s="41"/>
      <c r="AK80" s="41"/>
      <c r="AL80" s="41"/>
      <c r="AM80" s="41"/>
      <c r="AN80" s="41"/>
      <c r="AO80" s="41"/>
      <c r="AP80" s="41"/>
      <c r="AQ80" s="41"/>
      <c r="AR80" s="41"/>
      <c r="AS80" s="41"/>
      <c r="AT80" s="41"/>
      <c r="AU80" s="41"/>
      <c r="AV80" s="41"/>
      <c r="AW80" s="41"/>
      <c r="AX80" s="41"/>
      <c r="AY80" s="41"/>
      <c r="AZ80" s="41"/>
      <c r="BA80" s="41"/>
      <c r="BB80" s="41"/>
      <c r="BC80" s="41"/>
      <c r="BD80" s="41"/>
      <c r="BE80" s="41"/>
      <c r="BF80" s="41"/>
      <c r="BG80" s="41"/>
      <c r="BH80" s="41"/>
      <c r="BI80" s="41"/>
      <c r="BJ80" s="41"/>
      <c r="BK80" s="41"/>
      <c r="BL80" s="41"/>
      <c r="BM80" s="41"/>
      <c r="BN80" s="41"/>
      <c r="BO80" s="41"/>
      <c r="BP80" s="41"/>
      <c r="BQ80" s="41"/>
      <c r="BR80" s="41"/>
      <c r="BS80" s="41"/>
      <c r="BT80" s="41"/>
      <c r="BU80" s="41"/>
      <c r="BV80" s="41"/>
      <c r="BW80" s="41"/>
      <c r="BX80" s="41"/>
      <c r="BY80" s="41"/>
      <c r="BZ80" s="41"/>
      <c r="CA80" s="41"/>
      <c r="CB80" s="41"/>
      <c r="CC80" s="41"/>
      <c r="CD80" s="41"/>
      <c r="CE80" s="41"/>
      <c r="CF80" s="41"/>
      <c r="CG80" s="41"/>
      <c r="CH80" s="41"/>
      <c r="CI80" s="41"/>
      <c r="CJ80" s="41"/>
      <c r="CK80" s="41"/>
      <c r="CL80" s="41"/>
      <c r="CM80" s="41"/>
      <c r="CN80" s="41"/>
      <c r="CO80" s="41"/>
      <c r="CP80" s="41"/>
      <c r="CQ80" s="41"/>
      <c r="CR80" s="41"/>
      <c r="CS80" s="41"/>
      <c r="CT80" s="213"/>
      <c r="CU80" s="119"/>
    </row>
    <row r="81" spans="1:102" s="106" customFormat="1">
      <c r="A81" s="43"/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41"/>
      <c r="AP81" s="41"/>
      <c r="AQ81" s="41"/>
      <c r="AR81" s="41"/>
      <c r="AS81" s="41"/>
      <c r="AT81" s="41"/>
      <c r="AU81" s="41"/>
      <c r="AV81" s="41"/>
      <c r="AW81" s="41"/>
      <c r="AX81" s="41"/>
      <c r="AY81" s="41"/>
      <c r="AZ81" s="41"/>
      <c r="BA81" s="41"/>
      <c r="BB81" s="41"/>
      <c r="BC81" s="41"/>
      <c r="BD81" s="41"/>
      <c r="BE81" s="41"/>
      <c r="BF81" s="41"/>
      <c r="BG81" s="41"/>
      <c r="BH81" s="41"/>
      <c r="BI81" s="41"/>
      <c r="BJ81" s="41"/>
      <c r="BK81" s="41"/>
      <c r="BL81" s="41"/>
      <c r="BM81" s="41"/>
      <c r="BN81" s="41"/>
      <c r="BO81" s="41"/>
      <c r="BP81" s="41"/>
      <c r="BQ81" s="41"/>
      <c r="BR81" s="41"/>
      <c r="BS81" s="41"/>
      <c r="BT81" s="41"/>
      <c r="BU81" s="41"/>
      <c r="BV81" s="41"/>
      <c r="BW81" s="41"/>
      <c r="BX81" s="41"/>
      <c r="BY81" s="41"/>
      <c r="BZ81" s="41"/>
      <c r="CA81" s="41"/>
      <c r="CB81" s="41"/>
      <c r="CC81" s="41"/>
      <c r="CD81" s="41"/>
      <c r="CE81" s="41"/>
      <c r="CF81" s="41"/>
      <c r="CG81" s="41"/>
      <c r="CH81" s="41"/>
      <c r="CI81" s="41"/>
      <c r="CJ81" s="41"/>
      <c r="CK81" s="41"/>
      <c r="CL81" s="41"/>
      <c r="CM81" s="41"/>
      <c r="CN81" s="41"/>
      <c r="CO81" s="41"/>
      <c r="CP81" s="41"/>
      <c r="CQ81" s="41"/>
      <c r="CR81" s="41"/>
      <c r="CS81" s="41"/>
      <c r="CT81" s="41"/>
      <c r="CU81" s="119"/>
      <c r="CV81" s="5"/>
      <c r="CX81" s="118"/>
    </row>
    <row r="82" spans="1:102" ht="15.75" thickBot="1">
      <c r="A82" s="96" t="s">
        <v>9</v>
      </c>
      <c r="B82" s="97"/>
      <c r="C82" s="97"/>
      <c r="D82" s="97"/>
      <c r="E82" s="97"/>
      <c r="F82" s="97"/>
      <c r="G82" s="97"/>
      <c r="H82" s="97"/>
      <c r="I82" s="97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117"/>
      <c r="CV82" s="125"/>
      <c r="CX82" s="198"/>
    </row>
    <row r="83" spans="1:102" ht="15.75" thickBot="1">
      <c r="A83" s="46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17"/>
      <c r="CX83" s="198"/>
    </row>
    <row r="84" spans="1:102">
      <c r="A84" s="170" t="s">
        <v>53</v>
      </c>
      <c r="B84" s="176">
        <f>SUM(B85:B87)</f>
        <v>0</v>
      </c>
      <c r="C84" s="177">
        <f t="shared" ref="C84:BN84" si="68">SUM(C85:C87)</f>
        <v>0</v>
      </c>
      <c r="D84" s="177">
        <f t="shared" si="68"/>
        <v>0</v>
      </c>
      <c r="E84" s="177">
        <f t="shared" si="68"/>
        <v>0</v>
      </c>
      <c r="F84" s="177">
        <f t="shared" si="68"/>
        <v>0</v>
      </c>
      <c r="G84" s="177">
        <f t="shared" si="68"/>
        <v>0</v>
      </c>
      <c r="H84" s="177">
        <f t="shared" si="68"/>
        <v>0</v>
      </c>
      <c r="I84" s="177">
        <f t="shared" si="68"/>
        <v>0</v>
      </c>
      <c r="J84" s="177">
        <f t="shared" si="68"/>
        <v>0</v>
      </c>
      <c r="K84" s="177">
        <f t="shared" si="68"/>
        <v>0</v>
      </c>
      <c r="L84" s="177">
        <f t="shared" si="68"/>
        <v>0</v>
      </c>
      <c r="M84" s="177">
        <f t="shared" si="68"/>
        <v>0</v>
      </c>
      <c r="N84" s="177">
        <f t="shared" si="68"/>
        <v>0</v>
      </c>
      <c r="O84" s="177">
        <f t="shared" si="68"/>
        <v>0</v>
      </c>
      <c r="P84" s="177">
        <f t="shared" si="68"/>
        <v>0</v>
      </c>
      <c r="Q84" s="177">
        <f t="shared" si="68"/>
        <v>0</v>
      </c>
      <c r="R84" s="177">
        <f t="shared" si="68"/>
        <v>0</v>
      </c>
      <c r="S84" s="177">
        <f t="shared" si="68"/>
        <v>0</v>
      </c>
      <c r="T84" s="177">
        <f t="shared" si="68"/>
        <v>0</v>
      </c>
      <c r="U84" s="177">
        <f t="shared" si="68"/>
        <v>0</v>
      </c>
      <c r="V84" s="177">
        <f t="shared" si="68"/>
        <v>0</v>
      </c>
      <c r="W84" s="177">
        <f t="shared" si="68"/>
        <v>0</v>
      </c>
      <c r="X84" s="177">
        <f t="shared" si="68"/>
        <v>0</v>
      </c>
      <c r="Y84" s="177">
        <f t="shared" si="68"/>
        <v>0</v>
      </c>
      <c r="Z84" s="177">
        <f t="shared" si="68"/>
        <v>0</v>
      </c>
      <c r="AA84" s="177">
        <f t="shared" si="68"/>
        <v>0</v>
      </c>
      <c r="AB84" s="177">
        <f t="shared" si="68"/>
        <v>0</v>
      </c>
      <c r="AC84" s="177">
        <f t="shared" si="68"/>
        <v>0</v>
      </c>
      <c r="AD84" s="177">
        <f t="shared" si="68"/>
        <v>0</v>
      </c>
      <c r="AE84" s="177">
        <f t="shared" si="68"/>
        <v>0</v>
      </c>
      <c r="AF84" s="177">
        <f t="shared" si="68"/>
        <v>0</v>
      </c>
      <c r="AG84" s="177">
        <f t="shared" si="68"/>
        <v>0</v>
      </c>
      <c r="AH84" s="177">
        <f t="shared" si="68"/>
        <v>0</v>
      </c>
      <c r="AI84" s="177">
        <f t="shared" si="68"/>
        <v>0</v>
      </c>
      <c r="AJ84" s="177">
        <f t="shared" si="68"/>
        <v>0</v>
      </c>
      <c r="AK84" s="177">
        <f t="shared" si="68"/>
        <v>0</v>
      </c>
      <c r="AL84" s="177">
        <f t="shared" si="68"/>
        <v>0</v>
      </c>
      <c r="AM84" s="177">
        <f t="shared" si="68"/>
        <v>0</v>
      </c>
      <c r="AN84" s="177">
        <f t="shared" si="68"/>
        <v>0</v>
      </c>
      <c r="AO84" s="177">
        <f t="shared" si="68"/>
        <v>0</v>
      </c>
      <c r="AP84" s="177">
        <f t="shared" si="68"/>
        <v>0</v>
      </c>
      <c r="AQ84" s="177">
        <f t="shared" si="68"/>
        <v>0</v>
      </c>
      <c r="AR84" s="177">
        <f t="shared" si="68"/>
        <v>0</v>
      </c>
      <c r="AS84" s="177">
        <f t="shared" si="68"/>
        <v>0</v>
      </c>
      <c r="AT84" s="177">
        <f t="shared" si="68"/>
        <v>0</v>
      </c>
      <c r="AU84" s="177">
        <f t="shared" si="68"/>
        <v>0</v>
      </c>
      <c r="AV84" s="177">
        <f t="shared" si="68"/>
        <v>0</v>
      </c>
      <c r="AW84" s="177">
        <f t="shared" si="68"/>
        <v>0</v>
      </c>
      <c r="AX84" s="177">
        <f t="shared" si="68"/>
        <v>0</v>
      </c>
      <c r="AY84" s="177">
        <f t="shared" si="68"/>
        <v>0</v>
      </c>
      <c r="AZ84" s="177">
        <f t="shared" si="68"/>
        <v>0</v>
      </c>
      <c r="BA84" s="177">
        <f t="shared" si="68"/>
        <v>0</v>
      </c>
      <c r="BB84" s="177">
        <f t="shared" si="68"/>
        <v>0</v>
      </c>
      <c r="BC84" s="177">
        <f t="shared" si="68"/>
        <v>0</v>
      </c>
      <c r="BD84" s="177">
        <f t="shared" si="68"/>
        <v>0</v>
      </c>
      <c r="BE84" s="177">
        <f t="shared" si="68"/>
        <v>0</v>
      </c>
      <c r="BF84" s="177">
        <f t="shared" si="68"/>
        <v>0</v>
      </c>
      <c r="BG84" s="177">
        <f t="shared" si="68"/>
        <v>0</v>
      </c>
      <c r="BH84" s="177">
        <f t="shared" si="68"/>
        <v>0</v>
      </c>
      <c r="BI84" s="177">
        <f t="shared" si="68"/>
        <v>0</v>
      </c>
      <c r="BJ84" s="177">
        <f t="shared" si="68"/>
        <v>0</v>
      </c>
      <c r="BK84" s="177">
        <f t="shared" si="68"/>
        <v>0</v>
      </c>
      <c r="BL84" s="177">
        <f t="shared" si="68"/>
        <v>0</v>
      </c>
      <c r="BM84" s="177">
        <f t="shared" si="68"/>
        <v>0</v>
      </c>
      <c r="BN84" s="177">
        <f t="shared" si="68"/>
        <v>0</v>
      </c>
      <c r="BO84" s="177">
        <f t="shared" ref="BO84:CS84" si="69">SUM(BO85:BO87)</f>
        <v>0</v>
      </c>
      <c r="BP84" s="177">
        <f t="shared" si="69"/>
        <v>0</v>
      </c>
      <c r="BQ84" s="177">
        <f t="shared" si="69"/>
        <v>0</v>
      </c>
      <c r="BR84" s="177">
        <f t="shared" si="69"/>
        <v>0</v>
      </c>
      <c r="BS84" s="177">
        <f t="shared" si="69"/>
        <v>0</v>
      </c>
      <c r="BT84" s="177">
        <f t="shared" si="69"/>
        <v>0</v>
      </c>
      <c r="BU84" s="177">
        <f t="shared" si="69"/>
        <v>0</v>
      </c>
      <c r="BV84" s="177">
        <f t="shared" si="69"/>
        <v>0</v>
      </c>
      <c r="BW84" s="177">
        <f t="shared" si="69"/>
        <v>0</v>
      </c>
      <c r="BX84" s="177">
        <f t="shared" si="69"/>
        <v>0</v>
      </c>
      <c r="BY84" s="177">
        <f t="shared" si="69"/>
        <v>0</v>
      </c>
      <c r="BZ84" s="177">
        <f t="shared" si="69"/>
        <v>0</v>
      </c>
      <c r="CA84" s="177">
        <f t="shared" si="69"/>
        <v>0</v>
      </c>
      <c r="CB84" s="177">
        <f t="shared" si="69"/>
        <v>0</v>
      </c>
      <c r="CC84" s="177">
        <f t="shared" si="69"/>
        <v>0</v>
      </c>
      <c r="CD84" s="177">
        <f t="shared" si="69"/>
        <v>0</v>
      </c>
      <c r="CE84" s="177">
        <f t="shared" si="69"/>
        <v>0</v>
      </c>
      <c r="CF84" s="177">
        <f t="shared" si="69"/>
        <v>0</v>
      </c>
      <c r="CG84" s="177">
        <f t="shared" si="69"/>
        <v>0</v>
      </c>
      <c r="CH84" s="177">
        <f t="shared" si="69"/>
        <v>0</v>
      </c>
      <c r="CI84" s="177">
        <f t="shared" si="69"/>
        <v>0</v>
      </c>
      <c r="CJ84" s="177">
        <f t="shared" si="69"/>
        <v>0</v>
      </c>
      <c r="CK84" s="177">
        <f>SUM(CK85:CK87)</f>
        <v>0</v>
      </c>
      <c r="CL84" s="177">
        <f t="shared" si="69"/>
        <v>0</v>
      </c>
      <c r="CM84" s="177">
        <f t="shared" si="69"/>
        <v>0</v>
      </c>
      <c r="CN84" s="177">
        <f t="shared" si="69"/>
        <v>0</v>
      </c>
      <c r="CO84" s="177">
        <f t="shared" si="69"/>
        <v>0</v>
      </c>
      <c r="CP84" s="177">
        <f t="shared" si="69"/>
        <v>0</v>
      </c>
      <c r="CQ84" s="177">
        <f t="shared" si="69"/>
        <v>0</v>
      </c>
      <c r="CR84" s="177">
        <f t="shared" si="69"/>
        <v>0</v>
      </c>
      <c r="CS84" s="178">
        <f t="shared" si="69"/>
        <v>0</v>
      </c>
      <c r="CT84" s="174">
        <f>SUM(B84:CS84)</f>
        <v>0</v>
      </c>
      <c r="CU84" s="117"/>
      <c r="CW84" s="225">
        <f>CU84*(24)/(96*1000)</f>
        <v>0</v>
      </c>
    </row>
    <row r="85" spans="1:102">
      <c r="A85" s="22" t="s">
        <v>54</v>
      </c>
      <c r="B85" s="33" cm="1">
        <f t="array" ref="B85:CS85">[8]Sheet2!$B$26:$CS$26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72">
        <v>0</v>
      </c>
      <c r="CT85" s="175">
        <f>SUM(B85:CS85)</f>
        <v>0</v>
      </c>
      <c r="CU85" s="119"/>
    </row>
    <row r="86" spans="1:102">
      <c r="A86" s="22" t="s">
        <v>55</v>
      </c>
      <c r="B86" s="33" cm="1">
        <f t="array" ref="B86:CS86">[9]Sheet2!$B$26:$CS$26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72">
        <v>0</v>
      </c>
      <c r="CT86" s="175">
        <f t="shared" ref="CT86:CT87" si="70">SUM(B86:CS86)</f>
        <v>0</v>
      </c>
      <c r="CU86" s="119"/>
    </row>
    <row r="87" spans="1:102">
      <c r="A87" s="22" t="s">
        <v>56</v>
      </c>
      <c r="B87" s="33" cm="1">
        <f t="array" ref="B87:CS87">[10]Sheet2!$B$26:$CS$26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72">
        <v>0</v>
      </c>
      <c r="CT87" s="175">
        <f t="shared" si="70"/>
        <v>0</v>
      </c>
      <c r="CU87" s="119"/>
    </row>
    <row r="88" spans="1:102">
      <c r="A88" s="171" t="s">
        <v>57</v>
      </c>
      <c r="B88" s="179">
        <f>SUM(B89:B90)</f>
        <v>0</v>
      </c>
      <c r="C88" s="179">
        <f t="shared" ref="C88:BN88" si="71">SUM(C89:C90)</f>
        <v>0</v>
      </c>
      <c r="D88" s="179">
        <f t="shared" si="71"/>
        <v>0</v>
      </c>
      <c r="E88" s="179">
        <f t="shared" si="71"/>
        <v>0</v>
      </c>
      <c r="F88" s="179">
        <f t="shared" si="71"/>
        <v>0</v>
      </c>
      <c r="G88" s="179">
        <f t="shared" si="71"/>
        <v>0</v>
      </c>
      <c r="H88" s="179">
        <f t="shared" si="71"/>
        <v>0</v>
      </c>
      <c r="I88" s="179">
        <f t="shared" si="71"/>
        <v>0</v>
      </c>
      <c r="J88" s="179">
        <f t="shared" si="71"/>
        <v>0</v>
      </c>
      <c r="K88" s="179">
        <f t="shared" si="71"/>
        <v>0</v>
      </c>
      <c r="L88" s="179">
        <f t="shared" si="71"/>
        <v>0</v>
      </c>
      <c r="M88" s="179">
        <f t="shared" si="71"/>
        <v>0</v>
      </c>
      <c r="N88" s="179">
        <f t="shared" si="71"/>
        <v>0</v>
      </c>
      <c r="O88" s="179">
        <f t="shared" si="71"/>
        <v>0</v>
      </c>
      <c r="P88" s="179">
        <f t="shared" si="71"/>
        <v>0</v>
      </c>
      <c r="Q88" s="179">
        <f t="shared" si="71"/>
        <v>0</v>
      </c>
      <c r="R88" s="179">
        <f t="shared" si="71"/>
        <v>0</v>
      </c>
      <c r="S88" s="179">
        <f t="shared" si="71"/>
        <v>0</v>
      </c>
      <c r="T88" s="179">
        <f t="shared" si="71"/>
        <v>0</v>
      </c>
      <c r="U88" s="179">
        <f t="shared" si="71"/>
        <v>0</v>
      </c>
      <c r="V88" s="179">
        <f t="shared" si="71"/>
        <v>0</v>
      </c>
      <c r="W88" s="179">
        <f t="shared" si="71"/>
        <v>0</v>
      </c>
      <c r="X88" s="179">
        <f t="shared" si="71"/>
        <v>0</v>
      </c>
      <c r="Y88" s="179">
        <f t="shared" si="71"/>
        <v>0</v>
      </c>
      <c r="Z88" s="179">
        <f t="shared" si="71"/>
        <v>0</v>
      </c>
      <c r="AA88" s="179">
        <f t="shared" si="71"/>
        <v>0</v>
      </c>
      <c r="AB88" s="179">
        <f t="shared" si="71"/>
        <v>0</v>
      </c>
      <c r="AC88" s="179">
        <f t="shared" si="71"/>
        <v>0.2059</v>
      </c>
      <c r="AD88" s="179">
        <f t="shared" si="71"/>
        <v>2.0737435199999998</v>
      </c>
      <c r="AE88" s="179">
        <f t="shared" si="71"/>
        <v>5.6696204999999997</v>
      </c>
      <c r="AF88" s="179">
        <f t="shared" si="71"/>
        <v>10.5768796</v>
      </c>
      <c r="AG88" s="179">
        <f t="shared" si="71"/>
        <v>15.764704399999999</v>
      </c>
      <c r="AH88" s="179">
        <f t="shared" si="71"/>
        <v>19.259653499999999</v>
      </c>
      <c r="AI88" s="179">
        <f t="shared" si="71"/>
        <v>23.520332100000001</v>
      </c>
      <c r="AJ88" s="179">
        <f t="shared" si="71"/>
        <v>27.749829000000002</v>
      </c>
      <c r="AK88" s="179">
        <f t="shared" si="71"/>
        <v>32.961933000000009</v>
      </c>
      <c r="AL88" s="179">
        <f t="shared" si="71"/>
        <v>36.832534000000003</v>
      </c>
      <c r="AM88" s="179">
        <f t="shared" si="71"/>
        <v>41.737933999999996</v>
      </c>
      <c r="AN88" s="179">
        <f t="shared" si="71"/>
        <v>49.31868699999999</v>
      </c>
      <c r="AO88" s="179">
        <f t="shared" si="71"/>
        <v>51.147149000000006</v>
      </c>
      <c r="AP88" s="179">
        <f t="shared" si="71"/>
        <v>67.744367999999994</v>
      </c>
      <c r="AQ88" s="179">
        <f t="shared" si="71"/>
        <v>73.196984999999998</v>
      </c>
      <c r="AR88" s="179">
        <f t="shared" si="71"/>
        <v>78.133149999999986</v>
      </c>
      <c r="AS88" s="179">
        <f t="shared" si="71"/>
        <v>81.125886000000008</v>
      </c>
      <c r="AT88" s="179">
        <f t="shared" si="71"/>
        <v>81.403987999999998</v>
      </c>
      <c r="AU88" s="179">
        <f t="shared" si="71"/>
        <v>82.239809000000008</v>
      </c>
      <c r="AV88" s="179">
        <f t="shared" si="71"/>
        <v>78.699378999999993</v>
      </c>
      <c r="AW88" s="179">
        <f t="shared" si="71"/>
        <v>95.089124000000012</v>
      </c>
      <c r="AX88" s="179">
        <f t="shared" si="71"/>
        <v>98.844676000000007</v>
      </c>
      <c r="AY88" s="179">
        <f t="shared" si="71"/>
        <v>104.28797900000001</v>
      </c>
      <c r="AZ88" s="179">
        <f t="shared" si="71"/>
        <v>100.80125500000001</v>
      </c>
      <c r="BA88" s="179">
        <f t="shared" si="71"/>
        <v>99.07845300000001</v>
      </c>
      <c r="BB88" s="179">
        <f t="shared" si="71"/>
        <v>90.162976999999998</v>
      </c>
      <c r="BC88" s="179">
        <f t="shared" si="71"/>
        <v>79.954456000000008</v>
      </c>
      <c r="BD88" s="179">
        <f t="shared" si="71"/>
        <v>83.657100999999997</v>
      </c>
      <c r="BE88" s="179">
        <f t="shared" si="71"/>
        <v>89.976475999999991</v>
      </c>
      <c r="BF88" s="179">
        <f t="shared" si="71"/>
        <v>85.978465999999983</v>
      </c>
      <c r="BG88" s="179">
        <f t="shared" si="71"/>
        <v>81.209482000000008</v>
      </c>
      <c r="BH88" s="179">
        <f t="shared" si="71"/>
        <v>81.115981000000005</v>
      </c>
      <c r="BI88" s="179">
        <f t="shared" si="71"/>
        <v>76.724225999999987</v>
      </c>
      <c r="BJ88" s="179">
        <f t="shared" si="71"/>
        <v>67.256130999999996</v>
      </c>
      <c r="BK88" s="179">
        <f t="shared" si="71"/>
        <v>59.161335999999999</v>
      </c>
      <c r="BL88" s="179">
        <f t="shared" si="71"/>
        <v>55.519771000000006</v>
      </c>
      <c r="BM88" s="179">
        <f t="shared" si="71"/>
        <v>49.817107</v>
      </c>
      <c r="BN88" s="179">
        <f t="shared" si="71"/>
        <v>40.408500000000004</v>
      </c>
      <c r="BO88" s="179">
        <f t="shared" ref="BO88:CS88" si="72">SUM(BO89:BO90)</f>
        <v>32.424721999999996</v>
      </c>
      <c r="BP88" s="179">
        <f t="shared" si="72"/>
        <v>25.344487099999998</v>
      </c>
      <c r="BQ88" s="179">
        <f t="shared" si="72"/>
        <v>18.949440200000002</v>
      </c>
      <c r="BR88" s="179">
        <f t="shared" si="72"/>
        <v>12.652070299999998</v>
      </c>
      <c r="BS88" s="179">
        <f t="shared" si="72"/>
        <v>7.1098036999999996</v>
      </c>
      <c r="BT88" s="179">
        <f t="shared" si="72"/>
        <v>2.9937610999999995</v>
      </c>
      <c r="BU88" s="179">
        <f t="shared" si="72"/>
        <v>0.54625984000000005</v>
      </c>
      <c r="BV88" s="179">
        <f t="shared" si="72"/>
        <v>2.5600000000000001E-2</v>
      </c>
      <c r="BW88" s="179">
        <f t="shared" si="72"/>
        <v>0</v>
      </c>
      <c r="BX88" s="179">
        <f t="shared" si="72"/>
        <v>0</v>
      </c>
      <c r="BY88" s="179">
        <f t="shared" si="72"/>
        <v>0</v>
      </c>
      <c r="BZ88" s="179">
        <f t="shared" si="72"/>
        <v>0</v>
      </c>
      <c r="CA88" s="179">
        <f t="shared" si="72"/>
        <v>0</v>
      </c>
      <c r="CB88" s="179">
        <f t="shared" si="72"/>
        <v>0</v>
      </c>
      <c r="CC88" s="179">
        <f t="shared" si="72"/>
        <v>0</v>
      </c>
      <c r="CD88" s="179">
        <f t="shared" si="72"/>
        <v>0</v>
      </c>
      <c r="CE88" s="179">
        <f t="shared" si="72"/>
        <v>0</v>
      </c>
      <c r="CF88" s="179">
        <f t="shared" si="72"/>
        <v>0</v>
      </c>
      <c r="CG88" s="179">
        <f t="shared" si="72"/>
        <v>0</v>
      </c>
      <c r="CH88" s="179">
        <f t="shared" si="72"/>
        <v>0</v>
      </c>
      <c r="CI88" s="179">
        <f t="shared" si="72"/>
        <v>0</v>
      </c>
      <c r="CJ88" s="179">
        <f t="shared" si="72"/>
        <v>0</v>
      </c>
      <c r="CK88" s="179">
        <f t="shared" si="72"/>
        <v>0</v>
      </c>
      <c r="CL88" s="179">
        <f t="shared" si="72"/>
        <v>0</v>
      </c>
      <c r="CM88" s="179">
        <f t="shared" si="72"/>
        <v>0</v>
      </c>
      <c r="CN88" s="179">
        <f t="shared" si="72"/>
        <v>0</v>
      </c>
      <c r="CO88" s="179">
        <f t="shared" si="72"/>
        <v>0</v>
      </c>
      <c r="CP88" s="179">
        <f t="shared" si="72"/>
        <v>0</v>
      </c>
      <c r="CQ88" s="179">
        <f t="shared" si="72"/>
        <v>0</v>
      </c>
      <c r="CR88" s="179">
        <f t="shared" si="72"/>
        <v>0</v>
      </c>
      <c r="CS88" s="179">
        <f t="shared" si="72"/>
        <v>0</v>
      </c>
      <c r="CT88" s="174">
        <f>SUM(B88:CS88)</f>
        <v>2398.4521058600008</v>
      </c>
      <c r="CU88" s="117"/>
      <c r="CW88" s="225">
        <f>CU88*(24)/(96*1000)</f>
        <v>0</v>
      </c>
    </row>
    <row r="89" spans="1:102">
      <c r="A89" s="274" t="s">
        <v>71</v>
      </c>
      <c r="B89" s="180">
        <f>[11]Consol_Captive!B28/1000</f>
        <v>0</v>
      </c>
      <c r="C89" s="180">
        <f>[11]Consol_Captive!C28/1000</f>
        <v>0</v>
      </c>
      <c r="D89" s="180">
        <f>[11]Consol_Captive!D28/1000</f>
        <v>0</v>
      </c>
      <c r="E89" s="180">
        <f>[11]Consol_Captive!E28/1000</f>
        <v>0</v>
      </c>
      <c r="F89" s="180">
        <f>[11]Consol_Captive!F28/1000</f>
        <v>0</v>
      </c>
      <c r="G89" s="180">
        <f>[11]Consol_Captive!G28/1000</f>
        <v>0</v>
      </c>
      <c r="H89" s="180">
        <f>[11]Consol_Captive!H28/1000</f>
        <v>0</v>
      </c>
      <c r="I89" s="180">
        <f>[11]Consol_Captive!I28/1000</f>
        <v>0</v>
      </c>
      <c r="J89" s="180">
        <f>[11]Consol_Captive!J28/1000</f>
        <v>0</v>
      </c>
      <c r="K89" s="180">
        <f>[11]Consol_Captive!K28/1000</f>
        <v>0</v>
      </c>
      <c r="L89" s="180">
        <f>[11]Consol_Captive!L28/1000</f>
        <v>0</v>
      </c>
      <c r="M89" s="180">
        <f>[11]Consol_Captive!M28/1000</f>
        <v>0</v>
      </c>
      <c r="N89" s="180">
        <f>[11]Consol_Captive!N28/1000</f>
        <v>0</v>
      </c>
      <c r="O89" s="180">
        <f>[11]Consol_Captive!O28/1000</f>
        <v>0</v>
      </c>
      <c r="P89" s="180">
        <f>[11]Consol_Captive!P28/1000</f>
        <v>0</v>
      </c>
      <c r="Q89" s="180">
        <f>[11]Consol_Captive!Q28/1000</f>
        <v>0</v>
      </c>
      <c r="R89" s="180">
        <f>[11]Consol_Captive!R28/1000</f>
        <v>0</v>
      </c>
      <c r="S89" s="180">
        <f>[11]Consol_Captive!S28/1000</f>
        <v>0</v>
      </c>
      <c r="T89" s="180">
        <f>[11]Consol_Captive!T28/1000</f>
        <v>0</v>
      </c>
      <c r="U89" s="180">
        <f>[11]Consol_Captive!U28/1000</f>
        <v>0</v>
      </c>
      <c r="V89" s="180">
        <f>[11]Consol_Captive!V28/1000</f>
        <v>0</v>
      </c>
      <c r="W89" s="180">
        <f>[11]Consol_Captive!W28/1000</f>
        <v>0</v>
      </c>
      <c r="X89" s="180">
        <f>[11]Consol_Captive!X28/1000</f>
        <v>0</v>
      </c>
      <c r="Y89" s="180">
        <f>[11]Consol_Captive!Y28/1000</f>
        <v>0</v>
      </c>
      <c r="Z89" s="180">
        <f>[11]Consol_Captive!Z28/1000</f>
        <v>0</v>
      </c>
      <c r="AA89" s="180">
        <f>[11]Consol_Captive!AA28/1000</f>
        <v>0</v>
      </c>
      <c r="AB89" s="180">
        <f>[11]Consol_Captive!AB28/1000</f>
        <v>0</v>
      </c>
      <c r="AC89" s="180">
        <f>[11]Consol_Captive!AC28/1000</f>
        <v>0.2059</v>
      </c>
      <c r="AD89" s="180">
        <f>[11]Consol_Captive!AD28/1000</f>
        <v>2.0167435199999999</v>
      </c>
      <c r="AE89" s="180">
        <f>[11]Consol_Captive!AE28/1000</f>
        <v>5.4596204999999998</v>
      </c>
      <c r="AF89" s="180">
        <f>[11]Consol_Captive!AF28/1000</f>
        <v>10.1583796</v>
      </c>
      <c r="AG89" s="180">
        <f>[11]Consol_Captive!AG28/1000</f>
        <v>15.140704399999999</v>
      </c>
      <c r="AH89" s="180">
        <f>[11]Consol_Captive!AH28/1000</f>
        <v>18.334153499999999</v>
      </c>
      <c r="AI89" s="180">
        <f>[11]Consol_Captive!AI28/1000</f>
        <v>22.2888321</v>
      </c>
      <c r="AJ89" s="180">
        <f>[11]Consol_Captive!AJ28/1000</f>
        <v>26.170329000000002</v>
      </c>
      <c r="AK89" s="180">
        <f>[11]Consol_Captive!AK28/1000</f>
        <v>30.996933000000006</v>
      </c>
      <c r="AL89" s="180">
        <f>[11]Consol_Captive!AL28/1000</f>
        <v>34.546534000000001</v>
      </c>
      <c r="AM89" s="180">
        <f>[11]Consol_Captive!AM28/1000</f>
        <v>39.105433999999995</v>
      </c>
      <c r="AN89" s="180">
        <f>[11]Consol_Captive!AN28/1000</f>
        <v>46.356186999999991</v>
      </c>
      <c r="AO89" s="180">
        <f>[11]Consol_Captive!AO28/1000</f>
        <v>47.995649000000007</v>
      </c>
      <c r="AP89" s="180">
        <f>[11]Consol_Captive!AP28/1000</f>
        <v>64.355868000000001</v>
      </c>
      <c r="AQ89" s="180">
        <f>[11]Consol_Captive!AQ28/1000</f>
        <v>69.682485</v>
      </c>
      <c r="AR89" s="180">
        <f>[11]Consol_Captive!AR28/1000</f>
        <v>74.354649999999992</v>
      </c>
      <c r="AS89" s="180">
        <f>[11]Consol_Captive!AS28/1000</f>
        <v>77.216886000000002</v>
      </c>
      <c r="AT89" s="180">
        <f>[11]Consol_Captive!AT28/1000</f>
        <v>77.364487999999994</v>
      </c>
      <c r="AU89" s="180">
        <f>[11]Consol_Captive!AU28/1000</f>
        <v>79.66880900000001</v>
      </c>
      <c r="AV89" s="180">
        <f>[11]Consol_Captive!AV28/1000</f>
        <v>77.917878999999999</v>
      </c>
      <c r="AW89" s="180">
        <f>[11]Consol_Captive!AW28/1000</f>
        <v>92.129624000000007</v>
      </c>
      <c r="AX89" s="180">
        <f>[11]Consol_Captive!AX28/1000</f>
        <v>94.560676000000001</v>
      </c>
      <c r="AY89" s="180">
        <f>[11]Consol_Captive!AY28/1000</f>
        <v>100.051979</v>
      </c>
      <c r="AZ89" s="180">
        <f>[11]Consol_Captive!AZ28/1000</f>
        <v>96.740755000000007</v>
      </c>
      <c r="BA89" s="180">
        <f>[11]Consol_Captive!BA28/1000</f>
        <v>94.858953000000014</v>
      </c>
      <c r="BB89" s="180">
        <f>[11]Consol_Captive!BB28/1000</f>
        <v>86.142977000000002</v>
      </c>
      <c r="BC89" s="180">
        <f>[11]Consol_Captive!BC28/1000</f>
        <v>76.075456000000003</v>
      </c>
      <c r="BD89" s="180">
        <f>[11]Consol_Captive!BD28/1000</f>
        <v>79.671600999999995</v>
      </c>
      <c r="BE89" s="180">
        <f>[11]Consol_Captive!BE28/1000</f>
        <v>85.83647599999999</v>
      </c>
      <c r="BF89" s="180">
        <f>[11]Consol_Captive!BF28/1000</f>
        <v>82.243465999999984</v>
      </c>
      <c r="BG89" s="180">
        <f>[11]Consol_Captive!BG28/1000</f>
        <v>77.646982000000008</v>
      </c>
      <c r="BH89" s="180">
        <f>[11]Consol_Captive!BH28/1000</f>
        <v>77.596981</v>
      </c>
      <c r="BI89" s="180">
        <f>[11]Consol_Captive!BI28/1000</f>
        <v>73.382225999999989</v>
      </c>
      <c r="BJ89" s="180">
        <f>[11]Consol_Captive!BJ28/1000</f>
        <v>64.113630999999998</v>
      </c>
      <c r="BK89" s="180">
        <f>[11]Consol_Captive!BK28/1000</f>
        <v>56.276835999999996</v>
      </c>
      <c r="BL89" s="180">
        <f>[11]Consol_Captive!BL28/1000</f>
        <v>53.038771000000004</v>
      </c>
      <c r="BM89" s="180">
        <f>[11]Consol_Captive!BM28/1000</f>
        <v>47.537106999999999</v>
      </c>
      <c r="BN89" s="180">
        <f>[11]Consol_Captive!BN28/1000</f>
        <v>38.368500000000004</v>
      </c>
      <c r="BO89" s="180">
        <f>[11]Consol_Captive!BO28/1000</f>
        <v>30.761221999999997</v>
      </c>
      <c r="BP89" s="180">
        <f>[11]Consol_Captive!BP28/1000</f>
        <v>24.0619871</v>
      </c>
      <c r="BQ89" s="180">
        <f>[11]Consol_Captive!BQ28/1000</f>
        <v>18.011940200000002</v>
      </c>
      <c r="BR89" s="180">
        <f>[11]Consol_Captive!BR28/1000</f>
        <v>12.017570299999999</v>
      </c>
      <c r="BS89" s="180">
        <f>[11]Consol_Captive!BS28/1000</f>
        <v>6.7273036999999993</v>
      </c>
      <c r="BT89" s="180">
        <f>[11]Consol_Captive!BT28/1000</f>
        <v>2.7942610999999995</v>
      </c>
      <c r="BU89" s="180">
        <f>[11]Consol_Captive!BU28/1000</f>
        <v>0.51775984000000008</v>
      </c>
      <c r="BV89" s="180">
        <f>[11]Consol_Captive!BV28/1000</f>
        <v>2.5600000000000001E-2</v>
      </c>
      <c r="BW89" s="180">
        <f>[11]Consol_Captive!BW28/1000</f>
        <v>0</v>
      </c>
      <c r="BX89" s="180">
        <f>[11]Consol_Captive!BX28/1000</f>
        <v>0</v>
      </c>
      <c r="BY89" s="180">
        <f>[11]Consol_Captive!BY28/1000</f>
        <v>0</v>
      </c>
      <c r="BZ89" s="180">
        <f>[11]Consol_Captive!BZ28/1000</f>
        <v>0</v>
      </c>
      <c r="CA89" s="180">
        <f>[11]Consol_Captive!CA28/1000</f>
        <v>0</v>
      </c>
      <c r="CB89" s="180">
        <f>[11]Consol_Captive!CB28/1000</f>
        <v>0</v>
      </c>
      <c r="CC89" s="180">
        <f>[11]Consol_Captive!CC28/1000</f>
        <v>0</v>
      </c>
      <c r="CD89" s="180">
        <f>[11]Consol_Captive!CD28/1000</f>
        <v>0</v>
      </c>
      <c r="CE89" s="180">
        <f>[11]Consol_Captive!CE28/1000</f>
        <v>0</v>
      </c>
      <c r="CF89" s="180">
        <f>[11]Consol_Captive!CF28/1000</f>
        <v>0</v>
      </c>
      <c r="CG89" s="180">
        <f>[11]Consol_Captive!CG28/1000</f>
        <v>0</v>
      </c>
      <c r="CH89" s="180">
        <f>[11]Consol_Captive!CH28/1000</f>
        <v>0</v>
      </c>
      <c r="CI89" s="180">
        <f>[11]Consol_Captive!CI28/1000</f>
        <v>0</v>
      </c>
      <c r="CJ89" s="180">
        <f>[11]Consol_Captive!CJ28/1000</f>
        <v>0</v>
      </c>
      <c r="CK89" s="180">
        <f>[11]Consol_Captive!CK28/1000</f>
        <v>0</v>
      </c>
      <c r="CL89" s="180">
        <f>[11]Consol_Captive!CL28/1000</f>
        <v>0</v>
      </c>
      <c r="CM89" s="180">
        <f>[11]Consol_Captive!CM28/1000</f>
        <v>0</v>
      </c>
      <c r="CN89" s="180">
        <f>[11]Consol_Captive!CN28/1000</f>
        <v>0</v>
      </c>
      <c r="CO89" s="180">
        <f>[11]Consol_Captive!CO28/1000</f>
        <v>0</v>
      </c>
      <c r="CP89" s="180">
        <f>[11]Consol_Captive!CP28/1000</f>
        <v>0</v>
      </c>
      <c r="CQ89" s="180">
        <f>[11]Consol_Captive!CQ28/1000</f>
        <v>0</v>
      </c>
      <c r="CR89" s="180">
        <f>[11]Consol_Captive!CR28/1000</f>
        <v>0</v>
      </c>
      <c r="CS89" s="180">
        <f>[11]Consol_Captive!CS28/1000</f>
        <v>0</v>
      </c>
      <c r="CT89" s="226">
        <f t="shared" ref="CT89:CT92" si="73">SUM(B89:CS89)</f>
        <v>2290.5271058599997</v>
      </c>
      <c r="CU89" s="227"/>
    </row>
    <row r="90" spans="1:102">
      <c r="A90" s="22" t="s">
        <v>73</v>
      </c>
      <c r="B90" s="180">
        <f>[11]Consol_TP!B28/1000</f>
        <v>0</v>
      </c>
      <c r="C90" s="180">
        <f>[11]Consol_TP!C28/1000</f>
        <v>0</v>
      </c>
      <c r="D90" s="180">
        <f>[11]Consol_TP!D28/1000</f>
        <v>0</v>
      </c>
      <c r="E90" s="180">
        <f>[11]Consol_TP!E28/1000</f>
        <v>0</v>
      </c>
      <c r="F90" s="180">
        <f>[11]Consol_TP!F28/1000</f>
        <v>0</v>
      </c>
      <c r="G90" s="180">
        <f>[11]Consol_TP!G28/1000</f>
        <v>0</v>
      </c>
      <c r="H90" s="180">
        <f>[11]Consol_TP!H28/1000</f>
        <v>0</v>
      </c>
      <c r="I90" s="180">
        <f>[11]Consol_TP!I28/1000</f>
        <v>0</v>
      </c>
      <c r="J90" s="180">
        <f>[11]Consol_TP!J28/1000</f>
        <v>0</v>
      </c>
      <c r="K90" s="180">
        <f>[11]Consol_TP!K28/1000</f>
        <v>0</v>
      </c>
      <c r="L90" s="180">
        <f>[11]Consol_TP!L28/1000</f>
        <v>0</v>
      </c>
      <c r="M90" s="180">
        <f>[11]Consol_TP!M28/1000</f>
        <v>0</v>
      </c>
      <c r="N90" s="180">
        <f>[11]Consol_TP!N28/1000</f>
        <v>0</v>
      </c>
      <c r="O90" s="180">
        <f>[11]Consol_TP!O28/1000</f>
        <v>0</v>
      </c>
      <c r="P90" s="180">
        <f>[11]Consol_TP!P28/1000</f>
        <v>0</v>
      </c>
      <c r="Q90" s="180">
        <f>[11]Consol_TP!Q28/1000</f>
        <v>0</v>
      </c>
      <c r="R90" s="180">
        <f>[11]Consol_TP!R28/1000</f>
        <v>0</v>
      </c>
      <c r="S90" s="180">
        <f>[11]Consol_TP!S28/1000</f>
        <v>0</v>
      </c>
      <c r="T90" s="180">
        <f>[11]Consol_TP!T28/1000</f>
        <v>0</v>
      </c>
      <c r="U90" s="180">
        <f>[11]Consol_TP!U28/1000</f>
        <v>0</v>
      </c>
      <c r="V90" s="180">
        <f>[11]Consol_TP!V28/1000</f>
        <v>0</v>
      </c>
      <c r="W90" s="180">
        <f>[11]Consol_TP!W28/1000</f>
        <v>0</v>
      </c>
      <c r="X90" s="180">
        <f>[11]Consol_TP!X28/1000</f>
        <v>0</v>
      </c>
      <c r="Y90" s="180">
        <f>[11]Consol_TP!Y28/1000</f>
        <v>0</v>
      </c>
      <c r="Z90" s="180">
        <f>[11]Consol_TP!Z28/1000</f>
        <v>0</v>
      </c>
      <c r="AA90" s="180">
        <f>[11]Consol_TP!AA28/1000</f>
        <v>0</v>
      </c>
      <c r="AB90" s="180">
        <f>[11]Consol_TP!AB28/1000</f>
        <v>0</v>
      </c>
      <c r="AC90" s="180">
        <f>[11]Consol_TP!AC28/1000</f>
        <v>0</v>
      </c>
      <c r="AD90" s="180">
        <f>[11]Consol_TP!AD28/1000</f>
        <v>5.7000000000000002E-2</v>
      </c>
      <c r="AE90" s="180">
        <f>[11]Consol_TP!AE28/1000</f>
        <v>0.21</v>
      </c>
      <c r="AF90" s="180">
        <f>[11]Consol_TP!AF28/1000</f>
        <v>0.41849999999999998</v>
      </c>
      <c r="AG90" s="180">
        <f>[11]Consol_TP!AG28/1000</f>
        <v>0.624</v>
      </c>
      <c r="AH90" s="180">
        <f>[11]Consol_TP!AH28/1000</f>
        <v>0.92549999999999999</v>
      </c>
      <c r="AI90" s="180">
        <f>[11]Consol_TP!AI28/1000</f>
        <v>1.2315</v>
      </c>
      <c r="AJ90" s="180">
        <f>[11]Consol_TP!AJ28/1000</f>
        <v>1.5794999999999999</v>
      </c>
      <c r="AK90" s="180">
        <f>[11]Consol_TP!AK28/1000</f>
        <v>1.9650000000000001</v>
      </c>
      <c r="AL90" s="180">
        <f>[11]Consol_TP!AL28/1000</f>
        <v>2.286</v>
      </c>
      <c r="AM90" s="180">
        <f>[11]Consol_TP!AM28/1000</f>
        <v>2.6324999999999998</v>
      </c>
      <c r="AN90" s="180">
        <f>[11]Consol_TP!AN28/1000</f>
        <v>2.9624999999999999</v>
      </c>
      <c r="AO90" s="180">
        <f>[11]Consol_TP!AO28/1000</f>
        <v>3.1515</v>
      </c>
      <c r="AP90" s="180">
        <f>[11]Consol_TP!AP28/1000</f>
        <v>3.3885000000000001</v>
      </c>
      <c r="AQ90" s="180">
        <f>[11]Consol_TP!AQ28/1000</f>
        <v>3.5145</v>
      </c>
      <c r="AR90" s="180">
        <f>[11]Consol_TP!AR28/1000</f>
        <v>3.7785000000000002</v>
      </c>
      <c r="AS90" s="180">
        <f>[11]Consol_TP!AS28/1000</f>
        <v>3.9089999999999998</v>
      </c>
      <c r="AT90" s="180">
        <f>[11]Consol_TP!AT28/1000</f>
        <v>4.0395000000000003</v>
      </c>
      <c r="AU90" s="180">
        <f>[11]Consol_TP!AU28/1000</f>
        <v>2.5710000000000002</v>
      </c>
      <c r="AV90" s="180">
        <f>[11]Consol_TP!AV28/1000</f>
        <v>0.78149999999999997</v>
      </c>
      <c r="AW90" s="180">
        <f>[11]Consol_TP!AW28/1000</f>
        <v>2.9594999999999998</v>
      </c>
      <c r="AX90" s="180">
        <f>[11]Consol_TP!AX28/1000</f>
        <v>4.2839999999999998</v>
      </c>
      <c r="AY90" s="180">
        <f>[11]Consol_TP!AY28/1000</f>
        <v>4.2359999999999998</v>
      </c>
      <c r="AZ90" s="180">
        <f>[11]Consol_TP!AZ28/1000</f>
        <v>4.0605000000000002</v>
      </c>
      <c r="BA90" s="180">
        <f>[11]Consol_TP!BA28/1000</f>
        <v>4.2195</v>
      </c>
      <c r="BB90" s="180">
        <f>[11]Consol_TP!BB28/1000</f>
        <v>4.0199999999999996</v>
      </c>
      <c r="BC90" s="180">
        <f>[11]Consol_TP!BC28/1000</f>
        <v>3.879</v>
      </c>
      <c r="BD90" s="180">
        <f>[11]Consol_TP!BD28/1000</f>
        <v>3.9855</v>
      </c>
      <c r="BE90" s="180">
        <f>[11]Consol_TP!BE28/1000</f>
        <v>4.1399999999999997</v>
      </c>
      <c r="BF90" s="180">
        <f>[11]Consol_TP!BF28/1000</f>
        <v>3.7349999999999999</v>
      </c>
      <c r="BG90" s="180">
        <f>[11]Consol_TP!BG28/1000</f>
        <v>3.5625</v>
      </c>
      <c r="BH90" s="180">
        <f>[11]Consol_TP!BH28/1000</f>
        <v>3.5190000000000001</v>
      </c>
      <c r="BI90" s="180">
        <f>[11]Consol_TP!BI28/1000</f>
        <v>3.3420000000000001</v>
      </c>
      <c r="BJ90" s="180">
        <f>[11]Consol_TP!BJ28/1000</f>
        <v>3.1425000000000001</v>
      </c>
      <c r="BK90" s="180">
        <f>[11]Consol_TP!BK28/1000</f>
        <v>2.8845000000000001</v>
      </c>
      <c r="BL90" s="180">
        <f>[11]Consol_TP!BL28/1000</f>
        <v>2.4809999999999999</v>
      </c>
      <c r="BM90" s="180">
        <f>[11]Consol_TP!BM28/1000</f>
        <v>2.2799999999999998</v>
      </c>
      <c r="BN90" s="180">
        <f>[11]Consol_TP!BN28/1000</f>
        <v>2.04</v>
      </c>
      <c r="BO90" s="180">
        <f>[11]Consol_TP!BO28/1000</f>
        <v>1.6635</v>
      </c>
      <c r="BP90" s="180">
        <f>[11]Consol_TP!BP28/1000</f>
        <v>1.2825</v>
      </c>
      <c r="BQ90" s="180">
        <f>[11]Consol_TP!BQ28/1000</f>
        <v>0.9375</v>
      </c>
      <c r="BR90" s="180">
        <f>[11]Consol_TP!BR28/1000</f>
        <v>0.63449999999999995</v>
      </c>
      <c r="BS90" s="180">
        <f>[11]Consol_TP!BS28/1000</f>
        <v>0.38250000000000001</v>
      </c>
      <c r="BT90" s="180">
        <f>[11]Consol_TP!BT28/1000</f>
        <v>0.19950000000000001</v>
      </c>
      <c r="BU90" s="180">
        <f>[11]Consol_TP!BU28/1000</f>
        <v>2.8500000000000001E-2</v>
      </c>
      <c r="BV90" s="180">
        <f>[11]Consol_TP!BV28/1000</f>
        <v>0</v>
      </c>
      <c r="BW90" s="180">
        <f>[11]Consol_TP!BW28/1000</f>
        <v>0</v>
      </c>
      <c r="BX90" s="180">
        <f>[11]Consol_TP!BX28/1000</f>
        <v>0</v>
      </c>
      <c r="BY90" s="180">
        <f>[11]Consol_TP!BY28/1000</f>
        <v>0</v>
      </c>
      <c r="BZ90" s="180">
        <f>[11]Consol_TP!BZ28/1000</f>
        <v>0</v>
      </c>
      <c r="CA90" s="180">
        <f>[11]Consol_TP!CA28/1000</f>
        <v>0</v>
      </c>
      <c r="CB90" s="180">
        <f>[11]Consol_TP!CB28/1000</f>
        <v>0</v>
      </c>
      <c r="CC90" s="180">
        <f>[11]Consol_TP!CC28/1000</f>
        <v>0</v>
      </c>
      <c r="CD90" s="180">
        <f>[11]Consol_TP!CD28/1000</f>
        <v>0</v>
      </c>
      <c r="CE90" s="180">
        <f>[11]Consol_TP!CE28/1000</f>
        <v>0</v>
      </c>
      <c r="CF90" s="180">
        <f>[11]Consol_TP!CF28/1000</f>
        <v>0</v>
      </c>
      <c r="CG90" s="180">
        <f>[11]Consol_TP!CG28/1000</f>
        <v>0</v>
      </c>
      <c r="CH90" s="180">
        <f>[11]Consol_TP!CH28/1000</f>
        <v>0</v>
      </c>
      <c r="CI90" s="180">
        <f>[11]Consol_TP!CI28/1000</f>
        <v>0</v>
      </c>
      <c r="CJ90" s="180">
        <f>[11]Consol_TP!CJ28/1000</f>
        <v>0</v>
      </c>
      <c r="CK90" s="180">
        <f>[11]Consol_TP!CK28/1000</f>
        <v>0</v>
      </c>
      <c r="CL90" s="180">
        <f>[11]Consol_TP!CL28/1000</f>
        <v>0</v>
      </c>
      <c r="CM90" s="180">
        <f>[11]Consol_TP!CM28/1000</f>
        <v>0</v>
      </c>
      <c r="CN90" s="180">
        <f>[11]Consol_TP!CN28/1000</f>
        <v>0</v>
      </c>
      <c r="CO90" s="180">
        <f>[11]Consol_TP!CO28/1000</f>
        <v>0</v>
      </c>
      <c r="CP90" s="180">
        <f>[11]Consol_TP!CP28/1000</f>
        <v>0</v>
      </c>
      <c r="CQ90" s="180">
        <f>[11]Consol_TP!CQ28/1000</f>
        <v>0</v>
      </c>
      <c r="CR90" s="180">
        <f>[11]Consol_TP!CR28/1000</f>
        <v>0</v>
      </c>
      <c r="CS90" s="180">
        <f>[11]Consol_TP!CS28/1000</f>
        <v>0</v>
      </c>
      <c r="CT90" s="226">
        <f t="shared" si="73"/>
        <v>107.925</v>
      </c>
      <c r="CU90" s="227"/>
    </row>
    <row r="91" spans="1:102">
      <c r="A91" s="172" t="s">
        <v>58</v>
      </c>
      <c r="B91" s="181">
        <f t="shared" ref="B91:AG91" si="74">SUM(B84,B88)</f>
        <v>0</v>
      </c>
      <c r="C91" s="98">
        <f t="shared" si="74"/>
        <v>0</v>
      </c>
      <c r="D91" s="98">
        <f t="shared" si="74"/>
        <v>0</v>
      </c>
      <c r="E91" s="98">
        <f t="shared" si="74"/>
        <v>0</v>
      </c>
      <c r="F91" s="98">
        <f t="shared" si="74"/>
        <v>0</v>
      </c>
      <c r="G91" s="98">
        <f t="shared" si="74"/>
        <v>0</v>
      </c>
      <c r="H91" s="98">
        <f t="shared" si="74"/>
        <v>0</v>
      </c>
      <c r="I91" s="98">
        <f t="shared" si="74"/>
        <v>0</v>
      </c>
      <c r="J91" s="98">
        <f t="shared" si="74"/>
        <v>0</v>
      </c>
      <c r="K91" s="98">
        <f t="shared" si="74"/>
        <v>0</v>
      </c>
      <c r="L91" s="98">
        <f t="shared" si="74"/>
        <v>0</v>
      </c>
      <c r="M91" s="98">
        <f t="shared" si="74"/>
        <v>0</v>
      </c>
      <c r="N91" s="98">
        <f t="shared" si="74"/>
        <v>0</v>
      </c>
      <c r="O91" s="98">
        <f t="shared" si="74"/>
        <v>0</v>
      </c>
      <c r="P91" s="98">
        <f t="shared" si="74"/>
        <v>0</v>
      </c>
      <c r="Q91" s="98">
        <f t="shared" si="74"/>
        <v>0</v>
      </c>
      <c r="R91" s="98">
        <f t="shared" si="74"/>
        <v>0</v>
      </c>
      <c r="S91" s="98">
        <f t="shared" si="74"/>
        <v>0</v>
      </c>
      <c r="T91" s="98">
        <f t="shared" si="74"/>
        <v>0</v>
      </c>
      <c r="U91" s="98">
        <f t="shared" si="74"/>
        <v>0</v>
      </c>
      <c r="V91" s="98">
        <f t="shared" si="74"/>
        <v>0</v>
      </c>
      <c r="W91" s="98">
        <f t="shared" si="74"/>
        <v>0</v>
      </c>
      <c r="X91" s="98">
        <f t="shared" si="74"/>
        <v>0</v>
      </c>
      <c r="Y91" s="98">
        <f t="shared" si="74"/>
        <v>0</v>
      </c>
      <c r="Z91" s="98">
        <f t="shared" si="74"/>
        <v>0</v>
      </c>
      <c r="AA91" s="98">
        <f t="shared" si="74"/>
        <v>0</v>
      </c>
      <c r="AB91" s="98">
        <f t="shared" si="74"/>
        <v>0</v>
      </c>
      <c r="AC91" s="98">
        <f t="shared" si="74"/>
        <v>0.2059</v>
      </c>
      <c r="AD91" s="98">
        <f t="shared" si="74"/>
        <v>2.0737435199999998</v>
      </c>
      <c r="AE91" s="98">
        <f t="shared" si="74"/>
        <v>5.6696204999999997</v>
      </c>
      <c r="AF91" s="98">
        <f t="shared" si="74"/>
        <v>10.5768796</v>
      </c>
      <c r="AG91" s="98">
        <f t="shared" si="74"/>
        <v>15.764704399999999</v>
      </c>
      <c r="AH91" s="98">
        <f t="shared" ref="AH91:BM91" si="75">SUM(AH84,AH88)</f>
        <v>19.259653499999999</v>
      </c>
      <c r="AI91" s="98">
        <f t="shared" si="75"/>
        <v>23.520332100000001</v>
      </c>
      <c r="AJ91" s="98">
        <f t="shared" si="75"/>
        <v>27.749829000000002</v>
      </c>
      <c r="AK91" s="98">
        <f t="shared" si="75"/>
        <v>32.961933000000009</v>
      </c>
      <c r="AL91" s="98">
        <f t="shared" si="75"/>
        <v>36.832534000000003</v>
      </c>
      <c r="AM91" s="98">
        <f t="shared" si="75"/>
        <v>41.737933999999996</v>
      </c>
      <c r="AN91" s="98">
        <f t="shared" si="75"/>
        <v>49.31868699999999</v>
      </c>
      <c r="AO91" s="98">
        <f t="shared" si="75"/>
        <v>51.147149000000006</v>
      </c>
      <c r="AP91" s="98">
        <f t="shared" si="75"/>
        <v>67.744367999999994</v>
      </c>
      <c r="AQ91" s="98">
        <f t="shared" si="75"/>
        <v>73.196984999999998</v>
      </c>
      <c r="AR91" s="98">
        <f t="shared" si="75"/>
        <v>78.133149999999986</v>
      </c>
      <c r="AS91" s="98">
        <f t="shared" si="75"/>
        <v>81.125886000000008</v>
      </c>
      <c r="AT91" s="98">
        <f t="shared" si="75"/>
        <v>81.403987999999998</v>
      </c>
      <c r="AU91" s="98">
        <f t="shared" si="75"/>
        <v>82.239809000000008</v>
      </c>
      <c r="AV91" s="98">
        <f t="shared" si="75"/>
        <v>78.699378999999993</v>
      </c>
      <c r="AW91" s="98">
        <f t="shared" si="75"/>
        <v>95.089124000000012</v>
      </c>
      <c r="AX91" s="98">
        <f t="shared" si="75"/>
        <v>98.844676000000007</v>
      </c>
      <c r="AY91" s="98">
        <f t="shared" si="75"/>
        <v>104.28797900000001</v>
      </c>
      <c r="AZ91" s="98">
        <f t="shared" si="75"/>
        <v>100.80125500000001</v>
      </c>
      <c r="BA91" s="98">
        <f t="shared" si="75"/>
        <v>99.07845300000001</v>
      </c>
      <c r="BB91" s="98">
        <f t="shared" si="75"/>
        <v>90.162976999999998</v>
      </c>
      <c r="BC91" s="98">
        <f t="shared" si="75"/>
        <v>79.954456000000008</v>
      </c>
      <c r="BD91" s="98">
        <f t="shared" si="75"/>
        <v>83.657100999999997</v>
      </c>
      <c r="BE91" s="98">
        <f t="shared" si="75"/>
        <v>89.976475999999991</v>
      </c>
      <c r="BF91" s="98">
        <f t="shared" si="75"/>
        <v>85.978465999999983</v>
      </c>
      <c r="BG91" s="98">
        <f t="shared" si="75"/>
        <v>81.209482000000008</v>
      </c>
      <c r="BH91" s="98">
        <f t="shared" si="75"/>
        <v>81.115981000000005</v>
      </c>
      <c r="BI91" s="98">
        <f t="shared" si="75"/>
        <v>76.724225999999987</v>
      </c>
      <c r="BJ91" s="98">
        <f t="shared" si="75"/>
        <v>67.256130999999996</v>
      </c>
      <c r="BK91" s="98">
        <f t="shared" si="75"/>
        <v>59.161335999999999</v>
      </c>
      <c r="BL91" s="98">
        <f t="shared" si="75"/>
        <v>55.519771000000006</v>
      </c>
      <c r="BM91" s="98">
        <f t="shared" si="75"/>
        <v>49.817107</v>
      </c>
      <c r="BN91" s="98">
        <f t="shared" ref="BN91:CS91" si="76">SUM(BN84,BN88)</f>
        <v>40.408500000000004</v>
      </c>
      <c r="BO91" s="98">
        <f t="shared" si="76"/>
        <v>32.424721999999996</v>
      </c>
      <c r="BP91" s="98">
        <f t="shared" si="76"/>
        <v>25.344487099999998</v>
      </c>
      <c r="BQ91" s="98">
        <f t="shared" si="76"/>
        <v>18.949440200000002</v>
      </c>
      <c r="BR91" s="98">
        <f t="shared" si="76"/>
        <v>12.652070299999998</v>
      </c>
      <c r="BS91" s="98">
        <f t="shared" si="76"/>
        <v>7.1098036999999996</v>
      </c>
      <c r="BT91" s="98">
        <f t="shared" si="76"/>
        <v>2.9937610999999995</v>
      </c>
      <c r="BU91" s="98">
        <f t="shared" si="76"/>
        <v>0.54625984000000005</v>
      </c>
      <c r="BV91" s="98">
        <f t="shared" si="76"/>
        <v>2.5600000000000001E-2</v>
      </c>
      <c r="BW91" s="98">
        <f t="shared" si="76"/>
        <v>0</v>
      </c>
      <c r="BX91" s="98">
        <f t="shared" si="76"/>
        <v>0</v>
      </c>
      <c r="BY91" s="98">
        <f t="shared" si="76"/>
        <v>0</v>
      </c>
      <c r="BZ91" s="98">
        <f t="shared" si="76"/>
        <v>0</v>
      </c>
      <c r="CA91" s="98">
        <f t="shared" si="76"/>
        <v>0</v>
      </c>
      <c r="CB91" s="98">
        <f t="shared" si="76"/>
        <v>0</v>
      </c>
      <c r="CC91" s="98">
        <f t="shared" si="76"/>
        <v>0</v>
      </c>
      <c r="CD91" s="98">
        <f t="shared" si="76"/>
        <v>0</v>
      </c>
      <c r="CE91" s="98">
        <f t="shared" si="76"/>
        <v>0</v>
      </c>
      <c r="CF91" s="98">
        <f t="shared" si="76"/>
        <v>0</v>
      </c>
      <c r="CG91" s="98">
        <f t="shared" si="76"/>
        <v>0</v>
      </c>
      <c r="CH91" s="98">
        <f t="shared" si="76"/>
        <v>0</v>
      </c>
      <c r="CI91" s="98">
        <f t="shared" si="76"/>
        <v>0</v>
      </c>
      <c r="CJ91" s="98">
        <f t="shared" si="76"/>
        <v>0</v>
      </c>
      <c r="CK91" s="98">
        <f t="shared" si="76"/>
        <v>0</v>
      </c>
      <c r="CL91" s="98">
        <f t="shared" si="76"/>
        <v>0</v>
      </c>
      <c r="CM91" s="98">
        <f t="shared" si="76"/>
        <v>0</v>
      </c>
      <c r="CN91" s="98">
        <f t="shared" si="76"/>
        <v>0</v>
      </c>
      <c r="CO91" s="98">
        <f t="shared" si="76"/>
        <v>0</v>
      </c>
      <c r="CP91" s="98">
        <f t="shared" si="76"/>
        <v>0</v>
      </c>
      <c r="CQ91" s="98">
        <f t="shared" si="76"/>
        <v>0</v>
      </c>
      <c r="CR91" s="98">
        <f t="shared" si="76"/>
        <v>0</v>
      </c>
      <c r="CS91" s="182">
        <f t="shared" si="76"/>
        <v>0</v>
      </c>
      <c r="CT91" s="174">
        <f t="shared" si="73"/>
        <v>2398.4521058600008</v>
      </c>
      <c r="CU91" s="117"/>
      <c r="CV91" s="125"/>
      <c r="CX91" s="198"/>
    </row>
    <row r="92" spans="1:102">
      <c r="A92" s="171" t="s">
        <v>18</v>
      </c>
      <c r="B92" s="181">
        <f>SUM(B93:B95)</f>
        <v>21.7</v>
      </c>
      <c r="C92" s="181">
        <f t="shared" ref="C92:BN92" si="77">SUM(C93:C95)</f>
        <v>21.7</v>
      </c>
      <c r="D92" s="181">
        <f t="shared" si="77"/>
        <v>21.7</v>
      </c>
      <c r="E92" s="181">
        <f t="shared" si="77"/>
        <v>21.7</v>
      </c>
      <c r="F92" s="181">
        <f t="shared" si="77"/>
        <v>21.7</v>
      </c>
      <c r="G92" s="181">
        <f t="shared" si="77"/>
        <v>21.7</v>
      </c>
      <c r="H92" s="181">
        <f t="shared" si="77"/>
        <v>21.7</v>
      </c>
      <c r="I92" s="181">
        <f t="shared" si="77"/>
        <v>21.7</v>
      </c>
      <c r="J92" s="181">
        <f t="shared" si="77"/>
        <v>21.7</v>
      </c>
      <c r="K92" s="181">
        <f t="shared" si="77"/>
        <v>21.7</v>
      </c>
      <c r="L92" s="181">
        <f t="shared" si="77"/>
        <v>21.7</v>
      </c>
      <c r="M92" s="181">
        <f t="shared" si="77"/>
        <v>21.7</v>
      </c>
      <c r="N92" s="181">
        <f t="shared" si="77"/>
        <v>21.7</v>
      </c>
      <c r="O92" s="181">
        <f t="shared" si="77"/>
        <v>21.7</v>
      </c>
      <c r="P92" s="181">
        <f t="shared" si="77"/>
        <v>21.7</v>
      </c>
      <c r="Q92" s="181">
        <f t="shared" si="77"/>
        <v>21.7</v>
      </c>
      <c r="R92" s="181">
        <f t="shared" si="77"/>
        <v>21.7</v>
      </c>
      <c r="S92" s="181">
        <f t="shared" si="77"/>
        <v>21.7</v>
      </c>
      <c r="T92" s="181">
        <f t="shared" si="77"/>
        <v>21.7</v>
      </c>
      <c r="U92" s="181">
        <f t="shared" si="77"/>
        <v>21.7</v>
      </c>
      <c r="V92" s="181">
        <f t="shared" si="77"/>
        <v>21.7</v>
      </c>
      <c r="W92" s="181">
        <f t="shared" si="77"/>
        <v>21.7</v>
      </c>
      <c r="X92" s="181">
        <f t="shared" si="77"/>
        <v>21.7</v>
      </c>
      <c r="Y92" s="181">
        <f t="shared" si="77"/>
        <v>21.7</v>
      </c>
      <c r="Z92" s="181">
        <f t="shared" si="77"/>
        <v>21.7</v>
      </c>
      <c r="AA92" s="181">
        <f t="shared" si="77"/>
        <v>21.7</v>
      </c>
      <c r="AB92" s="181">
        <f t="shared" si="77"/>
        <v>21.7</v>
      </c>
      <c r="AC92" s="181">
        <f t="shared" si="77"/>
        <v>21.7</v>
      </c>
      <c r="AD92" s="181">
        <f t="shared" si="77"/>
        <v>21.7</v>
      </c>
      <c r="AE92" s="181">
        <f t="shared" si="77"/>
        <v>21.7</v>
      </c>
      <c r="AF92" s="181">
        <f t="shared" si="77"/>
        <v>21.7</v>
      </c>
      <c r="AG92" s="181">
        <f t="shared" si="77"/>
        <v>21.7</v>
      </c>
      <c r="AH92" s="181">
        <f t="shared" si="77"/>
        <v>21.7</v>
      </c>
      <c r="AI92" s="181">
        <f t="shared" si="77"/>
        <v>21.7</v>
      </c>
      <c r="AJ92" s="181">
        <f t="shared" si="77"/>
        <v>21.7</v>
      </c>
      <c r="AK92" s="181">
        <f t="shared" si="77"/>
        <v>21.7</v>
      </c>
      <c r="AL92" s="181">
        <f t="shared" si="77"/>
        <v>21.7</v>
      </c>
      <c r="AM92" s="181">
        <f t="shared" si="77"/>
        <v>21.7</v>
      </c>
      <c r="AN92" s="181">
        <f t="shared" si="77"/>
        <v>21.7</v>
      </c>
      <c r="AO92" s="181">
        <f t="shared" si="77"/>
        <v>21.7</v>
      </c>
      <c r="AP92" s="181">
        <f t="shared" si="77"/>
        <v>21.7</v>
      </c>
      <c r="AQ92" s="181">
        <f t="shared" si="77"/>
        <v>21.7</v>
      </c>
      <c r="AR92" s="181">
        <f t="shared" si="77"/>
        <v>21.7</v>
      </c>
      <c r="AS92" s="181">
        <f t="shared" si="77"/>
        <v>21.7</v>
      </c>
      <c r="AT92" s="181">
        <f t="shared" si="77"/>
        <v>21.7</v>
      </c>
      <c r="AU92" s="181">
        <f t="shared" si="77"/>
        <v>21.7</v>
      </c>
      <c r="AV92" s="181">
        <f t="shared" si="77"/>
        <v>21.7</v>
      </c>
      <c r="AW92" s="181">
        <f t="shared" si="77"/>
        <v>21.7</v>
      </c>
      <c r="AX92" s="181">
        <f t="shared" si="77"/>
        <v>21.7</v>
      </c>
      <c r="AY92" s="181">
        <f t="shared" si="77"/>
        <v>21.7</v>
      </c>
      <c r="AZ92" s="181">
        <f t="shared" si="77"/>
        <v>21.7</v>
      </c>
      <c r="BA92" s="181">
        <f t="shared" si="77"/>
        <v>21.7</v>
      </c>
      <c r="BB92" s="181">
        <f t="shared" si="77"/>
        <v>21.7</v>
      </c>
      <c r="BC92" s="181">
        <f t="shared" si="77"/>
        <v>21.7</v>
      </c>
      <c r="BD92" s="181">
        <f t="shared" si="77"/>
        <v>21.7</v>
      </c>
      <c r="BE92" s="181">
        <f t="shared" si="77"/>
        <v>21.7</v>
      </c>
      <c r="BF92" s="181">
        <f t="shared" si="77"/>
        <v>21.7</v>
      </c>
      <c r="BG92" s="181">
        <f t="shared" si="77"/>
        <v>21.7</v>
      </c>
      <c r="BH92" s="181">
        <f t="shared" si="77"/>
        <v>21.7</v>
      </c>
      <c r="BI92" s="181">
        <f t="shared" si="77"/>
        <v>21.7</v>
      </c>
      <c r="BJ92" s="181">
        <f t="shared" si="77"/>
        <v>21.7</v>
      </c>
      <c r="BK92" s="181">
        <f t="shared" si="77"/>
        <v>21.7</v>
      </c>
      <c r="BL92" s="181">
        <f t="shared" si="77"/>
        <v>21.7</v>
      </c>
      <c r="BM92" s="181">
        <f t="shared" si="77"/>
        <v>21.7</v>
      </c>
      <c r="BN92" s="181">
        <f t="shared" si="77"/>
        <v>21.7</v>
      </c>
      <c r="BO92" s="181">
        <f t="shared" ref="BO92:CS92" si="78">SUM(BO93:BO95)</f>
        <v>21.7</v>
      </c>
      <c r="BP92" s="181">
        <f t="shared" si="78"/>
        <v>21.7</v>
      </c>
      <c r="BQ92" s="181">
        <f t="shared" si="78"/>
        <v>21.7</v>
      </c>
      <c r="BR92" s="181">
        <f t="shared" si="78"/>
        <v>21.7</v>
      </c>
      <c r="BS92" s="181">
        <f t="shared" si="78"/>
        <v>21.7</v>
      </c>
      <c r="BT92" s="181">
        <f t="shared" si="78"/>
        <v>21.7</v>
      </c>
      <c r="BU92" s="181">
        <f t="shared" si="78"/>
        <v>21.7</v>
      </c>
      <c r="BV92" s="181">
        <f t="shared" si="78"/>
        <v>21.7</v>
      </c>
      <c r="BW92" s="181">
        <f t="shared" si="78"/>
        <v>21.7</v>
      </c>
      <c r="BX92" s="181">
        <f t="shared" si="78"/>
        <v>21.7</v>
      </c>
      <c r="BY92" s="181">
        <f t="shared" si="78"/>
        <v>21.7</v>
      </c>
      <c r="BZ92" s="181">
        <f t="shared" si="78"/>
        <v>21.7</v>
      </c>
      <c r="CA92" s="181">
        <f t="shared" si="78"/>
        <v>21.7</v>
      </c>
      <c r="CB92" s="181">
        <f t="shared" si="78"/>
        <v>21.7</v>
      </c>
      <c r="CC92" s="181">
        <f t="shared" si="78"/>
        <v>21.7</v>
      </c>
      <c r="CD92" s="181">
        <f t="shared" si="78"/>
        <v>32.4</v>
      </c>
      <c r="CE92" s="181">
        <f t="shared" si="78"/>
        <v>32.4</v>
      </c>
      <c r="CF92" s="181">
        <f t="shared" si="78"/>
        <v>32.4</v>
      </c>
      <c r="CG92" s="181">
        <f t="shared" si="78"/>
        <v>32.4</v>
      </c>
      <c r="CH92" s="181">
        <f t="shared" si="78"/>
        <v>32.4</v>
      </c>
      <c r="CI92" s="181">
        <f t="shared" si="78"/>
        <v>32.4</v>
      </c>
      <c r="CJ92" s="181">
        <f t="shared" si="78"/>
        <v>32.4</v>
      </c>
      <c r="CK92" s="181">
        <f t="shared" si="78"/>
        <v>32.4</v>
      </c>
      <c r="CL92" s="181">
        <f t="shared" si="78"/>
        <v>32.4</v>
      </c>
      <c r="CM92" s="181">
        <f t="shared" si="78"/>
        <v>32.4</v>
      </c>
      <c r="CN92" s="181">
        <f t="shared" si="78"/>
        <v>32.4</v>
      </c>
      <c r="CO92" s="181">
        <f t="shared" si="78"/>
        <v>32.4</v>
      </c>
      <c r="CP92" s="181">
        <f t="shared" si="78"/>
        <v>32.4</v>
      </c>
      <c r="CQ92" s="181">
        <f t="shared" si="78"/>
        <v>32.4</v>
      </c>
      <c r="CR92" s="181">
        <f t="shared" si="78"/>
        <v>32.4</v>
      </c>
      <c r="CS92" s="181">
        <f t="shared" si="78"/>
        <v>32.4</v>
      </c>
      <c r="CT92" s="174">
        <f t="shared" si="73"/>
        <v>2254.4000000000037</v>
      </c>
      <c r="CU92" s="117"/>
      <c r="CW92" s="225">
        <f>CU92*(24)/(96*1000)</f>
        <v>0</v>
      </c>
    </row>
    <row r="93" spans="1:102">
      <c r="A93" s="22" t="s">
        <v>59</v>
      </c>
      <c r="B93" s="31" cm="1">
        <f t="array" ref="B93:CS93">TRANSPOSE('[13]2501'!$F$14:$F$109)</f>
        <v>0.4</v>
      </c>
      <c r="C93" s="32">
        <v>0.4</v>
      </c>
      <c r="D93" s="32">
        <v>0.4</v>
      </c>
      <c r="E93" s="32">
        <v>0.4</v>
      </c>
      <c r="F93" s="32">
        <v>0.4</v>
      </c>
      <c r="G93" s="32">
        <v>0.4</v>
      </c>
      <c r="H93" s="32">
        <v>0.4</v>
      </c>
      <c r="I93" s="32">
        <v>0.4</v>
      </c>
      <c r="J93" s="32">
        <v>0.4</v>
      </c>
      <c r="K93" s="32">
        <v>0.4</v>
      </c>
      <c r="L93" s="32">
        <v>0.4</v>
      </c>
      <c r="M93" s="32">
        <v>0.4</v>
      </c>
      <c r="N93" s="32">
        <v>0.4</v>
      </c>
      <c r="O93" s="32">
        <v>0.4</v>
      </c>
      <c r="P93" s="32">
        <v>0.4</v>
      </c>
      <c r="Q93" s="32">
        <v>0.4</v>
      </c>
      <c r="R93" s="32">
        <v>0.4</v>
      </c>
      <c r="S93" s="32">
        <v>0.4</v>
      </c>
      <c r="T93" s="32">
        <v>0.4</v>
      </c>
      <c r="U93" s="32">
        <v>0.4</v>
      </c>
      <c r="V93" s="32">
        <v>0.4</v>
      </c>
      <c r="W93" s="32">
        <v>0.4</v>
      </c>
      <c r="X93" s="32">
        <v>0.4</v>
      </c>
      <c r="Y93" s="32">
        <v>0.4</v>
      </c>
      <c r="Z93" s="32">
        <v>0.4</v>
      </c>
      <c r="AA93" s="32">
        <v>0.4</v>
      </c>
      <c r="AB93" s="32">
        <v>0.4</v>
      </c>
      <c r="AC93" s="32">
        <v>0.4</v>
      </c>
      <c r="AD93" s="32">
        <v>0.4</v>
      </c>
      <c r="AE93" s="32">
        <v>0.4</v>
      </c>
      <c r="AF93" s="32">
        <v>0.4</v>
      </c>
      <c r="AG93" s="32">
        <v>0.4</v>
      </c>
      <c r="AH93" s="32">
        <v>0.4</v>
      </c>
      <c r="AI93" s="32">
        <v>0.4</v>
      </c>
      <c r="AJ93" s="32">
        <v>0.4</v>
      </c>
      <c r="AK93" s="32">
        <v>0.4</v>
      </c>
      <c r="AL93" s="32">
        <v>0.4</v>
      </c>
      <c r="AM93" s="32">
        <v>0.4</v>
      </c>
      <c r="AN93" s="32">
        <v>0.4</v>
      </c>
      <c r="AO93" s="32">
        <v>0.4</v>
      </c>
      <c r="AP93" s="32">
        <v>0.4</v>
      </c>
      <c r="AQ93" s="32">
        <v>0.4</v>
      </c>
      <c r="AR93" s="32">
        <v>0.4</v>
      </c>
      <c r="AS93" s="32">
        <v>0.4</v>
      </c>
      <c r="AT93" s="32">
        <v>0.4</v>
      </c>
      <c r="AU93" s="32">
        <v>0.4</v>
      </c>
      <c r="AV93" s="32">
        <v>0.4</v>
      </c>
      <c r="AW93" s="32">
        <v>0.4</v>
      </c>
      <c r="AX93" s="32">
        <v>0.4</v>
      </c>
      <c r="AY93" s="32">
        <v>0.4</v>
      </c>
      <c r="AZ93" s="32">
        <v>0.4</v>
      </c>
      <c r="BA93" s="32">
        <v>0.4</v>
      </c>
      <c r="BB93" s="32">
        <v>0.4</v>
      </c>
      <c r="BC93" s="32">
        <v>0.4</v>
      </c>
      <c r="BD93" s="32">
        <v>0.4</v>
      </c>
      <c r="BE93" s="32">
        <v>0.4</v>
      </c>
      <c r="BF93" s="32">
        <v>0.4</v>
      </c>
      <c r="BG93" s="32">
        <v>0.4</v>
      </c>
      <c r="BH93" s="32">
        <v>0.4</v>
      </c>
      <c r="BI93" s="32">
        <v>0.4</v>
      </c>
      <c r="BJ93" s="32">
        <v>0.4</v>
      </c>
      <c r="BK93" s="32">
        <v>0.4</v>
      </c>
      <c r="BL93" s="32">
        <v>0.4</v>
      </c>
      <c r="BM93" s="32">
        <v>0.4</v>
      </c>
      <c r="BN93" s="32">
        <v>0.4</v>
      </c>
      <c r="BO93" s="32">
        <v>0.4</v>
      </c>
      <c r="BP93" s="32">
        <v>0.4</v>
      </c>
      <c r="BQ93" s="32">
        <v>0.4</v>
      </c>
      <c r="BR93" s="32">
        <v>0.4</v>
      </c>
      <c r="BS93" s="32">
        <v>0.4</v>
      </c>
      <c r="BT93" s="32">
        <v>0.4</v>
      </c>
      <c r="BU93" s="32">
        <v>0.4</v>
      </c>
      <c r="BV93" s="32">
        <v>0.4</v>
      </c>
      <c r="BW93" s="32">
        <v>0.4</v>
      </c>
      <c r="BX93" s="32">
        <v>0.4</v>
      </c>
      <c r="BY93" s="32">
        <v>0.4</v>
      </c>
      <c r="BZ93" s="32">
        <v>0.4</v>
      </c>
      <c r="CA93" s="32">
        <v>0.4</v>
      </c>
      <c r="CB93" s="32">
        <v>0.4</v>
      </c>
      <c r="CC93" s="32">
        <v>0.4</v>
      </c>
      <c r="CD93" s="32">
        <v>0.4</v>
      </c>
      <c r="CE93" s="32">
        <v>0.4</v>
      </c>
      <c r="CF93" s="32">
        <v>0.4</v>
      </c>
      <c r="CG93" s="32">
        <v>0.4</v>
      </c>
      <c r="CH93" s="32">
        <v>0.4</v>
      </c>
      <c r="CI93" s="32">
        <v>0.4</v>
      </c>
      <c r="CJ93" s="32">
        <v>0.4</v>
      </c>
      <c r="CK93" s="32">
        <v>0.4</v>
      </c>
      <c r="CL93" s="32">
        <v>0.4</v>
      </c>
      <c r="CM93" s="32">
        <v>0.4</v>
      </c>
      <c r="CN93" s="32">
        <v>0.4</v>
      </c>
      <c r="CO93" s="32">
        <v>0.4</v>
      </c>
      <c r="CP93" s="32">
        <v>0.4</v>
      </c>
      <c r="CQ93" s="32">
        <v>0.4</v>
      </c>
      <c r="CR93" s="32">
        <v>0.4</v>
      </c>
      <c r="CS93" s="71">
        <v>0.4</v>
      </c>
      <c r="CT93" s="175">
        <f t="shared" ref="CT93:CT96" si="79">SUM(B93:CS93)</f>
        <v>38.399999999999928</v>
      </c>
      <c r="CU93" s="119"/>
    </row>
    <row r="94" spans="1:102" ht="15.75" thickBot="1">
      <c r="A94" s="22" t="s">
        <v>60</v>
      </c>
      <c r="B94" s="95">
        <v>0</v>
      </c>
      <c r="C94" s="95">
        <v>0</v>
      </c>
      <c r="D94" s="95">
        <v>0</v>
      </c>
      <c r="E94" s="95">
        <v>0</v>
      </c>
      <c r="F94" s="95">
        <v>0</v>
      </c>
      <c r="G94" s="95">
        <v>0</v>
      </c>
      <c r="H94" s="95">
        <v>0</v>
      </c>
      <c r="I94" s="95">
        <v>0</v>
      </c>
      <c r="J94" s="95">
        <v>0</v>
      </c>
      <c r="K94" s="95">
        <v>0</v>
      </c>
      <c r="L94" s="95">
        <v>0</v>
      </c>
      <c r="M94" s="95">
        <v>0</v>
      </c>
      <c r="N94" s="95">
        <v>0</v>
      </c>
      <c r="O94" s="95">
        <v>0</v>
      </c>
      <c r="P94" s="95">
        <v>0</v>
      </c>
      <c r="Q94" s="95">
        <v>0</v>
      </c>
      <c r="R94" s="95">
        <v>0</v>
      </c>
      <c r="S94" s="95">
        <v>0</v>
      </c>
      <c r="T94" s="95">
        <v>0</v>
      </c>
      <c r="U94" s="95">
        <v>0</v>
      </c>
      <c r="V94" s="95">
        <v>0</v>
      </c>
      <c r="W94" s="95">
        <v>0</v>
      </c>
      <c r="X94" s="95">
        <v>0</v>
      </c>
      <c r="Y94" s="95">
        <v>0</v>
      </c>
      <c r="Z94" s="95">
        <v>0</v>
      </c>
      <c r="AA94" s="95">
        <v>0</v>
      </c>
      <c r="AB94" s="95">
        <v>0</v>
      </c>
      <c r="AC94" s="95">
        <v>0</v>
      </c>
      <c r="AD94" s="95">
        <v>0</v>
      </c>
      <c r="AE94" s="95">
        <v>0</v>
      </c>
      <c r="AF94" s="95">
        <v>0</v>
      </c>
      <c r="AG94" s="95">
        <v>0</v>
      </c>
      <c r="AH94" s="95">
        <v>0</v>
      </c>
      <c r="AI94" s="95">
        <v>0</v>
      </c>
      <c r="AJ94" s="95">
        <v>0</v>
      </c>
      <c r="AK94" s="95">
        <v>0</v>
      </c>
      <c r="AL94" s="95">
        <v>0</v>
      </c>
      <c r="AM94" s="95">
        <v>0</v>
      </c>
      <c r="AN94" s="95">
        <v>0</v>
      </c>
      <c r="AO94" s="95">
        <v>0</v>
      </c>
      <c r="AP94" s="95">
        <v>0</v>
      </c>
      <c r="AQ94" s="95">
        <v>0</v>
      </c>
      <c r="AR94" s="95">
        <v>0</v>
      </c>
      <c r="AS94" s="95">
        <v>0</v>
      </c>
      <c r="AT94" s="95">
        <v>0</v>
      </c>
      <c r="AU94" s="95">
        <v>0</v>
      </c>
      <c r="AV94" s="95">
        <v>0</v>
      </c>
      <c r="AW94" s="95">
        <v>0</v>
      </c>
      <c r="AX94" s="95">
        <v>0</v>
      </c>
      <c r="AY94" s="95">
        <v>0</v>
      </c>
      <c r="AZ94" s="95">
        <v>0</v>
      </c>
      <c r="BA94" s="95">
        <v>0</v>
      </c>
      <c r="BB94" s="95">
        <v>0</v>
      </c>
      <c r="BC94" s="95">
        <v>0</v>
      </c>
      <c r="BD94" s="95">
        <v>0</v>
      </c>
      <c r="BE94" s="95">
        <v>0</v>
      </c>
      <c r="BF94" s="95">
        <v>0</v>
      </c>
      <c r="BG94" s="95">
        <v>0</v>
      </c>
      <c r="BH94" s="95">
        <v>0</v>
      </c>
      <c r="BI94" s="95">
        <v>0</v>
      </c>
      <c r="BJ94" s="95">
        <v>0</v>
      </c>
      <c r="BK94" s="95">
        <v>0</v>
      </c>
      <c r="BL94" s="95">
        <v>0</v>
      </c>
      <c r="BM94" s="95">
        <v>0</v>
      </c>
      <c r="BN94" s="95">
        <v>0</v>
      </c>
      <c r="BO94" s="95">
        <v>0</v>
      </c>
      <c r="BP94" s="95">
        <v>0</v>
      </c>
      <c r="BQ94" s="95">
        <v>0</v>
      </c>
      <c r="BR94" s="95">
        <v>0</v>
      </c>
      <c r="BS94" s="95">
        <v>0</v>
      </c>
      <c r="BT94" s="95">
        <v>0</v>
      </c>
      <c r="BU94" s="95">
        <v>0</v>
      </c>
      <c r="BV94" s="95">
        <v>0</v>
      </c>
      <c r="BW94" s="95">
        <v>0</v>
      </c>
      <c r="BX94" s="95">
        <v>0</v>
      </c>
      <c r="BY94" s="95">
        <v>0</v>
      </c>
      <c r="BZ94" s="95">
        <v>0</v>
      </c>
      <c r="CA94" s="95">
        <v>0</v>
      </c>
      <c r="CB94" s="95">
        <v>0</v>
      </c>
      <c r="CC94" s="95">
        <v>0</v>
      </c>
      <c r="CD94" s="95">
        <v>0</v>
      </c>
      <c r="CE94" s="95">
        <v>0</v>
      </c>
      <c r="CF94" s="95">
        <v>0</v>
      </c>
      <c r="CG94" s="95">
        <v>0</v>
      </c>
      <c r="CH94" s="95">
        <v>0</v>
      </c>
      <c r="CI94" s="95">
        <v>0</v>
      </c>
      <c r="CJ94" s="95">
        <v>0</v>
      </c>
      <c r="CK94" s="95">
        <v>0</v>
      </c>
      <c r="CL94" s="95">
        <v>0</v>
      </c>
      <c r="CM94" s="95">
        <v>0</v>
      </c>
      <c r="CN94" s="95">
        <v>0</v>
      </c>
      <c r="CO94" s="95">
        <v>0</v>
      </c>
      <c r="CP94" s="95">
        <v>0</v>
      </c>
      <c r="CQ94" s="95">
        <v>0</v>
      </c>
      <c r="CR94" s="95">
        <v>0</v>
      </c>
      <c r="CS94" s="95">
        <v>0</v>
      </c>
      <c r="CT94" s="197">
        <f t="shared" si="79"/>
        <v>0</v>
      </c>
      <c r="CU94" s="119">
        <f>SUM('Day (1):Day (30)'!CT93)</f>
        <v>1027.1999999999987</v>
      </c>
    </row>
    <row r="95" spans="1:102" ht="15.75" thickBot="1">
      <c r="A95" s="39" t="s">
        <v>70</v>
      </c>
      <c r="B95" s="228" cm="1">
        <f t="array" ref="B95:CS95">TRANSPOSE('[13]2501'!$E$14:$E$109)</f>
        <v>21.3</v>
      </c>
      <c r="C95" s="229">
        <v>21.3</v>
      </c>
      <c r="D95" s="229">
        <v>21.3</v>
      </c>
      <c r="E95" s="229">
        <v>21.3</v>
      </c>
      <c r="F95" s="229">
        <v>21.3</v>
      </c>
      <c r="G95" s="229">
        <v>21.3</v>
      </c>
      <c r="H95" s="229">
        <v>21.3</v>
      </c>
      <c r="I95" s="229">
        <v>21.3</v>
      </c>
      <c r="J95" s="229">
        <v>21.3</v>
      </c>
      <c r="K95" s="229">
        <v>21.3</v>
      </c>
      <c r="L95" s="229">
        <v>21.3</v>
      </c>
      <c r="M95" s="229">
        <v>21.3</v>
      </c>
      <c r="N95" s="229">
        <v>21.3</v>
      </c>
      <c r="O95" s="229">
        <v>21.3</v>
      </c>
      <c r="P95" s="229">
        <v>21.3</v>
      </c>
      <c r="Q95" s="229">
        <v>21.3</v>
      </c>
      <c r="R95" s="229">
        <v>21.3</v>
      </c>
      <c r="S95" s="229">
        <v>21.3</v>
      </c>
      <c r="T95" s="229">
        <v>21.3</v>
      </c>
      <c r="U95" s="229">
        <v>21.3</v>
      </c>
      <c r="V95" s="229">
        <v>21.3</v>
      </c>
      <c r="W95" s="229">
        <v>21.3</v>
      </c>
      <c r="X95" s="229">
        <v>21.3</v>
      </c>
      <c r="Y95" s="229">
        <v>21.3</v>
      </c>
      <c r="Z95" s="229">
        <v>21.3</v>
      </c>
      <c r="AA95" s="229">
        <v>21.3</v>
      </c>
      <c r="AB95" s="229">
        <v>21.3</v>
      </c>
      <c r="AC95" s="229">
        <v>21.3</v>
      </c>
      <c r="AD95" s="229">
        <v>21.3</v>
      </c>
      <c r="AE95" s="229">
        <v>21.3</v>
      </c>
      <c r="AF95" s="229">
        <v>21.3</v>
      </c>
      <c r="AG95" s="229">
        <v>21.3</v>
      </c>
      <c r="AH95" s="229">
        <v>21.3</v>
      </c>
      <c r="AI95" s="229">
        <v>21.3</v>
      </c>
      <c r="AJ95" s="229">
        <v>21.3</v>
      </c>
      <c r="AK95" s="229">
        <v>21.3</v>
      </c>
      <c r="AL95" s="229">
        <v>21.3</v>
      </c>
      <c r="AM95" s="229">
        <v>21.3</v>
      </c>
      <c r="AN95" s="229">
        <v>21.3</v>
      </c>
      <c r="AO95" s="229">
        <v>21.3</v>
      </c>
      <c r="AP95" s="229">
        <v>21.3</v>
      </c>
      <c r="AQ95" s="229">
        <v>21.3</v>
      </c>
      <c r="AR95" s="229">
        <v>21.3</v>
      </c>
      <c r="AS95" s="229">
        <v>21.3</v>
      </c>
      <c r="AT95" s="229">
        <v>21.3</v>
      </c>
      <c r="AU95" s="229">
        <v>21.3</v>
      </c>
      <c r="AV95" s="229">
        <v>21.3</v>
      </c>
      <c r="AW95" s="229">
        <v>21.3</v>
      </c>
      <c r="AX95" s="229">
        <v>21.3</v>
      </c>
      <c r="AY95" s="229">
        <v>21.3</v>
      </c>
      <c r="AZ95" s="229">
        <v>21.3</v>
      </c>
      <c r="BA95" s="229">
        <v>21.3</v>
      </c>
      <c r="BB95" s="229">
        <v>21.3</v>
      </c>
      <c r="BC95" s="229">
        <v>21.3</v>
      </c>
      <c r="BD95" s="229">
        <v>21.3</v>
      </c>
      <c r="BE95" s="229">
        <v>21.3</v>
      </c>
      <c r="BF95" s="229">
        <v>21.3</v>
      </c>
      <c r="BG95" s="229">
        <v>21.3</v>
      </c>
      <c r="BH95" s="229">
        <v>21.3</v>
      </c>
      <c r="BI95" s="229">
        <v>21.3</v>
      </c>
      <c r="BJ95" s="229">
        <v>21.3</v>
      </c>
      <c r="BK95" s="229">
        <v>21.3</v>
      </c>
      <c r="BL95" s="229">
        <v>21.3</v>
      </c>
      <c r="BM95" s="229">
        <v>21.3</v>
      </c>
      <c r="BN95" s="229">
        <v>21.3</v>
      </c>
      <c r="BO95" s="229">
        <v>21.3</v>
      </c>
      <c r="BP95" s="229">
        <v>21.3</v>
      </c>
      <c r="BQ95" s="229">
        <v>21.3</v>
      </c>
      <c r="BR95" s="229">
        <v>21.3</v>
      </c>
      <c r="BS95" s="229">
        <v>21.3</v>
      </c>
      <c r="BT95" s="229">
        <v>21.3</v>
      </c>
      <c r="BU95" s="229">
        <v>21.3</v>
      </c>
      <c r="BV95" s="229">
        <v>21.3</v>
      </c>
      <c r="BW95" s="229">
        <v>21.3</v>
      </c>
      <c r="BX95" s="229">
        <v>21.3</v>
      </c>
      <c r="BY95" s="229">
        <v>21.3</v>
      </c>
      <c r="BZ95" s="229">
        <v>21.3</v>
      </c>
      <c r="CA95" s="229">
        <v>21.3</v>
      </c>
      <c r="CB95" s="229">
        <v>21.3</v>
      </c>
      <c r="CC95" s="229">
        <v>21.3</v>
      </c>
      <c r="CD95" s="229">
        <v>32</v>
      </c>
      <c r="CE95" s="229">
        <v>32</v>
      </c>
      <c r="CF95" s="229">
        <v>32</v>
      </c>
      <c r="CG95" s="229">
        <v>32</v>
      </c>
      <c r="CH95" s="229">
        <v>32</v>
      </c>
      <c r="CI95" s="229">
        <v>32</v>
      </c>
      <c r="CJ95" s="229">
        <v>32</v>
      </c>
      <c r="CK95" s="229">
        <v>32</v>
      </c>
      <c r="CL95" s="229">
        <v>32</v>
      </c>
      <c r="CM95" s="229">
        <v>32</v>
      </c>
      <c r="CN95" s="229">
        <v>32</v>
      </c>
      <c r="CO95" s="229">
        <v>32</v>
      </c>
      <c r="CP95" s="229">
        <v>32</v>
      </c>
      <c r="CQ95" s="229">
        <v>32</v>
      </c>
      <c r="CR95" s="229">
        <v>32</v>
      </c>
      <c r="CS95" s="230">
        <v>32</v>
      </c>
      <c r="CT95" s="232">
        <f>SUM(B95:CS95)</f>
        <v>2215.9999999999977</v>
      </c>
      <c r="CU95" s="227">
        <f>SUM('Day (1):Day (30)'!CT94)</f>
        <v>0</v>
      </c>
    </row>
    <row r="96" spans="1:102" s="106" customFormat="1" ht="15.75" thickBot="1">
      <c r="A96" s="173" t="s">
        <v>61</v>
      </c>
      <c r="B96" s="183">
        <f t="shared" ref="B96:AG96" si="80">B91+B92</f>
        <v>21.7</v>
      </c>
      <c r="C96" s="135">
        <f t="shared" si="80"/>
        <v>21.7</v>
      </c>
      <c r="D96" s="135">
        <f t="shared" si="80"/>
        <v>21.7</v>
      </c>
      <c r="E96" s="135">
        <f t="shared" si="80"/>
        <v>21.7</v>
      </c>
      <c r="F96" s="135">
        <f t="shared" si="80"/>
        <v>21.7</v>
      </c>
      <c r="G96" s="135">
        <f t="shared" si="80"/>
        <v>21.7</v>
      </c>
      <c r="H96" s="135">
        <f t="shared" si="80"/>
        <v>21.7</v>
      </c>
      <c r="I96" s="135">
        <f t="shared" si="80"/>
        <v>21.7</v>
      </c>
      <c r="J96" s="135">
        <f t="shared" si="80"/>
        <v>21.7</v>
      </c>
      <c r="K96" s="135">
        <f t="shared" si="80"/>
        <v>21.7</v>
      </c>
      <c r="L96" s="135">
        <f t="shared" si="80"/>
        <v>21.7</v>
      </c>
      <c r="M96" s="135">
        <f t="shared" si="80"/>
        <v>21.7</v>
      </c>
      <c r="N96" s="135">
        <f t="shared" si="80"/>
        <v>21.7</v>
      </c>
      <c r="O96" s="135">
        <f t="shared" si="80"/>
        <v>21.7</v>
      </c>
      <c r="P96" s="135">
        <f t="shared" si="80"/>
        <v>21.7</v>
      </c>
      <c r="Q96" s="135">
        <f t="shared" si="80"/>
        <v>21.7</v>
      </c>
      <c r="R96" s="135">
        <f t="shared" si="80"/>
        <v>21.7</v>
      </c>
      <c r="S96" s="135">
        <f t="shared" si="80"/>
        <v>21.7</v>
      </c>
      <c r="T96" s="135">
        <f t="shared" si="80"/>
        <v>21.7</v>
      </c>
      <c r="U96" s="135">
        <f t="shared" si="80"/>
        <v>21.7</v>
      </c>
      <c r="V96" s="135">
        <f t="shared" si="80"/>
        <v>21.7</v>
      </c>
      <c r="W96" s="135">
        <f t="shared" si="80"/>
        <v>21.7</v>
      </c>
      <c r="X96" s="135">
        <f t="shared" si="80"/>
        <v>21.7</v>
      </c>
      <c r="Y96" s="135">
        <f t="shared" si="80"/>
        <v>21.7</v>
      </c>
      <c r="Z96" s="135">
        <f t="shared" si="80"/>
        <v>21.7</v>
      </c>
      <c r="AA96" s="135">
        <f t="shared" si="80"/>
        <v>21.7</v>
      </c>
      <c r="AB96" s="135">
        <f t="shared" si="80"/>
        <v>21.7</v>
      </c>
      <c r="AC96" s="135">
        <f t="shared" si="80"/>
        <v>21.905899999999999</v>
      </c>
      <c r="AD96" s="135">
        <f t="shared" si="80"/>
        <v>23.77374352</v>
      </c>
      <c r="AE96" s="135">
        <f t="shared" si="80"/>
        <v>27.3696205</v>
      </c>
      <c r="AF96" s="135">
        <f t="shared" si="80"/>
        <v>32.276879600000001</v>
      </c>
      <c r="AG96" s="135">
        <f t="shared" si="80"/>
        <v>37.464704400000002</v>
      </c>
      <c r="AH96" s="135">
        <f t="shared" ref="AH96:BM96" si="81">AH91+AH92</f>
        <v>40.959653500000002</v>
      </c>
      <c r="AI96" s="135">
        <f t="shared" si="81"/>
        <v>45.2203321</v>
      </c>
      <c r="AJ96" s="135">
        <f t="shared" si="81"/>
        <v>49.449829000000001</v>
      </c>
      <c r="AK96" s="135">
        <f t="shared" si="81"/>
        <v>54.661933000000005</v>
      </c>
      <c r="AL96" s="135">
        <f t="shared" si="81"/>
        <v>58.532533999999998</v>
      </c>
      <c r="AM96" s="135">
        <f t="shared" si="81"/>
        <v>63.437933999999998</v>
      </c>
      <c r="AN96" s="135">
        <f t="shared" si="81"/>
        <v>71.018686999999986</v>
      </c>
      <c r="AO96" s="135">
        <f t="shared" si="81"/>
        <v>72.847149000000002</v>
      </c>
      <c r="AP96" s="135">
        <f t="shared" si="81"/>
        <v>89.444367999999997</v>
      </c>
      <c r="AQ96" s="135">
        <f t="shared" si="81"/>
        <v>94.896985000000001</v>
      </c>
      <c r="AR96" s="135">
        <f t="shared" si="81"/>
        <v>99.833149999999989</v>
      </c>
      <c r="AS96" s="135">
        <f t="shared" si="81"/>
        <v>102.82588600000001</v>
      </c>
      <c r="AT96" s="135">
        <f t="shared" si="81"/>
        <v>103.103988</v>
      </c>
      <c r="AU96" s="135">
        <f t="shared" si="81"/>
        <v>103.93980900000001</v>
      </c>
      <c r="AV96" s="135">
        <f t="shared" si="81"/>
        <v>100.399379</v>
      </c>
      <c r="AW96" s="135">
        <f t="shared" si="81"/>
        <v>116.78912400000002</v>
      </c>
      <c r="AX96" s="135">
        <f t="shared" si="81"/>
        <v>120.54467600000001</v>
      </c>
      <c r="AY96" s="135">
        <f t="shared" si="81"/>
        <v>125.98797900000001</v>
      </c>
      <c r="AZ96" s="135">
        <f t="shared" si="81"/>
        <v>122.50125500000001</v>
      </c>
      <c r="BA96" s="135">
        <f t="shared" si="81"/>
        <v>120.77845300000001</v>
      </c>
      <c r="BB96" s="135">
        <f t="shared" si="81"/>
        <v>111.862977</v>
      </c>
      <c r="BC96" s="135">
        <f t="shared" si="81"/>
        <v>101.65445600000001</v>
      </c>
      <c r="BD96" s="135">
        <f t="shared" si="81"/>
        <v>105.357101</v>
      </c>
      <c r="BE96" s="135">
        <f t="shared" si="81"/>
        <v>111.67647599999999</v>
      </c>
      <c r="BF96" s="135">
        <f t="shared" si="81"/>
        <v>107.67846599999999</v>
      </c>
      <c r="BG96" s="135">
        <f t="shared" si="81"/>
        <v>102.90948200000001</v>
      </c>
      <c r="BH96" s="135">
        <f t="shared" si="81"/>
        <v>102.81598100000001</v>
      </c>
      <c r="BI96" s="135">
        <f t="shared" si="81"/>
        <v>98.42422599999999</v>
      </c>
      <c r="BJ96" s="135">
        <f t="shared" si="81"/>
        <v>88.956130999999999</v>
      </c>
      <c r="BK96" s="135">
        <f t="shared" si="81"/>
        <v>80.861335999999994</v>
      </c>
      <c r="BL96" s="135">
        <f t="shared" si="81"/>
        <v>77.219771000000009</v>
      </c>
      <c r="BM96" s="135">
        <f t="shared" si="81"/>
        <v>71.517106999999996</v>
      </c>
      <c r="BN96" s="135">
        <f t="shared" ref="BN96:CS96" si="82">BN91+BN92</f>
        <v>62.108500000000006</v>
      </c>
      <c r="BO96" s="135">
        <f t="shared" si="82"/>
        <v>54.124721999999991</v>
      </c>
      <c r="BP96" s="135">
        <f t="shared" si="82"/>
        <v>47.044487099999998</v>
      </c>
      <c r="BQ96" s="135">
        <f t="shared" si="82"/>
        <v>40.649440200000001</v>
      </c>
      <c r="BR96" s="135">
        <f t="shared" si="82"/>
        <v>34.352070299999994</v>
      </c>
      <c r="BS96" s="135">
        <f t="shared" si="82"/>
        <v>28.8098037</v>
      </c>
      <c r="BT96" s="135">
        <f t="shared" si="82"/>
        <v>24.6937611</v>
      </c>
      <c r="BU96" s="135">
        <f t="shared" si="82"/>
        <v>22.24625984</v>
      </c>
      <c r="BV96" s="135">
        <f t="shared" si="82"/>
        <v>21.7256</v>
      </c>
      <c r="BW96" s="135">
        <f t="shared" si="82"/>
        <v>21.7</v>
      </c>
      <c r="BX96" s="135">
        <f t="shared" si="82"/>
        <v>21.7</v>
      </c>
      <c r="BY96" s="135">
        <f t="shared" si="82"/>
        <v>21.7</v>
      </c>
      <c r="BZ96" s="135">
        <f t="shared" si="82"/>
        <v>21.7</v>
      </c>
      <c r="CA96" s="135">
        <f t="shared" si="82"/>
        <v>21.7</v>
      </c>
      <c r="CB96" s="135">
        <f t="shared" si="82"/>
        <v>21.7</v>
      </c>
      <c r="CC96" s="135">
        <f t="shared" si="82"/>
        <v>21.7</v>
      </c>
      <c r="CD96" s="135">
        <f t="shared" si="82"/>
        <v>32.4</v>
      </c>
      <c r="CE96" s="135">
        <f t="shared" si="82"/>
        <v>32.4</v>
      </c>
      <c r="CF96" s="135">
        <f t="shared" si="82"/>
        <v>32.4</v>
      </c>
      <c r="CG96" s="135">
        <f t="shared" si="82"/>
        <v>32.4</v>
      </c>
      <c r="CH96" s="135">
        <f t="shared" si="82"/>
        <v>32.4</v>
      </c>
      <c r="CI96" s="135">
        <f t="shared" si="82"/>
        <v>32.4</v>
      </c>
      <c r="CJ96" s="135">
        <f t="shared" si="82"/>
        <v>32.4</v>
      </c>
      <c r="CK96" s="135">
        <f t="shared" si="82"/>
        <v>32.4</v>
      </c>
      <c r="CL96" s="135">
        <f t="shared" si="82"/>
        <v>32.4</v>
      </c>
      <c r="CM96" s="135">
        <f t="shared" si="82"/>
        <v>32.4</v>
      </c>
      <c r="CN96" s="135">
        <f t="shared" si="82"/>
        <v>32.4</v>
      </c>
      <c r="CO96" s="135">
        <f t="shared" si="82"/>
        <v>32.4</v>
      </c>
      <c r="CP96" s="135">
        <f t="shared" si="82"/>
        <v>32.4</v>
      </c>
      <c r="CQ96" s="135">
        <f t="shared" si="82"/>
        <v>32.4</v>
      </c>
      <c r="CR96" s="135">
        <f t="shared" si="82"/>
        <v>32.4</v>
      </c>
      <c r="CS96" s="184">
        <f t="shared" si="82"/>
        <v>32.4</v>
      </c>
      <c r="CT96" s="102">
        <f t="shared" si="79"/>
        <v>4652.8521058599936</v>
      </c>
      <c r="CU96" s="117"/>
      <c r="CV96" s="5"/>
      <c r="CW96" s="225">
        <f>CU96*(24)/(96*1000)</f>
        <v>0</v>
      </c>
      <c r="CX96" s="118"/>
    </row>
    <row r="97" spans="1:102">
      <c r="A97" s="101"/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117"/>
      <c r="CV97" s="118"/>
    </row>
    <row r="98" spans="1:102" ht="15.75" thickBot="1">
      <c r="A98" s="41"/>
      <c r="B98" s="42"/>
      <c r="C98" s="42"/>
      <c r="D98" s="42"/>
      <c r="E98" s="42"/>
      <c r="F98" s="42"/>
      <c r="G98" s="42"/>
      <c r="H98" s="41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1"/>
      <c r="CU98" s="117"/>
      <c r="CV98" s="118"/>
    </row>
    <row r="99" spans="1:102" ht="15.75" thickBot="1">
      <c r="A99" s="99" t="s">
        <v>69</v>
      </c>
      <c r="B99" s="100">
        <f t="shared" ref="B99:AG99" si="83">IF(B57&lt;0,0,MIN(B57,B96))</f>
        <v>0</v>
      </c>
      <c r="C99" s="100">
        <f t="shared" si="83"/>
        <v>0</v>
      </c>
      <c r="D99" s="100">
        <f t="shared" si="83"/>
        <v>0</v>
      </c>
      <c r="E99" s="100">
        <f t="shared" si="83"/>
        <v>0</v>
      </c>
      <c r="F99" s="100">
        <f t="shared" si="83"/>
        <v>0</v>
      </c>
      <c r="G99" s="100">
        <f t="shared" si="83"/>
        <v>0</v>
      </c>
      <c r="H99" s="100">
        <f t="shared" si="83"/>
        <v>0</v>
      </c>
      <c r="I99" s="100">
        <f t="shared" si="83"/>
        <v>0</v>
      </c>
      <c r="J99" s="100">
        <f t="shared" si="83"/>
        <v>0</v>
      </c>
      <c r="K99" s="100">
        <f t="shared" si="83"/>
        <v>0</v>
      </c>
      <c r="L99" s="100">
        <f t="shared" si="83"/>
        <v>0</v>
      </c>
      <c r="M99" s="100">
        <f t="shared" si="83"/>
        <v>0</v>
      </c>
      <c r="N99" s="100">
        <f t="shared" si="83"/>
        <v>0</v>
      </c>
      <c r="O99" s="100">
        <f t="shared" si="83"/>
        <v>0</v>
      </c>
      <c r="P99" s="100">
        <f t="shared" si="83"/>
        <v>0</v>
      </c>
      <c r="Q99" s="100">
        <f t="shared" si="83"/>
        <v>0</v>
      </c>
      <c r="R99" s="100">
        <f t="shared" si="83"/>
        <v>0</v>
      </c>
      <c r="S99" s="100">
        <f t="shared" si="83"/>
        <v>0</v>
      </c>
      <c r="T99" s="100">
        <f t="shared" si="83"/>
        <v>0</v>
      </c>
      <c r="U99" s="100">
        <f t="shared" si="83"/>
        <v>0</v>
      </c>
      <c r="V99" s="100">
        <f t="shared" si="83"/>
        <v>0</v>
      </c>
      <c r="W99" s="100">
        <f t="shared" si="83"/>
        <v>0</v>
      </c>
      <c r="X99" s="100">
        <f t="shared" si="83"/>
        <v>0</v>
      </c>
      <c r="Y99" s="100">
        <f t="shared" si="83"/>
        <v>0</v>
      </c>
      <c r="Z99" s="100">
        <f t="shared" si="83"/>
        <v>0</v>
      </c>
      <c r="AA99" s="100">
        <f t="shared" si="83"/>
        <v>0</v>
      </c>
      <c r="AB99" s="100">
        <f t="shared" si="83"/>
        <v>0</v>
      </c>
      <c r="AC99" s="100">
        <f t="shared" si="83"/>
        <v>0</v>
      </c>
      <c r="AD99" s="100">
        <f t="shared" si="83"/>
        <v>0</v>
      </c>
      <c r="AE99" s="100">
        <f t="shared" si="83"/>
        <v>0</v>
      </c>
      <c r="AF99" s="100">
        <f t="shared" si="83"/>
        <v>0</v>
      </c>
      <c r="AG99" s="100">
        <f t="shared" si="83"/>
        <v>0</v>
      </c>
      <c r="AH99" s="100">
        <f t="shared" ref="AH99:BM99" si="84">IF(AH57&lt;0,0,MIN(AH57,AH96))</f>
        <v>0</v>
      </c>
      <c r="AI99" s="100">
        <f t="shared" si="84"/>
        <v>0</v>
      </c>
      <c r="AJ99" s="100">
        <f t="shared" si="84"/>
        <v>0</v>
      </c>
      <c r="AK99" s="100">
        <f t="shared" si="84"/>
        <v>0</v>
      </c>
      <c r="AL99" s="100">
        <f t="shared" si="84"/>
        <v>0</v>
      </c>
      <c r="AM99" s="100">
        <f t="shared" si="84"/>
        <v>0</v>
      </c>
      <c r="AN99" s="100">
        <f t="shared" si="84"/>
        <v>0</v>
      </c>
      <c r="AO99" s="100">
        <f t="shared" si="84"/>
        <v>0</v>
      </c>
      <c r="AP99" s="100">
        <f t="shared" si="84"/>
        <v>0</v>
      </c>
      <c r="AQ99" s="100">
        <f t="shared" si="84"/>
        <v>0</v>
      </c>
      <c r="AR99" s="100">
        <f t="shared" si="84"/>
        <v>0</v>
      </c>
      <c r="AS99" s="100">
        <f t="shared" si="84"/>
        <v>0</v>
      </c>
      <c r="AT99" s="100">
        <f t="shared" si="84"/>
        <v>0</v>
      </c>
      <c r="AU99" s="100">
        <f t="shared" si="84"/>
        <v>0</v>
      </c>
      <c r="AV99" s="100">
        <f t="shared" si="84"/>
        <v>0</v>
      </c>
      <c r="AW99" s="100">
        <f t="shared" si="84"/>
        <v>0</v>
      </c>
      <c r="AX99" s="100">
        <f t="shared" si="84"/>
        <v>57.608700000000681</v>
      </c>
      <c r="AY99" s="100">
        <f t="shared" si="84"/>
        <v>61.268700000000536</v>
      </c>
      <c r="AZ99" s="100">
        <f t="shared" si="84"/>
        <v>0</v>
      </c>
      <c r="BA99" s="100">
        <f t="shared" si="84"/>
        <v>0</v>
      </c>
      <c r="BB99" s="100">
        <f t="shared" si="84"/>
        <v>0</v>
      </c>
      <c r="BC99" s="100">
        <f t="shared" si="84"/>
        <v>0</v>
      </c>
      <c r="BD99" s="100">
        <f t="shared" si="84"/>
        <v>0</v>
      </c>
      <c r="BE99" s="100">
        <f t="shared" si="84"/>
        <v>0</v>
      </c>
      <c r="BF99" s="100">
        <f t="shared" si="84"/>
        <v>0</v>
      </c>
      <c r="BG99" s="100">
        <f t="shared" si="84"/>
        <v>0</v>
      </c>
      <c r="BH99" s="100">
        <f t="shared" si="84"/>
        <v>0</v>
      </c>
      <c r="BI99" s="100">
        <f t="shared" si="84"/>
        <v>0</v>
      </c>
      <c r="BJ99" s="100">
        <f t="shared" si="84"/>
        <v>0</v>
      </c>
      <c r="BK99" s="100">
        <f t="shared" si="84"/>
        <v>0</v>
      </c>
      <c r="BL99" s="100">
        <f t="shared" si="84"/>
        <v>0</v>
      </c>
      <c r="BM99" s="100">
        <f t="shared" si="84"/>
        <v>0</v>
      </c>
      <c r="BN99" s="100">
        <f t="shared" ref="BN99:CS99" si="85">IF(BN57&lt;0,0,MIN(BN57,BN96))</f>
        <v>0</v>
      </c>
      <c r="BO99" s="100">
        <f t="shared" si="85"/>
        <v>0</v>
      </c>
      <c r="BP99" s="100">
        <f t="shared" si="85"/>
        <v>0</v>
      </c>
      <c r="BQ99" s="100">
        <f t="shared" si="85"/>
        <v>0</v>
      </c>
      <c r="BR99" s="100">
        <f t="shared" si="85"/>
        <v>0</v>
      </c>
      <c r="BS99" s="100">
        <f t="shared" si="85"/>
        <v>0</v>
      </c>
      <c r="BT99" s="100">
        <f t="shared" si="85"/>
        <v>0</v>
      </c>
      <c r="BU99" s="100">
        <f t="shared" si="85"/>
        <v>0</v>
      </c>
      <c r="BV99" s="100">
        <f t="shared" si="85"/>
        <v>21.7256</v>
      </c>
      <c r="BW99" s="100">
        <f t="shared" si="85"/>
        <v>21.7</v>
      </c>
      <c r="BX99" s="100">
        <f t="shared" si="85"/>
        <v>21.7</v>
      </c>
      <c r="BY99" s="100">
        <f t="shared" si="85"/>
        <v>21.7</v>
      </c>
      <c r="BZ99" s="100">
        <f t="shared" si="85"/>
        <v>21.7</v>
      </c>
      <c r="CA99" s="100">
        <f t="shared" si="85"/>
        <v>21.7</v>
      </c>
      <c r="CB99" s="100">
        <f t="shared" si="85"/>
        <v>21.7</v>
      </c>
      <c r="CC99" s="100">
        <f t="shared" si="85"/>
        <v>21.7</v>
      </c>
      <c r="CD99" s="100">
        <f t="shared" si="85"/>
        <v>32.4</v>
      </c>
      <c r="CE99" s="100">
        <f t="shared" si="85"/>
        <v>32.4</v>
      </c>
      <c r="CF99" s="100">
        <f t="shared" si="85"/>
        <v>32.4</v>
      </c>
      <c r="CG99" s="100">
        <f t="shared" si="85"/>
        <v>32.4</v>
      </c>
      <c r="CH99" s="100">
        <f t="shared" si="85"/>
        <v>32.4</v>
      </c>
      <c r="CI99" s="100">
        <f t="shared" si="85"/>
        <v>32.4</v>
      </c>
      <c r="CJ99" s="100">
        <f t="shared" si="85"/>
        <v>32.4</v>
      </c>
      <c r="CK99" s="100">
        <f t="shared" si="85"/>
        <v>32.4</v>
      </c>
      <c r="CL99" s="100">
        <f t="shared" si="85"/>
        <v>32.4</v>
      </c>
      <c r="CM99" s="100">
        <f t="shared" si="85"/>
        <v>32.4</v>
      </c>
      <c r="CN99" s="100">
        <f t="shared" si="85"/>
        <v>32.4</v>
      </c>
      <c r="CO99" s="100">
        <f t="shared" si="85"/>
        <v>32.4</v>
      </c>
      <c r="CP99" s="100">
        <f t="shared" si="85"/>
        <v>0</v>
      </c>
      <c r="CQ99" s="100">
        <f t="shared" si="85"/>
        <v>0</v>
      </c>
      <c r="CR99" s="100">
        <f t="shared" si="85"/>
        <v>0</v>
      </c>
      <c r="CS99" s="100">
        <f t="shared" si="85"/>
        <v>0</v>
      </c>
      <c r="CT99" s="102">
        <f>SUM(B99:CS99)</f>
        <v>681.30300000000091</v>
      </c>
      <c r="CU99" s="117"/>
      <c r="CX99" s="198"/>
    </row>
    <row r="100" spans="1:102" customFormat="1"/>
    <row r="101" spans="1:102" customFormat="1"/>
    <row r="102" spans="1:102" customFormat="1"/>
    <row r="103" spans="1:102" customFormat="1"/>
    <row r="104" spans="1:102" customFormat="1"/>
    <row r="105" spans="1:102" customFormat="1"/>
    <row r="106" spans="1:102" customFormat="1"/>
    <row r="107" spans="1:102" s="188" customFormat="1">
      <c r="A107" s="134" t="s">
        <v>62</v>
      </c>
      <c r="B107" s="186"/>
      <c r="C107" s="186"/>
      <c r="D107" s="186"/>
      <c r="E107" s="186"/>
      <c r="F107" s="186"/>
      <c r="G107" s="186"/>
      <c r="H107" s="186"/>
      <c r="I107" s="186"/>
      <c r="J107" s="186"/>
      <c r="K107" s="186"/>
      <c r="L107" s="186"/>
      <c r="M107" s="186"/>
      <c r="N107" s="186"/>
      <c r="O107" s="186"/>
      <c r="P107" s="186"/>
      <c r="Q107" s="186"/>
      <c r="R107" s="186"/>
      <c r="S107" s="186"/>
      <c r="T107" s="186"/>
      <c r="U107" s="186"/>
      <c r="V107" s="186"/>
      <c r="W107" s="186"/>
      <c r="X107" s="186"/>
      <c r="Y107" s="186"/>
      <c r="Z107" s="186"/>
      <c r="AA107" s="186"/>
      <c r="AB107" s="186"/>
      <c r="AC107" s="186"/>
      <c r="AD107" s="186"/>
      <c r="AE107" s="186"/>
      <c r="AF107" s="186"/>
      <c r="AG107" s="186"/>
      <c r="AH107" s="186"/>
      <c r="AI107" s="186"/>
      <c r="AJ107" s="186"/>
      <c r="AK107" s="186"/>
      <c r="AL107" s="186"/>
      <c r="AM107" s="186"/>
      <c r="AN107" s="186"/>
      <c r="AO107" s="186"/>
      <c r="AP107" s="186"/>
      <c r="AQ107" s="186"/>
      <c r="AR107" s="186"/>
      <c r="AS107" s="186"/>
      <c r="AT107" s="186"/>
      <c r="AU107" s="186"/>
      <c r="AV107" s="186"/>
      <c r="AW107" s="186"/>
      <c r="AX107" s="186"/>
      <c r="AY107" s="186"/>
      <c r="AZ107" s="186"/>
      <c r="BA107" s="186"/>
      <c r="BB107" s="186"/>
      <c r="BC107" s="186"/>
      <c r="BD107" s="186"/>
      <c r="BE107" s="186"/>
      <c r="BF107" s="186"/>
      <c r="BG107" s="186"/>
      <c r="BH107" s="186"/>
      <c r="BI107" s="186"/>
      <c r="BJ107" s="186"/>
      <c r="BK107" s="186"/>
      <c r="BL107" s="186"/>
      <c r="BM107" s="186"/>
      <c r="BN107" s="186"/>
      <c r="BO107" s="186"/>
      <c r="BP107" s="186"/>
      <c r="BQ107" s="186"/>
      <c r="BR107" s="186"/>
      <c r="BS107" s="186"/>
      <c r="BT107" s="186"/>
      <c r="BU107" s="186"/>
      <c r="BV107" s="186"/>
      <c r="BW107" s="186"/>
      <c r="BX107" s="186"/>
      <c r="BY107" s="186"/>
      <c r="BZ107" s="186"/>
      <c r="CA107" s="186"/>
      <c r="CB107" s="186"/>
      <c r="CC107" s="186"/>
      <c r="CD107" s="186"/>
      <c r="CE107" s="186"/>
      <c r="CF107" s="186"/>
      <c r="CG107" s="186"/>
      <c r="CH107" s="186"/>
      <c r="CI107" s="186"/>
      <c r="CJ107" s="186"/>
      <c r="CK107" s="186"/>
      <c r="CL107" s="186"/>
      <c r="CM107" s="186"/>
      <c r="CN107" s="186"/>
      <c r="CO107" s="186"/>
      <c r="CP107" s="186"/>
      <c r="CQ107" s="186"/>
      <c r="CR107" s="186"/>
      <c r="CS107" s="186"/>
      <c r="CT107" s="186"/>
      <c r="CV107" s="133"/>
      <c r="CX107" s="207"/>
    </row>
    <row r="108" spans="1:102" hidden="1">
      <c r="A108" s="134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  <row r="126"/>
  </sheetData>
  <pageMargins left="0.7" right="0.7" top="0.75" bottom="0.75" header="0.3" footer="0.3"/>
  <pageSetup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>
  <sheetPr codeName="Sheet26">
    <tabColor rgb="FFFFFF99"/>
  </sheetPr>
  <dimension ref="A1:CZ126"/>
  <sheetViews>
    <sheetView showGridLines="0" tabSelected="1" topLeftCell="A23" workbookViewId="0">
      <pane xSplit="1" topLeftCell="CS1" activePane="topRight" state="frozen"/>
      <selection activeCell="CT83" sqref="CT83:CU83"/>
      <selection pane="topRight" activeCell="CT83" sqref="CT83:CU83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04" bestFit="1" customWidth="1"/>
    <col min="100" max="100" width="8.7109375" style="5" customWidth="1"/>
    <col min="101" max="101" width="8.7109375" style="104" customWidth="1"/>
    <col min="102" max="102" width="8.85546875" style="118" customWidth="1"/>
    <col min="103" max="104" width="8.7109375" style="104" customWidth="1"/>
    <col min="105" max="16384" width="8.7109375" style="10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18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17"/>
      <c r="CX2" s="198"/>
    </row>
    <row r="3" spans="1:102">
      <c r="A3" s="16" t="s">
        <v>30</v>
      </c>
      <c r="B3" s="17">
        <f t="shared" ref="B3:BM3" si="0">B4+B12</f>
        <v>3721.48</v>
      </c>
      <c r="C3" s="18">
        <f t="shared" si="0"/>
        <v>3721.48</v>
      </c>
      <c r="D3" s="18">
        <f t="shared" si="0"/>
        <v>3721.48</v>
      </c>
      <c r="E3" s="18">
        <f t="shared" si="0"/>
        <v>3721.48</v>
      </c>
      <c r="F3" s="18">
        <f t="shared" si="0"/>
        <v>3721.48</v>
      </c>
      <c r="G3" s="18">
        <f t="shared" si="0"/>
        <v>3721.48</v>
      </c>
      <c r="H3" s="18">
        <f t="shared" si="0"/>
        <v>3721.48</v>
      </c>
      <c r="I3" s="18">
        <f t="shared" si="0"/>
        <v>3721.48</v>
      </c>
      <c r="J3" s="18">
        <f t="shared" si="0"/>
        <v>3721.48</v>
      </c>
      <c r="K3" s="18">
        <f t="shared" si="0"/>
        <v>3721.48</v>
      </c>
      <c r="L3" s="18">
        <f t="shared" si="0"/>
        <v>3721.48</v>
      </c>
      <c r="M3" s="18">
        <f t="shared" si="0"/>
        <v>3721.48</v>
      </c>
      <c r="N3" s="18">
        <f t="shared" si="0"/>
        <v>3721.48</v>
      </c>
      <c r="O3" s="18">
        <f t="shared" si="0"/>
        <v>3721.48</v>
      </c>
      <c r="P3" s="18">
        <f t="shared" si="0"/>
        <v>3721.48</v>
      </c>
      <c r="Q3" s="18">
        <f t="shared" si="0"/>
        <v>3721.48</v>
      </c>
      <c r="R3" s="18">
        <f t="shared" si="0"/>
        <v>3721.48</v>
      </c>
      <c r="S3" s="18">
        <f t="shared" si="0"/>
        <v>3721.48</v>
      </c>
      <c r="T3" s="18">
        <f t="shared" si="0"/>
        <v>3721.48</v>
      </c>
      <c r="U3" s="18">
        <f t="shared" si="0"/>
        <v>3721.48</v>
      </c>
      <c r="V3" s="18">
        <f t="shared" si="0"/>
        <v>3721.48</v>
      </c>
      <c r="W3" s="18">
        <f t="shared" si="0"/>
        <v>3721.48</v>
      </c>
      <c r="X3" s="18">
        <f t="shared" si="0"/>
        <v>3721.48</v>
      </c>
      <c r="Y3" s="18">
        <f t="shared" si="0"/>
        <v>3721.48</v>
      </c>
      <c r="Z3" s="18">
        <f t="shared" si="0"/>
        <v>3721.48</v>
      </c>
      <c r="AA3" s="18">
        <f t="shared" si="0"/>
        <v>3721.48</v>
      </c>
      <c r="AB3" s="18">
        <f t="shared" si="0"/>
        <v>3721.48</v>
      </c>
      <c r="AC3" s="18">
        <f t="shared" si="0"/>
        <v>3721.48</v>
      </c>
      <c r="AD3" s="18">
        <f t="shared" si="0"/>
        <v>3721.48</v>
      </c>
      <c r="AE3" s="18">
        <f t="shared" si="0"/>
        <v>3721.48</v>
      </c>
      <c r="AF3" s="18">
        <f t="shared" si="0"/>
        <v>3721.48</v>
      </c>
      <c r="AG3" s="18">
        <f t="shared" si="0"/>
        <v>3721.48</v>
      </c>
      <c r="AH3" s="18">
        <f t="shared" si="0"/>
        <v>3721.48</v>
      </c>
      <c r="AI3" s="18">
        <f t="shared" si="0"/>
        <v>3721.48</v>
      </c>
      <c r="AJ3" s="18">
        <f t="shared" si="0"/>
        <v>3721.48</v>
      </c>
      <c r="AK3" s="18">
        <f t="shared" si="0"/>
        <v>3721.48</v>
      </c>
      <c r="AL3" s="18">
        <f t="shared" si="0"/>
        <v>3721.48</v>
      </c>
      <c r="AM3" s="18">
        <f t="shared" si="0"/>
        <v>3721.48</v>
      </c>
      <c r="AN3" s="18">
        <f t="shared" si="0"/>
        <v>3721.48</v>
      </c>
      <c r="AO3" s="18">
        <f t="shared" si="0"/>
        <v>3721.48</v>
      </c>
      <c r="AP3" s="18">
        <f t="shared" si="0"/>
        <v>3721.48</v>
      </c>
      <c r="AQ3" s="18">
        <f t="shared" si="0"/>
        <v>3721.48</v>
      </c>
      <c r="AR3" s="18">
        <f t="shared" si="0"/>
        <v>3721.48</v>
      </c>
      <c r="AS3" s="18">
        <f t="shared" si="0"/>
        <v>3721.48</v>
      </c>
      <c r="AT3" s="18">
        <f t="shared" si="0"/>
        <v>3721.48</v>
      </c>
      <c r="AU3" s="18">
        <f t="shared" si="0"/>
        <v>3721.48</v>
      </c>
      <c r="AV3" s="18">
        <f t="shared" si="0"/>
        <v>3721.48</v>
      </c>
      <c r="AW3" s="18">
        <f t="shared" si="0"/>
        <v>3721.48</v>
      </c>
      <c r="AX3" s="18">
        <f t="shared" si="0"/>
        <v>3721.48</v>
      </c>
      <c r="AY3" s="18">
        <f t="shared" si="0"/>
        <v>3721.48</v>
      </c>
      <c r="AZ3" s="18">
        <f t="shared" si="0"/>
        <v>3721.48</v>
      </c>
      <c r="BA3" s="18">
        <f t="shared" si="0"/>
        <v>3721.48</v>
      </c>
      <c r="BB3" s="18">
        <f t="shared" si="0"/>
        <v>3721.48</v>
      </c>
      <c r="BC3" s="18">
        <f t="shared" si="0"/>
        <v>3721.48</v>
      </c>
      <c r="BD3" s="18">
        <f t="shared" si="0"/>
        <v>3721.48</v>
      </c>
      <c r="BE3" s="18">
        <f t="shared" si="0"/>
        <v>3721.48</v>
      </c>
      <c r="BF3" s="18">
        <f t="shared" si="0"/>
        <v>3721.48</v>
      </c>
      <c r="BG3" s="18">
        <f t="shared" si="0"/>
        <v>3721.48</v>
      </c>
      <c r="BH3" s="18">
        <f t="shared" si="0"/>
        <v>3721.48</v>
      </c>
      <c r="BI3" s="18">
        <f t="shared" si="0"/>
        <v>3721.48</v>
      </c>
      <c r="BJ3" s="18">
        <f t="shared" si="0"/>
        <v>3721.48</v>
      </c>
      <c r="BK3" s="18">
        <f t="shared" si="0"/>
        <v>3721.48</v>
      </c>
      <c r="BL3" s="18">
        <f t="shared" si="0"/>
        <v>3721.48</v>
      </c>
      <c r="BM3" s="18">
        <f t="shared" si="0"/>
        <v>3721.48</v>
      </c>
      <c r="BN3" s="18">
        <f t="shared" ref="BN3:CS3" si="1">BN4+BN12</f>
        <v>3721.48</v>
      </c>
      <c r="BO3" s="18">
        <f t="shared" si="1"/>
        <v>3721.48</v>
      </c>
      <c r="BP3" s="18">
        <f t="shared" si="1"/>
        <v>3721.48</v>
      </c>
      <c r="BQ3" s="18">
        <f t="shared" si="1"/>
        <v>3721.48</v>
      </c>
      <c r="BR3" s="18">
        <f t="shared" si="1"/>
        <v>3721.48</v>
      </c>
      <c r="BS3" s="18">
        <f t="shared" si="1"/>
        <v>3721.48</v>
      </c>
      <c r="BT3" s="18">
        <f t="shared" si="1"/>
        <v>3721.48</v>
      </c>
      <c r="BU3" s="18">
        <f t="shared" si="1"/>
        <v>3721.48</v>
      </c>
      <c r="BV3" s="18">
        <f t="shared" si="1"/>
        <v>3721.48</v>
      </c>
      <c r="BW3" s="18">
        <f t="shared" si="1"/>
        <v>3721.48</v>
      </c>
      <c r="BX3" s="18">
        <f t="shared" si="1"/>
        <v>3721.48</v>
      </c>
      <c r="BY3" s="18">
        <f t="shared" si="1"/>
        <v>3721.48</v>
      </c>
      <c r="BZ3" s="18">
        <f t="shared" si="1"/>
        <v>3721.48</v>
      </c>
      <c r="CA3" s="18">
        <f t="shared" si="1"/>
        <v>3721.48</v>
      </c>
      <c r="CB3" s="18">
        <f t="shared" si="1"/>
        <v>3721.48</v>
      </c>
      <c r="CC3" s="18">
        <f t="shared" si="1"/>
        <v>3721.48</v>
      </c>
      <c r="CD3" s="18">
        <f t="shared" si="1"/>
        <v>3721.48</v>
      </c>
      <c r="CE3" s="18">
        <f t="shared" si="1"/>
        <v>3721.48</v>
      </c>
      <c r="CF3" s="18">
        <f t="shared" si="1"/>
        <v>3721.48</v>
      </c>
      <c r="CG3" s="18">
        <f t="shared" si="1"/>
        <v>3721.48</v>
      </c>
      <c r="CH3" s="18">
        <f t="shared" si="1"/>
        <v>3721.48</v>
      </c>
      <c r="CI3" s="18">
        <f t="shared" si="1"/>
        <v>3721.48</v>
      </c>
      <c r="CJ3" s="18">
        <f t="shared" si="1"/>
        <v>3721.48</v>
      </c>
      <c r="CK3" s="18">
        <f t="shared" si="1"/>
        <v>3721.48</v>
      </c>
      <c r="CL3" s="18">
        <f t="shared" si="1"/>
        <v>3721.48</v>
      </c>
      <c r="CM3" s="18">
        <f t="shared" si="1"/>
        <v>3721.48</v>
      </c>
      <c r="CN3" s="18">
        <f t="shared" si="1"/>
        <v>3721.48</v>
      </c>
      <c r="CO3" s="18">
        <f t="shared" si="1"/>
        <v>3721.48</v>
      </c>
      <c r="CP3" s="18">
        <f t="shared" si="1"/>
        <v>3721.48</v>
      </c>
      <c r="CQ3" s="18">
        <f t="shared" si="1"/>
        <v>3721.48</v>
      </c>
      <c r="CR3" s="18">
        <f t="shared" si="1"/>
        <v>3721.48</v>
      </c>
      <c r="CS3" s="19">
        <f t="shared" si="1"/>
        <v>3721.48</v>
      </c>
      <c r="CT3" s="52">
        <f t="shared" ref="CT3:CT19" si="2">SUM(B3:CS3)</f>
        <v>357262.07999999984</v>
      </c>
      <c r="CU3" s="117"/>
      <c r="CW3" s="109"/>
    </row>
    <row r="4" spans="1:102">
      <c r="A4" s="255" t="s">
        <v>31</v>
      </c>
      <c r="B4" s="34">
        <f>SUM(B5:B11)</f>
        <v>3592</v>
      </c>
      <c r="C4" s="34">
        <f t="shared" ref="C4:BN4" si="3">SUM(C5:C11)</f>
        <v>3592</v>
      </c>
      <c r="D4" s="34">
        <f t="shared" si="3"/>
        <v>3592</v>
      </c>
      <c r="E4" s="34">
        <f t="shared" si="3"/>
        <v>3592</v>
      </c>
      <c r="F4" s="34">
        <f t="shared" si="3"/>
        <v>3592</v>
      </c>
      <c r="G4" s="34">
        <f t="shared" si="3"/>
        <v>3592</v>
      </c>
      <c r="H4" s="34">
        <f t="shared" si="3"/>
        <v>3592</v>
      </c>
      <c r="I4" s="34">
        <f t="shared" si="3"/>
        <v>3592</v>
      </c>
      <c r="J4" s="34">
        <f t="shared" si="3"/>
        <v>3592</v>
      </c>
      <c r="K4" s="34">
        <f t="shared" si="3"/>
        <v>3592</v>
      </c>
      <c r="L4" s="34">
        <f t="shared" si="3"/>
        <v>3592</v>
      </c>
      <c r="M4" s="34">
        <f t="shared" si="3"/>
        <v>3592</v>
      </c>
      <c r="N4" s="34">
        <f t="shared" si="3"/>
        <v>3592</v>
      </c>
      <c r="O4" s="34">
        <f t="shared" si="3"/>
        <v>3592</v>
      </c>
      <c r="P4" s="34">
        <f t="shared" si="3"/>
        <v>3592</v>
      </c>
      <c r="Q4" s="34">
        <f t="shared" si="3"/>
        <v>3592</v>
      </c>
      <c r="R4" s="34">
        <f t="shared" si="3"/>
        <v>3592</v>
      </c>
      <c r="S4" s="34">
        <f t="shared" si="3"/>
        <v>3592</v>
      </c>
      <c r="T4" s="34">
        <f t="shared" si="3"/>
        <v>3592</v>
      </c>
      <c r="U4" s="34">
        <f t="shared" si="3"/>
        <v>3592</v>
      </c>
      <c r="V4" s="34">
        <f t="shared" si="3"/>
        <v>3592</v>
      </c>
      <c r="W4" s="34">
        <f t="shared" si="3"/>
        <v>3592</v>
      </c>
      <c r="X4" s="34">
        <f t="shared" si="3"/>
        <v>3592</v>
      </c>
      <c r="Y4" s="34">
        <f t="shared" si="3"/>
        <v>3592</v>
      </c>
      <c r="Z4" s="34">
        <f t="shared" si="3"/>
        <v>3592</v>
      </c>
      <c r="AA4" s="34">
        <f t="shared" si="3"/>
        <v>3592</v>
      </c>
      <c r="AB4" s="34">
        <f t="shared" si="3"/>
        <v>3592</v>
      </c>
      <c r="AC4" s="34">
        <f t="shared" si="3"/>
        <v>3592</v>
      </c>
      <c r="AD4" s="34">
        <f t="shared" si="3"/>
        <v>3592</v>
      </c>
      <c r="AE4" s="34">
        <f t="shared" si="3"/>
        <v>3592</v>
      </c>
      <c r="AF4" s="34">
        <f t="shared" si="3"/>
        <v>3592</v>
      </c>
      <c r="AG4" s="34">
        <f t="shared" si="3"/>
        <v>3592</v>
      </c>
      <c r="AH4" s="34">
        <f t="shared" si="3"/>
        <v>3592</v>
      </c>
      <c r="AI4" s="34">
        <f t="shared" si="3"/>
        <v>3592</v>
      </c>
      <c r="AJ4" s="34">
        <f t="shared" si="3"/>
        <v>3592</v>
      </c>
      <c r="AK4" s="34">
        <f t="shared" si="3"/>
        <v>3592</v>
      </c>
      <c r="AL4" s="34">
        <f t="shared" si="3"/>
        <v>3592</v>
      </c>
      <c r="AM4" s="34">
        <f t="shared" si="3"/>
        <v>3592</v>
      </c>
      <c r="AN4" s="34">
        <f t="shared" si="3"/>
        <v>3592</v>
      </c>
      <c r="AO4" s="34">
        <f t="shared" si="3"/>
        <v>3592</v>
      </c>
      <c r="AP4" s="34">
        <f t="shared" si="3"/>
        <v>3592</v>
      </c>
      <c r="AQ4" s="34">
        <f t="shared" si="3"/>
        <v>3592</v>
      </c>
      <c r="AR4" s="34">
        <f t="shared" si="3"/>
        <v>3592</v>
      </c>
      <c r="AS4" s="34">
        <f t="shared" si="3"/>
        <v>3592</v>
      </c>
      <c r="AT4" s="34">
        <f t="shared" si="3"/>
        <v>3592</v>
      </c>
      <c r="AU4" s="34">
        <f t="shared" si="3"/>
        <v>3592</v>
      </c>
      <c r="AV4" s="34">
        <f t="shared" si="3"/>
        <v>3592</v>
      </c>
      <c r="AW4" s="34">
        <f t="shared" si="3"/>
        <v>3592</v>
      </c>
      <c r="AX4" s="34">
        <f t="shared" si="3"/>
        <v>3592</v>
      </c>
      <c r="AY4" s="34">
        <f t="shared" si="3"/>
        <v>3592</v>
      </c>
      <c r="AZ4" s="34">
        <f t="shared" si="3"/>
        <v>3592</v>
      </c>
      <c r="BA4" s="34">
        <f t="shared" si="3"/>
        <v>3592</v>
      </c>
      <c r="BB4" s="34">
        <f t="shared" si="3"/>
        <v>3592</v>
      </c>
      <c r="BC4" s="34">
        <f t="shared" si="3"/>
        <v>3592</v>
      </c>
      <c r="BD4" s="34">
        <f t="shared" si="3"/>
        <v>3592</v>
      </c>
      <c r="BE4" s="34">
        <f t="shared" si="3"/>
        <v>3592</v>
      </c>
      <c r="BF4" s="34">
        <f t="shared" si="3"/>
        <v>3592</v>
      </c>
      <c r="BG4" s="34">
        <f t="shared" si="3"/>
        <v>3592</v>
      </c>
      <c r="BH4" s="34">
        <f t="shared" si="3"/>
        <v>3592</v>
      </c>
      <c r="BI4" s="34">
        <f t="shared" si="3"/>
        <v>3592</v>
      </c>
      <c r="BJ4" s="34">
        <f t="shared" si="3"/>
        <v>3592</v>
      </c>
      <c r="BK4" s="34">
        <f t="shared" si="3"/>
        <v>3592</v>
      </c>
      <c r="BL4" s="34">
        <f t="shared" si="3"/>
        <v>3592</v>
      </c>
      <c r="BM4" s="34">
        <f t="shared" si="3"/>
        <v>3592</v>
      </c>
      <c r="BN4" s="34">
        <f t="shared" si="3"/>
        <v>3592</v>
      </c>
      <c r="BO4" s="34">
        <f t="shared" ref="BO4:CS4" si="4">SUM(BO5:BO11)</f>
        <v>3592</v>
      </c>
      <c r="BP4" s="34">
        <f t="shared" si="4"/>
        <v>3592</v>
      </c>
      <c r="BQ4" s="34">
        <f t="shared" si="4"/>
        <v>3592</v>
      </c>
      <c r="BR4" s="34">
        <f t="shared" si="4"/>
        <v>3592</v>
      </c>
      <c r="BS4" s="34">
        <f t="shared" si="4"/>
        <v>3592</v>
      </c>
      <c r="BT4" s="34">
        <f t="shared" si="4"/>
        <v>3592</v>
      </c>
      <c r="BU4" s="34">
        <f t="shared" si="4"/>
        <v>3592</v>
      </c>
      <c r="BV4" s="34">
        <f t="shared" si="4"/>
        <v>3592</v>
      </c>
      <c r="BW4" s="34">
        <f t="shared" si="4"/>
        <v>3592</v>
      </c>
      <c r="BX4" s="34">
        <f t="shared" si="4"/>
        <v>3592</v>
      </c>
      <c r="BY4" s="34">
        <f t="shared" si="4"/>
        <v>3592</v>
      </c>
      <c r="BZ4" s="34">
        <f t="shared" si="4"/>
        <v>3592</v>
      </c>
      <c r="CA4" s="34">
        <f t="shared" si="4"/>
        <v>3592</v>
      </c>
      <c r="CB4" s="34">
        <f t="shared" si="4"/>
        <v>3592</v>
      </c>
      <c r="CC4" s="34">
        <f t="shared" si="4"/>
        <v>3592</v>
      </c>
      <c r="CD4" s="34">
        <f t="shared" si="4"/>
        <v>3592</v>
      </c>
      <c r="CE4" s="34">
        <f t="shared" si="4"/>
        <v>3592</v>
      </c>
      <c r="CF4" s="34">
        <f t="shared" si="4"/>
        <v>3592</v>
      </c>
      <c r="CG4" s="34">
        <f t="shared" si="4"/>
        <v>3592</v>
      </c>
      <c r="CH4" s="34">
        <f t="shared" si="4"/>
        <v>3592</v>
      </c>
      <c r="CI4" s="34">
        <f t="shared" si="4"/>
        <v>3592</v>
      </c>
      <c r="CJ4" s="34">
        <f t="shared" si="4"/>
        <v>3592</v>
      </c>
      <c r="CK4" s="34">
        <f t="shared" si="4"/>
        <v>3592</v>
      </c>
      <c r="CL4" s="34">
        <f t="shared" si="4"/>
        <v>3592</v>
      </c>
      <c r="CM4" s="34">
        <f t="shared" si="4"/>
        <v>3592</v>
      </c>
      <c r="CN4" s="34">
        <f t="shared" si="4"/>
        <v>3592</v>
      </c>
      <c r="CO4" s="34">
        <f t="shared" si="4"/>
        <v>3592</v>
      </c>
      <c r="CP4" s="34">
        <f t="shared" si="4"/>
        <v>3592</v>
      </c>
      <c r="CQ4" s="34">
        <f t="shared" si="4"/>
        <v>3592</v>
      </c>
      <c r="CR4" s="34">
        <f t="shared" si="4"/>
        <v>3592</v>
      </c>
      <c r="CS4" s="34">
        <f t="shared" si="4"/>
        <v>3592</v>
      </c>
      <c r="CT4" s="175">
        <f t="shared" si="2"/>
        <v>344832</v>
      </c>
      <c r="CU4" s="119"/>
      <c r="CW4" s="109"/>
    </row>
    <row r="5" spans="1:102">
      <c r="A5" s="57" t="s">
        <v>32</v>
      </c>
      <c r="B5" s="237">
        <v>475</v>
      </c>
      <c r="C5" s="237">
        <v>475</v>
      </c>
      <c r="D5" s="237">
        <v>475</v>
      </c>
      <c r="E5" s="237">
        <v>475</v>
      </c>
      <c r="F5" s="237">
        <v>475</v>
      </c>
      <c r="G5" s="237">
        <v>475</v>
      </c>
      <c r="H5" s="237">
        <v>475</v>
      </c>
      <c r="I5" s="237">
        <v>475</v>
      </c>
      <c r="J5" s="237">
        <v>475</v>
      </c>
      <c r="K5" s="237">
        <v>475</v>
      </c>
      <c r="L5" s="237">
        <v>475</v>
      </c>
      <c r="M5" s="237">
        <v>475</v>
      </c>
      <c r="N5" s="237">
        <v>475</v>
      </c>
      <c r="O5" s="237">
        <v>475</v>
      </c>
      <c r="P5" s="237">
        <v>475</v>
      </c>
      <c r="Q5" s="237">
        <v>475</v>
      </c>
      <c r="R5" s="237">
        <v>475</v>
      </c>
      <c r="S5" s="237">
        <v>475</v>
      </c>
      <c r="T5" s="237">
        <v>475</v>
      </c>
      <c r="U5" s="237">
        <v>475</v>
      </c>
      <c r="V5" s="237">
        <v>475</v>
      </c>
      <c r="W5" s="237">
        <v>475</v>
      </c>
      <c r="X5" s="237">
        <v>475</v>
      </c>
      <c r="Y5" s="237">
        <v>475</v>
      </c>
      <c r="Z5" s="237">
        <v>475</v>
      </c>
      <c r="AA5" s="237">
        <v>475</v>
      </c>
      <c r="AB5" s="237">
        <v>475</v>
      </c>
      <c r="AC5" s="237">
        <v>475</v>
      </c>
      <c r="AD5" s="237">
        <v>475</v>
      </c>
      <c r="AE5" s="237">
        <v>475</v>
      </c>
      <c r="AF5" s="237">
        <v>475</v>
      </c>
      <c r="AG5" s="237">
        <v>475</v>
      </c>
      <c r="AH5" s="237">
        <v>475</v>
      </c>
      <c r="AI5" s="237">
        <v>475</v>
      </c>
      <c r="AJ5" s="237">
        <v>475</v>
      </c>
      <c r="AK5" s="237">
        <v>475</v>
      </c>
      <c r="AL5" s="237">
        <v>475</v>
      </c>
      <c r="AM5" s="237">
        <v>475</v>
      </c>
      <c r="AN5" s="237">
        <v>475</v>
      </c>
      <c r="AO5" s="237">
        <v>475</v>
      </c>
      <c r="AP5" s="237">
        <v>475</v>
      </c>
      <c r="AQ5" s="237">
        <v>475</v>
      </c>
      <c r="AR5" s="237">
        <v>475</v>
      </c>
      <c r="AS5" s="237">
        <v>475</v>
      </c>
      <c r="AT5" s="237">
        <v>475</v>
      </c>
      <c r="AU5" s="237">
        <v>475</v>
      </c>
      <c r="AV5" s="237">
        <v>475</v>
      </c>
      <c r="AW5" s="237">
        <v>475</v>
      </c>
      <c r="AX5" s="237">
        <v>475</v>
      </c>
      <c r="AY5" s="237">
        <v>475</v>
      </c>
      <c r="AZ5" s="237">
        <v>475</v>
      </c>
      <c r="BA5" s="237">
        <v>475</v>
      </c>
      <c r="BB5" s="237">
        <v>475</v>
      </c>
      <c r="BC5" s="237">
        <v>475</v>
      </c>
      <c r="BD5" s="237">
        <v>475</v>
      </c>
      <c r="BE5" s="237">
        <v>475</v>
      </c>
      <c r="BF5" s="237">
        <v>475</v>
      </c>
      <c r="BG5" s="237">
        <v>475</v>
      </c>
      <c r="BH5" s="237">
        <v>475</v>
      </c>
      <c r="BI5" s="237">
        <v>475</v>
      </c>
      <c r="BJ5" s="237">
        <v>475</v>
      </c>
      <c r="BK5" s="237">
        <v>475</v>
      </c>
      <c r="BL5" s="237">
        <v>475</v>
      </c>
      <c r="BM5" s="237">
        <v>475</v>
      </c>
      <c r="BN5" s="237">
        <v>475</v>
      </c>
      <c r="BO5" s="237">
        <v>475</v>
      </c>
      <c r="BP5" s="237">
        <v>475</v>
      </c>
      <c r="BQ5" s="237">
        <v>475</v>
      </c>
      <c r="BR5" s="237">
        <v>475</v>
      </c>
      <c r="BS5" s="237">
        <v>475</v>
      </c>
      <c r="BT5" s="237">
        <v>475</v>
      </c>
      <c r="BU5" s="237">
        <v>475</v>
      </c>
      <c r="BV5" s="237">
        <v>475</v>
      </c>
      <c r="BW5" s="237">
        <v>475</v>
      </c>
      <c r="BX5" s="237">
        <v>475</v>
      </c>
      <c r="BY5" s="237">
        <v>475</v>
      </c>
      <c r="BZ5" s="237">
        <v>475</v>
      </c>
      <c r="CA5" s="237">
        <v>475</v>
      </c>
      <c r="CB5" s="237">
        <v>475</v>
      </c>
      <c r="CC5" s="237">
        <v>475</v>
      </c>
      <c r="CD5" s="237">
        <v>475</v>
      </c>
      <c r="CE5" s="237">
        <v>475</v>
      </c>
      <c r="CF5" s="237">
        <v>475</v>
      </c>
      <c r="CG5" s="237">
        <v>475</v>
      </c>
      <c r="CH5" s="237">
        <v>475</v>
      </c>
      <c r="CI5" s="237">
        <v>475</v>
      </c>
      <c r="CJ5" s="237">
        <v>475</v>
      </c>
      <c r="CK5" s="237">
        <v>475</v>
      </c>
      <c r="CL5" s="237">
        <v>475</v>
      </c>
      <c r="CM5" s="237">
        <v>475</v>
      </c>
      <c r="CN5" s="237">
        <v>475</v>
      </c>
      <c r="CO5" s="237">
        <v>475</v>
      </c>
      <c r="CP5" s="237">
        <v>475</v>
      </c>
      <c r="CQ5" s="237">
        <v>475</v>
      </c>
      <c r="CR5" s="237">
        <v>475</v>
      </c>
      <c r="CS5" s="237">
        <v>475</v>
      </c>
      <c r="CT5" s="175">
        <f t="shared" si="2"/>
        <v>45600</v>
      </c>
      <c r="CU5" s="119"/>
      <c r="CV5" s="129"/>
      <c r="CW5" s="109"/>
    </row>
    <row r="6" spans="1:102">
      <c r="A6" s="22" t="s">
        <v>33</v>
      </c>
      <c r="B6" s="237">
        <v>570</v>
      </c>
      <c r="C6" s="237">
        <v>570</v>
      </c>
      <c r="D6" s="237">
        <v>570</v>
      </c>
      <c r="E6" s="237">
        <v>570</v>
      </c>
      <c r="F6" s="237">
        <v>570</v>
      </c>
      <c r="G6" s="237">
        <v>570</v>
      </c>
      <c r="H6" s="237">
        <v>570</v>
      </c>
      <c r="I6" s="237">
        <v>570</v>
      </c>
      <c r="J6" s="237">
        <v>570</v>
      </c>
      <c r="K6" s="237">
        <v>570</v>
      </c>
      <c r="L6" s="237">
        <v>570</v>
      </c>
      <c r="M6" s="237">
        <v>570</v>
      </c>
      <c r="N6" s="237">
        <v>570</v>
      </c>
      <c r="O6" s="237">
        <v>570</v>
      </c>
      <c r="P6" s="237">
        <v>570</v>
      </c>
      <c r="Q6" s="237">
        <v>570</v>
      </c>
      <c r="R6" s="237">
        <v>570</v>
      </c>
      <c r="S6" s="237">
        <v>570</v>
      </c>
      <c r="T6" s="237">
        <v>570</v>
      </c>
      <c r="U6" s="237">
        <v>570</v>
      </c>
      <c r="V6" s="237">
        <v>570</v>
      </c>
      <c r="W6" s="237">
        <v>570</v>
      </c>
      <c r="X6" s="237">
        <v>570</v>
      </c>
      <c r="Y6" s="237">
        <v>570</v>
      </c>
      <c r="Z6" s="237">
        <v>570</v>
      </c>
      <c r="AA6" s="237">
        <v>570</v>
      </c>
      <c r="AB6" s="237">
        <v>570</v>
      </c>
      <c r="AC6" s="237">
        <v>570</v>
      </c>
      <c r="AD6" s="237">
        <v>570</v>
      </c>
      <c r="AE6" s="237">
        <v>570</v>
      </c>
      <c r="AF6" s="237">
        <v>570</v>
      </c>
      <c r="AG6" s="237">
        <v>570</v>
      </c>
      <c r="AH6" s="237">
        <v>570</v>
      </c>
      <c r="AI6" s="237">
        <v>570</v>
      </c>
      <c r="AJ6" s="237">
        <v>570</v>
      </c>
      <c r="AK6" s="237">
        <v>570</v>
      </c>
      <c r="AL6" s="237">
        <v>570</v>
      </c>
      <c r="AM6" s="237">
        <v>570</v>
      </c>
      <c r="AN6" s="237">
        <v>570</v>
      </c>
      <c r="AO6" s="237">
        <v>570</v>
      </c>
      <c r="AP6" s="237">
        <v>570</v>
      </c>
      <c r="AQ6" s="237">
        <v>570</v>
      </c>
      <c r="AR6" s="237">
        <v>570</v>
      </c>
      <c r="AS6" s="237">
        <v>570</v>
      </c>
      <c r="AT6" s="237">
        <v>570</v>
      </c>
      <c r="AU6" s="237">
        <v>570</v>
      </c>
      <c r="AV6" s="237">
        <v>570</v>
      </c>
      <c r="AW6" s="237">
        <v>570</v>
      </c>
      <c r="AX6" s="237">
        <v>570</v>
      </c>
      <c r="AY6" s="237">
        <v>570</v>
      </c>
      <c r="AZ6" s="237">
        <v>570</v>
      </c>
      <c r="BA6" s="237">
        <v>570</v>
      </c>
      <c r="BB6" s="237">
        <v>570</v>
      </c>
      <c r="BC6" s="237">
        <v>570</v>
      </c>
      <c r="BD6" s="237">
        <v>570</v>
      </c>
      <c r="BE6" s="237">
        <v>570</v>
      </c>
      <c r="BF6" s="237">
        <v>570</v>
      </c>
      <c r="BG6" s="237">
        <v>570</v>
      </c>
      <c r="BH6" s="237">
        <v>570</v>
      </c>
      <c r="BI6" s="237">
        <v>570</v>
      </c>
      <c r="BJ6" s="237">
        <v>570</v>
      </c>
      <c r="BK6" s="237">
        <v>570</v>
      </c>
      <c r="BL6" s="237">
        <v>570</v>
      </c>
      <c r="BM6" s="237">
        <v>570</v>
      </c>
      <c r="BN6" s="237">
        <v>570</v>
      </c>
      <c r="BO6" s="237">
        <v>570</v>
      </c>
      <c r="BP6" s="237">
        <v>570</v>
      </c>
      <c r="BQ6" s="237">
        <v>570</v>
      </c>
      <c r="BR6" s="237">
        <v>570</v>
      </c>
      <c r="BS6" s="237">
        <v>570</v>
      </c>
      <c r="BT6" s="237">
        <v>570</v>
      </c>
      <c r="BU6" s="237">
        <v>570</v>
      </c>
      <c r="BV6" s="237">
        <v>570</v>
      </c>
      <c r="BW6" s="237">
        <v>570</v>
      </c>
      <c r="BX6" s="237">
        <v>570</v>
      </c>
      <c r="BY6" s="237">
        <v>570</v>
      </c>
      <c r="BZ6" s="237">
        <v>570</v>
      </c>
      <c r="CA6" s="237">
        <v>570</v>
      </c>
      <c r="CB6" s="237">
        <v>570</v>
      </c>
      <c r="CC6" s="237">
        <v>570</v>
      </c>
      <c r="CD6" s="237">
        <v>570</v>
      </c>
      <c r="CE6" s="237">
        <v>570</v>
      </c>
      <c r="CF6" s="237">
        <v>570</v>
      </c>
      <c r="CG6" s="237">
        <v>570</v>
      </c>
      <c r="CH6" s="237">
        <v>570</v>
      </c>
      <c r="CI6" s="237">
        <v>570</v>
      </c>
      <c r="CJ6" s="237">
        <v>570</v>
      </c>
      <c r="CK6" s="237">
        <v>570</v>
      </c>
      <c r="CL6" s="237">
        <v>570</v>
      </c>
      <c r="CM6" s="237">
        <v>570</v>
      </c>
      <c r="CN6" s="237">
        <v>570</v>
      </c>
      <c r="CO6" s="237">
        <v>570</v>
      </c>
      <c r="CP6" s="237">
        <v>570</v>
      </c>
      <c r="CQ6" s="237">
        <v>570</v>
      </c>
      <c r="CR6" s="237">
        <v>570</v>
      </c>
      <c r="CS6" s="237">
        <v>570</v>
      </c>
      <c r="CT6" s="175">
        <f t="shared" si="2"/>
        <v>54720</v>
      </c>
      <c r="CU6" s="119"/>
      <c r="CV6" s="129"/>
      <c r="CW6" s="109"/>
    </row>
    <row r="7" spans="1:102">
      <c r="A7" s="22" t="s">
        <v>34</v>
      </c>
      <c r="B7" s="237">
        <v>915</v>
      </c>
      <c r="C7" s="237">
        <v>915</v>
      </c>
      <c r="D7" s="237">
        <v>915</v>
      </c>
      <c r="E7" s="237">
        <v>915</v>
      </c>
      <c r="F7" s="237">
        <v>915</v>
      </c>
      <c r="G7" s="237">
        <v>915</v>
      </c>
      <c r="H7" s="237">
        <v>915</v>
      </c>
      <c r="I7" s="237">
        <v>915</v>
      </c>
      <c r="J7" s="237">
        <v>915</v>
      </c>
      <c r="K7" s="237">
        <v>915</v>
      </c>
      <c r="L7" s="237">
        <v>915</v>
      </c>
      <c r="M7" s="237">
        <v>915</v>
      </c>
      <c r="N7" s="237">
        <v>915</v>
      </c>
      <c r="O7" s="237">
        <v>915</v>
      </c>
      <c r="P7" s="237">
        <v>915</v>
      </c>
      <c r="Q7" s="237">
        <v>915</v>
      </c>
      <c r="R7" s="237">
        <v>915</v>
      </c>
      <c r="S7" s="237">
        <v>915</v>
      </c>
      <c r="T7" s="237">
        <v>915</v>
      </c>
      <c r="U7" s="237">
        <v>915</v>
      </c>
      <c r="V7" s="237">
        <v>915</v>
      </c>
      <c r="W7" s="237">
        <v>915</v>
      </c>
      <c r="X7" s="237">
        <v>915</v>
      </c>
      <c r="Y7" s="237">
        <v>915</v>
      </c>
      <c r="Z7" s="237">
        <v>915</v>
      </c>
      <c r="AA7" s="237">
        <v>915</v>
      </c>
      <c r="AB7" s="237">
        <v>915</v>
      </c>
      <c r="AC7" s="237">
        <v>915</v>
      </c>
      <c r="AD7" s="237">
        <v>915</v>
      </c>
      <c r="AE7" s="237">
        <v>915</v>
      </c>
      <c r="AF7" s="237">
        <v>915</v>
      </c>
      <c r="AG7" s="237">
        <v>915</v>
      </c>
      <c r="AH7" s="237">
        <v>915</v>
      </c>
      <c r="AI7" s="237">
        <v>915</v>
      </c>
      <c r="AJ7" s="237">
        <v>915</v>
      </c>
      <c r="AK7" s="237">
        <v>915</v>
      </c>
      <c r="AL7" s="237">
        <v>915</v>
      </c>
      <c r="AM7" s="237">
        <v>915</v>
      </c>
      <c r="AN7" s="237">
        <v>915</v>
      </c>
      <c r="AO7" s="237">
        <v>915</v>
      </c>
      <c r="AP7" s="237">
        <v>915</v>
      </c>
      <c r="AQ7" s="237">
        <v>915</v>
      </c>
      <c r="AR7" s="237">
        <v>915</v>
      </c>
      <c r="AS7" s="237">
        <v>915</v>
      </c>
      <c r="AT7" s="237">
        <v>915</v>
      </c>
      <c r="AU7" s="237">
        <v>915</v>
      </c>
      <c r="AV7" s="237">
        <v>915</v>
      </c>
      <c r="AW7" s="237">
        <v>915</v>
      </c>
      <c r="AX7" s="237">
        <v>915</v>
      </c>
      <c r="AY7" s="237">
        <v>915</v>
      </c>
      <c r="AZ7" s="237">
        <v>915</v>
      </c>
      <c r="BA7" s="237">
        <v>915</v>
      </c>
      <c r="BB7" s="237">
        <v>915</v>
      </c>
      <c r="BC7" s="237">
        <v>915</v>
      </c>
      <c r="BD7" s="237">
        <v>915</v>
      </c>
      <c r="BE7" s="237">
        <v>915</v>
      </c>
      <c r="BF7" s="237">
        <v>915</v>
      </c>
      <c r="BG7" s="237">
        <v>915</v>
      </c>
      <c r="BH7" s="237">
        <v>915</v>
      </c>
      <c r="BI7" s="237">
        <v>915</v>
      </c>
      <c r="BJ7" s="237">
        <v>915</v>
      </c>
      <c r="BK7" s="237">
        <v>915</v>
      </c>
      <c r="BL7" s="237">
        <v>915</v>
      </c>
      <c r="BM7" s="237">
        <v>915</v>
      </c>
      <c r="BN7" s="237">
        <v>915</v>
      </c>
      <c r="BO7" s="237">
        <v>915</v>
      </c>
      <c r="BP7" s="237">
        <v>915</v>
      </c>
      <c r="BQ7" s="237">
        <v>915</v>
      </c>
      <c r="BR7" s="237">
        <v>915</v>
      </c>
      <c r="BS7" s="237">
        <v>915</v>
      </c>
      <c r="BT7" s="237">
        <v>915</v>
      </c>
      <c r="BU7" s="237">
        <v>915</v>
      </c>
      <c r="BV7" s="237">
        <v>915</v>
      </c>
      <c r="BW7" s="237">
        <v>915</v>
      </c>
      <c r="BX7" s="237">
        <v>915</v>
      </c>
      <c r="BY7" s="237">
        <v>915</v>
      </c>
      <c r="BZ7" s="237">
        <v>915</v>
      </c>
      <c r="CA7" s="237">
        <v>915</v>
      </c>
      <c r="CB7" s="237">
        <v>915</v>
      </c>
      <c r="CC7" s="237">
        <v>915</v>
      </c>
      <c r="CD7" s="237">
        <v>915</v>
      </c>
      <c r="CE7" s="237">
        <v>915</v>
      </c>
      <c r="CF7" s="237">
        <v>915</v>
      </c>
      <c r="CG7" s="237">
        <v>915</v>
      </c>
      <c r="CH7" s="237">
        <v>915</v>
      </c>
      <c r="CI7" s="237">
        <v>915</v>
      </c>
      <c r="CJ7" s="237">
        <v>915</v>
      </c>
      <c r="CK7" s="237">
        <v>915</v>
      </c>
      <c r="CL7" s="237">
        <v>915</v>
      </c>
      <c r="CM7" s="237">
        <v>915</v>
      </c>
      <c r="CN7" s="237">
        <v>915</v>
      </c>
      <c r="CO7" s="237">
        <v>915</v>
      </c>
      <c r="CP7" s="237">
        <v>915</v>
      </c>
      <c r="CQ7" s="237">
        <v>915</v>
      </c>
      <c r="CR7" s="237">
        <v>915</v>
      </c>
      <c r="CS7" s="237">
        <v>915</v>
      </c>
      <c r="CT7" s="175">
        <f t="shared" si="2"/>
        <v>87840</v>
      </c>
      <c r="CU7" s="119"/>
      <c r="CV7" s="129"/>
      <c r="CW7" s="109"/>
    </row>
    <row r="8" spans="1:102">
      <c r="A8" s="22" t="s">
        <v>35</v>
      </c>
      <c r="B8" s="237">
        <v>390</v>
      </c>
      <c r="C8" s="237">
        <v>390</v>
      </c>
      <c r="D8" s="237">
        <v>390</v>
      </c>
      <c r="E8" s="237">
        <v>390</v>
      </c>
      <c r="F8" s="237">
        <v>390</v>
      </c>
      <c r="G8" s="237">
        <v>390</v>
      </c>
      <c r="H8" s="237">
        <v>390</v>
      </c>
      <c r="I8" s="237">
        <v>390</v>
      </c>
      <c r="J8" s="237">
        <v>390</v>
      </c>
      <c r="K8" s="237">
        <v>390</v>
      </c>
      <c r="L8" s="237">
        <v>390</v>
      </c>
      <c r="M8" s="237">
        <v>390</v>
      </c>
      <c r="N8" s="237">
        <v>390</v>
      </c>
      <c r="O8" s="237">
        <v>390</v>
      </c>
      <c r="P8" s="237">
        <v>390</v>
      </c>
      <c r="Q8" s="237">
        <v>390</v>
      </c>
      <c r="R8" s="237">
        <v>390</v>
      </c>
      <c r="S8" s="237">
        <v>390</v>
      </c>
      <c r="T8" s="237">
        <v>390</v>
      </c>
      <c r="U8" s="237">
        <v>390</v>
      </c>
      <c r="V8" s="237">
        <v>390</v>
      </c>
      <c r="W8" s="237">
        <v>390</v>
      </c>
      <c r="X8" s="237">
        <v>390</v>
      </c>
      <c r="Y8" s="237">
        <v>390</v>
      </c>
      <c r="Z8" s="237">
        <v>390</v>
      </c>
      <c r="AA8" s="237">
        <v>390</v>
      </c>
      <c r="AB8" s="237">
        <v>390</v>
      </c>
      <c r="AC8" s="237">
        <v>390</v>
      </c>
      <c r="AD8" s="237">
        <v>390</v>
      </c>
      <c r="AE8" s="237">
        <v>390</v>
      </c>
      <c r="AF8" s="237">
        <v>390</v>
      </c>
      <c r="AG8" s="237">
        <v>390</v>
      </c>
      <c r="AH8" s="237">
        <v>390</v>
      </c>
      <c r="AI8" s="237">
        <v>390</v>
      </c>
      <c r="AJ8" s="237">
        <v>390</v>
      </c>
      <c r="AK8" s="237">
        <v>390</v>
      </c>
      <c r="AL8" s="237">
        <v>390</v>
      </c>
      <c r="AM8" s="237">
        <v>390</v>
      </c>
      <c r="AN8" s="237">
        <v>390</v>
      </c>
      <c r="AO8" s="237">
        <v>390</v>
      </c>
      <c r="AP8" s="237">
        <v>390</v>
      </c>
      <c r="AQ8" s="237">
        <v>390</v>
      </c>
      <c r="AR8" s="237">
        <v>390</v>
      </c>
      <c r="AS8" s="237">
        <v>390</v>
      </c>
      <c r="AT8" s="237">
        <v>390</v>
      </c>
      <c r="AU8" s="237">
        <v>390</v>
      </c>
      <c r="AV8" s="237">
        <v>390</v>
      </c>
      <c r="AW8" s="237">
        <v>390</v>
      </c>
      <c r="AX8" s="237">
        <v>390</v>
      </c>
      <c r="AY8" s="237">
        <v>390</v>
      </c>
      <c r="AZ8" s="237">
        <v>390</v>
      </c>
      <c r="BA8" s="237">
        <v>390</v>
      </c>
      <c r="BB8" s="237">
        <v>390</v>
      </c>
      <c r="BC8" s="237">
        <v>390</v>
      </c>
      <c r="BD8" s="237">
        <v>390</v>
      </c>
      <c r="BE8" s="237">
        <v>390</v>
      </c>
      <c r="BF8" s="237">
        <v>390</v>
      </c>
      <c r="BG8" s="237">
        <v>390</v>
      </c>
      <c r="BH8" s="237">
        <v>390</v>
      </c>
      <c r="BI8" s="237">
        <v>390</v>
      </c>
      <c r="BJ8" s="237">
        <v>390</v>
      </c>
      <c r="BK8" s="237">
        <v>390</v>
      </c>
      <c r="BL8" s="237">
        <v>390</v>
      </c>
      <c r="BM8" s="237">
        <v>390</v>
      </c>
      <c r="BN8" s="237">
        <v>390</v>
      </c>
      <c r="BO8" s="237">
        <v>390</v>
      </c>
      <c r="BP8" s="237">
        <v>390</v>
      </c>
      <c r="BQ8" s="237">
        <v>390</v>
      </c>
      <c r="BR8" s="237">
        <v>390</v>
      </c>
      <c r="BS8" s="237">
        <v>390</v>
      </c>
      <c r="BT8" s="237">
        <v>390</v>
      </c>
      <c r="BU8" s="237">
        <v>390</v>
      </c>
      <c r="BV8" s="237">
        <v>390</v>
      </c>
      <c r="BW8" s="237">
        <v>390</v>
      </c>
      <c r="BX8" s="237">
        <v>390</v>
      </c>
      <c r="BY8" s="237">
        <v>390</v>
      </c>
      <c r="BZ8" s="237">
        <v>390</v>
      </c>
      <c r="CA8" s="237">
        <v>390</v>
      </c>
      <c r="CB8" s="237">
        <v>390</v>
      </c>
      <c r="CC8" s="237">
        <v>390</v>
      </c>
      <c r="CD8" s="237">
        <v>390</v>
      </c>
      <c r="CE8" s="237">
        <v>390</v>
      </c>
      <c r="CF8" s="237">
        <v>390</v>
      </c>
      <c r="CG8" s="237">
        <v>390</v>
      </c>
      <c r="CH8" s="237">
        <v>390</v>
      </c>
      <c r="CI8" s="237">
        <v>390</v>
      </c>
      <c r="CJ8" s="237">
        <v>390</v>
      </c>
      <c r="CK8" s="237">
        <v>390</v>
      </c>
      <c r="CL8" s="237">
        <v>390</v>
      </c>
      <c r="CM8" s="237">
        <v>390</v>
      </c>
      <c r="CN8" s="237">
        <v>390</v>
      </c>
      <c r="CO8" s="237">
        <v>390</v>
      </c>
      <c r="CP8" s="237">
        <v>390</v>
      </c>
      <c r="CQ8" s="237">
        <v>390</v>
      </c>
      <c r="CR8" s="237">
        <v>390</v>
      </c>
      <c r="CS8" s="237">
        <v>390</v>
      </c>
      <c r="CT8" s="175">
        <f t="shared" si="2"/>
        <v>37440</v>
      </c>
      <c r="CU8" s="119"/>
      <c r="CV8" s="129"/>
      <c r="CW8" s="109"/>
    </row>
    <row r="9" spans="1:102">
      <c r="A9" s="22" t="s">
        <v>36</v>
      </c>
      <c r="B9" s="237" cm="1">
        <f t="array" ref="B9:CS9">TRANSPOSE('[1]26'!$AE$4:$AE$99)</f>
        <v>455</v>
      </c>
      <c r="C9" s="237">
        <v>455</v>
      </c>
      <c r="D9" s="237">
        <v>455</v>
      </c>
      <c r="E9" s="237">
        <v>455</v>
      </c>
      <c r="F9" s="237">
        <v>455</v>
      </c>
      <c r="G9" s="237">
        <v>455</v>
      </c>
      <c r="H9" s="237">
        <v>455</v>
      </c>
      <c r="I9" s="237">
        <v>455</v>
      </c>
      <c r="J9" s="237">
        <v>455</v>
      </c>
      <c r="K9" s="237">
        <v>455</v>
      </c>
      <c r="L9" s="237">
        <v>455</v>
      </c>
      <c r="M9" s="237">
        <v>455</v>
      </c>
      <c r="N9" s="237">
        <v>455</v>
      </c>
      <c r="O9" s="237">
        <v>455</v>
      </c>
      <c r="P9" s="237">
        <v>455</v>
      </c>
      <c r="Q9" s="237">
        <v>455</v>
      </c>
      <c r="R9" s="237">
        <v>455</v>
      </c>
      <c r="S9" s="237">
        <v>455</v>
      </c>
      <c r="T9" s="237">
        <v>455</v>
      </c>
      <c r="U9" s="237">
        <v>455</v>
      </c>
      <c r="V9" s="237">
        <v>455</v>
      </c>
      <c r="W9" s="237">
        <v>455</v>
      </c>
      <c r="X9" s="237">
        <v>455</v>
      </c>
      <c r="Y9" s="237">
        <v>455</v>
      </c>
      <c r="Z9" s="237">
        <v>455</v>
      </c>
      <c r="AA9" s="237">
        <v>455</v>
      </c>
      <c r="AB9" s="237">
        <v>455</v>
      </c>
      <c r="AC9" s="237">
        <v>455</v>
      </c>
      <c r="AD9" s="237">
        <v>455</v>
      </c>
      <c r="AE9" s="237">
        <v>455</v>
      </c>
      <c r="AF9" s="237">
        <v>455</v>
      </c>
      <c r="AG9" s="237">
        <v>455</v>
      </c>
      <c r="AH9" s="237">
        <v>455</v>
      </c>
      <c r="AI9" s="237">
        <v>455</v>
      </c>
      <c r="AJ9" s="237">
        <v>455</v>
      </c>
      <c r="AK9" s="237">
        <v>455</v>
      </c>
      <c r="AL9" s="237">
        <v>455</v>
      </c>
      <c r="AM9" s="237">
        <v>455</v>
      </c>
      <c r="AN9" s="237">
        <v>455</v>
      </c>
      <c r="AO9" s="237">
        <v>455</v>
      </c>
      <c r="AP9" s="237">
        <v>455</v>
      </c>
      <c r="AQ9" s="237">
        <v>455</v>
      </c>
      <c r="AR9" s="237">
        <v>455</v>
      </c>
      <c r="AS9" s="237">
        <v>455</v>
      </c>
      <c r="AT9" s="237">
        <v>455</v>
      </c>
      <c r="AU9" s="237">
        <v>455</v>
      </c>
      <c r="AV9" s="237">
        <v>455</v>
      </c>
      <c r="AW9" s="237">
        <v>455</v>
      </c>
      <c r="AX9" s="237">
        <v>455</v>
      </c>
      <c r="AY9" s="237">
        <v>455</v>
      </c>
      <c r="AZ9" s="237">
        <v>455</v>
      </c>
      <c r="BA9" s="237">
        <v>455</v>
      </c>
      <c r="BB9" s="237">
        <v>455</v>
      </c>
      <c r="BC9" s="237">
        <v>455</v>
      </c>
      <c r="BD9" s="237">
        <v>455</v>
      </c>
      <c r="BE9" s="237">
        <v>455</v>
      </c>
      <c r="BF9" s="237">
        <v>455</v>
      </c>
      <c r="BG9" s="237">
        <v>455</v>
      </c>
      <c r="BH9" s="237">
        <v>455</v>
      </c>
      <c r="BI9" s="237">
        <v>455</v>
      </c>
      <c r="BJ9" s="237">
        <v>455</v>
      </c>
      <c r="BK9" s="237">
        <v>455</v>
      </c>
      <c r="BL9" s="237">
        <v>455</v>
      </c>
      <c r="BM9" s="237">
        <v>455</v>
      </c>
      <c r="BN9" s="237">
        <v>455</v>
      </c>
      <c r="BO9" s="237">
        <v>455</v>
      </c>
      <c r="BP9" s="237">
        <v>455</v>
      </c>
      <c r="BQ9" s="237">
        <v>455</v>
      </c>
      <c r="BR9" s="237">
        <v>455</v>
      </c>
      <c r="BS9" s="237">
        <v>455</v>
      </c>
      <c r="BT9" s="237">
        <v>455</v>
      </c>
      <c r="BU9" s="237">
        <v>455</v>
      </c>
      <c r="BV9" s="237">
        <v>455</v>
      </c>
      <c r="BW9" s="237">
        <v>455</v>
      </c>
      <c r="BX9" s="237">
        <v>455</v>
      </c>
      <c r="BY9" s="237">
        <v>455</v>
      </c>
      <c r="BZ9" s="237">
        <v>455</v>
      </c>
      <c r="CA9" s="237">
        <v>455</v>
      </c>
      <c r="CB9" s="237">
        <v>455</v>
      </c>
      <c r="CC9" s="237">
        <v>455</v>
      </c>
      <c r="CD9" s="237">
        <v>455</v>
      </c>
      <c r="CE9" s="237">
        <v>455</v>
      </c>
      <c r="CF9" s="237">
        <v>455</v>
      </c>
      <c r="CG9" s="237">
        <v>455</v>
      </c>
      <c r="CH9" s="237">
        <v>455</v>
      </c>
      <c r="CI9" s="237">
        <v>455</v>
      </c>
      <c r="CJ9" s="237">
        <v>455</v>
      </c>
      <c r="CK9" s="237">
        <v>455</v>
      </c>
      <c r="CL9" s="237">
        <v>455</v>
      </c>
      <c r="CM9" s="237">
        <v>455</v>
      </c>
      <c r="CN9" s="237">
        <v>455</v>
      </c>
      <c r="CO9" s="237">
        <v>455</v>
      </c>
      <c r="CP9" s="237">
        <v>455</v>
      </c>
      <c r="CQ9" s="237">
        <v>455</v>
      </c>
      <c r="CR9" s="237">
        <v>455</v>
      </c>
      <c r="CS9" s="237">
        <v>455</v>
      </c>
      <c r="CT9" s="175">
        <f t="shared" si="2"/>
        <v>43680</v>
      </c>
      <c r="CU9" s="119"/>
      <c r="CV9" s="129"/>
      <c r="CW9" s="109"/>
    </row>
    <row r="10" spans="1:102">
      <c r="A10" s="22" t="s">
        <v>37</v>
      </c>
      <c r="B10" s="237">
        <v>750</v>
      </c>
      <c r="C10" s="237">
        <v>750</v>
      </c>
      <c r="D10" s="237">
        <v>750</v>
      </c>
      <c r="E10" s="237">
        <v>750</v>
      </c>
      <c r="F10" s="237">
        <v>750</v>
      </c>
      <c r="G10" s="237">
        <v>750</v>
      </c>
      <c r="H10" s="237">
        <v>750</v>
      </c>
      <c r="I10" s="237">
        <v>750</v>
      </c>
      <c r="J10" s="237">
        <v>750</v>
      </c>
      <c r="K10" s="237">
        <v>750</v>
      </c>
      <c r="L10" s="237">
        <v>750</v>
      </c>
      <c r="M10" s="237">
        <v>750</v>
      </c>
      <c r="N10" s="237">
        <v>750</v>
      </c>
      <c r="O10" s="237">
        <v>750</v>
      </c>
      <c r="P10" s="237">
        <v>750</v>
      </c>
      <c r="Q10" s="237">
        <v>750</v>
      </c>
      <c r="R10" s="237">
        <v>750</v>
      </c>
      <c r="S10" s="237">
        <v>750</v>
      </c>
      <c r="T10" s="237">
        <v>750</v>
      </c>
      <c r="U10" s="237">
        <v>750</v>
      </c>
      <c r="V10" s="237">
        <v>750</v>
      </c>
      <c r="W10" s="237">
        <v>750</v>
      </c>
      <c r="X10" s="237">
        <v>750</v>
      </c>
      <c r="Y10" s="237">
        <v>750</v>
      </c>
      <c r="Z10" s="237">
        <v>750</v>
      </c>
      <c r="AA10" s="237">
        <v>750</v>
      </c>
      <c r="AB10" s="237">
        <v>750</v>
      </c>
      <c r="AC10" s="237">
        <v>750</v>
      </c>
      <c r="AD10" s="237">
        <v>750</v>
      </c>
      <c r="AE10" s="237">
        <v>750</v>
      </c>
      <c r="AF10" s="237">
        <v>750</v>
      </c>
      <c r="AG10" s="237">
        <v>750</v>
      </c>
      <c r="AH10" s="237">
        <v>750</v>
      </c>
      <c r="AI10" s="237">
        <v>750</v>
      </c>
      <c r="AJ10" s="237">
        <v>750</v>
      </c>
      <c r="AK10" s="237">
        <v>750</v>
      </c>
      <c r="AL10" s="237">
        <v>750</v>
      </c>
      <c r="AM10" s="237">
        <v>750</v>
      </c>
      <c r="AN10" s="237">
        <v>750</v>
      </c>
      <c r="AO10" s="237">
        <v>750</v>
      </c>
      <c r="AP10" s="237">
        <v>750</v>
      </c>
      <c r="AQ10" s="237">
        <v>750</v>
      </c>
      <c r="AR10" s="237">
        <v>750</v>
      </c>
      <c r="AS10" s="237">
        <v>750</v>
      </c>
      <c r="AT10" s="237">
        <v>750</v>
      </c>
      <c r="AU10" s="237">
        <v>750</v>
      </c>
      <c r="AV10" s="237">
        <v>750</v>
      </c>
      <c r="AW10" s="237">
        <v>750</v>
      </c>
      <c r="AX10" s="237">
        <v>750</v>
      </c>
      <c r="AY10" s="237">
        <v>750</v>
      </c>
      <c r="AZ10" s="237">
        <v>750</v>
      </c>
      <c r="BA10" s="237">
        <v>750</v>
      </c>
      <c r="BB10" s="237">
        <v>750</v>
      </c>
      <c r="BC10" s="237">
        <v>750</v>
      </c>
      <c r="BD10" s="237">
        <v>750</v>
      </c>
      <c r="BE10" s="237">
        <v>750</v>
      </c>
      <c r="BF10" s="237">
        <v>750</v>
      </c>
      <c r="BG10" s="237">
        <v>750</v>
      </c>
      <c r="BH10" s="237">
        <v>750</v>
      </c>
      <c r="BI10" s="237">
        <v>750</v>
      </c>
      <c r="BJ10" s="237">
        <v>750</v>
      </c>
      <c r="BK10" s="237">
        <v>750</v>
      </c>
      <c r="BL10" s="237">
        <v>750</v>
      </c>
      <c r="BM10" s="237">
        <v>750</v>
      </c>
      <c r="BN10" s="237">
        <v>750</v>
      </c>
      <c r="BO10" s="237">
        <v>750</v>
      </c>
      <c r="BP10" s="237">
        <v>750</v>
      </c>
      <c r="BQ10" s="237">
        <v>750</v>
      </c>
      <c r="BR10" s="237">
        <v>750</v>
      </c>
      <c r="BS10" s="237">
        <v>750</v>
      </c>
      <c r="BT10" s="237">
        <v>750</v>
      </c>
      <c r="BU10" s="237">
        <v>750</v>
      </c>
      <c r="BV10" s="237">
        <v>750</v>
      </c>
      <c r="BW10" s="237">
        <v>750</v>
      </c>
      <c r="BX10" s="237">
        <v>750</v>
      </c>
      <c r="BY10" s="237">
        <v>750</v>
      </c>
      <c r="BZ10" s="237">
        <v>750</v>
      </c>
      <c r="CA10" s="237">
        <v>750</v>
      </c>
      <c r="CB10" s="237">
        <v>750</v>
      </c>
      <c r="CC10" s="237">
        <v>750</v>
      </c>
      <c r="CD10" s="237">
        <v>750</v>
      </c>
      <c r="CE10" s="237">
        <v>750</v>
      </c>
      <c r="CF10" s="237">
        <v>750</v>
      </c>
      <c r="CG10" s="237">
        <v>750</v>
      </c>
      <c r="CH10" s="237">
        <v>750</v>
      </c>
      <c r="CI10" s="237">
        <v>750</v>
      </c>
      <c r="CJ10" s="237">
        <v>750</v>
      </c>
      <c r="CK10" s="237">
        <v>750</v>
      </c>
      <c r="CL10" s="237">
        <v>750</v>
      </c>
      <c r="CM10" s="237">
        <v>750</v>
      </c>
      <c r="CN10" s="237">
        <v>750</v>
      </c>
      <c r="CO10" s="237">
        <v>750</v>
      </c>
      <c r="CP10" s="237">
        <v>750</v>
      </c>
      <c r="CQ10" s="237">
        <v>750</v>
      </c>
      <c r="CR10" s="237">
        <v>750</v>
      </c>
      <c r="CS10" s="237">
        <v>750</v>
      </c>
      <c r="CT10" s="175">
        <f t="shared" si="2"/>
        <v>72000</v>
      </c>
      <c r="CU10" s="119"/>
      <c r="CV10" s="129"/>
      <c r="CW10" s="109"/>
    </row>
    <row r="11" spans="1:102">
      <c r="A11" s="22" t="s">
        <v>38</v>
      </c>
      <c r="B11" s="237">
        <v>37</v>
      </c>
      <c r="C11" s="237">
        <v>37</v>
      </c>
      <c r="D11" s="237">
        <v>37</v>
      </c>
      <c r="E11" s="237">
        <v>37</v>
      </c>
      <c r="F11" s="237">
        <v>37</v>
      </c>
      <c r="G11" s="237">
        <v>37</v>
      </c>
      <c r="H11" s="237">
        <v>37</v>
      </c>
      <c r="I11" s="237">
        <v>37</v>
      </c>
      <c r="J11" s="237">
        <v>37</v>
      </c>
      <c r="K11" s="237">
        <v>37</v>
      </c>
      <c r="L11" s="237">
        <v>37</v>
      </c>
      <c r="M11" s="237">
        <v>37</v>
      </c>
      <c r="N11" s="237">
        <v>37</v>
      </c>
      <c r="O11" s="237">
        <v>37</v>
      </c>
      <c r="P11" s="237">
        <v>37</v>
      </c>
      <c r="Q11" s="237">
        <v>37</v>
      </c>
      <c r="R11" s="237">
        <v>37</v>
      </c>
      <c r="S11" s="237">
        <v>37</v>
      </c>
      <c r="T11" s="237">
        <v>37</v>
      </c>
      <c r="U11" s="237">
        <v>37</v>
      </c>
      <c r="V11" s="237">
        <v>37</v>
      </c>
      <c r="W11" s="237">
        <v>37</v>
      </c>
      <c r="X11" s="237">
        <v>37</v>
      </c>
      <c r="Y11" s="237">
        <v>37</v>
      </c>
      <c r="Z11" s="237">
        <v>37</v>
      </c>
      <c r="AA11" s="237">
        <v>37</v>
      </c>
      <c r="AB11" s="237">
        <v>37</v>
      </c>
      <c r="AC11" s="237">
        <v>37</v>
      </c>
      <c r="AD11" s="237">
        <v>37</v>
      </c>
      <c r="AE11" s="237">
        <v>37</v>
      </c>
      <c r="AF11" s="237">
        <v>37</v>
      </c>
      <c r="AG11" s="237">
        <v>37</v>
      </c>
      <c r="AH11" s="237">
        <v>37</v>
      </c>
      <c r="AI11" s="237">
        <v>37</v>
      </c>
      <c r="AJ11" s="237">
        <v>37</v>
      </c>
      <c r="AK11" s="237">
        <v>37</v>
      </c>
      <c r="AL11" s="237">
        <v>37</v>
      </c>
      <c r="AM11" s="237">
        <v>37</v>
      </c>
      <c r="AN11" s="237">
        <v>37</v>
      </c>
      <c r="AO11" s="237">
        <v>37</v>
      </c>
      <c r="AP11" s="237">
        <v>37</v>
      </c>
      <c r="AQ11" s="237">
        <v>37</v>
      </c>
      <c r="AR11" s="237">
        <v>37</v>
      </c>
      <c r="AS11" s="237">
        <v>37</v>
      </c>
      <c r="AT11" s="237">
        <v>37</v>
      </c>
      <c r="AU11" s="237">
        <v>37</v>
      </c>
      <c r="AV11" s="237">
        <v>37</v>
      </c>
      <c r="AW11" s="237">
        <v>37</v>
      </c>
      <c r="AX11" s="237">
        <v>37</v>
      </c>
      <c r="AY11" s="237">
        <v>37</v>
      </c>
      <c r="AZ11" s="237">
        <v>37</v>
      </c>
      <c r="BA11" s="237">
        <v>37</v>
      </c>
      <c r="BB11" s="237">
        <v>37</v>
      </c>
      <c r="BC11" s="237">
        <v>37</v>
      </c>
      <c r="BD11" s="237">
        <v>37</v>
      </c>
      <c r="BE11" s="237">
        <v>37</v>
      </c>
      <c r="BF11" s="237">
        <v>37</v>
      </c>
      <c r="BG11" s="237">
        <v>37</v>
      </c>
      <c r="BH11" s="237">
        <v>37</v>
      </c>
      <c r="BI11" s="237">
        <v>37</v>
      </c>
      <c r="BJ11" s="237">
        <v>37</v>
      </c>
      <c r="BK11" s="237">
        <v>37</v>
      </c>
      <c r="BL11" s="237">
        <v>37</v>
      </c>
      <c r="BM11" s="237">
        <v>37</v>
      </c>
      <c r="BN11" s="237">
        <v>37</v>
      </c>
      <c r="BO11" s="237">
        <v>37</v>
      </c>
      <c r="BP11" s="237">
        <v>37</v>
      </c>
      <c r="BQ11" s="237">
        <v>37</v>
      </c>
      <c r="BR11" s="237">
        <v>37</v>
      </c>
      <c r="BS11" s="237">
        <v>37</v>
      </c>
      <c r="BT11" s="237">
        <v>37</v>
      </c>
      <c r="BU11" s="237">
        <v>37</v>
      </c>
      <c r="BV11" s="237">
        <v>37</v>
      </c>
      <c r="BW11" s="237">
        <v>37</v>
      </c>
      <c r="BX11" s="237">
        <v>37</v>
      </c>
      <c r="BY11" s="237">
        <v>37</v>
      </c>
      <c r="BZ11" s="237">
        <v>37</v>
      </c>
      <c r="CA11" s="237">
        <v>37</v>
      </c>
      <c r="CB11" s="237">
        <v>37</v>
      </c>
      <c r="CC11" s="237">
        <v>37</v>
      </c>
      <c r="CD11" s="237">
        <v>37</v>
      </c>
      <c r="CE11" s="237">
        <v>37</v>
      </c>
      <c r="CF11" s="237">
        <v>37</v>
      </c>
      <c r="CG11" s="237">
        <v>37</v>
      </c>
      <c r="CH11" s="237">
        <v>37</v>
      </c>
      <c r="CI11" s="237">
        <v>37</v>
      </c>
      <c r="CJ11" s="237">
        <v>37</v>
      </c>
      <c r="CK11" s="237">
        <v>37</v>
      </c>
      <c r="CL11" s="237">
        <v>37</v>
      </c>
      <c r="CM11" s="237">
        <v>37</v>
      </c>
      <c r="CN11" s="237">
        <v>37</v>
      </c>
      <c r="CO11" s="237">
        <v>37</v>
      </c>
      <c r="CP11" s="237">
        <v>37</v>
      </c>
      <c r="CQ11" s="237">
        <v>37</v>
      </c>
      <c r="CR11" s="237">
        <v>37</v>
      </c>
      <c r="CS11" s="237">
        <v>37</v>
      </c>
      <c r="CT11" s="175">
        <f t="shared" si="2"/>
        <v>3552</v>
      </c>
      <c r="CU11" s="119"/>
      <c r="CV11" s="129"/>
      <c r="CW11" s="109"/>
    </row>
    <row r="12" spans="1:102">
      <c r="A12" s="238" t="s">
        <v>39</v>
      </c>
      <c r="B12" s="237">
        <v>129.47999999999999</v>
      </c>
      <c r="C12" s="237">
        <v>129.47999999999999</v>
      </c>
      <c r="D12" s="237">
        <v>129.47999999999999</v>
      </c>
      <c r="E12" s="237">
        <v>129.47999999999999</v>
      </c>
      <c r="F12" s="237">
        <v>129.47999999999999</v>
      </c>
      <c r="G12" s="237">
        <v>129.47999999999999</v>
      </c>
      <c r="H12" s="237">
        <v>129.47999999999999</v>
      </c>
      <c r="I12" s="237">
        <v>129.47999999999999</v>
      </c>
      <c r="J12" s="237">
        <v>129.47999999999999</v>
      </c>
      <c r="K12" s="237">
        <v>129.47999999999999</v>
      </c>
      <c r="L12" s="237">
        <v>129.47999999999999</v>
      </c>
      <c r="M12" s="237">
        <v>129.47999999999999</v>
      </c>
      <c r="N12" s="237">
        <v>129.47999999999999</v>
      </c>
      <c r="O12" s="237">
        <v>129.47999999999999</v>
      </c>
      <c r="P12" s="237">
        <v>129.47999999999999</v>
      </c>
      <c r="Q12" s="237">
        <v>129.47999999999999</v>
      </c>
      <c r="R12" s="237">
        <v>129.47999999999999</v>
      </c>
      <c r="S12" s="237">
        <v>129.47999999999999</v>
      </c>
      <c r="T12" s="237">
        <v>129.47999999999999</v>
      </c>
      <c r="U12" s="237">
        <v>129.47999999999999</v>
      </c>
      <c r="V12" s="237">
        <v>129.47999999999999</v>
      </c>
      <c r="W12" s="237">
        <v>129.47999999999999</v>
      </c>
      <c r="X12" s="237">
        <v>129.47999999999999</v>
      </c>
      <c r="Y12" s="237">
        <v>129.47999999999999</v>
      </c>
      <c r="Z12" s="237">
        <v>129.47999999999999</v>
      </c>
      <c r="AA12" s="237">
        <v>129.47999999999999</v>
      </c>
      <c r="AB12" s="237">
        <v>129.47999999999999</v>
      </c>
      <c r="AC12" s="237">
        <v>129.47999999999999</v>
      </c>
      <c r="AD12" s="237">
        <v>129.47999999999999</v>
      </c>
      <c r="AE12" s="237">
        <v>129.47999999999999</v>
      </c>
      <c r="AF12" s="237">
        <v>129.47999999999999</v>
      </c>
      <c r="AG12" s="237">
        <v>129.47999999999999</v>
      </c>
      <c r="AH12" s="237">
        <v>129.47999999999999</v>
      </c>
      <c r="AI12" s="237">
        <v>129.47999999999999</v>
      </c>
      <c r="AJ12" s="237">
        <v>129.47999999999999</v>
      </c>
      <c r="AK12" s="237">
        <v>129.47999999999999</v>
      </c>
      <c r="AL12" s="237">
        <v>129.47999999999999</v>
      </c>
      <c r="AM12" s="237">
        <v>129.47999999999999</v>
      </c>
      <c r="AN12" s="237">
        <v>129.47999999999999</v>
      </c>
      <c r="AO12" s="237">
        <v>129.47999999999999</v>
      </c>
      <c r="AP12" s="237">
        <v>129.47999999999999</v>
      </c>
      <c r="AQ12" s="237">
        <v>129.47999999999999</v>
      </c>
      <c r="AR12" s="237">
        <v>129.47999999999999</v>
      </c>
      <c r="AS12" s="237">
        <v>129.47999999999999</v>
      </c>
      <c r="AT12" s="237">
        <v>129.47999999999999</v>
      </c>
      <c r="AU12" s="237">
        <v>129.47999999999999</v>
      </c>
      <c r="AV12" s="237">
        <v>129.47999999999999</v>
      </c>
      <c r="AW12" s="237">
        <v>129.47999999999999</v>
      </c>
      <c r="AX12" s="237">
        <v>129.47999999999999</v>
      </c>
      <c r="AY12" s="237">
        <v>129.47999999999999</v>
      </c>
      <c r="AZ12" s="237">
        <v>129.47999999999999</v>
      </c>
      <c r="BA12" s="237">
        <v>129.47999999999999</v>
      </c>
      <c r="BB12" s="237">
        <v>129.47999999999999</v>
      </c>
      <c r="BC12" s="237">
        <v>129.47999999999999</v>
      </c>
      <c r="BD12" s="237">
        <v>129.47999999999999</v>
      </c>
      <c r="BE12" s="237">
        <v>129.47999999999999</v>
      </c>
      <c r="BF12" s="237">
        <v>129.47999999999999</v>
      </c>
      <c r="BG12" s="237">
        <v>129.47999999999999</v>
      </c>
      <c r="BH12" s="237">
        <v>129.47999999999999</v>
      </c>
      <c r="BI12" s="237">
        <v>129.47999999999999</v>
      </c>
      <c r="BJ12" s="237">
        <v>129.47999999999999</v>
      </c>
      <c r="BK12" s="237">
        <v>129.47999999999999</v>
      </c>
      <c r="BL12" s="237">
        <v>129.47999999999999</v>
      </c>
      <c r="BM12" s="237">
        <v>129.47999999999999</v>
      </c>
      <c r="BN12" s="237">
        <v>129.47999999999999</v>
      </c>
      <c r="BO12" s="237">
        <v>129.47999999999999</v>
      </c>
      <c r="BP12" s="237">
        <v>129.47999999999999</v>
      </c>
      <c r="BQ12" s="237">
        <v>129.47999999999999</v>
      </c>
      <c r="BR12" s="237">
        <v>129.47999999999999</v>
      </c>
      <c r="BS12" s="237">
        <v>129.47999999999999</v>
      </c>
      <c r="BT12" s="237">
        <v>129.47999999999999</v>
      </c>
      <c r="BU12" s="237">
        <v>129.47999999999999</v>
      </c>
      <c r="BV12" s="237">
        <v>129.47999999999999</v>
      </c>
      <c r="BW12" s="237">
        <v>129.47999999999999</v>
      </c>
      <c r="BX12" s="237">
        <v>129.47999999999999</v>
      </c>
      <c r="BY12" s="237">
        <v>129.47999999999999</v>
      </c>
      <c r="BZ12" s="237">
        <v>129.47999999999999</v>
      </c>
      <c r="CA12" s="237">
        <v>129.47999999999999</v>
      </c>
      <c r="CB12" s="237">
        <v>129.47999999999999</v>
      </c>
      <c r="CC12" s="237">
        <v>129.47999999999999</v>
      </c>
      <c r="CD12" s="237">
        <v>129.47999999999999</v>
      </c>
      <c r="CE12" s="237">
        <v>129.47999999999999</v>
      </c>
      <c r="CF12" s="237">
        <v>129.47999999999999</v>
      </c>
      <c r="CG12" s="237">
        <v>129.47999999999999</v>
      </c>
      <c r="CH12" s="237">
        <v>129.47999999999999</v>
      </c>
      <c r="CI12" s="237">
        <v>129.47999999999999</v>
      </c>
      <c r="CJ12" s="237">
        <v>129.47999999999999</v>
      </c>
      <c r="CK12" s="237">
        <v>129.47999999999999</v>
      </c>
      <c r="CL12" s="237">
        <v>129.47999999999999</v>
      </c>
      <c r="CM12" s="237">
        <v>129.47999999999999</v>
      </c>
      <c r="CN12" s="237">
        <v>129.47999999999999</v>
      </c>
      <c r="CO12" s="237">
        <v>129.47999999999999</v>
      </c>
      <c r="CP12" s="237">
        <v>129.47999999999999</v>
      </c>
      <c r="CQ12" s="237">
        <v>129.47999999999999</v>
      </c>
      <c r="CR12" s="237">
        <v>129.47999999999999</v>
      </c>
      <c r="CS12" s="237">
        <v>129.47999999999999</v>
      </c>
      <c r="CT12" s="226">
        <f t="shared" si="2"/>
        <v>12430.079999999973</v>
      </c>
      <c r="CU12" s="227"/>
      <c r="CW12" s="109"/>
    </row>
    <row r="13" spans="1:102">
      <c r="A13" s="171" t="s">
        <v>40</v>
      </c>
      <c r="B13" s="246">
        <f t="shared" ref="B13:AG13" si="5">SUM(B14:B14)</f>
        <v>2732.9</v>
      </c>
      <c r="C13" s="246">
        <f t="shared" si="5"/>
        <v>2732.98</v>
      </c>
      <c r="D13" s="246">
        <f t="shared" si="5"/>
        <v>2732.98</v>
      </c>
      <c r="E13" s="246">
        <f t="shared" si="5"/>
        <v>2733.05</v>
      </c>
      <c r="F13" s="246">
        <f t="shared" si="5"/>
        <v>2733.12</v>
      </c>
      <c r="G13" s="246">
        <f t="shared" si="5"/>
        <v>2733.2</v>
      </c>
      <c r="H13" s="246">
        <f t="shared" si="5"/>
        <v>2733.2</v>
      </c>
      <c r="I13" s="246">
        <f t="shared" si="5"/>
        <v>2733.27</v>
      </c>
      <c r="J13" s="246">
        <f t="shared" si="5"/>
        <v>2733.4</v>
      </c>
      <c r="K13" s="246">
        <f t="shared" si="5"/>
        <v>2733.49</v>
      </c>
      <c r="L13" s="246">
        <f t="shared" si="5"/>
        <v>2732.18</v>
      </c>
      <c r="M13" s="246">
        <f t="shared" si="5"/>
        <v>2732.18</v>
      </c>
      <c r="N13" s="246">
        <f t="shared" si="5"/>
        <v>2732.25</v>
      </c>
      <c r="O13" s="246">
        <f t="shared" si="5"/>
        <v>2732.25</v>
      </c>
      <c r="P13" s="246">
        <f t="shared" si="5"/>
        <v>2732.25</v>
      </c>
      <c r="Q13" s="246">
        <f t="shared" si="5"/>
        <v>2732.25</v>
      </c>
      <c r="R13" s="246">
        <f t="shared" si="5"/>
        <v>2770.38</v>
      </c>
      <c r="S13" s="246">
        <f t="shared" si="5"/>
        <v>2775.81</v>
      </c>
      <c r="T13" s="246">
        <f t="shared" si="5"/>
        <v>2775.81</v>
      </c>
      <c r="U13" s="246">
        <f t="shared" si="5"/>
        <v>2781.24</v>
      </c>
      <c r="V13" s="246">
        <f t="shared" si="5"/>
        <v>2781.24</v>
      </c>
      <c r="W13" s="246">
        <f t="shared" si="5"/>
        <v>2785.04</v>
      </c>
      <c r="X13" s="246">
        <f t="shared" si="5"/>
        <v>2785.23</v>
      </c>
      <c r="Y13" s="246">
        <f t="shared" si="5"/>
        <v>2785.52</v>
      </c>
      <c r="Z13" s="246">
        <f t="shared" si="5"/>
        <v>2785.58</v>
      </c>
      <c r="AA13" s="246">
        <f t="shared" si="5"/>
        <v>2785.66</v>
      </c>
      <c r="AB13" s="246">
        <f t="shared" si="5"/>
        <v>2785.74</v>
      </c>
      <c r="AC13" s="246">
        <f t="shared" si="5"/>
        <v>2785.81</v>
      </c>
      <c r="AD13" s="246">
        <f t="shared" si="5"/>
        <v>2785.8</v>
      </c>
      <c r="AE13" s="246">
        <f t="shared" si="5"/>
        <v>2785.87</v>
      </c>
      <c r="AF13" s="246">
        <f t="shared" si="5"/>
        <v>2785.95</v>
      </c>
      <c r="AG13" s="246">
        <f t="shared" si="5"/>
        <v>2786.03</v>
      </c>
      <c r="AH13" s="246">
        <f t="shared" ref="AH13:BM13" si="6">SUM(AH14:AH14)</f>
        <v>2786.1</v>
      </c>
      <c r="AI13" s="246">
        <f t="shared" si="6"/>
        <v>2786.17</v>
      </c>
      <c r="AJ13" s="246">
        <f t="shared" si="6"/>
        <v>2786.26</v>
      </c>
      <c r="AK13" s="246">
        <f t="shared" si="6"/>
        <v>2786.26</v>
      </c>
      <c r="AL13" s="246">
        <f t="shared" si="6"/>
        <v>2786.26</v>
      </c>
      <c r="AM13" s="246">
        <f t="shared" si="6"/>
        <v>2786.26</v>
      </c>
      <c r="AN13" s="246">
        <f t="shared" si="6"/>
        <v>2786.26</v>
      </c>
      <c r="AO13" s="246">
        <f t="shared" si="6"/>
        <v>2786.36</v>
      </c>
      <c r="AP13" s="246">
        <f t="shared" si="6"/>
        <v>2786.29</v>
      </c>
      <c r="AQ13" s="246">
        <f t="shared" si="6"/>
        <v>2786.49</v>
      </c>
      <c r="AR13" s="246">
        <f t="shared" si="6"/>
        <v>2786.49</v>
      </c>
      <c r="AS13" s="246">
        <f t="shared" si="6"/>
        <v>2786.49</v>
      </c>
      <c r="AT13" s="246">
        <f t="shared" si="6"/>
        <v>2786.49</v>
      </c>
      <c r="AU13" s="246">
        <f t="shared" si="6"/>
        <v>2786.49</v>
      </c>
      <c r="AV13" s="246">
        <f t="shared" si="6"/>
        <v>2786.43</v>
      </c>
      <c r="AW13" s="246">
        <f t="shared" si="6"/>
        <v>2786.43</v>
      </c>
      <c r="AX13" s="246">
        <f t="shared" si="6"/>
        <v>2786.36</v>
      </c>
      <c r="AY13" s="246">
        <f t="shared" si="6"/>
        <v>2786.36</v>
      </c>
      <c r="AZ13" s="246">
        <f t="shared" si="6"/>
        <v>2786.36</v>
      </c>
      <c r="BA13" s="246">
        <f t="shared" si="6"/>
        <v>2786.13</v>
      </c>
      <c r="BB13" s="246">
        <f t="shared" si="6"/>
        <v>2786.27</v>
      </c>
      <c r="BC13" s="246">
        <f t="shared" si="6"/>
        <v>2786.27</v>
      </c>
      <c r="BD13" s="246">
        <f t="shared" si="6"/>
        <v>2786.27</v>
      </c>
      <c r="BE13" s="246">
        <f t="shared" si="6"/>
        <v>2786.27</v>
      </c>
      <c r="BF13" s="246">
        <f t="shared" si="6"/>
        <v>2786.27</v>
      </c>
      <c r="BG13" s="246">
        <f t="shared" si="6"/>
        <v>2786.27</v>
      </c>
      <c r="BH13" s="246">
        <f t="shared" si="6"/>
        <v>2786.27</v>
      </c>
      <c r="BI13" s="246">
        <f t="shared" si="6"/>
        <v>2786.13</v>
      </c>
      <c r="BJ13" s="246">
        <f t="shared" si="6"/>
        <v>2786.13</v>
      </c>
      <c r="BK13" s="246">
        <f t="shared" si="6"/>
        <v>2786.13</v>
      </c>
      <c r="BL13" s="246">
        <f t="shared" si="6"/>
        <v>2786.13</v>
      </c>
      <c r="BM13" s="246">
        <f t="shared" si="6"/>
        <v>2786.13</v>
      </c>
      <c r="BN13" s="246">
        <f t="shared" ref="BN13:CS13" si="7">SUM(BN14:BN14)</f>
        <v>2786.13</v>
      </c>
      <c r="BO13" s="246">
        <f t="shared" si="7"/>
        <v>2786.13</v>
      </c>
      <c r="BP13" s="246">
        <f t="shared" si="7"/>
        <v>2786.13</v>
      </c>
      <c r="BQ13" s="246">
        <f t="shared" si="7"/>
        <v>2786.13</v>
      </c>
      <c r="BR13" s="246">
        <f t="shared" si="7"/>
        <v>2786.13</v>
      </c>
      <c r="BS13" s="246">
        <f t="shared" si="7"/>
        <v>2786.13</v>
      </c>
      <c r="BT13" s="246">
        <f t="shared" si="7"/>
        <v>2786.26</v>
      </c>
      <c r="BU13" s="246">
        <f t="shared" si="7"/>
        <v>2786.26</v>
      </c>
      <c r="BV13" s="246">
        <f t="shared" si="7"/>
        <v>2786.26</v>
      </c>
      <c r="BW13" s="246">
        <f t="shared" si="7"/>
        <v>2786.26</v>
      </c>
      <c r="BX13" s="246">
        <f t="shared" si="7"/>
        <v>2786.26</v>
      </c>
      <c r="BY13" s="246">
        <f t="shared" si="7"/>
        <v>2786.26</v>
      </c>
      <c r="BZ13" s="246">
        <f t="shared" si="7"/>
        <v>2786.26</v>
      </c>
      <c r="CA13" s="246">
        <f t="shared" si="7"/>
        <v>2786.26</v>
      </c>
      <c r="CB13" s="246">
        <f t="shared" si="7"/>
        <v>2786.26</v>
      </c>
      <c r="CC13" s="246">
        <f t="shared" si="7"/>
        <v>2786.26</v>
      </c>
      <c r="CD13" s="246">
        <f t="shared" si="7"/>
        <v>2786.26</v>
      </c>
      <c r="CE13" s="246">
        <f t="shared" si="7"/>
        <v>2786.26</v>
      </c>
      <c r="CF13" s="246">
        <f t="shared" si="7"/>
        <v>2786.26</v>
      </c>
      <c r="CG13" s="246">
        <f t="shared" si="7"/>
        <v>2786.26</v>
      </c>
      <c r="CH13" s="246">
        <f t="shared" si="7"/>
        <v>2786.26</v>
      </c>
      <c r="CI13" s="246">
        <f t="shared" si="7"/>
        <v>2786.26</v>
      </c>
      <c r="CJ13" s="246">
        <f t="shared" si="7"/>
        <v>2786.26</v>
      </c>
      <c r="CK13" s="246">
        <f t="shared" si="7"/>
        <v>2786.26</v>
      </c>
      <c r="CL13" s="246">
        <f t="shared" si="7"/>
        <v>2786.43</v>
      </c>
      <c r="CM13" s="246">
        <f t="shared" si="7"/>
        <v>2786.43</v>
      </c>
      <c r="CN13" s="246">
        <f t="shared" si="7"/>
        <v>2786.43</v>
      </c>
      <c r="CO13" s="246">
        <f t="shared" si="7"/>
        <v>2786.29</v>
      </c>
      <c r="CP13" s="246">
        <f t="shared" si="7"/>
        <v>2786.29</v>
      </c>
      <c r="CQ13" s="246">
        <f t="shared" si="7"/>
        <v>2786.29</v>
      </c>
      <c r="CR13" s="246">
        <f t="shared" si="7"/>
        <v>2786.29</v>
      </c>
      <c r="CS13" s="246">
        <f t="shared" si="7"/>
        <v>2786.29</v>
      </c>
      <c r="CT13" s="182">
        <f t="shared" si="2"/>
        <v>266573.14000000007</v>
      </c>
      <c r="CU13" s="117"/>
      <c r="CW13" s="109"/>
    </row>
    <row r="14" spans="1:102">
      <c r="A14" s="22" t="s">
        <v>12</v>
      </c>
      <c r="B14" s="1" cm="1">
        <f t="array" ref="B14:CS14">TRANSPOSE('[2]2601'!$AC$9:$AC$104)</f>
        <v>2732.9</v>
      </c>
      <c r="C14" s="1">
        <v>2732.98</v>
      </c>
      <c r="D14" s="1">
        <v>2732.98</v>
      </c>
      <c r="E14" s="1">
        <v>2733.05</v>
      </c>
      <c r="F14" s="1">
        <v>2733.12</v>
      </c>
      <c r="G14" s="1">
        <v>2733.2</v>
      </c>
      <c r="H14" s="1">
        <v>2733.2</v>
      </c>
      <c r="I14" s="1">
        <v>2733.27</v>
      </c>
      <c r="J14" s="1">
        <v>2733.4</v>
      </c>
      <c r="K14" s="1">
        <v>2733.49</v>
      </c>
      <c r="L14" s="1">
        <v>2732.18</v>
      </c>
      <c r="M14" s="1">
        <v>2732.18</v>
      </c>
      <c r="N14" s="1">
        <v>2732.25</v>
      </c>
      <c r="O14" s="1">
        <v>2732.25</v>
      </c>
      <c r="P14" s="1">
        <v>2732.25</v>
      </c>
      <c r="Q14" s="1">
        <v>2732.25</v>
      </c>
      <c r="R14" s="1">
        <v>2770.38</v>
      </c>
      <c r="S14" s="1">
        <v>2775.81</v>
      </c>
      <c r="T14" s="1">
        <v>2775.81</v>
      </c>
      <c r="U14" s="1">
        <v>2781.24</v>
      </c>
      <c r="V14" s="1">
        <v>2781.24</v>
      </c>
      <c r="W14" s="1">
        <v>2785.04</v>
      </c>
      <c r="X14" s="1">
        <v>2785.23</v>
      </c>
      <c r="Y14" s="1">
        <v>2785.52</v>
      </c>
      <c r="Z14" s="1">
        <v>2785.58</v>
      </c>
      <c r="AA14" s="1">
        <v>2785.66</v>
      </c>
      <c r="AB14" s="1">
        <v>2785.74</v>
      </c>
      <c r="AC14" s="1">
        <v>2785.81</v>
      </c>
      <c r="AD14" s="1">
        <v>2785.8</v>
      </c>
      <c r="AE14" s="1">
        <v>2785.87</v>
      </c>
      <c r="AF14" s="1">
        <v>2785.95</v>
      </c>
      <c r="AG14" s="1">
        <v>2786.03</v>
      </c>
      <c r="AH14" s="1">
        <v>2786.1</v>
      </c>
      <c r="AI14" s="1">
        <v>2786.17</v>
      </c>
      <c r="AJ14" s="1">
        <v>2786.26</v>
      </c>
      <c r="AK14" s="1">
        <v>2786.26</v>
      </c>
      <c r="AL14" s="1">
        <v>2786.26</v>
      </c>
      <c r="AM14" s="1">
        <v>2786.26</v>
      </c>
      <c r="AN14" s="1">
        <v>2786.26</v>
      </c>
      <c r="AO14" s="1">
        <v>2786.36</v>
      </c>
      <c r="AP14" s="1">
        <v>2786.29</v>
      </c>
      <c r="AQ14" s="1">
        <v>2786.49</v>
      </c>
      <c r="AR14" s="1">
        <v>2786.49</v>
      </c>
      <c r="AS14" s="1">
        <v>2786.49</v>
      </c>
      <c r="AT14" s="1">
        <v>2786.49</v>
      </c>
      <c r="AU14" s="1">
        <v>2786.49</v>
      </c>
      <c r="AV14" s="1">
        <v>2786.43</v>
      </c>
      <c r="AW14" s="1">
        <v>2786.43</v>
      </c>
      <c r="AX14" s="1">
        <v>2786.36</v>
      </c>
      <c r="AY14" s="1">
        <v>2786.36</v>
      </c>
      <c r="AZ14" s="1">
        <v>2786.36</v>
      </c>
      <c r="BA14" s="1">
        <v>2786.13</v>
      </c>
      <c r="BB14" s="1">
        <v>2786.27</v>
      </c>
      <c r="BC14" s="1">
        <v>2786.27</v>
      </c>
      <c r="BD14" s="1">
        <v>2786.27</v>
      </c>
      <c r="BE14" s="1">
        <v>2786.27</v>
      </c>
      <c r="BF14" s="1">
        <v>2786.27</v>
      </c>
      <c r="BG14" s="1">
        <v>2786.27</v>
      </c>
      <c r="BH14" s="1">
        <v>2786.27</v>
      </c>
      <c r="BI14" s="1">
        <v>2786.13</v>
      </c>
      <c r="BJ14" s="1">
        <v>2786.13</v>
      </c>
      <c r="BK14" s="1">
        <v>2786.13</v>
      </c>
      <c r="BL14" s="1">
        <v>2786.13</v>
      </c>
      <c r="BM14" s="1">
        <v>2786.13</v>
      </c>
      <c r="BN14" s="1">
        <v>2786.13</v>
      </c>
      <c r="BO14" s="1">
        <v>2786.13</v>
      </c>
      <c r="BP14" s="1">
        <v>2786.13</v>
      </c>
      <c r="BQ14" s="1">
        <v>2786.13</v>
      </c>
      <c r="BR14" s="1">
        <v>2786.13</v>
      </c>
      <c r="BS14" s="1">
        <v>2786.13</v>
      </c>
      <c r="BT14" s="1">
        <v>2786.26</v>
      </c>
      <c r="BU14" s="1">
        <v>2786.26</v>
      </c>
      <c r="BV14" s="1">
        <v>2786.26</v>
      </c>
      <c r="BW14" s="1">
        <v>2786.26</v>
      </c>
      <c r="BX14" s="1">
        <v>2786.26</v>
      </c>
      <c r="BY14" s="1">
        <v>2786.26</v>
      </c>
      <c r="BZ14" s="1">
        <v>2786.26</v>
      </c>
      <c r="CA14" s="1">
        <v>2786.26</v>
      </c>
      <c r="CB14" s="1">
        <v>2786.26</v>
      </c>
      <c r="CC14" s="1">
        <v>2786.26</v>
      </c>
      <c r="CD14" s="1">
        <v>2786.26</v>
      </c>
      <c r="CE14" s="1">
        <v>2786.26</v>
      </c>
      <c r="CF14" s="1">
        <v>2786.26</v>
      </c>
      <c r="CG14" s="1">
        <v>2786.26</v>
      </c>
      <c r="CH14" s="1">
        <v>2786.26</v>
      </c>
      <c r="CI14" s="1">
        <v>2786.26</v>
      </c>
      <c r="CJ14" s="1">
        <v>2786.26</v>
      </c>
      <c r="CK14" s="1">
        <v>2786.26</v>
      </c>
      <c r="CL14" s="1">
        <v>2786.43</v>
      </c>
      <c r="CM14" s="1">
        <v>2786.43</v>
      </c>
      <c r="CN14" s="1">
        <v>2786.43</v>
      </c>
      <c r="CO14" s="1">
        <v>2786.29</v>
      </c>
      <c r="CP14" s="1">
        <v>2786.29</v>
      </c>
      <c r="CQ14" s="1">
        <v>2786.29</v>
      </c>
      <c r="CR14" s="1">
        <v>2786.29</v>
      </c>
      <c r="CS14" s="1">
        <v>2786.29</v>
      </c>
      <c r="CT14" s="175">
        <f t="shared" si="2"/>
        <v>266573.14000000007</v>
      </c>
      <c r="CU14" s="119"/>
      <c r="CW14" s="109"/>
    </row>
    <row r="15" spans="1:102">
      <c r="A15" s="171" t="s">
        <v>41</v>
      </c>
      <c r="B15" s="246">
        <f>SUM(B16:B19)</f>
        <v>1970.45</v>
      </c>
      <c r="C15" s="246">
        <f t="shared" ref="C15:BN15" si="8">SUM(C16:C19)</f>
        <v>1970.45</v>
      </c>
      <c r="D15" s="246">
        <f t="shared" si="8"/>
        <v>1970.45</v>
      </c>
      <c r="E15" s="246">
        <f t="shared" si="8"/>
        <v>1970.45</v>
      </c>
      <c r="F15" s="246">
        <f t="shared" si="8"/>
        <v>1970.45</v>
      </c>
      <c r="G15" s="246">
        <f t="shared" si="8"/>
        <v>1970.45</v>
      </c>
      <c r="H15" s="246">
        <f t="shared" si="8"/>
        <v>1970.45</v>
      </c>
      <c r="I15" s="246">
        <f t="shared" si="8"/>
        <v>1970.45</v>
      </c>
      <c r="J15" s="246">
        <f t="shared" si="8"/>
        <v>1970.45</v>
      </c>
      <c r="K15" s="246">
        <f t="shared" si="8"/>
        <v>1970.45</v>
      </c>
      <c r="L15" s="246">
        <f t="shared" si="8"/>
        <v>1970.45</v>
      </c>
      <c r="M15" s="246">
        <f t="shared" si="8"/>
        <v>1970.45</v>
      </c>
      <c r="N15" s="246">
        <f t="shared" si="8"/>
        <v>1970.45</v>
      </c>
      <c r="O15" s="246">
        <f t="shared" si="8"/>
        <v>1970.45</v>
      </c>
      <c r="P15" s="246">
        <f t="shared" si="8"/>
        <v>1970.45</v>
      </c>
      <c r="Q15" s="246">
        <f t="shared" si="8"/>
        <v>1970.45</v>
      </c>
      <c r="R15" s="246">
        <f t="shared" si="8"/>
        <v>1970.45</v>
      </c>
      <c r="S15" s="246">
        <f t="shared" si="8"/>
        <v>1970.45</v>
      </c>
      <c r="T15" s="246">
        <f t="shared" si="8"/>
        <v>1970.45</v>
      </c>
      <c r="U15" s="246">
        <f t="shared" si="8"/>
        <v>1970.45</v>
      </c>
      <c r="V15" s="246">
        <f t="shared" si="8"/>
        <v>1970.45</v>
      </c>
      <c r="W15" s="246">
        <f t="shared" si="8"/>
        <v>1970.45</v>
      </c>
      <c r="X15" s="246">
        <f t="shared" si="8"/>
        <v>1970.45</v>
      </c>
      <c r="Y15" s="246">
        <f t="shared" si="8"/>
        <v>1970.45</v>
      </c>
      <c r="Z15" s="246">
        <f t="shared" si="8"/>
        <v>1970.45</v>
      </c>
      <c r="AA15" s="246">
        <f t="shared" si="8"/>
        <v>1970.45</v>
      </c>
      <c r="AB15" s="246">
        <f t="shared" si="8"/>
        <v>1970.45</v>
      </c>
      <c r="AC15" s="246">
        <f t="shared" si="8"/>
        <v>1970.45</v>
      </c>
      <c r="AD15" s="246">
        <f t="shared" si="8"/>
        <v>1970.45</v>
      </c>
      <c r="AE15" s="246">
        <f t="shared" si="8"/>
        <v>1970.45</v>
      </c>
      <c r="AF15" s="246">
        <f t="shared" si="8"/>
        <v>1970.45</v>
      </c>
      <c r="AG15" s="246">
        <f t="shared" si="8"/>
        <v>1970.45</v>
      </c>
      <c r="AH15" s="246">
        <f t="shared" si="8"/>
        <v>1970.45</v>
      </c>
      <c r="AI15" s="246">
        <f t="shared" si="8"/>
        <v>1970.45</v>
      </c>
      <c r="AJ15" s="246">
        <f t="shared" si="8"/>
        <v>1970.45</v>
      </c>
      <c r="AK15" s="246">
        <f t="shared" si="8"/>
        <v>1970.45</v>
      </c>
      <c r="AL15" s="246">
        <f t="shared" si="8"/>
        <v>1970.45</v>
      </c>
      <c r="AM15" s="246">
        <f t="shared" si="8"/>
        <v>1970.45</v>
      </c>
      <c r="AN15" s="246">
        <f t="shared" si="8"/>
        <v>1970.45</v>
      </c>
      <c r="AO15" s="246">
        <f t="shared" si="8"/>
        <v>1970.45</v>
      </c>
      <c r="AP15" s="246">
        <f t="shared" si="8"/>
        <v>1970.45</v>
      </c>
      <c r="AQ15" s="246">
        <f t="shared" si="8"/>
        <v>1970.45</v>
      </c>
      <c r="AR15" s="246">
        <f t="shared" si="8"/>
        <v>1970.45</v>
      </c>
      <c r="AS15" s="246">
        <f t="shared" si="8"/>
        <v>1970.45</v>
      </c>
      <c r="AT15" s="246">
        <f t="shared" si="8"/>
        <v>1970.45</v>
      </c>
      <c r="AU15" s="246">
        <f t="shared" si="8"/>
        <v>1970.45</v>
      </c>
      <c r="AV15" s="246">
        <f t="shared" si="8"/>
        <v>1970.45</v>
      </c>
      <c r="AW15" s="246">
        <f t="shared" si="8"/>
        <v>1970.45</v>
      </c>
      <c r="AX15" s="246">
        <f t="shared" si="8"/>
        <v>1970.45</v>
      </c>
      <c r="AY15" s="246">
        <f t="shared" si="8"/>
        <v>1970.45</v>
      </c>
      <c r="AZ15" s="246">
        <f t="shared" si="8"/>
        <v>1970.45</v>
      </c>
      <c r="BA15" s="246">
        <f t="shared" si="8"/>
        <v>1970.45</v>
      </c>
      <c r="BB15" s="246">
        <f t="shared" si="8"/>
        <v>1970.45</v>
      </c>
      <c r="BC15" s="246">
        <f t="shared" si="8"/>
        <v>1970.45</v>
      </c>
      <c r="BD15" s="246">
        <f t="shared" si="8"/>
        <v>1970.45</v>
      </c>
      <c r="BE15" s="246">
        <f t="shared" si="8"/>
        <v>1970.45</v>
      </c>
      <c r="BF15" s="246">
        <f t="shared" si="8"/>
        <v>1970.45</v>
      </c>
      <c r="BG15" s="246">
        <f t="shared" si="8"/>
        <v>1970.45</v>
      </c>
      <c r="BH15" s="246">
        <f t="shared" si="8"/>
        <v>1970.45</v>
      </c>
      <c r="BI15" s="246">
        <f t="shared" si="8"/>
        <v>1970.45</v>
      </c>
      <c r="BJ15" s="246">
        <f t="shared" si="8"/>
        <v>1970.45</v>
      </c>
      <c r="BK15" s="246">
        <f t="shared" si="8"/>
        <v>1970.45</v>
      </c>
      <c r="BL15" s="246">
        <f t="shared" si="8"/>
        <v>1970.45</v>
      </c>
      <c r="BM15" s="246">
        <f t="shared" si="8"/>
        <v>1970.45</v>
      </c>
      <c r="BN15" s="246">
        <f t="shared" si="8"/>
        <v>1970.45</v>
      </c>
      <c r="BO15" s="246">
        <f t="shared" ref="BO15:CS15" si="9">SUM(BO16:BO19)</f>
        <v>1970.45</v>
      </c>
      <c r="BP15" s="246">
        <f t="shared" si="9"/>
        <v>1970.45</v>
      </c>
      <c r="BQ15" s="246">
        <f t="shared" si="9"/>
        <v>1970.45</v>
      </c>
      <c r="BR15" s="246">
        <f t="shared" si="9"/>
        <v>1970.45</v>
      </c>
      <c r="BS15" s="246">
        <f t="shared" si="9"/>
        <v>1970.45</v>
      </c>
      <c r="BT15" s="246">
        <f t="shared" si="9"/>
        <v>1970.45</v>
      </c>
      <c r="BU15" s="246">
        <f t="shared" si="9"/>
        <v>1970.45</v>
      </c>
      <c r="BV15" s="246">
        <f t="shared" si="9"/>
        <v>1970.45</v>
      </c>
      <c r="BW15" s="246">
        <f t="shared" si="9"/>
        <v>1970.45</v>
      </c>
      <c r="BX15" s="246">
        <f t="shared" si="9"/>
        <v>1970.45</v>
      </c>
      <c r="BY15" s="246">
        <f t="shared" si="9"/>
        <v>1970.45</v>
      </c>
      <c r="BZ15" s="246">
        <f t="shared" si="9"/>
        <v>1970.45</v>
      </c>
      <c r="CA15" s="246">
        <f t="shared" si="9"/>
        <v>1970.45</v>
      </c>
      <c r="CB15" s="246">
        <f t="shared" si="9"/>
        <v>1970.45</v>
      </c>
      <c r="CC15" s="246">
        <f t="shared" si="9"/>
        <v>1970.45</v>
      </c>
      <c r="CD15" s="246">
        <f t="shared" si="9"/>
        <v>1970.45</v>
      </c>
      <c r="CE15" s="246">
        <f t="shared" si="9"/>
        <v>1970.45</v>
      </c>
      <c r="CF15" s="246">
        <f t="shared" si="9"/>
        <v>1970.45</v>
      </c>
      <c r="CG15" s="246">
        <f t="shared" si="9"/>
        <v>1970.45</v>
      </c>
      <c r="CH15" s="246">
        <f t="shared" si="9"/>
        <v>1970.45</v>
      </c>
      <c r="CI15" s="246">
        <f t="shared" si="9"/>
        <v>1970.45</v>
      </c>
      <c r="CJ15" s="246">
        <f t="shared" si="9"/>
        <v>1970.45</v>
      </c>
      <c r="CK15" s="246">
        <f t="shared" si="9"/>
        <v>1970.45</v>
      </c>
      <c r="CL15" s="246">
        <f t="shared" si="9"/>
        <v>1970.45</v>
      </c>
      <c r="CM15" s="246">
        <f t="shared" si="9"/>
        <v>1970.45</v>
      </c>
      <c r="CN15" s="246">
        <f t="shared" si="9"/>
        <v>1970.45</v>
      </c>
      <c r="CO15" s="246">
        <f t="shared" si="9"/>
        <v>1970.45</v>
      </c>
      <c r="CP15" s="246">
        <f t="shared" si="9"/>
        <v>1970.45</v>
      </c>
      <c r="CQ15" s="246">
        <f t="shared" si="9"/>
        <v>1970.45</v>
      </c>
      <c r="CR15" s="246">
        <f t="shared" si="9"/>
        <v>1970.45</v>
      </c>
      <c r="CS15" s="246">
        <f t="shared" si="9"/>
        <v>1970.45</v>
      </c>
      <c r="CT15" s="174">
        <f t="shared" si="2"/>
        <v>189163.20000000022</v>
      </c>
      <c r="CU15" s="117"/>
      <c r="CW15" s="109"/>
    </row>
    <row r="16" spans="1:102">
      <c r="A16" s="22" t="s">
        <v>42</v>
      </c>
      <c r="B16" s="237" cm="1">
        <f t="array" ref="B16:CS16">TRANSPOSE([3]JAN24!$BB$5:$BB$100)</f>
        <v>1131</v>
      </c>
      <c r="C16" s="237">
        <v>1131</v>
      </c>
      <c r="D16" s="237">
        <v>1131</v>
      </c>
      <c r="E16" s="237">
        <v>1131</v>
      </c>
      <c r="F16" s="237">
        <v>1131</v>
      </c>
      <c r="G16" s="237">
        <v>1131</v>
      </c>
      <c r="H16" s="237">
        <v>1131</v>
      </c>
      <c r="I16" s="237">
        <v>1131</v>
      </c>
      <c r="J16" s="237">
        <v>1131</v>
      </c>
      <c r="K16" s="237">
        <v>1131</v>
      </c>
      <c r="L16" s="237">
        <v>1131</v>
      </c>
      <c r="M16" s="237">
        <v>1131</v>
      </c>
      <c r="N16" s="237">
        <v>1131</v>
      </c>
      <c r="O16" s="237">
        <v>1131</v>
      </c>
      <c r="P16" s="237">
        <v>1131</v>
      </c>
      <c r="Q16" s="237">
        <v>1131</v>
      </c>
      <c r="R16" s="237">
        <v>1131</v>
      </c>
      <c r="S16" s="237">
        <v>1131</v>
      </c>
      <c r="T16" s="237">
        <v>1131</v>
      </c>
      <c r="U16" s="237">
        <v>1131</v>
      </c>
      <c r="V16" s="237">
        <v>1131</v>
      </c>
      <c r="W16" s="237">
        <v>1131</v>
      </c>
      <c r="X16" s="237">
        <v>1131</v>
      </c>
      <c r="Y16" s="237">
        <v>1131</v>
      </c>
      <c r="Z16" s="237">
        <v>1131</v>
      </c>
      <c r="AA16" s="237">
        <v>1131</v>
      </c>
      <c r="AB16" s="237">
        <v>1131</v>
      </c>
      <c r="AC16" s="237">
        <v>1131</v>
      </c>
      <c r="AD16" s="237">
        <v>1131</v>
      </c>
      <c r="AE16" s="237">
        <v>1131</v>
      </c>
      <c r="AF16" s="237">
        <v>1131</v>
      </c>
      <c r="AG16" s="237">
        <v>1131</v>
      </c>
      <c r="AH16" s="237">
        <v>1131</v>
      </c>
      <c r="AI16" s="237">
        <v>1131</v>
      </c>
      <c r="AJ16" s="237">
        <v>1131</v>
      </c>
      <c r="AK16" s="237">
        <v>1131</v>
      </c>
      <c r="AL16" s="237">
        <v>1131</v>
      </c>
      <c r="AM16" s="237">
        <v>1131</v>
      </c>
      <c r="AN16" s="237">
        <v>1131</v>
      </c>
      <c r="AO16" s="237">
        <v>1131</v>
      </c>
      <c r="AP16" s="237">
        <v>1131</v>
      </c>
      <c r="AQ16" s="237">
        <v>1131</v>
      </c>
      <c r="AR16" s="237">
        <v>1131</v>
      </c>
      <c r="AS16" s="237">
        <v>1131</v>
      </c>
      <c r="AT16" s="237">
        <v>1131</v>
      </c>
      <c r="AU16" s="237">
        <v>1131</v>
      </c>
      <c r="AV16" s="237">
        <v>1131</v>
      </c>
      <c r="AW16" s="237">
        <v>1131</v>
      </c>
      <c r="AX16" s="237">
        <v>1131</v>
      </c>
      <c r="AY16" s="237">
        <v>1131</v>
      </c>
      <c r="AZ16" s="237">
        <v>1131</v>
      </c>
      <c r="BA16" s="237">
        <v>1131</v>
      </c>
      <c r="BB16" s="237">
        <v>1131</v>
      </c>
      <c r="BC16" s="237">
        <v>1131</v>
      </c>
      <c r="BD16" s="237">
        <v>1131</v>
      </c>
      <c r="BE16" s="237">
        <v>1131</v>
      </c>
      <c r="BF16" s="237">
        <v>1131</v>
      </c>
      <c r="BG16" s="237">
        <v>1131</v>
      </c>
      <c r="BH16" s="237">
        <v>1131</v>
      </c>
      <c r="BI16" s="237">
        <v>1131</v>
      </c>
      <c r="BJ16" s="237">
        <v>1131</v>
      </c>
      <c r="BK16" s="237">
        <v>1131</v>
      </c>
      <c r="BL16" s="237">
        <v>1131</v>
      </c>
      <c r="BM16" s="237">
        <v>1131</v>
      </c>
      <c r="BN16" s="237">
        <v>1131</v>
      </c>
      <c r="BO16" s="237">
        <v>1131</v>
      </c>
      <c r="BP16" s="237">
        <v>1131</v>
      </c>
      <c r="BQ16" s="237">
        <v>1131</v>
      </c>
      <c r="BR16" s="237">
        <v>1131</v>
      </c>
      <c r="BS16" s="237">
        <v>1131</v>
      </c>
      <c r="BT16" s="237">
        <v>1131</v>
      </c>
      <c r="BU16" s="237">
        <v>1131</v>
      </c>
      <c r="BV16" s="237">
        <v>1131</v>
      </c>
      <c r="BW16" s="237">
        <v>1131</v>
      </c>
      <c r="BX16" s="237">
        <v>1131</v>
      </c>
      <c r="BY16" s="237">
        <v>1131</v>
      </c>
      <c r="BZ16" s="237">
        <v>1131</v>
      </c>
      <c r="CA16" s="237">
        <v>1131</v>
      </c>
      <c r="CB16" s="237">
        <v>1131</v>
      </c>
      <c r="CC16" s="237">
        <v>1131</v>
      </c>
      <c r="CD16" s="237">
        <v>1131</v>
      </c>
      <c r="CE16" s="237">
        <v>1131</v>
      </c>
      <c r="CF16" s="237">
        <v>1131</v>
      </c>
      <c r="CG16" s="237">
        <v>1131</v>
      </c>
      <c r="CH16" s="237">
        <v>1131</v>
      </c>
      <c r="CI16" s="237">
        <v>1131</v>
      </c>
      <c r="CJ16" s="237">
        <v>1131</v>
      </c>
      <c r="CK16" s="237">
        <v>1131</v>
      </c>
      <c r="CL16" s="237">
        <v>1131</v>
      </c>
      <c r="CM16" s="237">
        <v>1131</v>
      </c>
      <c r="CN16" s="237">
        <v>1131</v>
      </c>
      <c r="CO16" s="237">
        <v>1131</v>
      </c>
      <c r="CP16" s="237">
        <v>1131</v>
      </c>
      <c r="CQ16" s="237">
        <v>1131</v>
      </c>
      <c r="CR16" s="237">
        <v>1131</v>
      </c>
      <c r="CS16" s="237">
        <v>1131</v>
      </c>
      <c r="CT16" s="175">
        <f t="shared" si="2"/>
        <v>108576</v>
      </c>
      <c r="CU16" s="119"/>
      <c r="CW16" s="109"/>
    </row>
    <row r="17" spans="1:102">
      <c r="A17" s="239" t="s">
        <v>43</v>
      </c>
      <c r="B17" s="266">
        <v>269.45</v>
      </c>
      <c r="C17" s="266">
        <v>269.45</v>
      </c>
      <c r="D17" s="266">
        <v>269.45</v>
      </c>
      <c r="E17" s="266">
        <v>269.45</v>
      </c>
      <c r="F17" s="266">
        <v>269.45</v>
      </c>
      <c r="G17" s="266">
        <v>269.45</v>
      </c>
      <c r="H17" s="266">
        <v>269.45</v>
      </c>
      <c r="I17" s="266">
        <v>269.45</v>
      </c>
      <c r="J17" s="266">
        <v>269.45</v>
      </c>
      <c r="K17" s="266">
        <v>269.45</v>
      </c>
      <c r="L17" s="266">
        <v>269.45</v>
      </c>
      <c r="M17" s="266">
        <v>269.45</v>
      </c>
      <c r="N17" s="266">
        <v>269.45</v>
      </c>
      <c r="O17" s="266">
        <v>269.45</v>
      </c>
      <c r="P17" s="266">
        <v>269.45</v>
      </c>
      <c r="Q17" s="266">
        <v>269.45</v>
      </c>
      <c r="R17" s="266">
        <v>269.45</v>
      </c>
      <c r="S17" s="266">
        <v>269.45</v>
      </c>
      <c r="T17" s="266">
        <v>269.45</v>
      </c>
      <c r="U17" s="266">
        <v>269.45</v>
      </c>
      <c r="V17" s="266">
        <v>269.45</v>
      </c>
      <c r="W17" s="266">
        <v>269.45</v>
      </c>
      <c r="X17" s="266">
        <v>269.45</v>
      </c>
      <c r="Y17" s="266">
        <v>269.45</v>
      </c>
      <c r="Z17" s="266">
        <v>269.45</v>
      </c>
      <c r="AA17" s="266">
        <v>269.45</v>
      </c>
      <c r="AB17" s="266">
        <v>269.45</v>
      </c>
      <c r="AC17" s="266">
        <v>269.45</v>
      </c>
      <c r="AD17" s="266">
        <v>269.45</v>
      </c>
      <c r="AE17" s="266">
        <v>269.45</v>
      </c>
      <c r="AF17" s="266">
        <v>269.45</v>
      </c>
      <c r="AG17" s="266">
        <v>269.45</v>
      </c>
      <c r="AH17" s="266">
        <v>269.45</v>
      </c>
      <c r="AI17" s="266">
        <v>269.45</v>
      </c>
      <c r="AJ17" s="266">
        <v>269.45</v>
      </c>
      <c r="AK17" s="266">
        <v>269.45</v>
      </c>
      <c r="AL17" s="266">
        <v>269.45</v>
      </c>
      <c r="AM17" s="266">
        <v>269.45</v>
      </c>
      <c r="AN17" s="266">
        <v>269.45</v>
      </c>
      <c r="AO17" s="266">
        <v>269.45</v>
      </c>
      <c r="AP17" s="266">
        <v>269.45</v>
      </c>
      <c r="AQ17" s="266">
        <v>269.45</v>
      </c>
      <c r="AR17" s="266">
        <v>269.45</v>
      </c>
      <c r="AS17" s="266">
        <v>269.45</v>
      </c>
      <c r="AT17" s="266">
        <v>269.45</v>
      </c>
      <c r="AU17" s="266">
        <v>269.45</v>
      </c>
      <c r="AV17" s="266">
        <v>269.45</v>
      </c>
      <c r="AW17" s="266">
        <v>269.45</v>
      </c>
      <c r="AX17" s="266">
        <v>269.45</v>
      </c>
      <c r="AY17" s="266">
        <v>269.45</v>
      </c>
      <c r="AZ17" s="266">
        <v>269.45</v>
      </c>
      <c r="BA17" s="266">
        <v>269.45</v>
      </c>
      <c r="BB17" s="266">
        <v>269.45</v>
      </c>
      <c r="BC17" s="266">
        <v>269.45</v>
      </c>
      <c r="BD17" s="266">
        <v>269.45</v>
      </c>
      <c r="BE17" s="266">
        <v>269.45</v>
      </c>
      <c r="BF17" s="266">
        <v>269.45</v>
      </c>
      <c r="BG17" s="266">
        <v>269.45</v>
      </c>
      <c r="BH17" s="266">
        <v>269.45</v>
      </c>
      <c r="BI17" s="266">
        <v>269.45</v>
      </c>
      <c r="BJ17" s="266">
        <v>269.45</v>
      </c>
      <c r="BK17" s="266">
        <v>269.45</v>
      </c>
      <c r="BL17" s="266">
        <v>269.45</v>
      </c>
      <c r="BM17" s="266">
        <v>269.45</v>
      </c>
      <c r="BN17" s="266">
        <v>269.45</v>
      </c>
      <c r="BO17" s="266">
        <v>269.45</v>
      </c>
      <c r="BP17" s="266">
        <v>269.45</v>
      </c>
      <c r="BQ17" s="266">
        <v>269.45</v>
      </c>
      <c r="BR17" s="266">
        <v>269.45</v>
      </c>
      <c r="BS17" s="266">
        <v>269.45</v>
      </c>
      <c r="BT17" s="266">
        <v>269.45</v>
      </c>
      <c r="BU17" s="266">
        <v>269.45</v>
      </c>
      <c r="BV17" s="266">
        <v>269.45</v>
      </c>
      <c r="BW17" s="266">
        <v>269.45</v>
      </c>
      <c r="BX17" s="266">
        <v>269.45</v>
      </c>
      <c r="BY17" s="266">
        <v>269.45</v>
      </c>
      <c r="BZ17" s="266">
        <v>269.45</v>
      </c>
      <c r="CA17" s="266">
        <v>269.45</v>
      </c>
      <c r="CB17" s="266">
        <v>269.45</v>
      </c>
      <c r="CC17" s="266">
        <v>269.45</v>
      </c>
      <c r="CD17" s="266">
        <v>269.45</v>
      </c>
      <c r="CE17" s="266">
        <v>269.45</v>
      </c>
      <c r="CF17" s="266">
        <v>269.45</v>
      </c>
      <c r="CG17" s="266">
        <v>269.45</v>
      </c>
      <c r="CH17" s="266">
        <v>269.45</v>
      </c>
      <c r="CI17" s="266">
        <v>269.45</v>
      </c>
      <c r="CJ17" s="266">
        <v>269.45</v>
      </c>
      <c r="CK17" s="266">
        <v>269.45</v>
      </c>
      <c r="CL17" s="266">
        <v>269.45</v>
      </c>
      <c r="CM17" s="266">
        <v>269.45</v>
      </c>
      <c r="CN17" s="266">
        <v>269.45</v>
      </c>
      <c r="CO17" s="266">
        <v>269.45</v>
      </c>
      <c r="CP17" s="266">
        <v>269.45</v>
      </c>
      <c r="CQ17" s="266">
        <v>269.45</v>
      </c>
      <c r="CR17" s="266">
        <v>269.45</v>
      </c>
      <c r="CS17" s="266">
        <v>269.45</v>
      </c>
      <c r="CT17" s="175">
        <f t="shared" si="2"/>
        <v>25867.200000000044</v>
      </c>
      <c r="CU17" s="119"/>
      <c r="CV17" s="130"/>
      <c r="CW17" s="109"/>
    </row>
    <row r="18" spans="1:102">
      <c r="A18" s="239" t="s">
        <v>44</v>
      </c>
      <c r="B18" s="237">
        <v>570</v>
      </c>
      <c r="C18" s="237">
        <v>570</v>
      </c>
      <c r="D18" s="237">
        <v>570</v>
      </c>
      <c r="E18" s="237">
        <v>570</v>
      </c>
      <c r="F18" s="237">
        <v>570</v>
      </c>
      <c r="G18" s="237">
        <v>570</v>
      </c>
      <c r="H18" s="237">
        <v>570</v>
      </c>
      <c r="I18" s="237">
        <v>570</v>
      </c>
      <c r="J18" s="237">
        <v>570</v>
      </c>
      <c r="K18" s="237">
        <v>570</v>
      </c>
      <c r="L18" s="237">
        <v>570</v>
      </c>
      <c r="M18" s="237">
        <v>570</v>
      </c>
      <c r="N18" s="237">
        <v>570</v>
      </c>
      <c r="O18" s="237">
        <v>570</v>
      </c>
      <c r="P18" s="237">
        <v>570</v>
      </c>
      <c r="Q18" s="237">
        <v>570</v>
      </c>
      <c r="R18" s="237">
        <v>570</v>
      </c>
      <c r="S18" s="237">
        <v>570</v>
      </c>
      <c r="T18" s="237">
        <v>570</v>
      </c>
      <c r="U18" s="237">
        <v>570</v>
      </c>
      <c r="V18" s="237">
        <v>570</v>
      </c>
      <c r="W18" s="237">
        <v>570</v>
      </c>
      <c r="X18" s="237">
        <v>570</v>
      </c>
      <c r="Y18" s="237">
        <v>570</v>
      </c>
      <c r="Z18" s="237">
        <v>570</v>
      </c>
      <c r="AA18" s="237">
        <v>570</v>
      </c>
      <c r="AB18" s="237">
        <v>570</v>
      </c>
      <c r="AC18" s="237">
        <v>570</v>
      </c>
      <c r="AD18" s="237">
        <v>570</v>
      </c>
      <c r="AE18" s="237">
        <v>570</v>
      </c>
      <c r="AF18" s="237">
        <v>570</v>
      </c>
      <c r="AG18" s="237">
        <v>570</v>
      </c>
      <c r="AH18" s="237">
        <v>570</v>
      </c>
      <c r="AI18" s="237">
        <v>570</v>
      </c>
      <c r="AJ18" s="237">
        <v>570</v>
      </c>
      <c r="AK18" s="237">
        <v>570</v>
      </c>
      <c r="AL18" s="237">
        <v>570</v>
      </c>
      <c r="AM18" s="237">
        <v>570</v>
      </c>
      <c r="AN18" s="237">
        <v>570</v>
      </c>
      <c r="AO18" s="237">
        <v>570</v>
      </c>
      <c r="AP18" s="237">
        <v>570</v>
      </c>
      <c r="AQ18" s="237">
        <v>570</v>
      </c>
      <c r="AR18" s="237">
        <v>570</v>
      </c>
      <c r="AS18" s="237">
        <v>570</v>
      </c>
      <c r="AT18" s="237">
        <v>570</v>
      </c>
      <c r="AU18" s="237">
        <v>570</v>
      </c>
      <c r="AV18" s="237">
        <v>570</v>
      </c>
      <c r="AW18" s="237">
        <v>570</v>
      </c>
      <c r="AX18" s="237">
        <v>570</v>
      </c>
      <c r="AY18" s="237">
        <v>570</v>
      </c>
      <c r="AZ18" s="237">
        <v>570</v>
      </c>
      <c r="BA18" s="237">
        <v>570</v>
      </c>
      <c r="BB18" s="237">
        <v>570</v>
      </c>
      <c r="BC18" s="237">
        <v>570</v>
      </c>
      <c r="BD18" s="237">
        <v>570</v>
      </c>
      <c r="BE18" s="237">
        <v>570</v>
      </c>
      <c r="BF18" s="237">
        <v>570</v>
      </c>
      <c r="BG18" s="237">
        <v>570</v>
      </c>
      <c r="BH18" s="237">
        <v>570</v>
      </c>
      <c r="BI18" s="237">
        <v>570</v>
      </c>
      <c r="BJ18" s="237">
        <v>570</v>
      </c>
      <c r="BK18" s="237">
        <v>570</v>
      </c>
      <c r="BL18" s="237">
        <v>570</v>
      </c>
      <c r="BM18" s="237">
        <v>570</v>
      </c>
      <c r="BN18" s="237">
        <v>570</v>
      </c>
      <c r="BO18" s="237">
        <v>570</v>
      </c>
      <c r="BP18" s="237">
        <v>570</v>
      </c>
      <c r="BQ18" s="237">
        <v>570</v>
      </c>
      <c r="BR18" s="237">
        <v>570</v>
      </c>
      <c r="BS18" s="237">
        <v>570</v>
      </c>
      <c r="BT18" s="237">
        <v>570</v>
      </c>
      <c r="BU18" s="237">
        <v>570</v>
      </c>
      <c r="BV18" s="237">
        <v>570</v>
      </c>
      <c r="BW18" s="237">
        <v>570</v>
      </c>
      <c r="BX18" s="237">
        <v>570</v>
      </c>
      <c r="BY18" s="237">
        <v>570</v>
      </c>
      <c r="BZ18" s="237">
        <v>570</v>
      </c>
      <c r="CA18" s="237">
        <v>570</v>
      </c>
      <c r="CB18" s="237">
        <v>570</v>
      </c>
      <c r="CC18" s="237">
        <v>570</v>
      </c>
      <c r="CD18" s="237">
        <v>570</v>
      </c>
      <c r="CE18" s="237">
        <v>570</v>
      </c>
      <c r="CF18" s="237">
        <v>570</v>
      </c>
      <c r="CG18" s="237">
        <v>570</v>
      </c>
      <c r="CH18" s="237">
        <v>570</v>
      </c>
      <c r="CI18" s="237">
        <v>570</v>
      </c>
      <c r="CJ18" s="237">
        <v>570</v>
      </c>
      <c r="CK18" s="237">
        <v>570</v>
      </c>
      <c r="CL18" s="237">
        <v>570</v>
      </c>
      <c r="CM18" s="237">
        <v>570</v>
      </c>
      <c r="CN18" s="237">
        <v>570</v>
      </c>
      <c r="CO18" s="237">
        <v>570</v>
      </c>
      <c r="CP18" s="237">
        <v>570</v>
      </c>
      <c r="CQ18" s="237">
        <v>570</v>
      </c>
      <c r="CR18" s="237">
        <v>570</v>
      </c>
      <c r="CS18" s="237">
        <v>570</v>
      </c>
      <c r="CT18" s="175">
        <f t="shared" si="2"/>
        <v>54720</v>
      </c>
      <c r="CU18" s="119"/>
      <c r="CV18" s="130"/>
      <c r="CW18" s="109"/>
    </row>
    <row r="19" spans="1:102" hidden="1">
      <c r="A19" s="39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75">
        <f t="shared" si="2"/>
        <v>0</v>
      </c>
      <c r="CU19" s="119"/>
      <c r="CV19" s="131"/>
      <c r="CW19" s="109"/>
      <c r="CX19" s="199"/>
    </row>
    <row r="20" spans="1:102">
      <c r="A20" s="74" t="s">
        <v>46</v>
      </c>
      <c r="B20" s="185">
        <f t="shared" ref="B20:AG20" si="10">SUM(B21:B24)</f>
        <v>117.42232</v>
      </c>
      <c r="C20" s="185">
        <f t="shared" si="10"/>
        <v>116.12232</v>
      </c>
      <c r="D20" s="185">
        <f t="shared" si="10"/>
        <v>118.9776</v>
      </c>
      <c r="E20" s="185">
        <f t="shared" si="10"/>
        <v>118.31815999999999</v>
      </c>
      <c r="F20" s="185">
        <f t="shared" si="10"/>
        <v>117.20264</v>
      </c>
      <c r="G20" s="185">
        <f t="shared" si="10"/>
        <v>119.57512</v>
      </c>
      <c r="H20" s="185">
        <f t="shared" si="10"/>
        <v>120.55192</v>
      </c>
      <c r="I20" s="185">
        <f t="shared" si="10"/>
        <v>121.38</v>
      </c>
      <c r="J20" s="185">
        <f t="shared" si="10"/>
        <v>126.27735999999999</v>
      </c>
      <c r="K20" s="185">
        <f t="shared" si="10"/>
        <v>125.68527999999999</v>
      </c>
      <c r="L20" s="185">
        <f t="shared" si="10"/>
        <v>126.78264</v>
      </c>
      <c r="M20" s="185">
        <f t="shared" si="10"/>
        <v>124.53184</v>
      </c>
      <c r="N20" s="185">
        <f t="shared" si="10"/>
        <v>124.36768000000001</v>
      </c>
      <c r="O20" s="185">
        <f t="shared" si="10"/>
        <v>125.66808</v>
      </c>
      <c r="P20" s="185">
        <f t="shared" si="10"/>
        <v>127.34424000000001</v>
      </c>
      <c r="Q20" s="185">
        <f t="shared" si="10"/>
        <v>130.21271999999999</v>
      </c>
      <c r="R20" s="185">
        <f t="shared" si="10"/>
        <v>130.69056</v>
      </c>
      <c r="S20" s="185">
        <f t="shared" si="10"/>
        <v>134.33848</v>
      </c>
      <c r="T20" s="185">
        <f t="shared" si="10"/>
        <v>131.60776000000001</v>
      </c>
      <c r="U20" s="185">
        <f t="shared" si="10"/>
        <v>130.69488000000001</v>
      </c>
      <c r="V20" s="185">
        <f t="shared" si="10"/>
        <v>127.37448000000001</v>
      </c>
      <c r="W20" s="185">
        <f t="shared" si="10"/>
        <v>124.50200000000001</v>
      </c>
      <c r="X20" s="185">
        <f t="shared" si="10"/>
        <v>125.6440831322775</v>
      </c>
      <c r="Y20" s="185">
        <f t="shared" si="10"/>
        <v>124.58355782680252</v>
      </c>
      <c r="Z20" s="185">
        <f t="shared" si="10"/>
        <v>123.19537251873336</v>
      </c>
      <c r="AA20" s="185">
        <f t="shared" si="10"/>
        <v>117.4558272106642</v>
      </c>
      <c r="AB20" s="185">
        <f t="shared" si="10"/>
        <v>123.92240844294088</v>
      </c>
      <c r="AC20" s="185">
        <f t="shared" si="10"/>
        <v>129.57754664351754</v>
      </c>
      <c r="AD20" s="185">
        <f t="shared" si="10"/>
        <v>174.68792782191187</v>
      </c>
      <c r="AE20" s="185">
        <f t="shared" si="10"/>
        <v>247.54326449426304</v>
      </c>
      <c r="AF20" s="185">
        <f t="shared" si="10"/>
        <v>410.81098107182038</v>
      </c>
      <c r="AG20" s="185">
        <f t="shared" si="10"/>
        <v>635.63132746149131</v>
      </c>
      <c r="AH20" s="185">
        <f t="shared" ref="AH20:BM20" si="11">SUM(AH21:AH24)</f>
        <v>875.67276302089795</v>
      </c>
      <c r="AI20" s="185">
        <f t="shared" si="11"/>
        <v>1167.0805339710898</v>
      </c>
      <c r="AJ20" s="185">
        <f t="shared" si="11"/>
        <v>1444.7961888011071</v>
      </c>
      <c r="AK20" s="185">
        <f t="shared" si="11"/>
        <v>1743.1371719579233</v>
      </c>
      <c r="AL20" s="185">
        <f t="shared" si="11"/>
        <v>2099.4802800870539</v>
      </c>
      <c r="AM20" s="185">
        <f t="shared" si="11"/>
        <v>2479.2523847803027</v>
      </c>
      <c r="AN20" s="185">
        <f t="shared" si="11"/>
        <v>2793.6537858889942</v>
      </c>
      <c r="AO20" s="185">
        <f t="shared" si="11"/>
        <v>3093.3114713873742</v>
      </c>
      <c r="AP20" s="185">
        <f t="shared" si="11"/>
        <v>3261.6787343029323</v>
      </c>
      <c r="AQ20" s="185">
        <f t="shared" si="11"/>
        <v>3470.0190176360666</v>
      </c>
      <c r="AR20" s="185">
        <f t="shared" si="11"/>
        <v>3624.4415147257405</v>
      </c>
      <c r="AS20" s="185">
        <f t="shared" si="11"/>
        <v>3769.7365908480829</v>
      </c>
      <c r="AT20" s="185">
        <f t="shared" si="11"/>
        <v>3910.5906706481614</v>
      </c>
      <c r="AU20" s="185">
        <f t="shared" si="11"/>
        <v>4026.9110380084376</v>
      </c>
      <c r="AV20" s="185">
        <f t="shared" si="11"/>
        <v>4077.0121723703969</v>
      </c>
      <c r="AW20" s="185">
        <f t="shared" si="11"/>
        <v>4157.6355100821629</v>
      </c>
      <c r="AX20" s="185">
        <f t="shared" si="11"/>
        <v>4119.4477556691272</v>
      </c>
      <c r="AY20" s="185">
        <f t="shared" si="11"/>
        <v>4132.5439858033869</v>
      </c>
      <c r="AZ20" s="185">
        <f t="shared" si="11"/>
        <v>4170.3333969005962</v>
      </c>
      <c r="BA20" s="185">
        <f t="shared" si="11"/>
        <v>4151.3285090164245</v>
      </c>
      <c r="BB20" s="185">
        <f t="shared" si="11"/>
        <v>4131.8709845842086</v>
      </c>
      <c r="BC20" s="185">
        <f t="shared" si="11"/>
        <v>4043.9586374753553</v>
      </c>
      <c r="BD20" s="185">
        <f t="shared" si="11"/>
        <v>3970.0884933156135</v>
      </c>
      <c r="BE20" s="185">
        <f t="shared" si="11"/>
        <v>3862.6058376279439</v>
      </c>
      <c r="BF20" s="185">
        <f t="shared" si="11"/>
        <v>3755.8836940731981</v>
      </c>
      <c r="BG20" s="185">
        <f t="shared" si="11"/>
        <v>3711.9726897475143</v>
      </c>
      <c r="BH20" s="185">
        <f t="shared" si="11"/>
        <v>3542.9620371409192</v>
      </c>
      <c r="BI20" s="185">
        <f t="shared" si="11"/>
        <v>3420.271908255012</v>
      </c>
      <c r="BJ20" s="185">
        <f t="shared" si="11"/>
        <v>3219.3219125715095</v>
      </c>
      <c r="BK20" s="185">
        <f t="shared" si="11"/>
        <v>2923.411219146431</v>
      </c>
      <c r="BL20" s="185">
        <f t="shared" si="11"/>
        <v>2738.0077844177558</v>
      </c>
      <c r="BM20" s="185">
        <f t="shared" si="11"/>
        <v>2415.5775107197783</v>
      </c>
      <c r="BN20" s="185">
        <f t="shared" ref="BN20:CS20" si="12">SUM(BN21:BN24)</f>
        <v>2153.1577876593292</v>
      </c>
      <c r="BO20" s="185">
        <f t="shared" si="12"/>
        <v>1834.3439581081643</v>
      </c>
      <c r="BP20" s="185">
        <f t="shared" si="12"/>
        <v>1435.7196896262685</v>
      </c>
      <c r="BQ20" s="185">
        <f t="shared" si="12"/>
        <v>1091.223249395259</v>
      </c>
      <c r="BR20" s="185">
        <f t="shared" si="12"/>
        <v>777.03602291245295</v>
      </c>
      <c r="BS20" s="185">
        <f t="shared" si="12"/>
        <v>477.53962682387657</v>
      </c>
      <c r="BT20" s="185">
        <f t="shared" si="12"/>
        <v>269.28414908208657</v>
      </c>
      <c r="BU20" s="185">
        <f t="shared" si="12"/>
        <v>134.95994838284952</v>
      </c>
      <c r="BV20" s="185">
        <f t="shared" si="12"/>
        <v>76.355571348844535</v>
      </c>
      <c r="BW20" s="185">
        <f t="shared" si="12"/>
        <v>62.99136</v>
      </c>
      <c r="BX20" s="185">
        <f t="shared" si="12"/>
        <v>64.128640000000004</v>
      </c>
      <c r="BY20" s="185">
        <f t="shared" si="12"/>
        <v>62.737120000000004</v>
      </c>
      <c r="BZ20" s="185">
        <f t="shared" si="12"/>
        <v>63.558799999999998</v>
      </c>
      <c r="CA20" s="185">
        <f t="shared" si="12"/>
        <v>71.406800000000004</v>
      </c>
      <c r="CB20" s="185">
        <f t="shared" si="12"/>
        <v>85.95232</v>
      </c>
      <c r="CC20" s="185">
        <f t="shared" si="12"/>
        <v>94.283439999999999</v>
      </c>
      <c r="CD20" s="185">
        <f t="shared" si="12"/>
        <v>99.909840000000003</v>
      </c>
      <c r="CE20" s="185">
        <f t="shared" si="12"/>
        <v>102.58712</v>
      </c>
      <c r="CF20" s="185">
        <f t="shared" si="12"/>
        <v>103.49976000000001</v>
      </c>
      <c r="CG20" s="185">
        <f t="shared" si="12"/>
        <v>102.34</v>
      </c>
      <c r="CH20" s="185">
        <f t="shared" si="12"/>
        <v>98.013679999999994</v>
      </c>
      <c r="CI20" s="185">
        <f t="shared" si="12"/>
        <v>99.272080000000003</v>
      </c>
      <c r="CJ20" s="185">
        <f t="shared" si="12"/>
        <v>98.33784</v>
      </c>
      <c r="CK20" s="185">
        <f t="shared" si="12"/>
        <v>97.28304</v>
      </c>
      <c r="CL20" s="185">
        <f t="shared" si="12"/>
        <v>94.22672</v>
      </c>
      <c r="CM20" s="185">
        <f t="shared" si="12"/>
        <v>93.476799999999997</v>
      </c>
      <c r="CN20" s="185">
        <f t="shared" si="12"/>
        <v>93.256239999999991</v>
      </c>
      <c r="CO20" s="185">
        <f t="shared" si="12"/>
        <v>91.668319999999994</v>
      </c>
      <c r="CP20" s="185">
        <f t="shared" si="12"/>
        <v>89.170960000000008</v>
      </c>
      <c r="CQ20" s="185">
        <f t="shared" si="12"/>
        <v>86.149360000000001</v>
      </c>
      <c r="CR20" s="185">
        <f t="shared" si="12"/>
        <v>85.661839999999998</v>
      </c>
      <c r="CS20" s="185">
        <f t="shared" si="12"/>
        <v>85.336320000000001</v>
      </c>
      <c r="CT20" s="174">
        <f>SUM(B20:CS20)</f>
        <v>119531.54496494509</v>
      </c>
      <c r="CU20" s="117"/>
      <c r="CW20" s="109"/>
    </row>
    <row r="21" spans="1:102">
      <c r="A21" s="57" t="s">
        <v>65</v>
      </c>
      <c r="B21" s="132" cm="1">
        <f t="array" ref="B21:CS21">TRANSPOSE('[5]JAN-24'!$BY$4:$BY$99)</f>
        <v>0</v>
      </c>
      <c r="C21" s="132">
        <v>0</v>
      </c>
      <c r="D21" s="132">
        <v>0</v>
      </c>
      <c r="E21" s="132">
        <v>0</v>
      </c>
      <c r="F21" s="132">
        <v>0</v>
      </c>
      <c r="G21" s="132">
        <v>0</v>
      </c>
      <c r="H21" s="132">
        <v>0</v>
      </c>
      <c r="I21" s="132">
        <v>0</v>
      </c>
      <c r="J21" s="132">
        <v>0</v>
      </c>
      <c r="K21" s="132">
        <v>0</v>
      </c>
      <c r="L21" s="132">
        <v>0</v>
      </c>
      <c r="M21" s="132">
        <v>0</v>
      </c>
      <c r="N21" s="132">
        <v>0</v>
      </c>
      <c r="O21" s="132">
        <v>0</v>
      </c>
      <c r="P21" s="132">
        <v>0</v>
      </c>
      <c r="Q21" s="132">
        <v>0</v>
      </c>
      <c r="R21" s="132">
        <v>0</v>
      </c>
      <c r="S21" s="132">
        <v>0</v>
      </c>
      <c r="T21" s="132">
        <v>0</v>
      </c>
      <c r="U21" s="132">
        <v>0</v>
      </c>
      <c r="V21" s="132">
        <v>0</v>
      </c>
      <c r="W21" s="132">
        <v>0</v>
      </c>
      <c r="X21" s="132">
        <v>0</v>
      </c>
      <c r="Y21" s="132">
        <v>0.86</v>
      </c>
      <c r="Z21" s="132">
        <v>5.4499999999999993</v>
      </c>
      <c r="AA21" s="132">
        <v>0.94</v>
      </c>
      <c r="AB21" s="132">
        <v>0.56000000000000005</v>
      </c>
      <c r="AC21" s="132">
        <v>4.26</v>
      </c>
      <c r="AD21" s="132">
        <v>19.470000000000002</v>
      </c>
      <c r="AE21" s="132">
        <v>36.260000000000005</v>
      </c>
      <c r="AF21" s="132">
        <v>69.52000000000001</v>
      </c>
      <c r="AG21" s="132">
        <v>119.15</v>
      </c>
      <c r="AH21" s="132">
        <v>203.13000000000002</v>
      </c>
      <c r="AI21" s="132">
        <v>320.51000000000005</v>
      </c>
      <c r="AJ21" s="132">
        <v>433.45</v>
      </c>
      <c r="AK21" s="132">
        <v>573.26</v>
      </c>
      <c r="AL21" s="132">
        <v>771.42000000000007</v>
      </c>
      <c r="AM21" s="132">
        <v>913.43</v>
      </c>
      <c r="AN21" s="132">
        <v>1092.4199999999998</v>
      </c>
      <c r="AO21" s="132">
        <v>1226.1500000000001</v>
      </c>
      <c r="AP21" s="132">
        <v>1281.25</v>
      </c>
      <c r="AQ21" s="132">
        <v>1389.41</v>
      </c>
      <c r="AR21" s="132">
        <v>1470.9399999999998</v>
      </c>
      <c r="AS21" s="132">
        <v>1522.8999999999999</v>
      </c>
      <c r="AT21" s="132">
        <v>1586.27</v>
      </c>
      <c r="AU21" s="132">
        <v>1627.47</v>
      </c>
      <c r="AV21" s="132">
        <v>1648.19</v>
      </c>
      <c r="AW21" s="132">
        <v>1671.1499999999999</v>
      </c>
      <c r="AX21" s="132">
        <v>1651.56</v>
      </c>
      <c r="AY21" s="132">
        <v>1663.32</v>
      </c>
      <c r="AZ21" s="132">
        <v>1735.99</v>
      </c>
      <c r="BA21" s="132">
        <v>1734.44</v>
      </c>
      <c r="BB21" s="132">
        <v>1731.93</v>
      </c>
      <c r="BC21" s="132">
        <v>1726.79</v>
      </c>
      <c r="BD21" s="132">
        <v>1722.6200000000001</v>
      </c>
      <c r="BE21" s="132">
        <v>1713.3999999999999</v>
      </c>
      <c r="BF21" s="132">
        <v>1710.15</v>
      </c>
      <c r="BG21" s="132">
        <v>1684.4099999999999</v>
      </c>
      <c r="BH21" s="132">
        <v>1635.1799999999998</v>
      </c>
      <c r="BI21" s="132">
        <v>1581.1200000000001</v>
      </c>
      <c r="BJ21" s="132">
        <v>1496.9099999999999</v>
      </c>
      <c r="BK21" s="132">
        <v>1371.69</v>
      </c>
      <c r="BL21" s="132">
        <v>1260.3799999999999</v>
      </c>
      <c r="BM21" s="132">
        <v>1135.21</v>
      </c>
      <c r="BN21" s="132">
        <v>988.28</v>
      </c>
      <c r="BO21" s="132">
        <v>829.75</v>
      </c>
      <c r="BP21" s="132">
        <v>674.01</v>
      </c>
      <c r="BQ21" s="132">
        <v>510.21</v>
      </c>
      <c r="BR21" s="132">
        <v>363.06</v>
      </c>
      <c r="BS21" s="132">
        <v>224.62</v>
      </c>
      <c r="BT21" s="132">
        <v>115.27000000000001</v>
      </c>
      <c r="BU21" s="132">
        <v>46.040000000000006</v>
      </c>
      <c r="BV21" s="132">
        <v>11.719999999999999</v>
      </c>
      <c r="BW21" s="132">
        <v>0.70000000000000007</v>
      </c>
      <c r="BX21" s="132">
        <v>0.47</v>
      </c>
      <c r="BY21" s="132">
        <v>0.17</v>
      </c>
      <c r="BZ21" s="132">
        <v>0</v>
      </c>
      <c r="CA21" s="132">
        <v>0</v>
      </c>
      <c r="CB21" s="132">
        <v>0</v>
      </c>
      <c r="CC21" s="132">
        <v>0</v>
      </c>
      <c r="CD21" s="132">
        <v>0</v>
      </c>
      <c r="CE21" s="132">
        <v>0</v>
      </c>
      <c r="CF21" s="132">
        <v>0</v>
      </c>
      <c r="CG21" s="132">
        <v>0</v>
      </c>
      <c r="CH21" s="132">
        <v>0</v>
      </c>
      <c r="CI21" s="132">
        <v>0</v>
      </c>
      <c r="CJ21" s="132">
        <v>0</v>
      </c>
      <c r="CK21" s="132">
        <v>0</v>
      </c>
      <c r="CL21" s="132">
        <v>0</v>
      </c>
      <c r="CM21" s="132">
        <v>0</v>
      </c>
      <c r="CN21" s="132">
        <v>0</v>
      </c>
      <c r="CO21" s="132">
        <v>0</v>
      </c>
      <c r="CP21" s="132">
        <v>0</v>
      </c>
      <c r="CQ21" s="132">
        <v>0</v>
      </c>
      <c r="CR21" s="132">
        <v>0</v>
      </c>
      <c r="CS21" s="132">
        <v>0</v>
      </c>
      <c r="CT21" s="175">
        <f t="shared" ref="CT21:CT25" si="13">SUM(B21:CS21)</f>
        <v>47307.220000000008</v>
      </c>
      <c r="CU21" s="119"/>
      <c r="CW21" s="109"/>
    </row>
    <row r="22" spans="1:102">
      <c r="A22" s="22" t="s">
        <v>66</v>
      </c>
      <c r="B22" s="132">
        <v>0</v>
      </c>
      <c r="C22" s="132">
        <v>0</v>
      </c>
      <c r="D22" s="132">
        <v>0</v>
      </c>
      <c r="E22" s="132">
        <v>0</v>
      </c>
      <c r="F22" s="132">
        <v>0</v>
      </c>
      <c r="G22" s="132">
        <v>0</v>
      </c>
      <c r="H22" s="132">
        <v>0</v>
      </c>
      <c r="I22" s="132">
        <v>0</v>
      </c>
      <c r="J22" s="132">
        <v>0</v>
      </c>
      <c r="K22" s="132">
        <v>0</v>
      </c>
      <c r="L22" s="132">
        <v>0</v>
      </c>
      <c r="M22" s="132">
        <v>0</v>
      </c>
      <c r="N22" s="132">
        <v>0</v>
      </c>
      <c r="O22" s="132">
        <v>0</v>
      </c>
      <c r="P22" s="132">
        <v>0</v>
      </c>
      <c r="Q22" s="132">
        <v>0</v>
      </c>
      <c r="R22" s="132">
        <v>0</v>
      </c>
      <c r="S22" s="132">
        <v>0</v>
      </c>
      <c r="T22" s="132">
        <v>0</v>
      </c>
      <c r="U22" s="132">
        <v>0</v>
      </c>
      <c r="V22" s="132">
        <v>0</v>
      </c>
      <c r="W22" s="132">
        <v>0</v>
      </c>
      <c r="X22" s="132">
        <v>3.2661631322775171</v>
      </c>
      <c r="Y22" s="132">
        <v>5.2202778268025281</v>
      </c>
      <c r="Z22" s="132">
        <v>5.2109725187333602</v>
      </c>
      <c r="AA22" s="132">
        <v>5.2016672106641941</v>
      </c>
      <c r="AB22" s="132">
        <v>5.2388884429408611</v>
      </c>
      <c r="AC22" s="132">
        <v>6.3927466435175342</v>
      </c>
      <c r="AD22" s="132">
        <v>37.388727821911864</v>
      </c>
      <c r="AE22" s="132">
        <v>101.47438449426303</v>
      </c>
      <c r="AF22" s="132">
        <v>237.29466107182043</v>
      </c>
      <c r="AG22" s="132">
        <v>410.26172746149132</v>
      </c>
      <c r="AH22" s="132">
        <v>564.62748302089801</v>
      </c>
      <c r="AI22" s="132">
        <v>745.73669397108972</v>
      </c>
      <c r="AJ22" s="132">
        <v>921.9792288011073</v>
      </c>
      <c r="AK22" s="132">
        <v>1087.2973319579232</v>
      </c>
      <c r="AL22" s="132">
        <v>1248.5628400870537</v>
      </c>
      <c r="AM22" s="132">
        <v>1485.5791047803032</v>
      </c>
      <c r="AN22" s="132">
        <v>1620.7645058889946</v>
      </c>
      <c r="AO22" s="132">
        <v>1791.1833113873743</v>
      </c>
      <c r="AP22" s="132">
        <v>1909.7658543029318</v>
      </c>
      <c r="AQ22" s="132">
        <v>2014.8335776360666</v>
      </c>
      <c r="AR22" s="132">
        <v>2095.2155947257402</v>
      </c>
      <c r="AS22" s="132">
        <v>2189.5309908480831</v>
      </c>
      <c r="AT22" s="132">
        <v>2266.8342706481617</v>
      </c>
      <c r="AU22" s="132">
        <v>2344.4723980084373</v>
      </c>
      <c r="AV22" s="132">
        <v>2374.143612370397</v>
      </c>
      <c r="AW22" s="132">
        <v>2431.7187900821627</v>
      </c>
      <c r="AX22" s="132">
        <v>2415.2833556691276</v>
      </c>
      <c r="AY22" s="132">
        <v>2418.734145803387</v>
      </c>
      <c r="AZ22" s="132">
        <v>2383.8913969005962</v>
      </c>
      <c r="BA22" s="132">
        <v>2365.5305890164241</v>
      </c>
      <c r="BB22" s="132">
        <v>2348.6021845842088</v>
      </c>
      <c r="BC22" s="132">
        <v>2267.7271974753553</v>
      </c>
      <c r="BD22" s="132">
        <v>2194.7583333156135</v>
      </c>
      <c r="BE22" s="132">
        <v>2097.0665576279443</v>
      </c>
      <c r="BF22" s="132">
        <v>1991.1524140731981</v>
      </c>
      <c r="BG22" s="132">
        <v>1972.1126097475142</v>
      </c>
      <c r="BH22" s="132">
        <v>1851.7721171409191</v>
      </c>
      <c r="BI22" s="132">
        <v>1783.4167082550118</v>
      </c>
      <c r="BJ22" s="132">
        <v>1666.4339925715099</v>
      </c>
      <c r="BK22" s="132">
        <v>1495.9593791464306</v>
      </c>
      <c r="BL22" s="132">
        <v>1422.9161044177561</v>
      </c>
      <c r="BM22" s="132">
        <v>1221.179750719778</v>
      </c>
      <c r="BN22" s="132">
        <v>1103.7226676593293</v>
      </c>
      <c r="BO22" s="132">
        <v>945.52579810816428</v>
      </c>
      <c r="BP22" s="132">
        <v>703.27288962626847</v>
      </c>
      <c r="BQ22" s="132">
        <v>522.75284939525898</v>
      </c>
      <c r="BR22" s="132">
        <v>356.1289829124529</v>
      </c>
      <c r="BS22" s="132">
        <v>194.78826682387663</v>
      </c>
      <c r="BT22" s="132">
        <v>97.645269082086571</v>
      </c>
      <c r="BU22" s="132">
        <v>31.178028382849515</v>
      </c>
      <c r="BV22" s="132">
        <v>5.5714913488445275</v>
      </c>
      <c r="BW22" s="132">
        <v>0</v>
      </c>
      <c r="BX22" s="132">
        <v>0</v>
      </c>
      <c r="BY22" s="132">
        <v>0</v>
      </c>
      <c r="BZ22" s="132">
        <v>0</v>
      </c>
      <c r="CA22" s="132">
        <v>0</v>
      </c>
      <c r="CB22" s="132">
        <v>0</v>
      </c>
      <c r="CC22" s="132">
        <v>0</v>
      </c>
      <c r="CD22" s="132">
        <v>0</v>
      </c>
      <c r="CE22" s="132">
        <v>0</v>
      </c>
      <c r="CF22" s="132">
        <v>0</v>
      </c>
      <c r="CG22" s="132">
        <v>0</v>
      </c>
      <c r="CH22" s="132">
        <v>0</v>
      </c>
      <c r="CI22" s="132">
        <v>0</v>
      </c>
      <c r="CJ22" s="132">
        <v>0</v>
      </c>
      <c r="CK22" s="132">
        <v>0</v>
      </c>
      <c r="CL22" s="132">
        <v>0</v>
      </c>
      <c r="CM22" s="132">
        <v>0</v>
      </c>
      <c r="CN22" s="132">
        <v>0</v>
      </c>
      <c r="CO22" s="132">
        <v>0</v>
      </c>
      <c r="CP22" s="132">
        <v>0</v>
      </c>
      <c r="CQ22" s="132">
        <v>0</v>
      </c>
      <c r="CR22" s="132">
        <v>0</v>
      </c>
      <c r="CS22" s="132">
        <v>0</v>
      </c>
      <c r="CT22" s="175">
        <f t="shared" si="13"/>
        <v>63766.318884945045</v>
      </c>
      <c r="CU22" s="119"/>
      <c r="CW22" s="109"/>
    </row>
    <row r="23" spans="1:102">
      <c r="A23" s="22" t="s">
        <v>24</v>
      </c>
      <c r="B23" s="132" cm="1">
        <f t="array" ref="B23:CS23">TRANSPOSE(TRANSPOSE(B50:CS50))</f>
        <v>63.93</v>
      </c>
      <c r="C23" s="132">
        <v>62.09</v>
      </c>
      <c r="D23" s="132">
        <v>64.459999999999994</v>
      </c>
      <c r="E23" s="132">
        <v>64.239999999999995</v>
      </c>
      <c r="F23" s="132">
        <v>63.68</v>
      </c>
      <c r="G23" s="132">
        <v>65.67</v>
      </c>
      <c r="H23" s="132">
        <v>66.400000000000006</v>
      </c>
      <c r="I23" s="132">
        <v>67.14</v>
      </c>
      <c r="J23" s="132">
        <v>72.989999999999995</v>
      </c>
      <c r="K23" s="132">
        <v>73.849999999999994</v>
      </c>
      <c r="L23" s="132">
        <v>73.31</v>
      </c>
      <c r="M23" s="132">
        <v>70.78</v>
      </c>
      <c r="N23" s="132">
        <v>70.58</v>
      </c>
      <c r="O23" s="132">
        <v>72.069999999999993</v>
      </c>
      <c r="P23" s="132">
        <v>73.540000000000006</v>
      </c>
      <c r="Q23" s="132">
        <v>76</v>
      </c>
      <c r="R23" s="132">
        <v>76.2</v>
      </c>
      <c r="S23" s="132">
        <v>78.930000000000007</v>
      </c>
      <c r="T23" s="132">
        <v>76.7</v>
      </c>
      <c r="U23" s="132">
        <v>76.67</v>
      </c>
      <c r="V23" s="132">
        <v>75.06</v>
      </c>
      <c r="W23" s="132">
        <v>73</v>
      </c>
      <c r="X23" s="132">
        <v>70.72</v>
      </c>
      <c r="Y23" s="132">
        <v>66.849999999999994</v>
      </c>
      <c r="Z23" s="132">
        <v>63.03</v>
      </c>
      <c r="AA23" s="132">
        <v>63.86</v>
      </c>
      <c r="AB23" s="132">
        <v>67.59</v>
      </c>
      <c r="AC23" s="132">
        <v>67.790000000000006</v>
      </c>
      <c r="AD23" s="132">
        <v>65.400000000000006</v>
      </c>
      <c r="AE23" s="132">
        <v>61.38</v>
      </c>
      <c r="AF23" s="132">
        <v>58.01</v>
      </c>
      <c r="AG23" s="132">
        <v>58.66</v>
      </c>
      <c r="AH23" s="132">
        <v>58.55</v>
      </c>
      <c r="AI23" s="132">
        <v>51.11</v>
      </c>
      <c r="AJ23" s="132">
        <v>36.840000000000003</v>
      </c>
      <c r="AK23" s="132">
        <v>27.72</v>
      </c>
      <c r="AL23" s="132">
        <v>23.81</v>
      </c>
      <c r="AM23" s="132">
        <v>23.41</v>
      </c>
      <c r="AN23" s="132">
        <v>22.52</v>
      </c>
      <c r="AO23" s="132">
        <v>20.21</v>
      </c>
      <c r="AP23" s="132">
        <v>15.36</v>
      </c>
      <c r="AQ23" s="132">
        <v>8.4700000000000006</v>
      </c>
      <c r="AR23" s="132">
        <v>2.2599999999999998</v>
      </c>
      <c r="AS23" s="132">
        <v>0.67</v>
      </c>
      <c r="AT23" s="132">
        <v>0.16</v>
      </c>
      <c r="AU23" s="132">
        <v>0.04</v>
      </c>
      <c r="AV23" s="132">
        <v>0.02</v>
      </c>
      <c r="AW23" s="132">
        <v>0.02</v>
      </c>
      <c r="AX23" s="132">
        <v>0.02</v>
      </c>
      <c r="AY23" s="132">
        <v>0.02</v>
      </c>
      <c r="AZ23" s="132">
        <v>0.02</v>
      </c>
      <c r="BA23" s="132">
        <v>0.02</v>
      </c>
      <c r="BB23" s="132">
        <v>0.02</v>
      </c>
      <c r="BC23" s="132">
        <v>0.02</v>
      </c>
      <c r="BD23" s="132">
        <v>0.02</v>
      </c>
      <c r="BE23" s="132">
        <v>0.02</v>
      </c>
      <c r="BF23" s="132">
        <v>0.02</v>
      </c>
      <c r="BG23" s="132">
        <v>0.02</v>
      </c>
      <c r="BH23" s="132">
        <v>0.01</v>
      </c>
      <c r="BI23" s="132">
        <v>0</v>
      </c>
      <c r="BJ23" s="132">
        <v>0.04</v>
      </c>
      <c r="BK23" s="132">
        <v>0.06</v>
      </c>
      <c r="BL23" s="132">
        <v>0.06</v>
      </c>
      <c r="BM23" s="132">
        <v>7.0000000000000007E-2</v>
      </c>
      <c r="BN23" s="132">
        <v>0.19</v>
      </c>
      <c r="BO23" s="132">
        <v>0.02</v>
      </c>
      <c r="BP23" s="132">
        <v>0.06</v>
      </c>
      <c r="BQ23" s="132">
        <v>1.19</v>
      </c>
      <c r="BR23" s="132">
        <v>1.33</v>
      </c>
      <c r="BS23" s="132">
        <v>1.7</v>
      </c>
      <c r="BT23" s="132">
        <v>1.5</v>
      </c>
      <c r="BU23" s="132">
        <v>2.4900000000000002</v>
      </c>
      <c r="BV23" s="132">
        <v>4.78</v>
      </c>
      <c r="BW23" s="132">
        <v>7.63</v>
      </c>
      <c r="BX23" s="132">
        <v>8.9600000000000009</v>
      </c>
      <c r="BY23" s="132">
        <v>7.49</v>
      </c>
      <c r="BZ23" s="132">
        <v>8.4</v>
      </c>
      <c r="CA23" s="132">
        <v>14.15</v>
      </c>
      <c r="CB23" s="132">
        <v>30.04</v>
      </c>
      <c r="CC23" s="132">
        <v>36.75</v>
      </c>
      <c r="CD23" s="132">
        <v>43.3</v>
      </c>
      <c r="CE23" s="132">
        <v>45.46</v>
      </c>
      <c r="CF23" s="132">
        <v>45.75</v>
      </c>
      <c r="CG23" s="132">
        <v>44.23</v>
      </c>
      <c r="CH23" s="132">
        <v>40.69</v>
      </c>
      <c r="CI23" s="132">
        <v>42.04</v>
      </c>
      <c r="CJ23" s="132">
        <v>40.86</v>
      </c>
      <c r="CK23" s="132">
        <v>40.08</v>
      </c>
      <c r="CL23" s="132">
        <v>37.659999999999997</v>
      </c>
      <c r="CM23" s="132">
        <v>36.979999999999997</v>
      </c>
      <c r="CN23" s="132">
        <v>35.97</v>
      </c>
      <c r="CO23" s="132">
        <v>35.090000000000003</v>
      </c>
      <c r="CP23" s="132">
        <v>32.61</v>
      </c>
      <c r="CQ23" s="132">
        <v>29.97</v>
      </c>
      <c r="CR23" s="132">
        <v>30.34</v>
      </c>
      <c r="CS23" s="132">
        <v>29.97</v>
      </c>
      <c r="CT23" s="175">
        <f t="shared" si="13"/>
        <v>3229.87</v>
      </c>
      <c r="CU23" s="119"/>
      <c r="CW23" s="109"/>
    </row>
    <row r="24" spans="1:102" ht="15.75" thickBot="1">
      <c r="A24" s="22" t="s">
        <v>41</v>
      </c>
      <c r="B24" s="1" cm="1">
        <f t="array" ref="B24:CS24">TRANSPOSE([6]Sheet1!$C$14115:$C$14210)</f>
        <v>53.492319999999999</v>
      </c>
      <c r="C24" s="1">
        <v>54.032319999999999</v>
      </c>
      <c r="D24" s="1">
        <v>54.517600000000002</v>
      </c>
      <c r="E24" s="1">
        <v>54.078159999999997</v>
      </c>
      <c r="F24" s="1">
        <v>53.522640000000003</v>
      </c>
      <c r="G24" s="1">
        <v>53.905119999999997</v>
      </c>
      <c r="H24" s="1">
        <v>54.151919999999997</v>
      </c>
      <c r="I24" s="1">
        <v>54.24</v>
      </c>
      <c r="J24" s="1">
        <v>53.28736</v>
      </c>
      <c r="K24" s="1">
        <v>51.835279999999997</v>
      </c>
      <c r="L24" s="1">
        <v>53.472639999999998</v>
      </c>
      <c r="M24" s="1">
        <v>53.751840000000001</v>
      </c>
      <c r="N24" s="1">
        <v>53.787680000000002</v>
      </c>
      <c r="O24" s="1">
        <v>53.598080000000003</v>
      </c>
      <c r="P24" s="1">
        <v>53.80424</v>
      </c>
      <c r="Q24" s="1">
        <v>54.212719999999997</v>
      </c>
      <c r="R24" s="1">
        <v>54.490560000000002</v>
      </c>
      <c r="S24" s="1">
        <v>55.408479999999997</v>
      </c>
      <c r="T24" s="1">
        <v>54.907760000000003</v>
      </c>
      <c r="U24" s="1">
        <v>54.024880000000003</v>
      </c>
      <c r="V24" s="1">
        <v>52.314480000000003</v>
      </c>
      <c r="W24" s="1">
        <v>51.502000000000002</v>
      </c>
      <c r="X24" s="1">
        <v>51.657919999999997</v>
      </c>
      <c r="Y24" s="1">
        <v>51.653280000000002</v>
      </c>
      <c r="Z24" s="1">
        <v>49.504399999999997</v>
      </c>
      <c r="AA24" s="1">
        <v>47.454160000000002</v>
      </c>
      <c r="AB24" s="1">
        <v>50.533520000000003</v>
      </c>
      <c r="AC24" s="1">
        <v>51.134799999999998</v>
      </c>
      <c r="AD24" s="1">
        <v>52.429200000000002</v>
      </c>
      <c r="AE24" s="1">
        <v>48.428879999999999</v>
      </c>
      <c r="AF24" s="1">
        <v>45.986319999999999</v>
      </c>
      <c r="AG24" s="1">
        <v>47.559600000000003</v>
      </c>
      <c r="AH24" s="1">
        <v>49.365279999999998</v>
      </c>
      <c r="AI24" s="1">
        <v>49.723840000000003</v>
      </c>
      <c r="AJ24" s="1">
        <v>52.526960000000003</v>
      </c>
      <c r="AK24" s="1">
        <v>54.859839999999998</v>
      </c>
      <c r="AL24" s="1">
        <v>55.687440000000002</v>
      </c>
      <c r="AM24" s="1">
        <v>56.833280000000002</v>
      </c>
      <c r="AN24" s="1">
        <v>57.949280000000002</v>
      </c>
      <c r="AO24" s="1">
        <v>55.768160000000002</v>
      </c>
      <c r="AP24" s="1">
        <v>55.302880000000002</v>
      </c>
      <c r="AQ24" s="1">
        <v>57.305439999999997</v>
      </c>
      <c r="AR24" s="1">
        <v>56.025919999999999</v>
      </c>
      <c r="AS24" s="1">
        <v>56.635599999999997</v>
      </c>
      <c r="AT24" s="1">
        <v>57.3264</v>
      </c>
      <c r="AU24" s="1">
        <v>54.928640000000001</v>
      </c>
      <c r="AV24" s="1">
        <v>54.658560000000001</v>
      </c>
      <c r="AW24" s="1">
        <v>54.746720000000003</v>
      </c>
      <c r="AX24" s="1">
        <v>52.584400000000002</v>
      </c>
      <c r="AY24" s="1">
        <v>50.469839999999998</v>
      </c>
      <c r="AZ24" s="1">
        <v>50.432000000000002</v>
      </c>
      <c r="BA24" s="1">
        <v>51.337919999999997</v>
      </c>
      <c r="BB24" s="1">
        <v>51.318800000000003</v>
      </c>
      <c r="BC24" s="1">
        <v>49.421439999999997</v>
      </c>
      <c r="BD24" s="1">
        <v>52.690159999999999</v>
      </c>
      <c r="BE24" s="1">
        <v>52.119280000000003</v>
      </c>
      <c r="BF24" s="1">
        <v>54.561279999999996</v>
      </c>
      <c r="BG24" s="1">
        <v>55.430079999999997</v>
      </c>
      <c r="BH24" s="1">
        <v>55.999920000000003</v>
      </c>
      <c r="BI24" s="1">
        <v>55.735199999999999</v>
      </c>
      <c r="BJ24" s="1">
        <v>55.937919999999998</v>
      </c>
      <c r="BK24" s="1">
        <v>55.701839999999997</v>
      </c>
      <c r="BL24" s="1">
        <v>54.651679999999999</v>
      </c>
      <c r="BM24" s="1">
        <v>59.117759999999997</v>
      </c>
      <c r="BN24" s="1">
        <v>60.965119999999999</v>
      </c>
      <c r="BO24" s="1">
        <v>59.048160000000003</v>
      </c>
      <c r="BP24" s="1">
        <v>58.376800000000003</v>
      </c>
      <c r="BQ24" s="1">
        <v>57.070399999999999</v>
      </c>
      <c r="BR24" s="1">
        <v>56.517040000000001</v>
      </c>
      <c r="BS24" s="1">
        <v>56.431359999999998</v>
      </c>
      <c r="BT24" s="1">
        <v>54.868879999999997</v>
      </c>
      <c r="BU24" s="1">
        <v>55.251919999999998</v>
      </c>
      <c r="BV24" s="1">
        <v>54.284080000000003</v>
      </c>
      <c r="BW24" s="1">
        <v>54.661360000000002</v>
      </c>
      <c r="BX24" s="1">
        <v>54.698639999999997</v>
      </c>
      <c r="BY24" s="1">
        <v>55.077120000000001</v>
      </c>
      <c r="BZ24" s="1">
        <v>55.158799999999999</v>
      </c>
      <c r="CA24" s="1">
        <v>57.256799999999998</v>
      </c>
      <c r="CB24" s="1">
        <v>55.912320000000001</v>
      </c>
      <c r="CC24" s="1">
        <v>57.533439999999999</v>
      </c>
      <c r="CD24" s="1">
        <v>56.609839999999998</v>
      </c>
      <c r="CE24" s="1">
        <v>57.127119999999998</v>
      </c>
      <c r="CF24" s="1">
        <v>57.749760000000002</v>
      </c>
      <c r="CG24" s="1">
        <v>58.11</v>
      </c>
      <c r="CH24" s="1">
        <v>57.323680000000003</v>
      </c>
      <c r="CI24" s="1">
        <v>57.232080000000003</v>
      </c>
      <c r="CJ24" s="1">
        <v>57.47784</v>
      </c>
      <c r="CK24" s="1">
        <v>57.203040000000001</v>
      </c>
      <c r="CL24" s="1">
        <v>56.566719999999997</v>
      </c>
      <c r="CM24" s="1">
        <v>56.4968</v>
      </c>
      <c r="CN24" s="1">
        <v>57.286239999999999</v>
      </c>
      <c r="CO24" s="1">
        <v>56.578319999999998</v>
      </c>
      <c r="CP24" s="1">
        <v>56.560960000000001</v>
      </c>
      <c r="CQ24" s="1">
        <v>56.179360000000003</v>
      </c>
      <c r="CR24" s="1">
        <v>55.321840000000002</v>
      </c>
      <c r="CS24" s="1">
        <v>55.366320000000002</v>
      </c>
      <c r="CT24" s="175">
        <f t="shared" si="13"/>
        <v>5228.1360800000002</v>
      </c>
      <c r="CU24" s="119"/>
      <c r="CW24" s="109"/>
    </row>
    <row r="25" spans="1:102" ht="15.75" thickBot="1">
      <c r="A25" s="250" t="s">
        <v>48</v>
      </c>
      <c r="B25" s="252">
        <f>SUM(B3,B13,B15,B20)</f>
        <v>8542.2523199999996</v>
      </c>
      <c r="C25" s="252">
        <f t="shared" ref="C25:BN25" si="14">SUM(C3,C13,C15,C20)</f>
        <v>8541.0323200000003</v>
      </c>
      <c r="D25" s="252">
        <f t="shared" si="14"/>
        <v>8543.8876</v>
      </c>
      <c r="E25" s="252">
        <f t="shared" si="14"/>
        <v>8543.2981600000021</v>
      </c>
      <c r="F25" s="252">
        <f t="shared" si="14"/>
        <v>8542.2526400000006</v>
      </c>
      <c r="G25" s="252">
        <f t="shared" si="14"/>
        <v>8544.7051200000005</v>
      </c>
      <c r="H25" s="252">
        <f t="shared" si="14"/>
        <v>8545.6819200000009</v>
      </c>
      <c r="I25" s="252">
        <f t="shared" si="14"/>
        <v>8546.58</v>
      </c>
      <c r="J25" s="252">
        <f t="shared" si="14"/>
        <v>8551.60736</v>
      </c>
      <c r="K25" s="252">
        <f t="shared" si="14"/>
        <v>8551.1052799999998</v>
      </c>
      <c r="L25" s="252">
        <f t="shared" si="14"/>
        <v>8550.89264</v>
      </c>
      <c r="M25" s="252">
        <f t="shared" si="14"/>
        <v>8548.6418400000002</v>
      </c>
      <c r="N25" s="252">
        <f t="shared" si="14"/>
        <v>8548.5476799999997</v>
      </c>
      <c r="O25" s="252">
        <f t="shared" si="14"/>
        <v>8549.8480799999998</v>
      </c>
      <c r="P25" s="252">
        <f t="shared" si="14"/>
        <v>8551.5242400000006</v>
      </c>
      <c r="Q25" s="252">
        <f t="shared" si="14"/>
        <v>8554.3927199999998</v>
      </c>
      <c r="R25" s="252">
        <f t="shared" si="14"/>
        <v>8593.0005600000004</v>
      </c>
      <c r="S25" s="252">
        <f t="shared" si="14"/>
        <v>8602.0784800000001</v>
      </c>
      <c r="T25" s="252">
        <f t="shared" si="14"/>
        <v>8599.3477600000006</v>
      </c>
      <c r="U25" s="252">
        <f t="shared" si="14"/>
        <v>8603.864880000001</v>
      </c>
      <c r="V25" s="252">
        <f t="shared" si="14"/>
        <v>8600.5444800000005</v>
      </c>
      <c r="W25" s="252">
        <f t="shared" si="14"/>
        <v>8601.4720000000016</v>
      </c>
      <c r="X25" s="252">
        <f t="shared" si="14"/>
        <v>8602.8040831322778</v>
      </c>
      <c r="Y25" s="252">
        <f t="shared" si="14"/>
        <v>8602.0335578268041</v>
      </c>
      <c r="Z25" s="252">
        <f t="shared" si="14"/>
        <v>8600.7053725187343</v>
      </c>
      <c r="AA25" s="252">
        <f t="shared" si="14"/>
        <v>8595.0458272106644</v>
      </c>
      <c r="AB25" s="252">
        <f t="shared" si="14"/>
        <v>8601.5924084429407</v>
      </c>
      <c r="AC25" s="252">
        <f t="shared" si="14"/>
        <v>8607.3175466435168</v>
      </c>
      <c r="AD25" s="252">
        <f t="shared" si="14"/>
        <v>8652.4179278219126</v>
      </c>
      <c r="AE25" s="252">
        <f t="shared" si="14"/>
        <v>8725.3432644942641</v>
      </c>
      <c r="AF25" s="252">
        <f t="shared" si="14"/>
        <v>8888.6909810718207</v>
      </c>
      <c r="AG25" s="252">
        <f t="shared" si="14"/>
        <v>9113.5913274614923</v>
      </c>
      <c r="AH25" s="252">
        <f t="shared" si="14"/>
        <v>9353.7027630208977</v>
      </c>
      <c r="AI25" s="252">
        <f t="shared" si="14"/>
        <v>9645.18053397109</v>
      </c>
      <c r="AJ25" s="252">
        <f t="shared" si="14"/>
        <v>9922.9861888011073</v>
      </c>
      <c r="AK25" s="252">
        <f t="shared" si="14"/>
        <v>10221.327171957924</v>
      </c>
      <c r="AL25" s="252">
        <f t="shared" si="14"/>
        <v>10577.670280087055</v>
      </c>
      <c r="AM25" s="252">
        <f t="shared" si="14"/>
        <v>10957.442384780303</v>
      </c>
      <c r="AN25" s="252">
        <f t="shared" si="14"/>
        <v>11271.843785888996</v>
      </c>
      <c r="AO25" s="252">
        <f t="shared" si="14"/>
        <v>11571.601471387376</v>
      </c>
      <c r="AP25" s="252">
        <f t="shared" si="14"/>
        <v>11739.898734302933</v>
      </c>
      <c r="AQ25" s="252">
        <f t="shared" si="14"/>
        <v>11948.439017636067</v>
      </c>
      <c r="AR25" s="252">
        <f t="shared" si="14"/>
        <v>12102.861514725741</v>
      </c>
      <c r="AS25" s="252">
        <f t="shared" si="14"/>
        <v>12248.156590848082</v>
      </c>
      <c r="AT25" s="252">
        <f t="shared" si="14"/>
        <v>12389.010670648162</v>
      </c>
      <c r="AU25" s="252">
        <f t="shared" si="14"/>
        <v>12505.331038008437</v>
      </c>
      <c r="AV25" s="252">
        <f t="shared" si="14"/>
        <v>12555.372172370397</v>
      </c>
      <c r="AW25" s="252">
        <f t="shared" si="14"/>
        <v>12635.995510082164</v>
      </c>
      <c r="AX25" s="252">
        <f t="shared" si="14"/>
        <v>12597.737755669128</v>
      </c>
      <c r="AY25" s="252">
        <f t="shared" si="14"/>
        <v>12610.833985803387</v>
      </c>
      <c r="AZ25" s="252">
        <f t="shared" si="14"/>
        <v>12648.623396900597</v>
      </c>
      <c r="BA25" s="252">
        <f t="shared" si="14"/>
        <v>12629.388509016426</v>
      </c>
      <c r="BB25" s="252">
        <f t="shared" si="14"/>
        <v>12610.07098458421</v>
      </c>
      <c r="BC25" s="252">
        <f t="shared" si="14"/>
        <v>12522.158637475357</v>
      </c>
      <c r="BD25" s="252">
        <f t="shared" si="14"/>
        <v>12448.288493315615</v>
      </c>
      <c r="BE25" s="252">
        <f t="shared" si="14"/>
        <v>12340.805837627944</v>
      </c>
      <c r="BF25" s="252">
        <f t="shared" si="14"/>
        <v>12234.083694073199</v>
      </c>
      <c r="BG25" s="252">
        <f t="shared" si="14"/>
        <v>12190.172689747515</v>
      </c>
      <c r="BH25" s="252">
        <f t="shared" si="14"/>
        <v>12021.162037140919</v>
      </c>
      <c r="BI25" s="252">
        <f t="shared" si="14"/>
        <v>11898.331908255013</v>
      </c>
      <c r="BJ25" s="252">
        <f t="shared" si="14"/>
        <v>11697.381912571511</v>
      </c>
      <c r="BK25" s="252">
        <f t="shared" si="14"/>
        <v>11401.471219146431</v>
      </c>
      <c r="BL25" s="252">
        <f t="shared" si="14"/>
        <v>11216.067784417757</v>
      </c>
      <c r="BM25" s="252">
        <f t="shared" si="14"/>
        <v>10893.63751071978</v>
      </c>
      <c r="BN25" s="252">
        <f t="shared" si="14"/>
        <v>10631.21778765933</v>
      </c>
      <c r="BO25" s="252">
        <f t="shared" ref="BO25:CS25" si="15">SUM(BO3,BO13,BO15,BO20)</f>
        <v>10312.403958108165</v>
      </c>
      <c r="BP25" s="252">
        <f t="shared" si="15"/>
        <v>9913.7796896262698</v>
      </c>
      <c r="BQ25" s="252">
        <f t="shared" si="15"/>
        <v>9569.283249395261</v>
      </c>
      <c r="BR25" s="252">
        <f t="shared" si="15"/>
        <v>9255.0960229124539</v>
      </c>
      <c r="BS25" s="252">
        <f t="shared" si="15"/>
        <v>8955.5996268238778</v>
      </c>
      <c r="BT25" s="252">
        <f t="shared" si="15"/>
        <v>8747.474149082087</v>
      </c>
      <c r="BU25" s="252">
        <f t="shared" si="15"/>
        <v>8613.1499483828502</v>
      </c>
      <c r="BV25" s="252">
        <f t="shared" si="15"/>
        <v>8554.5455713488445</v>
      </c>
      <c r="BW25" s="252">
        <f t="shared" si="15"/>
        <v>8541.1813600000005</v>
      </c>
      <c r="BX25" s="252">
        <f t="shared" si="15"/>
        <v>8542.3186400000013</v>
      </c>
      <c r="BY25" s="252">
        <f t="shared" si="15"/>
        <v>8540.9271200000003</v>
      </c>
      <c r="BZ25" s="252">
        <f t="shared" si="15"/>
        <v>8541.7488000000012</v>
      </c>
      <c r="CA25" s="252">
        <f t="shared" si="15"/>
        <v>8549.5968000000012</v>
      </c>
      <c r="CB25" s="252">
        <f t="shared" si="15"/>
        <v>8564.1423200000008</v>
      </c>
      <c r="CC25" s="252">
        <f t="shared" si="15"/>
        <v>8572.4734399999998</v>
      </c>
      <c r="CD25" s="252">
        <f t="shared" si="15"/>
        <v>8578.0998400000008</v>
      </c>
      <c r="CE25" s="252">
        <f t="shared" si="15"/>
        <v>8580.7771200000007</v>
      </c>
      <c r="CF25" s="252">
        <f t="shared" si="15"/>
        <v>8581.6897600000011</v>
      </c>
      <c r="CG25" s="252">
        <f t="shared" si="15"/>
        <v>8580.5300000000007</v>
      </c>
      <c r="CH25" s="252">
        <f t="shared" si="15"/>
        <v>8576.2036800000005</v>
      </c>
      <c r="CI25" s="252">
        <f t="shared" si="15"/>
        <v>8577.4620800000012</v>
      </c>
      <c r="CJ25" s="252">
        <f t="shared" si="15"/>
        <v>8576.5278400000007</v>
      </c>
      <c r="CK25" s="252">
        <f t="shared" si="15"/>
        <v>8575.4730400000008</v>
      </c>
      <c r="CL25" s="252">
        <f t="shared" si="15"/>
        <v>8572.5867200000012</v>
      </c>
      <c r="CM25" s="252">
        <f t="shared" si="15"/>
        <v>8571.8368000000009</v>
      </c>
      <c r="CN25" s="252">
        <f t="shared" si="15"/>
        <v>8571.6162400000012</v>
      </c>
      <c r="CO25" s="252">
        <f t="shared" si="15"/>
        <v>8569.8883200000018</v>
      </c>
      <c r="CP25" s="252">
        <f t="shared" si="15"/>
        <v>8567.3909600000006</v>
      </c>
      <c r="CQ25" s="252">
        <f t="shared" si="15"/>
        <v>8564.3693600000006</v>
      </c>
      <c r="CR25" s="252">
        <f t="shared" si="15"/>
        <v>8563.8818400000018</v>
      </c>
      <c r="CS25" s="252">
        <f t="shared" si="15"/>
        <v>8563.5563200000015</v>
      </c>
      <c r="CT25" s="251">
        <f t="shared" si="13"/>
        <v>932529.96496494533</v>
      </c>
      <c r="CU25" s="117"/>
      <c r="CW25" s="109"/>
    </row>
    <row r="26" spans="1:102">
      <c r="A26" s="41"/>
      <c r="B26" s="42"/>
      <c r="C26" s="42"/>
      <c r="D26" s="42"/>
      <c r="E26" s="42"/>
      <c r="F26" s="42"/>
      <c r="G26" s="42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41"/>
      <c r="AX26" s="41"/>
      <c r="AY26" s="41"/>
      <c r="AZ26" s="41"/>
      <c r="BA26" s="41"/>
      <c r="BB26" s="41"/>
      <c r="BC26" s="41"/>
      <c r="BD26" s="41"/>
      <c r="BE26" s="41"/>
      <c r="BF26" s="41"/>
      <c r="BG26" s="41"/>
      <c r="BH26" s="41"/>
      <c r="BI26" s="41"/>
      <c r="BJ26" s="41"/>
      <c r="BK26" s="41"/>
      <c r="BL26" s="41"/>
      <c r="BM26" s="41"/>
      <c r="BN26" s="41"/>
      <c r="BO26" s="41"/>
      <c r="BP26" s="41"/>
      <c r="BQ26" s="41"/>
      <c r="BR26" s="41"/>
      <c r="BS26" s="41"/>
      <c r="BT26" s="41"/>
      <c r="BU26" s="41"/>
      <c r="BV26" s="41"/>
      <c r="BW26" s="41"/>
      <c r="BX26" s="41"/>
      <c r="BY26" s="41"/>
      <c r="BZ26" s="41"/>
      <c r="CA26" s="41"/>
      <c r="CB26" s="41"/>
      <c r="CC26" s="41"/>
      <c r="CD26" s="41"/>
      <c r="CE26" s="41"/>
      <c r="CF26" s="41"/>
      <c r="CG26" s="41"/>
      <c r="CH26" s="41"/>
      <c r="CI26" s="41"/>
      <c r="CJ26" s="41"/>
      <c r="CK26" s="41"/>
      <c r="CL26" s="41"/>
      <c r="CM26" s="41"/>
      <c r="CN26" s="41"/>
      <c r="CO26" s="41"/>
      <c r="CP26" s="41"/>
      <c r="CQ26" s="41"/>
      <c r="CR26" s="41"/>
      <c r="CS26" s="41"/>
      <c r="CT26" s="5"/>
      <c r="CU26" s="117"/>
      <c r="CX26" s="136"/>
    </row>
    <row r="27" spans="1:102">
      <c r="A27" s="43"/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41"/>
      <c r="AX27" s="41"/>
      <c r="AY27" s="41"/>
      <c r="AZ27" s="41"/>
      <c r="BA27" s="41"/>
      <c r="BB27" s="41"/>
      <c r="BC27" s="41"/>
      <c r="BD27" s="41"/>
      <c r="BE27" s="41"/>
      <c r="BF27" s="41"/>
      <c r="BG27" s="41"/>
      <c r="BH27" s="41"/>
      <c r="BI27" s="41"/>
      <c r="BJ27" s="41"/>
      <c r="BK27" s="41"/>
      <c r="BL27" s="41"/>
      <c r="BM27" s="41"/>
      <c r="BN27" s="41"/>
      <c r="BO27" s="41"/>
      <c r="BP27" s="41"/>
      <c r="BQ27" s="41"/>
      <c r="BR27" s="41"/>
      <c r="BS27" s="41"/>
      <c r="BT27" s="41"/>
      <c r="BU27" s="41"/>
      <c r="BV27" s="41"/>
      <c r="BW27" s="41"/>
      <c r="BX27" s="41"/>
      <c r="BY27" s="41"/>
      <c r="BZ27" s="41"/>
      <c r="CA27" s="41"/>
      <c r="CB27" s="41"/>
      <c r="CC27" s="41"/>
      <c r="CD27" s="41"/>
      <c r="CE27" s="41"/>
      <c r="CF27" s="41"/>
      <c r="CG27" s="41"/>
      <c r="CH27" s="41"/>
      <c r="CI27" s="41"/>
      <c r="CJ27" s="41"/>
      <c r="CK27" s="41"/>
      <c r="CL27" s="41"/>
      <c r="CM27" s="41"/>
      <c r="CN27" s="41"/>
      <c r="CO27" s="41"/>
      <c r="CP27" s="41"/>
      <c r="CQ27" s="41"/>
      <c r="CR27" s="41"/>
      <c r="CS27" s="41"/>
      <c r="CT27" s="41"/>
      <c r="CU27" s="119"/>
    </row>
    <row r="28" spans="1:102" ht="15.75" thickBot="1">
      <c r="A28" s="44" t="s">
        <v>6</v>
      </c>
      <c r="B28" s="45"/>
      <c r="C28" s="45"/>
      <c r="D28" s="45"/>
      <c r="E28" s="45"/>
      <c r="F28" s="45"/>
      <c r="G28" s="45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41"/>
      <c r="AX28" s="41"/>
      <c r="AY28" s="41"/>
      <c r="AZ28" s="41"/>
      <c r="BA28" s="41"/>
      <c r="BB28" s="41"/>
      <c r="BC28" s="41"/>
      <c r="BD28" s="41"/>
      <c r="BE28" s="41"/>
      <c r="BF28" s="41"/>
      <c r="BG28" s="41"/>
      <c r="BH28" s="41"/>
      <c r="BI28" s="41"/>
      <c r="BJ28" s="41"/>
      <c r="BK28" s="41"/>
      <c r="BL28" s="41"/>
      <c r="BM28" s="41"/>
      <c r="BN28" s="41"/>
      <c r="BO28" s="41"/>
      <c r="BP28" s="41"/>
      <c r="BQ28" s="41"/>
      <c r="BR28" s="41"/>
      <c r="BS28" s="41"/>
      <c r="BT28" s="41"/>
      <c r="BU28" s="41"/>
      <c r="BV28" s="41"/>
      <c r="BW28" s="41"/>
      <c r="BX28" s="41"/>
      <c r="BY28" s="41"/>
      <c r="BZ28" s="41"/>
      <c r="CA28" s="41"/>
      <c r="CB28" s="41"/>
      <c r="CC28" s="41"/>
      <c r="CD28" s="41"/>
      <c r="CE28" s="41"/>
      <c r="CF28" s="41"/>
      <c r="CG28" s="41"/>
      <c r="CH28" s="41"/>
      <c r="CI28" s="41"/>
      <c r="CJ28" s="41"/>
      <c r="CK28" s="41"/>
      <c r="CL28" s="41"/>
      <c r="CM28" s="41"/>
      <c r="CN28" s="41"/>
      <c r="CO28" s="41"/>
      <c r="CP28" s="41"/>
      <c r="CQ28" s="41"/>
      <c r="CR28" s="41"/>
      <c r="CS28" s="41"/>
      <c r="CT28" s="41"/>
      <c r="CU28" s="119"/>
    </row>
    <row r="29" spans="1:102" ht="15.75" thickBot="1">
      <c r="A29" s="46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47">
        <v>96</v>
      </c>
      <c r="CT29" s="15" t="s">
        <v>27</v>
      </c>
      <c r="CU29" s="117"/>
      <c r="CX29" s="198"/>
    </row>
    <row r="30" spans="1:102">
      <c r="A30" s="48" t="s">
        <v>30</v>
      </c>
      <c r="B30" s="49">
        <f t="shared" ref="B30:BM30" si="16">B31+B39</f>
        <v>3523.5446000000002</v>
      </c>
      <c r="C30" s="50">
        <f t="shared" si="16"/>
        <v>3493.5446000000002</v>
      </c>
      <c r="D30" s="50">
        <f t="shared" si="16"/>
        <v>3463.5446000000002</v>
      </c>
      <c r="E30" s="50">
        <f t="shared" si="16"/>
        <v>3343.5446000000002</v>
      </c>
      <c r="F30" s="50">
        <f t="shared" si="16"/>
        <v>3218.5446000000002</v>
      </c>
      <c r="G30" s="50">
        <f t="shared" si="16"/>
        <v>3078.5446000000002</v>
      </c>
      <c r="H30" s="50">
        <f t="shared" si="16"/>
        <v>2973.5446000000002</v>
      </c>
      <c r="I30" s="50">
        <f t="shared" si="16"/>
        <v>2901.5446000000002</v>
      </c>
      <c r="J30" s="50">
        <f t="shared" si="16"/>
        <v>2901.5446000000002</v>
      </c>
      <c r="K30" s="50">
        <f t="shared" si="16"/>
        <v>2901.5446000000002</v>
      </c>
      <c r="L30" s="50">
        <f t="shared" si="16"/>
        <v>2901.5446000000002</v>
      </c>
      <c r="M30" s="50">
        <f t="shared" si="16"/>
        <v>2901.5446000000002</v>
      </c>
      <c r="N30" s="50">
        <f t="shared" si="16"/>
        <v>2901.5446000000002</v>
      </c>
      <c r="O30" s="50">
        <f t="shared" si="16"/>
        <v>2901.5446000000002</v>
      </c>
      <c r="P30" s="50">
        <f t="shared" si="16"/>
        <v>2901.5446000000002</v>
      </c>
      <c r="Q30" s="50">
        <f t="shared" si="16"/>
        <v>2901.5446000000002</v>
      </c>
      <c r="R30" s="50">
        <f t="shared" si="16"/>
        <v>2901.5446000000002</v>
      </c>
      <c r="S30" s="50">
        <f t="shared" si="16"/>
        <v>2901.5446000000002</v>
      </c>
      <c r="T30" s="50">
        <f t="shared" si="16"/>
        <v>2901.5446000000002</v>
      </c>
      <c r="U30" s="50">
        <f t="shared" si="16"/>
        <v>3078.5446000000002</v>
      </c>
      <c r="V30" s="50">
        <f t="shared" si="16"/>
        <v>3332.5446000000002</v>
      </c>
      <c r="W30" s="50">
        <f t="shared" si="16"/>
        <v>3477.5446000000002</v>
      </c>
      <c r="X30" s="50">
        <f t="shared" si="16"/>
        <v>3537.5446000000002</v>
      </c>
      <c r="Y30" s="50">
        <f t="shared" si="16"/>
        <v>3593.5446000000002</v>
      </c>
      <c r="Z30" s="50">
        <f t="shared" si="16"/>
        <v>3613.5446000000002</v>
      </c>
      <c r="AA30" s="50">
        <f t="shared" si="16"/>
        <v>3611.5446000000002</v>
      </c>
      <c r="AB30" s="50">
        <f t="shared" si="16"/>
        <v>3608.5446000000002</v>
      </c>
      <c r="AC30" s="50">
        <f t="shared" si="16"/>
        <v>3612.5446000000002</v>
      </c>
      <c r="AD30" s="50">
        <f t="shared" si="16"/>
        <v>3620.5446000000002</v>
      </c>
      <c r="AE30" s="50">
        <f t="shared" si="16"/>
        <v>3614.5446000000002</v>
      </c>
      <c r="AF30" s="50">
        <f t="shared" si="16"/>
        <v>3607.5446000000002</v>
      </c>
      <c r="AG30" s="50">
        <f t="shared" si="16"/>
        <v>3611.5446000000002</v>
      </c>
      <c r="AH30" s="50">
        <f t="shared" si="16"/>
        <v>3611.5446000000002</v>
      </c>
      <c r="AI30" s="50">
        <f t="shared" si="16"/>
        <v>3612.5446000000002</v>
      </c>
      <c r="AJ30" s="50">
        <f t="shared" si="16"/>
        <v>3613.5446000000002</v>
      </c>
      <c r="AK30" s="50">
        <f t="shared" si="16"/>
        <v>3616.5446000000002</v>
      </c>
      <c r="AL30" s="50">
        <f t="shared" si="16"/>
        <v>3563.5446000000002</v>
      </c>
      <c r="AM30" s="50">
        <f t="shared" si="16"/>
        <v>3447.5446000000002</v>
      </c>
      <c r="AN30" s="50">
        <f t="shared" si="16"/>
        <v>3278.5446000000002</v>
      </c>
      <c r="AO30" s="50">
        <f t="shared" si="16"/>
        <v>3270.5446000000002</v>
      </c>
      <c r="AP30" s="50">
        <f t="shared" si="16"/>
        <v>3546.5446000000002</v>
      </c>
      <c r="AQ30" s="50">
        <f t="shared" si="16"/>
        <v>3602.5446000000002</v>
      </c>
      <c r="AR30" s="50">
        <f t="shared" si="16"/>
        <v>3613.5446000000002</v>
      </c>
      <c r="AS30" s="50">
        <f t="shared" si="16"/>
        <v>3611.5446000000002</v>
      </c>
      <c r="AT30" s="50">
        <f t="shared" si="16"/>
        <v>3604.5446000000002</v>
      </c>
      <c r="AU30" s="50">
        <f t="shared" si="16"/>
        <v>3603.5446000000002</v>
      </c>
      <c r="AV30" s="50">
        <f t="shared" si="16"/>
        <v>3603.5446000000002</v>
      </c>
      <c r="AW30" s="50">
        <f t="shared" si="16"/>
        <v>3606.5446000000002</v>
      </c>
      <c r="AX30" s="50">
        <f t="shared" si="16"/>
        <v>3610.5446000000002</v>
      </c>
      <c r="AY30" s="50">
        <f t="shared" si="16"/>
        <v>3610.5446000000002</v>
      </c>
      <c r="AZ30" s="50">
        <f t="shared" si="16"/>
        <v>3609.5446000000002</v>
      </c>
      <c r="BA30" s="50">
        <f t="shared" si="16"/>
        <v>3611.5446000000002</v>
      </c>
      <c r="BB30" s="50">
        <f t="shared" si="16"/>
        <v>3612.5446000000002</v>
      </c>
      <c r="BC30" s="50">
        <f t="shared" si="16"/>
        <v>3562.5446000000002</v>
      </c>
      <c r="BD30" s="50">
        <f t="shared" si="16"/>
        <v>3531.5446000000002</v>
      </c>
      <c r="BE30" s="50">
        <f t="shared" si="16"/>
        <v>3500.5446000000002</v>
      </c>
      <c r="BF30" s="50">
        <f t="shared" si="16"/>
        <v>3462.5446000000002</v>
      </c>
      <c r="BG30" s="50">
        <f t="shared" si="16"/>
        <v>3287.5446000000002</v>
      </c>
      <c r="BH30" s="50">
        <f t="shared" si="16"/>
        <v>3151.5446000000002</v>
      </c>
      <c r="BI30" s="50">
        <f t="shared" si="16"/>
        <v>3129.5446000000002</v>
      </c>
      <c r="BJ30" s="50">
        <f t="shared" si="16"/>
        <v>3129.5446000000002</v>
      </c>
      <c r="BK30" s="50">
        <f t="shared" si="16"/>
        <v>3129.5446000000002</v>
      </c>
      <c r="BL30" s="50">
        <f t="shared" si="16"/>
        <v>3336.5446000000002</v>
      </c>
      <c r="BM30" s="50">
        <f t="shared" si="16"/>
        <v>3439.5446000000002</v>
      </c>
      <c r="BN30" s="50">
        <f t="shared" ref="BN30:CS30" si="17">BN31+BN39</f>
        <v>3491.5446000000002</v>
      </c>
      <c r="BO30" s="50">
        <f t="shared" si="17"/>
        <v>3572.5446000000002</v>
      </c>
      <c r="BP30" s="50">
        <f t="shared" si="17"/>
        <v>3601.5446000000002</v>
      </c>
      <c r="BQ30" s="50">
        <f t="shared" si="17"/>
        <v>3616.5446000000002</v>
      </c>
      <c r="BR30" s="50">
        <f t="shared" si="17"/>
        <v>3615.5446000000002</v>
      </c>
      <c r="BS30" s="50">
        <f t="shared" si="17"/>
        <v>3613.5446000000002</v>
      </c>
      <c r="BT30" s="50">
        <f t="shared" si="17"/>
        <v>3610.5446000000002</v>
      </c>
      <c r="BU30" s="50">
        <f t="shared" si="17"/>
        <v>3614.5446000000002</v>
      </c>
      <c r="BV30" s="50">
        <f t="shared" si="17"/>
        <v>3614.5446000000002</v>
      </c>
      <c r="BW30" s="50">
        <f t="shared" si="17"/>
        <v>3610.5446000000002</v>
      </c>
      <c r="BX30" s="50">
        <f t="shared" si="17"/>
        <v>3611.5446000000002</v>
      </c>
      <c r="BY30" s="50">
        <f t="shared" si="17"/>
        <v>3617.5446000000002</v>
      </c>
      <c r="BZ30" s="50">
        <f t="shared" si="17"/>
        <v>3614.5446000000002</v>
      </c>
      <c r="CA30" s="50">
        <f t="shared" si="17"/>
        <v>3606.5446000000002</v>
      </c>
      <c r="CB30" s="50">
        <f t="shared" si="17"/>
        <v>3605.5446000000002</v>
      </c>
      <c r="CC30" s="50">
        <f t="shared" si="17"/>
        <v>3603.5446000000002</v>
      </c>
      <c r="CD30" s="50">
        <f t="shared" si="17"/>
        <v>3606.5446000000002</v>
      </c>
      <c r="CE30" s="50">
        <f t="shared" si="17"/>
        <v>3609.5446000000002</v>
      </c>
      <c r="CF30" s="50">
        <f t="shared" si="17"/>
        <v>3605.5446000000002</v>
      </c>
      <c r="CG30" s="50">
        <f t="shared" si="17"/>
        <v>3608.5446000000002</v>
      </c>
      <c r="CH30" s="50">
        <f t="shared" si="17"/>
        <v>3499.5446000000002</v>
      </c>
      <c r="CI30" s="50">
        <f t="shared" si="17"/>
        <v>3453.5446000000002</v>
      </c>
      <c r="CJ30" s="50">
        <f t="shared" si="17"/>
        <v>3258.5515999999998</v>
      </c>
      <c r="CK30" s="50">
        <f t="shared" si="17"/>
        <v>3063.5446000000002</v>
      </c>
      <c r="CL30" s="50">
        <f t="shared" si="17"/>
        <v>2912.5446000000002</v>
      </c>
      <c r="CM30" s="50">
        <f t="shared" si="17"/>
        <v>2882.5446000000002</v>
      </c>
      <c r="CN30" s="50">
        <f t="shared" si="17"/>
        <v>2873.5446000000002</v>
      </c>
      <c r="CO30" s="50">
        <f t="shared" si="17"/>
        <v>2873.5446000000002</v>
      </c>
      <c r="CP30" s="50">
        <f t="shared" si="17"/>
        <v>2873.5515999999998</v>
      </c>
      <c r="CQ30" s="50">
        <f t="shared" si="17"/>
        <v>2873.5515999999998</v>
      </c>
      <c r="CR30" s="50">
        <f t="shared" si="17"/>
        <v>2873.5515999999998</v>
      </c>
      <c r="CS30" s="51">
        <f t="shared" si="17"/>
        <v>2873.5515999999998</v>
      </c>
      <c r="CT30" s="52">
        <f t="shared" ref="CT30:CT47" si="18">SUM(B30:CS30)</f>
        <v>323718.31660000002</v>
      </c>
      <c r="CU30" s="117"/>
    </row>
    <row r="31" spans="1:102">
      <c r="A31" s="53" t="s">
        <v>31</v>
      </c>
      <c r="B31" s="54">
        <f>SUM(B32:B38)</f>
        <v>3394.0646000000002</v>
      </c>
      <c r="C31" s="55">
        <f t="shared" ref="C31:BN31" si="19">SUM(C32:C38)</f>
        <v>3364.0646000000002</v>
      </c>
      <c r="D31" s="55">
        <f t="shared" si="19"/>
        <v>3334.0646000000002</v>
      </c>
      <c r="E31" s="55">
        <f t="shared" si="19"/>
        <v>3214.0646000000002</v>
      </c>
      <c r="F31" s="55">
        <f t="shared" si="19"/>
        <v>3089.0646000000002</v>
      </c>
      <c r="G31" s="55">
        <f t="shared" si="19"/>
        <v>2949.0646000000002</v>
      </c>
      <c r="H31" s="55">
        <f t="shared" si="19"/>
        <v>2844.0646000000002</v>
      </c>
      <c r="I31" s="55">
        <f t="shared" si="19"/>
        <v>2772.0646000000002</v>
      </c>
      <c r="J31" s="55">
        <f t="shared" si="19"/>
        <v>2772.0646000000002</v>
      </c>
      <c r="K31" s="55">
        <f t="shared" si="19"/>
        <v>2772.0646000000002</v>
      </c>
      <c r="L31" s="55">
        <f t="shared" si="19"/>
        <v>2772.0646000000002</v>
      </c>
      <c r="M31" s="55">
        <f t="shared" si="19"/>
        <v>2772.0646000000002</v>
      </c>
      <c r="N31" s="55">
        <f t="shared" si="19"/>
        <v>2772.0646000000002</v>
      </c>
      <c r="O31" s="55">
        <f t="shared" si="19"/>
        <v>2772.0646000000002</v>
      </c>
      <c r="P31" s="55">
        <f t="shared" si="19"/>
        <v>2772.0646000000002</v>
      </c>
      <c r="Q31" s="55">
        <f t="shared" si="19"/>
        <v>2772.0646000000002</v>
      </c>
      <c r="R31" s="55">
        <f t="shared" si="19"/>
        <v>2772.0646000000002</v>
      </c>
      <c r="S31" s="55">
        <f t="shared" si="19"/>
        <v>2772.0646000000002</v>
      </c>
      <c r="T31" s="55">
        <f t="shared" si="19"/>
        <v>2772.0646000000002</v>
      </c>
      <c r="U31" s="55">
        <f t="shared" si="19"/>
        <v>2949.0646000000002</v>
      </c>
      <c r="V31" s="55">
        <f t="shared" si="19"/>
        <v>3203.0646000000002</v>
      </c>
      <c r="W31" s="55">
        <f t="shared" si="19"/>
        <v>3348.0646000000002</v>
      </c>
      <c r="X31" s="55">
        <f t="shared" si="19"/>
        <v>3408.0646000000002</v>
      </c>
      <c r="Y31" s="55">
        <f t="shared" si="19"/>
        <v>3464.0646000000002</v>
      </c>
      <c r="Z31" s="55">
        <f t="shared" si="19"/>
        <v>3484.0646000000002</v>
      </c>
      <c r="AA31" s="55">
        <f t="shared" si="19"/>
        <v>3482.0646000000002</v>
      </c>
      <c r="AB31" s="55">
        <f t="shared" si="19"/>
        <v>3479.0646000000002</v>
      </c>
      <c r="AC31" s="55">
        <f t="shared" si="19"/>
        <v>3483.0646000000002</v>
      </c>
      <c r="AD31" s="55">
        <f t="shared" si="19"/>
        <v>3491.0646000000002</v>
      </c>
      <c r="AE31" s="55">
        <f t="shared" si="19"/>
        <v>3485.0646000000002</v>
      </c>
      <c r="AF31" s="55">
        <f t="shared" si="19"/>
        <v>3478.0646000000002</v>
      </c>
      <c r="AG31" s="55">
        <f t="shared" si="19"/>
        <v>3482.0646000000002</v>
      </c>
      <c r="AH31" s="55">
        <f t="shared" si="19"/>
        <v>3482.0646000000002</v>
      </c>
      <c r="AI31" s="55">
        <f t="shared" si="19"/>
        <v>3483.0646000000002</v>
      </c>
      <c r="AJ31" s="55">
        <f t="shared" si="19"/>
        <v>3484.0646000000002</v>
      </c>
      <c r="AK31" s="55">
        <f t="shared" si="19"/>
        <v>3487.0646000000002</v>
      </c>
      <c r="AL31" s="55">
        <f t="shared" si="19"/>
        <v>3434.0646000000002</v>
      </c>
      <c r="AM31" s="55">
        <f t="shared" si="19"/>
        <v>3318.0646000000002</v>
      </c>
      <c r="AN31" s="55">
        <f t="shared" si="19"/>
        <v>3149.0646000000002</v>
      </c>
      <c r="AO31" s="55">
        <f t="shared" si="19"/>
        <v>3141.0646000000002</v>
      </c>
      <c r="AP31" s="55">
        <f t="shared" si="19"/>
        <v>3417.0646000000002</v>
      </c>
      <c r="AQ31" s="55">
        <f t="shared" si="19"/>
        <v>3473.0646000000002</v>
      </c>
      <c r="AR31" s="55">
        <f t="shared" si="19"/>
        <v>3484.0646000000002</v>
      </c>
      <c r="AS31" s="55">
        <f t="shared" si="19"/>
        <v>3482.0646000000002</v>
      </c>
      <c r="AT31" s="55">
        <f t="shared" si="19"/>
        <v>3475.0646000000002</v>
      </c>
      <c r="AU31" s="55">
        <f t="shared" si="19"/>
        <v>3474.0646000000002</v>
      </c>
      <c r="AV31" s="55">
        <f t="shared" si="19"/>
        <v>3474.0646000000002</v>
      </c>
      <c r="AW31" s="55">
        <f t="shared" si="19"/>
        <v>3477.0646000000002</v>
      </c>
      <c r="AX31" s="55">
        <f t="shared" si="19"/>
        <v>3481.0646000000002</v>
      </c>
      <c r="AY31" s="55">
        <f t="shared" si="19"/>
        <v>3481.0646000000002</v>
      </c>
      <c r="AZ31" s="55">
        <f t="shared" si="19"/>
        <v>3480.0646000000002</v>
      </c>
      <c r="BA31" s="55">
        <f t="shared" si="19"/>
        <v>3482.0646000000002</v>
      </c>
      <c r="BB31" s="55">
        <f t="shared" si="19"/>
        <v>3483.0646000000002</v>
      </c>
      <c r="BC31" s="55">
        <f t="shared" si="19"/>
        <v>3433.0646000000002</v>
      </c>
      <c r="BD31" s="55">
        <f t="shared" si="19"/>
        <v>3402.0646000000002</v>
      </c>
      <c r="BE31" s="55">
        <f t="shared" si="19"/>
        <v>3371.0646000000002</v>
      </c>
      <c r="BF31" s="55">
        <f t="shared" si="19"/>
        <v>3333.0646000000002</v>
      </c>
      <c r="BG31" s="55">
        <f t="shared" si="19"/>
        <v>3158.0646000000002</v>
      </c>
      <c r="BH31" s="55">
        <f t="shared" si="19"/>
        <v>3022.0646000000002</v>
      </c>
      <c r="BI31" s="55">
        <f t="shared" si="19"/>
        <v>3000.0646000000002</v>
      </c>
      <c r="BJ31" s="55">
        <f t="shared" si="19"/>
        <v>3000.0646000000002</v>
      </c>
      <c r="BK31" s="55">
        <f t="shared" si="19"/>
        <v>3000.0646000000002</v>
      </c>
      <c r="BL31" s="55">
        <f t="shared" si="19"/>
        <v>3207.0646000000002</v>
      </c>
      <c r="BM31" s="55">
        <f t="shared" si="19"/>
        <v>3310.0646000000002</v>
      </c>
      <c r="BN31" s="55">
        <f t="shared" si="19"/>
        <v>3362.0646000000002</v>
      </c>
      <c r="BO31" s="55">
        <f t="shared" ref="BO31:CS31" si="20">SUM(BO32:BO38)</f>
        <v>3443.0646000000002</v>
      </c>
      <c r="BP31" s="55">
        <f t="shared" si="20"/>
        <v>3472.0646000000002</v>
      </c>
      <c r="BQ31" s="55">
        <f t="shared" si="20"/>
        <v>3487.0646000000002</v>
      </c>
      <c r="BR31" s="55">
        <f t="shared" si="20"/>
        <v>3486.0646000000002</v>
      </c>
      <c r="BS31" s="55">
        <f t="shared" si="20"/>
        <v>3484.0646000000002</v>
      </c>
      <c r="BT31" s="55">
        <f t="shared" si="20"/>
        <v>3481.0646000000002</v>
      </c>
      <c r="BU31" s="55">
        <f t="shared" si="20"/>
        <v>3485.0646000000002</v>
      </c>
      <c r="BV31" s="55">
        <f t="shared" si="20"/>
        <v>3485.0646000000002</v>
      </c>
      <c r="BW31" s="55">
        <f t="shared" si="20"/>
        <v>3481.0646000000002</v>
      </c>
      <c r="BX31" s="55">
        <f t="shared" si="20"/>
        <v>3482.0646000000002</v>
      </c>
      <c r="BY31" s="55">
        <f t="shared" si="20"/>
        <v>3488.0646000000002</v>
      </c>
      <c r="BZ31" s="55">
        <f t="shared" si="20"/>
        <v>3485.0646000000002</v>
      </c>
      <c r="CA31" s="55">
        <f t="shared" si="20"/>
        <v>3477.0646000000002</v>
      </c>
      <c r="CB31" s="55">
        <f t="shared" si="20"/>
        <v>3476.0646000000002</v>
      </c>
      <c r="CC31" s="55">
        <f t="shared" si="20"/>
        <v>3474.0646000000002</v>
      </c>
      <c r="CD31" s="55">
        <f t="shared" si="20"/>
        <v>3477.0646000000002</v>
      </c>
      <c r="CE31" s="55">
        <f t="shared" si="20"/>
        <v>3480.0646000000002</v>
      </c>
      <c r="CF31" s="55">
        <f t="shared" si="20"/>
        <v>3476.0646000000002</v>
      </c>
      <c r="CG31" s="55">
        <f t="shared" si="20"/>
        <v>3479.0646000000002</v>
      </c>
      <c r="CH31" s="55">
        <f t="shared" si="20"/>
        <v>3370.0646000000002</v>
      </c>
      <c r="CI31" s="55">
        <f t="shared" si="20"/>
        <v>3324.0646000000002</v>
      </c>
      <c r="CJ31" s="55">
        <f t="shared" si="20"/>
        <v>3129.0715999999998</v>
      </c>
      <c r="CK31" s="55">
        <f t="shared" si="20"/>
        <v>2934.0646000000002</v>
      </c>
      <c r="CL31" s="55">
        <f t="shared" si="20"/>
        <v>2783.0646000000002</v>
      </c>
      <c r="CM31" s="55">
        <f t="shared" si="20"/>
        <v>2753.0646000000002</v>
      </c>
      <c r="CN31" s="55">
        <f t="shared" si="20"/>
        <v>2744.0646000000002</v>
      </c>
      <c r="CO31" s="55">
        <f t="shared" si="20"/>
        <v>2744.0646000000002</v>
      </c>
      <c r="CP31" s="55">
        <f t="shared" si="20"/>
        <v>2744.0715999999998</v>
      </c>
      <c r="CQ31" s="55">
        <f t="shared" si="20"/>
        <v>2744.0715999999998</v>
      </c>
      <c r="CR31" s="55">
        <f t="shared" si="20"/>
        <v>2744.0715999999998</v>
      </c>
      <c r="CS31" s="56">
        <f t="shared" si="20"/>
        <v>2744.0715999999998</v>
      </c>
      <c r="CT31" s="24">
        <f t="shared" si="18"/>
        <v>311288.23660000035</v>
      </c>
      <c r="CU31" s="119"/>
    </row>
    <row r="32" spans="1:102">
      <c r="A32" s="57" t="s">
        <v>32</v>
      </c>
      <c r="B32" s="58">
        <f>B62-B73</f>
        <v>465</v>
      </c>
      <c r="C32" s="59">
        <f t="shared" ref="C32:BN32" si="21">C62-C73</f>
        <v>465</v>
      </c>
      <c r="D32" s="59">
        <f t="shared" si="21"/>
        <v>465</v>
      </c>
      <c r="E32" s="59">
        <f t="shared" si="21"/>
        <v>435</v>
      </c>
      <c r="F32" s="59">
        <f t="shared" si="21"/>
        <v>405</v>
      </c>
      <c r="G32" s="59">
        <f t="shared" si="21"/>
        <v>375</v>
      </c>
      <c r="H32" s="59">
        <f t="shared" si="21"/>
        <v>345</v>
      </c>
      <c r="I32" s="59">
        <f t="shared" si="21"/>
        <v>323</v>
      </c>
      <c r="J32" s="59">
        <f t="shared" si="21"/>
        <v>323</v>
      </c>
      <c r="K32" s="59">
        <f t="shared" si="21"/>
        <v>323</v>
      </c>
      <c r="L32" s="59">
        <f t="shared" si="21"/>
        <v>323</v>
      </c>
      <c r="M32" s="59">
        <f t="shared" si="21"/>
        <v>323</v>
      </c>
      <c r="N32" s="59">
        <f t="shared" si="21"/>
        <v>323</v>
      </c>
      <c r="O32" s="59">
        <f t="shared" si="21"/>
        <v>323</v>
      </c>
      <c r="P32" s="59">
        <f t="shared" si="21"/>
        <v>323</v>
      </c>
      <c r="Q32" s="59">
        <f t="shared" si="21"/>
        <v>323</v>
      </c>
      <c r="R32" s="59">
        <f t="shared" si="21"/>
        <v>323</v>
      </c>
      <c r="S32" s="59">
        <f t="shared" si="21"/>
        <v>323</v>
      </c>
      <c r="T32" s="59">
        <f t="shared" si="21"/>
        <v>323</v>
      </c>
      <c r="U32" s="59">
        <f t="shared" si="21"/>
        <v>353</v>
      </c>
      <c r="V32" s="59">
        <f t="shared" si="21"/>
        <v>383</v>
      </c>
      <c r="W32" s="59">
        <f t="shared" si="21"/>
        <v>413</v>
      </c>
      <c r="X32" s="59">
        <f t="shared" si="21"/>
        <v>443</v>
      </c>
      <c r="Y32" s="59">
        <f t="shared" si="21"/>
        <v>465</v>
      </c>
      <c r="Z32" s="59">
        <f t="shared" si="21"/>
        <v>465</v>
      </c>
      <c r="AA32" s="59">
        <f t="shared" si="21"/>
        <v>465</v>
      </c>
      <c r="AB32" s="59">
        <f t="shared" si="21"/>
        <v>465</v>
      </c>
      <c r="AC32" s="59">
        <f t="shared" si="21"/>
        <v>465</v>
      </c>
      <c r="AD32" s="59">
        <f t="shared" si="21"/>
        <v>465</v>
      </c>
      <c r="AE32" s="59">
        <f t="shared" si="21"/>
        <v>465</v>
      </c>
      <c r="AF32" s="59">
        <f t="shared" si="21"/>
        <v>465</v>
      </c>
      <c r="AG32" s="59">
        <f t="shared" si="21"/>
        <v>465</v>
      </c>
      <c r="AH32" s="59">
        <f t="shared" si="21"/>
        <v>465</v>
      </c>
      <c r="AI32" s="59">
        <f t="shared" si="21"/>
        <v>465</v>
      </c>
      <c r="AJ32" s="59">
        <f t="shared" si="21"/>
        <v>465</v>
      </c>
      <c r="AK32" s="59">
        <f t="shared" si="21"/>
        <v>465</v>
      </c>
      <c r="AL32" s="59">
        <f t="shared" si="21"/>
        <v>465</v>
      </c>
      <c r="AM32" s="59">
        <f t="shared" si="21"/>
        <v>435</v>
      </c>
      <c r="AN32" s="59">
        <f t="shared" si="21"/>
        <v>405</v>
      </c>
      <c r="AO32" s="59">
        <f t="shared" si="21"/>
        <v>398</v>
      </c>
      <c r="AP32" s="59">
        <f t="shared" si="21"/>
        <v>428</v>
      </c>
      <c r="AQ32" s="59">
        <f t="shared" si="21"/>
        <v>458</v>
      </c>
      <c r="AR32" s="59">
        <f t="shared" si="21"/>
        <v>465</v>
      </c>
      <c r="AS32" s="59">
        <f t="shared" si="21"/>
        <v>465</v>
      </c>
      <c r="AT32" s="59">
        <f t="shared" si="21"/>
        <v>465</v>
      </c>
      <c r="AU32" s="59">
        <f t="shared" si="21"/>
        <v>465</v>
      </c>
      <c r="AV32" s="59">
        <f t="shared" si="21"/>
        <v>465</v>
      </c>
      <c r="AW32" s="59">
        <f t="shared" si="21"/>
        <v>465</v>
      </c>
      <c r="AX32" s="59">
        <f t="shared" si="21"/>
        <v>465</v>
      </c>
      <c r="AY32" s="59">
        <f t="shared" si="21"/>
        <v>465</v>
      </c>
      <c r="AZ32" s="59">
        <f t="shared" si="21"/>
        <v>465</v>
      </c>
      <c r="BA32" s="59">
        <f t="shared" si="21"/>
        <v>465</v>
      </c>
      <c r="BB32" s="59">
        <f t="shared" si="21"/>
        <v>465</v>
      </c>
      <c r="BC32" s="59">
        <f t="shared" si="21"/>
        <v>465</v>
      </c>
      <c r="BD32" s="59">
        <f t="shared" si="21"/>
        <v>465</v>
      </c>
      <c r="BE32" s="59">
        <f t="shared" si="21"/>
        <v>465</v>
      </c>
      <c r="BF32" s="59">
        <f t="shared" si="21"/>
        <v>465</v>
      </c>
      <c r="BG32" s="59">
        <f t="shared" si="21"/>
        <v>435</v>
      </c>
      <c r="BH32" s="59">
        <f t="shared" si="21"/>
        <v>405</v>
      </c>
      <c r="BI32" s="59">
        <f t="shared" si="21"/>
        <v>383</v>
      </c>
      <c r="BJ32" s="59">
        <f t="shared" si="21"/>
        <v>383</v>
      </c>
      <c r="BK32" s="59">
        <f t="shared" si="21"/>
        <v>383</v>
      </c>
      <c r="BL32" s="59">
        <f t="shared" si="21"/>
        <v>413</v>
      </c>
      <c r="BM32" s="59">
        <f t="shared" si="21"/>
        <v>443</v>
      </c>
      <c r="BN32" s="59">
        <f t="shared" si="21"/>
        <v>465</v>
      </c>
      <c r="BO32" s="59">
        <f t="shared" ref="BO32:CS32" si="22">BO62-BO73</f>
        <v>465</v>
      </c>
      <c r="BP32" s="59">
        <f t="shared" si="22"/>
        <v>465</v>
      </c>
      <c r="BQ32" s="59">
        <f t="shared" si="22"/>
        <v>465</v>
      </c>
      <c r="BR32" s="59">
        <f t="shared" si="22"/>
        <v>465</v>
      </c>
      <c r="BS32" s="59">
        <f t="shared" si="22"/>
        <v>465</v>
      </c>
      <c r="BT32" s="59">
        <f t="shared" si="22"/>
        <v>465</v>
      </c>
      <c r="BU32" s="59">
        <f t="shared" si="22"/>
        <v>465</v>
      </c>
      <c r="BV32" s="59">
        <f t="shared" si="22"/>
        <v>465</v>
      </c>
      <c r="BW32" s="59">
        <f t="shared" si="22"/>
        <v>465</v>
      </c>
      <c r="BX32" s="59">
        <f t="shared" si="22"/>
        <v>465</v>
      </c>
      <c r="BY32" s="59">
        <f t="shared" si="22"/>
        <v>465</v>
      </c>
      <c r="BZ32" s="59">
        <f t="shared" si="22"/>
        <v>465</v>
      </c>
      <c r="CA32" s="59">
        <f t="shared" si="22"/>
        <v>465</v>
      </c>
      <c r="CB32" s="59">
        <f t="shared" si="22"/>
        <v>465</v>
      </c>
      <c r="CC32" s="59">
        <f t="shared" si="22"/>
        <v>465</v>
      </c>
      <c r="CD32" s="59">
        <f t="shared" si="22"/>
        <v>465</v>
      </c>
      <c r="CE32" s="59">
        <f t="shared" si="22"/>
        <v>465</v>
      </c>
      <c r="CF32" s="59">
        <f t="shared" si="22"/>
        <v>465</v>
      </c>
      <c r="CG32" s="59">
        <f t="shared" si="22"/>
        <v>465</v>
      </c>
      <c r="CH32" s="59">
        <f t="shared" si="22"/>
        <v>465</v>
      </c>
      <c r="CI32" s="59">
        <f t="shared" si="22"/>
        <v>465</v>
      </c>
      <c r="CJ32" s="59">
        <f t="shared" si="22"/>
        <v>435</v>
      </c>
      <c r="CK32" s="59">
        <f t="shared" si="22"/>
        <v>405</v>
      </c>
      <c r="CL32" s="59">
        <f t="shared" si="22"/>
        <v>375</v>
      </c>
      <c r="CM32" s="59">
        <f t="shared" si="22"/>
        <v>345</v>
      </c>
      <c r="CN32" s="59">
        <f t="shared" si="22"/>
        <v>336</v>
      </c>
      <c r="CO32" s="59">
        <f t="shared" si="22"/>
        <v>336</v>
      </c>
      <c r="CP32" s="59">
        <f t="shared" si="22"/>
        <v>336</v>
      </c>
      <c r="CQ32" s="59">
        <f t="shared" si="22"/>
        <v>336</v>
      </c>
      <c r="CR32" s="59">
        <f t="shared" si="22"/>
        <v>336</v>
      </c>
      <c r="CS32" s="60">
        <f t="shared" si="22"/>
        <v>336</v>
      </c>
      <c r="CT32" s="24">
        <f t="shared" si="18"/>
        <v>40683</v>
      </c>
      <c r="CU32" s="119"/>
    </row>
    <row r="33" spans="1:99">
      <c r="A33" s="22" t="s">
        <v>33</v>
      </c>
      <c r="B33" s="61">
        <f t="shared" ref="B33:Q38" si="23">B63-B74</f>
        <v>549</v>
      </c>
      <c r="C33" s="3">
        <f t="shared" si="23"/>
        <v>549</v>
      </c>
      <c r="D33" s="3">
        <f t="shared" si="23"/>
        <v>549</v>
      </c>
      <c r="E33" s="3">
        <f t="shared" si="23"/>
        <v>489</v>
      </c>
      <c r="F33" s="3">
        <f t="shared" si="23"/>
        <v>429</v>
      </c>
      <c r="G33" s="3">
        <f t="shared" si="23"/>
        <v>394</v>
      </c>
      <c r="H33" s="3">
        <f t="shared" si="23"/>
        <v>394</v>
      </c>
      <c r="I33" s="3">
        <f t="shared" si="23"/>
        <v>394</v>
      </c>
      <c r="J33" s="3">
        <f t="shared" si="23"/>
        <v>394</v>
      </c>
      <c r="K33" s="3">
        <f t="shared" si="23"/>
        <v>394</v>
      </c>
      <c r="L33" s="3">
        <f t="shared" si="23"/>
        <v>394</v>
      </c>
      <c r="M33" s="3">
        <f t="shared" si="23"/>
        <v>394</v>
      </c>
      <c r="N33" s="3">
        <f t="shared" si="23"/>
        <v>394</v>
      </c>
      <c r="O33" s="3">
        <f t="shared" si="23"/>
        <v>394</v>
      </c>
      <c r="P33" s="3">
        <f t="shared" si="23"/>
        <v>394</v>
      </c>
      <c r="Q33" s="3">
        <f t="shared" si="23"/>
        <v>394</v>
      </c>
      <c r="R33" s="3">
        <f t="shared" ref="R33:CC33" si="24">R63-R74</f>
        <v>394</v>
      </c>
      <c r="S33" s="3">
        <f t="shared" si="24"/>
        <v>394</v>
      </c>
      <c r="T33" s="3">
        <f t="shared" si="24"/>
        <v>394</v>
      </c>
      <c r="U33" s="3">
        <f t="shared" si="24"/>
        <v>454</v>
      </c>
      <c r="V33" s="3">
        <f t="shared" si="24"/>
        <v>514</v>
      </c>
      <c r="W33" s="3">
        <f t="shared" si="24"/>
        <v>549</v>
      </c>
      <c r="X33" s="3">
        <f t="shared" si="24"/>
        <v>549</v>
      </c>
      <c r="Y33" s="3">
        <f t="shared" si="24"/>
        <v>549</v>
      </c>
      <c r="Z33" s="3">
        <f t="shared" si="24"/>
        <v>549</v>
      </c>
      <c r="AA33" s="3">
        <f t="shared" si="24"/>
        <v>549</v>
      </c>
      <c r="AB33" s="3">
        <f t="shared" si="24"/>
        <v>549</v>
      </c>
      <c r="AC33" s="3">
        <f t="shared" si="24"/>
        <v>549</v>
      </c>
      <c r="AD33" s="3">
        <f t="shared" si="24"/>
        <v>549</v>
      </c>
      <c r="AE33" s="3">
        <f t="shared" si="24"/>
        <v>549</v>
      </c>
      <c r="AF33" s="3">
        <f t="shared" si="24"/>
        <v>549</v>
      </c>
      <c r="AG33" s="3">
        <f t="shared" si="24"/>
        <v>549</v>
      </c>
      <c r="AH33" s="3">
        <f t="shared" si="24"/>
        <v>549</v>
      </c>
      <c r="AI33" s="3">
        <f t="shared" si="24"/>
        <v>549</v>
      </c>
      <c r="AJ33" s="3">
        <f t="shared" si="24"/>
        <v>549</v>
      </c>
      <c r="AK33" s="3">
        <f t="shared" si="24"/>
        <v>549</v>
      </c>
      <c r="AL33" s="3">
        <f t="shared" si="24"/>
        <v>549</v>
      </c>
      <c r="AM33" s="3">
        <f t="shared" si="24"/>
        <v>497</v>
      </c>
      <c r="AN33" s="3">
        <f t="shared" si="24"/>
        <v>497</v>
      </c>
      <c r="AO33" s="3">
        <f t="shared" si="24"/>
        <v>497</v>
      </c>
      <c r="AP33" s="3">
        <f t="shared" si="24"/>
        <v>549</v>
      </c>
      <c r="AQ33" s="3">
        <f t="shared" si="24"/>
        <v>549</v>
      </c>
      <c r="AR33" s="3">
        <f t="shared" si="24"/>
        <v>549</v>
      </c>
      <c r="AS33" s="3">
        <f t="shared" si="24"/>
        <v>549</v>
      </c>
      <c r="AT33" s="3">
        <f t="shared" si="24"/>
        <v>549</v>
      </c>
      <c r="AU33" s="3">
        <f t="shared" si="24"/>
        <v>549</v>
      </c>
      <c r="AV33" s="3">
        <f t="shared" si="24"/>
        <v>549</v>
      </c>
      <c r="AW33" s="3">
        <f t="shared" si="24"/>
        <v>549</v>
      </c>
      <c r="AX33" s="3">
        <f t="shared" si="24"/>
        <v>549</v>
      </c>
      <c r="AY33" s="3">
        <f t="shared" si="24"/>
        <v>549</v>
      </c>
      <c r="AZ33" s="3">
        <f t="shared" si="24"/>
        <v>549</v>
      </c>
      <c r="BA33" s="3">
        <f t="shared" si="24"/>
        <v>549</v>
      </c>
      <c r="BB33" s="3">
        <f t="shared" si="24"/>
        <v>549</v>
      </c>
      <c r="BC33" s="3">
        <f t="shared" si="24"/>
        <v>549</v>
      </c>
      <c r="BD33" s="3">
        <f t="shared" si="24"/>
        <v>549</v>
      </c>
      <c r="BE33" s="3">
        <f t="shared" si="24"/>
        <v>549</v>
      </c>
      <c r="BF33" s="3">
        <f t="shared" si="24"/>
        <v>549</v>
      </c>
      <c r="BG33" s="3">
        <f t="shared" si="24"/>
        <v>489</v>
      </c>
      <c r="BH33" s="3">
        <f t="shared" si="24"/>
        <v>450</v>
      </c>
      <c r="BI33" s="3">
        <f t="shared" si="24"/>
        <v>450</v>
      </c>
      <c r="BJ33" s="3">
        <f t="shared" si="24"/>
        <v>450</v>
      </c>
      <c r="BK33" s="3">
        <f t="shared" si="24"/>
        <v>450</v>
      </c>
      <c r="BL33" s="3">
        <f t="shared" si="24"/>
        <v>510</v>
      </c>
      <c r="BM33" s="3">
        <f t="shared" si="24"/>
        <v>549</v>
      </c>
      <c r="BN33" s="3">
        <f t="shared" si="24"/>
        <v>549</v>
      </c>
      <c r="BO33" s="3">
        <f t="shared" si="24"/>
        <v>549</v>
      </c>
      <c r="BP33" s="3">
        <f t="shared" si="24"/>
        <v>549</v>
      </c>
      <c r="BQ33" s="3">
        <f t="shared" si="24"/>
        <v>549</v>
      </c>
      <c r="BR33" s="3">
        <f t="shared" si="24"/>
        <v>549</v>
      </c>
      <c r="BS33" s="3">
        <f t="shared" si="24"/>
        <v>549</v>
      </c>
      <c r="BT33" s="3">
        <f t="shared" si="24"/>
        <v>549</v>
      </c>
      <c r="BU33" s="3">
        <f t="shared" si="24"/>
        <v>549</v>
      </c>
      <c r="BV33" s="3">
        <f t="shared" si="24"/>
        <v>549</v>
      </c>
      <c r="BW33" s="3">
        <f t="shared" si="24"/>
        <v>549</v>
      </c>
      <c r="BX33" s="3">
        <f t="shared" si="24"/>
        <v>549</v>
      </c>
      <c r="BY33" s="3">
        <f t="shared" si="24"/>
        <v>549</v>
      </c>
      <c r="BZ33" s="3">
        <f t="shared" si="24"/>
        <v>549</v>
      </c>
      <c r="CA33" s="3">
        <f t="shared" si="24"/>
        <v>549</v>
      </c>
      <c r="CB33" s="3">
        <f t="shared" si="24"/>
        <v>549</v>
      </c>
      <c r="CC33" s="3">
        <f t="shared" si="24"/>
        <v>549</v>
      </c>
      <c r="CD33" s="3">
        <f t="shared" ref="CD33:CS33" si="25">CD63-CD74</f>
        <v>549</v>
      </c>
      <c r="CE33" s="3">
        <f t="shared" si="25"/>
        <v>549</v>
      </c>
      <c r="CF33" s="3">
        <f t="shared" si="25"/>
        <v>549</v>
      </c>
      <c r="CG33" s="3">
        <f t="shared" si="25"/>
        <v>549</v>
      </c>
      <c r="CH33" s="3">
        <f t="shared" si="25"/>
        <v>549</v>
      </c>
      <c r="CI33" s="3">
        <f t="shared" si="25"/>
        <v>549</v>
      </c>
      <c r="CJ33" s="3">
        <f t="shared" si="25"/>
        <v>489</v>
      </c>
      <c r="CK33" s="3">
        <f t="shared" si="25"/>
        <v>429</v>
      </c>
      <c r="CL33" s="3">
        <f t="shared" si="25"/>
        <v>383</v>
      </c>
      <c r="CM33" s="3">
        <f t="shared" si="25"/>
        <v>383</v>
      </c>
      <c r="CN33" s="3">
        <f t="shared" si="25"/>
        <v>383</v>
      </c>
      <c r="CO33" s="3">
        <f t="shared" si="25"/>
        <v>383</v>
      </c>
      <c r="CP33" s="3">
        <f t="shared" si="25"/>
        <v>383</v>
      </c>
      <c r="CQ33" s="3">
        <f t="shared" si="25"/>
        <v>383</v>
      </c>
      <c r="CR33" s="3">
        <f t="shared" si="25"/>
        <v>383</v>
      </c>
      <c r="CS33" s="62">
        <f t="shared" si="25"/>
        <v>383</v>
      </c>
      <c r="CT33" s="24">
        <f t="shared" si="18"/>
        <v>48065</v>
      </c>
      <c r="CU33" s="119"/>
    </row>
    <row r="34" spans="1:99">
      <c r="A34" s="22" t="s">
        <v>34</v>
      </c>
      <c r="B34" s="61">
        <f t="shared" si="23"/>
        <v>813.58960000000002</v>
      </c>
      <c r="C34" s="3">
        <f t="shared" si="23"/>
        <v>813.58960000000002</v>
      </c>
      <c r="D34" s="3">
        <f t="shared" si="23"/>
        <v>813.58960000000002</v>
      </c>
      <c r="E34" s="3">
        <f t="shared" si="23"/>
        <v>813.58960000000002</v>
      </c>
      <c r="F34" s="3">
        <f t="shared" si="23"/>
        <v>813.58960000000002</v>
      </c>
      <c r="G34" s="3">
        <f t="shared" si="23"/>
        <v>813.58960000000002</v>
      </c>
      <c r="H34" s="3">
        <f t="shared" si="23"/>
        <v>813.58960000000002</v>
      </c>
      <c r="I34" s="3">
        <f t="shared" si="23"/>
        <v>813.58960000000002</v>
      </c>
      <c r="J34" s="3">
        <f t="shared" si="23"/>
        <v>813.58960000000002</v>
      </c>
      <c r="K34" s="3">
        <f t="shared" si="23"/>
        <v>813.58960000000002</v>
      </c>
      <c r="L34" s="3">
        <f t="shared" si="23"/>
        <v>813.58960000000002</v>
      </c>
      <c r="M34" s="3">
        <f t="shared" si="23"/>
        <v>813.58960000000002</v>
      </c>
      <c r="N34" s="3">
        <f t="shared" si="23"/>
        <v>813.58960000000002</v>
      </c>
      <c r="O34" s="3">
        <f t="shared" si="23"/>
        <v>813.58960000000002</v>
      </c>
      <c r="P34" s="3">
        <f t="shared" si="23"/>
        <v>813.58960000000002</v>
      </c>
      <c r="Q34" s="3">
        <f t="shared" si="23"/>
        <v>813.58960000000002</v>
      </c>
      <c r="R34" s="3">
        <f t="shared" ref="R34:CC34" si="26">R64-R75</f>
        <v>813.58960000000002</v>
      </c>
      <c r="S34" s="3">
        <f t="shared" si="26"/>
        <v>813.58960000000002</v>
      </c>
      <c r="T34" s="3">
        <f t="shared" si="26"/>
        <v>813.58960000000002</v>
      </c>
      <c r="U34" s="3">
        <f t="shared" si="26"/>
        <v>813.58960000000002</v>
      </c>
      <c r="V34" s="3">
        <f t="shared" si="26"/>
        <v>813.58960000000002</v>
      </c>
      <c r="W34" s="3">
        <f t="shared" si="26"/>
        <v>813.58960000000002</v>
      </c>
      <c r="X34" s="3">
        <f t="shared" si="26"/>
        <v>813.58960000000002</v>
      </c>
      <c r="Y34" s="3">
        <f t="shared" si="26"/>
        <v>813.58960000000002</v>
      </c>
      <c r="Z34" s="3">
        <f t="shared" si="26"/>
        <v>813.58960000000002</v>
      </c>
      <c r="AA34" s="3">
        <f t="shared" si="26"/>
        <v>813.58960000000002</v>
      </c>
      <c r="AB34" s="3">
        <f t="shared" si="26"/>
        <v>813.58960000000002</v>
      </c>
      <c r="AC34" s="3">
        <f t="shared" si="26"/>
        <v>813.58960000000002</v>
      </c>
      <c r="AD34" s="3">
        <f t="shared" si="26"/>
        <v>813.58960000000002</v>
      </c>
      <c r="AE34" s="3">
        <f t="shared" si="26"/>
        <v>813.58960000000002</v>
      </c>
      <c r="AF34" s="3">
        <f t="shared" si="26"/>
        <v>813.58960000000002</v>
      </c>
      <c r="AG34" s="3">
        <f t="shared" si="26"/>
        <v>813.58960000000002</v>
      </c>
      <c r="AH34" s="3">
        <f t="shared" si="26"/>
        <v>813.58960000000002</v>
      </c>
      <c r="AI34" s="3">
        <f t="shared" si="26"/>
        <v>813.58960000000002</v>
      </c>
      <c r="AJ34" s="3">
        <f t="shared" si="26"/>
        <v>813.58960000000002</v>
      </c>
      <c r="AK34" s="3">
        <f t="shared" si="26"/>
        <v>813.58960000000002</v>
      </c>
      <c r="AL34" s="3">
        <f t="shared" si="26"/>
        <v>813.58960000000002</v>
      </c>
      <c r="AM34" s="3">
        <f t="shared" si="26"/>
        <v>813.58960000000002</v>
      </c>
      <c r="AN34" s="3">
        <f t="shared" si="26"/>
        <v>762.58960000000002</v>
      </c>
      <c r="AO34" s="3">
        <f t="shared" si="26"/>
        <v>762.58960000000002</v>
      </c>
      <c r="AP34" s="3">
        <f t="shared" si="26"/>
        <v>813.58960000000002</v>
      </c>
      <c r="AQ34" s="3">
        <f t="shared" si="26"/>
        <v>813.58960000000002</v>
      </c>
      <c r="AR34" s="3">
        <f t="shared" si="26"/>
        <v>813.58960000000002</v>
      </c>
      <c r="AS34" s="3">
        <f t="shared" si="26"/>
        <v>813.58960000000002</v>
      </c>
      <c r="AT34" s="3">
        <f t="shared" si="26"/>
        <v>813.58960000000002</v>
      </c>
      <c r="AU34" s="3">
        <f t="shared" si="26"/>
        <v>813.58960000000002</v>
      </c>
      <c r="AV34" s="3">
        <f t="shared" si="26"/>
        <v>813.58960000000002</v>
      </c>
      <c r="AW34" s="3">
        <f t="shared" si="26"/>
        <v>813.58960000000002</v>
      </c>
      <c r="AX34" s="3">
        <f t="shared" si="26"/>
        <v>813.58960000000002</v>
      </c>
      <c r="AY34" s="3">
        <f t="shared" si="26"/>
        <v>813.58960000000002</v>
      </c>
      <c r="AZ34" s="3">
        <f t="shared" si="26"/>
        <v>813.58960000000002</v>
      </c>
      <c r="BA34" s="3">
        <f t="shared" si="26"/>
        <v>813.58960000000002</v>
      </c>
      <c r="BB34" s="3">
        <f t="shared" si="26"/>
        <v>813.58960000000002</v>
      </c>
      <c r="BC34" s="3">
        <f t="shared" si="26"/>
        <v>813.58960000000002</v>
      </c>
      <c r="BD34" s="3">
        <f t="shared" si="26"/>
        <v>813.58960000000002</v>
      </c>
      <c r="BE34" s="3">
        <f t="shared" si="26"/>
        <v>813.58960000000002</v>
      </c>
      <c r="BF34" s="3">
        <f t="shared" si="26"/>
        <v>813.58960000000002</v>
      </c>
      <c r="BG34" s="3">
        <f t="shared" si="26"/>
        <v>813.58960000000002</v>
      </c>
      <c r="BH34" s="3">
        <f t="shared" si="26"/>
        <v>759.58960000000002</v>
      </c>
      <c r="BI34" s="3">
        <f t="shared" si="26"/>
        <v>759.58960000000002</v>
      </c>
      <c r="BJ34" s="3">
        <f t="shared" si="26"/>
        <v>759.58960000000002</v>
      </c>
      <c r="BK34" s="3">
        <f t="shared" si="26"/>
        <v>759.58960000000002</v>
      </c>
      <c r="BL34" s="3">
        <f t="shared" si="26"/>
        <v>813.58960000000002</v>
      </c>
      <c r="BM34" s="3">
        <f t="shared" si="26"/>
        <v>813.58960000000002</v>
      </c>
      <c r="BN34" s="3">
        <f t="shared" si="26"/>
        <v>813.58960000000002</v>
      </c>
      <c r="BO34" s="3">
        <f t="shared" si="26"/>
        <v>813.58960000000002</v>
      </c>
      <c r="BP34" s="3">
        <f t="shared" si="26"/>
        <v>813.58960000000002</v>
      </c>
      <c r="BQ34" s="3">
        <f t="shared" si="26"/>
        <v>813.58960000000002</v>
      </c>
      <c r="BR34" s="3">
        <f t="shared" si="26"/>
        <v>813.58960000000002</v>
      </c>
      <c r="BS34" s="3">
        <f t="shared" si="26"/>
        <v>813.58960000000002</v>
      </c>
      <c r="BT34" s="3">
        <f t="shared" si="26"/>
        <v>813.58960000000002</v>
      </c>
      <c r="BU34" s="3">
        <f t="shared" si="26"/>
        <v>813.58960000000002</v>
      </c>
      <c r="BV34" s="3">
        <f t="shared" si="26"/>
        <v>813.58960000000002</v>
      </c>
      <c r="BW34" s="3">
        <f t="shared" si="26"/>
        <v>813.58960000000002</v>
      </c>
      <c r="BX34" s="3">
        <f t="shared" si="26"/>
        <v>813.58960000000002</v>
      </c>
      <c r="BY34" s="3">
        <f t="shared" si="26"/>
        <v>813.58960000000002</v>
      </c>
      <c r="BZ34" s="3">
        <f t="shared" si="26"/>
        <v>813.58960000000002</v>
      </c>
      <c r="CA34" s="3">
        <f t="shared" si="26"/>
        <v>813.58960000000002</v>
      </c>
      <c r="CB34" s="3">
        <f t="shared" si="26"/>
        <v>813.58960000000002</v>
      </c>
      <c r="CC34" s="3">
        <f t="shared" si="26"/>
        <v>813.58960000000002</v>
      </c>
      <c r="CD34" s="3">
        <f t="shared" ref="CD34:CS34" si="27">CD64-CD75</f>
        <v>813.58960000000002</v>
      </c>
      <c r="CE34" s="3">
        <f t="shared" si="27"/>
        <v>813.58960000000002</v>
      </c>
      <c r="CF34" s="3">
        <f t="shared" si="27"/>
        <v>813.58960000000002</v>
      </c>
      <c r="CG34" s="3">
        <f t="shared" si="27"/>
        <v>813.58960000000002</v>
      </c>
      <c r="CH34" s="3">
        <f t="shared" si="27"/>
        <v>813.58960000000002</v>
      </c>
      <c r="CI34" s="3">
        <f t="shared" si="27"/>
        <v>813.58960000000002</v>
      </c>
      <c r="CJ34" s="3">
        <f t="shared" si="27"/>
        <v>813.59660000000008</v>
      </c>
      <c r="CK34" s="3">
        <f t="shared" si="27"/>
        <v>813.58960000000002</v>
      </c>
      <c r="CL34" s="3">
        <f t="shared" si="27"/>
        <v>813.58960000000002</v>
      </c>
      <c r="CM34" s="3">
        <f t="shared" si="27"/>
        <v>813.58960000000002</v>
      </c>
      <c r="CN34" s="3">
        <f t="shared" si="27"/>
        <v>813.58960000000002</v>
      </c>
      <c r="CO34" s="3">
        <f t="shared" si="27"/>
        <v>813.58960000000002</v>
      </c>
      <c r="CP34" s="3">
        <f t="shared" si="27"/>
        <v>813.59660000000008</v>
      </c>
      <c r="CQ34" s="3">
        <f t="shared" si="27"/>
        <v>813.59660000000008</v>
      </c>
      <c r="CR34" s="3">
        <f t="shared" si="27"/>
        <v>813.59660000000008</v>
      </c>
      <c r="CS34" s="62">
        <f t="shared" si="27"/>
        <v>813.59660000000008</v>
      </c>
      <c r="CT34" s="24">
        <f t="shared" si="18"/>
        <v>77786.636600000056</v>
      </c>
      <c r="CU34" s="119"/>
    </row>
    <row r="35" spans="1:99">
      <c r="A35" s="22" t="s">
        <v>35</v>
      </c>
      <c r="B35" s="61">
        <f t="shared" si="23"/>
        <v>340</v>
      </c>
      <c r="C35" s="3">
        <f t="shared" si="23"/>
        <v>340</v>
      </c>
      <c r="D35" s="3">
        <f t="shared" si="23"/>
        <v>340</v>
      </c>
      <c r="E35" s="3">
        <f t="shared" si="23"/>
        <v>340</v>
      </c>
      <c r="F35" s="3">
        <f t="shared" si="23"/>
        <v>340</v>
      </c>
      <c r="G35" s="3">
        <f t="shared" si="23"/>
        <v>340</v>
      </c>
      <c r="H35" s="3">
        <f t="shared" si="23"/>
        <v>340</v>
      </c>
      <c r="I35" s="3">
        <f t="shared" si="23"/>
        <v>340</v>
      </c>
      <c r="J35" s="3">
        <f t="shared" si="23"/>
        <v>340</v>
      </c>
      <c r="K35" s="3">
        <f t="shared" si="23"/>
        <v>340</v>
      </c>
      <c r="L35" s="3">
        <f t="shared" si="23"/>
        <v>340</v>
      </c>
      <c r="M35" s="3">
        <f t="shared" si="23"/>
        <v>340</v>
      </c>
      <c r="N35" s="3">
        <f t="shared" si="23"/>
        <v>340</v>
      </c>
      <c r="O35" s="3">
        <f t="shared" si="23"/>
        <v>340</v>
      </c>
      <c r="P35" s="3">
        <f t="shared" si="23"/>
        <v>340</v>
      </c>
      <c r="Q35" s="3">
        <f t="shared" si="23"/>
        <v>340</v>
      </c>
      <c r="R35" s="3">
        <f t="shared" ref="R35:CC35" si="28">R65-R76</f>
        <v>340</v>
      </c>
      <c r="S35" s="3">
        <f t="shared" si="28"/>
        <v>340</v>
      </c>
      <c r="T35" s="3">
        <f t="shared" si="28"/>
        <v>340</v>
      </c>
      <c r="U35" s="3">
        <f t="shared" si="28"/>
        <v>340</v>
      </c>
      <c r="V35" s="3">
        <f t="shared" si="28"/>
        <v>390</v>
      </c>
      <c r="W35" s="3">
        <f t="shared" si="28"/>
        <v>390</v>
      </c>
      <c r="X35" s="3">
        <f t="shared" si="28"/>
        <v>390</v>
      </c>
      <c r="Y35" s="3">
        <f t="shared" si="28"/>
        <v>390</v>
      </c>
      <c r="Z35" s="3">
        <f t="shared" si="28"/>
        <v>390</v>
      </c>
      <c r="AA35" s="3">
        <f t="shared" si="28"/>
        <v>390</v>
      </c>
      <c r="AB35" s="3">
        <f t="shared" si="28"/>
        <v>390</v>
      </c>
      <c r="AC35" s="3">
        <f t="shared" si="28"/>
        <v>390</v>
      </c>
      <c r="AD35" s="3">
        <f t="shared" si="28"/>
        <v>390</v>
      </c>
      <c r="AE35" s="3">
        <f t="shared" si="28"/>
        <v>390</v>
      </c>
      <c r="AF35" s="3">
        <f t="shared" si="28"/>
        <v>390</v>
      </c>
      <c r="AG35" s="3">
        <f t="shared" si="28"/>
        <v>390</v>
      </c>
      <c r="AH35" s="3">
        <f t="shared" si="28"/>
        <v>390</v>
      </c>
      <c r="AI35" s="3">
        <f t="shared" si="28"/>
        <v>390</v>
      </c>
      <c r="AJ35" s="3">
        <f t="shared" si="28"/>
        <v>390</v>
      </c>
      <c r="AK35" s="3">
        <f t="shared" si="28"/>
        <v>390</v>
      </c>
      <c r="AL35" s="3">
        <f t="shared" si="28"/>
        <v>343</v>
      </c>
      <c r="AM35" s="3">
        <f t="shared" si="28"/>
        <v>343</v>
      </c>
      <c r="AN35" s="3">
        <f t="shared" si="28"/>
        <v>343</v>
      </c>
      <c r="AO35" s="3">
        <f t="shared" si="28"/>
        <v>343</v>
      </c>
      <c r="AP35" s="3">
        <f t="shared" si="28"/>
        <v>390</v>
      </c>
      <c r="AQ35" s="3">
        <f t="shared" si="28"/>
        <v>390</v>
      </c>
      <c r="AR35" s="3">
        <f t="shared" si="28"/>
        <v>390</v>
      </c>
      <c r="AS35" s="3">
        <f t="shared" si="28"/>
        <v>390</v>
      </c>
      <c r="AT35" s="3">
        <f t="shared" si="28"/>
        <v>390</v>
      </c>
      <c r="AU35" s="3">
        <f t="shared" si="28"/>
        <v>390</v>
      </c>
      <c r="AV35" s="3">
        <f t="shared" si="28"/>
        <v>390</v>
      </c>
      <c r="AW35" s="3">
        <f t="shared" si="28"/>
        <v>390</v>
      </c>
      <c r="AX35" s="3">
        <f t="shared" si="28"/>
        <v>390</v>
      </c>
      <c r="AY35" s="3">
        <f t="shared" si="28"/>
        <v>390</v>
      </c>
      <c r="AZ35" s="3">
        <f t="shared" si="28"/>
        <v>390</v>
      </c>
      <c r="BA35" s="3">
        <f t="shared" si="28"/>
        <v>390</v>
      </c>
      <c r="BB35" s="3">
        <f t="shared" si="28"/>
        <v>390</v>
      </c>
      <c r="BC35" s="3">
        <f t="shared" si="28"/>
        <v>339</v>
      </c>
      <c r="BD35" s="3">
        <f t="shared" si="28"/>
        <v>339</v>
      </c>
      <c r="BE35" s="3">
        <f t="shared" si="28"/>
        <v>339</v>
      </c>
      <c r="BF35" s="3">
        <f t="shared" si="28"/>
        <v>339</v>
      </c>
      <c r="BG35" s="3">
        <f t="shared" si="28"/>
        <v>339</v>
      </c>
      <c r="BH35" s="3">
        <f t="shared" si="28"/>
        <v>339</v>
      </c>
      <c r="BI35" s="3">
        <f t="shared" si="28"/>
        <v>339</v>
      </c>
      <c r="BJ35" s="3">
        <f t="shared" si="28"/>
        <v>339</v>
      </c>
      <c r="BK35" s="3">
        <f t="shared" si="28"/>
        <v>339</v>
      </c>
      <c r="BL35" s="3">
        <f t="shared" si="28"/>
        <v>339</v>
      </c>
      <c r="BM35" s="3">
        <f t="shared" si="28"/>
        <v>339</v>
      </c>
      <c r="BN35" s="3">
        <f t="shared" si="28"/>
        <v>339</v>
      </c>
      <c r="BO35" s="3">
        <f t="shared" si="28"/>
        <v>390</v>
      </c>
      <c r="BP35" s="3">
        <f t="shared" si="28"/>
        <v>390</v>
      </c>
      <c r="BQ35" s="3">
        <f t="shared" si="28"/>
        <v>390</v>
      </c>
      <c r="BR35" s="3">
        <f t="shared" si="28"/>
        <v>390</v>
      </c>
      <c r="BS35" s="3">
        <f t="shared" si="28"/>
        <v>390</v>
      </c>
      <c r="BT35" s="3">
        <f t="shared" si="28"/>
        <v>390</v>
      </c>
      <c r="BU35" s="3">
        <f t="shared" si="28"/>
        <v>390</v>
      </c>
      <c r="BV35" s="3">
        <f t="shared" si="28"/>
        <v>390</v>
      </c>
      <c r="BW35" s="3">
        <f t="shared" si="28"/>
        <v>390</v>
      </c>
      <c r="BX35" s="3">
        <f t="shared" si="28"/>
        <v>390</v>
      </c>
      <c r="BY35" s="3">
        <f t="shared" si="28"/>
        <v>390</v>
      </c>
      <c r="BZ35" s="3">
        <f t="shared" si="28"/>
        <v>390</v>
      </c>
      <c r="CA35" s="3">
        <f t="shared" si="28"/>
        <v>390</v>
      </c>
      <c r="CB35" s="3">
        <f t="shared" si="28"/>
        <v>390</v>
      </c>
      <c r="CC35" s="3">
        <f t="shared" si="28"/>
        <v>390</v>
      </c>
      <c r="CD35" s="3">
        <f t="shared" ref="CD35:CS35" si="29">CD65-CD76</f>
        <v>390</v>
      </c>
      <c r="CE35" s="3">
        <f t="shared" si="29"/>
        <v>390</v>
      </c>
      <c r="CF35" s="3">
        <f t="shared" si="29"/>
        <v>390</v>
      </c>
      <c r="CG35" s="3">
        <f t="shared" si="29"/>
        <v>390</v>
      </c>
      <c r="CH35" s="3">
        <f t="shared" si="29"/>
        <v>315</v>
      </c>
      <c r="CI35" s="3">
        <f t="shared" si="29"/>
        <v>315</v>
      </c>
      <c r="CJ35" s="3">
        <f t="shared" si="29"/>
        <v>315</v>
      </c>
      <c r="CK35" s="3">
        <f t="shared" si="29"/>
        <v>315</v>
      </c>
      <c r="CL35" s="3">
        <f t="shared" si="29"/>
        <v>315</v>
      </c>
      <c r="CM35" s="3">
        <f t="shared" si="29"/>
        <v>315</v>
      </c>
      <c r="CN35" s="3">
        <f t="shared" si="29"/>
        <v>315</v>
      </c>
      <c r="CO35" s="3">
        <f t="shared" si="29"/>
        <v>315</v>
      </c>
      <c r="CP35" s="3">
        <f t="shared" si="29"/>
        <v>315</v>
      </c>
      <c r="CQ35" s="3">
        <f t="shared" si="29"/>
        <v>315</v>
      </c>
      <c r="CR35" s="3">
        <f t="shared" si="29"/>
        <v>315</v>
      </c>
      <c r="CS35" s="62">
        <f t="shared" si="29"/>
        <v>315</v>
      </c>
      <c r="CT35" s="24">
        <f t="shared" si="18"/>
        <v>34740</v>
      </c>
      <c r="CU35" s="119"/>
    </row>
    <row r="36" spans="1:99">
      <c r="A36" s="22" t="s">
        <v>36</v>
      </c>
      <c r="B36" s="61">
        <f t="shared" si="23"/>
        <v>435.875</v>
      </c>
      <c r="C36" s="3">
        <f t="shared" si="23"/>
        <v>405.875</v>
      </c>
      <c r="D36" s="3">
        <f t="shared" si="23"/>
        <v>375.875</v>
      </c>
      <c r="E36" s="3">
        <f t="shared" si="23"/>
        <v>345.875</v>
      </c>
      <c r="F36" s="3">
        <f t="shared" si="23"/>
        <v>323.875</v>
      </c>
      <c r="G36" s="3">
        <f t="shared" si="23"/>
        <v>323.875</v>
      </c>
      <c r="H36" s="3">
        <f t="shared" si="23"/>
        <v>323.875</v>
      </c>
      <c r="I36" s="3">
        <f t="shared" si="23"/>
        <v>323.875</v>
      </c>
      <c r="J36" s="3">
        <f t="shared" si="23"/>
        <v>323.875</v>
      </c>
      <c r="K36" s="3">
        <f t="shared" si="23"/>
        <v>323.875</v>
      </c>
      <c r="L36" s="3">
        <f t="shared" si="23"/>
        <v>323.875</v>
      </c>
      <c r="M36" s="3">
        <f t="shared" si="23"/>
        <v>323.875</v>
      </c>
      <c r="N36" s="3">
        <f t="shared" si="23"/>
        <v>323.875</v>
      </c>
      <c r="O36" s="3">
        <f t="shared" si="23"/>
        <v>323.875</v>
      </c>
      <c r="P36" s="3">
        <f t="shared" si="23"/>
        <v>323.875</v>
      </c>
      <c r="Q36" s="3">
        <f t="shared" si="23"/>
        <v>323.875</v>
      </c>
      <c r="R36" s="3">
        <f t="shared" ref="R36:CC36" si="30">R66-R77</f>
        <v>323.875</v>
      </c>
      <c r="S36" s="3">
        <f t="shared" si="30"/>
        <v>323.875</v>
      </c>
      <c r="T36" s="3">
        <f t="shared" si="30"/>
        <v>323.875</v>
      </c>
      <c r="U36" s="3">
        <f t="shared" si="30"/>
        <v>323.875</v>
      </c>
      <c r="V36" s="3">
        <f t="shared" si="30"/>
        <v>353.875</v>
      </c>
      <c r="W36" s="3">
        <f t="shared" si="30"/>
        <v>383.875</v>
      </c>
      <c r="X36" s="3">
        <f t="shared" si="30"/>
        <v>413.875</v>
      </c>
      <c r="Y36" s="3">
        <f t="shared" si="30"/>
        <v>443.875</v>
      </c>
      <c r="Z36" s="3">
        <f t="shared" si="30"/>
        <v>465.875</v>
      </c>
      <c r="AA36" s="3">
        <f t="shared" si="30"/>
        <v>465.875</v>
      </c>
      <c r="AB36" s="3">
        <f t="shared" si="30"/>
        <v>465.875</v>
      </c>
      <c r="AC36" s="3">
        <f t="shared" si="30"/>
        <v>465.875</v>
      </c>
      <c r="AD36" s="3">
        <f t="shared" si="30"/>
        <v>465.875</v>
      </c>
      <c r="AE36" s="3">
        <f t="shared" si="30"/>
        <v>465.875</v>
      </c>
      <c r="AF36" s="3">
        <f t="shared" si="30"/>
        <v>465.875</v>
      </c>
      <c r="AG36" s="3">
        <f t="shared" si="30"/>
        <v>465.875</v>
      </c>
      <c r="AH36" s="3">
        <f t="shared" si="30"/>
        <v>465.875</v>
      </c>
      <c r="AI36" s="3">
        <f t="shared" si="30"/>
        <v>465.875</v>
      </c>
      <c r="AJ36" s="3">
        <f t="shared" si="30"/>
        <v>465.875</v>
      </c>
      <c r="AK36" s="3">
        <f t="shared" si="30"/>
        <v>465.875</v>
      </c>
      <c r="AL36" s="3">
        <f t="shared" si="30"/>
        <v>465.875</v>
      </c>
      <c r="AM36" s="3">
        <f t="shared" si="30"/>
        <v>435.875</v>
      </c>
      <c r="AN36" s="3">
        <f t="shared" si="30"/>
        <v>405.875</v>
      </c>
      <c r="AO36" s="3">
        <f t="shared" si="30"/>
        <v>404.875</v>
      </c>
      <c r="AP36" s="3">
        <f t="shared" si="30"/>
        <v>434.875</v>
      </c>
      <c r="AQ36" s="3">
        <f t="shared" si="30"/>
        <v>464.875</v>
      </c>
      <c r="AR36" s="3">
        <f t="shared" si="30"/>
        <v>465.875</v>
      </c>
      <c r="AS36" s="3">
        <f t="shared" si="30"/>
        <v>465.875</v>
      </c>
      <c r="AT36" s="3">
        <f t="shared" si="30"/>
        <v>465.875</v>
      </c>
      <c r="AU36" s="3">
        <f t="shared" si="30"/>
        <v>465.875</v>
      </c>
      <c r="AV36" s="3">
        <f t="shared" si="30"/>
        <v>465.875</v>
      </c>
      <c r="AW36" s="3">
        <f t="shared" si="30"/>
        <v>465.875</v>
      </c>
      <c r="AX36" s="3">
        <f t="shared" si="30"/>
        <v>465.875</v>
      </c>
      <c r="AY36" s="3">
        <f t="shared" si="30"/>
        <v>465.875</v>
      </c>
      <c r="AZ36" s="3">
        <f t="shared" si="30"/>
        <v>465.875</v>
      </c>
      <c r="BA36" s="3">
        <f t="shared" si="30"/>
        <v>465.875</v>
      </c>
      <c r="BB36" s="3">
        <f t="shared" si="30"/>
        <v>465.875</v>
      </c>
      <c r="BC36" s="3">
        <f t="shared" si="30"/>
        <v>465.875</v>
      </c>
      <c r="BD36" s="3">
        <f t="shared" si="30"/>
        <v>435.875</v>
      </c>
      <c r="BE36" s="3">
        <f t="shared" si="30"/>
        <v>405.875</v>
      </c>
      <c r="BF36" s="3">
        <f t="shared" si="30"/>
        <v>375.875</v>
      </c>
      <c r="BG36" s="3">
        <f t="shared" si="30"/>
        <v>345.875</v>
      </c>
      <c r="BH36" s="3">
        <f t="shared" si="30"/>
        <v>332.875</v>
      </c>
      <c r="BI36" s="3">
        <f t="shared" si="30"/>
        <v>332.875</v>
      </c>
      <c r="BJ36" s="3">
        <f t="shared" si="30"/>
        <v>332.875</v>
      </c>
      <c r="BK36" s="3">
        <f t="shared" si="30"/>
        <v>332.875</v>
      </c>
      <c r="BL36" s="3">
        <f t="shared" si="30"/>
        <v>332.875</v>
      </c>
      <c r="BM36" s="3">
        <f t="shared" si="30"/>
        <v>362.875</v>
      </c>
      <c r="BN36" s="3">
        <f t="shared" si="30"/>
        <v>392.875</v>
      </c>
      <c r="BO36" s="3">
        <f t="shared" si="30"/>
        <v>422.875</v>
      </c>
      <c r="BP36" s="3">
        <f t="shared" si="30"/>
        <v>452.875</v>
      </c>
      <c r="BQ36" s="3">
        <f t="shared" si="30"/>
        <v>465.875</v>
      </c>
      <c r="BR36" s="3">
        <f t="shared" si="30"/>
        <v>465.875</v>
      </c>
      <c r="BS36" s="3">
        <f t="shared" si="30"/>
        <v>465.875</v>
      </c>
      <c r="BT36" s="3">
        <f t="shared" si="30"/>
        <v>465.875</v>
      </c>
      <c r="BU36" s="3">
        <f t="shared" si="30"/>
        <v>465.875</v>
      </c>
      <c r="BV36" s="3">
        <f t="shared" si="30"/>
        <v>465.875</v>
      </c>
      <c r="BW36" s="3">
        <f t="shared" si="30"/>
        <v>465.875</v>
      </c>
      <c r="BX36" s="3">
        <f t="shared" si="30"/>
        <v>465.875</v>
      </c>
      <c r="BY36" s="3">
        <f t="shared" si="30"/>
        <v>465.875</v>
      </c>
      <c r="BZ36" s="3">
        <f t="shared" si="30"/>
        <v>465.875</v>
      </c>
      <c r="CA36" s="3">
        <f t="shared" si="30"/>
        <v>465.875</v>
      </c>
      <c r="CB36" s="3">
        <f t="shared" si="30"/>
        <v>465.875</v>
      </c>
      <c r="CC36" s="3">
        <f t="shared" si="30"/>
        <v>465.875</v>
      </c>
      <c r="CD36" s="3">
        <f t="shared" ref="CD36:CS36" si="31">CD66-CD77</f>
        <v>465.875</v>
      </c>
      <c r="CE36" s="3">
        <f t="shared" si="31"/>
        <v>465.875</v>
      </c>
      <c r="CF36" s="3">
        <f t="shared" si="31"/>
        <v>465.875</v>
      </c>
      <c r="CG36" s="3">
        <f t="shared" si="31"/>
        <v>465.875</v>
      </c>
      <c r="CH36" s="3">
        <f t="shared" si="31"/>
        <v>435.875</v>
      </c>
      <c r="CI36" s="3">
        <f t="shared" si="31"/>
        <v>405.875</v>
      </c>
      <c r="CJ36" s="3">
        <f t="shared" si="31"/>
        <v>375.875</v>
      </c>
      <c r="CK36" s="3">
        <f t="shared" si="31"/>
        <v>345.875</v>
      </c>
      <c r="CL36" s="3">
        <f t="shared" si="31"/>
        <v>319.875</v>
      </c>
      <c r="CM36" s="3">
        <f t="shared" si="31"/>
        <v>319.875</v>
      </c>
      <c r="CN36" s="3">
        <f t="shared" si="31"/>
        <v>319.875</v>
      </c>
      <c r="CO36" s="3">
        <f t="shared" si="31"/>
        <v>319.875</v>
      </c>
      <c r="CP36" s="3">
        <f t="shared" si="31"/>
        <v>319.875</v>
      </c>
      <c r="CQ36" s="3">
        <f t="shared" si="31"/>
        <v>319.875</v>
      </c>
      <c r="CR36" s="3">
        <f t="shared" si="31"/>
        <v>319.875</v>
      </c>
      <c r="CS36" s="62">
        <f t="shared" si="31"/>
        <v>319.875</v>
      </c>
      <c r="CT36" s="24">
        <f t="shared" si="18"/>
        <v>39036</v>
      </c>
      <c r="CU36" s="119"/>
    </row>
    <row r="37" spans="1:99">
      <c r="A37" s="22" t="s">
        <v>37</v>
      </c>
      <c r="B37" s="61">
        <f t="shared" si="23"/>
        <v>755</v>
      </c>
      <c r="C37" s="3">
        <f t="shared" si="23"/>
        <v>755</v>
      </c>
      <c r="D37" s="3">
        <f t="shared" si="23"/>
        <v>755</v>
      </c>
      <c r="E37" s="3">
        <f t="shared" si="23"/>
        <v>755</v>
      </c>
      <c r="F37" s="3">
        <f t="shared" si="23"/>
        <v>742</v>
      </c>
      <c r="G37" s="3">
        <f t="shared" si="23"/>
        <v>667</v>
      </c>
      <c r="H37" s="3">
        <f t="shared" si="23"/>
        <v>592</v>
      </c>
      <c r="I37" s="3">
        <f t="shared" si="23"/>
        <v>542</v>
      </c>
      <c r="J37" s="3">
        <f t="shared" si="23"/>
        <v>542</v>
      </c>
      <c r="K37" s="3">
        <f t="shared" si="23"/>
        <v>542</v>
      </c>
      <c r="L37" s="3">
        <f t="shared" si="23"/>
        <v>542</v>
      </c>
      <c r="M37" s="3">
        <f t="shared" si="23"/>
        <v>542</v>
      </c>
      <c r="N37" s="3">
        <f t="shared" si="23"/>
        <v>542</v>
      </c>
      <c r="O37" s="3">
        <f t="shared" si="23"/>
        <v>542</v>
      </c>
      <c r="P37" s="3">
        <f t="shared" si="23"/>
        <v>542</v>
      </c>
      <c r="Q37" s="3">
        <f t="shared" si="23"/>
        <v>542</v>
      </c>
      <c r="R37" s="3">
        <f t="shared" ref="R37:CC37" si="32">R67-R78</f>
        <v>542</v>
      </c>
      <c r="S37" s="3">
        <f t="shared" si="32"/>
        <v>542</v>
      </c>
      <c r="T37" s="3">
        <f t="shared" si="32"/>
        <v>542</v>
      </c>
      <c r="U37" s="3">
        <f t="shared" si="32"/>
        <v>629</v>
      </c>
      <c r="V37" s="3">
        <f t="shared" si="32"/>
        <v>713</v>
      </c>
      <c r="W37" s="3">
        <f t="shared" si="32"/>
        <v>763</v>
      </c>
      <c r="X37" s="3">
        <f t="shared" si="32"/>
        <v>763</v>
      </c>
      <c r="Y37" s="3">
        <f t="shared" si="32"/>
        <v>767</v>
      </c>
      <c r="Z37" s="3">
        <f t="shared" si="32"/>
        <v>765</v>
      </c>
      <c r="AA37" s="3">
        <f t="shared" si="32"/>
        <v>763</v>
      </c>
      <c r="AB37" s="3">
        <f t="shared" si="32"/>
        <v>760</v>
      </c>
      <c r="AC37" s="3">
        <f t="shared" si="32"/>
        <v>764</v>
      </c>
      <c r="AD37" s="3">
        <f t="shared" si="32"/>
        <v>772</v>
      </c>
      <c r="AE37" s="3">
        <f t="shared" si="32"/>
        <v>766</v>
      </c>
      <c r="AF37" s="3">
        <f t="shared" si="32"/>
        <v>759</v>
      </c>
      <c r="AG37" s="3">
        <f t="shared" si="32"/>
        <v>763</v>
      </c>
      <c r="AH37" s="3">
        <f t="shared" si="32"/>
        <v>763</v>
      </c>
      <c r="AI37" s="3">
        <f t="shared" si="32"/>
        <v>764</v>
      </c>
      <c r="AJ37" s="3">
        <f t="shared" si="32"/>
        <v>765</v>
      </c>
      <c r="AK37" s="3">
        <f t="shared" si="32"/>
        <v>768</v>
      </c>
      <c r="AL37" s="3">
        <f t="shared" si="32"/>
        <v>762</v>
      </c>
      <c r="AM37" s="3">
        <f t="shared" si="32"/>
        <v>758</v>
      </c>
      <c r="AN37" s="3">
        <f t="shared" si="32"/>
        <v>700</v>
      </c>
      <c r="AO37" s="3">
        <f t="shared" si="32"/>
        <v>700</v>
      </c>
      <c r="AP37" s="3">
        <f t="shared" si="32"/>
        <v>766</v>
      </c>
      <c r="AQ37" s="3">
        <f t="shared" si="32"/>
        <v>762</v>
      </c>
      <c r="AR37" s="3">
        <f t="shared" si="32"/>
        <v>765</v>
      </c>
      <c r="AS37" s="3">
        <f t="shared" si="32"/>
        <v>763</v>
      </c>
      <c r="AT37" s="3">
        <f t="shared" si="32"/>
        <v>756</v>
      </c>
      <c r="AU37" s="3">
        <f t="shared" si="32"/>
        <v>755</v>
      </c>
      <c r="AV37" s="3">
        <f t="shared" si="32"/>
        <v>755</v>
      </c>
      <c r="AW37" s="3">
        <f t="shared" si="32"/>
        <v>758</v>
      </c>
      <c r="AX37" s="3">
        <f t="shared" si="32"/>
        <v>762</v>
      </c>
      <c r="AY37" s="3">
        <f t="shared" si="32"/>
        <v>762</v>
      </c>
      <c r="AZ37" s="3">
        <f t="shared" si="32"/>
        <v>761</v>
      </c>
      <c r="BA37" s="3">
        <f t="shared" si="32"/>
        <v>763</v>
      </c>
      <c r="BB37" s="3">
        <f t="shared" si="32"/>
        <v>764</v>
      </c>
      <c r="BC37" s="3">
        <f t="shared" si="32"/>
        <v>765</v>
      </c>
      <c r="BD37" s="3">
        <f t="shared" si="32"/>
        <v>764</v>
      </c>
      <c r="BE37" s="3">
        <f t="shared" si="32"/>
        <v>763</v>
      </c>
      <c r="BF37" s="3">
        <f t="shared" si="32"/>
        <v>755</v>
      </c>
      <c r="BG37" s="3">
        <f t="shared" si="32"/>
        <v>700</v>
      </c>
      <c r="BH37" s="3">
        <f t="shared" si="32"/>
        <v>700</v>
      </c>
      <c r="BI37" s="3">
        <f t="shared" si="32"/>
        <v>700</v>
      </c>
      <c r="BJ37" s="3">
        <f t="shared" si="32"/>
        <v>700</v>
      </c>
      <c r="BK37" s="3">
        <f t="shared" si="32"/>
        <v>700</v>
      </c>
      <c r="BL37" s="3">
        <f t="shared" si="32"/>
        <v>763</v>
      </c>
      <c r="BM37" s="3">
        <f t="shared" si="32"/>
        <v>767</v>
      </c>
      <c r="BN37" s="3">
        <f t="shared" si="32"/>
        <v>767</v>
      </c>
      <c r="BO37" s="3">
        <f t="shared" si="32"/>
        <v>767</v>
      </c>
      <c r="BP37" s="3">
        <f t="shared" si="32"/>
        <v>766</v>
      </c>
      <c r="BQ37" s="3">
        <f t="shared" si="32"/>
        <v>768</v>
      </c>
      <c r="BR37" s="3">
        <f t="shared" si="32"/>
        <v>767</v>
      </c>
      <c r="BS37" s="3">
        <f t="shared" si="32"/>
        <v>765</v>
      </c>
      <c r="BT37" s="3">
        <f t="shared" si="32"/>
        <v>762</v>
      </c>
      <c r="BU37" s="3">
        <f t="shared" si="32"/>
        <v>766</v>
      </c>
      <c r="BV37" s="3">
        <f t="shared" si="32"/>
        <v>766</v>
      </c>
      <c r="BW37" s="3">
        <f t="shared" si="32"/>
        <v>762</v>
      </c>
      <c r="BX37" s="3">
        <f t="shared" si="32"/>
        <v>763</v>
      </c>
      <c r="BY37" s="3">
        <f t="shared" si="32"/>
        <v>769</v>
      </c>
      <c r="BZ37" s="3">
        <f t="shared" si="32"/>
        <v>766</v>
      </c>
      <c r="CA37" s="3">
        <f t="shared" si="32"/>
        <v>758</v>
      </c>
      <c r="CB37" s="3">
        <f t="shared" si="32"/>
        <v>757</v>
      </c>
      <c r="CC37" s="3">
        <f t="shared" si="32"/>
        <v>755</v>
      </c>
      <c r="CD37" s="3">
        <f t="shared" ref="CD37:CS37" si="33">CD67-CD78</f>
        <v>758</v>
      </c>
      <c r="CE37" s="3">
        <f t="shared" si="33"/>
        <v>761</v>
      </c>
      <c r="CF37" s="3">
        <f t="shared" si="33"/>
        <v>757</v>
      </c>
      <c r="CG37" s="3">
        <f t="shared" si="33"/>
        <v>760</v>
      </c>
      <c r="CH37" s="3">
        <f t="shared" si="33"/>
        <v>756</v>
      </c>
      <c r="CI37" s="3">
        <f t="shared" si="33"/>
        <v>740</v>
      </c>
      <c r="CJ37" s="3">
        <f t="shared" si="33"/>
        <v>665</v>
      </c>
      <c r="CK37" s="3">
        <f t="shared" si="33"/>
        <v>590</v>
      </c>
      <c r="CL37" s="3">
        <f t="shared" si="33"/>
        <v>541</v>
      </c>
      <c r="CM37" s="3">
        <f t="shared" si="33"/>
        <v>541</v>
      </c>
      <c r="CN37" s="3">
        <f t="shared" si="33"/>
        <v>541</v>
      </c>
      <c r="CO37" s="3">
        <f t="shared" si="33"/>
        <v>541</v>
      </c>
      <c r="CP37" s="3">
        <f t="shared" si="33"/>
        <v>541</v>
      </c>
      <c r="CQ37" s="3">
        <f t="shared" si="33"/>
        <v>541</v>
      </c>
      <c r="CR37" s="3">
        <f t="shared" si="33"/>
        <v>541</v>
      </c>
      <c r="CS37" s="62">
        <f t="shared" si="33"/>
        <v>541</v>
      </c>
      <c r="CT37" s="24">
        <f t="shared" si="18"/>
        <v>67560</v>
      </c>
      <c r="CU37" s="119"/>
    </row>
    <row r="38" spans="1:99">
      <c r="A38" s="39" t="s">
        <v>38</v>
      </c>
      <c r="B38" s="63">
        <f t="shared" si="23"/>
        <v>35.6</v>
      </c>
      <c r="C38" s="64">
        <f t="shared" si="23"/>
        <v>35.6</v>
      </c>
      <c r="D38" s="64">
        <f t="shared" si="23"/>
        <v>35.6</v>
      </c>
      <c r="E38" s="64">
        <f t="shared" si="23"/>
        <v>35.6</v>
      </c>
      <c r="F38" s="64">
        <f t="shared" si="23"/>
        <v>35.6</v>
      </c>
      <c r="G38" s="64">
        <f t="shared" si="23"/>
        <v>35.6</v>
      </c>
      <c r="H38" s="64">
        <f t="shared" si="23"/>
        <v>35.6</v>
      </c>
      <c r="I38" s="64">
        <f t="shared" si="23"/>
        <v>35.6</v>
      </c>
      <c r="J38" s="64">
        <f t="shared" si="23"/>
        <v>35.6</v>
      </c>
      <c r="K38" s="64">
        <f t="shared" si="23"/>
        <v>35.6</v>
      </c>
      <c r="L38" s="64">
        <f t="shared" si="23"/>
        <v>35.6</v>
      </c>
      <c r="M38" s="64">
        <f t="shared" si="23"/>
        <v>35.6</v>
      </c>
      <c r="N38" s="64">
        <f t="shared" si="23"/>
        <v>35.6</v>
      </c>
      <c r="O38" s="64">
        <f t="shared" si="23"/>
        <v>35.6</v>
      </c>
      <c r="P38" s="64">
        <f t="shared" si="23"/>
        <v>35.6</v>
      </c>
      <c r="Q38" s="64">
        <f t="shared" si="23"/>
        <v>35.6</v>
      </c>
      <c r="R38" s="64">
        <f t="shared" ref="R38:CC38" si="34">R68-R79</f>
        <v>35.6</v>
      </c>
      <c r="S38" s="64">
        <f t="shared" si="34"/>
        <v>35.6</v>
      </c>
      <c r="T38" s="64">
        <f t="shared" si="34"/>
        <v>35.6</v>
      </c>
      <c r="U38" s="64">
        <f t="shared" si="34"/>
        <v>35.6</v>
      </c>
      <c r="V38" s="64">
        <f t="shared" si="34"/>
        <v>35.6</v>
      </c>
      <c r="W38" s="64">
        <f t="shared" si="34"/>
        <v>35.6</v>
      </c>
      <c r="X38" s="64">
        <f t="shared" si="34"/>
        <v>35.6</v>
      </c>
      <c r="Y38" s="64">
        <f t="shared" si="34"/>
        <v>35.6</v>
      </c>
      <c r="Z38" s="64">
        <f t="shared" si="34"/>
        <v>35.6</v>
      </c>
      <c r="AA38" s="64">
        <f t="shared" si="34"/>
        <v>35.6</v>
      </c>
      <c r="AB38" s="64">
        <f t="shared" si="34"/>
        <v>35.6</v>
      </c>
      <c r="AC38" s="64">
        <f t="shared" si="34"/>
        <v>35.6</v>
      </c>
      <c r="AD38" s="64">
        <f t="shared" si="34"/>
        <v>35.6</v>
      </c>
      <c r="AE38" s="64">
        <f t="shared" si="34"/>
        <v>35.6</v>
      </c>
      <c r="AF38" s="64">
        <f t="shared" si="34"/>
        <v>35.6</v>
      </c>
      <c r="AG38" s="64">
        <f t="shared" si="34"/>
        <v>35.6</v>
      </c>
      <c r="AH38" s="64">
        <f t="shared" si="34"/>
        <v>35.6</v>
      </c>
      <c r="AI38" s="64">
        <f t="shared" si="34"/>
        <v>35.6</v>
      </c>
      <c r="AJ38" s="64">
        <f t="shared" si="34"/>
        <v>35.6</v>
      </c>
      <c r="AK38" s="64">
        <f t="shared" si="34"/>
        <v>35.6</v>
      </c>
      <c r="AL38" s="64">
        <f t="shared" si="34"/>
        <v>35.6</v>
      </c>
      <c r="AM38" s="64">
        <f t="shared" si="34"/>
        <v>35.6</v>
      </c>
      <c r="AN38" s="64">
        <f t="shared" si="34"/>
        <v>35.6</v>
      </c>
      <c r="AO38" s="64">
        <f t="shared" si="34"/>
        <v>35.6</v>
      </c>
      <c r="AP38" s="64">
        <f t="shared" si="34"/>
        <v>35.6</v>
      </c>
      <c r="AQ38" s="64">
        <f t="shared" si="34"/>
        <v>35.6</v>
      </c>
      <c r="AR38" s="64">
        <f t="shared" si="34"/>
        <v>35.6</v>
      </c>
      <c r="AS38" s="64">
        <f t="shared" si="34"/>
        <v>35.6</v>
      </c>
      <c r="AT38" s="64">
        <f t="shared" si="34"/>
        <v>35.6</v>
      </c>
      <c r="AU38" s="64">
        <f t="shared" si="34"/>
        <v>35.6</v>
      </c>
      <c r="AV38" s="64">
        <f t="shared" si="34"/>
        <v>35.6</v>
      </c>
      <c r="AW38" s="64">
        <f t="shared" si="34"/>
        <v>35.6</v>
      </c>
      <c r="AX38" s="64">
        <f t="shared" si="34"/>
        <v>35.6</v>
      </c>
      <c r="AY38" s="64">
        <f t="shared" si="34"/>
        <v>35.6</v>
      </c>
      <c r="AZ38" s="64">
        <f t="shared" si="34"/>
        <v>35.6</v>
      </c>
      <c r="BA38" s="64">
        <f t="shared" si="34"/>
        <v>35.6</v>
      </c>
      <c r="BB38" s="64">
        <f t="shared" si="34"/>
        <v>35.6</v>
      </c>
      <c r="BC38" s="64">
        <f t="shared" si="34"/>
        <v>35.6</v>
      </c>
      <c r="BD38" s="64">
        <f t="shared" si="34"/>
        <v>35.6</v>
      </c>
      <c r="BE38" s="64">
        <f t="shared" si="34"/>
        <v>35.6</v>
      </c>
      <c r="BF38" s="64">
        <f t="shared" si="34"/>
        <v>35.6</v>
      </c>
      <c r="BG38" s="64">
        <f t="shared" si="34"/>
        <v>35.6</v>
      </c>
      <c r="BH38" s="64">
        <f t="shared" si="34"/>
        <v>35.6</v>
      </c>
      <c r="BI38" s="64">
        <f t="shared" si="34"/>
        <v>35.6</v>
      </c>
      <c r="BJ38" s="64">
        <f t="shared" si="34"/>
        <v>35.6</v>
      </c>
      <c r="BK38" s="64">
        <f t="shared" si="34"/>
        <v>35.6</v>
      </c>
      <c r="BL38" s="64">
        <f t="shared" si="34"/>
        <v>35.6</v>
      </c>
      <c r="BM38" s="64">
        <f t="shared" si="34"/>
        <v>35.6</v>
      </c>
      <c r="BN38" s="64">
        <f t="shared" si="34"/>
        <v>35.6</v>
      </c>
      <c r="BO38" s="64">
        <f t="shared" si="34"/>
        <v>35.6</v>
      </c>
      <c r="BP38" s="64">
        <f t="shared" si="34"/>
        <v>35.6</v>
      </c>
      <c r="BQ38" s="64">
        <f t="shared" si="34"/>
        <v>35.6</v>
      </c>
      <c r="BR38" s="64">
        <f t="shared" si="34"/>
        <v>35.6</v>
      </c>
      <c r="BS38" s="64">
        <f t="shared" si="34"/>
        <v>35.6</v>
      </c>
      <c r="BT38" s="64">
        <f t="shared" si="34"/>
        <v>35.6</v>
      </c>
      <c r="BU38" s="64">
        <f t="shared" si="34"/>
        <v>35.6</v>
      </c>
      <c r="BV38" s="64">
        <f t="shared" si="34"/>
        <v>35.6</v>
      </c>
      <c r="BW38" s="64">
        <f t="shared" si="34"/>
        <v>35.6</v>
      </c>
      <c r="BX38" s="64">
        <f t="shared" si="34"/>
        <v>35.6</v>
      </c>
      <c r="BY38" s="64">
        <f t="shared" si="34"/>
        <v>35.6</v>
      </c>
      <c r="BZ38" s="64">
        <f t="shared" si="34"/>
        <v>35.6</v>
      </c>
      <c r="CA38" s="64">
        <f t="shared" si="34"/>
        <v>35.6</v>
      </c>
      <c r="CB38" s="64">
        <f t="shared" si="34"/>
        <v>35.6</v>
      </c>
      <c r="CC38" s="64">
        <f t="shared" si="34"/>
        <v>35.6</v>
      </c>
      <c r="CD38" s="64">
        <f t="shared" ref="CD38:CS38" si="35">CD68-CD79</f>
        <v>35.6</v>
      </c>
      <c r="CE38" s="64">
        <f t="shared" si="35"/>
        <v>35.6</v>
      </c>
      <c r="CF38" s="64">
        <f t="shared" si="35"/>
        <v>35.6</v>
      </c>
      <c r="CG38" s="64">
        <f t="shared" si="35"/>
        <v>35.6</v>
      </c>
      <c r="CH38" s="64">
        <f t="shared" si="35"/>
        <v>35.6</v>
      </c>
      <c r="CI38" s="64">
        <f t="shared" si="35"/>
        <v>35.6</v>
      </c>
      <c r="CJ38" s="64">
        <f t="shared" si="35"/>
        <v>35.6</v>
      </c>
      <c r="CK38" s="64">
        <f t="shared" si="35"/>
        <v>35.6</v>
      </c>
      <c r="CL38" s="64">
        <f t="shared" si="35"/>
        <v>35.6</v>
      </c>
      <c r="CM38" s="64">
        <f t="shared" si="35"/>
        <v>35.6</v>
      </c>
      <c r="CN38" s="64">
        <f t="shared" si="35"/>
        <v>35.6</v>
      </c>
      <c r="CO38" s="64">
        <f t="shared" si="35"/>
        <v>35.6</v>
      </c>
      <c r="CP38" s="64">
        <f t="shared" si="35"/>
        <v>35.6</v>
      </c>
      <c r="CQ38" s="64">
        <f t="shared" si="35"/>
        <v>35.6</v>
      </c>
      <c r="CR38" s="64">
        <f t="shared" si="35"/>
        <v>35.6</v>
      </c>
      <c r="CS38" s="65">
        <f t="shared" si="35"/>
        <v>35.6</v>
      </c>
      <c r="CT38" s="24">
        <f t="shared" si="18"/>
        <v>3417.5999999999945</v>
      </c>
      <c r="CU38" s="119"/>
    </row>
    <row r="39" spans="1:99">
      <c r="A39" s="66" t="s">
        <v>39</v>
      </c>
      <c r="B39" s="67">
        <f t="shared" ref="B39:AG39" si="36">B12</f>
        <v>129.47999999999999</v>
      </c>
      <c r="C39" s="68">
        <f t="shared" si="36"/>
        <v>129.47999999999999</v>
      </c>
      <c r="D39" s="68">
        <f t="shared" si="36"/>
        <v>129.47999999999999</v>
      </c>
      <c r="E39" s="68">
        <f t="shared" si="36"/>
        <v>129.47999999999999</v>
      </c>
      <c r="F39" s="68">
        <f t="shared" si="36"/>
        <v>129.47999999999999</v>
      </c>
      <c r="G39" s="68">
        <f t="shared" si="36"/>
        <v>129.47999999999999</v>
      </c>
      <c r="H39" s="68">
        <f t="shared" si="36"/>
        <v>129.47999999999999</v>
      </c>
      <c r="I39" s="68">
        <f t="shared" si="36"/>
        <v>129.47999999999999</v>
      </c>
      <c r="J39" s="68">
        <f t="shared" si="36"/>
        <v>129.47999999999999</v>
      </c>
      <c r="K39" s="68">
        <f t="shared" si="36"/>
        <v>129.47999999999999</v>
      </c>
      <c r="L39" s="68">
        <f t="shared" si="36"/>
        <v>129.47999999999999</v>
      </c>
      <c r="M39" s="68">
        <f t="shared" si="36"/>
        <v>129.47999999999999</v>
      </c>
      <c r="N39" s="68">
        <f t="shared" si="36"/>
        <v>129.47999999999999</v>
      </c>
      <c r="O39" s="68">
        <f t="shared" si="36"/>
        <v>129.47999999999999</v>
      </c>
      <c r="P39" s="68">
        <f t="shared" si="36"/>
        <v>129.47999999999999</v>
      </c>
      <c r="Q39" s="68">
        <f t="shared" si="36"/>
        <v>129.47999999999999</v>
      </c>
      <c r="R39" s="68">
        <f t="shared" si="36"/>
        <v>129.47999999999999</v>
      </c>
      <c r="S39" s="68">
        <f t="shared" si="36"/>
        <v>129.47999999999999</v>
      </c>
      <c r="T39" s="68">
        <f t="shared" si="36"/>
        <v>129.47999999999999</v>
      </c>
      <c r="U39" s="68">
        <f t="shared" si="36"/>
        <v>129.47999999999999</v>
      </c>
      <c r="V39" s="68">
        <f t="shared" si="36"/>
        <v>129.47999999999999</v>
      </c>
      <c r="W39" s="68">
        <f t="shared" si="36"/>
        <v>129.47999999999999</v>
      </c>
      <c r="X39" s="68">
        <f t="shared" si="36"/>
        <v>129.47999999999999</v>
      </c>
      <c r="Y39" s="68">
        <f t="shared" si="36"/>
        <v>129.47999999999999</v>
      </c>
      <c r="Z39" s="68">
        <f t="shared" si="36"/>
        <v>129.47999999999999</v>
      </c>
      <c r="AA39" s="68">
        <f t="shared" si="36"/>
        <v>129.47999999999999</v>
      </c>
      <c r="AB39" s="68">
        <f t="shared" si="36"/>
        <v>129.47999999999999</v>
      </c>
      <c r="AC39" s="68">
        <f t="shared" si="36"/>
        <v>129.47999999999999</v>
      </c>
      <c r="AD39" s="68">
        <f t="shared" si="36"/>
        <v>129.47999999999999</v>
      </c>
      <c r="AE39" s="68">
        <f t="shared" si="36"/>
        <v>129.47999999999999</v>
      </c>
      <c r="AF39" s="68">
        <f t="shared" si="36"/>
        <v>129.47999999999999</v>
      </c>
      <c r="AG39" s="68">
        <f t="shared" si="36"/>
        <v>129.47999999999999</v>
      </c>
      <c r="AH39" s="68">
        <f t="shared" ref="AH39:BM39" si="37">AH12</f>
        <v>129.47999999999999</v>
      </c>
      <c r="AI39" s="68">
        <f t="shared" si="37"/>
        <v>129.47999999999999</v>
      </c>
      <c r="AJ39" s="68">
        <f t="shared" si="37"/>
        <v>129.47999999999999</v>
      </c>
      <c r="AK39" s="68">
        <f t="shared" si="37"/>
        <v>129.47999999999999</v>
      </c>
      <c r="AL39" s="68">
        <f t="shared" si="37"/>
        <v>129.47999999999999</v>
      </c>
      <c r="AM39" s="68">
        <f t="shared" si="37"/>
        <v>129.47999999999999</v>
      </c>
      <c r="AN39" s="68">
        <f t="shared" si="37"/>
        <v>129.47999999999999</v>
      </c>
      <c r="AO39" s="68">
        <f t="shared" si="37"/>
        <v>129.47999999999999</v>
      </c>
      <c r="AP39" s="68">
        <f t="shared" si="37"/>
        <v>129.47999999999999</v>
      </c>
      <c r="AQ39" s="68">
        <f t="shared" si="37"/>
        <v>129.47999999999999</v>
      </c>
      <c r="AR39" s="68">
        <f t="shared" si="37"/>
        <v>129.47999999999999</v>
      </c>
      <c r="AS39" s="68">
        <f t="shared" si="37"/>
        <v>129.47999999999999</v>
      </c>
      <c r="AT39" s="68">
        <f t="shared" si="37"/>
        <v>129.47999999999999</v>
      </c>
      <c r="AU39" s="68">
        <f t="shared" si="37"/>
        <v>129.47999999999999</v>
      </c>
      <c r="AV39" s="68">
        <f t="shared" si="37"/>
        <v>129.47999999999999</v>
      </c>
      <c r="AW39" s="68">
        <f t="shared" si="37"/>
        <v>129.47999999999999</v>
      </c>
      <c r="AX39" s="68">
        <f t="shared" si="37"/>
        <v>129.47999999999999</v>
      </c>
      <c r="AY39" s="68">
        <f t="shared" si="37"/>
        <v>129.47999999999999</v>
      </c>
      <c r="AZ39" s="68">
        <f t="shared" si="37"/>
        <v>129.47999999999999</v>
      </c>
      <c r="BA39" s="68">
        <f t="shared" si="37"/>
        <v>129.47999999999999</v>
      </c>
      <c r="BB39" s="68">
        <f t="shared" si="37"/>
        <v>129.47999999999999</v>
      </c>
      <c r="BC39" s="68">
        <f t="shared" si="37"/>
        <v>129.47999999999999</v>
      </c>
      <c r="BD39" s="68">
        <f t="shared" si="37"/>
        <v>129.47999999999999</v>
      </c>
      <c r="BE39" s="68">
        <f t="shared" si="37"/>
        <v>129.47999999999999</v>
      </c>
      <c r="BF39" s="68">
        <f t="shared" si="37"/>
        <v>129.47999999999999</v>
      </c>
      <c r="BG39" s="68">
        <f t="shared" si="37"/>
        <v>129.47999999999999</v>
      </c>
      <c r="BH39" s="68">
        <f t="shared" si="37"/>
        <v>129.47999999999999</v>
      </c>
      <c r="BI39" s="68">
        <f t="shared" si="37"/>
        <v>129.47999999999999</v>
      </c>
      <c r="BJ39" s="68">
        <f t="shared" si="37"/>
        <v>129.47999999999999</v>
      </c>
      <c r="BK39" s="68">
        <f t="shared" si="37"/>
        <v>129.47999999999999</v>
      </c>
      <c r="BL39" s="68">
        <f t="shared" si="37"/>
        <v>129.47999999999999</v>
      </c>
      <c r="BM39" s="68">
        <f t="shared" si="37"/>
        <v>129.47999999999999</v>
      </c>
      <c r="BN39" s="68">
        <f t="shared" ref="BN39:CS39" si="38">BN12</f>
        <v>129.47999999999999</v>
      </c>
      <c r="BO39" s="68">
        <f t="shared" si="38"/>
        <v>129.47999999999999</v>
      </c>
      <c r="BP39" s="68">
        <f t="shared" si="38"/>
        <v>129.47999999999999</v>
      </c>
      <c r="BQ39" s="68">
        <f t="shared" si="38"/>
        <v>129.47999999999999</v>
      </c>
      <c r="BR39" s="68">
        <f t="shared" si="38"/>
        <v>129.47999999999999</v>
      </c>
      <c r="BS39" s="68">
        <f t="shared" si="38"/>
        <v>129.47999999999999</v>
      </c>
      <c r="BT39" s="68">
        <f t="shared" si="38"/>
        <v>129.47999999999999</v>
      </c>
      <c r="BU39" s="68">
        <f t="shared" si="38"/>
        <v>129.47999999999999</v>
      </c>
      <c r="BV39" s="68">
        <f t="shared" si="38"/>
        <v>129.47999999999999</v>
      </c>
      <c r="BW39" s="68">
        <f t="shared" si="38"/>
        <v>129.47999999999999</v>
      </c>
      <c r="BX39" s="68">
        <f t="shared" si="38"/>
        <v>129.47999999999999</v>
      </c>
      <c r="BY39" s="68">
        <f t="shared" si="38"/>
        <v>129.47999999999999</v>
      </c>
      <c r="BZ39" s="68">
        <f t="shared" si="38"/>
        <v>129.47999999999999</v>
      </c>
      <c r="CA39" s="68">
        <f t="shared" si="38"/>
        <v>129.47999999999999</v>
      </c>
      <c r="CB39" s="68">
        <f t="shared" si="38"/>
        <v>129.47999999999999</v>
      </c>
      <c r="CC39" s="68">
        <f t="shared" si="38"/>
        <v>129.47999999999999</v>
      </c>
      <c r="CD39" s="68">
        <f t="shared" si="38"/>
        <v>129.47999999999999</v>
      </c>
      <c r="CE39" s="68">
        <f t="shared" si="38"/>
        <v>129.47999999999999</v>
      </c>
      <c r="CF39" s="68">
        <f t="shared" si="38"/>
        <v>129.47999999999999</v>
      </c>
      <c r="CG39" s="68">
        <f t="shared" si="38"/>
        <v>129.47999999999999</v>
      </c>
      <c r="CH39" s="68">
        <f t="shared" si="38"/>
        <v>129.47999999999999</v>
      </c>
      <c r="CI39" s="68">
        <f t="shared" si="38"/>
        <v>129.47999999999999</v>
      </c>
      <c r="CJ39" s="68">
        <f t="shared" si="38"/>
        <v>129.47999999999999</v>
      </c>
      <c r="CK39" s="68">
        <f t="shared" si="38"/>
        <v>129.47999999999999</v>
      </c>
      <c r="CL39" s="68">
        <f t="shared" si="38"/>
        <v>129.47999999999999</v>
      </c>
      <c r="CM39" s="68">
        <f t="shared" si="38"/>
        <v>129.47999999999999</v>
      </c>
      <c r="CN39" s="68">
        <f t="shared" si="38"/>
        <v>129.47999999999999</v>
      </c>
      <c r="CO39" s="68">
        <f t="shared" si="38"/>
        <v>129.47999999999999</v>
      </c>
      <c r="CP39" s="68">
        <f t="shared" si="38"/>
        <v>129.47999999999999</v>
      </c>
      <c r="CQ39" s="68">
        <f t="shared" si="38"/>
        <v>129.47999999999999</v>
      </c>
      <c r="CR39" s="68">
        <f t="shared" si="38"/>
        <v>129.47999999999999</v>
      </c>
      <c r="CS39" s="69">
        <f t="shared" si="38"/>
        <v>129.47999999999999</v>
      </c>
      <c r="CT39" s="24">
        <f t="shared" si="18"/>
        <v>12430.079999999973</v>
      </c>
      <c r="CU39" s="119"/>
    </row>
    <row r="40" spans="1:99">
      <c r="A40" s="20" t="s">
        <v>40</v>
      </c>
      <c r="B40" s="29">
        <f t="shared" ref="B40:AG40" si="39">SUM(B41:B41)</f>
        <v>2264.38</v>
      </c>
      <c r="C40" s="30">
        <f t="shared" si="39"/>
        <v>2348.69</v>
      </c>
      <c r="D40" s="30">
        <f t="shared" si="39"/>
        <v>2267.0700000000002</v>
      </c>
      <c r="E40" s="30">
        <f t="shared" si="39"/>
        <v>2262.58</v>
      </c>
      <c r="F40" s="30">
        <f t="shared" si="39"/>
        <v>1971.38</v>
      </c>
      <c r="G40" s="30">
        <f t="shared" si="39"/>
        <v>1790.67</v>
      </c>
      <c r="H40" s="30">
        <f t="shared" si="39"/>
        <v>1787.79</v>
      </c>
      <c r="I40" s="30">
        <f t="shared" si="39"/>
        <v>1857.64</v>
      </c>
      <c r="J40" s="30">
        <f t="shared" si="39"/>
        <v>1961.26</v>
      </c>
      <c r="K40" s="30">
        <f t="shared" si="39"/>
        <v>2001.85</v>
      </c>
      <c r="L40" s="30">
        <f t="shared" si="39"/>
        <v>1969.05</v>
      </c>
      <c r="M40" s="30">
        <f t="shared" si="39"/>
        <v>1865.55</v>
      </c>
      <c r="N40" s="30">
        <f t="shared" si="39"/>
        <v>1772.06</v>
      </c>
      <c r="O40" s="30">
        <f t="shared" si="39"/>
        <v>1772.06</v>
      </c>
      <c r="P40" s="30">
        <f t="shared" si="39"/>
        <v>1772.06</v>
      </c>
      <c r="Q40" s="30">
        <f t="shared" si="39"/>
        <v>1772.06</v>
      </c>
      <c r="R40" s="30">
        <f t="shared" si="39"/>
        <v>1791.21</v>
      </c>
      <c r="S40" s="30">
        <f t="shared" si="39"/>
        <v>1812.12</v>
      </c>
      <c r="T40" s="30">
        <f t="shared" si="39"/>
        <v>1815.62</v>
      </c>
      <c r="U40" s="30">
        <f t="shared" si="39"/>
        <v>1820.74</v>
      </c>
      <c r="V40" s="30">
        <f t="shared" si="39"/>
        <v>1976.94</v>
      </c>
      <c r="W40" s="30">
        <f t="shared" si="39"/>
        <v>2119.39</v>
      </c>
      <c r="X40" s="30">
        <f t="shared" si="39"/>
        <v>2393.96</v>
      </c>
      <c r="Y40" s="30">
        <f t="shared" si="39"/>
        <v>2544.91</v>
      </c>
      <c r="Z40" s="30">
        <f t="shared" si="39"/>
        <v>3013.27</v>
      </c>
      <c r="AA40" s="30">
        <f t="shared" si="39"/>
        <v>2766.65</v>
      </c>
      <c r="AB40" s="30">
        <f t="shared" si="39"/>
        <v>2789.11</v>
      </c>
      <c r="AC40" s="30">
        <f t="shared" si="39"/>
        <v>2789.18</v>
      </c>
      <c r="AD40" s="30">
        <f t="shared" si="39"/>
        <v>2789.17</v>
      </c>
      <c r="AE40" s="30">
        <f t="shared" si="39"/>
        <v>2787.24</v>
      </c>
      <c r="AF40" s="30">
        <f t="shared" si="39"/>
        <v>2788.13</v>
      </c>
      <c r="AG40" s="30">
        <f t="shared" si="39"/>
        <v>2788.21</v>
      </c>
      <c r="AH40" s="30">
        <f t="shared" ref="AH40:BM40" si="40">SUM(AH41:AH41)</f>
        <v>2788.28</v>
      </c>
      <c r="AI40" s="30">
        <f t="shared" si="40"/>
        <v>2871.46</v>
      </c>
      <c r="AJ40" s="30">
        <f t="shared" si="40"/>
        <v>2823.76</v>
      </c>
      <c r="AK40" s="30">
        <f t="shared" si="40"/>
        <v>2870.77</v>
      </c>
      <c r="AL40" s="30">
        <f t="shared" si="40"/>
        <v>3119.89</v>
      </c>
      <c r="AM40" s="30">
        <f t="shared" si="40"/>
        <v>3204.19</v>
      </c>
      <c r="AN40" s="30">
        <f t="shared" si="40"/>
        <v>3212.18</v>
      </c>
      <c r="AO40" s="30">
        <f t="shared" si="40"/>
        <v>3249.78</v>
      </c>
      <c r="AP40" s="30">
        <f t="shared" si="40"/>
        <v>3987.41</v>
      </c>
      <c r="AQ40" s="30">
        <f t="shared" si="40"/>
        <v>3990.68</v>
      </c>
      <c r="AR40" s="30">
        <f t="shared" si="40"/>
        <v>3890.69</v>
      </c>
      <c r="AS40" s="30">
        <f t="shared" si="40"/>
        <v>3890.77</v>
      </c>
      <c r="AT40" s="30">
        <f t="shared" si="40"/>
        <v>3756.1</v>
      </c>
      <c r="AU40" s="30">
        <f t="shared" si="40"/>
        <v>3731.83</v>
      </c>
      <c r="AV40" s="30">
        <f t="shared" si="40"/>
        <v>3452.08</v>
      </c>
      <c r="AW40" s="30">
        <f t="shared" si="40"/>
        <v>3084.82</v>
      </c>
      <c r="AX40" s="30">
        <f t="shared" si="40"/>
        <v>3189.16</v>
      </c>
      <c r="AY40" s="30">
        <f t="shared" si="40"/>
        <v>3189.16</v>
      </c>
      <c r="AZ40" s="30">
        <f t="shared" si="40"/>
        <v>2971.89</v>
      </c>
      <c r="BA40" s="30">
        <f t="shared" si="40"/>
        <v>2871.18</v>
      </c>
      <c r="BB40" s="30">
        <f t="shared" si="40"/>
        <v>2777.79</v>
      </c>
      <c r="BC40" s="30">
        <f t="shared" si="40"/>
        <v>2777.79</v>
      </c>
      <c r="BD40" s="30">
        <f t="shared" si="40"/>
        <v>2400.33</v>
      </c>
      <c r="BE40" s="30">
        <f t="shared" si="40"/>
        <v>2211.1799999999998</v>
      </c>
      <c r="BF40" s="30">
        <f t="shared" si="40"/>
        <v>2086.23</v>
      </c>
      <c r="BG40" s="30">
        <f t="shared" si="40"/>
        <v>2073.42</v>
      </c>
      <c r="BH40" s="30">
        <f t="shared" si="40"/>
        <v>2363.84</v>
      </c>
      <c r="BI40" s="30">
        <f t="shared" si="40"/>
        <v>2507.4299999999998</v>
      </c>
      <c r="BJ40" s="30">
        <f t="shared" si="40"/>
        <v>2717.6</v>
      </c>
      <c r="BK40" s="30">
        <f t="shared" si="40"/>
        <v>2760.48</v>
      </c>
      <c r="BL40" s="30">
        <f t="shared" si="40"/>
        <v>2742</v>
      </c>
      <c r="BM40" s="30">
        <f t="shared" si="40"/>
        <v>2668.3</v>
      </c>
      <c r="BN40" s="30">
        <f t="shared" ref="BN40:CS40" si="41">SUM(BN41:BN41)</f>
        <v>2775.3</v>
      </c>
      <c r="BO40" s="30">
        <f t="shared" si="41"/>
        <v>2805.6</v>
      </c>
      <c r="BP40" s="30">
        <f t="shared" si="41"/>
        <v>2724.82</v>
      </c>
      <c r="BQ40" s="30">
        <f t="shared" si="41"/>
        <v>2791.78</v>
      </c>
      <c r="BR40" s="30">
        <f t="shared" si="41"/>
        <v>2978.57</v>
      </c>
      <c r="BS40" s="30">
        <f t="shared" si="41"/>
        <v>3120.69</v>
      </c>
      <c r="BT40" s="30">
        <f t="shared" si="41"/>
        <v>3144.62</v>
      </c>
      <c r="BU40" s="30">
        <f t="shared" si="41"/>
        <v>3144.63</v>
      </c>
      <c r="BV40" s="30">
        <f t="shared" si="41"/>
        <v>2950.95</v>
      </c>
      <c r="BW40" s="30">
        <f t="shared" si="41"/>
        <v>2943.6</v>
      </c>
      <c r="BX40" s="30">
        <f t="shared" si="41"/>
        <v>2935.62</v>
      </c>
      <c r="BY40" s="30">
        <f t="shared" si="41"/>
        <v>2935.62</v>
      </c>
      <c r="BZ40" s="30">
        <f t="shared" si="41"/>
        <v>2946.85</v>
      </c>
      <c r="CA40" s="30">
        <f t="shared" si="41"/>
        <v>2950.38</v>
      </c>
      <c r="CB40" s="30">
        <f t="shared" si="41"/>
        <v>2949.38</v>
      </c>
      <c r="CC40" s="30">
        <f t="shared" si="41"/>
        <v>2945.67</v>
      </c>
      <c r="CD40" s="30">
        <f t="shared" si="41"/>
        <v>2762.2</v>
      </c>
      <c r="CE40" s="30">
        <f t="shared" si="41"/>
        <v>2673.75</v>
      </c>
      <c r="CF40" s="30">
        <f t="shared" si="41"/>
        <v>2466.83</v>
      </c>
      <c r="CG40" s="30">
        <f t="shared" si="41"/>
        <v>2459.15</v>
      </c>
      <c r="CH40" s="30">
        <f t="shared" si="41"/>
        <v>2459.15</v>
      </c>
      <c r="CI40" s="30">
        <f t="shared" si="41"/>
        <v>2459.15</v>
      </c>
      <c r="CJ40" s="30">
        <f t="shared" si="41"/>
        <v>2334.98</v>
      </c>
      <c r="CK40" s="30">
        <f t="shared" si="41"/>
        <v>2179.3000000000002</v>
      </c>
      <c r="CL40" s="30">
        <f t="shared" si="41"/>
        <v>1992.69</v>
      </c>
      <c r="CM40" s="30">
        <f t="shared" si="41"/>
        <v>1840.31</v>
      </c>
      <c r="CN40" s="30">
        <f t="shared" si="41"/>
        <v>1840.31</v>
      </c>
      <c r="CO40" s="30">
        <f t="shared" si="41"/>
        <v>1912.17</v>
      </c>
      <c r="CP40" s="30">
        <f t="shared" si="41"/>
        <v>1912.17</v>
      </c>
      <c r="CQ40" s="30">
        <f t="shared" si="41"/>
        <v>1840.17</v>
      </c>
      <c r="CR40" s="30">
        <f t="shared" si="41"/>
        <v>1828.26</v>
      </c>
      <c r="CS40" s="70">
        <f t="shared" si="41"/>
        <v>1828.26</v>
      </c>
      <c r="CT40" s="28">
        <f t="shared" si="18"/>
        <v>248287.40000000014</v>
      </c>
      <c r="CU40" s="117"/>
    </row>
    <row r="41" spans="1:99">
      <c r="A41" s="22" t="s">
        <v>12</v>
      </c>
      <c r="B41" s="31" cm="1">
        <f t="array" ref="B41:CS41">TRANSPOSE('[2]2601'!$AC$110:$AC$205)</f>
        <v>2264.38</v>
      </c>
      <c r="C41" s="32">
        <v>2348.69</v>
      </c>
      <c r="D41" s="32">
        <v>2267.0700000000002</v>
      </c>
      <c r="E41" s="32">
        <v>2262.58</v>
      </c>
      <c r="F41" s="32">
        <v>1971.38</v>
      </c>
      <c r="G41" s="32">
        <v>1790.67</v>
      </c>
      <c r="H41" s="32">
        <v>1787.79</v>
      </c>
      <c r="I41" s="32">
        <v>1857.64</v>
      </c>
      <c r="J41" s="32">
        <v>1961.26</v>
      </c>
      <c r="K41" s="32">
        <v>2001.85</v>
      </c>
      <c r="L41" s="32">
        <v>1969.05</v>
      </c>
      <c r="M41" s="32">
        <v>1865.55</v>
      </c>
      <c r="N41" s="32">
        <v>1772.06</v>
      </c>
      <c r="O41" s="32">
        <v>1772.06</v>
      </c>
      <c r="P41" s="32">
        <v>1772.06</v>
      </c>
      <c r="Q41" s="32">
        <v>1772.06</v>
      </c>
      <c r="R41" s="32">
        <v>1791.21</v>
      </c>
      <c r="S41" s="32">
        <v>1812.12</v>
      </c>
      <c r="T41" s="32">
        <v>1815.62</v>
      </c>
      <c r="U41" s="32">
        <v>1820.74</v>
      </c>
      <c r="V41" s="32">
        <v>1976.94</v>
      </c>
      <c r="W41" s="32">
        <v>2119.39</v>
      </c>
      <c r="X41" s="32">
        <v>2393.96</v>
      </c>
      <c r="Y41" s="32">
        <v>2544.91</v>
      </c>
      <c r="Z41" s="32">
        <v>3013.27</v>
      </c>
      <c r="AA41" s="32">
        <v>2766.65</v>
      </c>
      <c r="AB41" s="32">
        <v>2789.11</v>
      </c>
      <c r="AC41" s="32">
        <v>2789.18</v>
      </c>
      <c r="AD41" s="32">
        <v>2789.17</v>
      </c>
      <c r="AE41" s="32">
        <v>2787.24</v>
      </c>
      <c r="AF41" s="32">
        <v>2788.13</v>
      </c>
      <c r="AG41" s="32">
        <v>2788.21</v>
      </c>
      <c r="AH41" s="32">
        <v>2788.28</v>
      </c>
      <c r="AI41" s="32">
        <v>2871.46</v>
      </c>
      <c r="AJ41" s="32">
        <v>2823.76</v>
      </c>
      <c r="AK41" s="32">
        <v>2870.77</v>
      </c>
      <c r="AL41" s="32">
        <v>3119.89</v>
      </c>
      <c r="AM41" s="32">
        <v>3204.19</v>
      </c>
      <c r="AN41" s="32">
        <v>3212.18</v>
      </c>
      <c r="AO41" s="32">
        <v>3249.78</v>
      </c>
      <c r="AP41" s="32">
        <v>3987.41</v>
      </c>
      <c r="AQ41" s="32">
        <v>3990.68</v>
      </c>
      <c r="AR41" s="32">
        <v>3890.69</v>
      </c>
      <c r="AS41" s="32">
        <v>3890.77</v>
      </c>
      <c r="AT41" s="32">
        <v>3756.1</v>
      </c>
      <c r="AU41" s="32">
        <v>3731.83</v>
      </c>
      <c r="AV41" s="32">
        <v>3452.08</v>
      </c>
      <c r="AW41" s="32">
        <v>3084.82</v>
      </c>
      <c r="AX41" s="32">
        <v>3189.16</v>
      </c>
      <c r="AY41" s="32">
        <v>3189.16</v>
      </c>
      <c r="AZ41" s="32">
        <v>2971.89</v>
      </c>
      <c r="BA41" s="32">
        <v>2871.18</v>
      </c>
      <c r="BB41" s="32">
        <v>2777.79</v>
      </c>
      <c r="BC41" s="32">
        <v>2777.79</v>
      </c>
      <c r="BD41" s="32">
        <v>2400.33</v>
      </c>
      <c r="BE41" s="32">
        <v>2211.1799999999998</v>
      </c>
      <c r="BF41" s="32">
        <v>2086.23</v>
      </c>
      <c r="BG41" s="32">
        <v>2073.42</v>
      </c>
      <c r="BH41" s="32">
        <v>2363.84</v>
      </c>
      <c r="BI41" s="32">
        <v>2507.4299999999998</v>
      </c>
      <c r="BJ41" s="32">
        <v>2717.6</v>
      </c>
      <c r="BK41" s="32">
        <v>2760.48</v>
      </c>
      <c r="BL41" s="32">
        <v>2742</v>
      </c>
      <c r="BM41" s="32">
        <v>2668.3</v>
      </c>
      <c r="BN41" s="32">
        <v>2775.3</v>
      </c>
      <c r="BO41" s="32">
        <v>2805.6</v>
      </c>
      <c r="BP41" s="32">
        <v>2724.82</v>
      </c>
      <c r="BQ41" s="32">
        <v>2791.78</v>
      </c>
      <c r="BR41" s="32">
        <v>2978.57</v>
      </c>
      <c r="BS41" s="32">
        <v>3120.69</v>
      </c>
      <c r="BT41" s="32">
        <v>3144.62</v>
      </c>
      <c r="BU41" s="32">
        <v>3144.63</v>
      </c>
      <c r="BV41" s="32">
        <v>2950.95</v>
      </c>
      <c r="BW41" s="32">
        <v>2943.6</v>
      </c>
      <c r="BX41" s="32">
        <v>2935.62</v>
      </c>
      <c r="BY41" s="32">
        <v>2935.62</v>
      </c>
      <c r="BZ41" s="32">
        <v>2946.85</v>
      </c>
      <c r="CA41" s="32">
        <v>2950.38</v>
      </c>
      <c r="CB41" s="32">
        <v>2949.38</v>
      </c>
      <c r="CC41" s="32">
        <v>2945.67</v>
      </c>
      <c r="CD41" s="32">
        <v>2762.2</v>
      </c>
      <c r="CE41" s="32">
        <v>2673.75</v>
      </c>
      <c r="CF41" s="32">
        <v>2466.83</v>
      </c>
      <c r="CG41" s="32">
        <v>2459.15</v>
      </c>
      <c r="CH41" s="32">
        <v>2459.15</v>
      </c>
      <c r="CI41" s="32">
        <v>2459.15</v>
      </c>
      <c r="CJ41" s="32">
        <v>2334.98</v>
      </c>
      <c r="CK41" s="32">
        <v>2179.3000000000002</v>
      </c>
      <c r="CL41" s="32">
        <v>1992.69</v>
      </c>
      <c r="CM41" s="32">
        <v>1840.31</v>
      </c>
      <c r="CN41" s="32">
        <v>1840.31</v>
      </c>
      <c r="CO41" s="32">
        <v>1912.17</v>
      </c>
      <c r="CP41" s="32">
        <v>1912.17</v>
      </c>
      <c r="CQ41" s="32">
        <v>1840.17</v>
      </c>
      <c r="CR41" s="32">
        <v>1828.26</v>
      </c>
      <c r="CS41" s="71">
        <v>1828.26</v>
      </c>
      <c r="CT41" s="24">
        <f t="shared" si="18"/>
        <v>248287.40000000014</v>
      </c>
      <c r="CU41" s="119"/>
    </row>
    <row r="42" spans="1:99">
      <c r="A42" s="74" t="s">
        <v>41</v>
      </c>
      <c r="B42" s="247">
        <f t="shared" ref="B42:AG42" si="42">SUM(B43:B46)</f>
        <v>1711.45</v>
      </c>
      <c r="C42" s="248">
        <f t="shared" si="42"/>
        <v>1647.45</v>
      </c>
      <c r="D42" s="248">
        <f t="shared" si="42"/>
        <v>1647.45</v>
      </c>
      <c r="E42" s="248">
        <f t="shared" si="42"/>
        <v>1647.45</v>
      </c>
      <c r="F42" s="248">
        <f t="shared" si="42"/>
        <v>1647.45</v>
      </c>
      <c r="G42" s="248">
        <f t="shared" si="42"/>
        <v>1647.45</v>
      </c>
      <c r="H42" s="248">
        <f t="shared" si="42"/>
        <v>1647.45</v>
      </c>
      <c r="I42" s="248">
        <f t="shared" si="42"/>
        <v>1647.45</v>
      </c>
      <c r="J42" s="248">
        <f t="shared" si="42"/>
        <v>1647.45</v>
      </c>
      <c r="K42" s="248">
        <f t="shared" si="42"/>
        <v>1647.45</v>
      </c>
      <c r="L42" s="248">
        <f t="shared" si="42"/>
        <v>1647.45</v>
      </c>
      <c r="M42" s="248">
        <f t="shared" si="42"/>
        <v>1647.45</v>
      </c>
      <c r="N42" s="248">
        <f t="shared" si="42"/>
        <v>1647.45</v>
      </c>
      <c r="O42" s="248">
        <f t="shared" si="42"/>
        <v>1647.45</v>
      </c>
      <c r="P42" s="248">
        <f t="shared" si="42"/>
        <v>1647.45</v>
      </c>
      <c r="Q42" s="248">
        <f t="shared" si="42"/>
        <v>1647.45</v>
      </c>
      <c r="R42" s="248">
        <f t="shared" si="42"/>
        <v>1647.45</v>
      </c>
      <c r="S42" s="248">
        <f t="shared" si="42"/>
        <v>1647.45</v>
      </c>
      <c r="T42" s="248">
        <f t="shared" si="42"/>
        <v>1647.45</v>
      </c>
      <c r="U42" s="248">
        <f t="shared" si="42"/>
        <v>1711.45</v>
      </c>
      <c r="V42" s="248">
        <f t="shared" si="42"/>
        <v>1775.45</v>
      </c>
      <c r="W42" s="248">
        <f t="shared" si="42"/>
        <v>1839.45</v>
      </c>
      <c r="X42" s="248">
        <f t="shared" si="42"/>
        <v>1903.45</v>
      </c>
      <c r="Y42" s="248">
        <f t="shared" si="42"/>
        <v>1967.45</v>
      </c>
      <c r="Z42" s="248">
        <f t="shared" si="42"/>
        <v>1970.45</v>
      </c>
      <c r="AA42" s="248">
        <f t="shared" si="42"/>
        <v>1970.45</v>
      </c>
      <c r="AB42" s="248">
        <f t="shared" si="42"/>
        <v>1970.45</v>
      </c>
      <c r="AC42" s="248">
        <f t="shared" si="42"/>
        <v>1970.45</v>
      </c>
      <c r="AD42" s="248">
        <f t="shared" si="42"/>
        <v>1970.45</v>
      </c>
      <c r="AE42" s="248">
        <f t="shared" si="42"/>
        <v>1970.45</v>
      </c>
      <c r="AF42" s="248">
        <f t="shared" si="42"/>
        <v>1970.45</v>
      </c>
      <c r="AG42" s="248">
        <f t="shared" si="42"/>
        <v>1970.45</v>
      </c>
      <c r="AH42" s="248">
        <f t="shared" ref="AH42:BM42" si="43">SUM(AH43:AH46)</f>
        <v>1970.45</v>
      </c>
      <c r="AI42" s="248">
        <f t="shared" si="43"/>
        <v>1970.45</v>
      </c>
      <c r="AJ42" s="248">
        <f t="shared" si="43"/>
        <v>1970.45</v>
      </c>
      <c r="AK42" s="248">
        <f t="shared" si="43"/>
        <v>1970.45</v>
      </c>
      <c r="AL42" s="248">
        <f t="shared" si="43"/>
        <v>1970.45</v>
      </c>
      <c r="AM42" s="248">
        <f t="shared" si="43"/>
        <v>1906.45</v>
      </c>
      <c r="AN42" s="248">
        <f t="shared" si="43"/>
        <v>1889.45</v>
      </c>
      <c r="AO42" s="248">
        <f t="shared" si="43"/>
        <v>1953.45</v>
      </c>
      <c r="AP42" s="248">
        <f t="shared" si="43"/>
        <v>1970.45</v>
      </c>
      <c r="AQ42" s="248">
        <f t="shared" si="43"/>
        <v>1970.45</v>
      </c>
      <c r="AR42" s="248">
        <f t="shared" si="43"/>
        <v>1970.45</v>
      </c>
      <c r="AS42" s="248">
        <f t="shared" si="43"/>
        <v>1970.45</v>
      </c>
      <c r="AT42" s="248">
        <f t="shared" si="43"/>
        <v>1970.45</v>
      </c>
      <c r="AU42" s="248">
        <f t="shared" si="43"/>
        <v>1970.45</v>
      </c>
      <c r="AV42" s="248">
        <f t="shared" si="43"/>
        <v>1970.45</v>
      </c>
      <c r="AW42" s="248">
        <f t="shared" si="43"/>
        <v>1970.45</v>
      </c>
      <c r="AX42" s="248">
        <f t="shared" si="43"/>
        <v>1970.45</v>
      </c>
      <c r="AY42" s="248">
        <f t="shared" si="43"/>
        <v>1970.45</v>
      </c>
      <c r="AZ42" s="248">
        <f t="shared" si="43"/>
        <v>1970.45</v>
      </c>
      <c r="BA42" s="248">
        <f t="shared" si="43"/>
        <v>1970.45</v>
      </c>
      <c r="BB42" s="248">
        <f t="shared" si="43"/>
        <v>1970.45</v>
      </c>
      <c r="BC42" s="248">
        <f t="shared" si="43"/>
        <v>1970.45</v>
      </c>
      <c r="BD42" s="248">
        <f t="shared" si="43"/>
        <v>1970.45</v>
      </c>
      <c r="BE42" s="248">
        <f t="shared" si="43"/>
        <v>1970.45</v>
      </c>
      <c r="BF42" s="248">
        <f t="shared" si="43"/>
        <v>1970.45</v>
      </c>
      <c r="BG42" s="248">
        <f t="shared" si="43"/>
        <v>1906.45</v>
      </c>
      <c r="BH42" s="248">
        <f t="shared" si="43"/>
        <v>1842.45</v>
      </c>
      <c r="BI42" s="248">
        <f t="shared" si="43"/>
        <v>1839.45</v>
      </c>
      <c r="BJ42" s="248">
        <f t="shared" si="43"/>
        <v>1839.45</v>
      </c>
      <c r="BK42" s="248">
        <f t="shared" si="43"/>
        <v>1903.45</v>
      </c>
      <c r="BL42" s="248">
        <f t="shared" si="43"/>
        <v>1967.45</v>
      </c>
      <c r="BM42" s="248">
        <f t="shared" si="43"/>
        <v>1970.45</v>
      </c>
      <c r="BN42" s="248">
        <f t="shared" ref="BN42:CS42" si="44">SUM(BN43:BN46)</f>
        <v>1970.45</v>
      </c>
      <c r="BO42" s="248">
        <f t="shared" si="44"/>
        <v>1970.45</v>
      </c>
      <c r="BP42" s="248">
        <f t="shared" si="44"/>
        <v>1970.45</v>
      </c>
      <c r="BQ42" s="248">
        <f t="shared" si="44"/>
        <v>1970.45</v>
      </c>
      <c r="BR42" s="248">
        <f t="shared" si="44"/>
        <v>1970.45</v>
      </c>
      <c r="BS42" s="248">
        <f t="shared" si="44"/>
        <v>1970.45</v>
      </c>
      <c r="BT42" s="248">
        <f t="shared" si="44"/>
        <v>1970.45</v>
      </c>
      <c r="BU42" s="248">
        <f t="shared" si="44"/>
        <v>1970.45</v>
      </c>
      <c r="BV42" s="248">
        <f t="shared" si="44"/>
        <v>1970.45</v>
      </c>
      <c r="BW42" s="248">
        <f t="shared" si="44"/>
        <v>1970.45</v>
      </c>
      <c r="BX42" s="248">
        <f t="shared" si="44"/>
        <v>1970.45</v>
      </c>
      <c r="BY42" s="248">
        <f t="shared" si="44"/>
        <v>1970.45</v>
      </c>
      <c r="BZ42" s="248">
        <f t="shared" si="44"/>
        <v>1970.45</v>
      </c>
      <c r="CA42" s="248">
        <f t="shared" si="44"/>
        <v>1970.45</v>
      </c>
      <c r="CB42" s="248">
        <f t="shared" si="44"/>
        <v>1970.45</v>
      </c>
      <c r="CC42" s="248">
        <f t="shared" si="44"/>
        <v>1970.45</v>
      </c>
      <c r="CD42" s="248">
        <f t="shared" si="44"/>
        <v>1970.45</v>
      </c>
      <c r="CE42" s="248">
        <f t="shared" si="44"/>
        <v>1970.45</v>
      </c>
      <c r="CF42" s="248">
        <f t="shared" si="44"/>
        <v>1970.45</v>
      </c>
      <c r="CG42" s="248">
        <f t="shared" si="44"/>
        <v>1970.45</v>
      </c>
      <c r="CH42" s="248">
        <f t="shared" si="44"/>
        <v>1906.45</v>
      </c>
      <c r="CI42" s="248">
        <f t="shared" si="44"/>
        <v>1842.45</v>
      </c>
      <c r="CJ42" s="248">
        <f t="shared" si="44"/>
        <v>1778.45</v>
      </c>
      <c r="CK42" s="248">
        <f t="shared" si="44"/>
        <v>1714.45</v>
      </c>
      <c r="CL42" s="248">
        <f t="shared" si="44"/>
        <v>1650.45</v>
      </c>
      <c r="CM42" s="248">
        <f t="shared" si="44"/>
        <v>1647.45</v>
      </c>
      <c r="CN42" s="248">
        <f t="shared" si="44"/>
        <v>1647.45</v>
      </c>
      <c r="CO42" s="248">
        <f t="shared" si="44"/>
        <v>1647.45</v>
      </c>
      <c r="CP42" s="248">
        <f t="shared" si="44"/>
        <v>1647.45</v>
      </c>
      <c r="CQ42" s="248">
        <f t="shared" si="44"/>
        <v>1647.45</v>
      </c>
      <c r="CR42" s="248">
        <f t="shared" si="44"/>
        <v>1647.45</v>
      </c>
      <c r="CS42" s="249">
        <f t="shared" si="44"/>
        <v>1647.45</v>
      </c>
      <c r="CT42" s="28">
        <f t="shared" si="18"/>
        <v>178528.20000000016</v>
      </c>
      <c r="CU42" s="117"/>
    </row>
    <row r="43" spans="1:99">
      <c r="A43" s="57" t="s">
        <v>42</v>
      </c>
      <c r="B43" s="237" cm="1">
        <f t="array" ref="B43:CS43">TRANSPOSE([3]JAN24!$BC$5:$BC$100)</f>
        <v>872</v>
      </c>
      <c r="C43" s="237">
        <v>808</v>
      </c>
      <c r="D43" s="237">
        <v>808</v>
      </c>
      <c r="E43" s="237">
        <v>808</v>
      </c>
      <c r="F43" s="237">
        <v>808</v>
      </c>
      <c r="G43" s="237">
        <v>808</v>
      </c>
      <c r="H43" s="237">
        <v>808</v>
      </c>
      <c r="I43" s="237">
        <v>808</v>
      </c>
      <c r="J43" s="237">
        <v>808</v>
      </c>
      <c r="K43" s="237">
        <v>808</v>
      </c>
      <c r="L43" s="237">
        <v>808</v>
      </c>
      <c r="M43" s="237">
        <v>808</v>
      </c>
      <c r="N43" s="237">
        <v>808</v>
      </c>
      <c r="O43" s="237">
        <v>808</v>
      </c>
      <c r="P43" s="237">
        <v>808</v>
      </c>
      <c r="Q43" s="237">
        <v>808</v>
      </c>
      <c r="R43" s="237">
        <v>808</v>
      </c>
      <c r="S43" s="237">
        <v>808</v>
      </c>
      <c r="T43" s="237">
        <v>808</v>
      </c>
      <c r="U43" s="237">
        <v>872</v>
      </c>
      <c r="V43" s="237">
        <v>936</v>
      </c>
      <c r="W43" s="237">
        <v>1000</v>
      </c>
      <c r="X43" s="237">
        <v>1064</v>
      </c>
      <c r="Y43" s="237">
        <v>1128</v>
      </c>
      <c r="Z43" s="237">
        <v>1131</v>
      </c>
      <c r="AA43" s="237">
        <v>1131</v>
      </c>
      <c r="AB43" s="237">
        <v>1131</v>
      </c>
      <c r="AC43" s="237">
        <v>1131</v>
      </c>
      <c r="AD43" s="237">
        <v>1131</v>
      </c>
      <c r="AE43" s="237">
        <v>1131</v>
      </c>
      <c r="AF43" s="237">
        <v>1131</v>
      </c>
      <c r="AG43" s="237">
        <v>1131</v>
      </c>
      <c r="AH43" s="237">
        <v>1131</v>
      </c>
      <c r="AI43" s="237">
        <v>1131</v>
      </c>
      <c r="AJ43" s="237">
        <v>1131</v>
      </c>
      <c r="AK43" s="237">
        <v>1131</v>
      </c>
      <c r="AL43" s="237">
        <v>1131</v>
      </c>
      <c r="AM43" s="237">
        <v>1067</v>
      </c>
      <c r="AN43" s="237">
        <v>1050</v>
      </c>
      <c r="AO43" s="237">
        <v>1114</v>
      </c>
      <c r="AP43" s="237">
        <v>1131</v>
      </c>
      <c r="AQ43" s="237">
        <v>1131</v>
      </c>
      <c r="AR43" s="237">
        <v>1131</v>
      </c>
      <c r="AS43" s="237">
        <v>1131</v>
      </c>
      <c r="AT43" s="237">
        <v>1131</v>
      </c>
      <c r="AU43" s="237">
        <v>1131</v>
      </c>
      <c r="AV43" s="237">
        <v>1131</v>
      </c>
      <c r="AW43" s="237">
        <v>1131</v>
      </c>
      <c r="AX43" s="237">
        <v>1131</v>
      </c>
      <c r="AY43" s="237">
        <v>1131</v>
      </c>
      <c r="AZ43" s="237">
        <v>1131</v>
      </c>
      <c r="BA43" s="237">
        <v>1131</v>
      </c>
      <c r="BB43" s="237">
        <v>1131</v>
      </c>
      <c r="BC43" s="237">
        <v>1131</v>
      </c>
      <c r="BD43" s="237">
        <v>1131</v>
      </c>
      <c r="BE43" s="237">
        <v>1131</v>
      </c>
      <c r="BF43" s="237">
        <v>1131</v>
      </c>
      <c r="BG43" s="237">
        <v>1067</v>
      </c>
      <c r="BH43" s="237">
        <v>1003</v>
      </c>
      <c r="BI43" s="237">
        <v>1000</v>
      </c>
      <c r="BJ43" s="237">
        <v>1000</v>
      </c>
      <c r="BK43" s="237">
        <v>1064</v>
      </c>
      <c r="BL43" s="237">
        <v>1128</v>
      </c>
      <c r="BM43" s="237">
        <v>1131</v>
      </c>
      <c r="BN43" s="237">
        <v>1131</v>
      </c>
      <c r="BO43" s="237">
        <v>1131</v>
      </c>
      <c r="BP43" s="237">
        <v>1131</v>
      </c>
      <c r="BQ43" s="237">
        <v>1131</v>
      </c>
      <c r="BR43" s="237">
        <v>1131</v>
      </c>
      <c r="BS43" s="237">
        <v>1131</v>
      </c>
      <c r="BT43" s="237">
        <v>1131</v>
      </c>
      <c r="BU43" s="237">
        <v>1131</v>
      </c>
      <c r="BV43" s="237">
        <v>1131</v>
      </c>
      <c r="BW43" s="237">
        <v>1131</v>
      </c>
      <c r="BX43" s="237">
        <v>1131</v>
      </c>
      <c r="BY43" s="237">
        <v>1131</v>
      </c>
      <c r="BZ43" s="237">
        <v>1131</v>
      </c>
      <c r="CA43" s="237">
        <v>1131</v>
      </c>
      <c r="CB43" s="237">
        <v>1131</v>
      </c>
      <c r="CC43" s="237">
        <v>1131</v>
      </c>
      <c r="CD43" s="237">
        <v>1131</v>
      </c>
      <c r="CE43" s="237">
        <v>1131</v>
      </c>
      <c r="CF43" s="237">
        <v>1131</v>
      </c>
      <c r="CG43" s="237">
        <v>1131</v>
      </c>
      <c r="CH43" s="237">
        <v>1067</v>
      </c>
      <c r="CI43" s="237">
        <v>1003</v>
      </c>
      <c r="CJ43" s="237">
        <v>939</v>
      </c>
      <c r="CK43" s="237">
        <v>875</v>
      </c>
      <c r="CL43" s="237">
        <v>811</v>
      </c>
      <c r="CM43" s="237">
        <v>808</v>
      </c>
      <c r="CN43" s="237">
        <v>808</v>
      </c>
      <c r="CO43" s="237">
        <v>808</v>
      </c>
      <c r="CP43" s="237">
        <v>808</v>
      </c>
      <c r="CQ43" s="237">
        <v>808</v>
      </c>
      <c r="CR43" s="237">
        <v>808</v>
      </c>
      <c r="CS43" s="237">
        <v>808</v>
      </c>
      <c r="CT43" s="175">
        <f t="shared" si="18"/>
        <v>97941</v>
      </c>
      <c r="CU43" s="119"/>
    </row>
    <row r="44" spans="1:99">
      <c r="A44" s="22" t="s">
        <v>43</v>
      </c>
      <c r="B44" s="266">
        <v>269.45</v>
      </c>
      <c r="C44" s="266">
        <v>269.45</v>
      </c>
      <c r="D44" s="266">
        <v>269.45</v>
      </c>
      <c r="E44" s="266">
        <v>269.45</v>
      </c>
      <c r="F44" s="266">
        <v>269.45</v>
      </c>
      <c r="G44" s="266">
        <v>269.45</v>
      </c>
      <c r="H44" s="266">
        <v>269.45</v>
      </c>
      <c r="I44" s="266">
        <v>269.45</v>
      </c>
      <c r="J44" s="266">
        <v>269.45</v>
      </c>
      <c r="K44" s="266">
        <v>269.45</v>
      </c>
      <c r="L44" s="266">
        <v>269.45</v>
      </c>
      <c r="M44" s="266">
        <v>269.45</v>
      </c>
      <c r="N44" s="266">
        <v>269.45</v>
      </c>
      <c r="O44" s="266">
        <v>269.45</v>
      </c>
      <c r="P44" s="266">
        <v>269.45</v>
      </c>
      <c r="Q44" s="266">
        <v>269.45</v>
      </c>
      <c r="R44" s="266">
        <v>269.45</v>
      </c>
      <c r="S44" s="266">
        <v>269.45</v>
      </c>
      <c r="T44" s="266">
        <v>269.45</v>
      </c>
      <c r="U44" s="266">
        <v>269.45</v>
      </c>
      <c r="V44" s="266">
        <v>269.45</v>
      </c>
      <c r="W44" s="266">
        <v>269.45</v>
      </c>
      <c r="X44" s="266">
        <v>269.45</v>
      </c>
      <c r="Y44" s="266">
        <v>269.45</v>
      </c>
      <c r="Z44" s="266">
        <v>269.45</v>
      </c>
      <c r="AA44" s="266">
        <v>269.45</v>
      </c>
      <c r="AB44" s="266">
        <v>269.45</v>
      </c>
      <c r="AC44" s="266">
        <v>269.45</v>
      </c>
      <c r="AD44" s="266">
        <v>269.45</v>
      </c>
      <c r="AE44" s="266">
        <v>269.45</v>
      </c>
      <c r="AF44" s="266">
        <v>269.45</v>
      </c>
      <c r="AG44" s="266">
        <v>269.45</v>
      </c>
      <c r="AH44" s="266">
        <v>269.45</v>
      </c>
      <c r="AI44" s="266">
        <v>269.45</v>
      </c>
      <c r="AJ44" s="266">
        <v>269.45</v>
      </c>
      <c r="AK44" s="266">
        <v>269.45</v>
      </c>
      <c r="AL44" s="266">
        <v>269.45</v>
      </c>
      <c r="AM44" s="266">
        <v>269.45</v>
      </c>
      <c r="AN44" s="266">
        <v>269.45</v>
      </c>
      <c r="AO44" s="266">
        <v>269.45</v>
      </c>
      <c r="AP44" s="266">
        <v>269.45</v>
      </c>
      <c r="AQ44" s="266">
        <v>269.45</v>
      </c>
      <c r="AR44" s="266">
        <v>269.45</v>
      </c>
      <c r="AS44" s="266">
        <v>269.45</v>
      </c>
      <c r="AT44" s="266">
        <v>269.45</v>
      </c>
      <c r="AU44" s="266">
        <v>269.45</v>
      </c>
      <c r="AV44" s="266">
        <v>269.45</v>
      </c>
      <c r="AW44" s="266">
        <v>269.45</v>
      </c>
      <c r="AX44" s="266">
        <v>269.45</v>
      </c>
      <c r="AY44" s="266">
        <v>269.45</v>
      </c>
      <c r="AZ44" s="266">
        <v>269.45</v>
      </c>
      <c r="BA44" s="266">
        <v>269.45</v>
      </c>
      <c r="BB44" s="266">
        <v>269.45</v>
      </c>
      <c r="BC44" s="266">
        <v>269.45</v>
      </c>
      <c r="BD44" s="266">
        <v>269.45</v>
      </c>
      <c r="BE44" s="266">
        <v>269.45</v>
      </c>
      <c r="BF44" s="266">
        <v>269.45</v>
      </c>
      <c r="BG44" s="266">
        <v>269.45</v>
      </c>
      <c r="BH44" s="266">
        <v>269.45</v>
      </c>
      <c r="BI44" s="266">
        <v>269.45</v>
      </c>
      <c r="BJ44" s="266">
        <v>269.45</v>
      </c>
      <c r="BK44" s="266">
        <v>269.45</v>
      </c>
      <c r="BL44" s="266">
        <v>269.45</v>
      </c>
      <c r="BM44" s="266">
        <v>269.45</v>
      </c>
      <c r="BN44" s="266">
        <v>269.45</v>
      </c>
      <c r="BO44" s="266">
        <v>269.45</v>
      </c>
      <c r="BP44" s="266">
        <v>269.45</v>
      </c>
      <c r="BQ44" s="266">
        <v>269.45</v>
      </c>
      <c r="BR44" s="266">
        <v>269.45</v>
      </c>
      <c r="BS44" s="266">
        <v>269.45</v>
      </c>
      <c r="BT44" s="266">
        <v>269.45</v>
      </c>
      <c r="BU44" s="266">
        <v>269.45</v>
      </c>
      <c r="BV44" s="266">
        <v>269.45</v>
      </c>
      <c r="BW44" s="266">
        <v>269.45</v>
      </c>
      <c r="BX44" s="266">
        <v>269.45</v>
      </c>
      <c r="BY44" s="266">
        <v>269.45</v>
      </c>
      <c r="BZ44" s="266">
        <v>269.45</v>
      </c>
      <c r="CA44" s="266">
        <v>269.45</v>
      </c>
      <c r="CB44" s="266">
        <v>269.45</v>
      </c>
      <c r="CC44" s="266">
        <v>269.45</v>
      </c>
      <c r="CD44" s="266">
        <v>269.45</v>
      </c>
      <c r="CE44" s="266">
        <v>269.45</v>
      </c>
      <c r="CF44" s="266">
        <v>269.45</v>
      </c>
      <c r="CG44" s="266">
        <v>269.45</v>
      </c>
      <c r="CH44" s="266">
        <v>269.45</v>
      </c>
      <c r="CI44" s="266">
        <v>269.45</v>
      </c>
      <c r="CJ44" s="266">
        <v>269.45</v>
      </c>
      <c r="CK44" s="266">
        <v>269.45</v>
      </c>
      <c r="CL44" s="266">
        <v>269.45</v>
      </c>
      <c r="CM44" s="266">
        <v>269.45</v>
      </c>
      <c r="CN44" s="266">
        <v>269.45</v>
      </c>
      <c r="CO44" s="266">
        <v>269.45</v>
      </c>
      <c r="CP44" s="266">
        <v>269.45</v>
      </c>
      <c r="CQ44" s="266">
        <v>269.45</v>
      </c>
      <c r="CR44" s="266">
        <v>269.45</v>
      </c>
      <c r="CS44" s="266">
        <v>269.45</v>
      </c>
      <c r="CT44" s="175">
        <f t="shared" si="18"/>
        <v>25867.200000000044</v>
      </c>
      <c r="CU44" s="119"/>
    </row>
    <row r="45" spans="1:99">
      <c r="A45" s="22" t="s">
        <v>44</v>
      </c>
      <c r="B45" s="237">
        <f t="shared" ref="B45" si="45">B18</f>
        <v>570</v>
      </c>
      <c r="C45" s="237">
        <f t="shared" ref="C45:BN45" si="46">C18</f>
        <v>570</v>
      </c>
      <c r="D45" s="237">
        <f t="shared" si="46"/>
        <v>570</v>
      </c>
      <c r="E45" s="237">
        <f t="shared" si="46"/>
        <v>570</v>
      </c>
      <c r="F45" s="237">
        <f t="shared" si="46"/>
        <v>570</v>
      </c>
      <c r="G45" s="237">
        <f t="shared" si="46"/>
        <v>570</v>
      </c>
      <c r="H45" s="237">
        <f t="shared" si="46"/>
        <v>570</v>
      </c>
      <c r="I45" s="237">
        <f t="shared" si="46"/>
        <v>570</v>
      </c>
      <c r="J45" s="237">
        <f t="shared" si="46"/>
        <v>570</v>
      </c>
      <c r="K45" s="237">
        <f t="shared" si="46"/>
        <v>570</v>
      </c>
      <c r="L45" s="237">
        <f t="shared" si="46"/>
        <v>570</v>
      </c>
      <c r="M45" s="237">
        <f t="shared" si="46"/>
        <v>570</v>
      </c>
      <c r="N45" s="237">
        <f t="shared" si="46"/>
        <v>570</v>
      </c>
      <c r="O45" s="237">
        <f t="shared" si="46"/>
        <v>570</v>
      </c>
      <c r="P45" s="237">
        <f t="shared" si="46"/>
        <v>570</v>
      </c>
      <c r="Q45" s="237">
        <f t="shared" si="46"/>
        <v>570</v>
      </c>
      <c r="R45" s="237">
        <f t="shared" si="46"/>
        <v>570</v>
      </c>
      <c r="S45" s="237">
        <f t="shared" si="46"/>
        <v>570</v>
      </c>
      <c r="T45" s="237">
        <f t="shared" si="46"/>
        <v>570</v>
      </c>
      <c r="U45" s="237">
        <f t="shared" si="46"/>
        <v>570</v>
      </c>
      <c r="V45" s="237">
        <f t="shared" si="46"/>
        <v>570</v>
      </c>
      <c r="W45" s="237">
        <f t="shared" si="46"/>
        <v>570</v>
      </c>
      <c r="X45" s="237">
        <f t="shared" si="46"/>
        <v>570</v>
      </c>
      <c r="Y45" s="237">
        <f t="shared" si="46"/>
        <v>570</v>
      </c>
      <c r="Z45" s="237">
        <f t="shared" si="46"/>
        <v>570</v>
      </c>
      <c r="AA45" s="237">
        <f t="shared" si="46"/>
        <v>570</v>
      </c>
      <c r="AB45" s="237">
        <f t="shared" si="46"/>
        <v>570</v>
      </c>
      <c r="AC45" s="237">
        <f t="shared" si="46"/>
        <v>570</v>
      </c>
      <c r="AD45" s="237">
        <f t="shared" si="46"/>
        <v>570</v>
      </c>
      <c r="AE45" s="237">
        <f t="shared" si="46"/>
        <v>570</v>
      </c>
      <c r="AF45" s="237">
        <f t="shared" si="46"/>
        <v>570</v>
      </c>
      <c r="AG45" s="237">
        <f t="shared" si="46"/>
        <v>570</v>
      </c>
      <c r="AH45" s="237">
        <f t="shared" si="46"/>
        <v>570</v>
      </c>
      <c r="AI45" s="237">
        <f t="shared" si="46"/>
        <v>570</v>
      </c>
      <c r="AJ45" s="237">
        <f t="shared" si="46"/>
        <v>570</v>
      </c>
      <c r="AK45" s="237">
        <f t="shared" si="46"/>
        <v>570</v>
      </c>
      <c r="AL45" s="237">
        <f t="shared" si="46"/>
        <v>570</v>
      </c>
      <c r="AM45" s="237">
        <f t="shared" si="46"/>
        <v>570</v>
      </c>
      <c r="AN45" s="237">
        <f t="shared" si="46"/>
        <v>570</v>
      </c>
      <c r="AO45" s="237">
        <f t="shared" si="46"/>
        <v>570</v>
      </c>
      <c r="AP45" s="237">
        <f t="shared" si="46"/>
        <v>570</v>
      </c>
      <c r="AQ45" s="237">
        <f t="shared" si="46"/>
        <v>570</v>
      </c>
      <c r="AR45" s="237">
        <f t="shared" si="46"/>
        <v>570</v>
      </c>
      <c r="AS45" s="237">
        <f t="shared" si="46"/>
        <v>570</v>
      </c>
      <c r="AT45" s="237">
        <f t="shared" si="46"/>
        <v>570</v>
      </c>
      <c r="AU45" s="237">
        <f t="shared" si="46"/>
        <v>570</v>
      </c>
      <c r="AV45" s="237">
        <f t="shared" si="46"/>
        <v>570</v>
      </c>
      <c r="AW45" s="237">
        <f t="shared" si="46"/>
        <v>570</v>
      </c>
      <c r="AX45" s="237">
        <f t="shared" si="46"/>
        <v>570</v>
      </c>
      <c r="AY45" s="237">
        <f t="shared" si="46"/>
        <v>570</v>
      </c>
      <c r="AZ45" s="237">
        <f t="shared" si="46"/>
        <v>570</v>
      </c>
      <c r="BA45" s="237">
        <f t="shared" si="46"/>
        <v>570</v>
      </c>
      <c r="BB45" s="237">
        <f t="shared" si="46"/>
        <v>570</v>
      </c>
      <c r="BC45" s="237">
        <f t="shared" si="46"/>
        <v>570</v>
      </c>
      <c r="BD45" s="237">
        <f t="shared" si="46"/>
        <v>570</v>
      </c>
      <c r="BE45" s="237">
        <f t="shared" si="46"/>
        <v>570</v>
      </c>
      <c r="BF45" s="237">
        <f t="shared" si="46"/>
        <v>570</v>
      </c>
      <c r="BG45" s="237">
        <f t="shared" si="46"/>
        <v>570</v>
      </c>
      <c r="BH45" s="237">
        <f t="shared" si="46"/>
        <v>570</v>
      </c>
      <c r="BI45" s="237">
        <f t="shared" si="46"/>
        <v>570</v>
      </c>
      <c r="BJ45" s="237">
        <f t="shared" si="46"/>
        <v>570</v>
      </c>
      <c r="BK45" s="237">
        <f t="shared" si="46"/>
        <v>570</v>
      </c>
      <c r="BL45" s="237">
        <f t="shared" si="46"/>
        <v>570</v>
      </c>
      <c r="BM45" s="237">
        <f t="shared" si="46"/>
        <v>570</v>
      </c>
      <c r="BN45" s="237">
        <f t="shared" si="46"/>
        <v>570</v>
      </c>
      <c r="BO45" s="237">
        <f t="shared" ref="BO45:CS45" si="47">BO18</f>
        <v>570</v>
      </c>
      <c r="BP45" s="237">
        <f t="shared" si="47"/>
        <v>570</v>
      </c>
      <c r="BQ45" s="237">
        <f t="shared" si="47"/>
        <v>570</v>
      </c>
      <c r="BR45" s="237">
        <f t="shared" si="47"/>
        <v>570</v>
      </c>
      <c r="BS45" s="237">
        <f t="shared" si="47"/>
        <v>570</v>
      </c>
      <c r="BT45" s="237">
        <f t="shared" si="47"/>
        <v>570</v>
      </c>
      <c r="BU45" s="237">
        <f t="shared" si="47"/>
        <v>570</v>
      </c>
      <c r="BV45" s="237">
        <f t="shared" si="47"/>
        <v>570</v>
      </c>
      <c r="BW45" s="237">
        <f t="shared" si="47"/>
        <v>570</v>
      </c>
      <c r="BX45" s="237">
        <f t="shared" si="47"/>
        <v>570</v>
      </c>
      <c r="BY45" s="237">
        <f t="shared" si="47"/>
        <v>570</v>
      </c>
      <c r="BZ45" s="237">
        <f t="shared" si="47"/>
        <v>570</v>
      </c>
      <c r="CA45" s="237">
        <f t="shared" si="47"/>
        <v>570</v>
      </c>
      <c r="CB45" s="237">
        <f t="shared" si="47"/>
        <v>570</v>
      </c>
      <c r="CC45" s="237">
        <f t="shared" si="47"/>
        <v>570</v>
      </c>
      <c r="CD45" s="237">
        <f t="shared" si="47"/>
        <v>570</v>
      </c>
      <c r="CE45" s="237">
        <f t="shared" si="47"/>
        <v>570</v>
      </c>
      <c r="CF45" s="237">
        <f t="shared" si="47"/>
        <v>570</v>
      </c>
      <c r="CG45" s="237">
        <f t="shared" si="47"/>
        <v>570</v>
      </c>
      <c r="CH45" s="237">
        <f t="shared" si="47"/>
        <v>570</v>
      </c>
      <c r="CI45" s="237">
        <f t="shared" si="47"/>
        <v>570</v>
      </c>
      <c r="CJ45" s="237">
        <f t="shared" si="47"/>
        <v>570</v>
      </c>
      <c r="CK45" s="237">
        <f t="shared" si="47"/>
        <v>570</v>
      </c>
      <c r="CL45" s="237">
        <f t="shared" si="47"/>
        <v>570</v>
      </c>
      <c r="CM45" s="237">
        <f t="shared" si="47"/>
        <v>570</v>
      </c>
      <c r="CN45" s="237">
        <f t="shared" si="47"/>
        <v>570</v>
      </c>
      <c r="CO45" s="237">
        <f t="shared" si="47"/>
        <v>570</v>
      </c>
      <c r="CP45" s="237">
        <f t="shared" si="47"/>
        <v>570</v>
      </c>
      <c r="CQ45" s="237">
        <f t="shared" si="47"/>
        <v>570</v>
      </c>
      <c r="CR45" s="237">
        <f t="shared" si="47"/>
        <v>570</v>
      </c>
      <c r="CS45" s="237">
        <f t="shared" si="47"/>
        <v>570</v>
      </c>
      <c r="CT45" s="175">
        <f t="shared" si="18"/>
        <v>54720</v>
      </c>
      <c r="CU45" s="119"/>
    </row>
    <row r="46" spans="1:99" hidden="1">
      <c r="A46" s="39" t="s">
        <v>45</v>
      </c>
      <c r="B46" s="26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73"/>
      <c r="CT46" s="24">
        <f t="shared" si="18"/>
        <v>0</v>
      </c>
      <c r="CU46" s="119"/>
    </row>
    <row r="47" spans="1:99">
      <c r="A47" s="74" t="s">
        <v>46</v>
      </c>
      <c r="B47" s="36">
        <f t="shared" ref="B47:AG47" si="48">SUM(B48:B51)</f>
        <v>117.42232</v>
      </c>
      <c r="C47" s="37">
        <f t="shared" si="48"/>
        <v>116.12232</v>
      </c>
      <c r="D47" s="37">
        <f t="shared" si="48"/>
        <v>118.9776</v>
      </c>
      <c r="E47" s="37">
        <f t="shared" si="48"/>
        <v>118.31815999999999</v>
      </c>
      <c r="F47" s="37">
        <f t="shared" si="48"/>
        <v>117.20264</v>
      </c>
      <c r="G47" s="37">
        <f t="shared" si="48"/>
        <v>119.57512</v>
      </c>
      <c r="H47" s="37">
        <f t="shared" si="48"/>
        <v>120.55192</v>
      </c>
      <c r="I47" s="37">
        <f t="shared" si="48"/>
        <v>121.38</v>
      </c>
      <c r="J47" s="37">
        <f t="shared" si="48"/>
        <v>126.27735999999999</v>
      </c>
      <c r="K47" s="37">
        <f t="shared" si="48"/>
        <v>125.68527999999999</v>
      </c>
      <c r="L47" s="37">
        <f t="shared" si="48"/>
        <v>126.78264</v>
      </c>
      <c r="M47" s="37">
        <f t="shared" si="48"/>
        <v>124.53184</v>
      </c>
      <c r="N47" s="37">
        <f t="shared" si="48"/>
        <v>124.36768000000001</v>
      </c>
      <c r="O47" s="37">
        <f t="shared" si="48"/>
        <v>125.66808</v>
      </c>
      <c r="P47" s="37">
        <f t="shared" si="48"/>
        <v>127.34424000000001</v>
      </c>
      <c r="Q47" s="37">
        <f t="shared" si="48"/>
        <v>130.21271999999999</v>
      </c>
      <c r="R47" s="37">
        <f t="shared" si="48"/>
        <v>130.69056</v>
      </c>
      <c r="S47" s="37">
        <f t="shared" si="48"/>
        <v>134.33848</v>
      </c>
      <c r="T47" s="37">
        <f t="shared" si="48"/>
        <v>131.60776000000001</v>
      </c>
      <c r="U47" s="37">
        <f t="shared" si="48"/>
        <v>130.69488000000001</v>
      </c>
      <c r="V47" s="37">
        <f t="shared" si="48"/>
        <v>127.37448000000001</v>
      </c>
      <c r="W47" s="37">
        <f t="shared" si="48"/>
        <v>124.50200000000001</v>
      </c>
      <c r="X47" s="37">
        <f t="shared" si="48"/>
        <v>125.6440831322775</v>
      </c>
      <c r="Y47" s="37">
        <f t="shared" si="48"/>
        <v>124.58355782680252</v>
      </c>
      <c r="Z47" s="37">
        <f t="shared" si="48"/>
        <v>123.19537251873336</v>
      </c>
      <c r="AA47" s="37">
        <f t="shared" si="48"/>
        <v>117.4558272106642</v>
      </c>
      <c r="AB47" s="37">
        <f t="shared" si="48"/>
        <v>123.92240844294088</v>
      </c>
      <c r="AC47" s="37">
        <f t="shared" si="48"/>
        <v>129.57754664351754</v>
      </c>
      <c r="AD47" s="37">
        <f t="shared" si="48"/>
        <v>174.68792782191187</v>
      </c>
      <c r="AE47" s="37">
        <f t="shared" si="48"/>
        <v>247.54326449426304</v>
      </c>
      <c r="AF47" s="37">
        <f t="shared" si="48"/>
        <v>410.81098107182038</v>
      </c>
      <c r="AG47" s="37">
        <f t="shared" si="48"/>
        <v>635.63132746149131</v>
      </c>
      <c r="AH47" s="37">
        <f t="shared" ref="AH47:BM47" si="49">SUM(AH48:AH51)</f>
        <v>875.67276302089795</v>
      </c>
      <c r="AI47" s="37">
        <f t="shared" si="49"/>
        <v>1167.0805339710898</v>
      </c>
      <c r="AJ47" s="37">
        <f t="shared" si="49"/>
        <v>1444.7961888011071</v>
      </c>
      <c r="AK47" s="37">
        <f t="shared" si="49"/>
        <v>1743.1371719579233</v>
      </c>
      <c r="AL47" s="37">
        <f t="shared" si="49"/>
        <v>2099.4802800870539</v>
      </c>
      <c r="AM47" s="37">
        <f t="shared" si="49"/>
        <v>2479.2523847803027</v>
      </c>
      <c r="AN47" s="37">
        <f t="shared" si="49"/>
        <v>2793.6537858889942</v>
      </c>
      <c r="AO47" s="37">
        <f t="shared" si="49"/>
        <v>3093.3114713873742</v>
      </c>
      <c r="AP47" s="37">
        <f t="shared" si="49"/>
        <v>3261.6787343029323</v>
      </c>
      <c r="AQ47" s="37">
        <f t="shared" si="49"/>
        <v>3470.0190176360666</v>
      </c>
      <c r="AR47" s="37">
        <f t="shared" si="49"/>
        <v>3624.4415147257405</v>
      </c>
      <c r="AS47" s="37">
        <f t="shared" si="49"/>
        <v>3769.7365908480829</v>
      </c>
      <c r="AT47" s="37">
        <f t="shared" si="49"/>
        <v>3910.5906706481614</v>
      </c>
      <c r="AU47" s="37">
        <f t="shared" si="49"/>
        <v>4026.9110380084376</v>
      </c>
      <c r="AV47" s="37">
        <f t="shared" si="49"/>
        <v>4077.0121723703969</v>
      </c>
      <c r="AW47" s="37">
        <f t="shared" si="49"/>
        <v>4157.6355100821629</v>
      </c>
      <c r="AX47" s="37">
        <f t="shared" si="49"/>
        <v>4119.4477556691272</v>
      </c>
      <c r="AY47" s="37">
        <f t="shared" si="49"/>
        <v>4132.5439858033869</v>
      </c>
      <c r="AZ47" s="37">
        <f t="shared" si="49"/>
        <v>4170.3333969005962</v>
      </c>
      <c r="BA47" s="37">
        <f t="shared" si="49"/>
        <v>4151.3285090164245</v>
      </c>
      <c r="BB47" s="37">
        <f t="shared" si="49"/>
        <v>4131.8709845842086</v>
      </c>
      <c r="BC47" s="37">
        <f t="shared" si="49"/>
        <v>4043.9586374753553</v>
      </c>
      <c r="BD47" s="37">
        <f t="shared" si="49"/>
        <v>3970.0884933156135</v>
      </c>
      <c r="BE47" s="37">
        <f t="shared" si="49"/>
        <v>3862.6058376279439</v>
      </c>
      <c r="BF47" s="37">
        <f t="shared" si="49"/>
        <v>3755.8836940731981</v>
      </c>
      <c r="BG47" s="37">
        <f t="shared" si="49"/>
        <v>3711.9726897475143</v>
      </c>
      <c r="BH47" s="37">
        <f t="shared" si="49"/>
        <v>3542.9620371409192</v>
      </c>
      <c r="BI47" s="37">
        <f t="shared" si="49"/>
        <v>3420.271908255012</v>
      </c>
      <c r="BJ47" s="37">
        <f t="shared" si="49"/>
        <v>3219.3219125715095</v>
      </c>
      <c r="BK47" s="37">
        <f t="shared" si="49"/>
        <v>2923.411219146431</v>
      </c>
      <c r="BL47" s="37">
        <f t="shared" si="49"/>
        <v>2738.0077844177558</v>
      </c>
      <c r="BM47" s="37">
        <f t="shared" si="49"/>
        <v>2415.5775107197783</v>
      </c>
      <c r="BN47" s="37">
        <f t="shared" ref="BN47:CS47" si="50">SUM(BN48:BN51)</f>
        <v>2153.1577876593292</v>
      </c>
      <c r="BO47" s="37">
        <f t="shared" si="50"/>
        <v>1834.3439581081643</v>
      </c>
      <c r="BP47" s="37">
        <f t="shared" si="50"/>
        <v>1435.7196896262685</v>
      </c>
      <c r="BQ47" s="37">
        <f t="shared" si="50"/>
        <v>1091.223249395259</v>
      </c>
      <c r="BR47" s="37">
        <f t="shared" si="50"/>
        <v>777.03602291245295</v>
      </c>
      <c r="BS47" s="37">
        <f t="shared" si="50"/>
        <v>477.53962682387657</v>
      </c>
      <c r="BT47" s="37">
        <f t="shared" si="50"/>
        <v>269.28414908208657</v>
      </c>
      <c r="BU47" s="37">
        <f t="shared" si="50"/>
        <v>134.95994838284952</v>
      </c>
      <c r="BV47" s="37">
        <f t="shared" si="50"/>
        <v>76.355571348844535</v>
      </c>
      <c r="BW47" s="37">
        <f t="shared" si="50"/>
        <v>62.99136</v>
      </c>
      <c r="BX47" s="37">
        <f t="shared" si="50"/>
        <v>64.128640000000004</v>
      </c>
      <c r="BY47" s="37">
        <f t="shared" si="50"/>
        <v>62.737120000000004</v>
      </c>
      <c r="BZ47" s="37">
        <f t="shared" si="50"/>
        <v>63.558799999999998</v>
      </c>
      <c r="CA47" s="37">
        <f t="shared" si="50"/>
        <v>71.406800000000004</v>
      </c>
      <c r="CB47" s="37">
        <f t="shared" si="50"/>
        <v>85.95232</v>
      </c>
      <c r="CC47" s="37">
        <f t="shared" si="50"/>
        <v>94.283439999999999</v>
      </c>
      <c r="CD47" s="37">
        <f t="shared" si="50"/>
        <v>99.909840000000003</v>
      </c>
      <c r="CE47" s="37">
        <f t="shared" si="50"/>
        <v>102.58712</v>
      </c>
      <c r="CF47" s="37">
        <f t="shared" si="50"/>
        <v>103.49976000000001</v>
      </c>
      <c r="CG47" s="37">
        <f t="shared" si="50"/>
        <v>102.34</v>
      </c>
      <c r="CH47" s="37">
        <f t="shared" si="50"/>
        <v>98.013679999999994</v>
      </c>
      <c r="CI47" s="37">
        <f t="shared" si="50"/>
        <v>99.272080000000003</v>
      </c>
      <c r="CJ47" s="37">
        <f t="shared" si="50"/>
        <v>98.33784</v>
      </c>
      <c r="CK47" s="37">
        <f t="shared" si="50"/>
        <v>97.28304</v>
      </c>
      <c r="CL47" s="37">
        <f t="shared" si="50"/>
        <v>94.22672</v>
      </c>
      <c r="CM47" s="37">
        <f t="shared" si="50"/>
        <v>93.476799999999997</v>
      </c>
      <c r="CN47" s="37">
        <f t="shared" si="50"/>
        <v>93.256239999999991</v>
      </c>
      <c r="CO47" s="37">
        <f t="shared" si="50"/>
        <v>91.668319999999994</v>
      </c>
      <c r="CP47" s="37">
        <f t="shared" si="50"/>
        <v>89.170960000000008</v>
      </c>
      <c r="CQ47" s="37">
        <f t="shared" si="50"/>
        <v>86.149360000000001</v>
      </c>
      <c r="CR47" s="37">
        <f t="shared" si="50"/>
        <v>85.661839999999998</v>
      </c>
      <c r="CS47" s="75">
        <f t="shared" si="50"/>
        <v>85.336320000000001</v>
      </c>
      <c r="CT47" s="28">
        <f t="shared" si="18"/>
        <v>119531.54496494509</v>
      </c>
      <c r="CU47" s="117"/>
    </row>
    <row r="48" spans="1:99">
      <c r="A48" s="23" t="s">
        <v>65</v>
      </c>
      <c r="B48" s="31">
        <f>B21</f>
        <v>0</v>
      </c>
      <c r="C48" s="31">
        <f t="shared" ref="C48:BN49" si="51">C21</f>
        <v>0</v>
      </c>
      <c r="D48" s="31">
        <f t="shared" si="51"/>
        <v>0</v>
      </c>
      <c r="E48" s="31">
        <f t="shared" si="51"/>
        <v>0</v>
      </c>
      <c r="F48" s="31">
        <f t="shared" si="51"/>
        <v>0</v>
      </c>
      <c r="G48" s="31">
        <f t="shared" si="51"/>
        <v>0</v>
      </c>
      <c r="H48" s="31">
        <f t="shared" si="51"/>
        <v>0</v>
      </c>
      <c r="I48" s="31">
        <f t="shared" si="51"/>
        <v>0</v>
      </c>
      <c r="J48" s="31">
        <f t="shared" si="51"/>
        <v>0</v>
      </c>
      <c r="K48" s="31">
        <f t="shared" si="51"/>
        <v>0</v>
      </c>
      <c r="L48" s="31">
        <f t="shared" si="51"/>
        <v>0</v>
      </c>
      <c r="M48" s="31">
        <f t="shared" si="51"/>
        <v>0</v>
      </c>
      <c r="N48" s="31">
        <f t="shared" si="51"/>
        <v>0</v>
      </c>
      <c r="O48" s="31">
        <f t="shared" si="51"/>
        <v>0</v>
      </c>
      <c r="P48" s="31">
        <f t="shared" si="51"/>
        <v>0</v>
      </c>
      <c r="Q48" s="31">
        <f t="shared" si="51"/>
        <v>0</v>
      </c>
      <c r="R48" s="31">
        <f t="shared" si="51"/>
        <v>0</v>
      </c>
      <c r="S48" s="31">
        <f t="shared" si="51"/>
        <v>0</v>
      </c>
      <c r="T48" s="31">
        <f t="shared" si="51"/>
        <v>0</v>
      </c>
      <c r="U48" s="31">
        <f t="shared" si="51"/>
        <v>0</v>
      </c>
      <c r="V48" s="31">
        <f t="shared" si="51"/>
        <v>0</v>
      </c>
      <c r="W48" s="31">
        <f t="shared" si="51"/>
        <v>0</v>
      </c>
      <c r="X48" s="31">
        <f t="shared" si="51"/>
        <v>0</v>
      </c>
      <c r="Y48" s="31">
        <f t="shared" si="51"/>
        <v>0.86</v>
      </c>
      <c r="Z48" s="31">
        <f t="shared" si="51"/>
        <v>5.4499999999999993</v>
      </c>
      <c r="AA48" s="31">
        <f t="shared" si="51"/>
        <v>0.94</v>
      </c>
      <c r="AB48" s="31">
        <f t="shared" si="51"/>
        <v>0.56000000000000005</v>
      </c>
      <c r="AC48" s="31">
        <f t="shared" si="51"/>
        <v>4.26</v>
      </c>
      <c r="AD48" s="31">
        <f t="shared" si="51"/>
        <v>19.470000000000002</v>
      </c>
      <c r="AE48" s="31">
        <f t="shared" si="51"/>
        <v>36.260000000000005</v>
      </c>
      <c r="AF48" s="31">
        <f t="shared" si="51"/>
        <v>69.52000000000001</v>
      </c>
      <c r="AG48" s="31">
        <f t="shared" si="51"/>
        <v>119.15</v>
      </c>
      <c r="AH48" s="31">
        <f t="shared" si="51"/>
        <v>203.13000000000002</v>
      </c>
      <c r="AI48" s="31">
        <f t="shared" si="51"/>
        <v>320.51000000000005</v>
      </c>
      <c r="AJ48" s="31">
        <f t="shared" si="51"/>
        <v>433.45</v>
      </c>
      <c r="AK48" s="31">
        <f t="shared" si="51"/>
        <v>573.26</v>
      </c>
      <c r="AL48" s="31">
        <f t="shared" si="51"/>
        <v>771.42000000000007</v>
      </c>
      <c r="AM48" s="31">
        <f t="shared" si="51"/>
        <v>913.43</v>
      </c>
      <c r="AN48" s="31">
        <f t="shared" si="51"/>
        <v>1092.4199999999998</v>
      </c>
      <c r="AO48" s="31">
        <f t="shared" si="51"/>
        <v>1226.1500000000001</v>
      </c>
      <c r="AP48" s="31">
        <f t="shared" si="51"/>
        <v>1281.25</v>
      </c>
      <c r="AQ48" s="31">
        <f t="shared" si="51"/>
        <v>1389.41</v>
      </c>
      <c r="AR48" s="31">
        <f t="shared" si="51"/>
        <v>1470.9399999999998</v>
      </c>
      <c r="AS48" s="31">
        <f t="shared" si="51"/>
        <v>1522.8999999999999</v>
      </c>
      <c r="AT48" s="31">
        <f t="shared" si="51"/>
        <v>1586.27</v>
      </c>
      <c r="AU48" s="31">
        <f t="shared" si="51"/>
        <v>1627.47</v>
      </c>
      <c r="AV48" s="31">
        <f t="shared" si="51"/>
        <v>1648.19</v>
      </c>
      <c r="AW48" s="31">
        <f t="shared" si="51"/>
        <v>1671.1499999999999</v>
      </c>
      <c r="AX48" s="31">
        <f t="shared" si="51"/>
        <v>1651.56</v>
      </c>
      <c r="AY48" s="31">
        <f t="shared" si="51"/>
        <v>1663.32</v>
      </c>
      <c r="AZ48" s="31">
        <f t="shared" si="51"/>
        <v>1735.99</v>
      </c>
      <c r="BA48" s="31">
        <f t="shared" si="51"/>
        <v>1734.44</v>
      </c>
      <c r="BB48" s="31">
        <f t="shared" si="51"/>
        <v>1731.93</v>
      </c>
      <c r="BC48" s="31">
        <f t="shared" si="51"/>
        <v>1726.79</v>
      </c>
      <c r="BD48" s="31">
        <f t="shared" si="51"/>
        <v>1722.6200000000001</v>
      </c>
      <c r="BE48" s="31">
        <f t="shared" si="51"/>
        <v>1713.3999999999999</v>
      </c>
      <c r="BF48" s="31">
        <f t="shared" si="51"/>
        <v>1710.15</v>
      </c>
      <c r="BG48" s="31">
        <f t="shared" si="51"/>
        <v>1684.4099999999999</v>
      </c>
      <c r="BH48" s="31">
        <f t="shared" si="51"/>
        <v>1635.1799999999998</v>
      </c>
      <c r="BI48" s="31">
        <f t="shared" si="51"/>
        <v>1581.1200000000001</v>
      </c>
      <c r="BJ48" s="31">
        <f t="shared" si="51"/>
        <v>1496.9099999999999</v>
      </c>
      <c r="BK48" s="31">
        <f t="shared" si="51"/>
        <v>1371.69</v>
      </c>
      <c r="BL48" s="31">
        <f t="shared" si="51"/>
        <v>1260.3799999999999</v>
      </c>
      <c r="BM48" s="31">
        <f t="shared" si="51"/>
        <v>1135.21</v>
      </c>
      <c r="BN48" s="31">
        <f t="shared" si="51"/>
        <v>988.28</v>
      </c>
      <c r="BO48" s="31">
        <f t="shared" ref="BO48:CS51" si="52">BO21</f>
        <v>829.75</v>
      </c>
      <c r="BP48" s="31">
        <f t="shared" si="52"/>
        <v>674.01</v>
      </c>
      <c r="BQ48" s="31">
        <f t="shared" si="52"/>
        <v>510.21</v>
      </c>
      <c r="BR48" s="31">
        <f t="shared" si="52"/>
        <v>363.06</v>
      </c>
      <c r="BS48" s="31">
        <f t="shared" si="52"/>
        <v>224.62</v>
      </c>
      <c r="BT48" s="31">
        <f t="shared" si="52"/>
        <v>115.27000000000001</v>
      </c>
      <c r="BU48" s="31">
        <f t="shared" si="52"/>
        <v>46.040000000000006</v>
      </c>
      <c r="BV48" s="31">
        <f t="shared" si="52"/>
        <v>11.719999999999999</v>
      </c>
      <c r="BW48" s="31">
        <f t="shared" si="52"/>
        <v>0.70000000000000007</v>
      </c>
      <c r="BX48" s="31">
        <f t="shared" si="52"/>
        <v>0.47</v>
      </c>
      <c r="BY48" s="31">
        <f t="shared" si="52"/>
        <v>0.17</v>
      </c>
      <c r="BZ48" s="31">
        <f t="shared" si="52"/>
        <v>0</v>
      </c>
      <c r="CA48" s="31">
        <f t="shared" si="52"/>
        <v>0</v>
      </c>
      <c r="CB48" s="31">
        <f t="shared" si="52"/>
        <v>0</v>
      </c>
      <c r="CC48" s="31">
        <f t="shared" si="52"/>
        <v>0</v>
      </c>
      <c r="CD48" s="31">
        <f t="shared" si="52"/>
        <v>0</v>
      </c>
      <c r="CE48" s="31">
        <f t="shared" si="52"/>
        <v>0</v>
      </c>
      <c r="CF48" s="31">
        <f t="shared" si="52"/>
        <v>0</v>
      </c>
      <c r="CG48" s="31">
        <f t="shared" si="52"/>
        <v>0</v>
      </c>
      <c r="CH48" s="31">
        <f t="shared" si="52"/>
        <v>0</v>
      </c>
      <c r="CI48" s="31">
        <f t="shared" si="52"/>
        <v>0</v>
      </c>
      <c r="CJ48" s="31">
        <f t="shared" si="52"/>
        <v>0</v>
      </c>
      <c r="CK48" s="31">
        <f t="shared" si="52"/>
        <v>0</v>
      </c>
      <c r="CL48" s="31">
        <f t="shared" si="52"/>
        <v>0</v>
      </c>
      <c r="CM48" s="31">
        <f t="shared" si="52"/>
        <v>0</v>
      </c>
      <c r="CN48" s="31">
        <f t="shared" si="52"/>
        <v>0</v>
      </c>
      <c r="CO48" s="31">
        <f t="shared" si="52"/>
        <v>0</v>
      </c>
      <c r="CP48" s="31">
        <f t="shared" si="52"/>
        <v>0</v>
      </c>
      <c r="CQ48" s="31">
        <f t="shared" si="52"/>
        <v>0</v>
      </c>
      <c r="CR48" s="31">
        <f t="shared" si="52"/>
        <v>0</v>
      </c>
      <c r="CS48" s="31">
        <f t="shared" si="52"/>
        <v>0</v>
      </c>
      <c r="CT48" s="24">
        <f t="shared" ref="CT48:CT51" si="53">SUM(B48:CS48)</f>
        <v>47307.220000000008</v>
      </c>
      <c r="CU48" s="119"/>
    </row>
    <row r="49" spans="1:102">
      <c r="A49" s="24" t="s">
        <v>66</v>
      </c>
      <c r="B49" s="31">
        <f t="shared" ref="B49:Q51" si="54">B22</f>
        <v>0</v>
      </c>
      <c r="C49" s="31">
        <f t="shared" si="54"/>
        <v>0</v>
      </c>
      <c r="D49" s="31">
        <f t="shared" si="54"/>
        <v>0</v>
      </c>
      <c r="E49" s="31">
        <f t="shared" si="54"/>
        <v>0</v>
      </c>
      <c r="F49" s="31">
        <f t="shared" si="54"/>
        <v>0</v>
      </c>
      <c r="G49" s="31">
        <f t="shared" si="54"/>
        <v>0</v>
      </c>
      <c r="H49" s="31">
        <f t="shared" si="54"/>
        <v>0</v>
      </c>
      <c r="I49" s="31">
        <f t="shared" si="54"/>
        <v>0</v>
      </c>
      <c r="J49" s="31">
        <f t="shared" si="54"/>
        <v>0</v>
      </c>
      <c r="K49" s="31">
        <f t="shared" si="54"/>
        <v>0</v>
      </c>
      <c r="L49" s="31">
        <f t="shared" si="54"/>
        <v>0</v>
      </c>
      <c r="M49" s="31">
        <f t="shared" si="54"/>
        <v>0</v>
      </c>
      <c r="N49" s="31">
        <f t="shared" si="54"/>
        <v>0</v>
      </c>
      <c r="O49" s="31">
        <f t="shared" si="54"/>
        <v>0</v>
      </c>
      <c r="P49" s="31">
        <f t="shared" si="54"/>
        <v>0</v>
      </c>
      <c r="Q49" s="31">
        <f t="shared" si="54"/>
        <v>0</v>
      </c>
      <c r="R49" s="31">
        <f t="shared" si="51"/>
        <v>0</v>
      </c>
      <c r="S49" s="31">
        <f t="shared" si="51"/>
        <v>0</v>
      </c>
      <c r="T49" s="31">
        <f t="shared" si="51"/>
        <v>0</v>
      </c>
      <c r="U49" s="31">
        <f t="shared" si="51"/>
        <v>0</v>
      </c>
      <c r="V49" s="31">
        <f t="shared" si="51"/>
        <v>0</v>
      </c>
      <c r="W49" s="31">
        <f t="shared" si="51"/>
        <v>0</v>
      </c>
      <c r="X49" s="31">
        <f t="shared" si="51"/>
        <v>3.2661631322775171</v>
      </c>
      <c r="Y49" s="31">
        <f t="shared" si="51"/>
        <v>5.2202778268025281</v>
      </c>
      <c r="Z49" s="31">
        <f t="shared" si="51"/>
        <v>5.2109725187333602</v>
      </c>
      <c r="AA49" s="31">
        <f t="shared" si="51"/>
        <v>5.2016672106641941</v>
      </c>
      <c r="AB49" s="31">
        <f t="shared" si="51"/>
        <v>5.2388884429408611</v>
      </c>
      <c r="AC49" s="31">
        <f t="shared" si="51"/>
        <v>6.3927466435175342</v>
      </c>
      <c r="AD49" s="31">
        <f t="shared" si="51"/>
        <v>37.388727821911864</v>
      </c>
      <c r="AE49" s="31">
        <f t="shared" si="51"/>
        <v>101.47438449426303</v>
      </c>
      <c r="AF49" s="31">
        <f t="shared" si="51"/>
        <v>237.29466107182043</v>
      </c>
      <c r="AG49" s="31">
        <f t="shared" si="51"/>
        <v>410.26172746149132</v>
      </c>
      <c r="AH49" s="31">
        <f t="shared" si="51"/>
        <v>564.62748302089801</v>
      </c>
      <c r="AI49" s="31">
        <f t="shared" si="51"/>
        <v>745.73669397108972</v>
      </c>
      <c r="AJ49" s="31">
        <f t="shared" si="51"/>
        <v>921.9792288011073</v>
      </c>
      <c r="AK49" s="31">
        <f t="shared" si="51"/>
        <v>1087.2973319579232</v>
      </c>
      <c r="AL49" s="31">
        <f t="shared" si="51"/>
        <v>1248.5628400870537</v>
      </c>
      <c r="AM49" s="31">
        <f t="shared" si="51"/>
        <v>1485.5791047803032</v>
      </c>
      <c r="AN49" s="31">
        <f t="shared" si="51"/>
        <v>1620.7645058889946</v>
      </c>
      <c r="AO49" s="31">
        <f t="shared" si="51"/>
        <v>1791.1833113873743</v>
      </c>
      <c r="AP49" s="31">
        <f t="shared" si="51"/>
        <v>1909.7658543029318</v>
      </c>
      <c r="AQ49" s="31">
        <f t="shared" si="51"/>
        <v>2014.8335776360666</v>
      </c>
      <c r="AR49" s="31">
        <f t="shared" si="51"/>
        <v>2095.2155947257402</v>
      </c>
      <c r="AS49" s="31">
        <f t="shared" si="51"/>
        <v>2189.5309908480831</v>
      </c>
      <c r="AT49" s="31">
        <f t="shared" si="51"/>
        <v>2266.8342706481617</v>
      </c>
      <c r="AU49" s="31">
        <f t="shared" si="51"/>
        <v>2344.4723980084373</v>
      </c>
      <c r="AV49" s="31">
        <f t="shared" si="51"/>
        <v>2374.143612370397</v>
      </c>
      <c r="AW49" s="31">
        <f t="shared" si="51"/>
        <v>2431.7187900821627</v>
      </c>
      <c r="AX49" s="31">
        <f t="shared" si="51"/>
        <v>2415.2833556691276</v>
      </c>
      <c r="AY49" s="31">
        <f t="shared" si="51"/>
        <v>2418.734145803387</v>
      </c>
      <c r="AZ49" s="31">
        <f t="shared" si="51"/>
        <v>2383.8913969005962</v>
      </c>
      <c r="BA49" s="31">
        <f t="shared" si="51"/>
        <v>2365.5305890164241</v>
      </c>
      <c r="BB49" s="31">
        <f t="shared" si="51"/>
        <v>2348.6021845842088</v>
      </c>
      <c r="BC49" s="31">
        <f t="shared" si="51"/>
        <v>2267.7271974753553</v>
      </c>
      <c r="BD49" s="31">
        <f t="shared" si="51"/>
        <v>2194.7583333156135</v>
      </c>
      <c r="BE49" s="31">
        <f t="shared" si="51"/>
        <v>2097.0665576279443</v>
      </c>
      <c r="BF49" s="31">
        <f t="shared" si="51"/>
        <v>1991.1524140731981</v>
      </c>
      <c r="BG49" s="31">
        <f t="shared" si="51"/>
        <v>1972.1126097475142</v>
      </c>
      <c r="BH49" s="31">
        <f t="shared" si="51"/>
        <v>1851.7721171409191</v>
      </c>
      <c r="BI49" s="31">
        <f t="shared" si="51"/>
        <v>1783.4167082550118</v>
      </c>
      <c r="BJ49" s="31">
        <f t="shared" si="51"/>
        <v>1666.4339925715099</v>
      </c>
      <c r="BK49" s="31">
        <f t="shared" si="51"/>
        <v>1495.9593791464306</v>
      </c>
      <c r="BL49" s="31">
        <f t="shared" si="51"/>
        <v>1422.9161044177561</v>
      </c>
      <c r="BM49" s="31">
        <f t="shared" si="51"/>
        <v>1221.179750719778</v>
      </c>
      <c r="BN49" s="31">
        <f t="shared" si="51"/>
        <v>1103.7226676593293</v>
      </c>
      <c r="BO49" s="31">
        <f t="shared" si="52"/>
        <v>945.52579810816428</v>
      </c>
      <c r="BP49" s="31">
        <f t="shared" si="52"/>
        <v>703.27288962626847</v>
      </c>
      <c r="BQ49" s="31">
        <f t="shared" si="52"/>
        <v>522.75284939525898</v>
      </c>
      <c r="BR49" s="31">
        <f t="shared" si="52"/>
        <v>356.1289829124529</v>
      </c>
      <c r="BS49" s="31">
        <f t="shared" si="52"/>
        <v>194.78826682387663</v>
      </c>
      <c r="BT49" s="31">
        <f t="shared" si="52"/>
        <v>97.645269082086571</v>
      </c>
      <c r="BU49" s="31">
        <f t="shared" si="52"/>
        <v>31.178028382849515</v>
      </c>
      <c r="BV49" s="31">
        <f t="shared" si="52"/>
        <v>5.5714913488445275</v>
      </c>
      <c r="BW49" s="31">
        <f t="shared" si="52"/>
        <v>0</v>
      </c>
      <c r="BX49" s="31">
        <f t="shared" si="52"/>
        <v>0</v>
      </c>
      <c r="BY49" s="31">
        <f t="shared" si="52"/>
        <v>0</v>
      </c>
      <c r="BZ49" s="31">
        <f t="shared" si="52"/>
        <v>0</v>
      </c>
      <c r="CA49" s="31">
        <f t="shared" si="52"/>
        <v>0</v>
      </c>
      <c r="CB49" s="31">
        <f t="shared" si="52"/>
        <v>0</v>
      </c>
      <c r="CC49" s="31">
        <f t="shared" si="52"/>
        <v>0</v>
      </c>
      <c r="CD49" s="31">
        <f t="shared" si="52"/>
        <v>0</v>
      </c>
      <c r="CE49" s="31">
        <f t="shared" si="52"/>
        <v>0</v>
      </c>
      <c r="CF49" s="31">
        <f t="shared" si="52"/>
        <v>0</v>
      </c>
      <c r="CG49" s="31">
        <f t="shared" si="52"/>
        <v>0</v>
      </c>
      <c r="CH49" s="31">
        <f t="shared" si="52"/>
        <v>0</v>
      </c>
      <c r="CI49" s="31">
        <f t="shared" si="52"/>
        <v>0</v>
      </c>
      <c r="CJ49" s="31">
        <f t="shared" si="52"/>
        <v>0</v>
      </c>
      <c r="CK49" s="31">
        <f t="shared" si="52"/>
        <v>0</v>
      </c>
      <c r="CL49" s="31">
        <f t="shared" si="52"/>
        <v>0</v>
      </c>
      <c r="CM49" s="31">
        <f t="shared" si="52"/>
        <v>0</v>
      </c>
      <c r="CN49" s="31">
        <f t="shared" si="52"/>
        <v>0</v>
      </c>
      <c r="CO49" s="31">
        <f t="shared" si="52"/>
        <v>0</v>
      </c>
      <c r="CP49" s="31">
        <f t="shared" si="52"/>
        <v>0</v>
      </c>
      <c r="CQ49" s="31">
        <f t="shared" si="52"/>
        <v>0</v>
      </c>
      <c r="CR49" s="31">
        <f t="shared" si="52"/>
        <v>0</v>
      </c>
      <c r="CS49" s="31">
        <f t="shared" si="52"/>
        <v>0</v>
      </c>
      <c r="CT49" s="24">
        <f t="shared" si="53"/>
        <v>63766.318884945045</v>
      </c>
      <c r="CU49" s="119"/>
    </row>
    <row r="50" spans="1:102">
      <c r="A50" s="24" t="s">
        <v>24</v>
      </c>
      <c r="B50" s="132">
        <v>63.93</v>
      </c>
      <c r="C50" s="132">
        <v>62.09</v>
      </c>
      <c r="D50" s="132">
        <v>64.459999999999994</v>
      </c>
      <c r="E50" s="132">
        <v>64.239999999999995</v>
      </c>
      <c r="F50" s="132">
        <v>63.68</v>
      </c>
      <c r="G50" s="132">
        <v>65.67</v>
      </c>
      <c r="H50" s="132">
        <v>66.400000000000006</v>
      </c>
      <c r="I50" s="132">
        <v>67.14</v>
      </c>
      <c r="J50" s="132">
        <v>72.989999999999995</v>
      </c>
      <c r="K50" s="132">
        <v>73.849999999999994</v>
      </c>
      <c r="L50" s="132">
        <v>73.31</v>
      </c>
      <c r="M50" s="132">
        <v>70.78</v>
      </c>
      <c r="N50" s="132">
        <v>70.58</v>
      </c>
      <c r="O50" s="132">
        <v>72.069999999999993</v>
      </c>
      <c r="P50" s="132">
        <v>73.540000000000006</v>
      </c>
      <c r="Q50" s="132">
        <v>76</v>
      </c>
      <c r="R50" s="132">
        <v>76.2</v>
      </c>
      <c r="S50" s="132">
        <v>78.930000000000007</v>
      </c>
      <c r="T50" s="132">
        <v>76.7</v>
      </c>
      <c r="U50" s="132">
        <v>76.67</v>
      </c>
      <c r="V50" s="132">
        <v>75.06</v>
      </c>
      <c r="W50" s="132">
        <v>73</v>
      </c>
      <c r="X50" s="132">
        <v>70.72</v>
      </c>
      <c r="Y50" s="132">
        <v>66.849999999999994</v>
      </c>
      <c r="Z50" s="132">
        <v>63.03</v>
      </c>
      <c r="AA50" s="132">
        <v>63.86</v>
      </c>
      <c r="AB50" s="132">
        <v>67.59</v>
      </c>
      <c r="AC50" s="132">
        <v>67.790000000000006</v>
      </c>
      <c r="AD50" s="132">
        <v>65.400000000000006</v>
      </c>
      <c r="AE50" s="132">
        <v>61.38</v>
      </c>
      <c r="AF50" s="132">
        <v>58.01</v>
      </c>
      <c r="AG50" s="132">
        <v>58.66</v>
      </c>
      <c r="AH50" s="132">
        <v>58.55</v>
      </c>
      <c r="AI50" s="132">
        <v>51.11</v>
      </c>
      <c r="AJ50" s="132">
        <v>36.840000000000003</v>
      </c>
      <c r="AK50" s="132">
        <v>27.72</v>
      </c>
      <c r="AL50" s="132">
        <v>23.81</v>
      </c>
      <c r="AM50" s="132">
        <v>23.41</v>
      </c>
      <c r="AN50" s="132">
        <v>22.52</v>
      </c>
      <c r="AO50" s="132">
        <v>20.21</v>
      </c>
      <c r="AP50" s="132">
        <v>15.36</v>
      </c>
      <c r="AQ50" s="132">
        <v>8.4700000000000006</v>
      </c>
      <c r="AR50" s="132">
        <v>2.2599999999999998</v>
      </c>
      <c r="AS50" s="132">
        <v>0.67</v>
      </c>
      <c r="AT50" s="132">
        <v>0.16</v>
      </c>
      <c r="AU50" s="132">
        <v>0.04</v>
      </c>
      <c r="AV50" s="132">
        <v>0.02</v>
      </c>
      <c r="AW50" s="132">
        <v>0.02</v>
      </c>
      <c r="AX50" s="132">
        <v>0.02</v>
      </c>
      <c r="AY50" s="132">
        <v>0.02</v>
      </c>
      <c r="AZ50" s="132">
        <v>0.02</v>
      </c>
      <c r="BA50" s="132">
        <v>0.02</v>
      </c>
      <c r="BB50" s="132">
        <v>0.02</v>
      </c>
      <c r="BC50" s="132">
        <v>0.02</v>
      </c>
      <c r="BD50" s="132">
        <v>0.02</v>
      </c>
      <c r="BE50" s="132">
        <v>0.02</v>
      </c>
      <c r="BF50" s="132">
        <v>0.02</v>
      </c>
      <c r="BG50" s="132">
        <v>0.02</v>
      </c>
      <c r="BH50" s="132">
        <v>0.01</v>
      </c>
      <c r="BI50" s="132">
        <v>0</v>
      </c>
      <c r="BJ50" s="132">
        <v>0.04</v>
      </c>
      <c r="BK50" s="132">
        <v>0.06</v>
      </c>
      <c r="BL50" s="132">
        <v>0.06</v>
      </c>
      <c r="BM50" s="132">
        <v>7.0000000000000007E-2</v>
      </c>
      <c r="BN50" s="132">
        <v>0.19</v>
      </c>
      <c r="BO50" s="132">
        <v>0.02</v>
      </c>
      <c r="BP50" s="132">
        <v>0.06</v>
      </c>
      <c r="BQ50" s="132">
        <v>1.19</v>
      </c>
      <c r="BR50" s="132">
        <v>1.33</v>
      </c>
      <c r="BS50" s="132">
        <v>1.7</v>
      </c>
      <c r="BT50" s="132">
        <v>1.5</v>
      </c>
      <c r="BU50" s="132">
        <v>2.4900000000000002</v>
      </c>
      <c r="BV50" s="132">
        <v>4.78</v>
      </c>
      <c r="BW50" s="132">
        <v>7.63</v>
      </c>
      <c r="BX50" s="132">
        <v>8.9600000000000009</v>
      </c>
      <c r="BY50" s="132">
        <v>7.49</v>
      </c>
      <c r="BZ50" s="132">
        <v>8.4</v>
      </c>
      <c r="CA50" s="132">
        <v>14.15</v>
      </c>
      <c r="CB50" s="132">
        <v>30.04</v>
      </c>
      <c r="CC50" s="132">
        <v>36.75</v>
      </c>
      <c r="CD50" s="132">
        <v>43.3</v>
      </c>
      <c r="CE50" s="132">
        <v>45.46</v>
      </c>
      <c r="CF50" s="132">
        <v>45.75</v>
      </c>
      <c r="CG50" s="132">
        <v>44.23</v>
      </c>
      <c r="CH50" s="132">
        <v>40.69</v>
      </c>
      <c r="CI50" s="132">
        <v>42.04</v>
      </c>
      <c r="CJ50" s="132">
        <v>40.86</v>
      </c>
      <c r="CK50" s="132">
        <v>40.08</v>
      </c>
      <c r="CL50" s="132">
        <v>37.659999999999997</v>
      </c>
      <c r="CM50" s="132">
        <v>36.979999999999997</v>
      </c>
      <c r="CN50" s="132">
        <v>35.97</v>
      </c>
      <c r="CO50" s="132">
        <v>35.090000000000003</v>
      </c>
      <c r="CP50" s="132">
        <v>32.61</v>
      </c>
      <c r="CQ50" s="132">
        <v>29.97</v>
      </c>
      <c r="CR50" s="132">
        <v>30.34</v>
      </c>
      <c r="CS50" s="132">
        <v>29.97</v>
      </c>
      <c r="CT50" s="24">
        <f t="shared" si="53"/>
        <v>3229.87</v>
      </c>
      <c r="CU50" s="119"/>
    </row>
    <row r="51" spans="1:102">
      <c r="A51" s="24" t="s">
        <v>41</v>
      </c>
      <c r="B51" s="31">
        <f t="shared" si="54"/>
        <v>53.492319999999999</v>
      </c>
      <c r="C51" s="31">
        <f t="shared" ref="C51:BN51" si="55">C24</f>
        <v>54.032319999999999</v>
      </c>
      <c r="D51" s="31">
        <f t="shared" si="55"/>
        <v>54.517600000000002</v>
      </c>
      <c r="E51" s="31">
        <f t="shared" si="55"/>
        <v>54.078159999999997</v>
      </c>
      <c r="F51" s="31">
        <f t="shared" si="55"/>
        <v>53.522640000000003</v>
      </c>
      <c r="G51" s="31">
        <f t="shared" si="55"/>
        <v>53.905119999999997</v>
      </c>
      <c r="H51" s="31">
        <f t="shared" si="55"/>
        <v>54.151919999999997</v>
      </c>
      <c r="I51" s="31">
        <f t="shared" si="55"/>
        <v>54.24</v>
      </c>
      <c r="J51" s="31">
        <f t="shared" si="55"/>
        <v>53.28736</v>
      </c>
      <c r="K51" s="31">
        <f t="shared" si="55"/>
        <v>51.835279999999997</v>
      </c>
      <c r="L51" s="31">
        <f t="shared" si="55"/>
        <v>53.472639999999998</v>
      </c>
      <c r="M51" s="31">
        <f t="shared" si="55"/>
        <v>53.751840000000001</v>
      </c>
      <c r="N51" s="31">
        <f t="shared" si="55"/>
        <v>53.787680000000002</v>
      </c>
      <c r="O51" s="31">
        <f t="shared" si="55"/>
        <v>53.598080000000003</v>
      </c>
      <c r="P51" s="31">
        <f t="shared" si="55"/>
        <v>53.80424</v>
      </c>
      <c r="Q51" s="31">
        <f t="shared" si="55"/>
        <v>54.212719999999997</v>
      </c>
      <c r="R51" s="31">
        <f t="shared" si="55"/>
        <v>54.490560000000002</v>
      </c>
      <c r="S51" s="31">
        <f t="shared" si="55"/>
        <v>55.408479999999997</v>
      </c>
      <c r="T51" s="31">
        <f t="shared" si="55"/>
        <v>54.907760000000003</v>
      </c>
      <c r="U51" s="31">
        <f t="shared" si="55"/>
        <v>54.024880000000003</v>
      </c>
      <c r="V51" s="31">
        <f t="shared" si="55"/>
        <v>52.314480000000003</v>
      </c>
      <c r="W51" s="31">
        <f t="shared" si="55"/>
        <v>51.502000000000002</v>
      </c>
      <c r="X51" s="31">
        <f t="shared" si="55"/>
        <v>51.657919999999997</v>
      </c>
      <c r="Y51" s="31">
        <f t="shared" si="55"/>
        <v>51.653280000000002</v>
      </c>
      <c r="Z51" s="31">
        <f t="shared" si="55"/>
        <v>49.504399999999997</v>
      </c>
      <c r="AA51" s="31">
        <f t="shared" si="55"/>
        <v>47.454160000000002</v>
      </c>
      <c r="AB51" s="31">
        <f t="shared" si="55"/>
        <v>50.533520000000003</v>
      </c>
      <c r="AC51" s="31">
        <f t="shared" si="55"/>
        <v>51.134799999999998</v>
      </c>
      <c r="AD51" s="31">
        <f t="shared" si="55"/>
        <v>52.429200000000002</v>
      </c>
      <c r="AE51" s="31">
        <f t="shared" si="55"/>
        <v>48.428879999999999</v>
      </c>
      <c r="AF51" s="31">
        <f t="shared" si="55"/>
        <v>45.986319999999999</v>
      </c>
      <c r="AG51" s="31">
        <f t="shared" si="55"/>
        <v>47.559600000000003</v>
      </c>
      <c r="AH51" s="31">
        <f t="shared" si="55"/>
        <v>49.365279999999998</v>
      </c>
      <c r="AI51" s="31">
        <f t="shared" si="55"/>
        <v>49.723840000000003</v>
      </c>
      <c r="AJ51" s="31">
        <f t="shared" si="55"/>
        <v>52.526960000000003</v>
      </c>
      <c r="AK51" s="31">
        <f t="shared" si="55"/>
        <v>54.859839999999998</v>
      </c>
      <c r="AL51" s="31">
        <f t="shared" si="55"/>
        <v>55.687440000000002</v>
      </c>
      <c r="AM51" s="31">
        <f t="shared" si="55"/>
        <v>56.833280000000002</v>
      </c>
      <c r="AN51" s="31">
        <f t="shared" si="55"/>
        <v>57.949280000000002</v>
      </c>
      <c r="AO51" s="31">
        <f t="shared" si="55"/>
        <v>55.768160000000002</v>
      </c>
      <c r="AP51" s="31">
        <f t="shared" si="55"/>
        <v>55.302880000000002</v>
      </c>
      <c r="AQ51" s="31">
        <f t="shared" si="55"/>
        <v>57.305439999999997</v>
      </c>
      <c r="AR51" s="31">
        <f t="shared" si="55"/>
        <v>56.025919999999999</v>
      </c>
      <c r="AS51" s="31">
        <f t="shared" si="55"/>
        <v>56.635599999999997</v>
      </c>
      <c r="AT51" s="31">
        <f t="shared" si="55"/>
        <v>57.3264</v>
      </c>
      <c r="AU51" s="31">
        <f t="shared" si="55"/>
        <v>54.928640000000001</v>
      </c>
      <c r="AV51" s="31">
        <f t="shared" si="55"/>
        <v>54.658560000000001</v>
      </c>
      <c r="AW51" s="31">
        <f t="shared" si="55"/>
        <v>54.746720000000003</v>
      </c>
      <c r="AX51" s="31">
        <f t="shared" si="55"/>
        <v>52.584400000000002</v>
      </c>
      <c r="AY51" s="31">
        <f t="shared" si="55"/>
        <v>50.469839999999998</v>
      </c>
      <c r="AZ51" s="31">
        <f t="shared" si="55"/>
        <v>50.432000000000002</v>
      </c>
      <c r="BA51" s="31">
        <f t="shared" si="55"/>
        <v>51.337919999999997</v>
      </c>
      <c r="BB51" s="31">
        <f t="shared" si="55"/>
        <v>51.318800000000003</v>
      </c>
      <c r="BC51" s="31">
        <f t="shared" si="55"/>
        <v>49.421439999999997</v>
      </c>
      <c r="BD51" s="31">
        <f t="shared" si="55"/>
        <v>52.690159999999999</v>
      </c>
      <c r="BE51" s="31">
        <f t="shared" si="55"/>
        <v>52.119280000000003</v>
      </c>
      <c r="BF51" s="31">
        <f t="shared" si="55"/>
        <v>54.561279999999996</v>
      </c>
      <c r="BG51" s="31">
        <f t="shared" si="55"/>
        <v>55.430079999999997</v>
      </c>
      <c r="BH51" s="31">
        <f t="shared" si="55"/>
        <v>55.999920000000003</v>
      </c>
      <c r="BI51" s="31">
        <f t="shared" si="55"/>
        <v>55.735199999999999</v>
      </c>
      <c r="BJ51" s="31">
        <f t="shared" si="55"/>
        <v>55.937919999999998</v>
      </c>
      <c r="BK51" s="31">
        <f t="shared" si="55"/>
        <v>55.701839999999997</v>
      </c>
      <c r="BL51" s="31">
        <f t="shared" si="55"/>
        <v>54.651679999999999</v>
      </c>
      <c r="BM51" s="31">
        <f t="shared" si="55"/>
        <v>59.117759999999997</v>
      </c>
      <c r="BN51" s="31">
        <f t="shared" si="55"/>
        <v>60.965119999999999</v>
      </c>
      <c r="BO51" s="31">
        <f t="shared" si="52"/>
        <v>59.048160000000003</v>
      </c>
      <c r="BP51" s="31">
        <f t="shared" si="52"/>
        <v>58.376800000000003</v>
      </c>
      <c r="BQ51" s="31">
        <f t="shared" si="52"/>
        <v>57.070399999999999</v>
      </c>
      <c r="BR51" s="31">
        <f t="shared" si="52"/>
        <v>56.517040000000001</v>
      </c>
      <c r="BS51" s="31">
        <f t="shared" si="52"/>
        <v>56.431359999999998</v>
      </c>
      <c r="BT51" s="31">
        <f t="shared" si="52"/>
        <v>54.868879999999997</v>
      </c>
      <c r="BU51" s="31">
        <f t="shared" si="52"/>
        <v>55.251919999999998</v>
      </c>
      <c r="BV51" s="31">
        <f t="shared" si="52"/>
        <v>54.284080000000003</v>
      </c>
      <c r="BW51" s="31">
        <f t="shared" si="52"/>
        <v>54.661360000000002</v>
      </c>
      <c r="BX51" s="31">
        <f t="shared" si="52"/>
        <v>54.698639999999997</v>
      </c>
      <c r="BY51" s="31">
        <f t="shared" si="52"/>
        <v>55.077120000000001</v>
      </c>
      <c r="BZ51" s="31">
        <f t="shared" si="52"/>
        <v>55.158799999999999</v>
      </c>
      <c r="CA51" s="31">
        <f t="shared" si="52"/>
        <v>57.256799999999998</v>
      </c>
      <c r="CB51" s="31">
        <f t="shared" si="52"/>
        <v>55.912320000000001</v>
      </c>
      <c r="CC51" s="31">
        <f t="shared" si="52"/>
        <v>57.533439999999999</v>
      </c>
      <c r="CD51" s="31">
        <f t="shared" si="52"/>
        <v>56.609839999999998</v>
      </c>
      <c r="CE51" s="31">
        <f t="shared" si="52"/>
        <v>57.127119999999998</v>
      </c>
      <c r="CF51" s="31">
        <f t="shared" si="52"/>
        <v>57.749760000000002</v>
      </c>
      <c r="CG51" s="31">
        <f t="shared" si="52"/>
        <v>58.11</v>
      </c>
      <c r="CH51" s="31">
        <f t="shared" si="52"/>
        <v>57.323680000000003</v>
      </c>
      <c r="CI51" s="31">
        <f t="shared" si="52"/>
        <v>57.232080000000003</v>
      </c>
      <c r="CJ51" s="31">
        <f t="shared" si="52"/>
        <v>57.47784</v>
      </c>
      <c r="CK51" s="31">
        <f t="shared" si="52"/>
        <v>57.203040000000001</v>
      </c>
      <c r="CL51" s="31">
        <f t="shared" si="52"/>
        <v>56.566719999999997</v>
      </c>
      <c r="CM51" s="31">
        <f t="shared" si="52"/>
        <v>56.4968</v>
      </c>
      <c r="CN51" s="31">
        <f t="shared" si="52"/>
        <v>57.286239999999999</v>
      </c>
      <c r="CO51" s="31">
        <f t="shared" si="52"/>
        <v>56.578319999999998</v>
      </c>
      <c r="CP51" s="31">
        <f t="shared" si="52"/>
        <v>56.560960000000001</v>
      </c>
      <c r="CQ51" s="31">
        <f t="shared" si="52"/>
        <v>56.179360000000003</v>
      </c>
      <c r="CR51" s="31">
        <f t="shared" si="52"/>
        <v>55.321840000000002</v>
      </c>
      <c r="CS51" s="31">
        <f t="shared" si="52"/>
        <v>55.366320000000002</v>
      </c>
      <c r="CT51" s="24">
        <f t="shared" si="53"/>
        <v>5228.1360800000002</v>
      </c>
      <c r="CU51" s="119"/>
    </row>
    <row r="52" spans="1:102" s="106" customFormat="1" ht="15.75" thickBot="1">
      <c r="A52" s="76" t="s">
        <v>49</v>
      </c>
      <c r="B52" s="272">
        <v>0</v>
      </c>
      <c r="C52" s="272">
        <v>0</v>
      </c>
      <c r="D52" s="272">
        <v>150</v>
      </c>
      <c r="E52" s="272">
        <v>350</v>
      </c>
      <c r="F52" s="272">
        <v>50</v>
      </c>
      <c r="G52" s="272">
        <v>0</v>
      </c>
      <c r="H52" s="272">
        <v>0</v>
      </c>
      <c r="I52" s="272">
        <v>0</v>
      </c>
      <c r="J52" s="272">
        <v>0</v>
      </c>
      <c r="K52" s="272">
        <v>0</v>
      </c>
      <c r="L52" s="272">
        <v>0</v>
      </c>
      <c r="M52" s="272">
        <v>0</v>
      </c>
      <c r="N52" s="272">
        <v>0</v>
      </c>
      <c r="O52" s="272">
        <v>0</v>
      </c>
      <c r="P52" s="272">
        <v>0</v>
      </c>
      <c r="Q52" s="272">
        <v>0</v>
      </c>
      <c r="R52" s="272">
        <v>0</v>
      </c>
      <c r="S52" s="272">
        <v>0</v>
      </c>
      <c r="T52" s="272">
        <v>0</v>
      </c>
      <c r="U52" s="272">
        <v>0</v>
      </c>
      <c r="V52" s="272">
        <v>0</v>
      </c>
      <c r="W52" s="272">
        <v>0</v>
      </c>
      <c r="X52" s="272">
        <v>0</v>
      </c>
      <c r="Y52" s="272">
        <v>0</v>
      </c>
      <c r="Z52" s="272">
        <v>0</v>
      </c>
      <c r="AA52" s="272">
        <v>0</v>
      </c>
      <c r="AB52" s="272">
        <v>0</v>
      </c>
      <c r="AC52" s="272">
        <v>0</v>
      </c>
      <c r="AD52" s="272">
        <v>0</v>
      </c>
      <c r="AE52" s="272">
        <v>0</v>
      </c>
      <c r="AF52" s="272">
        <v>0</v>
      </c>
      <c r="AG52" s="272">
        <v>0</v>
      </c>
      <c r="AH52" s="272">
        <v>0</v>
      </c>
      <c r="AI52" s="272">
        <v>0</v>
      </c>
      <c r="AJ52" s="272">
        <v>0</v>
      </c>
      <c r="AK52" s="272">
        <v>0</v>
      </c>
      <c r="AL52" s="272">
        <v>0</v>
      </c>
      <c r="AM52" s="272">
        <v>0</v>
      </c>
      <c r="AN52" s="272">
        <v>0</v>
      </c>
      <c r="AO52" s="272">
        <v>0</v>
      </c>
      <c r="AP52" s="272">
        <v>300</v>
      </c>
      <c r="AQ52" s="272">
        <v>450</v>
      </c>
      <c r="AR52" s="272">
        <v>500</v>
      </c>
      <c r="AS52" s="272">
        <v>600</v>
      </c>
      <c r="AT52" s="272">
        <v>350</v>
      </c>
      <c r="AU52" s="272">
        <v>350</v>
      </c>
      <c r="AV52" s="272">
        <v>150</v>
      </c>
      <c r="AW52" s="272">
        <v>250</v>
      </c>
      <c r="AX52" s="272">
        <v>0</v>
      </c>
      <c r="AY52" s="272">
        <v>0</v>
      </c>
      <c r="AZ52" s="272">
        <v>0</v>
      </c>
      <c r="BA52" s="272">
        <v>0</v>
      </c>
      <c r="BB52" s="272">
        <v>150</v>
      </c>
      <c r="BC52" s="272">
        <v>750</v>
      </c>
      <c r="BD52" s="272">
        <v>0</v>
      </c>
      <c r="BE52" s="272">
        <v>0</v>
      </c>
      <c r="BF52" s="272">
        <v>0</v>
      </c>
      <c r="BG52" s="272">
        <v>0</v>
      </c>
      <c r="BH52" s="272">
        <v>0</v>
      </c>
      <c r="BI52" s="272">
        <v>0</v>
      </c>
      <c r="BJ52" s="272">
        <v>0</v>
      </c>
      <c r="BK52" s="272">
        <v>0</v>
      </c>
      <c r="BL52" s="272">
        <v>0</v>
      </c>
      <c r="BM52" s="272">
        <v>0</v>
      </c>
      <c r="BN52" s="272">
        <v>0</v>
      </c>
      <c r="BO52" s="272">
        <v>0</v>
      </c>
      <c r="BP52" s="272">
        <v>0</v>
      </c>
      <c r="BQ52" s="272">
        <v>0</v>
      </c>
      <c r="BR52" s="272">
        <v>0</v>
      </c>
      <c r="BS52" s="272">
        <v>0</v>
      </c>
      <c r="BT52" s="272">
        <v>200</v>
      </c>
      <c r="BU52" s="272">
        <v>700</v>
      </c>
      <c r="BV52" s="272">
        <v>850</v>
      </c>
      <c r="BW52" s="272">
        <v>1050</v>
      </c>
      <c r="BX52" s="272">
        <v>1050</v>
      </c>
      <c r="BY52" s="272">
        <v>1050</v>
      </c>
      <c r="BZ52" s="272">
        <v>1050</v>
      </c>
      <c r="CA52" s="272">
        <v>1150</v>
      </c>
      <c r="CB52" s="272">
        <v>1300</v>
      </c>
      <c r="CC52" s="272">
        <v>1350</v>
      </c>
      <c r="CD52" s="272">
        <v>1350</v>
      </c>
      <c r="CE52" s="272">
        <v>1261.4000000000001</v>
      </c>
      <c r="CF52" s="272">
        <v>877</v>
      </c>
      <c r="CG52" s="272">
        <v>670.62</v>
      </c>
      <c r="CH52" s="272">
        <v>518.66999999999996</v>
      </c>
      <c r="CI52" s="272">
        <v>450</v>
      </c>
      <c r="CJ52" s="272">
        <v>0</v>
      </c>
      <c r="CK52" s="272">
        <v>0</v>
      </c>
      <c r="CL52" s="272">
        <v>250</v>
      </c>
      <c r="CM52" s="272">
        <v>100</v>
      </c>
      <c r="CN52" s="272">
        <v>0</v>
      </c>
      <c r="CO52" s="272">
        <v>0</v>
      </c>
      <c r="CP52" s="272">
        <v>200</v>
      </c>
      <c r="CQ52" s="272">
        <v>0</v>
      </c>
      <c r="CR52" s="272">
        <v>0</v>
      </c>
      <c r="CS52" s="272">
        <v>0</v>
      </c>
      <c r="CT52" s="174">
        <f>SUM(B52:CS52)</f>
        <v>19827.689999999999</v>
      </c>
      <c r="CU52" s="117"/>
      <c r="CV52" s="125"/>
      <c r="CX52" s="118"/>
    </row>
    <row r="53" spans="1:102" ht="15.75" thickBot="1">
      <c r="A53" s="79" t="s">
        <v>50</v>
      </c>
      <c r="B53" s="268">
        <f t="shared" ref="B53:AG53" si="56">SUM(B30,B40,B42,B47,-B52)</f>
        <v>7616.7969199999998</v>
      </c>
      <c r="C53" s="269">
        <f t="shared" si="56"/>
        <v>7605.80692</v>
      </c>
      <c r="D53" s="269">
        <f t="shared" si="56"/>
        <v>7347.0422000000008</v>
      </c>
      <c r="E53" s="269">
        <f t="shared" si="56"/>
        <v>7021.8927599999997</v>
      </c>
      <c r="F53" s="269">
        <f t="shared" si="56"/>
        <v>6904.5772400000005</v>
      </c>
      <c r="G53" s="269">
        <f t="shared" si="56"/>
        <v>6636.2397200000005</v>
      </c>
      <c r="H53" s="269">
        <f t="shared" si="56"/>
        <v>6529.3365199999998</v>
      </c>
      <c r="I53" s="269">
        <f t="shared" si="56"/>
        <v>6528.0146000000004</v>
      </c>
      <c r="J53" s="269">
        <f t="shared" si="56"/>
        <v>6636.5319600000003</v>
      </c>
      <c r="K53" s="269">
        <f t="shared" si="56"/>
        <v>6676.5298799999991</v>
      </c>
      <c r="L53" s="269">
        <f t="shared" si="56"/>
        <v>6644.8272400000005</v>
      </c>
      <c r="M53" s="269">
        <f t="shared" si="56"/>
        <v>6539.0764399999998</v>
      </c>
      <c r="N53" s="269">
        <f t="shared" si="56"/>
        <v>6445.4222800000007</v>
      </c>
      <c r="O53" s="269">
        <f t="shared" si="56"/>
        <v>6446.7226800000008</v>
      </c>
      <c r="P53" s="269">
        <f t="shared" si="56"/>
        <v>6448.3988400000007</v>
      </c>
      <c r="Q53" s="269">
        <f t="shared" si="56"/>
        <v>6451.2673200000008</v>
      </c>
      <c r="R53" s="269">
        <f t="shared" si="56"/>
        <v>6470.89516</v>
      </c>
      <c r="S53" s="269">
        <f t="shared" si="56"/>
        <v>6495.4530800000002</v>
      </c>
      <c r="T53" s="269">
        <f t="shared" si="56"/>
        <v>6496.2223599999998</v>
      </c>
      <c r="U53" s="269">
        <f t="shared" si="56"/>
        <v>6741.4294799999998</v>
      </c>
      <c r="V53" s="269">
        <f t="shared" si="56"/>
        <v>7212.30908</v>
      </c>
      <c r="W53" s="269">
        <f t="shared" si="56"/>
        <v>7560.8866000000007</v>
      </c>
      <c r="X53" s="269">
        <f t="shared" si="56"/>
        <v>7960.5986831322771</v>
      </c>
      <c r="Y53" s="269">
        <f t="shared" si="56"/>
        <v>8230.4881578268032</v>
      </c>
      <c r="Z53" s="269">
        <f t="shared" si="56"/>
        <v>8720.4599725187345</v>
      </c>
      <c r="AA53" s="269">
        <f t="shared" si="56"/>
        <v>8466.1004272106657</v>
      </c>
      <c r="AB53" s="269">
        <f t="shared" si="56"/>
        <v>8492.0270084429412</v>
      </c>
      <c r="AC53" s="269">
        <f t="shared" si="56"/>
        <v>8501.7521466435173</v>
      </c>
      <c r="AD53" s="269">
        <f t="shared" si="56"/>
        <v>8554.8525278219113</v>
      </c>
      <c r="AE53" s="269">
        <f t="shared" si="56"/>
        <v>8619.7778644942628</v>
      </c>
      <c r="AF53" s="269">
        <f t="shared" si="56"/>
        <v>8776.9355810718207</v>
      </c>
      <c r="AG53" s="269">
        <f t="shared" si="56"/>
        <v>9005.8359274614922</v>
      </c>
      <c r="AH53" s="269">
        <f t="shared" ref="AH53:BM53" si="57">SUM(AH30,AH40,AH42,AH47,-AH52)</f>
        <v>9245.9473630208995</v>
      </c>
      <c r="AI53" s="269">
        <f t="shared" si="57"/>
        <v>9621.5351339710905</v>
      </c>
      <c r="AJ53" s="269">
        <f t="shared" si="57"/>
        <v>9852.550788801107</v>
      </c>
      <c r="AK53" s="269">
        <f t="shared" si="57"/>
        <v>10200.901771957924</v>
      </c>
      <c r="AL53" s="269">
        <f t="shared" si="57"/>
        <v>10753.364880087054</v>
      </c>
      <c r="AM53" s="269">
        <f t="shared" si="57"/>
        <v>11037.436984780303</v>
      </c>
      <c r="AN53" s="269">
        <f t="shared" si="57"/>
        <v>11173.828385888995</v>
      </c>
      <c r="AO53" s="269">
        <f t="shared" si="57"/>
        <v>11567.086071387375</v>
      </c>
      <c r="AP53" s="269">
        <f t="shared" si="57"/>
        <v>12466.083334302932</v>
      </c>
      <c r="AQ53" s="269">
        <f t="shared" si="57"/>
        <v>12583.693617636067</v>
      </c>
      <c r="AR53" s="269">
        <f t="shared" si="57"/>
        <v>12599.126114725741</v>
      </c>
      <c r="AS53" s="269">
        <f t="shared" si="57"/>
        <v>12642.501190848083</v>
      </c>
      <c r="AT53" s="269">
        <f t="shared" si="57"/>
        <v>12891.685270648162</v>
      </c>
      <c r="AU53" s="269">
        <f t="shared" si="57"/>
        <v>12982.735638008438</v>
      </c>
      <c r="AV53" s="269">
        <f t="shared" si="57"/>
        <v>12953.086772370396</v>
      </c>
      <c r="AW53" s="269">
        <f t="shared" si="57"/>
        <v>12569.450110082165</v>
      </c>
      <c r="AX53" s="269">
        <f t="shared" si="57"/>
        <v>12889.602355669127</v>
      </c>
      <c r="AY53" s="269">
        <f t="shared" si="57"/>
        <v>12902.698585803388</v>
      </c>
      <c r="AZ53" s="269">
        <f t="shared" si="57"/>
        <v>12722.217996900597</v>
      </c>
      <c r="BA53" s="269">
        <f t="shared" si="57"/>
        <v>12604.503109016425</v>
      </c>
      <c r="BB53" s="269">
        <f t="shared" si="57"/>
        <v>12342.655584584209</v>
      </c>
      <c r="BC53" s="269">
        <f t="shared" si="57"/>
        <v>11604.743237475355</v>
      </c>
      <c r="BD53" s="269">
        <f t="shared" si="57"/>
        <v>11872.413093315614</v>
      </c>
      <c r="BE53" s="269">
        <f t="shared" si="57"/>
        <v>11544.780437627944</v>
      </c>
      <c r="BF53" s="269">
        <f t="shared" si="57"/>
        <v>11275.108294073198</v>
      </c>
      <c r="BG53" s="269">
        <f t="shared" si="57"/>
        <v>10979.387289747514</v>
      </c>
      <c r="BH53" s="269">
        <f t="shared" si="57"/>
        <v>10900.79663714092</v>
      </c>
      <c r="BI53" s="269">
        <f t="shared" si="57"/>
        <v>10896.696508255012</v>
      </c>
      <c r="BJ53" s="269">
        <f t="shared" si="57"/>
        <v>10905.916512571508</v>
      </c>
      <c r="BK53" s="269">
        <f t="shared" si="57"/>
        <v>10716.885819146431</v>
      </c>
      <c r="BL53" s="269">
        <f t="shared" si="57"/>
        <v>10784.002384417756</v>
      </c>
      <c r="BM53" s="269">
        <f t="shared" si="57"/>
        <v>10493.872110719778</v>
      </c>
      <c r="BN53" s="269">
        <f t="shared" ref="BN53:CS53" si="58">SUM(BN30,BN40,BN42,BN47,-BN52)</f>
        <v>10390.45238765933</v>
      </c>
      <c r="BO53" s="269">
        <f t="shared" si="58"/>
        <v>10182.938558108164</v>
      </c>
      <c r="BP53" s="269">
        <f t="shared" si="58"/>
        <v>9732.53428962627</v>
      </c>
      <c r="BQ53" s="269">
        <f t="shared" si="58"/>
        <v>9469.9978493952603</v>
      </c>
      <c r="BR53" s="269">
        <f t="shared" si="58"/>
        <v>9341.6006229124541</v>
      </c>
      <c r="BS53" s="269">
        <f t="shared" si="58"/>
        <v>9182.224226823877</v>
      </c>
      <c r="BT53" s="269">
        <f t="shared" si="58"/>
        <v>8794.8987490820873</v>
      </c>
      <c r="BU53" s="269">
        <f t="shared" si="58"/>
        <v>8164.5845483828507</v>
      </c>
      <c r="BV53" s="269">
        <f t="shared" si="58"/>
        <v>7762.3001713488447</v>
      </c>
      <c r="BW53" s="269">
        <f t="shared" si="58"/>
        <v>7537.5859600000003</v>
      </c>
      <c r="BX53" s="269">
        <f t="shared" si="58"/>
        <v>7531.7432400000016</v>
      </c>
      <c r="BY53" s="269">
        <f t="shared" si="58"/>
        <v>7536.3517200000006</v>
      </c>
      <c r="BZ53" s="269">
        <f t="shared" si="58"/>
        <v>7545.4034000000011</v>
      </c>
      <c r="CA53" s="269">
        <f t="shared" si="58"/>
        <v>7448.7814000000017</v>
      </c>
      <c r="CB53" s="269">
        <f t="shared" si="58"/>
        <v>7311.3269200000013</v>
      </c>
      <c r="CC53" s="269">
        <f t="shared" si="58"/>
        <v>7263.9480399999993</v>
      </c>
      <c r="CD53" s="269">
        <f t="shared" si="58"/>
        <v>7089.104440000001</v>
      </c>
      <c r="CE53" s="269">
        <f t="shared" si="58"/>
        <v>7094.9317200000005</v>
      </c>
      <c r="CF53" s="269">
        <f t="shared" si="58"/>
        <v>7269.3243599999996</v>
      </c>
      <c r="CG53" s="269">
        <f t="shared" si="58"/>
        <v>7469.8646000000008</v>
      </c>
      <c r="CH53" s="269">
        <f t="shared" si="58"/>
        <v>7444.4882800000005</v>
      </c>
      <c r="CI53" s="269">
        <f t="shared" si="58"/>
        <v>7404.4166800000003</v>
      </c>
      <c r="CJ53" s="269">
        <f t="shared" si="58"/>
        <v>7470.3194400000002</v>
      </c>
      <c r="CK53" s="269">
        <f t="shared" si="58"/>
        <v>7054.5776400000004</v>
      </c>
      <c r="CL53" s="269">
        <f t="shared" si="58"/>
        <v>6399.9113199999993</v>
      </c>
      <c r="CM53" s="269">
        <f t="shared" si="58"/>
        <v>6363.7814000000008</v>
      </c>
      <c r="CN53" s="269">
        <f t="shared" si="58"/>
        <v>6454.5608400000001</v>
      </c>
      <c r="CO53" s="269">
        <f t="shared" si="58"/>
        <v>6524.8329199999998</v>
      </c>
      <c r="CP53" s="269">
        <f t="shared" si="58"/>
        <v>6322.34256</v>
      </c>
      <c r="CQ53" s="269">
        <f t="shared" si="58"/>
        <v>6447.32096</v>
      </c>
      <c r="CR53" s="269">
        <f t="shared" si="58"/>
        <v>6434.9234399999996</v>
      </c>
      <c r="CS53" s="270">
        <f t="shared" si="58"/>
        <v>6434.5979200000002</v>
      </c>
      <c r="CT53" s="83">
        <f>SUM(B53:CS53)</f>
        <v>850237.77156494523</v>
      </c>
      <c r="CU53" s="117"/>
    </row>
    <row r="54" spans="1:102" ht="15.75" thickBot="1">
      <c r="A54" s="43"/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41"/>
      <c r="AX54" s="41"/>
      <c r="AY54" s="41"/>
      <c r="AZ54" s="41"/>
      <c r="BA54" s="41"/>
      <c r="BB54" s="41"/>
      <c r="BC54" s="41"/>
      <c r="BD54" s="41"/>
      <c r="BE54" s="41"/>
      <c r="BF54" s="41"/>
      <c r="BG54" s="41"/>
      <c r="BH54" s="41"/>
      <c r="BI54" s="41"/>
      <c r="BJ54" s="41"/>
      <c r="BK54" s="41"/>
      <c r="BL54" s="41"/>
      <c r="BM54" s="41"/>
      <c r="BN54" s="41"/>
      <c r="BO54" s="41"/>
      <c r="BP54" s="41"/>
      <c r="BQ54" s="41"/>
      <c r="BR54" s="41"/>
      <c r="BS54" s="41"/>
      <c r="BT54" s="41"/>
      <c r="BU54" s="41"/>
      <c r="BV54" s="41"/>
      <c r="BW54" s="41"/>
      <c r="BX54" s="41"/>
      <c r="BY54" s="41"/>
      <c r="BZ54" s="41"/>
      <c r="CA54" s="41"/>
      <c r="CB54" s="41"/>
      <c r="CC54" s="41"/>
      <c r="CD54" s="41"/>
      <c r="CE54" s="41"/>
      <c r="CF54" s="41"/>
      <c r="CG54" s="41"/>
      <c r="CH54" s="41"/>
      <c r="CI54" s="41"/>
      <c r="CJ54" s="41"/>
      <c r="CK54" s="41"/>
      <c r="CL54" s="41"/>
      <c r="CM54" s="41"/>
      <c r="CN54" s="41"/>
      <c r="CO54" s="41"/>
      <c r="CP54" s="41"/>
      <c r="CQ54" s="41"/>
      <c r="CR54" s="41"/>
      <c r="CS54" s="41"/>
      <c r="CT54" s="41"/>
      <c r="CU54" s="119"/>
    </row>
    <row r="55" spans="1:102" ht="15.75" thickBot="1">
      <c r="A55" s="84" t="s">
        <v>67</v>
      </c>
      <c r="B55" s="260">
        <f t="shared" ref="B55:AG55" si="59">B25-B53</f>
        <v>925.45539999999983</v>
      </c>
      <c r="C55" s="260">
        <f t="shared" si="59"/>
        <v>935.22540000000026</v>
      </c>
      <c r="D55" s="260">
        <f t="shared" si="59"/>
        <v>1196.8453999999992</v>
      </c>
      <c r="E55" s="260">
        <f t="shared" si="59"/>
        <v>1521.4054000000024</v>
      </c>
      <c r="F55" s="260">
        <f t="shared" si="59"/>
        <v>1637.6754000000001</v>
      </c>
      <c r="G55" s="260">
        <f t="shared" si="59"/>
        <v>1908.4654</v>
      </c>
      <c r="H55" s="260">
        <f t="shared" si="59"/>
        <v>2016.3454000000011</v>
      </c>
      <c r="I55" s="260">
        <f t="shared" si="59"/>
        <v>2018.5653999999995</v>
      </c>
      <c r="J55" s="260">
        <f t="shared" si="59"/>
        <v>1915.0753999999997</v>
      </c>
      <c r="K55" s="260">
        <f t="shared" si="59"/>
        <v>1874.5754000000006</v>
      </c>
      <c r="L55" s="260">
        <f t="shared" si="59"/>
        <v>1906.0653999999995</v>
      </c>
      <c r="M55" s="260">
        <f t="shared" si="59"/>
        <v>2009.5654000000004</v>
      </c>
      <c r="N55" s="260">
        <f t="shared" si="59"/>
        <v>2103.125399999999</v>
      </c>
      <c r="O55" s="260">
        <f t="shared" si="59"/>
        <v>2103.125399999999</v>
      </c>
      <c r="P55" s="260">
        <f t="shared" si="59"/>
        <v>2103.1253999999999</v>
      </c>
      <c r="Q55" s="260">
        <f t="shared" si="59"/>
        <v>2103.125399999999</v>
      </c>
      <c r="R55" s="260">
        <f t="shared" si="59"/>
        <v>2122.1054000000004</v>
      </c>
      <c r="S55" s="260">
        <f t="shared" si="59"/>
        <v>2106.6253999999999</v>
      </c>
      <c r="T55" s="260">
        <f t="shared" si="59"/>
        <v>2103.1254000000008</v>
      </c>
      <c r="U55" s="260">
        <f t="shared" si="59"/>
        <v>1862.4354000000012</v>
      </c>
      <c r="V55" s="260">
        <f t="shared" si="59"/>
        <v>1388.2354000000005</v>
      </c>
      <c r="W55" s="260">
        <f t="shared" si="59"/>
        <v>1040.5854000000008</v>
      </c>
      <c r="X55" s="260">
        <f t="shared" si="59"/>
        <v>642.20540000000074</v>
      </c>
      <c r="Y55" s="260">
        <f t="shared" si="59"/>
        <v>371.54540000000088</v>
      </c>
      <c r="Z55" s="260">
        <f t="shared" si="59"/>
        <v>-119.75460000000021</v>
      </c>
      <c r="AA55" s="260">
        <f t="shared" si="59"/>
        <v>128.9453999999987</v>
      </c>
      <c r="AB55" s="260">
        <f t="shared" si="59"/>
        <v>109.5653999999995</v>
      </c>
      <c r="AC55" s="260">
        <f t="shared" si="59"/>
        <v>105.5653999999995</v>
      </c>
      <c r="AD55" s="260">
        <f t="shared" si="59"/>
        <v>97.565400000001318</v>
      </c>
      <c r="AE55" s="260">
        <f t="shared" si="59"/>
        <v>105.56540000000132</v>
      </c>
      <c r="AF55" s="260">
        <f t="shared" si="59"/>
        <v>111.75540000000001</v>
      </c>
      <c r="AG55" s="260">
        <f t="shared" si="59"/>
        <v>107.75540000000001</v>
      </c>
      <c r="AH55" s="260">
        <f t="shared" ref="AH55:BM55" si="60">AH25-AH53</f>
        <v>107.75539999999819</v>
      </c>
      <c r="AI55" s="260">
        <f t="shared" si="60"/>
        <v>23.645399999999427</v>
      </c>
      <c r="AJ55" s="260">
        <f t="shared" si="60"/>
        <v>70.4354000000003</v>
      </c>
      <c r="AK55" s="260">
        <f t="shared" si="60"/>
        <v>20.425400000000081</v>
      </c>
      <c r="AL55" s="260">
        <f t="shared" si="60"/>
        <v>-175.6945999999989</v>
      </c>
      <c r="AM55" s="260">
        <f t="shared" si="60"/>
        <v>-79.994599999999991</v>
      </c>
      <c r="AN55" s="260">
        <f t="shared" si="60"/>
        <v>98.015400000000227</v>
      </c>
      <c r="AO55" s="260">
        <f t="shared" si="60"/>
        <v>4.515400000000227</v>
      </c>
      <c r="AP55" s="260">
        <f t="shared" si="60"/>
        <v>-726.18459999999868</v>
      </c>
      <c r="AQ55" s="260">
        <f t="shared" si="60"/>
        <v>-635.25460000000021</v>
      </c>
      <c r="AR55" s="260">
        <f t="shared" si="60"/>
        <v>-496.26460000000043</v>
      </c>
      <c r="AS55" s="260">
        <f t="shared" si="60"/>
        <v>-394.34460000000036</v>
      </c>
      <c r="AT55" s="260">
        <f t="shared" si="60"/>
        <v>-502.67460000000028</v>
      </c>
      <c r="AU55" s="260">
        <f t="shared" si="60"/>
        <v>-477.40460000000166</v>
      </c>
      <c r="AV55" s="260">
        <f t="shared" si="60"/>
        <v>-397.71459999999934</v>
      </c>
      <c r="AW55" s="260">
        <f t="shared" si="60"/>
        <v>66.545399999999063</v>
      </c>
      <c r="AX55" s="260">
        <f t="shared" si="60"/>
        <v>-291.86459999999897</v>
      </c>
      <c r="AY55" s="260">
        <f t="shared" si="60"/>
        <v>-291.86460000000079</v>
      </c>
      <c r="AZ55" s="260">
        <f t="shared" si="60"/>
        <v>-73.594600000000355</v>
      </c>
      <c r="BA55" s="260">
        <f t="shared" si="60"/>
        <v>24.885400000001027</v>
      </c>
      <c r="BB55" s="260">
        <f t="shared" si="60"/>
        <v>267.41540000000168</v>
      </c>
      <c r="BC55" s="260">
        <f t="shared" si="60"/>
        <v>917.41540000000168</v>
      </c>
      <c r="BD55" s="260">
        <f t="shared" si="60"/>
        <v>575.87540000000081</v>
      </c>
      <c r="BE55" s="260">
        <f t="shared" si="60"/>
        <v>796.02540000000045</v>
      </c>
      <c r="BF55" s="260">
        <f t="shared" si="60"/>
        <v>958.97540000000117</v>
      </c>
      <c r="BG55" s="260">
        <f t="shared" si="60"/>
        <v>1210.7854000000007</v>
      </c>
      <c r="BH55" s="260">
        <f t="shared" si="60"/>
        <v>1120.3653999999988</v>
      </c>
      <c r="BI55" s="260">
        <f t="shared" si="60"/>
        <v>1001.635400000001</v>
      </c>
      <c r="BJ55" s="260">
        <f t="shared" si="60"/>
        <v>791.46540000000277</v>
      </c>
      <c r="BK55" s="260">
        <f t="shared" si="60"/>
        <v>684.58539999999994</v>
      </c>
      <c r="BL55" s="260">
        <f t="shared" si="60"/>
        <v>432.06540000000132</v>
      </c>
      <c r="BM55" s="260">
        <f t="shared" si="60"/>
        <v>399.76540000000205</v>
      </c>
      <c r="BN55" s="260">
        <f t="shared" ref="BN55:CS55" si="61">BN25-BN53</f>
        <v>240.76540000000023</v>
      </c>
      <c r="BO55" s="260">
        <f t="shared" si="61"/>
        <v>129.46540000000095</v>
      </c>
      <c r="BP55" s="260">
        <f t="shared" si="61"/>
        <v>181.24539999999979</v>
      </c>
      <c r="BQ55" s="260">
        <f t="shared" si="61"/>
        <v>99.285400000000664</v>
      </c>
      <c r="BR55" s="260">
        <f t="shared" si="61"/>
        <v>-86.50460000000021</v>
      </c>
      <c r="BS55" s="260">
        <f t="shared" si="61"/>
        <v>-226.62459999999919</v>
      </c>
      <c r="BT55" s="260">
        <f t="shared" si="61"/>
        <v>-47.424600000000282</v>
      </c>
      <c r="BU55" s="260">
        <f t="shared" si="61"/>
        <v>448.5653999999995</v>
      </c>
      <c r="BV55" s="260">
        <f t="shared" si="61"/>
        <v>792.24539999999979</v>
      </c>
      <c r="BW55" s="260">
        <f t="shared" si="61"/>
        <v>1003.5954000000002</v>
      </c>
      <c r="BX55" s="260">
        <f t="shared" si="61"/>
        <v>1010.5753999999997</v>
      </c>
      <c r="BY55" s="260">
        <f t="shared" si="61"/>
        <v>1004.5753999999997</v>
      </c>
      <c r="BZ55" s="260">
        <f t="shared" si="61"/>
        <v>996.34540000000015</v>
      </c>
      <c r="CA55" s="260">
        <f t="shared" si="61"/>
        <v>1100.8153999999995</v>
      </c>
      <c r="CB55" s="260">
        <f t="shared" si="61"/>
        <v>1252.8153999999995</v>
      </c>
      <c r="CC55" s="260">
        <f t="shared" si="61"/>
        <v>1308.5254000000004</v>
      </c>
      <c r="CD55" s="260">
        <f t="shared" si="61"/>
        <v>1488.9953999999998</v>
      </c>
      <c r="CE55" s="260">
        <f t="shared" si="61"/>
        <v>1485.8454000000002</v>
      </c>
      <c r="CF55" s="260">
        <f t="shared" si="61"/>
        <v>1312.3654000000015</v>
      </c>
      <c r="CG55" s="260">
        <f t="shared" si="61"/>
        <v>1110.6653999999999</v>
      </c>
      <c r="CH55" s="260">
        <f t="shared" si="61"/>
        <v>1131.7154</v>
      </c>
      <c r="CI55" s="260">
        <f t="shared" si="61"/>
        <v>1173.0454000000009</v>
      </c>
      <c r="CJ55" s="260">
        <f t="shared" si="61"/>
        <v>1106.2084000000004</v>
      </c>
      <c r="CK55" s="260">
        <f t="shared" si="61"/>
        <v>1520.8954000000003</v>
      </c>
      <c r="CL55" s="260">
        <f t="shared" si="61"/>
        <v>2172.6754000000019</v>
      </c>
      <c r="CM55" s="260">
        <f t="shared" si="61"/>
        <v>2208.0554000000002</v>
      </c>
      <c r="CN55" s="260">
        <f t="shared" si="61"/>
        <v>2117.0554000000011</v>
      </c>
      <c r="CO55" s="260">
        <f t="shared" si="61"/>
        <v>2045.055400000002</v>
      </c>
      <c r="CP55" s="260">
        <f t="shared" si="61"/>
        <v>2245.0484000000006</v>
      </c>
      <c r="CQ55" s="260">
        <f t="shared" si="61"/>
        <v>2117.0484000000006</v>
      </c>
      <c r="CR55" s="260">
        <f t="shared" si="61"/>
        <v>2128.9584000000023</v>
      </c>
      <c r="CS55" s="261">
        <f t="shared" si="61"/>
        <v>2128.9584000000013</v>
      </c>
      <c r="CT55" s="86">
        <f>SUM(B55:CS55)</f>
        <v>82292.193400000018</v>
      </c>
      <c r="CU55" s="218"/>
      <c r="CV55" s="219"/>
    </row>
    <row r="56" spans="1:102" ht="15.75" thickBot="1">
      <c r="A56" s="259" t="s">
        <v>47</v>
      </c>
      <c r="B56" s="237">
        <v>2730.74</v>
      </c>
      <c r="C56" s="237">
        <v>2749.8</v>
      </c>
      <c r="D56" s="237">
        <v>3042.99</v>
      </c>
      <c r="E56" s="237">
        <v>3325.82</v>
      </c>
      <c r="F56" s="237">
        <v>3471.27</v>
      </c>
      <c r="G56" s="237">
        <v>3642</v>
      </c>
      <c r="H56" s="237">
        <v>3742</v>
      </c>
      <c r="I56" s="237">
        <v>3742</v>
      </c>
      <c r="J56" s="237">
        <v>3542</v>
      </c>
      <c r="K56" s="237">
        <v>3492</v>
      </c>
      <c r="L56" s="237">
        <v>3552</v>
      </c>
      <c r="M56" s="237">
        <v>3592</v>
      </c>
      <c r="N56" s="237">
        <v>3592</v>
      </c>
      <c r="O56" s="237">
        <v>3592</v>
      </c>
      <c r="P56" s="237">
        <v>3642</v>
      </c>
      <c r="Q56" s="237">
        <v>3642</v>
      </c>
      <c r="R56" s="237">
        <v>3642</v>
      </c>
      <c r="S56" s="237">
        <v>3692</v>
      </c>
      <c r="T56" s="237">
        <v>3592</v>
      </c>
      <c r="U56" s="237">
        <v>3642</v>
      </c>
      <c r="V56" s="237">
        <v>3246.1</v>
      </c>
      <c r="W56" s="237">
        <v>2789.93</v>
      </c>
      <c r="X56" s="237">
        <v>2393</v>
      </c>
      <c r="Y56" s="237">
        <v>2468</v>
      </c>
      <c r="Z56" s="237">
        <v>2268</v>
      </c>
      <c r="AA56" s="237">
        <v>2550</v>
      </c>
      <c r="AB56" s="237">
        <v>3192.1</v>
      </c>
      <c r="AC56" s="237">
        <v>3269.8100000000004</v>
      </c>
      <c r="AD56" s="237">
        <v>3764.08</v>
      </c>
      <c r="AE56" s="237">
        <v>3724.48</v>
      </c>
      <c r="AF56" s="237">
        <v>3302.88</v>
      </c>
      <c r="AG56" s="237">
        <v>3467.7799999999997</v>
      </c>
      <c r="AH56" s="237">
        <v>3353.0199999999995</v>
      </c>
      <c r="AI56" s="237">
        <v>3179.0299999999997</v>
      </c>
      <c r="AJ56" s="237">
        <v>3126.73</v>
      </c>
      <c r="AK56" s="237">
        <v>2972.1099999999997</v>
      </c>
      <c r="AL56" s="237">
        <v>2276.79</v>
      </c>
      <c r="AM56" s="237">
        <v>2180.12</v>
      </c>
      <c r="AN56" s="237">
        <v>2262.8599999999997</v>
      </c>
      <c r="AO56" s="237">
        <v>2107.54</v>
      </c>
      <c r="AP56" s="237">
        <v>580.73</v>
      </c>
      <c r="AQ56" s="237">
        <v>481.14</v>
      </c>
      <c r="AR56" s="237">
        <v>318.91000000000003</v>
      </c>
      <c r="AS56" s="237">
        <v>207.7</v>
      </c>
      <c r="AT56" s="237">
        <v>33.659999999999997</v>
      </c>
      <c r="AU56" s="237">
        <v>0</v>
      </c>
      <c r="AV56" s="237">
        <v>100</v>
      </c>
      <c r="AW56" s="237">
        <v>450</v>
      </c>
      <c r="AX56" s="237">
        <v>300</v>
      </c>
      <c r="AY56" s="237">
        <v>200</v>
      </c>
      <c r="AZ56" s="237">
        <v>250</v>
      </c>
      <c r="BA56" s="237">
        <v>300</v>
      </c>
      <c r="BB56" s="237">
        <v>548.70000000000005</v>
      </c>
      <c r="BC56" s="237">
        <v>1212</v>
      </c>
      <c r="BD56" s="237">
        <v>955</v>
      </c>
      <c r="BE56" s="237">
        <v>1074.1100000000001</v>
      </c>
      <c r="BF56" s="237">
        <v>1245.5700000000002</v>
      </c>
      <c r="BG56" s="237">
        <v>1471.36</v>
      </c>
      <c r="BH56" s="237">
        <v>1284.9000000000001</v>
      </c>
      <c r="BI56" s="237">
        <v>1109.76</v>
      </c>
      <c r="BJ56" s="237">
        <v>1454.32</v>
      </c>
      <c r="BK56" s="237">
        <v>1438</v>
      </c>
      <c r="BL56" s="237">
        <v>1043</v>
      </c>
      <c r="BM56" s="237">
        <v>1343</v>
      </c>
      <c r="BN56" s="237">
        <v>1767.82</v>
      </c>
      <c r="BO56" s="237">
        <v>2061.52</v>
      </c>
      <c r="BP56" s="237">
        <v>2568</v>
      </c>
      <c r="BQ56" s="237">
        <v>2400</v>
      </c>
      <c r="BR56" s="237">
        <v>1700</v>
      </c>
      <c r="BS56" s="237">
        <v>1121.71</v>
      </c>
      <c r="BT56" s="237">
        <v>30.57</v>
      </c>
      <c r="BU56" s="237">
        <v>0</v>
      </c>
      <c r="BV56" s="237">
        <v>0</v>
      </c>
      <c r="BW56" s="237">
        <v>0</v>
      </c>
      <c r="BX56" s="237">
        <v>0</v>
      </c>
      <c r="BY56" s="237">
        <v>0</v>
      </c>
      <c r="BZ56" s="237">
        <v>0</v>
      </c>
      <c r="CA56" s="237">
        <v>0</v>
      </c>
      <c r="CB56" s="237">
        <v>0</v>
      </c>
      <c r="CC56" s="237">
        <v>0</v>
      </c>
      <c r="CD56" s="237">
        <v>0</v>
      </c>
      <c r="CE56" s="237">
        <v>0</v>
      </c>
      <c r="CF56" s="237">
        <v>0</v>
      </c>
      <c r="CG56" s="237">
        <v>0</v>
      </c>
      <c r="CH56" s="237">
        <v>0</v>
      </c>
      <c r="CI56" s="237">
        <v>0</v>
      </c>
      <c r="CJ56" s="237">
        <v>0</v>
      </c>
      <c r="CK56" s="237">
        <v>0</v>
      </c>
      <c r="CL56" s="237">
        <v>774</v>
      </c>
      <c r="CM56" s="237">
        <v>795.8</v>
      </c>
      <c r="CN56" s="237">
        <v>874</v>
      </c>
      <c r="CO56" s="237">
        <v>1239.48</v>
      </c>
      <c r="CP56" s="237">
        <v>1974</v>
      </c>
      <c r="CQ56" s="237">
        <v>2034.51</v>
      </c>
      <c r="CR56" s="237">
        <v>2397.2399999999998</v>
      </c>
      <c r="CS56" s="237">
        <v>2612.42</v>
      </c>
      <c r="CT56" s="197">
        <f>SUM(B56:CS56)</f>
        <v>169307.90999999997</v>
      </c>
      <c r="CU56" s="119"/>
      <c r="CV56" s="220"/>
      <c r="CW56" s="109"/>
    </row>
    <row r="57" spans="1:102" ht="15.75" thickBot="1">
      <c r="A57" s="222" t="s">
        <v>68</v>
      </c>
      <c r="B57" s="262">
        <f>IF(B56&gt;B55,0,B55-B56)</f>
        <v>0</v>
      </c>
      <c r="C57" s="262">
        <f t="shared" ref="C57:BN57" si="62">IF(C56&gt;C55,0,C55-C56)</f>
        <v>0</v>
      </c>
      <c r="D57" s="262">
        <f t="shared" si="62"/>
        <v>0</v>
      </c>
      <c r="E57" s="262">
        <f t="shared" si="62"/>
        <v>0</v>
      </c>
      <c r="F57" s="262">
        <f t="shared" si="62"/>
        <v>0</v>
      </c>
      <c r="G57" s="262">
        <f t="shared" si="62"/>
        <v>0</v>
      </c>
      <c r="H57" s="262">
        <f t="shared" si="62"/>
        <v>0</v>
      </c>
      <c r="I57" s="262">
        <f t="shared" si="62"/>
        <v>0</v>
      </c>
      <c r="J57" s="262">
        <f t="shared" si="62"/>
        <v>0</v>
      </c>
      <c r="K57" s="262">
        <f t="shared" si="62"/>
        <v>0</v>
      </c>
      <c r="L57" s="262">
        <f t="shared" si="62"/>
        <v>0</v>
      </c>
      <c r="M57" s="262">
        <f t="shared" si="62"/>
        <v>0</v>
      </c>
      <c r="N57" s="262">
        <f t="shared" si="62"/>
        <v>0</v>
      </c>
      <c r="O57" s="262">
        <f t="shared" si="62"/>
        <v>0</v>
      </c>
      <c r="P57" s="262">
        <f t="shared" si="62"/>
        <v>0</v>
      </c>
      <c r="Q57" s="262">
        <f t="shared" si="62"/>
        <v>0</v>
      </c>
      <c r="R57" s="262">
        <f t="shared" si="62"/>
        <v>0</v>
      </c>
      <c r="S57" s="262">
        <f t="shared" si="62"/>
        <v>0</v>
      </c>
      <c r="T57" s="262">
        <f t="shared" si="62"/>
        <v>0</v>
      </c>
      <c r="U57" s="262">
        <f t="shared" si="62"/>
        <v>0</v>
      </c>
      <c r="V57" s="262">
        <f t="shared" si="62"/>
        <v>0</v>
      </c>
      <c r="W57" s="262">
        <f t="shared" si="62"/>
        <v>0</v>
      </c>
      <c r="X57" s="262">
        <f t="shared" si="62"/>
        <v>0</v>
      </c>
      <c r="Y57" s="262">
        <f t="shared" si="62"/>
        <v>0</v>
      </c>
      <c r="Z57" s="262">
        <f t="shared" si="62"/>
        <v>0</v>
      </c>
      <c r="AA57" s="262">
        <f t="shared" si="62"/>
        <v>0</v>
      </c>
      <c r="AB57" s="262">
        <f t="shared" si="62"/>
        <v>0</v>
      </c>
      <c r="AC57" s="262">
        <f t="shared" si="62"/>
        <v>0</v>
      </c>
      <c r="AD57" s="262">
        <f t="shared" si="62"/>
        <v>0</v>
      </c>
      <c r="AE57" s="262">
        <f t="shared" si="62"/>
        <v>0</v>
      </c>
      <c r="AF57" s="262">
        <f t="shared" si="62"/>
        <v>0</v>
      </c>
      <c r="AG57" s="262">
        <f t="shared" si="62"/>
        <v>0</v>
      </c>
      <c r="AH57" s="262">
        <f t="shared" si="62"/>
        <v>0</v>
      </c>
      <c r="AI57" s="262">
        <f t="shared" si="62"/>
        <v>0</v>
      </c>
      <c r="AJ57" s="262">
        <f t="shared" si="62"/>
        <v>0</v>
      </c>
      <c r="AK57" s="262">
        <f t="shared" si="62"/>
        <v>0</v>
      </c>
      <c r="AL57" s="262">
        <f t="shared" si="62"/>
        <v>0</v>
      </c>
      <c r="AM57" s="262">
        <f t="shared" si="62"/>
        <v>0</v>
      </c>
      <c r="AN57" s="262">
        <f t="shared" si="62"/>
        <v>0</v>
      </c>
      <c r="AO57" s="262">
        <f t="shared" si="62"/>
        <v>0</v>
      </c>
      <c r="AP57" s="262">
        <f t="shared" si="62"/>
        <v>0</v>
      </c>
      <c r="AQ57" s="262">
        <f t="shared" si="62"/>
        <v>0</v>
      </c>
      <c r="AR57" s="262">
        <f t="shared" si="62"/>
        <v>0</v>
      </c>
      <c r="AS57" s="262">
        <f t="shared" si="62"/>
        <v>0</v>
      </c>
      <c r="AT57" s="262">
        <f t="shared" si="62"/>
        <v>0</v>
      </c>
      <c r="AU57" s="262">
        <f t="shared" si="62"/>
        <v>0</v>
      </c>
      <c r="AV57" s="262">
        <f t="shared" si="62"/>
        <v>0</v>
      </c>
      <c r="AW57" s="262">
        <f t="shared" si="62"/>
        <v>0</v>
      </c>
      <c r="AX57" s="262">
        <f t="shared" si="62"/>
        <v>0</v>
      </c>
      <c r="AY57" s="262">
        <f t="shared" si="62"/>
        <v>0</v>
      </c>
      <c r="AZ57" s="262">
        <f t="shared" si="62"/>
        <v>0</v>
      </c>
      <c r="BA57" s="262">
        <f t="shared" si="62"/>
        <v>0</v>
      </c>
      <c r="BB57" s="262">
        <f t="shared" si="62"/>
        <v>0</v>
      </c>
      <c r="BC57" s="262">
        <f t="shared" si="62"/>
        <v>0</v>
      </c>
      <c r="BD57" s="262">
        <f t="shared" si="62"/>
        <v>0</v>
      </c>
      <c r="BE57" s="262">
        <f t="shared" si="62"/>
        <v>0</v>
      </c>
      <c r="BF57" s="262">
        <f t="shared" si="62"/>
        <v>0</v>
      </c>
      <c r="BG57" s="262">
        <f t="shared" si="62"/>
        <v>0</v>
      </c>
      <c r="BH57" s="262">
        <f t="shared" si="62"/>
        <v>0</v>
      </c>
      <c r="BI57" s="262">
        <f t="shared" si="62"/>
        <v>0</v>
      </c>
      <c r="BJ57" s="262">
        <f t="shared" si="62"/>
        <v>0</v>
      </c>
      <c r="BK57" s="262">
        <f t="shared" si="62"/>
        <v>0</v>
      </c>
      <c r="BL57" s="262">
        <f t="shared" si="62"/>
        <v>0</v>
      </c>
      <c r="BM57" s="262">
        <f t="shared" si="62"/>
        <v>0</v>
      </c>
      <c r="BN57" s="262">
        <f t="shared" si="62"/>
        <v>0</v>
      </c>
      <c r="BO57" s="262">
        <f t="shared" ref="BO57:CS57" si="63">IF(BO56&gt;BO55,0,BO55-BO56)</f>
        <v>0</v>
      </c>
      <c r="BP57" s="262">
        <f t="shared" si="63"/>
        <v>0</v>
      </c>
      <c r="BQ57" s="262">
        <f t="shared" si="63"/>
        <v>0</v>
      </c>
      <c r="BR57" s="262">
        <f t="shared" si="63"/>
        <v>0</v>
      </c>
      <c r="BS57" s="262">
        <f t="shared" si="63"/>
        <v>0</v>
      </c>
      <c r="BT57" s="262">
        <f t="shared" si="63"/>
        <v>0</v>
      </c>
      <c r="BU57" s="262">
        <f t="shared" si="63"/>
        <v>448.5653999999995</v>
      </c>
      <c r="BV57" s="262">
        <f t="shared" si="63"/>
        <v>792.24539999999979</v>
      </c>
      <c r="BW57" s="262">
        <f t="shared" si="63"/>
        <v>1003.5954000000002</v>
      </c>
      <c r="BX57" s="262">
        <f t="shared" si="63"/>
        <v>1010.5753999999997</v>
      </c>
      <c r="BY57" s="262">
        <f t="shared" si="63"/>
        <v>1004.5753999999997</v>
      </c>
      <c r="BZ57" s="262">
        <f t="shared" si="63"/>
        <v>996.34540000000015</v>
      </c>
      <c r="CA57" s="262">
        <f t="shared" si="63"/>
        <v>1100.8153999999995</v>
      </c>
      <c r="CB57" s="262">
        <f t="shared" si="63"/>
        <v>1252.8153999999995</v>
      </c>
      <c r="CC57" s="262">
        <f t="shared" si="63"/>
        <v>1308.5254000000004</v>
      </c>
      <c r="CD57" s="262">
        <f t="shared" si="63"/>
        <v>1488.9953999999998</v>
      </c>
      <c r="CE57" s="262">
        <f t="shared" si="63"/>
        <v>1485.8454000000002</v>
      </c>
      <c r="CF57" s="262">
        <f t="shared" si="63"/>
        <v>1312.3654000000015</v>
      </c>
      <c r="CG57" s="262">
        <f t="shared" si="63"/>
        <v>1110.6653999999999</v>
      </c>
      <c r="CH57" s="262">
        <f t="shared" si="63"/>
        <v>1131.7154</v>
      </c>
      <c r="CI57" s="262">
        <f t="shared" si="63"/>
        <v>1173.0454000000009</v>
      </c>
      <c r="CJ57" s="262">
        <f t="shared" si="63"/>
        <v>1106.2084000000004</v>
      </c>
      <c r="CK57" s="262">
        <f t="shared" si="63"/>
        <v>1520.8954000000003</v>
      </c>
      <c r="CL57" s="262">
        <f t="shared" si="63"/>
        <v>1398.6754000000019</v>
      </c>
      <c r="CM57" s="262">
        <f t="shared" si="63"/>
        <v>1412.2554000000002</v>
      </c>
      <c r="CN57" s="262">
        <f t="shared" si="63"/>
        <v>1243.0554000000011</v>
      </c>
      <c r="CO57" s="262">
        <f t="shared" si="63"/>
        <v>805.57540000000199</v>
      </c>
      <c r="CP57" s="262">
        <f t="shared" si="63"/>
        <v>271.04840000000058</v>
      </c>
      <c r="CQ57" s="262">
        <f t="shared" si="63"/>
        <v>82.538400000000593</v>
      </c>
      <c r="CR57" s="262">
        <f t="shared" si="63"/>
        <v>0</v>
      </c>
      <c r="CS57" s="263">
        <f t="shared" si="63"/>
        <v>0</v>
      </c>
      <c r="CT57" s="86">
        <f>SUM(B57:CS57)</f>
        <v>24460.943200000009</v>
      </c>
      <c r="CU57" s="218"/>
      <c r="CV57" s="224"/>
    </row>
    <row r="58" spans="1:102">
      <c r="A58" s="117"/>
      <c r="B58" s="216"/>
      <c r="C58" s="216"/>
      <c r="D58" s="216"/>
      <c r="E58" s="216"/>
      <c r="F58" s="216"/>
      <c r="G58" s="216"/>
      <c r="H58" s="216"/>
      <c r="I58" s="216"/>
      <c r="J58" s="216"/>
      <c r="K58" s="216"/>
      <c r="L58" s="216"/>
      <c r="M58" s="216"/>
      <c r="N58" s="216"/>
      <c r="O58" s="216"/>
      <c r="P58" s="216"/>
      <c r="Q58" s="216"/>
      <c r="R58" s="216"/>
      <c r="S58" s="216"/>
      <c r="T58" s="216"/>
      <c r="U58" s="216"/>
      <c r="V58" s="216"/>
      <c r="W58" s="216"/>
      <c r="X58" s="216"/>
      <c r="Y58" s="216"/>
      <c r="Z58" s="216"/>
      <c r="AA58" s="216"/>
      <c r="AB58" s="216"/>
      <c r="AC58" s="216"/>
      <c r="AD58" s="216"/>
      <c r="AE58" s="216"/>
      <c r="AF58" s="216"/>
      <c r="AG58" s="216"/>
      <c r="AH58" s="216"/>
      <c r="AI58" s="216"/>
      <c r="AJ58" s="216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  <c r="AZ58" s="216"/>
      <c r="BA58" s="216"/>
      <c r="BB58" s="216"/>
      <c r="BC58" s="216"/>
      <c r="BD58" s="216"/>
      <c r="BE58" s="216"/>
      <c r="BF58" s="216"/>
      <c r="BG58" s="216"/>
      <c r="BH58" s="216"/>
      <c r="BI58" s="216"/>
      <c r="BJ58" s="216"/>
      <c r="BK58" s="216"/>
      <c r="BL58" s="216"/>
      <c r="BM58" s="216"/>
      <c r="BN58" s="216"/>
      <c r="BO58" s="216"/>
      <c r="BP58" s="216"/>
      <c r="BQ58" s="216"/>
      <c r="BR58" s="216"/>
      <c r="BS58" s="216"/>
      <c r="BT58" s="216"/>
      <c r="BU58" s="216"/>
      <c r="BV58" s="216"/>
      <c r="BW58" s="216"/>
      <c r="BX58" s="216"/>
      <c r="BY58" s="216"/>
      <c r="BZ58" s="216"/>
      <c r="CA58" s="216"/>
      <c r="CB58" s="216"/>
      <c r="CC58" s="216"/>
      <c r="CD58" s="216"/>
      <c r="CE58" s="216"/>
      <c r="CF58" s="216"/>
      <c r="CG58" s="216"/>
      <c r="CH58" s="216"/>
      <c r="CI58" s="216"/>
      <c r="CJ58" s="216"/>
      <c r="CK58" s="216"/>
      <c r="CL58" s="216"/>
      <c r="CM58" s="216"/>
      <c r="CN58" s="216"/>
      <c r="CO58" s="216"/>
      <c r="CP58" s="216"/>
      <c r="CQ58" s="216"/>
      <c r="CR58" s="216"/>
      <c r="CS58" s="216"/>
      <c r="CT58" s="216"/>
      <c r="CU58" s="119"/>
      <c r="CV58" s="217"/>
    </row>
    <row r="59" spans="1:102" ht="15.75" thickBot="1">
      <c r="A59" s="87" t="s">
        <v>63</v>
      </c>
      <c r="B59" s="45"/>
      <c r="C59" s="45"/>
      <c r="D59" s="45"/>
      <c r="E59" s="45"/>
      <c r="F59" s="45"/>
      <c r="G59" s="45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  <c r="AX59" s="41"/>
      <c r="AY59" s="41"/>
      <c r="AZ59" s="41"/>
      <c r="BA59" s="41"/>
      <c r="BB59" s="41"/>
      <c r="BC59" s="41"/>
      <c r="BD59" s="41"/>
      <c r="BE59" s="41"/>
      <c r="BF59" s="41"/>
      <c r="BG59" s="41"/>
      <c r="BH59" s="41"/>
      <c r="BI59" s="41"/>
      <c r="BJ59" s="41"/>
      <c r="BK59" s="41"/>
      <c r="BL59" s="41"/>
      <c r="BM59" s="41"/>
      <c r="BN59" s="41"/>
      <c r="BO59" s="41"/>
      <c r="BP59" s="41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1"/>
      <c r="CS59" s="41"/>
      <c r="CT59" s="41"/>
      <c r="CU59" s="119"/>
    </row>
    <row r="60" spans="1:102" ht="15.75" thickBot="1">
      <c r="A60" s="88" t="s">
        <v>26</v>
      </c>
      <c r="B60" s="89">
        <v>1</v>
      </c>
      <c r="C60" s="90">
        <v>2</v>
      </c>
      <c r="D60" s="90">
        <v>3</v>
      </c>
      <c r="E60" s="90">
        <v>4</v>
      </c>
      <c r="F60" s="90">
        <v>5</v>
      </c>
      <c r="G60" s="90">
        <v>6</v>
      </c>
      <c r="H60" s="90">
        <v>7</v>
      </c>
      <c r="I60" s="90">
        <v>8</v>
      </c>
      <c r="J60" s="90">
        <v>9</v>
      </c>
      <c r="K60" s="90">
        <v>10</v>
      </c>
      <c r="L60" s="90">
        <v>11</v>
      </c>
      <c r="M60" s="90">
        <v>12</v>
      </c>
      <c r="N60" s="90">
        <v>13</v>
      </c>
      <c r="O60" s="90">
        <v>14</v>
      </c>
      <c r="P60" s="90">
        <v>15</v>
      </c>
      <c r="Q60" s="90">
        <v>16</v>
      </c>
      <c r="R60" s="90">
        <v>17</v>
      </c>
      <c r="S60" s="90">
        <v>18</v>
      </c>
      <c r="T60" s="90">
        <v>19</v>
      </c>
      <c r="U60" s="90">
        <v>20</v>
      </c>
      <c r="V60" s="90">
        <v>21</v>
      </c>
      <c r="W60" s="90">
        <v>22</v>
      </c>
      <c r="X60" s="90">
        <v>23</v>
      </c>
      <c r="Y60" s="90">
        <v>24</v>
      </c>
      <c r="Z60" s="90">
        <v>25</v>
      </c>
      <c r="AA60" s="90">
        <v>26</v>
      </c>
      <c r="AB60" s="90">
        <v>27</v>
      </c>
      <c r="AC60" s="90">
        <v>28</v>
      </c>
      <c r="AD60" s="90">
        <v>29</v>
      </c>
      <c r="AE60" s="90">
        <v>30</v>
      </c>
      <c r="AF60" s="90">
        <v>31</v>
      </c>
      <c r="AG60" s="90">
        <v>32</v>
      </c>
      <c r="AH60" s="90">
        <v>33</v>
      </c>
      <c r="AI60" s="90">
        <v>34</v>
      </c>
      <c r="AJ60" s="90">
        <v>35</v>
      </c>
      <c r="AK60" s="90">
        <v>36</v>
      </c>
      <c r="AL60" s="90">
        <v>37</v>
      </c>
      <c r="AM60" s="90">
        <v>38</v>
      </c>
      <c r="AN60" s="90">
        <v>39</v>
      </c>
      <c r="AO60" s="90">
        <v>40</v>
      </c>
      <c r="AP60" s="90">
        <v>41</v>
      </c>
      <c r="AQ60" s="90">
        <v>42</v>
      </c>
      <c r="AR60" s="90">
        <v>43</v>
      </c>
      <c r="AS60" s="90">
        <v>44</v>
      </c>
      <c r="AT60" s="90">
        <v>45</v>
      </c>
      <c r="AU60" s="90">
        <v>46</v>
      </c>
      <c r="AV60" s="90">
        <v>47</v>
      </c>
      <c r="AW60" s="90">
        <v>48</v>
      </c>
      <c r="AX60" s="90">
        <v>49</v>
      </c>
      <c r="AY60" s="90">
        <v>50</v>
      </c>
      <c r="AZ60" s="90">
        <v>51</v>
      </c>
      <c r="BA60" s="90">
        <v>52</v>
      </c>
      <c r="BB60" s="90">
        <v>53</v>
      </c>
      <c r="BC60" s="90">
        <v>54</v>
      </c>
      <c r="BD60" s="90">
        <v>55</v>
      </c>
      <c r="BE60" s="90">
        <v>56</v>
      </c>
      <c r="BF60" s="90">
        <v>57</v>
      </c>
      <c r="BG60" s="90">
        <v>58</v>
      </c>
      <c r="BH60" s="90">
        <v>59</v>
      </c>
      <c r="BI60" s="90">
        <v>60</v>
      </c>
      <c r="BJ60" s="90">
        <v>61</v>
      </c>
      <c r="BK60" s="90">
        <v>62</v>
      </c>
      <c r="BL60" s="90">
        <v>63</v>
      </c>
      <c r="BM60" s="90">
        <v>64</v>
      </c>
      <c r="BN60" s="90">
        <v>65</v>
      </c>
      <c r="BO60" s="90">
        <v>66</v>
      </c>
      <c r="BP60" s="90">
        <v>67</v>
      </c>
      <c r="BQ60" s="90">
        <v>68</v>
      </c>
      <c r="BR60" s="90">
        <v>69</v>
      </c>
      <c r="BS60" s="90">
        <v>70</v>
      </c>
      <c r="BT60" s="90">
        <v>71</v>
      </c>
      <c r="BU60" s="90">
        <v>72</v>
      </c>
      <c r="BV60" s="90">
        <v>73</v>
      </c>
      <c r="BW60" s="90">
        <v>74</v>
      </c>
      <c r="BX60" s="90">
        <v>75</v>
      </c>
      <c r="BY60" s="90">
        <v>76</v>
      </c>
      <c r="BZ60" s="90">
        <v>77</v>
      </c>
      <c r="CA60" s="90">
        <v>78</v>
      </c>
      <c r="CB60" s="90">
        <v>79</v>
      </c>
      <c r="CC60" s="90">
        <v>80</v>
      </c>
      <c r="CD60" s="90">
        <v>81</v>
      </c>
      <c r="CE60" s="90">
        <v>82</v>
      </c>
      <c r="CF60" s="90">
        <v>83</v>
      </c>
      <c r="CG60" s="90">
        <v>84</v>
      </c>
      <c r="CH60" s="90">
        <v>85</v>
      </c>
      <c r="CI60" s="90">
        <v>86</v>
      </c>
      <c r="CJ60" s="90">
        <v>87</v>
      </c>
      <c r="CK60" s="90">
        <v>88</v>
      </c>
      <c r="CL60" s="90">
        <v>89</v>
      </c>
      <c r="CM60" s="90">
        <v>90</v>
      </c>
      <c r="CN60" s="90">
        <v>91</v>
      </c>
      <c r="CO60" s="90">
        <v>92</v>
      </c>
      <c r="CP60" s="90">
        <v>93</v>
      </c>
      <c r="CQ60" s="90">
        <v>94</v>
      </c>
      <c r="CR60" s="90">
        <v>95</v>
      </c>
      <c r="CS60" s="91">
        <v>96</v>
      </c>
      <c r="CT60" s="15" t="s">
        <v>27</v>
      </c>
      <c r="CU60" s="117"/>
      <c r="CV60" s="208"/>
      <c r="CX60" s="198"/>
    </row>
    <row r="61" spans="1:102">
      <c r="A61" s="21" t="s">
        <v>31</v>
      </c>
      <c r="B61" s="139">
        <f>SUM(B62:B68)</f>
        <v>3474.0646000000002</v>
      </c>
      <c r="C61" s="139">
        <f>SUM(C62:C68)</f>
        <v>3474.0646000000002</v>
      </c>
      <c r="D61" s="139">
        <f t="shared" ref="D61:BO61" si="64">SUM(D62:D68)</f>
        <v>3474.0646000000002</v>
      </c>
      <c r="E61" s="139">
        <f t="shared" si="64"/>
        <v>3474.0646000000002</v>
      </c>
      <c r="F61" s="139">
        <f t="shared" si="64"/>
        <v>3461.0646000000002</v>
      </c>
      <c r="G61" s="139">
        <f t="shared" si="64"/>
        <v>3461.0646000000002</v>
      </c>
      <c r="H61" s="139">
        <f t="shared" si="64"/>
        <v>3461.0646000000002</v>
      </c>
      <c r="I61" s="139">
        <f t="shared" si="64"/>
        <v>3461.0646000000002</v>
      </c>
      <c r="J61" s="139">
        <f t="shared" si="64"/>
        <v>3461.0646000000002</v>
      </c>
      <c r="K61" s="139">
        <f t="shared" si="64"/>
        <v>3461.0646000000002</v>
      </c>
      <c r="L61" s="139">
        <f t="shared" si="64"/>
        <v>3461.0646000000002</v>
      </c>
      <c r="M61" s="139">
        <f t="shared" si="64"/>
        <v>3461.0646000000002</v>
      </c>
      <c r="N61" s="139">
        <f t="shared" si="64"/>
        <v>3461.0646000000002</v>
      </c>
      <c r="O61" s="139">
        <f t="shared" si="64"/>
        <v>3461.0646000000002</v>
      </c>
      <c r="P61" s="139">
        <f t="shared" si="64"/>
        <v>3461.0646000000002</v>
      </c>
      <c r="Q61" s="139">
        <f t="shared" si="64"/>
        <v>3461.0646000000002</v>
      </c>
      <c r="R61" s="139">
        <f t="shared" si="64"/>
        <v>3461.0646000000002</v>
      </c>
      <c r="S61" s="139">
        <f t="shared" si="64"/>
        <v>3461.0646000000002</v>
      </c>
      <c r="T61" s="139">
        <f t="shared" si="64"/>
        <v>3461.0646000000002</v>
      </c>
      <c r="U61" s="139">
        <f t="shared" si="64"/>
        <v>3473.0646000000002</v>
      </c>
      <c r="V61" s="139">
        <f t="shared" si="64"/>
        <v>3482.0646000000002</v>
      </c>
      <c r="W61" s="139">
        <f t="shared" si="64"/>
        <v>3482.0646000000002</v>
      </c>
      <c r="X61" s="139">
        <f t="shared" si="64"/>
        <v>3482.0646000000002</v>
      </c>
      <c r="Y61" s="139">
        <f t="shared" si="64"/>
        <v>3486.0646000000002</v>
      </c>
      <c r="Z61" s="139">
        <f t="shared" si="64"/>
        <v>3484.0646000000002</v>
      </c>
      <c r="AA61" s="139">
        <f t="shared" si="64"/>
        <v>3482.0646000000002</v>
      </c>
      <c r="AB61" s="139">
        <f t="shared" si="64"/>
        <v>3479.0646000000002</v>
      </c>
      <c r="AC61" s="139">
        <f t="shared" si="64"/>
        <v>3483.0646000000002</v>
      </c>
      <c r="AD61" s="139">
        <f t="shared" si="64"/>
        <v>3491.0646000000002</v>
      </c>
      <c r="AE61" s="139">
        <f t="shared" si="64"/>
        <v>3485.0646000000002</v>
      </c>
      <c r="AF61" s="139">
        <f t="shared" si="64"/>
        <v>3478.0646000000002</v>
      </c>
      <c r="AG61" s="139">
        <f t="shared" si="64"/>
        <v>3482.0646000000002</v>
      </c>
      <c r="AH61" s="139">
        <f t="shared" si="64"/>
        <v>3482.0646000000002</v>
      </c>
      <c r="AI61" s="139">
        <f t="shared" si="64"/>
        <v>3483.0646000000002</v>
      </c>
      <c r="AJ61" s="139">
        <f t="shared" si="64"/>
        <v>3484.0646000000002</v>
      </c>
      <c r="AK61" s="139">
        <f t="shared" si="64"/>
        <v>3487.0646000000002</v>
      </c>
      <c r="AL61" s="139">
        <f t="shared" si="64"/>
        <v>3481.0646000000002</v>
      </c>
      <c r="AM61" s="139">
        <f t="shared" si="64"/>
        <v>3477.0646000000002</v>
      </c>
      <c r="AN61" s="139">
        <f t="shared" si="64"/>
        <v>3477.0646000000002</v>
      </c>
      <c r="AO61" s="139">
        <f t="shared" si="64"/>
        <v>3477.0646000000002</v>
      </c>
      <c r="AP61" s="139">
        <f t="shared" si="64"/>
        <v>3485.0646000000002</v>
      </c>
      <c r="AQ61" s="139">
        <f t="shared" si="64"/>
        <v>3481.0646000000002</v>
      </c>
      <c r="AR61" s="139">
        <f t="shared" si="64"/>
        <v>3484.0646000000002</v>
      </c>
      <c r="AS61" s="139">
        <f t="shared" si="64"/>
        <v>3482.0646000000002</v>
      </c>
      <c r="AT61" s="139">
        <f t="shared" si="64"/>
        <v>3475.0646000000002</v>
      </c>
      <c r="AU61" s="139">
        <f t="shared" si="64"/>
        <v>3474.0646000000002</v>
      </c>
      <c r="AV61" s="139">
        <f t="shared" si="64"/>
        <v>3474.0646000000002</v>
      </c>
      <c r="AW61" s="139">
        <f t="shared" si="64"/>
        <v>3477.0646000000002</v>
      </c>
      <c r="AX61" s="139">
        <f t="shared" si="64"/>
        <v>3481.0646000000002</v>
      </c>
      <c r="AY61" s="139">
        <f t="shared" si="64"/>
        <v>3481.0646000000002</v>
      </c>
      <c r="AZ61" s="139">
        <f t="shared" si="64"/>
        <v>3480.0646000000002</v>
      </c>
      <c r="BA61" s="139">
        <f t="shared" si="64"/>
        <v>3482.0646000000002</v>
      </c>
      <c r="BB61" s="139">
        <f t="shared" si="64"/>
        <v>3483.0646000000002</v>
      </c>
      <c r="BC61" s="139">
        <f t="shared" si="64"/>
        <v>3484.0646000000002</v>
      </c>
      <c r="BD61" s="139">
        <f t="shared" si="64"/>
        <v>3483.0646000000002</v>
      </c>
      <c r="BE61" s="139">
        <f t="shared" si="64"/>
        <v>3482.0646000000002</v>
      </c>
      <c r="BF61" s="139">
        <f t="shared" si="64"/>
        <v>3474.0646000000002</v>
      </c>
      <c r="BG61" s="139">
        <f t="shared" si="64"/>
        <v>3474.0646000000002</v>
      </c>
      <c r="BH61" s="139">
        <f t="shared" si="64"/>
        <v>3474.0646000000002</v>
      </c>
      <c r="BI61" s="139">
        <f t="shared" si="64"/>
        <v>3474.0646000000002</v>
      </c>
      <c r="BJ61" s="139">
        <f t="shared" si="64"/>
        <v>3474.0646000000002</v>
      </c>
      <c r="BK61" s="139">
        <f t="shared" si="64"/>
        <v>3474.0646000000002</v>
      </c>
      <c r="BL61" s="139">
        <f t="shared" si="64"/>
        <v>3482.0646000000002</v>
      </c>
      <c r="BM61" s="139">
        <f t="shared" si="64"/>
        <v>3486.0646000000002</v>
      </c>
      <c r="BN61" s="139">
        <f t="shared" si="64"/>
        <v>3486.0646000000002</v>
      </c>
      <c r="BO61" s="139">
        <f t="shared" si="64"/>
        <v>3486.0646000000002</v>
      </c>
      <c r="BP61" s="139">
        <f t="shared" ref="BP61:CS61" si="65">SUM(BP62:BP68)</f>
        <v>3485.0646000000002</v>
      </c>
      <c r="BQ61" s="139">
        <f t="shared" si="65"/>
        <v>3487.0646000000002</v>
      </c>
      <c r="BR61" s="139">
        <f t="shared" si="65"/>
        <v>3486.0646000000002</v>
      </c>
      <c r="BS61" s="139">
        <f t="shared" si="65"/>
        <v>3484.0646000000002</v>
      </c>
      <c r="BT61" s="139">
        <f t="shared" si="65"/>
        <v>3481.0646000000002</v>
      </c>
      <c r="BU61" s="139">
        <f t="shared" si="65"/>
        <v>3485.0646000000002</v>
      </c>
      <c r="BV61" s="139">
        <f t="shared" si="65"/>
        <v>3485.0646000000002</v>
      </c>
      <c r="BW61" s="139">
        <f t="shared" si="65"/>
        <v>3481.0646000000002</v>
      </c>
      <c r="BX61" s="139">
        <f t="shared" si="65"/>
        <v>3482.0646000000002</v>
      </c>
      <c r="BY61" s="139">
        <f t="shared" si="65"/>
        <v>3488.0646000000002</v>
      </c>
      <c r="BZ61" s="139">
        <f t="shared" si="65"/>
        <v>3485.0646000000002</v>
      </c>
      <c r="CA61" s="139">
        <f t="shared" si="65"/>
        <v>3477.0646000000002</v>
      </c>
      <c r="CB61" s="139">
        <f t="shared" si="65"/>
        <v>3476.0646000000002</v>
      </c>
      <c r="CC61" s="139">
        <f t="shared" si="65"/>
        <v>3474.0646000000002</v>
      </c>
      <c r="CD61" s="139">
        <f t="shared" si="65"/>
        <v>3477.0646000000002</v>
      </c>
      <c r="CE61" s="139">
        <f t="shared" si="65"/>
        <v>3480.0646000000002</v>
      </c>
      <c r="CF61" s="139">
        <f t="shared" si="65"/>
        <v>3476.0646000000002</v>
      </c>
      <c r="CG61" s="139">
        <f t="shared" si="65"/>
        <v>3479.0646000000002</v>
      </c>
      <c r="CH61" s="139">
        <f t="shared" si="65"/>
        <v>3475.0646000000002</v>
      </c>
      <c r="CI61" s="139">
        <f t="shared" si="65"/>
        <v>3459.0646000000002</v>
      </c>
      <c r="CJ61" s="139">
        <f t="shared" si="65"/>
        <v>3459.0715999999998</v>
      </c>
      <c r="CK61" s="139">
        <f t="shared" si="65"/>
        <v>3459.0646000000002</v>
      </c>
      <c r="CL61" s="139">
        <f t="shared" si="65"/>
        <v>3459.0646000000002</v>
      </c>
      <c r="CM61" s="139">
        <f t="shared" si="65"/>
        <v>3459.0646000000002</v>
      </c>
      <c r="CN61" s="139">
        <f t="shared" si="65"/>
        <v>3459.0646000000002</v>
      </c>
      <c r="CO61" s="139">
        <f t="shared" si="65"/>
        <v>3459.0646000000002</v>
      </c>
      <c r="CP61" s="139">
        <f t="shared" si="65"/>
        <v>3459.0715999999998</v>
      </c>
      <c r="CQ61" s="139">
        <f t="shared" si="65"/>
        <v>3459.0715999999998</v>
      </c>
      <c r="CR61" s="139">
        <f t="shared" si="65"/>
        <v>3459.0715999999998</v>
      </c>
      <c r="CS61" s="140">
        <f t="shared" si="65"/>
        <v>3459.0715999999998</v>
      </c>
      <c r="CT61" s="196">
        <f>SUM(B61:CS61)</f>
        <v>333598.23660000029</v>
      </c>
      <c r="CU61" s="117"/>
      <c r="CV61" s="118"/>
      <c r="CX61" s="200"/>
    </row>
    <row r="62" spans="1:102">
      <c r="A62" s="22" t="s">
        <v>32</v>
      </c>
      <c r="B62" s="237">
        <v>465</v>
      </c>
      <c r="C62" s="237">
        <v>465</v>
      </c>
      <c r="D62" s="237">
        <v>465</v>
      </c>
      <c r="E62" s="237">
        <v>465</v>
      </c>
      <c r="F62" s="237">
        <v>465</v>
      </c>
      <c r="G62" s="237">
        <v>465</v>
      </c>
      <c r="H62" s="237">
        <v>465</v>
      </c>
      <c r="I62" s="237">
        <v>465</v>
      </c>
      <c r="J62" s="237">
        <v>465</v>
      </c>
      <c r="K62" s="237">
        <v>465</v>
      </c>
      <c r="L62" s="237">
        <v>465</v>
      </c>
      <c r="M62" s="237">
        <v>465</v>
      </c>
      <c r="N62" s="237">
        <v>465</v>
      </c>
      <c r="O62" s="237">
        <v>465</v>
      </c>
      <c r="P62" s="237">
        <v>465</v>
      </c>
      <c r="Q62" s="237">
        <v>465</v>
      </c>
      <c r="R62" s="237">
        <v>465</v>
      </c>
      <c r="S62" s="237">
        <v>465</v>
      </c>
      <c r="T62" s="237">
        <v>465</v>
      </c>
      <c r="U62" s="237">
        <v>465</v>
      </c>
      <c r="V62" s="237">
        <v>465</v>
      </c>
      <c r="W62" s="237">
        <v>465</v>
      </c>
      <c r="X62" s="237">
        <v>465</v>
      </c>
      <c r="Y62" s="237">
        <v>465</v>
      </c>
      <c r="Z62" s="237">
        <v>465</v>
      </c>
      <c r="AA62" s="237">
        <v>465</v>
      </c>
      <c r="AB62" s="237">
        <v>465</v>
      </c>
      <c r="AC62" s="237">
        <v>465</v>
      </c>
      <c r="AD62" s="237">
        <v>465</v>
      </c>
      <c r="AE62" s="237">
        <v>465</v>
      </c>
      <c r="AF62" s="237">
        <v>465</v>
      </c>
      <c r="AG62" s="237">
        <v>465</v>
      </c>
      <c r="AH62" s="237">
        <v>465</v>
      </c>
      <c r="AI62" s="237">
        <v>465</v>
      </c>
      <c r="AJ62" s="237">
        <v>465</v>
      </c>
      <c r="AK62" s="237">
        <v>465</v>
      </c>
      <c r="AL62" s="237">
        <v>465</v>
      </c>
      <c r="AM62" s="237">
        <v>465</v>
      </c>
      <c r="AN62" s="237">
        <v>465</v>
      </c>
      <c r="AO62" s="237">
        <v>465</v>
      </c>
      <c r="AP62" s="237">
        <v>465</v>
      </c>
      <c r="AQ62" s="237">
        <v>465</v>
      </c>
      <c r="AR62" s="237">
        <v>465</v>
      </c>
      <c r="AS62" s="237">
        <v>465</v>
      </c>
      <c r="AT62" s="237">
        <v>465</v>
      </c>
      <c r="AU62" s="237">
        <v>465</v>
      </c>
      <c r="AV62" s="237">
        <v>465</v>
      </c>
      <c r="AW62" s="237">
        <v>465</v>
      </c>
      <c r="AX62" s="237">
        <v>465</v>
      </c>
      <c r="AY62" s="237">
        <v>465</v>
      </c>
      <c r="AZ62" s="237">
        <v>465</v>
      </c>
      <c r="BA62" s="237">
        <v>465</v>
      </c>
      <c r="BB62" s="237">
        <v>465</v>
      </c>
      <c r="BC62" s="237">
        <v>465</v>
      </c>
      <c r="BD62" s="237">
        <v>465</v>
      </c>
      <c r="BE62" s="237">
        <v>465</v>
      </c>
      <c r="BF62" s="237">
        <v>465</v>
      </c>
      <c r="BG62" s="237">
        <v>465</v>
      </c>
      <c r="BH62" s="237">
        <v>465</v>
      </c>
      <c r="BI62" s="237">
        <v>465</v>
      </c>
      <c r="BJ62" s="237">
        <v>465</v>
      </c>
      <c r="BK62" s="237">
        <v>465</v>
      </c>
      <c r="BL62" s="237">
        <v>465</v>
      </c>
      <c r="BM62" s="237">
        <v>465</v>
      </c>
      <c r="BN62" s="237">
        <v>465</v>
      </c>
      <c r="BO62" s="237">
        <v>465</v>
      </c>
      <c r="BP62" s="237">
        <v>465</v>
      </c>
      <c r="BQ62" s="237">
        <v>465</v>
      </c>
      <c r="BR62" s="237">
        <v>465</v>
      </c>
      <c r="BS62" s="237">
        <v>465</v>
      </c>
      <c r="BT62" s="237">
        <v>465</v>
      </c>
      <c r="BU62" s="237">
        <v>465</v>
      </c>
      <c r="BV62" s="237">
        <v>465</v>
      </c>
      <c r="BW62" s="237">
        <v>465</v>
      </c>
      <c r="BX62" s="237">
        <v>465</v>
      </c>
      <c r="BY62" s="237">
        <v>465</v>
      </c>
      <c r="BZ62" s="237">
        <v>465</v>
      </c>
      <c r="CA62" s="237">
        <v>465</v>
      </c>
      <c r="CB62" s="237">
        <v>465</v>
      </c>
      <c r="CC62" s="237">
        <v>465</v>
      </c>
      <c r="CD62" s="237">
        <v>465</v>
      </c>
      <c r="CE62" s="237">
        <v>465</v>
      </c>
      <c r="CF62" s="237">
        <v>465</v>
      </c>
      <c r="CG62" s="237">
        <v>465</v>
      </c>
      <c r="CH62" s="237">
        <v>465</v>
      </c>
      <c r="CI62" s="237">
        <v>465</v>
      </c>
      <c r="CJ62" s="237">
        <v>465</v>
      </c>
      <c r="CK62" s="237">
        <v>465</v>
      </c>
      <c r="CL62" s="237">
        <v>465</v>
      </c>
      <c r="CM62" s="237">
        <v>465</v>
      </c>
      <c r="CN62" s="237">
        <v>465</v>
      </c>
      <c r="CO62" s="237">
        <v>465</v>
      </c>
      <c r="CP62" s="237">
        <v>465</v>
      </c>
      <c r="CQ62" s="237">
        <v>465</v>
      </c>
      <c r="CR62" s="237">
        <v>465</v>
      </c>
      <c r="CS62" s="237">
        <v>465</v>
      </c>
      <c r="CT62" s="175">
        <f t="shared" ref="CT62:CT68" si="66">SUM(B62:CS62)</f>
        <v>44640</v>
      </c>
      <c r="CU62" s="119"/>
      <c r="CV62" s="208"/>
    </row>
    <row r="63" spans="1:102">
      <c r="A63" s="22" t="s">
        <v>33</v>
      </c>
      <c r="B63" s="237">
        <v>549</v>
      </c>
      <c r="C63" s="237">
        <v>549</v>
      </c>
      <c r="D63" s="237">
        <v>549</v>
      </c>
      <c r="E63" s="237">
        <v>549</v>
      </c>
      <c r="F63" s="237">
        <v>549</v>
      </c>
      <c r="G63" s="237">
        <v>549</v>
      </c>
      <c r="H63" s="237">
        <v>549</v>
      </c>
      <c r="I63" s="237">
        <v>549</v>
      </c>
      <c r="J63" s="237">
        <v>549</v>
      </c>
      <c r="K63" s="237">
        <v>549</v>
      </c>
      <c r="L63" s="237">
        <v>549</v>
      </c>
      <c r="M63" s="237">
        <v>549</v>
      </c>
      <c r="N63" s="237">
        <v>549</v>
      </c>
      <c r="O63" s="237">
        <v>549</v>
      </c>
      <c r="P63" s="237">
        <v>549</v>
      </c>
      <c r="Q63" s="237">
        <v>549</v>
      </c>
      <c r="R63" s="237">
        <v>549</v>
      </c>
      <c r="S63" s="237">
        <v>549</v>
      </c>
      <c r="T63" s="237">
        <v>549</v>
      </c>
      <c r="U63" s="237">
        <v>549</v>
      </c>
      <c r="V63" s="237">
        <v>549</v>
      </c>
      <c r="W63" s="237">
        <v>549</v>
      </c>
      <c r="X63" s="237">
        <v>549</v>
      </c>
      <c r="Y63" s="237">
        <v>549</v>
      </c>
      <c r="Z63" s="237">
        <v>549</v>
      </c>
      <c r="AA63" s="237">
        <v>549</v>
      </c>
      <c r="AB63" s="237">
        <v>549</v>
      </c>
      <c r="AC63" s="237">
        <v>549</v>
      </c>
      <c r="AD63" s="237">
        <v>549</v>
      </c>
      <c r="AE63" s="237">
        <v>549</v>
      </c>
      <c r="AF63" s="237">
        <v>549</v>
      </c>
      <c r="AG63" s="237">
        <v>549</v>
      </c>
      <c r="AH63" s="237">
        <v>549</v>
      </c>
      <c r="AI63" s="237">
        <v>549</v>
      </c>
      <c r="AJ63" s="237">
        <v>549</v>
      </c>
      <c r="AK63" s="237">
        <v>549</v>
      </c>
      <c r="AL63" s="237">
        <v>549</v>
      </c>
      <c r="AM63" s="237">
        <v>549</v>
      </c>
      <c r="AN63" s="237">
        <v>549</v>
      </c>
      <c r="AO63" s="237">
        <v>549</v>
      </c>
      <c r="AP63" s="237">
        <v>549</v>
      </c>
      <c r="AQ63" s="237">
        <v>549</v>
      </c>
      <c r="AR63" s="237">
        <v>549</v>
      </c>
      <c r="AS63" s="237">
        <v>549</v>
      </c>
      <c r="AT63" s="237">
        <v>549</v>
      </c>
      <c r="AU63" s="237">
        <v>549</v>
      </c>
      <c r="AV63" s="237">
        <v>549</v>
      </c>
      <c r="AW63" s="237">
        <v>549</v>
      </c>
      <c r="AX63" s="237">
        <v>549</v>
      </c>
      <c r="AY63" s="237">
        <v>549</v>
      </c>
      <c r="AZ63" s="237">
        <v>549</v>
      </c>
      <c r="BA63" s="237">
        <v>549</v>
      </c>
      <c r="BB63" s="237">
        <v>549</v>
      </c>
      <c r="BC63" s="237">
        <v>549</v>
      </c>
      <c r="BD63" s="237">
        <v>549</v>
      </c>
      <c r="BE63" s="237">
        <v>549</v>
      </c>
      <c r="BF63" s="237">
        <v>549</v>
      </c>
      <c r="BG63" s="237">
        <v>549</v>
      </c>
      <c r="BH63" s="237">
        <v>549</v>
      </c>
      <c r="BI63" s="237">
        <v>549</v>
      </c>
      <c r="BJ63" s="237">
        <v>549</v>
      </c>
      <c r="BK63" s="237">
        <v>549</v>
      </c>
      <c r="BL63" s="237">
        <v>549</v>
      </c>
      <c r="BM63" s="237">
        <v>549</v>
      </c>
      <c r="BN63" s="237">
        <v>549</v>
      </c>
      <c r="BO63" s="237">
        <v>549</v>
      </c>
      <c r="BP63" s="237">
        <v>549</v>
      </c>
      <c r="BQ63" s="237">
        <v>549</v>
      </c>
      <c r="BR63" s="237">
        <v>549</v>
      </c>
      <c r="BS63" s="237">
        <v>549</v>
      </c>
      <c r="BT63" s="237">
        <v>549</v>
      </c>
      <c r="BU63" s="237">
        <v>549</v>
      </c>
      <c r="BV63" s="237">
        <v>549</v>
      </c>
      <c r="BW63" s="237">
        <v>549</v>
      </c>
      <c r="BX63" s="237">
        <v>549</v>
      </c>
      <c r="BY63" s="237">
        <v>549</v>
      </c>
      <c r="BZ63" s="237">
        <v>549</v>
      </c>
      <c r="CA63" s="237">
        <v>549</v>
      </c>
      <c r="CB63" s="237">
        <v>549</v>
      </c>
      <c r="CC63" s="237">
        <v>549</v>
      </c>
      <c r="CD63" s="237">
        <v>549</v>
      </c>
      <c r="CE63" s="237">
        <v>549</v>
      </c>
      <c r="CF63" s="237">
        <v>549</v>
      </c>
      <c r="CG63" s="237">
        <v>549</v>
      </c>
      <c r="CH63" s="237">
        <v>549</v>
      </c>
      <c r="CI63" s="237">
        <v>549</v>
      </c>
      <c r="CJ63" s="237">
        <v>549</v>
      </c>
      <c r="CK63" s="237">
        <v>549</v>
      </c>
      <c r="CL63" s="237">
        <v>549</v>
      </c>
      <c r="CM63" s="237">
        <v>549</v>
      </c>
      <c r="CN63" s="237">
        <v>549</v>
      </c>
      <c r="CO63" s="237">
        <v>549</v>
      </c>
      <c r="CP63" s="237">
        <v>549</v>
      </c>
      <c r="CQ63" s="237">
        <v>549</v>
      </c>
      <c r="CR63" s="237">
        <v>549</v>
      </c>
      <c r="CS63" s="237">
        <v>549</v>
      </c>
      <c r="CT63" s="175">
        <f t="shared" si="66"/>
        <v>52704</v>
      </c>
      <c r="CU63" s="119"/>
      <c r="CV63" s="208"/>
    </row>
    <row r="64" spans="1:102">
      <c r="A64" s="22" t="s">
        <v>34</v>
      </c>
      <c r="B64" s="237">
        <v>813.58960000000002</v>
      </c>
      <c r="C64" s="237">
        <v>813.58960000000002</v>
      </c>
      <c r="D64" s="237">
        <v>813.58960000000002</v>
      </c>
      <c r="E64" s="237">
        <v>813.58960000000002</v>
      </c>
      <c r="F64" s="237">
        <v>813.58960000000002</v>
      </c>
      <c r="G64" s="237">
        <v>813.58960000000002</v>
      </c>
      <c r="H64" s="237">
        <v>813.58960000000002</v>
      </c>
      <c r="I64" s="237">
        <v>813.58960000000002</v>
      </c>
      <c r="J64" s="237">
        <v>813.58960000000002</v>
      </c>
      <c r="K64" s="237">
        <v>813.58960000000002</v>
      </c>
      <c r="L64" s="237">
        <v>813.58960000000002</v>
      </c>
      <c r="M64" s="237">
        <v>813.58960000000002</v>
      </c>
      <c r="N64" s="237">
        <v>813.58960000000002</v>
      </c>
      <c r="O64" s="237">
        <v>813.58960000000002</v>
      </c>
      <c r="P64" s="237">
        <v>813.58960000000002</v>
      </c>
      <c r="Q64" s="237">
        <v>813.58960000000002</v>
      </c>
      <c r="R64" s="237">
        <v>813.58960000000002</v>
      </c>
      <c r="S64" s="237">
        <v>813.58960000000002</v>
      </c>
      <c r="T64" s="237">
        <v>813.58960000000002</v>
      </c>
      <c r="U64" s="237">
        <v>813.58960000000002</v>
      </c>
      <c r="V64" s="237">
        <v>813.58960000000002</v>
      </c>
      <c r="W64" s="237">
        <v>813.58960000000002</v>
      </c>
      <c r="X64" s="237">
        <v>813.58960000000002</v>
      </c>
      <c r="Y64" s="237">
        <v>813.58960000000002</v>
      </c>
      <c r="Z64" s="237">
        <v>813.58960000000002</v>
      </c>
      <c r="AA64" s="237">
        <v>813.58960000000002</v>
      </c>
      <c r="AB64" s="237">
        <v>813.58960000000002</v>
      </c>
      <c r="AC64" s="237">
        <v>813.58960000000002</v>
      </c>
      <c r="AD64" s="237">
        <v>813.58960000000002</v>
      </c>
      <c r="AE64" s="237">
        <v>813.58960000000002</v>
      </c>
      <c r="AF64" s="237">
        <v>813.58960000000002</v>
      </c>
      <c r="AG64" s="237">
        <v>813.58960000000002</v>
      </c>
      <c r="AH64" s="237">
        <v>813.58960000000002</v>
      </c>
      <c r="AI64" s="237">
        <v>813.58960000000002</v>
      </c>
      <c r="AJ64" s="237">
        <v>813.58960000000002</v>
      </c>
      <c r="AK64" s="237">
        <v>813.58960000000002</v>
      </c>
      <c r="AL64" s="237">
        <v>813.58960000000002</v>
      </c>
      <c r="AM64" s="237">
        <v>813.58960000000002</v>
      </c>
      <c r="AN64" s="237">
        <v>813.58960000000002</v>
      </c>
      <c r="AO64" s="237">
        <v>813.58960000000002</v>
      </c>
      <c r="AP64" s="237">
        <v>813.58960000000002</v>
      </c>
      <c r="AQ64" s="237">
        <v>813.58960000000002</v>
      </c>
      <c r="AR64" s="237">
        <v>813.58960000000002</v>
      </c>
      <c r="AS64" s="237">
        <v>813.58960000000002</v>
      </c>
      <c r="AT64" s="237">
        <v>813.58960000000002</v>
      </c>
      <c r="AU64" s="237">
        <v>813.58960000000002</v>
      </c>
      <c r="AV64" s="237">
        <v>813.58960000000002</v>
      </c>
      <c r="AW64" s="237">
        <v>813.58960000000002</v>
      </c>
      <c r="AX64" s="237">
        <v>813.58960000000002</v>
      </c>
      <c r="AY64" s="237">
        <v>813.58960000000002</v>
      </c>
      <c r="AZ64" s="237">
        <v>813.58960000000002</v>
      </c>
      <c r="BA64" s="237">
        <v>813.58960000000002</v>
      </c>
      <c r="BB64" s="237">
        <v>813.58960000000002</v>
      </c>
      <c r="BC64" s="237">
        <v>813.58960000000002</v>
      </c>
      <c r="BD64" s="237">
        <v>813.58960000000002</v>
      </c>
      <c r="BE64" s="237">
        <v>813.58960000000002</v>
      </c>
      <c r="BF64" s="237">
        <v>813.58960000000002</v>
      </c>
      <c r="BG64" s="237">
        <v>813.58960000000002</v>
      </c>
      <c r="BH64" s="237">
        <v>813.58960000000002</v>
      </c>
      <c r="BI64" s="237">
        <v>813.58960000000002</v>
      </c>
      <c r="BJ64" s="237">
        <v>813.58960000000002</v>
      </c>
      <c r="BK64" s="237">
        <v>813.58960000000002</v>
      </c>
      <c r="BL64" s="237">
        <v>813.58960000000002</v>
      </c>
      <c r="BM64" s="237">
        <v>813.58960000000002</v>
      </c>
      <c r="BN64" s="237">
        <v>813.58960000000002</v>
      </c>
      <c r="BO64" s="237">
        <v>813.58960000000002</v>
      </c>
      <c r="BP64" s="237">
        <v>813.58960000000002</v>
      </c>
      <c r="BQ64" s="237">
        <v>813.58960000000002</v>
      </c>
      <c r="BR64" s="237">
        <v>813.58960000000002</v>
      </c>
      <c r="BS64" s="237">
        <v>813.58960000000002</v>
      </c>
      <c r="BT64" s="237">
        <v>813.58960000000002</v>
      </c>
      <c r="BU64" s="237">
        <v>813.58960000000002</v>
      </c>
      <c r="BV64" s="237">
        <v>813.58960000000002</v>
      </c>
      <c r="BW64" s="237">
        <v>813.58960000000002</v>
      </c>
      <c r="BX64" s="237">
        <v>813.58960000000002</v>
      </c>
      <c r="BY64" s="237">
        <v>813.58960000000002</v>
      </c>
      <c r="BZ64" s="237">
        <v>813.58960000000002</v>
      </c>
      <c r="CA64" s="237">
        <v>813.58960000000002</v>
      </c>
      <c r="CB64" s="237">
        <v>813.58960000000002</v>
      </c>
      <c r="CC64" s="237">
        <v>813.58960000000002</v>
      </c>
      <c r="CD64" s="237">
        <v>813.58960000000002</v>
      </c>
      <c r="CE64" s="237">
        <v>813.58960000000002</v>
      </c>
      <c r="CF64" s="237">
        <v>813.58960000000002</v>
      </c>
      <c r="CG64" s="237">
        <v>813.58960000000002</v>
      </c>
      <c r="CH64" s="237">
        <v>813.58960000000002</v>
      </c>
      <c r="CI64" s="237">
        <v>813.58960000000002</v>
      </c>
      <c r="CJ64" s="237">
        <v>813.59660000000008</v>
      </c>
      <c r="CK64" s="237">
        <v>813.58960000000002</v>
      </c>
      <c r="CL64" s="237">
        <v>813.58960000000002</v>
      </c>
      <c r="CM64" s="237">
        <v>813.58960000000002</v>
      </c>
      <c r="CN64" s="237">
        <v>813.58960000000002</v>
      </c>
      <c r="CO64" s="237">
        <v>813.58960000000002</v>
      </c>
      <c r="CP64" s="237">
        <v>813.59660000000008</v>
      </c>
      <c r="CQ64" s="237">
        <v>813.59660000000008</v>
      </c>
      <c r="CR64" s="237">
        <v>813.59660000000008</v>
      </c>
      <c r="CS64" s="237">
        <v>813.59660000000008</v>
      </c>
      <c r="CT64" s="175">
        <f t="shared" si="66"/>
        <v>78104.636600000056</v>
      </c>
      <c r="CU64" s="119"/>
      <c r="CV64" s="208"/>
    </row>
    <row r="65" spans="1:100">
      <c r="A65" s="22" t="s">
        <v>35</v>
      </c>
      <c r="B65" s="237" cm="1">
        <f t="array" ref="B65:CS65">TRANSPOSE('[15]26'!$AB$4:$AB$99)</f>
        <v>390</v>
      </c>
      <c r="C65" s="237">
        <v>390</v>
      </c>
      <c r="D65" s="237">
        <v>390</v>
      </c>
      <c r="E65" s="237">
        <v>390</v>
      </c>
      <c r="F65" s="237">
        <v>390</v>
      </c>
      <c r="G65" s="237">
        <v>390</v>
      </c>
      <c r="H65" s="237">
        <v>390</v>
      </c>
      <c r="I65" s="237">
        <v>390</v>
      </c>
      <c r="J65" s="237">
        <v>390</v>
      </c>
      <c r="K65" s="237">
        <v>390</v>
      </c>
      <c r="L65" s="237">
        <v>390</v>
      </c>
      <c r="M65" s="237">
        <v>390</v>
      </c>
      <c r="N65" s="237">
        <v>390</v>
      </c>
      <c r="O65" s="237">
        <v>390</v>
      </c>
      <c r="P65" s="237">
        <v>390</v>
      </c>
      <c r="Q65" s="237">
        <v>390</v>
      </c>
      <c r="R65" s="237">
        <v>390</v>
      </c>
      <c r="S65" s="237">
        <v>390</v>
      </c>
      <c r="T65" s="237">
        <v>390</v>
      </c>
      <c r="U65" s="237">
        <v>390</v>
      </c>
      <c r="V65" s="237">
        <v>390</v>
      </c>
      <c r="W65" s="237">
        <v>390</v>
      </c>
      <c r="X65" s="237">
        <v>390</v>
      </c>
      <c r="Y65" s="237">
        <v>390</v>
      </c>
      <c r="Z65" s="237">
        <v>390</v>
      </c>
      <c r="AA65" s="237">
        <v>390</v>
      </c>
      <c r="AB65" s="237">
        <v>390</v>
      </c>
      <c r="AC65" s="237">
        <v>390</v>
      </c>
      <c r="AD65" s="237">
        <v>390</v>
      </c>
      <c r="AE65" s="237">
        <v>390</v>
      </c>
      <c r="AF65" s="237">
        <v>390</v>
      </c>
      <c r="AG65" s="237">
        <v>390</v>
      </c>
      <c r="AH65" s="237">
        <v>390</v>
      </c>
      <c r="AI65" s="237">
        <v>390</v>
      </c>
      <c r="AJ65" s="237">
        <v>390</v>
      </c>
      <c r="AK65" s="237">
        <v>390</v>
      </c>
      <c r="AL65" s="237">
        <v>390</v>
      </c>
      <c r="AM65" s="237">
        <v>390</v>
      </c>
      <c r="AN65" s="237">
        <v>390</v>
      </c>
      <c r="AO65" s="237">
        <v>390</v>
      </c>
      <c r="AP65" s="237">
        <v>390</v>
      </c>
      <c r="AQ65" s="237">
        <v>390</v>
      </c>
      <c r="AR65" s="237">
        <v>390</v>
      </c>
      <c r="AS65" s="237">
        <v>390</v>
      </c>
      <c r="AT65" s="237">
        <v>390</v>
      </c>
      <c r="AU65" s="237">
        <v>390</v>
      </c>
      <c r="AV65" s="237">
        <v>390</v>
      </c>
      <c r="AW65" s="237">
        <v>390</v>
      </c>
      <c r="AX65" s="237">
        <v>390</v>
      </c>
      <c r="AY65" s="237">
        <v>390</v>
      </c>
      <c r="AZ65" s="237">
        <v>390</v>
      </c>
      <c r="BA65" s="237">
        <v>390</v>
      </c>
      <c r="BB65" s="237">
        <v>390</v>
      </c>
      <c r="BC65" s="237">
        <v>390</v>
      </c>
      <c r="BD65" s="237">
        <v>390</v>
      </c>
      <c r="BE65" s="237">
        <v>390</v>
      </c>
      <c r="BF65" s="237">
        <v>390</v>
      </c>
      <c r="BG65" s="237">
        <v>390</v>
      </c>
      <c r="BH65" s="237">
        <v>390</v>
      </c>
      <c r="BI65" s="237">
        <v>390</v>
      </c>
      <c r="BJ65" s="237">
        <v>390</v>
      </c>
      <c r="BK65" s="237">
        <v>390</v>
      </c>
      <c r="BL65" s="237">
        <v>390</v>
      </c>
      <c r="BM65" s="237">
        <v>390</v>
      </c>
      <c r="BN65" s="237">
        <v>390</v>
      </c>
      <c r="BO65" s="237">
        <v>390</v>
      </c>
      <c r="BP65" s="237">
        <v>390</v>
      </c>
      <c r="BQ65" s="237">
        <v>390</v>
      </c>
      <c r="BR65" s="237">
        <v>390</v>
      </c>
      <c r="BS65" s="237">
        <v>390</v>
      </c>
      <c r="BT65" s="237">
        <v>390</v>
      </c>
      <c r="BU65" s="237">
        <v>390</v>
      </c>
      <c r="BV65" s="237">
        <v>390</v>
      </c>
      <c r="BW65" s="237">
        <v>390</v>
      </c>
      <c r="BX65" s="237">
        <v>390</v>
      </c>
      <c r="BY65" s="237">
        <v>390</v>
      </c>
      <c r="BZ65" s="237">
        <v>390</v>
      </c>
      <c r="CA65" s="237">
        <v>390</v>
      </c>
      <c r="CB65" s="237">
        <v>390</v>
      </c>
      <c r="CC65" s="237">
        <v>390</v>
      </c>
      <c r="CD65" s="237">
        <v>390</v>
      </c>
      <c r="CE65" s="237">
        <v>390</v>
      </c>
      <c r="CF65" s="237">
        <v>390</v>
      </c>
      <c r="CG65" s="237">
        <v>390</v>
      </c>
      <c r="CH65" s="237">
        <v>390</v>
      </c>
      <c r="CI65" s="237">
        <v>390</v>
      </c>
      <c r="CJ65" s="237">
        <v>390</v>
      </c>
      <c r="CK65" s="237">
        <v>390</v>
      </c>
      <c r="CL65" s="237">
        <v>390</v>
      </c>
      <c r="CM65" s="237">
        <v>390</v>
      </c>
      <c r="CN65" s="237">
        <v>390</v>
      </c>
      <c r="CO65" s="237">
        <v>390</v>
      </c>
      <c r="CP65" s="237">
        <v>390</v>
      </c>
      <c r="CQ65" s="237">
        <v>390</v>
      </c>
      <c r="CR65" s="237">
        <v>390</v>
      </c>
      <c r="CS65" s="237">
        <v>390</v>
      </c>
      <c r="CT65" s="175">
        <f t="shared" si="66"/>
        <v>37440</v>
      </c>
      <c r="CU65" s="119" t="s">
        <v>78</v>
      </c>
      <c r="CV65" s="208"/>
    </row>
    <row r="66" spans="1:100">
      <c r="A66" s="22" t="s">
        <v>36</v>
      </c>
      <c r="B66" s="237">
        <v>465.875</v>
      </c>
      <c r="C66" s="237">
        <v>465.875</v>
      </c>
      <c r="D66" s="237">
        <v>465.875</v>
      </c>
      <c r="E66" s="237">
        <v>465.875</v>
      </c>
      <c r="F66" s="237">
        <v>465.875</v>
      </c>
      <c r="G66" s="237">
        <v>465.875</v>
      </c>
      <c r="H66" s="237">
        <v>465.875</v>
      </c>
      <c r="I66" s="237">
        <v>465.875</v>
      </c>
      <c r="J66" s="237">
        <v>465.875</v>
      </c>
      <c r="K66" s="237">
        <v>465.875</v>
      </c>
      <c r="L66" s="237">
        <v>465.875</v>
      </c>
      <c r="M66" s="237">
        <v>465.875</v>
      </c>
      <c r="N66" s="237">
        <v>465.875</v>
      </c>
      <c r="O66" s="237">
        <v>465.875</v>
      </c>
      <c r="P66" s="237">
        <v>465.875</v>
      </c>
      <c r="Q66" s="237">
        <v>465.875</v>
      </c>
      <c r="R66" s="237">
        <v>465.875</v>
      </c>
      <c r="S66" s="237">
        <v>465.875</v>
      </c>
      <c r="T66" s="237">
        <v>465.875</v>
      </c>
      <c r="U66" s="237">
        <v>465.875</v>
      </c>
      <c r="V66" s="237">
        <v>465.875</v>
      </c>
      <c r="W66" s="237">
        <v>465.875</v>
      </c>
      <c r="X66" s="237">
        <v>465.875</v>
      </c>
      <c r="Y66" s="237">
        <v>465.875</v>
      </c>
      <c r="Z66" s="237">
        <v>465.875</v>
      </c>
      <c r="AA66" s="237">
        <v>465.875</v>
      </c>
      <c r="AB66" s="237">
        <v>465.875</v>
      </c>
      <c r="AC66" s="237">
        <v>465.875</v>
      </c>
      <c r="AD66" s="237">
        <v>465.875</v>
      </c>
      <c r="AE66" s="237">
        <v>465.875</v>
      </c>
      <c r="AF66" s="237">
        <v>465.875</v>
      </c>
      <c r="AG66" s="237">
        <v>465.875</v>
      </c>
      <c r="AH66" s="237">
        <v>465.875</v>
      </c>
      <c r="AI66" s="237">
        <v>465.875</v>
      </c>
      <c r="AJ66" s="237">
        <v>465.875</v>
      </c>
      <c r="AK66" s="237">
        <v>465.875</v>
      </c>
      <c r="AL66" s="237">
        <v>465.875</v>
      </c>
      <c r="AM66" s="237">
        <v>465.875</v>
      </c>
      <c r="AN66" s="237">
        <v>465.875</v>
      </c>
      <c r="AO66" s="237">
        <v>465.875</v>
      </c>
      <c r="AP66" s="237">
        <v>465.875</v>
      </c>
      <c r="AQ66" s="237">
        <v>465.875</v>
      </c>
      <c r="AR66" s="237">
        <v>465.875</v>
      </c>
      <c r="AS66" s="237">
        <v>465.875</v>
      </c>
      <c r="AT66" s="237">
        <v>465.875</v>
      </c>
      <c r="AU66" s="237">
        <v>465.875</v>
      </c>
      <c r="AV66" s="237">
        <v>465.875</v>
      </c>
      <c r="AW66" s="237">
        <v>465.875</v>
      </c>
      <c r="AX66" s="237">
        <v>465.875</v>
      </c>
      <c r="AY66" s="237">
        <v>465.875</v>
      </c>
      <c r="AZ66" s="237">
        <v>465.875</v>
      </c>
      <c r="BA66" s="237">
        <v>465.875</v>
      </c>
      <c r="BB66" s="237">
        <v>465.875</v>
      </c>
      <c r="BC66" s="237">
        <v>465.875</v>
      </c>
      <c r="BD66" s="237">
        <v>465.875</v>
      </c>
      <c r="BE66" s="237">
        <v>465.875</v>
      </c>
      <c r="BF66" s="237">
        <v>465.875</v>
      </c>
      <c r="BG66" s="237">
        <v>465.875</v>
      </c>
      <c r="BH66" s="237">
        <v>465.875</v>
      </c>
      <c r="BI66" s="237">
        <v>465.875</v>
      </c>
      <c r="BJ66" s="237">
        <v>465.875</v>
      </c>
      <c r="BK66" s="237">
        <v>465.875</v>
      </c>
      <c r="BL66" s="237">
        <v>465.875</v>
      </c>
      <c r="BM66" s="237">
        <v>465.875</v>
      </c>
      <c r="BN66" s="237">
        <v>465.875</v>
      </c>
      <c r="BO66" s="237">
        <v>465.875</v>
      </c>
      <c r="BP66" s="237">
        <v>465.875</v>
      </c>
      <c r="BQ66" s="237">
        <v>465.875</v>
      </c>
      <c r="BR66" s="237">
        <v>465.875</v>
      </c>
      <c r="BS66" s="237">
        <v>465.875</v>
      </c>
      <c r="BT66" s="237">
        <v>465.875</v>
      </c>
      <c r="BU66" s="237">
        <v>465.875</v>
      </c>
      <c r="BV66" s="237">
        <v>465.875</v>
      </c>
      <c r="BW66" s="237">
        <v>465.875</v>
      </c>
      <c r="BX66" s="237">
        <v>465.875</v>
      </c>
      <c r="BY66" s="237">
        <v>465.875</v>
      </c>
      <c r="BZ66" s="237">
        <v>465.875</v>
      </c>
      <c r="CA66" s="237">
        <v>465.875</v>
      </c>
      <c r="CB66" s="237">
        <v>465.875</v>
      </c>
      <c r="CC66" s="237">
        <v>465.875</v>
      </c>
      <c r="CD66" s="237">
        <v>465.875</v>
      </c>
      <c r="CE66" s="237">
        <v>465.875</v>
      </c>
      <c r="CF66" s="237">
        <v>465.875</v>
      </c>
      <c r="CG66" s="237">
        <v>465.875</v>
      </c>
      <c r="CH66" s="237">
        <v>465.875</v>
      </c>
      <c r="CI66" s="237">
        <v>465.875</v>
      </c>
      <c r="CJ66" s="237">
        <v>465.875</v>
      </c>
      <c r="CK66" s="237">
        <v>465.875</v>
      </c>
      <c r="CL66" s="237">
        <v>465.875</v>
      </c>
      <c r="CM66" s="237">
        <v>465.875</v>
      </c>
      <c r="CN66" s="237">
        <v>465.875</v>
      </c>
      <c r="CO66" s="237">
        <v>465.875</v>
      </c>
      <c r="CP66" s="237">
        <v>465.875</v>
      </c>
      <c r="CQ66" s="237">
        <v>465.875</v>
      </c>
      <c r="CR66" s="237">
        <v>465.875</v>
      </c>
      <c r="CS66" s="237">
        <v>465.875</v>
      </c>
      <c r="CT66" s="175">
        <f t="shared" si="66"/>
        <v>44724</v>
      </c>
      <c r="CU66" s="119"/>
      <c r="CV66" s="208"/>
    </row>
    <row r="67" spans="1:100">
      <c r="A67" s="22" t="s">
        <v>37</v>
      </c>
      <c r="B67" s="237">
        <v>755</v>
      </c>
      <c r="C67" s="237">
        <v>755</v>
      </c>
      <c r="D67" s="237">
        <v>755</v>
      </c>
      <c r="E67" s="237">
        <v>755</v>
      </c>
      <c r="F67" s="237">
        <v>742</v>
      </c>
      <c r="G67" s="237">
        <v>742</v>
      </c>
      <c r="H67" s="237">
        <v>742</v>
      </c>
      <c r="I67" s="237">
        <v>742</v>
      </c>
      <c r="J67" s="237">
        <v>742</v>
      </c>
      <c r="K67" s="237">
        <v>742</v>
      </c>
      <c r="L67" s="237">
        <v>742</v>
      </c>
      <c r="M67" s="237">
        <v>742</v>
      </c>
      <c r="N67" s="237">
        <v>742</v>
      </c>
      <c r="O67" s="237">
        <v>742</v>
      </c>
      <c r="P67" s="237">
        <v>742</v>
      </c>
      <c r="Q67" s="237">
        <v>742</v>
      </c>
      <c r="R67" s="237">
        <v>742</v>
      </c>
      <c r="S67" s="237">
        <v>742</v>
      </c>
      <c r="T67" s="237">
        <v>742</v>
      </c>
      <c r="U67" s="237">
        <v>754</v>
      </c>
      <c r="V67" s="237">
        <v>763</v>
      </c>
      <c r="W67" s="237">
        <v>763</v>
      </c>
      <c r="X67" s="237">
        <v>763</v>
      </c>
      <c r="Y67" s="237">
        <v>767</v>
      </c>
      <c r="Z67" s="237">
        <v>765</v>
      </c>
      <c r="AA67" s="237">
        <v>763</v>
      </c>
      <c r="AB67" s="237">
        <v>760</v>
      </c>
      <c r="AC67" s="237">
        <v>764</v>
      </c>
      <c r="AD67" s="237">
        <v>772</v>
      </c>
      <c r="AE67" s="237">
        <v>766</v>
      </c>
      <c r="AF67" s="237">
        <v>759</v>
      </c>
      <c r="AG67" s="237">
        <v>763</v>
      </c>
      <c r="AH67" s="237">
        <v>763</v>
      </c>
      <c r="AI67" s="237">
        <v>764</v>
      </c>
      <c r="AJ67" s="237">
        <v>765</v>
      </c>
      <c r="AK67" s="237">
        <v>768</v>
      </c>
      <c r="AL67" s="237">
        <v>762</v>
      </c>
      <c r="AM67" s="237">
        <v>758</v>
      </c>
      <c r="AN67" s="237">
        <v>758</v>
      </c>
      <c r="AO67" s="237">
        <v>758</v>
      </c>
      <c r="AP67" s="237">
        <v>766</v>
      </c>
      <c r="AQ67" s="237">
        <v>762</v>
      </c>
      <c r="AR67" s="237">
        <v>765</v>
      </c>
      <c r="AS67" s="237">
        <v>763</v>
      </c>
      <c r="AT67" s="237">
        <v>756</v>
      </c>
      <c r="AU67" s="237">
        <v>755</v>
      </c>
      <c r="AV67" s="237">
        <v>755</v>
      </c>
      <c r="AW67" s="237">
        <v>758</v>
      </c>
      <c r="AX67" s="237">
        <v>762</v>
      </c>
      <c r="AY67" s="237">
        <v>762</v>
      </c>
      <c r="AZ67" s="237">
        <v>761</v>
      </c>
      <c r="BA67" s="237">
        <v>763</v>
      </c>
      <c r="BB67" s="237">
        <v>764</v>
      </c>
      <c r="BC67" s="237">
        <v>765</v>
      </c>
      <c r="BD67" s="237">
        <v>764</v>
      </c>
      <c r="BE67" s="237">
        <v>763</v>
      </c>
      <c r="BF67" s="237">
        <v>755</v>
      </c>
      <c r="BG67" s="237">
        <v>755</v>
      </c>
      <c r="BH67" s="237">
        <v>755</v>
      </c>
      <c r="BI67" s="237">
        <v>755</v>
      </c>
      <c r="BJ67" s="237">
        <v>755</v>
      </c>
      <c r="BK67" s="237">
        <v>755</v>
      </c>
      <c r="BL67" s="237">
        <v>763</v>
      </c>
      <c r="BM67" s="237">
        <v>767</v>
      </c>
      <c r="BN67" s="237">
        <v>767</v>
      </c>
      <c r="BO67" s="237">
        <v>767</v>
      </c>
      <c r="BP67" s="237">
        <v>766</v>
      </c>
      <c r="BQ67" s="237">
        <v>768</v>
      </c>
      <c r="BR67" s="237">
        <v>767</v>
      </c>
      <c r="BS67" s="237">
        <v>765</v>
      </c>
      <c r="BT67" s="237">
        <v>762</v>
      </c>
      <c r="BU67" s="237">
        <v>766</v>
      </c>
      <c r="BV67" s="237">
        <v>766</v>
      </c>
      <c r="BW67" s="237">
        <v>762</v>
      </c>
      <c r="BX67" s="237">
        <v>763</v>
      </c>
      <c r="BY67" s="237">
        <v>769</v>
      </c>
      <c r="BZ67" s="237">
        <v>766</v>
      </c>
      <c r="CA67" s="237">
        <v>758</v>
      </c>
      <c r="CB67" s="237">
        <v>757</v>
      </c>
      <c r="CC67" s="237">
        <v>755</v>
      </c>
      <c r="CD67" s="237">
        <v>758</v>
      </c>
      <c r="CE67" s="237">
        <v>761</v>
      </c>
      <c r="CF67" s="237">
        <v>757</v>
      </c>
      <c r="CG67" s="237">
        <v>760</v>
      </c>
      <c r="CH67" s="237">
        <v>756</v>
      </c>
      <c r="CI67" s="237">
        <v>740</v>
      </c>
      <c r="CJ67" s="237">
        <v>740</v>
      </c>
      <c r="CK67" s="237">
        <v>740</v>
      </c>
      <c r="CL67" s="237">
        <v>740</v>
      </c>
      <c r="CM67" s="237">
        <v>740</v>
      </c>
      <c r="CN67" s="237">
        <v>740</v>
      </c>
      <c r="CO67" s="237">
        <v>740</v>
      </c>
      <c r="CP67" s="237">
        <v>740</v>
      </c>
      <c r="CQ67" s="237">
        <v>740</v>
      </c>
      <c r="CR67" s="237">
        <v>740</v>
      </c>
      <c r="CS67" s="237">
        <v>740</v>
      </c>
      <c r="CT67" s="175">
        <f t="shared" si="66"/>
        <v>72568</v>
      </c>
      <c r="CU67" s="119"/>
      <c r="CV67" s="208"/>
    </row>
    <row r="68" spans="1:100" ht="15.75" thickBot="1">
      <c r="A68" s="138" t="s">
        <v>38</v>
      </c>
      <c r="B68" s="237">
        <v>35.6</v>
      </c>
      <c r="C68" s="237">
        <v>35.6</v>
      </c>
      <c r="D68" s="237">
        <v>35.6</v>
      </c>
      <c r="E68" s="237">
        <v>35.6</v>
      </c>
      <c r="F68" s="237">
        <v>35.6</v>
      </c>
      <c r="G68" s="237">
        <v>35.6</v>
      </c>
      <c r="H68" s="237">
        <v>35.6</v>
      </c>
      <c r="I68" s="237">
        <v>35.6</v>
      </c>
      <c r="J68" s="237">
        <v>35.6</v>
      </c>
      <c r="K68" s="237">
        <v>35.6</v>
      </c>
      <c r="L68" s="237">
        <v>35.6</v>
      </c>
      <c r="M68" s="237">
        <v>35.6</v>
      </c>
      <c r="N68" s="237">
        <v>35.6</v>
      </c>
      <c r="O68" s="237">
        <v>35.6</v>
      </c>
      <c r="P68" s="237">
        <v>35.6</v>
      </c>
      <c r="Q68" s="237">
        <v>35.6</v>
      </c>
      <c r="R68" s="237">
        <v>35.6</v>
      </c>
      <c r="S68" s="237">
        <v>35.6</v>
      </c>
      <c r="T68" s="237">
        <v>35.6</v>
      </c>
      <c r="U68" s="237">
        <v>35.6</v>
      </c>
      <c r="V68" s="237">
        <v>35.6</v>
      </c>
      <c r="W68" s="237">
        <v>35.6</v>
      </c>
      <c r="X68" s="237">
        <v>35.6</v>
      </c>
      <c r="Y68" s="237">
        <v>35.6</v>
      </c>
      <c r="Z68" s="237">
        <v>35.6</v>
      </c>
      <c r="AA68" s="237">
        <v>35.6</v>
      </c>
      <c r="AB68" s="237">
        <v>35.6</v>
      </c>
      <c r="AC68" s="237">
        <v>35.6</v>
      </c>
      <c r="AD68" s="237">
        <v>35.6</v>
      </c>
      <c r="AE68" s="237">
        <v>35.6</v>
      </c>
      <c r="AF68" s="237">
        <v>35.6</v>
      </c>
      <c r="AG68" s="237">
        <v>35.6</v>
      </c>
      <c r="AH68" s="237">
        <v>35.6</v>
      </c>
      <c r="AI68" s="237">
        <v>35.6</v>
      </c>
      <c r="AJ68" s="237">
        <v>35.6</v>
      </c>
      <c r="AK68" s="237">
        <v>35.6</v>
      </c>
      <c r="AL68" s="237">
        <v>35.6</v>
      </c>
      <c r="AM68" s="237">
        <v>35.6</v>
      </c>
      <c r="AN68" s="237">
        <v>35.6</v>
      </c>
      <c r="AO68" s="237">
        <v>35.6</v>
      </c>
      <c r="AP68" s="237">
        <v>35.6</v>
      </c>
      <c r="AQ68" s="237">
        <v>35.6</v>
      </c>
      <c r="AR68" s="237">
        <v>35.6</v>
      </c>
      <c r="AS68" s="237">
        <v>35.6</v>
      </c>
      <c r="AT68" s="237">
        <v>35.6</v>
      </c>
      <c r="AU68" s="237">
        <v>35.6</v>
      </c>
      <c r="AV68" s="237">
        <v>35.6</v>
      </c>
      <c r="AW68" s="237">
        <v>35.6</v>
      </c>
      <c r="AX68" s="237">
        <v>35.6</v>
      </c>
      <c r="AY68" s="237">
        <v>35.6</v>
      </c>
      <c r="AZ68" s="237">
        <v>35.6</v>
      </c>
      <c r="BA68" s="237">
        <v>35.6</v>
      </c>
      <c r="BB68" s="237">
        <v>35.6</v>
      </c>
      <c r="BC68" s="237">
        <v>35.6</v>
      </c>
      <c r="BD68" s="237">
        <v>35.6</v>
      </c>
      <c r="BE68" s="237">
        <v>35.6</v>
      </c>
      <c r="BF68" s="237">
        <v>35.6</v>
      </c>
      <c r="BG68" s="237">
        <v>35.6</v>
      </c>
      <c r="BH68" s="237">
        <v>35.6</v>
      </c>
      <c r="BI68" s="237">
        <v>35.6</v>
      </c>
      <c r="BJ68" s="237">
        <v>35.6</v>
      </c>
      <c r="BK68" s="237">
        <v>35.6</v>
      </c>
      <c r="BL68" s="237">
        <v>35.6</v>
      </c>
      <c r="BM68" s="237">
        <v>35.6</v>
      </c>
      <c r="BN68" s="237">
        <v>35.6</v>
      </c>
      <c r="BO68" s="237">
        <v>35.6</v>
      </c>
      <c r="BP68" s="237">
        <v>35.6</v>
      </c>
      <c r="BQ68" s="237">
        <v>35.6</v>
      </c>
      <c r="BR68" s="237">
        <v>35.6</v>
      </c>
      <c r="BS68" s="237">
        <v>35.6</v>
      </c>
      <c r="BT68" s="237">
        <v>35.6</v>
      </c>
      <c r="BU68" s="237">
        <v>35.6</v>
      </c>
      <c r="BV68" s="237">
        <v>35.6</v>
      </c>
      <c r="BW68" s="237">
        <v>35.6</v>
      </c>
      <c r="BX68" s="237">
        <v>35.6</v>
      </c>
      <c r="BY68" s="237">
        <v>35.6</v>
      </c>
      <c r="BZ68" s="237">
        <v>35.6</v>
      </c>
      <c r="CA68" s="237">
        <v>35.6</v>
      </c>
      <c r="CB68" s="237">
        <v>35.6</v>
      </c>
      <c r="CC68" s="237">
        <v>35.6</v>
      </c>
      <c r="CD68" s="237">
        <v>35.6</v>
      </c>
      <c r="CE68" s="237">
        <v>35.6</v>
      </c>
      <c r="CF68" s="237">
        <v>35.6</v>
      </c>
      <c r="CG68" s="237">
        <v>35.6</v>
      </c>
      <c r="CH68" s="237">
        <v>35.6</v>
      </c>
      <c r="CI68" s="237">
        <v>35.6</v>
      </c>
      <c r="CJ68" s="237">
        <v>35.6</v>
      </c>
      <c r="CK68" s="237">
        <v>35.6</v>
      </c>
      <c r="CL68" s="237">
        <v>35.6</v>
      </c>
      <c r="CM68" s="237">
        <v>35.6</v>
      </c>
      <c r="CN68" s="237">
        <v>35.6</v>
      </c>
      <c r="CO68" s="237">
        <v>35.6</v>
      </c>
      <c r="CP68" s="237">
        <v>35.6</v>
      </c>
      <c r="CQ68" s="237">
        <v>35.6</v>
      </c>
      <c r="CR68" s="237">
        <v>35.6</v>
      </c>
      <c r="CS68" s="237">
        <v>35.6</v>
      </c>
      <c r="CT68" s="236">
        <f t="shared" si="66"/>
        <v>3417.5999999999945</v>
      </c>
      <c r="CU68" s="119"/>
      <c r="CV68" s="208"/>
    </row>
    <row r="69" spans="1:100">
      <c r="A69" s="43"/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  <c r="AX69" s="41"/>
      <c r="AY69" s="41"/>
      <c r="AZ69" s="41"/>
      <c r="BA69" s="41"/>
      <c r="BB69" s="41"/>
      <c r="BC69" s="41"/>
      <c r="BD69" s="41"/>
      <c r="BE69" s="41"/>
      <c r="BF69" s="41"/>
      <c r="BG69" s="41"/>
      <c r="BH69" s="41"/>
      <c r="BI69" s="41"/>
      <c r="BJ69" s="41"/>
      <c r="BK69" s="41"/>
      <c r="BL69" s="41"/>
      <c r="BM69" s="41"/>
      <c r="BN69" s="41"/>
      <c r="BO69" s="41"/>
      <c r="BP69" s="41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1"/>
      <c r="CS69" s="41"/>
      <c r="CT69" s="41"/>
      <c r="CU69" s="119"/>
    </row>
    <row r="70" spans="1:100">
      <c r="A70" s="43"/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  <c r="AW70" s="41"/>
      <c r="AX70" s="41"/>
      <c r="AY70" s="41"/>
      <c r="AZ70" s="41"/>
      <c r="BA70" s="41"/>
      <c r="BB70" s="41"/>
      <c r="BC70" s="41"/>
      <c r="BD70" s="41"/>
      <c r="BE70" s="41"/>
      <c r="BF70" s="41"/>
      <c r="BG70" s="41"/>
      <c r="BH70" s="41"/>
      <c r="BI70" s="41"/>
      <c r="BJ70" s="41"/>
      <c r="BK70" s="41"/>
      <c r="BL70" s="41"/>
      <c r="BM70" s="41"/>
      <c r="BN70" s="41"/>
      <c r="BO70" s="41"/>
      <c r="BP70" s="41"/>
      <c r="BQ70" s="41"/>
      <c r="BR70" s="41"/>
      <c r="BS70" s="41"/>
      <c r="BT70" s="41"/>
      <c r="BU70" s="41"/>
      <c r="BV70" s="41"/>
      <c r="BW70" s="41"/>
      <c r="BX70" s="41"/>
      <c r="BY70" s="41"/>
      <c r="BZ70" s="41"/>
      <c r="CA70" s="41"/>
      <c r="CB70" s="41"/>
      <c r="CC70" s="41"/>
      <c r="CD70" s="41"/>
      <c r="CE70" s="41"/>
      <c r="CF70" s="41"/>
      <c r="CG70" s="41"/>
      <c r="CH70" s="41"/>
      <c r="CI70" s="41"/>
      <c r="CJ70" s="41"/>
      <c r="CK70" s="41"/>
      <c r="CL70" s="41"/>
      <c r="CM70" s="41"/>
      <c r="CN70" s="41"/>
      <c r="CO70" s="41"/>
      <c r="CP70" s="41"/>
      <c r="CQ70" s="41"/>
      <c r="CR70" s="41"/>
      <c r="CS70" s="41"/>
      <c r="CT70" s="41"/>
      <c r="CU70" s="119"/>
    </row>
    <row r="71" spans="1:100" ht="15.75" thickBot="1">
      <c r="A71" s="87" t="s">
        <v>64</v>
      </c>
      <c r="B71" s="87"/>
      <c r="C71" s="87"/>
      <c r="D71" s="87"/>
      <c r="E71" s="87"/>
      <c r="F71" s="87"/>
      <c r="G71" s="8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119"/>
    </row>
    <row r="72" spans="1:100" ht="15.75" thickBot="1">
      <c r="A72" s="11" t="s">
        <v>26</v>
      </c>
      <c r="B72" s="93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47">
        <v>96</v>
      </c>
      <c r="CT72" s="15" t="s">
        <v>27</v>
      </c>
      <c r="CU72" s="117"/>
    </row>
    <row r="73" spans="1:100">
      <c r="A73" s="23" t="s">
        <v>32</v>
      </c>
      <c r="B73" s="237">
        <v>0</v>
      </c>
      <c r="C73" s="237">
        <v>0</v>
      </c>
      <c r="D73" s="237">
        <v>0</v>
      </c>
      <c r="E73" s="237">
        <v>30</v>
      </c>
      <c r="F73" s="237">
        <v>60</v>
      </c>
      <c r="G73" s="237">
        <v>90</v>
      </c>
      <c r="H73" s="237">
        <v>120</v>
      </c>
      <c r="I73" s="237">
        <v>142</v>
      </c>
      <c r="J73" s="237">
        <v>142</v>
      </c>
      <c r="K73" s="237">
        <v>142</v>
      </c>
      <c r="L73" s="237">
        <v>142</v>
      </c>
      <c r="M73" s="237">
        <v>142</v>
      </c>
      <c r="N73" s="237">
        <v>142</v>
      </c>
      <c r="O73" s="237">
        <v>142</v>
      </c>
      <c r="P73" s="237">
        <v>142</v>
      </c>
      <c r="Q73" s="237">
        <v>142</v>
      </c>
      <c r="R73" s="237">
        <v>142</v>
      </c>
      <c r="S73" s="237">
        <v>142</v>
      </c>
      <c r="T73" s="237">
        <v>142</v>
      </c>
      <c r="U73" s="237">
        <v>112</v>
      </c>
      <c r="V73" s="237">
        <v>82</v>
      </c>
      <c r="W73" s="237">
        <v>52</v>
      </c>
      <c r="X73" s="237">
        <v>22</v>
      </c>
      <c r="Y73" s="237">
        <v>0</v>
      </c>
      <c r="Z73" s="237">
        <v>0</v>
      </c>
      <c r="AA73" s="237">
        <v>0</v>
      </c>
      <c r="AB73" s="237">
        <v>0</v>
      </c>
      <c r="AC73" s="237">
        <v>0</v>
      </c>
      <c r="AD73" s="237">
        <v>0</v>
      </c>
      <c r="AE73" s="237">
        <v>0</v>
      </c>
      <c r="AF73" s="237">
        <v>0</v>
      </c>
      <c r="AG73" s="237">
        <v>0</v>
      </c>
      <c r="AH73" s="237">
        <v>0</v>
      </c>
      <c r="AI73" s="237">
        <v>0</v>
      </c>
      <c r="AJ73" s="237">
        <v>0</v>
      </c>
      <c r="AK73" s="237">
        <v>0</v>
      </c>
      <c r="AL73" s="237">
        <v>0</v>
      </c>
      <c r="AM73" s="237">
        <v>30</v>
      </c>
      <c r="AN73" s="237">
        <v>60</v>
      </c>
      <c r="AO73" s="237">
        <v>67</v>
      </c>
      <c r="AP73" s="237">
        <v>37</v>
      </c>
      <c r="AQ73" s="237">
        <v>7</v>
      </c>
      <c r="AR73" s="237">
        <v>0</v>
      </c>
      <c r="AS73" s="237">
        <v>0</v>
      </c>
      <c r="AT73" s="237">
        <v>0</v>
      </c>
      <c r="AU73" s="237">
        <v>0</v>
      </c>
      <c r="AV73" s="237">
        <v>0</v>
      </c>
      <c r="AW73" s="237">
        <v>0</v>
      </c>
      <c r="AX73" s="237">
        <v>0</v>
      </c>
      <c r="AY73" s="237">
        <v>0</v>
      </c>
      <c r="AZ73" s="237">
        <v>0</v>
      </c>
      <c r="BA73" s="237">
        <v>0</v>
      </c>
      <c r="BB73" s="237">
        <v>0</v>
      </c>
      <c r="BC73" s="237">
        <v>0</v>
      </c>
      <c r="BD73" s="237">
        <v>0</v>
      </c>
      <c r="BE73" s="237">
        <v>0</v>
      </c>
      <c r="BF73" s="237">
        <v>0</v>
      </c>
      <c r="BG73" s="237">
        <v>30</v>
      </c>
      <c r="BH73" s="237">
        <v>60</v>
      </c>
      <c r="BI73" s="237">
        <v>82</v>
      </c>
      <c r="BJ73" s="237">
        <v>82</v>
      </c>
      <c r="BK73" s="237">
        <v>82</v>
      </c>
      <c r="BL73" s="237">
        <v>52</v>
      </c>
      <c r="BM73" s="237">
        <v>22</v>
      </c>
      <c r="BN73" s="237">
        <v>0</v>
      </c>
      <c r="BO73" s="237">
        <v>0</v>
      </c>
      <c r="BP73" s="237">
        <v>0</v>
      </c>
      <c r="BQ73" s="237">
        <v>0</v>
      </c>
      <c r="BR73" s="237">
        <v>0</v>
      </c>
      <c r="BS73" s="237">
        <v>0</v>
      </c>
      <c r="BT73" s="237">
        <v>0</v>
      </c>
      <c r="BU73" s="237">
        <v>0</v>
      </c>
      <c r="BV73" s="237">
        <v>0</v>
      </c>
      <c r="BW73" s="237">
        <v>0</v>
      </c>
      <c r="BX73" s="237">
        <v>0</v>
      </c>
      <c r="BY73" s="237">
        <v>0</v>
      </c>
      <c r="BZ73" s="237">
        <v>0</v>
      </c>
      <c r="CA73" s="237">
        <v>0</v>
      </c>
      <c r="CB73" s="237">
        <v>0</v>
      </c>
      <c r="CC73" s="237">
        <v>0</v>
      </c>
      <c r="CD73" s="237">
        <v>0</v>
      </c>
      <c r="CE73" s="237">
        <v>0</v>
      </c>
      <c r="CF73" s="237">
        <v>0</v>
      </c>
      <c r="CG73" s="237">
        <v>0</v>
      </c>
      <c r="CH73" s="237">
        <v>0</v>
      </c>
      <c r="CI73" s="237">
        <v>0</v>
      </c>
      <c r="CJ73" s="237">
        <v>30</v>
      </c>
      <c r="CK73" s="237">
        <v>60</v>
      </c>
      <c r="CL73" s="237">
        <v>90</v>
      </c>
      <c r="CM73" s="237">
        <v>120</v>
      </c>
      <c r="CN73" s="237">
        <v>129</v>
      </c>
      <c r="CO73" s="237">
        <v>129</v>
      </c>
      <c r="CP73" s="237">
        <v>129</v>
      </c>
      <c r="CQ73" s="237">
        <v>129</v>
      </c>
      <c r="CR73" s="237">
        <v>129</v>
      </c>
      <c r="CS73" s="237">
        <v>129</v>
      </c>
      <c r="CT73" s="24">
        <f>SUM(B73:CS73)</f>
        <v>3957</v>
      </c>
      <c r="CU73" s="119"/>
    </row>
    <row r="74" spans="1:100">
      <c r="A74" s="24" t="s">
        <v>33</v>
      </c>
      <c r="B74" s="237">
        <v>0</v>
      </c>
      <c r="C74" s="237">
        <v>0</v>
      </c>
      <c r="D74" s="237">
        <v>0</v>
      </c>
      <c r="E74" s="237">
        <v>60</v>
      </c>
      <c r="F74" s="237">
        <v>120</v>
      </c>
      <c r="G74" s="237">
        <v>155</v>
      </c>
      <c r="H74" s="237">
        <v>155</v>
      </c>
      <c r="I74" s="237">
        <v>155</v>
      </c>
      <c r="J74" s="237">
        <v>155</v>
      </c>
      <c r="K74" s="237">
        <v>155</v>
      </c>
      <c r="L74" s="237">
        <v>155</v>
      </c>
      <c r="M74" s="237">
        <v>155</v>
      </c>
      <c r="N74" s="237">
        <v>155</v>
      </c>
      <c r="O74" s="237">
        <v>155</v>
      </c>
      <c r="P74" s="237">
        <v>155</v>
      </c>
      <c r="Q74" s="237">
        <v>155</v>
      </c>
      <c r="R74" s="237">
        <v>155</v>
      </c>
      <c r="S74" s="237">
        <v>155</v>
      </c>
      <c r="T74" s="237">
        <v>155</v>
      </c>
      <c r="U74" s="237">
        <v>95</v>
      </c>
      <c r="V74" s="237">
        <v>35</v>
      </c>
      <c r="W74" s="237">
        <v>0</v>
      </c>
      <c r="X74" s="237">
        <v>0</v>
      </c>
      <c r="Y74" s="237">
        <v>0</v>
      </c>
      <c r="Z74" s="237">
        <v>0</v>
      </c>
      <c r="AA74" s="237">
        <v>0</v>
      </c>
      <c r="AB74" s="237">
        <v>0</v>
      </c>
      <c r="AC74" s="237">
        <v>0</v>
      </c>
      <c r="AD74" s="237">
        <v>0</v>
      </c>
      <c r="AE74" s="237">
        <v>0</v>
      </c>
      <c r="AF74" s="237">
        <v>0</v>
      </c>
      <c r="AG74" s="237">
        <v>0</v>
      </c>
      <c r="AH74" s="237">
        <v>0</v>
      </c>
      <c r="AI74" s="237">
        <v>0</v>
      </c>
      <c r="AJ74" s="237">
        <v>0</v>
      </c>
      <c r="AK74" s="237">
        <v>0</v>
      </c>
      <c r="AL74" s="237">
        <v>0</v>
      </c>
      <c r="AM74" s="237">
        <v>52</v>
      </c>
      <c r="AN74" s="237">
        <v>52</v>
      </c>
      <c r="AO74" s="237">
        <v>52</v>
      </c>
      <c r="AP74" s="237">
        <v>0</v>
      </c>
      <c r="AQ74" s="237">
        <v>0</v>
      </c>
      <c r="AR74" s="237">
        <v>0</v>
      </c>
      <c r="AS74" s="237">
        <v>0</v>
      </c>
      <c r="AT74" s="237">
        <v>0</v>
      </c>
      <c r="AU74" s="237">
        <v>0</v>
      </c>
      <c r="AV74" s="237">
        <v>0</v>
      </c>
      <c r="AW74" s="237">
        <v>0</v>
      </c>
      <c r="AX74" s="237">
        <v>0</v>
      </c>
      <c r="AY74" s="237">
        <v>0</v>
      </c>
      <c r="AZ74" s="237">
        <v>0</v>
      </c>
      <c r="BA74" s="237">
        <v>0</v>
      </c>
      <c r="BB74" s="237">
        <v>0</v>
      </c>
      <c r="BC74" s="237">
        <v>0</v>
      </c>
      <c r="BD74" s="237">
        <v>0</v>
      </c>
      <c r="BE74" s="237">
        <v>0</v>
      </c>
      <c r="BF74" s="237">
        <v>0</v>
      </c>
      <c r="BG74" s="237">
        <v>60</v>
      </c>
      <c r="BH74" s="237">
        <v>99</v>
      </c>
      <c r="BI74" s="237">
        <v>99</v>
      </c>
      <c r="BJ74" s="237">
        <v>99</v>
      </c>
      <c r="BK74" s="237">
        <v>99</v>
      </c>
      <c r="BL74" s="237">
        <v>39</v>
      </c>
      <c r="BM74" s="237">
        <v>0</v>
      </c>
      <c r="BN74" s="237">
        <v>0</v>
      </c>
      <c r="BO74" s="237">
        <v>0</v>
      </c>
      <c r="BP74" s="237">
        <v>0</v>
      </c>
      <c r="BQ74" s="237">
        <v>0</v>
      </c>
      <c r="BR74" s="237">
        <v>0</v>
      </c>
      <c r="BS74" s="237">
        <v>0</v>
      </c>
      <c r="BT74" s="237">
        <v>0</v>
      </c>
      <c r="BU74" s="237">
        <v>0</v>
      </c>
      <c r="BV74" s="237">
        <v>0</v>
      </c>
      <c r="BW74" s="237">
        <v>0</v>
      </c>
      <c r="BX74" s="237">
        <v>0</v>
      </c>
      <c r="BY74" s="237">
        <v>0</v>
      </c>
      <c r="BZ74" s="237">
        <v>0</v>
      </c>
      <c r="CA74" s="237">
        <v>0</v>
      </c>
      <c r="CB74" s="237">
        <v>0</v>
      </c>
      <c r="CC74" s="237">
        <v>0</v>
      </c>
      <c r="CD74" s="237">
        <v>0</v>
      </c>
      <c r="CE74" s="237">
        <v>0</v>
      </c>
      <c r="CF74" s="237">
        <v>0</v>
      </c>
      <c r="CG74" s="237">
        <v>0</v>
      </c>
      <c r="CH74" s="237">
        <v>0</v>
      </c>
      <c r="CI74" s="237">
        <v>0</v>
      </c>
      <c r="CJ74" s="237">
        <v>60</v>
      </c>
      <c r="CK74" s="237">
        <v>120</v>
      </c>
      <c r="CL74" s="237">
        <v>166</v>
      </c>
      <c r="CM74" s="237">
        <v>166</v>
      </c>
      <c r="CN74" s="237">
        <v>166</v>
      </c>
      <c r="CO74" s="237">
        <v>166</v>
      </c>
      <c r="CP74" s="237">
        <v>166</v>
      </c>
      <c r="CQ74" s="237">
        <v>166</v>
      </c>
      <c r="CR74" s="237">
        <v>166</v>
      </c>
      <c r="CS74" s="237">
        <v>166</v>
      </c>
      <c r="CT74" s="24">
        <f t="shared" ref="CT74:CT79" si="67">SUM(B74:CS74)</f>
        <v>4639</v>
      </c>
      <c r="CU74" s="119"/>
    </row>
    <row r="75" spans="1:100">
      <c r="A75" s="24" t="s">
        <v>34</v>
      </c>
      <c r="B75" s="237">
        <v>0</v>
      </c>
      <c r="C75" s="237">
        <v>0</v>
      </c>
      <c r="D75" s="237">
        <v>0</v>
      </c>
      <c r="E75" s="237">
        <v>0</v>
      </c>
      <c r="F75" s="237">
        <v>0</v>
      </c>
      <c r="G75" s="237">
        <v>0</v>
      </c>
      <c r="H75" s="237">
        <v>0</v>
      </c>
      <c r="I75" s="237">
        <v>0</v>
      </c>
      <c r="J75" s="237">
        <v>0</v>
      </c>
      <c r="K75" s="237">
        <v>0</v>
      </c>
      <c r="L75" s="237">
        <v>0</v>
      </c>
      <c r="M75" s="237">
        <v>0</v>
      </c>
      <c r="N75" s="237">
        <v>0</v>
      </c>
      <c r="O75" s="237">
        <v>0</v>
      </c>
      <c r="P75" s="237">
        <v>0</v>
      </c>
      <c r="Q75" s="237">
        <v>0</v>
      </c>
      <c r="R75" s="237">
        <v>0</v>
      </c>
      <c r="S75" s="237">
        <v>0</v>
      </c>
      <c r="T75" s="237">
        <v>0</v>
      </c>
      <c r="U75" s="237">
        <v>0</v>
      </c>
      <c r="V75" s="237">
        <v>0</v>
      </c>
      <c r="W75" s="237">
        <v>0</v>
      </c>
      <c r="X75" s="237">
        <v>0</v>
      </c>
      <c r="Y75" s="237">
        <v>0</v>
      </c>
      <c r="Z75" s="237">
        <v>0</v>
      </c>
      <c r="AA75" s="237">
        <v>0</v>
      </c>
      <c r="AB75" s="237">
        <v>0</v>
      </c>
      <c r="AC75" s="237">
        <v>0</v>
      </c>
      <c r="AD75" s="237">
        <v>0</v>
      </c>
      <c r="AE75" s="237">
        <v>0</v>
      </c>
      <c r="AF75" s="237">
        <v>0</v>
      </c>
      <c r="AG75" s="237">
        <v>0</v>
      </c>
      <c r="AH75" s="237">
        <v>0</v>
      </c>
      <c r="AI75" s="237">
        <v>0</v>
      </c>
      <c r="AJ75" s="237">
        <v>0</v>
      </c>
      <c r="AK75" s="237">
        <v>0</v>
      </c>
      <c r="AL75" s="237">
        <v>0</v>
      </c>
      <c r="AM75" s="237">
        <v>0</v>
      </c>
      <c r="AN75" s="237">
        <v>51</v>
      </c>
      <c r="AO75" s="237">
        <v>51</v>
      </c>
      <c r="AP75" s="237">
        <v>0</v>
      </c>
      <c r="AQ75" s="237">
        <v>0</v>
      </c>
      <c r="AR75" s="237">
        <v>0</v>
      </c>
      <c r="AS75" s="237">
        <v>0</v>
      </c>
      <c r="AT75" s="237">
        <v>0</v>
      </c>
      <c r="AU75" s="237">
        <v>0</v>
      </c>
      <c r="AV75" s="237">
        <v>0</v>
      </c>
      <c r="AW75" s="237">
        <v>0</v>
      </c>
      <c r="AX75" s="237">
        <v>0</v>
      </c>
      <c r="AY75" s="237">
        <v>0</v>
      </c>
      <c r="AZ75" s="237">
        <v>0</v>
      </c>
      <c r="BA75" s="237">
        <v>0</v>
      </c>
      <c r="BB75" s="237">
        <v>0</v>
      </c>
      <c r="BC75" s="237">
        <v>0</v>
      </c>
      <c r="BD75" s="237">
        <v>0</v>
      </c>
      <c r="BE75" s="237">
        <v>0</v>
      </c>
      <c r="BF75" s="237">
        <v>0</v>
      </c>
      <c r="BG75" s="237">
        <v>0</v>
      </c>
      <c r="BH75" s="237">
        <v>54</v>
      </c>
      <c r="BI75" s="237">
        <v>54</v>
      </c>
      <c r="BJ75" s="237">
        <v>54</v>
      </c>
      <c r="BK75" s="237">
        <v>54</v>
      </c>
      <c r="BL75" s="237">
        <v>0</v>
      </c>
      <c r="BM75" s="237">
        <v>0</v>
      </c>
      <c r="BN75" s="237">
        <v>0</v>
      </c>
      <c r="BO75" s="237">
        <v>0</v>
      </c>
      <c r="BP75" s="237">
        <v>0</v>
      </c>
      <c r="BQ75" s="237">
        <v>0</v>
      </c>
      <c r="BR75" s="237">
        <v>0</v>
      </c>
      <c r="BS75" s="237">
        <v>0</v>
      </c>
      <c r="BT75" s="237">
        <v>0</v>
      </c>
      <c r="BU75" s="237">
        <v>0</v>
      </c>
      <c r="BV75" s="237">
        <v>0</v>
      </c>
      <c r="BW75" s="237">
        <v>0</v>
      </c>
      <c r="BX75" s="237">
        <v>0</v>
      </c>
      <c r="BY75" s="237">
        <v>0</v>
      </c>
      <c r="BZ75" s="237">
        <v>0</v>
      </c>
      <c r="CA75" s="237">
        <v>0</v>
      </c>
      <c r="CB75" s="237">
        <v>0</v>
      </c>
      <c r="CC75" s="237">
        <v>0</v>
      </c>
      <c r="CD75" s="237">
        <v>0</v>
      </c>
      <c r="CE75" s="237">
        <v>0</v>
      </c>
      <c r="CF75" s="237">
        <v>0</v>
      </c>
      <c r="CG75" s="237">
        <v>0</v>
      </c>
      <c r="CH75" s="237">
        <v>0</v>
      </c>
      <c r="CI75" s="237">
        <v>0</v>
      </c>
      <c r="CJ75" s="237">
        <v>0</v>
      </c>
      <c r="CK75" s="237">
        <v>0</v>
      </c>
      <c r="CL75" s="237">
        <v>0</v>
      </c>
      <c r="CM75" s="237">
        <v>0</v>
      </c>
      <c r="CN75" s="237">
        <v>0</v>
      </c>
      <c r="CO75" s="237">
        <v>0</v>
      </c>
      <c r="CP75" s="237">
        <v>0</v>
      </c>
      <c r="CQ75" s="237">
        <v>0</v>
      </c>
      <c r="CR75" s="237">
        <v>0</v>
      </c>
      <c r="CS75" s="237">
        <v>0</v>
      </c>
      <c r="CT75" s="24">
        <f t="shared" si="67"/>
        <v>318</v>
      </c>
      <c r="CU75" s="119"/>
    </row>
    <row r="76" spans="1:100">
      <c r="A76" s="24" t="s">
        <v>35</v>
      </c>
      <c r="B76" s="237">
        <v>50</v>
      </c>
      <c r="C76" s="237">
        <v>50</v>
      </c>
      <c r="D76" s="237">
        <v>50</v>
      </c>
      <c r="E76" s="237">
        <v>50</v>
      </c>
      <c r="F76" s="237">
        <v>50</v>
      </c>
      <c r="G76" s="237">
        <v>50</v>
      </c>
      <c r="H76" s="237">
        <v>50</v>
      </c>
      <c r="I76" s="237">
        <v>50</v>
      </c>
      <c r="J76" s="237">
        <v>50</v>
      </c>
      <c r="K76" s="237">
        <v>50</v>
      </c>
      <c r="L76" s="237">
        <v>50</v>
      </c>
      <c r="M76" s="237">
        <v>50</v>
      </c>
      <c r="N76" s="237">
        <v>50</v>
      </c>
      <c r="O76" s="237">
        <v>50</v>
      </c>
      <c r="P76" s="237">
        <v>50</v>
      </c>
      <c r="Q76" s="237">
        <v>50</v>
      </c>
      <c r="R76" s="237">
        <v>50</v>
      </c>
      <c r="S76" s="237">
        <v>50</v>
      </c>
      <c r="T76" s="237">
        <v>50</v>
      </c>
      <c r="U76" s="237">
        <v>50</v>
      </c>
      <c r="V76" s="237">
        <v>0</v>
      </c>
      <c r="W76" s="237">
        <v>0</v>
      </c>
      <c r="X76" s="237">
        <v>0</v>
      </c>
      <c r="Y76" s="237">
        <v>0</v>
      </c>
      <c r="Z76" s="237">
        <v>0</v>
      </c>
      <c r="AA76" s="237">
        <v>0</v>
      </c>
      <c r="AB76" s="237">
        <v>0</v>
      </c>
      <c r="AC76" s="237">
        <v>0</v>
      </c>
      <c r="AD76" s="237">
        <v>0</v>
      </c>
      <c r="AE76" s="237">
        <v>0</v>
      </c>
      <c r="AF76" s="237">
        <v>0</v>
      </c>
      <c r="AG76" s="237">
        <v>0</v>
      </c>
      <c r="AH76" s="237">
        <v>0</v>
      </c>
      <c r="AI76" s="237">
        <v>0</v>
      </c>
      <c r="AJ76" s="237">
        <v>0</v>
      </c>
      <c r="AK76" s="237">
        <v>0</v>
      </c>
      <c r="AL76" s="237">
        <v>47</v>
      </c>
      <c r="AM76" s="237">
        <v>47</v>
      </c>
      <c r="AN76" s="237">
        <v>47</v>
      </c>
      <c r="AO76" s="237">
        <v>47</v>
      </c>
      <c r="AP76" s="237">
        <v>0</v>
      </c>
      <c r="AQ76" s="237">
        <v>0</v>
      </c>
      <c r="AR76" s="237">
        <v>0</v>
      </c>
      <c r="AS76" s="237">
        <v>0</v>
      </c>
      <c r="AT76" s="237">
        <v>0</v>
      </c>
      <c r="AU76" s="237">
        <v>0</v>
      </c>
      <c r="AV76" s="237">
        <v>0</v>
      </c>
      <c r="AW76" s="237">
        <v>0</v>
      </c>
      <c r="AX76" s="237">
        <v>0</v>
      </c>
      <c r="AY76" s="237">
        <v>0</v>
      </c>
      <c r="AZ76" s="237">
        <v>0</v>
      </c>
      <c r="BA76" s="237">
        <v>0</v>
      </c>
      <c r="BB76" s="237">
        <v>0</v>
      </c>
      <c r="BC76" s="237">
        <v>51</v>
      </c>
      <c r="BD76" s="237">
        <v>51</v>
      </c>
      <c r="BE76" s="237">
        <v>51</v>
      </c>
      <c r="BF76" s="237">
        <v>51</v>
      </c>
      <c r="BG76" s="237">
        <v>51</v>
      </c>
      <c r="BH76" s="237">
        <v>51</v>
      </c>
      <c r="BI76" s="237">
        <v>51</v>
      </c>
      <c r="BJ76" s="237">
        <v>51</v>
      </c>
      <c r="BK76" s="237">
        <v>51</v>
      </c>
      <c r="BL76" s="237">
        <v>51</v>
      </c>
      <c r="BM76" s="237">
        <v>51</v>
      </c>
      <c r="BN76" s="237">
        <v>51</v>
      </c>
      <c r="BO76" s="237">
        <v>0</v>
      </c>
      <c r="BP76" s="237">
        <v>0</v>
      </c>
      <c r="BQ76" s="237">
        <v>0</v>
      </c>
      <c r="BR76" s="237">
        <v>0</v>
      </c>
      <c r="BS76" s="237">
        <v>0</v>
      </c>
      <c r="BT76" s="237">
        <v>0</v>
      </c>
      <c r="BU76" s="237">
        <v>0</v>
      </c>
      <c r="BV76" s="237">
        <v>0</v>
      </c>
      <c r="BW76" s="237">
        <v>0</v>
      </c>
      <c r="BX76" s="237">
        <v>0</v>
      </c>
      <c r="BY76" s="237">
        <v>0</v>
      </c>
      <c r="BZ76" s="237">
        <v>0</v>
      </c>
      <c r="CA76" s="237">
        <v>0</v>
      </c>
      <c r="CB76" s="237">
        <v>0</v>
      </c>
      <c r="CC76" s="237">
        <v>0</v>
      </c>
      <c r="CD76" s="237">
        <v>0</v>
      </c>
      <c r="CE76" s="237">
        <v>0</v>
      </c>
      <c r="CF76" s="237">
        <v>0</v>
      </c>
      <c r="CG76" s="237">
        <v>0</v>
      </c>
      <c r="CH76" s="237">
        <v>75</v>
      </c>
      <c r="CI76" s="237">
        <v>75</v>
      </c>
      <c r="CJ76" s="237">
        <v>75</v>
      </c>
      <c r="CK76" s="237">
        <v>75</v>
      </c>
      <c r="CL76" s="237">
        <v>75</v>
      </c>
      <c r="CM76" s="237">
        <v>75</v>
      </c>
      <c r="CN76" s="237">
        <v>75</v>
      </c>
      <c r="CO76" s="237">
        <v>75</v>
      </c>
      <c r="CP76" s="237">
        <v>75</v>
      </c>
      <c r="CQ76" s="237">
        <v>75</v>
      </c>
      <c r="CR76" s="237">
        <v>75</v>
      </c>
      <c r="CS76" s="237">
        <v>75</v>
      </c>
      <c r="CT76" s="24">
        <f t="shared" si="67"/>
        <v>2700</v>
      </c>
      <c r="CU76" s="119"/>
    </row>
    <row r="77" spans="1:100">
      <c r="A77" s="24" t="s">
        <v>36</v>
      </c>
      <c r="B77" s="237">
        <v>30</v>
      </c>
      <c r="C77" s="237">
        <v>60</v>
      </c>
      <c r="D77" s="237">
        <v>90</v>
      </c>
      <c r="E77" s="237">
        <v>120</v>
      </c>
      <c r="F77" s="237">
        <v>142</v>
      </c>
      <c r="G77" s="237">
        <v>142</v>
      </c>
      <c r="H77" s="237">
        <v>142</v>
      </c>
      <c r="I77" s="237">
        <v>142</v>
      </c>
      <c r="J77" s="237">
        <v>142</v>
      </c>
      <c r="K77" s="237">
        <v>142</v>
      </c>
      <c r="L77" s="237">
        <v>142</v>
      </c>
      <c r="M77" s="237">
        <v>142</v>
      </c>
      <c r="N77" s="237">
        <v>142</v>
      </c>
      <c r="O77" s="237">
        <v>142</v>
      </c>
      <c r="P77" s="237">
        <v>142</v>
      </c>
      <c r="Q77" s="237">
        <v>142</v>
      </c>
      <c r="R77" s="237">
        <v>142</v>
      </c>
      <c r="S77" s="237">
        <v>142</v>
      </c>
      <c r="T77" s="237">
        <v>142</v>
      </c>
      <c r="U77" s="237">
        <v>142</v>
      </c>
      <c r="V77" s="237">
        <v>112</v>
      </c>
      <c r="W77" s="237">
        <v>82</v>
      </c>
      <c r="X77" s="237">
        <v>52</v>
      </c>
      <c r="Y77" s="237">
        <v>22</v>
      </c>
      <c r="Z77" s="237">
        <v>0</v>
      </c>
      <c r="AA77" s="237">
        <v>0</v>
      </c>
      <c r="AB77" s="237">
        <v>0</v>
      </c>
      <c r="AC77" s="237">
        <v>0</v>
      </c>
      <c r="AD77" s="237">
        <v>0</v>
      </c>
      <c r="AE77" s="237">
        <v>0</v>
      </c>
      <c r="AF77" s="237">
        <v>0</v>
      </c>
      <c r="AG77" s="237">
        <v>0</v>
      </c>
      <c r="AH77" s="237">
        <v>0</v>
      </c>
      <c r="AI77" s="237">
        <v>0</v>
      </c>
      <c r="AJ77" s="237">
        <v>0</v>
      </c>
      <c r="AK77" s="237">
        <v>0</v>
      </c>
      <c r="AL77" s="237">
        <v>0</v>
      </c>
      <c r="AM77" s="237">
        <v>30</v>
      </c>
      <c r="AN77" s="237">
        <v>60</v>
      </c>
      <c r="AO77" s="237">
        <v>61</v>
      </c>
      <c r="AP77" s="237">
        <v>31</v>
      </c>
      <c r="AQ77" s="237">
        <v>1</v>
      </c>
      <c r="AR77" s="237">
        <v>0</v>
      </c>
      <c r="AS77" s="237">
        <v>0</v>
      </c>
      <c r="AT77" s="237">
        <v>0</v>
      </c>
      <c r="AU77" s="237">
        <v>0</v>
      </c>
      <c r="AV77" s="237">
        <v>0</v>
      </c>
      <c r="AW77" s="237">
        <v>0</v>
      </c>
      <c r="AX77" s="237">
        <v>0</v>
      </c>
      <c r="AY77" s="237">
        <v>0</v>
      </c>
      <c r="AZ77" s="237">
        <v>0</v>
      </c>
      <c r="BA77" s="237">
        <v>0</v>
      </c>
      <c r="BB77" s="237">
        <v>0</v>
      </c>
      <c r="BC77" s="237">
        <v>0</v>
      </c>
      <c r="BD77" s="237">
        <v>30</v>
      </c>
      <c r="BE77" s="237">
        <v>60</v>
      </c>
      <c r="BF77" s="237">
        <v>90</v>
      </c>
      <c r="BG77" s="237">
        <v>120</v>
      </c>
      <c r="BH77" s="237">
        <v>133</v>
      </c>
      <c r="BI77" s="237">
        <v>133</v>
      </c>
      <c r="BJ77" s="237">
        <v>133</v>
      </c>
      <c r="BK77" s="237">
        <v>133</v>
      </c>
      <c r="BL77" s="237">
        <v>133</v>
      </c>
      <c r="BM77" s="237">
        <v>103</v>
      </c>
      <c r="BN77" s="237">
        <v>73</v>
      </c>
      <c r="BO77" s="237">
        <v>43</v>
      </c>
      <c r="BP77" s="237">
        <v>13</v>
      </c>
      <c r="BQ77" s="237">
        <v>0</v>
      </c>
      <c r="BR77" s="237">
        <v>0</v>
      </c>
      <c r="BS77" s="237">
        <v>0</v>
      </c>
      <c r="BT77" s="237">
        <v>0</v>
      </c>
      <c r="BU77" s="237">
        <v>0</v>
      </c>
      <c r="BV77" s="237">
        <v>0</v>
      </c>
      <c r="BW77" s="237">
        <v>0</v>
      </c>
      <c r="BX77" s="237">
        <v>0</v>
      </c>
      <c r="BY77" s="237">
        <v>0</v>
      </c>
      <c r="BZ77" s="237">
        <v>0</v>
      </c>
      <c r="CA77" s="237">
        <v>0</v>
      </c>
      <c r="CB77" s="237">
        <v>0</v>
      </c>
      <c r="CC77" s="237">
        <v>0</v>
      </c>
      <c r="CD77" s="237">
        <v>0</v>
      </c>
      <c r="CE77" s="237">
        <v>0</v>
      </c>
      <c r="CF77" s="237">
        <v>0</v>
      </c>
      <c r="CG77" s="237">
        <v>0</v>
      </c>
      <c r="CH77" s="237">
        <v>30</v>
      </c>
      <c r="CI77" s="237">
        <v>60</v>
      </c>
      <c r="CJ77" s="237">
        <v>90</v>
      </c>
      <c r="CK77" s="237">
        <v>120</v>
      </c>
      <c r="CL77" s="237">
        <v>146</v>
      </c>
      <c r="CM77" s="237">
        <v>146</v>
      </c>
      <c r="CN77" s="237">
        <v>146</v>
      </c>
      <c r="CO77" s="237">
        <v>146</v>
      </c>
      <c r="CP77" s="237">
        <v>146</v>
      </c>
      <c r="CQ77" s="237">
        <v>146</v>
      </c>
      <c r="CR77" s="237">
        <v>146</v>
      </c>
      <c r="CS77" s="237">
        <v>146</v>
      </c>
      <c r="CT77" s="24">
        <f t="shared" si="67"/>
        <v>5688</v>
      </c>
      <c r="CU77" s="119"/>
    </row>
    <row r="78" spans="1:100">
      <c r="A78" s="24" t="s">
        <v>37</v>
      </c>
      <c r="B78" s="237">
        <v>0</v>
      </c>
      <c r="C78" s="237">
        <v>0</v>
      </c>
      <c r="D78" s="237">
        <v>0</v>
      </c>
      <c r="E78" s="237">
        <v>0</v>
      </c>
      <c r="F78" s="237">
        <v>0</v>
      </c>
      <c r="G78" s="237">
        <v>75</v>
      </c>
      <c r="H78" s="237">
        <v>150</v>
      </c>
      <c r="I78" s="237">
        <v>200</v>
      </c>
      <c r="J78" s="237">
        <v>200</v>
      </c>
      <c r="K78" s="237">
        <v>200</v>
      </c>
      <c r="L78" s="237">
        <v>200</v>
      </c>
      <c r="M78" s="237">
        <v>200</v>
      </c>
      <c r="N78" s="237">
        <v>200</v>
      </c>
      <c r="O78" s="237">
        <v>200</v>
      </c>
      <c r="P78" s="237">
        <v>200</v>
      </c>
      <c r="Q78" s="237">
        <v>200</v>
      </c>
      <c r="R78" s="237">
        <v>200</v>
      </c>
      <c r="S78" s="237">
        <v>200</v>
      </c>
      <c r="T78" s="237">
        <v>200</v>
      </c>
      <c r="U78" s="237">
        <v>125</v>
      </c>
      <c r="V78" s="237">
        <v>50</v>
      </c>
      <c r="W78" s="237">
        <v>0</v>
      </c>
      <c r="X78" s="237">
        <v>0</v>
      </c>
      <c r="Y78" s="237">
        <v>0</v>
      </c>
      <c r="Z78" s="237">
        <v>0</v>
      </c>
      <c r="AA78" s="237">
        <v>0</v>
      </c>
      <c r="AB78" s="237">
        <v>0</v>
      </c>
      <c r="AC78" s="237">
        <v>0</v>
      </c>
      <c r="AD78" s="237">
        <v>0</v>
      </c>
      <c r="AE78" s="237">
        <v>0</v>
      </c>
      <c r="AF78" s="237">
        <v>0</v>
      </c>
      <c r="AG78" s="237">
        <v>0</v>
      </c>
      <c r="AH78" s="237">
        <v>0</v>
      </c>
      <c r="AI78" s="237">
        <v>0</v>
      </c>
      <c r="AJ78" s="237">
        <v>0</v>
      </c>
      <c r="AK78" s="237">
        <v>0</v>
      </c>
      <c r="AL78" s="237">
        <v>0</v>
      </c>
      <c r="AM78" s="237">
        <v>0</v>
      </c>
      <c r="AN78" s="237">
        <v>58</v>
      </c>
      <c r="AO78" s="237">
        <v>58</v>
      </c>
      <c r="AP78" s="237">
        <v>0</v>
      </c>
      <c r="AQ78" s="237">
        <v>0</v>
      </c>
      <c r="AR78" s="237">
        <v>0</v>
      </c>
      <c r="AS78" s="237">
        <v>0</v>
      </c>
      <c r="AT78" s="237">
        <v>0</v>
      </c>
      <c r="AU78" s="237">
        <v>0</v>
      </c>
      <c r="AV78" s="237">
        <v>0</v>
      </c>
      <c r="AW78" s="237">
        <v>0</v>
      </c>
      <c r="AX78" s="237">
        <v>0</v>
      </c>
      <c r="AY78" s="237">
        <v>0</v>
      </c>
      <c r="AZ78" s="237">
        <v>0</v>
      </c>
      <c r="BA78" s="237">
        <v>0</v>
      </c>
      <c r="BB78" s="237">
        <v>0</v>
      </c>
      <c r="BC78" s="237">
        <v>0</v>
      </c>
      <c r="BD78" s="237">
        <v>0</v>
      </c>
      <c r="BE78" s="237">
        <v>0</v>
      </c>
      <c r="BF78" s="237">
        <v>0</v>
      </c>
      <c r="BG78" s="237">
        <v>55</v>
      </c>
      <c r="BH78" s="237">
        <v>55</v>
      </c>
      <c r="BI78" s="237">
        <v>55</v>
      </c>
      <c r="BJ78" s="237">
        <v>55</v>
      </c>
      <c r="BK78" s="237">
        <v>55</v>
      </c>
      <c r="BL78" s="237">
        <v>0</v>
      </c>
      <c r="BM78" s="237">
        <v>0</v>
      </c>
      <c r="BN78" s="237">
        <v>0</v>
      </c>
      <c r="BO78" s="237">
        <v>0</v>
      </c>
      <c r="BP78" s="237">
        <v>0</v>
      </c>
      <c r="BQ78" s="237">
        <v>0</v>
      </c>
      <c r="BR78" s="237">
        <v>0</v>
      </c>
      <c r="BS78" s="237">
        <v>0</v>
      </c>
      <c r="BT78" s="237">
        <v>0</v>
      </c>
      <c r="BU78" s="237">
        <v>0</v>
      </c>
      <c r="BV78" s="237">
        <v>0</v>
      </c>
      <c r="BW78" s="237">
        <v>0</v>
      </c>
      <c r="BX78" s="237">
        <v>0</v>
      </c>
      <c r="BY78" s="237">
        <v>0</v>
      </c>
      <c r="BZ78" s="237">
        <v>0</v>
      </c>
      <c r="CA78" s="237">
        <v>0</v>
      </c>
      <c r="CB78" s="237">
        <v>0</v>
      </c>
      <c r="CC78" s="237">
        <v>0</v>
      </c>
      <c r="CD78" s="237">
        <v>0</v>
      </c>
      <c r="CE78" s="237">
        <v>0</v>
      </c>
      <c r="CF78" s="237">
        <v>0</v>
      </c>
      <c r="CG78" s="237">
        <v>0</v>
      </c>
      <c r="CH78" s="237">
        <v>0</v>
      </c>
      <c r="CI78" s="237">
        <v>0</v>
      </c>
      <c r="CJ78" s="237">
        <v>75</v>
      </c>
      <c r="CK78" s="237">
        <v>150</v>
      </c>
      <c r="CL78" s="237">
        <v>199</v>
      </c>
      <c r="CM78" s="237">
        <v>199</v>
      </c>
      <c r="CN78" s="237">
        <v>199</v>
      </c>
      <c r="CO78" s="237">
        <v>199</v>
      </c>
      <c r="CP78" s="237">
        <v>199</v>
      </c>
      <c r="CQ78" s="237">
        <v>199</v>
      </c>
      <c r="CR78" s="237">
        <v>199</v>
      </c>
      <c r="CS78" s="237">
        <v>199</v>
      </c>
      <c r="CT78" s="24">
        <f t="shared" si="67"/>
        <v>5008</v>
      </c>
      <c r="CU78" s="119"/>
    </row>
    <row r="79" spans="1:100" ht="15.75" thickBot="1">
      <c r="A79" s="92" t="s">
        <v>38</v>
      </c>
      <c r="B79" s="237">
        <v>0</v>
      </c>
      <c r="C79" s="237">
        <v>0</v>
      </c>
      <c r="D79" s="237">
        <v>0</v>
      </c>
      <c r="E79" s="237">
        <v>0</v>
      </c>
      <c r="F79" s="237">
        <v>0</v>
      </c>
      <c r="G79" s="237">
        <v>0</v>
      </c>
      <c r="H79" s="237">
        <v>0</v>
      </c>
      <c r="I79" s="237">
        <v>0</v>
      </c>
      <c r="J79" s="237">
        <v>0</v>
      </c>
      <c r="K79" s="237">
        <v>0</v>
      </c>
      <c r="L79" s="237">
        <v>0</v>
      </c>
      <c r="M79" s="237">
        <v>0</v>
      </c>
      <c r="N79" s="237">
        <v>0</v>
      </c>
      <c r="O79" s="237">
        <v>0</v>
      </c>
      <c r="P79" s="237">
        <v>0</v>
      </c>
      <c r="Q79" s="237">
        <v>0</v>
      </c>
      <c r="R79" s="237">
        <v>0</v>
      </c>
      <c r="S79" s="237">
        <v>0</v>
      </c>
      <c r="T79" s="237">
        <v>0</v>
      </c>
      <c r="U79" s="237">
        <v>0</v>
      </c>
      <c r="V79" s="237">
        <v>0</v>
      </c>
      <c r="W79" s="237">
        <v>0</v>
      </c>
      <c r="X79" s="237">
        <v>0</v>
      </c>
      <c r="Y79" s="237">
        <v>0</v>
      </c>
      <c r="Z79" s="237">
        <v>0</v>
      </c>
      <c r="AA79" s="237">
        <v>0</v>
      </c>
      <c r="AB79" s="237">
        <v>0</v>
      </c>
      <c r="AC79" s="237">
        <v>0</v>
      </c>
      <c r="AD79" s="237">
        <v>0</v>
      </c>
      <c r="AE79" s="237">
        <v>0</v>
      </c>
      <c r="AF79" s="237">
        <v>0</v>
      </c>
      <c r="AG79" s="237">
        <v>0</v>
      </c>
      <c r="AH79" s="237">
        <v>0</v>
      </c>
      <c r="AI79" s="237">
        <v>0</v>
      </c>
      <c r="AJ79" s="237">
        <v>0</v>
      </c>
      <c r="AK79" s="237">
        <v>0</v>
      </c>
      <c r="AL79" s="237">
        <v>0</v>
      </c>
      <c r="AM79" s="237">
        <v>0</v>
      </c>
      <c r="AN79" s="237">
        <v>0</v>
      </c>
      <c r="AO79" s="237">
        <v>0</v>
      </c>
      <c r="AP79" s="237">
        <v>0</v>
      </c>
      <c r="AQ79" s="237">
        <v>0</v>
      </c>
      <c r="AR79" s="237">
        <v>0</v>
      </c>
      <c r="AS79" s="237">
        <v>0</v>
      </c>
      <c r="AT79" s="237">
        <v>0</v>
      </c>
      <c r="AU79" s="237">
        <v>0</v>
      </c>
      <c r="AV79" s="237">
        <v>0</v>
      </c>
      <c r="AW79" s="237">
        <v>0</v>
      </c>
      <c r="AX79" s="237">
        <v>0</v>
      </c>
      <c r="AY79" s="237">
        <v>0</v>
      </c>
      <c r="AZ79" s="237">
        <v>0</v>
      </c>
      <c r="BA79" s="237">
        <v>0</v>
      </c>
      <c r="BB79" s="237">
        <v>0</v>
      </c>
      <c r="BC79" s="237">
        <v>0</v>
      </c>
      <c r="BD79" s="237">
        <v>0</v>
      </c>
      <c r="BE79" s="237">
        <v>0</v>
      </c>
      <c r="BF79" s="237">
        <v>0</v>
      </c>
      <c r="BG79" s="237">
        <v>0</v>
      </c>
      <c r="BH79" s="237">
        <v>0</v>
      </c>
      <c r="BI79" s="237">
        <v>0</v>
      </c>
      <c r="BJ79" s="237">
        <v>0</v>
      </c>
      <c r="BK79" s="237">
        <v>0</v>
      </c>
      <c r="BL79" s="237">
        <v>0</v>
      </c>
      <c r="BM79" s="237">
        <v>0</v>
      </c>
      <c r="BN79" s="237">
        <v>0</v>
      </c>
      <c r="BO79" s="237">
        <v>0</v>
      </c>
      <c r="BP79" s="237">
        <v>0</v>
      </c>
      <c r="BQ79" s="237">
        <v>0</v>
      </c>
      <c r="BR79" s="237">
        <v>0</v>
      </c>
      <c r="BS79" s="237">
        <v>0</v>
      </c>
      <c r="BT79" s="237">
        <v>0</v>
      </c>
      <c r="BU79" s="237">
        <v>0</v>
      </c>
      <c r="BV79" s="237">
        <v>0</v>
      </c>
      <c r="BW79" s="237">
        <v>0</v>
      </c>
      <c r="BX79" s="237">
        <v>0</v>
      </c>
      <c r="BY79" s="237">
        <v>0</v>
      </c>
      <c r="BZ79" s="237">
        <v>0</v>
      </c>
      <c r="CA79" s="237">
        <v>0</v>
      </c>
      <c r="CB79" s="237">
        <v>0</v>
      </c>
      <c r="CC79" s="237">
        <v>0</v>
      </c>
      <c r="CD79" s="237">
        <v>0</v>
      </c>
      <c r="CE79" s="237">
        <v>0</v>
      </c>
      <c r="CF79" s="237">
        <v>0</v>
      </c>
      <c r="CG79" s="237">
        <v>0</v>
      </c>
      <c r="CH79" s="237">
        <v>0</v>
      </c>
      <c r="CI79" s="237">
        <v>0</v>
      </c>
      <c r="CJ79" s="237">
        <v>0</v>
      </c>
      <c r="CK79" s="237">
        <v>0</v>
      </c>
      <c r="CL79" s="237">
        <v>0</v>
      </c>
      <c r="CM79" s="237">
        <v>0</v>
      </c>
      <c r="CN79" s="237">
        <v>0</v>
      </c>
      <c r="CO79" s="237">
        <v>0</v>
      </c>
      <c r="CP79" s="237">
        <v>0</v>
      </c>
      <c r="CQ79" s="237">
        <v>0</v>
      </c>
      <c r="CR79" s="237">
        <v>0</v>
      </c>
      <c r="CS79" s="237">
        <v>0</v>
      </c>
      <c r="CT79" s="24">
        <f t="shared" si="67"/>
        <v>0</v>
      </c>
      <c r="CU79" s="119"/>
    </row>
    <row r="80" spans="1:100">
      <c r="A80" s="43"/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  <c r="AI80" s="41"/>
      <c r="AJ80" s="41"/>
      <c r="AK80" s="41"/>
      <c r="AL80" s="41"/>
      <c r="AM80" s="41"/>
      <c r="AN80" s="41"/>
      <c r="AO80" s="41"/>
      <c r="AP80" s="41"/>
      <c r="AQ80" s="41"/>
      <c r="AR80" s="41"/>
      <c r="AS80" s="41"/>
      <c r="AT80" s="41"/>
      <c r="AU80" s="41"/>
      <c r="AV80" s="41"/>
      <c r="AW80" s="41"/>
      <c r="AX80" s="41"/>
      <c r="AY80" s="41"/>
      <c r="AZ80" s="41"/>
      <c r="BA80" s="41"/>
      <c r="BB80" s="41"/>
      <c r="BC80" s="41"/>
      <c r="BD80" s="41"/>
      <c r="BE80" s="41"/>
      <c r="BF80" s="41"/>
      <c r="BG80" s="41"/>
      <c r="BH80" s="41"/>
      <c r="BI80" s="41"/>
      <c r="BJ80" s="41"/>
      <c r="BK80" s="41"/>
      <c r="BL80" s="41"/>
      <c r="BM80" s="41"/>
      <c r="BN80" s="41"/>
      <c r="BO80" s="41"/>
      <c r="BP80" s="41"/>
      <c r="BQ80" s="41"/>
      <c r="BR80" s="41"/>
      <c r="BS80" s="41"/>
      <c r="BT80" s="41"/>
      <c r="BU80" s="41"/>
      <c r="BV80" s="41"/>
      <c r="BW80" s="41"/>
      <c r="BX80" s="41"/>
      <c r="BY80" s="41"/>
      <c r="BZ80" s="41"/>
      <c r="CA80" s="41"/>
      <c r="CB80" s="41"/>
      <c r="CC80" s="41"/>
      <c r="CD80" s="41"/>
      <c r="CE80" s="41"/>
      <c r="CF80" s="41"/>
      <c r="CG80" s="41"/>
      <c r="CH80" s="41"/>
      <c r="CI80" s="41"/>
      <c r="CJ80" s="41"/>
      <c r="CK80" s="41"/>
      <c r="CL80" s="41"/>
      <c r="CM80" s="41"/>
      <c r="CN80" s="41"/>
      <c r="CO80" s="41"/>
      <c r="CP80" s="41"/>
      <c r="CQ80" s="41"/>
      <c r="CR80" s="41"/>
      <c r="CS80" s="41"/>
      <c r="CT80" s="213"/>
      <c r="CU80" s="119"/>
    </row>
    <row r="81" spans="1:102" s="106" customFormat="1">
      <c r="A81" s="43"/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41"/>
      <c r="AP81" s="41"/>
      <c r="AQ81" s="41"/>
      <c r="AR81" s="41"/>
      <c r="AS81" s="41"/>
      <c r="AT81" s="41"/>
      <c r="AU81" s="41"/>
      <c r="AV81" s="41"/>
      <c r="AW81" s="41"/>
      <c r="AX81" s="41"/>
      <c r="AY81" s="41"/>
      <c r="AZ81" s="41"/>
      <c r="BA81" s="41"/>
      <c r="BB81" s="41"/>
      <c r="BC81" s="41"/>
      <c r="BD81" s="41"/>
      <c r="BE81" s="41"/>
      <c r="BF81" s="41"/>
      <c r="BG81" s="41"/>
      <c r="BH81" s="41"/>
      <c r="BI81" s="41"/>
      <c r="BJ81" s="41"/>
      <c r="BK81" s="41"/>
      <c r="BL81" s="41"/>
      <c r="BM81" s="41"/>
      <c r="BN81" s="41"/>
      <c r="BO81" s="41"/>
      <c r="BP81" s="41"/>
      <c r="BQ81" s="41"/>
      <c r="BR81" s="41"/>
      <c r="BS81" s="41"/>
      <c r="BT81" s="41"/>
      <c r="BU81" s="41"/>
      <c r="BV81" s="41"/>
      <c r="BW81" s="41"/>
      <c r="BX81" s="41"/>
      <c r="BY81" s="41"/>
      <c r="BZ81" s="41"/>
      <c r="CA81" s="41"/>
      <c r="CB81" s="41"/>
      <c r="CC81" s="41"/>
      <c r="CD81" s="41"/>
      <c r="CE81" s="41"/>
      <c r="CF81" s="41"/>
      <c r="CG81" s="41"/>
      <c r="CH81" s="41"/>
      <c r="CI81" s="41"/>
      <c r="CJ81" s="41"/>
      <c r="CK81" s="41"/>
      <c r="CL81" s="41"/>
      <c r="CM81" s="41"/>
      <c r="CN81" s="41"/>
      <c r="CO81" s="41"/>
      <c r="CP81" s="41"/>
      <c r="CQ81" s="41"/>
      <c r="CR81" s="41"/>
      <c r="CS81" s="41"/>
      <c r="CT81" s="41"/>
      <c r="CU81" s="119"/>
      <c r="CV81" s="5"/>
      <c r="CX81" s="118"/>
    </row>
    <row r="82" spans="1:102" ht="15.75" thickBot="1">
      <c r="A82" s="96" t="s">
        <v>9</v>
      </c>
      <c r="B82" s="97"/>
      <c r="C82" s="97"/>
      <c r="D82" s="97"/>
      <c r="E82" s="97"/>
      <c r="F82" s="97"/>
      <c r="G82" s="97"/>
      <c r="H82" s="97"/>
      <c r="I82" s="97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117"/>
      <c r="CV82" s="125"/>
      <c r="CX82" s="198"/>
    </row>
    <row r="83" spans="1:102" ht="15.75" thickBot="1">
      <c r="A83" s="46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17"/>
      <c r="CX83" s="198"/>
    </row>
    <row r="84" spans="1:102">
      <c r="A84" s="170" t="s">
        <v>53</v>
      </c>
      <c r="B84" s="176">
        <f>SUM(B85:B87)</f>
        <v>0</v>
      </c>
      <c r="C84" s="177">
        <f t="shared" ref="C84:BN84" si="68">SUM(C85:C87)</f>
        <v>0</v>
      </c>
      <c r="D84" s="177">
        <f t="shared" si="68"/>
        <v>0</v>
      </c>
      <c r="E84" s="177">
        <f t="shared" si="68"/>
        <v>0</v>
      </c>
      <c r="F84" s="177">
        <f t="shared" si="68"/>
        <v>0</v>
      </c>
      <c r="G84" s="177">
        <f t="shared" si="68"/>
        <v>0</v>
      </c>
      <c r="H84" s="177">
        <f t="shared" si="68"/>
        <v>0</v>
      </c>
      <c r="I84" s="177">
        <f t="shared" si="68"/>
        <v>0</v>
      </c>
      <c r="J84" s="177">
        <f t="shared" si="68"/>
        <v>0</v>
      </c>
      <c r="K84" s="177">
        <f t="shared" si="68"/>
        <v>0</v>
      </c>
      <c r="L84" s="177">
        <f t="shared" si="68"/>
        <v>0</v>
      </c>
      <c r="M84" s="177">
        <f t="shared" si="68"/>
        <v>0</v>
      </c>
      <c r="N84" s="177">
        <f t="shared" si="68"/>
        <v>0</v>
      </c>
      <c r="O84" s="177">
        <f t="shared" si="68"/>
        <v>0</v>
      </c>
      <c r="P84" s="177">
        <f t="shared" si="68"/>
        <v>0</v>
      </c>
      <c r="Q84" s="177">
        <f t="shared" si="68"/>
        <v>0</v>
      </c>
      <c r="R84" s="177">
        <f t="shared" si="68"/>
        <v>0</v>
      </c>
      <c r="S84" s="177">
        <f t="shared" si="68"/>
        <v>0</v>
      </c>
      <c r="T84" s="177">
        <f t="shared" si="68"/>
        <v>0</v>
      </c>
      <c r="U84" s="177">
        <f t="shared" si="68"/>
        <v>0</v>
      </c>
      <c r="V84" s="177">
        <f t="shared" si="68"/>
        <v>0</v>
      </c>
      <c r="W84" s="177">
        <f t="shared" si="68"/>
        <v>0</v>
      </c>
      <c r="X84" s="177">
        <f t="shared" si="68"/>
        <v>0</v>
      </c>
      <c r="Y84" s="177">
        <f t="shared" si="68"/>
        <v>0</v>
      </c>
      <c r="Z84" s="177">
        <f t="shared" si="68"/>
        <v>0</v>
      </c>
      <c r="AA84" s="177">
        <f t="shared" si="68"/>
        <v>0</v>
      </c>
      <c r="AB84" s="177">
        <f t="shared" si="68"/>
        <v>0</v>
      </c>
      <c r="AC84" s="177">
        <f t="shared" si="68"/>
        <v>0</v>
      </c>
      <c r="AD84" s="177">
        <f t="shared" si="68"/>
        <v>0</v>
      </c>
      <c r="AE84" s="177">
        <f t="shared" si="68"/>
        <v>0</v>
      </c>
      <c r="AF84" s="177">
        <f t="shared" si="68"/>
        <v>0</v>
      </c>
      <c r="AG84" s="177">
        <f t="shared" si="68"/>
        <v>0</v>
      </c>
      <c r="AH84" s="177">
        <f t="shared" si="68"/>
        <v>0</v>
      </c>
      <c r="AI84" s="177">
        <f t="shared" si="68"/>
        <v>0</v>
      </c>
      <c r="AJ84" s="177">
        <f t="shared" si="68"/>
        <v>0</v>
      </c>
      <c r="AK84" s="177">
        <f t="shared" si="68"/>
        <v>0</v>
      </c>
      <c r="AL84" s="177">
        <f t="shared" si="68"/>
        <v>0</v>
      </c>
      <c r="AM84" s="177">
        <f t="shared" si="68"/>
        <v>0</v>
      </c>
      <c r="AN84" s="177">
        <f t="shared" si="68"/>
        <v>0</v>
      </c>
      <c r="AO84" s="177">
        <f t="shared" si="68"/>
        <v>0</v>
      </c>
      <c r="AP84" s="177">
        <f t="shared" si="68"/>
        <v>0</v>
      </c>
      <c r="AQ84" s="177">
        <f t="shared" si="68"/>
        <v>0</v>
      </c>
      <c r="AR84" s="177">
        <f t="shared" si="68"/>
        <v>0</v>
      </c>
      <c r="AS84" s="177">
        <f t="shared" si="68"/>
        <v>0</v>
      </c>
      <c r="AT84" s="177">
        <f t="shared" si="68"/>
        <v>0</v>
      </c>
      <c r="AU84" s="177">
        <f t="shared" si="68"/>
        <v>0</v>
      </c>
      <c r="AV84" s="177">
        <f t="shared" si="68"/>
        <v>0</v>
      </c>
      <c r="AW84" s="177">
        <f t="shared" si="68"/>
        <v>0</v>
      </c>
      <c r="AX84" s="177">
        <f t="shared" si="68"/>
        <v>0</v>
      </c>
      <c r="AY84" s="177">
        <f t="shared" si="68"/>
        <v>0</v>
      </c>
      <c r="AZ84" s="177">
        <f t="shared" si="68"/>
        <v>0</v>
      </c>
      <c r="BA84" s="177">
        <f t="shared" si="68"/>
        <v>0</v>
      </c>
      <c r="BB84" s="177">
        <f t="shared" si="68"/>
        <v>0</v>
      </c>
      <c r="BC84" s="177">
        <f t="shared" si="68"/>
        <v>0</v>
      </c>
      <c r="BD84" s="177">
        <f t="shared" si="68"/>
        <v>0</v>
      </c>
      <c r="BE84" s="177">
        <f t="shared" si="68"/>
        <v>0</v>
      </c>
      <c r="BF84" s="177">
        <f t="shared" si="68"/>
        <v>0</v>
      </c>
      <c r="BG84" s="177">
        <f t="shared" si="68"/>
        <v>0</v>
      </c>
      <c r="BH84" s="177">
        <f t="shared" si="68"/>
        <v>0</v>
      </c>
      <c r="BI84" s="177">
        <f t="shared" si="68"/>
        <v>0</v>
      </c>
      <c r="BJ84" s="177">
        <f t="shared" si="68"/>
        <v>0</v>
      </c>
      <c r="BK84" s="177">
        <f t="shared" si="68"/>
        <v>0</v>
      </c>
      <c r="BL84" s="177">
        <f t="shared" si="68"/>
        <v>0</v>
      </c>
      <c r="BM84" s="177">
        <f t="shared" si="68"/>
        <v>0</v>
      </c>
      <c r="BN84" s="177">
        <f t="shared" si="68"/>
        <v>0</v>
      </c>
      <c r="BO84" s="177">
        <f t="shared" ref="BO84:CS84" si="69">SUM(BO85:BO87)</f>
        <v>0</v>
      </c>
      <c r="BP84" s="177">
        <f t="shared" si="69"/>
        <v>0</v>
      </c>
      <c r="BQ84" s="177">
        <f t="shared" si="69"/>
        <v>0</v>
      </c>
      <c r="BR84" s="177">
        <f t="shared" si="69"/>
        <v>0</v>
      </c>
      <c r="BS84" s="177">
        <f t="shared" si="69"/>
        <v>0</v>
      </c>
      <c r="BT84" s="177">
        <f t="shared" si="69"/>
        <v>0</v>
      </c>
      <c r="BU84" s="177">
        <f t="shared" si="69"/>
        <v>0</v>
      </c>
      <c r="BV84" s="177">
        <f t="shared" si="69"/>
        <v>0</v>
      </c>
      <c r="BW84" s="177">
        <f t="shared" si="69"/>
        <v>0</v>
      </c>
      <c r="BX84" s="177">
        <f t="shared" si="69"/>
        <v>0</v>
      </c>
      <c r="BY84" s="177">
        <f t="shared" si="69"/>
        <v>0</v>
      </c>
      <c r="BZ84" s="177">
        <f t="shared" si="69"/>
        <v>0</v>
      </c>
      <c r="CA84" s="177">
        <f t="shared" si="69"/>
        <v>0</v>
      </c>
      <c r="CB84" s="177">
        <f t="shared" si="69"/>
        <v>0</v>
      </c>
      <c r="CC84" s="177">
        <f t="shared" si="69"/>
        <v>0</v>
      </c>
      <c r="CD84" s="177">
        <f t="shared" si="69"/>
        <v>0</v>
      </c>
      <c r="CE84" s="177">
        <f t="shared" si="69"/>
        <v>0</v>
      </c>
      <c r="CF84" s="177">
        <f t="shared" si="69"/>
        <v>0</v>
      </c>
      <c r="CG84" s="177">
        <f t="shared" si="69"/>
        <v>0</v>
      </c>
      <c r="CH84" s="177">
        <f t="shared" si="69"/>
        <v>0</v>
      </c>
      <c r="CI84" s="177">
        <f t="shared" si="69"/>
        <v>0</v>
      </c>
      <c r="CJ84" s="177">
        <f t="shared" si="69"/>
        <v>0</v>
      </c>
      <c r="CK84" s="177">
        <f>SUM(CK85:CK87)</f>
        <v>23.2</v>
      </c>
      <c r="CL84" s="177">
        <f t="shared" si="69"/>
        <v>0</v>
      </c>
      <c r="CM84" s="177">
        <f t="shared" si="69"/>
        <v>0</v>
      </c>
      <c r="CN84" s="177">
        <f t="shared" si="69"/>
        <v>0</v>
      </c>
      <c r="CO84" s="177">
        <f t="shared" si="69"/>
        <v>0</v>
      </c>
      <c r="CP84" s="177">
        <f t="shared" si="69"/>
        <v>0</v>
      </c>
      <c r="CQ84" s="177">
        <f t="shared" si="69"/>
        <v>0</v>
      </c>
      <c r="CR84" s="177">
        <f t="shared" si="69"/>
        <v>0</v>
      </c>
      <c r="CS84" s="178">
        <f t="shared" si="69"/>
        <v>0</v>
      </c>
      <c r="CT84" s="174">
        <f>SUM(B84:CS84)</f>
        <v>23.2</v>
      </c>
      <c r="CU84" s="117"/>
      <c r="CW84" s="225">
        <f>CU84*(24)/(96*1000)</f>
        <v>0</v>
      </c>
    </row>
    <row r="85" spans="1:102">
      <c r="A85" s="22" t="s">
        <v>54</v>
      </c>
      <c r="B85" s="33" cm="1">
        <f t="array" ref="B85:CS85">[8]Sheet2!$B$27:$CS$27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4.2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72">
        <v>0</v>
      </c>
      <c r="CT85" s="175">
        <f>SUM(B85:CS85)</f>
        <v>4.2</v>
      </c>
      <c r="CU85" s="119"/>
    </row>
    <row r="86" spans="1:102">
      <c r="A86" s="22" t="s">
        <v>55</v>
      </c>
      <c r="B86" s="33" cm="1">
        <f t="array" ref="B86:CS86">[9]Sheet2!$B$27:$CS$27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19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72">
        <v>0</v>
      </c>
      <c r="CT86" s="175">
        <f t="shared" ref="CT86:CT87" si="70">SUM(B86:CS86)</f>
        <v>19</v>
      </c>
      <c r="CU86" s="119"/>
    </row>
    <row r="87" spans="1:102">
      <c r="A87" s="22" t="s">
        <v>56</v>
      </c>
      <c r="B87" s="33" cm="1">
        <f t="array" ref="B87:CS87">[10]Sheet2!$B$27:$CS$27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72">
        <v>0</v>
      </c>
      <c r="CT87" s="175">
        <f t="shared" si="70"/>
        <v>0</v>
      </c>
      <c r="CU87" s="119"/>
    </row>
    <row r="88" spans="1:102">
      <c r="A88" s="171" t="s">
        <v>57</v>
      </c>
      <c r="B88" s="179">
        <f>SUM(B89:B90)</f>
        <v>0</v>
      </c>
      <c r="C88" s="179">
        <f t="shared" ref="C88:BN88" si="71">SUM(C89:C90)</f>
        <v>0</v>
      </c>
      <c r="D88" s="179">
        <f t="shared" si="71"/>
        <v>0</v>
      </c>
      <c r="E88" s="179">
        <f t="shared" si="71"/>
        <v>0</v>
      </c>
      <c r="F88" s="179">
        <f t="shared" si="71"/>
        <v>0</v>
      </c>
      <c r="G88" s="179">
        <f t="shared" si="71"/>
        <v>0</v>
      </c>
      <c r="H88" s="179">
        <f t="shared" si="71"/>
        <v>0</v>
      </c>
      <c r="I88" s="179">
        <f t="shared" si="71"/>
        <v>0</v>
      </c>
      <c r="J88" s="179">
        <f t="shared" si="71"/>
        <v>0</v>
      </c>
      <c r="K88" s="179">
        <f t="shared" si="71"/>
        <v>0</v>
      </c>
      <c r="L88" s="179">
        <f t="shared" si="71"/>
        <v>0</v>
      </c>
      <c r="M88" s="179">
        <f t="shared" si="71"/>
        <v>0</v>
      </c>
      <c r="N88" s="179">
        <f t="shared" si="71"/>
        <v>0</v>
      </c>
      <c r="O88" s="179">
        <f t="shared" si="71"/>
        <v>0</v>
      </c>
      <c r="P88" s="179">
        <f t="shared" si="71"/>
        <v>0</v>
      </c>
      <c r="Q88" s="179">
        <f t="shared" si="71"/>
        <v>0</v>
      </c>
      <c r="R88" s="179">
        <f t="shared" si="71"/>
        <v>0</v>
      </c>
      <c r="S88" s="179">
        <f t="shared" si="71"/>
        <v>0</v>
      </c>
      <c r="T88" s="179">
        <f t="shared" si="71"/>
        <v>0</v>
      </c>
      <c r="U88" s="179">
        <f t="shared" si="71"/>
        <v>0</v>
      </c>
      <c r="V88" s="179">
        <f t="shared" si="71"/>
        <v>0</v>
      </c>
      <c r="W88" s="179">
        <f t="shared" si="71"/>
        <v>0</v>
      </c>
      <c r="X88" s="179">
        <f t="shared" si="71"/>
        <v>0</v>
      </c>
      <c r="Y88" s="179">
        <f t="shared" si="71"/>
        <v>0</v>
      </c>
      <c r="Z88" s="179">
        <f t="shared" si="71"/>
        <v>0</v>
      </c>
      <c r="AA88" s="179">
        <f t="shared" si="71"/>
        <v>0</v>
      </c>
      <c r="AB88" s="179">
        <f t="shared" si="71"/>
        <v>0</v>
      </c>
      <c r="AC88" s="179">
        <f t="shared" si="71"/>
        <v>0.45158128000000003</v>
      </c>
      <c r="AD88" s="179">
        <f t="shared" si="71"/>
        <v>2.6140172799999997</v>
      </c>
      <c r="AE88" s="179">
        <f t="shared" si="71"/>
        <v>6.3228245999999997</v>
      </c>
      <c r="AF88" s="179">
        <f t="shared" si="71"/>
        <v>9.3965580000000024</v>
      </c>
      <c r="AG88" s="179">
        <f t="shared" si="71"/>
        <v>13.640298799999998</v>
      </c>
      <c r="AH88" s="179">
        <f t="shared" si="71"/>
        <v>17.2781965</v>
      </c>
      <c r="AI88" s="179">
        <f t="shared" si="71"/>
        <v>22.080734199999998</v>
      </c>
      <c r="AJ88" s="179">
        <f t="shared" si="71"/>
        <v>29.500879999999999</v>
      </c>
      <c r="AK88" s="179">
        <f t="shared" si="71"/>
        <v>35.282707000000002</v>
      </c>
      <c r="AL88" s="179">
        <f t="shared" si="71"/>
        <v>42.206043000000015</v>
      </c>
      <c r="AM88" s="179">
        <f t="shared" si="71"/>
        <v>51.198371000000002</v>
      </c>
      <c r="AN88" s="179">
        <f t="shared" si="71"/>
        <v>56.572535999999999</v>
      </c>
      <c r="AO88" s="179">
        <f t="shared" si="71"/>
        <v>63.858457000000001</v>
      </c>
      <c r="AP88" s="179">
        <f t="shared" si="71"/>
        <v>71.300527000000002</v>
      </c>
      <c r="AQ88" s="179">
        <f t="shared" si="71"/>
        <v>68.223405</v>
      </c>
      <c r="AR88" s="179">
        <f t="shared" si="71"/>
        <v>69.967940000000013</v>
      </c>
      <c r="AS88" s="179">
        <f t="shared" si="71"/>
        <v>75.73366799999998</v>
      </c>
      <c r="AT88" s="179">
        <f t="shared" si="71"/>
        <v>81.511158000000009</v>
      </c>
      <c r="AU88" s="179">
        <f t="shared" si="71"/>
        <v>88.119028999999983</v>
      </c>
      <c r="AV88" s="179">
        <f t="shared" si="71"/>
        <v>83.035962000000026</v>
      </c>
      <c r="AW88" s="179">
        <f t="shared" si="71"/>
        <v>90.294304000000011</v>
      </c>
      <c r="AX88" s="179">
        <f t="shared" si="71"/>
        <v>89.001058999999998</v>
      </c>
      <c r="AY88" s="179">
        <f t="shared" si="71"/>
        <v>92.660617000000002</v>
      </c>
      <c r="AZ88" s="179">
        <f t="shared" si="71"/>
        <v>96.60753600000001</v>
      </c>
      <c r="BA88" s="179">
        <f t="shared" si="71"/>
        <v>95.436419000000015</v>
      </c>
      <c r="BB88" s="179">
        <f t="shared" si="71"/>
        <v>91.372875999999977</v>
      </c>
      <c r="BC88" s="179">
        <f t="shared" si="71"/>
        <v>79.657927000000001</v>
      </c>
      <c r="BD88" s="179">
        <f t="shared" si="71"/>
        <v>88.18156900000001</v>
      </c>
      <c r="BE88" s="179">
        <f t="shared" si="71"/>
        <v>79.949489999999983</v>
      </c>
      <c r="BF88" s="179">
        <f t="shared" si="71"/>
        <v>77.507674000000023</v>
      </c>
      <c r="BG88" s="179">
        <f t="shared" si="71"/>
        <v>80.311147000000005</v>
      </c>
      <c r="BH88" s="179">
        <f t="shared" si="71"/>
        <v>83.487452000000005</v>
      </c>
      <c r="BI88" s="179">
        <f t="shared" si="71"/>
        <v>74.565605000000005</v>
      </c>
      <c r="BJ88" s="179">
        <f t="shared" si="71"/>
        <v>63.607866000000001</v>
      </c>
      <c r="BK88" s="179">
        <f t="shared" si="71"/>
        <v>59.488145000000003</v>
      </c>
      <c r="BL88" s="179">
        <f t="shared" si="71"/>
        <v>57.798411000000009</v>
      </c>
      <c r="BM88" s="179">
        <f t="shared" si="71"/>
        <v>50.945978000000011</v>
      </c>
      <c r="BN88" s="179">
        <f t="shared" si="71"/>
        <v>43.168514000000002</v>
      </c>
      <c r="BO88" s="179">
        <f t="shared" ref="BO88:CS88" si="72">SUM(BO89:BO90)</f>
        <v>35.386808000000002</v>
      </c>
      <c r="BP88" s="179">
        <f t="shared" si="72"/>
        <v>26.811931999999995</v>
      </c>
      <c r="BQ88" s="179">
        <f t="shared" si="72"/>
        <v>19.2208553</v>
      </c>
      <c r="BR88" s="179">
        <f t="shared" si="72"/>
        <v>12.809041500000001</v>
      </c>
      <c r="BS88" s="179">
        <f t="shared" si="72"/>
        <v>7.5344392000000004</v>
      </c>
      <c r="BT88" s="179">
        <f t="shared" si="72"/>
        <v>3.5682815999999997</v>
      </c>
      <c r="BU88" s="179">
        <f t="shared" si="72"/>
        <v>0.6567016</v>
      </c>
      <c r="BV88" s="179">
        <f t="shared" si="72"/>
        <v>7.6E-3</v>
      </c>
      <c r="BW88" s="179">
        <f t="shared" si="72"/>
        <v>0</v>
      </c>
      <c r="BX88" s="179">
        <f t="shared" si="72"/>
        <v>0</v>
      </c>
      <c r="BY88" s="179">
        <f t="shared" si="72"/>
        <v>0</v>
      </c>
      <c r="BZ88" s="179">
        <f t="shared" si="72"/>
        <v>0</v>
      </c>
      <c r="CA88" s="179">
        <f t="shared" si="72"/>
        <v>0</v>
      </c>
      <c r="CB88" s="179">
        <f t="shared" si="72"/>
        <v>0</v>
      </c>
      <c r="CC88" s="179">
        <f t="shared" si="72"/>
        <v>0</v>
      </c>
      <c r="CD88" s="179">
        <f t="shared" si="72"/>
        <v>0</v>
      </c>
      <c r="CE88" s="179">
        <f t="shared" si="72"/>
        <v>0</v>
      </c>
      <c r="CF88" s="179">
        <f t="shared" si="72"/>
        <v>0</v>
      </c>
      <c r="CG88" s="179">
        <f t="shared" si="72"/>
        <v>0</v>
      </c>
      <c r="CH88" s="179">
        <f t="shared" si="72"/>
        <v>0</v>
      </c>
      <c r="CI88" s="179">
        <f t="shared" si="72"/>
        <v>0</v>
      </c>
      <c r="CJ88" s="179">
        <f t="shared" si="72"/>
        <v>0</v>
      </c>
      <c r="CK88" s="179">
        <f t="shared" si="72"/>
        <v>0</v>
      </c>
      <c r="CL88" s="179">
        <f t="shared" si="72"/>
        <v>0</v>
      </c>
      <c r="CM88" s="179">
        <f t="shared" si="72"/>
        <v>0</v>
      </c>
      <c r="CN88" s="179">
        <f t="shared" si="72"/>
        <v>0</v>
      </c>
      <c r="CO88" s="179">
        <f t="shared" si="72"/>
        <v>0</v>
      </c>
      <c r="CP88" s="179">
        <f t="shared" si="72"/>
        <v>0</v>
      </c>
      <c r="CQ88" s="179">
        <f t="shared" si="72"/>
        <v>0</v>
      </c>
      <c r="CR88" s="179">
        <f t="shared" si="72"/>
        <v>0</v>
      </c>
      <c r="CS88" s="179">
        <f t="shared" si="72"/>
        <v>0</v>
      </c>
      <c r="CT88" s="174">
        <f>SUM(B88:CS88)</f>
        <v>2388.3331418600005</v>
      </c>
      <c r="CU88" s="117"/>
      <c r="CW88" s="225">
        <f>CU88*(24)/(96*1000)</f>
        <v>0</v>
      </c>
    </row>
    <row r="89" spans="1:102">
      <c r="A89" s="274" t="s">
        <v>71</v>
      </c>
      <c r="B89" s="180">
        <f>[11]Consol_Captive!B29/1000</f>
        <v>0</v>
      </c>
      <c r="C89" s="180">
        <f>[11]Consol_Captive!C29/1000</f>
        <v>0</v>
      </c>
      <c r="D89" s="180">
        <f>[11]Consol_Captive!D29/1000</f>
        <v>0</v>
      </c>
      <c r="E89" s="180">
        <f>[11]Consol_Captive!E29/1000</f>
        <v>0</v>
      </c>
      <c r="F89" s="180">
        <f>[11]Consol_Captive!F29/1000</f>
        <v>0</v>
      </c>
      <c r="G89" s="180">
        <f>[11]Consol_Captive!G29/1000</f>
        <v>0</v>
      </c>
      <c r="H89" s="180">
        <f>[11]Consol_Captive!H29/1000</f>
        <v>0</v>
      </c>
      <c r="I89" s="180">
        <f>[11]Consol_Captive!I29/1000</f>
        <v>0</v>
      </c>
      <c r="J89" s="180">
        <f>[11]Consol_Captive!J29/1000</f>
        <v>0</v>
      </c>
      <c r="K89" s="180">
        <f>[11]Consol_Captive!K29/1000</f>
        <v>0</v>
      </c>
      <c r="L89" s="180">
        <f>[11]Consol_Captive!L29/1000</f>
        <v>0</v>
      </c>
      <c r="M89" s="180">
        <f>[11]Consol_Captive!M29/1000</f>
        <v>0</v>
      </c>
      <c r="N89" s="180">
        <f>[11]Consol_Captive!N29/1000</f>
        <v>0</v>
      </c>
      <c r="O89" s="180">
        <f>[11]Consol_Captive!O29/1000</f>
        <v>0</v>
      </c>
      <c r="P89" s="180">
        <f>[11]Consol_Captive!P29/1000</f>
        <v>0</v>
      </c>
      <c r="Q89" s="180">
        <f>[11]Consol_Captive!Q29/1000</f>
        <v>0</v>
      </c>
      <c r="R89" s="180">
        <f>[11]Consol_Captive!R29/1000</f>
        <v>0</v>
      </c>
      <c r="S89" s="180">
        <f>[11]Consol_Captive!S29/1000</f>
        <v>0</v>
      </c>
      <c r="T89" s="180">
        <f>[11]Consol_Captive!T29/1000</f>
        <v>0</v>
      </c>
      <c r="U89" s="180">
        <f>[11]Consol_Captive!U29/1000</f>
        <v>0</v>
      </c>
      <c r="V89" s="180">
        <f>[11]Consol_Captive!V29/1000</f>
        <v>0</v>
      </c>
      <c r="W89" s="180">
        <f>[11]Consol_Captive!W29/1000</f>
        <v>0</v>
      </c>
      <c r="X89" s="180">
        <f>[11]Consol_Captive!X29/1000</f>
        <v>0</v>
      </c>
      <c r="Y89" s="180">
        <f>[11]Consol_Captive!Y29/1000</f>
        <v>0</v>
      </c>
      <c r="Z89" s="180">
        <f>[11]Consol_Captive!Z29/1000</f>
        <v>0</v>
      </c>
      <c r="AA89" s="180">
        <f>[11]Consol_Captive!AA29/1000</f>
        <v>0</v>
      </c>
      <c r="AB89" s="180">
        <f>[11]Consol_Captive!AB29/1000</f>
        <v>0</v>
      </c>
      <c r="AC89" s="180">
        <f>[11]Consol_Captive!AC29/1000</f>
        <v>0.44858128000000003</v>
      </c>
      <c r="AD89" s="180">
        <f>[11]Consol_Captive!AD29/1000</f>
        <v>2.5360172799999998</v>
      </c>
      <c r="AE89" s="180">
        <f>[11]Consol_Captive!AE29/1000</f>
        <v>6.0918245999999998</v>
      </c>
      <c r="AF89" s="180">
        <f>[11]Consol_Captive!AF29/1000</f>
        <v>8.9510580000000015</v>
      </c>
      <c r="AG89" s="180">
        <f>[11]Consol_Captive!AG29/1000</f>
        <v>12.893298799999998</v>
      </c>
      <c r="AH89" s="180">
        <f>[11]Consol_Captive!AH29/1000</f>
        <v>16.172696500000001</v>
      </c>
      <c r="AI89" s="180">
        <f>[11]Consol_Captive!AI29/1000</f>
        <v>20.681234199999999</v>
      </c>
      <c r="AJ89" s="180">
        <f>[11]Consol_Captive!AJ29/1000</f>
        <v>27.729379999999999</v>
      </c>
      <c r="AK89" s="180">
        <f>[11]Consol_Captive!AK29/1000</f>
        <v>33.169207</v>
      </c>
      <c r="AL89" s="180">
        <f>[11]Consol_Captive!AL29/1000</f>
        <v>39.719043000000013</v>
      </c>
      <c r="AM89" s="180">
        <f>[11]Consol_Captive!AM29/1000</f>
        <v>48.394871000000002</v>
      </c>
      <c r="AN89" s="180">
        <f>[11]Consol_Captive!AN29/1000</f>
        <v>53.487035999999996</v>
      </c>
      <c r="AO89" s="180">
        <f>[11]Consol_Captive!AO29/1000</f>
        <v>60.555457000000004</v>
      </c>
      <c r="AP89" s="180">
        <f>[11]Consol_Captive!AP29/1000</f>
        <v>67.760526999999996</v>
      </c>
      <c r="AQ89" s="180">
        <f>[11]Consol_Captive!AQ29/1000</f>
        <v>64.476405</v>
      </c>
      <c r="AR89" s="180">
        <f>[11]Consol_Captive!AR29/1000</f>
        <v>66.061940000000007</v>
      </c>
      <c r="AS89" s="180">
        <f>[11]Consol_Captive!AS29/1000</f>
        <v>71.728667999999985</v>
      </c>
      <c r="AT89" s="180">
        <f>[11]Consol_Captive!AT29/1000</f>
        <v>77.374158000000008</v>
      </c>
      <c r="AU89" s="180">
        <f>[11]Consol_Captive!AU29/1000</f>
        <v>83.899528999999987</v>
      </c>
      <c r="AV89" s="180">
        <f>[11]Consol_Captive!AV29/1000</f>
        <v>78.763962000000021</v>
      </c>
      <c r="AW89" s="180">
        <f>[11]Consol_Captive!AW29/1000</f>
        <v>85.959304000000017</v>
      </c>
      <c r="AX89" s="180">
        <f>[11]Consol_Captive!AX29/1000</f>
        <v>84.844559000000004</v>
      </c>
      <c r="AY89" s="180">
        <f>[11]Consol_Captive!AY29/1000</f>
        <v>88.352616999999995</v>
      </c>
      <c r="AZ89" s="180">
        <f>[11]Consol_Captive!AZ29/1000</f>
        <v>92.449536000000009</v>
      </c>
      <c r="BA89" s="180">
        <f>[11]Consol_Captive!BA29/1000</f>
        <v>91.483919000000014</v>
      </c>
      <c r="BB89" s="180">
        <f>[11]Consol_Captive!BB29/1000</f>
        <v>87.987375999999983</v>
      </c>
      <c r="BC89" s="180">
        <f>[11]Consol_Captive!BC29/1000</f>
        <v>77.080927000000003</v>
      </c>
      <c r="BD89" s="180">
        <f>[11]Consol_Captive!BD29/1000</f>
        <v>84.142069000000006</v>
      </c>
      <c r="BE89" s="180">
        <f>[11]Consol_Captive!BE29/1000</f>
        <v>76.628489999999985</v>
      </c>
      <c r="BF89" s="180">
        <f>[11]Consol_Captive!BF29/1000</f>
        <v>75.143674000000019</v>
      </c>
      <c r="BG89" s="180">
        <f>[11]Consol_Captive!BG29/1000</f>
        <v>76.607647</v>
      </c>
      <c r="BH89" s="180">
        <f>[11]Consol_Captive!BH29/1000</f>
        <v>79.963952000000006</v>
      </c>
      <c r="BI89" s="180">
        <f>[11]Consol_Captive!BI29/1000</f>
        <v>71.031604999999999</v>
      </c>
      <c r="BJ89" s="180">
        <f>[11]Consol_Captive!BJ29/1000</f>
        <v>60.385866</v>
      </c>
      <c r="BK89" s="180">
        <f>[11]Consol_Captive!BK29/1000</f>
        <v>56.684645000000003</v>
      </c>
      <c r="BL89" s="180">
        <f>[11]Consol_Captive!BL29/1000</f>
        <v>54.915411000000006</v>
      </c>
      <c r="BM89" s="180">
        <f>[11]Consol_Captive!BM29/1000</f>
        <v>48.254978000000008</v>
      </c>
      <c r="BN89" s="180">
        <f>[11]Consol_Captive!BN29/1000</f>
        <v>40.875014</v>
      </c>
      <c r="BO89" s="180">
        <f>[11]Consol_Captive!BO29/1000</f>
        <v>33.375308000000004</v>
      </c>
      <c r="BP89" s="180">
        <f>[11]Consol_Captive!BP29/1000</f>
        <v>25.233931999999996</v>
      </c>
      <c r="BQ89" s="180">
        <f>[11]Consol_Captive!BQ29/1000</f>
        <v>18.0058553</v>
      </c>
      <c r="BR89" s="180">
        <f>[11]Consol_Captive!BR29/1000</f>
        <v>12.1355415</v>
      </c>
      <c r="BS89" s="180">
        <f>[11]Consol_Captive!BS29/1000</f>
        <v>7.1804392000000004</v>
      </c>
      <c r="BT89" s="180">
        <f>[11]Consol_Captive!BT29/1000</f>
        <v>3.3672815999999997</v>
      </c>
      <c r="BU89" s="180">
        <f>[11]Consol_Captive!BU29/1000</f>
        <v>0.61320160000000001</v>
      </c>
      <c r="BV89" s="180">
        <f>[11]Consol_Captive!BV29/1000</f>
        <v>7.6E-3</v>
      </c>
      <c r="BW89" s="180">
        <f>[11]Consol_Captive!BW29/1000</f>
        <v>0</v>
      </c>
      <c r="BX89" s="180">
        <f>[11]Consol_Captive!BX29/1000</f>
        <v>0</v>
      </c>
      <c r="BY89" s="180">
        <f>[11]Consol_Captive!BY29/1000</f>
        <v>0</v>
      </c>
      <c r="BZ89" s="180">
        <f>[11]Consol_Captive!BZ29/1000</f>
        <v>0</v>
      </c>
      <c r="CA89" s="180">
        <f>[11]Consol_Captive!CA29/1000</f>
        <v>0</v>
      </c>
      <c r="CB89" s="180">
        <f>[11]Consol_Captive!CB29/1000</f>
        <v>0</v>
      </c>
      <c r="CC89" s="180">
        <f>[11]Consol_Captive!CC29/1000</f>
        <v>0</v>
      </c>
      <c r="CD89" s="180">
        <f>[11]Consol_Captive!CD29/1000</f>
        <v>0</v>
      </c>
      <c r="CE89" s="180">
        <f>[11]Consol_Captive!CE29/1000</f>
        <v>0</v>
      </c>
      <c r="CF89" s="180">
        <f>[11]Consol_Captive!CF29/1000</f>
        <v>0</v>
      </c>
      <c r="CG89" s="180">
        <f>[11]Consol_Captive!CG29/1000</f>
        <v>0</v>
      </c>
      <c r="CH89" s="180">
        <f>[11]Consol_Captive!CH29/1000</f>
        <v>0</v>
      </c>
      <c r="CI89" s="180">
        <f>[11]Consol_Captive!CI29/1000</f>
        <v>0</v>
      </c>
      <c r="CJ89" s="180">
        <f>[11]Consol_Captive!CJ29/1000</f>
        <v>0</v>
      </c>
      <c r="CK89" s="180">
        <f>[11]Consol_Captive!CK29/1000</f>
        <v>0</v>
      </c>
      <c r="CL89" s="180">
        <f>[11]Consol_Captive!CL29/1000</f>
        <v>0</v>
      </c>
      <c r="CM89" s="180">
        <f>[11]Consol_Captive!CM29/1000</f>
        <v>0</v>
      </c>
      <c r="CN89" s="180">
        <f>[11]Consol_Captive!CN29/1000</f>
        <v>0</v>
      </c>
      <c r="CO89" s="180">
        <f>[11]Consol_Captive!CO29/1000</f>
        <v>0</v>
      </c>
      <c r="CP89" s="180">
        <f>[11]Consol_Captive!CP29/1000</f>
        <v>0</v>
      </c>
      <c r="CQ89" s="180">
        <f>[11]Consol_Captive!CQ29/1000</f>
        <v>0</v>
      </c>
      <c r="CR89" s="180">
        <f>[11]Consol_Captive!CR29/1000</f>
        <v>0</v>
      </c>
      <c r="CS89" s="180">
        <f>[11]Consol_Captive!CS29/1000</f>
        <v>0</v>
      </c>
      <c r="CT89" s="226">
        <f t="shared" ref="CT89:CT92" si="73">SUM(B89:CS89)</f>
        <v>2273.6056418600001</v>
      </c>
      <c r="CU89" s="227"/>
    </row>
    <row r="90" spans="1:102">
      <c r="A90" s="22" t="s">
        <v>76</v>
      </c>
      <c r="B90" s="180">
        <f>[11]Consol_TP!B29/1000</f>
        <v>0</v>
      </c>
      <c r="C90" s="180">
        <f>[11]Consol_TP!C29/1000</f>
        <v>0</v>
      </c>
      <c r="D90" s="180">
        <f>[11]Consol_TP!D29/1000</f>
        <v>0</v>
      </c>
      <c r="E90" s="180">
        <f>[11]Consol_TP!E29/1000</f>
        <v>0</v>
      </c>
      <c r="F90" s="180">
        <f>[11]Consol_TP!F29/1000</f>
        <v>0</v>
      </c>
      <c r="G90" s="180">
        <f>[11]Consol_TP!G29/1000</f>
        <v>0</v>
      </c>
      <c r="H90" s="180">
        <f>[11]Consol_TP!H29/1000</f>
        <v>0</v>
      </c>
      <c r="I90" s="180">
        <f>[11]Consol_TP!I29/1000</f>
        <v>0</v>
      </c>
      <c r="J90" s="180">
        <f>[11]Consol_TP!J29/1000</f>
        <v>0</v>
      </c>
      <c r="K90" s="180">
        <f>[11]Consol_TP!K29/1000</f>
        <v>0</v>
      </c>
      <c r="L90" s="180">
        <f>[11]Consol_TP!L29/1000</f>
        <v>0</v>
      </c>
      <c r="M90" s="180">
        <f>[11]Consol_TP!M29/1000</f>
        <v>0</v>
      </c>
      <c r="N90" s="180">
        <f>[11]Consol_TP!N29/1000</f>
        <v>0</v>
      </c>
      <c r="O90" s="180">
        <f>[11]Consol_TP!O29/1000</f>
        <v>0</v>
      </c>
      <c r="P90" s="180">
        <f>[11]Consol_TP!P29/1000</f>
        <v>0</v>
      </c>
      <c r="Q90" s="180">
        <f>[11]Consol_TP!Q29/1000</f>
        <v>0</v>
      </c>
      <c r="R90" s="180">
        <f>[11]Consol_TP!R29/1000</f>
        <v>0</v>
      </c>
      <c r="S90" s="180">
        <f>[11]Consol_TP!S29/1000</f>
        <v>0</v>
      </c>
      <c r="T90" s="180">
        <f>[11]Consol_TP!T29/1000</f>
        <v>0</v>
      </c>
      <c r="U90" s="180">
        <f>[11]Consol_TP!U29/1000</f>
        <v>0</v>
      </c>
      <c r="V90" s="180">
        <f>[11]Consol_TP!V29/1000</f>
        <v>0</v>
      </c>
      <c r="W90" s="180">
        <f>[11]Consol_TP!W29/1000</f>
        <v>0</v>
      </c>
      <c r="X90" s="180">
        <f>[11]Consol_TP!X29/1000</f>
        <v>0</v>
      </c>
      <c r="Y90" s="180">
        <f>[11]Consol_TP!Y29/1000</f>
        <v>0</v>
      </c>
      <c r="Z90" s="180">
        <f>[11]Consol_TP!Z29/1000</f>
        <v>0</v>
      </c>
      <c r="AA90" s="180">
        <f>[11]Consol_TP!AA29/1000</f>
        <v>0</v>
      </c>
      <c r="AB90" s="180">
        <f>[11]Consol_TP!AB29/1000</f>
        <v>0</v>
      </c>
      <c r="AC90" s="180">
        <f>[11]Consol_TP!AC29/1000</f>
        <v>3.0000000000000001E-3</v>
      </c>
      <c r="AD90" s="180">
        <f>[11]Consol_TP!AD29/1000</f>
        <v>7.8E-2</v>
      </c>
      <c r="AE90" s="180">
        <f>[11]Consol_TP!AE29/1000</f>
        <v>0.23100000000000001</v>
      </c>
      <c r="AF90" s="180">
        <f>[11]Consol_TP!AF29/1000</f>
        <v>0.44550000000000001</v>
      </c>
      <c r="AG90" s="180">
        <f>[11]Consol_TP!AG29/1000</f>
        <v>0.747</v>
      </c>
      <c r="AH90" s="180">
        <f>[11]Consol_TP!AH29/1000</f>
        <v>1.1054999999999999</v>
      </c>
      <c r="AI90" s="180">
        <f>[11]Consol_TP!AI29/1000</f>
        <v>1.3995</v>
      </c>
      <c r="AJ90" s="180">
        <f>[11]Consol_TP!AJ29/1000</f>
        <v>1.7715000000000001</v>
      </c>
      <c r="AK90" s="180">
        <f>[11]Consol_TP!AK29/1000</f>
        <v>2.1135000000000002</v>
      </c>
      <c r="AL90" s="180">
        <f>[11]Consol_TP!AL29/1000</f>
        <v>2.4870000000000001</v>
      </c>
      <c r="AM90" s="180">
        <f>[11]Consol_TP!AM29/1000</f>
        <v>2.8035000000000001</v>
      </c>
      <c r="AN90" s="180">
        <f>[11]Consol_TP!AN29/1000</f>
        <v>3.0855000000000001</v>
      </c>
      <c r="AO90" s="180">
        <f>[11]Consol_TP!AO29/1000</f>
        <v>3.3029999999999999</v>
      </c>
      <c r="AP90" s="180">
        <f>[11]Consol_TP!AP29/1000</f>
        <v>3.54</v>
      </c>
      <c r="AQ90" s="180">
        <f>[11]Consol_TP!AQ29/1000</f>
        <v>3.7469999999999999</v>
      </c>
      <c r="AR90" s="180">
        <f>[11]Consol_TP!AR29/1000</f>
        <v>3.9060000000000001</v>
      </c>
      <c r="AS90" s="180">
        <f>[11]Consol_TP!AS29/1000</f>
        <v>4.0049999999999999</v>
      </c>
      <c r="AT90" s="180">
        <f>[11]Consol_TP!AT29/1000</f>
        <v>4.1369999999999996</v>
      </c>
      <c r="AU90" s="180">
        <f>[11]Consol_TP!AU29/1000</f>
        <v>4.2195</v>
      </c>
      <c r="AV90" s="180">
        <f>[11]Consol_TP!AV29/1000</f>
        <v>4.2720000000000002</v>
      </c>
      <c r="AW90" s="180">
        <f>[11]Consol_TP!AW29/1000</f>
        <v>4.335</v>
      </c>
      <c r="AX90" s="180">
        <f>[11]Consol_TP!AX29/1000</f>
        <v>4.1565000000000003</v>
      </c>
      <c r="AY90" s="180">
        <f>[11]Consol_TP!AY29/1000</f>
        <v>4.3079999999999998</v>
      </c>
      <c r="AZ90" s="180">
        <f>[11]Consol_TP!AZ29/1000</f>
        <v>4.1580000000000004</v>
      </c>
      <c r="BA90" s="180">
        <f>[11]Consol_TP!BA29/1000</f>
        <v>3.9525000000000001</v>
      </c>
      <c r="BB90" s="180">
        <f>[11]Consol_TP!BB29/1000</f>
        <v>3.3855</v>
      </c>
      <c r="BC90" s="180">
        <f>[11]Consol_TP!BC29/1000</f>
        <v>2.577</v>
      </c>
      <c r="BD90" s="180">
        <f>[11]Consol_TP!BD29/1000</f>
        <v>4.0395000000000003</v>
      </c>
      <c r="BE90" s="180">
        <f>[11]Consol_TP!BE29/1000</f>
        <v>3.3210000000000002</v>
      </c>
      <c r="BF90" s="180">
        <f>[11]Consol_TP!BF29/1000</f>
        <v>2.3639999999999999</v>
      </c>
      <c r="BG90" s="180">
        <f>[11]Consol_TP!BG29/1000</f>
        <v>3.7035</v>
      </c>
      <c r="BH90" s="180">
        <f>[11]Consol_TP!BH29/1000</f>
        <v>3.5234999999999999</v>
      </c>
      <c r="BI90" s="180">
        <f>[11]Consol_TP!BI29/1000</f>
        <v>3.5339999999999998</v>
      </c>
      <c r="BJ90" s="180">
        <f>[11]Consol_TP!BJ29/1000</f>
        <v>3.222</v>
      </c>
      <c r="BK90" s="180">
        <f>[11]Consol_TP!BK29/1000</f>
        <v>2.8035000000000001</v>
      </c>
      <c r="BL90" s="180">
        <f>[11]Consol_TP!BL29/1000</f>
        <v>2.883</v>
      </c>
      <c r="BM90" s="180">
        <f>[11]Consol_TP!BM29/1000</f>
        <v>2.6909999999999998</v>
      </c>
      <c r="BN90" s="180">
        <f>[11]Consol_TP!BN29/1000</f>
        <v>2.2934999999999999</v>
      </c>
      <c r="BO90" s="180">
        <f>[11]Consol_TP!BO29/1000</f>
        <v>2.0114999999999998</v>
      </c>
      <c r="BP90" s="180">
        <f>[11]Consol_TP!BP29/1000</f>
        <v>1.5780000000000001</v>
      </c>
      <c r="BQ90" s="180">
        <f>[11]Consol_TP!BQ29/1000</f>
        <v>1.2150000000000001</v>
      </c>
      <c r="BR90" s="180">
        <f>[11]Consol_TP!BR29/1000</f>
        <v>0.67349999999999999</v>
      </c>
      <c r="BS90" s="180">
        <f>[11]Consol_TP!BS29/1000</f>
        <v>0.35399999999999998</v>
      </c>
      <c r="BT90" s="180">
        <f>[11]Consol_TP!BT29/1000</f>
        <v>0.20100000000000001</v>
      </c>
      <c r="BU90" s="180">
        <f>[11]Consol_TP!BU29/1000</f>
        <v>4.3499999999999997E-2</v>
      </c>
      <c r="BV90" s="180">
        <f>[11]Consol_TP!BV29/1000</f>
        <v>0</v>
      </c>
      <c r="BW90" s="180">
        <f>[11]Consol_TP!BW29/1000</f>
        <v>0</v>
      </c>
      <c r="BX90" s="180">
        <f>[11]Consol_TP!BX29/1000</f>
        <v>0</v>
      </c>
      <c r="BY90" s="180">
        <f>[11]Consol_TP!BY29/1000</f>
        <v>0</v>
      </c>
      <c r="BZ90" s="180">
        <f>[11]Consol_TP!BZ29/1000</f>
        <v>0</v>
      </c>
      <c r="CA90" s="180">
        <f>[11]Consol_TP!CA29/1000</f>
        <v>0</v>
      </c>
      <c r="CB90" s="180">
        <f>[11]Consol_TP!CB29/1000</f>
        <v>0</v>
      </c>
      <c r="CC90" s="180">
        <f>[11]Consol_TP!CC29/1000</f>
        <v>0</v>
      </c>
      <c r="CD90" s="180">
        <f>[11]Consol_TP!CD29/1000</f>
        <v>0</v>
      </c>
      <c r="CE90" s="180">
        <f>[11]Consol_TP!CE29/1000</f>
        <v>0</v>
      </c>
      <c r="CF90" s="180">
        <f>[11]Consol_TP!CF29/1000</f>
        <v>0</v>
      </c>
      <c r="CG90" s="180">
        <f>[11]Consol_TP!CG29/1000</f>
        <v>0</v>
      </c>
      <c r="CH90" s="180">
        <f>[11]Consol_TP!CH29/1000</f>
        <v>0</v>
      </c>
      <c r="CI90" s="180">
        <f>[11]Consol_TP!CI29/1000</f>
        <v>0</v>
      </c>
      <c r="CJ90" s="180">
        <f>[11]Consol_TP!CJ29/1000</f>
        <v>0</v>
      </c>
      <c r="CK90" s="180">
        <f>[11]Consol_TP!CK29/1000</f>
        <v>0</v>
      </c>
      <c r="CL90" s="180">
        <f>[11]Consol_TP!CL29/1000</f>
        <v>0</v>
      </c>
      <c r="CM90" s="180">
        <f>[11]Consol_TP!CM29/1000</f>
        <v>0</v>
      </c>
      <c r="CN90" s="180">
        <f>[11]Consol_TP!CN29/1000</f>
        <v>0</v>
      </c>
      <c r="CO90" s="180">
        <f>[11]Consol_TP!CO29/1000</f>
        <v>0</v>
      </c>
      <c r="CP90" s="180">
        <f>[11]Consol_TP!CP29/1000</f>
        <v>0</v>
      </c>
      <c r="CQ90" s="180">
        <f>[11]Consol_TP!CQ29/1000</f>
        <v>0</v>
      </c>
      <c r="CR90" s="180">
        <f>[11]Consol_TP!CR29/1000</f>
        <v>0</v>
      </c>
      <c r="CS90" s="180">
        <f>[11]Consol_TP!CS29/1000</f>
        <v>0</v>
      </c>
      <c r="CT90" s="226">
        <f t="shared" si="73"/>
        <v>114.72749999999999</v>
      </c>
      <c r="CU90" s="227"/>
    </row>
    <row r="91" spans="1:102">
      <c r="A91" s="172" t="s">
        <v>58</v>
      </c>
      <c r="B91" s="181">
        <f t="shared" ref="B91:AG91" si="74">SUM(B84,B88)</f>
        <v>0</v>
      </c>
      <c r="C91" s="98">
        <f t="shared" si="74"/>
        <v>0</v>
      </c>
      <c r="D91" s="98">
        <f t="shared" si="74"/>
        <v>0</v>
      </c>
      <c r="E91" s="98">
        <f t="shared" si="74"/>
        <v>0</v>
      </c>
      <c r="F91" s="98">
        <f t="shared" si="74"/>
        <v>0</v>
      </c>
      <c r="G91" s="98">
        <f t="shared" si="74"/>
        <v>0</v>
      </c>
      <c r="H91" s="98">
        <f t="shared" si="74"/>
        <v>0</v>
      </c>
      <c r="I91" s="98">
        <f t="shared" si="74"/>
        <v>0</v>
      </c>
      <c r="J91" s="98">
        <f t="shared" si="74"/>
        <v>0</v>
      </c>
      <c r="K91" s="98">
        <f t="shared" si="74"/>
        <v>0</v>
      </c>
      <c r="L91" s="98">
        <f t="shared" si="74"/>
        <v>0</v>
      </c>
      <c r="M91" s="98">
        <f t="shared" si="74"/>
        <v>0</v>
      </c>
      <c r="N91" s="98">
        <f t="shared" si="74"/>
        <v>0</v>
      </c>
      <c r="O91" s="98">
        <f t="shared" si="74"/>
        <v>0</v>
      </c>
      <c r="P91" s="98">
        <f t="shared" si="74"/>
        <v>0</v>
      </c>
      <c r="Q91" s="98">
        <f t="shared" si="74"/>
        <v>0</v>
      </c>
      <c r="R91" s="98">
        <f t="shared" si="74"/>
        <v>0</v>
      </c>
      <c r="S91" s="98">
        <f t="shared" si="74"/>
        <v>0</v>
      </c>
      <c r="T91" s="98">
        <f t="shared" si="74"/>
        <v>0</v>
      </c>
      <c r="U91" s="98">
        <f t="shared" si="74"/>
        <v>0</v>
      </c>
      <c r="V91" s="98">
        <f t="shared" si="74"/>
        <v>0</v>
      </c>
      <c r="W91" s="98">
        <f t="shared" si="74"/>
        <v>0</v>
      </c>
      <c r="X91" s="98">
        <f t="shared" si="74"/>
        <v>0</v>
      </c>
      <c r="Y91" s="98">
        <f t="shared" si="74"/>
        <v>0</v>
      </c>
      <c r="Z91" s="98">
        <f t="shared" si="74"/>
        <v>0</v>
      </c>
      <c r="AA91" s="98">
        <f t="shared" si="74"/>
        <v>0</v>
      </c>
      <c r="AB91" s="98">
        <f t="shared" si="74"/>
        <v>0</v>
      </c>
      <c r="AC91" s="98">
        <f t="shared" si="74"/>
        <v>0.45158128000000003</v>
      </c>
      <c r="AD91" s="98">
        <f t="shared" si="74"/>
        <v>2.6140172799999997</v>
      </c>
      <c r="AE91" s="98">
        <f t="shared" si="74"/>
        <v>6.3228245999999997</v>
      </c>
      <c r="AF91" s="98">
        <f t="shared" si="74"/>
        <v>9.3965580000000024</v>
      </c>
      <c r="AG91" s="98">
        <f t="shared" si="74"/>
        <v>13.640298799999998</v>
      </c>
      <c r="AH91" s="98">
        <f t="shared" ref="AH91:BM91" si="75">SUM(AH84,AH88)</f>
        <v>17.2781965</v>
      </c>
      <c r="AI91" s="98">
        <f t="shared" si="75"/>
        <v>22.080734199999998</v>
      </c>
      <c r="AJ91" s="98">
        <f t="shared" si="75"/>
        <v>29.500879999999999</v>
      </c>
      <c r="AK91" s="98">
        <f t="shared" si="75"/>
        <v>35.282707000000002</v>
      </c>
      <c r="AL91" s="98">
        <f t="shared" si="75"/>
        <v>42.206043000000015</v>
      </c>
      <c r="AM91" s="98">
        <f t="shared" si="75"/>
        <v>51.198371000000002</v>
      </c>
      <c r="AN91" s="98">
        <f t="shared" si="75"/>
        <v>56.572535999999999</v>
      </c>
      <c r="AO91" s="98">
        <f t="shared" si="75"/>
        <v>63.858457000000001</v>
      </c>
      <c r="AP91" s="98">
        <f t="shared" si="75"/>
        <v>71.300527000000002</v>
      </c>
      <c r="AQ91" s="98">
        <f t="shared" si="75"/>
        <v>68.223405</v>
      </c>
      <c r="AR91" s="98">
        <f t="shared" si="75"/>
        <v>69.967940000000013</v>
      </c>
      <c r="AS91" s="98">
        <f t="shared" si="75"/>
        <v>75.73366799999998</v>
      </c>
      <c r="AT91" s="98">
        <f t="shared" si="75"/>
        <v>81.511158000000009</v>
      </c>
      <c r="AU91" s="98">
        <f t="shared" si="75"/>
        <v>88.119028999999983</v>
      </c>
      <c r="AV91" s="98">
        <f t="shared" si="75"/>
        <v>83.035962000000026</v>
      </c>
      <c r="AW91" s="98">
        <f t="shared" si="75"/>
        <v>90.294304000000011</v>
      </c>
      <c r="AX91" s="98">
        <f t="shared" si="75"/>
        <v>89.001058999999998</v>
      </c>
      <c r="AY91" s="98">
        <f t="shared" si="75"/>
        <v>92.660617000000002</v>
      </c>
      <c r="AZ91" s="98">
        <f t="shared" si="75"/>
        <v>96.60753600000001</v>
      </c>
      <c r="BA91" s="98">
        <f t="shared" si="75"/>
        <v>95.436419000000015</v>
      </c>
      <c r="BB91" s="98">
        <f t="shared" si="75"/>
        <v>91.372875999999977</v>
      </c>
      <c r="BC91" s="98">
        <f t="shared" si="75"/>
        <v>79.657927000000001</v>
      </c>
      <c r="BD91" s="98">
        <f t="shared" si="75"/>
        <v>88.18156900000001</v>
      </c>
      <c r="BE91" s="98">
        <f t="shared" si="75"/>
        <v>79.949489999999983</v>
      </c>
      <c r="BF91" s="98">
        <f t="shared" si="75"/>
        <v>77.507674000000023</v>
      </c>
      <c r="BG91" s="98">
        <f t="shared" si="75"/>
        <v>80.311147000000005</v>
      </c>
      <c r="BH91" s="98">
        <f t="shared" si="75"/>
        <v>83.487452000000005</v>
      </c>
      <c r="BI91" s="98">
        <f t="shared" si="75"/>
        <v>74.565605000000005</v>
      </c>
      <c r="BJ91" s="98">
        <f t="shared" si="75"/>
        <v>63.607866000000001</v>
      </c>
      <c r="BK91" s="98">
        <f t="shared" si="75"/>
        <v>59.488145000000003</v>
      </c>
      <c r="BL91" s="98">
        <f t="shared" si="75"/>
        <v>57.798411000000009</v>
      </c>
      <c r="BM91" s="98">
        <f t="shared" si="75"/>
        <v>50.945978000000011</v>
      </c>
      <c r="BN91" s="98">
        <f t="shared" ref="BN91:CS91" si="76">SUM(BN84,BN88)</f>
        <v>43.168514000000002</v>
      </c>
      <c r="BO91" s="98">
        <f t="shared" si="76"/>
        <v>35.386808000000002</v>
      </c>
      <c r="BP91" s="98">
        <f t="shared" si="76"/>
        <v>26.811931999999995</v>
      </c>
      <c r="BQ91" s="98">
        <f t="shared" si="76"/>
        <v>19.2208553</v>
      </c>
      <c r="BR91" s="98">
        <f t="shared" si="76"/>
        <v>12.809041500000001</v>
      </c>
      <c r="BS91" s="98">
        <f t="shared" si="76"/>
        <v>7.5344392000000004</v>
      </c>
      <c r="BT91" s="98">
        <f t="shared" si="76"/>
        <v>3.5682815999999997</v>
      </c>
      <c r="BU91" s="98">
        <f t="shared" si="76"/>
        <v>0.6567016</v>
      </c>
      <c r="BV91" s="98">
        <f t="shared" si="76"/>
        <v>7.6E-3</v>
      </c>
      <c r="BW91" s="98">
        <f t="shared" si="76"/>
        <v>0</v>
      </c>
      <c r="BX91" s="98">
        <f t="shared" si="76"/>
        <v>0</v>
      </c>
      <c r="BY91" s="98">
        <f t="shared" si="76"/>
        <v>0</v>
      </c>
      <c r="BZ91" s="98">
        <f t="shared" si="76"/>
        <v>0</v>
      </c>
      <c r="CA91" s="98">
        <f t="shared" si="76"/>
        <v>0</v>
      </c>
      <c r="CB91" s="98">
        <f t="shared" si="76"/>
        <v>0</v>
      </c>
      <c r="CC91" s="98">
        <f t="shared" si="76"/>
        <v>0</v>
      </c>
      <c r="CD91" s="98">
        <f t="shared" si="76"/>
        <v>0</v>
      </c>
      <c r="CE91" s="98">
        <f t="shared" si="76"/>
        <v>0</v>
      </c>
      <c r="CF91" s="98">
        <f t="shared" si="76"/>
        <v>0</v>
      </c>
      <c r="CG91" s="98">
        <f t="shared" si="76"/>
        <v>0</v>
      </c>
      <c r="CH91" s="98">
        <f t="shared" si="76"/>
        <v>0</v>
      </c>
      <c r="CI91" s="98">
        <f t="shared" si="76"/>
        <v>0</v>
      </c>
      <c r="CJ91" s="98">
        <f t="shared" si="76"/>
        <v>0</v>
      </c>
      <c r="CK91" s="98">
        <f t="shared" si="76"/>
        <v>23.2</v>
      </c>
      <c r="CL91" s="98">
        <f t="shared" si="76"/>
        <v>0</v>
      </c>
      <c r="CM91" s="98">
        <f t="shared" si="76"/>
        <v>0</v>
      </c>
      <c r="CN91" s="98">
        <f t="shared" si="76"/>
        <v>0</v>
      </c>
      <c r="CO91" s="98">
        <f t="shared" si="76"/>
        <v>0</v>
      </c>
      <c r="CP91" s="98">
        <f t="shared" si="76"/>
        <v>0</v>
      </c>
      <c r="CQ91" s="98">
        <f t="shared" si="76"/>
        <v>0</v>
      </c>
      <c r="CR91" s="98">
        <f t="shared" si="76"/>
        <v>0</v>
      </c>
      <c r="CS91" s="182">
        <f t="shared" si="76"/>
        <v>0</v>
      </c>
      <c r="CT91" s="174">
        <f t="shared" si="73"/>
        <v>2411.5331418600003</v>
      </c>
      <c r="CU91" s="117"/>
      <c r="CV91" s="125"/>
      <c r="CX91" s="198"/>
    </row>
    <row r="92" spans="1:102">
      <c r="A92" s="171" t="s">
        <v>18</v>
      </c>
      <c r="B92" s="181">
        <f>SUM(B93:B95)</f>
        <v>32.4</v>
      </c>
      <c r="C92" s="181">
        <f t="shared" ref="C92:BN92" si="77">SUM(C93:C95)</f>
        <v>32.4</v>
      </c>
      <c r="D92" s="181">
        <f t="shared" si="77"/>
        <v>32.4</v>
      </c>
      <c r="E92" s="181">
        <f t="shared" si="77"/>
        <v>32.4</v>
      </c>
      <c r="F92" s="181">
        <f t="shared" si="77"/>
        <v>32.4</v>
      </c>
      <c r="G92" s="181">
        <f t="shared" si="77"/>
        <v>32.4</v>
      </c>
      <c r="H92" s="181">
        <f t="shared" si="77"/>
        <v>32.4</v>
      </c>
      <c r="I92" s="181">
        <f t="shared" si="77"/>
        <v>32.4</v>
      </c>
      <c r="J92" s="181">
        <f t="shared" si="77"/>
        <v>32.4</v>
      </c>
      <c r="K92" s="181">
        <f t="shared" si="77"/>
        <v>32.4</v>
      </c>
      <c r="L92" s="181">
        <f t="shared" si="77"/>
        <v>32.4</v>
      </c>
      <c r="M92" s="181">
        <f t="shared" si="77"/>
        <v>32.4</v>
      </c>
      <c r="N92" s="181">
        <f t="shared" si="77"/>
        <v>32.4</v>
      </c>
      <c r="O92" s="181">
        <f t="shared" si="77"/>
        <v>32.4</v>
      </c>
      <c r="P92" s="181">
        <f t="shared" si="77"/>
        <v>32.4</v>
      </c>
      <c r="Q92" s="181">
        <f t="shared" si="77"/>
        <v>32.4</v>
      </c>
      <c r="R92" s="181">
        <f t="shared" si="77"/>
        <v>32.4</v>
      </c>
      <c r="S92" s="181">
        <f t="shared" si="77"/>
        <v>32.4</v>
      </c>
      <c r="T92" s="181">
        <f t="shared" si="77"/>
        <v>32.4</v>
      </c>
      <c r="U92" s="181">
        <f t="shared" si="77"/>
        <v>32.4</v>
      </c>
      <c r="V92" s="181">
        <f t="shared" si="77"/>
        <v>32.4</v>
      </c>
      <c r="W92" s="181">
        <f t="shared" si="77"/>
        <v>32.4</v>
      </c>
      <c r="X92" s="181">
        <f t="shared" si="77"/>
        <v>32.4</v>
      </c>
      <c r="Y92" s="181">
        <f t="shared" si="77"/>
        <v>32.4</v>
      </c>
      <c r="Z92" s="181">
        <f t="shared" si="77"/>
        <v>32.4</v>
      </c>
      <c r="AA92" s="181">
        <f t="shared" si="77"/>
        <v>32.4</v>
      </c>
      <c r="AB92" s="181">
        <f t="shared" si="77"/>
        <v>32.4</v>
      </c>
      <c r="AC92" s="181">
        <f t="shared" si="77"/>
        <v>32.4</v>
      </c>
      <c r="AD92" s="181">
        <f t="shared" si="77"/>
        <v>32.4</v>
      </c>
      <c r="AE92" s="181">
        <f t="shared" si="77"/>
        <v>32.4</v>
      </c>
      <c r="AF92" s="181">
        <f t="shared" si="77"/>
        <v>32.4</v>
      </c>
      <c r="AG92" s="181">
        <f t="shared" si="77"/>
        <v>32.4</v>
      </c>
      <c r="AH92" s="181">
        <f t="shared" si="77"/>
        <v>32.4</v>
      </c>
      <c r="AI92" s="181">
        <f t="shared" si="77"/>
        <v>32.4</v>
      </c>
      <c r="AJ92" s="181">
        <f t="shared" si="77"/>
        <v>32.4</v>
      </c>
      <c r="AK92" s="181">
        <f t="shared" si="77"/>
        <v>32.4</v>
      </c>
      <c r="AL92" s="181">
        <f t="shared" si="77"/>
        <v>32.4</v>
      </c>
      <c r="AM92" s="181">
        <f t="shared" si="77"/>
        <v>32.4</v>
      </c>
      <c r="AN92" s="181">
        <f t="shared" si="77"/>
        <v>32.4</v>
      </c>
      <c r="AO92" s="181">
        <f t="shared" si="77"/>
        <v>32.4</v>
      </c>
      <c r="AP92" s="181">
        <f t="shared" si="77"/>
        <v>32.4</v>
      </c>
      <c r="AQ92" s="181">
        <f t="shared" si="77"/>
        <v>32.4</v>
      </c>
      <c r="AR92" s="181">
        <f t="shared" si="77"/>
        <v>32.4</v>
      </c>
      <c r="AS92" s="181">
        <f t="shared" si="77"/>
        <v>32.4</v>
      </c>
      <c r="AT92" s="181">
        <f t="shared" si="77"/>
        <v>32.4</v>
      </c>
      <c r="AU92" s="181">
        <f t="shared" si="77"/>
        <v>32.4</v>
      </c>
      <c r="AV92" s="181">
        <f t="shared" si="77"/>
        <v>32.4</v>
      </c>
      <c r="AW92" s="181">
        <f t="shared" si="77"/>
        <v>32.4</v>
      </c>
      <c r="AX92" s="181">
        <f t="shared" si="77"/>
        <v>32.4</v>
      </c>
      <c r="AY92" s="181">
        <f t="shared" si="77"/>
        <v>32.4</v>
      </c>
      <c r="AZ92" s="181">
        <f t="shared" si="77"/>
        <v>32.4</v>
      </c>
      <c r="BA92" s="181">
        <f t="shared" si="77"/>
        <v>32.4</v>
      </c>
      <c r="BB92" s="181">
        <f t="shared" si="77"/>
        <v>32.4</v>
      </c>
      <c r="BC92" s="181">
        <f t="shared" si="77"/>
        <v>32.4</v>
      </c>
      <c r="BD92" s="181">
        <f t="shared" si="77"/>
        <v>32.4</v>
      </c>
      <c r="BE92" s="181">
        <f t="shared" si="77"/>
        <v>32.4</v>
      </c>
      <c r="BF92" s="181">
        <f t="shared" si="77"/>
        <v>32.4</v>
      </c>
      <c r="BG92" s="181">
        <f t="shared" si="77"/>
        <v>32.4</v>
      </c>
      <c r="BH92" s="181">
        <f t="shared" si="77"/>
        <v>32.4</v>
      </c>
      <c r="BI92" s="181">
        <f t="shared" si="77"/>
        <v>32.4</v>
      </c>
      <c r="BJ92" s="181">
        <f t="shared" si="77"/>
        <v>32.4</v>
      </c>
      <c r="BK92" s="181">
        <f t="shared" si="77"/>
        <v>32.4</v>
      </c>
      <c r="BL92" s="181">
        <f t="shared" si="77"/>
        <v>32.4</v>
      </c>
      <c r="BM92" s="181">
        <f t="shared" si="77"/>
        <v>32.4</v>
      </c>
      <c r="BN92" s="181">
        <f t="shared" si="77"/>
        <v>32.4</v>
      </c>
      <c r="BO92" s="181">
        <f t="shared" ref="BO92:CS92" si="78">SUM(BO93:BO95)</f>
        <v>32.4</v>
      </c>
      <c r="BP92" s="181">
        <f t="shared" si="78"/>
        <v>32.4</v>
      </c>
      <c r="BQ92" s="181">
        <f t="shared" si="78"/>
        <v>32.4</v>
      </c>
      <c r="BR92" s="181">
        <f t="shared" si="78"/>
        <v>32.4</v>
      </c>
      <c r="BS92" s="181">
        <f t="shared" si="78"/>
        <v>32.4</v>
      </c>
      <c r="BT92" s="181">
        <f t="shared" si="78"/>
        <v>32.4</v>
      </c>
      <c r="BU92" s="181">
        <f t="shared" si="78"/>
        <v>32.4</v>
      </c>
      <c r="BV92" s="181">
        <f t="shared" si="78"/>
        <v>32.4</v>
      </c>
      <c r="BW92" s="181">
        <f t="shared" si="78"/>
        <v>32.4</v>
      </c>
      <c r="BX92" s="181">
        <f t="shared" si="78"/>
        <v>32.4</v>
      </c>
      <c r="BY92" s="181">
        <f t="shared" si="78"/>
        <v>32.4</v>
      </c>
      <c r="BZ92" s="181">
        <f t="shared" si="78"/>
        <v>32.4</v>
      </c>
      <c r="CA92" s="181">
        <f t="shared" si="78"/>
        <v>32.4</v>
      </c>
      <c r="CB92" s="181">
        <f t="shared" si="78"/>
        <v>32.4</v>
      </c>
      <c r="CC92" s="181">
        <f t="shared" si="78"/>
        <v>32.4</v>
      </c>
      <c r="CD92" s="181">
        <f t="shared" si="78"/>
        <v>32.4</v>
      </c>
      <c r="CE92" s="181">
        <f t="shared" si="78"/>
        <v>32.4</v>
      </c>
      <c r="CF92" s="181">
        <f t="shared" si="78"/>
        <v>32.4</v>
      </c>
      <c r="CG92" s="181">
        <f t="shared" si="78"/>
        <v>32.4</v>
      </c>
      <c r="CH92" s="181">
        <f t="shared" si="78"/>
        <v>32.4</v>
      </c>
      <c r="CI92" s="181">
        <f t="shared" si="78"/>
        <v>32.4</v>
      </c>
      <c r="CJ92" s="181">
        <f t="shared" si="78"/>
        <v>32.4</v>
      </c>
      <c r="CK92" s="181">
        <f t="shared" si="78"/>
        <v>32.4</v>
      </c>
      <c r="CL92" s="181">
        <f t="shared" si="78"/>
        <v>32.4</v>
      </c>
      <c r="CM92" s="181">
        <f t="shared" si="78"/>
        <v>32.4</v>
      </c>
      <c r="CN92" s="181">
        <f t="shared" si="78"/>
        <v>32.4</v>
      </c>
      <c r="CO92" s="181">
        <f t="shared" si="78"/>
        <v>32.4</v>
      </c>
      <c r="CP92" s="181">
        <f t="shared" si="78"/>
        <v>32.4</v>
      </c>
      <c r="CQ92" s="181">
        <f t="shared" si="78"/>
        <v>32.4</v>
      </c>
      <c r="CR92" s="181">
        <f t="shared" si="78"/>
        <v>32.4</v>
      </c>
      <c r="CS92" s="181">
        <f t="shared" si="78"/>
        <v>32.4</v>
      </c>
      <c r="CT92" s="174">
        <f t="shared" si="73"/>
        <v>3110.4000000000051</v>
      </c>
      <c r="CU92" s="117"/>
      <c r="CW92" s="225">
        <f>CU92*(24)/(96*1000)</f>
        <v>0</v>
      </c>
    </row>
    <row r="93" spans="1:102">
      <c r="A93" s="22" t="s">
        <v>59</v>
      </c>
      <c r="B93" s="31" cm="1">
        <f t="array" ref="B93:CS93">TRANSPOSE('[13]2601'!$F$14:$F$109)</f>
        <v>0.4</v>
      </c>
      <c r="C93" s="32">
        <v>0.4</v>
      </c>
      <c r="D93" s="32">
        <v>0.4</v>
      </c>
      <c r="E93" s="32">
        <v>0.4</v>
      </c>
      <c r="F93" s="32">
        <v>0.4</v>
      </c>
      <c r="G93" s="32">
        <v>0.4</v>
      </c>
      <c r="H93" s="32">
        <v>0.4</v>
      </c>
      <c r="I93" s="32">
        <v>0.4</v>
      </c>
      <c r="J93" s="32">
        <v>0.4</v>
      </c>
      <c r="K93" s="32">
        <v>0.4</v>
      </c>
      <c r="L93" s="32">
        <v>0.4</v>
      </c>
      <c r="M93" s="32">
        <v>0.4</v>
      </c>
      <c r="N93" s="32">
        <v>0.4</v>
      </c>
      <c r="O93" s="32">
        <v>0.4</v>
      </c>
      <c r="P93" s="32">
        <v>0.4</v>
      </c>
      <c r="Q93" s="32">
        <v>0.4</v>
      </c>
      <c r="R93" s="32">
        <v>0.4</v>
      </c>
      <c r="S93" s="32">
        <v>0.4</v>
      </c>
      <c r="T93" s="32">
        <v>0.4</v>
      </c>
      <c r="U93" s="32">
        <v>0.4</v>
      </c>
      <c r="V93" s="32">
        <v>0.4</v>
      </c>
      <c r="W93" s="32">
        <v>0.4</v>
      </c>
      <c r="X93" s="32">
        <v>0.4</v>
      </c>
      <c r="Y93" s="32">
        <v>0.4</v>
      </c>
      <c r="Z93" s="32">
        <v>0.4</v>
      </c>
      <c r="AA93" s="32">
        <v>0.4</v>
      </c>
      <c r="AB93" s="32">
        <v>0.4</v>
      </c>
      <c r="AC93" s="32">
        <v>0.4</v>
      </c>
      <c r="AD93" s="32">
        <v>0.4</v>
      </c>
      <c r="AE93" s="32">
        <v>0.4</v>
      </c>
      <c r="AF93" s="32">
        <v>0.4</v>
      </c>
      <c r="AG93" s="32">
        <v>0.4</v>
      </c>
      <c r="AH93" s="32">
        <v>0.4</v>
      </c>
      <c r="AI93" s="32">
        <v>0.4</v>
      </c>
      <c r="AJ93" s="32">
        <v>0.4</v>
      </c>
      <c r="AK93" s="32">
        <v>0.4</v>
      </c>
      <c r="AL93" s="32">
        <v>0.4</v>
      </c>
      <c r="AM93" s="32">
        <v>0.4</v>
      </c>
      <c r="AN93" s="32">
        <v>0.4</v>
      </c>
      <c r="AO93" s="32">
        <v>0.4</v>
      </c>
      <c r="AP93" s="32">
        <v>0.4</v>
      </c>
      <c r="AQ93" s="32">
        <v>0.4</v>
      </c>
      <c r="AR93" s="32">
        <v>0.4</v>
      </c>
      <c r="AS93" s="32">
        <v>0.4</v>
      </c>
      <c r="AT93" s="32">
        <v>0.4</v>
      </c>
      <c r="AU93" s="32">
        <v>0.4</v>
      </c>
      <c r="AV93" s="32">
        <v>0.4</v>
      </c>
      <c r="AW93" s="32">
        <v>0.4</v>
      </c>
      <c r="AX93" s="32">
        <v>0.4</v>
      </c>
      <c r="AY93" s="32">
        <v>0.4</v>
      </c>
      <c r="AZ93" s="32">
        <v>0.4</v>
      </c>
      <c r="BA93" s="32">
        <v>0.4</v>
      </c>
      <c r="BB93" s="32">
        <v>0.4</v>
      </c>
      <c r="BC93" s="32">
        <v>0.4</v>
      </c>
      <c r="BD93" s="32">
        <v>0.4</v>
      </c>
      <c r="BE93" s="32">
        <v>0.4</v>
      </c>
      <c r="BF93" s="32">
        <v>0.4</v>
      </c>
      <c r="BG93" s="32">
        <v>0.4</v>
      </c>
      <c r="BH93" s="32">
        <v>0.4</v>
      </c>
      <c r="BI93" s="32">
        <v>0.4</v>
      </c>
      <c r="BJ93" s="32">
        <v>0.4</v>
      </c>
      <c r="BK93" s="32">
        <v>0.4</v>
      </c>
      <c r="BL93" s="32">
        <v>0.4</v>
      </c>
      <c r="BM93" s="32">
        <v>0.4</v>
      </c>
      <c r="BN93" s="32">
        <v>0.4</v>
      </c>
      <c r="BO93" s="32">
        <v>0.4</v>
      </c>
      <c r="BP93" s="32">
        <v>0.4</v>
      </c>
      <c r="BQ93" s="32">
        <v>0.4</v>
      </c>
      <c r="BR93" s="32">
        <v>0.4</v>
      </c>
      <c r="BS93" s="32">
        <v>0.4</v>
      </c>
      <c r="BT93" s="32">
        <v>0.4</v>
      </c>
      <c r="BU93" s="32">
        <v>0.4</v>
      </c>
      <c r="BV93" s="32">
        <v>0.4</v>
      </c>
      <c r="BW93" s="32">
        <v>0.4</v>
      </c>
      <c r="BX93" s="32">
        <v>0.4</v>
      </c>
      <c r="BY93" s="32">
        <v>0.4</v>
      </c>
      <c r="BZ93" s="32">
        <v>0.4</v>
      </c>
      <c r="CA93" s="32">
        <v>0.4</v>
      </c>
      <c r="CB93" s="32">
        <v>0.4</v>
      </c>
      <c r="CC93" s="32">
        <v>0.4</v>
      </c>
      <c r="CD93" s="32">
        <v>0.4</v>
      </c>
      <c r="CE93" s="32">
        <v>0.4</v>
      </c>
      <c r="CF93" s="32">
        <v>0.4</v>
      </c>
      <c r="CG93" s="32">
        <v>0.4</v>
      </c>
      <c r="CH93" s="32">
        <v>0.4</v>
      </c>
      <c r="CI93" s="32">
        <v>0.4</v>
      </c>
      <c r="CJ93" s="32">
        <v>0.4</v>
      </c>
      <c r="CK93" s="32">
        <v>0.4</v>
      </c>
      <c r="CL93" s="32">
        <v>0.4</v>
      </c>
      <c r="CM93" s="32">
        <v>0.4</v>
      </c>
      <c r="CN93" s="32">
        <v>0.4</v>
      </c>
      <c r="CO93" s="32">
        <v>0.4</v>
      </c>
      <c r="CP93" s="32">
        <v>0.4</v>
      </c>
      <c r="CQ93" s="32">
        <v>0.4</v>
      </c>
      <c r="CR93" s="32">
        <v>0.4</v>
      </c>
      <c r="CS93" s="71">
        <v>0.4</v>
      </c>
      <c r="CT93" s="175">
        <f t="shared" ref="CT93:CT96" si="79">SUM(B93:CS93)</f>
        <v>38.399999999999928</v>
      </c>
      <c r="CU93" s="119"/>
    </row>
    <row r="94" spans="1:102" ht="15.75" thickBot="1">
      <c r="A94" s="22" t="s">
        <v>60</v>
      </c>
      <c r="B94" s="95">
        <v>0</v>
      </c>
      <c r="C94" s="95">
        <v>0</v>
      </c>
      <c r="D94" s="95">
        <v>0</v>
      </c>
      <c r="E94" s="95">
        <v>0</v>
      </c>
      <c r="F94" s="95">
        <v>0</v>
      </c>
      <c r="G94" s="95">
        <v>0</v>
      </c>
      <c r="H94" s="95">
        <v>0</v>
      </c>
      <c r="I94" s="95">
        <v>0</v>
      </c>
      <c r="J94" s="95">
        <v>0</v>
      </c>
      <c r="K94" s="95">
        <v>0</v>
      </c>
      <c r="L94" s="95">
        <v>0</v>
      </c>
      <c r="M94" s="95">
        <v>0</v>
      </c>
      <c r="N94" s="95">
        <v>0</v>
      </c>
      <c r="O94" s="95">
        <v>0</v>
      </c>
      <c r="P94" s="95">
        <v>0</v>
      </c>
      <c r="Q94" s="95">
        <v>0</v>
      </c>
      <c r="R94" s="95">
        <v>0</v>
      </c>
      <c r="S94" s="95">
        <v>0</v>
      </c>
      <c r="T94" s="95">
        <v>0</v>
      </c>
      <c r="U94" s="95">
        <v>0</v>
      </c>
      <c r="V94" s="95">
        <v>0</v>
      </c>
      <c r="W94" s="95">
        <v>0</v>
      </c>
      <c r="X94" s="95">
        <v>0</v>
      </c>
      <c r="Y94" s="95">
        <v>0</v>
      </c>
      <c r="Z94" s="95">
        <v>0</v>
      </c>
      <c r="AA94" s="95">
        <v>0</v>
      </c>
      <c r="AB94" s="95">
        <v>0</v>
      </c>
      <c r="AC94" s="95">
        <v>0</v>
      </c>
      <c r="AD94" s="95">
        <v>0</v>
      </c>
      <c r="AE94" s="95">
        <v>0</v>
      </c>
      <c r="AF94" s="95">
        <v>0</v>
      </c>
      <c r="AG94" s="95">
        <v>0</v>
      </c>
      <c r="AH94" s="95">
        <v>0</v>
      </c>
      <c r="AI94" s="95">
        <v>0</v>
      </c>
      <c r="AJ94" s="95">
        <v>0</v>
      </c>
      <c r="AK94" s="95">
        <v>0</v>
      </c>
      <c r="AL94" s="95">
        <v>0</v>
      </c>
      <c r="AM94" s="95">
        <v>0</v>
      </c>
      <c r="AN94" s="95">
        <v>0</v>
      </c>
      <c r="AO94" s="95">
        <v>0</v>
      </c>
      <c r="AP94" s="95">
        <v>0</v>
      </c>
      <c r="AQ94" s="95">
        <v>0</v>
      </c>
      <c r="AR94" s="95">
        <v>0</v>
      </c>
      <c r="AS94" s="95">
        <v>0</v>
      </c>
      <c r="AT94" s="95">
        <v>0</v>
      </c>
      <c r="AU94" s="95">
        <v>0</v>
      </c>
      <c r="AV94" s="95">
        <v>0</v>
      </c>
      <c r="AW94" s="95">
        <v>0</v>
      </c>
      <c r="AX94" s="95">
        <v>0</v>
      </c>
      <c r="AY94" s="95">
        <v>0</v>
      </c>
      <c r="AZ94" s="95">
        <v>0</v>
      </c>
      <c r="BA94" s="95">
        <v>0</v>
      </c>
      <c r="BB94" s="95">
        <v>0</v>
      </c>
      <c r="BC94" s="95">
        <v>0</v>
      </c>
      <c r="BD94" s="95">
        <v>0</v>
      </c>
      <c r="BE94" s="95">
        <v>0</v>
      </c>
      <c r="BF94" s="95">
        <v>0</v>
      </c>
      <c r="BG94" s="95">
        <v>0</v>
      </c>
      <c r="BH94" s="95">
        <v>0</v>
      </c>
      <c r="BI94" s="95">
        <v>0</v>
      </c>
      <c r="BJ94" s="95">
        <v>0</v>
      </c>
      <c r="BK94" s="95">
        <v>0</v>
      </c>
      <c r="BL94" s="95">
        <v>0</v>
      </c>
      <c r="BM94" s="95">
        <v>0</v>
      </c>
      <c r="BN94" s="95">
        <v>0</v>
      </c>
      <c r="BO94" s="95">
        <v>0</v>
      </c>
      <c r="BP94" s="95">
        <v>0</v>
      </c>
      <c r="BQ94" s="95">
        <v>0</v>
      </c>
      <c r="BR94" s="95">
        <v>0</v>
      </c>
      <c r="BS94" s="95">
        <v>0</v>
      </c>
      <c r="BT94" s="95">
        <v>0</v>
      </c>
      <c r="BU94" s="95">
        <v>0</v>
      </c>
      <c r="BV94" s="95">
        <v>0</v>
      </c>
      <c r="BW94" s="95">
        <v>0</v>
      </c>
      <c r="BX94" s="95">
        <v>0</v>
      </c>
      <c r="BY94" s="95">
        <v>0</v>
      </c>
      <c r="BZ94" s="95">
        <v>0</v>
      </c>
      <c r="CA94" s="95">
        <v>0</v>
      </c>
      <c r="CB94" s="95">
        <v>0</v>
      </c>
      <c r="CC94" s="95">
        <v>0</v>
      </c>
      <c r="CD94" s="95">
        <v>0</v>
      </c>
      <c r="CE94" s="95">
        <v>0</v>
      </c>
      <c r="CF94" s="95">
        <v>0</v>
      </c>
      <c r="CG94" s="95">
        <v>0</v>
      </c>
      <c r="CH94" s="95">
        <v>0</v>
      </c>
      <c r="CI94" s="95">
        <v>0</v>
      </c>
      <c r="CJ94" s="95">
        <v>0</v>
      </c>
      <c r="CK94" s="95">
        <v>0</v>
      </c>
      <c r="CL94" s="95">
        <v>0</v>
      </c>
      <c r="CM94" s="95">
        <v>0</v>
      </c>
      <c r="CN94" s="95">
        <v>0</v>
      </c>
      <c r="CO94" s="95">
        <v>0</v>
      </c>
      <c r="CP94" s="95">
        <v>0</v>
      </c>
      <c r="CQ94" s="95">
        <v>0</v>
      </c>
      <c r="CR94" s="95">
        <v>0</v>
      </c>
      <c r="CS94" s="95">
        <v>0</v>
      </c>
      <c r="CT94" s="197">
        <f t="shared" si="79"/>
        <v>0</v>
      </c>
      <c r="CU94" s="119">
        <f>SUM('Day (1):Day (30)'!CT93)</f>
        <v>1027.1999999999987</v>
      </c>
    </row>
    <row r="95" spans="1:102" ht="15.75" thickBot="1">
      <c r="A95" s="39" t="s">
        <v>70</v>
      </c>
      <c r="B95" s="228" cm="1">
        <f t="array" ref="B95:CS95">TRANSPOSE('[13]2601'!$E$14:$E$109)</f>
        <v>32</v>
      </c>
      <c r="C95" s="229">
        <v>32</v>
      </c>
      <c r="D95" s="229">
        <v>32</v>
      </c>
      <c r="E95" s="229">
        <v>32</v>
      </c>
      <c r="F95" s="229">
        <v>32</v>
      </c>
      <c r="G95" s="229">
        <v>32</v>
      </c>
      <c r="H95" s="229">
        <v>32</v>
      </c>
      <c r="I95" s="229">
        <v>32</v>
      </c>
      <c r="J95" s="229">
        <v>32</v>
      </c>
      <c r="K95" s="229">
        <v>32</v>
      </c>
      <c r="L95" s="229">
        <v>32</v>
      </c>
      <c r="M95" s="229">
        <v>32</v>
      </c>
      <c r="N95" s="229">
        <v>32</v>
      </c>
      <c r="O95" s="229">
        <v>32</v>
      </c>
      <c r="P95" s="229">
        <v>32</v>
      </c>
      <c r="Q95" s="229">
        <v>32</v>
      </c>
      <c r="R95" s="229">
        <v>32</v>
      </c>
      <c r="S95" s="229">
        <v>32</v>
      </c>
      <c r="T95" s="229">
        <v>32</v>
      </c>
      <c r="U95" s="229">
        <v>32</v>
      </c>
      <c r="V95" s="229">
        <v>32</v>
      </c>
      <c r="W95" s="229">
        <v>32</v>
      </c>
      <c r="X95" s="229">
        <v>32</v>
      </c>
      <c r="Y95" s="229">
        <v>32</v>
      </c>
      <c r="Z95" s="229">
        <v>32</v>
      </c>
      <c r="AA95" s="229">
        <v>32</v>
      </c>
      <c r="AB95" s="229">
        <v>32</v>
      </c>
      <c r="AC95" s="229">
        <v>32</v>
      </c>
      <c r="AD95" s="229">
        <v>32</v>
      </c>
      <c r="AE95" s="229">
        <v>32</v>
      </c>
      <c r="AF95" s="229">
        <v>32</v>
      </c>
      <c r="AG95" s="229">
        <v>32</v>
      </c>
      <c r="AH95" s="229">
        <v>32</v>
      </c>
      <c r="AI95" s="229">
        <v>32</v>
      </c>
      <c r="AJ95" s="229">
        <v>32</v>
      </c>
      <c r="AK95" s="229">
        <v>32</v>
      </c>
      <c r="AL95" s="229">
        <v>32</v>
      </c>
      <c r="AM95" s="229">
        <v>32</v>
      </c>
      <c r="AN95" s="229">
        <v>32</v>
      </c>
      <c r="AO95" s="229">
        <v>32</v>
      </c>
      <c r="AP95" s="229">
        <v>32</v>
      </c>
      <c r="AQ95" s="229">
        <v>32</v>
      </c>
      <c r="AR95" s="229">
        <v>32</v>
      </c>
      <c r="AS95" s="229">
        <v>32</v>
      </c>
      <c r="AT95" s="229">
        <v>32</v>
      </c>
      <c r="AU95" s="229">
        <v>32</v>
      </c>
      <c r="AV95" s="229">
        <v>32</v>
      </c>
      <c r="AW95" s="229">
        <v>32</v>
      </c>
      <c r="AX95" s="229">
        <v>32</v>
      </c>
      <c r="AY95" s="229">
        <v>32</v>
      </c>
      <c r="AZ95" s="229">
        <v>32</v>
      </c>
      <c r="BA95" s="229">
        <v>32</v>
      </c>
      <c r="BB95" s="229">
        <v>32</v>
      </c>
      <c r="BC95" s="229">
        <v>32</v>
      </c>
      <c r="BD95" s="229">
        <v>32</v>
      </c>
      <c r="BE95" s="229">
        <v>32</v>
      </c>
      <c r="BF95" s="229">
        <v>32</v>
      </c>
      <c r="BG95" s="229">
        <v>32</v>
      </c>
      <c r="BH95" s="229">
        <v>32</v>
      </c>
      <c r="BI95" s="229">
        <v>32</v>
      </c>
      <c r="BJ95" s="229">
        <v>32</v>
      </c>
      <c r="BK95" s="229">
        <v>32</v>
      </c>
      <c r="BL95" s="229">
        <v>32</v>
      </c>
      <c r="BM95" s="229">
        <v>32</v>
      </c>
      <c r="BN95" s="229">
        <v>32</v>
      </c>
      <c r="BO95" s="229">
        <v>32</v>
      </c>
      <c r="BP95" s="229">
        <v>32</v>
      </c>
      <c r="BQ95" s="229">
        <v>32</v>
      </c>
      <c r="BR95" s="229">
        <v>32</v>
      </c>
      <c r="BS95" s="229">
        <v>32</v>
      </c>
      <c r="BT95" s="229">
        <v>32</v>
      </c>
      <c r="BU95" s="229">
        <v>32</v>
      </c>
      <c r="BV95" s="229">
        <v>32</v>
      </c>
      <c r="BW95" s="229">
        <v>32</v>
      </c>
      <c r="BX95" s="229">
        <v>32</v>
      </c>
      <c r="BY95" s="229">
        <v>32</v>
      </c>
      <c r="BZ95" s="229">
        <v>32</v>
      </c>
      <c r="CA95" s="229">
        <v>32</v>
      </c>
      <c r="CB95" s="229">
        <v>32</v>
      </c>
      <c r="CC95" s="229">
        <v>32</v>
      </c>
      <c r="CD95" s="229">
        <v>32</v>
      </c>
      <c r="CE95" s="229">
        <v>32</v>
      </c>
      <c r="CF95" s="229">
        <v>32</v>
      </c>
      <c r="CG95" s="229">
        <v>32</v>
      </c>
      <c r="CH95" s="229">
        <v>32</v>
      </c>
      <c r="CI95" s="229">
        <v>32</v>
      </c>
      <c r="CJ95" s="229">
        <v>32</v>
      </c>
      <c r="CK95" s="229">
        <v>32</v>
      </c>
      <c r="CL95" s="229">
        <v>32</v>
      </c>
      <c r="CM95" s="229">
        <v>32</v>
      </c>
      <c r="CN95" s="229">
        <v>32</v>
      </c>
      <c r="CO95" s="229">
        <v>32</v>
      </c>
      <c r="CP95" s="229">
        <v>32</v>
      </c>
      <c r="CQ95" s="229">
        <v>32</v>
      </c>
      <c r="CR95" s="229">
        <v>32</v>
      </c>
      <c r="CS95" s="230">
        <v>32</v>
      </c>
      <c r="CT95" s="232">
        <f>SUM(B95:CS95)</f>
        <v>3072</v>
      </c>
      <c r="CU95" s="227">
        <f>SUM('Day (1):Day (30)'!CT94)</f>
        <v>0</v>
      </c>
    </row>
    <row r="96" spans="1:102" s="106" customFormat="1" ht="15.75" thickBot="1">
      <c r="A96" s="173" t="s">
        <v>61</v>
      </c>
      <c r="B96" s="183">
        <f t="shared" ref="B96:AG96" si="80">B91+B92</f>
        <v>32.4</v>
      </c>
      <c r="C96" s="135">
        <f t="shared" si="80"/>
        <v>32.4</v>
      </c>
      <c r="D96" s="135">
        <f t="shared" si="80"/>
        <v>32.4</v>
      </c>
      <c r="E96" s="135">
        <f t="shared" si="80"/>
        <v>32.4</v>
      </c>
      <c r="F96" s="135">
        <f t="shared" si="80"/>
        <v>32.4</v>
      </c>
      <c r="G96" s="135">
        <f t="shared" si="80"/>
        <v>32.4</v>
      </c>
      <c r="H96" s="135">
        <f t="shared" si="80"/>
        <v>32.4</v>
      </c>
      <c r="I96" s="135">
        <f t="shared" si="80"/>
        <v>32.4</v>
      </c>
      <c r="J96" s="135">
        <f t="shared" si="80"/>
        <v>32.4</v>
      </c>
      <c r="K96" s="135">
        <f t="shared" si="80"/>
        <v>32.4</v>
      </c>
      <c r="L96" s="135">
        <f t="shared" si="80"/>
        <v>32.4</v>
      </c>
      <c r="M96" s="135">
        <f t="shared" si="80"/>
        <v>32.4</v>
      </c>
      <c r="N96" s="135">
        <f t="shared" si="80"/>
        <v>32.4</v>
      </c>
      <c r="O96" s="135">
        <f t="shared" si="80"/>
        <v>32.4</v>
      </c>
      <c r="P96" s="135">
        <f t="shared" si="80"/>
        <v>32.4</v>
      </c>
      <c r="Q96" s="135">
        <f t="shared" si="80"/>
        <v>32.4</v>
      </c>
      <c r="R96" s="135">
        <f t="shared" si="80"/>
        <v>32.4</v>
      </c>
      <c r="S96" s="135">
        <f t="shared" si="80"/>
        <v>32.4</v>
      </c>
      <c r="T96" s="135">
        <f t="shared" si="80"/>
        <v>32.4</v>
      </c>
      <c r="U96" s="135">
        <f t="shared" si="80"/>
        <v>32.4</v>
      </c>
      <c r="V96" s="135">
        <f t="shared" si="80"/>
        <v>32.4</v>
      </c>
      <c r="W96" s="135">
        <f t="shared" si="80"/>
        <v>32.4</v>
      </c>
      <c r="X96" s="135">
        <f t="shared" si="80"/>
        <v>32.4</v>
      </c>
      <c r="Y96" s="135">
        <f t="shared" si="80"/>
        <v>32.4</v>
      </c>
      <c r="Z96" s="135">
        <f t="shared" si="80"/>
        <v>32.4</v>
      </c>
      <c r="AA96" s="135">
        <f t="shared" si="80"/>
        <v>32.4</v>
      </c>
      <c r="AB96" s="135">
        <f t="shared" si="80"/>
        <v>32.4</v>
      </c>
      <c r="AC96" s="135">
        <f t="shared" si="80"/>
        <v>32.851581279999998</v>
      </c>
      <c r="AD96" s="135">
        <f t="shared" si="80"/>
        <v>35.014017279999997</v>
      </c>
      <c r="AE96" s="135">
        <f t="shared" si="80"/>
        <v>38.722824599999996</v>
      </c>
      <c r="AF96" s="135">
        <f t="shared" si="80"/>
        <v>41.796558000000005</v>
      </c>
      <c r="AG96" s="135">
        <f t="shared" si="80"/>
        <v>46.040298799999995</v>
      </c>
      <c r="AH96" s="135">
        <f t="shared" ref="AH96:BM96" si="81">AH91+AH92</f>
        <v>49.678196499999999</v>
      </c>
      <c r="AI96" s="135">
        <f t="shared" si="81"/>
        <v>54.480734200000001</v>
      </c>
      <c r="AJ96" s="135">
        <f t="shared" si="81"/>
        <v>61.900880000000001</v>
      </c>
      <c r="AK96" s="135">
        <f t="shared" si="81"/>
        <v>67.682706999999994</v>
      </c>
      <c r="AL96" s="135">
        <f t="shared" si="81"/>
        <v>74.606043000000014</v>
      </c>
      <c r="AM96" s="135">
        <f t="shared" si="81"/>
        <v>83.598371</v>
      </c>
      <c r="AN96" s="135">
        <f t="shared" si="81"/>
        <v>88.972535999999991</v>
      </c>
      <c r="AO96" s="135">
        <f t="shared" si="81"/>
        <v>96.258456999999993</v>
      </c>
      <c r="AP96" s="135">
        <f t="shared" si="81"/>
        <v>103.70052699999999</v>
      </c>
      <c r="AQ96" s="135">
        <f t="shared" si="81"/>
        <v>100.62340499999999</v>
      </c>
      <c r="AR96" s="135">
        <f t="shared" si="81"/>
        <v>102.36794</v>
      </c>
      <c r="AS96" s="135">
        <f t="shared" si="81"/>
        <v>108.13366799999997</v>
      </c>
      <c r="AT96" s="135">
        <f t="shared" si="81"/>
        <v>113.911158</v>
      </c>
      <c r="AU96" s="135">
        <f t="shared" si="81"/>
        <v>120.51902899999999</v>
      </c>
      <c r="AV96" s="135">
        <f t="shared" si="81"/>
        <v>115.43596200000002</v>
      </c>
      <c r="AW96" s="135">
        <f t="shared" si="81"/>
        <v>122.69430400000002</v>
      </c>
      <c r="AX96" s="135">
        <f t="shared" si="81"/>
        <v>121.401059</v>
      </c>
      <c r="AY96" s="135">
        <f t="shared" si="81"/>
        <v>125.06061700000001</v>
      </c>
      <c r="AZ96" s="135">
        <f t="shared" si="81"/>
        <v>129.00753600000002</v>
      </c>
      <c r="BA96" s="135">
        <f t="shared" si="81"/>
        <v>127.83641900000001</v>
      </c>
      <c r="BB96" s="135">
        <f t="shared" si="81"/>
        <v>123.77287599999997</v>
      </c>
      <c r="BC96" s="135">
        <f t="shared" si="81"/>
        <v>112.05792700000001</v>
      </c>
      <c r="BD96" s="135">
        <f t="shared" si="81"/>
        <v>120.581569</v>
      </c>
      <c r="BE96" s="135">
        <f t="shared" si="81"/>
        <v>112.34948999999997</v>
      </c>
      <c r="BF96" s="135">
        <f t="shared" si="81"/>
        <v>109.90767400000001</v>
      </c>
      <c r="BG96" s="135">
        <f t="shared" si="81"/>
        <v>112.71114700000001</v>
      </c>
      <c r="BH96" s="135">
        <f t="shared" si="81"/>
        <v>115.887452</v>
      </c>
      <c r="BI96" s="135">
        <f t="shared" si="81"/>
        <v>106.96560500000001</v>
      </c>
      <c r="BJ96" s="135">
        <f t="shared" si="81"/>
        <v>96.007866000000007</v>
      </c>
      <c r="BK96" s="135">
        <f t="shared" si="81"/>
        <v>91.888145000000009</v>
      </c>
      <c r="BL96" s="135">
        <f t="shared" si="81"/>
        <v>90.198411000000007</v>
      </c>
      <c r="BM96" s="135">
        <f t="shared" si="81"/>
        <v>83.345978000000002</v>
      </c>
      <c r="BN96" s="135">
        <f t="shared" ref="BN96:CS96" si="82">BN91+BN92</f>
        <v>75.568513999999993</v>
      </c>
      <c r="BO96" s="135">
        <f t="shared" si="82"/>
        <v>67.786808000000008</v>
      </c>
      <c r="BP96" s="135">
        <f t="shared" si="82"/>
        <v>59.21193199999999</v>
      </c>
      <c r="BQ96" s="135">
        <f t="shared" si="82"/>
        <v>51.620855300000002</v>
      </c>
      <c r="BR96" s="135">
        <f t="shared" si="82"/>
        <v>45.209041499999998</v>
      </c>
      <c r="BS96" s="135">
        <f t="shared" si="82"/>
        <v>39.9344392</v>
      </c>
      <c r="BT96" s="135">
        <f t="shared" si="82"/>
        <v>35.968281599999997</v>
      </c>
      <c r="BU96" s="135">
        <f t="shared" si="82"/>
        <v>33.056701599999997</v>
      </c>
      <c r="BV96" s="135">
        <f t="shared" si="82"/>
        <v>32.407599999999995</v>
      </c>
      <c r="BW96" s="135">
        <f t="shared" si="82"/>
        <v>32.4</v>
      </c>
      <c r="BX96" s="135">
        <f t="shared" si="82"/>
        <v>32.4</v>
      </c>
      <c r="BY96" s="135">
        <f t="shared" si="82"/>
        <v>32.4</v>
      </c>
      <c r="BZ96" s="135">
        <f t="shared" si="82"/>
        <v>32.4</v>
      </c>
      <c r="CA96" s="135">
        <f t="shared" si="82"/>
        <v>32.4</v>
      </c>
      <c r="CB96" s="135">
        <f t="shared" si="82"/>
        <v>32.4</v>
      </c>
      <c r="CC96" s="135">
        <f t="shared" si="82"/>
        <v>32.4</v>
      </c>
      <c r="CD96" s="135">
        <f t="shared" si="82"/>
        <v>32.4</v>
      </c>
      <c r="CE96" s="135">
        <f t="shared" si="82"/>
        <v>32.4</v>
      </c>
      <c r="CF96" s="135">
        <f t="shared" si="82"/>
        <v>32.4</v>
      </c>
      <c r="CG96" s="135">
        <f t="shared" si="82"/>
        <v>32.4</v>
      </c>
      <c r="CH96" s="135">
        <f t="shared" si="82"/>
        <v>32.4</v>
      </c>
      <c r="CI96" s="135">
        <f t="shared" si="82"/>
        <v>32.4</v>
      </c>
      <c r="CJ96" s="135">
        <f t="shared" si="82"/>
        <v>32.4</v>
      </c>
      <c r="CK96" s="135">
        <f t="shared" si="82"/>
        <v>55.599999999999994</v>
      </c>
      <c r="CL96" s="135">
        <f t="shared" si="82"/>
        <v>32.4</v>
      </c>
      <c r="CM96" s="135">
        <f t="shared" si="82"/>
        <v>32.4</v>
      </c>
      <c r="CN96" s="135">
        <f t="shared" si="82"/>
        <v>32.4</v>
      </c>
      <c r="CO96" s="135">
        <f t="shared" si="82"/>
        <v>32.4</v>
      </c>
      <c r="CP96" s="135">
        <f t="shared" si="82"/>
        <v>32.4</v>
      </c>
      <c r="CQ96" s="135">
        <f t="shared" si="82"/>
        <v>32.4</v>
      </c>
      <c r="CR96" s="135">
        <f t="shared" si="82"/>
        <v>32.4</v>
      </c>
      <c r="CS96" s="184">
        <f t="shared" si="82"/>
        <v>32.4</v>
      </c>
      <c r="CT96" s="102">
        <f t="shared" si="79"/>
        <v>5521.9331418599913</v>
      </c>
      <c r="CU96" s="117"/>
      <c r="CV96" s="5"/>
      <c r="CW96" s="225">
        <f>CU96*(24)/(96*1000)</f>
        <v>0</v>
      </c>
      <c r="CX96" s="118"/>
    </row>
    <row r="97" spans="1:102">
      <c r="A97" s="101"/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117"/>
      <c r="CV97" s="118"/>
    </row>
    <row r="98" spans="1:102" ht="15.75" thickBot="1">
      <c r="A98" s="41"/>
      <c r="B98" s="42"/>
      <c r="C98" s="42"/>
      <c r="D98" s="42"/>
      <c r="E98" s="42"/>
      <c r="F98" s="42"/>
      <c r="G98" s="42"/>
      <c r="H98" s="41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1"/>
      <c r="CU98" s="117"/>
      <c r="CV98" s="118"/>
    </row>
    <row r="99" spans="1:102" ht="15.75" thickBot="1">
      <c r="A99" s="99" t="s">
        <v>69</v>
      </c>
      <c r="B99" s="100">
        <f t="shared" ref="B99:AG99" si="83">IF(B57&lt;0,0,MIN(B57,B96))</f>
        <v>0</v>
      </c>
      <c r="C99" s="100">
        <f t="shared" si="83"/>
        <v>0</v>
      </c>
      <c r="D99" s="100">
        <f t="shared" si="83"/>
        <v>0</v>
      </c>
      <c r="E99" s="100">
        <f t="shared" si="83"/>
        <v>0</v>
      </c>
      <c r="F99" s="100">
        <f t="shared" si="83"/>
        <v>0</v>
      </c>
      <c r="G99" s="100">
        <f t="shared" si="83"/>
        <v>0</v>
      </c>
      <c r="H99" s="100">
        <f t="shared" si="83"/>
        <v>0</v>
      </c>
      <c r="I99" s="100">
        <f t="shared" si="83"/>
        <v>0</v>
      </c>
      <c r="J99" s="100">
        <f t="shared" si="83"/>
        <v>0</v>
      </c>
      <c r="K99" s="100">
        <f t="shared" si="83"/>
        <v>0</v>
      </c>
      <c r="L99" s="100">
        <f t="shared" si="83"/>
        <v>0</v>
      </c>
      <c r="M99" s="100">
        <f t="shared" si="83"/>
        <v>0</v>
      </c>
      <c r="N99" s="100">
        <f t="shared" si="83"/>
        <v>0</v>
      </c>
      <c r="O99" s="100">
        <f t="shared" si="83"/>
        <v>0</v>
      </c>
      <c r="P99" s="100">
        <f t="shared" si="83"/>
        <v>0</v>
      </c>
      <c r="Q99" s="100">
        <f t="shared" si="83"/>
        <v>0</v>
      </c>
      <c r="R99" s="100">
        <f t="shared" si="83"/>
        <v>0</v>
      </c>
      <c r="S99" s="100">
        <f t="shared" si="83"/>
        <v>0</v>
      </c>
      <c r="T99" s="100">
        <f t="shared" si="83"/>
        <v>0</v>
      </c>
      <c r="U99" s="100">
        <f t="shared" si="83"/>
        <v>0</v>
      </c>
      <c r="V99" s="100">
        <f t="shared" si="83"/>
        <v>0</v>
      </c>
      <c r="W99" s="100">
        <f t="shared" si="83"/>
        <v>0</v>
      </c>
      <c r="X99" s="100">
        <f t="shared" si="83"/>
        <v>0</v>
      </c>
      <c r="Y99" s="100">
        <f t="shared" si="83"/>
        <v>0</v>
      </c>
      <c r="Z99" s="100">
        <f t="shared" si="83"/>
        <v>0</v>
      </c>
      <c r="AA99" s="100">
        <f t="shared" si="83"/>
        <v>0</v>
      </c>
      <c r="AB99" s="100">
        <f t="shared" si="83"/>
        <v>0</v>
      </c>
      <c r="AC99" s="100">
        <f t="shared" si="83"/>
        <v>0</v>
      </c>
      <c r="AD99" s="100">
        <f t="shared" si="83"/>
        <v>0</v>
      </c>
      <c r="AE99" s="100">
        <f t="shared" si="83"/>
        <v>0</v>
      </c>
      <c r="AF99" s="100">
        <f t="shared" si="83"/>
        <v>0</v>
      </c>
      <c r="AG99" s="100">
        <f t="shared" si="83"/>
        <v>0</v>
      </c>
      <c r="AH99" s="100">
        <f t="shared" ref="AH99:BM99" si="84">IF(AH57&lt;0,0,MIN(AH57,AH96))</f>
        <v>0</v>
      </c>
      <c r="AI99" s="100">
        <f t="shared" si="84"/>
        <v>0</v>
      </c>
      <c r="AJ99" s="100">
        <f t="shared" si="84"/>
        <v>0</v>
      </c>
      <c r="AK99" s="100">
        <f t="shared" si="84"/>
        <v>0</v>
      </c>
      <c r="AL99" s="100">
        <f t="shared" si="84"/>
        <v>0</v>
      </c>
      <c r="AM99" s="100">
        <f t="shared" si="84"/>
        <v>0</v>
      </c>
      <c r="AN99" s="100">
        <f t="shared" si="84"/>
        <v>0</v>
      </c>
      <c r="AO99" s="100">
        <f t="shared" si="84"/>
        <v>0</v>
      </c>
      <c r="AP99" s="100">
        <f t="shared" si="84"/>
        <v>0</v>
      </c>
      <c r="AQ99" s="100">
        <f t="shared" si="84"/>
        <v>0</v>
      </c>
      <c r="AR99" s="100">
        <f t="shared" si="84"/>
        <v>0</v>
      </c>
      <c r="AS99" s="100">
        <f t="shared" si="84"/>
        <v>0</v>
      </c>
      <c r="AT99" s="100">
        <f t="shared" si="84"/>
        <v>0</v>
      </c>
      <c r="AU99" s="100">
        <f t="shared" si="84"/>
        <v>0</v>
      </c>
      <c r="AV99" s="100">
        <f t="shared" si="84"/>
        <v>0</v>
      </c>
      <c r="AW99" s="100">
        <f t="shared" si="84"/>
        <v>0</v>
      </c>
      <c r="AX99" s="100">
        <f t="shared" si="84"/>
        <v>0</v>
      </c>
      <c r="AY99" s="100">
        <f t="shared" si="84"/>
        <v>0</v>
      </c>
      <c r="AZ99" s="100">
        <f t="shared" si="84"/>
        <v>0</v>
      </c>
      <c r="BA99" s="100">
        <f t="shared" si="84"/>
        <v>0</v>
      </c>
      <c r="BB99" s="100">
        <f t="shared" si="84"/>
        <v>0</v>
      </c>
      <c r="BC99" s="100">
        <f t="shared" si="84"/>
        <v>0</v>
      </c>
      <c r="BD99" s="100">
        <f t="shared" si="84"/>
        <v>0</v>
      </c>
      <c r="BE99" s="100">
        <f t="shared" si="84"/>
        <v>0</v>
      </c>
      <c r="BF99" s="100">
        <f t="shared" si="84"/>
        <v>0</v>
      </c>
      <c r="BG99" s="100">
        <f t="shared" si="84"/>
        <v>0</v>
      </c>
      <c r="BH99" s="100">
        <f t="shared" si="84"/>
        <v>0</v>
      </c>
      <c r="BI99" s="100">
        <f t="shared" si="84"/>
        <v>0</v>
      </c>
      <c r="BJ99" s="100">
        <f t="shared" si="84"/>
        <v>0</v>
      </c>
      <c r="BK99" s="100">
        <f t="shared" si="84"/>
        <v>0</v>
      </c>
      <c r="BL99" s="100">
        <f t="shared" si="84"/>
        <v>0</v>
      </c>
      <c r="BM99" s="100">
        <f t="shared" si="84"/>
        <v>0</v>
      </c>
      <c r="BN99" s="100">
        <f t="shared" ref="BN99:CS99" si="85">IF(BN57&lt;0,0,MIN(BN57,BN96))</f>
        <v>0</v>
      </c>
      <c r="BO99" s="100">
        <f t="shared" si="85"/>
        <v>0</v>
      </c>
      <c r="BP99" s="100">
        <f t="shared" si="85"/>
        <v>0</v>
      </c>
      <c r="BQ99" s="100">
        <f t="shared" si="85"/>
        <v>0</v>
      </c>
      <c r="BR99" s="100">
        <f t="shared" si="85"/>
        <v>0</v>
      </c>
      <c r="BS99" s="100">
        <f t="shared" si="85"/>
        <v>0</v>
      </c>
      <c r="BT99" s="100">
        <f t="shared" si="85"/>
        <v>0</v>
      </c>
      <c r="BU99" s="100">
        <f t="shared" si="85"/>
        <v>33.056701599999997</v>
      </c>
      <c r="BV99" s="100">
        <f t="shared" si="85"/>
        <v>32.407599999999995</v>
      </c>
      <c r="BW99" s="100">
        <f t="shared" si="85"/>
        <v>32.4</v>
      </c>
      <c r="BX99" s="100">
        <f t="shared" si="85"/>
        <v>32.4</v>
      </c>
      <c r="BY99" s="100">
        <f t="shared" si="85"/>
        <v>32.4</v>
      </c>
      <c r="BZ99" s="100">
        <f t="shared" si="85"/>
        <v>32.4</v>
      </c>
      <c r="CA99" s="100">
        <f t="shared" si="85"/>
        <v>32.4</v>
      </c>
      <c r="CB99" s="100">
        <f t="shared" si="85"/>
        <v>32.4</v>
      </c>
      <c r="CC99" s="100">
        <f t="shared" si="85"/>
        <v>32.4</v>
      </c>
      <c r="CD99" s="100">
        <f t="shared" si="85"/>
        <v>32.4</v>
      </c>
      <c r="CE99" s="100">
        <f t="shared" si="85"/>
        <v>32.4</v>
      </c>
      <c r="CF99" s="100">
        <f t="shared" si="85"/>
        <v>32.4</v>
      </c>
      <c r="CG99" s="100">
        <f t="shared" si="85"/>
        <v>32.4</v>
      </c>
      <c r="CH99" s="100">
        <f t="shared" si="85"/>
        <v>32.4</v>
      </c>
      <c r="CI99" s="100">
        <f t="shared" si="85"/>
        <v>32.4</v>
      </c>
      <c r="CJ99" s="100">
        <f t="shared" si="85"/>
        <v>32.4</v>
      </c>
      <c r="CK99" s="100">
        <f t="shared" si="85"/>
        <v>55.599999999999994</v>
      </c>
      <c r="CL99" s="100">
        <f t="shared" si="85"/>
        <v>32.4</v>
      </c>
      <c r="CM99" s="100">
        <f t="shared" si="85"/>
        <v>32.4</v>
      </c>
      <c r="CN99" s="100">
        <f t="shared" si="85"/>
        <v>32.4</v>
      </c>
      <c r="CO99" s="100">
        <f t="shared" si="85"/>
        <v>32.4</v>
      </c>
      <c r="CP99" s="100">
        <f t="shared" si="85"/>
        <v>32.4</v>
      </c>
      <c r="CQ99" s="100">
        <f t="shared" si="85"/>
        <v>32.4</v>
      </c>
      <c r="CR99" s="100">
        <f t="shared" si="85"/>
        <v>0</v>
      </c>
      <c r="CS99" s="100">
        <f t="shared" si="85"/>
        <v>0</v>
      </c>
      <c r="CT99" s="102">
        <f>SUM(B99:CS99)</f>
        <v>769.06430159999979</v>
      </c>
      <c r="CU99" s="117"/>
      <c r="CX99" s="198"/>
    </row>
    <row r="100" spans="1:102" customFormat="1"/>
    <row r="101" spans="1:102" customFormat="1"/>
    <row r="102" spans="1:102" customFormat="1"/>
    <row r="103" spans="1:102" customFormat="1"/>
    <row r="104" spans="1:102" customFormat="1"/>
    <row r="105" spans="1:102" customFormat="1"/>
    <row r="106" spans="1:102" customFormat="1"/>
    <row r="107" spans="1:102" s="188" customFormat="1">
      <c r="A107" s="134" t="s">
        <v>62</v>
      </c>
      <c r="B107" s="186"/>
      <c r="C107" s="186"/>
      <c r="D107" s="186"/>
      <c r="E107" s="186"/>
      <c r="F107" s="186"/>
      <c r="G107" s="186"/>
      <c r="H107" s="186"/>
      <c r="I107" s="186"/>
      <c r="J107" s="186"/>
      <c r="K107" s="186"/>
      <c r="L107" s="186"/>
      <c r="M107" s="186"/>
      <c r="N107" s="186"/>
      <c r="O107" s="186"/>
      <c r="P107" s="186"/>
      <c r="Q107" s="186"/>
      <c r="R107" s="186"/>
      <c r="S107" s="186"/>
      <c r="T107" s="186"/>
      <c r="U107" s="186"/>
      <c r="V107" s="186"/>
      <c r="W107" s="186"/>
      <c r="X107" s="186"/>
      <c r="Y107" s="186"/>
      <c r="Z107" s="186"/>
      <c r="AA107" s="186"/>
      <c r="AB107" s="186"/>
      <c r="AC107" s="186"/>
      <c r="AD107" s="186"/>
      <c r="AE107" s="186"/>
      <c r="AF107" s="186"/>
      <c r="AG107" s="186"/>
      <c r="AH107" s="186"/>
      <c r="AI107" s="186"/>
      <c r="AJ107" s="186"/>
      <c r="AK107" s="186"/>
      <c r="AL107" s="186"/>
      <c r="AM107" s="186"/>
      <c r="AN107" s="186"/>
      <c r="AO107" s="186"/>
      <c r="AP107" s="186"/>
      <c r="AQ107" s="186"/>
      <c r="AR107" s="186"/>
      <c r="AS107" s="186"/>
      <c r="AT107" s="186"/>
      <c r="AU107" s="186"/>
      <c r="AV107" s="186"/>
      <c r="AW107" s="186"/>
      <c r="AX107" s="186"/>
      <c r="AY107" s="186"/>
      <c r="AZ107" s="186"/>
      <c r="BA107" s="186"/>
      <c r="BB107" s="186"/>
      <c r="BC107" s="186"/>
      <c r="BD107" s="186"/>
      <c r="BE107" s="186"/>
      <c r="BF107" s="186"/>
      <c r="BG107" s="186"/>
      <c r="BH107" s="186"/>
      <c r="BI107" s="186"/>
      <c r="BJ107" s="186"/>
      <c r="BK107" s="186"/>
      <c r="BL107" s="186"/>
      <c r="BM107" s="186"/>
      <c r="BN107" s="186"/>
      <c r="BO107" s="186"/>
      <c r="BP107" s="186"/>
      <c r="BQ107" s="186"/>
      <c r="BR107" s="186"/>
      <c r="BS107" s="186"/>
      <c r="BT107" s="186"/>
      <c r="BU107" s="186"/>
      <c r="BV107" s="186"/>
      <c r="BW107" s="186"/>
      <c r="BX107" s="186"/>
      <c r="BY107" s="186"/>
      <c r="BZ107" s="186"/>
      <c r="CA107" s="186"/>
      <c r="CB107" s="186"/>
      <c r="CC107" s="186"/>
      <c r="CD107" s="186"/>
      <c r="CE107" s="186"/>
      <c r="CF107" s="186"/>
      <c r="CG107" s="186"/>
      <c r="CH107" s="186"/>
      <c r="CI107" s="186"/>
      <c r="CJ107" s="186"/>
      <c r="CK107" s="186"/>
      <c r="CL107" s="186"/>
      <c r="CM107" s="186"/>
      <c r="CN107" s="186"/>
      <c r="CO107" s="186"/>
      <c r="CP107" s="186"/>
      <c r="CQ107" s="186"/>
      <c r="CR107" s="186"/>
      <c r="CS107" s="186"/>
      <c r="CT107" s="186"/>
      <c r="CV107" s="133"/>
      <c r="CX107" s="207"/>
    </row>
    <row r="108" spans="1:102" hidden="1">
      <c r="A108" s="134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  <row r="126"/>
  </sheetData>
  <pageMargins left="0.7" right="0.7" top="0.75" bottom="0.75" header="0.3" footer="0.3"/>
  <pageSetup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>
  <sheetPr codeName="Sheet27">
    <tabColor rgb="FFFFFF99"/>
  </sheetPr>
  <dimension ref="A1:CZ126"/>
  <sheetViews>
    <sheetView showGridLines="0" tabSelected="1" topLeftCell="A21" workbookViewId="0">
      <pane xSplit="1" topLeftCell="CR1" activePane="topRight" state="frozen"/>
      <selection activeCell="CT83" sqref="CT83:CU83"/>
      <selection pane="topRight" activeCell="CT83" sqref="CT83:CU83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04" bestFit="1" customWidth="1"/>
    <col min="100" max="100" width="8.7109375" style="5" customWidth="1"/>
    <col min="101" max="101" width="8.7109375" style="104" customWidth="1"/>
    <col min="102" max="102" width="8.85546875" style="118" customWidth="1"/>
    <col min="103" max="104" width="8.7109375" style="104" customWidth="1"/>
    <col min="105" max="16384" width="8.7109375" style="10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18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17"/>
      <c r="CX2" s="198"/>
    </row>
    <row r="3" spans="1:102">
      <c r="A3" s="16" t="s">
        <v>30</v>
      </c>
      <c r="B3" s="17">
        <f t="shared" ref="B3:BM3" si="0">B4+B12</f>
        <v>3606.48</v>
      </c>
      <c r="C3" s="18">
        <f t="shared" si="0"/>
        <v>3606.48</v>
      </c>
      <c r="D3" s="18">
        <f t="shared" si="0"/>
        <v>3606.48</v>
      </c>
      <c r="E3" s="18">
        <f t="shared" si="0"/>
        <v>3606.48</v>
      </c>
      <c r="F3" s="18">
        <f t="shared" si="0"/>
        <v>3606.48</v>
      </c>
      <c r="G3" s="18">
        <f t="shared" si="0"/>
        <v>3606.48</v>
      </c>
      <c r="H3" s="18">
        <f t="shared" si="0"/>
        <v>3606.48</v>
      </c>
      <c r="I3" s="18">
        <f t="shared" si="0"/>
        <v>3606.48</v>
      </c>
      <c r="J3" s="18">
        <f t="shared" si="0"/>
        <v>3606.48</v>
      </c>
      <c r="K3" s="18">
        <f t="shared" si="0"/>
        <v>3606.48</v>
      </c>
      <c r="L3" s="18">
        <f t="shared" si="0"/>
        <v>3606.48</v>
      </c>
      <c r="M3" s="18">
        <f t="shared" si="0"/>
        <v>3606.48</v>
      </c>
      <c r="N3" s="18">
        <f t="shared" si="0"/>
        <v>3606.48</v>
      </c>
      <c r="O3" s="18">
        <f t="shared" si="0"/>
        <v>3606.48</v>
      </c>
      <c r="P3" s="18">
        <f t="shared" si="0"/>
        <v>3606.48</v>
      </c>
      <c r="Q3" s="18">
        <f t="shared" si="0"/>
        <v>3606.48</v>
      </c>
      <c r="R3" s="18">
        <f t="shared" si="0"/>
        <v>3606.48</v>
      </c>
      <c r="S3" s="18">
        <f t="shared" si="0"/>
        <v>3606.48</v>
      </c>
      <c r="T3" s="18">
        <f t="shared" si="0"/>
        <v>3606.48</v>
      </c>
      <c r="U3" s="18">
        <f t="shared" si="0"/>
        <v>3606.48</v>
      </c>
      <c r="V3" s="18">
        <f t="shared" si="0"/>
        <v>3606.48</v>
      </c>
      <c r="W3" s="18">
        <f t="shared" si="0"/>
        <v>3606.48</v>
      </c>
      <c r="X3" s="18">
        <f t="shared" si="0"/>
        <v>3606.48</v>
      </c>
      <c r="Y3" s="18">
        <f t="shared" si="0"/>
        <v>3606.48</v>
      </c>
      <c r="Z3" s="18">
        <f t="shared" si="0"/>
        <v>3606.48</v>
      </c>
      <c r="AA3" s="18">
        <f t="shared" si="0"/>
        <v>3606.48</v>
      </c>
      <c r="AB3" s="18">
        <f t="shared" si="0"/>
        <v>3606.48</v>
      </c>
      <c r="AC3" s="18">
        <f t="shared" si="0"/>
        <v>3606.48</v>
      </c>
      <c r="AD3" s="18">
        <f t="shared" si="0"/>
        <v>3606.48</v>
      </c>
      <c r="AE3" s="18">
        <f t="shared" si="0"/>
        <v>3606.48</v>
      </c>
      <c r="AF3" s="18">
        <f t="shared" si="0"/>
        <v>3606.48</v>
      </c>
      <c r="AG3" s="18">
        <f t="shared" si="0"/>
        <v>3606.48</v>
      </c>
      <c r="AH3" s="18">
        <f t="shared" si="0"/>
        <v>3606.48</v>
      </c>
      <c r="AI3" s="18">
        <f t="shared" si="0"/>
        <v>3606.48</v>
      </c>
      <c r="AJ3" s="18">
        <f t="shared" si="0"/>
        <v>3606.48</v>
      </c>
      <c r="AK3" s="18">
        <f t="shared" si="0"/>
        <v>3606.48</v>
      </c>
      <c r="AL3" s="18">
        <f t="shared" si="0"/>
        <v>3606.48</v>
      </c>
      <c r="AM3" s="18">
        <f t="shared" si="0"/>
        <v>3606.48</v>
      </c>
      <c r="AN3" s="18">
        <f t="shared" si="0"/>
        <v>3606.48</v>
      </c>
      <c r="AO3" s="18">
        <f t="shared" si="0"/>
        <v>3606.48</v>
      </c>
      <c r="AP3" s="18">
        <f t="shared" si="0"/>
        <v>3606.48</v>
      </c>
      <c r="AQ3" s="18">
        <f t="shared" si="0"/>
        <v>3606.48</v>
      </c>
      <c r="AR3" s="18">
        <f t="shared" si="0"/>
        <v>3606.48</v>
      </c>
      <c r="AS3" s="18">
        <f t="shared" si="0"/>
        <v>3606.48</v>
      </c>
      <c r="AT3" s="18">
        <f t="shared" si="0"/>
        <v>3606.48</v>
      </c>
      <c r="AU3" s="18">
        <f t="shared" si="0"/>
        <v>3606.48</v>
      </c>
      <c r="AV3" s="18">
        <f t="shared" si="0"/>
        <v>3606.48</v>
      </c>
      <c r="AW3" s="18">
        <f t="shared" si="0"/>
        <v>3606.48</v>
      </c>
      <c r="AX3" s="18">
        <f t="shared" si="0"/>
        <v>3606.48</v>
      </c>
      <c r="AY3" s="18">
        <f t="shared" si="0"/>
        <v>3606.48</v>
      </c>
      <c r="AZ3" s="18">
        <f t="shared" si="0"/>
        <v>3606.48</v>
      </c>
      <c r="BA3" s="18">
        <f t="shared" si="0"/>
        <v>3606.48</v>
      </c>
      <c r="BB3" s="18">
        <f t="shared" si="0"/>
        <v>3606.48</v>
      </c>
      <c r="BC3" s="18">
        <f t="shared" si="0"/>
        <v>3606.48</v>
      </c>
      <c r="BD3" s="18">
        <f t="shared" si="0"/>
        <v>3606.48</v>
      </c>
      <c r="BE3" s="18">
        <f t="shared" si="0"/>
        <v>3606.48</v>
      </c>
      <c r="BF3" s="18">
        <f t="shared" si="0"/>
        <v>3606.48</v>
      </c>
      <c r="BG3" s="18">
        <f t="shared" si="0"/>
        <v>3606.48</v>
      </c>
      <c r="BH3" s="18">
        <f t="shared" si="0"/>
        <v>3606.48</v>
      </c>
      <c r="BI3" s="18">
        <f t="shared" si="0"/>
        <v>3606.48</v>
      </c>
      <c r="BJ3" s="18">
        <f t="shared" si="0"/>
        <v>3606.48</v>
      </c>
      <c r="BK3" s="18">
        <f t="shared" si="0"/>
        <v>3606.48</v>
      </c>
      <c r="BL3" s="18">
        <f t="shared" si="0"/>
        <v>3606.48</v>
      </c>
      <c r="BM3" s="18">
        <f t="shared" si="0"/>
        <v>3606.48</v>
      </c>
      <c r="BN3" s="18">
        <f t="shared" ref="BN3:CS3" si="1">BN4+BN12</f>
        <v>3606.48</v>
      </c>
      <c r="BO3" s="18">
        <f t="shared" si="1"/>
        <v>3606.48</v>
      </c>
      <c r="BP3" s="18">
        <f t="shared" si="1"/>
        <v>3606.48</v>
      </c>
      <c r="BQ3" s="18">
        <f t="shared" si="1"/>
        <v>3606.48</v>
      </c>
      <c r="BR3" s="18">
        <f t="shared" si="1"/>
        <v>3606.48</v>
      </c>
      <c r="BS3" s="18">
        <f t="shared" si="1"/>
        <v>3606.48</v>
      </c>
      <c r="BT3" s="18">
        <f t="shared" si="1"/>
        <v>3606.48</v>
      </c>
      <c r="BU3" s="18">
        <f t="shared" si="1"/>
        <v>3606.48</v>
      </c>
      <c r="BV3" s="18">
        <f t="shared" si="1"/>
        <v>3606.48</v>
      </c>
      <c r="BW3" s="18">
        <f t="shared" si="1"/>
        <v>3606.48</v>
      </c>
      <c r="BX3" s="18">
        <f t="shared" si="1"/>
        <v>3606.48</v>
      </c>
      <c r="BY3" s="18">
        <f t="shared" si="1"/>
        <v>3606.48</v>
      </c>
      <c r="BZ3" s="18">
        <f t="shared" si="1"/>
        <v>3606.48</v>
      </c>
      <c r="CA3" s="18">
        <f t="shared" si="1"/>
        <v>3606.48</v>
      </c>
      <c r="CB3" s="18">
        <f t="shared" si="1"/>
        <v>3606.48</v>
      </c>
      <c r="CC3" s="18">
        <f t="shared" si="1"/>
        <v>3606.48</v>
      </c>
      <c r="CD3" s="18">
        <f t="shared" si="1"/>
        <v>3606.48</v>
      </c>
      <c r="CE3" s="18">
        <f t="shared" si="1"/>
        <v>3606.48</v>
      </c>
      <c r="CF3" s="18">
        <f t="shared" si="1"/>
        <v>3606.48</v>
      </c>
      <c r="CG3" s="18">
        <f t="shared" si="1"/>
        <v>3606.48</v>
      </c>
      <c r="CH3" s="18">
        <f t="shared" si="1"/>
        <v>3606.48</v>
      </c>
      <c r="CI3" s="18">
        <f t="shared" si="1"/>
        <v>3606.48</v>
      </c>
      <c r="CJ3" s="18">
        <f t="shared" si="1"/>
        <v>3606.48</v>
      </c>
      <c r="CK3" s="18">
        <f t="shared" si="1"/>
        <v>3606.48</v>
      </c>
      <c r="CL3" s="18">
        <f t="shared" si="1"/>
        <v>3606.48</v>
      </c>
      <c r="CM3" s="18">
        <f t="shared" si="1"/>
        <v>3606.48</v>
      </c>
      <c r="CN3" s="18">
        <f t="shared" si="1"/>
        <v>3606.48</v>
      </c>
      <c r="CO3" s="18">
        <f t="shared" si="1"/>
        <v>3606.48</v>
      </c>
      <c r="CP3" s="18">
        <f t="shared" si="1"/>
        <v>3606.48</v>
      </c>
      <c r="CQ3" s="18">
        <f t="shared" si="1"/>
        <v>3606.48</v>
      </c>
      <c r="CR3" s="18">
        <f t="shared" si="1"/>
        <v>3606.48</v>
      </c>
      <c r="CS3" s="19">
        <f t="shared" si="1"/>
        <v>3606.48</v>
      </c>
      <c r="CT3" s="52">
        <f t="shared" ref="CT3:CT19" si="2">SUM(B3:CS3)</f>
        <v>346222.0799999999</v>
      </c>
      <c r="CU3" s="117"/>
      <c r="CW3" s="109"/>
    </row>
    <row r="4" spans="1:102">
      <c r="A4" s="255" t="s">
        <v>31</v>
      </c>
      <c r="B4" s="34">
        <f>SUM(B5:B11)</f>
        <v>3477</v>
      </c>
      <c r="C4" s="34">
        <f t="shared" ref="C4:BN4" si="3">SUM(C5:C11)</f>
        <v>3477</v>
      </c>
      <c r="D4" s="34">
        <f t="shared" si="3"/>
        <v>3477</v>
      </c>
      <c r="E4" s="34">
        <f t="shared" si="3"/>
        <v>3477</v>
      </c>
      <c r="F4" s="34">
        <f t="shared" si="3"/>
        <v>3477</v>
      </c>
      <c r="G4" s="34">
        <f t="shared" si="3"/>
        <v>3477</v>
      </c>
      <c r="H4" s="34">
        <f t="shared" si="3"/>
        <v>3477</v>
      </c>
      <c r="I4" s="34">
        <f t="shared" si="3"/>
        <v>3477</v>
      </c>
      <c r="J4" s="34">
        <f t="shared" si="3"/>
        <v>3477</v>
      </c>
      <c r="K4" s="34">
        <f t="shared" si="3"/>
        <v>3477</v>
      </c>
      <c r="L4" s="34">
        <f t="shared" si="3"/>
        <v>3477</v>
      </c>
      <c r="M4" s="34">
        <f t="shared" si="3"/>
        <v>3477</v>
      </c>
      <c r="N4" s="34">
        <f t="shared" si="3"/>
        <v>3477</v>
      </c>
      <c r="O4" s="34">
        <f t="shared" si="3"/>
        <v>3477</v>
      </c>
      <c r="P4" s="34">
        <f t="shared" si="3"/>
        <v>3477</v>
      </c>
      <c r="Q4" s="34">
        <f t="shared" si="3"/>
        <v>3477</v>
      </c>
      <c r="R4" s="34">
        <f t="shared" si="3"/>
        <v>3477</v>
      </c>
      <c r="S4" s="34">
        <f t="shared" si="3"/>
        <v>3477</v>
      </c>
      <c r="T4" s="34">
        <f t="shared" si="3"/>
        <v>3477</v>
      </c>
      <c r="U4" s="34">
        <f t="shared" si="3"/>
        <v>3477</v>
      </c>
      <c r="V4" s="34">
        <f t="shared" si="3"/>
        <v>3477</v>
      </c>
      <c r="W4" s="34">
        <f t="shared" si="3"/>
        <v>3477</v>
      </c>
      <c r="X4" s="34">
        <f t="shared" si="3"/>
        <v>3477</v>
      </c>
      <c r="Y4" s="34">
        <f t="shared" si="3"/>
        <v>3477</v>
      </c>
      <c r="Z4" s="34">
        <f t="shared" si="3"/>
        <v>3477</v>
      </c>
      <c r="AA4" s="34">
        <f t="shared" si="3"/>
        <v>3477</v>
      </c>
      <c r="AB4" s="34">
        <f t="shared" si="3"/>
        <v>3477</v>
      </c>
      <c r="AC4" s="34">
        <f t="shared" si="3"/>
        <v>3477</v>
      </c>
      <c r="AD4" s="34">
        <f t="shared" si="3"/>
        <v>3477</v>
      </c>
      <c r="AE4" s="34">
        <f t="shared" si="3"/>
        <v>3477</v>
      </c>
      <c r="AF4" s="34">
        <f t="shared" si="3"/>
        <v>3477</v>
      </c>
      <c r="AG4" s="34">
        <f t="shared" si="3"/>
        <v>3477</v>
      </c>
      <c r="AH4" s="34">
        <f t="shared" si="3"/>
        <v>3477</v>
      </c>
      <c r="AI4" s="34">
        <f t="shared" si="3"/>
        <v>3477</v>
      </c>
      <c r="AJ4" s="34">
        <f t="shared" si="3"/>
        <v>3477</v>
      </c>
      <c r="AK4" s="34">
        <f t="shared" si="3"/>
        <v>3477</v>
      </c>
      <c r="AL4" s="34">
        <f t="shared" si="3"/>
        <v>3477</v>
      </c>
      <c r="AM4" s="34">
        <f t="shared" si="3"/>
        <v>3477</v>
      </c>
      <c r="AN4" s="34">
        <f t="shared" si="3"/>
        <v>3477</v>
      </c>
      <c r="AO4" s="34">
        <f t="shared" si="3"/>
        <v>3477</v>
      </c>
      <c r="AP4" s="34">
        <f t="shared" si="3"/>
        <v>3477</v>
      </c>
      <c r="AQ4" s="34">
        <f t="shared" si="3"/>
        <v>3477</v>
      </c>
      <c r="AR4" s="34">
        <f t="shared" si="3"/>
        <v>3477</v>
      </c>
      <c r="AS4" s="34">
        <f t="shared" si="3"/>
        <v>3477</v>
      </c>
      <c r="AT4" s="34">
        <f t="shared" si="3"/>
        <v>3477</v>
      </c>
      <c r="AU4" s="34">
        <f t="shared" si="3"/>
        <v>3477</v>
      </c>
      <c r="AV4" s="34">
        <f t="shared" si="3"/>
        <v>3477</v>
      </c>
      <c r="AW4" s="34">
        <f t="shared" si="3"/>
        <v>3477</v>
      </c>
      <c r="AX4" s="34">
        <f t="shared" si="3"/>
        <v>3477</v>
      </c>
      <c r="AY4" s="34">
        <f t="shared" si="3"/>
        <v>3477</v>
      </c>
      <c r="AZ4" s="34">
        <f t="shared" si="3"/>
        <v>3477</v>
      </c>
      <c r="BA4" s="34">
        <f t="shared" si="3"/>
        <v>3477</v>
      </c>
      <c r="BB4" s="34">
        <f t="shared" si="3"/>
        <v>3477</v>
      </c>
      <c r="BC4" s="34">
        <f t="shared" si="3"/>
        <v>3477</v>
      </c>
      <c r="BD4" s="34">
        <f t="shared" si="3"/>
        <v>3477</v>
      </c>
      <c r="BE4" s="34">
        <f t="shared" si="3"/>
        <v>3477</v>
      </c>
      <c r="BF4" s="34">
        <f t="shared" si="3"/>
        <v>3477</v>
      </c>
      <c r="BG4" s="34">
        <f t="shared" si="3"/>
        <v>3477</v>
      </c>
      <c r="BH4" s="34">
        <f t="shared" si="3"/>
        <v>3477</v>
      </c>
      <c r="BI4" s="34">
        <f t="shared" si="3"/>
        <v>3477</v>
      </c>
      <c r="BJ4" s="34">
        <f t="shared" si="3"/>
        <v>3477</v>
      </c>
      <c r="BK4" s="34">
        <f t="shared" si="3"/>
        <v>3477</v>
      </c>
      <c r="BL4" s="34">
        <f t="shared" si="3"/>
        <v>3477</v>
      </c>
      <c r="BM4" s="34">
        <f t="shared" si="3"/>
        <v>3477</v>
      </c>
      <c r="BN4" s="34">
        <f t="shared" si="3"/>
        <v>3477</v>
      </c>
      <c r="BO4" s="34">
        <f t="shared" ref="BO4:CS4" si="4">SUM(BO5:BO11)</f>
        <v>3477</v>
      </c>
      <c r="BP4" s="34">
        <f t="shared" si="4"/>
        <v>3477</v>
      </c>
      <c r="BQ4" s="34">
        <f t="shared" si="4"/>
        <v>3477</v>
      </c>
      <c r="BR4" s="34">
        <f t="shared" si="4"/>
        <v>3477</v>
      </c>
      <c r="BS4" s="34">
        <f t="shared" si="4"/>
        <v>3477</v>
      </c>
      <c r="BT4" s="34">
        <f t="shared" si="4"/>
        <v>3477</v>
      </c>
      <c r="BU4" s="34">
        <f t="shared" si="4"/>
        <v>3477</v>
      </c>
      <c r="BV4" s="34">
        <f t="shared" si="4"/>
        <v>3477</v>
      </c>
      <c r="BW4" s="34">
        <f t="shared" si="4"/>
        <v>3477</v>
      </c>
      <c r="BX4" s="34">
        <f t="shared" si="4"/>
        <v>3477</v>
      </c>
      <c r="BY4" s="34">
        <f t="shared" si="4"/>
        <v>3477</v>
      </c>
      <c r="BZ4" s="34">
        <f t="shared" si="4"/>
        <v>3477</v>
      </c>
      <c r="CA4" s="34">
        <f t="shared" si="4"/>
        <v>3477</v>
      </c>
      <c r="CB4" s="34">
        <f t="shared" si="4"/>
        <v>3477</v>
      </c>
      <c r="CC4" s="34">
        <f t="shared" si="4"/>
        <v>3477</v>
      </c>
      <c r="CD4" s="34">
        <f t="shared" si="4"/>
        <v>3477</v>
      </c>
      <c r="CE4" s="34">
        <f t="shared" si="4"/>
        <v>3477</v>
      </c>
      <c r="CF4" s="34">
        <f t="shared" si="4"/>
        <v>3477</v>
      </c>
      <c r="CG4" s="34">
        <f t="shared" si="4"/>
        <v>3477</v>
      </c>
      <c r="CH4" s="34">
        <f t="shared" si="4"/>
        <v>3477</v>
      </c>
      <c r="CI4" s="34">
        <f t="shared" si="4"/>
        <v>3477</v>
      </c>
      <c r="CJ4" s="34">
        <f t="shared" si="4"/>
        <v>3477</v>
      </c>
      <c r="CK4" s="34">
        <f t="shared" si="4"/>
        <v>3477</v>
      </c>
      <c r="CL4" s="34">
        <f t="shared" si="4"/>
        <v>3477</v>
      </c>
      <c r="CM4" s="34">
        <f t="shared" si="4"/>
        <v>3477</v>
      </c>
      <c r="CN4" s="34">
        <f t="shared" si="4"/>
        <v>3477</v>
      </c>
      <c r="CO4" s="34">
        <f t="shared" si="4"/>
        <v>3477</v>
      </c>
      <c r="CP4" s="34">
        <f t="shared" si="4"/>
        <v>3477</v>
      </c>
      <c r="CQ4" s="34">
        <f t="shared" si="4"/>
        <v>3477</v>
      </c>
      <c r="CR4" s="34">
        <f t="shared" si="4"/>
        <v>3477</v>
      </c>
      <c r="CS4" s="34">
        <f t="shared" si="4"/>
        <v>3477</v>
      </c>
      <c r="CT4" s="175">
        <f t="shared" si="2"/>
        <v>333792</v>
      </c>
      <c r="CU4" s="119"/>
      <c r="CW4" s="109"/>
    </row>
    <row r="5" spans="1:102">
      <c r="A5" s="57" t="s">
        <v>32</v>
      </c>
      <c r="B5" s="237">
        <v>475</v>
      </c>
      <c r="C5" s="237">
        <v>475</v>
      </c>
      <c r="D5" s="237">
        <v>475</v>
      </c>
      <c r="E5" s="237">
        <v>475</v>
      </c>
      <c r="F5" s="237">
        <v>475</v>
      </c>
      <c r="G5" s="237">
        <v>475</v>
      </c>
      <c r="H5" s="237">
        <v>475</v>
      </c>
      <c r="I5" s="237">
        <v>475</v>
      </c>
      <c r="J5" s="237">
        <v>475</v>
      </c>
      <c r="K5" s="237">
        <v>475</v>
      </c>
      <c r="L5" s="237">
        <v>475</v>
      </c>
      <c r="M5" s="237">
        <v>475</v>
      </c>
      <c r="N5" s="237">
        <v>475</v>
      </c>
      <c r="O5" s="237">
        <v>475</v>
      </c>
      <c r="P5" s="237">
        <v>475</v>
      </c>
      <c r="Q5" s="237">
        <v>475</v>
      </c>
      <c r="R5" s="237">
        <v>475</v>
      </c>
      <c r="S5" s="237">
        <v>475</v>
      </c>
      <c r="T5" s="237">
        <v>475</v>
      </c>
      <c r="U5" s="237">
        <v>475</v>
      </c>
      <c r="V5" s="237">
        <v>475</v>
      </c>
      <c r="W5" s="237">
        <v>475</v>
      </c>
      <c r="X5" s="237">
        <v>475</v>
      </c>
      <c r="Y5" s="237">
        <v>475</v>
      </c>
      <c r="Z5" s="237">
        <v>475</v>
      </c>
      <c r="AA5" s="237">
        <v>475</v>
      </c>
      <c r="AB5" s="237">
        <v>475</v>
      </c>
      <c r="AC5" s="237">
        <v>475</v>
      </c>
      <c r="AD5" s="237">
        <v>475</v>
      </c>
      <c r="AE5" s="237">
        <v>475</v>
      </c>
      <c r="AF5" s="237">
        <v>475</v>
      </c>
      <c r="AG5" s="237">
        <v>475</v>
      </c>
      <c r="AH5" s="237">
        <v>475</v>
      </c>
      <c r="AI5" s="237">
        <v>475</v>
      </c>
      <c r="AJ5" s="237">
        <v>475</v>
      </c>
      <c r="AK5" s="237">
        <v>475</v>
      </c>
      <c r="AL5" s="237">
        <v>475</v>
      </c>
      <c r="AM5" s="237">
        <v>475</v>
      </c>
      <c r="AN5" s="237">
        <v>475</v>
      </c>
      <c r="AO5" s="237">
        <v>475</v>
      </c>
      <c r="AP5" s="237">
        <v>475</v>
      </c>
      <c r="AQ5" s="237">
        <v>475</v>
      </c>
      <c r="AR5" s="237">
        <v>475</v>
      </c>
      <c r="AS5" s="237">
        <v>475</v>
      </c>
      <c r="AT5" s="237">
        <v>475</v>
      </c>
      <c r="AU5" s="237">
        <v>475</v>
      </c>
      <c r="AV5" s="237">
        <v>475</v>
      </c>
      <c r="AW5" s="237">
        <v>475</v>
      </c>
      <c r="AX5" s="237">
        <v>475</v>
      </c>
      <c r="AY5" s="237">
        <v>475</v>
      </c>
      <c r="AZ5" s="237">
        <v>475</v>
      </c>
      <c r="BA5" s="237">
        <v>475</v>
      </c>
      <c r="BB5" s="237">
        <v>475</v>
      </c>
      <c r="BC5" s="237">
        <v>475</v>
      </c>
      <c r="BD5" s="237">
        <v>475</v>
      </c>
      <c r="BE5" s="237">
        <v>475</v>
      </c>
      <c r="BF5" s="237">
        <v>475</v>
      </c>
      <c r="BG5" s="237">
        <v>475</v>
      </c>
      <c r="BH5" s="237">
        <v>475</v>
      </c>
      <c r="BI5" s="237">
        <v>475</v>
      </c>
      <c r="BJ5" s="237">
        <v>475</v>
      </c>
      <c r="BK5" s="237">
        <v>475</v>
      </c>
      <c r="BL5" s="237">
        <v>475</v>
      </c>
      <c r="BM5" s="237">
        <v>475</v>
      </c>
      <c r="BN5" s="237">
        <v>475</v>
      </c>
      <c r="BO5" s="237">
        <v>475</v>
      </c>
      <c r="BP5" s="237">
        <v>475</v>
      </c>
      <c r="BQ5" s="237">
        <v>475</v>
      </c>
      <c r="BR5" s="237">
        <v>475</v>
      </c>
      <c r="BS5" s="237">
        <v>475</v>
      </c>
      <c r="BT5" s="237">
        <v>475</v>
      </c>
      <c r="BU5" s="237">
        <v>475</v>
      </c>
      <c r="BV5" s="237">
        <v>475</v>
      </c>
      <c r="BW5" s="237">
        <v>475</v>
      </c>
      <c r="BX5" s="237">
        <v>475</v>
      </c>
      <c r="BY5" s="237">
        <v>475</v>
      </c>
      <c r="BZ5" s="237">
        <v>475</v>
      </c>
      <c r="CA5" s="237">
        <v>475</v>
      </c>
      <c r="CB5" s="237">
        <v>475</v>
      </c>
      <c r="CC5" s="237">
        <v>475</v>
      </c>
      <c r="CD5" s="237">
        <v>475</v>
      </c>
      <c r="CE5" s="237">
        <v>475</v>
      </c>
      <c r="CF5" s="237">
        <v>475</v>
      </c>
      <c r="CG5" s="237">
        <v>475</v>
      </c>
      <c r="CH5" s="237">
        <v>475</v>
      </c>
      <c r="CI5" s="237">
        <v>475</v>
      </c>
      <c r="CJ5" s="237">
        <v>475</v>
      </c>
      <c r="CK5" s="237">
        <v>475</v>
      </c>
      <c r="CL5" s="237">
        <v>475</v>
      </c>
      <c r="CM5" s="237">
        <v>475</v>
      </c>
      <c r="CN5" s="237">
        <v>475</v>
      </c>
      <c r="CO5" s="237">
        <v>475</v>
      </c>
      <c r="CP5" s="237">
        <v>475</v>
      </c>
      <c r="CQ5" s="237">
        <v>475</v>
      </c>
      <c r="CR5" s="237">
        <v>475</v>
      </c>
      <c r="CS5" s="237">
        <v>475</v>
      </c>
      <c r="CT5" s="175">
        <f t="shared" si="2"/>
        <v>45600</v>
      </c>
      <c r="CU5" s="119"/>
      <c r="CV5" s="129"/>
      <c r="CW5" s="109"/>
    </row>
    <row r="6" spans="1:102">
      <c r="A6" s="22" t="s">
        <v>33</v>
      </c>
      <c r="B6" s="237">
        <v>570</v>
      </c>
      <c r="C6" s="237">
        <v>570</v>
      </c>
      <c r="D6" s="237">
        <v>570</v>
      </c>
      <c r="E6" s="237">
        <v>570</v>
      </c>
      <c r="F6" s="237">
        <v>570</v>
      </c>
      <c r="G6" s="237">
        <v>570</v>
      </c>
      <c r="H6" s="237">
        <v>570</v>
      </c>
      <c r="I6" s="237">
        <v>570</v>
      </c>
      <c r="J6" s="237">
        <v>570</v>
      </c>
      <c r="K6" s="237">
        <v>570</v>
      </c>
      <c r="L6" s="237">
        <v>570</v>
      </c>
      <c r="M6" s="237">
        <v>570</v>
      </c>
      <c r="N6" s="237">
        <v>570</v>
      </c>
      <c r="O6" s="237">
        <v>570</v>
      </c>
      <c r="P6" s="237">
        <v>570</v>
      </c>
      <c r="Q6" s="237">
        <v>570</v>
      </c>
      <c r="R6" s="237">
        <v>570</v>
      </c>
      <c r="S6" s="237">
        <v>570</v>
      </c>
      <c r="T6" s="237">
        <v>570</v>
      </c>
      <c r="U6" s="237">
        <v>570</v>
      </c>
      <c r="V6" s="237">
        <v>570</v>
      </c>
      <c r="W6" s="237">
        <v>570</v>
      </c>
      <c r="X6" s="237">
        <v>570</v>
      </c>
      <c r="Y6" s="237">
        <v>570</v>
      </c>
      <c r="Z6" s="237">
        <v>570</v>
      </c>
      <c r="AA6" s="237">
        <v>570</v>
      </c>
      <c r="AB6" s="237">
        <v>570</v>
      </c>
      <c r="AC6" s="237">
        <v>570</v>
      </c>
      <c r="AD6" s="237">
        <v>570</v>
      </c>
      <c r="AE6" s="237">
        <v>570</v>
      </c>
      <c r="AF6" s="237">
        <v>570</v>
      </c>
      <c r="AG6" s="237">
        <v>570</v>
      </c>
      <c r="AH6" s="237">
        <v>570</v>
      </c>
      <c r="AI6" s="237">
        <v>570</v>
      </c>
      <c r="AJ6" s="237">
        <v>570</v>
      </c>
      <c r="AK6" s="237">
        <v>570</v>
      </c>
      <c r="AL6" s="237">
        <v>570</v>
      </c>
      <c r="AM6" s="237">
        <v>570</v>
      </c>
      <c r="AN6" s="237">
        <v>570</v>
      </c>
      <c r="AO6" s="237">
        <v>570</v>
      </c>
      <c r="AP6" s="237">
        <v>570</v>
      </c>
      <c r="AQ6" s="237">
        <v>570</v>
      </c>
      <c r="AR6" s="237">
        <v>570</v>
      </c>
      <c r="AS6" s="237">
        <v>570</v>
      </c>
      <c r="AT6" s="237">
        <v>570</v>
      </c>
      <c r="AU6" s="237">
        <v>570</v>
      </c>
      <c r="AV6" s="237">
        <v>570</v>
      </c>
      <c r="AW6" s="237">
        <v>570</v>
      </c>
      <c r="AX6" s="237">
        <v>570</v>
      </c>
      <c r="AY6" s="237">
        <v>570</v>
      </c>
      <c r="AZ6" s="237">
        <v>570</v>
      </c>
      <c r="BA6" s="237">
        <v>570</v>
      </c>
      <c r="BB6" s="237">
        <v>570</v>
      </c>
      <c r="BC6" s="237">
        <v>570</v>
      </c>
      <c r="BD6" s="237">
        <v>570</v>
      </c>
      <c r="BE6" s="237">
        <v>570</v>
      </c>
      <c r="BF6" s="237">
        <v>570</v>
      </c>
      <c r="BG6" s="237">
        <v>570</v>
      </c>
      <c r="BH6" s="237">
        <v>570</v>
      </c>
      <c r="BI6" s="237">
        <v>570</v>
      </c>
      <c r="BJ6" s="237">
        <v>570</v>
      </c>
      <c r="BK6" s="237">
        <v>570</v>
      </c>
      <c r="BL6" s="237">
        <v>570</v>
      </c>
      <c r="BM6" s="237">
        <v>570</v>
      </c>
      <c r="BN6" s="237">
        <v>570</v>
      </c>
      <c r="BO6" s="237">
        <v>570</v>
      </c>
      <c r="BP6" s="237">
        <v>570</v>
      </c>
      <c r="BQ6" s="237">
        <v>570</v>
      </c>
      <c r="BR6" s="237">
        <v>570</v>
      </c>
      <c r="BS6" s="237">
        <v>570</v>
      </c>
      <c r="BT6" s="237">
        <v>570</v>
      </c>
      <c r="BU6" s="237">
        <v>570</v>
      </c>
      <c r="BV6" s="237">
        <v>570</v>
      </c>
      <c r="BW6" s="237">
        <v>570</v>
      </c>
      <c r="BX6" s="237">
        <v>570</v>
      </c>
      <c r="BY6" s="237">
        <v>570</v>
      </c>
      <c r="BZ6" s="237">
        <v>570</v>
      </c>
      <c r="CA6" s="237">
        <v>570</v>
      </c>
      <c r="CB6" s="237">
        <v>570</v>
      </c>
      <c r="CC6" s="237">
        <v>570</v>
      </c>
      <c r="CD6" s="237">
        <v>570</v>
      </c>
      <c r="CE6" s="237">
        <v>570</v>
      </c>
      <c r="CF6" s="237">
        <v>570</v>
      </c>
      <c r="CG6" s="237">
        <v>570</v>
      </c>
      <c r="CH6" s="237">
        <v>570</v>
      </c>
      <c r="CI6" s="237">
        <v>570</v>
      </c>
      <c r="CJ6" s="237">
        <v>570</v>
      </c>
      <c r="CK6" s="237">
        <v>570</v>
      </c>
      <c r="CL6" s="237">
        <v>570</v>
      </c>
      <c r="CM6" s="237">
        <v>570</v>
      </c>
      <c r="CN6" s="237">
        <v>570</v>
      </c>
      <c r="CO6" s="237">
        <v>570</v>
      </c>
      <c r="CP6" s="237">
        <v>570</v>
      </c>
      <c r="CQ6" s="237">
        <v>570</v>
      </c>
      <c r="CR6" s="237">
        <v>570</v>
      </c>
      <c r="CS6" s="237">
        <v>570</v>
      </c>
      <c r="CT6" s="175">
        <f t="shared" si="2"/>
        <v>54720</v>
      </c>
      <c r="CU6" s="119"/>
      <c r="CV6" s="129"/>
      <c r="CW6" s="109"/>
    </row>
    <row r="7" spans="1:102">
      <c r="A7" s="22" t="s">
        <v>34</v>
      </c>
      <c r="B7" s="237">
        <v>820</v>
      </c>
      <c r="C7" s="237">
        <v>820</v>
      </c>
      <c r="D7" s="237">
        <v>820</v>
      </c>
      <c r="E7" s="237">
        <v>820</v>
      </c>
      <c r="F7" s="237">
        <v>820</v>
      </c>
      <c r="G7" s="237">
        <v>820</v>
      </c>
      <c r="H7" s="237">
        <v>820</v>
      </c>
      <c r="I7" s="237">
        <v>820</v>
      </c>
      <c r="J7" s="237">
        <v>820</v>
      </c>
      <c r="K7" s="237">
        <v>820</v>
      </c>
      <c r="L7" s="237">
        <v>820</v>
      </c>
      <c r="M7" s="237">
        <v>820</v>
      </c>
      <c r="N7" s="237">
        <v>820</v>
      </c>
      <c r="O7" s="237">
        <v>820</v>
      </c>
      <c r="P7" s="237">
        <v>820</v>
      </c>
      <c r="Q7" s="237">
        <v>820</v>
      </c>
      <c r="R7" s="237">
        <v>820</v>
      </c>
      <c r="S7" s="237">
        <v>820</v>
      </c>
      <c r="T7" s="237">
        <v>820</v>
      </c>
      <c r="U7" s="237">
        <v>820</v>
      </c>
      <c r="V7" s="237">
        <v>820</v>
      </c>
      <c r="W7" s="237">
        <v>820</v>
      </c>
      <c r="X7" s="237">
        <v>820</v>
      </c>
      <c r="Y7" s="237">
        <v>820</v>
      </c>
      <c r="Z7" s="237">
        <v>820</v>
      </c>
      <c r="AA7" s="237">
        <v>820</v>
      </c>
      <c r="AB7" s="237">
        <v>820</v>
      </c>
      <c r="AC7" s="237">
        <v>820</v>
      </c>
      <c r="AD7" s="237">
        <v>820</v>
      </c>
      <c r="AE7" s="237">
        <v>820</v>
      </c>
      <c r="AF7" s="237">
        <v>820</v>
      </c>
      <c r="AG7" s="237">
        <v>820</v>
      </c>
      <c r="AH7" s="237">
        <v>820</v>
      </c>
      <c r="AI7" s="237">
        <v>820</v>
      </c>
      <c r="AJ7" s="237">
        <v>820</v>
      </c>
      <c r="AK7" s="237">
        <v>820</v>
      </c>
      <c r="AL7" s="237">
        <v>820</v>
      </c>
      <c r="AM7" s="237">
        <v>820</v>
      </c>
      <c r="AN7" s="237">
        <v>820</v>
      </c>
      <c r="AO7" s="237">
        <v>820</v>
      </c>
      <c r="AP7" s="237">
        <v>820</v>
      </c>
      <c r="AQ7" s="237">
        <v>820</v>
      </c>
      <c r="AR7" s="237">
        <v>820</v>
      </c>
      <c r="AS7" s="237">
        <v>820</v>
      </c>
      <c r="AT7" s="237">
        <v>820</v>
      </c>
      <c r="AU7" s="237">
        <v>820</v>
      </c>
      <c r="AV7" s="237">
        <v>820</v>
      </c>
      <c r="AW7" s="237">
        <v>820</v>
      </c>
      <c r="AX7" s="237">
        <v>820</v>
      </c>
      <c r="AY7" s="237">
        <v>820</v>
      </c>
      <c r="AZ7" s="237">
        <v>820</v>
      </c>
      <c r="BA7" s="237">
        <v>820</v>
      </c>
      <c r="BB7" s="237">
        <v>820</v>
      </c>
      <c r="BC7" s="237">
        <v>820</v>
      </c>
      <c r="BD7" s="237">
        <v>820</v>
      </c>
      <c r="BE7" s="237">
        <v>820</v>
      </c>
      <c r="BF7" s="237">
        <v>820</v>
      </c>
      <c r="BG7" s="237">
        <v>820</v>
      </c>
      <c r="BH7" s="237">
        <v>820</v>
      </c>
      <c r="BI7" s="237">
        <v>820</v>
      </c>
      <c r="BJ7" s="237">
        <v>820</v>
      </c>
      <c r="BK7" s="237">
        <v>820</v>
      </c>
      <c r="BL7" s="237">
        <v>820</v>
      </c>
      <c r="BM7" s="237">
        <v>820</v>
      </c>
      <c r="BN7" s="237">
        <v>820</v>
      </c>
      <c r="BO7" s="237">
        <v>820</v>
      </c>
      <c r="BP7" s="237">
        <v>820</v>
      </c>
      <c r="BQ7" s="237">
        <v>820</v>
      </c>
      <c r="BR7" s="237">
        <v>820</v>
      </c>
      <c r="BS7" s="237">
        <v>820</v>
      </c>
      <c r="BT7" s="237">
        <v>820</v>
      </c>
      <c r="BU7" s="237">
        <v>820</v>
      </c>
      <c r="BV7" s="237">
        <v>820</v>
      </c>
      <c r="BW7" s="237">
        <v>820</v>
      </c>
      <c r="BX7" s="237">
        <v>820</v>
      </c>
      <c r="BY7" s="237">
        <v>820</v>
      </c>
      <c r="BZ7" s="237">
        <v>820</v>
      </c>
      <c r="CA7" s="237">
        <v>820</v>
      </c>
      <c r="CB7" s="237">
        <v>820</v>
      </c>
      <c r="CC7" s="237">
        <v>820</v>
      </c>
      <c r="CD7" s="237">
        <v>820</v>
      </c>
      <c r="CE7" s="237">
        <v>820</v>
      </c>
      <c r="CF7" s="237">
        <v>820</v>
      </c>
      <c r="CG7" s="237">
        <v>820</v>
      </c>
      <c r="CH7" s="237">
        <v>820</v>
      </c>
      <c r="CI7" s="237">
        <v>820</v>
      </c>
      <c r="CJ7" s="237">
        <v>820</v>
      </c>
      <c r="CK7" s="237">
        <v>820</v>
      </c>
      <c r="CL7" s="237">
        <v>820</v>
      </c>
      <c r="CM7" s="237">
        <v>820</v>
      </c>
      <c r="CN7" s="237">
        <v>820</v>
      </c>
      <c r="CO7" s="237">
        <v>820</v>
      </c>
      <c r="CP7" s="237">
        <v>820</v>
      </c>
      <c r="CQ7" s="237">
        <v>820</v>
      </c>
      <c r="CR7" s="237">
        <v>820</v>
      </c>
      <c r="CS7" s="237">
        <v>820</v>
      </c>
      <c r="CT7" s="175">
        <f t="shared" si="2"/>
        <v>78720</v>
      </c>
      <c r="CU7" s="119"/>
      <c r="CV7" s="129"/>
      <c r="CW7" s="109"/>
    </row>
    <row r="8" spans="1:102">
      <c r="A8" s="22" t="s">
        <v>35</v>
      </c>
      <c r="B8" s="237">
        <v>385</v>
      </c>
      <c r="C8" s="237">
        <v>385</v>
      </c>
      <c r="D8" s="237">
        <v>385</v>
      </c>
      <c r="E8" s="237">
        <v>385</v>
      </c>
      <c r="F8" s="237">
        <v>385</v>
      </c>
      <c r="G8" s="237">
        <v>385</v>
      </c>
      <c r="H8" s="237">
        <v>385</v>
      </c>
      <c r="I8" s="237">
        <v>385</v>
      </c>
      <c r="J8" s="237">
        <v>385</v>
      </c>
      <c r="K8" s="237">
        <v>385</v>
      </c>
      <c r="L8" s="237">
        <v>385</v>
      </c>
      <c r="M8" s="237">
        <v>385</v>
      </c>
      <c r="N8" s="237">
        <v>385</v>
      </c>
      <c r="O8" s="237">
        <v>385</v>
      </c>
      <c r="P8" s="237">
        <v>385</v>
      </c>
      <c r="Q8" s="237">
        <v>385</v>
      </c>
      <c r="R8" s="237">
        <v>385</v>
      </c>
      <c r="S8" s="237">
        <v>385</v>
      </c>
      <c r="T8" s="237">
        <v>385</v>
      </c>
      <c r="U8" s="237">
        <v>385</v>
      </c>
      <c r="V8" s="237">
        <v>385</v>
      </c>
      <c r="W8" s="237">
        <v>385</v>
      </c>
      <c r="X8" s="237">
        <v>385</v>
      </c>
      <c r="Y8" s="237">
        <v>385</v>
      </c>
      <c r="Z8" s="237">
        <v>385</v>
      </c>
      <c r="AA8" s="237">
        <v>385</v>
      </c>
      <c r="AB8" s="237">
        <v>385</v>
      </c>
      <c r="AC8" s="237">
        <v>385</v>
      </c>
      <c r="AD8" s="237">
        <v>385</v>
      </c>
      <c r="AE8" s="237">
        <v>385</v>
      </c>
      <c r="AF8" s="237">
        <v>385</v>
      </c>
      <c r="AG8" s="237">
        <v>385</v>
      </c>
      <c r="AH8" s="237">
        <v>385</v>
      </c>
      <c r="AI8" s="237">
        <v>385</v>
      </c>
      <c r="AJ8" s="237">
        <v>385</v>
      </c>
      <c r="AK8" s="237">
        <v>385</v>
      </c>
      <c r="AL8" s="237">
        <v>385</v>
      </c>
      <c r="AM8" s="237">
        <v>385</v>
      </c>
      <c r="AN8" s="237">
        <v>385</v>
      </c>
      <c r="AO8" s="237">
        <v>385</v>
      </c>
      <c r="AP8" s="237">
        <v>385</v>
      </c>
      <c r="AQ8" s="237">
        <v>385</v>
      </c>
      <c r="AR8" s="237">
        <v>385</v>
      </c>
      <c r="AS8" s="237">
        <v>385</v>
      </c>
      <c r="AT8" s="237">
        <v>385</v>
      </c>
      <c r="AU8" s="237">
        <v>385</v>
      </c>
      <c r="AV8" s="237">
        <v>385</v>
      </c>
      <c r="AW8" s="237">
        <v>385</v>
      </c>
      <c r="AX8" s="237">
        <v>385</v>
      </c>
      <c r="AY8" s="237">
        <v>385</v>
      </c>
      <c r="AZ8" s="237">
        <v>385</v>
      </c>
      <c r="BA8" s="237">
        <v>385</v>
      </c>
      <c r="BB8" s="237">
        <v>385</v>
      </c>
      <c r="BC8" s="237">
        <v>385</v>
      </c>
      <c r="BD8" s="237">
        <v>385</v>
      </c>
      <c r="BE8" s="237">
        <v>385</v>
      </c>
      <c r="BF8" s="237">
        <v>385</v>
      </c>
      <c r="BG8" s="237">
        <v>385</v>
      </c>
      <c r="BH8" s="237">
        <v>385</v>
      </c>
      <c r="BI8" s="237">
        <v>385</v>
      </c>
      <c r="BJ8" s="237">
        <v>385</v>
      </c>
      <c r="BK8" s="237">
        <v>385</v>
      </c>
      <c r="BL8" s="237">
        <v>385</v>
      </c>
      <c r="BM8" s="237">
        <v>385</v>
      </c>
      <c r="BN8" s="237">
        <v>385</v>
      </c>
      <c r="BO8" s="237">
        <v>385</v>
      </c>
      <c r="BP8" s="237">
        <v>385</v>
      </c>
      <c r="BQ8" s="237">
        <v>385</v>
      </c>
      <c r="BR8" s="237">
        <v>385</v>
      </c>
      <c r="BS8" s="237">
        <v>385</v>
      </c>
      <c r="BT8" s="237">
        <v>385</v>
      </c>
      <c r="BU8" s="237">
        <v>385</v>
      </c>
      <c r="BV8" s="237">
        <v>385</v>
      </c>
      <c r="BW8" s="237">
        <v>385</v>
      </c>
      <c r="BX8" s="237">
        <v>385</v>
      </c>
      <c r="BY8" s="237">
        <v>385</v>
      </c>
      <c r="BZ8" s="237">
        <v>385</v>
      </c>
      <c r="CA8" s="237">
        <v>385</v>
      </c>
      <c r="CB8" s="237">
        <v>385</v>
      </c>
      <c r="CC8" s="237">
        <v>385</v>
      </c>
      <c r="CD8" s="237">
        <v>385</v>
      </c>
      <c r="CE8" s="237">
        <v>385</v>
      </c>
      <c r="CF8" s="237">
        <v>385</v>
      </c>
      <c r="CG8" s="237">
        <v>385</v>
      </c>
      <c r="CH8" s="237">
        <v>385</v>
      </c>
      <c r="CI8" s="237">
        <v>385</v>
      </c>
      <c r="CJ8" s="237">
        <v>385</v>
      </c>
      <c r="CK8" s="237">
        <v>385</v>
      </c>
      <c r="CL8" s="237">
        <v>385</v>
      </c>
      <c r="CM8" s="237">
        <v>385</v>
      </c>
      <c r="CN8" s="237">
        <v>385</v>
      </c>
      <c r="CO8" s="237">
        <v>385</v>
      </c>
      <c r="CP8" s="237">
        <v>385</v>
      </c>
      <c r="CQ8" s="237">
        <v>385</v>
      </c>
      <c r="CR8" s="237">
        <v>385</v>
      </c>
      <c r="CS8" s="237">
        <v>385</v>
      </c>
      <c r="CT8" s="175">
        <f t="shared" si="2"/>
        <v>36960</v>
      </c>
      <c r="CU8" s="119"/>
      <c r="CV8" s="129"/>
      <c r="CW8" s="109"/>
    </row>
    <row r="9" spans="1:102">
      <c r="A9" s="22" t="s">
        <v>36</v>
      </c>
      <c r="B9" s="237" cm="1">
        <f t="array" ref="B9:CS9">TRANSPOSE('[1]27'!$AE$4:$AE$99)</f>
        <v>450</v>
      </c>
      <c r="C9" s="237">
        <v>450</v>
      </c>
      <c r="D9" s="237">
        <v>450</v>
      </c>
      <c r="E9" s="237">
        <v>450</v>
      </c>
      <c r="F9" s="237">
        <v>450</v>
      </c>
      <c r="G9" s="237">
        <v>450</v>
      </c>
      <c r="H9" s="237">
        <v>450</v>
      </c>
      <c r="I9" s="237">
        <v>450</v>
      </c>
      <c r="J9" s="237">
        <v>450</v>
      </c>
      <c r="K9" s="237">
        <v>450</v>
      </c>
      <c r="L9" s="237">
        <v>450</v>
      </c>
      <c r="M9" s="237">
        <v>450</v>
      </c>
      <c r="N9" s="237">
        <v>450</v>
      </c>
      <c r="O9" s="237">
        <v>450</v>
      </c>
      <c r="P9" s="237">
        <v>450</v>
      </c>
      <c r="Q9" s="237">
        <v>450</v>
      </c>
      <c r="R9" s="237">
        <v>450</v>
      </c>
      <c r="S9" s="237">
        <v>450</v>
      </c>
      <c r="T9" s="237">
        <v>450</v>
      </c>
      <c r="U9" s="237">
        <v>450</v>
      </c>
      <c r="V9" s="237">
        <v>450</v>
      </c>
      <c r="W9" s="237">
        <v>450</v>
      </c>
      <c r="X9" s="237">
        <v>450</v>
      </c>
      <c r="Y9" s="237">
        <v>450</v>
      </c>
      <c r="Z9" s="237">
        <v>450</v>
      </c>
      <c r="AA9" s="237">
        <v>450</v>
      </c>
      <c r="AB9" s="237">
        <v>450</v>
      </c>
      <c r="AC9" s="237">
        <v>450</v>
      </c>
      <c r="AD9" s="237">
        <v>450</v>
      </c>
      <c r="AE9" s="237">
        <v>450</v>
      </c>
      <c r="AF9" s="237">
        <v>450</v>
      </c>
      <c r="AG9" s="237">
        <v>450</v>
      </c>
      <c r="AH9" s="237">
        <v>450</v>
      </c>
      <c r="AI9" s="237">
        <v>450</v>
      </c>
      <c r="AJ9" s="237">
        <v>450</v>
      </c>
      <c r="AK9" s="237">
        <v>450</v>
      </c>
      <c r="AL9" s="237">
        <v>450</v>
      </c>
      <c r="AM9" s="237">
        <v>450</v>
      </c>
      <c r="AN9" s="237">
        <v>450</v>
      </c>
      <c r="AO9" s="237">
        <v>450</v>
      </c>
      <c r="AP9" s="237">
        <v>450</v>
      </c>
      <c r="AQ9" s="237">
        <v>450</v>
      </c>
      <c r="AR9" s="237">
        <v>450</v>
      </c>
      <c r="AS9" s="237">
        <v>450</v>
      </c>
      <c r="AT9" s="237">
        <v>450</v>
      </c>
      <c r="AU9" s="237">
        <v>450</v>
      </c>
      <c r="AV9" s="237">
        <v>450</v>
      </c>
      <c r="AW9" s="237">
        <v>450</v>
      </c>
      <c r="AX9" s="237">
        <v>450</v>
      </c>
      <c r="AY9" s="237">
        <v>450</v>
      </c>
      <c r="AZ9" s="237">
        <v>450</v>
      </c>
      <c r="BA9" s="237">
        <v>450</v>
      </c>
      <c r="BB9" s="237">
        <v>450</v>
      </c>
      <c r="BC9" s="237">
        <v>450</v>
      </c>
      <c r="BD9" s="237">
        <v>450</v>
      </c>
      <c r="BE9" s="237">
        <v>450</v>
      </c>
      <c r="BF9" s="237">
        <v>450</v>
      </c>
      <c r="BG9" s="237">
        <v>450</v>
      </c>
      <c r="BH9" s="237">
        <v>450</v>
      </c>
      <c r="BI9" s="237">
        <v>450</v>
      </c>
      <c r="BJ9" s="237">
        <v>450</v>
      </c>
      <c r="BK9" s="237">
        <v>450</v>
      </c>
      <c r="BL9" s="237">
        <v>450</v>
      </c>
      <c r="BM9" s="237">
        <v>450</v>
      </c>
      <c r="BN9" s="237">
        <v>450</v>
      </c>
      <c r="BO9" s="237">
        <v>450</v>
      </c>
      <c r="BP9" s="237">
        <v>450</v>
      </c>
      <c r="BQ9" s="237">
        <v>450</v>
      </c>
      <c r="BR9" s="237">
        <v>450</v>
      </c>
      <c r="BS9" s="237">
        <v>450</v>
      </c>
      <c r="BT9" s="237">
        <v>450</v>
      </c>
      <c r="BU9" s="237">
        <v>450</v>
      </c>
      <c r="BV9" s="237">
        <v>450</v>
      </c>
      <c r="BW9" s="237">
        <v>450</v>
      </c>
      <c r="BX9" s="237">
        <v>450</v>
      </c>
      <c r="BY9" s="237">
        <v>450</v>
      </c>
      <c r="BZ9" s="237">
        <v>450</v>
      </c>
      <c r="CA9" s="237">
        <v>450</v>
      </c>
      <c r="CB9" s="237">
        <v>450</v>
      </c>
      <c r="CC9" s="237">
        <v>450</v>
      </c>
      <c r="CD9" s="237">
        <v>450</v>
      </c>
      <c r="CE9" s="237">
        <v>450</v>
      </c>
      <c r="CF9" s="237">
        <v>450</v>
      </c>
      <c r="CG9" s="237">
        <v>450</v>
      </c>
      <c r="CH9" s="237">
        <v>450</v>
      </c>
      <c r="CI9" s="237">
        <v>450</v>
      </c>
      <c r="CJ9" s="237">
        <v>450</v>
      </c>
      <c r="CK9" s="237">
        <v>450</v>
      </c>
      <c r="CL9" s="237">
        <v>450</v>
      </c>
      <c r="CM9" s="237">
        <v>450</v>
      </c>
      <c r="CN9" s="237">
        <v>450</v>
      </c>
      <c r="CO9" s="237">
        <v>450</v>
      </c>
      <c r="CP9" s="237">
        <v>450</v>
      </c>
      <c r="CQ9" s="237">
        <v>450</v>
      </c>
      <c r="CR9" s="237">
        <v>450</v>
      </c>
      <c r="CS9" s="237">
        <v>450</v>
      </c>
      <c r="CT9" s="175">
        <f t="shared" si="2"/>
        <v>43200</v>
      </c>
      <c r="CU9" s="119"/>
      <c r="CV9" s="129"/>
      <c r="CW9" s="109"/>
    </row>
    <row r="10" spans="1:102">
      <c r="A10" s="22" t="s">
        <v>37</v>
      </c>
      <c r="B10" s="237">
        <v>740</v>
      </c>
      <c r="C10" s="237">
        <v>740</v>
      </c>
      <c r="D10" s="237">
        <v>740</v>
      </c>
      <c r="E10" s="237">
        <v>740</v>
      </c>
      <c r="F10" s="237">
        <v>740</v>
      </c>
      <c r="G10" s="237">
        <v>740</v>
      </c>
      <c r="H10" s="237">
        <v>740</v>
      </c>
      <c r="I10" s="237">
        <v>740</v>
      </c>
      <c r="J10" s="237">
        <v>740</v>
      </c>
      <c r="K10" s="237">
        <v>740</v>
      </c>
      <c r="L10" s="237">
        <v>740</v>
      </c>
      <c r="M10" s="237">
        <v>740</v>
      </c>
      <c r="N10" s="237">
        <v>740</v>
      </c>
      <c r="O10" s="237">
        <v>740</v>
      </c>
      <c r="P10" s="237">
        <v>740</v>
      </c>
      <c r="Q10" s="237">
        <v>740</v>
      </c>
      <c r="R10" s="237">
        <v>740</v>
      </c>
      <c r="S10" s="237">
        <v>740</v>
      </c>
      <c r="T10" s="237">
        <v>740</v>
      </c>
      <c r="U10" s="237">
        <v>740</v>
      </c>
      <c r="V10" s="237">
        <v>740</v>
      </c>
      <c r="W10" s="237">
        <v>740</v>
      </c>
      <c r="X10" s="237">
        <v>740</v>
      </c>
      <c r="Y10" s="237">
        <v>740</v>
      </c>
      <c r="Z10" s="237">
        <v>740</v>
      </c>
      <c r="AA10" s="237">
        <v>740</v>
      </c>
      <c r="AB10" s="237">
        <v>740</v>
      </c>
      <c r="AC10" s="237">
        <v>740</v>
      </c>
      <c r="AD10" s="237">
        <v>740</v>
      </c>
      <c r="AE10" s="237">
        <v>740</v>
      </c>
      <c r="AF10" s="237">
        <v>740</v>
      </c>
      <c r="AG10" s="237">
        <v>740</v>
      </c>
      <c r="AH10" s="237">
        <v>740</v>
      </c>
      <c r="AI10" s="237">
        <v>740</v>
      </c>
      <c r="AJ10" s="237">
        <v>740</v>
      </c>
      <c r="AK10" s="237">
        <v>740</v>
      </c>
      <c r="AL10" s="237">
        <v>740</v>
      </c>
      <c r="AM10" s="237">
        <v>740</v>
      </c>
      <c r="AN10" s="237">
        <v>740</v>
      </c>
      <c r="AO10" s="237">
        <v>740</v>
      </c>
      <c r="AP10" s="237">
        <v>740</v>
      </c>
      <c r="AQ10" s="237">
        <v>740</v>
      </c>
      <c r="AR10" s="237">
        <v>740</v>
      </c>
      <c r="AS10" s="237">
        <v>740</v>
      </c>
      <c r="AT10" s="237">
        <v>740</v>
      </c>
      <c r="AU10" s="237">
        <v>740</v>
      </c>
      <c r="AV10" s="237">
        <v>740</v>
      </c>
      <c r="AW10" s="237">
        <v>740</v>
      </c>
      <c r="AX10" s="237">
        <v>740</v>
      </c>
      <c r="AY10" s="237">
        <v>740</v>
      </c>
      <c r="AZ10" s="237">
        <v>740</v>
      </c>
      <c r="BA10" s="237">
        <v>740</v>
      </c>
      <c r="BB10" s="237">
        <v>740</v>
      </c>
      <c r="BC10" s="237">
        <v>740</v>
      </c>
      <c r="BD10" s="237">
        <v>740</v>
      </c>
      <c r="BE10" s="237">
        <v>740</v>
      </c>
      <c r="BF10" s="237">
        <v>740</v>
      </c>
      <c r="BG10" s="237">
        <v>740</v>
      </c>
      <c r="BH10" s="237">
        <v>740</v>
      </c>
      <c r="BI10" s="237">
        <v>740</v>
      </c>
      <c r="BJ10" s="237">
        <v>740</v>
      </c>
      <c r="BK10" s="237">
        <v>740</v>
      </c>
      <c r="BL10" s="237">
        <v>740</v>
      </c>
      <c r="BM10" s="237">
        <v>740</v>
      </c>
      <c r="BN10" s="237">
        <v>740</v>
      </c>
      <c r="BO10" s="237">
        <v>740</v>
      </c>
      <c r="BP10" s="237">
        <v>740</v>
      </c>
      <c r="BQ10" s="237">
        <v>740</v>
      </c>
      <c r="BR10" s="237">
        <v>740</v>
      </c>
      <c r="BS10" s="237">
        <v>740</v>
      </c>
      <c r="BT10" s="237">
        <v>740</v>
      </c>
      <c r="BU10" s="237">
        <v>740</v>
      </c>
      <c r="BV10" s="237">
        <v>740</v>
      </c>
      <c r="BW10" s="237">
        <v>740</v>
      </c>
      <c r="BX10" s="237">
        <v>740</v>
      </c>
      <c r="BY10" s="237">
        <v>740</v>
      </c>
      <c r="BZ10" s="237">
        <v>740</v>
      </c>
      <c r="CA10" s="237">
        <v>740</v>
      </c>
      <c r="CB10" s="237">
        <v>740</v>
      </c>
      <c r="CC10" s="237">
        <v>740</v>
      </c>
      <c r="CD10" s="237">
        <v>740</v>
      </c>
      <c r="CE10" s="237">
        <v>740</v>
      </c>
      <c r="CF10" s="237">
        <v>740</v>
      </c>
      <c r="CG10" s="237">
        <v>740</v>
      </c>
      <c r="CH10" s="237">
        <v>740</v>
      </c>
      <c r="CI10" s="237">
        <v>740</v>
      </c>
      <c r="CJ10" s="237">
        <v>740</v>
      </c>
      <c r="CK10" s="237">
        <v>740</v>
      </c>
      <c r="CL10" s="237">
        <v>740</v>
      </c>
      <c r="CM10" s="237">
        <v>740</v>
      </c>
      <c r="CN10" s="237">
        <v>740</v>
      </c>
      <c r="CO10" s="237">
        <v>740</v>
      </c>
      <c r="CP10" s="237">
        <v>740</v>
      </c>
      <c r="CQ10" s="237">
        <v>740</v>
      </c>
      <c r="CR10" s="237">
        <v>740</v>
      </c>
      <c r="CS10" s="237">
        <v>740</v>
      </c>
      <c r="CT10" s="175">
        <f t="shared" si="2"/>
        <v>71040</v>
      </c>
      <c r="CU10" s="119"/>
      <c r="CV10" s="129"/>
      <c r="CW10" s="109"/>
    </row>
    <row r="11" spans="1:102">
      <c r="A11" s="22" t="s">
        <v>38</v>
      </c>
      <c r="B11" s="237">
        <v>37</v>
      </c>
      <c r="C11" s="237">
        <v>37</v>
      </c>
      <c r="D11" s="237">
        <v>37</v>
      </c>
      <c r="E11" s="237">
        <v>37</v>
      </c>
      <c r="F11" s="237">
        <v>37</v>
      </c>
      <c r="G11" s="237">
        <v>37</v>
      </c>
      <c r="H11" s="237">
        <v>37</v>
      </c>
      <c r="I11" s="237">
        <v>37</v>
      </c>
      <c r="J11" s="237">
        <v>37</v>
      </c>
      <c r="K11" s="237">
        <v>37</v>
      </c>
      <c r="L11" s="237">
        <v>37</v>
      </c>
      <c r="M11" s="237">
        <v>37</v>
      </c>
      <c r="N11" s="237">
        <v>37</v>
      </c>
      <c r="O11" s="237">
        <v>37</v>
      </c>
      <c r="P11" s="237">
        <v>37</v>
      </c>
      <c r="Q11" s="237">
        <v>37</v>
      </c>
      <c r="R11" s="237">
        <v>37</v>
      </c>
      <c r="S11" s="237">
        <v>37</v>
      </c>
      <c r="T11" s="237">
        <v>37</v>
      </c>
      <c r="U11" s="237">
        <v>37</v>
      </c>
      <c r="V11" s="237">
        <v>37</v>
      </c>
      <c r="W11" s="237">
        <v>37</v>
      </c>
      <c r="X11" s="237">
        <v>37</v>
      </c>
      <c r="Y11" s="237">
        <v>37</v>
      </c>
      <c r="Z11" s="237">
        <v>37</v>
      </c>
      <c r="AA11" s="237">
        <v>37</v>
      </c>
      <c r="AB11" s="237">
        <v>37</v>
      </c>
      <c r="AC11" s="237">
        <v>37</v>
      </c>
      <c r="AD11" s="237">
        <v>37</v>
      </c>
      <c r="AE11" s="237">
        <v>37</v>
      </c>
      <c r="AF11" s="237">
        <v>37</v>
      </c>
      <c r="AG11" s="237">
        <v>37</v>
      </c>
      <c r="AH11" s="237">
        <v>37</v>
      </c>
      <c r="AI11" s="237">
        <v>37</v>
      </c>
      <c r="AJ11" s="237">
        <v>37</v>
      </c>
      <c r="AK11" s="237">
        <v>37</v>
      </c>
      <c r="AL11" s="237">
        <v>37</v>
      </c>
      <c r="AM11" s="237">
        <v>37</v>
      </c>
      <c r="AN11" s="237">
        <v>37</v>
      </c>
      <c r="AO11" s="237">
        <v>37</v>
      </c>
      <c r="AP11" s="237">
        <v>37</v>
      </c>
      <c r="AQ11" s="237">
        <v>37</v>
      </c>
      <c r="AR11" s="237">
        <v>37</v>
      </c>
      <c r="AS11" s="237">
        <v>37</v>
      </c>
      <c r="AT11" s="237">
        <v>37</v>
      </c>
      <c r="AU11" s="237">
        <v>37</v>
      </c>
      <c r="AV11" s="237">
        <v>37</v>
      </c>
      <c r="AW11" s="237">
        <v>37</v>
      </c>
      <c r="AX11" s="237">
        <v>37</v>
      </c>
      <c r="AY11" s="237">
        <v>37</v>
      </c>
      <c r="AZ11" s="237">
        <v>37</v>
      </c>
      <c r="BA11" s="237">
        <v>37</v>
      </c>
      <c r="BB11" s="237">
        <v>37</v>
      </c>
      <c r="BC11" s="237">
        <v>37</v>
      </c>
      <c r="BD11" s="237">
        <v>37</v>
      </c>
      <c r="BE11" s="237">
        <v>37</v>
      </c>
      <c r="BF11" s="237">
        <v>37</v>
      </c>
      <c r="BG11" s="237">
        <v>37</v>
      </c>
      <c r="BH11" s="237">
        <v>37</v>
      </c>
      <c r="BI11" s="237">
        <v>37</v>
      </c>
      <c r="BJ11" s="237">
        <v>37</v>
      </c>
      <c r="BK11" s="237">
        <v>37</v>
      </c>
      <c r="BL11" s="237">
        <v>37</v>
      </c>
      <c r="BM11" s="237">
        <v>37</v>
      </c>
      <c r="BN11" s="237">
        <v>37</v>
      </c>
      <c r="BO11" s="237">
        <v>37</v>
      </c>
      <c r="BP11" s="237">
        <v>37</v>
      </c>
      <c r="BQ11" s="237">
        <v>37</v>
      </c>
      <c r="BR11" s="237">
        <v>37</v>
      </c>
      <c r="BS11" s="237">
        <v>37</v>
      </c>
      <c r="BT11" s="237">
        <v>37</v>
      </c>
      <c r="BU11" s="237">
        <v>37</v>
      </c>
      <c r="BV11" s="237">
        <v>37</v>
      </c>
      <c r="BW11" s="237">
        <v>37</v>
      </c>
      <c r="BX11" s="237">
        <v>37</v>
      </c>
      <c r="BY11" s="237">
        <v>37</v>
      </c>
      <c r="BZ11" s="237">
        <v>37</v>
      </c>
      <c r="CA11" s="237">
        <v>37</v>
      </c>
      <c r="CB11" s="237">
        <v>37</v>
      </c>
      <c r="CC11" s="237">
        <v>37</v>
      </c>
      <c r="CD11" s="237">
        <v>37</v>
      </c>
      <c r="CE11" s="237">
        <v>37</v>
      </c>
      <c r="CF11" s="237">
        <v>37</v>
      </c>
      <c r="CG11" s="237">
        <v>37</v>
      </c>
      <c r="CH11" s="237">
        <v>37</v>
      </c>
      <c r="CI11" s="237">
        <v>37</v>
      </c>
      <c r="CJ11" s="237">
        <v>37</v>
      </c>
      <c r="CK11" s="237">
        <v>37</v>
      </c>
      <c r="CL11" s="237">
        <v>37</v>
      </c>
      <c r="CM11" s="237">
        <v>37</v>
      </c>
      <c r="CN11" s="237">
        <v>37</v>
      </c>
      <c r="CO11" s="237">
        <v>37</v>
      </c>
      <c r="CP11" s="237">
        <v>37</v>
      </c>
      <c r="CQ11" s="237">
        <v>37</v>
      </c>
      <c r="CR11" s="237">
        <v>37</v>
      </c>
      <c r="CS11" s="237">
        <v>37</v>
      </c>
      <c r="CT11" s="175">
        <f t="shared" si="2"/>
        <v>3552</v>
      </c>
      <c r="CU11" s="119"/>
      <c r="CV11" s="129"/>
      <c r="CW11" s="109"/>
    </row>
    <row r="12" spans="1:102">
      <c r="A12" s="238" t="s">
        <v>39</v>
      </c>
      <c r="B12" s="237">
        <v>129.47999999999999</v>
      </c>
      <c r="C12" s="237">
        <v>129.47999999999999</v>
      </c>
      <c r="D12" s="237">
        <v>129.47999999999999</v>
      </c>
      <c r="E12" s="237">
        <v>129.47999999999999</v>
      </c>
      <c r="F12" s="237">
        <v>129.47999999999999</v>
      </c>
      <c r="G12" s="237">
        <v>129.47999999999999</v>
      </c>
      <c r="H12" s="237">
        <v>129.47999999999999</v>
      </c>
      <c r="I12" s="237">
        <v>129.47999999999999</v>
      </c>
      <c r="J12" s="237">
        <v>129.47999999999999</v>
      </c>
      <c r="K12" s="237">
        <v>129.47999999999999</v>
      </c>
      <c r="L12" s="237">
        <v>129.47999999999999</v>
      </c>
      <c r="M12" s="237">
        <v>129.47999999999999</v>
      </c>
      <c r="N12" s="237">
        <v>129.47999999999999</v>
      </c>
      <c r="O12" s="237">
        <v>129.47999999999999</v>
      </c>
      <c r="P12" s="237">
        <v>129.47999999999999</v>
      </c>
      <c r="Q12" s="237">
        <v>129.47999999999999</v>
      </c>
      <c r="R12" s="237">
        <v>129.47999999999999</v>
      </c>
      <c r="S12" s="237">
        <v>129.47999999999999</v>
      </c>
      <c r="T12" s="237">
        <v>129.47999999999999</v>
      </c>
      <c r="U12" s="237">
        <v>129.47999999999999</v>
      </c>
      <c r="V12" s="237">
        <v>129.47999999999999</v>
      </c>
      <c r="W12" s="237">
        <v>129.47999999999999</v>
      </c>
      <c r="X12" s="237">
        <v>129.47999999999999</v>
      </c>
      <c r="Y12" s="237">
        <v>129.47999999999999</v>
      </c>
      <c r="Z12" s="237">
        <v>129.47999999999999</v>
      </c>
      <c r="AA12" s="237">
        <v>129.47999999999999</v>
      </c>
      <c r="AB12" s="237">
        <v>129.47999999999999</v>
      </c>
      <c r="AC12" s="237">
        <v>129.47999999999999</v>
      </c>
      <c r="AD12" s="237">
        <v>129.47999999999999</v>
      </c>
      <c r="AE12" s="237">
        <v>129.47999999999999</v>
      </c>
      <c r="AF12" s="237">
        <v>129.47999999999999</v>
      </c>
      <c r="AG12" s="237">
        <v>129.47999999999999</v>
      </c>
      <c r="AH12" s="237">
        <v>129.47999999999999</v>
      </c>
      <c r="AI12" s="237">
        <v>129.47999999999999</v>
      </c>
      <c r="AJ12" s="237">
        <v>129.47999999999999</v>
      </c>
      <c r="AK12" s="237">
        <v>129.47999999999999</v>
      </c>
      <c r="AL12" s="237">
        <v>129.47999999999999</v>
      </c>
      <c r="AM12" s="237">
        <v>129.47999999999999</v>
      </c>
      <c r="AN12" s="237">
        <v>129.47999999999999</v>
      </c>
      <c r="AO12" s="237">
        <v>129.47999999999999</v>
      </c>
      <c r="AP12" s="237">
        <v>129.47999999999999</v>
      </c>
      <c r="AQ12" s="237">
        <v>129.47999999999999</v>
      </c>
      <c r="AR12" s="237">
        <v>129.47999999999999</v>
      </c>
      <c r="AS12" s="237">
        <v>129.47999999999999</v>
      </c>
      <c r="AT12" s="237">
        <v>129.47999999999999</v>
      </c>
      <c r="AU12" s="237">
        <v>129.47999999999999</v>
      </c>
      <c r="AV12" s="237">
        <v>129.47999999999999</v>
      </c>
      <c r="AW12" s="237">
        <v>129.47999999999999</v>
      </c>
      <c r="AX12" s="237">
        <v>129.47999999999999</v>
      </c>
      <c r="AY12" s="237">
        <v>129.47999999999999</v>
      </c>
      <c r="AZ12" s="237">
        <v>129.47999999999999</v>
      </c>
      <c r="BA12" s="237">
        <v>129.47999999999999</v>
      </c>
      <c r="BB12" s="237">
        <v>129.47999999999999</v>
      </c>
      <c r="BC12" s="237">
        <v>129.47999999999999</v>
      </c>
      <c r="BD12" s="237">
        <v>129.47999999999999</v>
      </c>
      <c r="BE12" s="237">
        <v>129.47999999999999</v>
      </c>
      <c r="BF12" s="237">
        <v>129.47999999999999</v>
      </c>
      <c r="BG12" s="237">
        <v>129.47999999999999</v>
      </c>
      <c r="BH12" s="237">
        <v>129.47999999999999</v>
      </c>
      <c r="BI12" s="237">
        <v>129.47999999999999</v>
      </c>
      <c r="BJ12" s="237">
        <v>129.47999999999999</v>
      </c>
      <c r="BK12" s="237">
        <v>129.47999999999999</v>
      </c>
      <c r="BL12" s="237">
        <v>129.47999999999999</v>
      </c>
      <c r="BM12" s="237">
        <v>129.47999999999999</v>
      </c>
      <c r="BN12" s="237">
        <v>129.47999999999999</v>
      </c>
      <c r="BO12" s="237">
        <v>129.47999999999999</v>
      </c>
      <c r="BP12" s="237">
        <v>129.47999999999999</v>
      </c>
      <c r="BQ12" s="237">
        <v>129.47999999999999</v>
      </c>
      <c r="BR12" s="237">
        <v>129.47999999999999</v>
      </c>
      <c r="BS12" s="237">
        <v>129.47999999999999</v>
      </c>
      <c r="BT12" s="237">
        <v>129.47999999999999</v>
      </c>
      <c r="BU12" s="237">
        <v>129.47999999999999</v>
      </c>
      <c r="BV12" s="237">
        <v>129.47999999999999</v>
      </c>
      <c r="BW12" s="237">
        <v>129.47999999999999</v>
      </c>
      <c r="BX12" s="237">
        <v>129.47999999999999</v>
      </c>
      <c r="BY12" s="237">
        <v>129.47999999999999</v>
      </c>
      <c r="BZ12" s="237">
        <v>129.47999999999999</v>
      </c>
      <c r="CA12" s="237">
        <v>129.47999999999999</v>
      </c>
      <c r="CB12" s="237">
        <v>129.47999999999999</v>
      </c>
      <c r="CC12" s="237">
        <v>129.47999999999999</v>
      </c>
      <c r="CD12" s="237">
        <v>129.47999999999999</v>
      </c>
      <c r="CE12" s="237">
        <v>129.47999999999999</v>
      </c>
      <c r="CF12" s="237">
        <v>129.47999999999999</v>
      </c>
      <c r="CG12" s="237">
        <v>129.47999999999999</v>
      </c>
      <c r="CH12" s="237">
        <v>129.47999999999999</v>
      </c>
      <c r="CI12" s="237">
        <v>129.47999999999999</v>
      </c>
      <c r="CJ12" s="237">
        <v>129.47999999999999</v>
      </c>
      <c r="CK12" s="237">
        <v>129.47999999999999</v>
      </c>
      <c r="CL12" s="237">
        <v>129.47999999999999</v>
      </c>
      <c r="CM12" s="237">
        <v>129.47999999999999</v>
      </c>
      <c r="CN12" s="237">
        <v>129.47999999999999</v>
      </c>
      <c r="CO12" s="237">
        <v>129.47999999999999</v>
      </c>
      <c r="CP12" s="237">
        <v>129.47999999999999</v>
      </c>
      <c r="CQ12" s="237">
        <v>129.47999999999999</v>
      </c>
      <c r="CR12" s="237">
        <v>129.47999999999999</v>
      </c>
      <c r="CS12" s="237">
        <v>129.47999999999999</v>
      </c>
      <c r="CT12" s="226">
        <f t="shared" si="2"/>
        <v>12430.079999999973</v>
      </c>
      <c r="CU12" s="227"/>
      <c r="CW12" s="109"/>
    </row>
    <row r="13" spans="1:102">
      <c r="A13" s="171" t="s">
        <v>40</v>
      </c>
      <c r="B13" s="246">
        <f t="shared" ref="B13:AG13" si="5">SUM(B14:B14)</f>
        <v>2787.09</v>
      </c>
      <c r="C13" s="246">
        <f t="shared" si="5"/>
        <v>2787.09</v>
      </c>
      <c r="D13" s="246">
        <f t="shared" si="5"/>
        <v>2787.09</v>
      </c>
      <c r="E13" s="246">
        <f t="shared" si="5"/>
        <v>2787.09</v>
      </c>
      <c r="F13" s="246">
        <f t="shared" si="5"/>
        <v>2787.09</v>
      </c>
      <c r="G13" s="246">
        <f t="shared" si="5"/>
        <v>2787.09</v>
      </c>
      <c r="H13" s="246">
        <f t="shared" si="5"/>
        <v>2787.09</v>
      </c>
      <c r="I13" s="246">
        <f t="shared" si="5"/>
        <v>2787.09</v>
      </c>
      <c r="J13" s="246">
        <f t="shared" si="5"/>
        <v>2787.09</v>
      </c>
      <c r="K13" s="246">
        <f t="shared" si="5"/>
        <v>2787.09</v>
      </c>
      <c r="L13" s="246">
        <f t="shared" si="5"/>
        <v>2787.09</v>
      </c>
      <c r="M13" s="246">
        <f t="shared" si="5"/>
        <v>2787.09</v>
      </c>
      <c r="N13" s="246">
        <f t="shared" si="5"/>
        <v>2787.09</v>
      </c>
      <c r="O13" s="246">
        <f t="shared" si="5"/>
        <v>2787.09</v>
      </c>
      <c r="P13" s="246">
        <f t="shared" si="5"/>
        <v>2787.09</v>
      </c>
      <c r="Q13" s="246">
        <f t="shared" si="5"/>
        <v>2787.09</v>
      </c>
      <c r="R13" s="246">
        <f t="shared" si="5"/>
        <v>2787.09</v>
      </c>
      <c r="S13" s="246">
        <f t="shared" si="5"/>
        <v>2787.09</v>
      </c>
      <c r="T13" s="246">
        <f t="shared" si="5"/>
        <v>2787.09</v>
      </c>
      <c r="U13" s="246">
        <f t="shared" si="5"/>
        <v>2787.09</v>
      </c>
      <c r="V13" s="246">
        <f t="shared" si="5"/>
        <v>2787.03</v>
      </c>
      <c r="W13" s="246">
        <f t="shared" si="5"/>
        <v>2787.03</v>
      </c>
      <c r="X13" s="246">
        <f t="shared" si="5"/>
        <v>2787.03</v>
      </c>
      <c r="Y13" s="246">
        <f t="shared" si="5"/>
        <v>2787.2</v>
      </c>
      <c r="Z13" s="246">
        <f t="shared" si="5"/>
        <v>2787.2</v>
      </c>
      <c r="AA13" s="246">
        <f t="shared" si="5"/>
        <v>2787.2</v>
      </c>
      <c r="AB13" s="246">
        <f t="shared" si="5"/>
        <v>2780.56</v>
      </c>
      <c r="AC13" s="246">
        <f t="shared" si="5"/>
        <v>2775.26</v>
      </c>
      <c r="AD13" s="246">
        <f t="shared" si="5"/>
        <v>2775.15</v>
      </c>
      <c r="AE13" s="246">
        <f t="shared" si="5"/>
        <v>2775.15</v>
      </c>
      <c r="AF13" s="246">
        <f t="shared" si="5"/>
        <v>2775.15</v>
      </c>
      <c r="AG13" s="246">
        <f t="shared" si="5"/>
        <v>2775.15</v>
      </c>
      <c r="AH13" s="246">
        <f t="shared" ref="AH13:BM13" si="6">SUM(AH14:AH14)</f>
        <v>2775.15</v>
      </c>
      <c r="AI13" s="246">
        <f t="shared" si="6"/>
        <v>2775.15</v>
      </c>
      <c r="AJ13" s="246">
        <f t="shared" si="6"/>
        <v>2775.15</v>
      </c>
      <c r="AK13" s="246">
        <f t="shared" si="6"/>
        <v>2775.15</v>
      </c>
      <c r="AL13" s="246">
        <f t="shared" si="6"/>
        <v>2775.15</v>
      </c>
      <c r="AM13" s="246">
        <f t="shared" si="6"/>
        <v>2775.15</v>
      </c>
      <c r="AN13" s="246">
        <f t="shared" si="6"/>
        <v>2775.15</v>
      </c>
      <c r="AO13" s="246">
        <f t="shared" si="6"/>
        <v>2775.26</v>
      </c>
      <c r="AP13" s="246">
        <f t="shared" si="6"/>
        <v>2775.19</v>
      </c>
      <c r="AQ13" s="246">
        <f t="shared" si="6"/>
        <v>2775.39</v>
      </c>
      <c r="AR13" s="246">
        <f t="shared" si="6"/>
        <v>2775.43</v>
      </c>
      <c r="AS13" s="246">
        <f t="shared" si="6"/>
        <v>2775.43</v>
      </c>
      <c r="AT13" s="246">
        <f t="shared" si="6"/>
        <v>2775.43</v>
      </c>
      <c r="AU13" s="246">
        <f t="shared" si="6"/>
        <v>2775.41</v>
      </c>
      <c r="AV13" s="246">
        <f t="shared" si="6"/>
        <v>2773.81</v>
      </c>
      <c r="AW13" s="246">
        <f t="shared" si="6"/>
        <v>2773.79</v>
      </c>
      <c r="AX13" s="246">
        <f t="shared" si="6"/>
        <v>2773.8</v>
      </c>
      <c r="AY13" s="246">
        <f t="shared" si="6"/>
        <v>2773.78</v>
      </c>
      <c r="AZ13" s="246">
        <f t="shared" si="6"/>
        <v>2773.76</v>
      </c>
      <c r="BA13" s="246">
        <f t="shared" si="6"/>
        <v>2773.51</v>
      </c>
      <c r="BB13" s="246">
        <f t="shared" si="6"/>
        <v>2773.48</v>
      </c>
      <c r="BC13" s="246">
        <f t="shared" si="6"/>
        <v>2773.66</v>
      </c>
      <c r="BD13" s="246">
        <f t="shared" si="6"/>
        <v>2773.66</v>
      </c>
      <c r="BE13" s="246">
        <f t="shared" si="6"/>
        <v>2773.66</v>
      </c>
      <c r="BF13" s="246">
        <f t="shared" si="6"/>
        <v>2773.66</v>
      </c>
      <c r="BG13" s="246">
        <f t="shared" si="6"/>
        <v>2773.66</v>
      </c>
      <c r="BH13" s="246">
        <f t="shared" si="6"/>
        <v>2771.36</v>
      </c>
      <c r="BI13" s="246">
        <f t="shared" si="6"/>
        <v>2771.22</v>
      </c>
      <c r="BJ13" s="246">
        <f t="shared" si="6"/>
        <v>2771.22</v>
      </c>
      <c r="BK13" s="246">
        <f t="shared" si="6"/>
        <v>2771.22</v>
      </c>
      <c r="BL13" s="246">
        <f t="shared" si="6"/>
        <v>2771.22</v>
      </c>
      <c r="BM13" s="246">
        <f t="shared" si="6"/>
        <v>2771.22</v>
      </c>
      <c r="BN13" s="246">
        <f t="shared" ref="BN13:CS13" si="7">SUM(BN14:BN14)</f>
        <v>2771.12</v>
      </c>
      <c r="BO13" s="246">
        <f t="shared" si="7"/>
        <v>2771.12</v>
      </c>
      <c r="BP13" s="246">
        <f t="shared" si="7"/>
        <v>2771.12</v>
      </c>
      <c r="BQ13" s="246">
        <f t="shared" si="7"/>
        <v>2771.12</v>
      </c>
      <c r="BR13" s="246">
        <f t="shared" si="7"/>
        <v>2775.61</v>
      </c>
      <c r="BS13" s="246">
        <f t="shared" si="7"/>
        <v>2775.61</v>
      </c>
      <c r="BT13" s="246">
        <f t="shared" si="7"/>
        <v>2779.71</v>
      </c>
      <c r="BU13" s="246">
        <f t="shared" si="7"/>
        <v>2779.71</v>
      </c>
      <c r="BV13" s="246">
        <f t="shared" si="7"/>
        <v>2783.42</v>
      </c>
      <c r="BW13" s="246">
        <f t="shared" si="7"/>
        <v>2784.92</v>
      </c>
      <c r="BX13" s="246">
        <f t="shared" si="7"/>
        <v>2784.92</v>
      </c>
      <c r="BY13" s="246">
        <f t="shared" si="7"/>
        <v>2784.92</v>
      </c>
      <c r="BZ13" s="246">
        <f t="shared" si="7"/>
        <v>2784.92</v>
      </c>
      <c r="CA13" s="246">
        <f t="shared" si="7"/>
        <v>2784.92</v>
      </c>
      <c r="CB13" s="246">
        <f t="shared" si="7"/>
        <v>2784.92</v>
      </c>
      <c r="CC13" s="246">
        <f t="shared" si="7"/>
        <v>2784.92</v>
      </c>
      <c r="CD13" s="246">
        <f t="shared" si="7"/>
        <v>2784.92</v>
      </c>
      <c r="CE13" s="246">
        <f t="shared" si="7"/>
        <v>2784.92</v>
      </c>
      <c r="CF13" s="246">
        <f t="shared" si="7"/>
        <v>2784.92</v>
      </c>
      <c r="CG13" s="246">
        <f t="shared" si="7"/>
        <v>2784.92</v>
      </c>
      <c r="CH13" s="246">
        <f t="shared" si="7"/>
        <v>2784.92</v>
      </c>
      <c r="CI13" s="246">
        <f t="shared" si="7"/>
        <v>2784.92</v>
      </c>
      <c r="CJ13" s="246">
        <f t="shared" si="7"/>
        <v>2784.92</v>
      </c>
      <c r="CK13" s="246">
        <f t="shared" si="7"/>
        <v>2784.92</v>
      </c>
      <c r="CL13" s="246">
        <f t="shared" si="7"/>
        <v>2785.78</v>
      </c>
      <c r="CM13" s="246">
        <f t="shared" si="7"/>
        <v>2785.78</v>
      </c>
      <c r="CN13" s="246">
        <f t="shared" si="7"/>
        <v>2785.78</v>
      </c>
      <c r="CO13" s="246">
        <f t="shared" si="7"/>
        <v>2785.64</v>
      </c>
      <c r="CP13" s="246">
        <f t="shared" si="7"/>
        <v>2785.64</v>
      </c>
      <c r="CQ13" s="246">
        <f t="shared" si="7"/>
        <v>2785.64</v>
      </c>
      <c r="CR13" s="246">
        <f t="shared" si="7"/>
        <v>2785.64</v>
      </c>
      <c r="CS13" s="246">
        <f t="shared" si="7"/>
        <v>2785.64</v>
      </c>
      <c r="CT13" s="182">
        <f t="shared" si="2"/>
        <v>266924.07000000007</v>
      </c>
      <c r="CU13" s="117"/>
      <c r="CW13" s="109"/>
    </row>
    <row r="14" spans="1:102">
      <c r="A14" s="22" t="s">
        <v>12</v>
      </c>
      <c r="B14" s="1" cm="1">
        <f t="array" ref="B14:CS14">TRANSPOSE('[2]2701'!$AC$9:$AC$104)</f>
        <v>2787.09</v>
      </c>
      <c r="C14" s="1">
        <v>2787.09</v>
      </c>
      <c r="D14" s="1">
        <v>2787.09</v>
      </c>
      <c r="E14" s="1">
        <v>2787.09</v>
      </c>
      <c r="F14" s="1">
        <v>2787.09</v>
      </c>
      <c r="G14" s="1">
        <v>2787.09</v>
      </c>
      <c r="H14" s="1">
        <v>2787.09</v>
      </c>
      <c r="I14" s="1">
        <v>2787.09</v>
      </c>
      <c r="J14" s="1">
        <v>2787.09</v>
      </c>
      <c r="K14" s="1">
        <v>2787.09</v>
      </c>
      <c r="L14" s="1">
        <v>2787.09</v>
      </c>
      <c r="M14" s="1">
        <v>2787.09</v>
      </c>
      <c r="N14" s="1">
        <v>2787.09</v>
      </c>
      <c r="O14" s="1">
        <v>2787.09</v>
      </c>
      <c r="P14" s="1">
        <v>2787.09</v>
      </c>
      <c r="Q14" s="1">
        <v>2787.09</v>
      </c>
      <c r="R14" s="1">
        <v>2787.09</v>
      </c>
      <c r="S14" s="1">
        <v>2787.09</v>
      </c>
      <c r="T14" s="1">
        <v>2787.09</v>
      </c>
      <c r="U14" s="1">
        <v>2787.09</v>
      </c>
      <c r="V14" s="1">
        <v>2787.03</v>
      </c>
      <c r="W14" s="1">
        <v>2787.03</v>
      </c>
      <c r="X14" s="1">
        <v>2787.03</v>
      </c>
      <c r="Y14" s="1">
        <v>2787.2</v>
      </c>
      <c r="Z14" s="1">
        <v>2787.2</v>
      </c>
      <c r="AA14" s="1">
        <v>2787.2</v>
      </c>
      <c r="AB14" s="1">
        <v>2780.56</v>
      </c>
      <c r="AC14" s="1">
        <v>2775.26</v>
      </c>
      <c r="AD14" s="1">
        <v>2775.15</v>
      </c>
      <c r="AE14" s="1">
        <v>2775.15</v>
      </c>
      <c r="AF14" s="1">
        <v>2775.15</v>
      </c>
      <c r="AG14" s="1">
        <v>2775.15</v>
      </c>
      <c r="AH14" s="1">
        <v>2775.15</v>
      </c>
      <c r="AI14" s="1">
        <v>2775.15</v>
      </c>
      <c r="AJ14" s="1">
        <v>2775.15</v>
      </c>
      <c r="AK14" s="1">
        <v>2775.15</v>
      </c>
      <c r="AL14" s="1">
        <v>2775.15</v>
      </c>
      <c r="AM14" s="1">
        <v>2775.15</v>
      </c>
      <c r="AN14" s="1">
        <v>2775.15</v>
      </c>
      <c r="AO14" s="1">
        <v>2775.26</v>
      </c>
      <c r="AP14" s="1">
        <v>2775.19</v>
      </c>
      <c r="AQ14" s="1">
        <v>2775.39</v>
      </c>
      <c r="AR14" s="1">
        <v>2775.43</v>
      </c>
      <c r="AS14" s="1">
        <v>2775.43</v>
      </c>
      <c r="AT14" s="1">
        <v>2775.43</v>
      </c>
      <c r="AU14" s="1">
        <v>2775.41</v>
      </c>
      <c r="AV14" s="1">
        <v>2773.81</v>
      </c>
      <c r="AW14" s="1">
        <v>2773.79</v>
      </c>
      <c r="AX14" s="1">
        <v>2773.8</v>
      </c>
      <c r="AY14" s="1">
        <v>2773.78</v>
      </c>
      <c r="AZ14" s="1">
        <v>2773.76</v>
      </c>
      <c r="BA14" s="1">
        <v>2773.51</v>
      </c>
      <c r="BB14" s="1">
        <v>2773.48</v>
      </c>
      <c r="BC14" s="1">
        <v>2773.66</v>
      </c>
      <c r="BD14" s="1">
        <v>2773.66</v>
      </c>
      <c r="BE14" s="1">
        <v>2773.66</v>
      </c>
      <c r="BF14" s="1">
        <v>2773.66</v>
      </c>
      <c r="BG14" s="1">
        <v>2773.66</v>
      </c>
      <c r="BH14" s="1">
        <v>2771.36</v>
      </c>
      <c r="BI14" s="1">
        <v>2771.22</v>
      </c>
      <c r="BJ14" s="1">
        <v>2771.22</v>
      </c>
      <c r="BK14" s="1">
        <v>2771.22</v>
      </c>
      <c r="BL14" s="1">
        <v>2771.22</v>
      </c>
      <c r="BM14" s="1">
        <v>2771.22</v>
      </c>
      <c r="BN14" s="1">
        <v>2771.12</v>
      </c>
      <c r="BO14" s="1">
        <v>2771.12</v>
      </c>
      <c r="BP14" s="1">
        <v>2771.12</v>
      </c>
      <c r="BQ14" s="1">
        <v>2771.12</v>
      </c>
      <c r="BR14" s="1">
        <v>2775.61</v>
      </c>
      <c r="BS14" s="1">
        <v>2775.61</v>
      </c>
      <c r="BT14" s="1">
        <v>2779.71</v>
      </c>
      <c r="BU14" s="1">
        <v>2779.71</v>
      </c>
      <c r="BV14" s="1">
        <v>2783.42</v>
      </c>
      <c r="BW14" s="1">
        <v>2784.92</v>
      </c>
      <c r="BX14" s="1">
        <v>2784.92</v>
      </c>
      <c r="BY14" s="1">
        <v>2784.92</v>
      </c>
      <c r="BZ14" s="1">
        <v>2784.92</v>
      </c>
      <c r="CA14" s="1">
        <v>2784.92</v>
      </c>
      <c r="CB14" s="1">
        <v>2784.92</v>
      </c>
      <c r="CC14" s="1">
        <v>2784.92</v>
      </c>
      <c r="CD14" s="1">
        <v>2784.92</v>
      </c>
      <c r="CE14" s="1">
        <v>2784.92</v>
      </c>
      <c r="CF14" s="1">
        <v>2784.92</v>
      </c>
      <c r="CG14" s="1">
        <v>2784.92</v>
      </c>
      <c r="CH14" s="1">
        <v>2784.92</v>
      </c>
      <c r="CI14" s="1">
        <v>2784.92</v>
      </c>
      <c r="CJ14" s="1">
        <v>2784.92</v>
      </c>
      <c r="CK14" s="1">
        <v>2784.92</v>
      </c>
      <c r="CL14" s="1">
        <v>2785.78</v>
      </c>
      <c r="CM14" s="1">
        <v>2785.78</v>
      </c>
      <c r="CN14" s="1">
        <v>2785.78</v>
      </c>
      <c r="CO14" s="1">
        <v>2785.64</v>
      </c>
      <c r="CP14" s="1">
        <v>2785.64</v>
      </c>
      <c r="CQ14" s="1">
        <v>2785.64</v>
      </c>
      <c r="CR14" s="1">
        <v>2785.64</v>
      </c>
      <c r="CS14" s="1">
        <v>2785.64</v>
      </c>
      <c r="CT14" s="175">
        <f t="shared" si="2"/>
        <v>266924.07000000007</v>
      </c>
      <c r="CU14" s="119"/>
      <c r="CW14" s="109"/>
    </row>
    <row r="15" spans="1:102">
      <c r="A15" s="171" t="s">
        <v>41</v>
      </c>
      <c r="B15" s="246">
        <f>SUM(B16:B19)</f>
        <v>1970.45</v>
      </c>
      <c r="C15" s="246">
        <f t="shared" ref="C15:BN15" si="8">SUM(C16:C19)</f>
        <v>1970.45</v>
      </c>
      <c r="D15" s="246">
        <f t="shared" si="8"/>
        <v>1970.45</v>
      </c>
      <c r="E15" s="246">
        <f t="shared" si="8"/>
        <v>1970.45</v>
      </c>
      <c r="F15" s="246">
        <f t="shared" si="8"/>
        <v>1970.45</v>
      </c>
      <c r="G15" s="246">
        <f t="shared" si="8"/>
        <v>1970.45</v>
      </c>
      <c r="H15" s="246">
        <f t="shared" si="8"/>
        <v>1970.45</v>
      </c>
      <c r="I15" s="246">
        <f t="shared" si="8"/>
        <v>1970.45</v>
      </c>
      <c r="J15" s="246">
        <f t="shared" si="8"/>
        <v>1970.45</v>
      </c>
      <c r="K15" s="246">
        <f t="shared" si="8"/>
        <v>1970.45</v>
      </c>
      <c r="L15" s="246">
        <f t="shared" si="8"/>
        <v>1970.45</v>
      </c>
      <c r="M15" s="246">
        <f t="shared" si="8"/>
        <v>1970.45</v>
      </c>
      <c r="N15" s="246">
        <f t="shared" si="8"/>
        <v>1970.45</v>
      </c>
      <c r="O15" s="246">
        <f t="shared" si="8"/>
        <v>1970.45</v>
      </c>
      <c r="P15" s="246">
        <f t="shared" si="8"/>
        <v>1970.45</v>
      </c>
      <c r="Q15" s="246">
        <f t="shared" si="8"/>
        <v>1970.45</v>
      </c>
      <c r="R15" s="246">
        <f t="shared" si="8"/>
        <v>1970.45</v>
      </c>
      <c r="S15" s="246">
        <f t="shared" si="8"/>
        <v>1970.45</v>
      </c>
      <c r="T15" s="246">
        <f t="shared" si="8"/>
        <v>1970.45</v>
      </c>
      <c r="U15" s="246">
        <f t="shared" si="8"/>
        <v>1970.45</v>
      </c>
      <c r="V15" s="246">
        <f t="shared" si="8"/>
        <v>1970.45</v>
      </c>
      <c r="W15" s="246">
        <f t="shared" si="8"/>
        <v>1970.45</v>
      </c>
      <c r="X15" s="246">
        <f t="shared" si="8"/>
        <v>1970.45</v>
      </c>
      <c r="Y15" s="246">
        <f t="shared" si="8"/>
        <v>1970.45</v>
      </c>
      <c r="Z15" s="246">
        <f t="shared" si="8"/>
        <v>1970.45</v>
      </c>
      <c r="AA15" s="246">
        <f t="shared" si="8"/>
        <v>1970.45</v>
      </c>
      <c r="AB15" s="246">
        <f t="shared" si="8"/>
        <v>1970.45</v>
      </c>
      <c r="AC15" s="246">
        <f t="shared" si="8"/>
        <v>1970.45</v>
      </c>
      <c r="AD15" s="246">
        <f t="shared" si="8"/>
        <v>1970.45</v>
      </c>
      <c r="AE15" s="246">
        <f t="shared" si="8"/>
        <v>1970.45</v>
      </c>
      <c r="AF15" s="246">
        <f t="shared" si="8"/>
        <v>1970.45</v>
      </c>
      <c r="AG15" s="246">
        <f t="shared" si="8"/>
        <v>1970.45</v>
      </c>
      <c r="AH15" s="246">
        <f t="shared" si="8"/>
        <v>1970.45</v>
      </c>
      <c r="AI15" s="246">
        <f t="shared" si="8"/>
        <v>1970.45</v>
      </c>
      <c r="AJ15" s="246">
        <f t="shared" si="8"/>
        <v>1970.45</v>
      </c>
      <c r="AK15" s="246">
        <f t="shared" si="8"/>
        <v>1970.45</v>
      </c>
      <c r="AL15" s="246">
        <f t="shared" si="8"/>
        <v>1970.45</v>
      </c>
      <c r="AM15" s="246">
        <f t="shared" si="8"/>
        <v>1970.45</v>
      </c>
      <c r="AN15" s="246">
        <f t="shared" si="8"/>
        <v>1970.45</v>
      </c>
      <c r="AO15" s="246">
        <f t="shared" si="8"/>
        <v>1970.45</v>
      </c>
      <c r="AP15" s="246">
        <f t="shared" si="8"/>
        <v>1970.45</v>
      </c>
      <c r="AQ15" s="246">
        <f t="shared" si="8"/>
        <v>1970.45</v>
      </c>
      <c r="AR15" s="246">
        <f t="shared" si="8"/>
        <v>1970.45</v>
      </c>
      <c r="AS15" s="246">
        <f t="shared" si="8"/>
        <v>1970.45</v>
      </c>
      <c r="AT15" s="246">
        <f t="shared" si="8"/>
        <v>1970.45</v>
      </c>
      <c r="AU15" s="246">
        <f t="shared" si="8"/>
        <v>1970.45</v>
      </c>
      <c r="AV15" s="246">
        <f t="shared" si="8"/>
        <v>1970.45</v>
      </c>
      <c r="AW15" s="246">
        <f t="shared" si="8"/>
        <v>1970.45</v>
      </c>
      <c r="AX15" s="246">
        <f t="shared" si="8"/>
        <v>1970.45</v>
      </c>
      <c r="AY15" s="246">
        <f t="shared" si="8"/>
        <v>1970.45</v>
      </c>
      <c r="AZ15" s="246">
        <f t="shared" si="8"/>
        <v>1970.45</v>
      </c>
      <c r="BA15" s="246">
        <f t="shared" si="8"/>
        <v>1970.45</v>
      </c>
      <c r="BB15" s="246">
        <f t="shared" si="8"/>
        <v>1970.45</v>
      </c>
      <c r="BC15" s="246">
        <f t="shared" si="8"/>
        <v>1970.45</v>
      </c>
      <c r="BD15" s="246">
        <f t="shared" si="8"/>
        <v>1970.45</v>
      </c>
      <c r="BE15" s="246">
        <f t="shared" si="8"/>
        <v>1970.45</v>
      </c>
      <c r="BF15" s="246">
        <f t="shared" si="8"/>
        <v>1970.45</v>
      </c>
      <c r="BG15" s="246">
        <f t="shared" si="8"/>
        <v>1970.45</v>
      </c>
      <c r="BH15" s="246">
        <f t="shared" si="8"/>
        <v>1970.45</v>
      </c>
      <c r="BI15" s="246">
        <f t="shared" si="8"/>
        <v>1970.45</v>
      </c>
      <c r="BJ15" s="246">
        <f t="shared" si="8"/>
        <v>1970.45</v>
      </c>
      <c r="BK15" s="246">
        <f t="shared" si="8"/>
        <v>1970.45</v>
      </c>
      <c r="BL15" s="246">
        <f t="shared" si="8"/>
        <v>1970.45</v>
      </c>
      <c r="BM15" s="246">
        <f t="shared" si="8"/>
        <v>1970.45</v>
      </c>
      <c r="BN15" s="246">
        <f t="shared" si="8"/>
        <v>1970.45</v>
      </c>
      <c r="BO15" s="246">
        <f t="shared" ref="BO15:CS15" si="9">SUM(BO16:BO19)</f>
        <v>1970.45</v>
      </c>
      <c r="BP15" s="246">
        <f t="shared" si="9"/>
        <v>1970.45</v>
      </c>
      <c r="BQ15" s="246">
        <f t="shared" si="9"/>
        <v>1970.45</v>
      </c>
      <c r="BR15" s="246">
        <f t="shared" si="9"/>
        <v>1970.45</v>
      </c>
      <c r="BS15" s="246">
        <f t="shared" si="9"/>
        <v>1970.45</v>
      </c>
      <c r="BT15" s="246">
        <f t="shared" si="9"/>
        <v>1970.45</v>
      </c>
      <c r="BU15" s="246">
        <f t="shared" si="9"/>
        <v>1970.45</v>
      </c>
      <c r="BV15" s="246">
        <f t="shared" si="9"/>
        <v>1970.45</v>
      </c>
      <c r="BW15" s="246">
        <f t="shared" si="9"/>
        <v>1970.45</v>
      </c>
      <c r="BX15" s="246">
        <f t="shared" si="9"/>
        <v>1970.45</v>
      </c>
      <c r="BY15" s="246">
        <f t="shared" si="9"/>
        <v>1970.45</v>
      </c>
      <c r="BZ15" s="246">
        <f t="shared" si="9"/>
        <v>1970.45</v>
      </c>
      <c r="CA15" s="246">
        <f t="shared" si="9"/>
        <v>1970.45</v>
      </c>
      <c r="CB15" s="246">
        <f t="shared" si="9"/>
        <v>1970.45</v>
      </c>
      <c r="CC15" s="246">
        <f t="shared" si="9"/>
        <v>1970.45</v>
      </c>
      <c r="CD15" s="246">
        <f t="shared" si="9"/>
        <v>1970.45</v>
      </c>
      <c r="CE15" s="246">
        <f t="shared" si="9"/>
        <v>1970.45</v>
      </c>
      <c r="CF15" s="246">
        <f t="shared" si="9"/>
        <v>1970.45</v>
      </c>
      <c r="CG15" s="246">
        <f t="shared" si="9"/>
        <v>1970.45</v>
      </c>
      <c r="CH15" s="246">
        <f t="shared" si="9"/>
        <v>1970.45</v>
      </c>
      <c r="CI15" s="246">
        <f t="shared" si="9"/>
        <v>1970.45</v>
      </c>
      <c r="CJ15" s="246">
        <f t="shared" si="9"/>
        <v>1970.45</v>
      </c>
      <c r="CK15" s="246">
        <f t="shared" si="9"/>
        <v>1970.45</v>
      </c>
      <c r="CL15" s="246">
        <f t="shared" si="9"/>
        <v>1970.45</v>
      </c>
      <c r="CM15" s="246">
        <f t="shared" si="9"/>
        <v>1970.45</v>
      </c>
      <c r="CN15" s="246">
        <f t="shared" si="9"/>
        <v>1970.45</v>
      </c>
      <c r="CO15" s="246">
        <f t="shared" si="9"/>
        <v>1970.45</v>
      </c>
      <c r="CP15" s="246">
        <f t="shared" si="9"/>
        <v>1970.45</v>
      </c>
      <c r="CQ15" s="246">
        <f t="shared" si="9"/>
        <v>1970.45</v>
      </c>
      <c r="CR15" s="246">
        <f t="shared" si="9"/>
        <v>1970.45</v>
      </c>
      <c r="CS15" s="246">
        <f t="shared" si="9"/>
        <v>1970.45</v>
      </c>
      <c r="CT15" s="174">
        <f t="shared" si="2"/>
        <v>189163.20000000022</v>
      </c>
      <c r="CU15" s="117"/>
      <c r="CW15" s="109"/>
    </row>
    <row r="16" spans="1:102">
      <c r="A16" s="22" t="s">
        <v>42</v>
      </c>
      <c r="B16" s="237" cm="1">
        <f t="array" ref="B16:CS16">TRANSPOSE([3]JAN24!$BD$5:$BD$100)</f>
        <v>1131</v>
      </c>
      <c r="C16" s="237">
        <v>1131</v>
      </c>
      <c r="D16" s="237">
        <v>1131</v>
      </c>
      <c r="E16" s="237">
        <v>1131</v>
      </c>
      <c r="F16" s="237">
        <v>1131</v>
      </c>
      <c r="G16" s="237">
        <v>1131</v>
      </c>
      <c r="H16" s="237">
        <v>1131</v>
      </c>
      <c r="I16" s="237">
        <v>1131</v>
      </c>
      <c r="J16" s="237">
        <v>1131</v>
      </c>
      <c r="K16" s="237">
        <v>1131</v>
      </c>
      <c r="L16" s="237">
        <v>1131</v>
      </c>
      <c r="M16" s="237">
        <v>1131</v>
      </c>
      <c r="N16" s="237">
        <v>1131</v>
      </c>
      <c r="O16" s="237">
        <v>1131</v>
      </c>
      <c r="P16" s="237">
        <v>1131</v>
      </c>
      <c r="Q16" s="237">
        <v>1131</v>
      </c>
      <c r="R16" s="237">
        <v>1131</v>
      </c>
      <c r="S16" s="237">
        <v>1131</v>
      </c>
      <c r="T16" s="237">
        <v>1131</v>
      </c>
      <c r="U16" s="237">
        <v>1131</v>
      </c>
      <c r="V16" s="237">
        <v>1131</v>
      </c>
      <c r="W16" s="237">
        <v>1131</v>
      </c>
      <c r="X16" s="237">
        <v>1131</v>
      </c>
      <c r="Y16" s="237">
        <v>1131</v>
      </c>
      <c r="Z16" s="237">
        <v>1131</v>
      </c>
      <c r="AA16" s="237">
        <v>1131</v>
      </c>
      <c r="AB16" s="237">
        <v>1131</v>
      </c>
      <c r="AC16" s="237">
        <v>1131</v>
      </c>
      <c r="AD16" s="237">
        <v>1131</v>
      </c>
      <c r="AE16" s="237">
        <v>1131</v>
      </c>
      <c r="AF16" s="237">
        <v>1131</v>
      </c>
      <c r="AG16" s="237">
        <v>1131</v>
      </c>
      <c r="AH16" s="237">
        <v>1131</v>
      </c>
      <c r="AI16" s="237">
        <v>1131</v>
      </c>
      <c r="AJ16" s="237">
        <v>1131</v>
      </c>
      <c r="AK16" s="237">
        <v>1131</v>
      </c>
      <c r="AL16" s="237">
        <v>1131</v>
      </c>
      <c r="AM16" s="237">
        <v>1131</v>
      </c>
      <c r="AN16" s="237">
        <v>1131</v>
      </c>
      <c r="AO16" s="237">
        <v>1131</v>
      </c>
      <c r="AP16" s="237">
        <v>1131</v>
      </c>
      <c r="AQ16" s="237">
        <v>1131</v>
      </c>
      <c r="AR16" s="237">
        <v>1131</v>
      </c>
      <c r="AS16" s="237">
        <v>1131</v>
      </c>
      <c r="AT16" s="237">
        <v>1131</v>
      </c>
      <c r="AU16" s="237">
        <v>1131</v>
      </c>
      <c r="AV16" s="237">
        <v>1131</v>
      </c>
      <c r="AW16" s="237">
        <v>1131</v>
      </c>
      <c r="AX16" s="237">
        <v>1131</v>
      </c>
      <c r="AY16" s="237">
        <v>1131</v>
      </c>
      <c r="AZ16" s="237">
        <v>1131</v>
      </c>
      <c r="BA16" s="237">
        <v>1131</v>
      </c>
      <c r="BB16" s="237">
        <v>1131</v>
      </c>
      <c r="BC16" s="237">
        <v>1131</v>
      </c>
      <c r="BD16" s="237">
        <v>1131</v>
      </c>
      <c r="BE16" s="237">
        <v>1131</v>
      </c>
      <c r="BF16" s="237">
        <v>1131</v>
      </c>
      <c r="BG16" s="237">
        <v>1131</v>
      </c>
      <c r="BH16" s="237">
        <v>1131</v>
      </c>
      <c r="BI16" s="237">
        <v>1131</v>
      </c>
      <c r="BJ16" s="237">
        <v>1131</v>
      </c>
      <c r="BK16" s="237">
        <v>1131</v>
      </c>
      <c r="BL16" s="237">
        <v>1131</v>
      </c>
      <c r="BM16" s="237">
        <v>1131</v>
      </c>
      <c r="BN16" s="237">
        <v>1131</v>
      </c>
      <c r="BO16" s="237">
        <v>1131</v>
      </c>
      <c r="BP16" s="237">
        <v>1131</v>
      </c>
      <c r="BQ16" s="237">
        <v>1131</v>
      </c>
      <c r="BR16" s="237">
        <v>1131</v>
      </c>
      <c r="BS16" s="237">
        <v>1131</v>
      </c>
      <c r="BT16" s="237">
        <v>1131</v>
      </c>
      <c r="BU16" s="237">
        <v>1131</v>
      </c>
      <c r="BV16" s="237">
        <v>1131</v>
      </c>
      <c r="BW16" s="237">
        <v>1131</v>
      </c>
      <c r="BX16" s="237">
        <v>1131</v>
      </c>
      <c r="BY16" s="237">
        <v>1131</v>
      </c>
      <c r="BZ16" s="237">
        <v>1131</v>
      </c>
      <c r="CA16" s="237">
        <v>1131</v>
      </c>
      <c r="CB16" s="237">
        <v>1131</v>
      </c>
      <c r="CC16" s="237">
        <v>1131</v>
      </c>
      <c r="CD16" s="237">
        <v>1131</v>
      </c>
      <c r="CE16" s="237">
        <v>1131</v>
      </c>
      <c r="CF16" s="237">
        <v>1131</v>
      </c>
      <c r="CG16" s="237">
        <v>1131</v>
      </c>
      <c r="CH16" s="237">
        <v>1131</v>
      </c>
      <c r="CI16" s="237">
        <v>1131</v>
      </c>
      <c r="CJ16" s="237">
        <v>1131</v>
      </c>
      <c r="CK16" s="237">
        <v>1131</v>
      </c>
      <c r="CL16" s="237">
        <v>1131</v>
      </c>
      <c r="CM16" s="237">
        <v>1131</v>
      </c>
      <c r="CN16" s="237">
        <v>1131</v>
      </c>
      <c r="CO16" s="237">
        <v>1131</v>
      </c>
      <c r="CP16" s="237">
        <v>1131</v>
      </c>
      <c r="CQ16" s="237">
        <v>1131</v>
      </c>
      <c r="CR16" s="237">
        <v>1131</v>
      </c>
      <c r="CS16" s="237">
        <v>1131</v>
      </c>
      <c r="CT16" s="175">
        <f t="shared" si="2"/>
        <v>108576</v>
      </c>
      <c r="CU16" s="119"/>
      <c r="CW16" s="109"/>
    </row>
    <row r="17" spans="1:102">
      <c r="A17" s="239" t="s">
        <v>43</v>
      </c>
      <c r="B17" s="266">
        <v>269.45</v>
      </c>
      <c r="C17" s="266">
        <v>269.45</v>
      </c>
      <c r="D17" s="266">
        <v>269.45</v>
      </c>
      <c r="E17" s="266">
        <v>269.45</v>
      </c>
      <c r="F17" s="266">
        <v>269.45</v>
      </c>
      <c r="G17" s="266">
        <v>269.45</v>
      </c>
      <c r="H17" s="266">
        <v>269.45</v>
      </c>
      <c r="I17" s="266">
        <v>269.45</v>
      </c>
      <c r="J17" s="266">
        <v>269.45</v>
      </c>
      <c r="K17" s="266">
        <v>269.45</v>
      </c>
      <c r="L17" s="266">
        <v>269.45</v>
      </c>
      <c r="M17" s="266">
        <v>269.45</v>
      </c>
      <c r="N17" s="266">
        <v>269.45</v>
      </c>
      <c r="O17" s="266">
        <v>269.45</v>
      </c>
      <c r="P17" s="266">
        <v>269.45</v>
      </c>
      <c r="Q17" s="266">
        <v>269.45</v>
      </c>
      <c r="R17" s="266">
        <v>269.45</v>
      </c>
      <c r="S17" s="266">
        <v>269.45</v>
      </c>
      <c r="T17" s="266">
        <v>269.45</v>
      </c>
      <c r="U17" s="266">
        <v>269.45</v>
      </c>
      <c r="V17" s="266">
        <v>269.45</v>
      </c>
      <c r="W17" s="266">
        <v>269.45</v>
      </c>
      <c r="X17" s="266">
        <v>269.45</v>
      </c>
      <c r="Y17" s="266">
        <v>269.45</v>
      </c>
      <c r="Z17" s="266">
        <v>269.45</v>
      </c>
      <c r="AA17" s="266">
        <v>269.45</v>
      </c>
      <c r="AB17" s="266">
        <v>269.45</v>
      </c>
      <c r="AC17" s="266">
        <v>269.45</v>
      </c>
      <c r="AD17" s="266">
        <v>269.45</v>
      </c>
      <c r="AE17" s="266">
        <v>269.45</v>
      </c>
      <c r="AF17" s="266">
        <v>269.45</v>
      </c>
      <c r="AG17" s="266">
        <v>269.45</v>
      </c>
      <c r="AH17" s="266">
        <v>269.45</v>
      </c>
      <c r="AI17" s="266">
        <v>269.45</v>
      </c>
      <c r="AJ17" s="266">
        <v>269.45</v>
      </c>
      <c r="AK17" s="266">
        <v>269.45</v>
      </c>
      <c r="AL17" s="266">
        <v>269.45</v>
      </c>
      <c r="AM17" s="266">
        <v>269.45</v>
      </c>
      <c r="AN17" s="266">
        <v>269.45</v>
      </c>
      <c r="AO17" s="266">
        <v>269.45</v>
      </c>
      <c r="AP17" s="266">
        <v>269.45</v>
      </c>
      <c r="AQ17" s="266">
        <v>269.45</v>
      </c>
      <c r="AR17" s="266">
        <v>269.45</v>
      </c>
      <c r="AS17" s="266">
        <v>269.45</v>
      </c>
      <c r="AT17" s="266">
        <v>269.45</v>
      </c>
      <c r="AU17" s="266">
        <v>269.45</v>
      </c>
      <c r="AV17" s="266">
        <v>269.45</v>
      </c>
      <c r="AW17" s="266">
        <v>269.45</v>
      </c>
      <c r="AX17" s="266">
        <v>269.45</v>
      </c>
      <c r="AY17" s="266">
        <v>269.45</v>
      </c>
      <c r="AZ17" s="266">
        <v>269.45</v>
      </c>
      <c r="BA17" s="266">
        <v>269.45</v>
      </c>
      <c r="BB17" s="266">
        <v>269.45</v>
      </c>
      <c r="BC17" s="266">
        <v>269.45</v>
      </c>
      <c r="BD17" s="266">
        <v>269.45</v>
      </c>
      <c r="BE17" s="266">
        <v>269.45</v>
      </c>
      <c r="BF17" s="266">
        <v>269.45</v>
      </c>
      <c r="BG17" s="266">
        <v>269.45</v>
      </c>
      <c r="BH17" s="266">
        <v>269.45</v>
      </c>
      <c r="BI17" s="266">
        <v>269.45</v>
      </c>
      <c r="BJ17" s="266">
        <v>269.45</v>
      </c>
      <c r="BK17" s="266">
        <v>269.45</v>
      </c>
      <c r="BL17" s="266">
        <v>269.45</v>
      </c>
      <c r="BM17" s="266">
        <v>269.45</v>
      </c>
      <c r="BN17" s="266">
        <v>269.45</v>
      </c>
      <c r="BO17" s="266">
        <v>269.45</v>
      </c>
      <c r="BP17" s="266">
        <v>269.45</v>
      </c>
      <c r="BQ17" s="266">
        <v>269.45</v>
      </c>
      <c r="BR17" s="266">
        <v>269.45</v>
      </c>
      <c r="BS17" s="266">
        <v>269.45</v>
      </c>
      <c r="BT17" s="266">
        <v>269.45</v>
      </c>
      <c r="BU17" s="266">
        <v>269.45</v>
      </c>
      <c r="BV17" s="266">
        <v>269.45</v>
      </c>
      <c r="BW17" s="266">
        <v>269.45</v>
      </c>
      <c r="BX17" s="266">
        <v>269.45</v>
      </c>
      <c r="BY17" s="266">
        <v>269.45</v>
      </c>
      <c r="BZ17" s="266">
        <v>269.45</v>
      </c>
      <c r="CA17" s="266">
        <v>269.45</v>
      </c>
      <c r="CB17" s="266">
        <v>269.45</v>
      </c>
      <c r="CC17" s="266">
        <v>269.45</v>
      </c>
      <c r="CD17" s="266">
        <v>269.45</v>
      </c>
      <c r="CE17" s="266">
        <v>269.45</v>
      </c>
      <c r="CF17" s="266">
        <v>269.45</v>
      </c>
      <c r="CG17" s="266">
        <v>269.45</v>
      </c>
      <c r="CH17" s="266">
        <v>269.45</v>
      </c>
      <c r="CI17" s="266">
        <v>269.45</v>
      </c>
      <c r="CJ17" s="266">
        <v>269.45</v>
      </c>
      <c r="CK17" s="266">
        <v>269.45</v>
      </c>
      <c r="CL17" s="266">
        <v>269.45</v>
      </c>
      <c r="CM17" s="266">
        <v>269.45</v>
      </c>
      <c r="CN17" s="266">
        <v>269.45</v>
      </c>
      <c r="CO17" s="266">
        <v>269.45</v>
      </c>
      <c r="CP17" s="266">
        <v>269.45</v>
      </c>
      <c r="CQ17" s="266">
        <v>269.45</v>
      </c>
      <c r="CR17" s="266">
        <v>269.45</v>
      </c>
      <c r="CS17" s="266">
        <v>269.45</v>
      </c>
      <c r="CT17" s="175">
        <f t="shared" si="2"/>
        <v>25867.200000000044</v>
      </c>
      <c r="CU17" s="119"/>
      <c r="CV17" s="130"/>
      <c r="CW17" s="109"/>
    </row>
    <row r="18" spans="1:102">
      <c r="A18" s="239" t="s">
        <v>44</v>
      </c>
      <c r="B18" s="237" cm="1">
        <f t="array" ref="B18:CS18">TRANSPOSE('[12]JAN''''24 SCHEDULES '!$AD$119:$AD$214)</f>
        <v>570</v>
      </c>
      <c r="C18" s="237">
        <v>570</v>
      </c>
      <c r="D18" s="237">
        <v>570</v>
      </c>
      <c r="E18" s="237">
        <v>570</v>
      </c>
      <c r="F18" s="237">
        <v>570</v>
      </c>
      <c r="G18" s="237">
        <v>570</v>
      </c>
      <c r="H18" s="237">
        <v>570</v>
      </c>
      <c r="I18" s="237">
        <v>570</v>
      </c>
      <c r="J18" s="237">
        <v>570</v>
      </c>
      <c r="K18" s="237">
        <v>570</v>
      </c>
      <c r="L18" s="237">
        <v>570</v>
      </c>
      <c r="M18" s="237">
        <v>570</v>
      </c>
      <c r="N18" s="237">
        <v>570</v>
      </c>
      <c r="O18" s="237">
        <v>570</v>
      </c>
      <c r="P18" s="237">
        <v>570</v>
      </c>
      <c r="Q18" s="237">
        <v>570</v>
      </c>
      <c r="R18" s="237">
        <v>570</v>
      </c>
      <c r="S18" s="237">
        <v>570</v>
      </c>
      <c r="T18" s="237">
        <v>570</v>
      </c>
      <c r="U18" s="237">
        <v>570</v>
      </c>
      <c r="V18" s="237">
        <v>570</v>
      </c>
      <c r="W18" s="237">
        <v>570</v>
      </c>
      <c r="X18" s="237">
        <v>570</v>
      </c>
      <c r="Y18" s="237">
        <v>570</v>
      </c>
      <c r="Z18" s="237">
        <v>570</v>
      </c>
      <c r="AA18" s="237">
        <v>570</v>
      </c>
      <c r="AB18" s="237">
        <v>570</v>
      </c>
      <c r="AC18" s="237">
        <v>570</v>
      </c>
      <c r="AD18" s="237">
        <v>570</v>
      </c>
      <c r="AE18" s="237">
        <v>570</v>
      </c>
      <c r="AF18" s="237">
        <v>570</v>
      </c>
      <c r="AG18" s="237">
        <v>570</v>
      </c>
      <c r="AH18" s="237">
        <v>570</v>
      </c>
      <c r="AI18" s="237">
        <v>570</v>
      </c>
      <c r="AJ18" s="237">
        <v>570</v>
      </c>
      <c r="AK18" s="237">
        <v>570</v>
      </c>
      <c r="AL18" s="237">
        <v>570</v>
      </c>
      <c r="AM18" s="237">
        <v>570</v>
      </c>
      <c r="AN18" s="237">
        <v>570</v>
      </c>
      <c r="AO18" s="237">
        <v>570</v>
      </c>
      <c r="AP18" s="237">
        <v>570</v>
      </c>
      <c r="AQ18" s="237">
        <v>570</v>
      </c>
      <c r="AR18" s="237">
        <v>570</v>
      </c>
      <c r="AS18" s="237">
        <v>570</v>
      </c>
      <c r="AT18" s="237">
        <v>570</v>
      </c>
      <c r="AU18" s="237">
        <v>570</v>
      </c>
      <c r="AV18" s="237">
        <v>570</v>
      </c>
      <c r="AW18" s="237">
        <v>570</v>
      </c>
      <c r="AX18" s="237">
        <v>570</v>
      </c>
      <c r="AY18" s="237">
        <v>570</v>
      </c>
      <c r="AZ18" s="237">
        <v>570</v>
      </c>
      <c r="BA18" s="237">
        <v>570</v>
      </c>
      <c r="BB18" s="237">
        <v>570</v>
      </c>
      <c r="BC18" s="237">
        <v>570</v>
      </c>
      <c r="BD18" s="237">
        <v>570</v>
      </c>
      <c r="BE18" s="237">
        <v>570</v>
      </c>
      <c r="BF18" s="237">
        <v>570</v>
      </c>
      <c r="BG18" s="237">
        <v>570</v>
      </c>
      <c r="BH18" s="237">
        <v>570</v>
      </c>
      <c r="BI18" s="237">
        <v>570</v>
      </c>
      <c r="BJ18" s="237">
        <v>570</v>
      </c>
      <c r="BK18" s="237">
        <v>570</v>
      </c>
      <c r="BL18" s="237">
        <v>570</v>
      </c>
      <c r="BM18" s="237">
        <v>570</v>
      </c>
      <c r="BN18" s="237">
        <v>570</v>
      </c>
      <c r="BO18" s="237">
        <v>570</v>
      </c>
      <c r="BP18" s="237">
        <v>570</v>
      </c>
      <c r="BQ18" s="237">
        <v>570</v>
      </c>
      <c r="BR18" s="237">
        <v>570</v>
      </c>
      <c r="BS18" s="237">
        <v>570</v>
      </c>
      <c r="BT18" s="237">
        <v>570</v>
      </c>
      <c r="BU18" s="237">
        <v>570</v>
      </c>
      <c r="BV18" s="237">
        <v>570</v>
      </c>
      <c r="BW18" s="237">
        <v>570</v>
      </c>
      <c r="BX18" s="237">
        <v>570</v>
      </c>
      <c r="BY18" s="237">
        <v>570</v>
      </c>
      <c r="BZ18" s="237">
        <v>570</v>
      </c>
      <c r="CA18" s="237">
        <v>570</v>
      </c>
      <c r="CB18" s="237">
        <v>570</v>
      </c>
      <c r="CC18" s="237">
        <v>570</v>
      </c>
      <c r="CD18" s="237">
        <v>570</v>
      </c>
      <c r="CE18" s="237">
        <v>570</v>
      </c>
      <c r="CF18" s="237">
        <v>570</v>
      </c>
      <c r="CG18" s="237">
        <v>570</v>
      </c>
      <c r="CH18" s="237">
        <v>570</v>
      </c>
      <c r="CI18" s="237">
        <v>570</v>
      </c>
      <c r="CJ18" s="237">
        <v>570</v>
      </c>
      <c r="CK18" s="237">
        <v>570</v>
      </c>
      <c r="CL18" s="237">
        <v>570</v>
      </c>
      <c r="CM18" s="237">
        <v>570</v>
      </c>
      <c r="CN18" s="237">
        <v>570</v>
      </c>
      <c r="CO18" s="237">
        <v>570</v>
      </c>
      <c r="CP18" s="237">
        <v>570</v>
      </c>
      <c r="CQ18" s="237">
        <v>570</v>
      </c>
      <c r="CR18" s="237">
        <v>570</v>
      </c>
      <c r="CS18" s="237">
        <v>570</v>
      </c>
      <c r="CT18" s="175">
        <f t="shared" si="2"/>
        <v>54720</v>
      </c>
      <c r="CU18" s="119"/>
      <c r="CV18" s="130"/>
      <c r="CW18" s="109"/>
    </row>
    <row r="19" spans="1:102" hidden="1">
      <c r="A19" s="39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75">
        <f t="shared" si="2"/>
        <v>0</v>
      </c>
      <c r="CU19" s="119"/>
      <c r="CV19" s="131"/>
      <c r="CW19" s="109"/>
      <c r="CX19" s="199"/>
    </row>
    <row r="20" spans="1:102">
      <c r="A20" s="74" t="s">
        <v>46</v>
      </c>
      <c r="B20" s="185">
        <f t="shared" ref="B20:AG20" si="10">SUM(B21:B24)</f>
        <v>86.415599999999998</v>
      </c>
      <c r="C20" s="185">
        <f t="shared" si="10"/>
        <v>84.722880000000004</v>
      </c>
      <c r="D20" s="185">
        <f t="shared" si="10"/>
        <v>87.097360000000009</v>
      </c>
      <c r="E20" s="185">
        <f t="shared" si="10"/>
        <v>85.456320000000005</v>
      </c>
      <c r="F20" s="185">
        <f t="shared" si="10"/>
        <v>86.960480000000004</v>
      </c>
      <c r="G20" s="185">
        <f t="shared" si="10"/>
        <v>90.057360000000003</v>
      </c>
      <c r="H20" s="185">
        <f t="shared" si="10"/>
        <v>92.243120000000005</v>
      </c>
      <c r="I20" s="185">
        <f t="shared" si="10"/>
        <v>90.345680000000002</v>
      </c>
      <c r="J20" s="185">
        <f t="shared" si="10"/>
        <v>88.93119999999999</v>
      </c>
      <c r="K20" s="185">
        <f t="shared" si="10"/>
        <v>83.119679999999988</v>
      </c>
      <c r="L20" s="185">
        <f t="shared" si="10"/>
        <v>83.806399999999996</v>
      </c>
      <c r="M20" s="185">
        <f t="shared" si="10"/>
        <v>84.757360000000006</v>
      </c>
      <c r="N20" s="185">
        <f t="shared" si="10"/>
        <v>79.748800000000003</v>
      </c>
      <c r="O20" s="185">
        <f t="shared" si="10"/>
        <v>82.625039999999998</v>
      </c>
      <c r="P20" s="185">
        <f t="shared" si="10"/>
        <v>78.5976</v>
      </c>
      <c r="Q20" s="185">
        <f t="shared" si="10"/>
        <v>80.023920000000004</v>
      </c>
      <c r="R20" s="185">
        <f t="shared" si="10"/>
        <v>79.689279999999997</v>
      </c>
      <c r="S20" s="185">
        <f t="shared" si="10"/>
        <v>77.275040000000004</v>
      </c>
      <c r="T20" s="185">
        <f t="shared" si="10"/>
        <v>77.970640000000003</v>
      </c>
      <c r="U20" s="185">
        <f t="shared" si="10"/>
        <v>83.912000000000006</v>
      </c>
      <c r="V20" s="185">
        <f t="shared" si="10"/>
        <v>85.992800000000003</v>
      </c>
      <c r="W20" s="185">
        <f t="shared" si="10"/>
        <v>88.505760000000009</v>
      </c>
      <c r="X20" s="185">
        <f t="shared" si="10"/>
        <v>87.788692322766664</v>
      </c>
      <c r="Y20" s="185">
        <f t="shared" si="10"/>
        <v>90.966107777810862</v>
      </c>
      <c r="Z20" s="185">
        <f t="shared" si="10"/>
        <v>90.865645596830859</v>
      </c>
      <c r="AA20" s="185">
        <f t="shared" si="10"/>
        <v>92.265265975793341</v>
      </c>
      <c r="AB20" s="185">
        <f t="shared" si="10"/>
        <v>95.303320667724179</v>
      </c>
      <c r="AC20" s="185">
        <f t="shared" si="10"/>
        <v>103.67920673631252</v>
      </c>
      <c r="AD20" s="185">
        <f t="shared" si="10"/>
        <v>145.76042705620432</v>
      </c>
      <c r="AE20" s="185">
        <f t="shared" si="10"/>
        <v>232.31880400953466</v>
      </c>
      <c r="AF20" s="185">
        <f t="shared" si="10"/>
        <v>422.2936658257139</v>
      </c>
      <c r="AG20" s="185">
        <f t="shared" si="10"/>
        <v>653.65581921711134</v>
      </c>
      <c r="AH20" s="185">
        <f t="shared" ref="AH20:BM20" si="11">SUM(AH21:AH24)</f>
        <v>884.19361647795802</v>
      </c>
      <c r="AI20" s="185">
        <f t="shared" si="11"/>
        <v>1088.3678214569495</v>
      </c>
      <c r="AJ20" s="185">
        <f t="shared" si="11"/>
        <v>1380.3463376353864</v>
      </c>
      <c r="AK20" s="185">
        <f t="shared" si="11"/>
        <v>1678.7428377221845</v>
      </c>
      <c r="AL20" s="185">
        <f t="shared" si="11"/>
        <v>2016.1905915680738</v>
      </c>
      <c r="AM20" s="185">
        <f t="shared" si="11"/>
        <v>2360.4276734781538</v>
      </c>
      <c r="AN20" s="185">
        <f t="shared" si="11"/>
        <v>2499.5277600120353</v>
      </c>
      <c r="AO20" s="185">
        <f t="shared" si="11"/>
        <v>2780.1579598423509</v>
      </c>
      <c r="AP20" s="185">
        <f t="shared" si="11"/>
        <v>3066.4736028431757</v>
      </c>
      <c r="AQ20" s="185">
        <f t="shared" si="11"/>
        <v>3287.3059517249153</v>
      </c>
      <c r="AR20" s="185">
        <f t="shared" si="11"/>
        <v>3464.1832630187287</v>
      </c>
      <c r="AS20" s="185">
        <f t="shared" si="11"/>
        <v>3676.3840677069602</v>
      </c>
      <c r="AT20" s="185">
        <f t="shared" si="11"/>
        <v>3864.0914247284622</v>
      </c>
      <c r="AU20" s="185">
        <f t="shared" si="11"/>
        <v>3977.560689314329</v>
      </c>
      <c r="AV20" s="185">
        <f t="shared" si="11"/>
        <v>4025.332352770879</v>
      </c>
      <c r="AW20" s="185">
        <f t="shared" si="11"/>
        <v>4064.4710646184008</v>
      </c>
      <c r="AX20" s="185">
        <f t="shared" si="11"/>
        <v>4104.3941566064341</v>
      </c>
      <c r="AY20" s="185">
        <f t="shared" si="11"/>
        <v>4120.3767953236766</v>
      </c>
      <c r="AZ20" s="185">
        <f t="shared" si="11"/>
        <v>4127.4855646821925</v>
      </c>
      <c r="BA20" s="185">
        <f t="shared" si="11"/>
        <v>4151.6887257093586</v>
      </c>
      <c r="BB20" s="185">
        <f t="shared" si="11"/>
        <v>4150.9142653215931</v>
      </c>
      <c r="BC20" s="185">
        <f t="shared" si="11"/>
        <v>4106.4797201903539</v>
      </c>
      <c r="BD20" s="185">
        <f t="shared" si="11"/>
        <v>4010.6815674730592</v>
      </c>
      <c r="BE20" s="185">
        <f t="shared" si="11"/>
        <v>3963.0673809825553</v>
      </c>
      <c r="BF20" s="185">
        <f t="shared" si="11"/>
        <v>3756.1018950357666</v>
      </c>
      <c r="BG20" s="185">
        <f t="shared" si="11"/>
        <v>3681.6882842952346</v>
      </c>
      <c r="BH20" s="185">
        <f t="shared" si="11"/>
        <v>3557.0470922591462</v>
      </c>
      <c r="BI20" s="185">
        <f t="shared" si="11"/>
        <v>3447.7120109697967</v>
      </c>
      <c r="BJ20" s="185">
        <f t="shared" si="11"/>
        <v>3292.1748917654436</v>
      </c>
      <c r="BK20" s="185">
        <f t="shared" si="11"/>
        <v>3116.6747250048902</v>
      </c>
      <c r="BL20" s="185">
        <f t="shared" si="11"/>
        <v>2791.4062696153815</v>
      </c>
      <c r="BM20" s="185">
        <f t="shared" si="11"/>
        <v>2528.1981867511117</v>
      </c>
      <c r="BN20" s="185">
        <f t="shared" ref="BN20:CS20" si="12">SUM(BN21:BN24)</f>
        <v>2170.4930027400042</v>
      </c>
      <c r="BO20" s="185">
        <f t="shared" si="12"/>
        <v>1817.2549431273442</v>
      </c>
      <c r="BP20" s="185">
        <f t="shared" si="12"/>
        <v>1473.8685657823357</v>
      </c>
      <c r="BQ20" s="185">
        <f t="shared" si="12"/>
        <v>1132.164655109083</v>
      </c>
      <c r="BR20" s="185">
        <f t="shared" si="12"/>
        <v>789.7000357780405</v>
      </c>
      <c r="BS20" s="185">
        <f t="shared" si="12"/>
        <v>501.55093501233296</v>
      </c>
      <c r="BT20" s="185">
        <f t="shared" si="12"/>
        <v>266.39986266464518</v>
      </c>
      <c r="BU20" s="185">
        <f t="shared" si="12"/>
        <v>127.98900222184892</v>
      </c>
      <c r="BV20" s="185">
        <f t="shared" si="12"/>
        <v>77.255145648204063</v>
      </c>
      <c r="BW20" s="185">
        <f t="shared" si="12"/>
        <v>62.915199999999999</v>
      </c>
      <c r="BX20" s="185">
        <f t="shared" si="12"/>
        <v>62.955919999999999</v>
      </c>
      <c r="BY20" s="185">
        <f t="shared" si="12"/>
        <v>69.867680000000007</v>
      </c>
      <c r="BZ20" s="185">
        <f t="shared" si="12"/>
        <v>76.589439999999996</v>
      </c>
      <c r="CA20" s="185">
        <f t="shared" si="12"/>
        <v>78.811120000000003</v>
      </c>
      <c r="CB20" s="185">
        <f t="shared" si="12"/>
        <v>81.431119999999993</v>
      </c>
      <c r="CC20" s="185">
        <f t="shared" si="12"/>
        <v>79.153599999999997</v>
      </c>
      <c r="CD20" s="185">
        <f t="shared" si="12"/>
        <v>80.779920000000004</v>
      </c>
      <c r="CE20" s="185">
        <f t="shared" si="12"/>
        <v>81.749600000000001</v>
      </c>
      <c r="CF20" s="185">
        <f t="shared" si="12"/>
        <v>84.560640000000006</v>
      </c>
      <c r="CG20" s="185">
        <f t="shared" si="12"/>
        <v>87.697519999999997</v>
      </c>
      <c r="CH20" s="185">
        <f t="shared" si="12"/>
        <v>92.428319999999999</v>
      </c>
      <c r="CI20" s="185">
        <f t="shared" si="12"/>
        <v>98.448080000000004</v>
      </c>
      <c r="CJ20" s="185">
        <f t="shared" si="12"/>
        <v>97.652640000000005</v>
      </c>
      <c r="CK20" s="185">
        <f t="shared" si="12"/>
        <v>98.368719999999996</v>
      </c>
      <c r="CL20" s="185">
        <f t="shared" si="12"/>
        <v>93.834480000000013</v>
      </c>
      <c r="CM20" s="185">
        <f t="shared" si="12"/>
        <v>96.811839999999989</v>
      </c>
      <c r="CN20" s="185">
        <f t="shared" si="12"/>
        <v>96.300799999999995</v>
      </c>
      <c r="CO20" s="185">
        <f t="shared" si="12"/>
        <v>97.117999999999995</v>
      </c>
      <c r="CP20" s="185">
        <f t="shared" si="12"/>
        <v>97.556799999999996</v>
      </c>
      <c r="CQ20" s="185">
        <f t="shared" si="12"/>
        <v>98.641199999999998</v>
      </c>
      <c r="CR20" s="185">
        <f t="shared" si="12"/>
        <v>98.720480000000009</v>
      </c>
      <c r="CS20" s="185">
        <f t="shared" si="12"/>
        <v>96.680080000000004</v>
      </c>
      <c r="CT20" s="174">
        <f>SUM(B20:CS20)</f>
        <v>117258.74917017459</v>
      </c>
      <c r="CU20" s="117"/>
      <c r="CW20" s="109"/>
    </row>
    <row r="21" spans="1:102">
      <c r="A21" s="57" t="s">
        <v>65</v>
      </c>
      <c r="B21" s="132" cm="1">
        <f t="array" ref="B21:CS21">TRANSPOSE('[5]JAN-24'!$CB$4:$CB$99)</f>
        <v>0</v>
      </c>
      <c r="C21" s="132">
        <v>0</v>
      </c>
      <c r="D21" s="132">
        <v>0</v>
      </c>
      <c r="E21" s="132">
        <v>0</v>
      </c>
      <c r="F21" s="132">
        <v>0</v>
      </c>
      <c r="G21" s="132">
        <v>0</v>
      </c>
      <c r="H21" s="132">
        <v>0</v>
      </c>
      <c r="I21" s="132">
        <v>0</v>
      </c>
      <c r="J21" s="132">
        <v>0</v>
      </c>
      <c r="K21" s="132">
        <v>0</v>
      </c>
      <c r="L21" s="132">
        <v>0</v>
      </c>
      <c r="M21" s="132">
        <v>0</v>
      </c>
      <c r="N21" s="132">
        <v>0</v>
      </c>
      <c r="O21" s="132">
        <v>0</v>
      </c>
      <c r="P21" s="132">
        <v>0</v>
      </c>
      <c r="Q21" s="132">
        <v>0</v>
      </c>
      <c r="R21" s="132">
        <v>0</v>
      </c>
      <c r="S21" s="132">
        <v>0</v>
      </c>
      <c r="T21" s="132">
        <v>0</v>
      </c>
      <c r="U21" s="132">
        <v>0</v>
      </c>
      <c r="V21" s="132">
        <v>0</v>
      </c>
      <c r="W21" s="132">
        <v>0</v>
      </c>
      <c r="X21" s="132">
        <v>0.28000000000000003</v>
      </c>
      <c r="Y21" s="132">
        <v>0.25</v>
      </c>
      <c r="Z21" s="132">
        <v>0.28000000000000003</v>
      </c>
      <c r="AA21" s="132">
        <v>0.4</v>
      </c>
      <c r="AB21" s="132">
        <v>0.65999999999999992</v>
      </c>
      <c r="AC21" s="132">
        <v>6.55</v>
      </c>
      <c r="AD21" s="132">
        <v>21.06</v>
      </c>
      <c r="AE21" s="132">
        <v>42.98</v>
      </c>
      <c r="AF21" s="132">
        <v>75.34</v>
      </c>
      <c r="AG21" s="132">
        <v>139.59</v>
      </c>
      <c r="AH21" s="132">
        <v>214.88</v>
      </c>
      <c r="AI21" s="132">
        <v>309.96000000000004</v>
      </c>
      <c r="AJ21" s="132">
        <v>421.64</v>
      </c>
      <c r="AK21" s="132">
        <v>519.17999999999995</v>
      </c>
      <c r="AL21" s="132">
        <v>676.85</v>
      </c>
      <c r="AM21" s="132">
        <v>847.36</v>
      </c>
      <c r="AN21" s="132">
        <v>832.78</v>
      </c>
      <c r="AO21" s="132">
        <v>957.98</v>
      </c>
      <c r="AP21" s="132">
        <v>1122.24</v>
      </c>
      <c r="AQ21" s="132">
        <v>1256.6100000000001</v>
      </c>
      <c r="AR21" s="132">
        <v>1366.18</v>
      </c>
      <c r="AS21" s="132">
        <v>1498.47</v>
      </c>
      <c r="AT21" s="132">
        <v>1601.87</v>
      </c>
      <c r="AU21" s="132">
        <v>1650.74</v>
      </c>
      <c r="AV21" s="132">
        <v>1629.28</v>
      </c>
      <c r="AW21" s="132">
        <v>1650.4599999999998</v>
      </c>
      <c r="AX21" s="132">
        <v>1699.08</v>
      </c>
      <c r="AY21" s="132">
        <v>1713.2800000000002</v>
      </c>
      <c r="AZ21" s="132">
        <v>1741.05</v>
      </c>
      <c r="BA21" s="132">
        <v>1743.66</v>
      </c>
      <c r="BB21" s="132">
        <v>1733.41</v>
      </c>
      <c r="BC21" s="132">
        <v>1729.72</v>
      </c>
      <c r="BD21" s="132">
        <v>1732.3</v>
      </c>
      <c r="BE21" s="132">
        <v>1723.2800000000002</v>
      </c>
      <c r="BF21" s="132">
        <v>1540.28</v>
      </c>
      <c r="BG21" s="132">
        <v>1546.9599999999998</v>
      </c>
      <c r="BH21" s="132">
        <v>1499.31</v>
      </c>
      <c r="BI21" s="132">
        <v>1469.69</v>
      </c>
      <c r="BJ21" s="132">
        <v>1383.4299999999998</v>
      </c>
      <c r="BK21" s="132">
        <v>1310.52</v>
      </c>
      <c r="BL21" s="132">
        <v>1157.5999999999999</v>
      </c>
      <c r="BM21" s="132">
        <v>1029.08</v>
      </c>
      <c r="BN21" s="132">
        <v>858.93000000000006</v>
      </c>
      <c r="BO21" s="132">
        <v>710.96999999999991</v>
      </c>
      <c r="BP21" s="132">
        <v>567.88</v>
      </c>
      <c r="BQ21" s="132">
        <v>430.95</v>
      </c>
      <c r="BR21" s="132">
        <v>302.33</v>
      </c>
      <c r="BS21" s="132">
        <v>184.85999999999999</v>
      </c>
      <c r="BT21" s="132">
        <v>99.19</v>
      </c>
      <c r="BU21" s="132">
        <v>41.72</v>
      </c>
      <c r="BV21" s="132">
        <v>10.26</v>
      </c>
      <c r="BW21" s="132">
        <v>0.97</v>
      </c>
      <c r="BX21" s="132">
        <v>0</v>
      </c>
      <c r="BY21" s="132">
        <v>0</v>
      </c>
      <c r="BZ21" s="132">
        <v>0</v>
      </c>
      <c r="CA21" s="132">
        <v>0</v>
      </c>
      <c r="CB21" s="132">
        <v>0</v>
      </c>
      <c r="CC21" s="132">
        <v>0</v>
      </c>
      <c r="CD21" s="132">
        <v>0</v>
      </c>
      <c r="CE21" s="132">
        <v>0</v>
      </c>
      <c r="CF21" s="132">
        <v>0</v>
      </c>
      <c r="CG21" s="132">
        <v>0</v>
      </c>
      <c r="CH21" s="132">
        <v>0</v>
      </c>
      <c r="CI21" s="132">
        <v>0</v>
      </c>
      <c r="CJ21" s="132">
        <v>0</v>
      </c>
      <c r="CK21" s="132">
        <v>0</v>
      </c>
      <c r="CL21" s="132">
        <v>0</v>
      </c>
      <c r="CM21" s="132">
        <v>0</v>
      </c>
      <c r="CN21" s="132">
        <v>0</v>
      </c>
      <c r="CO21" s="132">
        <v>0</v>
      </c>
      <c r="CP21" s="132">
        <v>0</v>
      </c>
      <c r="CQ21" s="132">
        <v>0</v>
      </c>
      <c r="CR21" s="132">
        <v>0</v>
      </c>
      <c r="CS21" s="132">
        <v>0</v>
      </c>
      <c r="CT21" s="175">
        <f t="shared" ref="CT21:CT25" si="13">SUM(B21:CS21)</f>
        <v>44804.579999999994</v>
      </c>
      <c r="CU21" s="119"/>
      <c r="CW21" s="109"/>
    </row>
    <row r="22" spans="1:102">
      <c r="A22" s="22" t="s">
        <v>66</v>
      </c>
      <c r="B22" s="132">
        <v>0</v>
      </c>
      <c r="C22" s="132">
        <v>0</v>
      </c>
      <c r="D22" s="132">
        <v>0</v>
      </c>
      <c r="E22" s="132">
        <v>0</v>
      </c>
      <c r="F22" s="132">
        <v>0</v>
      </c>
      <c r="G22" s="132">
        <v>0</v>
      </c>
      <c r="H22" s="132">
        <v>0</v>
      </c>
      <c r="I22" s="132">
        <v>0</v>
      </c>
      <c r="J22" s="132">
        <v>0</v>
      </c>
      <c r="K22" s="132">
        <v>0</v>
      </c>
      <c r="L22" s="132">
        <v>0</v>
      </c>
      <c r="M22" s="132">
        <v>0</v>
      </c>
      <c r="N22" s="132">
        <v>0</v>
      </c>
      <c r="O22" s="132">
        <v>0</v>
      </c>
      <c r="P22" s="132">
        <v>0</v>
      </c>
      <c r="Q22" s="132">
        <v>0</v>
      </c>
      <c r="R22" s="132">
        <v>0</v>
      </c>
      <c r="S22" s="132">
        <v>0</v>
      </c>
      <c r="T22" s="132">
        <v>0</v>
      </c>
      <c r="U22" s="132">
        <v>0</v>
      </c>
      <c r="V22" s="132">
        <v>0</v>
      </c>
      <c r="W22" s="132">
        <v>0</v>
      </c>
      <c r="X22" s="132">
        <v>0.37221232276666866</v>
      </c>
      <c r="Y22" s="132">
        <v>4.0105877778108541</v>
      </c>
      <c r="Z22" s="132">
        <v>3.340605596830851</v>
      </c>
      <c r="AA22" s="132">
        <v>3.2010259757933506</v>
      </c>
      <c r="AB22" s="132">
        <v>3.1917206677241841</v>
      </c>
      <c r="AC22" s="132">
        <v>4.8852867363125263</v>
      </c>
      <c r="AD22" s="132">
        <v>31.777627056204334</v>
      </c>
      <c r="AE22" s="132">
        <v>93.304324009534653</v>
      </c>
      <c r="AF22" s="132">
        <v>248.31214582571386</v>
      </c>
      <c r="AG22" s="132">
        <v>411.82501921711133</v>
      </c>
      <c r="AH22" s="132">
        <v>562.61753647795797</v>
      </c>
      <c r="AI22" s="132">
        <v>672.26198145694946</v>
      </c>
      <c r="AJ22" s="132">
        <v>864.7050576353862</v>
      </c>
      <c r="AK22" s="132">
        <v>1073.8790777221848</v>
      </c>
      <c r="AL22" s="132">
        <v>1267.2305915680738</v>
      </c>
      <c r="AM22" s="132">
        <v>1442.4116734781537</v>
      </c>
      <c r="AN22" s="132">
        <v>1595.7997600120354</v>
      </c>
      <c r="AO22" s="132">
        <v>1756.3219598423507</v>
      </c>
      <c r="AP22" s="132">
        <v>1881.9456028431755</v>
      </c>
      <c r="AQ22" s="132">
        <v>1969.5919517249151</v>
      </c>
      <c r="AR22" s="132">
        <v>2051.3412630187286</v>
      </c>
      <c r="AS22" s="132">
        <v>2133.04406770696</v>
      </c>
      <c r="AT22" s="132">
        <v>2216.523424728462</v>
      </c>
      <c r="AU22" s="132">
        <v>2281.0466893143293</v>
      </c>
      <c r="AV22" s="132">
        <v>2350.4903527708789</v>
      </c>
      <c r="AW22" s="132">
        <v>2368.8790646184007</v>
      </c>
      <c r="AX22" s="132">
        <v>2361.782156606434</v>
      </c>
      <c r="AY22" s="132">
        <v>2362.7587953236766</v>
      </c>
      <c r="AZ22" s="132">
        <v>2341.4215646821922</v>
      </c>
      <c r="BA22" s="132">
        <v>2362.9727257093582</v>
      </c>
      <c r="BB22" s="132">
        <v>2372.4042653215929</v>
      </c>
      <c r="BC22" s="132">
        <v>2332.6597201903533</v>
      </c>
      <c r="BD22" s="132">
        <v>2233.7215674730592</v>
      </c>
      <c r="BE22" s="132">
        <v>2193.2453809825552</v>
      </c>
      <c r="BF22" s="132">
        <v>2169.681895035766</v>
      </c>
      <c r="BG22" s="132">
        <v>2089.0322842952346</v>
      </c>
      <c r="BH22" s="132">
        <v>2011.6930922591459</v>
      </c>
      <c r="BI22" s="132">
        <v>1926.2731309697972</v>
      </c>
      <c r="BJ22" s="132">
        <v>1848.301611765444</v>
      </c>
      <c r="BK22" s="132">
        <v>1742.2659250048907</v>
      </c>
      <c r="BL22" s="132">
        <v>1572.5790696153815</v>
      </c>
      <c r="BM22" s="132">
        <v>1439.074346751112</v>
      </c>
      <c r="BN22" s="132">
        <v>1250.3618827400041</v>
      </c>
      <c r="BO22" s="132">
        <v>1046.6781431273444</v>
      </c>
      <c r="BP22" s="132">
        <v>846.10024578233583</v>
      </c>
      <c r="BQ22" s="132">
        <v>642.68617510908302</v>
      </c>
      <c r="BR22" s="132">
        <v>428.23427577804051</v>
      </c>
      <c r="BS22" s="132">
        <v>258.07317501233297</v>
      </c>
      <c r="BT22" s="132">
        <v>110.7595426646452</v>
      </c>
      <c r="BU22" s="132">
        <v>28.631402221848926</v>
      </c>
      <c r="BV22" s="132">
        <v>7.2438656482040651</v>
      </c>
      <c r="BW22" s="132">
        <v>0</v>
      </c>
      <c r="BX22" s="132">
        <v>0</v>
      </c>
      <c r="BY22" s="132">
        <v>0</v>
      </c>
      <c r="BZ22" s="132">
        <v>0</v>
      </c>
      <c r="CA22" s="132">
        <v>0</v>
      </c>
      <c r="CB22" s="132">
        <v>0</v>
      </c>
      <c r="CC22" s="132">
        <v>0</v>
      </c>
      <c r="CD22" s="132">
        <v>0</v>
      </c>
      <c r="CE22" s="132">
        <v>0</v>
      </c>
      <c r="CF22" s="132">
        <v>0</v>
      </c>
      <c r="CG22" s="132">
        <v>0</v>
      </c>
      <c r="CH22" s="132">
        <v>0</v>
      </c>
      <c r="CI22" s="132">
        <v>0</v>
      </c>
      <c r="CJ22" s="132">
        <v>0</v>
      </c>
      <c r="CK22" s="132">
        <v>0</v>
      </c>
      <c r="CL22" s="132">
        <v>0</v>
      </c>
      <c r="CM22" s="132">
        <v>0</v>
      </c>
      <c r="CN22" s="132">
        <v>0</v>
      </c>
      <c r="CO22" s="132">
        <v>0</v>
      </c>
      <c r="CP22" s="132">
        <v>0</v>
      </c>
      <c r="CQ22" s="132">
        <v>0</v>
      </c>
      <c r="CR22" s="132">
        <v>0</v>
      </c>
      <c r="CS22" s="132">
        <v>0</v>
      </c>
      <c r="CT22" s="175">
        <f t="shared" si="13"/>
        <v>65270.94685017458</v>
      </c>
      <c r="CU22" s="119"/>
      <c r="CW22" s="109"/>
    </row>
    <row r="23" spans="1:102">
      <c r="A23" s="22" t="s">
        <v>24</v>
      </c>
      <c r="B23" s="132" cm="1">
        <f t="array" ref="B23:CS23">TRANSPOSE(TRANSPOSE(B50:CS50))</f>
        <v>30.16</v>
      </c>
      <c r="C23" s="132">
        <v>31.1</v>
      </c>
      <c r="D23" s="132">
        <v>32.54</v>
      </c>
      <c r="E23" s="132">
        <v>32.25</v>
      </c>
      <c r="F23" s="132">
        <v>33.64</v>
      </c>
      <c r="G23" s="132">
        <v>36.200000000000003</v>
      </c>
      <c r="H23" s="132">
        <v>37.49</v>
      </c>
      <c r="I23" s="132">
        <v>35.92</v>
      </c>
      <c r="J23" s="132">
        <v>34.68</v>
      </c>
      <c r="K23" s="132">
        <v>31.33</v>
      </c>
      <c r="L23" s="132">
        <v>31.28</v>
      </c>
      <c r="M23" s="132">
        <v>30.58</v>
      </c>
      <c r="N23" s="132">
        <v>29.96</v>
      </c>
      <c r="O23" s="132">
        <v>30.79</v>
      </c>
      <c r="P23" s="132">
        <v>28.12</v>
      </c>
      <c r="Q23" s="132">
        <v>27.25</v>
      </c>
      <c r="R23" s="132">
        <v>25.61</v>
      </c>
      <c r="S23" s="132">
        <v>24.85</v>
      </c>
      <c r="T23" s="132">
        <v>26.37</v>
      </c>
      <c r="U23" s="132">
        <v>27.35</v>
      </c>
      <c r="V23" s="132">
        <v>29.53</v>
      </c>
      <c r="W23" s="132">
        <v>30.97</v>
      </c>
      <c r="X23" s="132">
        <v>32.42</v>
      </c>
      <c r="Y23" s="132">
        <v>34.08</v>
      </c>
      <c r="Z23" s="132">
        <v>36.270000000000003</v>
      </c>
      <c r="AA23" s="132">
        <v>37.6</v>
      </c>
      <c r="AB23" s="132">
        <v>37.25</v>
      </c>
      <c r="AC23" s="132">
        <v>35.54</v>
      </c>
      <c r="AD23" s="132">
        <v>37.229999999999997</v>
      </c>
      <c r="AE23" s="132">
        <v>39.32</v>
      </c>
      <c r="AF23" s="132">
        <v>41.92</v>
      </c>
      <c r="AG23" s="132">
        <v>43.98</v>
      </c>
      <c r="AH23" s="132">
        <v>48.85</v>
      </c>
      <c r="AI23" s="132">
        <v>48.42</v>
      </c>
      <c r="AJ23" s="132">
        <v>36.17</v>
      </c>
      <c r="AK23" s="132">
        <v>31.61</v>
      </c>
      <c r="AL23" s="132">
        <v>28.58</v>
      </c>
      <c r="AM23" s="132">
        <v>26.45</v>
      </c>
      <c r="AN23" s="132">
        <v>25.95</v>
      </c>
      <c r="AO23" s="132">
        <v>21.55</v>
      </c>
      <c r="AP23" s="132">
        <v>18.41</v>
      </c>
      <c r="AQ23" s="132">
        <v>15.64</v>
      </c>
      <c r="AR23" s="132">
        <v>1.48</v>
      </c>
      <c r="AS23" s="132">
        <v>0.43</v>
      </c>
      <c r="AT23" s="132">
        <v>0.26</v>
      </c>
      <c r="AU23" s="132">
        <v>0.16</v>
      </c>
      <c r="AV23" s="132">
        <v>0.16</v>
      </c>
      <c r="AW23" s="132">
        <v>0.14000000000000001</v>
      </c>
      <c r="AX23" s="132">
        <v>0.18</v>
      </c>
      <c r="AY23" s="132">
        <v>0.11</v>
      </c>
      <c r="AZ23" s="132">
        <v>0.2</v>
      </c>
      <c r="BA23" s="132">
        <v>0.52</v>
      </c>
      <c r="BB23" s="132">
        <v>0.68</v>
      </c>
      <c r="BC23" s="132">
        <v>0.38</v>
      </c>
      <c r="BD23" s="132">
        <v>0.53</v>
      </c>
      <c r="BE23" s="132">
        <v>0.88</v>
      </c>
      <c r="BF23" s="132">
        <v>0.86</v>
      </c>
      <c r="BG23" s="132">
        <v>1.87</v>
      </c>
      <c r="BH23" s="132">
        <v>1.26</v>
      </c>
      <c r="BI23" s="132">
        <v>1.68</v>
      </c>
      <c r="BJ23" s="132">
        <v>1.72</v>
      </c>
      <c r="BK23" s="132">
        <v>4.08</v>
      </c>
      <c r="BL23" s="132">
        <v>1.94</v>
      </c>
      <c r="BM23" s="132">
        <v>0.6</v>
      </c>
      <c r="BN23" s="132">
        <v>1.83</v>
      </c>
      <c r="BO23" s="132">
        <v>0.76</v>
      </c>
      <c r="BP23" s="132">
        <v>2.73</v>
      </c>
      <c r="BQ23" s="132">
        <v>0.8</v>
      </c>
      <c r="BR23" s="132">
        <v>1.33</v>
      </c>
      <c r="BS23" s="132">
        <v>1.31</v>
      </c>
      <c r="BT23" s="132">
        <v>1.85</v>
      </c>
      <c r="BU23" s="132">
        <v>1.91</v>
      </c>
      <c r="BV23" s="132">
        <v>2.68</v>
      </c>
      <c r="BW23" s="132">
        <v>3.78</v>
      </c>
      <c r="BX23" s="132">
        <v>3.94</v>
      </c>
      <c r="BY23" s="132">
        <v>11.37</v>
      </c>
      <c r="BZ23" s="132">
        <v>17.54</v>
      </c>
      <c r="CA23" s="132">
        <v>20.32</v>
      </c>
      <c r="CB23" s="132">
        <v>21.74</v>
      </c>
      <c r="CC23" s="132">
        <v>21.49</v>
      </c>
      <c r="CD23" s="132">
        <v>21.68</v>
      </c>
      <c r="CE23" s="132">
        <v>22.59</v>
      </c>
      <c r="CF23" s="132">
        <v>25.6</v>
      </c>
      <c r="CG23" s="132">
        <v>31.4</v>
      </c>
      <c r="CH23" s="132">
        <v>36.08</v>
      </c>
      <c r="CI23" s="132">
        <v>40.61</v>
      </c>
      <c r="CJ23" s="132">
        <v>38.770000000000003</v>
      </c>
      <c r="CK23" s="132">
        <v>39.43</v>
      </c>
      <c r="CL23" s="132">
        <v>37.450000000000003</v>
      </c>
      <c r="CM23" s="132">
        <v>38.97</v>
      </c>
      <c r="CN23" s="132">
        <v>37.979999999999997</v>
      </c>
      <c r="CO23" s="132">
        <v>38.26</v>
      </c>
      <c r="CP23" s="132">
        <v>38.76</v>
      </c>
      <c r="CQ23" s="132">
        <v>39.64</v>
      </c>
      <c r="CR23" s="132">
        <v>38.36</v>
      </c>
      <c r="CS23" s="132">
        <v>37.659999999999997</v>
      </c>
      <c r="CT23" s="175">
        <f t="shared" si="13"/>
        <v>2053.9499999999998</v>
      </c>
      <c r="CU23" s="119"/>
      <c r="CW23" s="109"/>
    </row>
    <row r="24" spans="1:102" ht="15.75" thickBot="1">
      <c r="A24" s="22" t="s">
        <v>41</v>
      </c>
      <c r="B24" s="1" cm="1">
        <f t="array" ref="B24:CS24">TRANSPOSE([6]Sheet1!$C$14211:$C$14306)</f>
        <v>56.255600000000001</v>
      </c>
      <c r="C24" s="1">
        <v>53.622880000000002</v>
      </c>
      <c r="D24" s="1">
        <v>54.557360000000003</v>
      </c>
      <c r="E24" s="1">
        <v>53.206319999999998</v>
      </c>
      <c r="F24" s="1">
        <v>53.320480000000003</v>
      </c>
      <c r="G24" s="1">
        <v>53.85736</v>
      </c>
      <c r="H24" s="1">
        <v>54.753120000000003</v>
      </c>
      <c r="I24" s="1">
        <v>54.42568</v>
      </c>
      <c r="J24" s="1">
        <v>54.251199999999997</v>
      </c>
      <c r="K24" s="1">
        <v>51.789679999999997</v>
      </c>
      <c r="L24" s="1">
        <v>52.526400000000002</v>
      </c>
      <c r="M24" s="1">
        <v>54.17736</v>
      </c>
      <c r="N24" s="1">
        <v>49.788800000000002</v>
      </c>
      <c r="O24" s="1">
        <v>51.835039999999999</v>
      </c>
      <c r="P24" s="1">
        <v>50.477600000000002</v>
      </c>
      <c r="Q24" s="1">
        <v>52.773919999999997</v>
      </c>
      <c r="R24" s="1">
        <v>54.079279999999997</v>
      </c>
      <c r="S24" s="1">
        <v>52.425040000000003</v>
      </c>
      <c r="T24" s="1">
        <v>51.600639999999999</v>
      </c>
      <c r="U24" s="1">
        <v>56.561999999999998</v>
      </c>
      <c r="V24" s="1">
        <v>56.462800000000001</v>
      </c>
      <c r="W24" s="1">
        <v>57.535760000000003</v>
      </c>
      <c r="X24" s="1">
        <v>54.716479999999997</v>
      </c>
      <c r="Y24" s="1">
        <v>52.625520000000002</v>
      </c>
      <c r="Z24" s="1">
        <v>50.97504</v>
      </c>
      <c r="AA24" s="1">
        <v>51.064239999999998</v>
      </c>
      <c r="AB24" s="1">
        <v>54.201599999999999</v>
      </c>
      <c r="AC24" s="1">
        <v>56.703919999999997</v>
      </c>
      <c r="AD24" s="1">
        <v>55.692799999999998</v>
      </c>
      <c r="AE24" s="1">
        <v>56.714480000000002</v>
      </c>
      <c r="AF24" s="1">
        <v>56.721519999999998</v>
      </c>
      <c r="AG24" s="1">
        <v>58.260800000000003</v>
      </c>
      <c r="AH24" s="1">
        <v>57.846080000000001</v>
      </c>
      <c r="AI24" s="1">
        <v>57.725839999999998</v>
      </c>
      <c r="AJ24" s="1">
        <v>57.83128</v>
      </c>
      <c r="AK24" s="1">
        <v>54.07376</v>
      </c>
      <c r="AL24" s="1">
        <v>43.53</v>
      </c>
      <c r="AM24" s="1">
        <v>44.206000000000003</v>
      </c>
      <c r="AN24" s="1">
        <v>44.997999999999998</v>
      </c>
      <c r="AO24" s="1">
        <v>44.305999999999997</v>
      </c>
      <c r="AP24" s="1">
        <v>43.878</v>
      </c>
      <c r="AQ24" s="1">
        <v>45.463999999999999</v>
      </c>
      <c r="AR24" s="1">
        <v>45.182000000000002</v>
      </c>
      <c r="AS24" s="1">
        <v>44.44</v>
      </c>
      <c r="AT24" s="1">
        <v>45.438000000000002</v>
      </c>
      <c r="AU24" s="1">
        <v>45.613999999999997</v>
      </c>
      <c r="AV24" s="1">
        <v>45.402000000000001</v>
      </c>
      <c r="AW24" s="1">
        <v>44.991999999999997</v>
      </c>
      <c r="AX24" s="1">
        <v>43.351999999999997</v>
      </c>
      <c r="AY24" s="1">
        <v>44.228000000000002</v>
      </c>
      <c r="AZ24" s="1">
        <v>44.814</v>
      </c>
      <c r="BA24" s="1">
        <v>44.536000000000001</v>
      </c>
      <c r="BB24" s="1">
        <v>44.42</v>
      </c>
      <c r="BC24" s="1">
        <v>43.72</v>
      </c>
      <c r="BD24" s="1">
        <v>44.13</v>
      </c>
      <c r="BE24" s="1">
        <v>45.661999999999999</v>
      </c>
      <c r="BF24" s="1">
        <v>45.28</v>
      </c>
      <c r="BG24" s="1">
        <v>43.826000000000001</v>
      </c>
      <c r="BH24" s="1">
        <v>44.783999999999999</v>
      </c>
      <c r="BI24" s="1">
        <v>50.06888</v>
      </c>
      <c r="BJ24" s="1">
        <v>58.723280000000003</v>
      </c>
      <c r="BK24" s="1">
        <v>59.808799999999998</v>
      </c>
      <c r="BL24" s="1">
        <v>59.287199999999999</v>
      </c>
      <c r="BM24" s="1">
        <v>59.443840000000002</v>
      </c>
      <c r="BN24" s="1">
        <v>59.371119999999998</v>
      </c>
      <c r="BO24" s="1">
        <v>58.846800000000002</v>
      </c>
      <c r="BP24" s="1">
        <v>57.158320000000003</v>
      </c>
      <c r="BQ24" s="1">
        <v>57.728479999999998</v>
      </c>
      <c r="BR24" s="1">
        <v>57.805759999999999</v>
      </c>
      <c r="BS24" s="1">
        <v>57.307760000000002</v>
      </c>
      <c r="BT24" s="1">
        <v>54.600320000000004</v>
      </c>
      <c r="BU24" s="1">
        <v>55.727600000000002</v>
      </c>
      <c r="BV24" s="1">
        <v>57.071280000000002</v>
      </c>
      <c r="BW24" s="1">
        <v>58.165199999999999</v>
      </c>
      <c r="BX24" s="1">
        <v>59.015920000000001</v>
      </c>
      <c r="BY24" s="1">
        <v>58.497680000000003</v>
      </c>
      <c r="BZ24" s="1">
        <v>59.049439999999997</v>
      </c>
      <c r="CA24" s="1">
        <v>58.491120000000002</v>
      </c>
      <c r="CB24" s="1">
        <v>59.691119999999998</v>
      </c>
      <c r="CC24" s="1">
        <v>57.663600000000002</v>
      </c>
      <c r="CD24" s="1">
        <v>59.099919999999997</v>
      </c>
      <c r="CE24" s="1">
        <v>59.159599999999998</v>
      </c>
      <c r="CF24" s="1">
        <v>58.960639999999998</v>
      </c>
      <c r="CG24" s="1">
        <v>56.297519999999999</v>
      </c>
      <c r="CH24" s="1">
        <v>56.348320000000001</v>
      </c>
      <c r="CI24" s="1">
        <v>57.838079999999998</v>
      </c>
      <c r="CJ24" s="1">
        <v>58.882640000000002</v>
      </c>
      <c r="CK24" s="1">
        <v>58.938720000000004</v>
      </c>
      <c r="CL24" s="1">
        <v>56.384480000000003</v>
      </c>
      <c r="CM24" s="1">
        <v>57.841839999999998</v>
      </c>
      <c r="CN24" s="1">
        <v>58.320799999999998</v>
      </c>
      <c r="CO24" s="1">
        <v>58.857999999999997</v>
      </c>
      <c r="CP24" s="1">
        <v>58.796799999999998</v>
      </c>
      <c r="CQ24" s="1">
        <v>59.001199999999997</v>
      </c>
      <c r="CR24" s="1">
        <v>60.360480000000003</v>
      </c>
      <c r="CS24" s="1">
        <v>59.02008</v>
      </c>
      <c r="CT24" s="175">
        <f t="shared" si="13"/>
        <v>5129.2723200000019</v>
      </c>
      <c r="CU24" s="119"/>
      <c r="CW24" s="109"/>
    </row>
    <row r="25" spans="1:102" ht="15.75" thickBot="1">
      <c r="A25" s="250" t="s">
        <v>48</v>
      </c>
      <c r="B25" s="252">
        <f>SUM(B3,B13,B15,B20)</f>
        <v>8450.4356000000007</v>
      </c>
      <c r="C25" s="252">
        <f t="shared" ref="C25:BN25" si="14">SUM(C3,C13,C15,C20)</f>
        <v>8448.7428799999998</v>
      </c>
      <c r="D25" s="252">
        <f t="shared" si="14"/>
        <v>8451.1173600000002</v>
      </c>
      <c r="E25" s="252">
        <f t="shared" si="14"/>
        <v>8449.4763199999998</v>
      </c>
      <c r="F25" s="252">
        <f t="shared" si="14"/>
        <v>8450.9804800000002</v>
      </c>
      <c r="G25" s="252">
        <f t="shared" si="14"/>
        <v>8454.0773600000011</v>
      </c>
      <c r="H25" s="252">
        <f t="shared" si="14"/>
        <v>8456.2631199999996</v>
      </c>
      <c r="I25" s="252">
        <f t="shared" si="14"/>
        <v>8454.3656800000008</v>
      </c>
      <c r="J25" s="252">
        <f t="shared" si="14"/>
        <v>8452.9511999999995</v>
      </c>
      <c r="K25" s="252">
        <f t="shared" si="14"/>
        <v>8447.1396800000002</v>
      </c>
      <c r="L25" s="252">
        <f t="shared" si="14"/>
        <v>8447.8263999999999</v>
      </c>
      <c r="M25" s="252">
        <f t="shared" si="14"/>
        <v>8448.77736</v>
      </c>
      <c r="N25" s="252">
        <f t="shared" si="14"/>
        <v>8443.7687999999998</v>
      </c>
      <c r="O25" s="252">
        <f t="shared" si="14"/>
        <v>8446.6450400000012</v>
      </c>
      <c r="P25" s="252">
        <f t="shared" si="14"/>
        <v>8442.6175999999996</v>
      </c>
      <c r="Q25" s="252">
        <f t="shared" si="14"/>
        <v>8444.0439200000001</v>
      </c>
      <c r="R25" s="252">
        <f t="shared" si="14"/>
        <v>8443.7092800000009</v>
      </c>
      <c r="S25" s="252">
        <f t="shared" si="14"/>
        <v>8441.2950400000009</v>
      </c>
      <c r="T25" s="252">
        <f t="shared" si="14"/>
        <v>8441.99064</v>
      </c>
      <c r="U25" s="252">
        <f t="shared" si="14"/>
        <v>8447.9320000000007</v>
      </c>
      <c r="V25" s="252">
        <f t="shared" si="14"/>
        <v>8449.9528000000009</v>
      </c>
      <c r="W25" s="252">
        <f t="shared" si="14"/>
        <v>8452.465760000001</v>
      </c>
      <c r="X25" s="252">
        <f t="shared" si="14"/>
        <v>8451.748692322768</v>
      </c>
      <c r="Y25" s="252">
        <f t="shared" si="14"/>
        <v>8455.096107777812</v>
      </c>
      <c r="Z25" s="252">
        <f t="shared" si="14"/>
        <v>8454.9956455968313</v>
      </c>
      <c r="AA25" s="252">
        <f t="shared" si="14"/>
        <v>8456.3952659757942</v>
      </c>
      <c r="AB25" s="252">
        <f t="shared" si="14"/>
        <v>8452.7933206677244</v>
      </c>
      <c r="AC25" s="252">
        <f t="shared" si="14"/>
        <v>8455.8692067363136</v>
      </c>
      <c r="AD25" s="252">
        <f t="shared" si="14"/>
        <v>8497.8404270562041</v>
      </c>
      <c r="AE25" s="252">
        <f t="shared" si="14"/>
        <v>8584.3988040095337</v>
      </c>
      <c r="AF25" s="252">
        <f t="shared" si="14"/>
        <v>8774.373665825713</v>
      </c>
      <c r="AG25" s="252">
        <f t="shared" si="14"/>
        <v>9005.7358192171105</v>
      </c>
      <c r="AH25" s="252">
        <f t="shared" si="14"/>
        <v>9236.2736164779581</v>
      </c>
      <c r="AI25" s="252">
        <f t="shared" si="14"/>
        <v>9440.4478214569499</v>
      </c>
      <c r="AJ25" s="252">
        <f t="shared" si="14"/>
        <v>9732.4263376353865</v>
      </c>
      <c r="AK25" s="252">
        <f t="shared" si="14"/>
        <v>10030.822837722184</v>
      </c>
      <c r="AL25" s="252">
        <f t="shared" si="14"/>
        <v>10368.270591568074</v>
      </c>
      <c r="AM25" s="252">
        <f t="shared" si="14"/>
        <v>10712.507673478154</v>
      </c>
      <c r="AN25" s="252">
        <f t="shared" si="14"/>
        <v>10851.607760012035</v>
      </c>
      <c r="AO25" s="252">
        <f t="shared" si="14"/>
        <v>11132.347959842351</v>
      </c>
      <c r="AP25" s="252">
        <f t="shared" si="14"/>
        <v>11418.593602843177</v>
      </c>
      <c r="AQ25" s="252">
        <f t="shared" si="14"/>
        <v>11639.625951724915</v>
      </c>
      <c r="AR25" s="252">
        <f t="shared" si="14"/>
        <v>11816.54326301873</v>
      </c>
      <c r="AS25" s="252">
        <f t="shared" si="14"/>
        <v>12028.744067706961</v>
      </c>
      <c r="AT25" s="252">
        <f t="shared" si="14"/>
        <v>12216.451424728462</v>
      </c>
      <c r="AU25" s="252">
        <f t="shared" si="14"/>
        <v>12329.900689314329</v>
      </c>
      <c r="AV25" s="252">
        <f t="shared" si="14"/>
        <v>12376.07235277088</v>
      </c>
      <c r="AW25" s="252">
        <f t="shared" si="14"/>
        <v>12415.191064618402</v>
      </c>
      <c r="AX25" s="252">
        <f t="shared" si="14"/>
        <v>12455.124156606435</v>
      </c>
      <c r="AY25" s="252">
        <f t="shared" si="14"/>
        <v>12471.086795323678</v>
      </c>
      <c r="AZ25" s="252">
        <f t="shared" si="14"/>
        <v>12478.175564682193</v>
      </c>
      <c r="BA25" s="252">
        <f t="shared" si="14"/>
        <v>12502.128725709359</v>
      </c>
      <c r="BB25" s="252">
        <f t="shared" si="14"/>
        <v>12501.324265321593</v>
      </c>
      <c r="BC25" s="252">
        <f t="shared" si="14"/>
        <v>12457.069720190353</v>
      </c>
      <c r="BD25" s="252">
        <f t="shared" si="14"/>
        <v>12361.271567473059</v>
      </c>
      <c r="BE25" s="252">
        <f t="shared" si="14"/>
        <v>12313.657380982555</v>
      </c>
      <c r="BF25" s="252">
        <f t="shared" si="14"/>
        <v>12106.691895035767</v>
      </c>
      <c r="BG25" s="252">
        <f t="shared" si="14"/>
        <v>12032.278284295235</v>
      </c>
      <c r="BH25" s="252">
        <f t="shared" si="14"/>
        <v>11905.337092259148</v>
      </c>
      <c r="BI25" s="252">
        <f t="shared" si="14"/>
        <v>11795.862010969797</v>
      </c>
      <c r="BJ25" s="252">
        <f t="shared" si="14"/>
        <v>11640.324891765444</v>
      </c>
      <c r="BK25" s="252">
        <f t="shared" si="14"/>
        <v>11464.82472500489</v>
      </c>
      <c r="BL25" s="252">
        <f t="shared" si="14"/>
        <v>11139.556269615381</v>
      </c>
      <c r="BM25" s="252">
        <f t="shared" si="14"/>
        <v>10876.348186751111</v>
      </c>
      <c r="BN25" s="252">
        <f t="shared" si="14"/>
        <v>10518.543002740005</v>
      </c>
      <c r="BO25" s="252">
        <f t="shared" ref="BO25:CS25" si="15">SUM(BO3,BO13,BO15,BO20)</f>
        <v>10165.304943127345</v>
      </c>
      <c r="BP25" s="252">
        <f t="shared" si="15"/>
        <v>9821.9185657823364</v>
      </c>
      <c r="BQ25" s="252">
        <f t="shared" si="15"/>
        <v>9480.2146551090846</v>
      </c>
      <c r="BR25" s="252">
        <f t="shared" si="15"/>
        <v>9142.2400357780407</v>
      </c>
      <c r="BS25" s="252">
        <f t="shared" si="15"/>
        <v>8854.0909350123329</v>
      </c>
      <c r="BT25" s="252">
        <f t="shared" si="15"/>
        <v>8623.0398626646456</v>
      </c>
      <c r="BU25" s="252">
        <f t="shared" si="15"/>
        <v>8484.6290022218509</v>
      </c>
      <c r="BV25" s="252">
        <f t="shared" si="15"/>
        <v>8437.6051456482037</v>
      </c>
      <c r="BW25" s="252">
        <f t="shared" si="15"/>
        <v>8424.7651999999998</v>
      </c>
      <c r="BX25" s="252">
        <f t="shared" si="15"/>
        <v>8424.8059200000007</v>
      </c>
      <c r="BY25" s="252">
        <f t="shared" si="15"/>
        <v>8431.7176799999997</v>
      </c>
      <c r="BZ25" s="252">
        <f t="shared" si="15"/>
        <v>8438.4394400000001</v>
      </c>
      <c r="CA25" s="252">
        <f t="shared" si="15"/>
        <v>8440.6611200000007</v>
      </c>
      <c r="CB25" s="252">
        <f t="shared" si="15"/>
        <v>8443.2811199999996</v>
      </c>
      <c r="CC25" s="252">
        <f t="shared" si="15"/>
        <v>8441.0036</v>
      </c>
      <c r="CD25" s="252">
        <f t="shared" si="15"/>
        <v>8442.6299200000012</v>
      </c>
      <c r="CE25" s="252">
        <f t="shared" si="15"/>
        <v>8443.5995999999996</v>
      </c>
      <c r="CF25" s="252">
        <f t="shared" si="15"/>
        <v>8446.4106400000001</v>
      </c>
      <c r="CG25" s="252">
        <f t="shared" si="15"/>
        <v>8449.5475200000001</v>
      </c>
      <c r="CH25" s="252">
        <f t="shared" si="15"/>
        <v>8454.2783200000013</v>
      </c>
      <c r="CI25" s="252">
        <f t="shared" si="15"/>
        <v>8460.2980800000005</v>
      </c>
      <c r="CJ25" s="252">
        <f t="shared" si="15"/>
        <v>8459.5026400000006</v>
      </c>
      <c r="CK25" s="252">
        <f t="shared" si="15"/>
        <v>8460.2187200000008</v>
      </c>
      <c r="CL25" s="252">
        <f t="shared" si="15"/>
        <v>8456.5444800000005</v>
      </c>
      <c r="CM25" s="252">
        <f t="shared" si="15"/>
        <v>8459.5218400000012</v>
      </c>
      <c r="CN25" s="252">
        <f t="shared" si="15"/>
        <v>8459.0108000000018</v>
      </c>
      <c r="CO25" s="252">
        <f t="shared" si="15"/>
        <v>8459.6880000000001</v>
      </c>
      <c r="CP25" s="252">
        <f t="shared" si="15"/>
        <v>8460.1268</v>
      </c>
      <c r="CQ25" s="252">
        <f t="shared" si="15"/>
        <v>8461.2111999999997</v>
      </c>
      <c r="CR25" s="252">
        <f t="shared" si="15"/>
        <v>8461.2904799999997</v>
      </c>
      <c r="CS25" s="252">
        <f t="shared" si="15"/>
        <v>8459.2500799999998</v>
      </c>
      <c r="CT25" s="251">
        <f t="shared" si="13"/>
        <v>919568.09917017492</v>
      </c>
      <c r="CU25" s="117"/>
      <c r="CW25" s="109"/>
    </row>
    <row r="26" spans="1:102">
      <c r="A26" s="41"/>
      <c r="B26" s="42"/>
      <c r="C26" s="42"/>
      <c r="D26" s="42"/>
      <c r="E26" s="42"/>
      <c r="F26" s="42"/>
      <c r="G26" s="42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41"/>
      <c r="AX26" s="41"/>
      <c r="AY26" s="41"/>
      <c r="AZ26" s="41"/>
      <c r="BA26" s="41"/>
      <c r="BB26" s="41"/>
      <c r="BC26" s="41"/>
      <c r="BD26" s="41"/>
      <c r="BE26" s="41"/>
      <c r="BF26" s="41"/>
      <c r="BG26" s="41"/>
      <c r="BH26" s="41"/>
      <c r="BI26" s="41"/>
      <c r="BJ26" s="41"/>
      <c r="BK26" s="41"/>
      <c r="BL26" s="41"/>
      <c r="BM26" s="41"/>
      <c r="BN26" s="41"/>
      <c r="BO26" s="41"/>
      <c r="BP26" s="41"/>
      <c r="BQ26" s="41"/>
      <c r="BR26" s="41"/>
      <c r="BS26" s="41"/>
      <c r="BT26" s="41"/>
      <c r="BU26" s="41"/>
      <c r="BV26" s="41"/>
      <c r="BW26" s="41"/>
      <c r="BX26" s="41"/>
      <c r="BY26" s="41"/>
      <c r="BZ26" s="41"/>
      <c r="CA26" s="41"/>
      <c r="CB26" s="41"/>
      <c r="CC26" s="41"/>
      <c r="CD26" s="41"/>
      <c r="CE26" s="41"/>
      <c r="CF26" s="41"/>
      <c r="CG26" s="41"/>
      <c r="CH26" s="41"/>
      <c r="CI26" s="41"/>
      <c r="CJ26" s="41"/>
      <c r="CK26" s="41"/>
      <c r="CL26" s="41"/>
      <c r="CM26" s="41"/>
      <c r="CN26" s="41"/>
      <c r="CO26" s="41"/>
      <c r="CP26" s="41"/>
      <c r="CQ26" s="41"/>
      <c r="CR26" s="41"/>
      <c r="CS26" s="41"/>
      <c r="CT26" s="5"/>
      <c r="CU26" s="117"/>
      <c r="CX26" s="136"/>
    </row>
    <row r="27" spans="1:102">
      <c r="A27" s="43"/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41"/>
      <c r="AX27" s="41"/>
      <c r="AY27" s="41"/>
      <c r="AZ27" s="41"/>
      <c r="BA27" s="41"/>
      <c r="BB27" s="41"/>
      <c r="BC27" s="41"/>
      <c r="BD27" s="41"/>
      <c r="BE27" s="41"/>
      <c r="BF27" s="41"/>
      <c r="BG27" s="41"/>
      <c r="BH27" s="41"/>
      <c r="BI27" s="41"/>
      <c r="BJ27" s="41"/>
      <c r="BK27" s="41"/>
      <c r="BL27" s="41"/>
      <c r="BM27" s="41"/>
      <c r="BN27" s="41"/>
      <c r="BO27" s="41"/>
      <c r="BP27" s="41"/>
      <c r="BQ27" s="41"/>
      <c r="BR27" s="41"/>
      <c r="BS27" s="41"/>
      <c r="BT27" s="41"/>
      <c r="BU27" s="41"/>
      <c r="BV27" s="41"/>
      <c r="BW27" s="41"/>
      <c r="BX27" s="41"/>
      <c r="BY27" s="41"/>
      <c r="BZ27" s="41"/>
      <c r="CA27" s="41"/>
      <c r="CB27" s="41"/>
      <c r="CC27" s="41"/>
      <c r="CD27" s="41"/>
      <c r="CE27" s="41"/>
      <c r="CF27" s="41"/>
      <c r="CG27" s="41"/>
      <c r="CH27" s="41"/>
      <c r="CI27" s="41"/>
      <c r="CJ27" s="41"/>
      <c r="CK27" s="41"/>
      <c r="CL27" s="41"/>
      <c r="CM27" s="41"/>
      <c r="CN27" s="41"/>
      <c r="CO27" s="41"/>
      <c r="CP27" s="41"/>
      <c r="CQ27" s="41"/>
      <c r="CR27" s="41"/>
      <c r="CS27" s="41"/>
      <c r="CT27" s="41"/>
      <c r="CU27" s="119"/>
    </row>
    <row r="28" spans="1:102" ht="15.75" thickBot="1">
      <c r="A28" s="44" t="s">
        <v>6</v>
      </c>
      <c r="B28" s="45"/>
      <c r="C28" s="45"/>
      <c r="D28" s="45"/>
      <c r="E28" s="45"/>
      <c r="F28" s="45"/>
      <c r="G28" s="45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41"/>
      <c r="AX28" s="41"/>
      <c r="AY28" s="41"/>
      <c r="AZ28" s="41"/>
      <c r="BA28" s="41"/>
      <c r="BB28" s="41"/>
      <c r="BC28" s="41"/>
      <c r="BD28" s="41"/>
      <c r="BE28" s="41"/>
      <c r="BF28" s="41"/>
      <c r="BG28" s="41"/>
      <c r="BH28" s="41"/>
      <c r="BI28" s="41"/>
      <c r="BJ28" s="41"/>
      <c r="BK28" s="41"/>
      <c r="BL28" s="41"/>
      <c r="BM28" s="41"/>
      <c r="BN28" s="41"/>
      <c r="BO28" s="41"/>
      <c r="BP28" s="41"/>
      <c r="BQ28" s="41"/>
      <c r="BR28" s="41"/>
      <c r="BS28" s="41"/>
      <c r="BT28" s="41"/>
      <c r="BU28" s="41"/>
      <c r="BV28" s="41"/>
      <c r="BW28" s="41"/>
      <c r="BX28" s="41"/>
      <c r="BY28" s="41"/>
      <c r="BZ28" s="41"/>
      <c r="CA28" s="41"/>
      <c r="CB28" s="41"/>
      <c r="CC28" s="41"/>
      <c r="CD28" s="41"/>
      <c r="CE28" s="41"/>
      <c r="CF28" s="41"/>
      <c r="CG28" s="41"/>
      <c r="CH28" s="41"/>
      <c r="CI28" s="41"/>
      <c r="CJ28" s="41"/>
      <c r="CK28" s="41"/>
      <c r="CL28" s="41"/>
      <c r="CM28" s="41"/>
      <c r="CN28" s="41"/>
      <c r="CO28" s="41"/>
      <c r="CP28" s="41"/>
      <c r="CQ28" s="41"/>
      <c r="CR28" s="41"/>
      <c r="CS28" s="41"/>
      <c r="CT28" s="41"/>
      <c r="CU28" s="119"/>
    </row>
    <row r="29" spans="1:102" ht="15.75" thickBot="1">
      <c r="A29" s="46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47">
        <v>96</v>
      </c>
      <c r="CT29" s="15" t="s">
        <v>27</v>
      </c>
      <c r="CU29" s="117"/>
      <c r="CX29" s="198"/>
    </row>
    <row r="30" spans="1:102">
      <c r="A30" s="48" t="s">
        <v>30</v>
      </c>
      <c r="B30" s="49">
        <f t="shared" ref="B30:BM30" si="16">B31+B39</f>
        <v>3344.43</v>
      </c>
      <c r="C30" s="50">
        <f t="shared" si="16"/>
        <v>3149.43</v>
      </c>
      <c r="D30" s="50">
        <f t="shared" si="16"/>
        <v>2925.43</v>
      </c>
      <c r="E30" s="50">
        <f t="shared" si="16"/>
        <v>2866.43</v>
      </c>
      <c r="F30" s="50">
        <f t="shared" si="16"/>
        <v>2831.43</v>
      </c>
      <c r="G30" s="50">
        <f t="shared" si="16"/>
        <v>2831.43</v>
      </c>
      <c r="H30" s="50">
        <f t="shared" si="16"/>
        <v>2831.43</v>
      </c>
      <c r="I30" s="50">
        <f t="shared" si="16"/>
        <v>2831.43</v>
      </c>
      <c r="J30" s="50">
        <f t="shared" si="16"/>
        <v>2831.43</v>
      </c>
      <c r="K30" s="50">
        <f t="shared" si="16"/>
        <v>2831.43</v>
      </c>
      <c r="L30" s="50">
        <f t="shared" si="16"/>
        <v>2831.43</v>
      </c>
      <c r="M30" s="50">
        <f t="shared" si="16"/>
        <v>2831.43</v>
      </c>
      <c r="N30" s="50">
        <f t="shared" si="16"/>
        <v>2831.43</v>
      </c>
      <c r="O30" s="50">
        <f t="shared" si="16"/>
        <v>2831.43</v>
      </c>
      <c r="P30" s="50">
        <f t="shared" si="16"/>
        <v>2831.43</v>
      </c>
      <c r="Q30" s="50">
        <f t="shared" si="16"/>
        <v>2831.43</v>
      </c>
      <c r="R30" s="50">
        <f t="shared" si="16"/>
        <v>2831.43</v>
      </c>
      <c r="S30" s="50">
        <f t="shared" si="16"/>
        <v>2831.43</v>
      </c>
      <c r="T30" s="50">
        <f t="shared" si="16"/>
        <v>2831.43</v>
      </c>
      <c r="U30" s="50">
        <f t="shared" si="16"/>
        <v>2831.43</v>
      </c>
      <c r="V30" s="50">
        <f t="shared" si="16"/>
        <v>2831.43</v>
      </c>
      <c r="W30" s="50">
        <f t="shared" si="16"/>
        <v>2832.43</v>
      </c>
      <c r="X30" s="50">
        <f t="shared" si="16"/>
        <v>2832.43</v>
      </c>
      <c r="Y30" s="50">
        <f t="shared" si="16"/>
        <v>3056.43</v>
      </c>
      <c r="Z30" s="50">
        <f t="shared" si="16"/>
        <v>3220.43</v>
      </c>
      <c r="AA30" s="50">
        <f t="shared" si="16"/>
        <v>3379.43</v>
      </c>
      <c r="AB30" s="50">
        <f t="shared" si="16"/>
        <v>3443.43</v>
      </c>
      <c r="AC30" s="50">
        <f t="shared" si="16"/>
        <v>3482.43</v>
      </c>
      <c r="AD30" s="50">
        <f t="shared" si="16"/>
        <v>3591.43</v>
      </c>
      <c r="AE30" s="50">
        <f t="shared" si="16"/>
        <v>3622.43</v>
      </c>
      <c r="AF30" s="50">
        <f t="shared" si="16"/>
        <v>3617.43</v>
      </c>
      <c r="AG30" s="50">
        <f t="shared" si="16"/>
        <v>3612.43</v>
      </c>
      <c r="AH30" s="50">
        <f t="shared" si="16"/>
        <v>3619.43</v>
      </c>
      <c r="AI30" s="50">
        <f t="shared" si="16"/>
        <v>3624.43</v>
      </c>
      <c r="AJ30" s="50">
        <f t="shared" si="16"/>
        <v>3628.43</v>
      </c>
      <c r="AK30" s="50">
        <f t="shared" si="16"/>
        <v>3625.43</v>
      </c>
      <c r="AL30" s="50">
        <f t="shared" si="16"/>
        <v>3626.43</v>
      </c>
      <c r="AM30" s="50">
        <f t="shared" si="16"/>
        <v>3626.43</v>
      </c>
      <c r="AN30" s="50">
        <f t="shared" si="16"/>
        <v>3626.43</v>
      </c>
      <c r="AO30" s="50">
        <f t="shared" si="16"/>
        <v>3626.43</v>
      </c>
      <c r="AP30" s="50">
        <f t="shared" si="16"/>
        <v>3625.43</v>
      </c>
      <c r="AQ30" s="50">
        <f t="shared" si="16"/>
        <v>3625.43</v>
      </c>
      <c r="AR30" s="50">
        <f t="shared" si="16"/>
        <v>3625.43</v>
      </c>
      <c r="AS30" s="50">
        <f t="shared" si="16"/>
        <v>3625.43</v>
      </c>
      <c r="AT30" s="50">
        <f t="shared" si="16"/>
        <v>3621.43</v>
      </c>
      <c r="AU30" s="50">
        <f t="shared" si="16"/>
        <v>3621.43</v>
      </c>
      <c r="AV30" s="50">
        <f t="shared" si="16"/>
        <v>3621.43</v>
      </c>
      <c r="AW30" s="50">
        <f t="shared" si="16"/>
        <v>3621.43</v>
      </c>
      <c r="AX30" s="50">
        <f t="shared" si="16"/>
        <v>3624.43</v>
      </c>
      <c r="AY30" s="50">
        <f t="shared" si="16"/>
        <v>3627.43</v>
      </c>
      <c r="AZ30" s="50">
        <f t="shared" si="16"/>
        <v>3621.43</v>
      </c>
      <c r="BA30" s="50">
        <f t="shared" si="16"/>
        <v>3628.43</v>
      </c>
      <c r="BB30" s="50">
        <f t="shared" si="16"/>
        <v>3629.43</v>
      </c>
      <c r="BC30" s="50">
        <f t="shared" si="16"/>
        <v>3629.43</v>
      </c>
      <c r="BD30" s="50">
        <f t="shared" si="16"/>
        <v>3535.43</v>
      </c>
      <c r="BE30" s="50">
        <f t="shared" si="16"/>
        <v>3526.43</v>
      </c>
      <c r="BF30" s="50">
        <f t="shared" si="16"/>
        <v>3524.43</v>
      </c>
      <c r="BG30" s="50">
        <f t="shared" si="16"/>
        <v>3524.43</v>
      </c>
      <c r="BH30" s="50">
        <f t="shared" si="16"/>
        <v>3524.43</v>
      </c>
      <c r="BI30" s="50">
        <f t="shared" si="16"/>
        <v>3524.43</v>
      </c>
      <c r="BJ30" s="50">
        <f t="shared" si="16"/>
        <v>3532.43</v>
      </c>
      <c r="BK30" s="50">
        <f t="shared" si="16"/>
        <v>3534.43</v>
      </c>
      <c r="BL30" s="50">
        <f t="shared" si="16"/>
        <v>3528.43</v>
      </c>
      <c r="BM30" s="50">
        <f t="shared" si="16"/>
        <v>3556.43</v>
      </c>
      <c r="BN30" s="50">
        <f t="shared" ref="BN30:CS30" si="17">BN31+BN39</f>
        <v>3569.43</v>
      </c>
      <c r="BO30" s="50">
        <f t="shared" si="17"/>
        <v>3566.43</v>
      </c>
      <c r="BP30" s="50">
        <f t="shared" si="17"/>
        <v>3624.43</v>
      </c>
      <c r="BQ30" s="50">
        <f t="shared" si="17"/>
        <v>3629.43</v>
      </c>
      <c r="BR30" s="50">
        <f t="shared" si="17"/>
        <v>3625.43</v>
      </c>
      <c r="BS30" s="50">
        <f t="shared" si="17"/>
        <v>3630.43</v>
      </c>
      <c r="BT30" s="50">
        <f t="shared" si="17"/>
        <v>3630.43</v>
      </c>
      <c r="BU30" s="50">
        <f t="shared" si="17"/>
        <v>3627.43</v>
      </c>
      <c r="BV30" s="50">
        <f t="shared" si="17"/>
        <v>3610.43</v>
      </c>
      <c r="BW30" s="50">
        <f t="shared" si="17"/>
        <v>3612.43</v>
      </c>
      <c r="BX30" s="50">
        <f t="shared" si="17"/>
        <v>3613.43</v>
      </c>
      <c r="BY30" s="50">
        <f t="shared" si="17"/>
        <v>3617.43</v>
      </c>
      <c r="BZ30" s="50">
        <f t="shared" si="17"/>
        <v>3611.43</v>
      </c>
      <c r="CA30" s="50">
        <f t="shared" si="17"/>
        <v>3613.43</v>
      </c>
      <c r="CB30" s="50">
        <f t="shared" si="17"/>
        <v>3614.43</v>
      </c>
      <c r="CC30" s="50">
        <f t="shared" si="17"/>
        <v>3618.43</v>
      </c>
      <c r="CD30" s="50">
        <f t="shared" si="17"/>
        <v>3617.48</v>
      </c>
      <c r="CE30" s="50">
        <f t="shared" si="17"/>
        <v>3617.48</v>
      </c>
      <c r="CF30" s="50">
        <f t="shared" si="17"/>
        <v>3617.48</v>
      </c>
      <c r="CG30" s="50">
        <f t="shared" si="17"/>
        <v>3617.48</v>
      </c>
      <c r="CH30" s="50">
        <f t="shared" si="17"/>
        <v>3611.48</v>
      </c>
      <c r="CI30" s="50">
        <f t="shared" si="17"/>
        <v>3611.48</v>
      </c>
      <c r="CJ30" s="50">
        <f t="shared" si="17"/>
        <v>3611.48</v>
      </c>
      <c r="CK30" s="50">
        <f t="shared" si="17"/>
        <v>3531.48</v>
      </c>
      <c r="CL30" s="50">
        <f t="shared" si="17"/>
        <v>3504.48</v>
      </c>
      <c r="CM30" s="50">
        <f t="shared" si="17"/>
        <v>3474.48</v>
      </c>
      <c r="CN30" s="50">
        <f t="shared" si="17"/>
        <v>3444.48</v>
      </c>
      <c r="CO30" s="50">
        <f t="shared" si="17"/>
        <v>3427.48</v>
      </c>
      <c r="CP30" s="50">
        <f t="shared" si="17"/>
        <v>3442.48</v>
      </c>
      <c r="CQ30" s="50">
        <f t="shared" si="17"/>
        <v>3442.48</v>
      </c>
      <c r="CR30" s="50">
        <f t="shared" si="17"/>
        <v>3442.48</v>
      </c>
      <c r="CS30" s="51">
        <f t="shared" si="17"/>
        <v>3412.48</v>
      </c>
      <c r="CT30" s="52">
        <f t="shared" ref="CT30:CT47" si="18">SUM(B30:CS30)</f>
        <v>326415.07999999932</v>
      </c>
      <c r="CU30" s="117"/>
    </row>
    <row r="31" spans="1:102">
      <c r="A31" s="53" t="s">
        <v>31</v>
      </c>
      <c r="B31" s="54">
        <f>SUM(B32:B38)</f>
        <v>3214.95</v>
      </c>
      <c r="C31" s="55">
        <f t="shared" ref="C31:BN31" si="19">SUM(C32:C38)</f>
        <v>3019.95</v>
      </c>
      <c r="D31" s="55">
        <f t="shared" si="19"/>
        <v>2795.95</v>
      </c>
      <c r="E31" s="55">
        <f t="shared" si="19"/>
        <v>2736.95</v>
      </c>
      <c r="F31" s="55">
        <f t="shared" si="19"/>
        <v>2701.95</v>
      </c>
      <c r="G31" s="55">
        <f t="shared" si="19"/>
        <v>2701.95</v>
      </c>
      <c r="H31" s="55">
        <f t="shared" si="19"/>
        <v>2701.95</v>
      </c>
      <c r="I31" s="55">
        <f t="shared" si="19"/>
        <v>2701.95</v>
      </c>
      <c r="J31" s="55">
        <f t="shared" si="19"/>
        <v>2701.95</v>
      </c>
      <c r="K31" s="55">
        <f t="shared" si="19"/>
        <v>2701.95</v>
      </c>
      <c r="L31" s="55">
        <f t="shared" si="19"/>
        <v>2701.95</v>
      </c>
      <c r="M31" s="55">
        <f t="shared" si="19"/>
        <v>2701.95</v>
      </c>
      <c r="N31" s="55">
        <f t="shared" si="19"/>
        <v>2701.95</v>
      </c>
      <c r="O31" s="55">
        <f t="shared" si="19"/>
        <v>2701.95</v>
      </c>
      <c r="P31" s="55">
        <f t="shared" si="19"/>
        <v>2701.95</v>
      </c>
      <c r="Q31" s="55">
        <f t="shared" si="19"/>
        <v>2701.95</v>
      </c>
      <c r="R31" s="55">
        <f t="shared" si="19"/>
        <v>2701.95</v>
      </c>
      <c r="S31" s="55">
        <f t="shared" si="19"/>
        <v>2701.95</v>
      </c>
      <c r="T31" s="55">
        <f t="shared" si="19"/>
        <v>2701.95</v>
      </c>
      <c r="U31" s="55">
        <f t="shared" si="19"/>
        <v>2701.95</v>
      </c>
      <c r="V31" s="55">
        <f t="shared" si="19"/>
        <v>2701.95</v>
      </c>
      <c r="W31" s="55">
        <f t="shared" si="19"/>
        <v>2702.95</v>
      </c>
      <c r="X31" s="55">
        <f t="shared" si="19"/>
        <v>2702.95</v>
      </c>
      <c r="Y31" s="55">
        <f t="shared" si="19"/>
        <v>2926.95</v>
      </c>
      <c r="Z31" s="55">
        <f t="shared" si="19"/>
        <v>3090.95</v>
      </c>
      <c r="AA31" s="55">
        <f t="shared" si="19"/>
        <v>3249.95</v>
      </c>
      <c r="AB31" s="55">
        <f t="shared" si="19"/>
        <v>3313.95</v>
      </c>
      <c r="AC31" s="55">
        <f t="shared" si="19"/>
        <v>3352.95</v>
      </c>
      <c r="AD31" s="55">
        <f t="shared" si="19"/>
        <v>3461.95</v>
      </c>
      <c r="AE31" s="55">
        <f t="shared" si="19"/>
        <v>3492.95</v>
      </c>
      <c r="AF31" s="55">
        <f t="shared" si="19"/>
        <v>3487.95</v>
      </c>
      <c r="AG31" s="55">
        <f t="shared" si="19"/>
        <v>3482.95</v>
      </c>
      <c r="AH31" s="55">
        <f t="shared" si="19"/>
        <v>3489.95</v>
      </c>
      <c r="AI31" s="55">
        <f t="shared" si="19"/>
        <v>3494.95</v>
      </c>
      <c r="AJ31" s="55">
        <f t="shared" si="19"/>
        <v>3498.95</v>
      </c>
      <c r="AK31" s="55">
        <f t="shared" si="19"/>
        <v>3495.95</v>
      </c>
      <c r="AL31" s="55">
        <f t="shared" si="19"/>
        <v>3496.95</v>
      </c>
      <c r="AM31" s="55">
        <f t="shared" si="19"/>
        <v>3496.95</v>
      </c>
      <c r="AN31" s="55">
        <f t="shared" si="19"/>
        <v>3496.95</v>
      </c>
      <c r="AO31" s="55">
        <f t="shared" si="19"/>
        <v>3496.95</v>
      </c>
      <c r="AP31" s="55">
        <f t="shared" si="19"/>
        <v>3495.95</v>
      </c>
      <c r="AQ31" s="55">
        <f t="shared" si="19"/>
        <v>3495.95</v>
      </c>
      <c r="AR31" s="55">
        <f t="shared" si="19"/>
        <v>3495.95</v>
      </c>
      <c r="AS31" s="55">
        <f t="shared" si="19"/>
        <v>3495.95</v>
      </c>
      <c r="AT31" s="55">
        <f t="shared" si="19"/>
        <v>3491.95</v>
      </c>
      <c r="AU31" s="55">
        <f t="shared" si="19"/>
        <v>3491.95</v>
      </c>
      <c r="AV31" s="55">
        <f t="shared" si="19"/>
        <v>3491.95</v>
      </c>
      <c r="AW31" s="55">
        <f t="shared" si="19"/>
        <v>3491.95</v>
      </c>
      <c r="AX31" s="55">
        <f t="shared" si="19"/>
        <v>3494.95</v>
      </c>
      <c r="AY31" s="55">
        <f t="shared" si="19"/>
        <v>3497.95</v>
      </c>
      <c r="AZ31" s="55">
        <f t="shared" si="19"/>
        <v>3491.95</v>
      </c>
      <c r="BA31" s="55">
        <f t="shared" si="19"/>
        <v>3498.95</v>
      </c>
      <c r="BB31" s="55">
        <f t="shared" si="19"/>
        <v>3499.95</v>
      </c>
      <c r="BC31" s="55">
        <f t="shared" si="19"/>
        <v>3499.95</v>
      </c>
      <c r="BD31" s="55">
        <f t="shared" si="19"/>
        <v>3405.95</v>
      </c>
      <c r="BE31" s="55">
        <f t="shared" si="19"/>
        <v>3396.95</v>
      </c>
      <c r="BF31" s="55">
        <f t="shared" si="19"/>
        <v>3394.95</v>
      </c>
      <c r="BG31" s="55">
        <f t="shared" si="19"/>
        <v>3394.95</v>
      </c>
      <c r="BH31" s="55">
        <f t="shared" si="19"/>
        <v>3394.95</v>
      </c>
      <c r="BI31" s="55">
        <f t="shared" si="19"/>
        <v>3394.95</v>
      </c>
      <c r="BJ31" s="55">
        <f t="shared" si="19"/>
        <v>3402.95</v>
      </c>
      <c r="BK31" s="55">
        <f t="shared" si="19"/>
        <v>3404.95</v>
      </c>
      <c r="BL31" s="55">
        <f t="shared" si="19"/>
        <v>3398.95</v>
      </c>
      <c r="BM31" s="55">
        <f t="shared" si="19"/>
        <v>3426.95</v>
      </c>
      <c r="BN31" s="55">
        <f t="shared" si="19"/>
        <v>3439.95</v>
      </c>
      <c r="BO31" s="55">
        <f t="shared" ref="BO31:CS31" si="20">SUM(BO32:BO38)</f>
        <v>3436.95</v>
      </c>
      <c r="BP31" s="55">
        <f t="shared" si="20"/>
        <v>3494.95</v>
      </c>
      <c r="BQ31" s="55">
        <f t="shared" si="20"/>
        <v>3499.95</v>
      </c>
      <c r="BR31" s="55">
        <f t="shared" si="20"/>
        <v>3495.95</v>
      </c>
      <c r="BS31" s="55">
        <f t="shared" si="20"/>
        <v>3500.95</v>
      </c>
      <c r="BT31" s="55">
        <f t="shared" si="20"/>
        <v>3500.95</v>
      </c>
      <c r="BU31" s="55">
        <f t="shared" si="20"/>
        <v>3497.95</v>
      </c>
      <c r="BV31" s="55">
        <f t="shared" si="20"/>
        <v>3480.95</v>
      </c>
      <c r="BW31" s="55">
        <f t="shared" si="20"/>
        <v>3482.95</v>
      </c>
      <c r="BX31" s="55">
        <f t="shared" si="20"/>
        <v>3483.95</v>
      </c>
      <c r="BY31" s="55">
        <f t="shared" si="20"/>
        <v>3487.95</v>
      </c>
      <c r="BZ31" s="55">
        <f t="shared" si="20"/>
        <v>3481.95</v>
      </c>
      <c r="CA31" s="55">
        <f t="shared" si="20"/>
        <v>3483.95</v>
      </c>
      <c r="CB31" s="55">
        <f t="shared" si="20"/>
        <v>3484.95</v>
      </c>
      <c r="CC31" s="55">
        <f t="shared" si="20"/>
        <v>3488.95</v>
      </c>
      <c r="CD31" s="55">
        <f t="shared" si="20"/>
        <v>3488</v>
      </c>
      <c r="CE31" s="55">
        <f t="shared" si="20"/>
        <v>3488</v>
      </c>
      <c r="CF31" s="55">
        <f t="shared" si="20"/>
        <v>3488</v>
      </c>
      <c r="CG31" s="55">
        <f t="shared" si="20"/>
        <v>3488</v>
      </c>
      <c r="CH31" s="55">
        <f t="shared" si="20"/>
        <v>3482</v>
      </c>
      <c r="CI31" s="55">
        <f t="shared" si="20"/>
        <v>3482</v>
      </c>
      <c r="CJ31" s="55">
        <f t="shared" si="20"/>
        <v>3482</v>
      </c>
      <c r="CK31" s="55">
        <f t="shared" si="20"/>
        <v>3402</v>
      </c>
      <c r="CL31" s="55">
        <f t="shared" si="20"/>
        <v>3375</v>
      </c>
      <c r="CM31" s="55">
        <f t="shared" si="20"/>
        <v>3345</v>
      </c>
      <c r="CN31" s="55">
        <f t="shared" si="20"/>
        <v>3315</v>
      </c>
      <c r="CO31" s="55">
        <f t="shared" si="20"/>
        <v>3298</v>
      </c>
      <c r="CP31" s="55">
        <f t="shared" si="20"/>
        <v>3313</v>
      </c>
      <c r="CQ31" s="55">
        <f t="shared" si="20"/>
        <v>3313</v>
      </c>
      <c r="CR31" s="55">
        <f t="shared" si="20"/>
        <v>3313</v>
      </c>
      <c r="CS31" s="56">
        <f t="shared" si="20"/>
        <v>3283</v>
      </c>
      <c r="CT31" s="24">
        <f t="shared" si="18"/>
        <v>313985.00000000035</v>
      </c>
      <c r="CU31" s="119"/>
    </row>
    <row r="32" spans="1:102">
      <c r="A32" s="57" t="s">
        <v>32</v>
      </c>
      <c r="B32" s="58">
        <f>B62-B73</f>
        <v>435</v>
      </c>
      <c r="C32" s="59">
        <f t="shared" ref="C32:BN32" si="21">C62-C73</f>
        <v>405</v>
      </c>
      <c r="D32" s="59">
        <f t="shared" si="21"/>
        <v>375</v>
      </c>
      <c r="E32" s="59">
        <f t="shared" si="21"/>
        <v>345</v>
      </c>
      <c r="F32" s="59">
        <f t="shared" si="21"/>
        <v>336</v>
      </c>
      <c r="G32" s="59">
        <f t="shared" si="21"/>
        <v>336</v>
      </c>
      <c r="H32" s="59">
        <f t="shared" si="21"/>
        <v>336</v>
      </c>
      <c r="I32" s="59">
        <f t="shared" si="21"/>
        <v>336</v>
      </c>
      <c r="J32" s="59">
        <f t="shared" si="21"/>
        <v>336</v>
      </c>
      <c r="K32" s="59">
        <f t="shared" si="21"/>
        <v>336</v>
      </c>
      <c r="L32" s="59">
        <f t="shared" si="21"/>
        <v>336</v>
      </c>
      <c r="M32" s="59">
        <f t="shared" si="21"/>
        <v>336</v>
      </c>
      <c r="N32" s="59">
        <f t="shared" si="21"/>
        <v>336</v>
      </c>
      <c r="O32" s="59">
        <f t="shared" si="21"/>
        <v>336</v>
      </c>
      <c r="P32" s="59">
        <f t="shared" si="21"/>
        <v>336</v>
      </c>
      <c r="Q32" s="59">
        <f t="shared" si="21"/>
        <v>336</v>
      </c>
      <c r="R32" s="59">
        <f t="shared" si="21"/>
        <v>336</v>
      </c>
      <c r="S32" s="59">
        <f t="shared" si="21"/>
        <v>336</v>
      </c>
      <c r="T32" s="59">
        <f t="shared" si="21"/>
        <v>336</v>
      </c>
      <c r="U32" s="59">
        <f t="shared" si="21"/>
        <v>336</v>
      </c>
      <c r="V32" s="59">
        <f t="shared" si="21"/>
        <v>336</v>
      </c>
      <c r="W32" s="59">
        <f t="shared" si="21"/>
        <v>336</v>
      </c>
      <c r="X32" s="59">
        <f t="shared" si="21"/>
        <v>336</v>
      </c>
      <c r="Y32" s="59">
        <f t="shared" si="21"/>
        <v>366</v>
      </c>
      <c r="Z32" s="59">
        <f t="shared" si="21"/>
        <v>396</v>
      </c>
      <c r="AA32" s="59">
        <f t="shared" si="21"/>
        <v>426</v>
      </c>
      <c r="AB32" s="59">
        <f t="shared" si="21"/>
        <v>456</v>
      </c>
      <c r="AC32" s="59">
        <f t="shared" si="21"/>
        <v>465</v>
      </c>
      <c r="AD32" s="59">
        <f t="shared" si="21"/>
        <v>465</v>
      </c>
      <c r="AE32" s="59">
        <f t="shared" si="21"/>
        <v>465</v>
      </c>
      <c r="AF32" s="59">
        <f t="shared" si="21"/>
        <v>465</v>
      </c>
      <c r="AG32" s="59">
        <f t="shared" si="21"/>
        <v>465</v>
      </c>
      <c r="AH32" s="59">
        <f t="shared" si="21"/>
        <v>465</v>
      </c>
      <c r="AI32" s="59">
        <f t="shared" si="21"/>
        <v>465</v>
      </c>
      <c r="AJ32" s="59">
        <f t="shared" si="21"/>
        <v>465</v>
      </c>
      <c r="AK32" s="59">
        <f t="shared" si="21"/>
        <v>465</v>
      </c>
      <c r="AL32" s="59">
        <f t="shared" si="21"/>
        <v>465</v>
      </c>
      <c r="AM32" s="59">
        <f t="shared" si="21"/>
        <v>465</v>
      </c>
      <c r="AN32" s="59">
        <f t="shared" si="21"/>
        <v>465</v>
      </c>
      <c r="AO32" s="59">
        <f t="shared" si="21"/>
        <v>465</v>
      </c>
      <c r="AP32" s="59">
        <f t="shared" si="21"/>
        <v>465</v>
      </c>
      <c r="AQ32" s="59">
        <f t="shared" si="21"/>
        <v>465</v>
      </c>
      <c r="AR32" s="59">
        <f t="shared" si="21"/>
        <v>465</v>
      </c>
      <c r="AS32" s="59">
        <f t="shared" si="21"/>
        <v>465</v>
      </c>
      <c r="AT32" s="59">
        <f t="shared" si="21"/>
        <v>465</v>
      </c>
      <c r="AU32" s="59">
        <f t="shared" si="21"/>
        <v>465</v>
      </c>
      <c r="AV32" s="59">
        <f t="shared" si="21"/>
        <v>465</v>
      </c>
      <c r="AW32" s="59">
        <f t="shared" si="21"/>
        <v>465</v>
      </c>
      <c r="AX32" s="59">
        <f t="shared" si="21"/>
        <v>465</v>
      </c>
      <c r="AY32" s="59">
        <f t="shared" si="21"/>
        <v>465</v>
      </c>
      <c r="AZ32" s="59">
        <f t="shared" si="21"/>
        <v>465</v>
      </c>
      <c r="BA32" s="59">
        <f t="shared" si="21"/>
        <v>465</v>
      </c>
      <c r="BB32" s="59">
        <f t="shared" si="21"/>
        <v>465</v>
      </c>
      <c r="BC32" s="59">
        <f t="shared" si="21"/>
        <v>465</v>
      </c>
      <c r="BD32" s="59">
        <f t="shared" si="21"/>
        <v>465</v>
      </c>
      <c r="BE32" s="59">
        <f t="shared" si="21"/>
        <v>465</v>
      </c>
      <c r="BF32" s="59">
        <f t="shared" si="21"/>
        <v>465</v>
      </c>
      <c r="BG32" s="59">
        <f t="shared" si="21"/>
        <v>465</v>
      </c>
      <c r="BH32" s="59">
        <f t="shared" si="21"/>
        <v>465</v>
      </c>
      <c r="BI32" s="59">
        <f t="shared" si="21"/>
        <v>465</v>
      </c>
      <c r="BJ32" s="59">
        <f t="shared" si="21"/>
        <v>465</v>
      </c>
      <c r="BK32" s="59">
        <f t="shared" si="21"/>
        <v>465</v>
      </c>
      <c r="BL32" s="59">
        <f t="shared" si="21"/>
        <v>465</v>
      </c>
      <c r="BM32" s="59">
        <f t="shared" si="21"/>
        <v>465</v>
      </c>
      <c r="BN32" s="59">
        <f t="shared" si="21"/>
        <v>465</v>
      </c>
      <c r="BO32" s="59">
        <f t="shared" ref="BO32:CS32" si="22">BO62-BO73</f>
        <v>465</v>
      </c>
      <c r="BP32" s="59">
        <f t="shared" si="22"/>
        <v>465</v>
      </c>
      <c r="BQ32" s="59">
        <f t="shared" si="22"/>
        <v>465</v>
      </c>
      <c r="BR32" s="59">
        <f t="shared" si="22"/>
        <v>465</v>
      </c>
      <c r="BS32" s="59">
        <f t="shared" si="22"/>
        <v>465</v>
      </c>
      <c r="BT32" s="59">
        <f t="shared" si="22"/>
        <v>465</v>
      </c>
      <c r="BU32" s="59">
        <f t="shared" si="22"/>
        <v>465</v>
      </c>
      <c r="BV32" s="59">
        <f t="shared" si="22"/>
        <v>465</v>
      </c>
      <c r="BW32" s="59">
        <f t="shared" si="22"/>
        <v>465</v>
      </c>
      <c r="BX32" s="59">
        <f t="shared" si="22"/>
        <v>465</v>
      </c>
      <c r="BY32" s="59">
        <f t="shared" si="22"/>
        <v>465</v>
      </c>
      <c r="BZ32" s="59">
        <f t="shared" si="22"/>
        <v>465</v>
      </c>
      <c r="CA32" s="59">
        <f t="shared" si="22"/>
        <v>465</v>
      </c>
      <c r="CB32" s="59">
        <f t="shared" si="22"/>
        <v>465</v>
      </c>
      <c r="CC32" s="59">
        <f t="shared" si="22"/>
        <v>465</v>
      </c>
      <c r="CD32" s="59">
        <f t="shared" si="22"/>
        <v>465</v>
      </c>
      <c r="CE32" s="59">
        <f t="shared" si="22"/>
        <v>465</v>
      </c>
      <c r="CF32" s="59">
        <f t="shared" si="22"/>
        <v>465</v>
      </c>
      <c r="CG32" s="59">
        <f t="shared" si="22"/>
        <v>465</v>
      </c>
      <c r="CH32" s="59">
        <f t="shared" si="22"/>
        <v>465</v>
      </c>
      <c r="CI32" s="59">
        <f t="shared" si="22"/>
        <v>465</v>
      </c>
      <c r="CJ32" s="59">
        <f t="shared" si="22"/>
        <v>465</v>
      </c>
      <c r="CK32" s="59">
        <f t="shared" si="22"/>
        <v>465</v>
      </c>
      <c r="CL32" s="59">
        <f t="shared" si="22"/>
        <v>465</v>
      </c>
      <c r="CM32" s="59">
        <f t="shared" si="22"/>
        <v>465</v>
      </c>
      <c r="CN32" s="59">
        <f t="shared" si="22"/>
        <v>465</v>
      </c>
      <c r="CO32" s="59">
        <f t="shared" si="22"/>
        <v>465</v>
      </c>
      <c r="CP32" s="59">
        <f t="shared" si="22"/>
        <v>465</v>
      </c>
      <c r="CQ32" s="59">
        <f t="shared" si="22"/>
        <v>465</v>
      </c>
      <c r="CR32" s="59">
        <f t="shared" si="22"/>
        <v>465</v>
      </c>
      <c r="CS32" s="60">
        <f t="shared" si="22"/>
        <v>435</v>
      </c>
      <c r="CT32" s="24">
        <f t="shared" si="18"/>
        <v>41643</v>
      </c>
      <c r="CU32" s="119"/>
    </row>
    <row r="33" spans="1:99">
      <c r="A33" s="22" t="s">
        <v>33</v>
      </c>
      <c r="B33" s="61">
        <f t="shared" ref="B33:Q38" si="23">B63-B74</f>
        <v>510</v>
      </c>
      <c r="C33" s="3">
        <f t="shared" si="23"/>
        <v>450</v>
      </c>
      <c r="D33" s="3">
        <f t="shared" si="23"/>
        <v>404</v>
      </c>
      <c r="E33" s="3">
        <f t="shared" si="23"/>
        <v>404</v>
      </c>
      <c r="F33" s="3">
        <f t="shared" si="23"/>
        <v>404</v>
      </c>
      <c r="G33" s="3">
        <f t="shared" si="23"/>
        <v>404</v>
      </c>
      <c r="H33" s="3">
        <f t="shared" si="23"/>
        <v>404</v>
      </c>
      <c r="I33" s="3">
        <f t="shared" si="23"/>
        <v>404</v>
      </c>
      <c r="J33" s="3">
        <f t="shared" si="23"/>
        <v>404</v>
      </c>
      <c r="K33" s="3">
        <f t="shared" si="23"/>
        <v>404</v>
      </c>
      <c r="L33" s="3">
        <f t="shared" si="23"/>
        <v>404</v>
      </c>
      <c r="M33" s="3">
        <f t="shared" si="23"/>
        <v>404</v>
      </c>
      <c r="N33" s="3">
        <f t="shared" si="23"/>
        <v>404</v>
      </c>
      <c r="O33" s="3">
        <f t="shared" si="23"/>
        <v>404</v>
      </c>
      <c r="P33" s="3">
        <f t="shared" si="23"/>
        <v>404</v>
      </c>
      <c r="Q33" s="3">
        <f t="shared" si="23"/>
        <v>404</v>
      </c>
      <c r="R33" s="3">
        <f t="shared" ref="R33:CC33" si="24">R63-R74</f>
        <v>404</v>
      </c>
      <c r="S33" s="3">
        <f t="shared" si="24"/>
        <v>404</v>
      </c>
      <c r="T33" s="3">
        <f t="shared" si="24"/>
        <v>404</v>
      </c>
      <c r="U33" s="3">
        <f t="shared" si="24"/>
        <v>404</v>
      </c>
      <c r="V33" s="3">
        <f t="shared" si="24"/>
        <v>404</v>
      </c>
      <c r="W33" s="3">
        <f t="shared" si="24"/>
        <v>404</v>
      </c>
      <c r="X33" s="3">
        <f t="shared" si="24"/>
        <v>404</v>
      </c>
      <c r="Y33" s="3">
        <f t="shared" si="24"/>
        <v>464</v>
      </c>
      <c r="Z33" s="3">
        <f t="shared" si="24"/>
        <v>524</v>
      </c>
      <c r="AA33" s="3">
        <f t="shared" si="24"/>
        <v>570</v>
      </c>
      <c r="AB33" s="3">
        <f t="shared" si="24"/>
        <v>570</v>
      </c>
      <c r="AC33" s="3">
        <f t="shared" si="24"/>
        <v>570</v>
      </c>
      <c r="AD33" s="3">
        <f t="shared" si="24"/>
        <v>570</v>
      </c>
      <c r="AE33" s="3">
        <f t="shared" si="24"/>
        <v>570</v>
      </c>
      <c r="AF33" s="3">
        <f t="shared" si="24"/>
        <v>570</v>
      </c>
      <c r="AG33" s="3">
        <f t="shared" si="24"/>
        <v>570</v>
      </c>
      <c r="AH33" s="3">
        <f t="shared" si="24"/>
        <v>570</v>
      </c>
      <c r="AI33" s="3">
        <f t="shared" si="24"/>
        <v>570</v>
      </c>
      <c r="AJ33" s="3">
        <f t="shared" si="24"/>
        <v>570</v>
      </c>
      <c r="AK33" s="3">
        <f t="shared" si="24"/>
        <v>570</v>
      </c>
      <c r="AL33" s="3">
        <f t="shared" si="24"/>
        <v>570</v>
      </c>
      <c r="AM33" s="3">
        <f t="shared" si="24"/>
        <v>570</v>
      </c>
      <c r="AN33" s="3">
        <f t="shared" si="24"/>
        <v>570</v>
      </c>
      <c r="AO33" s="3">
        <f t="shared" si="24"/>
        <v>570</v>
      </c>
      <c r="AP33" s="3">
        <f t="shared" si="24"/>
        <v>570</v>
      </c>
      <c r="AQ33" s="3">
        <f t="shared" si="24"/>
        <v>570</v>
      </c>
      <c r="AR33" s="3">
        <f t="shared" si="24"/>
        <v>570</v>
      </c>
      <c r="AS33" s="3">
        <f t="shared" si="24"/>
        <v>570</v>
      </c>
      <c r="AT33" s="3">
        <f t="shared" si="24"/>
        <v>570</v>
      </c>
      <c r="AU33" s="3">
        <f t="shared" si="24"/>
        <v>570</v>
      </c>
      <c r="AV33" s="3">
        <f t="shared" si="24"/>
        <v>570</v>
      </c>
      <c r="AW33" s="3">
        <f t="shared" si="24"/>
        <v>570</v>
      </c>
      <c r="AX33" s="3">
        <f t="shared" si="24"/>
        <v>570</v>
      </c>
      <c r="AY33" s="3">
        <f t="shared" si="24"/>
        <v>570</v>
      </c>
      <c r="AZ33" s="3">
        <f t="shared" si="24"/>
        <v>570</v>
      </c>
      <c r="BA33" s="3">
        <f t="shared" si="24"/>
        <v>570</v>
      </c>
      <c r="BB33" s="3">
        <f t="shared" si="24"/>
        <v>570</v>
      </c>
      <c r="BC33" s="3">
        <f t="shared" si="24"/>
        <v>570</v>
      </c>
      <c r="BD33" s="3">
        <f t="shared" si="24"/>
        <v>570</v>
      </c>
      <c r="BE33" s="3">
        <f t="shared" si="24"/>
        <v>570</v>
      </c>
      <c r="BF33" s="3">
        <f t="shared" si="24"/>
        <v>570</v>
      </c>
      <c r="BG33" s="3">
        <f t="shared" si="24"/>
        <v>570</v>
      </c>
      <c r="BH33" s="3">
        <f t="shared" si="24"/>
        <v>570</v>
      </c>
      <c r="BI33" s="3">
        <f t="shared" si="24"/>
        <v>570</v>
      </c>
      <c r="BJ33" s="3">
        <f t="shared" si="24"/>
        <v>570</v>
      </c>
      <c r="BK33" s="3">
        <f t="shared" si="24"/>
        <v>570</v>
      </c>
      <c r="BL33" s="3">
        <f t="shared" si="24"/>
        <v>570</v>
      </c>
      <c r="BM33" s="3">
        <f t="shared" si="24"/>
        <v>570</v>
      </c>
      <c r="BN33" s="3">
        <f t="shared" si="24"/>
        <v>570</v>
      </c>
      <c r="BO33" s="3">
        <f t="shared" si="24"/>
        <v>570</v>
      </c>
      <c r="BP33" s="3">
        <f t="shared" si="24"/>
        <v>570</v>
      </c>
      <c r="BQ33" s="3">
        <f t="shared" si="24"/>
        <v>570</v>
      </c>
      <c r="BR33" s="3">
        <f t="shared" si="24"/>
        <v>570</v>
      </c>
      <c r="BS33" s="3">
        <f t="shared" si="24"/>
        <v>570</v>
      </c>
      <c r="BT33" s="3">
        <f t="shared" si="24"/>
        <v>570</v>
      </c>
      <c r="BU33" s="3">
        <f t="shared" si="24"/>
        <v>570</v>
      </c>
      <c r="BV33" s="3">
        <f t="shared" si="24"/>
        <v>570</v>
      </c>
      <c r="BW33" s="3">
        <f t="shared" si="24"/>
        <v>570</v>
      </c>
      <c r="BX33" s="3">
        <f t="shared" si="24"/>
        <v>570</v>
      </c>
      <c r="BY33" s="3">
        <f t="shared" si="24"/>
        <v>570</v>
      </c>
      <c r="BZ33" s="3">
        <f t="shared" si="24"/>
        <v>570</v>
      </c>
      <c r="CA33" s="3">
        <f t="shared" si="24"/>
        <v>570</v>
      </c>
      <c r="CB33" s="3">
        <f t="shared" si="24"/>
        <v>570</v>
      </c>
      <c r="CC33" s="3">
        <f t="shared" si="24"/>
        <v>570</v>
      </c>
      <c r="CD33" s="3">
        <f t="shared" ref="CD33:CS33" si="25">CD63-CD74</f>
        <v>570</v>
      </c>
      <c r="CE33" s="3">
        <f t="shared" si="25"/>
        <v>570</v>
      </c>
      <c r="CF33" s="3">
        <f t="shared" si="25"/>
        <v>570</v>
      </c>
      <c r="CG33" s="3">
        <f t="shared" si="25"/>
        <v>570</v>
      </c>
      <c r="CH33" s="3">
        <f t="shared" si="25"/>
        <v>570</v>
      </c>
      <c r="CI33" s="3">
        <f t="shared" si="25"/>
        <v>570</v>
      </c>
      <c r="CJ33" s="3">
        <f t="shared" si="25"/>
        <v>570</v>
      </c>
      <c r="CK33" s="3">
        <f t="shared" si="25"/>
        <v>570</v>
      </c>
      <c r="CL33" s="3">
        <f t="shared" si="25"/>
        <v>570</v>
      </c>
      <c r="CM33" s="3">
        <f t="shared" si="25"/>
        <v>570</v>
      </c>
      <c r="CN33" s="3">
        <f t="shared" si="25"/>
        <v>570</v>
      </c>
      <c r="CO33" s="3">
        <f t="shared" si="25"/>
        <v>570</v>
      </c>
      <c r="CP33" s="3">
        <f t="shared" si="25"/>
        <v>570</v>
      </c>
      <c r="CQ33" s="3">
        <f t="shared" si="25"/>
        <v>570</v>
      </c>
      <c r="CR33" s="3">
        <f t="shared" si="25"/>
        <v>570</v>
      </c>
      <c r="CS33" s="62">
        <f t="shared" si="25"/>
        <v>570</v>
      </c>
      <c r="CT33" s="24">
        <f t="shared" si="18"/>
        <v>50902</v>
      </c>
      <c r="CU33" s="119"/>
    </row>
    <row r="34" spans="1:99">
      <c r="A34" s="22" t="s">
        <v>34</v>
      </c>
      <c r="B34" s="61">
        <f t="shared" si="23"/>
        <v>812.45</v>
      </c>
      <c r="C34" s="3">
        <f t="shared" si="23"/>
        <v>812.45</v>
      </c>
      <c r="D34" s="3">
        <f t="shared" si="23"/>
        <v>743.45</v>
      </c>
      <c r="E34" s="3">
        <f t="shared" si="23"/>
        <v>744.45</v>
      </c>
      <c r="F34" s="3">
        <f t="shared" si="23"/>
        <v>744.45</v>
      </c>
      <c r="G34" s="3">
        <f t="shared" si="23"/>
        <v>744.45</v>
      </c>
      <c r="H34" s="3">
        <f t="shared" si="23"/>
        <v>744.45</v>
      </c>
      <c r="I34" s="3">
        <f t="shared" si="23"/>
        <v>744.45</v>
      </c>
      <c r="J34" s="3">
        <f t="shared" si="23"/>
        <v>744.45</v>
      </c>
      <c r="K34" s="3">
        <f t="shared" si="23"/>
        <v>744.45</v>
      </c>
      <c r="L34" s="3">
        <f t="shared" si="23"/>
        <v>744.45</v>
      </c>
      <c r="M34" s="3">
        <f t="shared" si="23"/>
        <v>744.45</v>
      </c>
      <c r="N34" s="3">
        <f t="shared" si="23"/>
        <v>744.45</v>
      </c>
      <c r="O34" s="3">
        <f t="shared" si="23"/>
        <v>744.45</v>
      </c>
      <c r="P34" s="3">
        <f t="shared" si="23"/>
        <v>744.45</v>
      </c>
      <c r="Q34" s="3">
        <f t="shared" si="23"/>
        <v>744.45</v>
      </c>
      <c r="R34" s="3">
        <f t="shared" ref="R34:CC34" si="26">R64-R75</f>
        <v>744.45</v>
      </c>
      <c r="S34" s="3">
        <f t="shared" si="26"/>
        <v>744.45</v>
      </c>
      <c r="T34" s="3">
        <f t="shared" si="26"/>
        <v>744.45</v>
      </c>
      <c r="U34" s="3">
        <f t="shared" si="26"/>
        <v>744.45</v>
      </c>
      <c r="V34" s="3">
        <f t="shared" si="26"/>
        <v>744.45</v>
      </c>
      <c r="W34" s="3">
        <f t="shared" si="26"/>
        <v>745.45</v>
      </c>
      <c r="X34" s="3">
        <f t="shared" si="26"/>
        <v>745.45</v>
      </c>
      <c r="Y34" s="3">
        <f t="shared" si="26"/>
        <v>812.45</v>
      </c>
      <c r="Z34" s="3">
        <f t="shared" si="26"/>
        <v>812.45</v>
      </c>
      <c r="AA34" s="3">
        <f t="shared" si="26"/>
        <v>812.45</v>
      </c>
      <c r="AB34" s="3">
        <f t="shared" si="26"/>
        <v>812.45</v>
      </c>
      <c r="AC34" s="3">
        <f t="shared" si="26"/>
        <v>812.45</v>
      </c>
      <c r="AD34" s="3">
        <f t="shared" si="26"/>
        <v>812.45</v>
      </c>
      <c r="AE34" s="3">
        <f t="shared" si="26"/>
        <v>812.45</v>
      </c>
      <c r="AF34" s="3">
        <f t="shared" si="26"/>
        <v>812.45</v>
      </c>
      <c r="AG34" s="3">
        <f t="shared" si="26"/>
        <v>812.45</v>
      </c>
      <c r="AH34" s="3">
        <f t="shared" si="26"/>
        <v>812.45</v>
      </c>
      <c r="AI34" s="3">
        <f t="shared" si="26"/>
        <v>812.45</v>
      </c>
      <c r="AJ34" s="3">
        <f t="shared" si="26"/>
        <v>812.45</v>
      </c>
      <c r="AK34" s="3">
        <f t="shared" si="26"/>
        <v>812.45</v>
      </c>
      <c r="AL34" s="3">
        <f t="shared" si="26"/>
        <v>812.45</v>
      </c>
      <c r="AM34" s="3">
        <f t="shared" si="26"/>
        <v>812.45</v>
      </c>
      <c r="AN34" s="3">
        <f t="shared" si="26"/>
        <v>812.45</v>
      </c>
      <c r="AO34" s="3">
        <f t="shared" si="26"/>
        <v>812.45</v>
      </c>
      <c r="AP34" s="3">
        <f t="shared" si="26"/>
        <v>812.45</v>
      </c>
      <c r="AQ34" s="3">
        <f t="shared" si="26"/>
        <v>812.45</v>
      </c>
      <c r="AR34" s="3">
        <f t="shared" si="26"/>
        <v>812.45</v>
      </c>
      <c r="AS34" s="3">
        <f t="shared" si="26"/>
        <v>812.45</v>
      </c>
      <c r="AT34" s="3">
        <f t="shared" si="26"/>
        <v>812.45</v>
      </c>
      <c r="AU34" s="3">
        <f t="shared" si="26"/>
        <v>812.45</v>
      </c>
      <c r="AV34" s="3">
        <f t="shared" si="26"/>
        <v>812.45</v>
      </c>
      <c r="AW34" s="3">
        <f t="shared" si="26"/>
        <v>812.45</v>
      </c>
      <c r="AX34" s="3">
        <f t="shared" si="26"/>
        <v>812.45</v>
      </c>
      <c r="AY34" s="3">
        <f t="shared" si="26"/>
        <v>812.45</v>
      </c>
      <c r="AZ34" s="3">
        <f t="shared" si="26"/>
        <v>812.45</v>
      </c>
      <c r="BA34" s="3">
        <f t="shared" si="26"/>
        <v>812.45</v>
      </c>
      <c r="BB34" s="3">
        <f t="shared" si="26"/>
        <v>812.45</v>
      </c>
      <c r="BC34" s="3">
        <f t="shared" si="26"/>
        <v>812.45</v>
      </c>
      <c r="BD34" s="3">
        <f t="shared" si="26"/>
        <v>812.45</v>
      </c>
      <c r="BE34" s="3">
        <f t="shared" si="26"/>
        <v>812.45</v>
      </c>
      <c r="BF34" s="3">
        <f t="shared" si="26"/>
        <v>812.45</v>
      </c>
      <c r="BG34" s="3">
        <f t="shared" si="26"/>
        <v>812.45</v>
      </c>
      <c r="BH34" s="3">
        <f t="shared" si="26"/>
        <v>812.45</v>
      </c>
      <c r="BI34" s="3">
        <f t="shared" si="26"/>
        <v>812.45</v>
      </c>
      <c r="BJ34" s="3">
        <f t="shared" si="26"/>
        <v>812.45</v>
      </c>
      <c r="BK34" s="3">
        <f t="shared" si="26"/>
        <v>812.45</v>
      </c>
      <c r="BL34" s="3">
        <f t="shared" si="26"/>
        <v>812.45</v>
      </c>
      <c r="BM34" s="3">
        <f t="shared" si="26"/>
        <v>812.45</v>
      </c>
      <c r="BN34" s="3">
        <f t="shared" si="26"/>
        <v>812.45</v>
      </c>
      <c r="BO34" s="3">
        <f t="shared" si="26"/>
        <v>812.45</v>
      </c>
      <c r="BP34" s="3">
        <f t="shared" si="26"/>
        <v>812.45</v>
      </c>
      <c r="BQ34" s="3">
        <f t="shared" si="26"/>
        <v>812.45</v>
      </c>
      <c r="BR34" s="3">
        <f t="shared" si="26"/>
        <v>812.45</v>
      </c>
      <c r="BS34" s="3">
        <f t="shared" si="26"/>
        <v>812.45</v>
      </c>
      <c r="BT34" s="3">
        <f t="shared" si="26"/>
        <v>812.45</v>
      </c>
      <c r="BU34" s="3">
        <f t="shared" si="26"/>
        <v>812.45</v>
      </c>
      <c r="BV34" s="3">
        <f t="shared" si="26"/>
        <v>812.45</v>
      </c>
      <c r="BW34" s="3">
        <f t="shared" si="26"/>
        <v>812.45</v>
      </c>
      <c r="BX34" s="3">
        <f t="shared" si="26"/>
        <v>812.45</v>
      </c>
      <c r="BY34" s="3">
        <f t="shared" si="26"/>
        <v>812.45</v>
      </c>
      <c r="BZ34" s="3">
        <f t="shared" si="26"/>
        <v>812.45</v>
      </c>
      <c r="CA34" s="3">
        <f t="shared" si="26"/>
        <v>812.45</v>
      </c>
      <c r="CB34" s="3">
        <f t="shared" si="26"/>
        <v>812.45</v>
      </c>
      <c r="CC34" s="3">
        <f t="shared" si="26"/>
        <v>812.45</v>
      </c>
      <c r="CD34" s="3">
        <f t="shared" ref="CD34:CS34" si="27">CD64-CD75</f>
        <v>812.5</v>
      </c>
      <c r="CE34" s="3">
        <f t="shared" si="27"/>
        <v>812.5</v>
      </c>
      <c r="CF34" s="3">
        <f t="shared" si="27"/>
        <v>812.5</v>
      </c>
      <c r="CG34" s="3">
        <f t="shared" si="27"/>
        <v>812.5</v>
      </c>
      <c r="CH34" s="3">
        <f t="shared" si="27"/>
        <v>812.5</v>
      </c>
      <c r="CI34" s="3">
        <f t="shared" si="27"/>
        <v>812.5</v>
      </c>
      <c r="CJ34" s="3">
        <f t="shared" si="27"/>
        <v>812.5</v>
      </c>
      <c r="CK34" s="3">
        <f t="shared" si="27"/>
        <v>812.5</v>
      </c>
      <c r="CL34" s="3">
        <f t="shared" si="27"/>
        <v>812.5</v>
      </c>
      <c r="CM34" s="3">
        <f t="shared" si="27"/>
        <v>812.5</v>
      </c>
      <c r="CN34" s="3">
        <f t="shared" si="27"/>
        <v>812.5</v>
      </c>
      <c r="CO34" s="3">
        <f t="shared" si="27"/>
        <v>812.5</v>
      </c>
      <c r="CP34" s="3">
        <f t="shared" si="27"/>
        <v>812.5</v>
      </c>
      <c r="CQ34" s="3">
        <f t="shared" si="27"/>
        <v>812.5</v>
      </c>
      <c r="CR34" s="3">
        <f t="shared" si="27"/>
        <v>812.5</v>
      </c>
      <c r="CS34" s="62">
        <f t="shared" si="27"/>
        <v>812.5</v>
      </c>
      <c r="CT34" s="24">
        <f t="shared" si="18"/>
        <v>76568.999999999913</v>
      </c>
      <c r="CU34" s="119"/>
    </row>
    <row r="35" spans="1:99">
      <c r="A35" s="22" t="s">
        <v>35</v>
      </c>
      <c r="B35" s="61">
        <f t="shared" si="23"/>
        <v>310</v>
      </c>
      <c r="C35" s="3">
        <f t="shared" si="23"/>
        <v>310</v>
      </c>
      <c r="D35" s="3">
        <f t="shared" si="23"/>
        <v>310</v>
      </c>
      <c r="E35" s="3">
        <f t="shared" si="23"/>
        <v>310</v>
      </c>
      <c r="F35" s="3">
        <f t="shared" si="23"/>
        <v>310</v>
      </c>
      <c r="G35" s="3">
        <f t="shared" si="23"/>
        <v>310</v>
      </c>
      <c r="H35" s="3">
        <f t="shared" si="23"/>
        <v>310</v>
      </c>
      <c r="I35" s="3">
        <f t="shared" si="23"/>
        <v>310</v>
      </c>
      <c r="J35" s="3">
        <f t="shared" si="23"/>
        <v>310</v>
      </c>
      <c r="K35" s="3">
        <f t="shared" si="23"/>
        <v>310</v>
      </c>
      <c r="L35" s="3">
        <f t="shared" si="23"/>
        <v>310</v>
      </c>
      <c r="M35" s="3">
        <f t="shared" si="23"/>
        <v>310</v>
      </c>
      <c r="N35" s="3">
        <f t="shared" si="23"/>
        <v>310</v>
      </c>
      <c r="O35" s="3">
        <f t="shared" si="23"/>
        <v>310</v>
      </c>
      <c r="P35" s="3">
        <f t="shared" si="23"/>
        <v>310</v>
      </c>
      <c r="Q35" s="3">
        <f t="shared" si="23"/>
        <v>310</v>
      </c>
      <c r="R35" s="3">
        <f t="shared" ref="R35:CC35" si="28">R65-R76</f>
        <v>310</v>
      </c>
      <c r="S35" s="3">
        <f t="shared" si="28"/>
        <v>310</v>
      </c>
      <c r="T35" s="3">
        <f t="shared" si="28"/>
        <v>310</v>
      </c>
      <c r="U35" s="3">
        <f t="shared" si="28"/>
        <v>310</v>
      </c>
      <c r="V35" s="3">
        <f t="shared" si="28"/>
        <v>310</v>
      </c>
      <c r="W35" s="3">
        <f t="shared" si="28"/>
        <v>310</v>
      </c>
      <c r="X35" s="3">
        <f t="shared" si="28"/>
        <v>310</v>
      </c>
      <c r="Y35" s="3">
        <f t="shared" si="28"/>
        <v>310</v>
      </c>
      <c r="Z35" s="3">
        <f t="shared" si="28"/>
        <v>310</v>
      </c>
      <c r="AA35" s="3">
        <f t="shared" si="28"/>
        <v>310</v>
      </c>
      <c r="AB35" s="3">
        <f t="shared" si="28"/>
        <v>310</v>
      </c>
      <c r="AC35" s="3">
        <f t="shared" si="28"/>
        <v>310</v>
      </c>
      <c r="AD35" s="3">
        <f t="shared" si="28"/>
        <v>385</v>
      </c>
      <c r="AE35" s="3">
        <f t="shared" si="28"/>
        <v>385</v>
      </c>
      <c r="AF35" s="3">
        <f t="shared" si="28"/>
        <v>385</v>
      </c>
      <c r="AG35" s="3">
        <f t="shared" si="28"/>
        <v>385</v>
      </c>
      <c r="AH35" s="3">
        <f t="shared" si="28"/>
        <v>385</v>
      </c>
      <c r="AI35" s="3">
        <f t="shared" si="28"/>
        <v>385</v>
      </c>
      <c r="AJ35" s="3">
        <f t="shared" si="28"/>
        <v>385</v>
      </c>
      <c r="AK35" s="3">
        <f t="shared" si="28"/>
        <v>385</v>
      </c>
      <c r="AL35" s="3">
        <f t="shared" si="28"/>
        <v>385</v>
      </c>
      <c r="AM35" s="3">
        <f t="shared" si="28"/>
        <v>385</v>
      </c>
      <c r="AN35" s="3">
        <f t="shared" si="28"/>
        <v>385</v>
      </c>
      <c r="AO35" s="3">
        <f t="shared" si="28"/>
        <v>385</v>
      </c>
      <c r="AP35" s="3">
        <f t="shared" si="28"/>
        <v>385</v>
      </c>
      <c r="AQ35" s="3">
        <f t="shared" si="28"/>
        <v>385</v>
      </c>
      <c r="AR35" s="3">
        <f t="shared" si="28"/>
        <v>385</v>
      </c>
      <c r="AS35" s="3">
        <f t="shared" si="28"/>
        <v>385</v>
      </c>
      <c r="AT35" s="3">
        <f t="shared" si="28"/>
        <v>385</v>
      </c>
      <c r="AU35" s="3">
        <f t="shared" si="28"/>
        <v>385</v>
      </c>
      <c r="AV35" s="3">
        <f t="shared" si="28"/>
        <v>385</v>
      </c>
      <c r="AW35" s="3">
        <f t="shared" si="28"/>
        <v>385</v>
      </c>
      <c r="AX35" s="3">
        <f t="shared" si="28"/>
        <v>385</v>
      </c>
      <c r="AY35" s="3">
        <f t="shared" si="28"/>
        <v>385</v>
      </c>
      <c r="AZ35" s="3">
        <f t="shared" si="28"/>
        <v>385</v>
      </c>
      <c r="BA35" s="3">
        <f t="shared" si="28"/>
        <v>385</v>
      </c>
      <c r="BB35" s="3">
        <f t="shared" si="28"/>
        <v>385</v>
      </c>
      <c r="BC35" s="3">
        <f t="shared" si="28"/>
        <v>385</v>
      </c>
      <c r="BD35" s="3">
        <f t="shared" si="28"/>
        <v>327</v>
      </c>
      <c r="BE35" s="3">
        <f t="shared" si="28"/>
        <v>327</v>
      </c>
      <c r="BF35" s="3">
        <f t="shared" si="28"/>
        <v>327</v>
      </c>
      <c r="BG35" s="3">
        <f t="shared" si="28"/>
        <v>327</v>
      </c>
      <c r="BH35" s="3">
        <f t="shared" si="28"/>
        <v>327</v>
      </c>
      <c r="BI35" s="3">
        <f t="shared" si="28"/>
        <v>327</v>
      </c>
      <c r="BJ35" s="3">
        <f t="shared" si="28"/>
        <v>327</v>
      </c>
      <c r="BK35" s="3">
        <f t="shared" si="28"/>
        <v>327</v>
      </c>
      <c r="BL35" s="3">
        <f t="shared" si="28"/>
        <v>327</v>
      </c>
      <c r="BM35" s="3">
        <f t="shared" si="28"/>
        <v>327</v>
      </c>
      <c r="BN35" s="3">
        <f t="shared" si="28"/>
        <v>327</v>
      </c>
      <c r="BO35" s="3">
        <f t="shared" si="28"/>
        <v>327</v>
      </c>
      <c r="BP35" s="3">
        <f t="shared" si="28"/>
        <v>385</v>
      </c>
      <c r="BQ35" s="3">
        <f t="shared" si="28"/>
        <v>385</v>
      </c>
      <c r="BR35" s="3">
        <f t="shared" si="28"/>
        <v>385</v>
      </c>
      <c r="BS35" s="3">
        <f t="shared" si="28"/>
        <v>385</v>
      </c>
      <c r="BT35" s="3">
        <f t="shared" si="28"/>
        <v>385</v>
      </c>
      <c r="BU35" s="3">
        <f t="shared" si="28"/>
        <v>385</v>
      </c>
      <c r="BV35" s="3">
        <f t="shared" si="28"/>
        <v>385</v>
      </c>
      <c r="BW35" s="3">
        <f t="shared" si="28"/>
        <v>385</v>
      </c>
      <c r="BX35" s="3">
        <f t="shared" si="28"/>
        <v>385</v>
      </c>
      <c r="BY35" s="3">
        <f t="shared" si="28"/>
        <v>385</v>
      </c>
      <c r="BZ35" s="3">
        <f t="shared" si="28"/>
        <v>385</v>
      </c>
      <c r="CA35" s="3">
        <f t="shared" si="28"/>
        <v>385</v>
      </c>
      <c r="CB35" s="3">
        <f t="shared" si="28"/>
        <v>385</v>
      </c>
      <c r="CC35" s="3">
        <f t="shared" si="28"/>
        <v>385</v>
      </c>
      <c r="CD35" s="3">
        <f t="shared" ref="CD35:CS35" si="29">CD65-CD76</f>
        <v>385</v>
      </c>
      <c r="CE35" s="3">
        <f t="shared" si="29"/>
        <v>385</v>
      </c>
      <c r="CF35" s="3">
        <f t="shared" si="29"/>
        <v>385</v>
      </c>
      <c r="CG35" s="3">
        <f t="shared" si="29"/>
        <v>385</v>
      </c>
      <c r="CH35" s="3">
        <f t="shared" si="29"/>
        <v>385</v>
      </c>
      <c r="CI35" s="3">
        <f t="shared" si="29"/>
        <v>385</v>
      </c>
      <c r="CJ35" s="3">
        <f t="shared" si="29"/>
        <v>385</v>
      </c>
      <c r="CK35" s="3">
        <f t="shared" si="29"/>
        <v>335</v>
      </c>
      <c r="CL35" s="3">
        <f t="shared" si="29"/>
        <v>335</v>
      </c>
      <c r="CM35" s="3">
        <f t="shared" si="29"/>
        <v>335</v>
      </c>
      <c r="CN35" s="3">
        <f t="shared" si="29"/>
        <v>335</v>
      </c>
      <c r="CO35" s="3">
        <f t="shared" si="29"/>
        <v>335</v>
      </c>
      <c r="CP35" s="3">
        <f t="shared" si="29"/>
        <v>335</v>
      </c>
      <c r="CQ35" s="3">
        <f t="shared" si="29"/>
        <v>335</v>
      </c>
      <c r="CR35" s="3">
        <f t="shared" si="29"/>
        <v>335</v>
      </c>
      <c r="CS35" s="62">
        <f t="shared" si="29"/>
        <v>335</v>
      </c>
      <c r="CT35" s="24">
        <f t="shared" si="18"/>
        <v>33714</v>
      </c>
      <c r="CU35" s="119"/>
    </row>
    <row r="36" spans="1:99">
      <c r="A36" s="22" t="s">
        <v>36</v>
      </c>
      <c r="B36" s="61">
        <f t="shared" si="23"/>
        <v>446.5</v>
      </c>
      <c r="C36" s="3">
        <f t="shared" si="23"/>
        <v>416.5</v>
      </c>
      <c r="D36" s="3">
        <f t="shared" si="23"/>
        <v>386.5</v>
      </c>
      <c r="E36" s="3">
        <f t="shared" si="23"/>
        <v>356.5</v>
      </c>
      <c r="F36" s="3">
        <f t="shared" si="23"/>
        <v>330.5</v>
      </c>
      <c r="G36" s="3">
        <f t="shared" si="23"/>
        <v>330.5</v>
      </c>
      <c r="H36" s="3">
        <f t="shared" si="23"/>
        <v>330.5</v>
      </c>
      <c r="I36" s="3">
        <f t="shared" si="23"/>
        <v>330.5</v>
      </c>
      <c r="J36" s="3">
        <f t="shared" si="23"/>
        <v>330.5</v>
      </c>
      <c r="K36" s="3">
        <f t="shared" si="23"/>
        <v>330.5</v>
      </c>
      <c r="L36" s="3">
        <f t="shared" si="23"/>
        <v>330.5</v>
      </c>
      <c r="M36" s="3">
        <f t="shared" si="23"/>
        <v>330.5</v>
      </c>
      <c r="N36" s="3">
        <f t="shared" si="23"/>
        <v>330.5</v>
      </c>
      <c r="O36" s="3">
        <f t="shared" si="23"/>
        <v>330.5</v>
      </c>
      <c r="P36" s="3">
        <f t="shared" si="23"/>
        <v>330.5</v>
      </c>
      <c r="Q36" s="3">
        <f t="shared" si="23"/>
        <v>330.5</v>
      </c>
      <c r="R36" s="3">
        <f t="shared" ref="R36:CC36" si="30">R66-R77</f>
        <v>330.5</v>
      </c>
      <c r="S36" s="3">
        <f t="shared" si="30"/>
        <v>330.5</v>
      </c>
      <c r="T36" s="3">
        <f t="shared" si="30"/>
        <v>330.5</v>
      </c>
      <c r="U36" s="3">
        <f t="shared" si="30"/>
        <v>330.5</v>
      </c>
      <c r="V36" s="3">
        <f t="shared" si="30"/>
        <v>330.5</v>
      </c>
      <c r="W36" s="3">
        <f t="shared" si="30"/>
        <v>330.5</v>
      </c>
      <c r="X36" s="3">
        <f t="shared" si="30"/>
        <v>330.5</v>
      </c>
      <c r="Y36" s="3">
        <f t="shared" si="30"/>
        <v>330.5</v>
      </c>
      <c r="Z36" s="3">
        <f t="shared" si="30"/>
        <v>330.5</v>
      </c>
      <c r="AA36" s="3">
        <f t="shared" si="30"/>
        <v>360.5</v>
      </c>
      <c r="AB36" s="3">
        <f t="shared" si="30"/>
        <v>390.5</v>
      </c>
      <c r="AC36" s="3">
        <f t="shared" si="30"/>
        <v>420.5</v>
      </c>
      <c r="AD36" s="3">
        <f t="shared" si="30"/>
        <v>450.5</v>
      </c>
      <c r="AE36" s="3">
        <f t="shared" si="30"/>
        <v>476.5</v>
      </c>
      <c r="AF36" s="3">
        <f t="shared" si="30"/>
        <v>476.5</v>
      </c>
      <c r="AG36" s="3">
        <f t="shared" si="30"/>
        <v>476.5</v>
      </c>
      <c r="AH36" s="3">
        <f t="shared" si="30"/>
        <v>476.5</v>
      </c>
      <c r="AI36" s="3">
        <f t="shared" si="30"/>
        <v>476.5</v>
      </c>
      <c r="AJ36" s="3">
        <f t="shared" si="30"/>
        <v>476.5</v>
      </c>
      <c r="AK36" s="3">
        <f t="shared" si="30"/>
        <v>476.5</v>
      </c>
      <c r="AL36" s="3">
        <f t="shared" si="30"/>
        <v>476.5</v>
      </c>
      <c r="AM36" s="3">
        <f t="shared" si="30"/>
        <v>476.5</v>
      </c>
      <c r="AN36" s="3">
        <f t="shared" si="30"/>
        <v>476.5</v>
      </c>
      <c r="AO36" s="3">
        <f t="shared" si="30"/>
        <v>476.5</v>
      </c>
      <c r="AP36" s="3">
        <f t="shared" si="30"/>
        <v>476.5</v>
      </c>
      <c r="AQ36" s="3">
        <f t="shared" si="30"/>
        <v>476.5</v>
      </c>
      <c r="AR36" s="3">
        <f t="shared" si="30"/>
        <v>476.5</v>
      </c>
      <c r="AS36" s="3">
        <f t="shared" si="30"/>
        <v>476.5</v>
      </c>
      <c r="AT36" s="3">
        <f t="shared" si="30"/>
        <v>476.5</v>
      </c>
      <c r="AU36" s="3">
        <f t="shared" si="30"/>
        <v>476.5</v>
      </c>
      <c r="AV36" s="3">
        <f t="shared" si="30"/>
        <v>476.5</v>
      </c>
      <c r="AW36" s="3">
        <f t="shared" si="30"/>
        <v>476.5</v>
      </c>
      <c r="AX36" s="3">
        <f t="shared" si="30"/>
        <v>476.5</v>
      </c>
      <c r="AY36" s="3">
        <f t="shared" si="30"/>
        <v>476.5</v>
      </c>
      <c r="AZ36" s="3">
        <f t="shared" si="30"/>
        <v>476.5</v>
      </c>
      <c r="BA36" s="3">
        <f t="shared" si="30"/>
        <v>476.5</v>
      </c>
      <c r="BB36" s="3">
        <f t="shared" si="30"/>
        <v>476.5</v>
      </c>
      <c r="BC36" s="3">
        <f t="shared" si="30"/>
        <v>476.5</v>
      </c>
      <c r="BD36" s="3">
        <f t="shared" si="30"/>
        <v>446.5</v>
      </c>
      <c r="BE36" s="3">
        <f t="shared" si="30"/>
        <v>437.5</v>
      </c>
      <c r="BF36" s="3">
        <f t="shared" si="30"/>
        <v>437.5</v>
      </c>
      <c r="BG36" s="3">
        <f t="shared" si="30"/>
        <v>437.5</v>
      </c>
      <c r="BH36" s="3">
        <f t="shared" si="30"/>
        <v>437.5</v>
      </c>
      <c r="BI36" s="3">
        <f t="shared" si="30"/>
        <v>437.5</v>
      </c>
      <c r="BJ36" s="3">
        <f t="shared" si="30"/>
        <v>437.5</v>
      </c>
      <c r="BK36" s="3">
        <f t="shared" si="30"/>
        <v>437.5</v>
      </c>
      <c r="BL36" s="3">
        <f t="shared" si="30"/>
        <v>437.5</v>
      </c>
      <c r="BM36" s="3">
        <f t="shared" si="30"/>
        <v>467.5</v>
      </c>
      <c r="BN36" s="3">
        <f t="shared" si="30"/>
        <v>476.5</v>
      </c>
      <c r="BO36" s="3">
        <f t="shared" si="30"/>
        <v>476.5</v>
      </c>
      <c r="BP36" s="3">
        <f t="shared" si="30"/>
        <v>476.5</v>
      </c>
      <c r="BQ36" s="3">
        <f t="shared" si="30"/>
        <v>476.5</v>
      </c>
      <c r="BR36" s="3">
        <f t="shared" si="30"/>
        <v>476.5</v>
      </c>
      <c r="BS36" s="3">
        <f t="shared" si="30"/>
        <v>476.5</v>
      </c>
      <c r="BT36" s="3">
        <f t="shared" si="30"/>
        <v>476.5</v>
      </c>
      <c r="BU36" s="3">
        <f t="shared" si="30"/>
        <v>476.5</v>
      </c>
      <c r="BV36" s="3">
        <f t="shared" si="30"/>
        <v>476.5</v>
      </c>
      <c r="BW36" s="3">
        <f t="shared" si="30"/>
        <v>476.5</v>
      </c>
      <c r="BX36" s="3">
        <f t="shared" si="30"/>
        <v>476.5</v>
      </c>
      <c r="BY36" s="3">
        <f t="shared" si="30"/>
        <v>476.5</v>
      </c>
      <c r="BZ36" s="3">
        <f t="shared" si="30"/>
        <v>476.5</v>
      </c>
      <c r="CA36" s="3">
        <f t="shared" si="30"/>
        <v>476.5</v>
      </c>
      <c r="CB36" s="3">
        <f t="shared" si="30"/>
        <v>476.5</v>
      </c>
      <c r="CC36" s="3">
        <f t="shared" si="30"/>
        <v>476.5</v>
      </c>
      <c r="CD36" s="3">
        <f t="shared" ref="CD36:CS36" si="31">CD66-CD77</f>
        <v>476.5</v>
      </c>
      <c r="CE36" s="3">
        <f t="shared" si="31"/>
        <v>476.5</v>
      </c>
      <c r="CF36" s="3">
        <f t="shared" si="31"/>
        <v>476.5</v>
      </c>
      <c r="CG36" s="3">
        <f t="shared" si="31"/>
        <v>476.5</v>
      </c>
      <c r="CH36" s="3">
        <f t="shared" si="31"/>
        <v>476.5</v>
      </c>
      <c r="CI36" s="3">
        <f t="shared" si="31"/>
        <v>476.5</v>
      </c>
      <c r="CJ36" s="3">
        <f t="shared" si="31"/>
        <v>476.5</v>
      </c>
      <c r="CK36" s="3">
        <f t="shared" si="31"/>
        <v>446.5</v>
      </c>
      <c r="CL36" s="3">
        <f t="shared" si="31"/>
        <v>416.5</v>
      </c>
      <c r="CM36" s="3">
        <f t="shared" si="31"/>
        <v>386.5</v>
      </c>
      <c r="CN36" s="3">
        <f t="shared" si="31"/>
        <v>356.5</v>
      </c>
      <c r="CO36" s="3">
        <f t="shared" si="31"/>
        <v>339.5</v>
      </c>
      <c r="CP36" s="3">
        <f t="shared" si="31"/>
        <v>339.5</v>
      </c>
      <c r="CQ36" s="3">
        <f t="shared" si="31"/>
        <v>339.5</v>
      </c>
      <c r="CR36" s="3">
        <f t="shared" si="31"/>
        <v>339.5</v>
      </c>
      <c r="CS36" s="62">
        <f t="shared" si="31"/>
        <v>339.5</v>
      </c>
      <c r="CT36" s="24">
        <f t="shared" si="18"/>
        <v>40758</v>
      </c>
      <c r="CU36" s="119"/>
    </row>
    <row r="37" spans="1:99">
      <c r="A37" s="22" t="s">
        <v>37</v>
      </c>
      <c r="B37" s="61">
        <f t="shared" si="23"/>
        <v>665</v>
      </c>
      <c r="C37" s="3">
        <f t="shared" si="23"/>
        <v>590</v>
      </c>
      <c r="D37" s="3">
        <f t="shared" si="23"/>
        <v>541</v>
      </c>
      <c r="E37" s="3">
        <f t="shared" si="23"/>
        <v>541</v>
      </c>
      <c r="F37" s="3">
        <f t="shared" si="23"/>
        <v>541</v>
      </c>
      <c r="G37" s="3">
        <f t="shared" si="23"/>
        <v>541</v>
      </c>
      <c r="H37" s="3">
        <f t="shared" si="23"/>
        <v>541</v>
      </c>
      <c r="I37" s="3">
        <f t="shared" si="23"/>
        <v>541</v>
      </c>
      <c r="J37" s="3">
        <f t="shared" si="23"/>
        <v>541</v>
      </c>
      <c r="K37" s="3">
        <f t="shared" si="23"/>
        <v>541</v>
      </c>
      <c r="L37" s="3">
        <f t="shared" si="23"/>
        <v>541</v>
      </c>
      <c r="M37" s="3">
        <f t="shared" si="23"/>
        <v>541</v>
      </c>
      <c r="N37" s="3">
        <f t="shared" si="23"/>
        <v>541</v>
      </c>
      <c r="O37" s="3">
        <f t="shared" si="23"/>
        <v>541</v>
      </c>
      <c r="P37" s="3">
        <f t="shared" si="23"/>
        <v>541</v>
      </c>
      <c r="Q37" s="3">
        <f t="shared" si="23"/>
        <v>541</v>
      </c>
      <c r="R37" s="3">
        <f t="shared" ref="R37:CC37" si="32">R67-R78</f>
        <v>541</v>
      </c>
      <c r="S37" s="3">
        <f t="shared" si="32"/>
        <v>541</v>
      </c>
      <c r="T37" s="3">
        <f t="shared" si="32"/>
        <v>541</v>
      </c>
      <c r="U37" s="3">
        <f t="shared" si="32"/>
        <v>541</v>
      </c>
      <c r="V37" s="3">
        <f t="shared" si="32"/>
        <v>541</v>
      </c>
      <c r="W37" s="3">
        <f t="shared" si="32"/>
        <v>541</v>
      </c>
      <c r="X37" s="3">
        <f t="shared" si="32"/>
        <v>541</v>
      </c>
      <c r="Y37" s="3">
        <f t="shared" si="32"/>
        <v>608</v>
      </c>
      <c r="Z37" s="3">
        <f t="shared" si="32"/>
        <v>682</v>
      </c>
      <c r="AA37" s="3">
        <f t="shared" si="32"/>
        <v>735</v>
      </c>
      <c r="AB37" s="3">
        <f t="shared" si="32"/>
        <v>739</v>
      </c>
      <c r="AC37" s="3">
        <f t="shared" si="32"/>
        <v>739</v>
      </c>
      <c r="AD37" s="3">
        <f t="shared" si="32"/>
        <v>743</v>
      </c>
      <c r="AE37" s="3">
        <f t="shared" si="32"/>
        <v>748</v>
      </c>
      <c r="AF37" s="3">
        <f t="shared" si="32"/>
        <v>743</v>
      </c>
      <c r="AG37" s="3">
        <f t="shared" si="32"/>
        <v>738</v>
      </c>
      <c r="AH37" s="3">
        <f t="shared" si="32"/>
        <v>745</v>
      </c>
      <c r="AI37" s="3">
        <f t="shared" si="32"/>
        <v>750</v>
      </c>
      <c r="AJ37" s="3">
        <f t="shared" si="32"/>
        <v>754</v>
      </c>
      <c r="AK37" s="3">
        <f t="shared" si="32"/>
        <v>751</v>
      </c>
      <c r="AL37" s="3">
        <f t="shared" si="32"/>
        <v>752</v>
      </c>
      <c r="AM37" s="3">
        <f t="shared" si="32"/>
        <v>752</v>
      </c>
      <c r="AN37" s="3">
        <f t="shared" si="32"/>
        <v>752</v>
      </c>
      <c r="AO37" s="3">
        <f t="shared" si="32"/>
        <v>752</v>
      </c>
      <c r="AP37" s="3">
        <f t="shared" si="32"/>
        <v>751</v>
      </c>
      <c r="AQ37" s="3">
        <f t="shared" si="32"/>
        <v>751</v>
      </c>
      <c r="AR37" s="3">
        <f t="shared" si="32"/>
        <v>751</v>
      </c>
      <c r="AS37" s="3">
        <f t="shared" si="32"/>
        <v>751</v>
      </c>
      <c r="AT37" s="3">
        <f t="shared" si="32"/>
        <v>747</v>
      </c>
      <c r="AU37" s="3">
        <f t="shared" si="32"/>
        <v>747</v>
      </c>
      <c r="AV37" s="3">
        <f t="shared" si="32"/>
        <v>747</v>
      </c>
      <c r="AW37" s="3">
        <f t="shared" si="32"/>
        <v>747</v>
      </c>
      <c r="AX37" s="3">
        <f t="shared" si="32"/>
        <v>750</v>
      </c>
      <c r="AY37" s="3">
        <f t="shared" si="32"/>
        <v>753</v>
      </c>
      <c r="AZ37" s="3">
        <f t="shared" si="32"/>
        <v>747</v>
      </c>
      <c r="BA37" s="3">
        <f t="shared" si="32"/>
        <v>754</v>
      </c>
      <c r="BB37" s="3">
        <f t="shared" si="32"/>
        <v>755</v>
      </c>
      <c r="BC37" s="3">
        <f t="shared" si="32"/>
        <v>755</v>
      </c>
      <c r="BD37" s="3">
        <f t="shared" si="32"/>
        <v>749</v>
      </c>
      <c r="BE37" s="3">
        <f t="shared" si="32"/>
        <v>749</v>
      </c>
      <c r="BF37" s="3">
        <f t="shared" si="32"/>
        <v>747</v>
      </c>
      <c r="BG37" s="3">
        <f t="shared" si="32"/>
        <v>747</v>
      </c>
      <c r="BH37" s="3">
        <f t="shared" si="32"/>
        <v>747</v>
      </c>
      <c r="BI37" s="3">
        <f t="shared" si="32"/>
        <v>747</v>
      </c>
      <c r="BJ37" s="3">
        <f t="shared" si="32"/>
        <v>755</v>
      </c>
      <c r="BK37" s="3">
        <f t="shared" si="32"/>
        <v>757</v>
      </c>
      <c r="BL37" s="3">
        <f t="shared" si="32"/>
        <v>751</v>
      </c>
      <c r="BM37" s="3">
        <f t="shared" si="32"/>
        <v>749</v>
      </c>
      <c r="BN37" s="3">
        <f t="shared" si="32"/>
        <v>753</v>
      </c>
      <c r="BO37" s="3">
        <f t="shared" si="32"/>
        <v>750</v>
      </c>
      <c r="BP37" s="3">
        <f t="shared" si="32"/>
        <v>750</v>
      </c>
      <c r="BQ37" s="3">
        <f t="shared" si="32"/>
        <v>755</v>
      </c>
      <c r="BR37" s="3">
        <f t="shared" si="32"/>
        <v>751</v>
      </c>
      <c r="BS37" s="3">
        <f t="shared" si="32"/>
        <v>756</v>
      </c>
      <c r="BT37" s="3">
        <f t="shared" si="32"/>
        <v>756</v>
      </c>
      <c r="BU37" s="3">
        <f t="shared" si="32"/>
        <v>753</v>
      </c>
      <c r="BV37" s="3">
        <f t="shared" si="32"/>
        <v>736</v>
      </c>
      <c r="BW37" s="3">
        <f t="shared" si="32"/>
        <v>738</v>
      </c>
      <c r="BX37" s="3">
        <f t="shared" si="32"/>
        <v>739</v>
      </c>
      <c r="BY37" s="3">
        <f t="shared" si="32"/>
        <v>743</v>
      </c>
      <c r="BZ37" s="3">
        <f t="shared" si="32"/>
        <v>737</v>
      </c>
      <c r="CA37" s="3">
        <f t="shared" si="32"/>
        <v>739</v>
      </c>
      <c r="CB37" s="3">
        <f t="shared" si="32"/>
        <v>740</v>
      </c>
      <c r="CC37" s="3">
        <f t="shared" si="32"/>
        <v>744</v>
      </c>
      <c r="CD37" s="3">
        <f t="shared" ref="CD37:CS37" si="33">CD67-CD78</f>
        <v>743</v>
      </c>
      <c r="CE37" s="3">
        <f t="shared" si="33"/>
        <v>743</v>
      </c>
      <c r="CF37" s="3">
        <f t="shared" si="33"/>
        <v>743</v>
      </c>
      <c r="CG37" s="3">
        <f t="shared" si="33"/>
        <v>743</v>
      </c>
      <c r="CH37" s="3">
        <f t="shared" si="33"/>
        <v>737</v>
      </c>
      <c r="CI37" s="3">
        <f t="shared" si="33"/>
        <v>737</v>
      </c>
      <c r="CJ37" s="3">
        <f t="shared" si="33"/>
        <v>737</v>
      </c>
      <c r="CK37" s="3">
        <f t="shared" si="33"/>
        <v>737</v>
      </c>
      <c r="CL37" s="3">
        <f t="shared" si="33"/>
        <v>740</v>
      </c>
      <c r="CM37" s="3">
        <f t="shared" si="33"/>
        <v>740</v>
      </c>
      <c r="CN37" s="3">
        <f t="shared" si="33"/>
        <v>740</v>
      </c>
      <c r="CO37" s="3">
        <f t="shared" si="33"/>
        <v>740</v>
      </c>
      <c r="CP37" s="3">
        <f t="shared" si="33"/>
        <v>755</v>
      </c>
      <c r="CQ37" s="3">
        <f t="shared" si="33"/>
        <v>755</v>
      </c>
      <c r="CR37" s="3">
        <f t="shared" si="33"/>
        <v>755</v>
      </c>
      <c r="CS37" s="62">
        <f t="shared" si="33"/>
        <v>755</v>
      </c>
      <c r="CT37" s="24">
        <f t="shared" si="18"/>
        <v>66943</v>
      </c>
      <c r="CU37" s="119"/>
    </row>
    <row r="38" spans="1:99">
      <c r="A38" s="39" t="s">
        <v>38</v>
      </c>
      <c r="B38" s="63">
        <f t="shared" si="23"/>
        <v>36</v>
      </c>
      <c r="C38" s="64">
        <f t="shared" si="23"/>
        <v>36</v>
      </c>
      <c r="D38" s="64">
        <f t="shared" si="23"/>
        <v>36</v>
      </c>
      <c r="E38" s="64">
        <f t="shared" si="23"/>
        <v>36</v>
      </c>
      <c r="F38" s="64">
        <f t="shared" si="23"/>
        <v>36</v>
      </c>
      <c r="G38" s="64">
        <f t="shared" si="23"/>
        <v>36</v>
      </c>
      <c r="H38" s="64">
        <f t="shared" si="23"/>
        <v>36</v>
      </c>
      <c r="I38" s="64">
        <f t="shared" si="23"/>
        <v>36</v>
      </c>
      <c r="J38" s="64">
        <f t="shared" si="23"/>
        <v>36</v>
      </c>
      <c r="K38" s="64">
        <f t="shared" si="23"/>
        <v>36</v>
      </c>
      <c r="L38" s="64">
        <f t="shared" si="23"/>
        <v>36</v>
      </c>
      <c r="M38" s="64">
        <f t="shared" si="23"/>
        <v>36</v>
      </c>
      <c r="N38" s="64">
        <f t="shared" si="23"/>
        <v>36</v>
      </c>
      <c r="O38" s="64">
        <f t="shared" si="23"/>
        <v>36</v>
      </c>
      <c r="P38" s="64">
        <f t="shared" si="23"/>
        <v>36</v>
      </c>
      <c r="Q38" s="64">
        <f t="shared" si="23"/>
        <v>36</v>
      </c>
      <c r="R38" s="64">
        <f t="shared" ref="R38:CC38" si="34">R68-R79</f>
        <v>36</v>
      </c>
      <c r="S38" s="64">
        <f t="shared" si="34"/>
        <v>36</v>
      </c>
      <c r="T38" s="64">
        <f t="shared" si="34"/>
        <v>36</v>
      </c>
      <c r="U38" s="64">
        <f t="shared" si="34"/>
        <v>36</v>
      </c>
      <c r="V38" s="64">
        <f t="shared" si="34"/>
        <v>36</v>
      </c>
      <c r="W38" s="64">
        <f t="shared" si="34"/>
        <v>36</v>
      </c>
      <c r="X38" s="64">
        <f t="shared" si="34"/>
        <v>36</v>
      </c>
      <c r="Y38" s="64">
        <f t="shared" si="34"/>
        <v>36</v>
      </c>
      <c r="Z38" s="64">
        <f t="shared" si="34"/>
        <v>36</v>
      </c>
      <c r="AA38" s="64">
        <f t="shared" si="34"/>
        <v>36</v>
      </c>
      <c r="AB38" s="64">
        <f t="shared" si="34"/>
        <v>36</v>
      </c>
      <c r="AC38" s="64">
        <f t="shared" si="34"/>
        <v>36</v>
      </c>
      <c r="AD38" s="64">
        <f t="shared" si="34"/>
        <v>36</v>
      </c>
      <c r="AE38" s="64">
        <f t="shared" si="34"/>
        <v>36</v>
      </c>
      <c r="AF38" s="64">
        <f t="shared" si="34"/>
        <v>36</v>
      </c>
      <c r="AG38" s="64">
        <f t="shared" si="34"/>
        <v>36</v>
      </c>
      <c r="AH38" s="64">
        <f t="shared" si="34"/>
        <v>36</v>
      </c>
      <c r="AI38" s="64">
        <f t="shared" si="34"/>
        <v>36</v>
      </c>
      <c r="AJ38" s="64">
        <f t="shared" si="34"/>
        <v>36</v>
      </c>
      <c r="AK38" s="64">
        <f t="shared" si="34"/>
        <v>36</v>
      </c>
      <c r="AL38" s="64">
        <f t="shared" si="34"/>
        <v>36</v>
      </c>
      <c r="AM38" s="64">
        <f t="shared" si="34"/>
        <v>36</v>
      </c>
      <c r="AN38" s="64">
        <f t="shared" si="34"/>
        <v>36</v>
      </c>
      <c r="AO38" s="64">
        <f t="shared" si="34"/>
        <v>36</v>
      </c>
      <c r="AP38" s="64">
        <f t="shared" si="34"/>
        <v>36</v>
      </c>
      <c r="AQ38" s="64">
        <f t="shared" si="34"/>
        <v>36</v>
      </c>
      <c r="AR38" s="64">
        <f t="shared" si="34"/>
        <v>36</v>
      </c>
      <c r="AS38" s="64">
        <f t="shared" si="34"/>
        <v>36</v>
      </c>
      <c r="AT38" s="64">
        <f t="shared" si="34"/>
        <v>36</v>
      </c>
      <c r="AU38" s="64">
        <f t="shared" si="34"/>
        <v>36</v>
      </c>
      <c r="AV38" s="64">
        <f t="shared" si="34"/>
        <v>36</v>
      </c>
      <c r="AW38" s="64">
        <f t="shared" si="34"/>
        <v>36</v>
      </c>
      <c r="AX38" s="64">
        <f t="shared" si="34"/>
        <v>36</v>
      </c>
      <c r="AY38" s="64">
        <f t="shared" si="34"/>
        <v>36</v>
      </c>
      <c r="AZ38" s="64">
        <f t="shared" si="34"/>
        <v>36</v>
      </c>
      <c r="BA38" s="64">
        <f t="shared" si="34"/>
        <v>36</v>
      </c>
      <c r="BB38" s="64">
        <f t="shared" si="34"/>
        <v>36</v>
      </c>
      <c r="BC38" s="64">
        <f t="shared" si="34"/>
        <v>36</v>
      </c>
      <c r="BD38" s="64">
        <f t="shared" si="34"/>
        <v>36</v>
      </c>
      <c r="BE38" s="64">
        <f t="shared" si="34"/>
        <v>36</v>
      </c>
      <c r="BF38" s="64">
        <f t="shared" si="34"/>
        <v>36</v>
      </c>
      <c r="BG38" s="64">
        <f t="shared" si="34"/>
        <v>36</v>
      </c>
      <c r="BH38" s="64">
        <f t="shared" si="34"/>
        <v>36</v>
      </c>
      <c r="BI38" s="64">
        <f t="shared" si="34"/>
        <v>36</v>
      </c>
      <c r="BJ38" s="64">
        <f t="shared" si="34"/>
        <v>36</v>
      </c>
      <c r="BK38" s="64">
        <f t="shared" si="34"/>
        <v>36</v>
      </c>
      <c r="BL38" s="64">
        <f t="shared" si="34"/>
        <v>36</v>
      </c>
      <c r="BM38" s="64">
        <f t="shared" si="34"/>
        <v>36</v>
      </c>
      <c r="BN38" s="64">
        <f t="shared" si="34"/>
        <v>36</v>
      </c>
      <c r="BO38" s="64">
        <f t="shared" si="34"/>
        <v>36</v>
      </c>
      <c r="BP38" s="64">
        <f t="shared" si="34"/>
        <v>36</v>
      </c>
      <c r="BQ38" s="64">
        <f t="shared" si="34"/>
        <v>36</v>
      </c>
      <c r="BR38" s="64">
        <f t="shared" si="34"/>
        <v>36</v>
      </c>
      <c r="BS38" s="64">
        <f t="shared" si="34"/>
        <v>36</v>
      </c>
      <c r="BT38" s="64">
        <f t="shared" si="34"/>
        <v>36</v>
      </c>
      <c r="BU38" s="64">
        <f t="shared" si="34"/>
        <v>36</v>
      </c>
      <c r="BV38" s="64">
        <f t="shared" si="34"/>
        <v>36</v>
      </c>
      <c r="BW38" s="64">
        <f t="shared" si="34"/>
        <v>36</v>
      </c>
      <c r="BX38" s="64">
        <f t="shared" si="34"/>
        <v>36</v>
      </c>
      <c r="BY38" s="64">
        <f t="shared" si="34"/>
        <v>36</v>
      </c>
      <c r="BZ38" s="64">
        <f t="shared" si="34"/>
        <v>36</v>
      </c>
      <c r="CA38" s="64">
        <f t="shared" si="34"/>
        <v>36</v>
      </c>
      <c r="CB38" s="64">
        <f t="shared" si="34"/>
        <v>36</v>
      </c>
      <c r="CC38" s="64">
        <f t="shared" si="34"/>
        <v>36</v>
      </c>
      <c r="CD38" s="64">
        <f t="shared" ref="CD38:CS38" si="35">CD68-CD79</f>
        <v>36</v>
      </c>
      <c r="CE38" s="64">
        <f t="shared" si="35"/>
        <v>36</v>
      </c>
      <c r="CF38" s="64">
        <f t="shared" si="35"/>
        <v>36</v>
      </c>
      <c r="CG38" s="64">
        <f t="shared" si="35"/>
        <v>36</v>
      </c>
      <c r="CH38" s="64">
        <f t="shared" si="35"/>
        <v>36</v>
      </c>
      <c r="CI38" s="64">
        <f t="shared" si="35"/>
        <v>36</v>
      </c>
      <c r="CJ38" s="64">
        <f t="shared" si="35"/>
        <v>36</v>
      </c>
      <c r="CK38" s="64">
        <f t="shared" si="35"/>
        <v>36</v>
      </c>
      <c r="CL38" s="64">
        <f t="shared" si="35"/>
        <v>36</v>
      </c>
      <c r="CM38" s="64">
        <f t="shared" si="35"/>
        <v>36</v>
      </c>
      <c r="CN38" s="64">
        <f t="shared" si="35"/>
        <v>36</v>
      </c>
      <c r="CO38" s="64">
        <f t="shared" si="35"/>
        <v>36</v>
      </c>
      <c r="CP38" s="64">
        <f t="shared" si="35"/>
        <v>36</v>
      </c>
      <c r="CQ38" s="64">
        <f t="shared" si="35"/>
        <v>36</v>
      </c>
      <c r="CR38" s="64">
        <f t="shared" si="35"/>
        <v>36</v>
      </c>
      <c r="CS38" s="65">
        <f t="shared" si="35"/>
        <v>36</v>
      </c>
      <c r="CT38" s="24">
        <f t="shared" si="18"/>
        <v>3456</v>
      </c>
      <c r="CU38" s="119"/>
    </row>
    <row r="39" spans="1:99">
      <c r="A39" s="66" t="s">
        <v>39</v>
      </c>
      <c r="B39" s="67">
        <f t="shared" ref="B39:AG39" si="36">B12</f>
        <v>129.47999999999999</v>
      </c>
      <c r="C39" s="68">
        <f t="shared" si="36"/>
        <v>129.47999999999999</v>
      </c>
      <c r="D39" s="68">
        <f t="shared" si="36"/>
        <v>129.47999999999999</v>
      </c>
      <c r="E39" s="68">
        <f t="shared" si="36"/>
        <v>129.47999999999999</v>
      </c>
      <c r="F39" s="68">
        <f t="shared" si="36"/>
        <v>129.47999999999999</v>
      </c>
      <c r="G39" s="68">
        <f t="shared" si="36"/>
        <v>129.47999999999999</v>
      </c>
      <c r="H39" s="68">
        <f t="shared" si="36"/>
        <v>129.47999999999999</v>
      </c>
      <c r="I39" s="68">
        <f t="shared" si="36"/>
        <v>129.47999999999999</v>
      </c>
      <c r="J39" s="68">
        <f t="shared" si="36"/>
        <v>129.47999999999999</v>
      </c>
      <c r="K39" s="68">
        <f t="shared" si="36"/>
        <v>129.47999999999999</v>
      </c>
      <c r="L39" s="68">
        <f t="shared" si="36"/>
        <v>129.47999999999999</v>
      </c>
      <c r="M39" s="68">
        <f t="shared" si="36"/>
        <v>129.47999999999999</v>
      </c>
      <c r="N39" s="68">
        <f t="shared" si="36"/>
        <v>129.47999999999999</v>
      </c>
      <c r="O39" s="68">
        <f t="shared" si="36"/>
        <v>129.47999999999999</v>
      </c>
      <c r="P39" s="68">
        <f t="shared" si="36"/>
        <v>129.47999999999999</v>
      </c>
      <c r="Q39" s="68">
        <f t="shared" si="36"/>
        <v>129.47999999999999</v>
      </c>
      <c r="R39" s="68">
        <f t="shared" si="36"/>
        <v>129.47999999999999</v>
      </c>
      <c r="S39" s="68">
        <f t="shared" si="36"/>
        <v>129.47999999999999</v>
      </c>
      <c r="T39" s="68">
        <f t="shared" si="36"/>
        <v>129.47999999999999</v>
      </c>
      <c r="U39" s="68">
        <f t="shared" si="36"/>
        <v>129.47999999999999</v>
      </c>
      <c r="V39" s="68">
        <f t="shared" si="36"/>
        <v>129.47999999999999</v>
      </c>
      <c r="W39" s="68">
        <f t="shared" si="36"/>
        <v>129.47999999999999</v>
      </c>
      <c r="X39" s="68">
        <f t="shared" si="36"/>
        <v>129.47999999999999</v>
      </c>
      <c r="Y39" s="68">
        <f t="shared" si="36"/>
        <v>129.47999999999999</v>
      </c>
      <c r="Z39" s="68">
        <f t="shared" si="36"/>
        <v>129.47999999999999</v>
      </c>
      <c r="AA39" s="68">
        <f t="shared" si="36"/>
        <v>129.47999999999999</v>
      </c>
      <c r="AB39" s="68">
        <f t="shared" si="36"/>
        <v>129.47999999999999</v>
      </c>
      <c r="AC39" s="68">
        <f t="shared" si="36"/>
        <v>129.47999999999999</v>
      </c>
      <c r="AD39" s="68">
        <f t="shared" si="36"/>
        <v>129.47999999999999</v>
      </c>
      <c r="AE39" s="68">
        <f t="shared" si="36"/>
        <v>129.47999999999999</v>
      </c>
      <c r="AF39" s="68">
        <f t="shared" si="36"/>
        <v>129.47999999999999</v>
      </c>
      <c r="AG39" s="68">
        <f t="shared" si="36"/>
        <v>129.47999999999999</v>
      </c>
      <c r="AH39" s="68">
        <f t="shared" ref="AH39:BM39" si="37">AH12</f>
        <v>129.47999999999999</v>
      </c>
      <c r="AI39" s="68">
        <f t="shared" si="37"/>
        <v>129.47999999999999</v>
      </c>
      <c r="AJ39" s="68">
        <f t="shared" si="37"/>
        <v>129.47999999999999</v>
      </c>
      <c r="AK39" s="68">
        <f t="shared" si="37"/>
        <v>129.47999999999999</v>
      </c>
      <c r="AL39" s="68">
        <f t="shared" si="37"/>
        <v>129.47999999999999</v>
      </c>
      <c r="AM39" s="68">
        <f t="shared" si="37"/>
        <v>129.47999999999999</v>
      </c>
      <c r="AN39" s="68">
        <f t="shared" si="37"/>
        <v>129.47999999999999</v>
      </c>
      <c r="AO39" s="68">
        <f t="shared" si="37"/>
        <v>129.47999999999999</v>
      </c>
      <c r="AP39" s="68">
        <f t="shared" si="37"/>
        <v>129.47999999999999</v>
      </c>
      <c r="AQ39" s="68">
        <f t="shared" si="37"/>
        <v>129.47999999999999</v>
      </c>
      <c r="AR39" s="68">
        <f t="shared" si="37"/>
        <v>129.47999999999999</v>
      </c>
      <c r="AS39" s="68">
        <f t="shared" si="37"/>
        <v>129.47999999999999</v>
      </c>
      <c r="AT39" s="68">
        <f t="shared" si="37"/>
        <v>129.47999999999999</v>
      </c>
      <c r="AU39" s="68">
        <f t="shared" si="37"/>
        <v>129.47999999999999</v>
      </c>
      <c r="AV39" s="68">
        <f t="shared" si="37"/>
        <v>129.47999999999999</v>
      </c>
      <c r="AW39" s="68">
        <f t="shared" si="37"/>
        <v>129.47999999999999</v>
      </c>
      <c r="AX39" s="68">
        <f t="shared" si="37"/>
        <v>129.47999999999999</v>
      </c>
      <c r="AY39" s="68">
        <f t="shared" si="37"/>
        <v>129.47999999999999</v>
      </c>
      <c r="AZ39" s="68">
        <f t="shared" si="37"/>
        <v>129.47999999999999</v>
      </c>
      <c r="BA39" s="68">
        <f t="shared" si="37"/>
        <v>129.47999999999999</v>
      </c>
      <c r="BB39" s="68">
        <f t="shared" si="37"/>
        <v>129.47999999999999</v>
      </c>
      <c r="BC39" s="68">
        <f t="shared" si="37"/>
        <v>129.47999999999999</v>
      </c>
      <c r="BD39" s="68">
        <f t="shared" si="37"/>
        <v>129.47999999999999</v>
      </c>
      <c r="BE39" s="68">
        <f t="shared" si="37"/>
        <v>129.47999999999999</v>
      </c>
      <c r="BF39" s="68">
        <f t="shared" si="37"/>
        <v>129.47999999999999</v>
      </c>
      <c r="BG39" s="68">
        <f t="shared" si="37"/>
        <v>129.47999999999999</v>
      </c>
      <c r="BH39" s="68">
        <f t="shared" si="37"/>
        <v>129.47999999999999</v>
      </c>
      <c r="BI39" s="68">
        <f t="shared" si="37"/>
        <v>129.47999999999999</v>
      </c>
      <c r="BJ39" s="68">
        <f t="shared" si="37"/>
        <v>129.47999999999999</v>
      </c>
      <c r="BK39" s="68">
        <f t="shared" si="37"/>
        <v>129.47999999999999</v>
      </c>
      <c r="BL39" s="68">
        <f t="shared" si="37"/>
        <v>129.47999999999999</v>
      </c>
      <c r="BM39" s="68">
        <f t="shared" si="37"/>
        <v>129.47999999999999</v>
      </c>
      <c r="BN39" s="68">
        <f t="shared" ref="BN39:CS39" si="38">BN12</f>
        <v>129.47999999999999</v>
      </c>
      <c r="BO39" s="68">
        <f t="shared" si="38"/>
        <v>129.47999999999999</v>
      </c>
      <c r="BP39" s="68">
        <f t="shared" si="38"/>
        <v>129.47999999999999</v>
      </c>
      <c r="BQ39" s="68">
        <f t="shared" si="38"/>
        <v>129.47999999999999</v>
      </c>
      <c r="BR39" s="68">
        <f t="shared" si="38"/>
        <v>129.47999999999999</v>
      </c>
      <c r="BS39" s="68">
        <f t="shared" si="38"/>
        <v>129.47999999999999</v>
      </c>
      <c r="BT39" s="68">
        <f t="shared" si="38"/>
        <v>129.47999999999999</v>
      </c>
      <c r="BU39" s="68">
        <f t="shared" si="38"/>
        <v>129.47999999999999</v>
      </c>
      <c r="BV39" s="68">
        <f t="shared" si="38"/>
        <v>129.47999999999999</v>
      </c>
      <c r="BW39" s="68">
        <f t="shared" si="38"/>
        <v>129.47999999999999</v>
      </c>
      <c r="BX39" s="68">
        <f t="shared" si="38"/>
        <v>129.47999999999999</v>
      </c>
      <c r="BY39" s="68">
        <f t="shared" si="38"/>
        <v>129.47999999999999</v>
      </c>
      <c r="BZ39" s="68">
        <f t="shared" si="38"/>
        <v>129.47999999999999</v>
      </c>
      <c r="CA39" s="68">
        <f t="shared" si="38"/>
        <v>129.47999999999999</v>
      </c>
      <c r="CB39" s="68">
        <f t="shared" si="38"/>
        <v>129.47999999999999</v>
      </c>
      <c r="CC39" s="68">
        <f t="shared" si="38"/>
        <v>129.47999999999999</v>
      </c>
      <c r="CD39" s="68">
        <f t="shared" si="38"/>
        <v>129.47999999999999</v>
      </c>
      <c r="CE39" s="68">
        <f t="shared" si="38"/>
        <v>129.47999999999999</v>
      </c>
      <c r="CF39" s="68">
        <f t="shared" si="38"/>
        <v>129.47999999999999</v>
      </c>
      <c r="CG39" s="68">
        <f t="shared" si="38"/>
        <v>129.47999999999999</v>
      </c>
      <c r="CH39" s="68">
        <f t="shared" si="38"/>
        <v>129.47999999999999</v>
      </c>
      <c r="CI39" s="68">
        <f t="shared" si="38"/>
        <v>129.47999999999999</v>
      </c>
      <c r="CJ39" s="68">
        <f t="shared" si="38"/>
        <v>129.47999999999999</v>
      </c>
      <c r="CK39" s="68">
        <f t="shared" si="38"/>
        <v>129.47999999999999</v>
      </c>
      <c r="CL39" s="68">
        <f t="shared" si="38"/>
        <v>129.47999999999999</v>
      </c>
      <c r="CM39" s="68">
        <f t="shared" si="38"/>
        <v>129.47999999999999</v>
      </c>
      <c r="CN39" s="68">
        <f t="shared" si="38"/>
        <v>129.47999999999999</v>
      </c>
      <c r="CO39" s="68">
        <f t="shared" si="38"/>
        <v>129.47999999999999</v>
      </c>
      <c r="CP39" s="68">
        <f t="shared" si="38"/>
        <v>129.47999999999999</v>
      </c>
      <c r="CQ39" s="68">
        <f t="shared" si="38"/>
        <v>129.47999999999999</v>
      </c>
      <c r="CR39" s="68">
        <f t="shared" si="38"/>
        <v>129.47999999999999</v>
      </c>
      <c r="CS39" s="69">
        <f t="shared" si="38"/>
        <v>129.47999999999999</v>
      </c>
      <c r="CT39" s="24">
        <f t="shared" si="18"/>
        <v>12430.079999999973</v>
      </c>
      <c r="CU39" s="119"/>
    </row>
    <row r="40" spans="1:99">
      <c r="A40" s="20" t="s">
        <v>40</v>
      </c>
      <c r="B40" s="29">
        <f t="shared" ref="B40:AG40" si="39">SUM(B41:B41)</f>
        <v>2006</v>
      </c>
      <c r="C40" s="30">
        <f t="shared" si="39"/>
        <v>2213.41</v>
      </c>
      <c r="D40" s="30">
        <f t="shared" si="39"/>
        <v>2185.38</v>
      </c>
      <c r="E40" s="30">
        <f t="shared" si="39"/>
        <v>1968.65</v>
      </c>
      <c r="F40" s="30">
        <f t="shared" si="39"/>
        <v>1783.74</v>
      </c>
      <c r="G40" s="30">
        <f t="shared" si="39"/>
        <v>1781.36</v>
      </c>
      <c r="H40" s="30">
        <f t="shared" si="39"/>
        <v>1781.36</v>
      </c>
      <c r="I40" s="30">
        <f t="shared" si="39"/>
        <v>1781.36</v>
      </c>
      <c r="J40" s="30">
        <f t="shared" si="39"/>
        <v>1781.36</v>
      </c>
      <c r="K40" s="30">
        <f t="shared" si="39"/>
        <v>1781.36</v>
      </c>
      <c r="L40" s="30">
        <f t="shared" si="39"/>
        <v>1776.26</v>
      </c>
      <c r="M40" s="30">
        <f t="shared" si="39"/>
        <v>1776.26</v>
      </c>
      <c r="N40" s="30">
        <f t="shared" si="39"/>
        <v>1776.26</v>
      </c>
      <c r="O40" s="30">
        <f t="shared" si="39"/>
        <v>1776.26</v>
      </c>
      <c r="P40" s="30">
        <f t="shared" si="39"/>
        <v>1776.26</v>
      </c>
      <c r="Q40" s="30">
        <f t="shared" si="39"/>
        <v>1776.26</v>
      </c>
      <c r="R40" s="30">
        <f t="shared" si="39"/>
        <v>1776.26</v>
      </c>
      <c r="S40" s="30">
        <f t="shared" si="39"/>
        <v>1776.26</v>
      </c>
      <c r="T40" s="30">
        <f t="shared" si="39"/>
        <v>1776.26</v>
      </c>
      <c r="U40" s="30">
        <f t="shared" si="39"/>
        <v>1776.26</v>
      </c>
      <c r="V40" s="30">
        <f t="shared" si="39"/>
        <v>2009.33</v>
      </c>
      <c r="W40" s="30">
        <f t="shared" si="39"/>
        <v>2010.77</v>
      </c>
      <c r="X40" s="30">
        <f t="shared" si="39"/>
        <v>2080.58</v>
      </c>
      <c r="Y40" s="30">
        <f t="shared" si="39"/>
        <v>2126.0700000000002</v>
      </c>
      <c r="Z40" s="30">
        <f t="shared" si="39"/>
        <v>2736.07</v>
      </c>
      <c r="AA40" s="30">
        <f t="shared" si="39"/>
        <v>3082.48</v>
      </c>
      <c r="AB40" s="30">
        <f t="shared" si="39"/>
        <v>3506.87</v>
      </c>
      <c r="AC40" s="30">
        <f t="shared" si="39"/>
        <v>3835.7</v>
      </c>
      <c r="AD40" s="30">
        <f t="shared" si="39"/>
        <v>4144.82</v>
      </c>
      <c r="AE40" s="30">
        <f t="shared" si="39"/>
        <v>3972.02</v>
      </c>
      <c r="AF40" s="30">
        <f t="shared" si="39"/>
        <v>3763.3</v>
      </c>
      <c r="AG40" s="30">
        <f t="shared" si="39"/>
        <v>3615.78</v>
      </c>
      <c r="AH40" s="30">
        <f t="shared" ref="AH40:BM40" si="40">SUM(AH41:AH41)</f>
        <v>3105.96</v>
      </c>
      <c r="AI40" s="30">
        <f t="shared" si="40"/>
        <v>2862.8</v>
      </c>
      <c r="AJ40" s="30">
        <f t="shared" si="40"/>
        <v>2857.72</v>
      </c>
      <c r="AK40" s="30">
        <f t="shared" si="40"/>
        <v>2857.72</v>
      </c>
      <c r="AL40" s="30">
        <f t="shared" si="40"/>
        <v>2881.35</v>
      </c>
      <c r="AM40" s="30">
        <f t="shared" si="40"/>
        <v>2881.7</v>
      </c>
      <c r="AN40" s="30">
        <f t="shared" si="40"/>
        <v>3129.88</v>
      </c>
      <c r="AO40" s="30">
        <f t="shared" si="40"/>
        <v>3129.99</v>
      </c>
      <c r="AP40" s="30">
        <f t="shared" si="40"/>
        <v>3127.95</v>
      </c>
      <c r="AQ40" s="30">
        <f t="shared" si="40"/>
        <v>3128.14</v>
      </c>
      <c r="AR40" s="30">
        <f t="shared" si="40"/>
        <v>3136.16</v>
      </c>
      <c r="AS40" s="30">
        <f t="shared" si="40"/>
        <v>3315.1</v>
      </c>
      <c r="AT40" s="30">
        <f t="shared" si="40"/>
        <v>3497.2</v>
      </c>
      <c r="AU40" s="30">
        <f t="shared" si="40"/>
        <v>3500.26</v>
      </c>
      <c r="AV40" s="30">
        <f t="shared" si="40"/>
        <v>3280.44</v>
      </c>
      <c r="AW40" s="30">
        <f t="shared" si="40"/>
        <v>3101.72</v>
      </c>
      <c r="AX40" s="30">
        <f t="shared" si="40"/>
        <v>2985.07</v>
      </c>
      <c r="AY40" s="30">
        <f t="shared" si="40"/>
        <v>2983.45</v>
      </c>
      <c r="AZ40" s="30">
        <f t="shared" si="40"/>
        <v>2751.66</v>
      </c>
      <c r="BA40" s="30">
        <f t="shared" si="40"/>
        <v>2751.41</v>
      </c>
      <c r="BB40" s="30">
        <f t="shared" si="40"/>
        <v>2751.4</v>
      </c>
      <c r="BC40" s="30">
        <f t="shared" si="40"/>
        <v>2751.58</v>
      </c>
      <c r="BD40" s="30">
        <f t="shared" si="40"/>
        <v>2751.58</v>
      </c>
      <c r="BE40" s="30">
        <f t="shared" si="40"/>
        <v>2751.18</v>
      </c>
      <c r="BF40" s="30">
        <f t="shared" si="40"/>
        <v>2842.83</v>
      </c>
      <c r="BG40" s="30">
        <f t="shared" si="40"/>
        <v>2859.67</v>
      </c>
      <c r="BH40" s="30">
        <f t="shared" si="40"/>
        <v>2820.25</v>
      </c>
      <c r="BI40" s="30">
        <f t="shared" si="40"/>
        <v>2816.91</v>
      </c>
      <c r="BJ40" s="30">
        <f t="shared" si="40"/>
        <v>2877.5</v>
      </c>
      <c r="BK40" s="30">
        <f t="shared" si="40"/>
        <v>2878.45</v>
      </c>
      <c r="BL40" s="30">
        <f t="shared" si="40"/>
        <v>2830.43</v>
      </c>
      <c r="BM40" s="30">
        <f t="shared" si="40"/>
        <v>2830.5</v>
      </c>
      <c r="BN40" s="30">
        <f t="shared" ref="BN40:CS40" si="41">SUM(BN41:BN41)</f>
        <v>2917.44</v>
      </c>
      <c r="BO40" s="30">
        <f t="shared" si="41"/>
        <v>2969.06</v>
      </c>
      <c r="BP40" s="30">
        <f t="shared" si="41"/>
        <v>2883.71</v>
      </c>
      <c r="BQ40" s="30">
        <f t="shared" si="41"/>
        <v>2869.02</v>
      </c>
      <c r="BR40" s="30">
        <f t="shared" si="41"/>
        <v>2872.12</v>
      </c>
      <c r="BS40" s="30">
        <f t="shared" si="41"/>
        <v>2858.11</v>
      </c>
      <c r="BT40" s="30">
        <f t="shared" si="41"/>
        <v>2861.07</v>
      </c>
      <c r="BU40" s="30">
        <f t="shared" si="41"/>
        <v>2862.21</v>
      </c>
      <c r="BV40" s="30">
        <f t="shared" si="41"/>
        <v>3341.17</v>
      </c>
      <c r="BW40" s="30">
        <f t="shared" si="41"/>
        <v>3343.04</v>
      </c>
      <c r="BX40" s="30">
        <f t="shared" si="41"/>
        <v>3243.63</v>
      </c>
      <c r="BY40" s="30">
        <f t="shared" si="41"/>
        <v>3243.63</v>
      </c>
      <c r="BZ40" s="30">
        <f t="shared" si="41"/>
        <v>2878.89</v>
      </c>
      <c r="CA40" s="30">
        <f t="shared" si="41"/>
        <v>2882.98</v>
      </c>
      <c r="CB40" s="30">
        <f t="shared" si="41"/>
        <v>2883.01</v>
      </c>
      <c r="CC40" s="30">
        <f t="shared" si="41"/>
        <v>2883.01</v>
      </c>
      <c r="CD40" s="30">
        <f t="shared" si="41"/>
        <v>2882.93</v>
      </c>
      <c r="CE40" s="30">
        <f t="shared" si="41"/>
        <v>2882.93</v>
      </c>
      <c r="CF40" s="30">
        <f t="shared" si="41"/>
        <v>2882.93</v>
      </c>
      <c r="CG40" s="30">
        <f t="shared" si="41"/>
        <v>2882.93</v>
      </c>
      <c r="CH40" s="30">
        <f t="shared" si="41"/>
        <v>2799.59</v>
      </c>
      <c r="CI40" s="30">
        <f t="shared" si="41"/>
        <v>2762.41</v>
      </c>
      <c r="CJ40" s="30">
        <f t="shared" si="41"/>
        <v>2748.12</v>
      </c>
      <c r="CK40" s="30">
        <f t="shared" si="41"/>
        <v>2737.87</v>
      </c>
      <c r="CL40" s="30">
        <f t="shared" si="41"/>
        <v>2738.55</v>
      </c>
      <c r="CM40" s="30">
        <f t="shared" si="41"/>
        <v>2738.73</v>
      </c>
      <c r="CN40" s="30">
        <f t="shared" si="41"/>
        <v>2738.73</v>
      </c>
      <c r="CO40" s="30">
        <f t="shared" si="41"/>
        <v>2738.59</v>
      </c>
      <c r="CP40" s="30">
        <f t="shared" si="41"/>
        <v>2555.2199999999998</v>
      </c>
      <c r="CQ40" s="30">
        <f t="shared" si="41"/>
        <v>2553.96</v>
      </c>
      <c r="CR40" s="30">
        <f t="shared" si="41"/>
        <v>2418.34</v>
      </c>
      <c r="CS40" s="70">
        <f t="shared" si="41"/>
        <v>2275.0700000000002</v>
      </c>
      <c r="CT40" s="28">
        <f t="shared" si="18"/>
        <v>259867.33</v>
      </c>
      <c r="CU40" s="117"/>
    </row>
    <row r="41" spans="1:99">
      <c r="A41" s="22" t="s">
        <v>12</v>
      </c>
      <c r="B41" s="31" cm="1">
        <f t="array" ref="B41:CS41">TRANSPOSE('[2]2701'!$AC$110:$AC$205)</f>
        <v>2006</v>
      </c>
      <c r="C41" s="32">
        <v>2213.41</v>
      </c>
      <c r="D41" s="32">
        <v>2185.38</v>
      </c>
      <c r="E41" s="32">
        <v>1968.65</v>
      </c>
      <c r="F41" s="32">
        <v>1783.74</v>
      </c>
      <c r="G41" s="32">
        <v>1781.36</v>
      </c>
      <c r="H41" s="32">
        <v>1781.36</v>
      </c>
      <c r="I41" s="32">
        <v>1781.36</v>
      </c>
      <c r="J41" s="32">
        <v>1781.36</v>
      </c>
      <c r="K41" s="32">
        <v>1781.36</v>
      </c>
      <c r="L41" s="32">
        <v>1776.26</v>
      </c>
      <c r="M41" s="32">
        <v>1776.26</v>
      </c>
      <c r="N41" s="32">
        <v>1776.26</v>
      </c>
      <c r="O41" s="32">
        <v>1776.26</v>
      </c>
      <c r="P41" s="32">
        <v>1776.26</v>
      </c>
      <c r="Q41" s="32">
        <v>1776.26</v>
      </c>
      <c r="R41" s="32">
        <v>1776.26</v>
      </c>
      <c r="S41" s="32">
        <v>1776.26</v>
      </c>
      <c r="T41" s="32">
        <v>1776.26</v>
      </c>
      <c r="U41" s="32">
        <v>1776.26</v>
      </c>
      <c r="V41" s="32">
        <v>2009.33</v>
      </c>
      <c r="W41" s="32">
        <v>2010.77</v>
      </c>
      <c r="X41" s="32">
        <v>2080.58</v>
      </c>
      <c r="Y41" s="32">
        <v>2126.0700000000002</v>
      </c>
      <c r="Z41" s="32">
        <v>2736.07</v>
      </c>
      <c r="AA41" s="32">
        <v>3082.48</v>
      </c>
      <c r="AB41" s="32">
        <v>3506.87</v>
      </c>
      <c r="AC41" s="32">
        <v>3835.7</v>
      </c>
      <c r="AD41" s="32">
        <v>4144.82</v>
      </c>
      <c r="AE41" s="32">
        <v>3972.02</v>
      </c>
      <c r="AF41" s="32">
        <v>3763.3</v>
      </c>
      <c r="AG41" s="32">
        <v>3615.78</v>
      </c>
      <c r="AH41" s="32">
        <v>3105.96</v>
      </c>
      <c r="AI41" s="32">
        <v>2862.8</v>
      </c>
      <c r="AJ41" s="32">
        <v>2857.72</v>
      </c>
      <c r="AK41" s="32">
        <v>2857.72</v>
      </c>
      <c r="AL41" s="32">
        <v>2881.35</v>
      </c>
      <c r="AM41" s="32">
        <v>2881.7</v>
      </c>
      <c r="AN41" s="32">
        <v>3129.88</v>
      </c>
      <c r="AO41" s="32">
        <v>3129.99</v>
      </c>
      <c r="AP41" s="32">
        <v>3127.95</v>
      </c>
      <c r="AQ41" s="32">
        <v>3128.14</v>
      </c>
      <c r="AR41" s="32">
        <v>3136.16</v>
      </c>
      <c r="AS41" s="32">
        <v>3315.1</v>
      </c>
      <c r="AT41" s="32">
        <v>3497.2</v>
      </c>
      <c r="AU41" s="32">
        <v>3500.26</v>
      </c>
      <c r="AV41" s="32">
        <v>3280.44</v>
      </c>
      <c r="AW41" s="32">
        <v>3101.72</v>
      </c>
      <c r="AX41" s="32">
        <v>2985.07</v>
      </c>
      <c r="AY41" s="32">
        <v>2983.45</v>
      </c>
      <c r="AZ41" s="32">
        <v>2751.66</v>
      </c>
      <c r="BA41" s="32">
        <v>2751.41</v>
      </c>
      <c r="BB41" s="32">
        <v>2751.4</v>
      </c>
      <c r="BC41" s="32">
        <v>2751.58</v>
      </c>
      <c r="BD41" s="32">
        <v>2751.58</v>
      </c>
      <c r="BE41" s="32">
        <v>2751.18</v>
      </c>
      <c r="BF41" s="32">
        <v>2842.83</v>
      </c>
      <c r="BG41" s="32">
        <v>2859.67</v>
      </c>
      <c r="BH41" s="32">
        <v>2820.25</v>
      </c>
      <c r="BI41" s="32">
        <v>2816.91</v>
      </c>
      <c r="BJ41" s="32">
        <v>2877.5</v>
      </c>
      <c r="BK41" s="32">
        <v>2878.45</v>
      </c>
      <c r="BL41" s="32">
        <v>2830.43</v>
      </c>
      <c r="BM41" s="32">
        <v>2830.5</v>
      </c>
      <c r="BN41" s="32">
        <v>2917.44</v>
      </c>
      <c r="BO41" s="32">
        <v>2969.06</v>
      </c>
      <c r="BP41" s="32">
        <v>2883.71</v>
      </c>
      <c r="BQ41" s="32">
        <v>2869.02</v>
      </c>
      <c r="BR41" s="32">
        <v>2872.12</v>
      </c>
      <c r="BS41" s="32">
        <v>2858.11</v>
      </c>
      <c r="BT41" s="32">
        <v>2861.07</v>
      </c>
      <c r="BU41" s="32">
        <v>2862.21</v>
      </c>
      <c r="BV41" s="32">
        <v>3341.17</v>
      </c>
      <c r="BW41" s="32">
        <v>3343.04</v>
      </c>
      <c r="BX41" s="32">
        <v>3243.63</v>
      </c>
      <c r="BY41" s="32">
        <v>3243.63</v>
      </c>
      <c r="BZ41" s="32">
        <v>2878.89</v>
      </c>
      <c r="CA41" s="32">
        <v>2882.98</v>
      </c>
      <c r="CB41" s="32">
        <v>2883.01</v>
      </c>
      <c r="CC41" s="32">
        <v>2883.01</v>
      </c>
      <c r="CD41" s="32">
        <v>2882.93</v>
      </c>
      <c r="CE41" s="32">
        <v>2882.93</v>
      </c>
      <c r="CF41" s="32">
        <v>2882.93</v>
      </c>
      <c r="CG41" s="32">
        <v>2882.93</v>
      </c>
      <c r="CH41" s="32">
        <v>2799.59</v>
      </c>
      <c r="CI41" s="32">
        <v>2762.41</v>
      </c>
      <c r="CJ41" s="32">
        <v>2748.12</v>
      </c>
      <c r="CK41" s="32">
        <v>2737.87</v>
      </c>
      <c r="CL41" s="32">
        <v>2738.55</v>
      </c>
      <c r="CM41" s="32">
        <v>2738.73</v>
      </c>
      <c r="CN41" s="32">
        <v>2738.73</v>
      </c>
      <c r="CO41" s="32">
        <v>2738.59</v>
      </c>
      <c r="CP41" s="32">
        <v>2555.2199999999998</v>
      </c>
      <c r="CQ41" s="32">
        <v>2553.96</v>
      </c>
      <c r="CR41" s="32">
        <v>2418.34</v>
      </c>
      <c r="CS41" s="71">
        <v>2275.0700000000002</v>
      </c>
      <c r="CT41" s="24">
        <f t="shared" si="18"/>
        <v>259867.33</v>
      </c>
      <c r="CU41" s="119"/>
    </row>
    <row r="42" spans="1:99">
      <c r="A42" s="74" t="s">
        <v>41</v>
      </c>
      <c r="B42" s="247">
        <f t="shared" ref="B42:AG42" si="42">SUM(B43:B46)</f>
        <v>1647.45</v>
      </c>
      <c r="C42" s="248">
        <f t="shared" si="42"/>
        <v>1647.45</v>
      </c>
      <c r="D42" s="248">
        <f t="shared" si="42"/>
        <v>1541.85</v>
      </c>
      <c r="E42" s="248">
        <f t="shared" si="42"/>
        <v>1436.25</v>
      </c>
      <c r="F42" s="248">
        <f t="shared" si="42"/>
        <v>1330.65</v>
      </c>
      <c r="G42" s="248">
        <f t="shared" si="42"/>
        <v>1225.05</v>
      </c>
      <c r="H42" s="248">
        <f t="shared" si="42"/>
        <v>1165.95</v>
      </c>
      <c r="I42" s="248">
        <f t="shared" si="42"/>
        <v>1165.95</v>
      </c>
      <c r="J42" s="248">
        <f t="shared" si="42"/>
        <v>1165.95</v>
      </c>
      <c r="K42" s="248">
        <f t="shared" si="42"/>
        <v>1165.95</v>
      </c>
      <c r="L42" s="248">
        <f t="shared" si="42"/>
        <v>1165.95</v>
      </c>
      <c r="M42" s="248">
        <f t="shared" si="42"/>
        <v>1165.95</v>
      </c>
      <c r="N42" s="248">
        <f t="shared" si="42"/>
        <v>1165.95</v>
      </c>
      <c r="O42" s="248">
        <f t="shared" si="42"/>
        <v>1165.95</v>
      </c>
      <c r="P42" s="248">
        <f t="shared" si="42"/>
        <v>1165.95</v>
      </c>
      <c r="Q42" s="248">
        <f t="shared" si="42"/>
        <v>1165.95</v>
      </c>
      <c r="R42" s="248">
        <f t="shared" si="42"/>
        <v>1165.95</v>
      </c>
      <c r="S42" s="248">
        <f t="shared" si="42"/>
        <v>1165.95</v>
      </c>
      <c r="T42" s="248">
        <f t="shared" si="42"/>
        <v>1165.95</v>
      </c>
      <c r="U42" s="248">
        <f t="shared" si="42"/>
        <v>1165.95</v>
      </c>
      <c r="V42" s="248">
        <f t="shared" si="42"/>
        <v>1271.55</v>
      </c>
      <c r="W42" s="248">
        <f t="shared" si="42"/>
        <v>1377.15</v>
      </c>
      <c r="X42" s="248">
        <f t="shared" si="42"/>
        <v>1482.75</v>
      </c>
      <c r="Y42" s="248">
        <f t="shared" si="42"/>
        <v>1652.35</v>
      </c>
      <c r="Z42" s="248">
        <f t="shared" si="42"/>
        <v>1775.45</v>
      </c>
      <c r="AA42" s="248">
        <f t="shared" si="42"/>
        <v>1839.45</v>
      </c>
      <c r="AB42" s="248">
        <f t="shared" si="42"/>
        <v>1903.45</v>
      </c>
      <c r="AC42" s="248">
        <f t="shared" si="42"/>
        <v>1967.45</v>
      </c>
      <c r="AD42" s="248">
        <f t="shared" si="42"/>
        <v>1970.45</v>
      </c>
      <c r="AE42" s="248">
        <f t="shared" si="42"/>
        <v>1970.45</v>
      </c>
      <c r="AF42" s="248">
        <f t="shared" si="42"/>
        <v>1970.45</v>
      </c>
      <c r="AG42" s="248">
        <f t="shared" si="42"/>
        <v>1970.45</v>
      </c>
      <c r="AH42" s="248">
        <f t="shared" ref="AH42:BM42" si="43">SUM(AH43:AH46)</f>
        <v>1970.45</v>
      </c>
      <c r="AI42" s="248">
        <f t="shared" si="43"/>
        <v>1970.45</v>
      </c>
      <c r="AJ42" s="248">
        <f t="shared" si="43"/>
        <v>1970.45</v>
      </c>
      <c r="AK42" s="248">
        <f t="shared" si="43"/>
        <v>1970.45</v>
      </c>
      <c r="AL42" s="248">
        <f t="shared" si="43"/>
        <v>1970.45</v>
      </c>
      <c r="AM42" s="248">
        <f t="shared" si="43"/>
        <v>1970.45</v>
      </c>
      <c r="AN42" s="248">
        <f t="shared" si="43"/>
        <v>1970.45</v>
      </c>
      <c r="AO42" s="248">
        <f t="shared" si="43"/>
        <v>1970.45</v>
      </c>
      <c r="AP42" s="248">
        <f t="shared" si="43"/>
        <v>1970.45</v>
      </c>
      <c r="AQ42" s="248">
        <f t="shared" si="43"/>
        <v>1970.45</v>
      </c>
      <c r="AR42" s="248">
        <f t="shared" si="43"/>
        <v>1970.45</v>
      </c>
      <c r="AS42" s="248">
        <f t="shared" si="43"/>
        <v>1970.45</v>
      </c>
      <c r="AT42" s="248">
        <f t="shared" si="43"/>
        <v>1970.45</v>
      </c>
      <c r="AU42" s="248">
        <f t="shared" si="43"/>
        <v>1970.45</v>
      </c>
      <c r="AV42" s="248">
        <f t="shared" si="43"/>
        <v>1970.45</v>
      </c>
      <c r="AW42" s="248">
        <f t="shared" si="43"/>
        <v>1970.45</v>
      </c>
      <c r="AX42" s="248">
        <f t="shared" si="43"/>
        <v>1970.45</v>
      </c>
      <c r="AY42" s="248">
        <f t="shared" si="43"/>
        <v>1970.45</v>
      </c>
      <c r="AZ42" s="248">
        <f t="shared" si="43"/>
        <v>1970.45</v>
      </c>
      <c r="BA42" s="248">
        <f t="shared" si="43"/>
        <v>1970.45</v>
      </c>
      <c r="BB42" s="248">
        <f t="shared" si="43"/>
        <v>1970.45</v>
      </c>
      <c r="BC42" s="248">
        <f t="shared" si="43"/>
        <v>1970.45</v>
      </c>
      <c r="BD42" s="248">
        <f t="shared" si="43"/>
        <v>1970.45</v>
      </c>
      <c r="BE42" s="248">
        <f t="shared" si="43"/>
        <v>1970.45</v>
      </c>
      <c r="BF42" s="248">
        <f t="shared" si="43"/>
        <v>1970.45</v>
      </c>
      <c r="BG42" s="248">
        <f t="shared" si="43"/>
        <v>1970.45</v>
      </c>
      <c r="BH42" s="248">
        <f t="shared" si="43"/>
        <v>1970.45</v>
      </c>
      <c r="BI42" s="248">
        <f t="shared" si="43"/>
        <v>1970.45</v>
      </c>
      <c r="BJ42" s="248">
        <f t="shared" si="43"/>
        <v>1970.45</v>
      </c>
      <c r="BK42" s="248">
        <f t="shared" si="43"/>
        <v>1970.45</v>
      </c>
      <c r="BL42" s="248">
        <f t="shared" si="43"/>
        <v>1970.45</v>
      </c>
      <c r="BM42" s="248">
        <f t="shared" si="43"/>
        <v>1970.45</v>
      </c>
      <c r="BN42" s="248">
        <f t="shared" ref="BN42:CS42" si="44">SUM(BN43:BN46)</f>
        <v>1970.45</v>
      </c>
      <c r="BO42" s="248">
        <f t="shared" si="44"/>
        <v>1970.45</v>
      </c>
      <c r="BP42" s="248">
        <f t="shared" si="44"/>
        <v>1970.45</v>
      </c>
      <c r="BQ42" s="248">
        <f t="shared" si="44"/>
        <v>1970.45</v>
      </c>
      <c r="BR42" s="248">
        <f t="shared" si="44"/>
        <v>1970.45</v>
      </c>
      <c r="BS42" s="248">
        <f t="shared" si="44"/>
        <v>1970.45</v>
      </c>
      <c r="BT42" s="248">
        <f t="shared" si="44"/>
        <v>1970.45</v>
      </c>
      <c r="BU42" s="248">
        <f t="shared" si="44"/>
        <v>1970.45</v>
      </c>
      <c r="BV42" s="248">
        <f t="shared" si="44"/>
        <v>1970.45</v>
      </c>
      <c r="BW42" s="248">
        <f t="shared" si="44"/>
        <v>1970.45</v>
      </c>
      <c r="BX42" s="248">
        <f t="shared" si="44"/>
        <v>1970.45</v>
      </c>
      <c r="BY42" s="248">
        <f t="shared" si="44"/>
        <v>1970.45</v>
      </c>
      <c r="BZ42" s="248">
        <f t="shared" si="44"/>
        <v>1970.45</v>
      </c>
      <c r="CA42" s="248">
        <f t="shared" si="44"/>
        <v>1970.45</v>
      </c>
      <c r="CB42" s="248">
        <f t="shared" si="44"/>
        <v>1970.45</v>
      </c>
      <c r="CC42" s="248">
        <f t="shared" si="44"/>
        <v>1970.45</v>
      </c>
      <c r="CD42" s="248">
        <f t="shared" si="44"/>
        <v>1970.45</v>
      </c>
      <c r="CE42" s="248">
        <f t="shared" si="44"/>
        <v>1970.45</v>
      </c>
      <c r="CF42" s="248">
        <f t="shared" si="44"/>
        <v>1970.45</v>
      </c>
      <c r="CG42" s="248">
        <f t="shared" si="44"/>
        <v>1970.45</v>
      </c>
      <c r="CH42" s="248">
        <f t="shared" si="44"/>
        <v>1970.45</v>
      </c>
      <c r="CI42" s="248">
        <f t="shared" si="44"/>
        <v>1970.45</v>
      </c>
      <c r="CJ42" s="248">
        <f t="shared" si="44"/>
        <v>1970.45</v>
      </c>
      <c r="CK42" s="248">
        <f t="shared" si="44"/>
        <v>1970.45</v>
      </c>
      <c r="CL42" s="248">
        <f t="shared" si="44"/>
        <v>1906.45</v>
      </c>
      <c r="CM42" s="248">
        <f t="shared" si="44"/>
        <v>1842.45</v>
      </c>
      <c r="CN42" s="248">
        <f t="shared" si="44"/>
        <v>1778.45</v>
      </c>
      <c r="CO42" s="248">
        <f t="shared" si="44"/>
        <v>1714.45</v>
      </c>
      <c r="CP42" s="248">
        <f t="shared" si="44"/>
        <v>1650.45</v>
      </c>
      <c r="CQ42" s="248">
        <f t="shared" si="44"/>
        <v>1647.45</v>
      </c>
      <c r="CR42" s="248">
        <f t="shared" si="44"/>
        <v>1647.45</v>
      </c>
      <c r="CS42" s="249">
        <f t="shared" si="44"/>
        <v>1647.45</v>
      </c>
      <c r="CT42" s="28">
        <f t="shared" si="18"/>
        <v>170483.2000000001</v>
      </c>
      <c r="CU42" s="117"/>
    </row>
    <row r="43" spans="1:99">
      <c r="A43" s="57" t="s">
        <v>42</v>
      </c>
      <c r="B43" s="237" cm="1">
        <f t="array" ref="B43:CS43">TRANSPOSE([3]JAN24!$BE$5:$BE$100)</f>
        <v>808</v>
      </c>
      <c r="C43" s="237">
        <v>808</v>
      </c>
      <c r="D43" s="237">
        <v>808</v>
      </c>
      <c r="E43" s="237">
        <v>808</v>
      </c>
      <c r="F43" s="237">
        <v>808</v>
      </c>
      <c r="G43" s="237">
        <v>808</v>
      </c>
      <c r="H43" s="237">
        <v>808</v>
      </c>
      <c r="I43" s="237">
        <v>808</v>
      </c>
      <c r="J43" s="237">
        <v>808</v>
      </c>
      <c r="K43" s="237">
        <v>808</v>
      </c>
      <c r="L43" s="237">
        <v>808</v>
      </c>
      <c r="M43" s="237">
        <v>808</v>
      </c>
      <c r="N43" s="237">
        <v>808</v>
      </c>
      <c r="O43" s="237">
        <v>808</v>
      </c>
      <c r="P43" s="237">
        <v>808</v>
      </c>
      <c r="Q43" s="237">
        <v>808</v>
      </c>
      <c r="R43" s="237">
        <v>808</v>
      </c>
      <c r="S43" s="237">
        <v>808</v>
      </c>
      <c r="T43" s="237">
        <v>808</v>
      </c>
      <c r="U43" s="237">
        <v>808</v>
      </c>
      <c r="V43" s="237">
        <v>808</v>
      </c>
      <c r="W43" s="237">
        <v>808</v>
      </c>
      <c r="X43" s="237">
        <v>808</v>
      </c>
      <c r="Y43" s="237">
        <v>872</v>
      </c>
      <c r="Z43" s="237">
        <v>936</v>
      </c>
      <c r="AA43" s="237">
        <v>1000</v>
      </c>
      <c r="AB43" s="237">
        <v>1064</v>
      </c>
      <c r="AC43" s="237">
        <v>1128</v>
      </c>
      <c r="AD43" s="237">
        <v>1131</v>
      </c>
      <c r="AE43" s="237">
        <v>1131</v>
      </c>
      <c r="AF43" s="237">
        <v>1131</v>
      </c>
      <c r="AG43" s="237">
        <v>1131</v>
      </c>
      <c r="AH43" s="237">
        <v>1131</v>
      </c>
      <c r="AI43" s="237">
        <v>1131</v>
      </c>
      <c r="AJ43" s="237">
        <v>1131</v>
      </c>
      <c r="AK43" s="237">
        <v>1131</v>
      </c>
      <c r="AL43" s="237">
        <v>1131</v>
      </c>
      <c r="AM43" s="237">
        <v>1131</v>
      </c>
      <c r="AN43" s="237">
        <v>1131</v>
      </c>
      <c r="AO43" s="237">
        <v>1131</v>
      </c>
      <c r="AP43" s="237">
        <v>1131</v>
      </c>
      <c r="AQ43" s="237">
        <v>1131</v>
      </c>
      <c r="AR43" s="237">
        <v>1131</v>
      </c>
      <c r="AS43" s="237">
        <v>1131</v>
      </c>
      <c r="AT43" s="237">
        <v>1131</v>
      </c>
      <c r="AU43" s="237">
        <v>1131</v>
      </c>
      <c r="AV43" s="237">
        <v>1131</v>
      </c>
      <c r="AW43" s="237">
        <v>1131</v>
      </c>
      <c r="AX43" s="237">
        <v>1131</v>
      </c>
      <c r="AY43" s="237">
        <v>1131</v>
      </c>
      <c r="AZ43" s="237">
        <v>1131</v>
      </c>
      <c r="BA43" s="237">
        <v>1131</v>
      </c>
      <c r="BB43" s="237">
        <v>1131</v>
      </c>
      <c r="BC43" s="237">
        <v>1131</v>
      </c>
      <c r="BD43" s="237">
        <v>1131</v>
      </c>
      <c r="BE43" s="237">
        <v>1131</v>
      </c>
      <c r="BF43" s="237">
        <v>1131</v>
      </c>
      <c r="BG43" s="237">
        <v>1131</v>
      </c>
      <c r="BH43" s="237">
        <v>1131</v>
      </c>
      <c r="BI43" s="237">
        <v>1131</v>
      </c>
      <c r="BJ43" s="237">
        <v>1131</v>
      </c>
      <c r="BK43" s="237">
        <v>1131</v>
      </c>
      <c r="BL43" s="237">
        <v>1131</v>
      </c>
      <c r="BM43" s="237">
        <v>1131</v>
      </c>
      <c r="BN43" s="237">
        <v>1131</v>
      </c>
      <c r="BO43" s="237">
        <v>1131</v>
      </c>
      <c r="BP43" s="237">
        <v>1131</v>
      </c>
      <c r="BQ43" s="237">
        <v>1131</v>
      </c>
      <c r="BR43" s="237">
        <v>1131</v>
      </c>
      <c r="BS43" s="237">
        <v>1131</v>
      </c>
      <c r="BT43" s="237">
        <v>1131</v>
      </c>
      <c r="BU43" s="237">
        <v>1131</v>
      </c>
      <c r="BV43" s="237">
        <v>1131</v>
      </c>
      <c r="BW43" s="237">
        <v>1131</v>
      </c>
      <c r="BX43" s="237">
        <v>1131</v>
      </c>
      <c r="BY43" s="237">
        <v>1131</v>
      </c>
      <c r="BZ43" s="237">
        <v>1131</v>
      </c>
      <c r="CA43" s="237">
        <v>1131</v>
      </c>
      <c r="CB43" s="237">
        <v>1131</v>
      </c>
      <c r="CC43" s="237">
        <v>1131</v>
      </c>
      <c r="CD43" s="237">
        <v>1131</v>
      </c>
      <c r="CE43" s="237">
        <v>1131</v>
      </c>
      <c r="CF43" s="237">
        <v>1131</v>
      </c>
      <c r="CG43" s="237">
        <v>1131</v>
      </c>
      <c r="CH43" s="237">
        <v>1131</v>
      </c>
      <c r="CI43" s="237">
        <v>1131</v>
      </c>
      <c r="CJ43" s="237">
        <v>1131</v>
      </c>
      <c r="CK43" s="237">
        <v>1131</v>
      </c>
      <c r="CL43" s="237">
        <v>1067</v>
      </c>
      <c r="CM43" s="237">
        <v>1003</v>
      </c>
      <c r="CN43" s="237">
        <v>939</v>
      </c>
      <c r="CO43" s="237">
        <v>875</v>
      </c>
      <c r="CP43" s="237">
        <v>811</v>
      </c>
      <c r="CQ43" s="237">
        <v>808</v>
      </c>
      <c r="CR43" s="237">
        <v>808</v>
      </c>
      <c r="CS43" s="237">
        <v>808</v>
      </c>
      <c r="CT43" s="175">
        <f t="shared" si="18"/>
        <v>98563</v>
      </c>
      <c r="CU43" s="119"/>
    </row>
    <row r="44" spans="1:99">
      <c r="A44" s="22" t="s">
        <v>43</v>
      </c>
      <c r="B44" s="266">
        <v>269.45</v>
      </c>
      <c r="C44" s="266">
        <v>269.45</v>
      </c>
      <c r="D44" s="266">
        <v>235.55</v>
      </c>
      <c r="E44" s="266">
        <v>201.66</v>
      </c>
      <c r="F44" s="266">
        <v>167.76</v>
      </c>
      <c r="G44" s="266">
        <v>133.87</v>
      </c>
      <c r="H44" s="266">
        <v>114.9</v>
      </c>
      <c r="I44" s="266">
        <v>114.9</v>
      </c>
      <c r="J44" s="266">
        <v>114.9</v>
      </c>
      <c r="K44" s="266">
        <v>114.9</v>
      </c>
      <c r="L44" s="266">
        <v>114.9</v>
      </c>
      <c r="M44" s="266">
        <v>114.9</v>
      </c>
      <c r="N44" s="266">
        <v>114.9</v>
      </c>
      <c r="O44" s="266">
        <v>114.9</v>
      </c>
      <c r="P44" s="266">
        <v>114.9</v>
      </c>
      <c r="Q44" s="266">
        <v>114.9</v>
      </c>
      <c r="R44" s="266">
        <v>114.9</v>
      </c>
      <c r="S44" s="266">
        <v>114.9</v>
      </c>
      <c r="T44" s="266">
        <v>114.9</v>
      </c>
      <c r="U44" s="266">
        <v>114.9</v>
      </c>
      <c r="V44" s="266">
        <v>148.79</v>
      </c>
      <c r="W44" s="266">
        <v>182.69</v>
      </c>
      <c r="X44" s="266">
        <v>216.58</v>
      </c>
      <c r="Y44" s="266">
        <v>250.48</v>
      </c>
      <c r="Z44" s="266">
        <v>269.45</v>
      </c>
      <c r="AA44" s="266">
        <v>269.45</v>
      </c>
      <c r="AB44" s="266">
        <v>269.45</v>
      </c>
      <c r="AC44" s="266">
        <v>269.45</v>
      </c>
      <c r="AD44" s="266">
        <v>269.45</v>
      </c>
      <c r="AE44" s="266">
        <v>269.45</v>
      </c>
      <c r="AF44" s="266">
        <v>269.45</v>
      </c>
      <c r="AG44" s="266">
        <v>269.45</v>
      </c>
      <c r="AH44" s="266">
        <v>269.45</v>
      </c>
      <c r="AI44" s="266">
        <v>269.45</v>
      </c>
      <c r="AJ44" s="266">
        <v>269.45</v>
      </c>
      <c r="AK44" s="266">
        <v>269.45</v>
      </c>
      <c r="AL44" s="266">
        <v>269.45</v>
      </c>
      <c r="AM44" s="266">
        <v>269.45</v>
      </c>
      <c r="AN44" s="266">
        <v>269.45</v>
      </c>
      <c r="AO44" s="266">
        <v>269.45</v>
      </c>
      <c r="AP44" s="266">
        <v>269.45</v>
      </c>
      <c r="AQ44" s="266">
        <v>269.45</v>
      </c>
      <c r="AR44" s="266">
        <v>269.45</v>
      </c>
      <c r="AS44" s="266">
        <v>269.45</v>
      </c>
      <c r="AT44" s="266">
        <v>269.45</v>
      </c>
      <c r="AU44" s="266">
        <v>269.45</v>
      </c>
      <c r="AV44" s="266">
        <v>269.45</v>
      </c>
      <c r="AW44" s="266">
        <v>269.45</v>
      </c>
      <c r="AX44" s="266">
        <v>269.45</v>
      </c>
      <c r="AY44" s="266">
        <v>269.45</v>
      </c>
      <c r="AZ44" s="266">
        <v>269.45</v>
      </c>
      <c r="BA44" s="266">
        <v>269.45</v>
      </c>
      <c r="BB44" s="266">
        <v>269.45</v>
      </c>
      <c r="BC44" s="266">
        <v>269.45</v>
      </c>
      <c r="BD44" s="266">
        <v>269.45</v>
      </c>
      <c r="BE44" s="266">
        <v>269.45</v>
      </c>
      <c r="BF44" s="266">
        <v>269.45</v>
      </c>
      <c r="BG44" s="266">
        <v>269.45</v>
      </c>
      <c r="BH44" s="266">
        <v>269.45</v>
      </c>
      <c r="BI44" s="266">
        <v>269.45</v>
      </c>
      <c r="BJ44" s="266">
        <v>269.45</v>
      </c>
      <c r="BK44" s="266">
        <v>269.45</v>
      </c>
      <c r="BL44" s="266">
        <v>269.45</v>
      </c>
      <c r="BM44" s="266">
        <v>269.45</v>
      </c>
      <c r="BN44" s="266">
        <v>269.45</v>
      </c>
      <c r="BO44" s="266">
        <v>269.45</v>
      </c>
      <c r="BP44" s="266">
        <v>269.45</v>
      </c>
      <c r="BQ44" s="266">
        <v>269.45</v>
      </c>
      <c r="BR44" s="266">
        <v>269.45</v>
      </c>
      <c r="BS44" s="266">
        <v>269.45</v>
      </c>
      <c r="BT44" s="266">
        <v>269.45</v>
      </c>
      <c r="BU44" s="266">
        <v>269.45</v>
      </c>
      <c r="BV44" s="266">
        <v>269.45</v>
      </c>
      <c r="BW44" s="266">
        <v>269.45</v>
      </c>
      <c r="BX44" s="266">
        <v>269.45</v>
      </c>
      <c r="BY44" s="266">
        <v>269.45</v>
      </c>
      <c r="BZ44" s="266">
        <v>269.45</v>
      </c>
      <c r="CA44" s="266">
        <v>269.45</v>
      </c>
      <c r="CB44" s="266">
        <v>269.45</v>
      </c>
      <c r="CC44" s="266">
        <v>269.45</v>
      </c>
      <c r="CD44" s="266">
        <v>269.45</v>
      </c>
      <c r="CE44" s="266">
        <v>269.45</v>
      </c>
      <c r="CF44" s="266">
        <v>269.45</v>
      </c>
      <c r="CG44" s="266">
        <v>269.45</v>
      </c>
      <c r="CH44" s="266">
        <v>269.45</v>
      </c>
      <c r="CI44" s="266">
        <v>269.45</v>
      </c>
      <c r="CJ44" s="266">
        <v>269.45</v>
      </c>
      <c r="CK44" s="266">
        <v>269.45</v>
      </c>
      <c r="CL44" s="266">
        <v>269.45</v>
      </c>
      <c r="CM44" s="266">
        <v>269.45</v>
      </c>
      <c r="CN44" s="266">
        <v>269.45</v>
      </c>
      <c r="CO44" s="266">
        <v>269.45</v>
      </c>
      <c r="CP44" s="266">
        <v>269.45</v>
      </c>
      <c r="CQ44" s="266">
        <v>269.45</v>
      </c>
      <c r="CR44" s="266">
        <v>269.45</v>
      </c>
      <c r="CS44" s="266">
        <v>269.45</v>
      </c>
      <c r="CT44" s="175">
        <f t="shared" si="18"/>
        <v>23085.280000000039</v>
      </c>
      <c r="CU44" s="119"/>
    </row>
    <row r="45" spans="1:99">
      <c r="A45" s="22" t="s">
        <v>44</v>
      </c>
      <c r="B45" s="237" cm="1">
        <f t="array" ref="B45:CS45">TRANSPOSE('[4]JAN''''24 SCHEDULES '!$AD$231:$AD$326)</f>
        <v>570</v>
      </c>
      <c r="C45" s="237">
        <v>570</v>
      </c>
      <c r="D45" s="237">
        <v>498.3</v>
      </c>
      <c r="E45" s="237">
        <v>426.59</v>
      </c>
      <c r="F45" s="237">
        <v>354.89</v>
      </c>
      <c r="G45" s="237">
        <v>283.18</v>
      </c>
      <c r="H45" s="237">
        <v>243.05</v>
      </c>
      <c r="I45" s="237">
        <v>243.05</v>
      </c>
      <c r="J45" s="237">
        <v>243.05</v>
      </c>
      <c r="K45" s="237">
        <v>243.05</v>
      </c>
      <c r="L45" s="237">
        <v>243.05</v>
      </c>
      <c r="M45" s="237">
        <v>243.05</v>
      </c>
      <c r="N45" s="237">
        <v>243.05</v>
      </c>
      <c r="O45" s="237">
        <v>243.05</v>
      </c>
      <c r="P45" s="237">
        <v>243.05</v>
      </c>
      <c r="Q45" s="237">
        <v>243.05</v>
      </c>
      <c r="R45" s="237">
        <v>243.05</v>
      </c>
      <c r="S45" s="237">
        <v>243.05</v>
      </c>
      <c r="T45" s="237">
        <v>243.05</v>
      </c>
      <c r="U45" s="237">
        <v>243.05</v>
      </c>
      <c r="V45" s="237">
        <v>314.76</v>
      </c>
      <c r="W45" s="237">
        <v>386.46</v>
      </c>
      <c r="X45" s="237">
        <v>458.17</v>
      </c>
      <c r="Y45" s="237">
        <v>529.87</v>
      </c>
      <c r="Z45" s="237">
        <v>570</v>
      </c>
      <c r="AA45" s="237">
        <v>570</v>
      </c>
      <c r="AB45" s="237">
        <v>570</v>
      </c>
      <c r="AC45" s="237">
        <v>570</v>
      </c>
      <c r="AD45" s="237">
        <v>570</v>
      </c>
      <c r="AE45" s="237">
        <v>570</v>
      </c>
      <c r="AF45" s="237">
        <v>570</v>
      </c>
      <c r="AG45" s="237">
        <v>570</v>
      </c>
      <c r="AH45" s="237">
        <v>570</v>
      </c>
      <c r="AI45" s="237">
        <v>570</v>
      </c>
      <c r="AJ45" s="237">
        <v>570</v>
      </c>
      <c r="AK45" s="237">
        <v>570</v>
      </c>
      <c r="AL45" s="237">
        <v>570</v>
      </c>
      <c r="AM45" s="237">
        <v>570</v>
      </c>
      <c r="AN45" s="237">
        <v>570</v>
      </c>
      <c r="AO45" s="237">
        <v>570</v>
      </c>
      <c r="AP45" s="237">
        <v>570</v>
      </c>
      <c r="AQ45" s="237">
        <v>570</v>
      </c>
      <c r="AR45" s="237">
        <v>570</v>
      </c>
      <c r="AS45" s="237">
        <v>570</v>
      </c>
      <c r="AT45" s="237">
        <v>570</v>
      </c>
      <c r="AU45" s="237">
        <v>570</v>
      </c>
      <c r="AV45" s="237">
        <v>570</v>
      </c>
      <c r="AW45" s="237">
        <v>570</v>
      </c>
      <c r="AX45" s="237">
        <v>570</v>
      </c>
      <c r="AY45" s="237">
        <v>570</v>
      </c>
      <c r="AZ45" s="237">
        <v>570</v>
      </c>
      <c r="BA45" s="237">
        <v>570</v>
      </c>
      <c r="BB45" s="237">
        <v>570</v>
      </c>
      <c r="BC45" s="237">
        <v>570</v>
      </c>
      <c r="BD45" s="237">
        <v>570</v>
      </c>
      <c r="BE45" s="237">
        <v>570</v>
      </c>
      <c r="BF45" s="237">
        <v>570</v>
      </c>
      <c r="BG45" s="237">
        <v>570</v>
      </c>
      <c r="BH45" s="237">
        <v>570</v>
      </c>
      <c r="BI45" s="237">
        <v>570</v>
      </c>
      <c r="BJ45" s="237">
        <v>570</v>
      </c>
      <c r="BK45" s="237">
        <v>570</v>
      </c>
      <c r="BL45" s="237">
        <v>570</v>
      </c>
      <c r="BM45" s="237">
        <v>570</v>
      </c>
      <c r="BN45" s="237">
        <v>570</v>
      </c>
      <c r="BO45" s="237">
        <v>570</v>
      </c>
      <c r="BP45" s="237">
        <v>570</v>
      </c>
      <c r="BQ45" s="237">
        <v>570</v>
      </c>
      <c r="BR45" s="237">
        <v>570</v>
      </c>
      <c r="BS45" s="237">
        <v>570</v>
      </c>
      <c r="BT45" s="237">
        <v>570</v>
      </c>
      <c r="BU45" s="237">
        <v>570</v>
      </c>
      <c r="BV45" s="237">
        <v>570</v>
      </c>
      <c r="BW45" s="237">
        <v>570</v>
      </c>
      <c r="BX45" s="237">
        <v>570</v>
      </c>
      <c r="BY45" s="237">
        <v>570</v>
      </c>
      <c r="BZ45" s="237">
        <v>570</v>
      </c>
      <c r="CA45" s="237">
        <v>570</v>
      </c>
      <c r="CB45" s="237">
        <v>570</v>
      </c>
      <c r="CC45" s="237">
        <v>570</v>
      </c>
      <c r="CD45" s="237">
        <v>570</v>
      </c>
      <c r="CE45" s="237">
        <v>570</v>
      </c>
      <c r="CF45" s="237">
        <v>570</v>
      </c>
      <c r="CG45" s="237">
        <v>570</v>
      </c>
      <c r="CH45" s="237">
        <v>570</v>
      </c>
      <c r="CI45" s="237">
        <v>570</v>
      </c>
      <c r="CJ45" s="237">
        <v>570</v>
      </c>
      <c r="CK45" s="237">
        <v>570</v>
      </c>
      <c r="CL45" s="237">
        <v>570</v>
      </c>
      <c r="CM45" s="237">
        <v>570</v>
      </c>
      <c r="CN45" s="237">
        <v>570</v>
      </c>
      <c r="CO45" s="237">
        <v>570</v>
      </c>
      <c r="CP45" s="237">
        <v>570</v>
      </c>
      <c r="CQ45" s="237">
        <v>570</v>
      </c>
      <c r="CR45" s="237">
        <v>570</v>
      </c>
      <c r="CS45" s="237">
        <v>570</v>
      </c>
      <c r="CT45" s="175">
        <f t="shared" si="18"/>
        <v>48834.92</v>
      </c>
      <c r="CU45" s="119"/>
    </row>
    <row r="46" spans="1:99" hidden="1">
      <c r="A46" s="39" t="s">
        <v>45</v>
      </c>
      <c r="B46" s="26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73"/>
      <c r="CT46" s="24">
        <f t="shared" si="18"/>
        <v>0</v>
      </c>
      <c r="CU46" s="119"/>
    </row>
    <row r="47" spans="1:99">
      <c r="A47" s="74" t="s">
        <v>46</v>
      </c>
      <c r="B47" s="36">
        <f t="shared" ref="B47:AG47" si="45">SUM(B48:B51)</f>
        <v>86.415599999999998</v>
      </c>
      <c r="C47" s="37">
        <f t="shared" si="45"/>
        <v>84.722880000000004</v>
      </c>
      <c r="D47" s="37">
        <f t="shared" si="45"/>
        <v>87.097360000000009</v>
      </c>
      <c r="E47" s="37">
        <f t="shared" si="45"/>
        <v>85.456320000000005</v>
      </c>
      <c r="F47" s="37">
        <f t="shared" si="45"/>
        <v>86.960480000000004</v>
      </c>
      <c r="G47" s="37">
        <f t="shared" si="45"/>
        <v>90.057360000000003</v>
      </c>
      <c r="H47" s="37">
        <f t="shared" si="45"/>
        <v>92.243120000000005</v>
      </c>
      <c r="I47" s="37">
        <f t="shared" si="45"/>
        <v>90.345680000000002</v>
      </c>
      <c r="J47" s="37">
        <f t="shared" si="45"/>
        <v>88.93119999999999</v>
      </c>
      <c r="K47" s="37">
        <f t="shared" si="45"/>
        <v>83.119679999999988</v>
      </c>
      <c r="L47" s="37">
        <f t="shared" si="45"/>
        <v>83.806399999999996</v>
      </c>
      <c r="M47" s="37">
        <f t="shared" si="45"/>
        <v>84.757360000000006</v>
      </c>
      <c r="N47" s="37">
        <f t="shared" si="45"/>
        <v>79.748800000000003</v>
      </c>
      <c r="O47" s="37">
        <f t="shared" si="45"/>
        <v>82.625039999999998</v>
      </c>
      <c r="P47" s="37">
        <f t="shared" si="45"/>
        <v>78.5976</v>
      </c>
      <c r="Q47" s="37">
        <f t="shared" si="45"/>
        <v>80.023920000000004</v>
      </c>
      <c r="R47" s="37">
        <f t="shared" si="45"/>
        <v>79.689279999999997</v>
      </c>
      <c r="S47" s="37">
        <f t="shared" si="45"/>
        <v>77.275040000000004</v>
      </c>
      <c r="T47" s="37">
        <f t="shared" si="45"/>
        <v>77.970640000000003</v>
      </c>
      <c r="U47" s="37">
        <f t="shared" si="45"/>
        <v>83.912000000000006</v>
      </c>
      <c r="V47" s="37">
        <f t="shared" si="45"/>
        <v>85.992800000000003</v>
      </c>
      <c r="W47" s="37">
        <f t="shared" si="45"/>
        <v>88.505760000000009</v>
      </c>
      <c r="X47" s="37">
        <f t="shared" si="45"/>
        <v>87.788692322766664</v>
      </c>
      <c r="Y47" s="37">
        <f t="shared" si="45"/>
        <v>90.966107777810862</v>
      </c>
      <c r="Z47" s="37">
        <f t="shared" si="45"/>
        <v>90.865645596830859</v>
      </c>
      <c r="AA47" s="37">
        <f t="shared" si="45"/>
        <v>92.265265975793341</v>
      </c>
      <c r="AB47" s="37">
        <f t="shared" si="45"/>
        <v>95.303320667724179</v>
      </c>
      <c r="AC47" s="37">
        <f t="shared" si="45"/>
        <v>103.67920673631252</v>
      </c>
      <c r="AD47" s="37">
        <f t="shared" si="45"/>
        <v>145.76042705620432</v>
      </c>
      <c r="AE47" s="37">
        <f t="shared" si="45"/>
        <v>232.31880400953466</v>
      </c>
      <c r="AF47" s="37">
        <f t="shared" si="45"/>
        <v>422.2936658257139</v>
      </c>
      <c r="AG47" s="37">
        <f t="shared" si="45"/>
        <v>653.65581921711134</v>
      </c>
      <c r="AH47" s="37">
        <f t="shared" ref="AH47:BM47" si="46">SUM(AH48:AH51)</f>
        <v>884.19361647795802</v>
      </c>
      <c r="AI47" s="37">
        <f t="shared" si="46"/>
        <v>1088.3678214569495</v>
      </c>
      <c r="AJ47" s="37">
        <f t="shared" si="46"/>
        <v>1380.3463376353864</v>
      </c>
      <c r="AK47" s="37">
        <f t="shared" si="46"/>
        <v>1678.7428377221845</v>
      </c>
      <c r="AL47" s="37">
        <f t="shared" si="46"/>
        <v>2016.1905915680738</v>
      </c>
      <c r="AM47" s="37">
        <f t="shared" si="46"/>
        <v>2360.4276734781538</v>
      </c>
      <c r="AN47" s="37">
        <f t="shared" si="46"/>
        <v>2499.5277600120353</v>
      </c>
      <c r="AO47" s="37">
        <f t="shared" si="46"/>
        <v>2780.1579598423509</v>
      </c>
      <c r="AP47" s="37">
        <f t="shared" si="46"/>
        <v>3066.4736028431757</v>
      </c>
      <c r="AQ47" s="37">
        <f t="shared" si="46"/>
        <v>3287.3059517249153</v>
      </c>
      <c r="AR47" s="37">
        <f t="shared" si="46"/>
        <v>3464.1832630187287</v>
      </c>
      <c r="AS47" s="37">
        <f t="shared" si="46"/>
        <v>3676.3840677069602</v>
      </c>
      <c r="AT47" s="37">
        <f t="shared" si="46"/>
        <v>3864.0914247284622</v>
      </c>
      <c r="AU47" s="37">
        <f t="shared" si="46"/>
        <v>3977.560689314329</v>
      </c>
      <c r="AV47" s="37">
        <f t="shared" si="46"/>
        <v>4025.332352770879</v>
      </c>
      <c r="AW47" s="37">
        <f t="shared" si="46"/>
        <v>4064.4710646184008</v>
      </c>
      <c r="AX47" s="37">
        <f t="shared" si="46"/>
        <v>4104.3941566064341</v>
      </c>
      <c r="AY47" s="37">
        <f t="shared" si="46"/>
        <v>4120.3767953236766</v>
      </c>
      <c r="AZ47" s="37">
        <f t="shared" si="46"/>
        <v>4127.4855646821925</v>
      </c>
      <c r="BA47" s="37">
        <f t="shared" si="46"/>
        <v>4151.6887257093586</v>
      </c>
      <c r="BB47" s="37">
        <f t="shared" si="46"/>
        <v>4150.9142653215931</v>
      </c>
      <c r="BC47" s="37">
        <f t="shared" si="46"/>
        <v>4106.4797201903539</v>
      </c>
      <c r="BD47" s="37">
        <f t="shared" si="46"/>
        <v>4010.6815674730592</v>
      </c>
      <c r="BE47" s="37">
        <f t="shared" si="46"/>
        <v>3963.0673809825553</v>
      </c>
      <c r="BF47" s="37">
        <f t="shared" si="46"/>
        <v>3756.1018950357666</v>
      </c>
      <c r="BG47" s="37">
        <f t="shared" si="46"/>
        <v>3681.6882842952346</v>
      </c>
      <c r="BH47" s="37">
        <f t="shared" si="46"/>
        <v>3557.0470922591462</v>
      </c>
      <c r="BI47" s="37">
        <f t="shared" si="46"/>
        <v>3447.7120109697967</v>
      </c>
      <c r="BJ47" s="37">
        <f t="shared" si="46"/>
        <v>3292.1748917654436</v>
      </c>
      <c r="BK47" s="37">
        <f t="shared" si="46"/>
        <v>3116.6747250048902</v>
      </c>
      <c r="BL47" s="37">
        <f t="shared" si="46"/>
        <v>2791.4062696153815</v>
      </c>
      <c r="BM47" s="37">
        <f t="shared" si="46"/>
        <v>2528.1981867511117</v>
      </c>
      <c r="BN47" s="37">
        <f t="shared" ref="BN47:CS47" si="47">SUM(BN48:BN51)</f>
        <v>2170.4930027400042</v>
      </c>
      <c r="BO47" s="37">
        <f t="shared" si="47"/>
        <v>1817.2549431273442</v>
      </c>
      <c r="BP47" s="37">
        <f t="shared" si="47"/>
        <v>1473.8685657823357</v>
      </c>
      <c r="BQ47" s="37">
        <f t="shared" si="47"/>
        <v>1132.164655109083</v>
      </c>
      <c r="BR47" s="37">
        <f t="shared" si="47"/>
        <v>789.7000357780405</v>
      </c>
      <c r="BS47" s="37">
        <f t="shared" si="47"/>
        <v>501.55093501233296</v>
      </c>
      <c r="BT47" s="37">
        <f t="shared" si="47"/>
        <v>266.39986266464518</v>
      </c>
      <c r="BU47" s="37">
        <f t="shared" si="47"/>
        <v>127.98900222184892</v>
      </c>
      <c r="BV47" s="37">
        <f t="shared" si="47"/>
        <v>77.255145648204063</v>
      </c>
      <c r="BW47" s="37">
        <f t="shared" si="47"/>
        <v>62.915199999999999</v>
      </c>
      <c r="BX47" s="37">
        <f t="shared" si="47"/>
        <v>62.955919999999999</v>
      </c>
      <c r="BY47" s="37">
        <f t="shared" si="47"/>
        <v>69.867680000000007</v>
      </c>
      <c r="BZ47" s="37">
        <f t="shared" si="47"/>
        <v>76.589439999999996</v>
      </c>
      <c r="CA47" s="37">
        <f t="shared" si="47"/>
        <v>78.811120000000003</v>
      </c>
      <c r="CB47" s="37">
        <f t="shared" si="47"/>
        <v>81.431119999999993</v>
      </c>
      <c r="CC47" s="37">
        <f t="shared" si="47"/>
        <v>79.153599999999997</v>
      </c>
      <c r="CD47" s="37">
        <f t="shared" si="47"/>
        <v>80.779920000000004</v>
      </c>
      <c r="CE47" s="37">
        <f t="shared" si="47"/>
        <v>81.749600000000001</v>
      </c>
      <c r="CF47" s="37">
        <f t="shared" si="47"/>
        <v>84.560640000000006</v>
      </c>
      <c r="CG47" s="37">
        <f t="shared" si="47"/>
        <v>87.697519999999997</v>
      </c>
      <c r="CH47" s="37">
        <f t="shared" si="47"/>
        <v>92.428319999999999</v>
      </c>
      <c r="CI47" s="37">
        <f t="shared" si="47"/>
        <v>98.448080000000004</v>
      </c>
      <c r="CJ47" s="37">
        <f t="shared" si="47"/>
        <v>97.652640000000005</v>
      </c>
      <c r="CK47" s="37">
        <f t="shared" si="47"/>
        <v>98.368719999999996</v>
      </c>
      <c r="CL47" s="37">
        <f t="shared" si="47"/>
        <v>93.834480000000013</v>
      </c>
      <c r="CM47" s="37">
        <f t="shared" si="47"/>
        <v>96.811839999999989</v>
      </c>
      <c r="CN47" s="37">
        <f t="shared" si="47"/>
        <v>96.300799999999995</v>
      </c>
      <c r="CO47" s="37">
        <f t="shared" si="47"/>
        <v>97.117999999999995</v>
      </c>
      <c r="CP47" s="37">
        <f t="shared" si="47"/>
        <v>97.556799999999996</v>
      </c>
      <c r="CQ47" s="37">
        <f t="shared" si="47"/>
        <v>98.641199999999998</v>
      </c>
      <c r="CR47" s="37">
        <f t="shared" si="47"/>
        <v>98.720480000000009</v>
      </c>
      <c r="CS47" s="75">
        <f t="shared" si="47"/>
        <v>96.680080000000004</v>
      </c>
      <c r="CT47" s="28">
        <f t="shared" si="18"/>
        <v>117258.74917017459</v>
      </c>
      <c r="CU47" s="117"/>
    </row>
    <row r="48" spans="1:99">
      <c r="A48" s="23" t="s">
        <v>65</v>
      </c>
      <c r="B48" s="31">
        <f>B21</f>
        <v>0</v>
      </c>
      <c r="C48" s="31">
        <f t="shared" ref="C48:BN49" si="48">C21</f>
        <v>0</v>
      </c>
      <c r="D48" s="31">
        <f t="shared" si="48"/>
        <v>0</v>
      </c>
      <c r="E48" s="31">
        <f t="shared" si="48"/>
        <v>0</v>
      </c>
      <c r="F48" s="31">
        <f t="shared" si="48"/>
        <v>0</v>
      </c>
      <c r="G48" s="31">
        <f t="shared" si="48"/>
        <v>0</v>
      </c>
      <c r="H48" s="31">
        <f t="shared" si="48"/>
        <v>0</v>
      </c>
      <c r="I48" s="31">
        <f t="shared" si="48"/>
        <v>0</v>
      </c>
      <c r="J48" s="31">
        <f t="shared" si="48"/>
        <v>0</v>
      </c>
      <c r="K48" s="31">
        <f t="shared" si="48"/>
        <v>0</v>
      </c>
      <c r="L48" s="31">
        <f t="shared" si="48"/>
        <v>0</v>
      </c>
      <c r="M48" s="31">
        <f t="shared" si="48"/>
        <v>0</v>
      </c>
      <c r="N48" s="31">
        <f t="shared" si="48"/>
        <v>0</v>
      </c>
      <c r="O48" s="31">
        <f t="shared" si="48"/>
        <v>0</v>
      </c>
      <c r="P48" s="31">
        <f t="shared" si="48"/>
        <v>0</v>
      </c>
      <c r="Q48" s="31">
        <f t="shared" si="48"/>
        <v>0</v>
      </c>
      <c r="R48" s="31">
        <f t="shared" si="48"/>
        <v>0</v>
      </c>
      <c r="S48" s="31">
        <f t="shared" si="48"/>
        <v>0</v>
      </c>
      <c r="T48" s="31">
        <f t="shared" si="48"/>
        <v>0</v>
      </c>
      <c r="U48" s="31">
        <f t="shared" si="48"/>
        <v>0</v>
      </c>
      <c r="V48" s="31">
        <f t="shared" si="48"/>
        <v>0</v>
      </c>
      <c r="W48" s="31">
        <f t="shared" si="48"/>
        <v>0</v>
      </c>
      <c r="X48" s="31">
        <f t="shared" si="48"/>
        <v>0.28000000000000003</v>
      </c>
      <c r="Y48" s="31">
        <f t="shared" si="48"/>
        <v>0.25</v>
      </c>
      <c r="Z48" s="31">
        <f t="shared" si="48"/>
        <v>0.28000000000000003</v>
      </c>
      <c r="AA48" s="31">
        <f t="shared" si="48"/>
        <v>0.4</v>
      </c>
      <c r="AB48" s="31">
        <f t="shared" si="48"/>
        <v>0.65999999999999992</v>
      </c>
      <c r="AC48" s="31">
        <f t="shared" si="48"/>
        <v>6.55</v>
      </c>
      <c r="AD48" s="31">
        <f t="shared" si="48"/>
        <v>21.06</v>
      </c>
      <c r="AE48" s="31">
        <f t="shared" si="48"/>
        <v>42.98</v>
      </c>
      <c r="AF48" s="31">
        <f t="shared" si="48"/>
        <v>75.34</v>
      </c>
      <c r="AG48" s="31">
        <f t="shared" si="48"/>
        <v>139.59</v>
      </c>
      <c r="AH48" s="31">
        <f t="shared" si="48"/>
        <v>214.88</v>
      </c>
      <c r="AI48" s="31">
        <f t="shared" si="48"/>
        <v>309.96000000000004</v>
      </c>
      <c r="AJ48" s="31">
        <f t="shared" si="48"/>
        <v>421.64</v>
      </c>
      <c r="AK48" s="31">
        <f t="shared" si="48"/>
        <v>519.17999999999995</v>
      </c>
      <c r="AL48" s="31">
        <f t="shared" si="48"/>
        <v>676.85</v>
      </c>
      <c r="AM48" s="31">
        <f t="shared" si="48"/>
        <v>847.36</v>
      </c>
      <c r="AN48" s="31">
        <f t="shared" si="48"/>
        <v>832.78</v>
      </c>
      <c r="AO48" s="31">
        <f t="shared" si="48"/>
        <v>957.98</v>
      </c>
      <c r="AP48" s="31">
        <f t="shared" si="48"/>
        <v>1122.24</v>
      </c>
      <c r="AQ48" s="31">
        <f t="shared" si="48"/>
        <v>1256.6100000000001</v>
      </c>
      <c r="AR48" s="31">
        <f t="shared" si="48"/>
        <v>1366.18</v>
      </c>
      <c r="AS48" s="31">
        <f t="shared" si="48"/>
        <v>1498.47</v>
      </c>
      <c r="AT48" s="31">
        <f t="shared" si="48"/>
        <v>1601.87</v>
      </c>
      <c r="AU48" s="31">
        <f t="shared" si="48"/>
        <v>1650.74</v>
      </c>
      <c r="AV48" s="31">
        <f t="shared" si="48"/>
        <v>1629.28</v>
      </c>
      <c r="AW48" s="31">
        <f t="shared" si="48"/>
        <v>1650.4599999999998</v>
      </c>
      <c r="AX48" s="31">
        <f t="shared" si="48"/>
        <v>1699.08</v>
      </c>
      <c r="AY48" s="31">
        <f t="shared" si="48"/>
        <v>1713.2800000000002</v>
      </c>
      <c r="AZ48" s="31">
        <f t="shared" si="48"/>
        <v>1741.05</v>
      </c>
      <c r="BA48" s="31">
        <f t="shared" si="48"/>
        <v>1743.66</v>
      </c>
      <c r="BB48" s="31">
        <f t="shared" si="48"/>
        <v>1733.41</v>
      </c>
      <c r="BC48" s="31">
        <f t="shared" si="48"/>
        <v>1729.72</v>
      </c>
      <c r="BD48" s="31">
        <f t="shared" si="48"/>
        <v>1732.3</v>
      </c>
      <c r="BE48" s="31">
        <f t="shared" si="48"/>
        <v>1723.2800000000002</v>
      </c>
      <c r="BF48" s="31">
        <f t="shared" si="48"/>
        <v>1540.28</v>
      </c>
      <c r="BG48" s="31">
        <f t="shared" si="48"/>
        <v>1546.9599999999998</v>
      </c>
      <c r="BH48" s="31">
        <f t="shared" si="48"/>
        <v>1499.31</v>
      </c>
      <c r="BI48" s="31">
        <f t="shared" si="48"/>
        <v>1469.69</v>
      </c>
      <c r="BJ48" s="31">
        <f t="shared" si="48"/>
        <v>1383.4299999999998</v>
      </c>
      <c r="BK48" s="31">
        <f t="shared" si="48"/>
        <v>1310.52</v>
      </c>
      <c r="BL48" s="31">
        <f t="shared" si="48"/>
        <v>1157.5999999999999</v>
      </c>
      <c r="BM48" s="31">
        <f t="shared" si="48"/>
        <v>1029.08</v>
      </c>
      <c r="BN48" s="31">
        <f t="shared" si="48"/>
        <v>858.93000000000006</v>
      </c>
      <c r="BO48" s="31">
        <f t="shared" ref="BO48:CS51" si="49">BO21</f>
        <v>710.96999999999991</v>
      </c>
      <c r="BP48" s="31">
        <f t="shared" si="49"/>
        <v>567.88</v>
      </c>
      <c r="BQ48" s="31">
        <f t="shared" si="49"/>
        <v>430.95</v>
      </c>
      <c r="BR48" s="31">
        <f t="shared" si="49"/>
        <v>302.33</v>
      </c>
      <c r="BS48" s="31">
        <f t="shared" si="49"/>
        <v>184.85999999999999</v>
      </c>
      <c r="BT48" s="31">
        <f t="shared" si="49"/>
        <v>99.19</v>
      </c>
      <c r="BU48" s="31">
        <f t="shared" si="49"/>
        <v>41.72</v>
      </c>
      <c r="BV48" s="31">
        <f t="shared" si="49"/>
        <v>10.26</v>
      </c>
      <c r="BW48" s="31">
        <f t="shared" si="49"/>
        <v>0.97</v>
      </c>
      <c r="BX48" s="31">
        <f t="shared" si="49"/>
        <v>0</v>
      </c>
      <c r="BY48" s="31">
        <f t="shared" si="49"/>
        <v>0</v>
      </c>
      <c r="BZ48" s="31">
        <f t="shared" si="49"/>
        <v>0</v>
      </c>
      <c r="CA48" s="31">
        <f t="shared" si="49"/>
        <v>0</v>
      </c>
      <c r="CB48" s="31">
        <f t="shared" si="49"/>
        <v>0</v>
      </c>
      <c r="CC48" s="31">
        <f t="shared" si="49"/>
        <v>0</v>
      </c>
      <c r="CD48" s="31">
        <f t="shared" si="49"/>
        <v>0</v>
      </c>
      <c r="CE48" s="31">
        <f t="shared" si="49"/>
        <v>0</v>
      </c>
      <c r="CF48" s="31">
        <f t="shared" si="49"/>
        <v>0</v>
      </c>
      <c r="CG48" s="31">
        <f t="shared" si="49"/>
        <v>0</v>
      </c>
      <c r="CH48" s="31">
        <f t="shared" si="49"/>
        <v>0</v>
      </c>
      <c r="CI48" s="31">
        <f t="shared" si="49"/>
        <v>0</v>
      </c>
      <c r="CJ48" s="31">
        <f t="shared" si="49"/>
        <v>0</v>
      </c>
      <c r="CK48" s="31">
        <f t="shared" si="49"/>
        <v>0</v>
      </c>
      <c r="CL48" s="31">
        <f t="shared" si="49"/>
        <v>0</v>
      </c>
      <c r="CM48" s="31">
        <f t="shared" si="49"/>
        <v>0</v>
      </c>
      <c r="CN48" s="31">
        <f t="shared" si="49"/>
        <v>0</v>
      </c>
      <c r="CO48" s="31">
        <f t="shared" si="49"/>
        <v>0</v>
      </c>
      <c r="CP48" s="31">
        <f t="shared" si="49"/>
        <v>0</v>
      </c>
      <c r="CQ48" s="31">
        <f t="shared" si="49"/>
        <v>0</v>
      </c>
      <c r="CR48" s="31">
        <f t="shared" si="49"/>
        <v>0</v>
      </c>
      <c r="CS48" s="31">
        <f t="shared" si="49"/>
        <v>0</v>
      </c>
      <c r="CT48" s="24">
        <f t="shared" ref="CT48:CT51" si="50">SUM(B48:CS48)</f>
        <v>44804.579999999994</v>
      </c>
      <c r="CU48" s="119"/>
    </row>
    <row r="49" spans="1:102">
      <c r="A49" s="24" t="s">
        <v>66</v>
      </c>
      <c r="B49" s="31">
        <f t="shared" ref="B49:Q51" si="51">B22</f>
        <v>0</v>
      </c>
      <c r="C49" s="31">
        <f t="shared" si="51"/>
        <v>0</v>
      </c>
      <c r="D49" s="31">
        <f t="shared" si="51"/>
        <v>0</v>
      </c>
      <c r="E49" s="31">
        <f t="shared" si="51"/>
        <v>0</v>
      </c>
      <c r="F49" s="31">
        <f t="shared" si="51"/>
        <v>0</v>
      </c>
      <c r="G49" s="31">
        <f t="shared" si="51"/>
        <v>0</v>
      </c>
      <c r="H49" s="31">
        <f t="shared" si="51"/>
        <v>0</v>
      </c>
      <c r="I49" s="31">
        <f t="shared" si="51"/>
        <v>0</v>
      </c>
      <c r="J49" s="31">
        <f t="shared" si="51"/>
        <v>0</v>
      </c>
      <c r="K49" s="31">
        <f t="shared" si="51"/>
        <v>0</v>
      </c>
      <c r="L49" s="31">
        <f t="shared" si="51"/>
        <v>0</v>
      </c>
      <c r="M49" s="31">
        <f t="shared" si="51"/>
        <v>0</v>
      </c>
      <c r="N49" s="31">
        <f t="shared" si="51"/>
        <v>0</v>
      </c>
      <c r="O49" s="31">
        <f t="shared" si="51"/>
        <v>0</v>
      </c>
      <c r="P49" s="31">
        <f t="shared" si="51"/>
        <v>0</v>
      </c>
      <c r="Q49" s="31">
        <f t="shared" si="51"/>
        <v>0</v>
      </c>
      <c r="R49" s="31">
        <f t="shared" si="48"/>
        <v>0</v>
      </c>
      <c r="S49" s="31">
        <f t="shared" si="48"/>
        <v>0</v>
      </c>
      <c r="T49" s="31">
        <f t="shared" si="48"/>
        <v>0</v>
      </c>
      <c r="U49" s="31">
        <f t="shared" si="48"/>
        <v>0</v>
      </c>
      <c r="V49" s="31">
        <f t="shared" si="48"/>
        <v>0</v>
      </c>
      <c r="W49" s="31">
        <f t="shared" si="48"/>
        <v>0</v>
      </c>
      <c r="X49" s="31">
        <f t="shared" si="48"/>
        <v>0.37221232276666866</v>
      </c>
      <c r="Y49" s="31">
        <f t="shared" si="48"/>
        <v>4.0105877778108541</v>
      </c>
      <c r="Z49" s="31">
        <f t="shared" si="48"/>
        <v>3.340605596830851</v>
      </c>
      <c r="AA49" s="31">
        <f t="shared" si="48"/>
        <v>3.2010259757933506</v>
      </c>
      <c r="AB49" s="31">
        <f t="shared" si="48"/>
        <v>3.1917206677241841</v>
      </c>
      <c r="AC49" s="31">
        <f t="shared" si="48"/>
        <v>4.8852867363125263</v>
      </c>
      <c r="AD49" s="31">
        <f t="shared" si="48"/>
        <v>31.777627056204334</v>
      </c>
      <c r="AE49" s="31">
        <f t="shared" si="48"/>
        <v>93.304324009534653</v>
      </c>
      <c r="AF49" s="31">
        <f t="shared" si="48"/>
        <v>248.31214582571386</v>
      </c>
      <c r="AG49" s="31">
        <f t="shared" si="48"/>
        <v>411.82501921711133</v>
      </c>
      <c r="AH49" s="31">
        <f t="shared" si="48"/>
        <v>562.61753647795797</v>
      </c>
      <c r="AI49" s="31">
        <f t="shared" si="48"/>
        <v>672.26198145694946</v>
      </c>
      <c r="AJ49" s="31">
        <f t="shared" si="48"/>
        <v>864.7050576353862</v>
      </c>
      <c r="AK49" s="31">
        <f t="shared" si="48"/>
        <v>1073.8790777221848</v>
      </c>
      <c r="AL49" s="31">
        <f t="shared" si="48"/>
        <v>1267.2305915680738</v>
      </c>
      <c r="AM49" s="31">
        <f t="shared" si="48"/>
        <v>1442.4116734781537</v>
      </c>
      <c r="AN49" s="31">
        <f t="shared" si="48"/>
        <v>1595.7997600120354</v>
      </c>
      <c r="AO49" s="31">
        <f t="shared" si="48"/>
        <v>1756.3219598423507</v>
      </c>
      <c r="AP49" s="31">
        <f t="shared" si="48"/>
        <v>1881.9456028431755</v>
      </c>
      <c r="AQ49" s="31">
        <f t="shared" si="48"/>
        <v>1969.5919517249151</v>
      </c>
      <c r="AR49" s="31">
        <f t="shared" si="48"/>
        <v>2051.3412630187286</v>
      </c>
      <c r="AS49" s="31">
        <f t="shared" si="48"/>
        <v>2133.04406770696</v>
      </c>
      <c r="AT49" s="31">
        <f t="shared" si="48"/>
        <v>2216.523424728462</v>
      </c>
      <c r="AU49" s="31">
        <f t="shared" si="48"/>
        <v>2281.0466893143293</v>
      </c>
      <c r="AV49" s="31">
        <f t="shared" si="48"/>
        <v>2350.4903527708789</v>
      </c>
      <c r="AW49" s="31">
        <f t="shared" si="48"/>
        <v>2368.8790646184007</v>
      </c>
      <c r="AX49" s="31">
        <f t="shared" si="48"/>
        <v>2361.782156606434</v>
      </c>
      <c r="AY49" s="31">
        <f t="shared" si="48"/>
        <v>2362.7587953236766</v>
      </c>
      <c r="AZ49" s="31">
        <f t="shared" si="48"/>
        <v>2341.4215646821922</v>
      </c>
      <c r="BA49" s="31">
        <f t="shared" si="48"/>
        <v>2362.9727257093582</v>
      </c>
      <c r="BB49" s="31">
        <f t="shared" si="48"/>
        <v>2372.4042653215929</v>
      </c>
      <c r="BC49" s="31">
        <f t="shared" si="48"/>
        <v>2332.6597201903533</v>
      </c>
      <c r="BD49" s="31">
        <f t="shared" si="48"/>
        <v>2233.7215674730592</v>
      </c>
      <c r="BE49" s="31">
        <f t="shared" si="48"/>
        <v>2193.2453809825552</v>
      </c>
      <c r="BF49" s="31">
        <f t="shared" si="48"/>
        <v>2169.681895035766</v>
      </c>
      <c r="BG49" s="31">
        <f t="shared" si="48"/>
        <v>2089.0322842952346</v>
      </c>
      <c r="BH49" s="31">
        <f t="shared" si="48"/>
        <v>2011.6930922591459</v>
      </c>
      <c r="BI49" s="31">
        <f t="shared" si="48"/>
        <v>1926.2731309697972</v>
      </c>
      <c r="BJ49" s="31">
        <f t="shared" si="48"/>
        <v>1848.301611765444</v>
      </c>
      <c r="BK49" s="31">
        <f t="shared" si="48"/>
        <v>1742.2659250048907</v>
      </c>
      <c r="BL49" s="31">
        <f t="shared" si="48"/>
        <v>1572.5790696153815</v>
      </c>
      <c r="BM49" s="31">
        <f t="shared" si="48"/>
        <v>1439.074346751112</v>
      </c>
      <c r="BN49" s="31">
        <f t="shared" si="48"/>
        <v>1250.3618827400041</v>
      </c>
      <c r="BO49" s="31">
        <f t="shared" si="49"/>
        <v>1046.6781431273444</v>
      </c>
      <c r="BP49" s="31">
        <f t="shared" si="49"/>
        <v>846.10024578233583</v>
      </c>
      <c r="BQ49" s="31">
        <f t="shared" si="49"/>
        <v>642.68617510908302</v>
      </c>
      <c r="BR49" s="31">
        <f t="shared" si="49"/>
        <v>428.23427577804051</v>
      </c>
      <c r="BS49" s="31">
        <f t="shared" si="49"/>
        <v>258.07317501233297</v>
      </c>
      <c r="BT49" s="31">
        <f t="shared" si="49"/>
        <v>110.7595426646452</v>
      </c>
      <c r="BU49" s="31">
        <f t="shared" si="49"/>
        <v>28.631402221848926</v>
      </c>
      <c r="BV49" s="31">
        <f t="shared" si="49"/>
        <v>7.2438656482040651</v>
      </c>
      <c r="BW49" s="31">
        <f t="shared" si="49"/>
        <v>0</v>
      </c>
      <c r="BX49" s="31">
        <f t="shared" si="49"/>
        <v>0</v>
      </c>
      <c r="BY49" s="31">
        <f t="shared" si="49"/>
        <v>0</v>
      </c>
      <c r="BZ49" s="31">
        <f t="shared" si="49"/>
        <v>0</v>
      </c>
      <c r="CA49" s="31">
        <f t="shared" si="49"/>
        <v>0</v>
      </c>
      <c r="CB49" s="31">
        <f t="shared" si="49"/>
        <v>0</v>
      </c>
      <c r="CC49" s="31">
        <f t="shared" si="49"/>
        <v>0</v>
      </c>
      <c r="CD49" s="31">
        <f t="shared" si="49"/>
        <v>0</v>
      </c>
      <c r="CE49" s="31">
        <f t="shared" si="49"/>
        <v>0</v>
      </c>
      <c r="CF49" s="31">
        <f t="shared" si="49"/>
        <v>0</v>
      </c>
      <c r="CG49" s="31">
        <f t="shared" si="49"/>
        <v>0</v>
      </c>
      <c r="CH49" s="31">
        <f t="shared" si="49"/>
        <v>0</v>
      </c>
      <c r="CI49" s="31">
        <f t="shared" si="49"/>
        <v>0</v>
      </c>
      <c r="CJ49" s="31">
        <f t="shared" si="49"/>
        <v>0</v>
      </c>
      <c r="CK49" s="31">
        <f t="shared" si="49"/>
        <v>0</v>
      </c>
      <c r="CL49" s="31">
        <f t="shared" si="49"/>
        <v>0</v>
      </c>
      <c r="CM49" s="31">
        <f t="shared" si="49"/>
        <v>0</v>
      </c>
      <c r="CN49" s="31">
        <f t="shared" si="49"/>
        <v>0</v>
      </c>
      <c r="CO49" s="31">
        <f t="shared" si="49"/>
        <v>0</v>
      </c>
      <c r="CP49" s="31">
        <f t="shared" si="49"/>
        <v>0</v>
      </c>
      <c r="CQ49" s="31">
        <f t="shared" si="49"/>
        <v>0</v>
      </c>
      <c r="CR49" s="31">
        <f t="shared" si="49"/>
        <v>0</v>
      </c>
      <c r="CS49" s="31">
        <f t="shared" si="49"/>
        <v>0</v>
      </c>
      <c r="CT49" s="24">
        <f t="shared" si="50"/>
        <v>65270.94685017458</v>
      </c>
      <c r="CU49" s="119"/>
    </row>
    <row r="50" spans="1:102">
      <c r="A50" s="24" t="s">
        <v>24</v>
      </c>
      <c r="B50" s="132">
        <v>30.16</v>
      </c>
      <c r="C50" s="132">
        <v>31.1</v>
      </c>
      <c r="D50" s="132">
        <v>32.54</v>
      </c>
      <c r="E50" s="132">
        <v>32.25</v>
      </c>
      <c r="F50" s="132">
        <v>33.64</v>
      </c>
      <c r="G50" s="132">
        <v>36.200000000000003</v>
      </c>
      <c r="H50" s="132">
        <v>37.49</v>
      </c>
      <c r="I50" s="132">
        <v>35.92</v>
      </c>
      <c r="J50" s="132">
        <v>34.68</v>
      </c>
      <c r="K50" s="132">
        <v>31.33</v>
      </c>
      <c r="L50" s="132">
        <v>31.28</v>
      </c>
      <c r="M50" s="132">
        <v>30.58</v>
      </c>
      <c r="N50" s="132">
        <v>29.96</v>
      </c>
      <c r="O50" s="132">
        <v>30.79</v>
      </c>
      <c r="P50" s="132">
        <v>28.12</v>
      </c>
      <c r="Q50" s="132">
        <v>27.25</v>
      </c>
      <c r="R50" s="132">
        <v>25.61</v>
      </c>
      <c r="S50" s="132">
        <v>24.85</v>
      </c>
      <c r="T50" s="132">
        <v>26.37</v>
      </c>
      <c r="U50" s="132">
        <v>27.35</v>
      </c>
      <c r="V50" s="132">
        <v>29.53</v>
      </c>
      <c r="W50" s="132">
        <v>30.97</v>
      </c>
      <c r="X50" s="132">
        <v>32.42</v>
      </c>
      <c r="Y50" s="132">
        <v>34.08</v>
      </c>
      <c r="Z50" s="132">
        <v>36.270000000000003</v>
      </c>
      <c r="AA50" s="132">
        <v>37.6</v>
      </c>
      <c r="AB50" s="132">
        <v>37.25</v>
      </c>
      <c r="AC50" s="132">
        <v>35.54</v>
      </c>
      <c r="AD50" s="132">
        <v>37.229999999999997</v>
      </c>
      <c r="AE50" s="132">
        <v>39.32</v>
      </c>
      <c r="AF50" s="132">
        <v>41.92</v>
      </c>
      <c r="AG50" s="132">
        <v>43.98</v>
      </c>
      <c r="AH50" s="132">
        <v>48.85</v>
      </c>
      <c r="AI50" s="132">
        <v>48.42</v>
      </c>
      <c r="AJ50" s="132">
        <v>36.17</v>
      </c>
      <c r="AK50" s="132">
        <v>31.61</v>
      </c>
      <c r="AL50" s="132">
        <v>28.58</v>
      </c>
      <c r="AM50" s="132">
        <v>26.45</v>
      </c>
      <c r="AN50" s="132">
        <v>25.95</v>
      </c>
      <c r="AO50" s="132">
        <v>21.55</v>
      </c>
      <c r="AP50" s="132">
        <v>18.41</v>
      </c>
      <c r="AQ50" s="132">
        <v>15.64</v>
      </c>
      <c r="AR50" s="132">
        <v>1.48</v>
      </c>
      <c r="AS50" s="132">
        <v>0.43</v>
      </c>
      <c r="AT50" s="132">
        <v>0.26</v>
      </c>
      <c r="AU50" s="132">
        <v>0.16</v>
      </c>
      <c r="AV50" s="132">
        <v>0.16</v>
      </c>
      <c r="AW50" s="132">
        <v>0.14000000000000001</v>
      </c>
      <c r="AX50" s="132">
        <v>0.18</v>
      </c>
      <c r="AY50" s="132">
        <v>0.11</v>
      </c>
      <c r="AZ50" s="132">
        <v>0.2</v>
      </c>
      <c r="BA50" s="132">
        <v>0.52</v>
      </c>
      <c r="BB50" s="132">
        <v>0.68</v>
      </c>
      <c r="BC50" s="132">
        <v>0.38</v>
      </c>
      <c r="BD50" s="132">
        <v>0.53</v>
      </c>
      <c r="BE50" s="132">
        <v>0.88</v>
      </c>
      <c r="BF50" s="132">
        <v>0.86</v>
      </c>
      <c r="BG50" s="132">
        <v>1.87</v>
      </c>
      <c r="BH50" s="132">
        <v>1.26</v>
      </c>
      <c r="BI50" s="132">
        <v>1.68</v>
      </c>
      <c r="BJ50" s="132">
        <v>1.72</v>
      </c>
      <c r="BK50" s="132">
        <v>4.08</v>
      </c>
      <c r="BL50" s="132">
        <v>1.94</v>
      </c>
      <c r="BM50" s="132">
        <v>0.6</v>
      </c>
      <c r="BN50" s="132">
        <v>1.83</v>
      </c>
      <c r="BO50" s="132">
        <v>0.76</v>
      </c>
      <c r="BP50" s="132">
        <v>2.73</v>
      </c>
      <c r="BQ50" s="132">
        <v>0.8</v>
      </c>
      <c r="BR50" s="132">
        <v>1.33</v>
      </c>
      <c r="BS50" s="132">
        <v>1.31</v>
      </c>
      <c r="BT50" s="132">
        <v>1.85</v>
      </c>
      <c r="BU50" s="132">
        <v>1.91</v>
      </c>
      <c r="BV50" s="132">
        <v>2.68</v>
      </c>
      <c r="BW50" s="132">
        <v>3.78</v>
      </c>
      <c r="BX50" s="132">
        <v>3.94</v>
      </c>
      <c r="BY50" s="132">
        <v>11.37</v>
      </c>
      <c r="BZ50" s="132">
        <v>17.54</v>
      </c>
      <c r="CA50" s="132">
        <v>20.32</v>
      </c>
      <c r="CB50" s="132">
        <v>21.74</v>
      </c>
      <c r="CC50" s="132">
        <v>21.49</v>
      </c>
      <c r="CD50" s="132">
        <v>21.68</v>
      </c>
      <c r="CE50" s="132">
        <v>22.59</v>
      </c>
      <c r="CF50" s="132">
        <v>25.6</v>
      </c>
      <c r="CG50" s="132">
        <v>31.4</v>
      </c>
      <c r="CH50" s="132">
        <v>36.08</v>
      </c>
      <c r="CI50" s="132">
        <v>40.61</v>
      </c>
      <c r="CJ50" s="132">
        <v>38.770000000000003</v>
      </c>
      <c r="CK50" s="132">
        <v>39.43</v>
      </c>
      <c r="CL50" s="132">
        <v>37.450000000000003</v>
      </c>
      <c r="CM50" s="132">
        <v>38.97</v>
      </c>
      <c r="CN50" s="132">
        <v>37.979999999999997</v>
      </c>
      <c r="CO50" s="132">
        <v>38.26</v>
      </c>
      <c r="CP50" s="132">
        <v>38.76</v>
      </c>
      <c r="CQ50" s="132">
        <v>39.64</v>
      </c>
      <c r="CR50" s="132">
        <v>38.36</v>
      </c>
      <c r="CS50" s="132">
        <v>37.659999999999997</v>
      </c>
      <c r="CT50" s="24">
        <f t="shared" si="50"/>
        <v>2053.9499999999998</v>
      </c>
      <c r="CU50" s="119"/>
    </row>
    <row r="51" spans="1:102">
      <c r="A51" s="24" t="s">
        <v>41</v>
      </c>
      <c r="B51" s="31">
        <f t="shared" si="51"/>
        <v>56.255600000000001</v>
      </c>
      <c r="C51" s="31">
        <f t="shared" ref="C51:BN51" si="52">C24</f>
        <v>53.622880000000002</v>
      </c>
      <c r="D51" s="31">
        <f t="shared" si="52"/>
        <v>54.557360000000003</v>
      </c>
      <c r="E51" s="31">
        <f t="shared" si="52"/>
        <v>53.206319999999998</v>
      </c>
      <c r="F51" s="31">
        <f t="shared" si="52"/>
        <v>53.320480000000003</v>
      </c>
      <c r="G51" s="31">
        <f t="shared" si="52"/>
        <v>53.85736</v>
      </c>
      <c r="H51" s="31">
        <f t="shared" si="52"/>
        <v>54.753120000000003</v>
      </c>
      <c r="I51" s="31">
        <f t="shared" si="52"/>
        <v>54.42568</v>
      </c>
      <c r="J51" s="31">
        <f t="shared" si="52"/>
        <v>54.251199999999997</v>
      </c>
      <c r="K51" s="31">
        <f t="shared" si="52"/>
        <v>51.789679999999997</v>
      </c>
      <c r="L51" s="31">
        <f t="shared" si="52"/>
        <v>52.526400000000002</v>
      </c>
      <c r="M51" s="31">
        <f t="shared" si="52"/>
        <v>54.17736</v>
      </c>
      <c r="N51" s="31">
        <f t="shared" si="52"/>
        <v>49.788800000000002</v>
      </c>
      <c r="O51" s="31">
        <f t="shared" si="52"/>
        <v>51.835039999999999</v>
      </c>
      <c r="P51" s="31">
        <f t="shared" si="52"/>
        <v>50.477600000000002</v>
      </c>
      <c r="Q51" s="31">
        <f t="shared" si="52"/>
        <v>52.773919999999997</v>
      </c>
      <c r="R51" s="31">
        <f t="shared" si="52"/>
        <v>54.079279999999997</v>
      </c>
      <c r="S51" s="31">
        <f t="shared" si="52"/>
        <v>52.425040000000003</v>
      </c>
      <c r="T51" s="31">
        <f t="shared" si="52"/>
        <v>51.600639999999999</v>
      </c>
      <c r="U51" s="31">
        <f t="shared" si="52"/>
        <v>56.561999999999998</v>
      </c>
      <c r="V51" s="31">
        <f t="shared" si="52"/>
        <v>56.462800000000001</v>
      </c>
      <c r="W51" s="31">
        <f t="shared" si="52"/>
        <v>57.535760000000003</v>
      </c>
      <c r="X51" s="31">
        <f t="shared" si="52"/>
        <v>54.716479999999997</v>
      </c>
      <c r="Y51" s="31">
        <f t="shared" si="52"/>
        <v>52.625520000000002</v>
      </c>
      <c r="Z51" s="31">
        <f t="shared" si="52"/>
        <v>50.97504</v>
      </c>
      <c r="AA51" s="31">
        <f t="shared" si="52"/>
        <v>51.064239999999998</v>
      </c>
      <c r="AB51" s="31">
        <f t="shared" si="52"/>
        <v>54.201599999999999</v>
      </c>
      <c r="AC51" s="31">
        <f t="shared" si="52"/>
        <v>56.703919999999997</v>
      </c>
      <c r="AD51" s="31">
        <f t="shared" si="52"/>
        <v>55.692799999999998</v>
      </c>
      <c r="AE51" s="31">
        <f t="shared" si="52"/>
        <v>56.714480000000002</v>
      </c>
      <c r="AF51" s="31">
        <f t="shared" si="52"/>
        <v>56.721519999999998</v>
      </c>
      <c r="AG51" s="31">
        <f t="shared" si="52"/>
        <v>58.260800000000003</v>
      </c>
      <c r="AH51" s="31">
        <f t="shared" si="52"/>
        <v>57.846080000000001</v>
      </c>
      <c r="AI51" s="31">
        <f t="shared" si="52"/>
        <v>57.725839999999998</v>
      </c>
      <c r="AJ51" s="31">
        <f t="shared" si="52"/>
        <v>57.83128</v>
      </c>
      <c r="AK51" s="31">
        <f t="shared" si="52"/>
        <v>54.07376</v>
      </c>
      <c r="AL51" s="31">
        <f t="shared" si="52"/>
        <v>43.53</v>
      </c>
      <c r="AM51" s="31">
        <f t="shared" si="52"/>
        <v>44.206000000000003</v>
      </c>
      <c r="AN51" s="31">
        <f t="shared" si="52"/>
        <v>44.997999999999998</v>
      </c>
      <c r="AO51" s="31">
        <f t="shared" si="52"/>
        <v>44.305999999999997</v>
      </c>
      <c r="AP51" s="31">
        <f t="shared" si="52"/>
        <v>43.878</v>
      </c>
      <c r="AQ51" s="31">
        <f t="shared" si="52"/>
        <v>45.463999999999999</v>
      </c>
      <c r="AR51" s="31">
        <f t="shared" si="52"/>
        <v>45.182000000000002</v>
      </c>
      <c r="AS51" s="31">
        <f t="shared" si="52"/>
        <v>44.44</v>
      </c>
      <c r="AT51" s="31">
        <f t="shared" si="52"/>
        <v>45.438000000000002</v>
      </c>
      <c r="AU51" s="31">
        <f t="shared" si="52"/>
        <v>45.613999999999997</v>
      </c>
      <c r="AV51" s="31">
        <f t="shared" si="52"/>
        <v>45.402000000000001</v>
      </c>
      <c r="AW51" s="31">
        <f t="shared" si="52"/>
        <v>44.991999999999997</v>
      </c>
      <c r="AX51" s="31">
        <f t="shared" si="52"/>
        <v>43.351999999999997</v>
      </c>
      <c r="AY51" s="31">
        <f t="shared" si="52"/>
        <v>44.228000000000002</v>
      </c>
      <c r="AZ51" s="31">
        <f t="shared" si="52"/>
        <v>44.814</v>
      </c>
      <c r="BA51" s="31">
        <f t="shared" si="52"/>
        <v>44.536000000000001</v>
      </c>
      <c r="BB51" s="31">
        <f t="shared" si="52"/>
        <v>44.42</v>
      </c>
      <c r="BC51" s="31">
        <f t="shared" si="52"/>
        <v>43.72</v>
      </c>
      <c r="BD51" s="31">
        <f t="shared" si="52"/>
        <v>44.13</v>
      </c>
      <c r="BE51" s="31">
        <f t="shared" si="52"/>
        <v>45.661999999999999</v>
      </c>
      <c r="BF51" s="31">
        <f t="shared" si="52"/>
        <v>45.28</v>
      </c>
      <c r="BG51" s="31">
        <f t="shared" si="52"/>
        <v>43.826000000000001</v>
      </c>
      <c r="BH51" s="31">
        <f t="shared" si="52"/>
        <v>44.783999999999999</v>
      </c>
      <c r="BI51" s="31">
        <f t="shared" si="52"/>
        <v>50.06888</v>
      </c>
      <c r="BJ51" s="31">
        <f t="shared" si="52"/>
        <v>58.723280000000003</v>
      </c>
      <c r="BK51" s="31">
        <f t="shared" si="52"/>
        <v>59.808799999999998</v>
      </c>
      <c r="BL51" s="31">
        <f t="shared" si="52"/>
        <v>59.287199999999999</v>
      </c>
      <c r="BM51" s="31">
        <f t="shared" si="52"/>
        <v>59.443840000000002</v>
      </c>
      <c r="BN51" s="31">
        <f t="shared" si="52"/>
        <v>59.371119999999998</v>
      </c>
      <c r="BO51" s="31">
        <f t="shared" si="49"/>
        <v>58.846800000000002</v>
      </c>
      <c r="BP51" s="31">
        <f t="shared" si="49"/>
        <v>57.158320000000003</v>
      </c>
      <c r="BQ51" s="31">
        <f t="shared" si="49"/>
        <v>57.728479999999998</v>
      </c>
      <c r="BR51" s="31">
        <f t="shared" si="49"/>
        <v>57.805759999999999</v>
      </c>
      <c r="BS51" s="31">
        <f t="shared" si="49"/>
        <v>57.307760000000002</v>
      </c>
      <c r="BT51" s="31">
        <f t="shared" si="49"/>
        <v>54.600320000000004</v>
      </c>
      <c r="BU51" s="31">
        <f t="shared" si="49"/>
        <v>55.727600000000002</v>
      </c>
      <c r="BV51" s="31">
        <f t="shared" si="49"/>
        <v>57.071280000000002</v>
      </c>
      <c r="BW51" s="31">
        <f t="shared" si="49"/>
        <v>58.165199999999999</v>
      </c>
      <c r="BX51" s="31">
        <f t="shared" si="49"/>
        <v>59.015920000000001</v>
      </c>
      <c r="BY51" s="31">
        <f t="shared" si="49"/>
        <v>58.497680000000003</v>
      </c>
      <c r="BZ51" s="31">
        <f t="shared" si="49"/>
        <v>59.049439999999997</v>
      </c>
      <c r="CA51" s="31">
        <f t="shared" si="49"/>
        <v>58.491120000000002</v>
      </c>
      <c r="CB51" s="31">
        <f t="shared" si="49"/>
        <v>59.691119999999998</v>
      </c>
      <c r="CC51" s="31">
        <f t="shared" si="49"/>
        <v>57.663600000000002</v>
      </c>
      <c r="CD51" s="31">
        <f t="shared" si="49"/>
        <v>59.099919999999997</v>
      </c>
      <c r="CE51" s="31">
        <f t="shared" si="49"/>
        <v>59.159599999999998</v>
      </c>
      <c r="CF51" s="31">
        <f t="shared" si="49"/>
        <v>58.960639999999998</v>
      </c>
      <c r="CG51" s="31">
        <f t="shared" si="49"/>
        <v>56.297519999999999</v>
      </c>
      <c r="CH51" s="31">
        <f t="shared" si="49"/>
        <v>56.348320000000001</v>
      </c>
      <c r="CI51" s="31">
        <f t="shared" si="49"/>
        <v>57.838079999999998</v>
      </c>
      <c r="CJ51" s="31">
        <f t="shared" si="49"/>
        <v>58.882640000000002</v>
      </c>
      <c r="CK51" s="31">
        <f t="shared" si="49"/>
        <v>58.938720000000004</v>
      </c>
      <c r="CL51" s="31">
        <f t="shared" si="49"/>
        <v>56.384480000000003</v>
      </c>
      <c r="CM51" s="31">
        <f t="shared" si="49"/>
        <v>57.841839999999998</v>
      </c>
      <c r="CN51" s="31">
        <f t="shared" si="49"/>
        <v>58.320799999999998</v>
      </c>
      <c r="CO51" s="31">
        <f t="shared" si="49"/>
        <v>58.857999999999997</v>
      </c>
      <c r="CP51" s="31">
        <f t="shared" si="49"/>
        <v>58.796799999999998</v>
      </c>
      <c r="CQ51" s="31">
        <f t="shared" si="49"/>
        <v>59.001199999999997</v>
      </c>
      <c r="CR51" s="31">
        <f t="shared" si="49"/>
        <v>60.360480000000003</v>
      </c>
      <c r="CS51" s="31">
        <f t="shared" si="49"/>
        <v>59.02008</v>
      </c>
      <c r="CT51" s="24">
        <f t="shared" si="50"/>
        <v>5129.2723200000019</v>
      </c>
      <c r="CU51" s="119"/>
    </row>
    <row r="52" spans="1:102" s="106" customFormat="1" ht="15.75" thickBot="1">
      <c r="A52" s="76" t="s">
        <v>49</v>
      </c>
      <c r="B52" s="272">
        <v>0</v>
      </c>
      <c r="C52" s="272">
        <v>0</v>
      </c>
      <c r="D52" s="272">
        <v>150</v>
      </c>
      <c r="E52" s="272">
        <v>150</v>
      </c>
      <c r="F52" s="272">
        <v>0</v>
      </c>
      <c r="G52" s="272">
        <v>0</v>
      </c>
      <c r="H52" s="272">
        <v>0</v>
      </c>
      <c r="I52" s="272">
        <v>0</v>
      </c>
      <c r="J52" s="272">
        <v>0</v>
      </c>
      <c r="K52" s="272">
        <v>0</v>
      </c>
      <c r="L52" s="272">
        <v>0</v>
      </c>
      <c r="M52" s="272">
        <v>0</v>
      </c>
      <c r="N52" s="272">
        <v>0</v>
      </c>
      <c r="O52" s="272">
        <v>0</v>
      </c>
      <c r="P52" s="272">
        <v>0</v>
      </c>
      <c r="Q52" s="272">
        <v>0</v>
      </c>
      <c r="R52" s="272">
        <v>0</v>
      </c>
      <c r="S52" s="272">
        <v>0</v>
      </c>
      <c r="T52" s="272">
        <v>0</v>
      </c>
      <c r="U52" s="272">
        <v>0</v>
      </c>
      <c r="V52" s="272">
        <v>0</v>
      </c>
      <c r="W52" s="272">
        <v>40.270000000000003</v>
      </c>
      <c r="X52" s="272">
        <v>0</v>
      </c>
      <c r="Y52" s="272">
        <v>0</v>
      </c>
      <c r="Z52" s="272">
        <v>0</v>
      </c>
      <c r="AA52" s="272">
        <v>300</v>
      </c>
      <c r="AB52" s="272">
        <v>0</v>
      </c>
      <c r="AC52" s="272">
        <v>0</v>
      </c>
      <c r="AD52" s="272">
        <v>0</v>
      </c>
      <c r="AE52" s="272">
        <v>0</v>
      </c>
      <c r="AF52" s="272">
        <v>0</v>
      </c>
      <c r="AG52" s="272">
        <v>0</v>
      </c>
      <c r="AH52" s="272">
        <v>0</v>
      </c>
      <c r="AI52" s="272">
        <v>0</v>
      </c>
      <c r="AJ52" s="272">
        <v>0</v>
      </c>
      <c r="AK52" s="272">
        <v>0</v>
      </c>
      <c r="AL52" s="272">
        <v>0</v>
      </c>
      <c r="AM52" s="272">
        <v>0</v>
      </c>
      <c r="AN52" s="272">
        <v>0</v>
      </c>
      <c r="AO52" s="272">
        <v>0</v>
      </c>
      <c r="AP52" s="272">
        <v>0</v>
      </c>
      <c r="AQ52" s="272">
        <v>0</v>
      </c>
      <c r="AR52" s="272">
        <v>0</v>
      </c>
      <c r="AS52" s="272">
        <v>0</v>
      </c>
      <c r="AT52" s="272">
        <v>200</v>
      </c>
      <c r="AU52" s="272">
        <v>0</v>
      </c>
      <c r="AV52" s="272">
        <v>0</v>
      </c>
      <c r="AW52" s="272">
        <v>0</v>
      </c>
      <c r="AX52" s="272">
        <v>0</v>
      </c>
      <c r="AY52" s="272">
        <v>0</v>
      </c>
      <c r="AZ52" s="272">
        <v>0</v>
      </c>
      <c r="BA52" s="272">
        <v>0</v>
      </c>
      <c r="BB52" s="272">
        <v>0</v>
      </c>
      <c r="BC52" s="272">
        <v>0</v>
      </c>
      <c r="BD52" s="272">
        <v>0</v>
      </c>
      <c r="BE52" s="272">
        <v>0</v>
      </c>
      <c r="BF52" s="272">
        <v>0</v>
      </c>
      <c r="BG52" s="272">
        <v>0</v>
      </c>
      <c r="BH52" s="272">
        <v>0</v>
      </c>
      <c r="BI52" s="272">
        <v>0</v>
      </c>
      <c r="BJ52" s="272">
        <v>0</v>
      </c>
      <c r="BK52" s="272">
        <v>0</v>
      </c>
      <c r="BL52" s="272">
        <v>0</v>
      </c>
      <c r="BM52" s="272">
        <v>0</v>
      </c>
      <c r="BN52" s="272">
        <v>0</v>
      </c>
      <c r="BO52" s="272">
        <v>0</v>
      </c>
      <c r="BP52" s="272">
        <v>0</v>
      </c>
      <c r="BQ52" s="272">
        <v>0</v>
      </c>
      <c r="BR52" s="272">
        <v>0</v>
      </c>
      <c r="BS52" s="272">
        <v>0</v>
      </c>
      <c r="BT52" s="272">
        <v>150</v>
      </c>
      <c r="BU52" s="272">
        <v>550</v>
      </c>
      <c r="BV52" s="272">
        <v>1400</v>
      </c>
      <c r="BW52" s="272">
        <v>1600</v>
      </c>
      <c r="BX52" s="272">
        <v>1149.99</v>
      </c>
      <c r="BY52" s="272">
        <v>1200</v>
      </c>
      <c r="BZ52" s="272">
        <v>1300</v>
      </c>
      <c r="CA52" s="272">
        <v>1400</v>
      </c>
      <c r="CB52" s="272">
        <v>1300</v>
      </c>
      <c r="CC52" s="272">
        <v>1500</v>
      </c>
      <c r="CD52" s="272">
        <v>1550</v>
      </c>
      <c r="CE52" s="272">
        <v>1388.24</v>
      </c>
      <c r="CF52" s="272">
        <v>850</v>
      </c>
      <c r="CG52" s="272">
        <v>745</v>
      </c>
      <c r="CH52" s="272">
        <v>650</v>
      </c>
      <c r="CI52" s="272">
        <v>650</v>
      </c>
      <c r="CJ52" s="272">
        <v>750</v>
      </c>
      <c r="CK52" s="272">
        <v>700</v>
      </c>
      <c r="CL52" s="272">
        <v>500</v>
      </c>
      <c r="CM52" s="272">
        <v>500</v>
      </c>
      <c r="CN52" s="272">
        <v>150</v>
      </c>
      <c r="CO52" s="272">
        <v>0</v>
      </c>
      <c r="CP52" s="272">
        <v>0</v>
      </c>
      <c r="CQ52" s="272">
        <v>0</v>
      </c>
      <c r="CR52" s="272">
        <v>0</v>
      </c>
      <c r="CS52" s="272">
        <v>0</v>
      </c>
      <c r="CT52" s="174">
        <f>SUM(B52:CS52)</f>
        <v>20823.5</v>
      </c>
      <c r="CU52" s="117"/>
      <c r="CV52" s="125"/>
      <c r="CX52" s="118"/>
    </row>
    <row r="53" spans="1:102" ht="15.75" thickBot="1">
      <c r="A53" s="79" t="s">
        <v>50</v>
      </c>
      <c r="B53" s="268">
        <f t="shared" ref="B53:AG53" si="53">SUM(B30,B40,B42,B47,-B52)</f>
        <v>7084.2956000000004</v>
      </c>
      <c r="C53" s="269">
        <f t="shared" si="53"/>
        <v>7095.0128800000002</v>
      </c>
      <c r="D53" s="269">
        <f t="shared" si="53"/>
        <v>6589.7573599999996</v>
      </c>
      <c r="E53" s="269">
        <f t="shared" si="53"/>
        <v>6206.7863200000002</v>
      </c>
      <c r="F53" s="269">
        <f t="shared" si="53"/>
        <v>6032.7804799999994</v>
      </c>
      <c r="G53" s="269">
        <f t="shared" si="53"/>
        <v>5927.8973599999999</v>
      </c>
      <c r="H53" s="269">
        <f t="shared" si="53"/>
        <v>5870.9831199999999</v>
      </c>
      <c r="I53" s="269">
        <f t="shared" si="53"/>
        <v>5869.0856800000001</v>
      </c>
      <c r="J53" s="269">
        <f t="shared" si="53"/>
        <v>5867.6711999999998</v>
      </c>
      <c r="K53" s="269">
        <f t="shared" si="53"/>
        <v>5861.8596799999996</v>
      </c>
      <c r="L53" s="269">
        <f t="shared" si="53"/>
        <v>5857.4463999999998</v>
      </c>
      <c r="M53" s="269">
        <f t="shared" si="53"/>
        <v>5858.397359999999</v>
      </c>
      <c r="N53" s="269">
        <f t="shared" si="53"/>
        <v>5853.3887999999997</v>
      </c>
      <c r="O53" s="269">
        <f t="shared" si="53"/>
        <v>5856.2650399999993</v>
      </c>
      <c r="P53" s="269">
        <f t="shared" si="53"/>
        <v>5852.2375999999995</v>
      </c>
      <c r="Q53" s="269">
        <f t="shared" si="53"/>
        <v>5853.6639199999991</v>
      </c>
      <c r="R53" s="269">
        <f t="shared" si="53"/>
        <v>5853.329279999999</v>
      </c>
      <c r="S53" s="269">
        <f t="shared" si="53"/>
        <v>5850.9150399999999</v>
      </c>
      <c r="T53" s="269">
        <f t="shared" si="53"/>
        <v>5851.610639999999</v>
      </c>
      <c r="U53" s="269">
        <f t="shared" si="53"/>
        <v>5857.5519999999997</v>
      </c>
      <c r="V53" s="269">
        <f t="shared" si="53"/>
        <v>6198.3028000000004</v>
      </c>
      <c r="W53" s="269">
        <f t="shared" si="53"/>
        <v>6268.5857599999999</v>
      </c>
      <c r="X53" s="269">
        <f t="shared" si="53"/>
        <v>6483.5486923227672</v>
      </c>
      <c r="Y53" s="269">
        <f t="shared" si="53"/>
        <v>6925.8161077778113</v>
      </c>
      <c r="Z53" s="269">
        <f t="shared" si="53"/>
        <v>7822.815645596831</v>
      </c>
      <c r="AA53" s="269">
        <f t="shared" si="53"/>
        <v>8093.6252659757938</v>
      </c>
      <c r="AB53" s="269">
        <f t="shared" si="53"/>
        <v>8949.0533206677246</v>
      </c>
      <c r="AC53" s="269">
        <f t="shared" si="53"/>
        <v>9389.259206736313</v>
      </c>
      <c r="AD53" s="269">
        <f t="shared" si="53"/>
        <v>9852.4604270562049</v>
      </c>
      <c r="AE53" s="269">
        <f t="shared" si="53"/>
        <v>9797.2188040095334</v>
      </c>
      <c r="AF53" s="269">
        <f t="shared" si="53"/>
        <v>9773.4736658257134</v>
      </c>
      <c r="AG53" s="269">
        <f t="shared" si="53"/>
        <v>9852.3158192171104</v>
      </c>
      <c r="AH53" s="269">
        <f t="shared" ref="AH53:BM53" si="54">SUM(AH30,AH40,AH42,AH47,-AH52)</f>
        <v>9580.0336164779583</v>
      </c>
      <c r="AI53" s="269">
        <f t="shared" si="54"/>
        <v>9546.0478214569503</v>
      </c>
      <c r="AJ53" s="269">
        <f t="shared" si="54"/>
        <v>9836.946337635387</v>
      </c>
      <c r="AK53" s="269">
        <f t="shared" si="54"/>
        <v>10132.342837722184</v>
      </c>
      <c r="AL53" s="269">
        <f t="shared" si="54"/>
        <v>10494.420591568074</v>
      </c>
      <c r="AM53" s="269">
        <f t="shared" si="54"/>
        <v>10839.007673478154</v>
      </c>
      <c r="AN53" s="269">
        <f t="shared" si="54"/>
        <v>11226.287760012036</v>
      </c>
      <c r="AO53" s="269">
        <f t="shared" si="54"/>
        <v>11507.027959842351</v>
      </c>
      <c r="AP53" s="269">
        <f t="shared" si="54"/>
        <v>11790.303602843176</v>
      </c>
      <c r="AQ53" s="269">
        <f t="shared" si="54"/>
        <v>12011.325951724915</v>
      </c>
      <c r="AR53" s="269">
        <f t="shared" si="54"/>
        <v>12196.22326301873</v>
      </c>
      <c r="AS53" s="269">
        <f t="shared" si="54"/>
        <v>12587.36406770696</v>
      </c>
      <c r="AT53" s="269">
        <f t="shared" si="54"/>
        <v>12753.171424728462</v>
      </c>
      <c r="AU53" s="269">
        <f t="shared" si="54"/>
        <v>13069.70068931433</v>
      </c>
      <c r="AV53" s="269">
        <f t="shared" si="54"/>
        <v>12897.652352770878</v>
      </c>
      <c r="AW53" s="269">
        <f t="shared" si="54"/>
        <v>12758.071064618402</v>
      </c>
      <c r="AX53" s="269">
        <f t="shared" si="54"/>
        <v>12684.344156606436</v>
      </c>
      <c r="AY53" s="269">
        <f t="shared" si="54"/>
        <v>12701.706795323676</v>
      </c>
      <c r="AZ53" s="269">
        <f t="shared" si="54"/>
        <v>12471.025564682193</v>
      </c>
      <c r="BA53" s="269">
        <f t="shared" si="54"/>
        <v>12501.978725709359</v>
      </c>
      <c r="BB53" s="269">
        <f t="shared" si="54"/>
        <v>12502.194265321594</v>
      </c>
      <c r="BC53" s="269">
        <f t="shared" si="54"/>
        <v>12457.939720190356</v>
      </c>
      <c r="BD53" s="269">
        <f t="shared" si="54"/>
        <v>12268.14156747306</v>
      </c>
      <c r="BE53" s="269">
        <f t="shared" si="54"/>
        <v>12211.127380982554</v>
      </c>
      <c r="BF53" s="269">
        <f t="shared" si="54"/>
        <v>12093.811895035768</v>
      </c>
      <c r="BG53" s="269">
        <f t="shared" si="54"/>
        <v>12036.238284295236</v>
      </c>
      <c r="BH53" s="269">
        <f t="shared" si="54"/>
        <v>11872.177092259148</v>
      </c>
      <c r="BI53" s="269">
        <f t="shared" si="54"/>
        <v>11759.502010969798</v>
      </c>
      <c r="BJ53" s="269">
        <f t="shared" si="54"/>
        <v>11672.554891765445</v>
      </c>
      <c r="BK53" s="269">
        <f t="shared" si="54"/>
        <v>11500.00472500489</v>
      </c>
      <c r="BL53" s="269">
        <f t="shared" si="54"/>
        <v>11120.716269615381</v>
      </c>
      <c r="BM53" s="269">
        <f t="shared" si="54"/>
        <v>10885.578186751112</v>
      </c>
      <c r="BN53" s="269">
        <f t="shared" ref="BN53:CS53" si="55">SUM(BN30,BN40,BN42,BN47,-BN52)</f>
        <v>10627.813002740004</v>
      </c>
      <c r="BO53" s="269">
        <f t="shared" si="55"/>
        <v>10323.194943127344</v>
      </c>
      <c r="BP53" s="269">
        <f t="shared" si="55"/>
        <v>9952.4585657823354</v>
      </c>
      <c r="BQ53" s="269">
        <f t="shared" si="55"/>
        <v>9601.0646551090831</v>
      </c>
      <c r="BR53" s="269">
        <f t="shared" si="55"/>
        <v>9257.7000357780398</v>
      </c>
      <c r="BS53" s="269">
        <f t="shared" si="55"/>
        <v>8960.5409350123336</v>
      </c>
      <c r="BT53" s="269">
        <f t="shared" si="55"/>
        <v>8578.3498626646451</v>
      </c>
      <c r="BU53" s="269">
        <f t="shared" si="55"/>
        <v>8038.0790022218498</v>
      </c>
      <c r="BV53" s="269">
        <f t="shared" si="55"/>
        <v>7599.3051456482044</v>
      </c>
      <c r="BW53" s="269">
        <f t="shared" si="55"/>
        <v>7388.8351999999995</v>
      </c>
      <c r="BX53" s="269">
        <f t="shared" si="55"/>
        <v>7740.4759200000008</v>
      </c>
      <c r="BY53" s="269">
        <f t="shared" si="55"/>
        <v>7701.3776799999996</v>
      </c>
      <c r="BZ53" s="269">
        <f t="shared" si="55"/>
        <v>7237.3594400000002</v>
      </c>
      <c r="CA53" s="269">
        <f t="shared" si="55"/>
        <v>7145.6711200000009</v>
      </c>
      <c r="CB53" s="269">
        <f t="shared" si="55"/>
        <v>7249.3211200000005</v>
      </c>
      <c r="CC53" s="269">
        <f t="shared" si="55"/>
        <v>7051.0436000000009</v>
      </c>
      <c r="CD53" s="269">
        <f t="shared" si="55"/>
        <v>7001.6399200000014</v>
      </c>
      <c r="CE53" s="269">
        <f t="shared" si="55"/>
        <v>7164.3696</v>
      </c>
      <c r="CF53" s="269">
        <f t="shared" si="55"/>
        <v>7705.4206400000003</v>
      </c>
      <c r="CG53" s="269">
        <f t="shared" si="55"/>
        <v>7813.5575200000003</v>
      </c>
      <c r="CH53" s="269">
        <f t="shared" si="55"/>
        <v>7823.9483200000013</v>
      </c>
      <c r="CI53" s="269">
        <f t="shared" si="55"/>
        <v>7792.7880800000003</v>
      </c>
      <c r="CJ53" s="269">
        <f t="shared" si="55"/>
        <v>7677.7026400000013</v>
      </c>
      <c r="CK53" s="269">
        <f t="shared" si="55"/>
        <v>7638.1687200000015</v>
      </c>
      <c r="CL53" s="269">
        <f t="shared" si="55"/>
        <v>7743.3144800000009</v>
      </c>
      <c r="CM53" s="269">
        <f t="shared" si="55"/>
        <v>7652.4718400000002</v>
      </c>
      <c r="CN53" s="269">
        <f t="shared" si="55"/>
        <v>7907.9607999999998</v>
      </c>
      <c r="CO53" s="269">
        <f t="shared" si="55"/>
        <v>7977.6379999999999</v>
      </c>
      <c r="CP53" s="269">
        <f t="shared" si="55"/>
        <v>7745.7067999999999</v>
      </c>
      <c r="CQ53" s="269">
        <f t="shared" si="55"/>
        <v>7742.5312000000004</v>
      </c>
      <c r="CR53" s="269">
        <f t="shared" si="55"/>
        <v>7606.9904799999995</v>
      </c>
      <c r="CS53" s="270">
        <f t="shared" si="55"/>
        <v>7431.6800800000001</v>
      </c>
      <c r="CT53" s="83">
        <f>SUM(B53:CS53)</f>
        <v>853200.85917017434</v>
      </c>
      <c r="CU53" s="117"/>
    </row>
    <row r="54" spans="1:102" ht="15.75" thickBot="1">
      <c r="A54" s="43"/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41"/>
      <c r="AX54" s="41"/>
      <c r="AY54" s="41"/>
      <c r="AZ54" s="41"/>
      <c r="BA54" s="41"/>
      <c r="BB54" s="41"/>
      <c r="BC54" s="41"/>
      <c r="BD54" s="41"/>
      <c r="BE54" s="41"/>
      <c r="BF54" s="41"/>
      <c r="BG54" s="41"/>
      <c r="BH54" s="41"/>
      <c r="BI54" s="41"/>
      <c r="BJ54" s="41"/>
      <c r="BK54" s="41"/>
      <c r="BL54" s="41"/>
      <c r="BM54" s="41"/>
      <c r="BN54" s="41"/>
      <c r="BO54" s="41"/>
      <c r="BP54" s="41"/>
      <c r="BQ54" s="41"/>
      <c r="BR54" s="41"/>
      <c r="BS54" s="41"/>
      <c r="BT54" s="41"/>
      <c r="BU54" s="41"/>
      <c r="BV54" s="41"/>
      <c r="BW54" s="41"/>
      <c r="BX54" s="41"/>
      <c r="BY54" s="41"/>
      <c r="BZ54" s="41"/>
      <c r="CA54" s="41"/>
      <c r="CB54" s="41"/>
      <c r="CC54" s="41"/>
      <c r="CD54" s="41"/>
      <c r="CE54" s="41"/>
      <c r="CF54" s="41"/>
      <c r="CG54" s="41"/>
      <c r="CH54" s="41"/>
      <c r="CI54" s="41"/>
      <c r="CJ54" s="41"/>
      <c r="CK54" s="41"/>
      <c r="CL54" s="41"/>
      <c r="CM54" s="41"/>
      <c r="CN54" s="41"/>
      <c r="CO54" s="41"/>
      <c r="CP54" s="41"/>
      <c r="CQ54" s="41"/>
      <c r="CR54" s="41"/>
      <c r="CS54" s="41"/>
      <c r="CT54" s="41"/>
      <c r="CU54" s="119"/>
    </row>
    <row r="55" spans="1:102" ht="15.75" thickBot="1">
      <c r="A55" s="84" t="s">
        <v>67</v>
      </c>
      <c r="B55" s="260">
        <f t="shared" ref="B55:AG55" si="56">B25-B53</f>
        <v>1366.1400000000003</v>
      </c>
      <c r="C55" s="260">
        <f t="shared" si="56"/>
        <v>1353.7299999999996</v>
      </c>
      <c r="D55" s="260">
        <f t="shared" si="56"/>
        <v>1861.3600000000006</v>
      </c>
      <c r="E55" s="260">
        <f t="shared" si="56"/>
        <v>2242.6899999999996</v>
      </c>
      <c r="F55" s="260">
        <f t="shared" si="56"/>
        <v>2418.2000000000007</v>
      </c>
      <c r="G55" s="260">
        <f t="shared" si="56"/>
        <v>2526.1800000000012</v>
      </c>
      <c r="H55" s="260">
        <f t="shared" si="56"/>
        <v>2585.2799999999997</v>
      </c>
      <c r="I55" s="260">
        <f t="shared" si="56"/>
        <v>2585.2800000000007</v>
      </c>
      <c r="J55" s="260">
        <f t="shared" si="56"/>
        <v>2585.2799999999997</v>
      </c>
      <c r="K55" s="260">
        <f t="shared" si="56"/>
        <v>2585.2800000000007</v>
      </c>
      <c r="L55" s="260">
        <f t="shared" si="56"/>
        <v>2590.38</v>
      </c>
      <c r="M55" s="260">
        <f t="shared" si="56"/>
        <v>2590.380000000001</v>
      </c>
      <c r="N55" s="260">
        <f t="shared" si="56"/>
        <v>2590.38</v>
      </c>
      <c r="O55" s="260">
        <f t="shared" si="56"/>
        <v>2590.3800000000019</v>
      </c>
      <c r="P55" s="260">
        <f t="shared" si="56"/>
        <v>2590.38</v>
      </c>
      <c r="Q55" s="260">
        <f t="shared" si="56"/>
        <v>2590.380000000001</v>
      </c>
      <c r="R55" s="260">
        <f t="shared" si="56"/>
        <v>2590.3800000000019</v>
      </c>
      <c r="S55" s="260">
        <f t="shared" si="56"/>
        <v>2590.380000000001</v>
      </c>
      <c r="T55" s="260">
        <f t="shared" si="56"/>
        <v>2590.380000000001</v>
      </c>
      <c r="U55" s="260">
        <f t="shared" si="56"/>
        <v>2590.380000000001</v>
      </c>
      <c r="V55" s="260">
        <f t="shared" si="56"/>
        <v>2251.6500000000005</v>
      </c>
      <c r="W55" s="260">
        <f t="shared" si="56"/>
        <v>2183.880000000001</v>
      </c>
      <c r="X55" s="260">
        <f t="shared" si="56"/>
        <v>1968.2000000000007</v>
      </c>
      <c r="Y55" s="260">
        <f t="shared" si="56"/>
        <v>1529.2800000000007</v>
      </c>
      <c r="Z55" s="260">
        <f t="shared" si="56"/>
        <v>632.18000000000029</v>
      </c>
      <c r="AA55" s="260">
        <f t="shared" si="56"/>
        <v>362.77000000000044</v>
      </c>
      <c r="AB55" s="260">
        <f t="shared" si="56"/>
        <v>-496.26000000000022</v>
      </c>
      <c r="AC55" s="260">
        <f t="shared" si="56"/>
        <v>-933.38999999999942</v>
      </c>
      <c r="AD55" s="260">
        <f t="shared" si="56"/>
        <v>-1354.6200000000008</v>
      </c>
      <c r="AE55" s="260">
        <f t="shared" si="56"/>
        <v>-1212.8199999999997</v>
      </c>
      <c r="AF55" s="260">
        <f t="shared" si="56"/>
        <v>-999.10000000000036</v>
      </c>
      <c r="AG55" s="260">
        <f t="shared" si="56"/>
        <v>-846.57999999999993</v>
      </c>
      <c r="AH55" s="260">
        <f t="shared" ref="AH55:BM55" si="57">AH25-AH53</f>
        <v>-343.76000000000022</v>
      </c>
      <c r="AI55" s="260">
        <f t="shared" si="57"/>
        <v>-105.60000000000036</v>
      </c>
      <c r="AJ55" s="260">
        <f t="shared" si="57"/>
        <v>-104.52000000000044</v>
      </c>
      <c r="AK55" s="260">
        <f t="shared" si="57"/>
        <v>-101.52000000000044</v>
      </c>
      <c r="AL55" s="260">
        <f t="shared" si="57"/>
        <v>-126.14999999999964</v>
      </c>
      <c r="AM55" s="260">
        <f t="shared" si="57"/>
        <v>-126.5</v>
      </c>
      <c r="AN55" s="260">
        <f t="shared" si="57"/>
        <v>-374.68000000000029</v>
      </c>
      <c r="AO55" s="260">
        <f t="shared" si="57"/>
        <v>-374.68000000000029</v>
      </c>
      <c r="AP55" s="260">
        <f t="shared" si="57"/>
        <v>-371.70999999999913</v>
      </c>
      <c r="AQ55" s="260">
        <f t="shared" si="57"/>
        <v>-371.70000000000073</v>
      </c>
      <c r="AR55" s="260">
        <f t="shared" si="57"/>
        <v>-379.68000000000029</v>
      </c>
      <c r="AS55" s="260">
        <f t="shared" si="57"/>
        <v>-558.61999999999898</v>
      </c>
      <c r="AT55" s="260">
        <f t="shared" si="57"/>
        <v>-536.71999999999935</v>
      </c>
      <c r="AU55" s="260">
        <f t="shared" si="57"/>
        <v>-739.80000000000109</v>
      </c>
      <c r="AV55" s="260">
        <f t="shared" si="57"/>
        <v>-521.57999999999811</v>
      </c>
      <c r="AW55" s="260">
        <f t="shared" si="57"/>
        <v>-342.8799999999992</v>
      </c>
      <c r="AX55" s="260">
        <f t="shared" si="57"/>
        <v>-229.22000000000116</v>
      </c>
      <c r="AY55" s="260">
        <f t="shared" si="57"/>
        <v>-230.61999999999898</v>
      </c>
      <c r="AZ55" s="260">
        <f t="shared" si="57"/>
        <v>7.1499999999996362</v>
      </c>
      <c r="BA55" s="260">
        <f t="shared" si="57"/>
        <v>0.1499999999996362</v>
      </c>
      <c r="BB55" s="260">
        <f t="shared" si="57"/>
        <v>-0.87000000000080036</v>
      </c>
      <c r="BC55" s="260">
        <f t="shared" si="57"/>
        <v>-0.87000000000261934</v>
      </c>
      <c r="BD55" s="260">
        <f t="shared" si="57"/>
        <v>93.1299999999992</v>
      </c>
      <c r="BE55" s="260">
        <f t="shared" si="57"/>
        <v>102.53000000000065</v>
      </c>
      <c r="BF55" s="260">
        <f t="shared" si="57"/>
        <v>12.8799999999992</v>
      </c>
      <c r="BG55" s="260">
        <f t="shared" si="57"/>
        <v>-3.9600000000009459</v>
      </c>
      <c r="BH55" s="260">
        <f t="shared" si="57"/>
        <v>33.159999999999854</v>
      </c>
      <c r="BI55" s="260">
        <f t="shared" si="57"/>
        <v>36.359999999998763</v>
      </c>
      <c r="BJ55" s="260">
        <f t="shared" si="57"/>
        <v>-32.230000000001382</v>
      </c>
      <c r="BK55" s="260">
        <f t="shared" si="57"/>
        <v>-35.180000000000291</v>
      </c>
      <c r="BL55" s="260">
        <f t="shared" si="57"/>
        <v>18.840000000000146</v>
      </c>
      <c r="BM55" s="260">
        <f t="shared" si="57"/>
        <v>-9.2300000000013824</v>
      </c>
      <c r="BN55" s="260">
        <f t="shared" ref="BN55:CS55" si="58">BN25-BN53</f>
        <v>-109.26999999999862</v>
      </c>
      <c r="BO55" s="260">
        <f t="shared" si="58"/>
        <v>-157.88999999999942</v>
      </c>
      <c r="BP55" s="260">
        <f t="shared" si="58"/>
        <v>-130.53999999999905</v>
      </c>
      <c r="BQ55" s="260">
        <f t="shared" si="58"/>
        <v>-120.84999999999854</v>
      </c>
      <c r="BR55" s="260">
        <f t="shared" si="58"/>
        <v>-115.45999999999913</v>
      </c>
      <c r="BS55" s="260">
        <f t="shared" si="58"/>
        <v>-106.45000000000073</v>
      </c>
      <c r="BT55" s="260">
        <f t="shared" si="58"/>
        <v>44.690000000000509</v>
      </c>
      <c r="BU55" s="260">
        <f t="shared" si="58"/>
        <v>446.55000000000109</v>
      </c>
      <c r="BV55" s="260">
        <f t="shared" si="58"/>
        <v>838.29999999999927</v>
      </c>
      <c r="BW55" s="260">
        <f t="shared" si="58"/>
        <v>1035.9300000000003</v>
      </c>
      <c r="BX55" s="260">
        <f t="shared" si="58"/>
        <v>684.32999999999993</v>
      </c>
      <c r="BY55" s="260">
        <f t="shared" si="58"/>
        <v>730.34000000000015</v>
      </c>
      <c r="BZ55" s="260">
        <f t="shared" si="58"/>
        <v>1201.08</v>
      </c>
      <c r="CA55" s="260">
        <f t="shared" si="58"/>
        <v>1294.9899999999998</v>
      </c>
      <c r="CB55" s="260">
        <f t="shared" si="58"/>
        <v>1193.9599999999991</v>
      </c>
      <c r="CC55" s="260">
        <f t="shared" si="58"/>
        <v>1389.9599999999991</v>
      </c>
      <c r="CD55" s="260">
        <f t="shared" si="58"/>
        <v>1440.9899999999998</v>
      </c>
      <c r="CE55" s="260">
        <f t="shared" si="58"/>
        <v>1279.2299999999996</v>
      </c>
      <c r="CF55" s="260">
        <f t="shared" si="58"/>
        <v>740.98999999999978</v>
      </c>
      <c r="CG55" s="260">
        <f t="shared" si="58"/>
        <v>635.98999999999978</v>
      </c>
      <c r="CH55" s="260">
        <f t="shared" si="58"/>
        <v>630.32999999999993</v>
      </c>
      <c r="CI55" s="260">
        <f t="shared" si="58"/>
        <v>667.51000000000022</v>
      </c>
      <c r="CJ55" s="260">
        <f t="shared" si="58"/>
        <v>781.79999999999927</v>
      </c>
      <c r="CK55" s="260">
        <f t="shared" si="58"/>
        <v>822.04999999999927</v>
      </c>
      <c r="CL55" s="260">
        <f t="shared" si="58"/>
        <v>713.22999999999956</v>
      </c>
      <c r="CM55" s="260">
        <f t="shared" si="58"/>
        <v>807.05000000000109</v>
      </c>
      <c r="CN55" s="260">
        <f t="shared" si="58"/>
        <v>551.050000000002</v>
      </c>
      <c r="CO55" s="260">
        <f t="shared" si="58"/>
        <v>482.05000000000018</v>
      </c>
      <c r="CP55" s="260">
        <f t="shared" si="58"/>
        <v>714.42000000000007</v>
      </c>
      <c r="CQ55" s="260">
        <f t="shared" si="58"/>
        <v>718.67999999999938</v>
      </c>
      <c r="CR55" s="260">
        <f t="shared" si="58"/>
        <v>854.30000000000018</v>
      </c>
      <c r="CS55" s="261">
        <f t="shared" si="58"/>
        <v>1027.5699999999997</v>
      </c>
      <c r="CT55" s="86">
        <f>SUM(B55:CS55)</f>
        <v>66367.239999999976</v>
      </c>
      <c r="CU55" s="218"/>
      <c r="CV55" s="219"/>
    </row>
    <row r="56" spans="1:102" ht="15.75" thickBot="1">
      <c r="A56" s="259" t="s">
        <v>47</v>
      </c>
      <c r="B56" s="237">
        <v>2738</v>
      </c>
      <c r="C56" s="237">
        <v>2661.7</v>
      </c>
      <c r="D56" s="237">
        <v>3089.42</v>
      </c>
      <c r="E56" s="237">
        <v>3334</v>
      </c>
      <c r="F56" s="237">
        <v>3500</v>
      </c>
      <c r="G56" s="237">
        <v>3450</v>
      </c>
      <c r="H56" s="237">
        <v>3650</v>
      </c>
      <c r="I56" s="237">
        <v>3650</v>
      </c>
      <c r="J56" s="237">
        <v>3600</v>
      </c>
      <c r="K56" s="237">
        <v>3600</v>
      </c>
      <c r="L56" s="237">
        <v>3600</v>
      </c>
      <c r="M56" s="237">
        <v>3550</v>
      </c>
      <c r="N56" s="237">
        <v>3550</v>
      </c>
      <c r="O56" s="237">
        <v>3550</v>
      </c>
      <c r="P56" s="237">
        <v>3550</v>
      </c>
      <c r="Q56" s="237">
        <v>3600</v>
      </c>
      <c r="R56" s="237">
        <v>3650</v>
      </c>
      <c r="S56" s="237">
        <v>3700</v>
      </c>
      <c r="T56" s="237">
        <v>3850</v>
      </c>
      <c r="U56" s="237">
        <v>3950</v>
      </c>
      <c r="V56" s="237">
        <v>3900</v>
      </c>
      <c r="W56" s="237">
        <v>4100</v>
      </c>
      <c r="X56" s="237">
        <v>3738</v>
      </c>
      <c r="Y56" s="237">
        <v>3318</v>
      </c>
      <c r="Z56" s="237">
        <v>2918</v>
      </c>
      <c r="AA56" s="237">
        <v>3100</v>
      </c>
      <c r="AB56" s="237">
        <v>2607.67</v>
      </c>
      <c r="AC56" s="237">
        <v>2473.5</v>
      </c>
      <c r="AD56" s="237">
        <v>2796.05</v>
      </c>
      <c r="AE56" s="237">
        <v>2988.77</v>
      </c>
      <c r="AF56" s="237">
        <v>3539.33</v>
      </c>
      <c r="AG56" s="237">
        <v>3669.9</v>
      </c>
      <c r="AH56" s="237">
        <v>3913.86</v>
      </c>
      <c r="AI56" s="237">
        <v>3672.4900000000002</v>
      </c>
      <c r="AJ56" s="237">
        <v>3534.4399999999996</v>
      </c>
      <c r="AK56" s="237">
        <v>3472.2799999999997</v>
      </c>
      <c r="AL56" s="237">
        <v>2473.8999999999996</v>
      </c>
      <c r="AM56" s="237">
        <v>2123.9300000000003</v>
      </c>
      <c r="AN56" s="237">
        <v>1947.65</v>
      </c>
      <c r="AO56" s="237">
        <v>1717.21</v>
      </c>
      <c r="AP56" s="237">
        <v>1156.57</v>
      </c>
      <c r="AQ56" s="237">
        <v>779.23</v>
      </c>
      <c r="AR56" s="237">
        <v>400.22</v>
      </c>
      <c r="AS56" s="237">
        <v>293.7</v>
      </c>
      <c r="AT56" s="237">
        <v>161.19999999999999</v>
      </c>
      <c r="AU56" s="237">
        <v>146.65</v>
      </c>
      <c r="AV56" s="237">
        <v>36.6</v>
      </c>
      <c r="AW56" s="237">
        <v>0</v>
      </c>
      <c r="AX56" s="237">
        <v>100</v>
      </c>
      <c r="AY56" s="237">
        <v>55.39</v>
      </c>
      <c r="AZ56" s="237">
        <v>150</v>
      </c>
      <c r="BA56" s="237">
        <v>150</v>
      </c>
      <c r="BB56" s="237">
        <v>100</v>
      </c>
      <c r="BC56" s="237">
        <v>175</v>
      </c>
      <c r="BD56" s="237">
        <v>300</v>
      </c>
      <c r="BE56" s="237">
        <v>400</v>
      </c>
      <c r="BF56" s="237">
        <v>600</v>
      </c>
      <c r="BG56" s="237">
        <v>718</v>
      </c>
      <c r="BH56" s="237">
        <v>668</v>
      </c>
      <c r="BI56" s="237">
        <v>818</v>
      </c>
      <c r="BJ56" s="237">
        <v>1018</v>
      </c>
      <c r="BK56" s="237">
        <v>1318</v>
      </c>
      <c r="BL56" s="237">
        <v>1517.05</v>
      </c>
      <c r="BM56" s="237">
        <v>1900</v>
      </c>
      <c r="BN56" s="237">
        <v>1859.69</v>
      </c>
      <c r="BO56" s="237">
        <v>2284.33</v>
      </c>
      <c r="BP56" s="237">
        <v>2186.48</v>
      </c>
      <c r="BQ56" s="237">
        <v>2103.09</v>
      </c>
      <c r="BR56" s="237">
        <v>1741.56</v>
      </c>
      <c r="BS56" s="237">
        <v>1106.8000000000002</v>
      </c>
      <c r="BT56" s="237">
        <v>191.74</v>
      </c>
      <c r="BU56" s="237">
        <v>39.119999999999997</v>
      </c>
      <c r="BV56" s="237">
        <v>0</v>
      </c>
      <c r="BW56" s="237">
        <v>0</v>
      </c>
      <c r="BX56" s="237">
        <v>0</v>
      </c>
      <c r="BY56" s="237">
        <v>0</v>
      </c>
      <c r="BZ56" s="237">
        <v>0</v>
      </c>
      <c r="CA56" s="237">
        <v>0</v>
      </c>
      <c r="CB56" s="237">
        <v>0</v>
      </c>
      <c r="CC56" s="237">
        <v>0</v>
      </c>
      <c r="CD56" s="237">
        <v>0</v>
      </c>
      <c r="CE56" s="237">
        <v>0</v>
      </c>
      <c r="CF56" s="237">
        <v>0</v>
      </c>
      <c r="CG56" s="237">
        <v>0</v>
      </c>
      <c r="CH56" s="237">
        <v>0</v>
      </c>
      <c r="CI56" s="237">
        <v>0</v>
      </c>
      <c r="CJ56" s="237">
        <v>0</v>
      </c>
      <c r="CK56" s="237">
        <v>0</v>
      </c>
      <c r="CL56" s="237">
        <v>0</v>
      </c>
      <c r="CM56" s="237">
        <v>0</v>
      </c>
      <c r="CN56" s="237">
        <v>0</v>
      </c>
      <c r="CO56" s="237">
        <v>276.52</v>
      </c>
      <c r="CP56" s="237">
        <v>967.9</v>
      </c>
      <c r="CQ56" s="237">
        <v>1530.1</v>
      </c>
      <c r="CR56" s="237">
        <v>2048.3000000000002</v>
      </c>
      <c r="CS56" s="237">
        <v>2477.3000000000002</v>
      </c>
      <c r="CT56" s="197">
        <f>SUM(B56:CS56)</f>
        <v>163602.63999999996</v>
      </c>
      <c r="CU56" s="119"/>
      <c r="CV56" s="220"/>
      <c r="CW56" s="109"/>
    </row>
    <row r="57" spans="1:102" ht="15.75" thickBot="1">
      <c r="A57" s="222" t="s">
        <v>68</v>
      </c>
      <c r="B57" s="262">
        <f>IF(B56&gt;B55,0,B55-B56)</f>
        <v>0</v>
      </c>
      <c r="C57" s="262">
        <f t="shared" ref="C57:BN57" si="59">IF(C56&gt;C55,0,C55-C56)</f>
        <v>0</v>
      </c>
      <c r="D57" s="262">
        <f t="shared" si="59"/>
        <v>0</v>
      </c>
      <c r="E57" s="262">
        <f t="shared" si="59"/>
        <v>0</v>
      </c>
      <c r="F57" s="262">
        <f t="shared" si="59"/>
        <v>0</v>
      </c>
      <c r="G57" s="262">
        <f t="shared" si="59"/>
        <v>0</v>
      </c>
      <c r="H57" s="262">
        <f t="shared" si="59"/>
        <v>0</v>
      </c>
      <c r="I57" s="262">
        <f t="shared" si="59"/>
        <v>0</v>
      </c>
      <c r="J57" s="262">
        <f t="shared" si="59"/>
        <v>0</v>
      </c>
      <c r="K57" s="262">
        <f t="shared" si="59"/>
        <v>0</v>
      </c>
      <c r="L57" s="262">
        <f t="shared" si="59"/>
        <v>0</v>
      </c>
      <c r="M57" s="262">
        <f t="shared" si="59"/>
        <v>0</v>
      </c>
      <c r="N57" s="262">
        <f t="shared" si="59"/>
        <v>0</v>
      </c>
      <c r="O57" s="262">
        <f t="shared" si="59"/>
        <v>0</v>
      </c>
      <c r="P57" s="262">
        <f t="shared" si="59"/>
        <v>0</v>
      </c>
      <c r="Q57" s="262">
        <f t="shared" si="59"/>
        <v>0</v>
      </c>
      <c r="R57" s="262">
        <f t="shared" si="59"/>
        <v>0</v>
      </c>
      <c r="S57" s="262">
        <f t="shared" si="59"/>
        <v>0</v>
      </c>
      <c r="T57" s="262">
        <f t="shared" si="59"/>
        <v>0</v>
      </c>
      <c r="U57" s="262">
        <f t="shared" si="59"/>
        <v>0</v>
      </c>
      <c r="V57" s="262">
        <f t="shared" si="59"/>
        <v>0</v>
      </c>
      <c r="W57" s="262">
        <f t="shared" si="59"/>
        <v>0</v>
      </c>
      <c r="X57" s="262">
        <f t="shared" si="59"/>
        <v>0</v>
      </c>
      <c r="Y57" s="262">
        <f t="shared" si="59"/>
        <v>0</v>
      </c>
      <c r="Z57" s="262">
        <f t="shared" si="59"/>
        <v>0</v>
      </c>
      <c r="AA57" s="262">
        <f t="shared" si="59"/>
        <v>0</v>
      </c>
      <c r="AB57" s="262">
        <f t="shared" si="59"/>
        <v>0</v>
      </c>
      <c r="AC57" s="262">
        <f t="shared" si="59"/>
        <v>0</v>
      </c>
      <c r="AD57" s="262">
        <f t="shared" si="59"/>
        <v>0</v>
      </c>
      <c r="AE57" s="262">
        <f t="shared" si="59"/>
        <v>0</v>
      </c>
      <c r="AF57" s="262">
        <f t="shared" si="59"/>
        <v>0</v>
      </c>
      <c r="AG57" s="262">
        <f t="shared" si="59"/>
        <v>0</v>
      </c>
      <c r="AH57" s="262">
        <f t="shared" si="59"/>
        <v>0</v>
      </c>
      <c r="AI57" s="262">
        <f t="shared" si="59"/>
        <v>0</v>
      </c>
      <c r="AJ57" s="262">
        <f t="shared" si="59"/>
        <v>0</v>
      </c>
      <c r="AK57" s="262">
        <f t="shared" si="59"/>
        <v>0</v>
      </c>
      <c r="AL57" s="262">
        <f t="shared" si="59"/>
        <v>0</v>
      </c>
      <c r="AM57" s="262">
        <f t="shared" si="59"/>
        <v>0</v>
      </c>
      <c r="AN57" s="262">
        <f t="shared" si="59"/>
        <v>0</v>
      </c>
      <c r="AO57" s="262">
        <f t="shared" si="59"/>
        <v>0</v>
      </c>
      <c r="AP57" s="262">
        <f t="shared" si="59"/>
        <v>0</v>
      </c>
      <c r="AQ57" s="262">
        <f t="shared" si="59"/>
        <v>0</v>
      </c>
      <c r="AR57" s="262">
        <f t="shared" si="59"/>
        <v>0</v>
      </c>
      <c r="AS57" s="262">
        <f t="shared" si="59"/>
        <v>0</v>
      </c>
      <c r="AT57" s="262">
        <f t="shared" si="59"/>
        <v>0</v>
      </c>
      <c r="AU57" s="262">
        <f t="shared" si="59"/>
        <v>0</v>
      </c>
      <c r="AV57" s="262">
        <f t="shared" si="59"/>
        <v>0</v>
      </c>
      <c r="AW57" s="262">
        <f t="shared" si="59"/>
        <v>0</v>
      </c>
      <c r="AX57" s="262">
        <f t="shared" si="59"/>
        <v>0</v>
      </c>
      <c r="AY57" s="262">
        <f t="shared" si="59"/>
        <v>0</v>
      </c>
      <c r="AZ57" s="262">
        <f t="shared" si="59"/>
        <v>0</v>
      </c>
      <c r="BA57" s="262">
        <f t="shared" si="59"/>
        <v>0</v>
      </c>
      <c r="BB57" s="262">
        <f t="shared" si="59"/>
        <v>0</v>
      </c>
      <c r="BC57" s="262">
        <f t="shared" si="59"/>
        <v>0</v>
      </c>
      <c r="BD57" s="262">
        <f t="shared" si="59"/>
        <v>0</v>
      </c>
      <c r="BE57" s="262">
        <f t="shared" si="59"/>
        <v>0</v>
      </c>
      <c r="BF57" s="262">
        <f t="shared" si="59"/>
        <v>0</v>
      </c>
      <c r="BG57" s="262">
        <f t="shared" si="59"/>
        <v>0</v>
      </c>
      <c r="BH57" s="262">
        <f t="shared" si="59"/>
        <v>0</v>
      </c>
      <c r="BI57" s="262">
        <f t="shared" si="59"/>
        <v>0</v>
      </c>
      <c r="BJ57" s="262">
        <f t="shared" si="59"/>
        <v>0</v>
      </c>
      <c r="BK57" s="262">
        <f t="shared" si="59"/>
        <v>0</v>
      </c>
      <c r="BL57" s="262">
        <f t="shared" si="59"/>
        <v>0</v>
      </c>
      <c r="BM57" s="262">
        <f t="shared" si="59"/>
        <v>0</v>
      </c>
      <c r="BN57" s="262">
        <f t="shared" si="59"/>
        <v>0</v>
      </c>
      <c r="BO57" s="262">
        <f t="shared" ref="BO57:CS57" si="60">IF(BO56&gt;BO55,0,BO55-BO56)</f>
        <v>0</v>
      </c>
      <c r="BP57" s="262">
        <f t="shared" si="60"/>
        <v>0</v>
      </c>
      <c r="BQ57" s="262">
        <f t="shared" si="60"/>
        <v>0</v>
      </c>
      <c r="BR57" s="262">
        <f t="shared" si="60"/>
        <v>0</v>
      </c>
      <c r="BS57" s="262">
        <f t="shared" si="60"/>
        <v>0</v>
      </c>
      <c r="BT57" s="262">
        <f t="shared" si="60"/>
        <v>0</v>
      </c>
      <c r="BU57" s="262">
        <f t="shared" si="60"/>
        <v>407.43000000000109</v>
      </c>
      <c r="BV57" s="262">
        <f t="shared" si="60"/>
        <v>838.29999999999927</v>
      </c>
      <c r="BW57" s="262">
        <f t="shared" si="60"/>
        <v>1035.9300000000003</v>
      </c>
      <c r="BX57" s="262">
        <f t="shared" si="60"/>
        <v>684.32999999999993</v>
      </c>
      <c r="BY57" s="262">
        <f t="shared" si="60"/>
        <v>730.34000000000015</v>
      </c>
      <c r="BZ57" s="262">
        <f t="shared" si="60"/>
        <v>1201.08</v>
      </c>
      <c r="CA57" s="262">
        <f t="shared" si="60"/>
        <v>1294.9899999999998</v>
      </c>
      <c r="CB57" s="262">
        <f t="shared" si="60"/>
        <v>1193.9599999999991</v>
      </c>
      <c r="CC57" s="262">
        <f t="shared" si="60"/>
        <v>1389.9599999999991</v>
      </c>
      <c r="CD57" s="262">
        <f t="shared" si="60"/>
        <v>1440.9899999999998</v>
      </c>
      <c r="CE57" s="262">
        <f t="shared" si="60"/>
        <v>1279.2299999999996</v>
      </c>
      <c r="CF57" s="262">
        <f t="shared" si="60"/>
        <v>740.98999999999978</v>
      </c>
      <c r="CG57" s="262">
        <f t="shared" si="60"/>
        <v>635.98999999999978</v>
      </c>
      <c r="CH57" s="262">
        <f t="shared" si="60"/>
        <v>630.32999999999993</v>
      </c>
      <c r="CI57" s="262">
        <f t="shared" si="60"/>
        <v>667.51000000000022</v>
      </c>
      <c r="CJ57" s="262">
        <f t="shared" si="60"/>
        <v>781.79999999999927</v>
      </c>
      <c r="CK57" s="262">
        <f t="shared" si="60"/>
        <v>822.04999999999927</v>
      </c>
      <c r="CL57" s="262">
        <f t="shared" si="60"/>
        <v>713.22999999999956</v>
      </c>
      <c r="CM57" s="262">
        <f t="shared" si="60"/>
        <v>807.05000000000109</v>
      </c>
      <c r="CN57" s="262">
        <f t="shared" si="60"/>
        <v>551.050000000002</v>
      </c>
      <c r="CO57" s="262">
        <f t="shared" si="60"/>
        <v>205.5300000000002</v>
      </c>
      <c r="CP57" s="262">
        <f t="shared" si="60"/>
        <v>0</v>
      </c>
      <c r="CQ57" s="262">
        <f t="shared" si="60"/>
        <v>0</v>
      </c>
      <c r="CR57" s="262">
        <f t="shared" si="60"/>
        <v>0</v>
      </c>
      <c r="CS57" s="263">
        <f t="shared" si="60"/>
        <v>0</v>
      </c>
      <c r="CT57" s="86">
        <f>SUM(B57:CS57)</f>
        <v>18052.07</v>
      </c>
      <c r="CU57" s="218"/>
      <c r="CV57" s="224"/>
    </row>
    <row r="58" spans="1:102">
      <c r="A58" s="117"/>
      <c r="B58" s="216"/>
      <c r="C58" s="216"/>
      <c r="D58" s="216"/>
      <c r="E58" s="216"/>
      <c r="F58" s="216"/>
      <c r="G58" s="216"/>
      <c r="H58" s="216"/>
      <c r="I58" s="216"/>
      <c r="J58" s="216"/>
      <c r="K58" s="216"/>
      <c r="L58" s="216"/>
      <c r="M58" s="216"/>
      <c r="N58" s="216"/>
      <c r="O58" s="216"/>
      <c r="P58" s="216"/>
      <c r="Q58" s="216"/>
      <c r="R58" s="216"/>
      <c r="S58" s="216"/>
      <c r="T58" s="216"/>
      <c r="U58" s="216"/>
      <c r="V58" s="216"/>
      <c r="W58" s="216"/>
      <c r="X58" s="216"/>
      <c r="Y58" s="216"/>
      <c r="Z58" s="216"/>
      <c r="AA58" s="216"/>
      <c r="AB58" s="216"/>
      <c r="AC58" s="216"/>
      <c r="AD58" s="216"/>
      <c r="AE58" s="216"/>
      <c r="AF58" s="216"/>
      <c r="AG58" s="216"/>
      <c r="AH58" s="216"/>
      <c r="AI58" s="216"/>
      <c r="AJ58" s="216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  <c r="AZ58" s="216"/>
      <c r="BA58" s="216"/>
      <c r="BB58" s="216"/>
      <c r="BC58" s="216"/>
      <c r="BD58" s="216"/>
      <c r="BE58" s="216"/>
      <c r="BF58" s="216"/>
      <c r="BG58" s="216"/>
      <c r="BH58" s="216"/>
      <c r="BI58" s="216"/>
      <c r="BJ58" s="216"/>
      <c r="BK58" s="216"/>
      <c r="BL58" s="216"/>
      <c r="BM58" s="216"/>
      <c r="BN58" s="216"/>
      <c r="BO58" s="216"/>
      <c r="BP58" s="216"/>
      <c r="BQ58" s="216"/>
      <c r="BR58" s="216"/>
      <c r="BS58" s="216"/>
      <c r="BT58" s="216"/>
      <c r="BU58" s="216"/>
      <c r="BV58" s="216"/>
      <c r="BW58" s="216"/>
      <c r="BX58" s="216"/>
      <c r="BY58" s="216"/>
      <c r="BZ58" s="216"/>
      <c r="CA58" s="216"/>
      <c r="CB58" s="216"/>
      <c r="CC58" s="216"/>
      <c r="CD58" s="216"/>
      <c r="CE58" s="216"/>
      <c r="CF58" s="216"/>
      <c r="CG58" s="216"/>
      <c r="CH58" s="216"/>
      <c r="CI58" s="216"/>
      <c r="CJ58" s="216"/>
      <c r="CK58" s="216"/>
      <c r="CL58" s="216"/>
      <c r="CM58" s="216"/>
      <c r="CN58" s="216"/>
      <c r="CO58" s="216"/>
      <c r="CP58" s="216"/>
      <c r="CQ58" s="216"/>
      <c r="CR58" s="216"/>
      <c r="CS58" s="216"/>
      <c r="CT58" s="216"/>
      <c r="CU58" s="119"/>
      <c r="CV58" s="217"/>
    </row>
    <row r="59" spans="1:102" ht="15.75" thickBot="1">
      <c r="A59" s="87" t="s">
        <v>63</v>
      </c>
      <c r="B59" s="45"/>
      <c r="C59" s="45"/>
      <c r="D59" s="45"/>
      <c r="E59" s="45"/>
      <c r="F59" s="45"/>
      <c r="G59" s="45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  <c r="AX59" s="41"/>
      <c r="AY59" s="41"/>
      <c r="AZ59" s="41"/>
      <c r="BA59" s="41"/>
      <c r="BB59" s="41"/>
      <c r="BC59" s="41"/>
      <c r="BD59" s="41"/>
      <c r="BE59" s="41"/>
      <c r="BF59" s="41"/>
      <c r="BG59" s="41"/>
      <c r="BH59" s="41"/>
      <c r="BI59" s="41"/>
      <c r="BJ59" s="41"/>
      <c r="BK59" s="41"/>
      <c r="BL59" s="41"/>
      <c r="BM59" s="41"/>
      <c r="BN59" s="41"/>
      <c r="BO59" s="41"/>
      <c r="BP59" s="41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1"/>
      <c r="CS59" s="41"/>
      <c r="CT59" s="41"/>
      <c r="CU59" s="119"/>
    </row>
    <row r="60" spans="1:102" ht="15.75" thickBot="1">
      <c r="A60" s="88" t="s">
        <v>26</v>
      </c>
      <c r="B60" s="89">
        <v>1</v>
      </c>
      <c r="C60" s="90">
        <v>2</v>
      </c>
      <c r="D60" s="90">
        <v>3</v>
      </c>
      <c r="E60" s="90">
        <v>4</v>
      </c>
      <c r="F60" s="90">
        <v>5</v>
      </c>
      <c r="G60" s="90">
        <v>6</v>
      </c>
      <c r="H60" s="90">
        <v>7</v>
      </c>
      <c r="I60" s="90">
        <v>8</v>
      </c>
      <c r="J60" s="90">
        <v>9</v>
      </c>
      <c r="K60" s="90">
        <v>10</v>
      </c>
      <c r="L60" s="90">
        <v>11</v>
      </c>
      <c r="M60" s="90">
        <v>12</v>
      </c>
      <c r="N60" s="90">
        <v>13</v>
      </c>
      <c r="O60" s="90">
        <v>14</v>
      </c>
      <c r="P60" s="90">
        <v>15</v>
      </c>
      <c r="Q60" s="90">
        <v>16</v>
      </c>
      <c r="R60" s="90">
        <v>17</v>
      </c>
      <c r="S60" s="90">
        <v>18</v>
      </c>
      <c r="T60" s="90">
        <v>19</v>
      </c>
      <c r="U60" s="90">
        <v>20</v>
      </c>
      <c r="V60" s="90">
        <v>21</v>
      </c>
      <c r="W60" s="90">
        <v>22</v>
      </c>
      <c r="X60" s="90">
        <v>23</v>
      </c>
      <c r="Y60" s="90">
        <v>24</v>
      </c>
      <c r="Z60" s="90">
        <v>25</v>
      </c>
      <c r="AA60" s="90">
        <v>26</v>
      </c>
      <c r="AB60" s="90">
        <v>27</v>
      </c>
      <c r="AC60" s="90">
        <v>28</v>
      </c>
      <c r="AD60" s="90">
        <v>29</v>
      </c>
      <c r="AE60" s="90">
        <v>30</v>
      </c>
      <c r="AF60" s="90">
        <v>31</v>
      </c>
      <c r="AG60" s="90">
        <v>32</v>
      </c>
      <c r="AH60" s="90">
        <v>33</v>
      </c>
      <c r="AI60" s="90">
        <v>34</v>
      </c>
      <c r="AJ60" s="90">
        <v>35</v>
      </c>
      <c r="AK60" s="90">
        <v>36</v>
      </c>
      <c r="AL60" s="90">
        <v>37</v>
      </c>
      <c r="AM60" s="90">
        <v>38</v>
      </c>
      <c r="AN60" s="90">
        <v>39</v>
      </c>
      <c r="AO60" s="90">
        <v>40</v>
      </c>
      <c r="AP60" s="90">
        <v>41</v>
      </c>
      <c r="AQ60" s="90">
        <v>42</v>
      </c>
      <c r="AR60" s="90">
        <v>43</v>
      </c>
      <c r="AS60" s="90">
        <v>44</v>
      </c>
      <c r="AT60" s="90">
        <v>45</v>
      </c>
      <c r="AU60" s="90">
        <v>46</v>
      </c>
      <c r="AV60" s="90">
        <v>47</v>
      </c>
      <c r="AW60" s="90">
        <v>48</v>
      </c>
      <c r="AX60" s="90">
        <v>49</v>
      </c>
      <c r="AY60" s="90">
        <v>50</v>
      </c>
      <c r="AZ60" s="90">
        <v>51</v>
      </c>
      <c r="BA60" s="90">
        <v>52</v>
      </c>
      <c r="BB60" s="90">
        <v>53</v>
      </c>
      <c r="BC60" s="90">
        <v>54</v>
      </c>
      <c r="BD60" s="90">
        <v>55</v>
      </c>
      <c r="BE60" s="90">
        <v>56</v>
      </c>
      <c r="BF60" s="90">
        <v>57</v>
      </c>
      <c r="BG60" s="90">
        <v>58</v>
      </c>
      <c r="BH60" s="90">
        <v>59</v>
      </c>
      <c r="BI60" s="90">
        <v>60</v>
      </c>
      <c r="BJ60" s="90">
        <v>61</v>
      </c>
      <c r="BK60" s="90">
        <v>62</v>
      </c>
      <c r="BL60" s="90">
        <v>63</v>
      </c>
      <c r="BM60" s="90">
        <v>64</v>
      </c>
      <c r="BN60" s="90">
        <v>65</v>
      </c>
      <c r="BO60" s="90">
        <v>66</v>
      </c>
      <c r="BP60" s="90">
        <v>67</v>
      </c>
      <c r="BQ60" s="90">
        <v>68</v>
      </c>
      <c r="BR60" s="90">
        <v>69</v>
      </c>
      <c r="BS60" s="90">
        <v>70</v>
      </c>
      <c r="BT60" s="90">
        <v>71</v>
      </c>
      <c r="BU60" s="90">
        <v>72</v>
      </c>
      <c r="BV60" s="90">
        <v>73</v>
      </c>
      <c r="BW60" s="90">
        <v>74</v>
      </c>
      <c r="BX60" s="90">
        <v>75</v>
      </c>
      <c r="BY60" s="90">
        <v>76</v>
      </c>
      <c r="BZ60" s="90">
        <v>77</v>
      </c>
      <c r="CA60" s="90">
        <v>78</v>
      </c>
      <c r="CB60" s="90">
        <v>79</v>
      </c>
      <c r="CC60" s="90">
        <v>80</v>
      </c>
      <c r="CD60" s="90">
        <v>81</v>
      </c>
      <c r="CE60" s="90">
        <v>82</v>
      </c>
      <c r="CF60" s="90">
        <v>83</v>
      </c>
      <c r="CG60" s="90">
        <v>84</v>
      </c>
      <c r="CH60" s="90">
        <v>85</v>
      </c>
      <c r="CI60" s="90">
        <v>86</v>
      </c>
      <c r="CJ60" s="90">
        <v>87</v>
      </c>
      <c r="CK60" s="90">
        <v>88</v>
      </c>
      <c r="CL60" s="90">
        <v>89</v>
      </c>
      <c r="CM60" s="90">
        <v>90</v>
      </c>
      <c r="CN60" s="90">
        <v>91</v>
      </c>
      <c r="CO60" s="90">
        <v>92</v>
      </c>
      <c r="CP60" s="90">
        <v>93</v>
      </c>
      <c r="CQ60" s="90">
        <v>94</v>
      </c>
      <c r="CR60" s="90">
        <v>95</v>
      </c>
      <c r="CS60" s="91">
        <v>96</v>
      </c>
      <c r="CT60" s="15" t="s">
        <v>27</v>
      </c>
      <c r="CU60" s="117"/>
      <c r="CV60" s="208"/>
      <c r="CX60" s="198"/>
    </row>
    <row r="61" spans="1:102">
      <c r="A61" s="21" t="s">
        <v>31</v>
      </c>
      <c r="B61" s="139">
        <f>SUM(B62:B68)</f>
        <v>3484.95</v>
      </c>
      <c r="C61" s="139">
        <f>SUM(C62:C68)</f>
        <v>3484.95</v>
      </c>
      <c r="D61" s="139">
        <f t="shared" ref="D61:BO61" si="61">SUM(D62:D68)</f>
        <v>3482.95</v>
      </c>
      <c r="E61" s="139">
        <f t="shared" si="61"/>
        <v>3483.95</v>
      </c>
      <c r="F61" s="139">
        <f t="shared" si="61"/>
        <v>3483.95</v>
      </c>
      <c r="G61" s="139">
        <f t="shared" si="61"/>
        <v>3483.95</v>
      </c>
      <c r="H61" s="139">
        <f t="shared" si="61"/>
        <v>3483.95</v>
      </c>
      <c r="I61" s="139">
        <f t="shared" si="61"/>
        <v>3483.95</v>
      </c>
      <c r="J61" s="139">
        <f t="shared" si="61"/>
        <v>3483.95</v>
      </c>
      <c r="K61" s="139">
        <f t="shared" si="61"/>
        <v>3483.95</v>
      </c>
      <c r="L61" s="139">
        <f t="shared" si="61"/>
        <v>3483.95</v>
      </c>
      <c r="M61" s="139">
        <f t="shared" si="61"/>
        <v>3483.95</v>
      </c>
      <c r="N61" s="139">
        <f t="shared" si="61"/>
        <v>3483.95</v>
      </c>
      <c r="O61" s="139">
        <f t="shared" si="61"/>
        <v>3483.95</v>
      </c>
      <c r="P61" s="139">
        <f t="shared" si="61"/>
        <v>3483.95</v>
      </c>
      <c r="Q61" s="139">
        <f t="shared" si="61"/>
        <v>3483.95</v>
      </c>
      <c r="R61" s="139">
        <f t="shared" si="61"/>
        <v>3483.95</v>
      </c>
      <c r="S61" s="139">
        <f t="shared" si="61"/>
        <v>3483.95</v>
      </c>
      <c r="T61" s="139">
        <f t="shared" si="61"/>
        <v>3483.95</v>
      </c>
      <c r="U61" s="139">
        <f t="shared" si="61"/>
        <v>3483.95</v>
      </c>
      <c r="V61" s="139">
        <f t="shared" si="61"/>
        <v>3483.95</v>
      </c>
      <c r="W61" s="139">
        <f t="shared" si="61"/>
        <v>3484.95</v>
      </c>
      <c r="X61" s="139">
        <f t="shared" si="61"/>
        <v>3484.95</v>
      </c>
      <c r="Y61" s="139">
        <f t="shared" si="61"/>
        <v>3476.95</v>
      </c>
      <c r="Z61" s="139">
        <f t="shared" si="61"/>
        <v>3475.95</v>
      </c>
      <c r="AA61" s="139">
        <f t="shared" si="61"/>
        <v>3479.95</v>
      </c>
      <c r="AB61" s="139">
        <f t="shared" si="61"/>
        <v>3483.95</v>
      </c>
      <c r="AC61" s="139">
        <f t="shared" si="61"/>
        <v>3483.95</v>
      </c>
      <c r="AD61" s="139">
        <f t="shared" si="61"/>
        <v>3487.95</v>
      </c>
      <c r="AE61" s="139">
        <f t="shared" si="61"/>
        <v>3492.95</v>
      </c>
      <c r="AF61" s="139">
        <f t="shared" si="61"/>
        <v>3487.95</v>
      </c>
      <c r="AG61" s="139">
        <f t="shared" si="61"/>
        <v>3482.95</v>
      </c>
      <c r="AH61" s="139">
        <f t="shared" si="61"/>
        <v>3489.95</v>
      </c>
      <c r="AI61" s="139">
        <f t="shared" si="61"/>
        <v>3494.95</v>
      </c>
      <c r="AJ61" s="139">
        <f t="shared" si="61"/>
        <v>3498.95</v>
      </c>
      <c r="AK61" s="139">
        <f t="shared" si="61"/>
        <v>3495.95</v>
      </c>
      <c r="AL61" s="139">
        <f t="shared" si="61"/>
        <v>3496.95</v>
      </c>
      <c r="AM61" s="139">
        <f t="shared" si="61"/>
        <v>3496.95</v>
      </c>
      <c r="AN61" s="139">
        <f t="shared" si="61"/>
        <v>3496.95</v>
      </c>
      <c r="AO61" s="139">
        <f t="shared" si="61"/>
        <v>3496.95</v>
      </c>
      <c r="AP61" s="139">
        <f t="shared" si="61"/>
        <v>3495.95</v>
      </c>
      <c r="AQ61" s="139">
        <f t="shared" si="61"/>
        <v>3495.95</v>
      </c>
      <c r="AR61" s="139">
        <f t="shared" si="61"/>
        <v>3495.95</v>
      </c>
      <c r="AS61" s="139">
        <f t="shared" si="61"/>
        <v>3495.95</v>
      </c>
      <c r="AT61" s="139">
        <f t="shared" si="61"/>
        <v>3491.95</v>
      </c>
      <c r="AU61" s="139">
        <f t="shared" si="61"/>
        <v>3491.95</v>
      </c>
      <c r="AV61" s="139">
        <f t="shared" si="61"/>
        <v>3491.95</v>
      </c>
      <c r="AW61" s="139">
        <f t="shared" si="61"/>
        <v>3491.95</v>
      </c>
      <c r="AX61" s="139">
        <f t="shared" si="61"/>
        <v>3494.95</v>
      </c>
      <c r="AY61" s="139">
        <f t="shared" si="61"/>
        <v>3497.95</v>
      </c>
      <c r="AZ61" s="139">
        <f t="shared" si="61"/>
        <v>3491.95</v>
      </c>
      <c r="BA61" s="139">
        <f t="shared" si="61"/>
        <v>3498.95</v>
      </c>
      <c r="BB61" s="139">
        <f t="shared" si="61"/>
        <v>3499.95</v>
      </c>
      <c r="BC61" s="139">
        <f t="shared" si="61"/>
        <v>3499.95</v>
      </c>
      <c r="BD61" s="139">
        <f t="shared" si="61"/>
        <v>3493.95</v>
      </c>
      <c r="BE61" s="139">
        <f t="shared" si="61"/>
        <v>3493.95</v>
      </c>
      <c r="BF61" s="139">
        <f t="shared" si="61"/>
        <v>3491.95</v>
      </c>
      <c r="BG61" s="139">
        <f t="shared" si="61"/>
        <v>3491.95</v>
      </c>
      <c r="BH61" s="139">
        <f t="shared" si="61"/>
        <v>3491.95</v>
      </c>
      <c r="BI61" s="139">
        <f t="shared" si="61"/>
        <v>3491.95</v>
      </c>
      <c r="BJ61" s="139">
        <f t="shared" si="61"/>
        <v>3499.95</v>
      </c>
      <c r="BK61" s="139">
        <f t="shared" si="61"/>
        <v>3501.95</v>
      </c>
      <c r="BL61" s="139">
        <f t="shared" si="61"/>
        <v>3495.95</v>
      </c>
      <c r="BM61" s="139">
        <f t="shared" si="61"/>
        <v>3493.95</v>
      </c>
      <c r="BN61" s="139">
        <f t="shared" si="61"/>
        <v>3497.95</v>
      </c>
      <c r="BO61" s="139">
        <f t="shared" si="61"/>
        <v>3494.95</v>
      </c>
      <c r="BP61" s="139">
        <f t="shared" ref="BP61:CS61" si="62">SUM(BP62:BP68)</f>
        <v>3494.95</v>
      </c>
      <c r="BQ61" s="139">
        <f t="shared" si="62"/>
        <v>3499.95</v>
      </c>
      <c r="BR61" s="139">
        <f t="shared" si="62"/>
        <v>3495.95</v>
      </c>
      <c r="BS61" s="139">
        <f t="shared" si="62"/>
        <v>3500.95</v>
      </c>
      <c r="BT61" s="139">
        <f t="shared" si="62"/>
        <v>3500.95</v>
      </c>
      <c r="BU61" s="139">
        <f t="shared" si="62"/>
        <v>3497.95</v>
      </c>
      <c r="BV61" s="139">
        <f t="shared" si="62"/>
        <v>3480.95</v>
      </c>
      <c r="BW61" s="139">
        <f t="shared" si="62"/>
        <v>3482.95</v>
      </c>
      <c r="BX61" s="139">
        <f t="shared" si="62"/>
        <v>3483.95</v>
      </c>
      <c r="BY61" s="139">
        <f t="shared" si="62"/>
        <v>3487.95</v>
      </c>
      <c r="BZ61" s="139">
        <f t="shared" si="62"/>
        <v>3481.95</v>
      </c>
      <c r="CA61" s="139">
        <f t="shared" si="62"/>
        <v>3483.95</v>
      </c>
      <c r="CB61" s="139">
        <f t="shared" si="62"/>
        <v>3484.95</v>
      </c>
      <c r="CC61" s="139">
        <f t="shared" si="62"/>
        <v>3488.95</v>
      </c>
      <c r="CD61" s="139">
        <f t="shared" si="62"/>
        <v>3488</v>
      </c>
      <c r="CE61" s="139">
        <f t="shared" si="62"/>
        <v>3488</v>
      </c>
      <c r="CF61" s="139">
        <f t="shared" si="62"/>
        <v>3488</v>
      </c>
      <c r="CG61" s="139">
        <f t="shared" si="62"/>
        <v>3488</v>
      </c>
      <c r="CH61" s="139">
        <f t="shared" si="62"/>
        <v>3482</v>
      </c>
      <c r="CI61" s="139">
        <f t="shared" si="62"/>
        <v>3482</v>
      </c>
      <c r="CJ61" s="139">
        <f t="shared" si="62"/>
        <v>3482</v>
      </c>
      <c r="CK61" s="139">
        <f t="shared" si="62"/>
        <v>3482</v>
      </c>
      <c r="CL61" s="139">
        <f t="shared" si="62"/>
        <v>3485</v>
      </c>
      <c r="CM61" s="139">
        <f t="shared" si="62"/>
        <v>3485</v>
      </c>
      <c r="CN61" s="139">
        <f t="shared" si="62"/>
        <v>3485</v>
      </c>
      <c r="CO61" s="139">
        <f t="shared" si="62"/>
        <v>3485</v>
      </c>
      <c r="CP61" s="139">
        <f t="shared" si="62"/>
        <v>3500</v>
      </c>
      <c r="CQ61" s="139">
        <f t="shared" si="62"/>
        <v>3500</v>
      </c>
      <c r="CR61" s="139">
        <f t="shared" si="62"/>
        <v>3500</v>
      </c>
      <c r="CS61" s="140">
        <f t="shared" si="62"/>
        <v>3500</v>
      </c>
      <c r="CT61" s="196">
        <f>SUM(B61:CS61)</f>
        <v>335016.00000000041</v>
      </c>
      <c r="CU61" s="117"/>
      <c r="CV61" s="118"/>
      <c r="CX61" s="200"/>
    </row>
    <row r="62" spans="1:102">
      <c r="A62" s="22" t="s">
        <v>32</v>
      </c>
      <c r="B62" s="237">
        <v>465</v>
      </c>
      <c r="C62" s="237">
        <v>465</v>
      </c>
      <c r="D62" s="237">
        <v>465</v>
      </c>
      <c r="E62" s="237">
        <v>465</v>
      </c>
      <c r="F62" s="237">
        <v>465</v>
      </c>
      <c r="G62" s="237">
        <v>465</v>
      </c>
      <c r="H62" s="237">
        <v>465</v>
      </c>
      <c r="I62" s="237">
        <v>465</v>
      </c>
      <c r="J62" s="237">
        <v>465</v>
      </c>
      <c r="K62" s="237">
        <v>465</v>
      </c>
      <c r="L62" s="237">
        <v>465</v>
      </c>
      <c r="M62" s="237">
        <v>465</v>
      </c>
      <c r="N62" s="237">
        <v>465</v>
      </c>
      <c r="O62" s="237">
        <v>465</v>
      </c>
      <c r="P62" s="237">
        <v>465</v>
      </c>
      <c r="Q62" s="237">
        <v>465</v>
      </c>
      <c r="R62" s="237">
        <v>465</v>
      </c>
      <c r="S62" s="237">
        <v>465</v>
      </c>
      <c r="T62" s="237">
        <v>465</v>
      </c>
      <c r="U62" s="237">
        <v>465</v>
      </c>
      <c r="V62" s="237">
        <v>465</v>
      </c>
      <c r="W62" s="237">
        <v>465</v>
      </c>
      <c r="X62" s="237">
        <v>465</v>
      </c>
      <c r="Y62" s="237">
        <v>465</v>
      </c>
      <c r="Z62" s="237">
        <v>465</v>
      </c>
      <c r="AA62" s="237">
        <v>465</v>
      </c>
      <c r="AB62" s="237">
        <v>465</v>
      </c>
      <c r="AC62" s="237">
        <v>465</v>
      </c>
      <c r="AD62" s="237">
        <v>465</v>
      </c>
      <c r="AE62" s="237">
        <v>465</v>
      </c>
      <c r="AF62" s="237">
        <v>465</v>
      </c>
      <c r="AG62" s="237">
        <v>465</v>
      </c>
      <c r="AH62" s="237">
        <v>465</v>
      </c>
      <c r="AI62" s="237">
        <v>465</v>
      </c>
      <c r="AJ62" s="237">
        <v>465</v>
      </c>
      <c r="AK62" s="237">
        <v>465</v>
      </c>
      <c r="AL62" s="237">
        <v>465</v>
      </c>
      <c r="AM62" s="237">
        <v>465</v>
      </c>
      <c r="AN62" s="237">
        <v>465</v>
      </c>
      <c r="AO62" s="237">
        <v>465</v>
      </c>
      <c r="AP62" s="237">
        <v>465</v>
      </c>
      <c r="AQ62" s="237">
        <v>465</v>
      </c>
      <c r="AR62" s="237">
        <v>465</v>
      </c>
      <c r="AS62" s="237">
        <v>465</v>
      </c>
      <c r="AT62" s="237">
        <v>465</v>
      </c>
      <c r="AU62" s="237">
        <v>465</v>
      </c>
      <c r="AV62" s="237">
        <v>465</v>
      </c>
      <c r="AW62" s="237">
        <v>465</v>
      </c>
      <c r="AX62" s="237">
        <v>465</v>
      </c>
      <c r="AY62" s="237">
        <v>465</v>
      </c>
      <c r="AZ62" s="237">
        <v>465</v>
      </c>
      <c r="BA62" s="237">
        <v>465</v>
      </c>
      <c r="BB62" s="237">
        <v>465</v>
      </c>
      <c r="BC62" s="237">
        <v>465</v>
      </c>
      <c r="BD62" s="237">
        <v>465</v>
      </c>
      <c r="BE62" s="237">
        <v>465</v>
      </c>
      <c r="BF62" s="237">
        <v>465</v>
      </c>
      <c r="BG62" s="237">
        <v>465</v>
      </c>
      <c r="BH62" s="237">
        <v>465</v>
      </c>
      <c r="BI62" s="237">
        <v>465</v>
      </c>
      <c r="BJ62" s="237">
        <v>465</v>
      </c>
      <c r="BK62" s="237">
        <v>465</v>
      </c>
      <c r="BL62" s="237">
        <v>465</v>
      </c>
      <c r="BM62" s="237">
        <v>465</v>
      </c>
      <c r="BN62" s="237">
        <v>465</v>
      </c>
      <c r="BO62" s="237">
        <v>465</v>
      </c>
      <c r="BP62" s="237">
        <v>465</v>
      </c>
      <c r="BQ62" s="237">
        <v>465</v>
      </c>
      <c r="BR62" s="237">
        <v>465</v>
      </c>
      <c r="BS62" s="237">
        <v>465</v>
      </c>
      <c r="BT62" s="237">
        <v>465</v>
      </c>
      <c r="BU62" s="237">
        <v>465</v>
      </c>
      <c r="BV62" s="237">
        <v>465</v>
      </c>
      <c r="BW62" s="237">
        <v>465</v>
      </c>
      <c r="BX62" s="237">
        <v>465</v>
      </c>
      <c r="BY62" s="237">
        <v>465</v>
      </c>
      <c r="BZ62" s="237">
        <v>465</v>
      </c>
      <c r="CA62" s="237">
        <v>465</v>
      </c>
      <c r="CB62" s="237">
        <v>465</v>
      </c>
      <c r="CC62" s="237">
        <v>465</v>
      </c>
      <c r="CD62" s="237">
        <v>465</v>
      </c>
      <c r="CE62" s="237">
        <v>465</v>
      </c>
      <c r="CF62" s="237">
        <v>465</v>
      </c>
      <c r="CG62" s="237">
        <v>465</v>
      </c>
      <c r="CH62" s="237">
        <v>465</v>
      </c>
      <c r="CI62" s="237">
        <v>465</v>
      </c>
      <c r="CJ62" s="237">
        <v>465</v>
      </c>
      <c r="CK62" s="237">
        <v>465</v>
      </c>
      <c r="CL62" s="237">
        <v>465</v>
      </c>
      <c r="CM62" s="237">
        <v>465</v>
      </c>
      <c r="CN62" s="237">
        <v>465</v>
      </c>
      <c r="CO62" s="237">
        <v>465</v>
      </c>
      <c r="CP62" s="237">
        <v>465</v>
      </c>
      <c r="CQ62" s="237">
        <v>465</v>
      </c>
      <c r="CR62" s="237">
        <v>465</v>
      </c>
      <c r="CS62" s="237">
        <v>465</v>
      </c>
      <c r="CT62" s="175">
        <f t="shared" ref="CT62:CT68" si="63">SUM(B62:CS62)</f>
        <v>44640</v>
      </c>
      <c r="CU62" s="119"/>
      <c r="CV62" s="208"/>
    </row>
    <row r="63" spans="1:102">
      <c r="A63" s="22" t="s">
        <v>33</v>
      </c>
      <c r="B63" s="237">
        <v>570</v>
      </c>
      <c r="C63" s="237">
        <v>570</v>
      </c>
      <c r="D63" s="237">
        <v>570</v>
      </c>
      <c r="E63" s="237">
        <v>570</v>
      </c>
      <c r="F63" s="237">
        <v>570</v>
      </c>
      <c r="G63" s="237">
        <v>570</v>
      </c>
      <c r="H63" s="237">
        <v>570</v>
      </c>
      <c r="I63" s="237">
        <v>570</v>
      </c>
      <c r="J63" s="237">
        <v>570</v>
      </c>
      <c r="K63" s="237">
        <v>570</v>
      </c>
      <c r="L63" s="237">
        <v>570</v>
      </c>
      <c r="M63" s="237">
        <v>570</v>
      </c>
      <c r="N63" s="237">
        <v>570</v>
      </c>
      <c r="O63" s="237">
        <v>570</v>
      </c>
      <c r="P63" s="237">
        <v>570</v>
      </c>
      <c r="Q63" s="237">
        <v>570</v>
      </c>
      <c r="R63" s="237">
        <v>570</v>
      </c>
      <c r="S63" s="237">
        <v>570</v>
      </c>
      <c r="T63" s="237">
        <v>570</v>
      </c>
      <c r="U63" s="237">
        <v>570</v>
      </c>
      <c r="V63" s="237">
        <v>570</v>
      </c>
      <c r="W63" s="237">
        <v>570</v>
      </c>
      <c r="X63" s="237">
        <v>570</v>
      </c>
      <c r="Y63" s="237">
        <v>570</v>
      </c>
      <c r="Z63" s="237">
        <v>570</v>
      </c>
      <c r="AA63" s="237">
        <v>570</v>
      </c>
      <c r="AB63" s="237">
        <v>570</v>
      </c>
      <c r="AC63" s="237">
        <v>570</v>
      </c>
      <c r="AD63" s="237">
        <v>570</v>
      </c>
      <c r="AE63" s="237">
        <v>570</v>
      </c>
      <c r="AF63" s="237">
        <v>570</v>
      </c>
      <c r="AG63" s="237">
        <v>570</v>
      </c>
      <c r="AH63" s="237">
        <v>570</v>
      </c>
      <c r="AI63" s="237">
        <v>570</v>
      </c>
      <c r="AJ63" s="237">
        <v>570</v>
      </c>
      <c r="AK63" s="237">
        <v>570</v>
      </c>
      <c r="AL63" s="237">
        <v>570</v>
      </c>
      <c r="AM63" s="237">
        <v>570</v>
      </c>
      <c r="AN63" s="237">
        <v>570</v>
      </c>
      <c r="AO63" s="237">
        <v>570</v>
      </c>
      <c r="AP63" s="237">
        <v>570</v>
      </c>
      <c r="AQ63" s="237">
        <v>570</v>
      </c>
      <c r="AR63" s="237">
        <v>570</v>
      </c>
      <c r="AS63" s="237">
        <v>570</v>
      </c>
      <c r="AT63" s="237">
        <v>570</v>
      </c>
      <c r="AU63" s="237">
        <v>570</v>
      </c>
      <c r="AV63" s="237">
        <v>570</v>
      </c>
      <c r="AW63" s="237">
        <v>570</v>
      </c>
      <c r="AX63" s="237">
        <v>570</v>
      </c>
      <c r="AY63" s="237">
        <v>570</v>
      </c>
      <c r="AZ63" s="237">
        <v>570</v>
      </c>
      <c r="BA63" s="237">
        <v>570</v>
      </c>
      <c r="BB63" s="237">
        <v>570</v>
      </c>
      <c r="BC63" s="237">
        <v>570</v>
      </c>
      <c r="BD63" s="237">
        <v>570</v>
      </c>
      <c r="BE63" s="237">
        <v>570</v>
      </c>
      <c r="BF63" s="237">
        <v>570</v>
      </c>
      <c r="BG63" s="237">
        <v>570</v>
      </c>
      <c r="BH63" s="237">
        <v>570</v>
      </c>
      <c r="BI63" s="237">
        <v>570</v>
      </c>
      <c r="BJ63" s="237">
        <v>570</v>
      </c>
      <c r="BK63" s="237">
        <v>570</v>
      </c>
      <c r="BL63" s="237">
        <v>570</v>
      </c>
      <c r="BM63" s="237">
        <v>570</v>
      </c>
      <c r="BN63" s="237">
        <v>570</v>
      </c>
      <c r="BO63" s="237">
        <v>570</v>
      </c>
      <c r="BP63" s="237">
        <v>570</v>
      </c>
      <c r="BQ63" s="237">
        <v>570</v>
      </c>
      <c r="BR63" s="237">
        <v>570</v>
      </c>
      <c r="BS63" s="237">
        <v>570</v>
      </c>
      <c r="BT63" s="237">
        <v>570</v>
      </c>
      <c r="BU63" s="237">
        <v>570</v>
      </c>
      <c r="BV63" s="237">
        <v>570</v>
      </c>
      <c r="BW63" s="237">
        <v>570</v>
      </c>
      <c r="BX63" s="237">
        <v>570</v>
      </c>
      <c r="BY63" s="237">
        <v>570</v>
      </c>
      <c r="BZ63" s="237">
        <v>570</v>
      </c>
      <c r="CA63" s="237">
        <v>570</v>
      </c>
      <c r="CB63" s="237">
        <v>570</v>
      </c>
      <c r="CC63" s="237">
        <v>570</v>
      </c>
      <c r="CD63" s="237">
        <v>570</v>
      </c>
      <c r="CE63" s="237">
        <v>570</v>
      </c>
      <c r="CF63" s="237">
        <v>570</v>
      </c>
      <c r="CG63" s="237">
        <v>570</v>
      </c>
      <c r="CH63" s="237">
        <v>570</v>
      </c>
      <c r="CI63" s="237">
        <v>570</v>
      </c>
      <c r="CJ63" s="237">
        <v>570</v>
      </c>
      <c r="CK63" s="237">
        <v>570</v>
      </c>
      <c r="CL63" s="237">
        <v>570</v>
      </c>
      <c r="CM63" s="237">
        <v>570</v>
      </c>
      <c r="CN63" s="237">
        <v>570</v>
      </c>
      <c r="CO63" s="237">
        <v>570</v>
      </c>
      <c r="CP63" s="237">
        <v>570</v>
      </c>
      <c r="CQ63" s="237">
        <v>570</v>
      </c>
      <c r="CR63" s="237">
        <v>570</v>
      </c>
      <c r="CS63" s="237">
        <v>570</v>
      </c>
      <c r="CT63" s="175">
        <f t="shared" si="63"/>
        <v>54720</v>
      </c>
      <c r="CU63" s="119"/>
      <c r="CV63" s="208"/>
    </row>
    <row r="64" spans="1:102">
      <c r="A64" s="22" t="s">
        <v>34</v>
      </c>
      <c r="B64" s="237">
        <v>812.45</v>
      </c>
      <c r="C64" s="237">
        <v>812.45</v>
      </c>
      <c r="D64" s="237">
        <v>810.45</v>
      </c>
      <c r="E64" s="237">
        <v>811.45</v>
      </c>
      <c r="F64" s="237">
        <v>811.45</v>
      </c>
      <c r="G64" s="237">
        <v>811.45</v>
      </c>
      <c r="H64" s="237">
        <v>811.45</v>
      </c>
      <c r="I64" s="237">
        <v>811.45</v>
      </c>
      <c r="J64" s="237">
        <v>811.45</v>
      </c>
      <c r="K64" s="237">
        <v>811.45</v>
      </c>
      <c r="L64" s="237">
        <v>811.45</v>
      </c>
      <c r="M64" s="237">
        <v>811.45</v>
      </c>
      <c r="N64" s="237">
        <v>811.45</v>
      </c>
      <c r="O64" s="237">
        <v>811.45</v>
      </c>
      <c r="P64" s="237">
        <v>811.45</v>
      </c>
      <c r="Q64" s="237">
        <v>811.45</v>
      </c>
      <c r="R64" s="237">
        <v>811.45</v>
      </c>
      <c r="S64" s="237">
        <v>811.45</v>
      </c>
      <c r="T64" s="237">
        <v>811.45</v>
      </c>
      <c r="U64" s="237">
        <v>811.45</v>
      </c>
      <c r="V64" s="237">
        <v>811.45</v>
      </c>
      <c r="W64" s="237">
        <v>812.45</v>
      </c>
      <c r="X64" s="237">
        <v>812.45</v>
      </c>
      <c r="Y64" s="237">
        <v>812.45</v>
      </c>
      <c r="Z64" s="237">
        <v>812.45</v>
      </c>
      <c r="AA64" s="237">
        <v>812.45</v>
      </c>
      <c r="AB64" s="237">
        <v>812.45</v>
      </c>
      <c r="AC64" s="237">
        <v>812.45</v>
      </c>
      <c r="AD64" s="237">
        <v>812.45</v>
      </c>
      <c r="AE64" s="237">
        <v>812.45</v>
      </c>
      <c r="AF64" s="237">
        <v>812.45</v>
      </c>
      <c r="AG64" s="237">
        <v>812.45</v>
      </c>
      <c r="AH64" s="237">
        <v>812.45</v>
      </c>
      <c r="AI64" s="237">
        <v>812.45</v>
      </c>
      <c r="AJ64" s="237">
        <v>812.45</v>
      </c>
      <c r="AK64" s="237">
        <v>812.45</v>
      </c>
      <c r="AL64" s="237">
        <v>812.45</v>
      </c>
      <c r="AM64" s="237">
        <v>812.45</v>
      </c>
      <c r="AN64" s="237">
        <v>812.45</v>
      </c>
      <c r="AO64" s="237">
        <v>812.45</v>
      </c>
      <c r="AP64" s="237">
        <v>812.45</v>
      </c>
      <c r="AQ64" s="237">
        <v>812.45</v>
      </c>
      <c r="AR64" s="237">
        <v>812.45</v>
      </c>
      <c r="AS64" s="237">
        <v>812.45</v>
      </c>
      <c r="AT64" s="237">
        <v>812.45</v>
      </c>
      <c r="AU64" s="237">
        <v>812.45</v>
      </c>
      <c r="AV64" s="237">
        <v>812.45</v>
      </c>
      <c r="AW64" s="237">
        <v>812.45</v>
      </c>
      <c r="AX64" s="237">
        <v>812.45</v>
      </c>
      <c r="AY64" s="237">
        <v>812.45</v>
      </c>
      <c r="AZ64" s="237">
        <v>812.45</v>
      </c>
      <c r="BA64" s="237">
        <v>812.45</v>
      </c>
      <c r="BB64" s="237">
        <v>812.45</v>
      </c>
      <c r="BC64" s="237">
        <v>812.45</v>
      </c>
      <c r="BD64" s="237">
        <v>812.45</v>
      </c>
      <c r="BE64" s="237">
        <v>812.45</v>
      </c>
      <c r="BF64" s="237">
        <v>812.45</v>
      </c>
      <c r="BG64" s="237">
        <v>812.45</v>
      </c>
      <c r="BH64" s="237">
        <v>812.45</v>
      </c>
      <c r="BI64" s="237">
        <v>812.45</v>
      </c>
      <c r="BJ64" s="237">
        <v>812.45</v>
      </c>
      <c r="BK64" s="237">
        <v>812.45</v>
      </c>
      <c r="BL64" s="237">
        <v>812.45</v>
      </c>
      <c r="BM64" s="237">
        <v>812.45</v>
      </c>
      <c r="BN64" s="237">
        <v>812.45</v>
      </c>
      <c r="BO64" s="237">
        <v>812.45</v>
      </c>
      <c r="BP64" s="237">
        <v>812.45</v>
      </c>
      <c r="BQ64" s="237">
        <v>812.45</v>
      </c>
      <c r="BR64" s="237">
        <v>812.45</v>
      </c>
      <c r="BS64" s="237">
        <v>812.45</v>
      </c>
      <c r="BT64" s="237">
        <v>812.45</v>
      </c>
      <c r="BU64" s="237">
        <v>812.45</v>
      </c>
      <c r="BV64" s="237">
        <v>812.45</v>
      </c>
      <c r="BW64" s="237">
        <v>812.45</v>
      </c>
      <c r="BX64" s="237">
        <v>812.45</v>
      </c>
      <c r="BY64" s="237">
        <v>812.45</v>
      </c>
      <c r="BZ64" s="237">
        <v>812.45</v>
      </c>
      <c r="CA64" s="237">
        <v>812.45</v>
      </c>
      <c r="CB64" s="237">
        <v>812.45</v>
      </c>
      <c r="CC64" s="237">
        <v>812.45</v>
      </c>
      <c r="CD64" s="237">
        <v>812.5</v>
      </c>
      <c r="CE64" s="237">
        <v>812.5</v>
      </c>
      <c r="CF64" s="237">
        <v>812.5</v>
      </c>
      <c r="CG64" s="237">
        <v>812.5</v>
      </c>
      <c r="CH64" s="237">
        <v>812.5</v>
      </c>
      <c r="CI64" s="237">
        <v>812.5</v>
      </c>
      <c r="CJ64" s="237">
        <v>812.5</v>
      </c>
      <c r="CK64" s="237">
        <v>812.5</v>
      </c>
      <c r="CL64" s="237">
        <v>812.5</v>
      </c>
      <c r="CM64" s="237">
        <v>812.5</v>
      </c>
      <c r="CN64" s="237">
        <v>812.5</v>
      </c>
      <c r="CO64" s="237">
        <v>812.5</v>
      </c>
      <c r="CP64" s="237">
        <v>812.5</v>
      </c>
      <c r="CQ64" s="237">
        <v>812.5</v>
      </c>
      <c r="CR64" s="237">
        <v>812.5</v>
      </c>
      <c r="CS64" s="237">
        <v>812.5</v>
      </c>
      <c r="CT64" s="175">
        <f t="shared" si="63"/>
        <v>77975.999999999913</v>
      </c>
      <c r="CU64" s="119"/>
      <c r="CV64" s="208"/>
    </row>
    <row r="65" spans="1:100">
      <c r="A65" s="22" t="s">
        <v>35</v>
      </c>
      <c r="B65" s="237">
        <v>385</v>
      </c>
      <c r="C65" s="237">
        <v>385</v>
      </c>
      <c r="D65" s="237">
        <v>385</v>
      </c>
      <c r="E65" s="237">
        <v>385</v>
      </c>
      <c r="F65" s="237">
        <v>385</v>
      </c>
      <c r="G65" s="237">
        <v>385</v>
      </c>
      <c r="H65" s="237">
        <v>385</v>
      </c>
      <c r="I65" s="237">
        <v>385</v>
      </c>
      <c r="J65" s="237">
        <v>385</v>
      </c>
      <c r="K65" s="237">
        <v>385</v>
      </c>
      <c r="L65" s="237">
        <v>385</v>
      </c>
      <c r="M65" s="237">
        <v>385</v>
      </c>
      <c r="N65" s="237">
        <v>385</v>
      </c>
      <c r="O65" s="237">
        <v>385</v>
      </c>
      <c r="P65" s="237">
        <v>385</v>
      </c>
      <c r="Q65" s="237">
        <v>385</v>
      </c>
      <c r="R65" s="237">
        <v>385</v>
      </c>
      <c r="S65" s="237">
        <v>385</v>
      </c>
      <c r="T65" s="237">
        <v>385</v>
      </c>
      <c r="U65" s="237">
        <v>385</v>
      </c>
      <c r="V65" s="237">
        <v>385</v>
      </c>
      <c r="W65" s="237">
        <v>385</v>
      </c>
      <c r="X65" s="237">
        <v>385</v>
      </c>
      <c r="Y65" s="237">
        <v>385</v>
      </c>
      <c r="Z65" s="237">
        <v>385</v>
      </c>
      <c r="AA65" s="237">
        <v>385</v>
      </c>
      <c r="AB65" s="237">
        <v>385</v>
      </c>
      <c r="AC65" s="237">
        <v>385</v>
      </c>
      <c r="AD65" s="237">
        <v>385</v>
      </c>
      <c r="AE65" s="237">
        <v>385</v>
      </c>
      <c r="AF65" s="237">
        <v>385</v>
      </c>
      <c r="AG65" s="237">
        <v>385</v>
      </c>
      <c r="AH65" s="237">
        <v>385</v>
      </c>
      <c r="AI65" s="237">
        <v>385</v>
      </c>
      <c r="AJ65" s="237">
        <v>385</v>
      </c>
      <c r="AK65" s="237">
        <v>385</v>
      </c>
      <c r="AL65" s="237">
        <v>385</v>
      </c>
      <c r="AM65" s="237">
        <v>385</v>
      </c>
      <c r="AN65" s="237">
        <v>385</v>
      </c>
      <c r="AO65" s="237">
        <v>385</v>
      </c>
      <c r="AP65" s="237">
        <v>385</v>
      </c>
      <c r="AQ65" s="237">
        <v>385</v>
      </c>
      <c r="AR65" s="237">
        <v>385</v>
      </c>
      <c r="AS65" s="237">
        <v>385</v>
      </c>
      <c r="AT65" s="237">
        <v>385</v>
      </c>
      <c r="AU65" s="237">
        <v>385</v>
      </c>
      <c r="AV65" s="237">
        <v>385</v>
      </c>
      <c r="AW65" s="237">
        <v>385</v>
      </c>
      <c r="AX65" s="237">
        <v>385</v>
      </c>
      <c r="AY65" s="237">
        <v>385</v>
      </c>
      <c r="AZ65" s="237">
        <v>385</v>
      </c>
      <c r="BA65" s="237">
        <v>385</v>
      </c>
      <c r="BB65" s="237">
        <v>385</v>
      </c>
      <c r="BC65" s="237">
        <v>385</v>
      </c>
      <c r="BD65" s="237">
        <v>385</v>
      </c>
      <c r="BE65" s="237">
        <v>385</v>
      </c>
      <c r="BF65" s="237">
        <v>385</v>
      </c>
      <c r="BG65" s="237">
        <v>385</v>
      </c>
      <c r="BH65" s="237">
        <v>385</v>
      </c>
      <c r="BI65" s="237">
        <v>385</v>
      </c>
      <c r="BJ65" s="237">
        <v>385</v>
      </c>
      <c r="BK65" s="237">
        <v>385</v>
      </c>
      <c r="BL65" s="237">
        <v>385</v>
      </c>
      <c r="BM65" s="237">
        <v>385</v>
      </c>
      <c r="BN65" s="237">
        <v>385</v>
      </c>
      <c r="BO65" s="237">
        <v>385</v>
      </c>
      <c r="BP65" s="237">
        <v>385</v>
      </c>
      <c r="BQ65" s="237">
        <v>385</v>
      </c>
      <c r="BR65" s="237">
        <v>385</v>
      </c>
      <c r="BS65" s="237">
        <v>385</v>
      </c>
      <c r="BT65" s="237">
        <v>385</v>
      </c>
      <c r="BU65" s="237">
        <v>385</v>
      </c>
      <c r="BV65" s="237">
        <v>385</v>
      </c>
      <c r="BW65" s="237">
        <v>385</v>
      </c>
      <c r="BX65" s="237">
        <v>385</v>
      </c>
      <c r="BY65" s="237">
        <v>385</v>
      </c>
      <c r="BZ65" s="237">
        <v>385</v>
      </c>
      <c r="CA65" s="237">
        <v>385</v>
      </c>
      <c r="CB65" s="237">
        <v>385</v>
      </c>
      <c r="CC65" s="237">
        <v>385</v>
      </c>
      <c r="CD65" s="237">
        <v>385</v>
      </c>
      <c r="CE65" s="237">
        <v>385</v>
      </c>
      <c r="CF65" s="237">
        <v>385</v>
      </c>
      <c r="CG65" s="237">
        <v>385</v>
      </c>
      <c r="CH65" s="237">
        <v>385</v>
      </c>
      <c r="CI65" s="237">
        <v>385</v>
      </c>
      <c r="CJ65" s="237">
        <v>385</v>
      </c>
      <c r="CK65" s="237">
        <v>385</v>
      </c>
      <c r="CL65" s="237">
        <v>385</v>
      </c>
      <c r="CM65" s="237">
        <v>385</v>
      </c>
      <c r="CN65" s="237">
        <v>385</v>
      </c>
      <c r="CO65" s="237">
        <v>385</v>
      </c>
      <c r="CP65" s="237">
        <v>385</v>
      </c>
      <c r="CQ65" s="237">
        <v>385</v>
      </c>
      <c r="CR65" s="237">
        <v>385</v>
      </c>
      <c r="CS65" s="237">
        <v>385</v>
      </c>
      <c r="CT65" s="175">
        <f t="shared" si="63"/>
        <v>36960</v>
      </c>
      <c r="CU65" s="119"/>
      <c r="CV65" s="208"/>
    </row>
    <row r="66" spans="1:100">
      <c r="A66" s="22" t="s">
        <v>36</v>
      </c>
      <c r="B66" s="237">
        <v>476.5</v>
      </c>
      <c r="C66" s="237">
        <v>476.5</v>
      </c>
      <c r="D66" s="237">
        <v>476.5</v>
      </c>
      <c r="E66" s="237">
        <v>476.5</v>
      </c>
      <c r="F66" s="237">
        <v>476.5</v>
      </c>
      <c r="G66" s="237">
        <v>476.5</v>
      </c>
      <c r="H66" s="237">
        <v>476.5</v>
      </c>
      <c r="I66" s="237">
        <v>476.5</v>
      </c>
      <c r="J66" s="237">
        <v>476.5</v>
      </c>
      <c r="K66" s="237">
        <v>476.5</v>
      </c>
      <c r="L66" s="237">
        <v>476.5</v>
      </c>
      <c r="M66" s="237">
        <v>476.5</v>
      </c>
      <c r="N66" s="237">
        <v>476.5</v>
      </c>
      <c r="O66" s="237">
        <v>476.5</v>
      </c>
      <c r="P66" s="237">
        <v>476.5</v>
      </c>
      <c r="Q66" s="237">
        <v>476.5</v>
      </c>
      <c r="R66" s="237">
        <v>476.5</v>
      </c>
      <c r="S66" s="237">
        <v>476.5</v>
      </c>
      <c r="T66" s="237">
        <v>476.5</v>
      </c>
      <c r="U66" s="237">
        <v>476.5</v>
      </c>
      <c r="V66" s="237">
        <v>476.5</v>
      </c>
      <c r="W66" s="237">
        <v>476.5</v>
      </c>
      <c r="X66" s="237">
        <v>476.5</v>
      </c>
      <c r="Y66" s="237">
        <v>476.5</v>
      </c>
      <c r="Z66" s="237">
        <v>476.5</v>
      </c>
      <c r="AA66" s="237">
        <v>476.5</v>
      </c>
      <c r="AB66" s="237">
        <v>476.5</v>
      </c>
      <c r="AC66" s="237">
        <v>476.5</v>
      </c>
      <c r="AD66" s="237">
        <v>476.5</v>
      </c>
      <c r="AE66" s="237">
        <v>476.5</v>
      </c>
      <c r="AF66" s="237">
        <v>476.5</v>
      </c>
      <c r="AG66" s="237">
        <v>476.5</v>
      </c>
      <c r="AH66" s="237">
        <v>476.5</v>
      </c>
      <c r="AI66" s="237">
        <v>476.5</v>
      </c>
      <c r="AJ66" s="237">
        <v>476.5</v>
      </c>
      <c r="AK66" s="237">
        <v>476.5</v>
      </c>
      <c r="AL66" s="237">
        <v>476.5</v>
      </c>
      <c r="AM66" s="237">
        <v>476.5</v>
      </c>
      <c r="AN66" s="237">
        <v>476.5</v>
      </c>
      <c r="AO66" s="237">
        <v>476.5</v>
      </c>
      <c r="AP66" s="237">
        <v>476.5</v>
      </c>
      <c r="AQ66" s="237">
        <v>476.5</v>
      </c>
      <c r="AR66" s="237">
        <v>476.5</v>
      </c>
      <c r="AS66" s="237">
        <v>476.5</v>
      </c>
      <c r="AT66" s="237">
        <v>476.5</v>
      </c>
      <c r="AU66" s="237">
        <v>476.5</v>
      </c>
      <c r="AV66" s="237">
        <v>476.5</v>
      </c>
      <c r="AW66" s="237">
        <v>476.5</v>
      </c>
      <c r="AX66" s="237">
        <v>476.5</v>
      </c>
      <c r="AY66" s="237">
        <v>476.5</v>
      </c>
      <c r="AZ66" s="237">
        <v>476.5</v>
      </c>
      <c r="BA66" s="237">
        <v>476.5</v>
      </c>
      <c r="BB66" s="237">
        <v>476.5</v>
      </c>
      <c r="BC66" s="237">
        <v>476.5</v>
      </c>
      <c r="BD66" s="237">
        <v>476.5</v>
      </c>
      <c r="BE66" s="237">
        <v>476.5</v>
      </c>
      <c r="BF66" s="237">
        <v>476.5</v>
      </c>
      <c r="BG66" s="237">
        <v>476.5</v>
      </c>
      <c r="BH66" s="237">
        <v>476.5</v>
      </c>
      <c r="BI66" s="237">
        <v>476.5</v>
      </c>
      <c r="BJ66" s="237">
        <v>476.5</v>
      </c>
      <c r="BK66" s="237">
        <v>476.5</v>
      </c>
      <c r="BL66" s="237">
        <v>476.5</v>
      </c>
      <c r="BM66" s="237">
        <v>476.5</v>
      </c>
      <c r="BN66" s="237">
        <v>476.5</v>
      </c>
      <c r="BO66" s="237">
        <v>476.5</v>
      </c>
      <c r="BP66" s="237">
        <v>476.5</v>
      </c>
      <c r="BQ66" s="237">
        <v>476.5</v>
      </c>
      <c r="BR66" s="237">
        <v>476.5</v>
      </c>
      <c r="BS66" s="237">
        <v>476.5</v>
      </c>
      <c r="BT66" s="237">
        <v>476.5</v>
      </c>
      <c r="BU66" s="237">
        <v>476.5</v>
      </c>
      <c r="BV66" s="237">
        <v>476.5</v>
      </c>
      <c r="BW66" s="237">
        <v>476.5</v>
      </c>
      <c r="BX66" s="237">
        <v>476.5</v>
      </c>
      <c r="BY66" s="237">
        <v>476.5</v>
      </c>
      <c r="BZ66" s="237">
        <v>476.5</v>
      </c>
      <c r="CA66" s="237">
        <v>476.5</v>
      </c>
      <c r="CB66" s="237">
        <v>476.5</v>
      </c>
      <c r="CC66" s="237">
        <v>476.5</v>
      </c>
      <c r="CD66" s="237">
        <v>476.5</v>
      </c>
      <c r="CE66" s="237">
        <v>476.5</v>
      </c>
      <c r="CF66" s="237">
        <v>476.5</v>
      </c>
      <c r="CG66" s="237">
        <v>476.5</v>
      </c>
      <c r="CH66" s="237">
        <v>476.5</v>
      </c>
      <c r="CI66" s="237">
        <v>476.5</v>
      </c>
      <c r="CJ66" s="237">
        <v>476.5</v>
      </c>
      <c r="CK66" s="237">
        <v>476.5</v>
      </c>
      <c r="CL66" s="237">
        <v>476.5</v>
      </c>
      <c r="CM66" s="237">
        <v>476.5</v>
      </c>
      <c r="CN66" s="237">
        <v>476.5</v>
      </c>
      <c r="CO66" s="237">
        <v>476.5</v>
      </c>
      <c r="CP66" s="237">
        <v>476.5</v>
      </c>
      <c r="CQ66" s="237">
        <v>476.5</v>
      </c>
      <c r="CR66" s="237">
        <v>476.5</v>
      </c>
      <c r="CS66" s="237">
        <v>476.5</v>
      </c>
      <c r="CT66" s="175">
        <f t="shared" si="63"/>
        <v>45744</v>
      </c>
      <c r="CU66" s="119"/>
      <c r="CV66" s="208"/>
    </row>
    <row r="67" spans="1:100">
      <c r="A67" s="22" t="s">
        <v>37</v>
      </c>
      <c r="B67" s="237">
        <v>740</v>
      </c>
      <c r="C67" s="237">
        <v>740</v>
      </c>
      <c r="D67" s="237">
        <v>740</v>
      </c>
      <c r="E67" s="237">
        <v>740</v>
      </c>
      <c r="F67" s="237">
        <v>740</v>
      </c>
      <c r="G67" s="237">
        <v>740</v>
      </c>
      <c r="H67" s="237">
        <v>740</v>
      </c>
      <c r="I67" s="237">
        <v>740</v>
      </c>
      <c r="J67" s="237">
        <v>740</v>
      </c>
      <c r="K67" s="237">
        <v>740</v>
      </c>
      <c r="L67" s="237">
        <v>740</v>
      </c>
      <c r="M67" s="237">
        <v>740</v>
      </c>
      <c r="N67" s="237">
        <v>740</v>
      </c>
      <c r="O67" s="237">
        <v>740</v>
      </c>
      <c r="P67" s="237">
        <v>740</v>
      </c>
      <c r="Q67" s="237">
        <v>740</v>
      </c>
      <c r="R67" s="237">
        <v>740</v>
      </c>
      <c r="S67" s="237">
        <v>740</v>
      </c>
      <c r="T67" s="237">
        <v>740</v>
      </c>
      <c r="U67" s="237">
        <v>740</v>
      </c>
      <c r="V67" s="237">
        <v>740</v>
      </c>
      <c r="W67" s="237">
        <v>740</v>
      </c>
      <c r="X67" s="237">
        <v>740</v>
      </c>
      <c r="Y67" s="237">
        <v>732</v>
      </c>
      <c r="Z67" s="237">
        <v>731</v>
      </c>
      <c r="AA67" s="237">
        <v>735</v>
      </c>
      <c r="AB67" s="237">
        <v>739</v>
      </c>
      <c r="AC67" s="237">
        <v>739</v>
      </c>
      <c r="AD67" s="237">
        <v>743</v>
      </c>
      <c r="AE67" s="237">
        <v>748</v>
      </c>
      <c r="AF67" s="237">
        <v>743</v>
      </c>
      <c r="AG67" s="237">
        <v>738</v>
      </c>
      <c r="AH67" s="237">
        <v>745</v>
      </c>
      <c r="AI67" s="237">
        <v>750</v>
      </c>
      <c r="AJ67" s="237">
        <v>754</v>
      </c>
      <c r="AK67" s="237">
        <v>751</v>
      </c>
      <c r="AL67" s="237">
        <v>752</v>
      </c>
      <c r="AM67" s="237">
        <v>752</v>
      </c>
      <c r="AN67" s="237">
        <v>752</v>
      </c>
      <c r="AO67" s="237">
        <v>752</v>
      </c>
      <c r="AP67" s="237">
        <v>751</v>
      </c>
      <c r="AQ67" s="237">
        <v>751</v>
      </c>
      <c r="AR67" s="237">
        <v>751</v>
      </c>
      <c r="AS67" s="237">
        <v>751</v>
      </c>
      <c r="AT67" s="237">
        <v>747</v>
      </c>
      <c r="AU67" s="237">
        <v>747</v>
      </c>
      <c r="AV67" s="237">
        <v>747</v>
      </c>
      <c r="AW67" s="237">
        <v>747</v>
      </c>
      <c r="AX67" s="237">
        <v>750</v>
      </c>
      <c r="AY67" s="237">
        <v>753</v>
      </c>
      <c r="AZ67" s="237">
        <v>747</v>
      </c>
      <c r="BA67" s="237">
        <v>754</v>
      </c>
      <c r="BB67" s="237">
        <v>755</v>
      </c>
      <c r="BC67" s="237">
        <v>755</v>
      </c>
      <c r="BD67" s="237">
        <v>749</v>
      </c>
      <c r="BE67" s="237">
        <v>749</v>
      </c>
      <c r="BF67" s="237">
        <v>747</v>
      </c>
      <c r="BG67" s="237">
        <v>747</v>
      </c>
      <c r="BH67" s="237">
        <v>747</v>
      </c>
      <c r="BI67" s="237">
        <v>747</v>
      </c>
      <c r="BJ67" s="237">
        <v>755</v>
      </c>
      <c r="BK67" s="237">
        <v>757</v>
      </c>
      <c r="BL67" s="237">
        <v>751</v>
      </c>
      <c r="BM67" s="237">
        <v>749</v>
      </c>
      <c r="BN67" s="237">
        <v>753</v>
      </c>
      <c r="BO67" s="237">
        <v>750</v>
      </c>
      <c r="BP67" s="237">
        <v>750</v>
      </c>
      <c r="BQ67" s="237">
        <v>755</v>
      </c>
      <c r="BR67" s="237">
        <v>751</v>
      </c>
      <c r="BS67" s="237">
        <v>756</v>
      </c>
      <c r="BT67" s="237">
        <v>756</v>
      </c>
      <c r="BU67" s="237">
        <v>753</v>
      </c>
      <c r="BV67" s="237">
        <v>736</v>
      </c>
      <c r="BW67" s="237">
        <v>738</v>
      </c>
      <c r="BX67" s="237">
        <v>739</v>
      </c>
      <c r="BY67" s="237">
        <v>743</v>
      </c>
      <c r="BZ67" s="237">
        <v>737</v>
      </c>
      <c r="CA67" s="237">
        <v>739</v>
      </c>
      <c r="CB67" s="237">
        <v>740</v>
      </c>
      <c r="CC67" s="237">
        <v>744</v>
      </c>
      <c r="CD67" s="237">
        <v>743</v>
      </c>
      <c r="CE67" s="237">
        <v>743</v>
      </c>
      <c r="CF67" s="237">
        <v>743</v>
      </c>
      <c r="CG67" s="237">
        <v>743</v>
      </c>
      <c r="CH67" s="237">
        <v>737</v>
      </c>
      <c r="CI67" s="237">
        <v>737</v>
      </c>
      <c r="CJ67" s="237">
        <v>737</v>
      </c>
      <c r="CK67" s="237">
        <v>737</v>
      </c>
      <c r="CL67" s="237">
        <v>740</v>
      </c>
      <c r="CM67" s="237">
        <v>740</v>
      </c>
      <c r="CN67" s="237">
        <v>740</v>
      </c>
      <c r="CO67" s="237">
        <v>740</v>
      </c>
      <c r="CP67" s="237">
        <v>755</v>
      </c>
      <c r="CQ67" s="237">
        <v>755</v>
      </c>
      <c r="CR67" s="237">
        <v>755</v>
      </c>
      <c r="CS67" s="237">
        <v>755</v>
      </c>
      <c r="CT67" s="175">
        <f t="shared" si="63"/>
        <v>71520</v>
      </c>
      <c r="CU67" s="119"/>
      <c r="CV67" s="208"/>
    </row>
    <row r="68" spans="1:100" ht="15.75" thickBot="1">
      <c r="A68" s="138" t="s">
        <v>38</v>
      </c>
      <c r="B68" s="237">
        <v>36</v>
      </c>
      <c r="C68" s="237">
        <v>36</v>
      </c>
      <c r="D68" s="237">
        <v>36</v>
      </c>
      <c r="E68" s="237">
        <v>36</v>
      </c>
      <c r="F68" s="237">
        <v>36</v>
      </c>
      <c r="G68" s="237">
        <v>36</v>
      </c>
      <c r="H68" s="237">
        <v>36</v>
      </c>
      <c r="I68" s="237">
        <v>36</v>
      </c>
      <c r="J68" s="237">
        <v>36</v>
      </c>
      <c r="K68" s="237">
        <v>36</v>
      </c>
      <c r="L68" s="237">
        <v>36</v>
      </c>
      <c r="M68" s="237">
        <v>36</v>
      </c>
      <c r="N68" s="237">
        <v>36</v>
      </c>
      <c r="O68" s="237">
        <v>36</v>
      </c>
      <c r="P68" s="237">
        <v>36</v>
      </c>
      <c r="Q68" s="237">
        <v>36</v>
      </c>
      <c r="R68" s="237">
        <v>36</v>
      </c>
      <c r="S68" s="237">
        <v>36</v>
      </c>
      <c r="T68" s="237">
        <v>36</v>
      </c>
      <c r="U68" s="237">
        <v>36</v>
      </c>
      <c r="V68" s="237">
        <v>36</v>
      </c>
      <c r="W68" s="237">
        <v>36</v>
      </c>
      <c r="X68" s="237">
        <v>36</v>
      </c>
      <c r="Y68" s="237">
        <v>36</v>
      </c>
      <c r="Z68" s="237">
        <v>36</v>
      </c>
      <c r="AA68" s="237">
        <v>36</v>
      </c>
      <c r="AB68" s="237">
        <v>36</v>
      </c>
      <c r="AC68" s="237">
        <v>36</v>
      </c>
      <c r="AD68" s="237">
        <v>36</v>
      </c>
      <c r="AE68" s="237">
        <v>36</v>
      </c>
      <c r="AF68" s="237">
        <v>36</v>
      </c>
      <c r="AG68" s="237">
        <v>36</v>
      </c>
      <c r="AH68" s="237">
        <v>36</v>
      </c>
      <c r="AI68" s="237">
        <v>36</v>
      </c>
      <c r="AJ68" s="237">
        <v>36</v>
      </c>
      <c r="AK68" s="237">
        <v>36</v>
      </c>
      <c r="AL68" s="237">
        <v>36</v>
      </c>
      <c r="AM68" s="237">
        <v>36</v>
      </c>
      <c r="AN68" s="237">
        <v>36</v>
      </c>
      <c r="AO68" s="237">
        <v>36</v>
      </c>
      <c r="AP68" s="237">
        <v>36</v>
      </c>
      <c r="AQ68" s="237">
        <v>36</v>
      </c>
      <c r="AR68" s="237">
        <v>36</v>
      </c>
      <c r="AS68" s="237">
        <v>36</v>
      </c>
      <c r="AT68" s="237">
        <v>36</v>
      </c>
      <c r="AU68" s="237">
        <v>36</v>
      </c>
      <c r="AV68" s="237">
        <v>36</v>
      </c>
      <c r="AW68" s="237">
        <v>36</v>
      </c>
      <c r="AX68" s="237">
        <v>36</v>
      </c>
      <c r="AY68" s="237">
        <v>36</v>
      </c>
      <c r="AZ68" s="237">
        <v>36</v>
      </c>
      <c r="BA68" s="237">
        <v>36</v>
      </c>
      <c r="BB68" s="237">
        <v>36</v>
      </c>
      <c r="BC68" s="237">
        <v>36</v>
      </c>
      <c r="BD68" s="237">
        <v>36</v>
      </c>
      <c r="BE68" s="237">
        <v>36</v>
      </c>
      <c r="BF68" s="237">
        <v>36</v>
      </c>
      <c r="BG68" s="237">
        <v>36</v>
      </c>
      <c r="BH68" s="237">
        <v>36</v>
      </c>
      <c r="BI68" s="237">
        <v>36</v>
      </c>
      <c r="BJ68" s="237">
        <v>36</v>
      </c>
      <c r="BK68" s="237">
        <v>36</v>
      </c>
      <c r="BL68" s="237">
        <v>36</v>
      </c>
      <c r="BM68" s="237">
        <v>36</v>
      </c>
      <c r="BN68" s="237">
        <v>36</v>
      </c>
      <c r="BO68" s="237">
        <v>36</v>
      </c>
      <c r="BP68" s="237">
        <v>36</v>
      </c>
      <c r="BQ68" s="237">
        <v>36</v>
      </c>
      <c r="BR68" s="237">
        <v>36</v>
      </c>
      <c r="BS68" s="237">
        <v>36</v>
      </c>
      <c r="BT68" s="237">
        <v>36</v>
      </c>
      <c r="BU68" s="237">
        <v>36</v>
      </c>
      <c r="BV68" s="237">
        <v>36</v>
      </c>
      <c r="BW68" s="237">
        <v>36</v>
      </c>
      <c r="BX68" s="237">
        <v>36</v>
      </c>
      <c r="BY68" s="237">
        <v>36</v>
      </c>
      <c r="BZ68" s="237">
        <v>36</v>
      </c>
      <c r="CA68" s="237">
        <v>36</v>
      </c>
      <c r="CB68" s="237">
        <v>36</v>
      </c>
      <c r="CC68" s="237">
        <v>36</v>
      </c>
      <c r="CD68" s="237">
        <v>36</v>
      </c>
      <c r="CE68" s="237">
        <v>36</v>
      </c>
      <c r="CF68" s="237">
        <v>36</v>
      </c>
      <c r="CG68" s="237">
        <v>36</v>
      </c>
      <c r="CH68" s="237">
        <v>36</v>
      </c>
      <c r="CI68" s="237">
        <v>36</v>
      </c>
      <c r="CJ68" s="237">
        <v>36</v>
      </c>
      <c r="CK68" s="237">
        <v>36</v>
      </c>
      <c r="CL68" s="237">
        <v>36</v>
      </c>
      <c r="CM68" s="237">
        <v>36</v>
      </c>
      <c r="CN68" s="237">
        <v>36</v>
      </c>
      <c r="CO68" s="237">
        <v>36</v>
      </c>
      <c r="CP68" s="237">
        <v>36</v>
      </c>
      <c r="CQ68" s="237">
        <v>36</v>
      </c>
      <c r="CR68" s="237">
        <v>36</v>
      </c>
      <c r="CS68" s="237">
        <v>36</v>
      </c>
      <c r="CT68" s="236">
        <f t="shared" si="63"/>
        <v>3456</v>
      </c>
      <c r="CU68" s="119"/>
      <c r="CV68" s="208"/>
    </row>
    <row r="69" spans="1:100">
      <c r="A69" s="43"/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  <c r="AX69" s="41"/>
      <c r="AY69" s="41"/>
      <c r="AZ69" s="41"/>
      <c r="BA69" s="41"/>
      <c r="BB69" s="41"/>
      <c r="BC69" s="41"/>
      <c r="BD69" s="41"/>
      <c r="BE69" s="41"/>
      <c r="BF69" s="41"/>
      <c r="BG69" s="41"/>
      <c r="BH69" s="41"/>
      <c r="BI69" s="41"/>
      <c r="BJ69" s="41"/>
      <c r="BK69" s="41"/>
      <c r="BL69" s="41"/>
      <c r="BM69" s="41"/>
      <c r="BN69" s="41"/>
      <c r="BO69" s="41"/>
      <c r="BP69" s="41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1"/>
      <c r="CS69" s="41"/>
      <c r="CT69" s="41"/>
      <c r="CU69" s="119"/>
    </row>
    <row r="70" spans="1:100">
      <c r="A70" s="43"/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  <c r="AW70" s="41"/>
      <c r="AX70" s="41"/>
      <c r="AY70" s="41"/>
      <c r="AZ70" s="41"/>
      <c r="BA70" s="41"/>
      <c r="BB70" s="41"/>
      <c r="BC70" s="41"/>
      <c r="BD70" s="41"/>
      <c r="BE70" s="41"/>
      <c r="BF70" s="41"/>
      <c r="BG70" s="41"/>
      <c r="BH70" s="41"/>
      <c r="BI70" s="41"/>
      <c r="BJ70" s="41"/>
      <c r="BK70" s="41"/>
      <c r="BL70" s="41"/>
      <c r="BM70" s="41"/>
      <c r="BN70" s="41"/>
      <c r="BO70" s="41"/>
      <c r="BP70" s="41"/>
      <c r="BQ70" s="41"/>
      <c r="BR70" s="41"/>
      <c r="BS70" s="41"/>
      <c r="BT70" s="41"/>
      <c r="BU70" s="41"/>
      <c r="BV70" s="41"/>
      <c r="BW70" s="41"/>
      <c r="BX70" s="41"/>
      <c r="BY70" s="41"/>
      <c r="BZ70" s="41"/>
      <c r="CA70" s="41"/>
      <c r="CB70" s="41"/>
      <c r="CC70" s="41"/>
      <c r="CD70" s="41"/>
      <c r="CE70" s="41"/>
      <c r="CF70" s="41"/>
      <c r="CG70" s="41"/>
      <c r="CH70" s="41"/>
      <c r="CI70" s="41"/>
      <c r="CJ70" s="41"/>
      <c r="CK70" s="41"/>
      <c r="CL70" s="41"/>
      <c r="CM70" s="41"/>
      <c r="CN70" s="41"/>
      <c r="CO70" s="41"/>
      <c r="CP70" s="41"/>
      <c r="CQ70" s="41"/>
      <c r="CR70" s="41"/>
      <c r="CS70" s="41"/>
      <c r="CT70" s="41"/>
      <c r="CU70" s="119"/>
    </row>
    <row r="71" spans="1:100" ht="15.75" thickBot="1">
      <c r="A71" s="87" t="s">
        <v>64</v>
      </c>
      <c r="B71" s="87"/>
      <c r="C71" s="87"/>
      <c r="D71" s="87"/>
      <c r="E71" s="87"/>
      <c r="F71" s="87"/>
      <c r="G71" s="8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119"/>
    </row>
    <row r="72" spans="1:100" ht="15.75" thickBot="1">
      <c r="A72" s="11" t="s">
        <v>26</v>
      </c>
      <c r="B72" s="93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47">
        <v>96</v>
      </c>
      <c r="CT72" s="15" t="s">
        <v>27</v>
      </c>
      <c r="CU72" s="117"/>
    </row>
    <row r="73" spans="1:100">
      <c r="A73" s="23" t="s">
        <v>32</v>
      </c>
      <c r="B73" s="237">
        <v>30</v>
      </c>
      <c r="C73" s="237">
        <v>60</v>
      </c>
      <c r="D73" s="237">
        <v>90</v>
      </c>
      <c r="E73" s="237">
        <v>120</v>
      </c>
      <c r="F73" s="237">
        <v>129</v>
      </c>
      <c r="G73" s="237">
        <v>129</v>
      </c>
      <c r="H73" s="237">
        <v>129</v>
      </c>
      <c r="I73" s="237">
        <v>129</v>
      </c>
      <c r="J73" s="237">
        <v>129</v>
      </c>
      <c r="K73" s="237">
        <v>129</v>
      </c>
      <c r="L73" s="237">
        <v>129</v>
      </c>
      <c r="M73" s="237">
        <v>129</v>
      </c>
      <c r="N73" s="237">
        <v>129</v>
      </c>
      <c r="O73" s="237">
        <v>129</v>
      </c>
      <c r="P73" s="237">
        <v>129</v>
      </c>
      <c r="Q73" s="237">
        <v>129</v>
      </c>
      <c r="R73" s="237">
        <v>129</v>
      </c>
      <c r="S73" s="237">
        <v>129</v>
      </c>
      <c r="T73" s="237">
        <v>129</v>
      </c>
      <c r="U73" s="237">
        <v>129</v>
      </c>
      <c r="V73" s="237">
        <v>129</v>
      </c>
      <c r="W73" s="237">
        <v>129</v>
      </c>
      <c r="X73" s="237">
        <v>129</v>
      </c>
      <c r="Y73" s="237">
        <v>99</v>
      </c>
      <c r="Z73" s="237">
        <v>69</v>
      </c>
      <c r="AA73" s="237">
        <v>39</v>
      </c>
      <c r="AB73" s="237">
        <v>9</v>
      </c>
      <c r="AC73" s="237">
        <v>0</v>
      </c>
      <c r="AD73" s="237">
        <v>0</v>
      </c>
      <c r="AE73" s="237">
        <v>0</v>
      </c>
      <c r="AF73" s="237">
        <v>0</v>
      </c>
      <c r="AG73" s="237">
        <v>0</v>
      </c>
      <c r="AH73" s="237">
        <v>0</v>
      </c>
      <c r="AI73" s="237">
        <v>0</v>
      </c>
      <c r="AJ73" s="237">
        <v>0</v>
      </c>
      <c r="AK73" s="237">
        <v>0</v>
      </c>
      <c r="AL73" s="237">
        <v>0</v>
      </c>
      <c r="AM73" s="237">
        <v>0</v>
      </c>
      <c r="AN73" s="237">
        <v>0</v>
      </c>
      <c r="AO73" s="237">
        <v>0</v>
      </c>
      <c r="AP73" s="237">
        <v>0</v>
      </c>
      <c r="AQ73" s="237">
        <v>0</v>
      </c>
      <c r="AR73" s="237">
        <v>0</v>
      </c>
      <c r="AS73" s="237">
        <v>0</v>
      </c>
      <c r="AT73" s="237">
        <v>0</v>
      </c>
      <c r="AU73" s="237">
        <v>0</v>
      </c>
      <c r="AV73" s="237">
        <v>0</v>
      </c>
      <c r="AW73" s="237">
        <v>0</v>
      </c>
      <c r="AX73" s="237">
        <v>0</v>
      </c>
      <c r="AY73" s="237">
        <v>0</v>
      </c>
      <c r="AZ73" s="237">
        <v>0</v>
      </c>
      <c r="BA73" s="237">
        <v>0</v>
      </c>
      <c r="BB73" s="237">
        <v>0</v>
      </c>
      <c r="BC73" s="237">
        <v>0</v>
      </c>
      <c r="BD73" s="237">
        <v>0</v>
      </c>
      <c r="BE73" s="237">
        <v>0</v>
      </c>
      <c r="BF73" s="237">
        <v>0</v>
      </c>
      <c r="BG73" s="237">
        <v>0</v>
      </c>
      <c r="BH73" s="237">
        <v>0</v>
      </c>
      <c r="BI73" s="237">
        <v>0</v>
      </c>
      <c r="BJ73" s="237">
        <v>0</v>
      </c>
      <c r="BK73" s="237">
        <v>0</v>
      </c>
      <c r="BL73" s="237">
        <v>0</v>
      </c>
      <c r="BM73" s="237">
        <v>0</v>
      </c>
      <c r="BN73" s="237">
        <v>0</v>
      </c>
      <c r="BO73" s="237">
        <v>0</v>
      </c>
      <c r="BP73" s="237">
        <v>0</v>
      </c>
      <c r="BQ73" s="237">
        <v>0</v>
      </c>
      <c r="BR73" s="237">
        <v>0</v>
      </c>
      <c r="BS73" s="237">
        <v>0</v>
      </c>
      <c r="BT73" s="237">
        <v>0</v>
      </c>
      <c r="BU73" s="237">
        <v>0</v>
      </c>
      <c r="BV73" s="237">
        <v>0</v>
      </c>
      <c r="BW73" s="237">
        <v>0</v>
      </c>
      <c r="BX73" s="237">
        <v>0</v>
      </c>
      <c r="BY73" s="237">
        <v>0</v>
      </c>
      <c r="BZ73" s="237">
        <v>0</v>
      </c>
      <c r="CA73" s="237">
        <v>0</v>
      </c>
      <c r="CB73" s="237">
        <v>0</v>
      </c>
      <c r="CC73" s="237">
        <v>0</v>
      </c>
      <c r="CD73" s="237">
        <v>0</v>
      </c>
      <c r="CE73" s="237">
        <v>0</v>
      </c>
      <c r="CF73" s="237">
        <v>0</v>
      </c>
      <c r="CG73" s="237">
        <v>0</v>
      </c>
      <c r="CH73" s="237">
        <v>0</v>
      </c>
      <c r="CI73" s="237">
        <v>0</v>
      </c>
      <c r="CJ73" s="237">
        <v>0</v>
      </c>
      <c r="CK73" s="237">
        <v>0</v>
      </c>
      <c r="CL73" s="237">
        <v>0</v>
      </c>
      <c r="CM73" s="237">
        <v>0</v>
      </c>
      <c r="CN73" s="237">
        <v>0</v>
      </c>
      <c r="CO73" s="237">
        <v>0</v>
      </c>
      <c r="CP73" s="237">
        <v>0</v>
      </c>
      <c r="CQ73" s="237">
        <v>0</v>
      </c>
      <c r="CR73" s="237">
        <v>0</v>
      </c>
      <c r="CS73" s="237">
        <v>30</v>
      </c>
      <c r="CT73" s="24">
        <f>SUM(B73:CS73)</f>
        <v>2997</v>
      </c>
      <c r="CU73" s="119"/>
    </row>
    <row r="74" spans="1:100">
      <c r="A74" s="24" t="s">
        <v>33</v>
      </c>
      <c r="B74" s="237">
        <v>60</v>
      </c>
      <c r="C74" s="237">
        <v>120</v>
      </c>
      <c r="D74" s="237">
        <v>166</v>
      </c>
      <c r="E74" s="237">
        <v>166</v>
      </c>
      <c r="F74" s="237">
        <v>166</v>
      </c>
      <c r="G74" s="237">
        <v>166</v>
      </c>
      <c r="H74" s="237">
        <v>166</v>
      </c>
      <c r="I74" s="237">
        <v>166</v>
      </c>
      <c r="J74" s="237">
        <v>166</v>
      </c>
      <c r="K74" s="237">
        <v>166</v>
      </c>
      <c r="L74" s="237">
        <v>166</v>
      </c>
      <c r="M74" s="237">
        <v>166</v>
      </c>
      <c r="N74" s="237">
        <v>166</v>
      </c>
      <c r="O74" s="237">
        <v>166</v>
      </c>
      <c r="P74" s="237">
        <v>166</v>
      </c>
      <c r="Q74" s="237">
        <v>166</v>
      </c>
      <c r="R74" s="237">
        <v>166</v>
      </c>
      <c r="S74" s="237">
        <v>166</v>
      </c>
      <c r="T74" s="237">
        <v>166</v>
      </c>
      <c r="U74" s="237">
        <v>166</v>
      </c>
      <c r="V74" s="237">
        <v>166</v>
      </c>
      <c r="W74" s="237">
        <v>166</v>
      </c>
      <c r="X74" s="237">
        <v>166</v>
      </c>
      <c r="Y74" s="237">
        <v>106</v>
      </c>
      <c r="Z74" s="237">
        <v>46</v>
      </c>
      <c r="AA74" s="237">
        <v>0</v>
      </c>
      <c r="AB74" s="237">
        <v>0</v>
      </c>
      <c r="AC74" s="237">
        <v>0</v>
      </c>
      <c r="AD74" s="237">
        <v>0</v>
      </c>
      <c r="AE74" s="237">
        <v>0</v>
      </c>
      <c r="AF74" s="237">
        <v>0</v>
      </c>
      <c r="AG74" s="237">
        <v>0</v>
      </c>
      <c r="AH74" s="237">
        <v>0</v>
      </c>
      <c r="AI74" s="237">
        <v>0</v>
      </c>
      <c r="AJ74" s="237">
        <v>0</v>
      </c>
      <c r="AK74" s="237">
        <v>0</v>
      </c>
      <c r="AL74" s="237">
        <v>0</v>
      </c>
      <c r="AM74" s="237">
        <v>0</v>
      </c>
      <c r="AN74" s="237">
        <v>0</v>
      </c>
      <c r="AO74" s="237">
        <v>0</v>
      </c>
      <c r="AP74" s="237">
        <v>0</v>
      </c>
      <c r="AQ74" s="237">
        <v>0</v>
      </c>
      <c r="AR74" s="237">
        <v>0</v>
      </c>
      <c r="AS74" s="237">
        <v>0</v>
      </c>
      <c r="AT74" s="237">
        <v>0</v>
      </c>
      <c r="AU74" s="237">
        <v>0</v>
      </c>
      <c r="AV74" s="237">
        <v>0</v>
      </c>
      <c r="AW74" s="237">
        <v>0</v>
      </c>
      <c r="AX74" s="237">
        <v>0</v>
      </c>
      <c r="AY74" s="237">
        <v>0</v>
      </c>
      <c r="AZ74" s="237">
        <v>0</v>
      </c>
      <c r="BA74" s="237">
        <v>0</v>
      </c>
      <c r="BB74" s="237">
        <v>0</v>
      </c>
      <c r="BC74" s="237">
        <v>0</v>
      </c>
      <c r="BD74" s="237">
        <v>0</v>
      </c>
      <c r="BE74" s="237">
        <v>0</v>
      </c>
      <c r="BF74" s="237">
        <v>0</v>
      </c>
      <c r="BG74" s="237">
        <v>0</v>
      </c>
      <c r="BH74" s="237">
        <v>0</v>
      </c>
      <c r="BI74" s="237">
        <v>0</v>
      </c>
      <c r="BJ74" s="237">
        <v>0</v>
      </c>
      <c r="BK74" s="237">
        <v>0</v>
      </c>
      <c r="BL74" s="237">
        <v>0</v>
      </c>
      <c r="BM74" s="237">
        <v>0</v>
      </c>
      <c r="BN74" s="237">
        <v>0</v>
      </c>
      <c r="BO74" s="237">
        <v>0</v>
      </c>
      <c r="BP74" s="237">
        <v>0</v>
      </c>
      <c r="BQ74" s="237">
        <v>0</v>
      </c>
      <c r="BR74" s="237">
        <v>0</v>
      </c>
      <c r="BS74" s="237">
        <v>0</v>
      </c>
      <c r="BT74" s="237">
        <v>0</v>
      </c>
      <c r="BU74" s="237">
        <v>0</v>
      </c>
      <c r="BV74" s="237">
        <v>0</v>
      </c>
      <c r="BW74" s="237">
        <v>0</v>
      </c>
      <c r="BX74" s="237">
        <v>0</v>
      </c>
      <c r="BY74" s="237">
        <v>0</v>
      </c>
      <c r="BZ74" s="237">
        <v>0</v>
      </c>
      <c r="CA74" s="237">
        <v>0</v>
      </c>
      <c r="CB74" s="237">
        <v>0</v>
      </c>
      <c r="CC74" s="237">
        <v>0</v>
      </c>
      <c r="CD74" s="237">
        <v>0</v>
      </c>
      <c r="CE74" s="237">
        <v>0</v>
      </c>
      <c r="CF74" s="237">
        <v>0</v>
      </c>
      <c r="CG74" s="237">
        <v>0</v>
      </c>
      <c r="CH74" s="237">
        <v>0</v>
      </c>
      <c r="CI74" s="237">
        <v>0</v>
      </c>
      <c r="CJ74" s="237">
        <v>0</v>
      </c>
      <c r="CK74" s="237">
        <v>0</v>
      </c>
      <c r="CL74" s="237">
        <v>0</v>
      </c>
      <c r="CM74" s="237">
        <v>0</v>
      </c>
      <c r="CN74" s="237">
        <v>0</v>
      </c>
      <c r="CO74" s="237">
        <v>0</v>
      </c>
      <c r="CP74" s="237">
        <v>0</v>
      </c>
      <c r="CQ74" s="237">
        <v>0</v>
      </c>
      <c r="CR74" s="237">
        <v>0</v>
      </c>
      <c r="CS74" s="237">
        <v>0</v>
      </c>
      <c r="CT74" s="24">
        <f t="shared" ref="CT74:CT79" si="64">SUM(B74:CS74)</f>
        <v>3818</v>
      </c>
      <c r="CU74" s="119"/>
    </row>
    <row r="75" spans="1:100">
      <c r="A75" s="24" t="s">
        <v>34</v>
      </c>
      <c r="B75" s="237">
        <v>0</v>
      </c>
      <c r="C75" s="237">
        <v>0</v>
      </c>
      <c r="D75" s="237">
        <v>67</v>
      </c>
      <c r="E75" s="237">
        <v>67</v>
      </c>
      <c r="F75" s="237">
        <v>67</v>
      </c>
      <c r="G75" s="237">
        <v>67</v>
      </c>
      <c r="H75" s="237">
        <v>67</v>
      </c>
      <c r="I75" s="237">
        <v>67</v>
      </c>
      <c r="J75" s="237">
        <v>67</v>
      </c>
      <c r="K75" s="237">
        <v>67</v>
      </c>
      <c r="L75" s="237">
        <v>67</v>
      </c>
      <c r="M75" s="237">
        <v>67</v>
      </c>
      <c r="N75" s="237">
        <v>67</v>
      </c>
      <c r="O75" s="237">
        <v>67</v>
      </c>
      <c r="P75" s="237">
        <v>67</v>
      </c>
      <c r="Q75" s="237">
        <v>67</v>
      </c>
      <c r="R75" s="237">
        <v>67</v>
      </c>
      <c r="S75" s="237">
        <v>67</v>
      </c>
      <c r="T75" s="237">
        <v>67</v>
      </c>
      <c r="U75" s="237">
        <v>67</v>
      </c>
      <c r="V75" s="237">
        <v>67</v>
      </c>
      <c r="W75" s="237">
        <v>67</v>
      </c>
      <c r="X75" s="237">
        <v>67</v>
      </c>
      <c r="Y75" s="237">
        <v>0</v>
      </c>
      <c r="Z75" s="237">
        <v>0</v>
      </c>
      <c r="AA75" s="237">
        <v>0</v>
      </c>
      <c r="AB75" s="237">
        <v>0</v>
      </c>
      <c r="AC75" s="237">
        <v>0</v>
      </c>
      <c r="AD75" s="237">
        <v>0</v>
      </c>
      <c r="AE75" s="237">
        <v>0</v>
      </c>
      <c r="AF75" s="237">
        <v>0</v>
      </c>
      <c r="AG75" s="237">
        <v>0</v>
      </c>
      <c r="AH75" s="237">
        <v>0</v>
      </c>
      <c r="AI75" s="237">
        <v>0</v>
      </c>
      <c r="AJ75" s="237">
        <v>0</v>
      </c>
      <c r="AK75" s="237">
        <v>0</v>
      </c>
      <c r="AL75" s="237">
        <v>0</v>
      </c>
      <c r="AM75" s="237">
        <v>0</v>
      </c>
      <c r="AN75" s="237">
        <v>0</v>
      </c>
      <c r="AO75" s="237">
        <v>0</v>
      </c>
      <c r="AP75" s="237">
        <v>0</v>
      </c>
      <c r="AQ75" s="237">
        <v>0</v>
      </c>
      <c r="AR75" s="237">
        <v>0</v>
      </c>
      <c r="AS75" s="237">
        <v>0</v>
      </c>
      <c r="AT75" s="237">
        <v>0</v>
      </c>
      <c r="AU75" s="237">
        <v>0</v>
      </c>
      <c r="AV75" s="237">
        <v>0</v>
      </c>
      <c r="AW75" s="237">
        <v>0</v>
      </c>
      <c r="AX75" s="237">
        <v>0</v>
      </c>
      <c r="AY75" s="237">
        <v>0</v>
      </c>
      <c r="AZ75" s="237">
        <v>0</v>
      </c>
      <c r="BA75" s="237">
        <v>0</v>
      </c>
      <c r="BB75" s="237">
        <v>0</v>
      </c>
      <c r="BC75" s="237">
        <v>0</v>
      </c>
      <c r="BD75" s="237">
        <v>0</v>
      </c>
      <c r="BE75" s="237">
        <v>0</v>
      </c>
      <c r="BF75" s="237">
        <v>0</v>
      </c>
      <c r="BG75" s="237">
        <v>0</v>
      </c>
      <c r="BH75" s="237">
        <v>0</v>
      </c>
      <c r="BI75" s="237">
        <v>0</v>
      </c>
      <c r="BJ75" s="237">
        <v>0</v>
      </c>
      <c r="BK75" s="237">
        <v>0</v>
      </c>
      <c r="BL75" s="237">
        <v>0</v>
      </c>
      <c r="BM75" s="237">
        <v>0</v>
      </c>
      <c r="BN75" s="237">
        <v>0</v>
      </c>
      <c r="BO75" s="237">
        <v>0</v>
      </c>
      <c r="BP75" s="237">
        <v>0</v>
      </c>
      <c r="BQ75" s="237">
        <v>0</v>
      </c>
      <c r="BR75" s="237">
        <v>0</v>
      </c>
      <c r="BS75" s="237">
        <v>0</v>
      </c>
      <c r="BT75" s="237">
        <v>0</v>
      </c>
      <c r="BU75" s="237">
        <v>0</v>
      </c>
      <c r="BV75" s="237">
        <v>0</v>
      </c>
      <c r="BW75" s="237">
        <v>0</v>
      </c>
      <c r="BX75" s="237">
        <v>0</v>
      </c>
      <c r="BY75" s="237">
        <v>0</v>
      </c>
      <c r="BZ75" s="237">
        <v>0</v>
      </c>
      <c r="CA75" s="237">
        <v>0</v>
      </c>
      <c r="CB75" s="237">
        <v>0</v>
      </c>
      <c r="CC75" s="237">
        <v>0</v>
      </c>
      <c r="CD75" s="237">
        <v>0</v>
      </c>
      <c r="CE75" s="237">
        <v>0</v>
      </c>
      <c r="CF75" s="237">
        <v>0</v>
      </c>
      <c r="CG75" s="237">
        <v>0</v>
      </c>
      <c r="CH75" s="237">
        <v>0</v>
      </c>
      <c r="CI75" s="237">
        <v>0</v>
      </c>
      <c r="CJ75" s="237">
        <v>0</v>
      </c>
      <c r="CK75" s="237">
        <v>0</v>
      </c>
      <c r="CL75" s="237">
        <v>0</v>
      </c>
      <c r="CM75" s="237">
        <v>0</v>
      </c>
      <c r="CN75" s="237">
        <v>0</v>
      </c>
      <c r="CO75" s="237">
        <v>0</v>
      </c>
      <c r="CP75" s="237">
        <v>0</v>
      </c>
      <c r="CQ75" s="237">
        <v>0</v>
      </c>
      <c r="CR75" s="237">
        <v>0</v>
      </c>
      <c r="CS75" s="237">
        <v>0</v>
      </c>
      <c r="CT75" s="24">
        <f t="shared" si="64"/>
        <v>1407</v>
      </c>
      <c r="CU75" s="119"/>
    </row>
    <row r="76" spans="1:100">
      <c r="A76" s="24" t="s">
        <v>35</v>
      </c>
      <c r="B76" s="237">
        <v>75</v>
      </c>
      <c r="C76" s="237">
        <v>75</v>
      </c>
      <c r="D76" s="237">
        <v>75</v>
      </c>
      <c r="E76" s="237">
        <v>75</v>
      </c>
      <c r="F76" s="237">
        <v>75</v>
      </c>
      <c r="G76" s="237">
        <v>75</v>
      </c>
      <c r="H76" s="237">
        <v>75</v>
      </c>
      <c r="I76" s="237">
        <v>75</v>
      </c>
      <c r="J76" s="237">
        <v>75</v>
      </c>
      <c r="K76" s="237">
        <v>75</v>
      </c>
      <c r="L76" s="237">
        <v>75</v>
      </c>
      <c r="M76" s="237">
        <v>75</v>
      </c>
      <c r="N76" s="237">
        <v>75</v>
      </c>
      <c r="O76" s="237">
        <v>75</v>
      </c>
      <c r="P76" s="237">
        <v>75</v>
      </c>
      <c r="Q76" s="237">
        <v>75</v>
      </c>
      <c r="R76" s="237">
        <v>75</v>
      </c>
      <c r="S76" s="237">
        <v>75</v>
      </c>
      <c r="T76" s="237">
        <v>75</v>
      </c>
      <c r="U76" s="237">
        <v>75</v>
      </c>
      <c r="V76" s="237">
        <v>75</v>
      </c>
      <c r="W76" s="237">
        <v>75</v>
      </c>
      <c r="X76" s="237">
        <v>75</v>
      </c>
      <c r="Y76" s="237">
        <v>75</v>
      </c>
      <c r="Z76" s="237">
        <v>75</v>
      </c>
      <c r="AA76" s="237">
        <v>75</v>
      </c>
      <c r="AB76" s="237">
        <v>75</v>
      </c>
      <c r="AC76" s="237">
        <v>75</v>
      </c>
      <c r="AD76" s="237">
        <v>0</v>
      </c>
      <c r="AE76" s="237">
        <v>0</v>
      </c>
      <c r="AF76" s="237">
        <v>0</v>
      </c>
      <c r="AG76" s="237">
        <v>0</v>
      </c>
      <c r="AH76" s="237">
        <v>0</v>
      </c>
      <c r="AI76" s="237">
        <v>0</v>
      </c>
      <c r="AJ76" s="237">
        <v>0</v>
      </c>
      <c r="AK76" s="237">
        <v>0</v>
      </c>
      <c r="AL76" s="237">
        <v>0</v>
      </c>
      <c r="AM76" s="237">
        <v>0</v>
      </c>
      <c r="AN76" s="237">
        <v>0</v>
      </c>
      <c r="AO76" s="237">
        <v>0</v>
      </c>
      <c r="AP76" s="237">
        <v>0</v>
      </c>
      <c r="AQ76" s="237">
        <v>0</v>
      </c>
      <c r="AR76" s="237">
        <v>0</v>
      </c>
      <c r="AS76" s="237">
        <v>0</v>
      </c>
      <c r="AT76" s="237">
        <v>0</v>
      </c>
      <c r="AU76" s="237">
        <v>0</v>
      </c>
      <c r="AV76" s="237">
        <v>0</v>
      </c>
      <c r="AW76" s="237">
        <v>0</v>
      </c>
      <c r="AX76" s="237">
        <v>0</v>
      </c>
      <c r="AY76" s="237">
        <v>0</v>
      </c>
      <c r="AZ76" s="237">
        <v>0</v>
      </c>
      <c r="BA76" s="237">
        <v>0</v>
      </c>
      <c r="BB76" s="237">
        <v>0</v>
      </c>
      <c r="BC76" s="237">
        <v>0</v>
      </c>
      <c r="BD76" s="237">
        <v>58</v>
      </c>
      <c r="BE76" s="237">
        <v>58</v>
      </c>
      <c r="BF76" s="237">
        <v>58</v>
      </c>
      <c r="BG76" s="237">
        <v>58</v>
      </c>
      <c r="BH76" s="237">
        <v>58</v>
      </c>
      <c r="BI76" s="237">
        <v>58</v>
      </c>
      <c r="BJ76" s="237">
        <v>58</v>
      </c>
      <c r="BK76" s="237">
        <v>58</v>
      </c>
      <c r="BL76" s="237">
        <v>58</v>
      </c>
      <c r="BM76" s="237">
        <v>58</v>
      </c>
      <c r="BN76" s="237">
        <v>58</v>
      </c>
      <c r="BO76" s="237">
        <v>58</v>
      </c>
      <c r="BP76" s="237">
        <v>0</v>
      </c>
      <c r="BQ76" s="237">
        <v>0</v>
      </c>
      <c r="BR76" s="237">
        <v>0</v>
      </c>
      <c r="BS76" s="237">
        <v>0</v>
      </c>
      <c r="BT76" s="237">
        <v>0</v>
      </c>
      <c r="BU76" s="237">
        <v>0</v>
      </c>
      <c r="BV76" s="237">
        <v>0</v>
      </c>
      <c r="BW76" s="237">
        <v>0</v>
      </c>
      <c r="BX76" s="237">
        <v>0</v>
      </c>
      <c r="BY76" s="237">
        <v>0</v>
      </c>
      <c r="BZ76" s="237">
        <v>0</v>
      </c>
      <c r="CA76" s="237">
        <v>0</v>
      </c>
      <c r="CB76" s="237">
        <v>0</v>
      </c>
      <c r="CC76" s="237">
        <v>0</v>
      </c>
      <c r="CD76" s="237">
        <v>0</v>
      </c>
      <c r="CE76" s="237">
        <v>0</v>
      </c>
      <c r="CF76" s="237">
        <v>0</v>
      </c>
      <c r="CG76" s="237">
        <v>0</v>
      </c>
      <c r="CH76" s="237">
        <v>0</v>
      </c>
      <c r="CI76" s="237">
        <v>0</v>
      </c>
      <c r="CJ76" s="237">
        <v>0</v>
      </c>
      <c r="CK76" s="237">
        <v>50</v>
      </c>
      <c r="CL76" s="237">
        <v>50</v>
      </c>
      <c r="CM76" s="237">
        <v>50</v>
      </c>
      <c r="CN76" s="237">
        <v>50</v>
      </c>
      <c r="CO76" s="237">
        <v>50</v>
      </c>
      <c r="CP76" s="237">
        <v>50</v>
      </c>
      <c r="CQ76" s="237">
        <v>50</v>
      </c>
      <c r="CR76" s="237">
        <v>50</v>
      </c>
      <c r="CS76" s="237">
        <v>50</v>
      </c>
      <c r="CT76" s="24">
        <f t="shared" si="64"/>
        <v>3246</v>
      </c>
      <c r="CU76" s="119"/>
    </row>
    <row r="77" spans="1:100">
      <c r="A77" s="24" t="s">
        <v>36</v>
      </c>
      <c r="B77" s="237">
        <v>30</v>
      </c>
      <c r="C77" s="237">
        <v>60</v>
      </c>
      <c r="D77" s="237">
        <v>90</v>
      </c>
      <c r="E77" s="237">
        <v>120</v>
      </c>
      <c r="F77" s="237">
        <v>146</v>
      </c>
      <c r="G77" s="237">
        <v>146</v>
      </c>
      <c r="H77" s="237">
        <v>146</v>
      </c>
      <c r="I77" s="237">
        <v>146</v>
      </c>
      <c r="J77" s="237">
        <v>146</v>
      </c>
      <c r="K77" s="237">
        <v>146</v>
      </c>
      <c r="L77" s="237">
        <v>146</v>
      </c>
      <c r="M77" s="237">
        <v>146</v>
      </c>
      <c r="N77" s="237">
        <v>146</v>
      </c>
      <c r="O77" s="237">
        <v>146</v>
      </c>
      <c r="P77" s="237">
        <v>146</v>
      </c>
      <c r="Q77" s="237">
        <v>146</v>
      </c>
      <c r="R77" s="237">
        <v>146</v>
      </c>
      <c r="S77" s="237">
        <v>146</v>
      </c>
      <c r="T77" s="237">
        <v>146</v>
      </c>
      <c r="U77" s="237">
        <v>146</v>
      </c>
      <c r="V77" s="237">
        <v>146</v>
      </c>
      <c r="W77" s="237">
        <v>146</v>
      </c>
      <c r="X77" s="237">
        <v>146</v>
      </c>
      <c r="Y77" s="237">
        <v>146</v>
      </c>
      <c r="Z77" s="237">
        <v>146</v>
      </c>
      <c r="AA77" s="237">
        <v>116</v>
      </c>
      <c r="AB77" s="237">
        <v>86</v>
      </c>
      <c r="AC77" s="237">
        <v>56</v>
      </c>
      <c r="AD77" s="237">
        <v>26</v>
      </c>
      <c r="AE77" s="237">
        <v>0</v>
      </c>
      <c r="AF77" s="237">
        <v>0</v>
      </c>
      <c r="AG77" s="237">
        <v>0</v>
      </c>
      <c r="AH77" s="237">
        <v>0</v>
      </c>
      <c r="AI77" s="237">
        <v>0</v>
      </c>
      <c r="AJ77" s="237">
        <v>0</v>
      </c>
      <c r="AK77" s="237">
        <v>0</v>
      </c>
      <c r="AL77" s="237">
        <v>0</v>
      </c>
      <c r="AM77" s="237">
        <v>0</v>
      </c>
      <c r="AN77" s="237">
        <v>0</v>
      </c>
      <c r="AO77" s="237">
        <v>0</v>
      </c>
      <c r="AP77" s="237">
        <v>0</v>
      </c>
      <c r="AQ77" s="237">
        <v>0</v>
      </c>
      <c r="AR77" s="237">
        <v>0</v>
      </c>
      <c r="AS77" s="237">
        <v>0</v>
      </c>
      <c r="AT77" s="237">
        <v>0</v>
      </c>
      <c r="AU77" s="237">
        <v>0</v>
      </c>
      <c r="AV77" s="237">
        <v>0</v>
      </c>
      <c r="AW77" s="237">
        <v>0</v>
      </c>
      <c r="AX77" s="237">
        <v>0</v>
      </c>
      <c r="AY77" s="237">
        <v>0</v>
      </c>
      <c r="AZ77" s="237">
        <v>0</v>
      </c>
      <c r="BA77" s="237">
        <v>0</v>
      </c>
      <c r="BB77" s="237">
        <v>0</v>
      </c>
      <c r="BC77" s="237">
        <v>0</v>
      </c>
      <c r="BD77" s="237">
        <v>30</v>
      </c>
      <c r="BE77" s="237">
        <v>39</v>
      </c>
      <c r="BF77" s="237">
        <v>39</v>
      </c>
      <c r="BG77" s="237">
        <v>39</v>
      </c>
      <c r="BH77" s="237">
        <v>39</v>
      </c>
      <c r="BI77" s="237">
        <v>39</v>
      </c>
      <c r="BJ77" s="237">
        <v>39</v>
      </c>
      <c r="BK77" s="237">
        <v>39</v>
      </c>
      <c r="BL77" s="237">
        <v>39</v>
      </c>
      <c r="BM77" s="237">
        <v>9</v>
      </c>
      <c r="BN77" s="237">
        <v>0</v>
      </c>
      <c r="BO77" s="237">
        <v>0</v>
      </c>
      <c r="BP77" s="237">
        <v>0</v>
      </c>
      <c r="BQ77" s="237">
        <v>0</v>
      </c>
      <c r="BR77" s="237">
        <v>0</v>
      </c>
      <c r="BS77" s="237">
        <v>0</v>
      </c>
      <c r="BT77" s="237">
        <v>0</v>
      </c>
      <c r="BU77" s="237">
        <v>0</v>
      </c>
      <c r="BV77" s="237">
        <v>0</v>
      </c>
      <c r="BW77" s="237">
        <v>0</v>
      </c>
      <c r="BX77" s="237">
        <v>0</v>
      </c>
      <c r="BY77" s="237">
        <v>0</v>
      </c>
      <c r="BZ77" s="237">
        <v>0</v>
      </c>
      <c r="CA77" s="237">
        <v>0</v>
      </c>
      <c r="CB77" s="237">
        <v>0</v>
      </c>
      <c r="CC77" s="237">
        <v>0</v>
      </c>
      <c r="CD77" s="237">
        <v>0</v>
      </c>
      <c r="CE77" s="237">
        <v>0</v>
      </c>
      <c r="CF77" s="237">
        <v>0</v>
      </c>
      <c r="CG77" s="237">
        <v>0</v>
      </c>
      <c r="CH77" s="237">
        <v>0</v>
      </c>
      <c r="CI77" s="237">
        <v>0</v>
      </c>
      <c r="CJ77" s="237">
        <v>0</v>
      </c>
      <c r="CK77" s="237">
        <v>30</v>
      </c>
      <c r="CL77" s="237">
        <v>60</v>
      </c>
      <c r="CM77" s="237">
        <v>90</v>
      </c>
      <c r="CN77" s="237">
        <v>120</v>
      </c>
      <c r="CO77" s="237">
        <v>137</v>
      </c>
      <c r="CP77" s="237">
        <v>137</v>
      </c>
      <c r="CQ77" s="237">
        <v>137</v>
      </c>
      <c r="CR77" s="237">
        <v>137</v>
      </c>
      <c r="CS77" s="237">
        <v>137</v>
      </c>
      <c r="CT77" s="24">
        <f t="shared" si="64"/>
        <v>4986</v>
      </c>
      <c r="CU77" s="119"/>
    </row>
    <row r="78" spans="1:100">
      <c r="A78" s="24" t="s">
        <v>37</v>
      </c>
      <c r="B78" s="237">
        <v>75</v>
      </c>
      <c r="C78" s="237">
        <v>150</v>
      </c>
      <c r="D78" s="237">
        <v>199</v>
      </c>
      <c r="E78" s="237">
        <v>199</v>
      </c>
      <c r="F78" s="237">
        <v>199</v>
      </c>
      <c r="G78" s="237">
        <v>199</v>
      </c>
      <c r="H78" s="237">
        <v>199</v>
      </c>
      <c r="I78" s="237">
        <v>199</v>
      </c>
      <c r="J78" s="237">
        <v>199</v>
      </c>
      <c r="K78" s="237">
        <v>199</v>
      </c>
      <c r="L78" s="237">
        <v>199</v>
      </c>
      <c r="M78" s="237">
        <v>199</v>
      </c>
      <c r="N78" s="237">
        <v>199</v>
      </c>
      <c r="O78" s="237">
        <v>199</v>
      </c>
      <c r="P78" s="237">
        <v>199</v>
      </c>
      <c r="Q78" s="237">
        <v>199</v>
      </c>
      <c r="R78" s="237">
        <v>199</v>
      </c>
      <c r="S78" s="237">
        <v>199</v>
      </c>
      <c r="T78" s="237">
        <v>199</v>
      </c>
      <c r="U78" s="237">
        <v>199</v>
      </c>
      <c r="V78" s="237">
        <v>199</v>
      </c>
      <c r="W78" s="237">
        <v>199</v>
      </c>
      <c r="X78" s="237">
        <v>199</v>
      </c>
      <c r="Y78" s="237">
        <v>124</v>
      </c>
      <c r="Z78" s="237">
        <v>49</v>
      </c>
      <c r="AA78" s="237">
        <v>0</v>
      </c>
      <c r="AB78" s="237">
        <v>0</v>
      </c>
      <c r="AC78" s="237">
        <v>0</v>
      </c>
      <c r="AD78" s="237">
        <v>0</v>
      </c>
      <c r="AE78" s="237">
        <v>0</v>
      </c>
      <c r="AF78" s="237">
        <v>0</v>
      </c>
      <c r="AG78" s="237">
        <v>0</v>
      </c>
      <c r="AH78" s="237">
        <v>0</v>
      </c>
      <c r="AI78" s="237">
        <v>0</v>
      </c>
      <c r="AJ78" s="237">
        <v>0</v>
      </c>
      <c r="AK78" s="237">
        <v>0</v>
      </c>
      <c r="AL78" s="237">
        <v>0</v>
      </c>
      <c r="AM78" s="237">
        <v>0</v>
      </c>
      <c r="AN78" s="237">
        <v>0</v>
      </c>
      <c r="AO78" s="237">
        <v>0</v>
      </c>
      <c r="AP78" s="237">
        <v>0</v>
      </c>
      <c r="AQ78" s="237">
        <v>0</v>
      </c>
      <c r="AR78" s="237">
        <v>0</v>
      </c>
      <c r="AS78" s="237">
        <v>0</v>
      </c>
      <c r="AT78" s="237">
        <v>0</v>
      </c>
      <c r="AU78" s="237">
        <v>0</v>
      </c>
      <c r="AV78" s="237">
        <v>0</v>
      </c>
      <c r="AW78" s="237">
        <v>0</v>
      </c>
      <c r="AX78" s="237">
        <v>0</v>
      </c>
      <c r="AY78" s="237">
        <v>0</v>
      </c>
      <c r="AZ78" s="237">
        <v>0</v>
      </c>
      <c r="BA78" s="237">
        <v>0</v>
      </c>
      <c r="BB78" s="237">
        <v>0</v>
      </c>
      <c r="BC78" s="237">
        <v>0</v>
      </c>
      <c r="BD78" s="237">
        <v>0</v>
      </c>
      <c r="BE78" s="237">
        <v>0</v>
      </c>
      <c r="BF78" s="237">
        <v>0</v>
      </c>
      <c r="BG78" s="237">
        <v>0</v>
      </c>
      <c r="BH78" s="237">
        <v>0</v>
      </c>
      <c r="BI78" s="237">
        <v>0</v>
      </c>
      <c r="BJ78" s="237">
        <v>0</v>
      </c>
      <c r="BK78" s="237">
        <v>0</v>
      </c>
      <c r="BL78" s="237">
        <v>0</v>
      </c>
      <c r="BM78" s="237">
        <v>0</v>
      </c>
      <c r="BN78" s="237">
        <v>0</v>
      </c>
      <c r="BO78" s="237">
        <v>0</v>
      </c>
      <c r="BP78" s="237">
        <v>0</v>
      </c>
      <c r="BQ78" s="237">
        <v>0</v>
      </c>
      <c r="BR78" s="237">
        <v>0</v>
      </c>
      <c r="BS78" s="237">
        <v>0</v>
      </c>
      <c r="BT78" s="237">
        <v>0</v>
      </c>
      <c r="BU78" s="237">
        <v>0</v>
      </c>
      <c r="BV78" s="237">
        <v>0</v>
      </c>
      <c r="BW78" s="237">
        <v>0</v>
      </c>
      <c r="BX78" s="237">
        <v>0</v>
      </c>
      <c r="BY78" s="237">
        <v>0</v>
      </c>
      <c r="BZ78" s="237">
        <v>0</v>
      </c>
      <c r="CA78" s="237">
        <v>0</v>
      </c>
      <c r="CB78" s="237">
        <v>0</v>
      </c>
      <c r="CC78" s="237">
        <v>0</v>
      </c>
      <c r="CD78" s="237">
        <v>0</v>
      </c>
      <c r="CE78" s="237">
        <v>0</v>
      </c>
      <c r="CF78" s="237">
        <v>0</v>
      </c>
      <c r="CG78" s="237">
        <v>0</v>
      </c>
      <c r="CH78" s="237">
        <v>0</v>
      </c>
      <c r="CI78" s="237">
        <v>0</v>
      </c>
      <c r="CJ78" s="237">
        <v>0</v>
      </c>
      <c r="CK78" s="237">
        <v>0</v>
      </c>
      <c r="CL78" s="237">
        <v>0</v>
      </c>
      <c r="CM78" s="237">
        <v>0</v>
      </c>
      <c r="CN78" s="237">
        <v>0</v>
      </c>
      <c r="CO78" s="237">
        <v>0</v>
      </c>
      <c r="CP78" s="237">
        <v>0</v>
      </c>
      <c r="CQ78" s="237">
        <v>0</v>
      </c>
      <c r="CR78" s="237">
        <v>0</v>
      </c>
      <c r="CS78" s="237">
        <v>0</v>
      </c>
      <c r="CT78" s="24">
        <f t="shared" si="64"/>
        <v>4577</v>
      </c>
      <c r="CU78" s="119"/>
    </row>
    <row r="79" spans="1:100" ht="15.75" thickBot="1">
      <c r="A79" s="92" t="s">
        <v>38</v>
      </c>
      <c r="B79" s="237">
        <v>0</v>
      </c>
      <c r="C79" s="237">
        <v>0</v>
      </c>
      <c r="D79" s="237">
        <v>0</v>
      </c>
      <c r="E79" s="237">
        <v>0</v>
      </c>
      <c r="F79" s="237">
        <v>0</v>
      </c>
      <c r="G79" s="237">
        <v>0</v>
      </c>
      <c r="H79" s="237">
        <v>0</v>
      </c>
      <c r="I79" s="237">
        <v>0</v>
      </c>
      <c r="J79" s="237">
        <v>0</v>
      </c>
      <c r="K79" s="237">
        <v>0</v>
      </c>
      <c r="L79" s="237">
        <v>0</v>
      </c>
      <c r="M79" s="237">
        <v>0</v>
      </c>
      <c r="N79" s="237">
        <v>0</v>
      </c>
      <c r="O79" s="237">
        <v>0</v>
      </c>
      <c r="P79" s="237">
        <v>0</v>
      </c>
      <c r="Q79" s="237">
        <v>0</v>
      </c>
      <c r="R79" s="237">
        <v>0</v>
      </c>
      <c r="S79" s="237">
        <v>0</v>
      </c>
      <c r="T79" s="237">
        <v>0</v>
      </c>
      <c r="U79" s="237">
        <v>0</v>
      </c>
      <c r="V79" s="237">
        <v>0</v>
      </c>
      <c r="W79" s="237">
        <v>0</v>
      </c>
      <c r="X79" s="237">
        <v>0</v>
      </c>
      <c r="Y79" s="237">
        <v>0</v>
      </c>
      <c r="Z79" s="237">
        <v>0</v>
      </c>
      <c r="AA79" s="237">
        <v>0</v>
      </c>
      <c r="AB79" s="237">
        <v>0</v>
      </c>
      <c r="AC79" s="237">
        <v>0</v>
      </c>
      <c r="AD79" s="237">
        <v>0</v>
      </c>
      <c r="AE79" s="237">
        <v>0</v>
      </c>
      <c r="AF79" s="237">
        <v>0</v>
      </c>
      <c r="AG79" s="237">
        <v>0</v>
      </c>
      <c r="AH79" s="237">
        <v>0</v>
      </c>
      <c r="AI79" s="237">
        <v>0</v>
      </c>
      <c r="AJ79" s="237">
        <v>0</v>
      </c>
      <c r="AK79" s="237">
        <v>0</v>
      </c>
      <c r="AL79" s="237">
        <v>0</v>
      </c>
      <c r="AM79" s="237">
        <v>0</v>
      </c>
      <c r="AN79" s="237">
        <v>0</v>
      </c>
      <c r="AO79" s="237">
        <v>0</v>
      </c>
      <c r="AP79" s="237">
        <v>0</v>
      </c>
      <c r="AQ79" s="237">
        <v>0</v>
      </c>
      <c r="AR79" s="237">
        <v>0</v>
      </c>
      <c r="AS79" s="237">
        <v>0</v>
      </c>
      <c r="AT79" s="237">
        <v>0</v>
      </c>
      <c r="AU79" s="237">
        <v>0</v>
      </c>
      <c r="AV79" s="237">
        <v>0</v>
      </c>
      <c r="AW79" s="237">
        <v>0</v>
      </c>
      <c r="AX79" s="237">
        <v>0</v>
      </c>
      <c r="AY79" s="237">
        <v>0</v>
      </c>
      <c r="AZ79" s="237">
        <v>0</v>
      </c>
      <c r="BA79" s="237">
        <v>0</v>
      </c>
      <c r="BB79" s="237">
        <v>0</v>
      </c>
      <c r="BC79" s="237">
        <v>0</v>
      </c>
      <c r="BD79" s="237">
        <v>0</v>
      </c>
      <c r="BE79" s="237">
        <v>0</v>
      </c>
      <c r="BF79" s="237">
        <v>0</v>
      </c>
      <c r="BG79" s="237">
        <v>0</v>
      </c>
      <c r="BH79" s="237">
        <v>0</v>
      </c>
      <c r="BI79" s="237">
        <v>0</v>
      </c>
      <c r="BJ79" s="237">
        <v>0</v>
      </c>
      <c r="BK79" s="237">
        <v>0</v>
      </c>
      <c r="BL79" s="237">
        <v>0</v>
      </c>
      <c r="BM79" s="237">
        <v>0</v>
      </c>
      <c r="BN79" s="237">
        <v>0</v>
      </c>
      <c r="BO79" s="237">
        <v>0</v>
      </c>
      <c r="BP79" s="237">
        <v>0</v>
      </c>
      <c r="BQ79" s="237">
        <v>0</v>
      </c>
      <c r="BR79" s="237">
        <v>0</v>
      </c>
      <c r="BS79" s="237">
        <v>0</v>
      </c>
      <c r="BT79" s="237">
        <v>0</v>
      </c>
      <c r="BU79" s="237">
        <v>0</v>
      </c>
      <c r="BV79" s="237">
        <v>0</v>
      </c>
      <c r="BW79" s="237">
        <v>0</v>
      </c>
      <c r="BX79" s="237">
        <v>0</v>
      </c>
      <c r="BY79" s="237">
        <v>0</v>
      </c>
      <c r="BZ79" s="237">
        <v>0</v>
      </c>
      <c r="CA79" s="237">
        <v>0</v>
      </c>
      <c r="CB79" s="237">
        <v>0</v>
      </c>
      <c r="CC79" s="237">
        <v>0</v>
      </c>
      <c r="CD79" s="237">
        <v>0</v>
      </c>
      <c r="CE79" s="237">
        <v>0</v>
      </c>
      <c r="CF79" s="237">
        <v>0</v>
      </c>
      <c r="CG79" s="237">
        <v>0</v>
      </c>
      <c r="CH79" s="237">
        <v>0</v>
      </c>
      <c r="CI79" s="237">
        <v>0</v>
      </c>
      <c r="CJ79" s="237">
        <v>0</v>
      </c>
      <c r="CK79" s="237">
        <v>0</v>
      </c>
      <c r="CL79" s="237">
        <v>0</v>
      </c>
      <c r="CM79" s="237">
        <v>0</v>
      </c>
      <c r="CN79" s="237">
        <v>0</v>
      </c>
      <c r="CO79" s="237">
        <v>0</v>
      </c>
      <c r="CP79" s="237">
        <v>0</v>
      </c>
      <c r="CQ79" s="237">
        <v>0</v>
      </c>
      <c r="CR79" s="237">
        <v>0</v>
      </c>
      <c r="CS79" s="237">
        <v>0</v>
      </c>
      <c r="CT79" s="24">
        <f t="shared" si="64"/>
        <v>0</v>
      </c>
      <c r="CU79" s="119"/>
    </row>
    <row r="80" spans="1:100">
      <c r="A80" s="43"/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  <c r="AI80" s="41"/>
      <c r="AJ80" s="41"/>
      <c r="AK80" s="41"/>
      <c r="AL80" s="41"/>
      <c r="AM80" s="41"/>
      <c r="AN80" s="41"/>
      <c r="AO80" s="41"/>
      <c r="AP80" s="41"/>
      <c r="AQ80" s="41"/>
      <c r="AR80" s="41"/>
      <c r="AS80" s="41"/>
      <c r="AT80" s="41"/>
      <c r="AU80" s="41"/>
      <c r="AV80" s="41"/>
      <c r="AW80" s="41"/>
      <c r="AX80" s="41"/>
      <c r="AY80" s="41"/>
      <c r="AZ80" s="41"/>
      <c r="BA80" s="41"/>
      <c r="BB80" s="41"/>
      <c r="BC80" s="41"/>
      <c r="BD80" s="41"/>
      <c r="BE80" s="41"/>
      <c r="BF80" s="41"/>
      <c r="BG80" s="41"/>
      <c r="BH80" s="41"/>
      <c r="BI80" s="41"/>
      <c r="BJ80" s="41"/>
      <c r="BK80" s="41"/>
      <c r="BL80" s="41"/>
      <c r="BM80" s="41"/>
      <c r="BN80" s="41"/>
      <c r="BO80" s="41"/>
      <c r="BP80" s="41"/>
      <c r="BQ80" s="41"/>
      <c r="BR80" s="41"/>
      <c r="BS80" s="41"/>
      <c r="BT80" s="41"/>
      <c r="BU80" s="41"/>
      <c r="BV80" s="41"/>
      <c r="BW80" s="41"/>
      <c r="BX80" s="41"/>
      <c r="BY80" s="41"/>
      <c r="BZ80" s="41"/>
      <c r="CA80" s="41"/>
      <c r="CB80" s="41"/>
      <c r="CC80" s="41"/>
      <c r="CD80" s="41"/>
      <c r="CE80" s="41"/>
      <c r="CF80" s="41"/>
      <c r="CG80" s="41"/>
      <c r="CH80" s="41"/>
      <c r="CI80" s="41"/>
      <c r="CJ80" s="41"/>
      <c r="CK80" s="41"/>
      <c r="CL80" s="41"/>
      <c r="CM80" s="41"/>
      <c r="CN80" s="41"/>
      <c r="CO80" s="41"/>
      <c r="CP80" s="41"/>
      <c r="CQ80" s="41"/>
      <c r="CR80" s="41"/>
      <c r="CS80" s="41"/>
      <c r="CT80" s="213"/>
      <c r="CU80" s="119"/>
    </row>
    <row r="81" spans="1:102" s="106" customFormat="1">
      <c r="A81" s="43"/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41"/>
      <c r="AP81" s="41"/>
      <c r="AQ81" s="41"/>
      <c r="AR81" s="41"/>
      <c r="AS81" s="41"/>
      <c r="AT81" s="41"/>
      <c r="AU81" s="41"/>
      <c r="AV81" s="41"/>
      <c r="AW81" s="41"/>
      <c r="AX81" s="41"/>
      <c r="AY81" s="41"/>
      <c r="AZ81" s="41"/>
      <c r="BA81" s="41"/>
      <c r="BB81" s="41"/>
      <c r="BC81" s="41"/>
      <c r="BD81" s="41"/>
      <c r="BE81" s="41"/>
      <c r="BF81" s="41"/>
      <c r="BG81" s="41"/>
      <c r="BH81" s="41"/>
      <c r="BI81" s="41"/>
      <c r="BJ81" s="41"/>
      <c r="BK81" s="41"/>
      <c r="BL81" s="41"/>
      <c r="BM81" s="41"/>
      <c r="BN81" s="41"/>
      <c r="BO81" s="41"/>
      <c r="BP81" s="41"/>
      <c r="BQ81" s="41"/>
      <c r="BR81" s="41"/>
      <c r="BS81" s="41"/>
      <c r="BT81" s="41"/>
      <c r="BU81" s="41"/>
      <c r="BV81" s="41"/>
      <c r="BW81" s="41"/>
      <c r="BX81" s="41"/>
      <c r="BY81" s="41"/>
      <c r="BZ81" s="41"/>
      <c r="CA81" s="41"/>
      <c r="CB81" s="41"/>
      <c r="CC81" s="41"/>
      <c r="CD81" s="41"/>
      <c r="CE81" s="41"/>
      <c r="CF81" s="41"/>
      <c r="CG81" s="41"/>
      <c r="CH81" s="41"/>
      <c r="CI81" s="41"/>
      <c r="CJ81" s="41"/>
      <c r="CK81" s="41"/>
      <c r="CL81" s="41"/>
      <c r="CM81" s="41"/>
      <c r="CN81" s="41"/>
      <c r="CO81" s="41"/>
      <c r="CP81" s="41"/>
      <c r="CQ81" s="41"/>
      <c r="CR81" s="41"/>
      <c r="CS81" s="41"/>
      <c r="CT81" s="41"/>
      <c r="CU81" s="119"/>
      <c r="CV81" s="5"/>
      <c r="CX81" s="118"/>
    </row>
    <row r="82" spans="1:102" ht="15.75" thickBot="1">
      <c r="A82" s="96" t="s">
        <v>9</v>
      </c>
      <c r="B82" s="97"/>
      <c r="C82" s="97"/>
      <c r="D82" s="97"/>
      <c r="E82" s="97"/>
      <c r="F82" s="97"/>
      <c r="G82" s="97"/>
      <c r="H82" s="97"/>
      <c r="I82" s="97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117"/>
      <c r="CV82" s="125"/>
      <c r="CX82" s="198"/>
    </row>
    <row r="83" spans="1:102" ht="15.75" thickBot="1">
      <c r="A83" s="46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17"/>
      <c r="CX83" s="198"/>
    </row>
    <row r="84" spans="1:102">
      <c r="A84" s="170" t="s">
        <v>53</v>
      </c>
      <c r="B84" s="176">
        <f>SUM(B85:B87)</f>
        <v>0</v>
      </c>
      <c r="C84" s="177">
        <f t="shared" ref="C84:BN84" si="65">SUM(C85:C87)</f>
        <v>0</v>
      </c>
      <c r="D84" s="177">
        <f t="shared" si="65"/>
        <v>0</v>
      </c>
      <c r="E84" s="177">
        <f t="shared" si="65"/>
        <v>0</v>
      </c>
      <c r="F84" s="177">
        <f t="shared" si="65"/>
        <v>0</v>
      </c>
      <c r="G84" s="177">
        <f t="shared" si="65"/>
        <v>0</v>
      </c>
      <c r="H84" s="177">
        <f t="shared" si="65"/>
        <v>0</v>
      </c>
      <c r="I84" s="177">
        <f t="shared" si="65"/>
        <v>0</v>
      </c>
      <c r="J84" s="177">
        <f t="shared" si="65"/>
        <v>0</v>
      </c>
      <c r="K84" s="177">
        <f t="shared" si="65"/>
        <v>0</v>
      </c>
      <c r="L84" s="177">
        <f t="shared" si="65"/>
        <v>0</v>
      </c>
      <c r="M84" s="177">
        <f t="shared" si="65"/>
        <v>0</v>
      </c>
      <c r="N84" s="177">
        <f t="shared" si="65"/>
        <v>0</v>
      </c>
      <c r="O84" s="177">
        <f t="shared" si="65"/>
        <v>0</v>
      </c>
      <c r="P84" s="177">
        <f t="shared" si="65"/>
        <v>0</v>
      </c>
      <c r="Q84" s="177">
        <f t="shared" si="65"/>
        <v>0</v>
      </c>
      <c r="R84" s="177">
        <f t="shared" si="65"/>
        <v>0</v>
      </c>
      <c r="S84" s="177">
        <f t="shared" si="65"/>
        <v>0</v>
      </c>
      <c r="T84" s="177">
        <f t="shared" si="65"/>
        <v>0</v>
      </c>
      <c r="U84" s="177">
        <f t="shared" si="65"/>
        <v>0</v>
      </c>
      <c r="V84" s="177">
        <f t="shared" si="65"/>
        <v>0</v>
      </c>
      <c r="W84" s="177">
        <f t="shared" si="65"/>
        <v>0</v>
      </c>
      <c r="X84" s="177">
        <f t="shared" si="65"/>
        <v>0</v>
      </c>
      <c r="Y84" s="177">
        <f t="shared" si="65"/>
        <v>0</v>
      </c>
      <c r="Z84" s="177">
        <f t="shared" si="65"/>
        <v>0</v>
      </c>
      <c r="AA84" s="177">
        <f t="shared" si="65"/>
        <v>0</v>
      </c>
      <c r="AB84" s="177">
        <f t="shared" si="65"/>
        <v>0</v>
      </c>
      <c r="AC84" s="177">
        <f t="shared" si="65"/>
        <v>0</v>
      </c>
      <c r="AD84" s="177">
        <f t="shared" si="65"/>
        <v>0</v>
      </c>
      <c r="AE84" s="177">
        <f t="shared" si="65"/>
        <v>0</v>
      </c>
      <c r="AF84" s="177">
        <f t="shared" si="65"/>
        <v>0</v>
      </c>
      <c r="AG84" s="177">
        <f t="shared" si="65"/>
        <v>0</v>
      </c>
      <c r="AH84" s="177">
        <f t="shared" si="65"/>
        <v>0</v>
      </c>
      <c r="AI84" s="177">
        <f t="shared" si="65"/>
        <v>0</v>
      </c>
      <c r="AJ84" s="177">
        <f t="shared" si="65"/>
        <v>0</v>
      </c>
      <c r="AK84" s="177">
        <f t="shared" si="65"/>
        <v>0</v>
      </c>
      <c r="AL84" s="177">
        <f t="shared" si="65"/>
        <v>0</v>
      </c>
      <c r="AM84" s="177">
        <f t="shared" si="65"/>
        <v>0</v>
      </c>
      <c r="AN84" s="177">
        <f t="shared" si="65"/>
        <v>0</v>
      </c>
      <c r="AO84" s="177">
        <f t="shared" si="65"/>
        <v>0</v>
      </c>
      <c r="AP84" s="177">
        <f t="shared" si="65"/>
        <v>0</v>
      </c>
      <c r="AQ84" s="177">
        <f t="shared" si="65"/>
        <v>0</v>
      </c>
      <c r="AR84" s="177">
        <f t="shared" si="65"/>
        <v>0</v>
      </c>
      <c r="AS84" s="177">
        <f t="shared" si="65"/>
        <v>0</v>
      </c>
      <c r="AT84" s="177">
        <f t="shared" si="65"/>
        <v>0</v>
      </c>
      <c r="AU84" s="177">
        <f t="shared" si="65"/>
        <v>0</v>
      </c>
      <c r="AV84" s="177">
        <f t="shared" si="65"/>
        <v>0</v>
      </c>
      <c r="AW84" s="177">
        <f t="shared" si="65"/>
        <v>0</v>
      </c>
      <c r="AX84" s="177">
        <f t="shared" si="65"/>
        <v>0</v>
      </c>
      <c r="AY84" s="177">
        <f t="shared" si="65"/>
        <v>0</v>
      </c>
      <c r="AZ84" s="177">
        <f t="shared" si="65"/>
        <v>0</v>
      </c>
      <c r="BA84" s="177">
        <f t="shared" si="65"/>
        <v>0</v>
      </c>
      <c r="BB84" s="177">
        <f t="shared" si="65"/>
        <v>0</v>
      </c>
      <c r="BC84" s="177">
        <f t="shared" si="65"/>
        <v>0</v>
      </c>
      <c r="BD84" s="177">
        <f t="shared" si="65"/>
        <v>0</v>
      </c>
      <c r="BE84" s="177">
        <f t="shared" si="65"/>
        <v>0</v>
      </c>
      <c r="BF84" s="177">
        <f t="shared" si="65"/>
        <v>0</v>
      </c>
      <c r="BG84" s="177">
        <f t="shared" si="65"/>
        <v>0</v>
      </c>
      <c r="BH84" s="177">
        <f t="shared" si="65"/>
        <v>0</v>
      </c>
      <c r="BI84" s="177">
        <f t="shared" si="65"/>
        <v>0</v>
      </c>
      <c r="BJ84" s="177">
        <f t="shared" si="65"/>
        <v>0</v>
      </c>
      <c r="BK84" s="177">
        <f t="shared" si="65"/>
        <v>0</v>
      </c>
      <c r="BL84" s="177">
        <f t="shared" si="65"/>
        <v>0</v>
      </c>
      <c r="BM84" s="177">
        <f t="shared" si="65"/>
        <v>0</v>
      </c>
      <c r="BN84" s="177">
        <f t="shared" si="65"/>
        <v>0</v>
      </c>
      <c r="BO84" s="177">
        <f t="shared" ref="BO84:CS84" si="66">SUM(BO85:BO87)</f>
        <v>0</v>
      </c>
      <c r="BP84" s="177">
        <f t="shared" si="66"/>
        <v>0</v>
      </c>
      <c r="BQ84" s="177">
        <f t="shared" si="66"/>
        <v>0</v>
      </c>
      <c r="BR84" s="177">
        <f t="shared" si="66"/>
        <v>0</v>
      </c>
      <c r="BS84" s="177">
        <f t="shared" si="66"/>
        <v>0</v>
      </c>
      <c r="BT84" s="177">
        <f t="shared" si="66"/>
        <v>0</v>
      </c>
      <c r="BU84" s="177">
        <f t="shared" si="66"/>
        <v>0</v>
      </c>
      <c r="BV84" s="177">
        <f t="shared" si="66"/>
        <v>0</v>
      </c>
      <c r="BW84" s="177">
        <f t="shared" si="66"/>
        <v>0</v>
      </c>
      <c r="BX84" s="177">
        <f t="shared" si="66"/>
        <v>0</v>
      </c>
      <c r="BY84" s="177">
        <f t="shared" si="66"/>
        <v>0</v>
      </c>
      <c r="BZ84" s="177">
        <f t="shared" si="66"/>
        <v>0</v>
      </c>
      <c r="CA84" s="177">
        <f t="shared" si="66"/>
        <v>0</v>
      </c>
      <c r="CB84" s="177">
        <f t="shared" si="66"/>
        <v>0</v>
      </c>
      <c r="CC84" s="177">
        <f t="shared" si="66"/>
        <v>0</v>
      </c>
      <c r="CD84" s="177">
        <f t="shared" si="66"/>
        <v>0</v>
      </c>
      <c r="CE84" s="177">
        <f t="shared" si="66"/>
        <v>0</v>
      </c>
      <c r="CF84" s="177">
        <f t="shared" si="66"/>
        <v>0</v>
      </c>
      <c r="CG84" s="177">
        <f t="shared" si="66"/>
        <v>0</v>
      </c>
      <c r="CH84" s="177">
        <f t="shared" si="66"/>
        <v>0</v>
      </c>
      <c r="CI84" s="177">
        <f t="shared" si="66"/>
        <v>0</v>
      </c>
      <c r="CJ84" s="177">
        <f t="shared" si="66"/>
        <v>0</v>
      </c>
      <c r="CK84" s="177">
        <f>SUM(CK85:CK87)</f>
        <v>0</v>
      </c>
      <c r="CL84" s="177">
        <f t="shared" si="66"/>
        <v>0</v>
      </c>
      <c r="CM84" s="177">
        <f t="shared" si="66"/>
        <v>0</v>
      </c>
      <c r="CN84" s="177">
        <f t="shared" si="66"/>
        <v>0</v>
      </c>
      <c r="CO84" s="177">
        <f t="shared" si="66"/>
        <v>0</v>
      </c>
      <c r="CP84" s="177">
        <f t="shared" si="66"/>
        <v>0</v>
      </c>
      <c r="CQ84" s="177">
        <f t="shared" si="66"/>
        <v>0</v>
      </c>
      <c r="CR84" s="177">
        <f t="shared" si="66"/>
        <v>0</v>
      </c>
      <c r="CS84" s="178">
        <f t="shared" si="66"/>
        <v>0</v>
      </c>
      <c r="CT84" s="174">
        <f>SUM(B84:CS84)</f>
        <v>0</v>
      </c>
      <c r="CU84" s="117"/>
      <c r="CW84" s="225">
        <f>CU84*(24)/(96*1000)</f>
        <v>0</v>
      </c>
    </row>
    <row r="85" spans="1:102">
      <c r="A85" s="22" t="s">
        <v>54</v>
      </c>
      <c r="B85" s="33" cm="1">
        <f t="array" ref="B85:CS85">[8]Sheet2!$B$28:$CS$28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72">
        <v>0</v>
      </c>
      <c r="CT85" s="175">
        <f>SUM(B85:CS85)</f>
        <v>0</v>
      </c>
      <c r="CU85" s="119"/>
    </row>
    <row r="86" spans="1:102">
      <c r="A86" s="22" t="s">
        <v>55</v>
      </c>
      <c r="B86" s="33" cm="1">
        <f t="array" ref="B86:CS86">[9]Sheet2!$B$28:$CS$28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72">
        <v>0</v>
      </c>
      <c r="CT86" s="175">
        <f t="shared" ref="CT86:CT87" si="67">SUM(B86:CS86)</f>
        <v>0</v>
      </c>
      <c r="CU86" s="119"/>
    </row>
    <row r="87" spans="1:102">
      <c r="A87" s="22" t="s">
        <v>56</v>
      </c>
      <c r="B87" s="33" cm="1">
        <f t="array" ref="B87:CS87">[10]Sheet2!$B$28:$CS$28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72">
        <v>0</v>
      </c>
      <c r="CT87" s="175">
        <f t="shared" si="67"/>
        <v>0</v>
      </c>
      <c r="CU87" s="119"/>
    </row>
    <row r="88" spans="1:102">
      <c r="A88" s="171" t="s">
        <v>57</v>
      </c>
      <c r="B88" s="179">
        <f>SUM(B89:B90)</f>
        <v>0</v>
      </c>
      <c r="C88" s="179">
        <f t="shared" ref="C88:BN88" si="68">SUM(C89:C90)</f>
        <v>0</v>
      </c>
      <c r="D88" s="179">
        <f t="shared" si="68"/>
        <v>0</v>
      </c>
      <c r="E88" s="179">
        <f t="shared" si="68"/>
        <v>0</v>
      </c>
      <c r="F88" s="179">
        <f t="shared" si="68"/>
        <v>0</v>
      </c>
      <c r="G88" s="179">
        <f t="shared" si="68"/>
        <v>0</v>
      </c>
      <c r="H88" s="179">
        <f t="shared" si="68"/>
        <v>0</v>
      </c>
      <c r="I88" s="179">
        <f t="shared" si="68"/>
        <v>0</v>
      </c>
      <c r="J88" s="179">
        <f t="shared" si="68"/>
        <v>0</v>
      </c>
      <c r="K88" s="179">
        <f t="shared" si="68"/>
        <v>0</v>
      </c>
      <c r="L88" s="179">
        <f t="shared" si="68"/>
        <v>0</v>
      </c>
      <c r="M88" s="179">
        <f t="shared" si="68"/>
        <v>0</v>
      </c>
      <c r="N88" s="179">
        <f t="shared" si="68"/>
        <v>0</v>
      </c>
      <c r="O88" s="179">
        <f t="shared" si="68"/>
        <v>0</v>
      </c>
      <c r="P88" s="179">
        <f t="shared" si="68"/>
        <v>0</v>
      </c>
      <c r="Q88" s="179">
        <f t="shared" si="68"/>
        <v>0</v>
      </c>
      <c r="R88" s="179">
        <f t="shared" si="68"/>
        <v>0</v>
      </c>
      <c r="S88" s="179">
        <f t="shared" si="68"/>
        <v>0</v>
      </c>
      <c r="T88" s="179">
        <f t="shared" si="68"/>
        <v>0</v>
      </c>
      <c r="U88" s="179">
        <f t="shared" si="68"/>
        <v>0</v>
      </c>
      <c r="V88" s="179">
        <f t="shared" si="68"/>
        <v>0</v>
      </c>
      <c r="W88" s="179">
        <f t="shared" si="68"/>
        <v>0</v>
      </c>
      <c r="X88" s="179">
        <f t="shared" si="68"/>
        <v>0</v>
      </c>
      <c r="Y88" s="179">
        <f t="shared" si="68"/>
        <v>0</v>
      </c>
      <c r="Z88" s="179">
        <f t="shared" si="68"/>
        <v>0</v>
      </c>
      <c r="AA88" s="179">
        <f t="shared" si="68"/>
        <v>0</v>
      </c>
      <c r="AB88" s="179">
        <f t="shared" si="68"/>
        <v>3.5999999999999999E-3</v>
      </c>
      <c r="AC88" s="179">
        <f t="shared" si="68"/>
        <v>0.42530000000000001</v>
      </c>
      <c r="AD88" s="179">
        <f t="shared" si="68"/>
        <v>2.7670599999999999</v>
      </c>
      <c r="AE88" s="179">
        <f t="shared" si="68"/>
        <v>6.7760747200000004</v>
      </c>
      <c r="AF88" s="179">
        <f t="shared" si="68"/>
        <v>11.347226900000001</v>
      </c>
      <c r="AG88" s="179">
        <f t="shared" si="68"/>
        <v>16.096622700000001</v>
      </c>
      <c r="AH88" s="179">
        <f t="shared" si="68"/>
        <v>21.449035999999996</v>
      </c>
      <c r="AI88" s="179">
        <f t="shared" si="68"/>
        <v>24.567728200000001</v>
      </c>
      <c r="AJ88" s="179">
        <f t="shared" si="68"/>
        <v>31.082766600000003</v>
      </c>
      <c r="AK88" s="179">
        <f t="shared" si="68"/>
        <v>41.102091999999999</v>
      </c>
      <c r="AL88" s="179">
        <f t="shared" si="68"/>
        <v>42.056339000000008</v>
      </c>
      <c r="AM88" s="179">
        <f t="shared" si="68"/>
        <v>44.017051000000002</v>
      </c>
      <c r="AN88" s="179">
        <f t="shared" si="68"/>
        <v>47.967973000000008</v>
      </c>
      <c r="AO88" s="179">
        <f t="shared" si="68"/>
        <v>51.869807000000002</v>
      </c>
      <c r="AP88" s="179">
        <f t="shared" si="68"/>
        <v>60.22823300000001</v>
      </c>
      <c r="AQ88" s="179">
        <f t="shared" si="68"/>
        <v>63.362959000000004</v>
      </c>
      <c r="AR88" s="179">
        <f t="shared" si="68"/>
        <v>65.481755000000007</v>
      </c>
      <c r="AS88" s="179">
        <f t="shared" si="68"/>
        <v>70.041371999999996</v>
      </c>
      <c r="AT88" s="179">
        <f t="shared" si="68"/>
        <v>70.700845000000001</v>
      </c>
      <c r="AU88" s="179">
        <f t="shared" si="68"/>
        <v>83.788457000000008</v>
      </c>
      <c r="AV88" s="179">
        <f t="shared" si="68"/>
        <v>87.545632000000012</v>
      </c>
      <c r="AW88" s="179">
        <f t="shared" si="68"/>
        <v>94.579369000000014</v>
      </c>
      <c r="AX88" s="179">
        <f t="shared" si="68"/>
        <v>93.475314999999995</v>
      </c>
      <c r="AY88" s="179">
        <f t="shared" si="68"/>
        <v>93.147736000000009</v>
      </c>
      <c r="AZ88" s="179">
        <f t="shared" si="68"/>
        <v>91.845296000000005</v>
      </c>
      <c r="BA88" s="179">
        <f t="shared" si="68"/>
        <v>93.104122000000004</v>
      </c>
      <c r="BB88" s="179">
        <f t="shared" si="68"/>
        <v>87.358924999999999</v>
      </c>
      <c r="BC88" s="179">
        <f t="shared" si="68"/>
        <v>87.274804000000003</v>
      </c>
      <c r="BD88" s="179">
        <f t="shared" si="68"/>
        <v>80.746447999999987</v>
      </c>
      <c r="BE88" s="179">
        <f t="shared" si="68"/>
        <v>73.354997000000012</v>
      </c>
      <c r="BF88" s="179">
        <f t="shared" si="68"/>
        <v>80.943341000000018</v>
      </c>
      <c r="BG88" s="179">
        <f t="shared" si="68"/>
        <v>75.647973000000007</v>
      </c>
      <c r="BH88" s="179">
        <f t="shared" si="68"/>
        <v>74.692931000000016</v>
      </c>
      <c r="BI88" s="179">
        <f t="shared" si="68"/>
        <v>72.159923500000005</v>
      </c>
      <c r="BJ88" s="179">
        <f t="shared" si="68"/>
        <v>68.677263999999994</v>
      </c>
      <c r="BK88" s="179">
        <f t="shared" si="68"/>
        <v>61.857768</v>
      </c>
      <c r="BL88" s="179">
        <f t="shared" si="68"/>
        <v>56.397587999999999</v>
      </c>
      <c r="BM88" s="179">
        <f t="shared" si="68"/>
        <v>50.645934000000004</v>
      </c>
      <c r="BN88" s="179">
        <f t="shared" si="68"/>
        <v>43.017819999999986</v>
      </c>
      <c r="BO88" s="179">
        <f t="shared" ref="BO88:CS88" si="69">SUM(BO89:BO90)</f>
        <v>35.942391999999998</v>
      </c>
      <c r="BP88" s="179">
        <f t="shared" si="69"/>
        <v>28.429850999999999</v>
      </c>
      <c r="BQ88" s="179">
        <f t="shared" si="69"/>
        <v>21.2168709</v>
      </c>
      <c r="BR88" s="179">
        <f t="shared" si="69"/>
        <v>13.848491500000002</v>
      </c>
      <c r="BS88" s="179">
        <f t="shared" si="69"/>
        <v>8.5284759999999995</v>
      </c>
      <c r="BT88" s="179">
        <f t="shared" si="69"/>
        <v>3.9550429</v>
      </c>
      <c r="BU88" s="179">
        <f t="shared" si="69"/>
        <v>0.82260784000000009</v>
      </c>
      <c r="BV88" s="179">
        <f t="shared" si="69"/>
        <v>2.2700000000000001E-2</v>
      </c>
      <c r="BW88" s="179">
        <f t="shared" si="69"/>
        <v>0</v>
      </c>
      <c r="BX88" s="179">
        <f t="shared" si="69"/>
        <v>0</v>
      </c>
      <c r="BY88" s="179">
        <f t="shared" si="69"/>
        <v>0</v>
      </c>
      <c r="BZ88" s="179">
        <f t="shared" si="69"/>
        <v>0</v>
      </c>
      <c r="CA88" s="179">
        <f t="shared" si="69"/>
        <v>0</v>
      </c>
      <c r="CB88" s="179">
        <f t="shared" si="69"/>
        <v>0</v>
      </c>
      <c r="CC88" s="179">
        <f t="shared" si="69"/>
        <v>0</v>
      </c>
      <c r="CD88" s="179">
        <f t="shared" si="69"/>
        <v>0</v>
      </c>
      <c r="CE88" s="179">
        <f t="shared" si="69"/>
        <v>0</v>
      </c>
      <c r="CF88" s="179">
        <f t="shared" si="69"/>
        <v>0</v>
      </c>
      <c r="CG88" s="179">
        <f t="shared" si="69"/>
        <v>0</v>
      </c>
      <c r="CH88" s="179">
        <f t="shared" si="69"/>
        <v>0</v>
      </c>
      <c r="CI88" s="179">
        <f t="shared" si="69"/>
        <v>0</v>
      </c>
      <c r="CJ88" s="179">
        <f t="shared" si="69"/>
        <v>0</v>
      </c>
      <c r="CK88" s="179">
        <f t="shared" si="69"/>
        <v>0</v>
      </c>
      <c r="CL88" s="179">
        <f t="shared" si="69"/>
        <v>0</v>
      </c>
      <c r="CM88" s="179">
        <f t="shared" si="69"/>
        <v>0</v>
      </c>
      <c r="CN88" s="179">
        <f t="shared" si="69"/>
        <v>0</v>
      </c>
      <c r="CO88" s="179">
        <f t="shared" si="69"/>
        <v>0</v>
      </c>
      <c r="CP88" s="179">
        <f t="shared" si="69"/>
        <v>0</v>
      </c>
      <c r="CQ88" s="179">
        <f t="shared" si="69"/>
        <v>0</v>
      </c>
      <c r="CR88" s="179">
        <f t="shared" si="69"/>
        <v>0</v>
      </c>
      <c r="CS88" s="179">
        <f t="shared" si="69"/>
        <v>0</v>
      </c>
      <c r="CT88" s="174">
        <f>SUM(B88:CS88)</f>
        <v>2334.3719167599988</v>
      </c>
      <c r="CU88" s="117"/>
      <c r="CW88" s="225">
        <f>CU88*(24)/(96*1000)</f>
        <v>0</v>
      </c>
    </row>
    <row r="89" spans="1:102">
      <c r="A89" s="274" t="s">
        <v>71</v>
      </c>
      <c r="B89" s="180">
        <f>[11]Consol_Captive!B30/1000</f>
        <v>0</v>
      </c>
      <c r="C89" s="180">
        <f>[11]Consol_Captive!C30/1000</f>
        <v>0</v>
      </c>
      <c r="D89" s="180">
        <f>[11]Consol_Captive!D30/1000</f>
        <v>0</v>
      </c>
      <c r="E89" s="180">
        <f>[11]Consol_Captive!E30/1000</f>
        <v>0</v>
      </c>
      <c r="F89" s="180">
        <f>[11]Consol_Captive!F30/1000</f>
        <v>0</v>
      </c>
      <c r="G89" s="180">
        <f>[11]Consol_Captive!G30/1000</f>
        <v>0</v>
      </c>
      <c r="H89" s="180">
        <f>[11]Consol_Captive!H30/1000</f>
        <v>0</v>
      </c>
      <c r="I89" s="180">
        <f>[11]Consol_Captive!I30/1000</f>
        <v>0</v>
      </c>
      <c r="J89" s="180">
        <f>[11]Consol_Captive!J30/1000</f>
        <v>0</v>
      </c>
      <c r="K89" s="180">
        <f>[11]Consol_Captive!K30/1000</f>
        <v>0</v>
      </c>
      <c r="L89" s="180">
        <f>[11]Consol_Captive!L30/1000</f>
        <v>0</v>
      </c>
      <c r="M89" s="180">
        <f>[11]Consol_Captive!M30/1000</f>
        <v>0</v>
      </c>
      <c r="N89" s="180">
        <f>[11]Consol_Captive!N30/1000</f>
        <v>0</v>
      </c>
      <c r="O89" s="180">
        <f>[11]Consol_Captive!O30/1000</f>
        <v>0</v>
      </c>
      <c r="P89" s="180">
        <f>[11]Consol_Captive!P30/1000</f>
        <v>0</v>
      </c>
      <c r="Q89" s="180">
        <f>[11]Consol_Captive!Q30/1000</f>
        <v>0</v>
      </c>
      <c r="R89" s="180">
        <f>[11]Consol_Captive!R30/1000</f>
        <v>0</v>
      </c>
      <c r="S89" s="180">
        <f>[11]Consol_Captive!S30/1000</f>
        <v>0</v>
      </c>
      <c r="T89" s="180">
        <f>[11]Consol_Captive!T30/1000</f>
        <v>0</v>
      </c>
      <c r="U89" s="180">
        <f>[11]Consol_Captive!U30/1000</f>
        <v>0</v>
      </c>
      <c r="V89" s="180">
        <f>[11]Consol_Captive!V30/1000</f>
        <v>0</v>
      </c>
      <c r="W89" s="180">
        <f>[11]Consol_Captive!W30/1000</f>
        <v>0</v>
      </c>
      <c r="X89" s="180">
        <f>[11]Consol_Captive!X30/1000</f>
        <v>0</v>
      </c>
      <c r="Y89" s="180">
        <f>[11]Consol_Captive!Y30/1000</f>
        <v>0</v>
      </c>
      <c r="Z89" s="180">
        <f>[11]Consol_Captive!Z30/1000</f>
        <v>0</v>
      </c>
      <c r="AA89" s="180">
        <f>[11]Consol_Captive!AA30/1000</f>
        <v>0</v>
      </c>
      <c r="AB89" s="180">
        <f>[11]Consol_Captive!AB30/1000</f>
        <v>3.5999999999999999E-3</v>
      </c>
      <c r="AC89" s="180">
        <f>[11]Consol_Captive!AC30/1000</f>
        <v>0.4163</v>
      </c>
      <c r="AD89" s="180">
        <f>[11]Consol_Captive!AD30/1000</f>
        <v>2.65456</v>
      </c>
      <c r="AE89" s="180">
        <f>[11]Consol_Captive!AE30/1000</f>
        <v>6.43557472</v>
      </c>
      <c r="AF89" s="180">
        <f>[11]Consol_Captive!AF30/1000</f>
        <v>10.6707269</v>
      </c>
      <c r="AG89" s="180">
        <f>[11]Consol_Captive!AG30/1000</f>
        <v>15.115622699999999</v>
      </c>
      <c r="AH89" s="180">
        <f>[11]Consol_Captive!AH30/1000</f>
        <v>20.418535999999996</v>
      </c>
      <c r="AI89" s="180">
        <f>[11]Consol_Captive!AI30/1000</f>
        <v>23.571728200000003</v>
      </c>
      <c r="AJ89" s="180">
        <f>[11]Consol_Captive!AJ30/1000</f>
        <v>29.647266600000002</v>
      </c>
      <c r="AK89" s="180">
        <f>[11]Consol_Captive!AK30/1000</f>
        <v>39.077092</v>
      </c>
      <c r="AL89" s="180">
        <f>[11]Consol_Captive!AL30/1000</f>
        <v>39.638339000000009</v>
      </c>
      <c r="AM89" s="180">
        <f>[11]Consol_Captive!AM30/1000</f>
        <v>41.572051000000002</v>
      </c>
      <c r="AN89" s="180">
        <f>[11]Consol_Captive!AN30/1000</f>
        <v>45.674473000000006</v>
      </c>
      <c r="AO89" s="180">
        <f>[11]Consol_Captive!AO30/1000</f>
        <v>49.088807000000003</v>
      </c>
      <c r="AP89" s="180">
        <f>[11]Consol_Captive!AP30/1000</f>
        <v>57.58973300000001</v>
      </c>
      <c r="AQ89" s="180">
        <f>[11]Consol_Captive!AQ30/1000</f>
        <v>60.551959000000004</v>
      </c>
      <c r="AR89" s="180">
        <f>[11]Consol_Captive!AR30/1000</f>
        <v>62.868755</v>
      </c>
      <c r="AS89" s="180">
        <f>[11]Consol_Captive!AS30/1000</f>
        <v>67.071371999999997</v>
      </c>
      <c r="AT89" s="180">
        <f>[11]Consol_Captive!AT30/1000</f>
        <v>67.261345000000006</v>
      </c>
      <c r="AU89" s="180">
        <f>[11]Consol_Captive!AU30/1000</f>
        <v>79.799957000000006</v>
      </c>
      <c r="AV89" s="180">
        <f>[11]Consol_Captive!AV30/1000</f>
        <v>83.680132000000015</v>
      </c>
      <c r="AW89" s="180">
        <f>[11]Consol_Captive!AW30/1000</f>
        <v>91.208869000000007</v>
      </c>
      <c r="AX89" s="180">
        <f>[11]Consol_Captive!AX30/1000</f>
        <v>89.342815000000002</v>
      </c>
      <c r="AY89" s="180">
        <f>[11]Consol_Captive!AY30/1000</f>
        <v>89.406736000000009</v>
      </c>
      <c r="AZ89" s="180">
        <f>[11]Consol_Captive!AZ30/1000</f>
        <v>88.719296</v>
      </c>
      <c r="BA89" s="180">
        <f>[11]Consol_Captive!BA30/1000</f>
        <v>89.190622000000005</v>
      </c>
      <c r="BB89" s="180">
        <f>[11]Consol_Captive!BB30/1000</f>
        <v>83.538425000000004</v>
      </c>
      <c r="BC89" s="180">
        <f>[11]Consol_Captive!BC30/1000</f>
        <v>83.653804000000008</v>
      </c>
      <c r="BD89" s="180">
        <f>[11]Consol_Captive!BD30/1000</f>
        <v>77.507947999999985</v>
      </c>
      <c r="BE89" s="180">
        <f>[11]Consol_Captive!BE30/1000</f>
        <v>69.436997000000005</v>
      </c>
      <c r="BF89" s="180">
        <f>[11]Consol_Captive!BF30/1000</f>
        <v>77.344841000000017</v>
      </c>
      <c r="BG89" s="180">
        <f>[11]Consol_Captive!BG30/1000</f>
        <v>72.800973000000013</v>
      </c>
      <c r="BH89" s="180">
        <f>[11]Consol_Captive!BH30/1000</f>
        <v>73.005431000000016</v>
      </c>
      <c r="BI89" s="180">
        <f>[11]Consol_Captive!BI30/1000</f>
        <v>68.867423500000001</v>
      </c>
      <c r="BJ89" s="180">
        <f>[11]Consol_Captive!BJ30/1000</f>
        <v>65.275263999999993</v>
      </c>
      <c r="BK89" s="180">
        <f>[11]Consol_Captive!BK30/1000</f>
        <v>58.844268</v>
      </c>
      <c r="BL89" s="180">
        <f>[11]Consol_Captive!BL30/1000</f>
        <v>53.798088</v>
      </c>
      <c r="BM89" s="180">
        <f>[11]Consol_Captive!BM30/1000</f>
        <v>48.218934000000004</v>
      </c>
      <c r="BN89" s="180">
        <f>[11]Consol_Captive!BN30/1000</f>
        <v>40.86381999999999</v>
      </c>
      <c r="BO89" s="180">
        <f>[11]Consol_Captive!BO30/1000</f>
        <v>34.224891999999997</v>
      </c>
      <c r="BP89" s="180">
        <f>[11]Consol_Captive!BP30/1000</f>
        <v>27.123351</v>
      </c>
      <c r="BQ89" s="180">
        <f>[11]Consol_Captive!BQ30/1000</f>
        <v>20.261370899999999</v>
      </c>
      <c r="BR89" s="180">
        <f>[11]Consol_Captive!BR30/1000</f>
        <v>13.204991500000002</v>
      </c>
      <c r="BS89" s="180">
        <f>[11]Consol_Captive!BS30/1000</f>
        <v>8.118976</v>
      </c>
      <c r="BT89" s="180">
        <f>[11]Consol_Captive!BT30/1000</f>
        <v>3.7750428999999999</v>
      </c>
      <c r="BU89" s="180">
        <f>[11]Consol_Captive!BU30/1000</f>
        <v>0.77910784000000011</v>
      </c>
      <c r="BV89" s="180">
        <f>[11]Consol_Captive!BV30/1000</f>
        <v>2.12E-2</v>
      </c>
      <c r="BW89" s="180">
        <f>[11]Consol_Captive!BW30/1000</f>
        <v>0</v>
      </c>
      <c r="BX89" s="180">
        <f>[11]Consol_Captive!BX30/1000</f>
        <v>0</v>
      </c>
      <c r="BY89" s="180">
        <f>[11]Consol_Captive!BY30/1000</f>
        <v>0</v>
      </c>
      <c r="BZ89" s="180">
        <f>[11]Consol_Captive!BZ30/1000</f>
        <v>0</v>
      </c>
      <c r="CA89" s="180">
        <f>[11]Consol_Captive!CA30/1000</f>
        <v>0</v>
      </c>
      <c r="CB89" s="180">
        <f>[11]Consol_Captive!CB30/1000</f>
        <v>0</v>
      </c>
      <c r="CC89" s="180">
        <f>[11]Consol_Captive!CC30/1000</f>
        <v>0</v>
      </c>
      <c r="CD89" s="180">
        <f>[11]Consol_Captive!CD30/1000</f>
        <v>0</v>
      </c>
      <c r="CE89" s="180">
        <f>[11]Consol_Captive!CE30/1000</f>
        <v>0</v>
      </c>
      <c r="CF89" s="180">
        <f>[11]Consol_Captive!CF30/1000</f>
        <v>0</v>
      </c>
      <c r="CG89" s="180">
        <f>[11]Consol_Captive!CG30/1000</f>
        <v>0</v>
      </c>
      <c r="CH89" s="180">
        <f>[11]Consol_Captive!CH30/1000</f>
        <v>0</v>
      </c>
      <c r="CI89" s="180">
        <f>[11]Consol_Captive!CI30/1000</f>
        <v>0</v>
      </c>
      <c r="CJ89" s="180">
        <f>[11]Consol_Captive!CJ30/1000</f>
        <v>0</v>
      </c>
      <c r="CK89" s="180">
        <f>[11]Consol_Captive!CK30/1000</f>
        <v>0</v>
      </c>
      <c r="CL89" s="180">
        <f>[11]Consol_Captive!CL30/1000</f>
        <v>0</v>
      </c>
      <c r="CM89" s="180">
        <f>[11]Consol_Captive!CM30/1000</f>
        <v>0</v>
      </c>
      <c r="CN89" s="180">
        <f>[11]Consol_Captive!CN30/1000</f>
        <v>0</v>
      </c>
      <c r="CO89" s="180">
        <f>[11]Consol_Captive!CO30/1000</f>
        <v>0</v>
      </c>
      <c r="CP89" s="180">
        <f>[11]Consol_Captive!CP30/1000</f>
        <v>0</v>
      </c>
      <c r="CQ89" s="180">
        <f>[11]Consol_Captive!CQ30/1000</f>
        <v>0</v>
      </c>
      <c r="CR89" s="180">
        <f>[11]Consol_Captive!CR30/1000</f>
        <v>0</v>
      </c>
      <c r="CS89" s="180">
        <f>[11]Consol_Captive!CS30/1000</f>
        <v>0</v>
      </c>
      <c r="CT89" s="226">
        <f t="shared" ref="CT89:CT92" si="70">SUM(B89:CS89)</f>
        <v>2231.3414167600013</v>
      </c>
      <c r="CU89" s="227"/>
    </row>
    <row r="90" spans="1:102">
      <c r="A90" s="22" t="s">
        <v>73</v>
      </c>
      <c r="B90" s="180">
        <f>[11]Consol_TP!B30/1000</f>
        <v>0</v>
      </c>
      <c r="C90" s="180">
        <f>[11]Consol_TP!C30/1000</f>
        <v>0</v>
      </c>
      <c r="D90" s="180">
        <f>[11]Consol_TP!D30/1000</f>
        <v>0</v>
      </c>
      <c r="E90" s="180">
        <f>[11]Consol_TP!E30/1000</f>
        <v>0</v>
      </c>
      <c r="F90" s="180">
        <f>[11]Consol_TP!F30/1000</f>
        <v>0</v>
      </c>
      <c r="G90" s="180">
        <f>[11]Consol_TP!G30/1000</f>
        <v>0</v>
      </c>
      <c r="H90" s="180">
        <f>[11]Consol_TP!H30/1000</f>
        <v>0</v>
      </c>
      <c r="I90" s="180">
        <f>[11]Consol_TP!I30/1000</f>
        <v>0</v>
      </c>
      <c r="J90" s="180">
        <f>[11]Consol_TP!J30/1000</f>
        <v>0</v>
      </c>
      <c r="K90" s="180">
        <f>[11]Consol_TP!K30/1000</f>
        <v>0</v>
      </c>
      <c r="L90" s="180">
        <f>[11]Consol_TP!L30/1000</f>
        <v>0</v>
      </c>
      <c r="M90" s="180">
        <f>[11]Consol_TP!M30/1000</f>
        <v>0</v>
      </c>
      <c r="N90" s="180">
        <f>[11]Consol_TP!N30/1000</f>
        <v>0</v>
      </c>
      <c r="O90" s="180">
        <f>[11]Consol_TP!O30/1000</f>
        <v>0</v>
      </c>
      <c r="P90" s="180">
        <f>[11]Consol_TP!P30/1000</f>
        <v>0</v>
      </c>
      <c r="Q90" s="180">
        <f>[11]Consol_TP!Q30/1000</f>
        <v>0</v>
      </c>
      <c r="R90" s="180">
        <f>[11]Consol_TP!R30/1000</f>
        <v>0</v>
      </c>
      <c r="S90" s="180">
        <f>[11]Consol_TP!S30/1000</f>
        <v>0</v>
      </c>
      <c r="T90" s="180">
        <f>[11]Consol_TP!T30/1000</f>
        <v>0</v>
      </c>
      <c r="U90" s="180">
        <f>[11]Consol_TP!U30/1000</f>
        <v>0</v>
      </c>
      <c r="V90" s="180">
        <f>[11]Consol_TP!V30/1000</f>
        <v>0</v>
      </c>
      <c r="W90" s="180">
        <f>[11]Consol_TP!W30/1000</f>
        <v>0</v>
      </c>
      <c r="X90" s="180">
        <f>[11]Consol_TP!X30/1000</f>
        <v>0</v>
      </c>
      <c r="Y90" s="180">
        <f>[11]Consol_TP!Y30/1000</f>
        <v>0</v>
      </c>
      <c r="Z90" s="180">
        <f>[11]Consol_TP!Z30/1000</f>
        <v>0</v>
      </c>
      <c r="AA90" s="180">
        <f>[11]Consol_TP!AA30/1000</f>
        <v>0</v>
      </c>
      <c r="AB90" s="180">
        <f>[11]Consol_TP!AB30/1000</f>
        <v>0</v>
      </c>
      <c r="AC90" s="180">
        <f>[11]Consol_TP!AC30/1000</f>
        <v>8.9999999999999993E-3</v>
      </c>
      <c r="AD90" s="180">
        <f>[11]Consol_TP!AD30/1000</f>
        <v>0.1125</v>
      </c>
      <c r="AE90" s="180">
        <f>[11]Consol_TP!AE30/1000</f>
        <v>0.34050000000000002</v>
      </c>
      <c r="AF90" s="180">
        <f>[11]Consol_TP!AF30/1000</f>
        <v>0.67649999999999999</v>
      </c>
      <c r="AG90" s="180">
        <f>[11]Consol_TP!AG30/1000</f>
        <v>0.98099999999999998</v>
      </c>
      <c r="AH90" s="180">
        <f>[11]Consol_TP!AH30/1000</f>
        <v>1.0305</v>
      </c>
      <c r="AI90" s="180">
        <f>[11]Consol_TP!AI30/1000</f>
        <v>0.996</v>
      </c>
      <c r="AJ90" s="180">
        <f>[11]Consol_TP!AJ30/1000</f>
        <v>1.4355</v>
      </c>
      <c r="AK90" s="180">
        <f>[11]Consol_TP!AK30/1000</f>
        <v>2.0249999999999999</v>
      </c>
      <c r="AL90" s="180">
        <f>[11]Consol_TP!AL30/1000</f>
        <v>2.4180000000000001</v>
      </c>
      <c r="AM90" s="180">
        <f>[11]Consol_TP!AM30/1000</f>
        <v>2.4449999999999998</v>
      </c>
      <c r="AN90" s="180">
        <f>[11]Consol_TP!AN30/1000</f>
        <v>2.2934999999999999</v>
      </c>
      <c r="AO90" s="180">
        <f>[11]Consol_TP!AO30/1000</f>
        <v>2.7810000000000001</v>
      </c>
      <c r="AP90" s="180">
        <f>[11]Consol_TP!AP30/1000</f>
        <v>2.6385000000000001</v>
      </c>
      <c r="AQ90" s="180">
        <f>[11]Consol_TP!AQ30/1000</f>
        <v>2.8109999999999999</v>
      </c>
      <c r="AR90" s="180">
        <f>[11]Consol_TP!AR30/1000</f>
        <v>2.613</v>
      </c>
      <c r="AS90" s="180">
        <f>[11]Consol_TP!AS30/1000</f>
        <v>2.97</v>
      </c>
      <c r="AT90" s="180">
        <f>[11]Consol_TP!AT30/1000</f>
        <v>3.4394999999999998</v>
      </c>
      <c r="AU90" s="180">
        <f>[11]Consol_TP!AU30/1000</f>
        <v>3.9885000000000002</v>
      </c>
      <c r="AV90" s="180">
        <f>[11]Consol_TP!AV30/1000</f>
        <v>3.8654999999999999</v>
      </c>
      <c r="AW90" s="180">
        <f>[11]Consol_TP!AW30/1000</f>
        <v>3.3704999999999998</v>
      </c>
      <c r="AX90" s="180">
        <f>[11]Consol_TP!AX30/1000</f>
        <v>4.1325000000000003</v>
      </c>
      <c r="AY90" s="180">
        <f>[11]Consol_TP!AY30/1000</f>
        <v>3.7410000000000001</v>
      </c>
      <c r="AZ90" s="180">
        <f>[11]Consol_TP!AZ30/1000</f>
        <v>3.1259999999999999</v>
      </c>
      <c r="BA90" s="180">
        <f>[11]Consol_TP!BA30/1000</f>
        <v>3.9135</v>
      </c>
      <c r="BB90" s="180">
        <f>[11]Consol_TP!BB30/1000</f>
        <v>3.8205</v>
      </c>
      <c r="BC90" s="180">
        <f>[11]Consol_TP!BC30/1000</f>
        <v>3.621</v>
      </c>
      <c r="BD90" s="180">
        <f>[11]Consol_TP!BD30/1000</f>
        <v>3.2385000000000002</v>
      </c>
      <c r="BE90" s="180">
        <f>[11]Consol_TP!BE30/1000</f>
        <v>3.9180000000000001</v>
      </c>
      <c r="BF90" s="180">
        <f>[11]Consol_TP!BF30/1000</f>
        <v>3.5985</v>
      </c>
      <c r="BG90" s="180">
        <f>[11]Consol_TP!BG30/1000</f>
        <v>2.847</v>
      </c>
      <c r="BH90" s="180">
        <f>[11]Consol_TP!BH30/1000</f>
        <v>1.6875</v>
      </c>
      <c r="BI90" s="180">
        <f>[11]Consol_TP!BI30/1000</f>
        <v>3.2925</v>
      </c>
      <c r="BJ90" s="180">
        <f>[11]Consol_TP!BJ30/1000</f>
        <v>3.4020000000000001</v>
      </c>
      <c r="BK90" s="180">
        <f>[11]Consol_TP!BK30/1000</f>
        <v>3.0135000000000001</v>
      </c>
      <c r="BL90" s="180">
        <f>[11]Consol_TP!BL30/1000</f>
        <v>2.5994999999999999</v>
      </c>
      <c r="BM90" s="180">
        <f>[11]Consol_TP!BM30/1000</f>
        <v>2.427</v>
      </c>
      <c r="BN90" s="180">
        <f>[11]Consol_TP!BN30/1000</f>
        <v>2.1539999999999999</v>
      </c>
      <c r="BO90" s="180">
        <f>[11]Consol_TP!BO30/1000</f>
        <v>1.7175</v>
      </c>
      <c r="BP90" s="180">
        <f>[11]Consol_TP!BP30/1000</f>
        <v>1.3065</v>
      </c>
      <c r="BQ90" s="180">
        <f>[11]Consol_TP!BQ30/1000</f>
        <v>0.95550000000000002</v>
      </c>
      <c r="BR90" s="180">
        <f>[11]Consol_TP!BR30/1000</f>
        <v>0.64349999999999996</v>
      </c>
      <c r="BS90" s="180">
        <f>[11]Consol_TP!BS30/1000</f>
        <v>0.40949999999999998</v>
      </c>
      <c r="BT90" s="180">
        <f>[11]Consol_TP!BT30/1000</f>
        <v>0.18</v>
      </c>
      <c r="BU90" s="180">
        <f>[11]Consol_TP!BU30/1000</f>
        <v>4.3499999999999997E-2</v>
      </c>
      <c r="BV90" s="180">
        <f>[11]Consol_TP!BV30/1000</f>
        <v>1.5E-3</v>
      </c>
      <c r="BW90" s="180">
        <f>[11]Consol_TP!BW30/1000</f>
        <v>0</v>
      </c>
      <c r="BX90" s="180">
        <f>[11]Consol_TP!BX30/1000</f>
        <v>0</v>
      </c>
      <c r="BY90" s="180">
        <f>[11]Consol_TP!BY30/1000</f>
        <v>0</v>
      </c>
      <c r="BZ90" s="180">
        <f>[11]Consol_TP!BZ30/1000</f>
        <v>0</v>
      </c>
      <c r="CA90" s="180">
        <f>[11]Consol_TP!CA30/1000</f>
        <v>0</v>
      </c>
      <c r="CB90" s="180">
        <f>[11]Consol_TP!CB30/1000</f>
        <v>0</v>
      </c>
      <c r="CC90" s="180">
        <f>[11]Consol_TP!CC30/1000</f>
        <v>0</v>
      </c>
      <c r="CD90" s="180">
        <f>[11]Consol_TP!CD30/1000</f>
        <v>0</v>
      </c>
      <c r="CE90" s="180">
        <f>[11]Consol_TP!CE30/1000</f>
        <v>0</v>
      </c>
      <c r="CF90" s="180">
        <f>[11]Consol_TP!CF30/1000</f>
        <v>0</v>
      </c>
      <c r="CG90" s="180">
        <f>[11]Consol_TP!CG30/1000</f>
        <v>0</v>
      </c>
      <c r="CH90" s="180">
        <f>[11]Consol_TP!CH30/1000</f>
        <v>0</v>
      </c>
      <c r="CI90" s="180">
        <f>[11]Consol_TP!CI30/1000</f>
        <v>0</v>
      </c>
      <c r="CJ90" s="180">
        <f>[11]Consol_TP!CJ30/1000</f>
        <v>0</v>
      </c>
      <c r="CK90" s="180">
        <f>[11]Consol_TP!CK30/1000</f>
        <v>0</v>
      </c>
      <c r="CL90" s="180">
        <f>[11]Consol_TP!CL30/1000</f>
        <v>0</v>
      </c>
      <c r="CM90" s="180">
        <f>[11]Consol_TP!CM30/1000</f>
        <v>0</v>
      </c>
      <c r="CN90" s="180">
        <f>[11]Consol_TP!CN30/1000</f>
        <v>0</v>
      </c>
      <c r="CO90" s="180">
        <f>[11]Consol_TP!CO30/1000</f>
        <v>0</v>
      </c>
      <c r="CP90" s="180">
        <f>[11]Consol_TP!CP30/1000</f>
        <v>0</v>
      </c>
      <c r="CQ90" s="180">
        <f>[11]Consol_TP!CQ30/1000</f>
        <v>0</v>
      </c>
      <c r="CR90" s="180">
        <f>[11]Consol_TP!CR30/1000</f>
        <v>0</v>
      </c>
      <c r="CS90" s="180">
        <f>[11]Consol_TP!CS30/1000</f>
        <v>0</v>
      </c>
      <c r="CT90" s="226">
        <f t="shared" si="70"/>
        <v>103.0305</v>
      </c>
      <c r="CU90" s="227"/>
    </row>
    <row r="91" spans="1:102">
      <c r="A91" s="172" t="s">
        <v>58</v>
      </c>
      <c r="B91" s="181">
        <f t="shared" ref="B91:AG91" si="71">SUM(B84,B88)</f>
        <v>0</v>
      </c>
      <c r="C91" s="98">
        <f t="shared" si="71"/>
        <v>0</v>
      </c>
      <c r="D91" s="98">
        <f t="shared" si="71"/>
        <v>0</v>
      </c>
      <c r="E91" s="98">
        <f t="shared" si="71"/>
        <v>0</v>
      </c>
      <c r="F91" s="98">
        <f t="shared" si="71"/>
        <v>0</v>
      </c>
      <c r="G91" s="98">
        <f t="shared" si="71"/>
        <v>0</v>
      </c>
      <c r="H91" s="98">
        <f t="shared" si="71"/>
        <v>0</v>
      </c>
      <c r="I91" s="98">
        <f t="shared" si="71"/>
        <v>0</v>
      </c>
      <c r="J91" s="98">
        <f t="shared" si="71"/>
        <v>0</v>
      </c>
      <c r="K91" s="98">
        <f t="shared" si="71"/>
        <v>0</v>
      </c>
      <c r="L91" s="98">
        <f t="shared" si="71"/>
        <v>0</v>
      </c>
      <c r="M91" s="98">
        <f t="shared" si="71"/>
        <v>0</v>
      </c>
      <c r="N91" s="98">
        <f t="shared" si="71"/>
        <v>0</v>
      </c>
      <c r="O91" s="98">
        <f t="shared" si="71"/>
        <v>0</v>
      </c>
      <c r="P91" s="98">
        <f t="shared" si="71"/>
        <v>0</v>
      </c>
      <c r="Q91" s="98">
        <f t="shared" si="71"/>
        <v>0</v>
      </c>
      <c r="R91" s="98">
        <f t="shared" si="71"/>
        <v>0</v>
      </c>
      <c r="S91" s="98">
        <f t="shared" si="71"/>
        <v>0</v>
      </c>
      <c r="T91" s="98">
        <f t="shared" si="71"/>
        <v>0</v>
      </c>
      <c r="U91" s="98">
        <f t="shared" si="71"/>
        <v>0</v>
      </c>
      <c r="V91" s="98">
        <f t="shared" si="71"/>
        <v>0</v>
      </c>
      <c r="W91" s="98">
        <f t="shared" si="71"/>
        <v>0</v>
      </c>
      <c r="X91" s="98">
        <f t="shared" si="71"/>
        <v>0</v>
      </c>
      <c r="Y91" s="98">
        <f t="shared" si="71"/>
        <v>0</v>
      </c>
      <c r="Z91" s="98">
        <f t="shared" si="71"/>
        <v>0</v>
      </c>
      <c r="AA91" s="98">
        <f t="shared" si="71"/>
        <v>0</v>
      </c>
      <c r="AB91" s="98">
        <f t="shared" si="71"/>
        <v>3.5999999999999999E-3</v>
      </c>
      <c r="AC91" s="98">
        <f t="shared" si="71"/>
        <v>0.42530000000000001</v>
      </c>
      <c r="AD91" s="98">
        <f t="shared" si="71"/>
        <v>2.7670599999999999</v>
      </c>
      <c r="AE91" s="98">
        <f t="shared" si="71"/>
        <v>6.7760747200000004</v>
      </c>
      <c r="AF91" s="98">
        <f t="shared" si="71"/>
        <v>11.347226900000001</v>
      </c>
      <c r="AG91" s="98">
        <f t="shared" si="71"/>
        <v>16.096622700000001</v>
      </c>
      <c r="AH91" s="98">
        <f t="shared" ref="AH91:BM91" si="72">SUM(AH84,AH88)</f>
        <v>21.449035999999996</v>
      </c>
      <c r="AI91" s="98">
        <f t="shared" si="72"/>
        <v>24.567728200000001</v>
      </c>
      <c r="AJ91" s="98">
        <f t="shared" si="72"/>
        <v>31.082766600000003</v>
      </c>
      <c r="AK91" s="98">
        <f t="shared" si="72"/>
        <v>41.102091999999999</v>
      </c>
      <c r="AL91" s="98">
        <f t="shared" si="72"/>
        <v>42.056339000000008</v>
      </c>
      <c r="AM91" s="98">
        <f t="shared" si="72"/>
        <v>44.017051000000002</v>
      </c>
      <c r="AN91" s="98">
        <f t="shared" si="72"/>
        <v>47.967973000000008</v>
      </c>
      <c r="AO91" s="98">
        <f t="shared" si="72"/>
        <v>51.869807000000002</v>
      </c>
      <c r="AP91" s="98">
        <f t="shared" si="72"/>
        <v>60.22823300000001</v>
      </c>
      <c r="AQ91" s="98">
        <f t="shared" si="72"/>
        <v>63.362959000000004</v>
      </c>
      <c r="AR91" s="98">
        <f t="shared" si="72"/>
        <v>65.481755000000007</v>
      </c>
      <c r="AS91" s="98">
        <f t="shared" si="72"/>
        <v>70.041371999999996</v>
      </c>
      <c r="AT91" s="98">
        <f t="shared" si="72"/>
        <v>70.700845000000001</v>
      </c>
      <c r="AU91" s="98">
        <f t="shared" si="72"/>
        <v>83.788457000000008</v>
      </c>
      <c r="AV91" s="98">
        <f t="shared" si="72"/>
        <v>87.545632000000012</v>
      </c>
      <c r="AW91" s="98">
        <f t="shared" si="72"/>
        <v>94.579369000000014</v>
      </c>
      <c r="AX91" s="98">
        <f t="shared" si="72"/>
        <v>93.475314999999995</v>
      </c>
      <c r="AY91" s="98">
        <f t="shared" si="72"/>
        <v>93.147736000000009</v>
      </c>
      <c r="AZ91" s="98">
        <f t="shared" si="72"/>
        <v>91.845296000000005</v>
      </c>
      <c r="BA91" s="98">
        <f t="shared" si="72"/>
        <v>93.104122000000004</v>
      </c>
      <c r="BB91" s="98">
        <f t="shared" si="72"/>
        <v>87.358924999999999</v>
      </c>
      <c r="BC91" s="98">
        <f t="shared" si="72"/>
        <v>87.274804000000003</v>
      </c>
      <c r="BD91" s="98">
        <f t="shared" si="72"/>
        <v>80.746447999999987</v>
      </c>
      <c r="BE91" s="98">
        <f t="shared" si="72"/>
        <v>73.354997000000012</v>
      </c>
      <c r="BF91" s="98">
        <f t="shared" si="72"/>
        <v>80.943341000000018</v>
      </c>
      <c r="BG91" s="98">
        <f t="shared" si="72"/>
        <v>75.647973000000007</v>
      </c>
      <c r="BH91" s="98">
        <f t="shared" si="72"/>
        <v>74.692931000000016</v>
      </c>
      <c r="BI91" s="98">
        <f t="shared" si="72"/>
        <v>72.159923500000005</v>
      </c>
      <c r="BJ91" s="98">
        <f t="shared" si="72"/>
        <v>68.677263999999994</v>
      </c>
      <c r="BK91" s="98">
        <f t="shared" si="72"/>
        <v>61.857768</v>
      </c>
      <c r="BL91" s="98">
        <f t="shared" si="72"/>
        <v>56.397587999999999</v>
      </c>
      <c r="BM91" s="98">
        <f t="shared" si="72"/>
        <v>50.645934000000004</v>
      </c>
      <c r="BN91" s="98">
        <f t="shared" ref="BN91:CS91" si="73">SUM(BN84,BN88)</f>
        <v>43.017819999999986</v>
      </c>
      <c r="BO91" s="98">
        <f t="shared" si="73"/>
        <v>35.942391999999998</v>
      </c>
      <c r="BP91" s="98">
        <f t="shared" si="73"/>
        <v>28.429850999999999</v>
      </c>
      <c r="BQ91" s="98">
        <f t="shared" si="73"/>
        <v>21.2168709</v>
      </c>
      <c r="BR91" s="98">
        <f t="shared" si="73"/>
        <v>13.848491500000002</v>
      </c>
      <c r="BS91" s="98">
        <f t="shared" si="73"/>
        <v>8.5284759999999995</v>
      </c>
      <c r="BT91" s="98">
        <f t="shared" si="73"/>
        <v>3.9550429</v>
      </c>
      <c r="BU91" s="98">
        <f t="shared" si="73"/>
        <v>0.82260784000000009</v>
      </c>
      <c r="BV91" s="98">
        <f t="shared" si="73"/>
        <v>2.2700000000000001E-2</v>
      </c>
      <c r="BW91" s="98">
        <f t="shared" si="73"/>
        <v>0</v>
      </c>
      <c r="BX91" s="98">
        <f t="shared" si="73"/>
        <v>0</v>
      </c>
      <c r="BY91" s="98">
        <f t="shared" si="73"/>
        <v>0</v>
      </c>
      <c r="BZ91" s="98">
        <f t="shared" si="73"/>
        <v>0</v>
      </c>
      <c r="CA91" s="98">
        <f t="shared" si="73"/>
        <v>0</v>
      </c>
      <c r="CB91" s="98">
        <f t="shared" si="73"/>
        <v>0</v>
      </c>
      <c r="CC91" s="98">
        <f t="shared" si="73"/>
        <v>0</v>
      </c>
      <c r="CD91" s="98">
        <f t="shared" si="73"/>
        <v>0</v>
      </c>
      <c r="CE91" s="98">
        <f t="shared" si="73"/>
        <v>0</v>
      </c>
      <c r="CF91" s="98">
        <f t="shared" si="73"/>
        <v>0</v>
      </c>
      <c r="CG91" s="98">
        <f t="shared" si="73"/>
        <v>0</v>
      </c>
      <c r="CH91" s="98">
        <f t="shared" si="73"/>
        <v>0</v>
      </c>
      <c r="CI91" s="98">
        <f t="shared" si="73"/>
        <v>0</v>
      </c>
      <c r="CJ91" s="98">
        <f t="shared" si="73"/>
        <v>0</v>
      </c>
      <c r="CK91" s="98">
        <f t="shared" si="73"/>
        <v>0</v>
      </c>
      <c r="CL91" s="98">
        <f t="shared" si="73"/>
        <v>0</v>
      </c>
      <c r="CM91" s="98">
        <f t="shared" si="73"/>
        <v>0</v>
      </c>
      <c r="CN91" s="98">
        <f t="shared" si="73"/>
        <v>0</v>
      </c>
      <c r="CO91" s="98">
        <f t="shared" si="73"/>
        <v>0</v>
      </c>
      <c r="CP91" s="98">
        <f t="shared" si="73"/>
        <v>0</v>
      </c>
      <c r="CQ91" s="98">
        <f t="shared" si="73"/>
        <v>0</v>
      </c>
      <c r="CR91" s="98">
        <f t="shared" si="73"/>
        <v>0</v>
      </c>
      <c r="CS91" s="182">
        <f t="shared" si="73"/>
        <v>0</v>
      </c>
      <c r="CT91" s="174">
        <f t="shared" si="70"/>
        <v>2334.3719167599988</v>
      </c>
      <c r="CU91" s="117"/>
      <c r="CV91" s="125"/>
      <c r="CX91" s="198"/>
    </row>
    <row r="92" spans="1:102">
      <c r="A92" s="171" t="s">
        <v>18</v>
      </c>
      <c r="B92" s="181">
        <f>SUM(B93:B95)</f>
        <v>32.4</v>
      </c>
      <c r="C92" s="181">
        <f t="shared" ref="C92:BN92" si="74">SUM(C93:C95)</f>
        <v>32.4</v>
      </c>
      <c r="D92" s="181">
        <f t="shared" si="74"/>
        <v>32.4</v>
      </c>
      <c r="E92" s="181">
        <f t="shared" si="74"/>
        <v>32.4</v>
      </c>
      <c r="F92" s="181">
        <f t="shared" si="74"/>
        <v>32.4</v>
      </c>
      <c r="G92" s="181">
        <f t="shared" si="74"/>
        <v>32.4</v>
      </c>
      <c r="H92" s="181">
        <f t="shared" si="74"/>
        <v>32.4</v>
      </c>
      <c r="I92" s="181">
        <f t="shared" si="74"/>
        <v>32.4</v>
      </c>
      <c r="J92" s="181">
        <f t="shared" si="74"/>
        <v>32.4</v>
      </c>
      <c r="K92" s="181">
        <f t="shared" si="74"/>
        <v>32.4</v>
      </c>
      <c r="L92" s="181">
        <f t="shared" si="74"/>
        <v>32.4</v>
      </c>
      <c r="M92" s="181">
        <f t="shared" si="74"/>
        <v>32.4</v>
      </c>
      <c r="N92" s="181">
        <f t="shared" si="74"/>
        <v>32.4</v>
      </c>
      <c r="O92" s="181">
        <f t="shared" si="74"/>
        <v>32.4</v>
      </c>
      <c r="P92" s="181">
        <f t="shared" si="74"/>
        <v>32.4</v>
      </c>
      <c r="Q92" s="181">
        <f t="shared" si="74"/>
        <v>32.4</v>
      </c>
      <c r="R92" s="181">
        <f t="shared" si="74"/>
        <v>32.4</v>
      </c>
      <c r="S92" s="181">
        <f t="shared" si="74"/>
        <v>32.4</v>
      </c>
      <c r="T92" s="181">
        <f t="shared" si="74"/>
        <v>32.4</v>
      </c>
      <c r="U92" s="181">
        <f t="shared" si="74"/>
        <v>32.4</v>
      </c>
      <c r="V92" s="181">
        <f t="shared" si="74"/>
        <v>32.4</v>
      </c>
      <c r="W92" s="181">
        <f t="shared" si="74"/>
        <v>32.4</v>
      </c>
      <c r="X92" s="181">
        <f t="shared" si="74"/>
        <v>32.4</v>
      </c>
      <c r="Y92" s="181">
        <f t="shared" si="74"/>
        <v>32.4</v>
      </c>
      <c r="Z92" s="181">
        <f t="shared" si="74"/>
        <v>32.4</v>
      </c>
      <c r="AA92" s="181">
        <f t="shared" si="74"/>
        <v>32.4</v>
      </c>
      <c r="AB92" s="181">
        <f t="shared" si="74"/>
        <v>32.4</v>
      </c>
      <c r="AC92" s="181">
        <f t="shared" si="74"/>
        <v>32.4</v>
      </c>
      <c r="AD92" s="181">
        <f t="shared" si="74"/>
        <v>32.4</v>
      </c>
      <c r="AE92" s="181">
        <f t="shared" si="74"/>
        <v>32.4</v>
      </c>
      <c r="AF92" s="181">
        <f t="shared" si="74"/>
        <v>32.4</v>
      </c>
      <c r="AG92" s="181">
        <f t="shared" si="74"/>
        <v>32.4</v>
      </c>
      <c r="AH92" s="181">
        <f t="shared" si="74"/>
        <v>32.4</v>
      </c>
      <c r="AI92" s="181">
        <f t="shared" si="74"/>
        <v>32.4</v>
      </c>
      <c r="AJ92" s="181">
        <f t="shared" si="74"/>
        <v>32.4</v>
      </c>
      <c r="AK92" s="181">
        <f t="shared" si="74"/>
        <v>32.4</v>
      </c>
      <c r="AL92" s="181">
        <f t="shared" si="74"/>
        <v>32.4</v>
      </c>
      <c r="AM92" s="181">
        <f t="shared" si="74"/>
        <v>32.4</v>
      </c>
      <c r="AN92" s="181">
        <f t="shared" si="74"/>
        <v>32.4</v>
      </c>
      <c r="AO92" s="181">
        <f t="shared" si="74"/>
        <v>32.4</v>
      </c>
      <c r="AP92" s="181">
        <f t="shared" si="74"/>
        <v>32.4</v>
      </c>
      <c r="AQ92" s="181">
        <f t="shared" si="74"/>
        <v>32.4</v>
      </c>
      <c r="AR92" s="181">
        <f t="shared" si="74"/>
        <v>32.4</v>
      </c>
      <c r="AS92" s="181">
        <f t="shared" si="74"/>
        <v>32.4</v>
      </c>
      <c r="AT92" s="181">
        <f t="shared" si="74"/>
        <v>32.4</v>
      </c>
      <c r="AU92" s="181">
        <f t="shared" si="74"/>
        <v>32.4</v>
      </c>
      <c r="AV92" s="181">
        <f t="shared" si="74"/>
        <v>32.4</v>
      </c>
      <c r="AW92" s="181">
        <f t="shared" si="74"/>
        <v>32.4</v>
      </c>
      <c r="AX92" s="181">
        <f t="shared" si="74"/>
        <v>32.4</v>
      </c>
      <c r="AY92" s="181">
        <f t="shared" si="74"/>
        <v>32.4</v>
      </c>
      <c r="AZ92" s="181">
        <f t="shared" si="74"/>
        <v>32.4</v>
      </c>
      <c r="BA92" s="181">
        <f t="shared" si="74"/>
        <v>32.4</v>
      </c>
      <c r="BB92" s="181">
        <f t="shared" si="74"/>
        <v>32.4</v>
      </c>
      <c r="BC92" s="181">
        <f t="shared" si="74"/>
        <v>32.4</v>
      </c>
      <c r="BD92" s="181">
        <f t="shared" si="74"/>
        <v>32.4</v>
      </c>
      <c r="BE92" s="181">
        <f t="shared" si="74"/>
        <v>32.4</v>
      </c>
      <c r="BF92" s="181">
        <f t="shared" si="74"/>
        <v>32.4</v>
      </c>
      <c r="BG92" s="181">
        <f t="shared" si="74"/>
        <v>32.4</v>
      </c>
      <c r="BH92" s="181">
        <f t="shared" si="74"/>
        <v>32.4</v>
      </c>
      <c r="BI92" s="181">
        <f t="shared" si="74"/>
        <v>32.4</v>
      </c>
      <c r="BJ92" s="181">
        <f t="shared" si="74"/>
        <v>32.4</v>
      </c>
      <c r="BK92" s="181">
        <f t="shared" si="74"/>
        <v>32.4</v>
      </c>
      <c r="BL92" s="181">
        <f t="shared" si="74"/>
        <v>32.4</v>
      </c>
      <c r="BM92" s="181">
        <f t="shared" si="74"/>
        <v>32.4</v>
      </c>
      <c r="BN92" s="181">
        <f t="shared" si="74"/>
        <v>32.4</v>
      </c>
      <c r="BO92" s="181">
        <f t="shared" ref="BO92:CS92" si="75">SUM(BO93:BO95)</f>
        <v>32.4</v>
      </c>
      <c r="BP92" s="181">
        <f t="shared" si="75"/>
        <v>32.4</v>
      </c>
      <c r="BQ92" s="181">
        <f t="shared" si="75"/>
        <v>32.4</v>
      </c>
      <c r="BR92" s="181">
        <f t="shared" si="75"/>
        <v>32.4</v>
      </c>
      <c r="BS92" s="181">
        <f t="shared" si="75"/>
        <v>32.4</v>
      </c>
      <c r="BT92" s="181">
        <f t="shared" si="75"/>
        <v>32.4</v>
      </c>
      <c r="BU92" s="181">
        <f t="shared" si="75"/>
        <v>32.4</v>
      </c>
      <c r="BV92" s="181">
        <f t="shared" si="75"/>
        <v>32.4</v>
      </c>
      <c r="BW92" s="181">
        <f t="shared" si="75"/>
        <v>32.4</v>
      </c>
      <c r="BX92" s="181">
        <f t="shared" si="75"/>
        <v>32.4</v>
      </c>
      <c r="BY92" s="181">
        <f t="shared" si="75"/>
        <v>32.4</v>
      </c>
      <c r="BZ92" s="181">
        <f t="shared" si="75"/>
        <v>32.4</v>
      </c>
      <c r="CA92" s="181">
        <f t="shared" si="75"/>
        <v>32.4</v>
      </c>
      <c r="CB92" s="181">
        <f t="shared" si="75"/>
        <v>32.4</v>
      </c>
      <c r="CC92" s="181">
        <f t="shared" si="75"/>
        <v>32.4</v>
      </c>
      <c r="CD92" s="181">
        <f t="shared" si="75"/>
        <v>32.4</v>
      </c>
      <c r="CE92" s="181">
        <f t="shared" si="75"/>
        <v>32.4</v>
      </c>
      <c r="CF92" s="181">
        <f t="shared" si="75"/>
        <v>32.4</v>
      </c>
      <c r="CG92" s="181">
        <f t="shared" si="75"/>
        <v>32.4</v>
      </c>
      <c r="CH92" s="181">
        <f t="shared" si="75"/>
        <v>32.4</v>
      </c>
      <c r="CI92" s="181">
        <f t="shared" si="75"/>
        <v>32.4</v>
      </c>
      <c r="CJ92" s="181">
        <f t="shared" si="75"/>
        <v>32.4</v>
      </c>
      <c r="CK92" s="181">
        <f t="shared" si="75"/>
        <v>32.4</v>
      </c>
      <c r="CL92" s="181">
        <f t="shared" si="75"/>
        <v>32.4</v>
      </c>
      <c r="CM92" s="181">
        <f t="shared" si="75"/>
        <v>32.4</v>
      </c>
      <c r="CN92" s="181">
        <f t="shared" si="75"/>
        <v>32.4</v>
      </c>
      <c r="CO92" s="181">
        <f t="shared" si="75"/>
        <v>32.4</v>
      </c>
      <c r="CP92" s="181">
        <f t="shared" si="75"/>
        <v>32.4</v>
      </c>
      <c r="CQ92" s="181">
        <f t="shared" si="75"/>
        <v>32.4</v>
      </c>
      <c r="CR92" s="181">
        <f t="shared" si="75"/>
        <v>32.4</v>
      </c>
      <c r="CS92" s="181">
        <f t="shared" si="75"/>
        <v>32.4</v>
      </c>
      <c r="CT92" s="174">
        <f t="shared" si="70"/>
        <v>3110.4000000000051</v>
      </c>
      <c r="CU92" s="117"/>
      <c r="CW92" s="225">
        <f>CU92*(24)/(96*1000)</f>
        <v>0</v>
      </c>
    </row>
    <row r="93" spans="1:102">
      <c r="A93" s="22" t="s">
        <v>59</v>
      </c>
      <c r="B93" s="31" cm="1">
        <f t="array" ref="B93:CS93">TRANSPOSE('[13]2701'!$F$14:$F$109)</f>
        <v>0.4</v>
      </c>
      <c r="C93" s="32">
        <v>0.4</v>
      </c>
      <c r="D93" s="32">
        <v>0.4</v>
      </c>
      <c r="E93" s="32">
        <v>0.4</v>
      </c>
      <c r="F93" s="32">
        <v>0.4</v>
      </c>
      <c r="G93" s="32">
        <v>0.4</v>
      </c>
      <c r="H93" s="32">
        <v>0.4</v>
      </c>
      <c r="I93" s="32">
        <v>0.4</v>
      </c>
      <c r="J93" s="32">
        <v>0.4</v>
      </c>
      <c r="K93" s="32">
        <v>0.4</v>
      </c>
      <c r="L93" s="32">
        <v>0.4</v>
      </c>
      <c r="M93" s="32">
        <v>0.4</v>
      </c>
      <c r="N93" s="32">
        <v>0.4</v>
      </c>
      <c r="O93" s="32">
        <v>0.4</v>
      </c>
      <c r="P93" s="32">
        <v>0.4</v>
      </c>
      <c r="Q93" s="32">
        <v>0.4</v>
      </c>
      <c r="R93" s="32">
        <v>0.4</v>
      </c>
      <c r="S93" s="32">
        <v>0.4</v>
      </c>
      <c r="T93" s="32">
        <v>0.4</v>
      </c>
      <c r="U93" s="32">
        <v>0.4</v>
      </c>
      <c r="V93" s="32">
        <v>0.4</v>
      </c>
      <c r="W93" s="32">
        <v>0.4</v>
      </c>
      <c r="X93" s="32">
        <v>0.4</v>
      </c>
      <c r="Y93" s="32">
        <v>0.4</v>
      </c>
      <c r="Z93" s="32">
        <v>0.4</v>
      </c>
      <c r="AA93" s="32">
        <v>0.4</v>
      </c>
      <c r="AB93" s="32">
        <v>0.4</v>
      </c>
      <c r="AC93" s="32">
        <v>0.4</v>
      </c>
      <c r="AD93" s="32">
        <v>0.4</v>
      </c>
      <c r="AE93" s="32">
        <v>0.4</v>
      </c>
      <c r="AF93" s="32">
        <v>0.4</v>
      </c>
      <c r="AG93" s="32">
        <v>0.4</v>
      </c>
      <c r="AH93" s="32">
        <v>0.4</v>
      </c>
      <c r="AI93" s="32">
        <v>0.4</v>
      </c>
      <c r="AJ93" s="32">
        <v>0.4</v>
      </c>
      <c r="AK93" s="32">
        <v>0.4</v>
      </c>
      <c r="AL93" s="32">
        <v>0.4</v>
      </c>
      <c r="AM93" s="32">
        <v>0.4</v>
      </c>
      <c r="AN93" s="32">
        <v>0.4</v>
      </c>
      <c r="AO93" s="32">
        <v>0.4</v>
      </c>
      <c r="AP93" s="32">
        <v>0.4</v>
      </c>
      <c r="AQ93" s="32">
        <v>0.4</v>
      </c>
      <c r="AR93" s="32">
        <v>0.4</v>
      </c>
      <c r="AS93" s="32">
        <v>0.4</v>
      </c>
      <c r="AT93" s="32">
        <v>0.4</v>
      </c>
      <c r="AU93" s="32">
        <v>0.4</v>
      </c>
      <c r="AV93" s="32">
        <v>0.4</v>
      </c>
      <c r="AW93" s="32">
        <v>0.4</v>
      </c>
      <c r="AX93" s="32">
        <v>0.4</v>
      </c>
      <c r="AY93" s="32">
        <v>0.4</v>
      </c>
      <c r="AZ93" s="32">
        <v>0.4</v>
      </c>
      <c r="BA93" s="32">
        <v>0.4</v>
      </c>
      <c r="BB93" s="32">
        <v>0.4</v>
      </c>
      <c r="BC93" s="32">
        <v>0.4</v>
      </c>
      <c r="BD93" s="32">
        <v>0.4</v>
      </c>
      <c r="BE93" s="32">
        <v>0.4</v>
      </c>
      <c r="BF93" s="32">
        <v>0.4</v>
      </c>
      <c r="BG93" s="32">
        <v>0.4</v>
      </c>
      <c r="BH93" s="32">
        <v>0.4</v>
      </c>
      <c r="BI93" s="32">
        <v>0.4</v>
      </c>
      <c r="BJ93" s="32">
        <v>0.4</v>
      </c>
      <c r="BK93" s="32">
        <v>0.4</v>
      </c>
      <c r="BL93" s="32">
        <v>0.4</v>
      </c>
      <c r="BM93" s="32">
        <v>0.4</v>
      </c>
      <c r="BN93" s="32">
        <v>0.4</v>
      </c>
      <c r="BO93" s="32">
        <v>0.4</v>
      </c>
      <c r="BP93" s="32">
        <v>0.4</v>
      </c>
      <c r="BQ93" s="32">
        <v>0.4</v>
      </c>
      <c r="BR93" s="32">
        <v>0.4</v>
      </c>
      <c r="BS93" s="32">
        <v>0.4</v>
      </c>
      <c r="BT93" s="32">
        <v>0.4</v>
      </c>
      <c r="BU93" s="32">
        <v>0.4</v>
      </c>
      <c r="BV93" s="32">
        <v>0.4</v>
      </c>
      <c r="BW93" s="32">
        <v>0.4</v>
      </c>
      <c r="BX93" s="32">
        <v>0.4</v>
      </c>
      <c r="BY93" s="32">
        <v>0.4</v>
      </c>
      <c r="BZ93" s="32">
        <v>0.4</v>
      </c>
      <c r="CA93" s="32">
        <v>0.4</v>
      </c>
      <c r="CB93" s="32">
        <v>0.4</v>
      </c>
      <c r="CC93" s="32">
        <v>0.4</v>
      </c>
      <c r="CD93" s="32">
        <v>0.4</v>
      </c>
      <c r="CE93" s="32">
        <v>0.4</v>
      </c>
      <c r="CF93" s="32">
        <v>0.4</v>
      </c>
      <c r="CG93" s="32">
        <v>0.4</v>
      </c>
      <c r="CH93" s="32">
        <v>0.4</v>
      </c>
      <c r="CI93" s="32">
        <v>0.4</v>
      </c>
      <c r="CJ93" s="32">
        <v>0.4</v>
      </c>
      <c r="CK93" s="32">
        <v>0.4</v>
      </c>
      <c r="CL93" s="32">
        <v>0.4</v>
      </c>
      <c r="CM93" s="32">
        <v>0.4</v>
      </c>
      <c r="CN93" s="32">
        <v>0.4</v>
      </c>
      <c r="CO93" s="32">
        <v>0.4</v>
      </c>
      <c r="CP93" s="32">
        <v>0.4</v>
      </c>
      <c r="CQ93" s="32">
        <v>0.4</v>
      </c>
      <c r="CR93" s="32">
        <v>0.4</v>
      </c>
      <c r="CS93" s="71">
        <v>0.4</v>
      </c>
      <c r="CT93" s="175">
        <f t="shared" ref="CT93:CT96" si="76">SUM(B93:CS93)</f>
        <v>38.399999999999928</v>
      </c>
      <c r="CU93" s="119"/>
    </row>
    <row r="94" spans="1:102" ht="15.75" thickBot="1">
      <c r="A94" s="22" t="s">
        <v>60</v>
      </c>
      <c r="B94" s="95">
        <v>0</v>
      </c>
      <c r="C94" s="95">
        <v>0</v>
      </c>
      <c r="D94" s="95">
        <v>0</v>
      </c>
      <c r="E94" s="95">
        <v>0</v>
      </c>
      <c r="F94" s="95">
        <v>0</v>
      </c>
      <c r="G94" s="95">
        <v>0</v>
      </c>
      <c r="H94" s="95">
        <v>0</v>
      </c>
      <c r="I94" s="95">
        <v>0</v>
      </c>
      <c r="J94" s="95">
        <v>0</v>
      </c>
      <c r="K94" s="95">
        <v>0</v>
      </c>
      <c r="L94" s="95">
        <v>0</v>
      </c>
      <c r="M94" s="95">
        <v>0</v>
      </c>
      <c r="N94" s="95">
        <v>0</v>
      </c>
      <c r="O94" s="95">
        <v>0</v>
      </c>
      <c r="P94" s="95">
        <v>0</v>
      </c>
      <c r="Q94" s="95">
        <v>0</v>
      </c>
      <c r="R94" s="95">
        <v>0</v>
      </c>
      <c r="S94" s="95">
        <v>0</v>
      </c>
      <c r="T94" s="95">
        <v>0</v>
      </c>
      <c r="U94" s="95">
        <v>0</v>
      </c>
      <c r="V94" s="95">
        <v>0</v>
      </c>
      <c r="W94" s="95">
        <v>0</v>
      </c>
      <c r="X94" s="95">
        <v>0</v>
      </c>
      <c r="Y94" s="95">
        <v>0</v>
      </c>
      <c r="Z94" s="95">
        <v>0</v>
      </c>
      <c r="AA94" s="95">
        <v>0</v>
      </c>
      <c r="AB94" s="95">
        <v>0</v>
      </c>
      <c r="AC94" s="95">
        <v>0</v>
      </c>
      <c r="AD94" s="95">
        <v>0</v>
      </c>
      <c r="AE94" s="95">
        <v>0</v>
      </c>
      <c r="AF94" s="95">
        <v>0</v>
      </c>
      <c r="AG94" s="95">
        <v>0</v>
      </c>
      <c r="AH94" s="95">
        <v>0</v>
      </c>
      <c r="AI94" s="95">
        <v>0</v>
      </c>
      <c r="AJ94" s="95">
        <v>0</v>
      </c>
      <c r="AK94" s="95">
        <v>0</v>
      </c>
      <c r="AL94" s="95">
        <v>0</v>
      </c>
      <c r="AM94" s="95">
        <v>0</v>
      </c>
      <c r="AN94" s="95">
        <v>0</v>
      </c>
      <c r="AO94" s="95">
        <v>0</v>
      </c>
      <c r="AP94" s="95">
        <v>0</v>
      </c>
      <c r="AQ94" s="95">
        <v>0</v>
      </c>
      <c r="AR94" s="95">
        <v>0</v>
      </c>
      <c r="AS94" s="95">
        <v>0</v>
      </c>
      <c r="AT94" s="95">
        <v>0</v>
      </c>
      <c r="AU94" s="95">
        <v>0</v>
      </c>
      <c r="AV94" s="95">
        <v>0</v>
      </c>
      <c r="AW94" s="95">
        <v>0</v>
      </c>
      <c r="AX94" s="95">
        <v>0</v>
      </c>
      <c r="AY94" s="95">
        <v>0</v>
      </c>
      <c r="AZ94" s="95">
        <v>0</v>
      </c>
      <c r="BA94" s="95">
        <v>0</v>
      </c>
      <c r="BB94" s="95">
        <v>0</v>
      </c>
      <c r="BC94" s="95">
        <v>0</v>
      </c>
      <c r="BD94" s="95">
        <v>0</v>
      </c>
      <c r="BE94" s="95">
        <v>0</v>
      </c>
      <c r="BF94" s="95">
        <v>0</v>
      </c>
      <c r="BG94" s="95">
        <v>0</v>
      </c>
      <c r="BH94" s="95">
        <v>0</v>
      </c>
      <c r="BI94" s="95">
        <v>0</v>
      </c>
      <c r="BJ94" s="95">
        <v>0</v>
      </c>
      <c r="BK94" s="95">
        <v>0</v>
      </c>
      <c r="BL94" s="95">
        <v>0</v>
      </c>
      <c r="BM94" s="95">
        <v>0</v>
      </c>
      <c r="BN94" s="95">
        <v>0</v>
      </c>
      <c r="BO94" s="95">
        <v>0</v>
      </c>
      <c r="BP94" s="95">
        <v>0</v>
      </c>
      <c r="BQ94" s="95">
        <v>0</v>
      </c>
      <c r="BR94" s="95">
        <v>0</v>
      </c>
      <c r="BS94" s="95">
        <v>0</v>
      </c>
      <c r="BT94" s="95">
        <v>0</v>
      </c>
      <c r="BU94" s="95">
        <v>0</v>
      </c>
      <c r="BV94" s="95">
        <v>0</v>
      </c>
      <c r="BW94" s="95">
        <v>0</v>
      </c>
      <c r="BX94" s="95">
        <v>0</v>
      </c>
      <c r="BY94" s="95">
        <v>0</v>
      </c>
      <c r="BZ94" s="95">
        <v>0</v>
      </c>
      <c r="CA94" s="95">
        <v>0</v>
      </c>
      <c r="CB94" s="95">
        <v>0</v>
      </c>
      <c r="CC94" s="95">
        <v>0</v>
      </c>
      <c r="CD94" s="95">
        <v>0</v>
      </c>
      <c r="CE94" s="95">
        <v>0</v>
      </c>
      <c r="CF94" s="95">
        <v>0</v>
      </c>
      <c r="CG94" s="95">
        <v>0</v>
      </c>
      <c r="CH94" s="95">
        <v>0</v>
      </c>
      <c r="CI94" s="95">
        <v>0</v>
      </c>
      <c r="CJ94" s="95">
        <v>0</v>
      </c>
      <c r="CK94" s="95">
        <v>0</v>
      </c>
      <c r="CL94" s="95">
        <v>0</v>
      </c>
      <c r="CM94" s="95">
        <v>0</v>
      </c>
      <c r="CN94" s="95">
        <v>0</v>
      </c>
      <c r="CO94" s="95">
        <v>0</v>
      </c>
      <c r="CP94" s="95">
        <v>0</v>
      </c>
      <c r="CQ94" s="95">
        <v>0</v>
      </c>
      <c r="CR94" s="95">
        <v>0</v>
      </c>
      <c r="CS94" s="95">
        <v>0</v>
      </c>
      <c r="CT94" s="197">
        <f t="shared" si="76"/>
        <v>0</v>
      </c>
      <c r="CU94" s="119">
        <f>SUM('Day (1):Day (30)'!CT93)</f>
        <v>1027.1999999999987</v>
      </c>
    </row>
    <row r="95" spans="1:102" ht="15.75" thickBot="1">
      <c r="A95" s="39" t="s">
        <v>70</v>
      </c>
      <c r="B95" s="228" cm="1">
        <f t="array" ref="B95:CS95">TRANSPOSE('[13]2701'!$E$14:$E$109)</f>
        <v>32</v>
      </c>
      <c r="C95" s="229">
        <v>32</v>
      </c>
      <c r="D95" s="229">
        <v>32</v>
      </c>
      <c r="E95" s="229">
        <v>32</v>
      </c>
      <c r="F95" s="229">
        <v>32</v>
      </c>
      <c r="G95" s="229">
        <v>32</v>
      </c>
      <c r="H95" s="229">
        <v>32</v>
      </c>
      <c r="I95" s="229">
        <v>32</v>
      </c>
      <c r="J95" s="229">
        <v>32</v>
      </c>
      <c r="K95" s="229">
        <v>32</v>
      </c>
      <c r="L95" s="229">
        <v>32</v>
      </c>
      <c r="M95" s="229">
        <v>32</v>
      </c>
      <c r="N95" s="229">
        <v>32</v>
      </c>
      <c r="O95" s="229">
        <v>32</v>
      </c>
      <c r="P95" s="229">
        <v>32</v>
      </c>
      <c r="Q95" s="229">
        <v>32</v>
      </c>
      <c r="R95" s="229">
        <v>32</v>
      </c>
      <c r="S95" s="229">
        <v>32</v>
      </c>
      <c r="T95" s="229">
        <v>32</v>
      </c>
      <c r="U95" s="229">
        <v>32</v>
      </c>
      <c r="V95" s="229">
        <v>32</v>
      </c>
      <c r="W95" s="229">
        <v>32</v>
      </c>
      <c r="X95" s="229">
        <v>32</v>
      </c>
      <c r="Y95" s="229">
        <v>32</v>
      </c>
      <c r="Z95" s="229">
        <v>32</v>
      </c>
      <c r="AA95" s="229">
        <v>32</v>
      </c>
      <c r="AB95" s="229">
        <v>32</v>
      </c>
      <c r="AC95" s="229">
        <v>32</v>
      </c>
      <c r="AD95" s="229">
        <v>32</v>
      </c>
      <c r="AE95" s="229">
        <v>32</v>
      </c>
      <c r="AF95" s="229">
        <v>32</v>
      </c>
      <c r="AG95" s="229">
        <v>32</v>
      </c>
      <c r="AH95" s="229">
        <v>32</v>
      </c>
      <c r="AI95" s="229">
        <v>32</v>
      </c>
      <c r="AJ95" s="229">
        <v>32</v>
      </c>
      <c r="AK95" s="229">
        <v>32</v>
      </c>
      <c r="AL95" s="229">
        <v>32</v>
      </c>
      <c r="AM95" s="229">
        <v>32</v>
      </c>
      <c r="AN95" s="229">
        <v>32</v>
      </c>
      <c r="AO95" s="229">
        <v>32</v>
      </c>
      <c r="AP95" s="229">
        <v>32</v>
      </c>
      <c r="AQ95" s="229">
        <v>32</v>
      </c>
      <c r="AR95" s="229">
        <v>32</v>
      </c>
      <c r="AS95" s="229">
        <v>32</v>
      </c>
      <c r="AT95" s="229">
        <v>32</v>
      </c>
      <c r="AU95" s="229">
        <v>32</v>
      </c>
      <c r="AV95" s="229">
        <v>32</v>
      </c>
      <c r="AW95" s="229">
        <v>32</v>
      </c>
      <c r="AX95" s="229">
        <v>32</v>
      </c>
      <c r="AY95" s="229">
        <v>32</v>
      </c>
      <c r="AZ95" s="229">
        <v>32</v>
      </c>
      <c r="BA95" s="229">
        <v>32</v>
      </c>
      <c r="BB95" s="229">
        <v>32</v>
      </c>
      <c r="BC95" s="229">
        <v>32</v>
      </c>
      <c r="BD95" s="229">
        <v>32</v>
      </c>
      <c r="BE95" s="229">
        <v>32</v>
      </c>
      <c r="BF95" s="229">
        <v>32</v>
      </c>
      <c r="BG95" s="229">
        <v>32</v>
      </c>
      <c r="BH95" s="229">
        <v>32</v>
      </c>
      <c r="BI95" s="229">
        <v>32</v>
      </c>
      <c r="BJ95" s="229">
        <v>32</v>
      </c>
      <c r="BK95" s="229">
        <v>32</v>
      </c>
      <c r="BL95" s="229">
        <v>32</v>
      </c>
      <c r="BM95" s="229">
        <v>32</v>
      </c>
      <c r="BN95" s="229">
        <v>32</v>
      </c>
      <c r="BO95" s="229">
        <v>32</v>
      </c>
      <c r="BP95" s="229">
        <v>32</v>
      </c>
      <c r="BQ95" s="229">
        <v>32</v>
      </c>
      <c r="BR95" s="229">
        <v>32</v>
      </c>
      <c r="BS95" s="229">
        <v>32</v>
      </c>
      <c r="BT95" s="229">
        <v>32</v>
      </c>
      <c r="BU95" s="229">
        <v>32</v>
      </c>
      <c r="BV95" s="229">
        <v>32</v>
      </c>
      <c r="BW95" s="229">
        <v>32</v>
      </c>
      <c r="BX95" s="229">
        <v>32</v>
      </c>
      <c r="BY95" s="229">
        <v>32</v>
      </c>
      <c r="BZ95" s="229">
        <v>32</v>
      </c>
      <c r="CA95" s="229">
        <v>32</v>
      </c>
      <c r="CB95" s="229">
        <v>32</v>
      </c>
      <c r="CC95" s="229">
        <v>32</v>
      </c>
      <c r="CD95" s="229">
        <v>32</v>
      </c>
      <c r="CE95" s="229">
        <v>32</v>
      </c>
      <c r="CF95" s="229">
        <v>32</v>
      </c>
      <c r="CG95" s="229">
        <v>32</v>
      </c>
      <c r="CH95" s="229">
        <v>32</v>
      </c>
      <c r="CI95" s="229">
        <v>32</v>
      </c>
      <c r="CJ95" s="229">
        <v>32</v>
      </c>
      <c r="CK95" s="229">
        <v>32</v>
      </c>
      <c r="CL95" s="229">
        <v>32</v>
      </c>
      <c r="CM95" s="229">
        <v>32</v>
      </c>
      <c r="CN95" s="229">
        <v>32</v>
      </c>
      <c r="CO95" s="229">
        <v>32</v>
      </c>
      <c r="CP95" s="229">
        <v>32</v>
      </c>
      <c r="CQ95" s="229">
        <v>32</v>
      </c>
      <c r="CR95" s="229">
        <v>32</v>
      </c>
      <c r="CS95" s="230">
        <v>32</v>
      </c>
      <c r="CT95" s="232">
        <f>SUM(B95:CS95)</f>
        <v>3072</v>
      </c>
      <c r="CU95" s="227">
        <f>SUM('Day (1):Day (30)'!CT94)</f>
        <v>0</v>
      </c>
    </row>
    <row r="96" spans="1:102" s="106" customFormat="1" ht="15.75" thickBot="1">
      <c r="A96" s="173" t="s">
        <v>61</v>
      </c>
      <c r="B96" s="183">
        <f t="shared" ref="B96:AG96" si="77">B91+B92</f>
        <v>32.4</v>
      </c>
      <c r="C96" s="135">
        <f t="shared" si="77"/>
        <v>32.4</v>
      </c>
      <c r="D96" s="135">
        <f t="shared" si="77"/>
        <v>32.4</v>
      </c>
      <c r="E96" s="135">
        <f t="shared" si="77"/>
        <v>32.4</v>
      </c>
      <c r="F96" s="135">
        <f t="shared" si="77"/>
        <v>32.4</v>
      </c>
      <c r="G96" s="135">
        <f t="shared" si="77"/>
        <v>32.4</v>
      </c>
      <c r="H96" s="135">
        <f t="shared" si="77"/>
        <v>32.4</v>
      </c>
      <c r="I96" s="135">
        <f t="shared" si="77"/>
        <v>32.4</v>
      </c>
      <c r="J96" s="135">
        <f t="shared" si="77"/>
        <v>32.4</v>
      </c>
      <c r="K96" s="135">
        <f t="shared" si="77"/>
        <v>32.4</v>
      </c>
      <c r="L96" s="135">
        <f t="shared" si="77"/>
        <v>32.4</v>
      </c>
      <c r="M96" s="135">
        <f t="shared" si="77"/>
        <v>32.4</v>
      </c>
      <c r="N96" s="135">
        <f t="shared" si="77"/>
        <v>32.4</v>
      </c>
      <c r="O96" s="135">
        <f t="shared" si="77"/>
        <v>32.4</v>
      </c>
      <c r="P96" s="135">
        <f t="shared" si="77"/>
        <v>32.4</v>
      </c>
      <c r="Q96" s="135">
        <f t="shared" si="77"/>
        <v>32.4</v>
      </c>
      <c r="R96" s="135">
        <f t="shared" si="77"/>
        <v>32.4</v>
      </c>
      <c r="S96" s="135">
        <f t="shared" si="77"/>
        <v>32.4</v>
      </c>
      <c r="T96" s="135">
        <f t="shared" si="77"/>
        <v>32.4</v>
      </c>
      <c r="U96" s="135">
        <f t="shared" si="77"/>
        <v>32.4</v>
      </c>
      <c r="V96" s="135">
        <f t="shared" si="77"/>
        <v>32.4</v>
      </c>
      <c r="W96" s="135">
        <f t="shared" si="77"/>
        <v>32.4</v>
      </c>
      <c r="X96" s="135">
        <f t="shared" si="77"/>
        <v>32.4</v>
      </c>
      <c r="Y96" s="135">
        <f t="shared" si="77"/>
        <v>32.4</v>
      </c>
      <c r="Z96" s="135">
        <f t="shared" si="77"/>
        <v>32.4</v>
      </c>
      <c r="AA96" s="135">
        <f t="shared" si="77"/>
        <v>32.4</v>
      </c>
      <c r="AB96" s="135">
        <f t="shared" si="77"/>
        <v>32.403599999999997</v>
      </c>
      <c r="AC96" s="135">
        <f t="shared" si="77"/>
        <v>32.825299999999999</v>
      </c>
      <c r="AD96" s="135">
        <f t="shared" si="77"/>
        <v>35.167059999999999</v>
      </c>
      <c r="AE96" s="135">
        <f t="shared" si="77"/>
        <v>39.176074720000003</v>
      </c>
      <c r="AF96" s="135">
        <f t="shared" si="77"/>
        <v>43.747226900000001</v>
      </c>
      <c r="AG96" s="135">
        <f t="shared" si="77"/>
        <v>48.496622700000003</v>
      </c>
      <c r="AH96" s="135">
        <f t="shared" ref="AH96:BM96" si="78">AH91+AH92</f>
        <v>53.849035999999998</v>
      </c>
      <c r="AI96" s="135">
        <f t="shared" si="78"/>
        <v>56.967728199999996</v>
      </c>
      <c r="AJ96" s="135">
        <f t="shared" si="78"/>
        <v>63.482766600000005</v>
      </c>
      <c r="AK96" s="135">
        <f t="shared" si="78"/>
        <v>73.502092000000005</v>
      </c>
      <c r="AL96" s="135">
        <f t="shared" si="78"/>
        <v>74.456339000000014</v>
      </c>
      <c r="AM96" s="135">
        <f t="shared" si="78"/>
        <v>76.417051000000001</v>
      </c>
      <c r="AN96" s="135">
        <f t="shared" si="78"/>
        <v>80.367973000000006</v>
      </c>
      <c r="AO96" s="135">
        <f t="shared" si="78"/>
        <v>84.269807</v>
      </c>
      <c r="AP96" s="135">
        <f t="shared" si="78"/>
        <v>92.628233000000009</v>
      </c>
      <c r="AQ96" s="135">
        <f t="shared" si="78"/>
        <v>95.762958999999995</v>
      </c>
      <c r="AR96" s="135">
        <f t="shared" si="78"/>
        <v>97.881754999999998</v>
      </c>
      <c r="AS96" s="135">
        <f t="shared" si="78"/>
        <v>102.441372</v>
      </c>
      <c r="AT96" s="135">
        <f t="shared" si="78"/>
        <v>103.10084499999999</v>
      </c>
      <c r="AU96" s="135">
        <f t="shared" si="78"/>
        <v>116.188457</v>
      </c>
      <c r="AV96" s="135">
        <f t="shared" si="78"/>
        <v>119.94563200000002</v>
      </c>
      <c r="AW96" s="135">
        <f t="shared" si="78"/>
        <v>126.97936900000002</v>
      </c>
      <c r="AX96" s="135">
        <f t="shared" si="78"/>
        <v>125.875315</v>
      </c>
      <c r="AY96" s="135">
        <f t="shared" si="78"/>
        <v>125.54773600000001</v>
      </c>
      <c r="AZ96" s="135">
        <f t="shared" si="78"/>
        <v>124.245296</v>
      </c>
      <c r="BA96" s="135">
        <f t="shared" si="78"/>
        <v>125.504122</v>
      </c>
      <c r="BB96" s="135">
        <f t="shared" si="78"/>
        <v>119.758925</v>
      </c>
      <c r="BC96" s="135">
        <f t="shared" si="78"/>
        <v>119.67480399999999</v>
      </c>
      <c r="BD96" s="135">
        <f t="shared" si="78"/>
        <v>113.14644799999999</v>
      </c>
      <c r="BE96" s="135">
        <f t="shared" si="78"/>
        <v>105.754997</v>
      </c>
      <c r="BF96" s="135">
        <f t="shared" si="78"/>
        <v>113.34334100000001</v>
      </c>
      <c r="BG96" s="135">
        <f t="shared" si="78"/>
        <v>108.04797300000001</v>
      </c>
      <c r="BH96" s="135">
        <f t="shared" si="78"/>
        <v>107.09293100000002</v>
      </c>
      <c r="BI96" s="135">
        <f t="shared" si="78"/>
        <v>104.5599235</v>
      </c>
      <c r="BJ96" s="135">
        <f t="shared" si="78"/>
        <v>101.07726399999999</v>
      </c>
      <c r="BK96" s="135">
        <f t="shared" si="78"/>
        <v>94.257767999999999</v>
      </c>
      <c r="BL96" s="135">
        <f t="shared" si="78"/>
        <v>88.79758799999999</v>
      </c>
      <c r="BM96" s="135">
        <f t="shared" si="78"/>
        <v>83.045934000000003</v>
      </c>
      <c r="BN96" s="135">
        <f t="shared" ref="BN96:CS96" si="79">BN91+BN92</f>
        <v>75.417819999999978</v>
      </c>
      <c r="BO96" s="135">
        <f t="shared" si="79"/>
        <v>68.34239199999999</v>
      </c>
      <c r="BP96" s="135">
        <f t="shared" si="79"/>
        <v>60.829850999999998</v>
      </c>
      <c r="BQ96" s="135">
        <f t="shared" si="79"/>
        <v>53.616870899999995</v>
      </c>
      <c r="BR96" s="135">
        <f t="shared" si="79"/>
        <v>46.2484915</v>
      </c>
      <c r="BS96" s="135">
        <f t="shared" si="79"/>
        <v>40.928475999999996</v>
      </c>
      <c r="BT96" s="135">
        <f t="shared" si="79"/>
        <v>36.355042900000001</v>
      </c>
      <c r="BU96" s="135">
        <f t="shared" si="79"/>
        <v>33.222607840000002</v>
      </c>
      <c r="BV96" s="135">
        <f t="shared" si="79"/>
        <v>32.422699999999999</v>
      </c>
      <c r="BW96" s="135">
        <f t="shared" si="79"/>
        <v>32.4</v>
      </c>
      <c r="BX96" s="135">
        <f t="shared" si="79"/>
        <v>32.4</v>
      </c>
      <c r="BY96" s="135">
        <f t="shared" si="79"/>
        <v>32.4</v>
      </c>
      <c r="BZ96" s="135">
        <f t="shared" si="79"/>
        <v>32.4</v>
      </c>
      <c r="CA96" s="135">
        <f t="shared" si="79"/>
        <v>32.4</v>
      </c>
      <c r="CB96" s="135">
        <f t="shared" si="79"/>
        <v>32.4</v>
      </c>
      <c r="CC96" s="135">
        <f t="shared" si="79"/>
        <v>32.4</v>
      </c>
      <c r="CD96" s="135">
        <f t="shared" si="79"/>
        <v>32.4</v>
      </c>
      <c r="CE96" s="135">
        <f t="shared" si="79"/>
        <v>32.4</v>
      </c>
      <c r="CF96" s="135">
        <f t="shared" si="79"/>
        <v>32.4</v>
      </c>
      <c r="CG96" s="135">
        <f t="shared" si="79"/>
        <v>32.4</v>
      </c>
      <c r="CH96" s="135">
        <f t="shared" si="79"/>
        <v>32.4</v>
      </c>
      <c r="CI96" s="135">
        <f t="shared" si="79"/>
        <v>32.4</v>
      </c>
      <c r="CJ96" s="135">
        <f t="shared" si="79"/>
        <v>32.4</v>
      </c>
      <c r="CK96" s="135">
        <f t="shared" si="79"/>
        <v>32.4</v>
      </c>
      <c r="CL96" s="135">
        <f t="shared" si="79"/>
        <v>32.4</v>
      </c>
      <c r="CM96" s="135">
        <f t="shared" si="79"/>
        <v>32.4</v>
      </c>
      <c r="CN96" s="135">
        <f t="shared" si="79"/>
        <v>32.4</v>
      </c>
      <c r="CO96" s="135">
        <f t="shared" si="79"/>
        <v>32.4</v>
      </c>
      <c r="CP96" s="135">
        <f t="shared" si="79"/>
        <v>32.4</v>
      </c>
      <c r="CQ96" s="135">
        <f t="shared" si="79"/>
        <v>32.4</v>
      </c>
      <c r="CR96" s="135">
        <f t="shared" si="79"/>
        <v>32.4</v>
      </c>
      <c r="CS96" s="184">
        <f t="shared" si="79"/>
        <v>32.4</v>
      </c>
      <c r="CT96" s="102">
        <f t="shared" si="76"/>
        <v>5444.7719167599907</v>
      </c>
      <c r="CU96" s="117"/>
      <c r="CV96" s="5"/>
      <c r="CW96" s="225">
        <f>CU96*(24)/(96*1000)</f>
        <v>0</v>
      </c>
      <c r="CX96" s="118"/>
    </row>
    <row r="97" spans="1:102">
      <c r="A97" s="101"/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117"/>
      <c r="CV97" s="118"/>
    </row>
    <row r="98" spans="1:102" ht="15.75" thickBot="1">
      <c r="A98" s="41"/>
      <c r="B98" s="42"/>
      <c r="C98" s="42"/>
      <c r="D98" s="42"/>
      <c r="E98" s="42"/>
      <c r="F98" s="42"/>
      <c r="G98" s="42"/>
      <c r="H98" s="41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1"/>
      <c r="CU98" s="117"/>
      <c r="CV98" s="118"/>
    </row>
    <row r="99" spans="1:102" ht="15.75" thickBot="1">
      <c r="A99" s="99" t="s">
        <v>69</v>
      </c>
      <c r="B99" s="100">
        <f t="shared" ref="B99:AG99" si="80">IF(B57&lt;0,0,MIN(B57,B96))</f>
        <v>0</v>
      </c>
      <c r="C99" s="100">
        <f t="shared" si="80"/>
        <v>0</v>
      </c>
      <c r="D99" s="100">
        <f t="shared" si="80"/>
        <v>0</v>
      </c>
      <c r="E99" s="100">
        <f t="shared" si="80"/>
        <v>0</v>
      </c>
      <c r="F99" s="100">
        <f t="shared" si="80"/>
        <v>0</v>
      </c>
      <c r="G99" s="100">
        <f t="shared" si="80"/>
        <v>0</v>
      </c>
      <c r="H99" s="100">
        <f t="shared" si="80"/>
        <v>0</v>
      </c>
      <c r="I99" s="100">
        <f t="shared" si="80"/>
        <v>0</v>
      </c>
      <c r="J99" s="100">
        <f t="shared" si="80"/>
        <v>0</v>
      </c>
      <c r="K99" s="100">
        <f t="shared" si="80"/>
        <v>0</v>
      </c>
      <c r="L99" s="100">
        <f t="shared" si="80"/>
        <v>0</v>
      </c>
      <c r="M99" s="100">
        <f t="shared" si="80"/>
        <v>0</v>
      </c>
      <c r="N99" s="100">
        <f t="shared" si="80"/>
        <v>0</v>
      </c>
      <c r="O99" s="100">
        <f t="shared" si="80"/>
        <v>0</v>
      </c>
      <c r="P99" s="100">
        <f t="shared" si="80"/>
        <v>0</v>
      </c>
      <c r="Q99" s="100">
        <f t="shared" si="80"/>
        <v>0</v>
      </c>
      <c r="R99" s="100">
        <f t="shared" si="80"/>
        <v>0</v>
      </c>
      <c r="S99" s="100">
        <f t="shared" si="80"/>
        <v>0</v>
      </c>
      <c r="T99" s="100">
        <f t="shared" si="80"/>
        <v>0</v>
      </c>
      <c r="U99" s="100">
        <f t="shared" si="80"/>
        <v>0</v>
      </c>
      <c r="V99" s="100">
        <f t="shared" si="80"/>
        <v>0</v>
      </c>
      <c r="W99" s="100">
        <f t="shared" si="80"/>
        <v>0</v>
      </c>
      <c r="X99" s="100">
        <f t="shared" si="80"/>
        <v>0</v>
      </c>
      <c r="Y99" s="100">
        <f t="shared" si="80"/>
        <v>0</v>
      </c>
      <c r="Z99" s="100">
        <f t="shared" si="80"/>
        <v>0</v>
      </c>
      <c r="AA99" s="100">
        <f t="shared" si="80"/>
        <v>0</v>
      </c>
      <c r="AB99" s="100">
        <f t="shared" si="80"/>
        <v>0</v>
      </c>
      <c r="AC99" s="100">
        <f t="shared" si="80"/>
        <v>0</v>
      </c>
      <c r="AD99" s="100">
        <f t="shared" si="80"/>
        <v>0</v>
      </c>
      <c r="AE99" s="100">
        <f t="shared" si="80"/>
        <v>0</v>
      </c>
      <c r="AF99" s="100">
        <f t="shared" si="80"/>
        <v>0</v>
      </c>
      <c r="AG99" s="100">
        <f t="shared" si="80"/>
        <v>0</v>
      </c>
      <c r="AH99" s="100">
        <f t="shared" ref="AH99:BM99" si="81">IF(AH57&lt;0,0,MIN(AH57,AH96))</f>
        <v>0</v>
      </c>
      <c r="AI99" s="100">
        <f t="shared" si="81"/>
        <v>0</v>
      </c>
      <c r="AJ99" s="100">
        <f t="shared" si="81"/>
        <v>0</v>
      </c>
      <c r="AK99" s="100">
        <f t="shared" si="81"/>
        <v>0</v>
      </c>
      <c r="AL99" s="100">
        <f t="shared" si="81"/>
        <v>0</v>
      </c>
      <c r="AM99" s="100">
        <f t="shared" si="81"/>
        <v>0</v>
      </c>
      <c r="AN99" s="100">
        <f t="shared" si="81"/>
        <v>0</v>
      </c>
      <c r="AO99" s="100">
        <f t="shared" si="81"/>
        <v>0</v>
      </c>
      <c r="AP99" s="100">
        <f t="shared" si="81"/>
        <v>0</v>
      </c>
      <c r="AQ99" s="100">
        <f t="shared" si="81"/>
        <v>0</v>
      </c>
      <c r="AR99" s="100">
        <f t="shared" si="81"/>
        <v>0</v>
      </c>
      <c r="AS99" s="100">
        <f t="shared" si="81"/>
        <v>0</v>
      </c>
      <c r="AT99" s="100">
        <f t="shared" si="81"/>
        <v>0</v>
      </c>
      <c r="AU99" s="100">
        <f t="shared" si="81"/>
        <v>0</v>
      </c>
      <c r="AV99" s="100">
        <f t="shared" si="81"/>
        <v>0</v>
      </c>
      <c r="AW99" s="100">
        <f t="shared" si="81"/>
        <v>0</v>
      </c>
      <c r="AX99" s="100">
        <f t="shared" si="81"/>
        <v>0</v>
      </c>
      <c r="AY99" s="100">
        <f t="shared" si="81"/>
        <v>0</v>
      </c>
      <c r="AZ99" s="100">
        <f t="shared" si="81"/>
        <v>0</v>
      </c>
      <c r="BA99" s="100">
        <f t="shared" si="81"/>
        <v>0</v>
      </c>
      <c r="BB99" s="100">
        <f t="shared" si="81"/>
        <v>0</v>
      </c>
      <c r="BC99" s="100">
        <f t="shared" si="81"/>
        <v>0</v>
      </c>
      <c r="BD99" s="100">
        <f t="shared" si="81"/>
        <v>0</v>
      </c>
      <c r="BE99" s="100">
        <f t="shared" si="81"/>
        <v>0</v>
      </c>
      <c r="BF99" s="100">
        <f t="shared" si="81"/>
        <v>0</v>
      </c>
      <c r="BG99" s="100">
        <f t="shared" si="81"/>
        <v>0</v>
      </c>
      <c r="BH99" s="100">
        <f t="shared" si="81"/>
        <v>0</v>
      </c>
      <c r="BI99" s="100">
        <f t="shared" si="81"/>
        <v>0</v>
      </c>
      <c r="BJ99" s="100">
        <f t="shared" si="81"/>
        <v>0</v>
      </c>
      <c r="BK99" s="100">
        <f t="shared" si="81"/>
        <v>0</v>
      </c>
      <c r="BL99" s="100">
        <f t="shared" si="81"/>
        <v>0</v>
      </c>
      <c r="BM99" s="100">
        <f t="shared" si="81"/>
        <v>0</v>
      </c>
      <c r="BN99" s="100">
        <f t="shared" ref="BN99:CS99" si="82">IF(BN57&lt;0,0,MIN(BN57,BN96))</f>
        <v>0</v>
      </c>
      <c r="BO99" s="100">
        <f t="shared" si="82"/>
        <v>0</v>
      </c>
      <c r="BP99" s="100">
        <f t="shared" si="82"/>
        <v>0</v>
      </c>
      <c r="BQ99" s="100">
        <f t="shared" si="82"/>
        <v>0</v>
      </c>
      <c r="BR99" s="100">
        <f t="shared" si="82"/>
        <v>0</v>
      </c>
      <c r="BS99" s="100">
        <f t="shared" si="82"/>
        <v>0</v>
      </c>
      <c r="BT99" s="100">
        <f t="shared" si="82"/>
        <v>0</v>
      </c>
      <c r="BU99" s="100">
        <f t="shared" si="82"/>
        <v>33.222607840000002</v>
      </c>
      <c r="BV99" s="100">
        <f t="shared" si="82"/>
        <v>32.422699999999999</v>
      </c>
      <c r="BW99" s="100">
        <f t="shared" si="82"/>
        <v>32.4</v>
      </c>
      <c r="BX99" s="100">
        <f t="shared" si="82"/>
        <v>32.4</v>
      </c>
      <c r="BY99" s="100">
        <f t="shared" si="82"/>
        <v>32.4</v>
      </c>
      <c r="BZ99" s="100">
        <f t="shared" si="82"/>
        <v>32.4</v>
      </c>
      <c r="CA99" s="100">
        <f t="shared" si="82"/>
        <v>32.4</v>
      </c>
      <c r="CB99" s="100">
        <f t="shared" si="82"/>
        <v>32.4</v>
      </c>
      <c r="CC99" s="100">
        <f t="shared" si="82"/>
        <v>32.4</v>
      </c>
      <c r="CD99" s="100">
        <f t="shared" si="82"/>
        <v>32.4</v>
      </c>
      <c r="CE99" s="100">
        <f t="shared" si="82"/>
        <v>32.4</v>
      </c>
      <c r="CF99" s="100">
        <f t="shared" si="82"/>
        <v>32.4</v>
      </c>
      <c r="CG99" s="100">
        <f t="shared" si="82"/>
        <v>32.4</v>
      </c>
      <c r="CH99" s="100">
        <f t="shared" si="82"/>
        <v>32.4</v>
      </c>
      <c r="CI99" s="100">
        <f t="shared" si="82"/>
        <v>32.4</v>
      </c>
      <c r="CJ99" s="100">
        <f t="shared" si="82"/>
        <v>32.4</v>
      </c>
      <c r="CK99" s="100">
        <f t="shared" si="82"/>
        <v>32.4</v>
      </c>
      <c r="CL99" s="100">
        <f t="shared" si="82"/>
        <v>32.4</v>
      </c>
      <c r="CM99" s="100">
        <f t="shared" si="82"/>
        <v>32.4</v>
      </c>
      <c r="CN99" s="100">
        <f t="shared" si="82"/>
        <v>32.4</v>
      </c>
      <c r="CO99" s="100">
        <f t="shared" si="82"/>
        <v>32.4</v>
      </c>
      <c r="CP99" s="100">
        <f t="shared" si="82"/>
        <v>0</v>
      </c>
      <c r="CQ99" s="100">
        <f t="shared" si="82"/>
        <v>0</v>
      </c>
      <c r="CR99" s="100">
        <f t="shared" si="82"/>
        <v>0</v>
      </c>
      <c r="CS99" s="100">
        <f t="shared" si="82"/>
        <v>0</v>
      </c>
      <c r="CT99" s="102">
        <f>SUM(B99:CS99)</f>
        <v>681.24530783999978</v>
      </c>
      <c r="CU99" s="117"/>
      <c r="CX99" s="198"/>
    </row>
    <row r="100" spans="1:102" customFormat="1"/>
    <row r="101" spans="1:102" customFormat="1"/>
    <row r="102" spans="1:102" customFormat="1"/>
    <row r="103" spans="1:102" customFormat="1"/>
    <row r="104" spans="1:102" customFormat="1"/>
    <row r="105" spans="1:102" customFormat="1"/>
    <row r="106" spans="1:102" customFormat="1"/>
    <row r="107" spans="1:102" s="188" customFormat="1">
      <c r="A107" s="134" t="s">
        <v>62</v>
      </c>
      <c r="B107" s="186"/>
      <c r="C107" s="186"/>
      <c r="D107" s="186"/>
      <c r="E107" s="186"/>
      <c r="F107" s="186"/>
      <c r="G107" s="186"/>
      <c r="H107" s="186"/>
      <c r="I107" s="186"/>
      <c r="J107" s="186"/>
      <c r="K107" s="186"/>
      <c r="L107" s="186"/>
      <c r="M107" s="186"/>
      <c r="N107" s="186"/>
      <c r="O107" s="186"/>
      <c r="P107" s="186"/>
      <c r="Q107" s="186"/>
      <c r="R107" s="186"/>
      <c r="S107" s="186"/>
      <c r="T107" s="186"/>
      <c r="U107" s="186"/>
      <c r="V107" s="186"/>
      <c r="W107" s="186"/>
      <c r="X107" s="186"/>
      <c r="Y107" s="186"/>
      <c r="Z107" s="186"/>
      <c r="AA107" s="186"/>
      <c r="AB107" s="186"/>
      <c r="AC107" s="186"/>
      <c r="AD107" s="186"/>
      <c r="AE107" s="186"/>
      <c r="AF107" s="186"/>
      <c r="AG107" s="186"/>
      <c r="AH107" s="186"/>
      <c r="AI107" s="186"/>
      <c r="AJ107" s="186"/>
      <c r="AK107" s="186"/>
      <c r="AL107" s="186"/>
      <c r="AM107" s="186"/>
      <c r="AN107" s="186"/>
      <c r="AO107" s="186"/>
      <c r="AP107" s="186"/>
      <c r="AQ107" s="186"/>
      <c r="AR107" s="186"/>
      <c r="AS107" s="186"/>
      <c r="AT107" s="186"/>
      <c r="AU107" s="186"/>
      <c r="AV107" s="186"/>
      <c r="AW107" s="186"/>
      <c r="AX107" s="186"/>
      <c r="AY107" s="186"/>
      <c r="AZ107" s="186"/>
      <c r="BA107" s="186"/>
      <c r="BB107" s="186"/>
      <c r="BC107" s="186"/>
      <c r="BD107" s="186"/>
      <c r="BE107" s="186"/>
      <c r="BF107" s="186"/>
      <c r="BG107" s="186"/>
      <c r="BH107" s="186"/>
      <c r="BI107" s="186"/>
      <c r="BJ107" s="186"/>
      <c r="BK107" s="186"/>
      <c r="BL107" s="186"/>
      <c r="BM107" s="186"/>
      <c r="BN107" s="186"/>
      <c r="BO107" s="186"/>
      <c r="BP107" s="186"/>
      <c r="BQ107" s="186"/>
      <c r="BR107" s="186"/>
      <c r="BS107" s="186"/>
      <c r="BT107" s="186"/>
      <c r="BU107" s="186"/>
      <c r="BV107" s="186"/>
      <c r="BW107" s="186"/>
      <c r="BX107" s="186"/>
      <c r="BY107" s="186"/>
      <c r="BZ107" s="186"/>
      <c r="CA107" s="186"/>
      <c r="CB107" s="186"/>
      <c r="CC107" s="186"/>
      <c r="CD107" s="186"/>
      <c r="CE107" s="186"/>
      <c r="CF107" s="186"/>
      <c r="CG107" s="186"/>
      <c r="CH107" s="186"/>
      <c r="CI107" s="186"/>
      <c r="CJ107" s="186"/>
      <c r="CK107" s="186"/>
      <c r="CL107" s="186"/>
      <c r="CM107" s="186"/>
      <c r="CN107" s="186"/>
      <c r="CO107" s="186"/>
      <c r="CP107" s="186"/>
      <c r="CQ107" s="186"/>
      <c r="CR107" s="186"/>
      <c r="CS107" s="186"/>
      <c r="CT107" s="186"/>
      <c r="CV107" s="133"/>
      <c r="CX107" s="207"/>
    </row>
    <row r="108" spans="1:102" hidden="1">
      <c r="A108" s="134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  <row r="126"/>
  </sheetData>
  <pageMargins left="0.7" right="0.7" top="0.75" bottom="0.75" header="0.3" footer="0.3"/>
  <pageSetup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>
  <sheetPr codeName="Sheet28">
    <tabColor rgb="FFFFFF99"/>
  </sheetPr>
  <dimension ref="A1:CZ126"/>
  <sheetViews>
    <sheetView showGridLines="0" tabSelected="1" topLeftCell="A25" workbookViewId="0">
      <pane xSplit="1" topLeftCell="CR1" activePane="topRight" state="frozen"/>
      <selection activeCell="CT83" sqref="CT83:CU83"/>
      <selection pane="topRight" activeCell="CT83" sqref="CT83:CU83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04" bestFit="1" customWidth="1"/>
    <col min="100" max="100" width="8.7109375" style="5" customWidth="1"/>
    <col min="101" max="101" width="8.7109375" style="104" customWidth="1"/>
    <col min="102" max="102" width="8.85546875" style="118" customWidth="1"/>
    <col min="103" max="104" width="8.7109375" style="104" customWidth="1"/>
    <col min="105" max="16384" width="8.7109375" style="10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18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17"/>
      <c r="CX2" s="198"/>
    </row>
    <row r="3" spans="1:102">
      <c r="A3" s="16" t="s">
        <v>30</v>
      </c>
      <c r="B3" s="17">
        <f t="shared" ref="B3:BM3" si="0">B4+B12</f>
        <v>3624.48</v>
      </c>
      <c r="C3" s="18">
        <f t="shared" si="0"/>
        <v>3624.48</v>
      </c>
      <c r="D3" s="18">
        <f t="shared" si="0"/>
        <v>3624.48</v>
      </c>
      <c r="E3" s="18">
        <f t="shared" si="0"/>
        <v>3624.48</v>
      </c>
      <c r="F3" s="18">
        <f t="shared" si="0"/>
        <v>3624.48</v>
      </c>
      <c r="G3" s="18">
        <f t="shared" si="0"/>
        <v>3624.48</v>
      </c>
      <c r="H3" s="18">
        <f t="shared" si="0"/>
        <v>3624.48</v>
      </c>
      <c r="I3" s="18">
        <f t="shared" si="0"/>
        <v>3624.48</v>
      </c>
      <c r="J3" s="18">
        <f t="shared" si="0"/>
        <v>3624.48</v>
      </c>
      <c r="K3" s="18">
        <f t="shared" si="0"/>
        <v>3624.48</v>
      </c>
      <c r="L3" s="18">
        <f t="shared" si="0"/>
        <v>3624.48</v>
      </c>
      <c r="M3" s="18">
        <f t="shared" si="0"/>
        <v>3624.48</v>
      </c>
      <c r="N3" s="18">
        <f t="shared" si="0"/>
        <v>3624.48</v>
      </c>
      <c r="O3" s="18">
        <f t="shared" si="0"/>
        <v>3624.48</v>
      </c>
      <c r="P3" s="18">
        <f t="shared" si="0"/>
        <v>3624.48</v>
      </c>
      <c r="Q3" s="18">
        <f t="shared" si="0"/>
        <v>3624.48</v>
      </c>
      <c r="R3" s="18">
        <f t="shared" si="0"/>
        <v>3624.48</v>
      </c>
      <c r="S3" s="18">
        <f t="shared" si="0"/>
        <v>3624.48</v>
      </c>
      <c r="T3" s="18">
        <f t="shared" si="0"/>
        <v>3624.48</v>
      </c>
      <c r="U3" s="18">
        <f t="shared" si="0"/>
        <v>3624.48</v>
      </c>
      <c r="V3" s="18">
        <f t="shared" si="0"/>
        <v>3624.48</v>
      </c>
      <c r="W3" s="18">
        <f t="shared" si="0"/>
        <v>3624.48</v>
      </c>
      <c r="X3" s="18">
        <f t="shared" si="0"/>
        <v>3624.48</v>
      </c>
      <c r="Y3" s="18">
        <f t="shared" si="0"/>
        <v>3624.48</v>
      </c>
      <c r="Z3" s="18">
        <f t="shared" si="0"/>
        <v>3624.48</v>
      </c>
      <c r="AA3" s="18">
        <f t="shared" si="0"/>
        <v>3624.48</v>
      </c>
      <c r="AB3" s="18">
        <f t="shared" si="0"/>
        <v>3624.48</v>
      </c>
      <c r="AC3" s="18">
        <f t="shared" si="0"/>
        <v>3624.48</v>
      </c>
      <c r="AD3" s="18">
        <f t="shared" si="0"/>
        <v>3624.48</v>
      </c>
      <c r="AE3" s="18">
        <f t="shared" si="0"/>
        <v>3624.48</v>
      </c>
      <c r="AF3" s="18">
        <f t="shared" si="0"/>
        <v>3624.48</v>
      </c>
      <c r="AG3" s="18">
        <f t="shared" si="0"/>
        <v>3624.48</v>
      </c>
      <c r="AH3" s="18">
        <f t="shared" si="0"/>
        <v>3624.48</v>
      </c>
      <c r="AI3" s="18">
        <f t="shared" si="0"/>
        <v>3624.48</v>
      </c>
      <c r="AJ3" s="18">
        <f t="shared" si="0"/>
        <v>3624.48</v>
      </c>
      <c r="AK3" s="18">
        <f t="shared" si="0"/>
        <v>3624.48</v>
      </c>
      <c r="AL3" s="18">
        <f t="shared" si="0"/>
        <v>3624.48</v>
      </c>
      <c r="AM3" s="18">
        <f t="shared" si="0"/>
        <v>3624.48</v>
      </c>
      <c r="AN3" s="18">
        <f t="shared" si="0"/>
        <v>3624.48</v>
      </c>
      <c r="AO3" s="18">
        <f t="shared" si="0"/>
        <v>3624.48</v>
      </c>
      <c r="AP3" s="18">
        <f t="shared" si="0"/>
        <v>3624.48</v>
      </c>
      <c r="AQ3" s="18">
        <f t="shared" si="0"/>
        <v>3624.48</v>
      </c>
      <c r="AR3" s="18">
        <f t="shared" si="0"/>
        <v>3624.48</v>
      </c>
      <c r="AS3" s="18">
        <f t="shared" si="0"/>
        <v>3624.48</v>
      </c>
      <c r="AT3" s="18">
        <f t="shared" si="0"/>
        <v>3624.48</v>
      </c>
      <c r="AU3" s="18">
        <f t="shared" si="0"/>
        <v>3624.48</v>
      </c>
      <c r="AV3" s="18">
        <f t="shared" si="0"/>
        <v>3624.48</v>
      </c>
      <c r="AW3" s="18">
        <f t="shared" si="0"/>
        <v>3624.48</v>
      </c>
      <c r="AX3" s="18">
        <f t="shared" si="0"/>
        <v>3624.48</v>
      </c>
      <c r="AY3" s="18">
        <f t="shared" si="0"/>
        <v>3624.48</v>
      </c>
      <c r="AZ3" s="18">
        <f t="shared" si="0"/>
        <v>3624.48</v>
      </c>
      <c r="BA3" s="18">
        <f t="shared" si="0"/>
        <v>3624.48</v>
      </c>
      <c r="BB3" s="18">
        <f t="shared" si="0"/>
        <v>3624.48</v>
      </c>
      <c r="BC3" s="18">
        <f t="shared" si="0"/>
        <v>3624.48</v>
      </c>
      <c r="BD3" s="18">
        <f t="shared" si="0"/>
        <v>3624.48</v>
      </c>
      <c r="BE3" s="18">
        <f t="shared" si="0"/>
        <v>3624.48</v>
      </c>
      <c r="BF3" s="18">
        <f t="shared" si="0"/>
        <v>3624.48</v>
      </c>
      <c r="BG3" s="18">
        <f t="shared" si="0"/>
        <v>3624.48</v>
      </c>
      <c r="BH3" s="18">
        <f t="shared" si="0"/>
        <v>3624.48</v>
      </c>
      <c r="BI3" s="18">
        <f t="shared" si="0"/>
        <v>3624.48</v>
      </c>
      <c r="BJ3" s="18">
        <f t="shared" si="0"/>
        <v>3624.48</v>
      </c>
      <c r="BK3" s="18">
        <f t="shared" si="0"/>
        <v>3624.48</v>
      </c>
      <c r="BL3" s="18">
        <f t="shared" si="0"/>
        <v>3624.48</v>
      </c>
      <c r="BM3" s="18">
        <f t="shared" si="0"/>
        <v>3624.48</v>
      </c>
      <c r="BN3" s="18">
        <f t="shared" ref="BN3:CS3" si="1">BN4+BN12</f>
        <v>3624.48</v>
      </c>
      <c r="BO3" s="18">
        <f t="shared" si="1"/>
        <v>3624.48</v>
      </c>
      <c r="BP3" s="18">
        <f t="shared" si="1"/>
        <v>3624.48</v>
      </c>
      <c r="BQ3" s="18">
        <f t="shared" si="1"/>
        <v>3624.48</v>
      </c>
      <c r="BR3" s="18">
        <f t="shared" si="1"/>
        <v>3624.48</v>
      </c>
      <c r="BS3" s="18">
        <f t="shared" si="1"/>
        <v>3624.48</v>
      </c>
      <c r="BT3" s="18">
        <f t="shared" si="1"/>
        <v>3624.48</v>
      </c>
      <c r="BU3" s="18">
        <f t="shared" si="1"/>
        <v>3624.48</v>
      </c>
      <c r="BV3" s="18">
        <f t="shared" si="1"/>
        <v>3624.48</v>
      </c>
      <c r="BW3" s="18">
        <f t="shared" si="1"/>
        <v>3624.48</v>
      </c>
      <c r="BX3" s="18">
        <f t="shared" si="1"/>
        <v>3624.48</v>
      </c>
      <c r="BY3" s="18">
        <f t="shared" si="1"/>
        <v>3624.48</v>
      </c>
      <c r="BZ3" s="18">
        <f t="shared" si="1"/>
        <v>3624.48</v>
      </c>
      <c r="CA3" s="18">
        <f t="shared" si="1"/>
        <v>3624.48</v>
      </c>
      <c r="CB3" s="18">
        <f t="shared" si="1"/>
        <v>3624.48</v>
      </c>
      <c r="CC3" s="18">
        <f t="shared" si="1"/>
        <v>3624.48</v>
      </c>
      <c r="CD3" s="18">
        <f t="shared" si="1"/>
        <v>3624.48</v>
      </c>
      <c r="CE3" s="18">
        <f t="shared" si="1"/>
        <v>3624.48</v>
      </c>
      <c r="CF3" s="18">
        <f t="shared" si="1"/>
        <v>3624.48</v>
      </c>
      <c r="CG3" s="18">
        <f t="shared" si="1"/>
        <v>3624.48</v>
      </c>
      <c r="CH3" s="18">
        <f t="shared" si="1"/>
        <v>3624.48</v>
      </c>
      <c r="CI3" s="18">
        <f t="shared" si="1"/>
        <v>3624.48</v>
      </c>
      <c r="CJ3" s="18">
        <f t="shared" si="1"/>
        <v>3624.48</v>
      </c>
      <c r="CK3" s="18">
        <f t="shared" si="1"/>
        <v>3624.48</v>
      </c>
      <c r="CL3" s="18">
        <f t="shared" si="1"/>
        <v>3624.48</v>
      </c>
      <c r="CM3" s="18">
        <f t="shared" si="1"/>
        <v>3624.48</v>
      </c>
      <c r="CN3" s="18">
        <f t="shared" si="1"/>
        <v>3624.48</v>
      </c>
      <c r="CO3" s="18">
        <f t="shared" si="1"/>
        <v>3624.48</v>
      </c>
      <c r="CP3" s="18">
        <f t="shared" si="1"/>
        <v>3624.48</v>
      </c>
      <c r="CQ3" s="18">
        <f t="shared" si="1"/>
        <v>3624.48</v>
      </c>
      <c r="CR3" s="18">
        <f t="shared" si="1"/>
        <v>3624.48</v>
      </c>
      <c r="CS3" s="19">
        <f t="shared" si="1"/>
        <v>3624.48</v>
      </c>
      <c r="CT3" s="52">
        <f t="shared" ref="CT3:CT19" si="2">SUM(B3:CS3)</f>
        <v>347950.0799999999</v>
      </c>
      <c r="CU3" s="117"/>
      <c r="CW3" s="109"/>
    </row>
    <row r="4" spans="1:102">
      <c r="A4" s="255" t="s">
        <v>31</v>
      </c>
      <c r="B4" s="34">
        <f>SUM(B5:B11)</f>
        <v>3495</v>
      </c>
      <c r="C4" s="34">
        <f t="shared" ref="C4:BN4" si="3">SUM(C5:C11)</f>
        <v>3495</v>
      </c>
      <c r="D4" s="34">
        <f t="shared" si="3"/>
        <v>3495</v>
      </c>
      <c r="E4" s="34">
        <f t="shared" si="3"/>
        <v>3495</v>
      </c>
      <c r="F4" s="34">
        <f t="shared" si="3"/>
        <v>3495</v>
      </c>
      <c r="G4" s="34">
        <f t="shared" si="3"/>
        <v>3495</v>
      </c>
      <c r="H4" s="34">
        <f t="shared" si="3"/>
        <v>3495</v>
      </c>
      <c r="I4" s="34">
        <f t="shared" si="3"/>
        <v>3495</v>
      </c>
      <c r="J4" s="34">
        <f t="shared" si="3"/>
        <v>3495</v>
      </c>
      <c r="K4" s="34">
        <f t="shared" si="3"/>
        <v>3495</v>
      </c>
      <c r="L4" s="34">
        <f t="shared" si="3"/>
        <v>3495</v>
      </c>
      <c r="M4" s="34">
        <f t="shared" si="3"/>
        <v>3495</v>
      </c>
      <c r="N4" s="34">
        <f t="shared" si="3"/>
        <v>3495</v>
      </c>
      <c r="O4" s="34">
        <f t="shared" si="3"/>
        <v>3495</v>
      </c>
      <c r="P4" s="34">
        <f t="shared" si="3"/>
        <v>3495</v>
      </c>
      <c r="Q4" s="34">
        <f t="shared" si="3"/>
        <v>3495</v>
      </c>
      <c r="R4" s="34">
        <f t="shared" si="3"/>
        <v>3495</v>
      </c>
      <c r="S4" s="34">
        <f t="shared" si="3"/>
        <v>3495</v>
      </c>
      <c r="T4" s="34">
        <f t="shared" si="3"/>
        <v>3495</v>
      </c>
      <c r="U4" s="34">
        <f t="shared" si="3"/>
        <v>3495</v>
      </c>
      <c r="V4" s="34">
        <f t="shared" si="3"/>
        <v>3495</v>
      </c>
      <c r="W4" s="34">
        <f t="shared" si="3"/>
        <v>3495</v>
      </c>
      <c r="X4" s="34">
        <f t="shared" si="3"/>
        <v>3495</v>
      </c>
      <c r="Y4" s="34">
        <f t="shared" si="3"/>
        <v>3495</v>
      </c>
      <c r="Z4" s="34">
        <f t="shared" si="3"/>
        <v>3495</v>
      </c>
      <c r="AA4" s="34">
        <f t="shared" si="3"/>
        <v>3495</v>
      </c>
      <c r="AB4" s="34">
        <f t="shared" si="3"/>
        <v>3495</v>
      </c>
      <c r="AC4" s="34">
        <f t="shared" si="3"/>
        <v>3495</v>
      </c>
      <c r="AD4" s="34">
        <f t="shared" si="3"/>
        <v>3495</v>
      </c>
      <c r="AE4" s="34">
        <f t="shared" si="3"/>
        <v>3495</v>
      </c>
      <c r="AF4" s="34">
        <f t="shared" si="3"/>
        <v>3495</v>
      </c>
      <c r="AG4" s="34">
        <f t="shared" si="3"/>
        <v>3495</v>
      </c>
      <c r="AH4" s="34">
        <f t="shared" si="3"/>
        <v>3495</v>
      </c>
      <c r="AI4" s="34">
        <f t="shared" si="3"/>
        <v>3495</v>
      </c>
      <c r="AJ4" s="34">
        <f t="shared" si="3"/>
        <v>3495</v>
      </c>
      <c r="AK4" s="34">
        <f t="shared" si="3"/>
        <v>3495</v>
      </c>
      <c r="AL4" s="34">
        <f t="shared" si="3"/>
        <v>3495</v>
      </c>
      <c r="AM4" s="34">
        <f t="shared" si="3"/>
        <v>3495</v>
      </c>
      <c r="AN4" s="34">
        <f t="shared" si="3"/>
        <v>3495</v>
      </c>
      <c r="AO4" s="34">
        <f t="shared" si="3"/>
        <v>3495</v>
      </c>
      <c r="AP4" s="34">
        <f t="shared" si="3"/>
        <v>3495</v>
      </c>
      <c r="AQ4" s="34">
        <f t="shared" si="3"/>
        <v>3495</v>
      </c>
      <c r="AR4" s="34">
        <f t="shared" si="3"/>
        <v>3495</v>
      </c>
      <c r="AS4" s="34">
        <f t="shared" si="3"/>
        <v>3495</v>
      </c>
      <c r="AT4" s="34">
        <f t="shared" si="3"/>
        <v>3495</v>
      </c>
      <c r="AU4" s="34">
        <f t="shared" si="3"/>
        <v>3495</v>
      </c>
      <c r="AV4" s="34">
        <f t="shared" si="3"/>
        <v>3495</v>
      </c>
      <c r="AW4" s="34">
        <f t="shared" si="3"/>
        <v>3495</v>
      </c>
      <c r="AX4" s="34">
        <f t="shared" si="3"/>
        <v>3495</v>
      </c>
      <c r="AY4" s="34">
        <f t="shared" si="3"/>
        <v>3495</v>
      </c>
      <c r="AZ4" s="34">
        <f t="shared" si="3"/>
        <v>3495</v>
      </c>
      <c r="BA4" s="34">
        <f t="shared" si="3"/>
        <v>3495</v>
      </c>
      <c r="BB4" s="34">
        <f t="shared" si="3"/>
        <v>3495</v>
      </c>
      <c r="BC4" s="34">
        <f t="shared" si="3"/>
        <v>3495</v>
      </c>
      <c r="BD4" s="34">
        <f t="shared" si="3"/>
        <v>3495</v>
      </c>
      <c r="BE4" s="34">
        <f t="shared" si="3"/>
        <v>3495</v>
      </c>
      <c r="BF4" s="34">
        <f t="shared" si="3"/>
        <v>3495</v>
      </c>
      <c r="BG4" s="34">
        <f t="shared" si="3"/>
        <v>3495</v>
      </c>
      <c r="BH4" s="34">
        <f t="shared" si="3"/>
        <v>3495</v>
      </c>
      <c r="BI4" s="34">
        <f t="shared" si="3"/>
        <v>3495</v>
      </c>
      <c r="BJ4" s="34">
        <f t="shared" si="3"/>
        <v>3495</v>
      </c>
      <c r="BK4" s="34">
        <f t="shared" si="3"/>
        <v>3495</v>
      </c>
      <c r="BL4" s="34">
        <f t="shared" si="3"/>
        <v>3495</v>
      </c>
      <c r="BM4" s="34">
        <f t="shared" si="3"/>
        <v>3495</v>
      </c>
      <c r="BN4" s="34">
        <f t="shared" si="3"/>
        <v>3495</v>
      </c>
      <c r="BO4" s="34">
        <f t="shared" ref="BO4:CS4" si="4">SUM(BO5:BO11)</f>
        <v>3495</v>
      </c>
      <c r="BP4" s="34">
        <f t="shared" si="4"/>
        <v>3495</v>
      </c>
      <c r="BQ4" s="34">
        <f t="shared" si="4"/>
        <v>3495</v>
      </c>
      <c r="BR4" s="34">
        <f t="shared" si="4"/>
        <v>3495</v>
      </c>
      <c r="BS4" s="34">
        <f t="shared" si="4"/>
        <v>3495</v>
      </c>
      <c r="BT4" s="34">
        <f t="shared" si="4"/>
        <v>3495</v>
      </c>
      <c r="BU4" s="34">
        <f t="shared" si="4"/>
        <v>3495</v>
      </c>
      <c r="BV4" s="34">
        <f t="shared" si="4"/>
        <v>3495</v>
      </c>
      <c r="BW4" s="34">
        <f t="shared" si="4"/>
        <v>3495</v>
      </c>
      <c r="BX4" s="34">
        <f t="shared" si="4"/>
        <v>3495</v>
      </c>
      <c r="BY4" s="34">
        <f t="shared" si="4"/>
        <v>3495</v>
      </c>
      <c r="BZ4" s="34">
        <f t="shared" si="4"/>
        <v>3495</v>
      </c>
      <c r="CA4" s="34">
        <f t="shared" si="4"/>
        <v>3495</v>
      </c>
      <c r="CB4" s="34">
        <f t="shared" si="4"/>
        <v>3495</v>
      </c>
      <c r="CC4" s="34">
        <f t="shared" si="4"/>
        <v>3495</v>
      </c>
      <c r="CD4" s="34">
        <f t="shared" si="4"/>
        <v>3495</v>
      </c>
      <c r="CE4" s="34">
        <f t="shared" si="4"/>
        <v>3495</v>
      </c>
      <c r="CF4" s="34">
        <f t="shared" si="4"/>
        <v>3495</v>
      </c>
      <c r="CG4" s="34">
        <f t="shared" si="4"/>
        <v>3495</v>
      </c>
      <c r="CH4" s="34">
        <f t="shared" si="4"/>
        <v>3495</v>
      </c>
      <c r="CI4" s="34">
        <f t="shared" si="4"/>
        <v>3495</v>
      </c>
      <c r="CJ4" s="34">
        <f t="shared" si="4"/>
        <v>3495</v>
      </c>
      <c r="CK4" s="34">
        <f t="shared" si="4"/>
        <v>3495</v>
      </c>
      <c r="CL4" s="34">
        <f t="shared" si="4"/>
        <v>3495</v>
      </c>
      <c r="CM4" s="34">
        <f t="shared" si="4"/>
        <v>3495</v>
      </c>
      <c r="CN4" s="34">
        <f t="shared" si="4"/>
        <v>3495</v>
      </c>
      <c r="CO4" s="34">
        <f t="shared" si="4"/>
        <v>3495</v>
      </c>
      <c r="CP4" s="34">
        <f t="shared" si="4"/>
        <v>3495</v>
      </c>
      <c r="CQ4" s="34">
        <f t="shared" si="4"/>
        <v>3495</v>
      </c>
      <c r="CR4" s="34">
        <f t="shared" si="4"/>
        <v>3495</v>
      </c>
      <c r="CS4" s="34">
        <f t="shared" si="4"/>
        <v>3495</v>
      </c>
      <c r="CT4" s="175">
        <f t="shared" si="2"/>
        <v>335520</v>
      </c>
      <c r="CU4" s="119"/>
      <c r="CW4" s="109"/>
    </row>
    <row r="5" spans="1:102">
      <c r="A5" s="57" t="s">
        <v>32</v>
      </c>
      <c r="B5" s="237">
        <v>475</v>
      </c>
      <c r="C5" s="237">
        <v>475</v>
      </c>
      <c r="D5" s="237">
        <v>475</v>
      </c>
      <c r="E5" s="237">
        <v>475</v>
      </c>
      <c r="F5" s="237">
        <v>475</v>
      </c>
      <c r="G5" s="237">
        <v>475</v>
      </c>
      <c r="H5" s="237">
        <v>475</v>
      </c>
      <c r="I5" s="237">
        <v>475</v>
      </c>
      <c r="J5" s="237">
        <v>475</v>
      </c>
      <c r="K5" s="237">
        <v>475</v>
      </c>
      <c r="L5" s="237">
        <v>475</v>
      </c>
      <c r="M5" s="237">
        <v>475</v>
      </c>
      <c r="N5" s="237">
        <v>475</v>
      </c>
      <c r="O5" s="237">
        <v>475</v>
      </c>
      <c r="P5" s="237">
        <v>475</v>
      </c>
      <c r="Q5" s="237">
        <v>475</v>
      </c>
      <c r="R5" s="237">
        <v>475</v>
      </c>
      <c r="S5" s="237">
        <v>475</v>
      </c>
      <c r="T5" s="237">
        <v>475</v>
      </c>
      <c r="U5" s="237">
        <v>475</v>
      </c>
      <c r="V5" s="237">
        <v>475</v>
      </c>
      <c r="W5" s="237">
        <v>475</v>
      </c>
      <c r="X5" s="237">
        <v>475</v>
      </c>
      <c r="Y5" s="237">
        <v>475</v>
      </c>
      <c r="Z5" s="237">
        <v>475</v>
      </c>
      <c r="AA5" s="237">
        <v>475</v>
      </c>
      <c r="AB5" s="237">
        <v>475</v>
      </c>
      <c r="AC5" s="237">
        <v>475</v>
      </c>
      <c r="AD5" s="237">
        <v>475</v>
      </c>
      <c r="AE5" s="237">
        <v>475</v>
      </c>
      <c r="AF5" s="237">
        <v>475</v>
      </c>
      <c r="AG5" s="237">
        <v>475</v>
      </c>
      <c r="AH5" s="237">
        <v>475</v>
      </c>
      <c r="AI5" s="237">
        <v>475</v>
      </c>
      <c r="AJ5" s="237">
        <v>475</v>
      </c>
      <c r="AK5" s="237">
        <v>475</v>
      </c>
      <c r="AL5" s="237">
        <v>475</v>
      </c>
      <c r="AM5" s="237">
        <v>475</v>
      </c>
      <c r="AN5" s="237">
        <v>475</v>
      </c>
      <c r="AO5" s="237">
        <v>475</v>
      </c>
      <c r="AP5" s="237">
        <v>475</v>
      </c>
      <c r="AQ5" s="237">
        <v>475</v>
      </c>
      <c r="AR5" s="237">
        <v>475</v>
      </c>
      <c r="AS5" s="237">
        <v>475</v>
      </c>
      <c r="AT5" s="237">
        <v>475</v>
      </c>
      <c r="AU5" s="237">
        <v>475</v>
      </c>
      <c r="AV5" s="237">
        <v>475</v>
      </c>
      <c r="AW5" s="237">
        <v>475</v>
      </c>
      <c r="AX5" s="237">
        <v>475</v>
      </c>
      <c r="AY5" s="237">
        <v>475</v>
      </c>
      <c r="AZ5" s="237">
        <v>475</v>
      </c>
      <c r="BA5" s="237">
        <v>475</v>
      </c>
      <c r="BB5" s="237">
        <v>475</v>
      </c>
      <c r="BC5" s="237">
        <v>475</v>
      </c>
      <c r="BD5" s="237">
        <v>475</v>
      </c>
      <c r="BE5" s="237">
        <v>475</v>
      </c>
      <c r="BF5" s="237">
        <v>475</v>
      </c>
      <c r="BG5" s="237">
        <v>475</v>
      </c>
      <c r="BH5" s="237">
        <v>475</v>
      </c>
      <c r="BI5" s="237">
        <v>475</v>
      </c>
      <c r="BJ5" s="237">
        <v>475</v>
      </c>
      <c r="BK5" s="237">
        <v>475</v>
      </c>
      <c r="BL5" s="237">
        <v>475</v>
      </c>
      <c r="BM5" s="237">
        <v>475</v>
      </c>
      <c r="BN5" s="237">
        <v>475</v>
      </c>
      <c r="BO5" s="237">
        <v>475</v>
      </c>
      <c r="BP5" s="237">
        <v>475</v>
      </c>
      <c r="BQ5" s="237">
        <v>475</v>
      </c>
      <c r="BR5" s="237">
        <v>475</v>
      </c>
      <c r="BS5" s="237">
        <v>475</v>
      </c>
      <c r="BT5" s="237">
        <v>475</v>
      </c>
      <c r="BU5" s="237">
        <v>475</v>
      </c>
      <c r="BV5" s="237">
        <v>475</v>
      </c>
      <c r="BW5" s="237">
        <v>475</v>
      </c>
      <c r="BX5" s="237">
        <v>475</v>
      </c>
      <c r="BY5" s="237">
        <v>475</v>
      </c>
      <c r="BZ5" s="237">
        <v>475</v>
      </c>
      <c r="CA5" s="237">
        <v>475</v>
      </c>
      <c r="CB5" s="237">
        <v>475</v>
      </c>
      <c r="CC5" s="237">
        <v>475</v>
      </c>
      <c r="CD5" s="237">
        <v>475</v>
      </c>
      <c r="CE5" s="237">
        <v>475</v>
      </c>
      <c r="CF5" s="237">
        <v>475</v>
      </c>
      <c r="CG5" s="237">
        <v>475</v>
      </c>
      <c r="CH5" s="237">
        <v>475</v>
      </c>
      <c r="CI5" s="237">
        <v>475</v>
      </c>
      <c r="CJ5" s="237">
        <v>475</v>
      </c>
      <c r="CK5" s="237">
        <v>475</v>
      </c>
      <c r="CL5" s="237">
        <v>475</v>
      </c>
      <c r="CM5" s="237">
        <v>475</v>
      </c>
      <c r="CN5" s="237">
        <v>475</v>
      </c>
      <c r="CO5" s="237">
        <v>475</v>
      </c>
      <c r="CP5" s="237">
        <v>475</v>
      </c>
      <c r="CQ5" s="237">
        <v>475</v>
      </c>
      <c r="CR5" s="237">
        <v>475</v>
      </c>
      <c r="CS5" s="237">
        <v>475</v>
      </c>
      <c r="CT5" s="175">
        <f t="shared" si="2"/>
        <v>45600</v>
      </c>
      <c r="CU5" s="119"/>
      <c r="CV5" s="129"/>
      <c r="CW5" s="109"/>
    </row>
    <row r="6" spans="1:102">
      <c r="A6" s="22" t="s">
        <v>33</v>
      </c>
      <c r="B6" s="237">
        <v>570</v>
      </c>
      <c r="C6" s="237">
        <v>570</v>
      </c>
      <c r="D6" s="237">
        <v>570</v>
      </c>
      <c r="E6" s="237">
        <v>570</v>
      </c>
      <c r="F6" s="237">
        <v>570</v>
      </c>
      <c r="G6" s="237">
        <v>570</v>
      </c>
      <c r="H6" s="237">
        <v>570</v>
      </c>
      <c r="I6" s="237">
        <v>570</v>
      </c>
      <c r="J6" s="237">
        <v>570</v>
      </c>
      <c r="K6" s="237">
        <v>570</v>
      </c>
      <c r="L6" s="237">
        <v>570</v>
      </c>
      <c r="M6" s="237">
        <v>570</v>
      </c>
      <c r="N6" s="237">
        <v>570</v>
      </c>
      <c r="O6" s="237">
        <v>570</v>
      </c>
      <c r="P6" s="237">
        <v>570</v>
      </c>
      <c r="Q6" s="237">
        <v>570</v>
      </c>
      <c r="R6" s="237">
        <v>570</v>
      </c>
      <c r="S6" s="237">
        <v>570</v>
      </c>
      <c r="T6" s="237">
        <v>570</v>
      </c>
      <c r="U6" s="237">
        <v>570</v>
      </c>
      <c r="V6" s="237">
        <v>570</v>
      </c>
      <c r="W6" s="237">
        <v>570</v>
      </c>
      <c r="X6" s="237">
        <v>570</v>
      </c>
      <c r="Y6" s="237">
        <v>570</v>
      </c>
      <c r="Z6" s="237">
        <v>570</v>
      </c>
      <c r="AA6" s="237">
        <v>570</v>
      </c>
      <c r="AB6" s="237">
        <v>570</v>
      </c>
      <c r="AC6" s="237">
        <v>570</v>
      </c>
      <c r="AD6" s="237">
        <v>570</v>
      </c>
      <c r="AE6" s="237">
        <v>570</v>
      </c>
      <c r="AF6" s="237">
        <v>570</v>
      </c>
      <c r="AG6" s="237">
        <v>570</v>
      </c>
      <c r="AH6" s="237">
        <v>570</v>
      </c>
      <c r="AI6" s="237">
        <v>570</v>
      </c>
      <c r="AJ6" s="237">
        <v>570</v>
      </c>
      <c r="AK6" s="237">
        <v>570</v>
      </c>
      <c r="AL6" s="237">
        <v>570</v>
      </c>
      <c r="AM6" s="237">
        <v>570</v>
      </c>
      <c r="AN6" s="237">
        <v>570</v>
      </c>
      <c r="AO6" s="237">
        <v>570</v>
      </c>
      <c r="AP6" s="237">
        <v>570</v>
      </c>
      <c r="AQ6" s="237">
        <v>570</v>
      </c>
      <c r="AR6" s="237">
        <v>570</v>
      </c>
      <c r="AS6" s="237">
        <v>570</v>
      </c>
      <c r="AT6" s="237">
        <v>570</v>
      </c>
      <c r="AU6" s="237">
        <v>570</v>
      </c>
      <c r="AV6" s="237">
        <v>570</v>
      </c>
      <c r="AW6" s="237">
        <v>570</v>
      </c>
      <c r="AX6" s="237">
        <v>570</v>
      </c>
      <c r="AY6" s="237">
        <v>570</v>
      </c>
      <c r="AZ6" s="237">
        <v>570</v>
      </c>
      <c r="BA6" s="237">
        <v>570</v>
      </c>
      <c r="BB6" s="237">
        <v>570</v>
      </c>
      <c r="BC6" s="237">
        <v>570</v>
      </c>
      <c r="BD6" s="237">
        <v>570</v>
      </c>
      <c r="BE6" s="237">
        <v>570</v>
      </c>
      <c r="BF6" s="237">
        <v>570</v>
      </c>
      <c r="BG6" s="237">
        <v>570</v>
      </c>
      <c r="BH6" s="237">
        <v>570</v>
      </c>
      <c r="BI6" s="237">
        <v>570</v>
      </c>
      <c r="BJ6" s="237">
        <v>570</v>
      </c>
      <c r="BK6" s="237">
        <v>570</v>
      </c>
      <c r="BL6" s="237">
        <v>570</v>
      </c>
      <c r="BM6" s="237">
        <v>570</v>
      </c>
      <c r="BN6" s="237">
        <v>570</v>
      </c>
      <c r="BO6" s="237">
        <v>570</v>
      </c>
      <c r="BP6" s="237">
        <v>570</v>
      </c>
      <c r="BQ6" s="237">
        <v>570</v>
      </c>
      <c r="BR6" s="237">
        <v>570</v>
      </c>
      <c r="BS6" s="237">
        <v>570</v>
      </c>
      <c r="BT6" s="237">
        <v>570</v>
      </c>
      <c r="BU6" s="237">
        <v>570</v>
      </c>
      <c r="BV6" s="237">
        <v>570</v>
      </c>
      <c r="BW6" s="237">
        <v>570</v>
      </c>
      <c r="BX6" s="237">
        <v>570</v>
      </c>
      <c r="BY6" s="237">
        <v>570</v>
      </c>
      <c r="BZ6" s="237">
        <v>570</v>
      </c>
      <c r="CA6" s="237">
        <v>570</v>
      </c>
      <c r="CB6" s="237">
        <v>570</v>
      </c>
      <c r="CC6" s="237">
        <v>570</v>
      </c>
      <c r="CD6" s="237">
        <v>570</v>
      </c>
      <c r="CE6" s="237">
        <v>570</v>
      </c>
      <c r="CF6" s="237">
        <v>570</v>
      </c>
      <c r="CG6" s="237">
        <v>570</v>
      </c>
      <c r="CH6" s="237">
        <v>570</v>
      </c>
      <c r="CI6" s="237">
        <v>570</v>
      </c>
      <c r="CJ6" s="237">
        <v>570</v>
      </c>
      <c r="CK6" s="237">
        <v>570</v>
      </c>
      <c r="CL6" s="237">
        <v>570</v>
      </c>
      <c r="CM6" s="237">
        <v>570</v>
      </c>
      <c r="CN6" s="237">
        <v>570</v>
      </c>
      <c r="CO6" s="237">
        <v>570</v>
      </c>
      <c r="CP6" s="237">
        <v>570</v>
      </c>
      <c r="CQ6" s="237">
        <v>570</v>
      </c>
      <c r="CR6" s="237">
        <v>570</v>
      </c>
      <c r="CS6" s="237">
        <v>570</v>
      </c>
      <c r="CT6" s="175">
        <f t="shared" si="2"/>
        <v>54720</v>
      </c>
      <c r="CU6" s="119"/>
      <c r="CV6" s="129"/>
      <c r="CW6" s="109"/>
    </row>
    <row r="7" spans="1:102">
      <c r="A7" s="22" t="s">
        <v>34</v>
      </c>
      <c r="B7" s="237">
        <v>805</v>
      </c>
      <c r="C7" s="237">
        <v>805</v>
      </c>
      <c r="D7" s="237">
        <v>805</v>
      </c>
      <c r="E7" s="237">
        <v>805</v>
      </c>
      <c r="F7" s="237">
        <v>805</v>
      </c>
      <c r="G7" s="237">
        <v>805</v>
      </c>
      <c r="H7" s="237">
        <v>805</v>
      </c>
      <c r="I7" s="237">
        <v>805</v>
      </c>
      <c r="J7" s="237">
        <v>805</v>
      </c>
      <c r="K7" s="237">
        <v>805</v>
      </c>
      <c r="L7" s="237">
        <v>805</v>
      </c>
      <c r="M7" s="237">
        <v>805</v>
      </c>
      <c r="N7" s="237">
        <v>805</v>
      </c>
      <c r="O7" s="237">
        <v>805</v>
      </c>
      <c r="P7" s="237">
        <v>805</v>
      </c>
      <c r="Q7" s="237">
        <v>805</v>
      </c>
      <c r="R7" s="237">
        <v>805</v>
      </c>
      <c r="S7" s="237">
        <v>805</v>
      </c>
      <c r="T7" s="237">
        <v>805</v>
      </c>
      <c r="U7" s="237">
        <v>805</v>
      </c>
      <c r="V7" s="237">
        <v>805</v>
      </c>
      <c r="W7" s="237">
        <v>805</v>
      </c>
      <c r="X7" s="237">
        <v>805</v>
      </c>
      <c r="Y7" s="237">
        <v>805</v>
      </c>
      <c r="Z7" s="237">
        <v>805</v>
      </c>
      <c r="AA7" s="237">
        <v>805</v>
      </c>
      <c r="AB7" s="237">
        <v>805</v>
      </c>
      <c r="AC7" s="237">
        <v>805</v>
      </c>
      <c r="AD7" s="237">
        <v>805</v>
      </c>
      <c r="AE7" s="237">
        <v>805</v>
      </c>
      <c r="AF7" s="237">
        <v>805</v>
      </c>
      <c r="AG7" s="237">
        <v>805</v>
      </c>
      <c r="AH7" s="237">
        <v>805</v>
      </c>
      <c r="AI7" s="237">
        <v>805</v>
      </c>
      <c r="AJ7" s="237">
        <v>805</v>
      </c>
      <c r="AK7" s="237">
        <v>805</v>
      </c>
      <c r="AL7" s="237">
        <v>805</v>
      </c>
      <c r="AM7" s="237">
        <v>805</v>
      </c>
      <c r="AN7" s="237">
        <v>805</v>
      </c>
      <c r="AO7" s="237">
        <v>805</v>
      </c>
      <c r="AP7" s="237">
        <v>805</v>
      </c>
      <c r="AQ7" s="237">
        <v>805</v>
      </c>
      <c r="AR7" s="237">
        <v>805</v>
      </c>
      <c r="AS7" s="237">
        <v>805</v>
      </c>
      <c r="AT7" s="237">
        <v>805</v>
      </c>
      <c r="AU7" s="237">
        <v>805</v>
      </c>
      <c r="AV7" s="237">
        <v>805</v>
      </c>
      <c r="AW7" s="237">
        <v>805</v>
      </c>
      <c r="AX7" s="237">
        <v>805</v>
      </c>
      <c r="AY7" s="237">
        <v>805</v>
      </c>
      <c r="AZ7" s="237">
        <v>805</v>
      </c>
      <c r="BA7" s="237">
        <v>805</v>
      </c>
      <c r="BB7" s="237">
        <v>805</v>
      </c>
      <c r="BC7" s="237">
        <v>805</v>
      </c>
      <c r="BD7" s="237">
        <v>805</v>
      </c>
      <c r="BE7" s="237">
        <v>805</v>
      </c>
      <c r="BF7" s="237">
        <v>805</v>
      </c>
      <c r="BG7" s="237">
        <v>805</v>
      </c>
      <c r="BH7" s="237">
        <v>805</v>
      </c>
      <c r="BI7" s="237">
        <v>805</v>
      </c>
      <c r="BJ7" s="237">
        <v>805</v>
      </c>
      <c r="BK7" s="237">
        <v>805</v>
      </c>
      <c r="BL7" s="237">
        <v>805</v>
      </c>
      <c r="BM7" s="237">
        <v>805</v>
      </c>
      <c r="BN7" s="237">
        <v>805</v>
      </c>
      <c r="BO7" s="237">
        <v>805</v>
      </c>
      <c r="BP7" s="237">
        <v>805</v>
      </c>
      <c r="BQ7" s="237">
        <v>805</v>
      </c>
      <c r="BR7" s="237">
        <v>805</v>
      </c>
      <c r="BS7" s="237">
        <v>805</v>
      </c>
      <c r="BT7" s="237">
        <v>805</v>
      </c>
      <c r="BU7" s="237">
        <v>805</v>
      </c>
      <c r="BV7" s="237">
        <v>805</v>
      </c>
      <c r="BW7" s="237">
        <v>805</v>
      </c>
      <c r="BX7" s="237">
        <v>805</v>
      </c>
      <c r="BY7" s="237">
        <v>805</v>
      </c>
      <c r="BZ7" s="237">
        <v>805</v>
      </c>
      <c r="CA7" s="237">
        <v>805</v>
      </c>
      <c r="CB7" s="237">
        <v>805</v>
      </c>
      <c r="CC7" s="237">
        <v>805</v>
      </c>
      <c r="CD7" s="237">
        <v>805</v>
      </c>
      <c r="CE7" s="237">
        <v>805</v>
      </c>
      <c r="CF7" s="237">
        <v>805</v>
      </c>
      <c r="CG7" s="237">
        <v>805</v>
      </c>
      <c r="CH7" s="237">
        <v>805</v>
      </c>
      <c r="CI7" s="237">
        <v>805</v>
      </c>
      <c r="CJ7" s="237">
        <v>805</v>
      </c>
      <c r="CK7" s="237">
        <v>805</v>
      </c>
      <c r="CL7" s="237">
        <v>805</v>
      </c>
      <c r="CM7" s="237">
        <v>805</v>
      </c>
      <c r="CN7" s="237">
        <v>805</v>
      </c>
      <c r="CO7" s="237">
        <v>805</v>
      </c>
      <c r="CP7" s="237">
        <v>805</v>
      </c>
      <c r="CQ7" s="237">
        <v>805</v>
      </c>
      <c r="CR7" s="237">
        <v>805</v>
      </c>
      <c r="CS7" s="237">
        <v>805</v>
      </c>
      <c r="CT7" s="175">
        <f t="shared" si="2"/>
        <v>77280</v>
      </c>
      <c r="CU7" s="119"/>
      <c r="CV7" s="129"/>
      <c r="CW7" s="109"/>
    </row>
    <row r="8" spans="1:102">
      <c r="A8" s="22" t="s">
        <v>35</v>
      </c>
      <c r="B8" s="237">
        <v>393</v>
      </c>
      <c r="C8" s="237">
        <v>393</v>
      </c>
      <c r="D8" s="237">
        <v>393</v>
      </c>
      <c r="E8" s="237">
        <v>393</v>
      </c>
      <c r="F8" s="237">
        <v>393</v>
      </c>
      <c r="G8" s="237">
        <v>393</v>
      </c>
      <c r="H8" s="237">
        <v>393</v>
      </c>
      <c r="I8" s="237">
        <v>393</v>
      </c>
      <c r="J8" s="237">
        <v>393</v>
      </c>
      <c r="K8" s="237">
        <v>393</v>
      </c>
      <c r="L8" s="237">
        <v>393</v>
      </c>
      <c r="M8" s="237">
        <v>393</v>
      </c>
      <c r="N8" s="237">
        <v>393</v>
      </c>
      <c r="O8" s="237">
        <v>393</v>
      </c>
      <c r="P8" s="237">
        <v>393</v>
      </c>
      <c r="Q8" s="237">
        <v>393</v>
      </c>
      <c r="R8" s="237">
        <v>393</v>
      </c>
      <c r="S8" s="237">
        <v>393</v>
      </c>
      <c r="T8" s="237">
        <v>393</v>
      </c>
      <c r="U8" s="237">
        <v>393</v>
      </c>
      <c r="V8" s="237">
        <v>393</v>
      </c>
      <c r="W8" s="237">
        <v>393</v>
      </c>
      <c r="X8" s="237">
        <v>393</v>
      </c>
      <c r="Y8" s="237">
        <v>393</v>
      </c>
      <c r="Z8" s="237">
        <v>393</v>
      </c>
      <c r="AA8" s="237">
        <v>393</v>
      </c>
      <c r="AB8" s="237">
        <v>393</v>
      </c>
      <c r="AC8" s="237">
        <v>393</v>
      </c>
      <c r="AD8" s="237">
        <v>393</v>
      </c>
      <c r="AE8" s="237">
        <v>393</v>
      </c>
      <c r="AF8" s="237">
        <v>393</v>
      </c>
      <c r="AG8" s="237">
        <v>393</v>
      </c>
      <c r="AH8" s="237">
        <v>393</v>
      </c>
      <c r="AI8" s="237">
        <v>393</v>
      </c>
      <c r="AJ8" s="237">
        <v>393</v>
      </c>
      <c r="AK8" s="237">
        <v>393</v>
      </c>
      <c r="AL8" s="237">
        <v>393</v>
      </c>
      <c r="AM8" s="237">
        <v>393</v>
      </c>
      <c r="AN8" s="237">
        <v>393</v>
      </c>
      <c r="AO8" s="237">
        <v>393</v>
      </c>
      <c r="AP8" s="237">
        <v>393</v>
      </c>
      <c r="AQ8" s="237">
        <v>393</v>
      </c>
      <c r="AR8" s="237">
        <v>393</v>
      </c>
      <c r="AS8" s="237">
        <v>393</v>
      </c>
      <c r="AT8" s="237">
        <v>393</v>
      </c>
      <c r="AU8" s="237">
        <v>393</v>
      </c>
      <c r="AV8" s="237">
        <v>393</v>
      </c>
      <c r="AW8" s="237">
        <v>393</v>
      </c>
      <c r="AX8" s="237">
        <v>393</v>
      </c>
      <c r="AY8" s="237">
        <v>393</v>
      </c>
      <c r="AZ8" s="237">
        <v>393</v>
      </c>
      <c r="BA8" s="237">
        <v>393</v>
      </c>
      <c r="BB8" s="237">
        <v>393</v>
      </c>
      <c r="BC8" s="237">
        <v>393</v>
      </c>
      <c r="BD8" s="237">
        <v>393</v>
      </c>
      <c r="BE8" s="237">
        <v>393</v>
      </c>
      <c r="BF8" s="237">
        <v>393</v>
      </c>
      <c r="BG8" s="237">
        <v>393</v>
      </c>
      <c r="BH8" s="237">
        <v>393</v>
      </c>
      <c r="BI8" s="237">
        <v>393</v>
      </c>
      <c r="BJ8" s="237">
        <v>393</v>
      </c>
      <c r="BK8" s="237">
        <v>393</v>
      </c>
      <c r="BL8" s="237">
        <v>393</v>
      </c>
      <c r="BM8" s="237">
        <v>393</v>
      </c>
      <c r="BN8" s="237">
        <v>393</v>
      </c>
      <c r="BO8" s="237">
        <v>393</v>
      </c>
      <c r="BP8" s="237">
        <v>393</v>
      </c>
      <c r="BQ8" s="237">
        <v>393</v>
      </c>
      <c r="BR8" s="237">
        <v>393</v>
      </c>
      <c r="BS8" s="237">
        <v>393</v>
      </c>
      <c r="BT8" s="237">
        <v>393</v>
      </c>
      <c r="BU8" s="237">
        <v>393</v>
      </c>
      <c r="BV8" s="237">
        <v>393</v>
      </c>
      <c r="BW8" s="237">
        <v>393</v>
      </c>
      <c r="BX8" s="237">
        <v>393</v>
      </c>
      <c r="BY8" s="237">
        <v>393</v>
      </c>
      <c r="BZ8" s="237">
        <v>393</v>
      </c>
      <c r="CA8" s="237">
        <v>393</v>
      </c>
      <c r="CB8" s="237">
        <v>393</v>
      </c>
      <c r="CC8" s="237">
        <v>393</v>
      </c>
      <c r="CD8" s="237">
        <v>393</v>
      </c>
      <c r="CE8" s="237">
        <v>393</v>
      </c>
      <c r="CF8" s="237">
        <v>393</v>
      </c>
      <c r="CG8" s="237">
        <v>393</v>
      </c>
      <c r="CH8" s="237">
        <v>393</v>
      </c>
      <c r="CI8" s="237">
        <v>393</v>
      </c>
      <c r="CJ8" s="237">
        <v>393</v>
      </c>
      <c r="CK8" s="237">
        <v>393</v>
      </c>
      <c r="CL8" s="237">
        <v>393</v>
      </c>
      <c r="CM8" s="237">
        <v>393</v>
      </c>
      <c r="CN8" s="237">
        <v>393</v>
      </c>
      <c r="CO8" s="237">
        <v>393</v>
      </c>
      <c r="CP8" s="237">
        <v>393</v>
      </c>
      <c r="CQ8" s="237">
        <v>393</v>
      </c>
      <c r="CR8" s="237">
        <v>393</v>
      </c>
      <c r="CS8" s="237">
        <v>393</v>
      </c>
      <c r="CT8" s="175">
        <f t="shared" si="2"/>
        <v>37728</v>
      </c>
      <c r="CU8" s="119"/>
      <c r="CV8" s="129"/>
      <c r="CW8" s="109"/>
    </row>
    <row r="9" spans="1:102">
      <c r="A9" s="22" t="s">
        <v>36</v>
      </c>
      <c r="B9" s="237" cm="1">
        <f t="array" ref="B9:CS9">TRANSPOSE('[1]28'!$AE$4:$AE$99)</f>
        <v>475</v>
      </c>
      <c r="C9" s="237">
        <v>475</v>
      </c>
      <c r="D9" s="237">
        <v>475</v>
      </c>
      <c r="E9" s="237">
        <v>475</v>
      </c>
      <c r="F9" s="237">
        <v>475</v>
      </c>
      <c r="G9" s="237">
        <v>475</v>
      </c>
      <c r="H9" s="237">
        <v>475</v>
      </c>
      <c r="I9" s="237">
        <v>475</v>
      </c>
      <c r="J9" s="237">
        <v>475</v>
      </c>
      <c r="K9" s="237">
        <v>475</v>
      </c>
      <c r="L9" s="237">
        <v>475</v>
      </c>
      <c r="M9" s="237">
        <v>475</v>
      </c>
      <c r="N9" s="237">
        <v>475</v>
      </c>
      <c r="O9" s="237">
        <v>475</v>
      </c>
      <c r="P9" s="237">
        <v>475</v>
      </c>
      <c r="Q9" s="237">
        <v>475</v>
      </c>
      <c r="R9" s="237">
        <v>475</v>
      </c>
      <c r="S9" s="237">
        <v>475</v>
      </c>
      <c r="T9" s="237">
        <v>475</v>
      </c>
      <c r="U9" s="237">
        <v>475</v>
      </c>
      <c r="V9" s="237">
        <v>475</v>
      </c>
      <c r="W9" s="237">
        <v>475</v>
      </c>
      <c r="X9" s="237">
        <v>475</v>
      </c>
      <c r="Y9" s="237">
        <v>475</v>
      </c>
      <c r="Z9" s="237">
        <v>475</v>
      </c>
      <c r="AA9" s="237">
        <v>475</v>
      </c>
      <c r="AB9" s="237">
        <v>475</v>
      </c>
      <c r="AC9" s="237">
        <v>475</v>
      </c>
      <c r="AD9" s="237">
        <v>475</v>
      </c>
      <c r="AE9" s="237">
        <v>475</v>
      </c>
      <c r="AF9" s="237">
        <v>475</v>
      </c>
      <c r="AG9" s="237">
        <v>475</v>
      </c>
      <c r="AH9" s="237">
        <v>475</v>
      </c>
      <c r="AI9" s="237">
        <v>475</v>
      </c>
      <c r="AJ9" s="237">
        <v>475</v>
      </c>
      <c r="AK9" s="237">
        <v>475</v>
      </c>
      <c r="AL9" s="237">
        <v>475</v>
      </c>
      <c r="AM9" s="237">
        <v>475</v>
      </c>
      <c r="AN9" s="237">
        <v>475</v>
      </c>
      <c r="AO9" s="237">
        <v>475</v>
      </c>
      <c r="AP9" s="237">
        <v>475</v>
      </c>
      <c r="AQ9" s="237">
        <v>475</v>
      </c>
      <c r="AR9" s="237">
        <v>475</v>
      </c>
      <c r="AS9" s="237">
        <v>475</v>
      </c>
      <c r="AT9" s="237">
        <v>475</v>
      </c>
      <c r="AU9" s="237">
        <v>475</v>
      </c>
      <c r="AV9" s="237">
        <v>475</v>
      </c>
      <c r="AW9" s="237">
        <v>475</v>
      </c>
      <c r="AX9" s="237">
        <v>475</v>
      </c>
      <c r="AY9" s="237">
        <v>475</v>
      </c>
      <c r="AZ9" s="237">
        <v>475</v>
      </c>
      <c r="BA9" s="237">
        <v>475</v>
      </c>
      <c r="BB9" s="237">
        <v>475</v>
      </c>
      <c r="BC9" s="237">
        <v>475</v>
      </c>
      <c r="BD9" s="237">
        <v>475</v>
      </c>
      <c r="BE9" s="237">
        <v>475</v>
      </c>
      <c r="BF9" s="237">
        <v>475</v>
      </c>
      <c r="BG9" s="237">
        <v>475</v>
      </c>
      <c r="BH9" s="237">
        <v>475</v>
      </c>
      <c r="BI9" s="237">
        <v>475</v>
      </c>
      <c r="BJ9" s="237">
        <v>475</v>
      </c>
      <c r="BK9" s="237">
        <v>475</v>
      </c>
      <c r="BL9" s="237">
        <v>475</v>
      </c>
      <c r="BM9" s="237">
        <v>475</v>
      </c>
      <c r="BN9" s="237">
        <v>475</v>
      </c>
      <c r="BO9" s="237">
        <v>475</v>
      </c>
      <c r="BP9" s="237">
        <v>475</v>
      </c>
      <c r="BQ9" s="237">
        <v>475</v>
      </c>
      <c r="BR9" s="237">
        <v>475</v>
      </c>
      <c r="BS9" s="237">
        <v>475</v>
      </c>
      <c r="BT9" s="237">
        <v>475</v>
      </c>
      <c r="BU9" s="237">
        <v>475</v>
      </c>
      <c r="BV9" s="237">
        <v>475</v>
      </c>
      <c r="BW9" s="237">
        <v>475</v>
      </c>
      <c r="BX9" s="237">
        <v>475</v>
      </c>
      <c r="BY9" s="237">
        <v>475</v>
      </c>
      <c r="BZ9" s="237">
        <v>475</v>
      </c>
      <c r="CA9" s="237">
        <v>475</v>
      </c>
      <c r="CB9" s="237">
        <v>475</v>
      </c>
      <c r="CC9" s="237">
        <v>475</v>
      </c>
      <c r="CD9" s="237">
        <v>475</v>
      </c>
      <c r="CE9" s="237">
        <v>475</v>
      </c>
      <c r="CF9" s="237">
        <v>475</v>
      </c>
      <c r="CG9" s="237">
        <v>475</v>
      </c>
      <c r="CH9" s="237">
        <v>475</v>
      </c>
      <c r="CI9" s="237">
        <v>475</v>
      </c>
      <c r="CJ9" s="237">
        <v>475</v>
      </c>
      <c r="CK9" s="237">
        <v>475</v>
      </c>
      <c r="CL9" s="237">
        <v>475</v>
      </c>
      <c r="CM9" s="237">
        <v>475</v>
      </c>
      <c r="CN9" s="237">
        <v>475</v>
      </c>
      <c r="CO9" s="237">
        <v>475</v>
      </c>
      <c r="CP9" s="237">
        <v>475</v>
      </c>
      <c r="CQ9" s="237">
        <v>475</v>
      </c>
      <c r="CR9" s="237">
        <v>475</v>
      </c>
      <c r="CS9" s="237">
        <v>475</v>
      </c>
      <c r="CT9" s="175">
        <f t="shared" si="2"/>
        <v>45600</v>
      </c>
      <c r="CU9" s="119"/>
      <c r="CV9" s="129"/>
      <c r="CW9" s="109"/>
    </row>
    <row r="10" spans="1:102">
      <c r="A10" s="22" t="s">
        <v>37</v>
      </c>
      <c r="B10" s="237">
        <v>740</v>
      </c>
      <c r="C10" s="237">
        <v>740</v>
      </c>
      <c r="D10" s="237">
        <v>740</v>
      </c>
      <c r="E10" s="237">
        <v>740</v>
      </c>
      <c r="F10" s="237">
        <v>740</v>
      </c>
      <c r="G10" s="237">
        <v>740</v>
      </c>
      <c r="H10" s="237">
        <v>740</v>
      </c>
      <c r="I10" s="237">
        <v>740</v>
      </c>
      <c r="J10" s="237">
        <v>740</v>
      </c>
      <c r="K10" s="237">
        <v>740</v>
      </c>
      <c r="L10" s="237">
        <v>740</v>
      </c>
      <c r="M10" s="237">
        <v>740</v>
      </c>
      <c r="N10" s="237">
        <v>740</v>
      </c>
      <c r="O10" s="237">
        <v>740</v>
      </c>
      <c r="P10" s="237">
        <v>740</v>
      </c>
      <c r="Q10" s="237">
        <v>740</v>
      </c>
      <c r="R10" s="237">
        <v>740</v>
      </c>
      <c r="S10" s="237">
        <v>740</v>
      </c>
      <c r="T10" s="237">
        <v>740</v>
      </c>
      <c r="U10" s="237">
        <v>740</v>
      </c>
      <c r="V10" s="237">
        <v>740</v>
      </c>
      <c r="W10" s="237">
        <v>740</v>
      </c>
      <c r="X10" s="237">
        <v>740</v>
      </c>
      <c r="Y10" s="237">
        <v>740</v>
      </c>
      <c r="Z10" s="237">
        <v>740</v>
      </c>
      <c r="AA10" s="237">
        <v>740</v>
      </c>
      <c r="AB10" s="237">
        <v>740</v>
      </c>
      <c r="AC10" s="237">
        <v>740</v>
      </c>
      <c r="AD10" s="237">
        <v>740</v>
      </c>
      <c r="AE10" s="237">
        <v>740</v>
      </c>
      <c r="AF10" s="237">
        <v>740</v>
      </c>
      <c r="AG10" s="237">
        <v>740</v>
      </c>
      <c r="AH10" s="237">
        <v>740</v>
      </c>
      <c r="AI10" s="237">
        <v>740</v>
      </c>
      <c r="AJ10" s="237">
        <v>740</v>
      </c>
      <c r="AK10" s="237">
        <v>740</v>
      </c>
      <c r="AL10" s="237">
        <v>740</v>
      </c>
      <c r="AM10" s="237">
        <v>740</v>
      </c>
      <c r="AN10" s="237">
        <v>740</v>
      </c>
      <c r="AO10" s="237">
        <v>740</v>
      </c>
      <c r="AP10" s="237">
        <v>740</v>
      </c>
      <c r="AQ10" s="237">
        <v>740</v>
      </c>
      <c r="AR10" s="237">
        <v>740</v>
      </c>
      <c r="AS10" s="237">
        <v>740</v>
      </c>
      <c r="AT10" s="237">
        <v>740</v>
      </c>
      <c r="AU10" s="237">
        <v>740</v>
      </c>
      <c r="AV10" s="237">
        <v>740</v>
      </c>
      <c r="AW10" s="237">
        <v>740</v>
      </c>
      <c r="AX10" s="237">
        <v>740</v>
      </c>
      <c r="AY10" s="237">
        <v>740</v>
      </c>
      <c r="AZ10" s="237">
        <v>740</v>
      </c>
      <c r="BA10" s="237">
        <v>740</v>
      </c>
      <c r="BB10" s="237">
        <v>740</v>
      </c>
      <c r="BC10" s="237">
        <v>740</v>
      </c>
      <c r="BD10" s="237">
        <v>740</v>
      </c>
      <c r="BE10" s="237">
        <v>740</v>
      </c>
      <c r="BF10" s="237">
        <v>740</v>
      </c>
      <c r="BG10" s="237">
        <v>740</v>
      </c>
      <c r="BH10" s="237">
        <v>740</v>
      </c>
      <c r="BI10" s="237">
        <v>740</v>
      </c>
      <c r="BJ10" s="237">
        <v>740</v>
      </c>
      <c r="BK10" s="237">
        <v>740</v>
      </c>
      <c r="BL10" s="237">
        <v>740</v>
      </c>
      <c r="BM10" s="237">
        <v>740</v>
      </c>
      <c r="BN10" s="237">
        <v>740</v>
      </c>
      <c r="BO10" s="237">
        <v>740</v>
      </c>
      <c r="BP10" s="237">
        <v>740</v>
      </c>
      <c r="BQ10" s="237">
        <v>740</v>
      </c>
      <c r="BR10" s="237">
        <v>740</v>
      </c>
      <c r="BS10" s="237">
        <v>740</v>
      </c>
      <c r="BT10" s="237">
        <v>740</v>
      </c>
      <c r="BU10" s="237">
        <v>740</v>
      </c>
      <c r="BV10" s="237">
        <v>740</v>
      </c>
      <c r="BW10" s="237">
        <v>740</v>
      </c>
      <c r="BX10" s="237">
        <v>740</v>
      </c>
      <c r="BY10" s="237">
        <v>740</v>
      </c>
      <c r="BZ10" s="237">
        <v>740</v>
      </c>
      <c r="CA10" s="237">
        <v>740</v>
      </c>
      <c r="CB10" s="237">
        <v>740</v>
      </c>
      <c r="CC10" s="237">
        <v>740</v>
      </c>
      <c r="CD10" s="237">
        <v>740</v>
      </c>
      <c r="CE10" s="237">
        <v>740</v>
      </c>
      <c r="CF10" s="237">
        <v>740</v>
      </c>
      <c r="CG10" s="237">
        <v>740</v>
      </c>
      <c r="CH10" s="237">
        <v>740</v>
      </c>
      <c r="CI10" s="237">
        <v>740</v>
      </c>
      <c r="CJ10" s="237">
        <v>740</v>
      </c>
      <c r="CK10" s="237">
        <v>740</v>
      </c>
      <c r="CL10" s="237">
        <v>740</v>
      </c>
      <c r="CM10" s="237">
        <v>740</v>
      </c>
      <c r="CN10" s="237">
        <v>740</v>
      </c>
      <c r="CO10" s="237">
        <v>740</v>
      </c>
      <c r="CP10" s="237">
        <v>740</v>
      </c>
      <c r="CQ10" s="237">
        <v>740</v>
      </c>
      <c r="CR10" s="237">
        <v>740</v>
      </c>
      <c r="CS10" s="237">
        <v>740</v>
      </c>
      <c r="CT10" s="175">
        <f t="shared" si="2"/>
        <v>71040</v>
      </c>
      <c r="CU10" s="119"/>
      <c r="CV10" s="129"/>
      <c r="CW10" s="109"/>
    </row>
    <row r="11" spans="1:102">
      <c r="A11" s="22" t="s">
        <v>38</v>
      </c>
      <c r="B11" s="237">
        <v>37</v>
      </c>
      <c r="C11" s="237">
        <v>37</v>
      </c>
      <c r="D11" s="237">
        <v>37</v>
      </c>
      <c r="E11" s="237">
        <v>37</v>
      </c>
      <c r="F11" s="237">
        <v>37</v>
      </c>
      <c r="G11" s="237">
        <v>37</v>
      </c>
      <c r="H11" s="237">
        <v>37</v>
      </c>
      <c r="I11" s="237">
        <v>37</v>
      </c>
      <c r="J11" s="237">
        <v>37</v>
      </c>
      <c r="K11" s="237">
        <v>37</v>
      </c>
      <c r="L11" s="237">
        <v>37</v>
      </c>
      <c r="M11" s="237">
        <v>37</v>
      </c>
      <c r="N11" s="237">
        <v>37</v>
      </c>
      <c r="O11" s="237">
        <v>37</v>
      </c>
      <c r="P11" s="237">
        <v>37</v>
      </c>
      <c r="Q11" s="237">
        <v>37</v>
      </c>
      <c r="R11" s="237">
        <v>37</v>
      </c>
      <c r="S11" s="237">
        <v>37</v>
      </c>
      <c r="T11" s="237">
        <v>37</v>
      </c>
      <c r="U11" s="237">
        <v>37</v>
      </c>
      <c r="V11" s="237">
        <v>37</v>
      </c>
      <c r="W11" s="237">
        <v>37</v>
      </c>
      <c r="X11" s="237">
        <v>37</v>
      </c>
      <c r="Y11" s="237">
        <v>37</v>
      </c>
      <c r="Z11" s="237">
        <v>37</v>
      </c>
      <c r="AA11" s="237">
        <v>37</v>
      </c>
      <c r="AB11" s="237">
        <v>37</v>
      </c>
      <c r="AC11" s="237">
        <v>37</v>
      </c>
      <c r="AD11" s="237">
        <v>37</v>
      </c>
      <c r="AE11" s="237">
        <v>37</v>
      </c>
      <c r="AF11" s="237">
        <v>37</v>
      </c>
      <c r="AG11" s="237">
        <v>37</v>
      </c>
      <c r="AH11" s="237">
        <v>37</v>
      </c>
      <c r="AI11" s="237">
        <v>37</v>
      </c>
      <c r="AJ11" s="237">
        <v>37</v>
      </c>
      <c r="AK11" s="237">
        <v>37</v>
      </c>
      <c r="AL11" s="237">
        <v>37</v>
      </c>
      <c r="AM11" s="237">
        <v>37</v>
      </c>
      <c r="AN11" s="237">
        <v>37</v>
      </c>
      <c r="AO11" s="237">
        <v>37</v>
      </c>
      <c r="AP11" s="237">
        <v>37</v>
      </c>
      <c r="AQ11" s="237">
        <v>37</v>
      </c>
      <c r="AR11" s="237">
        <v>37</v>
      </c>
      <c r="AS11" s="237">
        <v>37</v>
      </c>
      <c r="AT11" s="237">
        <v>37</v>
      </c>
      <c r="AU11" s="237">
        <v>37</v>
      </c>
      <c r="AV11" s="237">
        <v>37</v>
      </c>
      <c r="AW11" s="237">
        <v>37</v>
      </c>
      <c r="AX11" s="237">
        <v>37</v>
      </c>
      <c r="AY11" s="237">
        <v>37</v>
      </c>
      <c r="AZ11" s="237">
        <v>37</v>
      </c>
      <c r="BA11" s="237">
        <v>37</v>
      </c>
      <c r="BB11" s="237">
        <v>37</v>
      </c>
      <c r="BC11" s="237">
        <v>37</v>
      </c>
      <c r="BD11" s="237">
        <v>37</v>
      </c>
      <c r="BE11" s="237">
        <v>37</v>
      </c>
      <c r="BF11" s="237">
        <v>37</v>
      </c>
      <c r="BG11" s="237">
        <v>37</v>
      </c>
      <c r="BH11" s="237">
        <v>37</v>
      </c>
      <c r="BI11" s="237">
        <v>37</v>
      </c>
      <c r="BJ11" s="237">
        <v>37</v>
      </c>
      <c r="BK11" s="237">
        <v>37</v>
      </c>
      <c r="BL11" s="237">
        <v>37</v>
      </c>
      <c r="BM11" s="237">
        <v>37</v>
      </c>
      <c r="BN11" s="237">
        <v>37</v>
      </c>
      <c r="BO11" s="237">
        <v>37</v>
      </c>
      <c r="BP11" s="237">
        <v>37</v>
      </c>
      <c r="BQ11" s="237">
        <v>37</v>
      </c>
      <c r="BR11" s="237">
        <v>37</v>
      </c>
      <c r="BS11" s="237">
        <v>37</v>
      </c>
      <c r="BT11" s="237">
        <v>37</v>
      </c>
      <c r="BU11" s="237">
        <v>37</v>
      </c>
      <c r="BV11" s="237">
        <v>37</v>
      </c>
      <c r="BW11" s="237">
        <v>37</v>
      </c>
      <c r="BX11" s="237">
        <v>37</v>
      </c>
      <c r="BY11" s="237">
        <v>37</v>
      </c>
      <c r="BZ11" s="237">
        <v>37</v>
      </c>
      <c r="CA11" s="237">
        <v>37</v>
      </c>
      <c r="CB11" s="237">
        <v>37</v>
      </c>
      <c r="CC11" s="237">
        <v>37</v>
      </c>
      <c r="CD11" s="237">
        <v>37</v>
      </c>
      <c r="CE11" s="237">
        <v>37</v>
      </c>
      <c r="CF11" s="237">
        <v>37</v>
      </c>
      <c r="CG11" s="237">
        <v>37</v>
      </c>
      <c r="CH11" s="237">
        <v>37</v>
      </c>
      <c r="CI11" s="237">
        <v>37</v>
      </c>
      <c r="CJ11" s="237">
        <v>37</v>
      </c>
      <c r="CK11" s="237">
        <v>37</v>
      </c>
      <c r="CL11" s="237">
        <v>37</v>
      </c>
      <c r="CM11" s="237">
        <v>37</v>
      </c>
      <c r="CN11" s="237">
        <v>37</v>
      </c>
      <c r="CO11" s="237">
        <v>37</v>
      </c>
      <c r="CP11" s="237">
        <v>37</v>
      </c>
      <c r="CQ11" s="237">
        <v>37</v>
      </c>
      <c r="CR11" s="237">
        <v>37</v>
      </c>
      <c r="CS11" s="237">
        <v>37</v>
      </c>
      <c r="CT11" s="175">
        <f t="shared" si="2"/>
        <v>3552</v>
      </c>
      <c r="CU11" s="119"/>
      <c r="CV11" s="129"/>
      <c r="CW11" s="109"/>
    </row>
    <row r="12" spans="1:102">
      <c r="A12" s="238" t="s">
        <v>39</v>
      </c>
      <c r="B12" s="237">
        <v>129.47999999999999</v>
      </c>
      <c r="C12" s="237">
        <v>129.47999999999999</v>
      </c>
      <c r="D12" s="237">
        <v>129.47999999999999</v>
      </c>
      <c r="E12" s="237">
        <v>129.47999999999999</v>
      </c>
      <c r="F12" s="237">
        <v>129.47999999999999</v>
      </c>
      <c r="G12" s="237">
        <v>129.47999999999999</v>
      </c>
      <c r="H12" s="237">
        <v>129.47999999999999</v>
      </c>
      <c r="I12" s="237">
        <v>129.47999999999999</v>
      </c>
      <c r="J12" s="237">
        <v>129.47999999999999</v>
      </c>
      <c r="K12" s="237">
        <v>129.47999999999999</v>
      </c>
      <c r="L12" s="237">
        <v>129.47999999999999</v>
      </c>
      <c r="M12" s="237">
        <v>129.47999999999999</v>
      </c>
      <c r="N12" s="237">
        <v>129.47999999999999</v>
      </c>
      <c r="O12" s="237">
        <v>129.47999999999999</v>
      </c>
      <c r="P12" s="237">
        <v>129.47999999999999</v>
      </c>
      <c r="Q12" s="237">
        <v>129.47999999999999</v>
      </c>
      <c r="R12" s="237">
        <v>129.47999999999999</v>
      </c>
      <c r="S12" s="237">
        <v>129.47999999999999</v>
      </c>
      <c r="T12" s="237">
        <v>129.47999999999999</v>
      </c>
      <c r="U12" s="237">
        <v>129.47999999999999</v>
      </c>
      <c r="V12" s="237">
        <v>129.47999999999999</v>
      </c>
      <c r="W12" s="237">
        <v>129.47999999999999</v>
      </c>
      <c r="X12" s="237">
        <v>129.47999999999999</v>
      </c>
      <c r="Y12" s="237">
        <v>129.47999999999999</v>
      </c>
      <c r="Z12" s="237">
        <v>129.47999999999999</v>
      </c>
      <c r="AA12" s="237">
        <v>129.47999999999999</v>
      </c>
      <c r="AB12" s="237">
        <v>129.47999999999999</v>
      </c>
      <c r="AC12" s="237">
        <v>129.47999999999999</v>
      </c>
      <c r="AD12" s="237">
        <v>129.47999999999999</v>
      </c>
      <c r="AE12" s="237">
        <v>129.47999999999999</v>
      </c>
      <c r="AF12" s="237">
        <v>129.47999999999999</v>
      </c>
      <c r="AG12" s="237">
        <v>129.47999999999999</v>
      </c>
      <c r="AH12" s="237">
        <v>129.47999999999999</v>
      </c>
      <c r="AI12" s="237">
        <v>129.47999999999999</v>
      </c>
      <c r="AJ12" s="237">
        <v>129.47999999999999</v>
      </c>
      <c r="AK12" s="237">
        <v>129.47999999999999</v>
      </c>
      <c r="AL12" s="237">
        <v>129.47999999999999</v>
      </c>
      <c r="AM12" s="237">
        <v>129.47999999999999</v>
      </c>
      <c r="AN12" s="237">
        <v>129.47999999999999</v>
      </c>
      <c r="AO12" s="237">
        <v>129.47999999999999</v>
      </c>
      <c r="AP12" s="237">
        <v>129.47999999999999</v>
      </c>
      <c r="AQ12" s="237">
        <v>129.47999999999999</v>
      </c>
      <c r="AR12" s="237">
        <v>129.47999999999999</v>
      </c>
      <c r="AS12" s="237">
        <v>129.47999999999999</v>
      </c>
      <c r="AT12" s="237">
        <v>129.47999999999999</v>
      </c>
      <c r="AU12" s="237">
        <v>129.47999999999999</v>
      </c>
      <c r="AV12" s="237">
        <v>129.47999999999999</v>
      </c>
      <c r="AW12" s="237">
        <v>129.47999999999999</v>
      </c>
      <c r="AX12" s="237">
        <v>129.47999999999999</v>
      </c>
      <c r="AY12" s="237">
        <v>129.47999999999999</v>
      </c>
      <c r="AZ12" s="237">
        <v>129.47999999999999</v>
      </c>
      <c r="BA12" s="237">
        <v>129.47999999999999</v>
      </c>
      <c r="BB12" s="237">
        <v>129.47999999999999</v>
      </c>
      <c r="BC12" s="237">
        <v>129.47999999999999</v>
      </c>
      <c r="BD12" s="237">
        <v>129.47999999999999</v>
      </c>
      <c r="BE12" s="237">
        <v>129.47999999999999</v>
      </c>
      <c r="BF12" s="237">
        <v>129.47999999999999</v>
      </c>
      <c r="BG12" s="237">
        <v>129.47999999999999</v>
      </c>
      <c r="BH12" s="237">
        <v>129.47999999999999</v>
      </c>
      <c r="BI12" s="237">
        <v>129.47999999999999</v>
      </c>
      <c r="BJ12" s="237">
        <v>129.47999999999999</v>
      </c>
      <c r="BK12" s="237">
        <v>129.47999999999999</v>
      </c>
      <c r="BL12" s="237">
        <v>129.47999999999999</v>
      </c>
      <c r="BM12" s="237">
        <v>129.47999999999999</v>
      </c>
      <c r="BN12" s="237">
        <v>129.47999999999999</v>
      </c>
      <c r="BO12" s="237">
        <v>129.47999999999999</v>
      </c>
      <c r="BP12" s="237">
        <v>129.47999999999999</v>
      </c>
      <c r="BQ12" s="237">
        <v>129.47999999999999</v>
      </c>
      <c r="BR12" s="237">
        <v>129.47999999999999</v>
      </c>
      <c r="BS12" s="237">
        <v>129.47999999999999</v>
      </c>
      <c r="BT12" s="237">
        <v>129.47999999999999</v>
      </c>
      <c r="BU12" s="237">
        <v>129.47999999999999</v>
      </c>
      <c r="BV12" s="237">
        <v>129.47999999999999</v>
      </c>
      <c r="BW12" s="237">
        <v>129.47999999999999</v>
      </c>
      <c r="BX12" s="237">
        <v>129.47999999999999</v>
      </c>
      <c r="BY12" s="237">
        <v>129.47999999999999</v>
      </c>
      <c r="BZ12" s="237">
        <v>129.47999999999999</v>
      </c>
      <c r="CA12" s="237">
        <v>129.47999999999999</v>
      </c>
      <c r="CB12" s="237">
        <v>129.47999999999999</v>
      </c>
      <c r="CC12" s="237">
        <v>129.47999999999999</v>
      </c>
      <c r="CD12" s="237">
        <v>129.47999999999999</v>
      </c>
      <c r="CE12" s="237">
        <v>129.47999999999999</v>
      </c>
      <c r="CF12" s="237">
        <v>129.47999999999999</v>
      </c>
      <c r="CG12" s="237">
        <v>129.47999999999999</v>
      </c>
      <c r="CH12" s="237">
        <v>129.47999999999999</v>
      </c>
      <c r="CI12" s="237">
        <v>129.47999999999999</v>
      </c>
      <c r="CJ12" s="237">
        <v>129.47999999999999</v>
      </c>
      <c r="CK12" s="237">
        <v>129.47999999999999</v>
      </c>
      <c r="CL12" s="237">
        <v>129.47999999999999</v>
      </c>
      <c r="CM12" s="237">
        <v>129.47999999999999</v>
      </c>
      <c r="CN12" s="237">
        <v>129.47999999999999</v>
      </c>
      <c r="CO12" s="237">
        <v>129.47999999999999</v>
      </c>
      <c r="CP12" s="237">
        <v>129.47999999999999</v>
      </c>
      <c r="CQ12" s="237">
        <v>129.47999999999999</v>
      </c>
      <c r="CR12" s="237">
        <v>129.47999999999999</v>
      </c>
      <c r="CS12" s="237">
        <v>129.47999999999999</v>
      </c>
      <c r="CT12" s="226">
        <f t="shared" si="2"/>
        <v>12430.079999999973</v>
      </c>
      <c r="CU12" s="227"/>
      <c r="CW12" s="109"/>
    </row>
    <row r="13" spans="1:102">
      <c r="A13" s="171" t="s">
        <v>40</v>
      </c>
      <c r="B13" s="246">
        <f t="shared" ref="B13:AG13" si="5">SUM(B14:B14)</f>
        <v>2785.98</v>
      </c>
      <c r="C13" s="246">
        <f t="shared" si="5"/>
        <v>2785.98</v>
      </c>
      <c r="D13" s="246">
        <f t="shared" si="5"/>
        <v>2785.72</v>
      </c>
      <c r="E13" s="246">
        <f t="shared" si="5"/>
        <v>2785.72</v>
      </c>
      <c r="F13" s="246">
        <f t="shared" si="5"/>
        <v>2785.72</v>
      </c>
      <c r="G13" s="246">
        <f t="shared" si="5"/>
        <v>2785.72</v>
      </c>
      <c r="H13" s="246">
        <f t="shared" si="5"/>
        <v>2785.72</v>
      </c>
      <c r="I13" s="246">
        <f t="shared" si="5"/>
        <v>2785.72</v>
      </c>
      <c r="J13" s="246">
        <f t="shared" si="5"/>
        <v>2785.72</v>
      </c>
      <c r="K13" s="246">
        <f t="shared" si="5"/>
        <v>2785.72</v>
      </c>
      <c r="L13" s="246">
        <f t="shared" si="5"/>
        <v>2785.72</v>
      </c>
      <c r="M13" s="246">
        <f t="shared" si="5"/>
        <v>2785.72</v>
      </c>
      <c r="N13" s="246">
        <f t="shared" si="5"/>
        <v>2785.72</v>
      </c>
      <c r="O13" s="246">
        <f t="shared" si="5"/>
        <v>2785.72</v>
      </c>
      <c r="P13" s="246">
        <f t="shared" si="5"/>
        <v>2785.72</v>
      </c>
      <c r="Q13" s="246">
        <f t="shared" si="5"/>
        <v>2785.72</v>
      </c>
      <c r="R13" s="246">
        <f t="shared" si="5"/>
        <v>2785.85</v>
      </c>
      <c r="S13" s="246">
        <f t="shared" si="5"/>
        <v>2785.85</v>
      </c>
      <c r="T13" s="246">
        <f t="shared" si="5"/>
        <v>2785.85</v>
      </c>
      <c r="U13" s="246">
        <f t="shared" si="5"/>
        <v>2785.85</v>
      </c>
      <c r="V13" s="246">
        <f t="shared" si="5"/>
        <v>2785.85</v>
      </c>
      <c r="W13" s="246">
        <f t="shared" si="5"/>
        <v>2785.85</v>
      </c>
      <c r="X13" s="246">
        <f t="shared" si="5"/>
        <v>2799.8</v>
      </c>
      <c r="Y13" s="246">
        <f t="shared" si="5"/>
        <v>2799.95</v>
      </c>
      <c r="Z13" s="246">
        <f t="shared" si="5"/>
        <v>2802.4</v>
      </c>
      <c r="AA13" s="246">
        <f t="shared" si="5"/>
        <v>2802.4</v>
      </c>
      <c r="AB13" s="246">
        <f t="shared" si="5"/>
        <v>2808.65</v>
      </c>
      <c r="AC13" s="246">
        <f t="shared" si="5"/>
        <v>2808.65</v>
      </c>
      <c r="AD13" s="246">
        <f t="shared" si="5"/>
        <v>2808.54</v>
      </c>
      <c r="AE13" s="246">
        <f t="shared" si="5"/>
        <v>2808.54</v>
      </c>
      <c r="AF13" s="246">
        <f t="shared" si="5"/>
        <v>2808.54</v>
      </c>
      <c r="AG13" s="246">
        <f t="shared" si="5"/>
        <v>2808.54</v>
      </c>
      <c r="AH13" s="246">
        <f t="shared" ref="AH13:BM13" si="6">SUM(AH14:AH14)</f>
        <v>2810.18</v>
      </c>
      <c r="AI13" s="246">
        <f t="shared" si="6"/>
        <v>2810.18</v>
      </c>
      <c r="AJ13" s="246">
        <f t="shared" si="6"/>
        <v>2810.18</v>
      </c>
      <c r="AK13" s="246">
        <f t="shared" si="6"/>
        <v>2810.18</v>
      </c>
      <c r="AL13" s="246">
        <f t="shared" si="6"/>
        <v>2810.18</v>
      </c>
      <c r="AM13" s="246">
        <f t="shared" si="6"/>
        <v>2810.18</v>
      </c>
      <c r="AN13" s="246">
        <f t="shared" si="6"/>
        <v>2810.18</v>
      </c>
      <c r="AO13" s="246">
        <f t="shared" si="6"/>
        <v>2810.29</v>
      </c>
      <c r="AP13" s="246">
        <f t="shared" si="6"/>
        <v>2811.93</v>
      </c>
      <c r="AQ13" s="246">
        <f t="shared" si="6"/>
        <v>2812.11</v>
      </c>
      <c r="AR13" s="246">
        <f t="shared" si="6"/>
        <v>2812.11</v>
      </c>
      <c r="AS13" s="246">
        <f t="shared" si="6"/>
        <v>2812.11</v>
      </c>
      <c r="AT13" s="246">
        <f t="shared" si="6"/>
        <v>2812.11</v>
      </c>
      <c r="AU13" s="246">
        <f t="shared" si="6"/>
        <v>2812.11</v>
      </c>
      <c r="AV13" s="246">
        <f t="shared" si="6"/>
        <v>2811.61</v>
      </c>
      <c r="AW13" s="246">
        <f t="shared" si="6"/>
        <v>2811.61</v>
      </c>
      <c r="AX13" s="246">
        <f t="shared" si="6"/>
        <v>2811.61</v>
      </c>
      <c r="AY13" s="246">
        <f t="shared" si="6"/>
        <v>2811.61</v>
      </c>
      <c r="AZ13" s="246">
        <f t="shared" si="6"/>
        <v>2811.61</v>
      </c>
      <c r="BA13" s="246">
        <f t="shared" si="6"/>
        <v>2811.4</v>
      </c>
      <c r="BB13" s="246">
        <f t="shared" si="6"/>
        <v>2811.4</v>
      </c>
      <c r="BC13" s="246">
        <f t="shared" si="6"/>
        <v>2811.4</v>
      </c>
      <c r="BD13" s="246">
        <f t="shared" si="6"/>
        <v>2811.4</v>
      </c>
      <c r="BE13" s="246">
        <f t="shared" si="6"/>
        <v>2811.4</v>
      </c>
      <c r="BF13" s="246">
        <f t="shared" si="6"/>
        <v>2811.9</v>
      </c>
      <c r="BG13" s="246">
        <f t="shared" si="6"/>
        <v>2811.9</v>
      </c>
      <c r="BH13" s="246">
        <f t="shared" si="6"/>
        <v>2806.6</v>
      </c>
      <c r="BI13" s="246">
        <f t="shared" si="6"/>
        <v>2806.48</v>
      </c>
      <c r="BJ13" s="246">
        <f t="shared" si="6"/>
        <v>2808.95</v>
      </c>
      <c r="BK13" s="246">
        <f t="shared" si="6"/>
        <v>2808.95</v>
      </c>
      <c r="BL13" s="246">
        <f t="shared" si="6"/>
        <v>2808.95</v>
      </c>
      <c r="BM13" s="246">
        <f t="shared" si="6"/>
        <v>2808.95</v>
      </c>
      <c r="BN13" s="246">
        <f t="shared" ref="BN13:CS13" si="7">SUM(BN14:BN14)</f>
        <v>2808.95</v>
      </c>
      <c r="BO13" s="246">
        <f t="shared" si="7"/>
        <v>2808.95</v>
      </c>
      <c r="BP13" s="246">
        <f t="shared" si="7"/>
        <v>2808.95</v>
      </c>
      <c r="BQ13" s="246">
        <f t="shared" si="7"/>
        <v>2808.95</v>
      </c>
      <c r="BR13" s="246">
        <f t="shared" si="7"/>
        <v>2808.95</v>
      </c>
      <c r="BS13" s="246">
        <f t="shared" si="7"/>
        <v>2808.95</v>
      </c>
      <c r="BT13" s="246">
        <f t="shared" si="7"/>
        <v>2808.95</v>
      </c>
      <c r="BU13" s="246">
        <f t="shared" si="7"/>
        <v>2808.95</v>
      </c>
      <c r="BV13" s="246">
        <f t="shared" si="7"/>
        <v>2808.95</v>
      </c>
      <c r="BW13" s="246">
        <f t="shared" si="7"/>
        <v>2808.95</v>
      </c>
      <c r="BX13" s="246">
        <f t="shared" si="7"/>
        <v>2808.95</v>
      </c>
      <c r="BY13" s="246">
        <f t="shared" si="7"/>
        <v>2808.95</v>
      </c>
      <c r="BZ13" s="246">
        <f t="shared" si="7"/>
        <v>2809.77</v>
      </c>
      <c r="CA13" s="246">
        <f t="shared" si="7"/>
        <v>2809.77</v>
      </c>
      <c r="CB13" s="246">
        <f t="shared" si="7"/>
        <v>2809.77</v>
      </c>
      <c r="CC13" s="246">
        <f t="shared" si="7"/>
        <v>2809.77</v>
      </c>
      <c r="CD13" s="246">
        <f t="shared" si="7"/>
        <v>2814.41</v>
      </c>
      <c r="CE13" s="246">
        <f t="shared" si="7"/>
        <v>2814.41</v>
      </c>
      <c r="CF13" s="246">
        <f t="shared" si="7"/>
        <v>2814.41</v>
      </c>
      <c r="CG13" s="246">
        <f t="shared" si="7"/>
        <v>2814.41</v>
      </c>
      <c r="CH13" s="246">
        <f t="shared" si="7"/>
        <v>2814.41</v>
      </c>
      <c r="CI13" s="246">
        <f t="shared" si="7"/>
        <v>2814.41</v>
      </c>
      <c r="CJ13" s="246">
        <f t="shared" si="7"/>
        <v>2814.41</v>
      </c>
      <c r="CK13" s="246">
        <f t="shared" si="7"/>
        <v>2814.41</v>
      </c>
      <c r="CL13" s="246">
        <f t="shared" si="7"/>
        <v>2814.56</v>
      </c>
      <c r="CM13" s="246">
        <f t="shared" si="7"/>
        <v>2814.56</v>
      </c>
      <c r="CN13" s="246">
        <f t="shared" si="7"/>
        <v>2814.56</v>
      </c>
      <c r="CO13" s="246">
        <f t="shared" si="7"/>
        <v>2814.43</v>
      </c>
      <c r="CP13" s="246">
        <f t="shared" si="7"/>
        <v>2816.06</v>
      </c>
      <c r="CQ13" s="246">
        <f t="shared" si="7"/>
        <v>2816.06</v>
      </c>
      <c r="CR13" s="246">
        <f t="shared" si="7"/>
        <v>2816.06</v>
      </c>
      <c r="CS13" s="246">
        <f t="shared" si="7"/>
        <v>2816.06</v>
      </c>
      <c r="CT13" s="182">
        <f t="shared" si="2"/>
        <v>269269.01999999996</v>
      </c>
      <c r="CU13" s="117"/>
      <c r="CW13" s="109"/>
    </row>
    <row r="14" spans="1:102">
      <c r="A14" s="22" t="s">
        <v>12</v>
      </c>
      <c r="B14" s="1" cm="1">
        <f t="array" ref="B14:CS14">TRANSPOSE('[2]2801'!$AC$9:$AC$104)</f>
        <v>2785.98</v>
      </c>
      <c r="C14" s="1">
        <v>2785.98</v>
      </c>
      <c r="D14" s="1">
        <v>2785.72</v>
      </c>
      <c r="E14" s="1">
        <v>2785.72</v>
      </c>
      <c r="F14" s="1">
        <v>2785.72</v>
      </c>
      <c r="G14" s="1">
        <v>2785.72</v>
      </c>
      <c r="H14" s="1">
        <v>2785.72</v>
      </c>
      <c r="I14" s="1">
        <v>2785.72</v>
      </c>
      <c r="J14" s="1">
        <v>2785.72</v>
      </c>
      <c r="K14" s="1">
        <v>2785.72</v>
      </c>
      <c r="L14" s="1">
        <v>2785.72</v>
      </c>
      <c r="M14" s="1">
        <v>2785.72</v>
      </c>
      <c r="N14" s="1">
        <v>2785.72</v>
      </c>
      <c r="O14" s="1">
        <v>2785.72</v>
      </c>
      <c r="P14" s="1">
        <v>2785.72</v>
      </c>
      <c r="Q14" s="1">
        <v>2785.72</v>
      </c>
      <c r="R14" s="1">
        <v>2785.85</v>
      </c>
      <c r="S14" s="1">
        <v>2785.85</v>
      </c>
      <c r="T14" s="1">
        <v>2785.85</v>
      </c>
      <c r="U14" s="1">
        <v>2785.85</v>
      </c>
      <c r="V14" s="1">
        <v>2785.85</v>
      </c>
      <c r="W14" s="1">
        <v>2785.85</v>
      </c>
      <c r="X14" s="1">
        <v>2799.8</v>
      </c>
      <c r="Y14" s="1">
        <v>2799.95</v>
      </c>
      <c r="Z14" s="1">
        <v>2802.4</v>
      </c>
      <c r="AA14" s="1">
        <v>2802.4</v>
      </c>
      <c r="AB14" s="1">
        <v>2808.65</v>
      </c>
      <c r="AC14" s="1">
        <v>2808.65</v>
      </c>
      <c r="AD14" s="1">
        <v>2808.54</v>
      </c>
      <c r="AE14" s="1">
        <v>2808.54</v>
      </c>
      <c r="AF14" s="1">
        <v>2808.54</v>
      </c>
      <c r="AG14" s="1">
        <v>2808.54</v>
      </c>
      <c r="AH14" s="1">
        <v>2810.18</v>
      </c>
      <c r="AI14" s="1">
        <v>2810.18</v>
      </c>
      <c r="AJ14" s="1">
        <v>2810.18</v>
      </c>
      <c r="AK14" s="1">
        <v>2810.18</v>
      </c>
      <c r="AL14" s="1">
        <v>2810.18</v>
      </c>
      <c r="AM14" s="1">
        <v>2810.18</v>
      </c>
      <c r="AN14" s="1">
        <v>2810.18</v>
      </c>
      <c r="AO14" s="1">
        <v>2810.29</v>
      </c>
      <c r="AP14" s="1">
        <v>2811.93</v>
      </c>
      <c r="AQ14" s="1">
        <v>2812.11</v>
      </c>
      <c r="AR14" s="1">
        <v>2812.11</v>
      </c>
      <c r="AS14" s="1">
        <v>2812.11</v>
      </c>
      <c r="AT14" s="1">
        <v>2812.11</v>
      </c>
      <c r="AU14" s="1">
        <v>2812.11</v>
      </c>
      <c r="AV14" s="1">
        <v>2811.61</v>
      </c>
      <c r="AW14" s="1">
        <v>2811.61</v>
      </c>
      <c r="AX14" s="1">
        <v>2811.61</v>
      </c>
      <c r="AY14" s="1">
        <v>2811.61</v>
      </c>
      <c r="AZ14" s="1">
        <v>2811.61</v>
      </c>
      <c r="BA14" s="1">
        <v>2811.4</v>
      </c>
      <c r="BB14" s="1">
        <v>2811.4</v>
      </c>
      <c r="BC14" s="1">
        <v>2811.4</v>
      </c>
      <c r="BD14" s="1">
        <v>2811.4</v>
      </c>
      <c r="BE14" s="1">
        <v>2811.4</v>
      </c>
      <c r="BF14" s="1">
        <v>2811.9</v>
      </c>
      <c r="BG14" s="1">
        <v>2811.9</v>
      </c>
      <c r="BH14" s="1">
        <v>2806.6</v>
      </c>
      <c r="BI14" s="1">
        <v>2806.48</v>
      </c>
      <c r="BJ14" s="1">
        <v>2808.95</v>
      </c>
      <c r="BK14" s="1">
        <v>2808.95</v>
      </c>
      <c r="BL14" s="1">
        <v>2808.95</v>
      </c>
      <c r="BM14" s="1">
        <v>2808.95</v>
      </c>
      <c r="BN14" s="1">
        <v>2808.95</v>
      </c>
      <c r="BO14" s="1">
        <v>2808.95</v>
      </c>
      <c r="BP14" s="1">
        <v>2808.95</v>
      </c>
      <c r="BQ14" s="1">
        <v>2808.95</v>
      </c>
      <c r="BR14" s="1">
        <v>2808.95</v>
      </c>
      <c r="BS14" s="1">
        <v>2808.95</v>
      </c>
      <c r="BT14" s="1">
        <v>2808.95</v>
      </c>
      <c r="BU14" s="1">
        <v>2808.95</v>
      </c>
      <c r="BV14" s="1">
        <v>2808.95</v>
      </c>
      <c r="BW14" s="1">
        <v>2808.95</v>
      </c>
      <c r="BX14" s="1">
        <v>2808.95</v>
      </c>
      <c r="BY14" s="1">
        <v>2808.95</v>
      </c>
      <c r="BZ14" s="1">
        <v>2809.77</v>
      </c>
      <c r="CA14" s="1">
        <v>2809.77</v>
      </c>
      <c r="CB14" s="1">
        <v>2809.77</v>
      </c>
      <c r="CC14" s="1">
        <v>2809.77</v>
      </c>
      <c r="CD14" s="1">
        <v>2814.41</v>
      </c>
      <c r="CE14" s="1">
        <v>2814.41</v>
      </c>
      <c r="CF14" s="1">
        <v>2814.41</v>
      </c>
      <c r="CG14" s="1">
        <v>2814.41</v>
      </c>
      <c r="CH14" s="1">
        <v>2814.41</v>
      </c>
      <c r="CI14" s="1">
        <v>2814.41</v>
      </c>
      <c r="CJ14" s="1">
        <v>2814.41</v>
      </c>
      <c r="CK14" s="1">
        <v>2814.41</v>
      </c>
      <c r="CL14" s="1">
        <v>2814.56</v>
      </c>
      <c r="CM14" s="1">
        <v>2814.56</v>
      </c>
      <c r="CN14" s="1">
        <v>2814.56</v>
      </c>
      <c r="CO14" s="1">
        <v>2814.43</v>
      </c>
      <c r="CP14" s="1">
        <v>2816.06</v>
      </c>
      <c r="CQ14" s="1">
        <v>2816.06</v>
      </c>
      <c r="CR14" s="1">
        <v>2816.06</v>
      </c>
      <c r="CS14" s="1">
        <v>2816.06</v>
      </c>
      <c r="CT14" s="175">
        <f t="shared" si="2"/>
        <v>269269.01999999996</v>
      </c>
      <c r="CU14" s="119"/>
      <c r="CW14" s="109"/>
    </row>
    <row r="15" spans="1:102">
      <c r="A15" s="171" t="s">
        <v>41</v>
      </c>
      <c r="B15" s="246">
        <f>SUM(B16:B19)</f>
        <v>1970.45</v>
      </c>
      <c r="C15" s="246">
        <f t="shared" ref="C15:BN15" si="8">SUM(C16:C19)</f>
        <v>1970.45</v>
      </c>
      <c r="D15" s="246">
        <f t="shared" si="8"/>
        <v>1970.45</v>
      </c>
      <c r="E15" s="246">
        <f t="shared" si="8"/>
        <v>1970.45</v>
      </c>
      <c r="F15" s="246">
        <f t="shared" si="8"/>
        <v>1970.45</v>
      </c>
      <c r="G15" s="246">
        <f t="shared" si="8"/>
        <v>1970.45</v>
      </c>
      <c r="H15" s="246">
        <f t="shared" si="8"/>
        <v>1970.45</v>
      </c>
      <c r="I15" s="246">
        <f t="shared" si="8"/>
        <v>1970.45</v>
      </c>
      <c r="J15" s="246">
        <f t="shared" si="8"/>
        <v>1970.45</v>
      </c>
      <c r="K15" s="246">
        <f t="shared" si="8"/>
        <v>1970.45</v>
      </c>
      <c r="L15" s="246">
        <f t="shared" si="8"/>
        <v>1970.45</v>
      </c>
      <c r="M15" s="246">
        <f t="shared" si="8"/>
        <v>1970.45</v>
      </c>
      <c r="N15" s="246">
        <f t="shared" si="8"/>
        <v>1970.45</v>
      </c>
      <c r="O15" s="246">
        <f t="shared" si="8"/>
        <v>1970.45</v>
      </c>
      <c r="P15" s="246">
        <f t="shared" si="8"/>
        <v>1970.45</v>
      </c>
      <c r="Q15" s="246">
        <f t="shared" si="8"/>
        <v>1970.45</v>
      </c>
      <c r="R15" s="246">
        <f t="shared" si="8"/>
        <v>1970.45</v>
      </c>
      <c r="S15" s="246">
        <f t="shared" si="8"/>
        <v>1970.45</v>
      </c>
      <c r="T15" s="246">
        <f t="shared" si="8"/>
        <v>1970.45</v>
      </c>
      <c r="U15" s="246">
        <f t="shared" si="8"/>
        <v>1970.45</v>
      </c>
      <c r="V15" s="246">
        <f t="shared" si="8"/>
        <v>1970.45</v>
      </c>
      <c r="W15" s="246">
        <f t="shared" si="8"/>
        <v>1970.45</v>
      </c>
      <c r="X15" s="246">
        <f t="shared" si="8"/>
        <v>1970.45</v>
      </c>
      <c r="Y15" s="246">
        <f t="shared" si="8"/>
        <v>1970.45</v>
      </c>
      <c r="Z15" s="246">
        <f t="shared" si="8"/>
        <v>1970.45</v>
      </c>
      <c r="AA15" s="246">
        <f t="shared" si="8"/>
        <v>1970.45</v>
      </c>
      <c r="AB15" s="246">
        <f t="shared" si="8"/>
        <v>1970.45</v>
      </c>
      <c r="AC15" s="246">
        <f t="shared" si="8"/>
        <v>1970.45</v>
      </c>
      <c r="AD15" s="246">
        <f t="shared" si="8"/>
        <v>1970.45</v>
      </c>
      <c r="AE15" s="246">
        <f t="shared" si="8"/>
        <v>1970.45</v>
      </c>
      <c r="AF15" s="246">
        <f t="shared" si="8"/>
        <v>1970.45</v>
      </c>
      <c r="AG15" s="246">
        <f t="shared" si="8"/>
        <v>1970.45</v>
      </c>
      <c r="AH15" s="246">
        <f t="shared" si="8"/>
        <v>1970.45</v>
      </c>
      <c r="AI15" s="246">
        <f t="shared" si="8"/>
        <v>1970.45</v>
      </c>
      <c r="AJ15" s="246">
        <f t="shared" si="8"/>
        <v>1970.45</v>
      </c>
      <c r="AK15" s="246">
        <f t="shared" si="8"/>
        <v>1970.45</v>
      </c>
      <c r="AL15" s="246">
        <f t="shared" si="8"/>
        <v>1970.45</v>
      </c>
      <c r="AM15" s="246">
        <f t="shared" si="8"/>
        <v>1970.45</v>
      </c>
      <c r="AN15" s="246">
        <f t="shared" si="8"/>
        <v>1970.45</v>
      </c>
      <c r="AO15" s="246">
        <f t="shared" si="8"/>
        <v>1970.45</v>
      </c>
      <c r="AP15" s="246">
        <f t="shared" si="8"/>
        <v>1970.45</v>
      </c>
      <c r="AQ15" s="246">
        <f t="shared" si="8"/>
        <v>1970.45</v>
      </c>
      <c r="AR15" s="246">
        <f t="shared" si="8"/>
        <v>1970.45</v>
      </c>
      <c r="AS15" s="246">
        <f t="shared" si="8"/>
        <v>1970.45</v>
      </c>
      <c r="AT15" s="246">
        <f t="shared" si="8"/>
        <v>1970.45</v>
      </c>
      <c r="AU15" s="246">
        <f t="shared" si="8"/>
        <v>1970.45</v>
      </c>
      <c r="AV15" s="246">
        <f t="shared" si="8"/>
        <v>1970.45</v>
      </c>
      <c r="AW15" s="246">
        <f t="shared" si="8"/>
        <v>1970.45</v>
      </c>
      <c r="AX15" s="246">
        <f t="shared" si="8"/>
        <v>1970.45</v>
      </c>
      <c r="AY15" s="246">
        <f t="shared" si="8"/>
        <v>1970.45</v>
      </c>
      <c r="AZ15" s="246">
        <f t="shared" si="8"/>
        <v>1970.45</v>
      </c>
      <c r="BA15" s="246">
        <f t="shared" si="8"/>
        <v>1970.45</v>
      </c>
      <c r="BB15" s="246">
        <f t="shared" si="8"/>
        <v>1970.45</v>
      </c>
      <c r="BC15" s="246">
        <f t="shared" si="8"/>
        <v>1970.45</v>
      </c>
      <c r="BD15" s="246">
        <f t="shared" si="8"/>
        <v>1970.45</v>
      </c>
      <c r="BE15" s="246">
        <f t="shared" si="8"/>
        <v>1970.45</v>
      </c>
      <c r="BF15" s="246">
        <f t="shared" si="8"/>
        <v>1970.45</v>
      </c>
      <c r="BG15" s="246">
        <f t="shared" si="8"/>
        <v>1970.45</v>
      </c>
      <c r="BH15" s="246">
        <f t="shared" si="8"/>
        <v>1970.45</v>
      </c>
      <c r="BI15" s="246">
        <f t="shared" si="8"/>
        <v>1970.45</v>
      </c>
      <c r="BJ15" s="246">
        <f t="shared" si="8"/>
        <v>1970.45</v>
      </c>
      <c r="BK15" s="246">
        <f t="shared" si="8"/>
        <v>1970.45</v>
      </c>
      <c r="BL15" s="246">
        <f t="shared" si="8"/>
        <v>1970.45</v>
      </c>
      <c r="BM15" s="246">
        <f t="shared" si="8"/>
        <v>1970.45</v>
      </c>
      <c r="BN15" s="246">
        <f t="shared" si="8"/>
        <v>1970.45</v>
      </c>
      <c r="BO15" s="246">
        <f t="shared" ref="BO15:CS15" si="9">SUM(BO16:BO19)</f>
        <v>1970.45</v>
      </c>
      <c r="BP15" s="246">
        <f t="shared" si="9"/>
        <v>1970.45</v>
      </c>
      <c r="BQ15" s="246">
        <f t="shared" si="9"/>
        <v>1970.45</v>
      </c>
      <c r="BR15" s="246">
        <f t="shared" si="9"/>
        <v>1970.45</v>
      </c>
      <c r="BS15" s="246">
        <f t="shared" si="9"/>
        <v>1970.45</v>
      </c>
      <c r="BT15" s="246">
        <f t="shared" si="9"/>
        <v>1970.45</v>
      </c>
      <c r="BU15" s="246">
        <f t="shared" si="9"/>
        <v>1970.45</v>
      </c>
      <c r="BV15" s="246">
        <f t="shared" si="9"/>
        <v>1970.45</v>
      </c>
      <c r="BW15" s="246">
        <f t="shared" si="9"/>
        <v>1970.45</v>
      </c>
      <c r="BX15" s="246">
        <f t="shared" si="9"/>
        <v>1970.45</v>
      </c>
      <c r="BY15" s="246">
        <f t="shared" si="9"/>
        <v>1970.45</v>
      </c>
      <c r="BZ15" s="246">
        <f t="shared" si="9"/>
        <v>1970.45</v>
      </c>
      <c r="CA15" s="246">
        <f t="shared" si="9"/>
        <v>1970.45</v>
      </c>
      <c r="CB15" s="246">
        <f t="shared" si="9"/>
        <v>1970.45</v>
      </c>
      <c r="CC15" s="246">
        <f t="shared" si="9"/>
        <v>1970.45</v>
      </c>
      <c r="CD15" s="246">
        <f t="shared" si="9"/>
        <v>1970.45</v>
      </c>
      <c r="CE15" s="246">
        <f t="shared" si="9"/>
        <v>1970.45</v>
      </c>
      <c r="CF15" s="246">
        <f t="shared" si="9"/>
        <v>1970.45</v>
      </c>
      <c r="CG15" s="246">
        <f t="shared" si="9"/>
        <v>1970.45</v>
      </c>
      <c r="CH15" s="246">
        <f t="shared" si="9"/>
        <v>1970.45</v>
      </c>
      <c r="CI15" s="246">
        <f t="shared" si="9"/>
        <v>1970.45</v>
      </c>
      <c r="CJ15" s="246">
        <f t="shared" si="9"/>
        <v>1970.45</v>
      </c>
      <c r="CK15" s="246">
        <f t="shared" si="9"/>
        <v>1970.45</v>
      </c>
      <c r="CL15" s="246">
        <f t="shared" si="9"/>
        <v>1970.45</v>
      </c>
      <c r="CM15" s="246">
        <f t="shared" si="9"/>
        <v>1970.45</v>
      </c>
      <c r="CN15" s="246">
        <f t="shared" si="9"/>
        <v>1970.45</v>
      </c>
      <c r="CO15" s="246">
        <f t="shared" si="9"/>
        <v>1970.45</v>
      </c>
      <c r="CP15" s="246">
        <f t="shared" si="9"/>
        <v>1970.45</v>
      </c>
      <c r="CQ15" s="246">
        <f t="shared" si="9"/>
        <v>1970.45</v>
      </c>
      <c r="CR15" s="246">
        <f t="shared" si="9"/>
        <v>1970.45</v>
      </c>
      <c r="CS15" s="246">
        <f t="shared" si="9"/>
        <v>1970.45</v>
      </c>
      <c r="CT15" s="174">
        <f t="shared" si="2"/>
        <v>189163.20000000022</v>
      </c>
      <c r="CU15" s="117"/>
      <c r="CW15" s="109"/>
    </row>
    <row r="16" spans="1:102">
      <c r="A16" s="22" t="s">
        <v>42</v>
      </c>
      <c r="B16" s="237" cm="1">
        <f t="array" ref="B16:CS16">TRANSPOSE([3]JAN24!$BF$5:$BF$100)</f>
        <v>1131</v>
      </c>
      <c r="C16" s="237">
        <v>1131</v>
      </c>
      <c r="D16" s="237">
        <v>1131</v>
      </c>
      <c r="E16" s="237">
        <v>1131</v>
      </c>
      <c r="F16" s="237">
        <v>1131</v>
      </c>
      <c r="G16" s="237">
        <v>1131</v>
      </c>
      <c r="H16" s="237">
        <v>1131</v>
      </c>
      <c r="I16" s="237">
        <v>1131</v>
      </c>
      <c r="J16" s="237">
        <v>1131</v>
      </c>
      <c r="K16" s="237">
        <v>1131</v>
      </c>
      <c r="L16" s="237">
        <v>1131</v>
      </c>
      <c r="M16" s="237">
        <v>1131</v>
      </c>
      <c r="N16" s="237">
        <v>1131</v>
      </c>
      <c r="O16" s="237">
        <v>1131</v>
      </c>
      <c r="P16" s="237">
        <v>1131</v>
      </c>
      <c r="Q16" s="237">
        <v>1131</v>
      </c>
      <c r="R16" s="237">
        <v>1131</v>
      </c>
      <c r="S16" s="237">
        <v>1131</v>
      </c>
      <c r="T16" s="237">
        <v>1131</v>
      </c>
      <c r="U16" s="237">
        <v>1131</v>
      </c>
      <c r="V16" s="237">
        <v>1131</v>
      </c>
      <c r="W16" s="237">
        <v>1131</v>
      </c>
      <c r="X16" s="237">
        <v>1131</v>
      </c>
      <c r="Y16" s="237">
        <v>1131</v>
      </c>
      <c r="Z16" s="237">
        <v>1131</v>
      </c>
      <c r="AA16" s="237">
        <v>1131</v>
      </c>
      <c r="AB16" s="237">
        <v>1131</v>
      </c>
      <c r="AC16" s="237">
        <v>1131</v>
      </c>
      <c r="AD16" s="237">
        <v>1131</v>
      </c>
      <c r="AE16" s="237">
        <v>1131</v>
      </c>
      <c r="AF16" s="237">
        <v>1131</v>
      </c>
      <c r="AG16" s="237">
        <v>1131</v>
      </c>
      <c r="AH16" s="237">
        <v>1131</v>
      </c>
      <c r="AI16" s="237">
        <v>1131</v>
      </c>
      <c r="AJ16" s="237">
        <v>1131</v>
      </c>
      <c r="AK16" s="237">
        <v>1131</v>
      </c>
      <c r="AL16" s="237">
        <v>1131</v>
      </c>
      <c r="AM16" s="237">
        <v>1131</v>
      </c>
      <c r="AN16" s="237">
        <v>1131</v>
      </c>
      <c r="AO16" s="237">
        <v>1131</v>
      </c>
      <c r="AP16" s="237">
        <v>1131</v>
      </c>
      <c r="AQ16" s="237">
        <v>1131</v>
      </c>
      <c r="AR16" s="237">
        <v>1131</v>
      </c>
      <c r="AS16" s="237">
        <v>1131</v>
      </c>
      <c r="AT16" s="237">
        <v>1131</v>
      </c>
      <c r="AU16" s="237">
        <v>1131</v>
      </c>
      <c r="AV16" s="237">
        <v>1131</v>
      </c>
      <c r="AW16" s="237">
        <v>1131</v>
      </c>
      <c r="AX16" s="237">
        <v>1131</v>
      </c>
      <c r="AY16" s="237">
        <v>1131</v>
      </c>
      <c r="AZ16" s="237">
        <v>1131</v>
      </c>
      <c r="BA16" s="237">
        <v>1131</v>
      </c>
      <c r="BB16" s="237">
        <v>1131</v>
      </c>
      <c r="BC16" s="237">
        <v>1131</v>
      </c>
      <c r="BD16" s="237">
        <v>1131</v>
      </c>
      <c r="BE16" s="237">
        <v>1131</v>
      </c>
      <c r="BF16" s="237">
        <v>1131</v>
      </c>
      <c r="BG16" s="237">
        <v>1131</v>
      </c>
      <c r="BH16" s="237">
        <v>1131</v>
      </c>
      <c r="BI16" s="237">
        <v>1131</v>
      </c>
      <c r="BJ16" s="237">
        <v>1131</v>
      </c>
      <c r="BK16" s="237">
        <v>1131</v>
      </c>
      <c r="BL16" s="237">
        <v>1131</v>
      </c>
      <c r="BM16" s="237">
        <v>1131</v>
      </c>
      <c r="BN16" s="237">
        <v>1131</v>
      </c>
      <c r="BO16" s="237">
        <v>1131</v>
      </c>
      <c r="BP16" s="237">
        <v>1131</v>
      </c>
      <c r="BQ16" s="237">
        <v>1131</v>
      </c>
      <c r="BR16" s="237">
        <v>1131</v>
      </c>
      <c r="BS16" s="237">
        <v>1131</v>
      </c>
      <c r="BT16" s="237">
        <v>1131</v>
      </c>
      <c r="BU16" s="237">
        <v>1131</v>
      </c>
      <c r="BV16" s="237">
        <v>1131</v>
      </c>
      <c r="BW16" s="237">
        <v>1131</v>
      </c>
      <c r="BX16" s="237">
        <v>1131</v>
      </c>
      <c r="BY16" s="237">
        <v>1131</v>
      </c>
      <c r="BZ16" s="237">
        <v>1131</v>
      </c>
      <c r="CA16" s="237">
        <v>1131</v>
      </c>
      <c r="CB16" s="237">
        <v>1131</v>
      </c>
      <c r="CC16" s="237">
        <v>1131</v>
      </c>
      <c r="CD16" s="237">
        <v>1131</v>
      </c>
      <c r="CE16" s="237">
        <v>1131</v>
      </c>
      <c r="CF16" s="237">
        <v>1131</v>
      </c>
      <c r="CG16" s="237">
        <v>1131</v>
      </c>
      <c r="CH16" s="237">
        <v>1131</v>
      </c>
      <c r="CI16" s="237">
        <v>1131</v>
      </c>
      <c r="CJ16" s="237">
        <v>1131</v>
      </c>
      <c r="CK16" s="237">
        <v>1131</v>
      </c>
      <c r="CL16" s="237">
        <v>1131</v>
      </c>
      <c r="CM16" s="237">
        <v>1131</v>
      </c>
      <c r="CN16" s="237">
        <v>1131</v>
      </c>
      <c r="CO16" s="237">
        <v>1131</v>
      </c>
      <c r="CP16" s="237">
        <v>1131</v>
      </c>
      <c r="CQ16" s="237">
        <v>1131</v>
      </c>
      <c r="CR16" s="237">
        <v>1131</v>
      </c>
      <c r="CS16" s="237">
        <v>1131</v>
      </c>
      <c r="CT16" s="175">
        <f t="shared" si="2"/>
        <v>108576</v>
      </c>
      <c r="CU16" s="119"/>
      <c r="CW16" s="109"/>
    </row>
    <row r="17" spans="1:102">
      <c r="A17" s="239" t="s">
        <v>43</v>
      </c>
      <c r="B17" s="266">
        <v>269.45</v>
      </c>
      <c r="C17" s="266">
        <v>269.45</v>
      </c>
      <c r="D17" s="266">
        <v>269.45</v>
      </c>
      <c r="E17" s="266">
        <v>269.45</v>
      </c>
      <c r="F17" s="266">
        <v>269.45</v>
      </c>
      <c r="G17" s="266">
        <v>269.45</v>
      </c>
      <c r="H17" s="266">
        <v>269.45</v>
      </c>
      <c r="I17" s="266">
        <v>269.45</v>
      </c>
      <c r="J17" s="266">
        <v>269.45</v>
      </c>
      <c r="K17" s="266">
        <v>269.45</v>
      </c>
      <c r="L17" s="266">
        <v>269.45</v>
      </c>
      <c r="M17" s="266">
        <v>269.45</v>
      </c>
      <c r="N17" s="266">
        <v>269.45</v>
      </c>
      <c r="O17" s="266">
        <v>269.45</v>
      </c>
      <c r="P17" s="266">
        <v>269.45</v>
      </c>
      <c r="Q17" s="266">
        <v>269.45</v>
      </c>
      <c r="R17" s="266">
        <v>269.45</v>
      </c>
      <c r="S17" s="266">
        <v>269.45</v>
      </c>
      <c r="T17" s="266">
        <v>269.45</v>
      </c>
      <c r="U17" s="266">
        <v>269.45</v>
      </c>
      <c r="V17" s="266">
        <v>269.45</v>
      </c>
      <c r="W17" s="266">
        <v>269.45</v>
      </c>
      <c r="X17" s="266">
        <v>269.45</v>
      </c>
      <c r="Y17" s="266">
        <v>269.45</v>
      </c>
      <c r="Z17" s="266">
        <v>269.45</v>
      </c>
      <c r="AA17" s="266">
        <v>269.45</v>
      </c>
      <c r="AB17" s="266">
        <v>269.45</v>
      </c>
      <c r="AC17" s="266">
        <v>269.45</v>
      </c>
      <c r="AD17" s="266">
        <v>269.45</v>
      </c>
      <c r="AE17" s="266">
        <v>269.45</v>
      </c>
      <c r="AF17" s="266">
        <v>269.45</v>
      </c>
      <c r="AG17" s="266">
        <v>269.45</v>
      </c>
      <c r="AH17" s="266">
        <v>269.45</v>
      </c>
      <c r="AI17" s="266">
        <v>269.45</v>
      </c>
      <c r="AJ17" s="266">
        <v>269.45</v>
      </c>
      <c r="AK17" s="266">
        <v>269.45</v>
      </c>
      <c r="AL17" s="266">
        <v>269.45</v>
      </c>
      <c r="AM17" s="266">
        <v>269.45</v>
      </c>
      <c r="AN17" s="266">
        <v>269.45</v>
      </c>
      <c r="AO17" s="266">
        <v>269.45</v>
      </c>
      <c r="AP17" s="266">
        <v>269.45</v>
      </c>
      <c r="AQ17" s="266">
        <v>269.45</v>
      </c>
      <c r="AR17" s="266">
        <v>269.45</v>
      </c>
      <c r="AS17" s="266">
        <v>269.45</v>
      </c>
      <c r="AT17" s="266">
        <v>269.45</v>
      </c>
      <c r="AU17" s="266">
        <v>269.45</v>
      </c>
      <c r="AV17" s="266">
        <v>269.45</v>
      </c>
      <c r="AW17" s="266">
        <v>269.45</v>
      </c>
      <c r="AX17" s="266">
        <v>269.45</v>
      </c>
      <c r="AY17" s="266">
        <v>269.45</v>
      </c>
      <c r="AZ17" s="266">
        <v>269.45</v>
      </c>
      <c r="BA17" s="266">
        <v>269.45</v>
      </c>
      <c r="BB17" s="266">
        <v>269.45</v>
      </c>
      <c r="BC17" s="266">
        <v>269.45</v>
      </c>
      <c r="BD17" s="266">
        <v>269.45</v>
      </c>
      <c r="BE17" s="266">
        <v>269.45</v>
      </c>
      <c r="BF17" s="266">
        <v>269.45</v>
      </c>
      <c r="BG17" s="266">
        <v>269.45</v>
      </c>
      <c r="BH17" s="266">
        <v>269.45</v>
      </c>
      <c r="BI17" s="266">
        <v>269.45</v>
      </c>
      <c r="BJ17" s="266">
        <v>269.45</v>
      </c>
      <c r="BK17" s="266">
        <v>269.45</v>
      </c>
      <c r="BL17" s="266">
        <v>269.45</v>
      </c>
      <c r="BM17" s="266">
        <v>269.45</v>
      </c>
      <c r="BN17" s="266">
        <v>269.45</v>
      </c>
      <c r="BO17" s="266">
        <v>269.45</v>
      </c>
      <c r="BP17" s="266">
        <v>269.45</v>
      </c>
      <c r="BQ17" s="266">
        <v>269.45</v>
      </c>
      <c r="BR17" s="266">
        <v>269.45</v>
      </c>
      <c r="BS17" s="266">
        <v>269.45</v>
      </c>
      <c r="BT17" s="266">
        <v>269.45</v>
      </c>
      <c r="BU17" s="266">
        <v>269.45</v>
      </c>
      <c r="BV17" s="266">
        <v>269.45</v>
      </c>
      <c r="BW17" s="266">
        <v>269.45</v>
      </c>
      <c r="BX17" s="266">
        <v>269.45</v>
      </c>
      <c r="BY17" s="266">
        <v>269.45</v>
      </c>
      <c r="BZ17" s="266">
        <v>269.45</v>
      </c>
      <c r="CA17" s="266">
        <v>269.45</v>
      </c>
      <c r="CB17" s="266">
        <v>269.45</v>
      </c>
      <c r="CC17" s="266">
        <v>269.45</v>
      </c>
      <c r="CD17" s="266">
        <v>269.45</v>
      </c>
      <c r="CE17" s="266">
        <v>269.45</v>
      </c>
      <c r="CF17" s="266">
        <v>269.45</v>
      </c>
      <c r="CG17" s="266">
        <v>269.45</v>
      </c>
      <c r="CH17" s="266">
        <v>269.45</v>
      </c>
      <c r="CI17" s="266">
        <v>269.45</v>
      </c>
      <c r="CJ17" s="266">
        <v>269.45</v>
      </c>
      <c r="CK17" s="266">
        <v>269.45</v>
      </c>
      <c r="CL17" s="266">
        <v>269.45</v>
      </c>
      <c r="CM17" s="266">
        <v>269.45</v>
      </c>
      <c r="CN17" s="266">
        <v>269.45</v>
      </c>
      <c r="CO17" s="266">
        <v>269.45</v>
      </c>
      <c r="CP17" s="266">
        <v>269.45</v>
      </c>
      <c r="CQ17" s="266">
        <v>269.45</v>
      </c>
      <c r="CR17" s="266">
        <v>269.45</v>
      </c>
      <c r="CS17" s="266">
        <v>269.45</v>
      </c>
      <c r="CT17" s="175">
        <f t="shared" si="2"/>
        <v>25867.200000000044</v>
      </c>
      <c r="CU17" s="119"/>
      <c r="CV17" s="130"/>
      <c r="CW17" s="109"/>
    </row>
    <row r="18" spans="1:102">
      <c r="A18" s="239" t="s">
        <v>44</v>
      </c>
      <c r="B18" s="237">
        <v>570</v>
      </c>
      <c r="C18" s="237">
        <v>570</v>
      </c>
      <c r="D18" s="237">
        <v>570</v>
      </c>
      <c r="E18" s="237">
        <v>570</v>
      </c>
      <c r="F18" s="237">
        <v>570</v>
      </c>
      <c r="G18" s="237">
        <v>570</v>
      </c>
      <c r="H18" s="237">
        <v>570</v>
      </c>
      <c r="I18" s="237">
        <v>570</v>
      </c>
      <c r="J18" s="237">
        <v>570</v>
      </c>
      <c r="K18" s="237">
        <v>570</v>
      </c>
      <c r="L18" s="237">
        <v>570</v>
      </c>
      <c r="M18" s="237">
        <v>570</v>
      </c>
      <c r="N18" s="237">
        <v>570</v>
      </c>
      <c r="O18" s="237">
        <v>570</v>
      </c>
      <c r="P18" s="237">
        <v>570</v>
      </c>
      <c r="Q18" s="237">
        <v>570</v>
      </c>
      <c r="R18" s="237">
        <v>570</v>
      </c>
      <c r="S18" s="237">
        <v>570</v>
      </c>
      <c r="T18" s="237">
        <v>570</v>
      </c>
      <c r="U18" s="237">
        <v>570</v>
      </c>
      <c r="V18" s="237">
        <v>570</v>
      </c>
      <c r="W18" s="237">
        <v>570</v>
      </c>
      <c r="X18" s="237">
        <v>570</v>
      </c>
      <c r="Y18" s="237">
        <v>570</v>
      </c>
      <c r="Z18" s="237">
        <v>570</v>
      </c>
      <c r="AA18" s="237">
        <v>570</v>
      </c>
      <c r="AB18" s="237">
        <v>570</v>
      </c>
      <c r="AC18" s="237">
        <v>570</v>
      </c>
      <c r="AD18" s="237">
        <v>570</v>
      </c>
      <c r="AE18" s="237">
        <v>570</v>
      </c>
      <c r="AF18" s="237">
        <v>570</v>
      </c>
      <c r="AG18" s="237">
        <v>570</v>
      </c>
      <c r="AH18" s="237">
        <v>570</v>
      </c>
      <c r="AI18" s="237">
        <v>570</v>
      </c>
      <c r="AJ18" s="237">
        <v>570</v>
      </c>
      <c r="AK18" s="237">
        <v>570</v>
      </c>
      <c r="AL18" s="237">
        <v>570</v>
      </c>
      <c r="AM18" s="237">
        <v>570</v>
      </c>
      <c r="AN18" s="237">
        <v>570</v>
      </c>
      <c r="AO18" s="237">
        <v>570</v>
      </c>
      <c r="AP18" s="237">
        <v>570</v>
      </c>
      <c r="AQ18" s="237">
        <v>570</v>
      </c>
      <c r="AR18" s="237">
        <v>570</v>
      </c>
      <c r="AS18" s="237">
        <v>570</v>
      </c>
      <c r="AT18" s="237">
        <v>570</v>
      </c>
      <c r="AU18" s="237">
        <v>570</v>
      </c>
      <c r="AV18" s="237">
        <v>570</v>
      </c>
      <c r="AW18" s="237">
        <v>570</v>
      </c>
      <c r="AX18" s="237">
        <v>570</v>
      </c>
      <c r="AY18" s="237">
        <v>570</v>
      </c>
      <c r="AZ18" s="237">
        <v>570</v>
      </c>
      <c r="BA18" s="237">
        <v>570</v>
      </c>
      <c r="BB18" s="237">
        <v>570</v>
      </c>
      <c r="BC18" s="237">
        <v>570</v>
      </c>
      <c r="BD18" s="237">
        <v>570</v>
      </c>
      <c r="BE18" s="237">
        <v>570</v>
      </c>
      <c r="BF18" s="237">
        <v>570</v>
      </c>
      <c r="BG18" s="237">
        <v>570</v>
      </c>
      <c r="BH18" s="237">
        <v>570</v>
      </c>
      <c r="BI18" s="237">
        <v>570</v>
      </c>
      <c r="BJ18" s="237">
        <v>570</v>
      </c>
      <c r="BK18" s="237">
        <v>570</v>
      </c>
      <c r="BL18" s="237">
        <v>570</v>
      </c>
      <c r="BM18" s="237">
        <v>570</v>
      </c>
      <c r="BN18" s="237">
        <v>570</v>
      </c>
      <c r="BO18" s="237">
        <v>570</v>
      </c>
      <c r="BP18" s="237">
        <v>570</v>
      </c>
      <c r="BQ18" s="237">
        <v>570</v>
      </c>
      <c r="BR18" s="237">
        <v>570</v>
      </c>
      <c r="BS18" s="237">
        <v>570</v>
      </c>
      <c r="BT18" s="237">
        <v>570</v>
      </c>
      <c r="BU18" s="237">
        <v>570</v>
      </c>
      <c r="BV18" s="237">
        <v>570</v>
      </c>
      <c r="BW18" s="237">
        <v>570</v>
      </c>
      <c r="BX18" s="237">
        <v>570</v>
      </c>
      <c r="BY18" s="237">
        <v>570</v>
      </c>
      <c r="BZ18" s="237">
        <v>570</v>
      </c>
      <c r="CA18" s="237">
        <v>570</v>
      </c>
      <c r="CB18" s="237">
        <v>570</v>
      </c>
      <c r="CC18" s="237">
        <v>570</v>
      </c>
      <c r="CD18" s="237">
        <v>570</v>
      </c>
      <c r="CE18" s="237">
        <v>570</v>
      </c>
      <c r="CF18" s="237">
        <v>570</v>
      </c>
      <c r="CG18" s="237">
        <v>570</v>
      </c>
      <c r="CH18" s="237">
        <v>570</v>
      </c>
      <c r="CI18" s="237">
        <v>570</v>
      </c>
      <c r="CJ18" s="237">
        <v>570</v>
      </c>
      <c r="CK18" s="237">
        <v>570</v>
      </c>
      <c r="CL18" s="237">
        <v>570</v>
      </c>
      <c r="CM18" s="237">
        <v>570</v>
      </c>
      <c r="CN18" s="237">
        <v>570</v>
      </c>
      <c r="CO18" s="237">
        <v>570</v>
      </c>
      <c r="CP18" s="237">
        <v>570</v>
      </c>
      <c r="CQ18" s="237">
        <v>570</v>
      </c>
      <c r="CR18" s="237">
        <v>570</v>
      </c>
      <c r="CS18" s="237">
        <v>570</v>
      </c>
      <c r="CT18" s="175">
        <f t="shared" si="2"/>
        <v>54720</v>
      </c>
      <c r="CU18" s="119"/>
      <c r="CV18" s="130"/>
      <c r="CW18" s="109"/>
    </row>
    <row r="19" spans="1:102" hidden="1">
      <c r="A19" s="39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75">
        <f t="shared" si="2"/>
        <v>0</v>
      </c>
      <c r="CU19" s="119"/>
      <c r="CV19" s="131"/>
      <c r="CW19" s="109"/>
      <c r="CX19" s="199"/>
    </row>
    <row r="20" spans="1:102">
      <c r="A20" s="74" t="s">
        <v>46</v>
      </c>
      <c r="B20" s="185">
        <f t="shared" ref="B20:AG20" si="10">SUM(B21:B24)</f>
        <v>95.435040000000001</v>
      </c>
      <c r="C20" s="185">
        <f t="shared" si="10"/>
        <v>94.728319999999997</v>
      </c>
      <c r="D20" s="185">
        <f t="shared" si="10"/>
        <v>97.2</v>
      </c>
      <c r="E20" s="185">
        <f t="shared" si="10"/>
        <v>97.438559999999995</v>
      </c>
      <c r="F20" s="185">
        <f t="shared" si="10"/>
        <v>100.93680000000001</v>
      </c>
      <c r="G20" s="185">
        <f t="shared" si="10"/>
        <v>103.54016</v>
      </c>
      <c r="H20" s="185">
        <f t="shared" si="10"/>
        <v>102.27719999999999</v>
      </c>
      <c r="I20" s="185">
        <f t="shared" si="10"/>
        <v>98.831279999999992</v>
      </c>
      <c r="J20" s="185">
        <f t="shared" si="10"/>
        <v>102.34343999999999</v>
      </c>
      <c r="K20" s="185">
        <f t="shared" si="10"/>
        <v>104.7572</v>
      </c>
      <c r="L20" s="185">
        <f t="shared" si="10"/>
        <v>104.44648000000001</v>
      </c>
      <c r="M20" s="185">
        <f t="shared" si="10"/>
        <v>102.93631999999999</v>
      </c>
      <c r="N20" s="185">
        <f t="shared" si="10"/>
        <v>106.19192000000001</v>
      </c>
      <c r="O20" s="185">
        <f t="shared" si="10"/>
        <v>104.75088</v>
      </c>
      <c r="P20" s="185">
        <f t="shared" si="10"/>
        <v>101.15328</v>
      </c>
      <c r="Q20" s="185">
        <f t="shared" si="10"/>
        <v>103.26736</v>
      </c>
      <c r="R20" s="185">
        <f t="shared" si="10"/>
        <v>108.75936</v>
      </c>
      <c r="S20" s="185">
        <f t="shared" si="10"/>
        <v>114.93688</v>
      </c>
      <c r="T20" s="185">
        <f t="shared" si="10"/>
        <v>116.49176</v>
      </c>
      <c r="U20" s="185">
        <f t="shared" si="10"/>
        <v>116.89576</v>
      </c>
      <c r="V20" s="185">
        <f t="shared" si="10"/>
        <v>116.81487999999999</v>
      </c>
      <c r="W20" s="185">
        <f t="shared" si="10"/>
        <v>116.62576</v>
      </c>
      <c r="X20" s="185">
        <f t="shared" si="10"/>
        <v>120.88954483631167</v>
      </c>
      <c r="Y20" s="185">
        <f t="shared" si="10"/>
        <v>123.61219479510254</v>
      </c>
      <c r="Z20" s="185">
        <f t="shared" si="10"/>
        <v>123.9205401031717</v>
      </c>
      <c r="AA20" s="185">
        <f t="shared" si="10"/>
        <v>119.30285602737921</v>
      </c>
      <c r="AB20" s="185">
        <f t="shared" si="10"/>
        <v>118.82935318386336</v>
      </c>
      <c r="AC20" s="185">
        <f t="shared" si="10"/>
        <v>123.9439026631142</v>
      </c>
      <c r="AD20" s="185">
        <f t="shared" si="10"/>
        <v>157.46563178415596</v>
      </c>
      <c r="AE20" s="185">
        <f t="shared" si="10"/>
        <v>267.12284621386226</v>
      </c>
      <c r="AF20" s="185">
        <f t="shared" si="10"/>
        <v>462.61656415799814</v>
      </c>
      <c r="AG20" s="185">
        <f t="shared" si="10"/>
        <v>702.66400555170924</v>
      </c>
      <c r="AH20" s="185">
        <f t="shared" ref="AH20:BM20" si="11">SUM(AH21:AH24)</f>
        <v>996.43263807222866</v>
      </c>
      <c r="AI20" s="185">
        <f t="shared" si="11"/>
        <v>1367.1583634495325</v>
      </c>
      <c r="AJ20" s="185">
        <f t="shared" si="11"/>
        <v>1718.5279480299992</v>
      </c>
      <c r="AK20" s="185">
        <f t="shared" si="11"/>
        <v>2013.9857697974837</v>
      </c>
      <c r="AL20" s="185">
        <f t="shared" si="11"/>
        <v>2357.2575864514633</v>
      </c>
      <c r="AM20" s="185">
        <f t="shared" si="11"/>
        <v>2664.1775687067816</v>
      </c>
      <c r="AN20" s="185">
        <f t="shared" si="11"/>
        <v>2895.2870168259178</v>
      </c>
      <c r="AO20" s="185">
        <f t="shared" si="11"/>
        <v>3150.5059521387498</v>
      </c>
      <c r="AP20" s="185">
        <f t="shared" si="11"/>
        <v>3376.5437730981703</v>
      </c>
      <c r="AQ20" s="185">
        <f t="shared" si="11"/>
        <v>3584.8722048523023</v>
      </c>
      <c r="AR20" s="185">
        <f t="shared" si="11"/>
        <v>3779.6783987116296</v>
      </c>
      <c r="AS20" s="185">
        <f t="shared" si="11"/>
        <v>3941.3971416609534</v>
      </c>
      <c r="AT20" s="185">
        <f t="shared" si="11"/>
        <v>4046.5927862680846</v>
      </c>
      <c r="AU20" s="185">
        <f t="shared" si="11"/>
        <v>4130.210671544216</v>
      </c>
      <c r="AV20" s="185">
        <f t="shared" si="11"/>
        <v>4110.0438010522157</v>
      </c>
      <c r="AW20" s="185">
        <f t="shared" si="11"/>
        <v>4149.0694914422775</v>
      </c>
      <c r="AX20" s="185">
        <f t="shared" si="11"/>
        <v>4251.5895372041559</v>
      </c>
      <c r="AY20" s="185">
        <f t="shared" si="11"/>
        <v>4261.7016257573296</v>
      </c>
      <c r="AZ20" s="185">
        <f t="shared" si="11"/>
        <v>4262.5009457744263</v>
      </c>
      <c r="BA20" s="185">
        <f t="shared" si="11"/>
        <v>4238.2327239162714</v>
      </c>
      <c r="BB20" s="185">
        <f t="shared" si="11"/>
        <v>4208.8562057614963</v>
      </c>
      <c r="BC20" s="185">
        <f t="shared" si="11"/>
        <v>4191.3734220708329</v>
      </c>
      <c r="BD20" s="185">
        <f t="shared" si="11"/>
        <v>4157.1767746425985</v>
      </c>
      <c r="BE20" s="185">
        <f t="shared" si="11"/>
        <v>4115.1358429228712</v>
      </c>
      <c r="BF20" s="185">
        <f t="shared" si="11"/>
        <v>4029.8765222876386</v>
      </c>
      <c r="BG20" s="185">
        <f t="shared" si="11"/>
        <v>3922.5918359970574</v>
      </c>
      <c r="BH20" s="185">
        <f t="shared" si="11"/>
        <v>3772.7102286240647</v>
      </c>
      <c r="BI20" s="185">
        <f t="shared" si="11"/>
        <v>3636.3460724890065</v>
      </c>
      <c r="BJ20" s="185">
        <f t="shared" si="11"/>
        <v>3400.7252259213587</v>
      </c>
      <c r="BK20" s="185">
        <f t="shared" si="11"/>
        <v>3181.9019405509862</v>
      </c>
      <c r="BL20" s="185">
        <f t="shared" si="11"/>
        <v>2926.6136411128168</v>
      </c>
      <c r="BM20" s="185">
        <f t="shared" si="11"/>
        <v>2654.9606764666883</v>
      </c>
      <c r="BN20" s="185">
        <f t="shared" ref="BN20:CS20" si="12">SUM(BN21:BN24)</f>
        <v>2259.0510397770713</v>
      </c>
      <c r="BO20" s="185">
        <f t="shared" si="12"/>
        <v>1910.1750169163313</v>
      </c>
      <c r="BP20" s="185">
        <f t="shared" si="12"/>
        <v>1565.8260132842283</v>
      </c>
      <c r="BQ20" s="185">
        <f t="shared" si="12"/>
        <v>1248.4778447214449</v>
      </c>
      <c r="BR20" s="185">
        <f t="shared" si="12"/>
        <v>920.19756130678479</v>
      </c>
      <c r="BS20" s="185">
        <f t="shared" si="12"/>
        <v>627.00536492404592</v>
      </c>
      <c r="BT20" s="185">
        <f t="shared" si="12"/>
        <v>303.03213589239692</v>
      </c>
      <c r="BU20" s="185">
        <f t="shared" si="12"/>
        <v>156.68354737715933</v>
      </c>
      <c r="BV20" s="185">
        <f t="shared" si="12"/>
        <v>97.167334008173782</v>
      </c>
      <c r="BW20" s="185">
        <f t="shared" si="12"/>
        <v>85.729513893094378</v>
      </c>
      <c r="BX20" s="185">
        <f t="shared" si="12"/>
        <v>83.927014511529208</v>
      </c>
      <c r="BY20" s="185">
        <f t="shared" si="12"/>
        <v>77.420159999999996</v>
      </c>
      <c r="BZ20" s="185">
        <f t="shared" si="12"/>
        <v>64.543999999999997</v>
      </c>
      <c r="CA20" s="185">
        <f t="shared" si="12"/>
        <v>64.521039999999999</v>
      </c>
      <c r="CB20" s="185">
        <f t="shared" si="12"/>
        <v>81.964159999999993</v>
      </c>
      <c r="CC20" s="185">
        <f t="shared" si="12"/>
        <v>90.459360000000004</v>
      </c>
      <c r="CD20" s="185">
        <f t="shared" si="12"/>
        <v>92.965920000000011</v>
      </c>
      <c r="CE20" s="185">
        <f t="shared" si="12"/>
        <v>95.43592000000001</v>
      </c>
      <c r="CF20" s="185">
        <f t="shared" si="12"/>
        <v>97.595680000000002</v>
      </c>
      <c r="CG20" s="185">
        <f t="shared" si="12"/>
        <v>99.09648</v>
      </c>
      <c r="CH20" s="185">
        <f t="shared" si="12"/>
        <v>97.76151999999999</v>
      </c>
      <c r="CI20" s="185">
        <f t="shared" si="12"/>
        <v>94.650559999999999</v>
      </c>
      <c r="CJ20" s="185">
        <f t="shared" si="12"/>
        <v>100.11592</v>
      </c>
      <c r="CK20" s="185">
        <f t="shared" si="12"/>
        <v>102.0444</v>
      </c>
      <c r="CL20" s="185">
        <f t="shared" si="12"/>
        <v>102.52879999999999</v>
      </c>
      <c r="CM20" s="185">
        <f t="shared" si="12"/>
        <v>109.35120000000001</v>
      </c>
      <c r="CN20" s="185">
        <f t="shared" si="12"/>
        <v>111.52431999999999</v>
      </c>
      <c r="CO20" s="185">
        <f t="shared" si="12"/>
        <v>120.4076</v>
      </c>
      <c r="CP20" s="185">
        <f t="shared" si="12"/>
        <v>125.38263999999999</v>
      </c>
      <c r="CQ20" s="185">
        <f t="shared" si="12"/>
        <v>131.08519999999999</v>
      </c>
      <c r="CR20" s="185">
        <f t="shared" si="12"/>
        <v>129.51848000000001</v>
      </c>
      <c r="CS20" s="185">
        <f t="shared" si="12"/>
        <v>124.83712</v>
      </c>
      <c r="CT20" s="174">
        <f>SUM(B20:CS20)</f>
        <v>125495.6432795305</v>
      </c>
      <c r="CU20" s="117"/>
      <c r="CW20" s="109"/>
    </row>
    <row r="21" spans="1:102">
      <c r="A21" s="57" t="s">
        <v>65</v>
      </c>
      <c r="B21" s="132" cm="1">
        <f t="array" ref="B21:CS21">TRANSPOSE('[5]JAN-24'!$CE$4:$CE$99)</f>
        <v>0</v>
      </c>
      <c r="C21" s="132">
        <v>0</v>
      </c>
      <c r="D21" s="132">
        <v>0</v>
      </c>
      <c r="E21" s="132">
        <v>0</v>
      </c>
      <c r="F21" s="132">
        <v>0</v>
      </c>
      <c r="G21" s="132">
        <v>0</v>
      </c>
      <c r="H21" s="132">
        <v>0</v>
      </c>
      <c r="I21" s="132">
        <v>0</v>
      </c>
      <c r="J21" s="132">
        <v>0</v>
      </c>
      <c r="K21" s="132">
        <v>0</v>
      </c>
      <c r="L21" s="132">
        <v>0</v>
      </c>
      <c r="M21" s="132">
        <v>0</v>
      </c>
      <c r="N21" s="132">
        <v>0</v>
      </c>
      <c r="O21" s="132">
        <v>0</v>
      </c>
      <c r="P21" s="132">
        <v>0</v>
      </c>
      <c r="Q21" s="132">
        <v>0</v>
      </c>
      <c r="R21" s="132">
        <v>0</v>
      </c>
      <c r="S21" s="132">
        <v>0</v>
      </c>
      <c r="T21" s="132">
        <v>0</v>
      </c>
      <c r="U21" s="132">
        <v>0</v>
      </c>
      <c r="V21" s="132">
        <v>0</v>
      </c>
      <c r="W21" s="132">
        <v>0</v>
      </c>
      <c r="X21" s="132">
        <v>0.14000000000000001</v>
      </c>
      <c r="Y21" s="132">
        <v>0.56000000000000005</v>
      </c>
      <c r="Z21" s="132">
        <v>2.8699999999999997</v>
      </c>
      <c r="AA21" s="132">
        <v>0.66999999999999993</v>
      </c>
      <c r="AB21" s="132">
        <v>1.67</v>
      </c>
      <c r="AC21" s="132">
        <v>4.54</v>
      </c>
      <c r="AD21" s="132">
        <v>18.399999999999999</v>
      </c>
      <c r="AE21" s="132">
        <v>35.58</v>
      </c>
      <c r="AF21" s="132">
        <v>64.83</v>
      </c>
      <c r="AG21" s="132">
        <v>113.47</v>
      </c>
      <c r="AH21" s="132">
        <v>188.59</v>
      </c>
      <c r="AI21" s="132">
        <v>293.81</v>
      </c>
      <c r="AJ21" s="132">
        <v>414.21</v>
      </c>
      <c r="AK21" s="132">
        <v>530.17999999999995</v>
      </c>
      <c r="AL21" s="132">
        <v>657.56000000000006</v>
      </c>
      <c r="AM21" s="132">
        <v>783.54</v>
      </c>
      <c r="AN21" s="132">
        <v>882.01</v>
      </c>
      <c r="AO21" s="132">
        <v>1003.14</v>
      </c>
      <c r="AP21" s="132">
        <v>1120.92</v>
      </c>
      <c r="AQ21" s="132">
        <v>1250.31</v>
      </c>
      <c r="AR21" s="132">
        <v>1367.5900000000001</v>
      </c>
      <c r="AS21" s="132">
        <v>1479.6399999999999</v>
      </c>
      <c r="AT21" s="132">
        <v>1529.53</v>
      </c>
      <c r="AU21" s="132">
        <v>1575.51</v>
      </c>
      <c r="AV21" s="132">
        <v>1508.8600000000001</v>
      </c>
      <c r="AW21" s="132">
        <v>1524.55</v>
      </c>
      <c r="AX21" s="132">
        <v>1609</v>
      </c>
      <c r="AY21" s="132">
        <v>1618.2</v>
      </c>
      <c r="AZ21" s="132">
        <v>1608.46</v>
      </c>
      <c r="BA21" s="132">
        <v>1596.9</v>
      </c>
      <c r="BB21" s="132">
        <v>1578.96</v>
      </c>
      <c r="BC21" s="132">
        <v>1573.6699999999998</v>
      </c>
      <c r="BD21" s="132">
        <v>1570.72</v>
      </c>
      <c r="BE21" s="132">
        <v>1559.1599999999999</v>
      </c>
      <c r="BF21" s="132">
        <v>1523.8600000000001</v>
      </c>
      <c r="BG21" s="132">
        <v>1491.57</v>
      </c>
      <c r="BH21" s="132">
        <v>1403.9499999999998</v>
      </c>
      <c r="BI21" s="132">
        <v>1348.37</v>
      </c>
      <c r="BJ21" s="132">
        <v>1199.74</v>
      </c>
      <c r="BK21" s="132">
        <v>1118.3899999999999</v>
      </c>
      <c r="BL21" s="132">
        <v>1009.16</v>
      </c>
      <c r="BM21" s="132">
        <v>924.29</v>
      </c>
      <c r="BN21" s="132">
        <v>719.61</v>
      </c>
      <c r="BO21" s="132">
        <v>609.6</v>
      </c>
      <c r="BP21" s="132">
        <v>502.9</v>
      </c>
      <c r="BQ21" s="132">
        <v>411.64</v>
      </c>
      <c r="BR21" s="132">
        <v>301.95999999999998</v>
      </c>
      <c r="BS21" s="132">
        <v>192.17</v>
      </c>
      <c r="BT21" s="132">
        <v>110.58</v>
      </c>
      <c r="BU21" s="132">
        <v>51.54</v>
      </c>
      <c r="BV21" s="132">
        <v>20.119999999999997</v>
      </c>
      <c r="BW21" s="132">
        <v>4.82</v>
      </c>
      <c r="BX21" s="132">
        <v>0</v>
      </c>
      <c r="BY21" s="132">
        <v>0</v>
      </c>
      <c r="BZ21" s="132">
        <v>0</v>
      </c>
      <c r="CA21" s="132">
        <v>0</v>
      </c>
      <c r="CB21" s="132">
        <v>0</v>
      </c>
      <c r="CC21" s="132">
        <v>0</v>
      </c>
      <c r="CD21" s="132">
        <v>0</v>
      </c>
      <c r="CE21" s="132">
        <v>0</v>
      </c>
      <c r="CF21" s="132">
        <v>0</v>
      </c>
      <c r="CG21" s="132">
        <v>0</v>
      </c>
      <c r="CH21" s="132">
        <v>0</v>
      </c>
      <c r="CI21" s="132">
        <v>0</v>
      </c>
      <c r="CJ21" s="132">
        <v>0</v>
      </c>
      <c r="CK21" s="132">
        <v>0</v>
      </c>
      <c r="CL21" s="132">
        <v>0</v>
      </c>
      <c r="CM21" s="132">
        <v>0</v>
      </c>
      <c r="CN21" s="132">
        <v>0</v>
      </c>
      <c r="CO21" s="132">
        <v>0</v>
      </c>
      <c r="CP21" s="132">
        <v>0</v>
      </c>
      <c r="CQ21" s="132">
        <v>0</v>
      </c>
      <c r="CR21" s="132">
        <v>0</v>
      </c>
      <c r="CS21" s="132">
        <v>0</v>
      </c>
      <c r="CT21" s="175">
        <f t="shared" ref="CT21:CT25" si="13">SUM(B21:CS21)</f>
        <v>42012.020000000004</v>
      </c>
      <c r="CU21" s="119"/>
      <c r="CW21" s="109"/>
    </row>
    <row r="22" spans="1:102">
      <c r="A22" s="22" t="s">
        <v>66</v>
      </c>
      <c r="B22" s="132">
        <v>0</v>
      </c>
      <c r="C22" s="132">
        <v>0</v>
      </c>
      <c r="D22" s="132">
        <v>0</v>
      </c>
      <c r="E22" s="132">
        <v>0</v>
      </c>
      <c r="F22" s="132">
        <v>0</v>
      </c>
      <c r="G22" s="132">
        <v>0</v>
      </c>
      <c r="H22" s="132">
        <v>0</v>
      </c>
      <c r="I22" s="132">
        <v>0</v>
      </c>
      <c r="J22" s="132">
        <v>0</v>
      </c>
      <c r="K22" s="132">
        <v>0</v>
      </c>
      <c r="L22" s="132">
        <v>0</v>
      </c>
      <c r="M22" s="132">
        <v>0</v>
      </c>
      <c r="N22" s="132">
        <v>0</v>
      </c>
      <c r="O22" s="132">
        <v>0</v>
      </c>
      <c r="P22" s="132">
        <v>0</v>
      </c>
      <c r="Q22" s="132">
        <v>0</v>
      </c>
      <c r="R22" s="132">
        <v>0</v>
      </c>
      <c r="S22" s="132">
        <v>0</v>
      </c>
      <c r="T22" s="132">
        <v>0</v>
      </c>
      <c r="U22" s="132">
        <v>0</v>
      </c>
      <c r="V22" s="132">
        <v>0</v>
      </c>
      <c r="W22" s="132">
        <v>0</v>
      </c>
      <c r="X22" s="132">
        <v>1.6563448363116753</v>
      </c>
      <c r="Y22" s="132">
        <v>6.3369147951025333</v>
      </c>
      <c r="Z22" s="132">
        <v>6.3462201031717012</v>
      </c>
      <c r="AA22" s="132">
        <v>6.3741360273792003</v>
      </c>
      <c r="AB22" s="132">
        <v>6.4392731838633672</v>
      </c>
      <c r="AC22" s="132">
        <v>6.8766226631142029</v>
      </c>
      <c r="AD22" s="132">
        <v>23.160911784155957</v>
      </c>
      <c r="AE22" s="132">
        <v>111.64508621386227</v>
      </c>
      <c r="AF22" s="132">
        <v>277.40984415799812</v>
      </c>
      <c r="AG22" s="132">
        <v>471.36968555170915</v>
      </c>
      <c r="AH22" s="132">
        <v>693.15239807222861</v>
      </c>
      <c r="AI22" s="132">
        <v>960.78236344953257</v>
      </c>
      <c r="AJ22" s="132">
        <v>1199.240188029999</v>
      </c>
      <c r="AK22" s="132">
        <v>1389.133609797484</v>
      </c>
      <c r="AL22" s="132">
        <v>1606.1242264514633</v>
      </c>
      <c r="AM22" s="132">
        <v>1790.1787687067815</v>
      </c>
      <c r="AN22" s="132">
        <v>1926.1175768259179</v>
      </c>
      <c r="AO22" s="132">
        <v>2062.6702721387501</v>
      </c>
      <c r="AP22" s="132">
        <v>2174.62097309817</v>
      </c>
      <c r="AQ22" s="132">
        <v>2268.201564852302</v>
      </c>
      <c r="AR22" s="132">
        <v>2347.9975987116295</v>
      </c>
      <c r="AS22" s="132">
        <v>2399.5548216609536</v>
      </c>
      <c r="AT22" s="132">
        <v>2454.9255862680848</v>
      </c>
      <c r="AU22" s="132">
        <v>2493.5446715442158</v>
      </c>
      <c r="AV22" s="132">
        <v>2539.0932410522155</v>
      </c>
      <c r="AW22" s="132">
        <v>2563.6673314422774</v>
      </c>
      <c r="AX22" s="132">
        <v>2585.6742572041571</v>
      </c>
      <c r="AY22" s="132">
        <v>2587.2833857573301</v>
      </c>
      <c r="AZ22" s="132">
        <v>2597.421825774426</v>
      </c>
      <c r="BA22" s="132">
        <v>2583.6093639162714</v>
      </c>
      <c r="BB22" s="132">
        <v>2567.992445761497</v>
      </c>
      <c r="BC22" s="132">
        <v>2555.5751820708333</v>
      </c>
      <c r="BD22" s="132">
        <v>2524.6854946425988</v>
      </c>
      <c r="BE22" s="132">
        <v>2495.032882922872</v>
      </c>
      <c r="BF22" s="132">
        <v>2444.7592422876387</v>
      </c>
      <c r="BG22" s="132">
        <v>2370.3672759970573</v>
      </c>
      <c r="BH22" s="132">
        <v>2306.9508686240652</v>
      </c>
      <c r="BI22" s="132">
        <v>2226.8571924890066</v>
      </c>
      <c r="BJ22" s="132">
        <v>2140.4944259213585</v>
      </c>
      <c r="BK22" s="132">
        <v>2002.4628205509864</v>
      </c>
      <c r="BL22" s="132">
        <v>1856.8692411128168</v>
      </c>
      <c r="BM22" s="132">
        <v>1669.5592364666882</v>
      </c>
      <c r="BN22" s="132">
        <v>1478.2217597770709</v>
      </c>
      <c r="BO22" s="132">
        <v>1239.8102969163313</v>
      </c>
      <c r="BP22" s="132">
        <v>1000.9709732842283</v>
      </c>
      <c r="BQ22" s="132">
        <v>776.03712472144491</v>
      </c>
      <c r="BR22" s="132">
        <v>557.33516130678481</v>
      </c>
      <c r="BS22" s="132">
        <v>373.88520492404592</v>
      </c>
      <c r="BT22" s="132">
        <v>132.05085589239692</v>
      </c>
      <c r="BU22" s="132">
        <v>44.125467377159332</v>
      </c>
      <c r="BV22" s="132">
        <v>15.728534008173785</v>
      </c>
      <c r="BW22" s="132">
        <v>12.770713893094385</v>
      </c>
      <c r="BX22" s="132">
        <v>6.9324545115292038</v>
      </c>
      <c r="BY22" s="132">
        <v>0</v>
      </c>
      <c r="BZ22" s="132">
        <v>0</v>
      </c>
      <c r="CA22" s="132">
        <v>0</v>
      </c>
      <c r="CB22" s="132">
        <v>0</v>
      </c>
      <c r="CC22" s="132">
        <v>0</v>
      </c>
      <c r="CD22" s="132">
        <v>0</v>
      </c>
      <c r="CE22" s="132">
        <v>0</v>
      </c>
      <c r="CF22" s="132">
        <v>0</v>
      </c>
      <c r="CG22" s="132">
        <v>0</v>
      </c>
      <c r="CH22" s="132">
        <v>0</v>
      </c>
      <c r="CI22" s="132">
        <v>0</v>
      </c>
      <c r="CJ22" s="132">
        <v>0</v>
      </c>
      <c r="CK22" s="132">
        <v>0</v>
      </c>
      <c r="CL22" s="132">
        <v>0</v>
      </c>
      <c r="CM22" s="132">
        <v>0</v>
      </c>
      <c r="CN22" s="132">
        <v>0</v>
      </c>
      <c r="CO22" s="132">
        <v>0</v>
      </c>
      <c r="CP22" s="132">
        <v>0</v>
      </c>
      <c r="CQ22" s="132">
        <v>0</v>
      </c>
      <c r="CR22" s="132">
        <v>0</v>
      </c>
      <c r="CS22" s="132">
        <v>0</v>
      </c>
      <c r="CT22" s="175">
        <f t="shared" si="13"/>
        <v>74940.083919530516</v>
      </c>
      <c r="CU22" s="119"/>
      <c r="CW22" s="109"/>
    </row>
    <row r="23" spans="1:102">
      <c r="A23" s="22" t="s">
        <v>24</v>
      </c>
      <c r="B23" s="132" cm="1">
        <f t="array" ref="B23:CS23">TRANSPOSE(TRANSPOSE(B50:CS50))</f>
        <v>37.85</v>
      </c>
      <c r="C23" s="132">
        <v>37.49</v>
      </c>
      <c r="D23" s="132">
        <v>38.99</v>
      </c>
      <c r="E23" s="132">
        <v>39.6</v>
      </c>
      <c r="F23" s="132">
        <v>42.27</v>
      </c>
      <c r="G23" s="132">
        <v>45.4</v>
      </c>
      <c r="H23" s="132">
        <v>46.12</v>
      </c>
      <c r="I23" s="132">
        <v>44.25</v>
      </c>
      <c r="J23" s="132">
        <v>44.37</v>
      </c>
      <c r="K23" s="132">
        <v>45.54</v>
      </c>
      <c r="L23" s="132">
        <v>46.45</v>
      </c>
      <c r="M23" s="132">
        <v>45.7</v>
      </c>
      <c r="N23" s="132">
        <v>47.18</v>
      </c>
      <c r="O23" s="132">
        <v>46.1</v>
      </c>
      <c r="P23" s="132">
        <v>43.53</v>
      </c>
      <c r="Q23" s="132">
        <v>44.81</v>
      </c>
      <c r="R23" s="132">
        <v>50.53</v>
      </c>
      <c r="S23" s="132">
        <v>56.56</v>
      </c>
      <c r="T23" s="132">
        <v>56.91</v>
      </c>
      <c r="U23" s="132">
        <v>57.9</v>
      </c>
      <c r="V23" s="132">
        <v>59.05</v>
      </c>
      <c r="W23" s="132">
        <v>60.27</v>
      </c>
      <c r="X23" s="132">
        <v>60.92</v>
      </c>
      <c r="Y23" s="132">
        <v>58.54</v>
      </c>
      <c r="Z23" s="132">
        <v>55.51</v>
      </c>
      <c r="AA23" s="132">
        <v>53.81</v>
      </c>
      <c r="AB23" s="132">
        <v>51.89</v>
      </c>
      <c r="AC23" s="132">
        <v>52.55</v>
      </c>
      <c r="AD23" s="132">
        <v>56.26</v>
      </c>
      <c r="AE23" s="132">
        <v>59.74</v>
      </c>
      <c r="AF23" s="132">
        <v>60.18</v>
      </c>
      <c r="AG23" s="132">
        <v>57.72</v>
      </c>
      <c r="AH23" s="132">
        <v>55.16</v>
      </c>
      <c r="AI23" s="132">
        <v>52.72</v>
      </c>
      <c r="AJ23" s="132">
        <v>44.4</v>
      </c>
      <c r="AK23" s="132">
        <v>33.56</v>
      </c>
      <c r="AL23" s="132">
        <v>32.19</v>
      </c>
      <c r="AM23" s="132">
        <v>29.1</v>
      </c>
      <c r="AN23" s="132">
        <v>28.14</v>
      </c>
      <c r="AO23" s="132">
        <v>25.2</v>
      </c>
      <c r="AP23" s="132">
        <v>21.05</v>
      </c>
      <c r="AQ23" s="132">
        <v>5.38</v>
      </c>
      <c r="AR23" s="132">
        <v>2.94</v>
      </c>
      <c r="AS23" s="132">
        <v>2.02</v>
      </c>
      <c r="AT23" s="132">
        <v>1.17</v>
      </c>
      <c r="AU23" s="132">
        <v>0.79</v>
      </c>
      <c r="AV23" s="132">
        <v>0.25</v>
      </c>
      <c r="AW23" s="132">
        <v>0.19</v>
      </c>
      <c r="AX23" s="132">
        <v>0.32</v>
      </c>
      <c r="AY23" s="132">
        <v>0.19</v>
      </c>
      <c r="AZ23" s="132">
        <v>0.14000000000000001</v>
      </c>
      <c r="BA23" s="132">
        <v>0.08</v>
      </c>
      <c r="BB23" s="132">
        <v>0.23</v>
      </c>
      <c r="BC23" s="132">
        <v>0.12</v>
      </c>
      <c r="BD23" s="132">
        <v>0.16</v>
      </c>
      <c r="BE23" s="132">
        <v>0.22</v>
      </c>
      <c r="BF23" s="132">
        <v>0.18</v>
      </c>
      <c r="BG23" s="132">
        <v>0.35</v>
      </c>
      <c r="BH23" s="132">
        <v>0.6</v>
      </c>
      <c r="BI23" s="132">
        <v>0.1</v>
      </c>
      <c r="BJ23" s="132">
        <v>0.13</v>
      </c>
      <c r="BK23" s="132">
        <v>0.14000000000000001</v>
      </c>
      <c r="BL23" s="132">
        <v>0.13</v>
      </c>
      <c r="BM23" s="132">
        <v>0.09</v>
      </c>
      <c r="BN23" s="132">
        <v>0.11</v>
      </c>
      <c r="BO23" s="132">
        <v>0.02</v>
      </c>
      <c r="BP23" s="132">
        <v>0.02</v>
      </c>
      <c r="BQ23" s="132">
        <v>0.05</v>
      </c>
      <c r="BR23" s="132">
        <v>0.01</v>
      </c>
      <c r="BS23" s="132">
        <v>0</v>
      </c>
      <c r="BT23" s="132">
        <v>0</v>
      </c>
      <c r="BU23" s="132">
        <v>0</v>
      </c>
      <c r="BV23" s="132">
        <v>0.12</v>
      </c>
      <c r="BW23" s="132">
        <v>8.06</v>
      </c>
      <c r="BX23" s="132">
        <v>16.28</v>
      </c>
      <c r="BY23" s="132">
        <v>17.05</v>
      </c>
      <c r="BZ23" s="132">
        <v>3.53</v>
      </c>
      <c r="CA23" s="132">
        <v>3.36</v>
      </c>
      <c r="CB23" s="132">
        <v>20.47</v>
      </c>
      <c r="CC23" s="132">
        <v>29.77</v>
      </c>
      <c r="CD23" s="132">
        <v>33.03</v>
      </c>
      <c r="CE23" s="132">
        <v>35.61</v>
      </c>
      <c r="CF23" s="132">
        <v>37.89</v>
      </c>
      <c r="CG23" s="132">
        <v>39.51</v>
      </c>
      <c r="CH23" s="132">
        <v>37.82</v>
      </c>
      <c r="CI23" s="132">
        <v>36.5</v>
      </c>
      <c r="CJ23" s="132">
        <v>42.39</v>
      </c>
      <c r="CK23" s="132">
        <v>43.01</v>
      </c>
      <c r="CL23" s="132">
        <v>42.76</v>
      </c>
      <c r="CM23" s="132">
        <v>48.79</v>
      </c>
      <c r="CN23" s="132">
        <v>52.98</v>
      </c>
      <c r="CO23" s="132">
        <v>59.12</v>
      </c>
      <c r="CP23" s="132">
        <v>65.69</v>
      </c>
      <c r="CQ23" s="132">
        <v>69.989999999999995</v>
      </c>
      <c r="CR23" s="132">
        <v>69.09</v>
      </c>
      <c r="CS23" s="132">
        <v>64.739999999999995</v>
      </c>
      <c r="CT23" s="175">
        <f t="shared" si="13"/>
        <v>2819.2000000000003</v>
      </c>
      <c r="CU23" s="119"/>
      <c r="CW23" s="109"/>
    </row>
    <row r="24" spans="1:102" ht="15.75" thickBot="1">
      <c r="A24" s="22" t="s">
        <v>41</v>
      </c>
      <c r="B24" s="1" cm="1">
        <f t="array" ref="B24:CS24">TRANSPOSE([6]Sheet1!$C$14307:$C$14402)</f>
        <v>57.585039999999999</v>
      </c>
      <c r="C24" s="1">
        <v>57.238320000000002</v>
      </c>
      <c r="D24" s="1">
        <v>58.21</v>
      </c>
      <c r="E24" s="1">
        <v>57.838560000000001</v>
      </c>
      <c r="F24" s="1">
        <v>58.666800000000002</v>
      </c>
      <c r="G24" s="1">
        <v>58.140160000000002</v>
      </c>
      <c r="H24" s="1">
        <v>56.157200000000003</v>
      </c>
      <c r="I24" s="1">
        <v>54.58128</v>
      </c>
      <c r="J24" s="1">
        <v>57.973439999999997</v>
      </c>
      <c r="K24" s="1">
        <v>59.217199999999998</v>
      </c>
      <c r="L24" s="1">
        <v>57.996479999999998</v>
      </c>
      <c r="M24" s="1">
        <v>57.236319999999999</v>
      </c>
      <c r="N24" s="1">
        <v>59.011920000000003</v>
      </c>
      <c r="O24" s="1">
        <v>58.650880000000001</v>
      </c>
      <c r="P24" s="1">
        <v>57.623280000000001</v>
      </c>
      <c r="Q24" s="1">
        <v>58.457360000000001</v>
      </c>
      <c r="R24" s="1">
        <v>58.22936</v>
      </c>
      <c r="S24" s="1">
        <v>58.37688</v>
      </c>
      <c r="T24" s="1">
        <v>59.581760000000003</v>
      </c>
      <c r="U24" s="1">
        <v>58.995759999999997</v>
      </c>
      <c r="V24" s="1">
        <v>57.764879999999998</v>
      </c>
      <c r="W24" s="1">
        <v>56.355759999999997</v>
      </c>
      <c r="X24" s="1">
        <v>58.173200000000001</v>
      </c>
      <c r="Y24" s="1">
        <v>58.175280000000001</v>
      </c>
      <c r="Z24" s="1">
        <v>59.194319999999998</v>
      </c>
      <c r="AA24" s="1">
        <v>58.448720000000002</v>
      </c>
      <c r="AB24" s="1">
        <v>58.830080000000002</v>
      </c>
      <c r="AC24" s="1">
        <v>59.97728</v>
      </c>
      <c r="AD24" s="1">
        <v>59.64472</v>
      </c>
      <c r="AE24" s="1">
        <v>60.157760000000003</v>
      </c>
      <c r="AF24" s="1">
        <v>60.196719999999999</v>
      </c>
      <c r="AG24" s="1">
        <v>60.104320000000001</v>
      </c>
      <c r="AH24" s="1">
        <v>59.530239999999999</v>
      </c>
      <c r="AI24" s="1">
        <v>59.845999999999997</v>
      </c>
      <c r="AJ24" s="1">
        <v>60.677759999999999</v>
      </c>
      <c r="AK24" s="1">
        <v>61.112160000000003</v>
      </c>
      <c r="AL24" s="1">
        <v>61.383360000000003</v>
      </c>
      <c r="AM24" s="1">
        <v>61.358800000000002</v>
      </c>
      <c r="AN24" s="1">
        <v>59.019440000000003</v>
      </c>
      <c r="AO24" s="1">
        <v>59.49568</v>
      </c>
      <c r="AP24" s="1">
        <v>59.952800000000003</v>
      </c>
      <c r="AQ24" s="1">
        <v>60.980640000000001</v>
      </c>
      <c r="AR24" s="1">
        <v>61.150799999999997</v>
      </c>
      <c r="AS24" s="1">
        <v>60.182319999999997</v>
      </c>
      <c r="AT24" s="1">
        <v>60.967199999999998</v>
      </c>
      <c r="AU24" s="1">
        <v>60.366</v>
      </c>
      <c r="AV24" s="1">
        <v>61.840560000000004</v>
      </c>
      <c r="AW24" s="1">
        <v>60.66216</v>
      </c>
      <c r="AX24" s="1">
        <v>56.595280000000002</v>
      </c>
      <c r="AY24" s="1">
        <v>56.028239999999997</v>
      </c>
      <c r="AZ24" s="1">
        <v>56.479120000000002</v>
      </c>
      <c r="BA24" s="1">
        <v>57.643360000000001</v>
      </c>
      <c r="BB24" s="1">
        <v>61.673760000000001</v>
      </c>
      <c r="BC24" s="1">
        <v>62.008240000000001</v>
      </c>
      <c r="BD24" s="1">
        <v>61.611280000000001</v>
      </c>
      <c r="BE24" s="1">
        <v>60.72296</v>
      </c>
      <c r="BF24" s="1">
        <v>61.077280000000002</v>
      </c>
      <c r="BG24" s="1">
        <v>60.304560000000002</v>
      </c>
      <c r="BH24" s="1">
        <v>61.209359999999997</v>
      </c>
      <c r="BI24" s="1">
        <v>61.018880000000003</v>
      </c>
      <c r="BJ24" s="1">
        <v>60.360799999999998</v>
      </c>
      <c r="BK24" s="1">
        <v>60.909120000000001</v>
      </c>
      <c r="BL24" s="1">
        <v>60.4544</v>
      </c>
      <c r="BM24" s="1">
        <v>61.021439999999998</v>
      </c>
      <c r="BN24" s="1">
        <v>61.109279999999998</v>
      </c>
      <c r="BO24" s="1">
        <v>60.744720000000001</v>
      </c>
      <c r="BP24" s="1">
        <v>61.935040000000001</v>
      </c>
      <c r="BQ24" s="1">
        <v>60.750720000000001</v>
      </c>
      <c r="BR24" s="1">
        <v>60.892400000000002</v>
      </c>
      <c r="BS24" s="1">
        <v>60.950159999999997</v>
      </c>
      <c r="BT24" s="1">
        <v>60.40128</v>
      </c>
      <c r="BU24" s="1">
        <v>61.018079999999998</v>
      </c>
      <c r="BV24" s="1">
        <v>61.198799999999999</v>
      </c>
      <c r="BW24" s="1">
        <v>60.078800000000001</v>
      </c>
      <c r="BX24" s="1">
        <v>60.714559999999999</v>
      </c>
      <c r="BY24" s="1">
        <v>60.370159999999998</v>
      </c>
      <c r="BZ24" s="1">
        <v>61.014000000000003</v>
      </c>
      <c r="CA24" s="1">
        <v>61.16104</v>
      </c>
      <c r="CB24" s="1">
        <v>61.494160000000001</v>
      </c>
      <c r="CC24" s="1">
        <v>60.689360000000001</v>
      </c>
      <c r="CD24" s="1">
        <v>59.935920000000003</v>
      </c>
      <c r="CE24" s="1">
        <v>59.825920000000004</v>
      </c>
      <c r="CF24" s="1">
        <v>59.705680000000001</v>
      </c>
      <c r="CG24" s="1">
        <v>59.586480000000002</v>
      </c>
      <c r="CH24" s="1">
        <v>59.941519999999997</v>
      </c>
      <c r="CI24" s="1">
        <v>58.150559999999999</v>
      </c>
      <c r="CJ24" s="1">
        <v>57.725920000000002</v>
      </c>
      <c r="CK24" s="1">
        <v>59.034399999999998</v>
      </c>
      <c r="CL24" s="1">
        <v>59.768799999999999</v>
      </c>
      <c r="CM24" s="1">
        <v>60.561199999999999</v>
      </c>
      <c r="CN24" s="1">
        <v>58.544319999999999</v>
      </c>
      <c r="CO24" s="1">
        <v>61.287599999999998</v>
      </c>
      <c r="CP24" s="1">
        <v>59.692639999999997</v>
      </c>
      <c r="CQ24" s="1">
        <v>61.095199999999998</v>
      </c>
      <c r="CR24" s="1">
        <v>60.42848</v>
      </c>
      <c r="CS24" s="1">
        <v>60.097119999999997</v>
      </c>
      <c r="CT24" s="175">
        <f t="shared" si="13"/>
        <v>5724.3393600000018</v>
      </c>
      <c r="CU24" s="119"/>
      <c r="CW24" s="109"/>
    </row>
    <row r="25" spans="1:102" ht="15.75" thickBot="1">
      <c r="A25" s="250" t="s">
        <v>48</v>
      </c>
      <c r="B25" s="252">
        <f>SUM(B3,B13,B15,B20)</f>
        <v>8476.3450400000002</v>
      </c>
      <c r="C25" s="252">
        <f t="shared" ref="C25:BN25" si="14">SUM(C3,C13,C15,C20)</f>
        <v>8475.63832</v>
      </c>
      <c r="D25" s="252">
        <f t="shared" si="14"/>
        <v>8477.85</v>
      </c>
      <c r="E25" s="252">
        <f t="shared" si="14"/>
        <v>8478.0885600000001</v>
      </c>
      <c r="F25" s="252">
        <f t="shared" si="14"/>
        <v>8481.5867999999991</v>
      </c>
      <c r="G25" s="252">
        <f t="shared" si="14"/>
        <v>8484.1901600000001</v>
      </c>
      <c r="H25" s="252">
        <f t="shared" si="14"/>
        <v>8482.9272000000001</v>
      </c>
      <c r="I25" s="252">
        <f t="shared" si="14"/>
        <v>8479.48128</v>
      </c>
      <c r="J25" s="252">
        <f t="shared" si="14"/>
        <v>8482.9934400000002</v>
      </c>
      <c r="K25" s="252">
        <f t="shared" si="14"/>
        <v>8485.4071999999996</v>
      </c>
      <c r="L25" s="252">
        <f t="shared" si="14"/>
        <v>8485.0964800000002</v>
      </c>
      <c r="M25" s="252">
        <f t="shared" si="14"/>
        <v>8483.5863200000003</v>
      </c>
      <c r="N25" s="252">
        <f t="shared" si="14"/>
        <v>8486.8419199999989</v>
      </c>
      <c r="O25" s="252">
        <f t="shared" si="14"/>
        <v>8485.4008799999992</v>
      </c>
      <c r="P25" s="252">
        <f t="shared" si="14"/>
        <v>8481.8032800000001</v>
      </c>
      <c r="Q25" s="252">
        <f t="shared" si="14"/>
        <v>8483.9173599999995</v>
      </c>
      <c r="R25" s="252">
        <f t="shared" si="14"/>
        <v>8489.5393600000007</v>
      </c>
      <c r="S25" s="252">
        <f t="shared" si="14"/>
        <v>8495.7168799999999</v>
      </c>
      <c r="T25" s="252">
        <f t="shared" si="14"/>
        <v>8497.2717600000014</v>
      </c>
      <c r="U25" s="252">
        <f t="shared" si="14"/>
        <v>8497.6757600000001</v>
      </c>
      <c r="V25" s="252">
        <f t="shared" si="14"/>
        <v>8497.5948800000006</v>
      </c>
      <c r="W25" s="252">
        <f t="shared" si="14"/>
        <v>8497.4057600000015</v>
      </c>
      <c r="X25" s="252">
        <f t="shared" si="14"/>
        <v>8515.6195448363123</v>
      </c>
      <c r="Y25" s="252">
        <f t="shared" si="14"/>
        <v>8518.4921947951043</v>
      </c>
      <c r="Z25" s="252">
        <f t="shared" si="14"/>
        <v>8521.2505401031722</v>
      </c>
      <c r="AA25" s="252">
        <f t="shared" si="14"/>
        <v>8516.6328560273796</v>
      </c>
      <c r="AB25" s="252">
        <f t="shared" si="14"/>
        <v>8522.4093531838625</v>
      </c>
      <c r="AC25" s="252">
        <f t="shared" si="14"/>
        <v>8527.5239026631134</v>
      </c>
      <c r="AD25" s="252">
        <f t="shared" si="14"/>
        <v>8560.9356317841575</v>
      </c>
      <c r="AE25" s="252">
        <f t="shared" si="14"/>
        <v>8670.5928462138636</v>
      </c>
      <c r="AF25" s="252">
        <f t="shared" si="14"/>
        <v>8866.0865641579985</v>
      </c>
      <c r="AG25" s="252">
        <f t="shared" si="14"/>
        <v>9106.1340055517103</v>
      </c>
      <c r="AH25" s="252">
        <f t="shared" si="14"/>
        <v>9401.5426380722292</v>
      </c>
      <c r="AI25" s="252">
        <f t="shared" si="14"/>
        <v>9772.2683634495334</v>
      </c>
      <c r="AJ25" s="252">
        <f t="shared" si="14"/>
        <v>10123.63794803</v>
      </c>
      <c r="AK25" s="252">
        <f t="shared" si="14"/>
        <v>10419.095769797485</v>
      </c>
      <c r="AL25" s="252">
        <f t="shared" si="14"/>
        <v>10762.367586451464</v>
      </c>
      <c r="AM25" s="252">
        <f t="shared" si="14"/>
        <v>11069.287568706783</v>
      </c>
      <c r="AN25" s="252">
        <f t="shared" si="14"/>
        <v>11300.397016825918</v>
      </c>
      <c r="AO25" s="252">
        <f t="shared" si="14"/>
        <v>11555.725952138751</v>
      </c>
      <c r="AP25" s="252">
        <f t="shared" si="14"/>
        <v>11783.403773098171</v>
      </c>
      <c r="AQ25" s="252">
        <f t="shared" si="14"/>
        <v>11991.912204852302</v>
      </c>
      <c r="AR25" s="252">
        <f t="shared" si="14"/>
        <v>12186.71839871163</v>
      </c>
      <c r="AS25" s="252">
        <f t="shared" si="14"/>
        <v>12348.437141660954</v>
      </c>
      <c r="AT25" s="252">
        <f t="shared" si="14"/>
        <v>12453.632786268085</v>
      </c>
      <c r="AU25" s="252">
        <f t="shared" si="14"/>
        <v>12537.250671544218</v>
      </c>
      <c r="AV25" s="252">
        <f t="shared" si="14"/>
        <v>12516.583801052217</v>
      </c>
      <c r="AW25" s="252">
        <f t="shared" si="14"/>
        <v>12555.609491442279</v>
      </c>
      <c r="AX25" s="252">
        <f t="shared" si="14"/>
        <v>12658.129537204157</v>
      </c>
      <c r="AY25" s="252">
        <f t="shared" si="14"/>
        <v>12668.241625757331</v>
      </c>
      <c r="AZ25" s="252">
        <f t="shared" si="14"/>
        <v>12669.040945774428</v>
      </c>
      <c r="BA25" s="252">
        <f t="shared" si="14"/>
        <v>12644.562723916271</v>
      </c>
      <c r="BB25" s="252">
        <f t="shared" si="14"/>
        <v>12615.186205761496</v>
      </c>
      <c r="BC25" s="252">
        <f t="shared" si="14"/>
        <v>12597.703422070834</v>
      </c>
      <c r="BD25" s="252">
        <f t="shared" si="14"/>
        <v>12563.506774642599</v>
      </c>
      <c r="BE25" s="252">
        <f t="shared" si="14"/>
        <v>12521.465842922871</v>
      </c>
      <c r="BF25" s="252">
        <f t="shared" si="14"/>
        <v>12436.706522287639</v>
      </c>
      <c r="BG25" s="252">
        <f t="shared" si="14"/>
        <v>12329.421835997058</v>
      </c>
      <c r="BH25" s="252">
        <f t="shared" si="14"/>
        <v>12174.240228624065</v>
      </c>
      <c r="BI25" s="252">
        <f t="shared" si="14"/>
        <v>12037.756072489006</v>
      </c>
      <c r="BJ25" s="252">
        <f t="shared" si="14"/>
        <v>11804.605225921359</v>
      </c>
      <c r="BK25" s="252">
        <f t="shared" si="14"/>
        <v>11585.781940550987</v>
      </c>
      <c r="BL25" s="252">
        <f t="shared" si="14"/>
        <v>11330.493641112818</v>
      </c>
      <c r="BM25" s="252">
        <f t="shared" si="14"/>
        <v>11058.840676466689</v>
      </c>
      <c r="BN25" s="252">
        <f t="shared" si="14"/>
        <v>10662.931039777071</v>
      </c>
      <c r="BO25" s="252">
        <f t="shared" ref="BO25:CS25" si="15">SUM(BO3,BO13,BO15,BO20)</f>
        <v>10314.055016916333</v>
      </c>
      <c r="BP25" s="252">
        <f t="shared" si="15"/>
        <v>9969.7060132842289</v>
      </c>
      <c r="BQ25" s="252">
        <f t="shared" si="15"/>
        <v>9652.3578447214459</v>
      </c>
      <c r="BR25" s="252">
        <f t="shared" si="15"/>
        <v>9324.0775613067854</v>
      </c>
      <c r="BS25" s="252">
        <f t="shared" si="15"/>
        <v>9030.8853649240464</v>
      </c>
      <c r="BT25" s="252">
        <f t="shared" si="15"/>
        <v>8706.9121358923985</v>
      </c>
      <c r="BU25" s="252">
        <f t="shared" si="15"/>
        <v>8560.5635473771599</v>
      </c>
      <c r="BV25" s="252">
        <f t="shared" si="15"/>
        <v>8501.0473340081753</v>
      </c>
      <c r="BW25" s="252">
        <f t="shared" si="15"/>
        <v>8489.6095138930959</v>
      </c>
      <c r="BX25" s="252">
        <f t="shared" si="15"/>
        <v>8487.8070145115307</v>
      </c>
      <c r="BY25" s="252">
        <f t="shared" si="15"/>
        <v>8481.3001600000007</v>
      </c>
      <c r="BZ25" s="252">
        <f t="shared" si="15"/>
        <v>8469.2440000000006</v>
      </c>
      <c r="CA25" s="252">
        <f t="shared" si="15"/>
        <v>8469.2210400000004</v>
      </c>
      <c r="CB25" s="252">
        <f t="shared" si="15"/>
        <v>8486.6641600000003</v>
      </c>
      <c r="CC25" s="252">
        <f t="shared" si="15"/>
        <v>8495.1593600000015</v>
      </c>
      <c r="CD25" s="252">
        <f t="shared" si="15"/>
        <v>8502.3059200000007</v>
      </c>
      <c r="CE25" s="252">
        <f t="shared" si="15"/>
        <v>8504.77592</v>
      </c>
      <c r="CF25" s="252">
        <f t="shared" si="15"/>
        <v>8506.9356800000005</v>
      </c>
      <c r="CG25" s="252">
        <f t="shared" si="15"/>
        <v>8508.4364800000003</v>
      </c>
      <c r="CH25" s="252">
        <f t="shared" si="15"/>
        <v>8507.1015200000002</v>
      </c>
      <c r="CI25" s="252">
        <f t="shared" si="15"/>
        <v>8503.9905600000002</v>
      </c>
      <c r="CJ25" s="252">
        <f t="shared" si="15"/>
        <v>8509.4559200000003</v>
      </c>
      <c r="CK25" s="252">
        <f t="shared" si="15"/>
        <v>8511.3844000000008</v>
      </c>
      <c r="CL25" s="252">
        <f t="shared" si="15"/>
        <v>8512.0187999999998</v>
      </c>
      <c r="CM25" s="252">
        <f t="shared" si="15"/>
        <v>8518.8411999999989</v>
      </c>
      <c r="CN25" s="252">
        <f t="shared" si="15"/>
        <v>8521.0143200000002</v>
      </c>
      <c r="CO25" s="252">
        <f t="shared" si="15"/>
        <v>8529.767600000001</v>
      </c>
      <c r="CP25" s="252">
        <f t="shared" si="15"/>
        <v>8536.3726399999996</v>
      </c>
      <c r="CQ25" s="252">
        <f t="shared" si="15"/>
        <v>8542.0751999999993</v>
      </c>
      <c r="CR25" s="252">
        <f t="shared" si="15"/>
        <v>8540.5084800000004</v>
      </c>
      <c r="CS25" s="252">
        <f t="shared" si="15"/>
        <v>8535.8271199999999</v>
      </c>
      <c r="CT25" s="251">
        <f t="shared" si="13"/>
        <v>931877.94327953074</v>
      </c>
      <c r="CU25" s="117"/>
      <c r="CW25" s="109"/>
    </row>
    <row r="26" spans="1:102">
      <c r="A26" s="41"/>
      <c r="B26" s="42"/>
      <c r="C26" s="42"/>
      <c r="D26" s="42"/>
      <c r="E26" s="42"/>
      <c r="F26" s="42"/>
      <c r="G26" s="42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41"/>
      <c r="AX26" s="41"/>
      <c r="AY26" s="41"/>
      <c r="AZ26" s="41"/>
      <c r="BA26" s="41"/>
      <c r="BB26" s="41"/>
      <c r="BC26" s="41"/>
      <c r="BD26" s="41"/>
      <c r="BE26" s="41"/>
      <c r="BF26" s="41"/>
      <c r="BG26" s="41"/>
      <c r="BH26" s="41"/>
      <c r="BI26" s="41"/>
      <c r="BJ26" s="41"/>
      <c r="BK26" s="41"/>
      <c r="BL26" s="41"/>
      <c r="BM26" s="41"/>
      <c r="BN26" s="41"/>
      <c r="BO26" s="41"/>
      <c r="BP26" s="41"/>
      <c r="BQ26" s="41"/>
      <c r="BR26" s="41"/>
      <c r="BS26" s="41"/>
      <c r="BT26" s="41"/>
      <c r="BU26" s="41"/>
      <c r="BV26" s="41"/>
      <c r="BW26" s="41"/>
      <c r="BX26" s="41"/>
      <c r="BY26" s="41"/>
      <c r="BZ26" s="41"/>
      <c r="CA26" s="41"/>
      <c r="CB26" s="41"/>
      <c r="CC26" s="41"/>
      <c r="CD26" s="41"/>
      <c r="CE26" s="41"/>
      <c r="CF26" s="41"/>
      <c r="CG26" s="41"/>
      <c r="CH26" s="41"/>
      <c r="CI26" s="41"/>
      <c r="CJ26" s="41"/>
      <c r="CK26" s="41"/>
      <c r="CL26" s="41"/>
      <c r="CM26" s="41"/>
      <c r="CN26" s="41"/>
      <c r="CO26" s="41"/>
      <c r="CP26" s="41"/>
      <c r="CQ26" s="41"/>
      <c r="CR26" s="41"/>
      <c r="CS26" s="41"/>
      <c r="CT26" s="5"/>
      <c r="CU26" s="117"/>
      <c r="CX26" s="136"/>
    </row>
    <row r="27" spans="1:102">
      <c r="A27" s="43"/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41"/>
      <c r="AX27" s="41"/>
      <c r="AY27" s="41"/>
      <c r="AZ27" s="41"/>
      <c r="BA27" s="41"/>
      <c r="BB27" s="41"/>
      <c r="BC27" s="41"/>
      <c r="BD27" s="41"/>
      <c r="BE27" s="41"/>
      <c r="BF27" s="41"/>
      <c r="BG27" s="41"/>
      <c r="BH27" s="41"/>
      <c r="BI27" s="41"/>
      <c r="BJ27" s="41"/>
      <c r="BK27" s="41"/>
      <c r="BL27" s="41"/>
      <c r="BM27" s="41"/>
      <c r="BN27" s="41"/>
      <c r="BO27" s="41"/>
      <c r="BP27" s="41"/>
      <c r="BQ27" s="41"/>
      <c r="BR27" s="41"/>
      <c r="BS27" s="41"/>
      <c r="BT27" s="41"/>
      <c r="BU27" s="41"/>
      <c r="BV27" s="41"/>
      <c r="BW27" s="41"/>
      <c r="BX27" s="41"/>
      <c r="BY27" s="41"/>
      <c r="BZ27" s="41"/>
      <c r="CA27" s="41"/>
      <c r="CB27" s="41"/>
      <c r="CC27" s="41"/>
      <c r="CD27" s="41"/>
      <c r="CE27" s="41"/>
      <c r="CF27" s="41"/>
      <c r="CG27" s="41"/>
      <c r="CH27" s="41"/>
      <c r="CI27" s="41"/>
      <c r="CJ27" s="41"/>
      <c r="CK27" s="41"/>
      <c r="CL27" s="41"/>
      <c r="CM27" s="41"/>
      <c r="CN27" s="41"/>
      <c r="CO27" s="41"/>
      <c r="CP27" s="41"/>
      <c r="CQ27" s="41"/>
      <c r="CR27" s="41"/>
      <c r="CS27" s="41"/>
      <c r="CT27" s="41"/>
      <c r="CU27" s="119"/>
    </row>
    <row r="28" spans="1:102" ht="15.75" thickBot="1">
      <c r="A28" s="44" t="s">
        <v>6</v>
      </c>
      <c r="B28" s="45"/>
      <c r="C28" s="45"/>
      <c r="D28" s="45"/>
      <c r="E28" s="45"/>
      <c r="F28" s="45"/>
      <c r="G28" s="45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41"/>
      <c r="AX28" s="41"/>
      <c r="AY28" s="41"/>
      <c r="AZ28" s="41"/>
      <c r="BA28" s="41"/>
      <c r="BB28" s="41"/>
      <c r="BC28" s="41"/>
      <c r="BD28" s="41"/>
      <c r="BE28" s="41"/>
      <c r="BF28" s="41"/>
      <c r="BG28" s="41"/>
      <c r="BH28" s="41"/>
      <c r="BI28" s="41"/>
      <c r="BJ28" s="41"/>
      <c r="BK28" s="41"/>
      <c r="BL28" s="41"/>
      <c r="BM28" s="41"/>
      <c r="BN28" s="41"/>
      <c r="BO28" s="41"/>
      <c r="BP28" s="41"/>
      <c r="BQ28" s="41"/>
      <c r="BR28" s="41"/>
      <c r="BS28" s="41"/>
      <c r="BT28" s="41"/>
      <c r="BU28" s="41"/>
      <c r="BV28" s="41"/>
      <c r="BW28" s="41"/>
      <c r="BX28" s="41"/>
      <c r="BY28" s="41"/>
      <c r="BZ28" s="41"/>
      <c r="CA28" s="41"/>
      <c r="CB28" s="41"/>
      <c r="CC28" s="41"/>
      <c r="CD28" s="41"/>
      <c r="CE28" s="41"/>
      <c r="CF28" s="41"/>
      <c r="CG28" s="41"/>
      <c r="CH28" s="41"/>
      <c r="CI28" s="41"/>
      <c r="CJ28" s="41"/>
      <c r="CK28" s="41"/>
      <c r="CL28" s="41"/>
      <c r="CM28" s="41"/>
      <c r="CN28" s="41"/>
      <c r="CO28" s="41"/>
      <c r="CP28" s="41"/>
      <c r="CQ28" s="41"/>
      <c r="CR28" s="41"/>
      <c r="CS28" s="41"/>
      <c r="CT28" s="41"/>
      <c r="CU28" s="119"/>
    </row>
    <row r="29" spans="1:102" ht="15.75" thickBot="1">
      <c r="A29" s="46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47">
        <v>96</v>
      </c>
      <c r="CT29" s="15" t="s">
        <v>27</v>
      </c>
      <c r="CU29" s="117"/>
      <c r="CX29" s="198"/>
    </row>
    <row r="30" spans="1:102">
      <c r="A30" s="48" t="s">
        <v>30</v>
      </c>
      <c r="B30" s="49">
        <f t="shared" ref="B30:BM30" si="16">B31+B39</f>
        <v>3383.4949999999999</v>
      </c>
      <c r="C30" s="50">
        <f t="shared" si="16"/>
        <v>3077.4949999999999</v>
      </c>
      <c r="D30" s="50">
        <f t="shared" si="16"/>
        <v>2928.4949999999999</v>
      </c>
      <c r="E30" s="50">
        <f t="shared" si="16"/>
        <v>2868.4949999999999</v>
      </c>
      <c r="F30" s="50">
        <f t="shared" si="16"/>
        <v>2825.4949999999999</v>
      </c>
      <c r="G30" s="50">
        <f t="shared" si="16"/>
        <v>2825.4949999999999</v>
      </c>
      <c r="H30" s="50">
        <f t="shared" si="16"/>
        <v>2825.4949999999999</v>
      </c>
      <c r="I30" s="50">
        <f t="shared" si="16"/>
        <v>2825.4949999999999</v>
      </c>
      <c r="J30" s="50">
        <f t="shared" si="16"/>
        <v>2825.4949999999999</v>
      </c>
      <c r="K30" s="50">
        <f t="shared" si="16"/>
        <v>2825.4949999999999</v>
      </c>
      <c r="L30" s="50">
        <f t="shared" si="16"/>
        <v>2825.4949999999999</v>
      </c>
      <c r="M30" s="50">
        <f t="shared" si="16"/>
        <v>2825.4949999999999</v>
      </c>
      <c r="N30" s="50">
        <f t="shared" si="16"/>
        <v>2825.4949999999999</v>
      </c>
      <c r="O30" s="50">
        <f t="shared" si="16"/>
        <v>2825.4949999999999</v>
      </c>
      <c r="P30" s="50">
        <f t="shared" si="16"/>
        <v>2825.4949999999999</v>
      </c>
      <c r="Q30" s="50">
        <f t="shared" si="16"/>
        <v>2825.4949999999999</v>
      </c>
      <c r="R30" s="50">
        <f t="shared" si="16"/>
        <v>2825.4949999999999</v>
      </c>
      <c r="S30" s="50">
        <f t="shared" si="16"/>
        <v>2825.4949999999999</v>
      </c>
      <c r="T30" s="50">
        <f t="shared" si="16"/>
        <v>2936.4949999999999</v>
      </c>
      <c r="U30" s="50">
        <f t="shared" si="16"/>
        <v>2936.4949999999999</v>
      </c>
      <c r="V30" s="50">
        <f t="shared" si="16"/>
        <v>2936.4949999999999</v>
      </c>
      <c r="W30" s="50">
        <f t="shared" si="16"/>
        <v>3051.4949999999999</v>
      </c>
      <c r="X30" s="50">
        <f t="shared" si="16"/>
        <v>3217.4949999999999</v>
      </c>
      <c r="Y30" s="50">
        <f t="shared" si="16"/>
        <v>3336.4949999999999</v>
      </c>
      <c r="Z30" s="50">
        <f t="shared" si="16"/>
        <v>3339.4949999999999</v>
      </c>
      <c r="AA30" s="50">
        <f t="shared" si="16"/>
        <v>3365.4949999999999</v>
      </c>
      <c r="AB30" s="50">
        <f t="shared" si="16"/>
        <v>3367.4949999999999</v>
      </c>
      <c r="AC30" s="50">
        <f t="shared" si="16"/>
        <v>3401.4949999999999</v>
      </c>
      <c r="AD30" s="50">
        <f t="shared" si="16"/>
        <v>3490.4949999999999</v>
      </c>
      <c r="AE30" s="50">
        <f t="shared" si="16"/>
        <v>3520.4949999999999</v>
      </c>
      <c r="AF30" s="50">
        <f t="shared" si="16"/>
        <v>3550.4949999999999</v>
      </c>
      <c r="AG30" s="50">
        <f t="shared" si="16"/>
        <v>3567.4949999999999</v>
      </c>
      <c r="AH30" s="50">
        <f t="shared" si="16"/>
        <v>3579.4949999999999</v>
      </c>
      <c r="AI30" s="50">
        <f t="shared" si="16"/>
        <v>3579.4949999999999</v>
      </c>
      <c r="AJ30" s="50">
        <f t="shared" si="16"/>
        <v>3579.4949999999999</v>
      </c>
      <c r="AK30" s="50">
        <f t="shared" si="16"/>
        <v>3579.4949999999999</v>
      </c>
      <c r="AL30" s="50">
        <f t="shared" si="16"/>
        <v>3579.4949999999999</v>
      </c>
      <c r="AM30" s="50">
        <f t="shared" si="16"/>
        <v>3579.4949999999999</v>
      </c>
      <c r="AN30" s="50">
        <f t="shared" si="16"/>
        <v>3579.4949999999999</v>
      </c>
      <c r="AO30" s="50">
        <f t="shared" si="16"/>
        <v>3579.4949999999999</v>
      </c>
      <c r="AP30" s="50">
        <f t="shared" si="16"/>
        <v>3493.4949999999999</v>
      </c>
      <c r="AQ30" s="50">
        <f t="shared" si="16"/>
        <v>3463.4949999999999</v>
      </c>
      <c r="AR30" s="50">
        <f t="shared" si="16"/>
        <v>3448.4949999999999</v>
      </c>
      <c r="AS30" s="50">
        <f t="shared" si="16"/>
        <v>3448.4949999999999</v>
      </c>
      <c r="AT30" s="50">
        <f t="shared" si="16"/>
        <v>3448.4949999999999</v>
      </c>
      <c r="AU30" s="50">
        <f t="shared" si="16"/>
        <v>3448.4949999999999</v>
      </c>
      <c r="AV30" s="50">
        <f t="shared" si="16"/>
        <v>3448.4949999999999</v>
      </c>
      <c r="AW30" s="50">
        <f t="shared" si="16"/>
        <v>3448.4949999999999</v>
      </c>
      <c r="AX30" s="50">
        <f t="shared" si="16"/>
        <v>3448.4949999999999</v>
      </c>
      <c r="AY30" s="50">
        <f t="shared" si="16"/>
        <v>3448.4949999999999</v>
      </c>
      <c r="AZ30" s="50">
        <f t="shared" si="16"/>
        <v>3448.4949999999999</v>
      </c>
      <c r="BA30" s="50">
        <f t="shared" si="16"/>
        <v>3418.4949999999999</v>
      </c>
      <c r="BB30" s="50">
        <f t="shared" si="16"/>
        <v>3388.4949999999999</v>
      </c>
      <c r="BC30" s="50">
        <f t="shared" si="16"/>
        <v>3378.4949999999999</v>
      </c>
      <c r="BD30" s="50">
        <f t="shared" si="16"/>
        <v>3378.4949999999999</v>
      </c>
      <c r="BE30" s="50">
        <f t="shared" si="16"/>
        <v>3378.4949999999999</v>
      </c>
      <c r="BF30" s="50">
        <f t="shared" si="16"/>
        <v>3378.4949999999999</v>
      </c>
      <c r="BG30" s="50">
        <f t="shared" si="16"/>
        <v>3378.4949999999999</v>
      </c>
      <c r="BH30" s="50">
        <f t="shared" si="16"/>
        <v>3378.4949999999999</v>
      </c>
      <c r="BI30" s="50">
        <f t="shared" si="16"/>
        <v>3378.4949999999999</v>
      </c>
      <c r="BJ30" s="50">
        <f t="shared" si="16"/>
        <v>3378.4949999999999</v>
      </c>
      <c r="BK30" s="50">
        <f t="shared" si="16"/>
        <v>3378.4949999999999</v>
      </c>
      <c r="BL30" s="50">
        <f t="shared" si="16"/>
        <v>3378.4949999999999</v>
      </c>
      <c r="BM30" s="50">
        <f t="shared" si="16"/>
        <v>3465.4949999999999</v>
      </c>
      <c r="BN30" s="50">
        <f t="shared" ref="BN30:CS30" si="17">BN31+BN39</f>
        <v>3495.4949999999999</v>
      </c>
      <c r="BO30" s="50">
        <f t="shared" si="17"/>
        <v>3525.4949999999999</v>
      </c>
      <c r="BP30" s="50">
        <f t="shared" si="17"/>
        <v>3555.4949999999999</v>
      </c>
      <c r="BQ30" s="50">
        <f t="shared" si="17"/>
        <v>3580.4949999999999</v>
      </c>
      <c r="BR30" s="50">
        <f t="shared" si="17"/>
        <v>3580.4949999999999</v>
      </c>
      <c r="BS30" s="50">
        <f t="shared" si="17"/>
        <v>3580.4949999999999</v>
      </c>
      <c r="BT30" s="50">
        <f t="shared" si="17"/>
        <v>3580.4949999999999</v>
      </c>
      <c r="BU30" s="50">
        <f t="shared" si="17"/>
        <v>3580.4949999999999</v>
      </c>
      <c r="BV30" s="50">
        <f t="shared" si="17"/>
        <v>3580.4949999999999</v>
      </c>
      <c r="BW30" s="50">
        <f t="shared" si="17"/>
        <v>3580.4949999999999</v>
      </c>
      <c r="BX30" s="50">
        <f t="shared" si="17"/>
        <v>3580.4949999999999</v>
      </c>
      <c r="BY30" s="50">
        <f t="shared" si="17"/>
        <v>3580.4949999999999</v>
      </c>
      <c r="BZ30" s="50">
        <f t="shared" si="17"/>
        <v>3580.4949999999999</v>
      </c>
      <c r="CA30" s="50">
        <f t="shared" si="17"/>
        <v>3580.4949999999999</v>
      </c>
      <c r="CB30" s="50">
        <f t="shared" si="17"/>
        <v>3580.4949999999999</v>
      </c>
      <c r="CC30" s="50">
        <f t="shared" si="17"/>
        <v>3580.4949999999999</v>
      </c>
      <c r="CD30" s="50">
        <f t="shared" si="17"/>
        <v>3580.4949999999999</v>
      </c>
      <c r="CE30" s="50">
        <f t="shared" si="17"/>
        <v>3580.4949999999999</v>
      </c>
      <c r="CF30" s="50">
        <f t="shared" si="17"/>
        <v>3580.4949999999999</v>
      </c>
      <c r="CG30" s="50">
        <f t="shared" si="17"/>
        <v>3580.4949999999999</v>
      </c>
      <c r="CH30" s="50">
        <f t="shared" si="17"/>
        <v>3508.4949999999999</v>
      </c>
      <c r="CI30" s="50">
        <f t="shared" si="17"/>
        <v>3388.4949999999999</v>
      </c>
      <c r="CJ30" s="50">
        <f t="shared" si="17"/>
        <v>3268.4949999999999</v>
      </c>
      <c r="CK30" s="50">
        <f t="shared" si="17"/>
        <v>3173.4949999999999</v>
      </c>
      <c r="CL30" s="50">
        <f t="shared" si="17"/>
        <v>3113.4949999999999</v>
      </c>
      <c r="CM30" s="50">
        <f t="shared" si="17"/>
        <v>3101.4949999999999</v>
      </c>
      <c r="CN30" s="50">
        <f t="shared" si="17"/>
        <v>3111.4949999999999</v>
      </c>
      <c r="CO30" s="50">
        <f t="shared" si="17"/>
        <v>3121.4949999999999</v>
      </c>
      <c r="CP30" s="50">
        <f t="shared" si="17"/>
        <v>3130.4949999999999</v>
      </c>
      <c r="CQ30" s="50">
        <f t="shared" si="17"/>
        <v>3142.4949999999999</v>
      </c>
      <c r="CR30" s="50">
        <f t="shared" si="17"/>
        <v>3148.4949999999999</v>
      </c>
      <c r="CS30" s="51">
        <f t="shared" si="17"/>
        <v>2960.4949999999999</v>
      </c>
      <c r="CT30" s="52">
        <f t="shared" ref="CT30:CT47" si="18">SUM(B30:CS30)</f>
        <v>318133.51999999973</v>
      </c>
      <c r="CU30" s="117"/>
    </row>
    <row r="31" spans="1:102">
      <c r="A31" s="53" t="s">
        <v>31</v>
      </c>
      <c r="B31" s="54">
        <f>SUM(B32:B38)</f>
        <v>3254.0149999999999</v>
      </c>
      <c r="C31" s="55">
        <f t="shared" ref="C31:BN31" si="19">SUM(C32:C38)</f>
        <v>2948.0149999999999</v>
      </c>
      <c r="D31" s="55">
        <f t="shared" si="19"/>
        <v>2799.0149999999999</v>
      </c>
      <c r="E31" s="55">
        <f t="shared" si="19"/>
        <v>2739.0149999999999</v>
      </c>
      <c r="F31" s="55">
        <f t="shared" si="19"/>
        <v>2696.0149999999999</v>
      </c>
      <c r="G31" s="55">
        <f t="shared" si="19"/>
        <v>2696.0149999999999</v>
      </c>
      <c r="H31" s="55">
        <f t="shared" si="19"/>
        <v>2696.0149999999999</v>
      </c>
      <c r="I31" s="55">
        <f t="shared" si="19"/>
        <v>2696.0149999999999</v>
      </c>
      <c r="J31" s="55">
        <f t="shared" si="19"/>
        <v>2696.0149999999999</v>
      </c>
      <c r="K31" s="55">
        <f t="shared" si="19"/>
        <v>2696.0149999999999</v>
      </c>
      <c r="L31" s="55">
        <f t="shared" si="19"/>
        <v>2696.0149999999999</v>
      </c>
      <c r="M31" s="55">
        <f t="shared" si="19"/>
        <v>2696.0149999999999</v>
      </c>
      <c r="N31" s="55">
        <f t="shared" si="19"/>
        <v>2696.0149999999999</v>
      </c>
      <c r="O31" s="55">
        <f t="shared" si="19"/>
        <v>2696.0149999999999</v>
      </c>
      <c r="P31" s="55">
        <f t="shared" si="19"/>
        <v>2696.0149999999999</v>
      </c>
      <c r="Q31" s="55">
        <f t="shared" si="19"/>
        <v>2696.0149999999999</v>
      </c>
      <c r="R31" s="55">
        <f t="shared" si="19"/>
        <v>2696.0149999999999</v>
      </c>
      <c r="S31" s="55">
        <f t="shared" si="19"/>
        <v>2696.0149999999999</v>
      </c>
      <c r="T31" s="55">
        <f t="shared" si="19"/>
        <v>2807.0149999999999</v>
      </c>
      <c r="U31" s="55">
        <f t="shared" si="19"/>
        <v>2807.0149999999999</v>
      </c>
      <c r="V31" s="55">
        <f t="shared" si="19"/>
        <v>2807.0149999999999</v>
      </c>
      <c r="W31" s="55">
        <f t="shared" si="19"/>
        <v>2922.0149999999999</v>
      </c>
      <c r="X31" s="55">
        <f t="shared" si="19"/>
        <v>3088.0149999999999</v>
      </c>
      <c r="Y31" s="55">
        <f t="shared" si="19"/>
        <v>3207.0149999999999</v>
      </c>
      <c r="Z31" s="55">
        <f t="shared" si="19"/>
        <v>3210.0149999999999</v>
      </c>
      <c r="AA31" s="55">
        <f t="shared" si="19"/>
        <v>3236.0149999999999</v>
      </c>
      <c r="AB31" s="55">
        <f t="shared" si="19"/>
        <v>3238.0149999999999</v>
      </c>
      <c r="AC31" s="55">
        <f t="shared" si="19"/>
        <v>3272.0149999999999</v>
      </c>
      <c r="AD31" s="55">
        <f t="shared" si="19"/>
        <v>3361.0149999999999</v>
      </c>
      <c r="AE31" s="55">
        <f t="shared" si="19"/>
        <v>3391.0149999999999</v>
      </c>
      <c r="AF31" s="55">
        <f t="shared" si="19"/>
        <v>3421.0149999999999</v>
      </c>
      <c r="AG31" s="55">
        <f t="shared" si="19"/>
        <v>3438.0149999999999</v>
      </c>
      <c r="AH31" s="55">
        <f t="shared" si="19"/>
        <v>3450.0149999999999</v>
      </c>
      <c r="AI31" s="55">
        <f t="shared" si="19"/>
        <v>3450.0149999999999</v>
      </c>
      <c r="AJ31" s="55">
        <f t="shared" si="19"/>
        <v>3450.0149999999999</v>
      </c>
      <c r="AK31" s="55">
        <f t="shared" si="19"/>
        <v>3450.0149999999999</v>
      </c>
      <c r="AL31" s="55">
        <f t="shared" si="19"/>
        <v>3450.0149999999999</v>
      </c>
      <c r="AM31" s="55">
        <f t="shared" si="19"/>
        <v>3450.0149999999999</v>
      </c>
      <c r="AN31" s="55">
        <f t="shared" si="19"/>
        <v>3450.0149999999999</v>
      </c>
      <c r="AO31" s="55">
        <f t="shared" si="19"/>
        <v>3450.0149999999999</v>
      </c>
      <c r="AP31" s="55">
        <f t="shared" si="19"/>
        <v>3364.0149999999999</v>
      </c>
      <c r="AQ31" s="55">
        <f t="shared" si="19"/>
        <v>3334.0149999999999</v>
      </c>
      <c r="AR31" s="55">
        <f t="shared" si="19"/>
        <v>3319.0149999999999</v>
      </c>
      <c r="AS31" s="55">
        <f t="shared" si="19"/>
        <v>3319.0149999999999</v>
      </c>
      <c r="AT31" s="55">
        <f t="shared" si="19"/>
        <v>3319.0149999999999</v>
      </c>
      <c r="AU31" s="55">
        <f t="shared" si="19"/>
        <v>3319.0149999999999</v>
      </c>
      <c r="AV31" s="55">
        <f t="shared" si="19"/>
        <v>3319.0149999999999</v>
      </c>
      <c r="AW31" s="55">
        <f t="shared" si="19"/>
        <v>3319.0149999999999</v>
      </c>
      <c r="AX31" s="55">
        <f t="shared" si="19"/>
        <v>3319.0149999999999</v>
      </c>
      <c r="AY31" s="55">
        <f t="shared" si="19"/>
        <v>3319.0149999999999</v>
      </c>
      <c r="AZ31" s="55">
        <f t="shared" si="19"/>
        <v>3319.0149999999999</v>
      </c>
      <c r="BA31" s="55">
        <f t="shared" si="19"/>
        <v>3289.0149999999999</v>
      </c>
      <c r="BB31" s="55">
        <f t="shared" si="19"/>
        <v>3259.0149999999999</v>
      </c>
      <c r="BC31" s="55">
        <f t="shared" si="19"/>
        <v>3249.0149999999999</v>
      </c>
      <c r="BD31" s="55">
        <f t="shared" si="19"/>
        <v>3249.0149999999999</v>
      </c>
      <c r="BE31" s="55">
        <f t="shared" si="19"/>
        <v>3249.0149999999999</v>
      </c>
      <c r="BF31" s="55">
        <f t="shared" si="19"/>
        <v>3249.0149999999999</v>
      </c>
      <c r="BG31" s="55">
        <f t="shared" si="19"/>
        <v>3249.0149999999999</v>
      </c>
      <c r="BH31" s="55">
        <f t="shared" si="19"/>
        <v>3249.0149999999999</v>
      </c>
      <c r="BI31" s="55">
        <f t="shared" si="19"/>
        <v>3249.0149999999999</v>
      </c>
      <c r="BJ31" s="55">
        <f t="shared" si="19"/>
        <v>3249.0149999999999</v>
      </c>
      <c r="BK31" s="55">
        <f t="shared" si="19"/>
        <v>3249.0149999999999</v>
      </c>
      <c r="BL31" s="55">
        <f t="shared" si="19"/>
        <v>3249.0149999999999</v>
      </c>
      <c r="BM31" s="55">
        <f t="shared" si="19"/>
        <v>3336.0149999999999</v>
      </c>
      <c r="BN31" s="55">
        <f t="shared" si="19"/>
        <v>3366.0149999999999</v>
      </c>
      <c r="BO31" s="55">
        <f t="shared" ref="BO31:CS31" si="20">SUM(BO32:BO38)</f>
        <v>3396.0149999999999</v>
      </c>
      <c r="BP31" s="55">
        <f t="shared" si="20"/>
        <v>3426.0149999999999</v>
      </c>
      <c r="BQ31" s="55">
        <f t="shared" si="20"/>
        <v>3451.0149999999999</v>
      </c>
      <c r="BR31" s="55">
        <f t="shared" si="20"/>
        <v>3451.0149999999999</v>
      </c>
      <c r="BS31" s="55">
        <f t="shared" si="20"/>
        <v>3451.0149999999999</v>
      </c>
      <c r="BT31" s="55">
        <f t="shared" si="20"/>
        <v>3451.0149999999999</v>
      </c>
      <c r="BU31" s="55">
        <f t="shared" si="20"/>
        <v>3451.0149999999999</v>
      </c>
      <c r="BV31" s="55">
        <f t="shared" si="20"/>
        <v>3451.0149999999999</v>
      </c>
      <c r="BW31" s="55">
        <f t="shared" si="20"/>
        <v>3451.0149999999999</v>
      </c>
      <c r="BX31" s="55">
        <f t="shared" si="20"/>
        <v>3451.0149999999999</v>
      </c>
      <c r="BY31" s="55">
        <f t="shared" si="20"/>
        <v>3451.0149999999999</v>
      </c>
      <c r="BZ31" s="55">
        <f t="shared" si="20"/>
        <v>3451.0149999999999</v>
      </c>
      <c r="CA31" s="55">
        <f t="shared" si="20"/>
        <v>3451.0149999999999</v>
      </c>
      <c r="CB31" s="55">
        <f t="shared" si="20"/>
        <v>3451.0149999999999</v>
      </c>
      <c r="CC31" s="55">
        <f t="shared" si="20"/>
        <v>3451.0149999999999</v>
      </c>
      <c r="CD31" s="55">
        <f t="shared" si="20"/>
        <v>3451.0149999999999</v>
      </c>
      <c r="CE31" s="55">
        <f t="shared" si="20"/>
        <v>3451.0149999999999</v>
      </c>
      <c r="CF31" s="55">
        <f t="shared" si="20"/>
        <v>3451.0149999999999</v>
      </c>
      <c r="CG31" s="55">
        <f t="shared" si="20"/>
        <v>3451.0149999999999</v>
      </c>
      <c r="CH31" s="55">
        <f t="shared" si="20"/>
        <v>3379.0149999999999</v>
      </c>
      <c r="CI31" s="55">
        <f t="shared" si="20"/>
        <v>3259.0149999999999</v>
      </c>
      <c r="CJ31" s="55">
        <f t="shared" si="20"/>
        <v>3139.0149999999999</v>
      </c>
      <c r="CK31" s="55">
        <f t="shared" si="20"/>
        <v>3044.0149999999999</v>
      </c>
      <c r="CL31" s="55">
        <f t="shared" si="20"/>
        <v>2984.0149999999999</v>
      </c>
      <c r="CM31" s="55">
        <f t="shared" si="20"/>
        <v>2972.0149999999999</v>
      </c>
      <c r="CN31" s="55">
        <f t="shared" si="20"/>
        <v>2982.0149999999999</v>
      </c>
      <c r="CO31" s="55">
        <f t="shared" si="20"/>
        <v>2992.0149999999999</v>
      </c>
      <c r="CP31" s="55">
        <f t="shared" si="20"/>
        <v>3001.0149999999999</v>
      </c>
      <c r="CQ31" s="55">
        <f t="shared" si="20"/>
        <v>3013.0149999999999</v>
      </c>
      <c r="CR31" s="55">
        <f t="shared" si="20"/>
        <v>3019.0149999999999</v>
      </c>
      <c r="CS31" s="56">
        <f t="shared" si="20"/>
        <v>2831.0149999999999</v>
      </c>
      <c r="CT31" s="24">
        <f t="shared" si="18"/>
        <v>305703.4400000007</v>
      </c>
      <c r="CU31" s="119"/>
    </row>
    <row r="32" spans="1:102">
      <c r="A32" s="57" t="s">
        <v>32</v>
      </c>
      <c r="B32" s="58">
        <f>B62-B73</f>
        <v>441</v>
      </c>
      <c r="C32" s="59">
        <f t="shared" ref="C32:BN32" si="21">C62-C73</f>
        <v>411</v>
      </c>
      <c r="D32" s="59">
        <f t="shared" si="21"/>
        <v>381</v>
      </c>
      <c r="E32" s="59">
        <f t="shared" si="21"/>
        <v>351</v>
      </c>
      <c r="F32" s="59">
        <f t="shared" si="21"/>
        <v>325</v>
      </c>
      <c r="G32" s="59">
        <f t="shared" si="21"/>
        <v>325</v>
      </c>
      <c r="H32" s="59">
        <f t="shared" si="21"/>
        <v>325</v>
      </c>
      <c r="I32" s="59">
        <f t="shared" si="21"/>
        <v>325</v>
      </c>
      <c r="J32" s="59">
        <f t="shared" si="21"/>
        <v>325</v>
      </c>
      <c r="K32" s="59">
        <f t="shared" si="21"/>
        <v>325</v>
      </c>
      <c r="L32" s="59">
        <f t="shared" si="21"/>
        <v>325</v>
      </c>
      <c r="M32" s="59">
        <f t="shared" si="21"/>
        <v>325</v>
      </c>
      <c r="N32" s="59">
        <f t="shared" si="21"/>
        <v>325</v>
      </c>
      <c r="O32" s="59">
        <f t="shared" si="21"/>
        <v>325</v>
      </c>
      <c r="P32" s="59">
        <f t="shared" si="21"/>
        <v>325</v>
      </c>
      <c r="Q32" s="59">
        <f t="shared" si="21"/>
        <v>325</v>
      </c>
      <c r="R32" s="59">
        <f t="shared" si="21"/>
        <v>325</v>
      </c>
      <c r="S32" s="59">
        <f t="shared" si="21"/>
        <v>325</v>
      </c>
      <c r="T32" s="59">
        <f t="shared" si="21"/>
        <v>325</v>
      </c>
      <c r="U32" s="59">
        <f t="shared" si="21"/>
        <v>325</v>
      </c>
      <c r="V32" s="59">
        <f t="shared" si="21"/>
        <v>325</v>
      </c>
      <c r="W32" s="59">
        <f t="shared" si="21"/>
        <v>355</v>
      </c>
      <c r="X32" s="59">
        <f t="shared" si="21"/>
        <v>385</v>
      </c>
      <c r="Y32" s="59">
        <f t="shared" si="21"/>
        <v>415</v>
      </c>
      <c r="Z32" s="59">
        <f t="shared" si="21"/>
        <v>445</v>
      </c>
      <c r="AA32" s="59">
        <f t="shared" si="21"/>
        <v>471</v>
      </c>
      <c r="AB32" s="59">
        <f t="shared" si="21"/>
        <v>471</v>
      </c>
      <c r="AC32" s="59">
        <f t="shared" si="21"/>
        <v>471</v>
      </c>
      <c r="AD32" s="59">
        <f t="shared" si="21"/>
        <v>471</v>
      </c>
      <c r="AE32" s="59">
        <f t="shared" si="21"/>
        <v>471</v>
      </c>
      <c r="AF32" s="59">
        <f t="shared" si="21"/>
        <v>471</v>
      </c>
      <c r="AG32" s="59">
        <f t="shared" si="21"/>
        <v>471</v>
      </c>
      <c r="AH32" s="59">
        <f t="shared" si="21"/>
        <v>471</v>
      </c>
      <c r="AI32" s="59">
        <f t="shared" si="21"/>
        <v>471</v>
      </c>
      <c r="AJ32" s="59">
        <f t="shared" si="21"/>
        <v>471</v>
      </c>
      <c r="AK32" s="59">
        <f t="shared" si="21"/>
        <v>471</v>
      </c>
      <c r="AL32" s="59">
        <f t="shared" si="21"/>
        <v>471</v>
      </c>
      <c r="AM32" s="59">
        <f t="shared" si="21"/>
        <v>471</v>
      </c>
      <c r="AN32" s="59">
        <f t="shared" si="21"/>
        <v>471</v>
      </c>
      <c r="AO32" s="59">
        <f t="shared" si="21"/>
        <v>471</v>
      </c>
      <c r="AP32" s="59">
        <f t="shared" si="21"/>
        <v>471</v>
      </c>
      <c r="AQ32" s="59">
        <f t="shared" si="21"/>
        <v>471</v>
      </c>
      <c r="AR32" s="59">
        <f t="shared" si="21"/>
        <v>471</v>
      </c>
      <c r="AS32" s="59">
        <f t="shared" si="21"/>
        <v>471</v>
      </c>
      <c r="AT32" s="59">
        <f t="shared" si="21"/>
        <v>471</v>
      </c>
      <c r="AU32" s="59">
        <f t="shared" si="21"/>
        <v>471</v>
      </c>
      <c r="AV32" s="59">
        <f t="shared" si="21"/>
        <v>471</v>
      </c>
      <c r="AW32" s="59">
        <f t="shared" si="21"/>
        <v>471</v>
      </c>
      <c r="AX32" s="59">
        <f t="shared" si="21"/>
        <v>471</v>
      </c>
      <c r="AY32" s="59">
        <f t="shared" si="21"/>
        <v>471</v>
      </c>
      <c r="AZ32" s="59">
        <f t="shared" si="21"/>
        <v>471</v>
      </c>
      <c r="BA32" s="59">
        <f t="shared" si="21"/>
        <v>471</v>
      </c>
      <c r="BB32" s="59">
        <f t="shared" si="21"/>
        <v>471</v>
      </c>
      <c r="BC32" s="59">
        <f t="shared" si="21"/>
        <v>471</v>
      </c>
      <c r="BD32" s="59">
        <f t="shared" si="21"/>
        <v>471</v>
      </c>
      <c r="BE32" s="59">
        <f t="shared" si="21"/>
        <v>471</v>
      </c>
      <c r="BF32" s="59">
        <f t="shared" si="21"/>
        <v>471</v>
      </c>
      <c r="BG32" s="59">
        <f t="shared" si="21"/>
        <v>471</v>
      </c>
      <c r="BH32" s="59">
        <f t="shared" si="21"/>
        <v>471</v>
      </c>
      <c r="BI32" s="59">
        <f t="shared" si="21"/>
        <v>471</v>
      </c>
      <c r="BJ32" s="59">
        <f t="shared" si="21"/>
        <v>471</v>
      </c>
      <c r="BK32" s="59">
        <f t="shared" si="21"/>
        <v>471</v>
      </c>
      <c r="BL32" s="59">
        <f t="shared" si="21"/>
        <v>471</v>
      </c>
      <c r="BM32" s="59">
        <f t="shared" si="21"/>
        <v>471</v>
      </c>
      <c r="BN32" s="59">
        <f t="shared" si="21"/>
        <v>471</v>
      </c>
      <c r="BO32" s="59">
        <f t="shared" ref="BO32:CS32" si="22">BO62-BO73</f>
        <v>471</v>
      </c>
      <c r="BP32" s="59">
        <f t="shared" si="22"/>
        <v>471</v>
      </c>
      <c r="BQ32" s="59">
        <f t="shared" si="22"/>
        <v>471</v>
      </c>
      <c r="BR32" s="59">
        <f t="shared" si="22"/>
        <v>471</v>
      </c>
      <c r="BS32" s="59">
        <f t="shared" si="22"/>
        <v>471</v>
      </c>
      <c r="BT32" s="59">
        <f t="shared" si="22"/>
        <v>471</v>
      </c>
      <c r="BU32" s="59">
        <f t="shared" si="22"/>
        <v>471</v>
      </c>
      <c r="BV32" s="59">
        <f t="shared" si="22"/>
        <v>471</v>
      </c>
      <c r="BW32" s="59">
        <f t="shared" si="22"/>
        <v>471</v>
      </c>
      <c r="BX32" s="59">
        <f t="shared" si="22"/>
        <v>471</v>
      </c>
      <c r="BY32" s="59">
        <f t="shared" si="22"/>
        <v>471</v>
      </c>
      <c r="BZ32" s="59">
        <f t="shared" si="22"/>
        <v>471</v>
      </c>
      <c r="CA32" s="59">
        <f t="shared" si="22"/>
        <v>471</v>
      </c>
      <c r="CB32" s="59">
        <f t="shared" si="22"/>
        <v>471</v>
      </c>
      <c r="CC32" s="59">
        <f t="shared" si="22"/>
        <v>471</v>
      </c>
      <c r="CD32" s="59">
        <f t="shared" si="22"/>
        <v>471</v>
      </c>
      <c r="CE32" s="59">
        <f t="shared" si="22"/>
        <v>471</v>
      </c>
      <c r="CF32" s="59">
        <f t="shared" si="22"/>
        <v>471</v>
      </c>
      <c r="CG32" s="59">
        <f t="shared" si="22"/>
        <v>471</v>
      </c>
      <c r="CH32" s="59">
        <f t="shared" si="22"/>
        <v>471</v>
      </c>
      <c r="CI32" s="59">
        <f t="shared" si="22"/>
        <v>441</v>
      </c>
      <c r="CJ32" s="59">
        <f t="shared" si="22"/>
        <v>411</v>
      </c>
      <c r="CK32" s="59">
        <f t="shared" si="22"/>
        <v>381</v>
      </c>
      <c r="CL32" s="59">
        <f t="shared" si="22"/>
        <v>351</v>
      </c>
      <c r="CM32" s="59">
        <f t="shared" si="22"/>
        <v>332</v>
      </c>
      <c r="CN32" s="59">
        <f t="shared" si="22"/>
        <v>332</v>
      </c>
      <c r="CO32" s="59">
        <f t="shared" si="22"/>
        <v>332</v>
      </c>
      <c r="CP32" s="59">
        <f t="shared" si="22"/>
        <v>332</v>
      </c>
      <c r="CQ32" s="59">
        <f t="shared" si="22"/>
        <v>332</v>
      </c>
      <c r="CR32" s="59">
        <f t="shared" si="22"/>
        <v>332</v>
      </c>
      <c r="CS32" s="60">
        <f t="shared" si="22"/>
        <v>332</v>
      </c>
      <c r="CT32" s="24">
        <f t="shared" si="18"/>
        <v>40877</v>
      </c>
      <c r="CU32" s="119"/>
    </row>
    <row r="33" spans="1:99">
      <c r="A33" s="22" t="s">
        <v>33</v>
      </c>
      <c r="B33" s="61">
        <f t="shared" ref="B33:Q38" si="23">B63-B74</f>
        <v>490</v>
      </c>
      <c r="C33" s="3">
        <f t="shared" si="23"/>
        <v>430</v>
      </c>
      <c r="D33" s="3">
        <f t="shared" si="23"/>
        <v>398</v>
      </c>
      <c r="E33" s="3">
        <f t="shared" si="23"/>
        <v>398</v>
      </c>
      <c r="F33" s="3">
        <f t="shared" si="23"/>
        <v>398</v>
      </c>
      <c r="G33" s="3">
        <f t="shared" si="23"/>
        <v>398</v>
      </c>
      <c r="H33" s="3">
        <f t="shared" si="23"/>
        <v>398</v>
      </c>
      <c r="I33" s="3">
        <f t="shared" si="23"/>
        <v>398</v>
      </c>
      <c r="J33" s="3">
        <f t="shared" si="23"/>
        <v>398</v>
      </c>
      <c r="K33" s="3">
        <f t="shared" si="23"/>
        <v>398</v>
      </c>
      <c r="L33" s="3">
        <f t="shared" si="23"/>
        <v>398</v>
      </c>
      <c r="M33" s="3">
        <f t="shared" si="23"/>
        <v>398</v>
      </c>
      <c r="N33" s="3">
        <f t="shared" si="23"/>
        <v>398</v>
      </c>
      <c r="O33" s="3">
        <f t="shared" si="23"/>
        <v>398</v>
      </c>
      <c r="P33" s="3">
        <f t="shared" si="23"/>
        <v>398</v>
      </c>
      <c r="Q33" s="3">
        <f t="shared" si="23"/>
        <v>398</v>
      </c>
      <c r="R33" s="3">
        <f t="shared" ref="R33:CC33" si="24">R63-R74</f>
        <v>398</v>
      </c>
      <c r="S33" s="3">
        <f t="shared" si="24"/>
        <v>398</v>
      </c>
      <c r="T33" s="3">
        <f t="shared" si="24"/>
        <v>398</v>
      </c>
      <c r="U33" s="3">
        <f t="shared" si="24"/>
        <v>398</v>
      </c>
      <c r="V33" s="3">
        <f t="shared" si="24"/>
        <v>398</v>
      </c>
      <c r="W33" s="3">
        <f t="shared" si="24"/>
        <v>458</v>
      </c>
      <c r="X33" s="3">
        <f t="shared" si="24"/>
        <v>518</v>
      </c>
      <c r="Y33" s="3">
        <f t="shared" si="24"/>
        <v>550</v>
      </c>
      <c r="Z33" s="3">
        <f t="shared" si="24"/>
        <v>550</v>
      </c>
      <c r="AA33" s="3">
        <f t="shared" si="24"/>
        <v>550</v>
      </c>
      <c r="AB33" s="3">
        <f t="shared" si="24"/>
        <v>550</v>
      </c>
      <c r="AC33" s="3">
        <f t="shared" si="24"/>
        <v>550</v>
      </c>
      <c r="AD33" s="3">
        <f t="shared" si="24"/>
        <v>550</v>
      </c>
      <c r="AE33" s="3">
        <f t="shared" si="24"/>
        <v>550</v>
      </c>
      <c r="AF33" s="3">
        <f t="shared" si="24"/>
        <v>550</v>
      </c>
      <c r="AG33" s="3">
        <f t="shared" si="24"/>
        <v>550</v>
      </c>
      <c r="AH33" s="3">
        <f t="shared" si="24"/>
        <v>550</v>
      </c>
      <c r="AI33" s="3">
        <f t="shared" si="24"/>
        <v>550</v>
      </c>
      <c r="AJ33" s="3">
        <f t="shared" si="24"/>
        <v>550</v>
      </c>
      <c r="AK33" s="3">
        <f t="shared" si="24"/>
        <v>550</v>
      </c>
      <c r="AL33" s="3">
        <f t="shared" si="24"/>
        <v>550</v>
      </c>
      <c r="AM33" s="3">
        <f t="shared" si="24"/>
        <v>550</v>
      </c>
      <c r="AN33" s="3">
        <f t="shared" si="24"/>
        <v>550</v>
      </c>
      <c r="AO33" s="3">
        <f t="shared" si="24"/>
        <v>550</v>
      </c>
      <c r="AP33" s="3">
        <f t="shared" si="24"/>
        <v>550</v>
      </c>
      <c r="AQ33" s="3">
        <f t="shared" si="24"/>
        <v>550</v>
      </c>
      <c r="AR33" s="3">
        <f t="shared" si="24"/>
        <v>550</v>
      </c>
      <c r="AS33" s="3">
        <f t="shared" si="24"/>
        <v>550</v>
      </c>
      <c r="AT33" s="3">
        <f t="shared" si="24"/>
        <v>550</v>
      </c>
      <c r="AU33" s="3">
        <f t="shared" si="24"/>
        <v>550</v>
      </c>
      <c r="AV33" s="3">
        <f t="shared" si="24"/>
        <v>550</v>
      </c>
      <c r="AW33" s="3">
        <f t="shared" si="24"/>
        <v>550</v>
      </c>
      <c r="AX33" s="3">
        <f t="shared" si="24"/>
        <v>550</v>
      </c>
      <c r="AY33" s="3">
        <f t="shared" si="24"/>
        <v>550</v>
      </c>
      <c r="AZ33" s="3">
        <f t="shared" si="24"/>
        <v>550</v>
      </c>
      <c r="BA33" s="3">
        <f t="shared" si="24"/>
        <v>550</v>
      </c>
      <c r="BB33" s="3">
        <f t="shared" si="24"/>
        <v>550</v>
      </c>
      <c r="BC33" s="3">
        <f t="shared" si="24"/>
        <v>550</v>
      </c>
      <c r="BD33" s="3">
        <f t="shared" si="24"/>
        <v>550</v>
      </c>
      <c r="BE33" s="3">
        <f t="shared" si="24"/>
        <v>550</v>
      </c>
      <c r="BF33" s="3">
        <f t="shared" si="24"/>
        <v>550</v>
      </c>
      <c r="BG33" s="3">
        <f t="shared" si="24"/>
        <v>550</v>
      </c>
      <c r="BH33" s="3">
        <f t="shared" si="24"/>
        <v>550</v>
      </c>
      <c r="BI33" s="3">
        <f t="shared" si="24"/>
        <v>550</v>
      </c>
      <c r="BJ33" s="3">
        <f t="shared" si="24"/>
        <v>550</v>
      </c>
      <c r="BK33" s="3">
        <f t="shared" si="24"/>
        <v>550</v>
      </c>
      <c r="BL33" s="3">
        <f t="shared" si="24"/>
        <v>550</v>
      </c>
      <c r="BM33" s="3">
        <f t="shared" si="24"/>
        <v>550</v>
      </c>
      <c r="BN33" s="3">
        <f t="shared" si="24"/>
        <v>550</v>
      </c>
      <c r="BO33" s="3">
        <f t="shared" si="24"/>
        <v>550</v>
      </c>
      <c r="BP33" s="3">
        <f t="shared" si="24"/>
        <v>550</v>
      </c>
      <c r="BQ33" s="3">
        <f t="shared" si="24"/>
        <v>550</v>
      </c>
      <c r="BR33" s="3">
        <f t="shared" si="24"/>
        <v>550</v>
      </c>
      <c r="BS33" s="3">
        <f t="shared" si="24"/>
        <v>550</v>
      </c>
      <c r="BT33" s="3">
        <f t="shared" si="24"/>
        <v>550</v>
      </c>
      <c r="BU33" s="3">
        <f t="shared" si="24"/>
        <v>550</v>
      </c>
      <c r="BV33" s="3">
        <f t="shared" si="24"/>
        <v>550</v>
      </c>
      <c r="BW33" s="3">
        <f t="shared" si="24"/>
        <v>550</v>
      </c>
      <c r="BX33" s="3">
        <f t="shared" si="24"/>
        <v>550</v>
      </c>
      <c r="BY33" s="3">
        <f t="shared" si="24"/>
        <v>550</v>
      </c>
      <c r="BZ33" s="3">
        <f t="shared" si="24"/>
        <v>550</v>
      </c>
      <c r="CA33" s="3">
        <f t="shared" si="24"/>
        <v>550</v>
      </c>
      <c r="CB33" s="3">
        <f t="shared" si="24"/>
        <v>550</v>
      </c>
      <c r="CC33" s="3">
        <f t="shared" si="24"/>
        <v>550</v>
      </c>
      <c r="CD33" s="3">
        <f t="shared" ref="CD33:CS33" si="25">CD63-CD74</f>
        <v>550</v>
      </c>
      <c r="CE33" s="3">
        <f t="shared" si="25"/>
        <v>550</v>
      </c>
      <c r="CF33" s="3">
        <f t="shared" si="25"/>
        <v>550</v>
      </c>
      <c r="CG33" s="3">
        <f t="shared" si="25"/>
        <v>550</v>
      </c>
      <c r="CH33" s="3">
        <f t="shared" si="25"/>
        <v>550</v>
      </c>
      <c r="CI33" s="3">
        <f t="shared" si="25"/>
        <v>490</v>
      </c>
      <c r="CJ33" s="3">
        <f t="shared" si="25"/>
        <v>430</v>
      </c>
      <c r="CK33" s="3">
        <f t="shared" si="25"/>
        <v>395</v>
      </c>
      <c r="CL33" s="3">
        <f t="shared" si="25"/>
        <v>395</v>
      </c>
      <c r="CM33" s="3">
        <f t="shared" si="25"/>
        <v>395</v>
      </c>
      <c r="CN33" s="3">
        <f t="shared" si="25"/>
        <v>395</v>
      </c>
      <c r="CO33" s="3">
        <f t="shared" si="25"/>
        <v>395</v>
      </c>
      <c r="CP33" s="3">
        <f t="shared" si="25"/>
        <v>395</v>
      </c>
      <c r="CQ33" s="3">
        <f t="shared" si="25"/>
        <v>395</v>
      </c>
      <c r="CR33" s="3">
        <f t="shared" si="25"/>
        <v>395</v>
      </c>
      <c r="CS33" s="62">
        <f t="shared" si="25"/>
        <v>395</v>
      </c>
      <c r="CT33" s="24">
        <f t="shared" si="18"/>
        <v>48033</v>
      </c>
      <c r="CU33" s="119"/>
    </row>
    <row r="34" spans="1:99">
      <c r="A34" s="22" t="s">
        <v>34</v>
      </c>
      <c r="B34" s="61">
        <f t="shared" si="23"/>
        <v>825.04</v>
      </c>
      <c r="C34" s="3">
        <f t="shared" si="23"/>
        <v>714.04</v>
      </c>
      <c r="D34" s="3">
        <f t="shared" si="23"/>
        <v>714.04</v>
      </c>
      <c r="E34" s="3">
        <f t="shared" si="23"/>
        <v>714.04</v>
      </c>
      <c r="F34" s="3">
        <f t="shared" si="23"/>
        <v>714.04</v>
      </c>
      <c r="G34" s="3">
        <f t="shared" si="23"/>
        <v>714.04</v>
      </c>
      <c r="H34" s="3">
        <f t="shared" si="23"/>
        <v>714.04</v>
      </c>
      <c r="I34" s="3">
        <f t="shared" si="23"/>
        <v>714.04</v>
      </c>
      <c r="J34" s="3">
        <f t="shared" si="23"/>
        <v>714.04</v>
      </c>
      <c r="K34" s="3">
        <f t="shared" si="23"/>
        <v>714.04</v>
      </c>
      <c r="L34" s="3">
        <f t="shared" si="23"/>
        <v>714.04</v>
      </c>
      <c r="M34" s="3">
        <f t="shared" si="23"/>
        <v>714.04</v>
      </c>
      <c r="N34" s="3">
        <f t="shared" si="23"/>
        <v>714.04</v>
      </c>
      <c r="O34" s="3">
        <f t="shared" si="23"/>
        <v>714.04</v>
      </c>
      <c r="P34" s="3">
        <f t="shared" si="23"/>
        <v>714.04</v>
      </c>
      <c r="Q34" s="3">
        <f t="shared" si="23"/>
        <v>714.04</v>
      </c>
      <c r="R34" s="3">
        <f t="shared" ref="R34:CC34" si="26">R64-R75</f>
        <v>714.04</v>
      </c>
      <c r="S34" s="3">
        <f t="shared" si="26"/>
        <v>714.04</v>
      </c>
      <c r="T34" s="3">
        <f t="shared" si="26"/>
        <v>825.04</v>
      </c>
      <c r="U34" s="3">
        <f t="shared" si="26"/>
        <v>825.04</v>
      </c>
      <c r="V34" s="3">
        <f t="shared" si="26"/>
        <v>825.04</v>
      </c>
      <c r="W34" s="3">
        <f t="shared" si="26"/>
        <v>825.04</v>
      </c>
      <c r="X34" s="3">
        <f t="shared" si="26"/>
        <v>825.04</v>
      </c>
      <c r="Y34" s="3">
        <f t="shared" si="26"/>
        <v>825.04</v>
      </c>
      <c r="Z34" s="3">
        <f t="shared" si="26"/>
        <v>825.04</v>
      </c>
      <c r="AA34" s="3">
        <f t="shared" si="26"/>
        <v>825.04</v>
      </c>
      <c r="AB34" s="3">
        <f t="shared" si="26"/>
        <v>825.04</v>
      </c>
      <c r="AC34" s="3">
        <f t="shared" si="26"/>
        <v>825.04</v>
      </c>
      <c r="AD34" s="3">
        <f t="shared" si="26"/>
        <v>825.04</v>
      </c>
      <c r="AE34" s="3">
        <f t="shared" si="26"/>
        <v>825.04</v>
      </c>
      <c r="AF34" s="3">
        <f t="shared" si="26"/>
        <v>825.04</v>
      </c>
      <c r="AG34" s="3">
        <f t="shared" si="26"/>
        <v>825.04</v>
      </c>
      <c r="AH34" s="3">
        <f t="shared" si="26"/>
        <v>825.04</v>
      </c>
      <c r="AI34" s="3">
        <f t="shared" si="26"/>
        <v>825.04</v>
      </c>
      <c r="AJ34" s="3">
        <f t="shared" si="26"/>
        <v>825.04</v>
      </c>
      <c r="AK34" s="3">
        <f t="shared" si="26"/>
        <v>825.04</v>
      </c>
      <c r="AL34" s="3">
        <f t="shared" si="26"/>
        <v>825.04</v>
      </c>
      <c r="AM34" s="3">
        <f t="shared" si="26"/>
        <v>825.04</v>
      </c>
      <c r="AN34" s="3">
        <f t="shared" si="26"/>
        <v>825.04</v>
      </c>
      <c r="AO34" s="3">
        <f t="shared" si="26"/>
        <v>825.04</v>
      </c>
      <c r="AP34" s="3">
        <f t="shared" si="26"/>
        <v>825.04</v>
      </c>
      <c r="AQ34" s="3">
        <f t="shared" si="26"/>
        <v>825.04</v>
      </c>
      <c r="AR34" s="3">
        <f t="shared" si="26"/>
        <v>825.04</v>
      </c>
      <c r="AS34" s="3">
        <f t="shared" si="26"/>
        <v>825.04</v>
      </c>
      <c r="AT34" s="3">
        <f t="shared" si="26"/>
        <v>825.04</v>
      </c>
      <c r="AU34" s="3">
        <f t="shared" si="26"/>
        <v>825.04</v>
      </c>
      <c r="AV34" s="3">
        <f t="shared" si="26"/>
        <v>825.04</v>
      </c>
      <c r="AW34" s="3">
        <f t="shared" si="26"/>
        <v>825.04</v>
      </c>
      <c r="AX34" s="3">
        <f t="shared" si="26"/>
        <v>825.04</v>
      </c>
      <c r="AY34" s="3">
        <f t="shared" si="26"/>
        <v>825.04</v>
      </c>
      <c r="AZ34" s="3">
        <f t="shared" si="26"/>
        <v>825.04</v>
      </c>
      <c r="BA34" s="3">
        <f t="shared" si="26"/>
        <v>825.04</v>
      </c>
      <c r="BB34" s="3">
        <f t="shared" si="26"/>
        <v>825.04</v>
      </c>
      <c r="BC34" s="3">
        <f t="shared" si="26"/>
        <v>825.04</v>
      </c>
      <c r="BD34" s="3">
        <f t="shared" si="26"/>
        <v>825.04</v>
      </c>
      <c r="BE34" s="3">
        <f t="shared" si="26"/>
        <v>825.04</v>
      </c>
      <c r="BF34" s="3">
        <f t="shared" si="26"/>
        <v>825.04</v>
      </c>
      <c r="BG34" s="3">
        <f t="shared" si="26"/>
        <v>825.04</v>
      </c>
      <c r="BH34" s="3">
        <f t="shared" si="26"/>
        <v>825.04</v>
      </c>
      <c r="BI34" s="3">
        <f t="shared" si="26"/>
        <v>825.04</v>
      </c>
      <c r="BJ34" s="3">
        <f t="shared" si="26"/>
        <v>825.04</v>
      </c>
      <c r="BK34" s="3">
        <f t="shared" si="26"/>
        <v>825.04</v>
      </c>
      <c r="BL34" s="3">
        <f t="shared" si="26"/>
        <v>825.04</v>
      </c>
      <c r="BM34" s="3">
        <f t="shared" si="26"/>
        <v>825.04</v>
      </c>
      <c r="BN34" s="3">
        <f t="shared" si="26"/>
        <v>825.04</v>
      </c>
      <c r="BO34" s="3">
        <f t="shared" si="26"/>
        <v>825.04</v>
      </c>
      <c r="BP34" s="3">
        <f t="shared" si="26"/>
        <v>825.04</v>
      </c>
      <c r="BQ34" s="3">
        <f t="shared" si="26"/>
        <v>825.04</v>
      </c>
      <c r="BR34" s="3">
        <f t="shared" si="26"/>
        <v>825.04</v>
      </c>
      <c r="BS34" s="3">
        <f t="shared" si="26"/>
        <v>825.04</v>
      </c>
      <c r="BT34" s="3">
        <f t="shared" si="26"/>
        <v>825.04</v>
      </c>
      <c r="BU34" s="3">
        <f t="shared" si="26"/>
        <v>825.04</v>
      </c>
      <c r="BV34" s="3">
        <f t="shared" si="26"/>
        <v>825.04</v>
      </c>
      <c r="BW34" s="3">
        <f t="shared" si="26"/>
        <v>825.04</v>
      </c>
      <c r="BX34" s="3">
        <f t="shared" si="26"/>
        <v>825.04</v>
      </c>
      <c r="BY34" s="3">
        <f t="shared" si="26"/>
        <v>825.04</v>
      </c>
      <c r="BZ34" s="3">
        <f t="shared" si="26"/>
        <v>825.04</v>
      </c>
      <c r="CA34" s="3">
        <f t="shared" si="26"/>
        <v>825.04</v>
      </c>
      <c r="CB34" s="3">
        <f t="shared" si="26"/>
        <v>825.04</v>
      </c>
      <c r="CC34" s="3">
        <f t="shared" si="26"/>
        <v>825.04</v>
      </c>
      <c r="CD34" s="3">
        <f t="shared" ref="CD34:CS34" si="27">CD64-CD75</f>
        <v>825.04</v>
      </c>
      <c r="CE34" s="3">
        <f t="shared" si="27"/>
        <v>825.04</v>
      </c>
      <c r="CF34" s="3">
        <f t="shared" si="27"/>
        <v>825.04</v>
      </c>
      <c r="CG34" s="3">
        <f t="shared" si="27"/>
        <v>825.04</v>
      </c>
      <c r="CH34" s="3">
        <f t="shared" si="27"/>
        <v>825.04</v>
      </c>
      <c r="CI34" s="3">
        <f t="shared" si="27"/>
        <v>825.04</v>
      </c>
      <c r="CJ34" s="3">
        <f t="shared" si="27"/>
        <v>825.04</v>
      </c>
      <c r="CK34" s="3">
        <f t="shared" si="27"/>
        <v>825.04</v>
      </c>
      <c r="CL34" s="3">
        <f t="shared" si="27"/>
        <v>825.04</v>
      </c>
      <c r="CM34" s="3">
        <f t="shared" si="27"/>
        <v>825.04</v>
      </c>
      <c r="CN34" s="3">
        <f t="shared" si="27"/>
        <v>825.04</v>
      </c>
      <c r="CO34" s="3">
        <f t="shared" si="27"/>
        <v>825.04</v>
      </c>
      <c r="CP34" s="3">
        <f t="shared" si="27"/>
        <v>825.04</v>
      </c>
      <c r="CQ34" s="3">
        <f t="shared" si="27"/>
        <v>825.04</v>
      </c>
      <c r="CR34" s="3">
        <f t="shared" si="27"/>
        <v>825.04</v>
      </c>
      <c r="CS34" s="62">
        <f t="shared" si="27"/>
        <v>712.04</v>
      </c>
      <c r="CT34" s="24">
        <f t="shared" si="18"/>
        <v>77203.839999999967</v>
      </c>
      <c r="CU34" s="119"/>
    </row>
    <row r="35" spans="1:99">
      <c r="A35" s="22" t="s">
        <v>35</v>
      </c>
      <c r="B35" s="61">
        <f t="shared" si="23"/>
        <v>343</v>
      </c>
      <c r="C35" s="3">
        <f t="shared" si="23"/>
        <v>343</v>
      </c>
      <c r="D35" s="3">
        <f t="shared" si="23"/>
        <v>343</v>
      </c>
      <c r="E35" s="3">
        <f t="shared" si="23"/>
        <v>343</v>
      </c>
      <c r="F35" s="3">
        <f t="shared" si="23"/>
        <v>343</v>
      </c>
      <c r="G35" s="3">
        <f t="shared" si="23"/>
        <v>343</v>
      </c>
      <c r="H35" s="3">
        <f t="shared" si="23"/>
        <v>343</v>
      </c>
      <c r="I35" s="3">
        <f t="shared" si="23"/>
        <v>343</v>
      </c>
      <c r="J35" s="3">
        <f t="shared" si="23"/>
        <v>343</v>
      </c>
      <c r="K35" s="3">
        <f t="shared" si="23"/>
        <v>343</v>
      </c>
      <c r="L35" s="3">
        <f t="shared" si="23"/>
        <v>343</v>
      </c>
      <c r="M35" s="3">
        <f t="shared" si="23"/>
        <v>343</v>
      </c>
      <c r="N35" s="3">
        <f t="shared" si="23"/>
        <v>343</v>
      </c>
      <c r="O35" s="3">
        <f t="shared" si="23"/>
        <v>343</v>
      </c>
      <c r="P35" s="3">
        <f t="shared" si="23"/>
        <v>343</v>
      </c>
      <c r="Q35" s="3">
        <f t="shared" si="23"/>
        <v>343</v>
      </c>
      <c r="R35" s="3">
        <f t="shared" ref="R35:CC35" si="28">R65-R76</f>
        <v>343</v>
      </c>
      <c r="S35" s="3">
        <f t="shared" si="28"/>
        <v>343</v>
      </c>
      <c r="T35" s="3">
        <f t="shared" si="28"/>
        <v>343</v>
      </c>
      <c r="U35" s="3">
        <f t="shared" si="28"/>
        <v>343</v>
      </c>
      <c r="V35" s="3">
        <f t="shared" si="28"/>
        <v>343</v>
      </c>
      <c r="W35" s="3">
        <f t="shared" si="28"/>
        <v>343</v>
      </c>
      <c r="X35" s="3">
        <f t="shared" si="28"/>
        <v>343</v>
      </c>
      <c r="Y35" s="3">
        <f t="shared" si="28"/>
        <v>343</v>
      </c>
      <c r="Z35" s="3">
        <f t="shared" si="28"/>
        <v>343</v>
      </c>
      <c r="AA35" s="3">
        <f t="shared" si="28"/>
        <v>343</v>
      </c>
      <c r="AB35" s="3">
        <f t="shared" si="28"/>
        <v>343</v>
      </c>
      <c r="AC35" s="3">
        <f t="shared" si="28"/>
        <v>343</v>
      </c>
      <c r="AD35" s="3">
        <f t="shared" si="28"/>
        <v>393</v>
      </c>
      <c r="AE35" s="3">
        <f t="shared" si="28"/>
        <v>393</v>
      </c>
      <c r="AF35" s="3">
        <f t="shared" si="28"/>
        <v>393</v>
      </c>
      <c r="AG35" s="3">
        <f t="shared" si="28"/>
        <v>393</v>
      </c>
      <c r="AH35" s="3">
        <f t="shared" si="28"/>
        <v>393</v>
      </c>
      <c r="AI35" s="3">
        <f t="shared" si="28"/>
        <v>393</v>
      </c>
      <c r="AJ35" s="3">
        <f t="shared" si="28"/>
        <v>393</v>
      </c>
      <c r="AK35" s="3">
        <f t="shared" si="28"/>
        <v>393</v>
      </c>
      <c r="AL35" s="3">
        <f t="shared" si="28"/>
        <v>393</v>
      </c>
      <c r="AM35" s="3">
        <f t="shared" si="28"/>
        <v>393</v>
      </c>
      <c r="AN35" s="3">
        <f t="shared" si="28"/>
        <v>393</v>
      </c>
      <c r="AO35" s="3">
        <f t="shared" si="28"/>
        <v>393</v>
      </c>
      <c r="AP35" s="3">
        <f t="shared" si="28"/>
        <v>336</v>
      </c>
      <c r="AQ35" s="3">
        <f t="shared" si="28"/>
        <v>336</v>
      </c>
      <c r="AR35" s="3">
        <f t="shared" si="28"/>
        <v>336</v>
      </c>
      <c r="AS35" s="3">
        <f t="shared" si="28"/>
        <v>336</v>
      </c>
      <c r="AT35" s="3">
        <f t="shared" si="28"/>
        <v>336</v>
      </c>
      <c r="AU35" s="3">
        <f t="shared" si="28"/>
        <v>336</v>
      </c>
      <c r="AV35" s="3">
        <f t="shared" si="28"/>
        <v>336</v>
      </c>
      <c r="AW35" s="3">
        <f t="shared" si="28"/>
        <v>336</v>
      </c>
      <c r="AX35" s="3">
        <f t="shared" si="28"/>
        <v>336</v>
      </c>
      <c r="AY35" s="3">
        <f t="shared" si="28"/>
        <v>336</v>
      </c>
      <c r="AZ35" s="3">
        <f t="shared" si="28"/>
        <v>336</v>
      </c>
      <c r="BA35" s="3">
        <f t="shared" si="28"/>
        <v>336</v>
      </c>
      <c r="BB35" s="3">
        <f t="shared" si="28"/>
        <v>336</v>
      </c>
      <c r="BC35" s="3">
        <f t="shared" si="28"/>
        <v>336</v>
      </c>
      <c r="BD35" s="3">
        <f t="shared" si="28"/>
        <v>336</v>
      </c>
      <c r="BE35" s="3">
        <f t="shared" si="28"/>
        <v>336</v>
      </c>
      <c r="BF35" s="3">
        <f t="shared" si="28"/>
        <v>336</v>
      </c>
      <c r="BG35" s="3">
        <f t="shared" si="28"/>
        <v>336</v>
      </c>
      <c r="BH35" s="3">
        <f t="shared" si="28"/>
        <v>336</v>
      </c>
      <c r="BI35" s="3">
        <f t="shared" si="28"/>
        <v>336</v>
      </c>
      <c r="BJ35" s="3">
        <f t="shared" si="28"/>
        <v>336</v>
      </c>
      <c r="BK35" s="3">
        <f t="shared" si="28"/>
        <v>336</v>
      </c>
      <c r="BL35" s="3">
        <f t="shared" si="28"/>
        <v>336</v>
      </c>
      <c r="BM35" s="3">
        <f t="shared" si="28"/>
        <v>393</v>
      </c>
      <c r="BN35" s="3">
        <f t="shared" si="28"/>
        <v>393</v>
      </c>
      <c r="BO35" s="3">
        <f t="shared" si="28"/>
        <v>393</v>
      </c>
      <c r="BP35" s="3">
        <f t="shared" si="28"/>
        <v>393</v>
      </c>
      <c r="BQ35" s="3">
        <f t="shared" si="28"/>
        <v>393</v>
      </c>
      <c r="BR35" s="3">
        <f t="shared" si="28"/>
        <v>393</v>
      </c>
      <c r="BS35" s="3">
        <f t="shared" si="28"/>
        <v>393</v>
      </c>
      <c r="BT35" s="3">
        <f t="shared" si="28"/>
        <v>393</v>
      </c>
      <c r="BU35" s="3">
        <f t="shared" si="28"/>
        <v>393</v>
      </c>
      <c r="BV35" s="3">
        <f t="shared" si="28"/>
        <v>393</v>
      </c>
      <c r="BW35" s="3">
        <f t="shared" si="28"/>
        <v>393</v>
      </c>
      <c r="BX35" s="3">
        <f t="shared" si="28"/>
        <v>393</v>
      </c>
      <c r="BY35" s="3">
        <f t="shared" si="28"/>
        <v>393</v>
      </c>
      <c r="BZ35" s="3">
        <f t="shared" si="28"/>
        <v>393</v>
      </c>
      <c r="CA35" s="3">
        <f t="shared" si="28"/>
        <v>393</v>
      </c>
      <c r="CB35" s="3">
        <f t="shared" si="28"/>
        <v>393</v>
      </c>
      <c r="CC35" s="3">
        <f t="shared" si="28"/>
        <v>393</v>
      </c>
      <c r="CD35" s="3">
        <f t="shared" ref="CD35:CS35" si="29">CD65-CD76</f>
        <v>393</v>
      </c>
      <c r="CE35" s="3">
        <f t="shared" si="29"/>
        <v>393</v>
      </c>
      <c r="CF35" s="3">
        <f t="shared" si="29"/>
        <v>393</v>
      </c>
      <c r="CG35" s="3">
        <f t="shared" si="29"/>
        <v>393</v>
      </c>
      <c r="CH35" s="3">
        <f t="shared" si="29"/>
        <v>351</v>
      </c>
      <c r="CI35" s="3">
        <f t="shared" si="29"/>
        <v>351</v>
      </c>
      <c r="CJ35" s="3">
        <f t="shared" si="29"/>
        <v>351</v>
      </c>
      <c r="CK35" s="3">
        <f t="shared" si="29"/>
        <v>351</v>
      </c>
      <c r="CL35" s="3">
        <f t="shared" si="29"/>
        <v>351</v>
      </c>
      <c r="CM35" s="3">
        <f t="shared" si="29"/>
        <v>351</v>
      </c>
      <c r="CN35" s="3">
        <f t="shared" si="29"/>
        <v>351</v>
      </c>
      <c r="CO35" s="3">
        <f t="shared" si="29"/>
        <v>351</v>
      </c>
      <c r="CP35" s="3">
        <f t="shared" si="29"/>
        <v>351</v>
      </c>
      <c r="CQ35" s="3">
        <f t="shared" si="29"/>
        <v>351</v>
      </c>
      <c r="CR35" s="3">
        <f t="shared" si="29"/>
        <v>351</v>
      </c>
      <c r="CS35" s="62">
        <f t="shared" si="29"/>
        <v>351</v>
      </c>
      <c r="CT35" s="24">
        <f t="shared" si="18"/>
        <v>34513</v>
      </c>
      <c r="CU35" s="119"/>
    </row>
    <row r="36" spans="1:99">
      <c r="A36" s="22" t="s">
        <v>36</v>
      </c>
      <c r="B36" s="61">
        <f t="shared" si="23"/>
        <v>446.375</v>
      </c>
      <c r="C36" s="3">
        <f t="shared" si="23"/>
        <v>416.375</v>
      </c>
      <c r="D36" s="3">
        <f t="shared" si="23"/>
        <v>386.375</v>
      </c>
      <c r="E36" s="3">
        <f t="shared" si="23"/>
        <v>356.375</v>
      </c>
      <c r="F36" s="3">
        <f t="shared" si="23"/>
        <v>339.375</v>
      </c>
      <c r="G36" s="3">
        <f t="shared" si="23"/>
        <v>339.375</v>
      </c>
      <c r="H36" s="3">
        <f t="shared" si="23"/>
        <v>339.375</v>
      </c>
      <c r="I36" s="3">
        <f t="shared" si="23"/>
        <v>339.375</v>
      </c>
      <c r="J36" s="3">
        <f t="shared" si="23"/>
        <v>339.375</v>
      </c>
      <c r="K36" s="3">
        <f t="shared" si="23"/>
        <v>339.375</v>
      </c>
      <c r="L36" s="3">
        <f t="shared" si="23"/>
        <v>339.375</v>
      </c>
      <c r="M36" s="3">
        <f t="shared" si="23"/>
        <v>339.375</v>
      </c>
      <c r="N36" s="3">
        <f t="shared" si="23"/>
        <v>339.375</v>
      </c>
      <c r="O36" s="3">
        <f t="shared" si="23"/>
        <v>339.375</v>
      </c>
      <c r="P36" s="3">
        <f t="shared" si="23"/>
        <v>339.375</v>
      </c>
      <c r="Q36" s="3">
        <f t="shared" si="23"/>
        <v>339.375</v>
      </c>
      <c r="R36" s="3">
        <f t="shared" ref="R36:CC36" si="30">R66-R77</f>
        <v>339.375</v>
      </c>
      <c r="S36" s="3">
        <f t="shared" si="30"/>
        <v>339.375</v>
      </c>
      <c r="T36" s="3">
        <f t="shared" si="30"/>
        <v>339.375</v>
      </c>
      <c r="U36" s="3">
        <f t="shared" si="30"/>
        <v>339.375</v>
      </c>
      <c r="V36" s="3">
        <f t="shared" si="30"/>
        <v>339.375</v>
      </c>
      <c r="W36" s="3">
        <f t="shared" si="30"/>
        <v>339.375</v>
      </c>
      <c r="X36" s="3">
        <f t="shared" si="30"/>
        <v>339.375</v>
      </c>
      <c r="Y36" s="3">
        <f t="shared" si="30"/>
        <v>339.375</v>
      </c>
      <c r="Z36" s="3">
        <f t="shared" si="30"/>
        <v>339.375</v>
      </c>
      <c r="AA36" s="3">
        <f t="shared" si="30"/>
        <v>339.375</v>
      </c>
      <c r="AB36" s="3">
        <f t="shared" si="30"/>
        <v>339.375</v>
      </c>
      <c r="AC36" s="3">
        <f t="shared" si="30"/>
        <v>369.375</v>
      </c>
      <c r="AD36" s="3">
        <f t="shared" si="30"/>
        <v>399.375</v>
      </c>
      <c r="AE36" s="3">
        <f t="shared" si="30"/>
        <v>429.375</v>
      </c>
      <c r="AF36" s="3">
        <f t="shared" si="30"/>
        <v>459.375</v>
      </c>
      <c r="AG36" s="3">
        <f t="shared" si="30"/>
        <v>476.375</v>
      </c>
      <c r="AH36" s="3">
        <f t="shared" si="30"/>
        <v>476.375</v>
      </c>
      <c r="AI36" s="3">
        <f t="shared" si="30"/>
        <v>476.375</v>
      </c>
      <c r="AJ36" s="3">
        <f t="shared" si="30"/>
        <v>476.375</v>
      </c>
      <c r="AK36" s="3">
        <f t="shared" si="30"/>
        <v>476.375</v>
      </c>
      <c r="AL36" s="3">
        <f t="shared" si="30"/>
        <v>476.375</v>
      </c>
      <c r="AM36" s="3">
        <f t="shared" si="30"/>
        <v>476.375</v>
      </c>
      <c r="AN36" s="3">
        <f t="shared" si="30"/>
        <v>476.375</v>
      </c>
      <c r="AO36" s="3">
        <f t="shared" si="30"/>
        <v>476.375</v>
      </c>
      <c r="AP36" s="3">
        <f t="shared" si="30"/>
        <v>446.375</v>
      </c>
      <c r="AQ36" s="3">
        <f t="shared" si="30"/>
        <v>416.375</v>
      </c>
      <c r="AR36" s="3">
        <f t="shared" si="30"/>
        <v>401.375</v>
      </c>
      <c r="AS36" s="3">
        <f t="shared" si="30"/>
        <v>401.375</v>
      </c>
      <c r="AT36" s="3">
        <f t="shared" si="30"/>
        <v>401.375</v>
      </c>
      <c r="AU36" s="3">
        <f t="shared" si="30"/>
        <v>401.375</v>
      </c>
      <c r="AV36" s="3">
        <f t="shared" si="30"/>
        <v>401.375</v>
      </c>
      <c r="AW36" s="3">
        <f t="shared" si="30"/>
        <v>401.375</v>
      </c>
      <c r="AX36" s="3">
        <f t="shared" si="30"/>
        <v>401.375</v>
      </c>
      <c r="AY36" s="3">
        <f t="shared" si="30"/>
        <v>401.375</v>
      </c>
      <c r="AZ36" s="3">
        <f t="shared" si="30"/>
        <v>401.375</v>
      </c>
      <c r="BA36" s="3">
        <f t="shared" si="30"/>
        <v>371.375</v>
      </c>
      <c r="BB36" s="3">
        <f t="shared" si="30"/>
        <v>341.375</v>
      </c>
      <c r="BC36" s="3">
        <f t="shared" si="30"/>
        <v>331.375</v>
      </c>
      <c r="BD36" s="3">
        <f t="shared" si="30"/>
        <v>331.375</v>
      </c>
      <c r="BE36" s="3">
        <f t="shared" si="30"/>
        <v>331.375</v>
      </c>
      <c r="BF36" s="3">
        <f t="shared" si="30"/>
        <v>331.375</v>
      </c>
      <c r="BG36" s="3">
        <f t="shared" si="30"/>
        <v>331.375</v>
      </c>
      <c r="BH36" s="3">
        <f t="shared" si="30"/>
        <v>331.375</v>
      </c>
      <c r="BI36" s="3">
        <f t="shared" si="30"/>
        <v>331.375</v>
      </c>
      <c r="BJ36" s="3">
        <f t="shared" si="30"/>
        <v>331.375</v>
      </c>
      <c r="BK36" s="3">
        <f t="shared" si="30"/>
        <v>331.375</v>
      </c>
      <c r="BL36" s="3">
        <f t="shared" si="30"/>
        <v>331.375</v>
      </c>
      <c r="BM36" s="3">
        <f t="shared" si="30"/>
        <v>361.375</v>
      </c>
      <c r="BN36" s="3">
        <f t="shared" si="30"/>
        <v>391.375</v>
      </c>
      <c r="BO36" s="3">
        <f t="shared" si="30"/>
        <v>421.375</v>
      </c>
      <c r="BP36" s="3">
        <f t="shared" si="30"/>
        <v>451.375</v>
      </c>
      <c r="BQ36" s="3">
        <f t="shared" si="30"/>
        <v>476.375</v>
      </c>
      <c r="BR36" s="3">
        <f t="shared" si="30"/>
        <v>476.375</v>
      </c>
      <c r="BS36" s="3">
        <f t="shared" si="30"/>
        <v>476.375</v>
      </c>
      <c r="BT36" s="3">
        <f t="shared" si="30"/>
        <v>476.375</v>
      </c>
      <c r="BU36" s="3">
        <f t="shared" si="30"/>
        <v>476.375</v>
      </c>
      <c r="BV36" s="3">
        <f t="shared" si="30"/>
        <v>476.375</v>
      </c>
      <c r="BW36" s="3">
        <f t="shared" si="30"/>
        <v>476.375</v>
      </c>
      <c r="BX36" s="3">
        <f t="shared" si="30"/>
        <v>476.375</v>
      </c>
      <c r="BY36" s="3">
        <f t="shared" si="30"/>
        <v>476.375</v>
      </c>
      <c r="BZ36" s="3">
        <f t="shared" si="30"/>
        <v>476.375</v>
      </c>
      <c r="CA36" s="3">
        <f t="shared" si="30"/>
        <v>476.375</v>
      </c>
      <c r="CB36" s="3">
        <f t="shared" si="30"/>
        <v>476.375</v>
      </c>
      <c r="CC36" s="3">
        <f t="shared" si="30"/>
        <v>476.375</v>
      </c>
      <c r="CD36" s="3">
        <f t="shared" ref="CD36:CS36" si="31">CD66-CD77</f>
        <v>476.375</v>
      </c>
      <c r="CE36" s="3">
        <f t="shared" si="31"/>
        <v>476.375</v>
      </c>
      <c r="CF36" s="3">
        <f t="shared" si="31"/>
        <v>476.375</v>
      </c>
      <c r="CG36" s="3">
        <f t="shared" si="31"/>
        <v>476.375</v>
      </c>
      <c r="CH36" s="3">
        <f t="shared" si="31"/>
        <v>446.375</v>
      </c>
      <c r="CI36" s="3">
        <f t="shared" si="31"/>
        <v>416.375</v>
      </c>
      <c r="CJ36" s="3">
        <f t="shared" si="31"/>
        <v>386.375</v>
      </c>
      <c r="CK36" s="3">
        <f t="shared" si="31"/>
        <v>356.375</v>
      </c>
      <c r="CL36" s="3">
        <f t="shared" si="31"/>
        <v>326.375</v>
      </c>
      <c r="CM36" s="3">
        <f t="shared" si="31"/>
        <v>323.375</v>
      </c>
      <c r="CN36" s="3">
        <f t="shared" si="31"/>
        <v>323.375</v>
      </c>
      <c r="CO36" s="3">
        <f t="shared" si="31"/>
        <v>323.375</v>
      </c>
      <c r="CP36" s="3">
        <f t="shared" si="31"/>
        <v>323.375</v>
      </c>
      <c r="CQ36" s="3">
        <f t="shared" si="31"/>
        <v>323.375</v>
      </c>
      <c r="CR36" s="3">
        <f t="shared" si="31"/>
        <v>323.375</v>
      </c>
      <c r="CS36" s="62">
        <f t="shared" si="31"/>
        <v>323.375</v>
      </c>
      <c r="CT36" s="24">
        <f t="shared" si="18"/>
        <v>37777</v>
      </c>
      <c r="CU36" s="119"/>
    </row>
    <row r="37" spans="1:99">
      <c r="A37" s="22" t="s">
        <v>37</v>
      </c>
      <c r="B37" s="61">
        <f t="shared" si="23"/>
        <v>673</v>
      </c>
      <c r="C37" s="3">
        <f t="shared" si="23"/>
        <v>598</v>
      </c>
      <c r="D37" s="3">
        <f t="shared" si="23"/>
        <v>541</v>
      </c>
      <c r="E37" s="3">
        <f t="shared" si="23"/>
        <v>541</v>
      </c>
      <c r="F37" s="3">
        <f t="shared" si="23"/>
        <v>541</v>
      </c>
      <c r="G37" s="3">
        <f t="shared" si="23"/>
        <v>541</v>
      </c>
      <c r="H37" s="3">
        <f t="shared" si="23"/>
        <v>541</v>
      </c>
      <c r="I37" s="3">
        <f t="shared" si="23"/>
        <v>541</v>
      </c>
      <c r="J37" s="3">
        <f t="shared" si="23"/>
        <v>541</v>
      </c>
      <c r="K37" s="3">
        <f t="shared" si="23"/>
        <v>541</v>
      </c>
      <c r="L37" s="3">
        <f t="shared" si="23"/>
        <v>541</v>
      </c>
      <c r="M37" s="3">
        <f t="shared" si="23"/>
        <v>541</v>
      </c>
      <c r="N37" s="3">
        <f t="shared" si="23"/>
        <v>541</v>
      </c>
      <c r="O37" s="3">
        <f t="shared" si="23"/>
        <v>541</v>
      </c>
      <c r="P37" s="3">
        <f t="shared" si="23"/>
        <v>541</v>
      </c>
      <c r="Q37" s="3">
        <f t="shared" si="23"/>
        <v>541</v>
      </c>
      <c r="R37" s="3">
        <f t="shared" ref="R37:CC37" si="32">R67-R78</f>
        <v>541</v>
      </c>
      <c r="S37" s="3">
        <f t="shared" si="32"/>
        <v>541</v>
      </c>
      <c r="T37" s="3">
        <f t="shared" si="32"/>
        <v>541</v>
      </c>
      <c r="U37" s="3">
        <f t="shared" si="32"/>
        <v>541</v>
      </c>
      <c r="V37" s="3">
        <f t="shared" si="32"/>
        <v>541</v>
      </c>
      <c r="W37" s="3">
        <f t="shared" si="32"/>
        <v>566</v>
      </c>
      <c r="X37" s="3">
        <f t="shared" si="32"/>
        <v>642</v>
      </c>
      <c r="Y37" s="3">
        <f t="shared" si="32"/>
        <v>699</v>
      </c>
      <c r="Z37" s="3">
        <f t="shared" si="32"/>
        <v>672</v>
      </c>
      <c r="AA37" s="3">
        <f t="shared" si="32"/>
        <v>672</v>
      </c>
      <c r="AB37" s="3">
        <f t="shared" si="32"/>
        <v>674</v>
      </c>
      <c r="AC37" s="3">
        <f t="shared" si="32"/>
        <v>678</v>
      </c>
      <c r="AD37" s="3">
        <f t="shared" si="32"/>
        <v>687</v>
      </c>
      <c r="AE37" s="3">
        <f t="shared" si="32"/>
        <v>687</v>
      </c>
      <c r="AF37" s="3">
        <f t="shared" si="32"/>
        <v>687</v>
      </c>
      <c r="AG37" s="3">
        <f t="shared" si="32"/>
        <v>687</v>
      </c>
      <c r="AH37" s="3">
        <f t="shared" si="32"/>
        <v>699</v>
      </c>
      <c r="AI37" s="3">
        <f t="shared" si="32"/>
        <v>699</v>
      </c>
      <c r="AJ37" s="3">
        <f t="shared" si="32"/>
        <v>699</v>
      </c>
      <c r="AK37" s="3">
        <f t="shared" si="32"/>
        <v>699</v>
      </c>
      <c r="AL37" s="3">
        <f t="shared" si="32"/>
        <v>699</v>
      </c>
      <c r="AM37" s="3">
        <f t="shared" si="32"/>
        <v>699</v>
      </c>
      <c r="AN37" s="3">
        <f t="shared" si="32"/>
        <v>699</v>
      </c>
      <c r="AO37" s="3">
        <f t="shared" si="32"/>
        <v>699</v>
      </c>
      <c r="AP37" s="3">
        <f t="shared" si="32"/>
        <v>700</v>
      </c>
      <c r="AQ37" s="3">
        <f t="shared" si="32"/>
        <v>700</v>
      </c>
      <c r="AR37" s="3">
        <f t="shared" si="32"/>
        <v>700</v>
      </c>
      <c r="AS37" s="3">
        <f t="shared" si="32"/>
        <v>700</v>
      </c>
      <c r="AT37" s="3">
        <f t="shared" si="32"/>
        <v>700</v>
      </c>
      <c r="AU37" s="3">
        <f t="shared" si="32"/>
        <v>700</v>
      </c>
      <c r="AV37" s="3">
        <f t="shared" si="32"/>
        <v>700</v>
      </c>
      <c r="AW37" s="3">
        <f t="shared" si="32"/>
        <v>700</v>
      </c>
      <c r="AX37" s="3">
        <f t="shared" si="32"/>
        <v>700</v>
      </c>
      <c r="AY37" s="3">
        <f t="shared" si="32"/>
        <v>700</v>
      </c>
      <c r="AZ37" s="3">
        <f t="shared" si="32"/>
        <v>700</v>
      </c>
      <c r="BA37" s="3">
        <f t="shared" si="32"/>
        <v>700</v>
      </c>
      <c r="BB37" s="3">
        <f t="shared" si="32"/>
        <v>700</v>
      </c>
      <c r="BC37" s="3">
        <f t="shared" si="32"/>
        <v>700</v>
      </c>
      <c r="BD37" s="3">
        <f t="shared" si="32"/>
        <v>700</v>
      </c>
      <c r="BE37" s="3">
        <f t="shared" si="32"/>
        <v>700</v>
      </c>
      <c r="BF37" s="3">
        <f t="shared" si="32"/>
        <v>700</v>
      </c>
      <c r="BG37" s="3">
        <f t="shared" si="32"/>
        <v>700</v>
      </c>
      <c r="BH37" s="3">
        <f t="shared" si="32"/>
        <v>700</v>
      </c>
      <c r="BI37" s="3">
        <f t="shared" si="32"/>
        <v>700</v>
      </c>
      <c r="BJ37" s="3">
        <f t="shared" si="32"/>
        <v>700</v>
      </c>
      <c r="BK37" s="3">
        <f t="shared" si="32"/>
        <v>700</v>
      </c>
      <c r="BL37" s="3">
        <f t="shared" si="32"/>
        <v>700</v>
      </c>
      <c r="BM37" s="3">
        <f t="shared" si="32"/>
        <v>700</v>
      </c>
      <c r="BN37" s="3">
        <f t="shared" si="32"/>
        <v>700</v>
      </c>
      <c r="BO37" s="3">
        <f t="shared" si="32"/>
        <v>700</v>
      </c>
      <c r="BP37" s="3">
        <f t="shared" si="32"/>
        <v>700</v>
      </c>
      <c r="BQ37" s="3">
        <f t="shared" si="32"/>
        <v>700</v>
      </c>
      <c r="BR37" s="3">
        <f t="shared" si="32"/>
        <v>700</v>
      </c>
      <c r="BS37" s="3">
        <f t="shared" si="32"/>
        <v>700</v>
      </c>
      <c r="BT37" s="3">
        <f t="shared" si="32"/>
        <v>700</v>
      </c>
      <c r="BU37" s="3">
        <f t="shared" si="32"/>
        <v>700</v>
      </c>
      <c r="BV37" s="3">
        <f t="shared" si="32"/>
        <v>700</v>
      </c>
      <c r="BW37" s="3">
        <f t="shared" si="32"/>
        <v>700</v>
      </c>
      <c r="BX37" s="3">
        <f t="shared" si="32"/>
        <v>700</v>
      </c>
      <c r="BY37" s="3">
        <f t="shared" si="32"/>
        <v>700</v>
      </c>
      <c r="BZ37" s="3">
        <f t="shared" si="32"/>
        <v>700</v>
      </c>
      <c r="CA37" s="3">
        <f t="shared" si="32"/>
        <v>700</v>
      </c>
      <c r="CB37" s="3">
        <f t="shared" si="32"/>
        <v>700</v>
      </c>
      <c r="CC37" s="3">
        <f t="shared" si="32"/>
        <v>700</v>
      </c>
      <c r="CD37" s="3">
        <f t="shared" ref="CD37:CS37" si="33">CD67-CD78</f>
        <v>700</v>
      </c>
      <c r="CE37" s="3">
        <f t="shared" si="33"/>
        <v>700</v>
      </c>
      <c r="CF37" s="3">
        <f t="shared" si="33"/>
        <v>700</v>
      </c>
      <c r="CG37" s="3">
        <f t="shared" si="33"/>
        <v>700</v>
      </c>
      <c r="CH37" s="3">
        <f t="shared" si="33"/>
        <v>700</v>
      </c>
      <c r="CI37" s="3">
        <f t="shared" si="33"/>
        <v>700</v>
      </c>
      <c r="CJ37" s="3">
        <f t="shared" si="33"/>
        <v>700</v>
      </c>
      <c r="CK37" s="3">
        <f t="shared" si="33"/>
        <v>700</v>
      </c>
      <c r="CL37" s="3">
        <f t="shared" si="33"/>
        <v>700</v>
      </c>
      <c r="CM37" s="3">
        <f t="shared" si="33"/>
        <v>710</v>
      </c>
      <c r="CN37" s="3">
        <f t="shared" si="33"/>
        <v>720</v>
      </c>
      <c r="CO37" s="3">
        <f t="shared" si="33"/>
        <v>730</v>
      </c>
      <c r="CP37" s="3">
        <f t="shared" si="33"/>
        <v>739</v>
      </c>
      <c r="CQ37" s="3">
        <f t="shared" si="33"/>
        <v>751</v>
      </c>
      <c r="CR37" s="3">
        <f t="shared" si="33"/>
        <v>757</v>
      </c>
      <c r="CS37" s="62">
        <f t="shared" si="33"/>
        <v>682</v>
      </c>
      <c r="CT37" s="24">
        <f t="shared" si="18"/>
        <v>63882</v>
      </c>
      <c r="CU37" s="119"/>
    </row>
    <row r="38" spans="1:99">
      <c r="A38" s="39" t="s">
        <v>38</v>
      </c>
      <c r="B38" s="63">
        <f t="shared" si="23"/>
        <v>35.6</v>
      </c>
      <c r="C38" s="64">
        <f t="shared" si="23"/>
        <v>35.6</v>
      </c>
      <c r="D38" s="64">
        <f t="shared" si="23"/>
        <v>35.6</v>
      </c>
      <c r="E38" s="64">
        <f t="shared" si="23"/>
        <v>35.6</v>
      </c>
      <c r="F38" s="64">
        <f t="shared" si="23"/>
        <v>35.6</v>
      </c>
      <c r="G38" s="64">
        <f t="shared" si="23"/>
        <v>35.6</v>
      </c>
      <c r="H38" s="64">
        <f t="shared" si="23"/>
        <v>35.6</v>
      </c>
      <c r="I38" s="64">
        <f t="shared" si="23"/>
        <v>35.6</v>
      </c>
      <c r="J38" s="64">
        <f t="shared" si="23"/>
        <v>35.6</v>
      </c>
      <c r="K38" s="64">
        <f t="shared" si="23"/>
        <v>35.6</v>
      </c>
      <c r="L38" s="64">
        <f t="shared" si="23"/>
        <v>35.6</v>
      </c>
      <c r="M38" s="64">
        <f t="shared" si="23"/>
        <v>35.6</v>
      </c>
      <c r="N38" s="64">
        <f t="shared" si="23"/>
        <v>35.6</v>
      </c>
      <c r="O38" s="64">
        <f t="shared" si="23"/>
        <v>35.6</v>
      </c>
      <c r="P38" s="64">
        <f t="shared" si="23"/>
        <v>35.6</v>
      </c>
      <c r="Q38" s="64">
        <f t="shared" si="23"/>
        <v>35.6</v>
      </c>
      <c r="R38" s="64">
        <f t="shared" ref="R38:CC38" si="34">R68-R79</f>
        <v>35.6</v>
      </c>
      <c r="S38" s="64">
        <f t="shared" si="34"/>
        <v>35.6</v>
      </c>
      <c r="T38" s="64">
        <f t="shared" si="34"/>
        <v>35.6</v>
      </c>
      <c r="U38" s="64">
        <f t="shared" si="34"/>
        <v>35.6</v>
      </c>
      <c r="V38" s="64">
        <f t="shared" si="34"/>
        <v>35.6</v>
      </c>
      <c r="W38" s="64">
        <f t="shared" si="34"/>
        <v>35.6</v>
      </c>
      <c r="X38" s="64">
        <f t="shared" si="34"/>
        <v>35.6</v>
      </c>
      <c r="Y38" s="64">
        <f t="shared" si="34"/>
        <v>35.6</v>
      </c>
      <c r="Z38" s="64">
        <f t="shared" si="34"/>
        <v>35.6</v>
      </c>
      <c r="AA38" s="64">
        <f t="shared" si="34"/>
        <v>35.6</v>
      </c>
      <c r="AB38" s="64">
        <f t="shared" si="34"/>
        <v>35.6</v>
      </c>
      <c r="AC38" s="64">
        <f t="shared" si="34"/>
        <v>35.6</v>
      </c>
      <c r="AD38" s="64">
        <f t="shared" si="34"/>
        <v>35.6</v>
      </c>
      <c r="AE38" s="64">
        <f t="shared" si="34"/>
        <v>35.6</v>
      </c>
      <c r="AF38" s="64">
        <f t="shared" si="34"/>
        <v>35.6</v>
      </c>
      <c r="AG38" s="64">
        <f t="shared" si="34"/>
        <v>35.6</v>
      </c>
      <c r="AH38" s="64">
        <f t="shared" si="34"/>
        <v>35.6</v>
      </c>
      <c r="AI38" s="64">
        <f t="shared" si="34"/>
        <v>35.6</v>
      </c>
      <c r="AJ38" s="64">
        <f t="shared" si="34"/>
        <v>35.6</v>
      </c>
      <c r="AK38" s="64">
        <f t="shared" si="34"/>
        <v>35.6</v>
      </c>
      <c r="AL38" s="64">
        <f t="shared" si="34"/>
        <v>35.6</v>
      </c>
      <c r="AM38" s="64">
        <f t="shared" si="34"/>
        <v>35.6</v>
      </c>
      <c r="AN38" s="64">
        <f t="shared" si="34"/>
        <v>35.6</v>
      </c>
      <c r="AO38" s="64">
        <f t="shared" si="34"/>
        <v>35.6</v>
      </c>
      <c r="AP38" s="64">
        <f t="shared" si="34"/>
        <v>35.6</v>
      </c>
      <c r="AQ38" s="64">
        <f t="shared" si="34"/>
        <v>35.6</v>
      </c>
      <c r="AR38" s="64">
        <f t="shared" si="34"/>
        <v>35.6</v>
      </c>
      <c r="AS38" s="64">
        <f t="shared" si="34"/>
        <v>35.6</v>
      </c>
      <c r="AT38" s="64">
        <f t="shared" si="34"/>
        <v>35.6</v>
      </c>
      <c r="AU38" s="64">
        <f t="shared" si="34"/>
        <v>35.6</v>
      </c>
      <c r="AV38" s="64">
        <f t="shared" si="34"/>
        <v>35.6</v>
      </c>
      <c r="AW38" s="64">
        <f t="shared" si="34"/>
        <v>35.6</v>
      </c>
      <c r="AX38" s="64">
        <f t="shared" si="34"/>
        <v>35.6</v>
      </c>
      <c r="AY38" s="64">
        <f t="shared" si="34"/>
        <v>35.6</v>
      </c>
      <c r="AZ38" s="64">
        <f t="shared" si="34"/>
        <v>35.6</v>
      </c>
      <c r="BA38" s="64">
        <f t="shared" si="34"/>
        <v>35.6</v>
      </c>
      <c r="BB38" s="64">
        <f t="shared" si="34"/>
        <v>35.6</v>
      </c>
      <c r="BC38" s="64">
        <f t="shared" si="34"/>
        <v>35.6</v>
      </c>
      <c r="BD38" s="64">
        <f t="shared" si="34"/>
        <v>35.6</v>
      </c>
      <c r="BE38" s="64">
        <f t="shared" si="34"/>
        <v>35.6</v>
      </c>
      <c r="BF38" s="64">
        <f t="shared" si="34"/>
        <v>35.6</v>
      </c>
      <c r="BG38" s="64">
        <f t="shared" si="34"/>
        <v>35.6</v>
      </c>
      <c r="BH38" s="64">
        <f t="shared" si="34"/>
        <v>35.6</v>
      </c>
      <c r="BI38" s="64">
        <f t="shared" si="34"/>
        <v>35.6</v>
      </c>
      <c r="BJ38" s="64">
        <f t="shared" si="34"/>
        <v>35.6</v>
      </c>
      <c r="BK38" s="64">
        <f t="shared" si="34"/>
        <v>35.6</v>
      </c>
      <c r="BL38" s="64">
        <f t="shared" si="34"/>
        <v>35.6</v>
      </c>
      <c r="BM38" s="64">
        <f t="shared" si="34"/>
        <v>35.6</v>
      </c>
      <c r="BN38" s="64">
        <f t="shared" si="34"/>
        <v>35.6</v>
      </c>
      <c r="BO38" s="64">
        <f t="shared" si="34"/>
        <v>35.6</v>
      </c>
      <c r="BP38" s="64">
        <f t="shared" si="34"/>
        <v>35.6</v>
      </c>
      <c r="BQ38" s="64">
        <f t="shared" si="34"/>
        <v>35.6</v>
      </c>
      <c r="BR38" s="64">
        <f t="shared" si="34"/>
        <v>35.6</v>
      </c>
      <c r="BS38" s="64">
        <f t="shared" si="34"/>
        <v>35.6</v>
      </c>
      <c r="BT38" s="64">
        <f t="shared" si="34"/>
        <v>35.6</v>
      </c>
      <c r="BU38" s="64">
        <f t="shared" si="34"/>
        <v>35.6</v>
      </c>
      <c r="BV38" s="64">
        <f t="shared" si="34"/>
        <v>35.6</v>
      </c>
      <c r="BW38" s="64">
        <f t="shared" si="34"/>
        <v>35.6</v>
      </c>
      <c r="BX38" s="64">
        <f t="shared" si="34"/>
        <v>35.6</v>
      </c>
      <c r="BY38" s="64">
        <f t="shared" si="34"/>
        <v>35.6</v>
      </c>
      <c r="BZ38" s="64">
        <f t="shared" si="34"/>
        <v>35.6</v>
      </c>
      <c r="CA38" s="64">
        <f t="shared" si="34"/>
        <v>35.6</v>
      </c>
      <c r="CB38" s="64">
        <f t="shared" si="34"/>
        <v>35.6</v>
      </c>
      <c r="CC38" s="64">
        <f t="shared" si="34"/>
        <v>35.6</v>
      </c>
      <c r="CD38" s="64">
        <f t="shared" ref="CD38:CS38" si="35">CD68-CD79</f>
        <v>35.6</v>
      </c>
      <c r="CE38" s="64">
        <f t="shared" si="35"/>
        <v>35.6</v>
      </c>
      <c r="CF38" s="64">
        <f t="shared" si="35"/>
        <v>35.6</v>
      </c>
      <c r="CG38" s="64">
        <f t="shared" si="35"/>
        <v>35.6</v>
      </c>
      <c r="CH38" s="64">
        <f t="shared" si="35"/>
        <v>35.6</v>
      </c>
      <c r="CI38" s="64">
        <f t="shared" si="35"/>
        <v>35.6</v>
      </c>
      <c r="CJ38" s="64">
        <f t="shared" si="35"/>
        <v>35.6</v>
      </c>
      <c r="CK38" s="64">
        <f t="shared" si="35"/>
        <v>35.6</v>
      </c>
      <c r="CL38" s="64">
        <f t="shared" si="35"/>
        <v>35.6</v>
      </c>
      <c r="CM38" s="64">
        <f t="shared" si="35"/>
        <v>35.6</v>
      </c>
      <c r="CN38" s="64">
        <f t="shared" si="35"/>
        <v>35.6</v>
      </c>
      <c r="CO38" s="64">
        <f t="shared" si="35"/>
        <v>35.6</v>
      </c>
      <c r="CP38" s="64">
        <f t="shared" si="35"/>
        <v>35.6</v>
      </c>
      <c r="CQ38" s="64">
        <f t="shared" si="35"/>
        <v>35.6</v>
      </c>
      <c r="CR38" s="64">
        <f t="shared" si="35"/>
        <v>35.6</v>
      </c>
      <c r="CS38" s="65">
        <f t="shared" si="35"/>
        <v>35.6</v>
      </c>
      <c r="CT38" s="24">
        <f t="shared" si="18"/>
        <v>3417.5999999999945</v>
      </c>
      <c r="CU38" s="119"/>
    </row>
    <row r="39" spans="1:99">
      <c r="A39" s="66" t="s">
        <v>39</v>
      </c>
      <c r="B39" s="67">
        <f t="shared" ref="B39:AG39" si="36">B12</f>
        <v>129.47999999999999</v>
      </c>
      <c r="C39" s="68">
        <f t="shared" si="36"/>
        <v>129.47999999999999</v>
      </c>
      <c r="D39" s="68">
        <f t="shared" si="36"/>
        <v>129.47999999999999</v>
      </c>
      <c r="E39" s="68">
        <f t="shared" si="36"/>
        <v>129.47999999999999</v>
      </c>
      <c r="F39" s="68">
        <f t="shared" si="36"/>
        <v>129.47999999999999</v>
      </c>
      <c r="G39" s="68">
        <f t="shared" si="36"/>
        <v>129.47999999999999</v>
      </c>
      <c r="H39" s="68">
        <f t="shared" si="36"/>
        <v>129.47999999999999</v>
      </c>
      <c r="I39" s="68">
        <f t="shared" si="36"/>
        <v>129.47999999999999</v>
      </c>
      <c r="J39" s="68">
        <f t="shared" si="36"/>
        <v>129.47999999999999</v>
      </c>
      <c r="K39" s="68">
        <f t="shared" si="36"/>
        <v>129.47999999999999</v>
      </c>
      <c r="L39" s="68">
        <f t="shared" si="36"/>
        <v>129.47999999999999</v>
      </c>
      <c r="M39" s="68">
        <f t="shared" si="36"/>
        <v>129.47999999999999</v>
      </c>
      <c r="N39" s="68">
        <f t="shared" si="36"/>
        <v>129.47999999999999</v>
      </c>
      <c r="O39" s="68">
        <f t="shared" si="36"/>
        <v>129.47999999999999</v>
      </c>
      <c r="P39" s="68">
        <f t="shared" si="36"/>
        <v>129.47999999999999</v>
      </c>
      <c r="Q39" s="68">
        <f t="shared" si="36"/>
        <v>129.47999999999999</v>
      </c>
      <c r="R39" s="68">
        <f t="shared" si="36"/>
        <v>129.47999999999999</v>
      </c>
      <c r="S39" s="68">
        <f t="shared" si="36"/>
        <v>129.47999999999999</v>
      </c>
      <c r="T39" s="68">
        <f t="shared" si="36"/>
        <v>129.47999999999999</v>
      </c>
      <c r="U39" s="68">
        <f t="shared" si="36"/>
        <v>129.47999999999999</v>
      </c>
      <c r="V39" s="68">
        <f t="shared" si="36"/>
        <v>129.47999999999999</v>
      </c>
      <c r="W39" s="68">
        <f t="shared" si="36"/>
        <v>129.47999999999999</v>
      </c>
      <c r="X39" s="68">
        <f t="shared" si="36"/>
        <v>129.47999999999999</v>
      </c>
      <c r="Y39" s="68">
        <f t="shared" si="36"/>
        <v>129.47999999999999</v>
      </c>
      <c r="Z39" s="68">
        <f t="shared" si="36"/>
        <v>129.47999999999999</v>
      </c>
      <c r="AA39" s="68">
        <f t="shared" si="36"/>
        <v>129.47999999999999</v>
      </c>
      <c r="AB39" s="68">
        <f t="shared" si="36"/>
        <v>129.47999999999999</v>
      </c>
      <c r="AC39" s="68">
        <f t="shared" si="36"/>
        <v>129.47999999999999</v>
      </c>
      <c r="AD39" s="68">
        <f t="shared" si="36"/>
        <v>129.47999999999999</v>
      </c>
      <c r="AE39" s="68">
        <f t="shared" si="36"/>
        <v>129.47999999999999</v>
      </c>
      <c r="AF39" s="68">
        <f t="shared" si="36"/>
        <v>129.47999999999999</v>
      </c>
      <c r="AG39" s="68">
        <f t="shared" si="36"/>
        <v>129.47999999999999</v>
      </c>
      <c r="AH39" s="68">
        <f t="shared" ref="AH39:BM39" si="37">AH12</f>
        <v>129.47999999999999</v>
      </c>
      <c r="AI39" s="68">
        <f t="shared" si="37"/>
        <v>129.47999999999999</v>
      </c>
      <c r="AJ39" s="68">
        <f t="shared" si="37"/>
        <v>129.47999999999999</v>
      </c>
      <c r="AK39" s="68">
        <f t="shared" si="37"/>
        <v>129.47999999999999</v>
      </c>
      <c r="AL39" s="68">
        <f t="shared" si="37"/>
        <v>129.47999999999999</v>
      </c>
      <c r="AM39" s="68">
        <f t="shared" si="37"/>
        <v>129.47999999999999</v>
      </c>
      <c r="AN39" s="68">
        <f t="shared" si="37"/>
        <v>129.47999999999999</v>
      </c>
      <c r="AO39" s="68">
        <f t="shared" si="37"/>
        <v>129.47999999999999</v>
      </c>
      <c r="AP39" s="68">
        <f t="shared" si="37"/>
        <v>129.47999999999999</v>
      </c>
      <c r="AQ39" s="68">
        <f t="shared" si="37"/>
        <v>129.47999999999999</v>
      </c>
      <c r="AR39" s="68">
        <f t="shared" si="37"/>
        <v>129.47999999999999</v>
      </c>
      <c r="AS39" s="68">
        <f t="shared" si="37"/>
        <v>129.47999999999999</v>
      </c>
      <c r="AT39" s="68">
        <f t="shared" si="37"/>
        <v>129.47999999999999</v>
      </c>
      <c r="AU39" s="68">
        <f t="shared" si="37"/>
        <v>129.47999999999999</v>
      </c>
      <c r="AV39" s="68">
        <f t="shared" si="37"/>
        <v>129.47999999999999</v>
      </c>
      <c r="AW39" s="68">
        <f t="shared" si="37"/>
        <v>129.47999999999999</v>
      </c>
      <c r="AX39" s="68">
        <f t="shared" si="37"/>
        <v>129.47999999999999</v>
      </c>
      <c r="AY39" s="68">
        <f t="shared" si="37"/>
        <v>129.47999999999999</v>
      </c>
      <c r="AZ39" s="68">
        <f t="shared" si="37"/>
        <v>129.47999999999999</v>
      </c>
      <c r="BA39" s="68">
        <f t="shared" si="37"/>
        <v>129.47999999999999</v>
      </c>
      <c r="BB39" s="68">
        <f t="shared" si="37"/>
        <v>129.47999999999999</v>
      </c>
      <c r="BC39" s="68">
        <f t="shared" si="37"/>
        <v>129.47999999999999</v>
      </c>
      <c r="BD39" s="68">
        <f t="shared" si="37"/>
        <v>129.47999999999999</v>
      </c>
      <c r="BE39" s="68">
        <f t="shared" si="37"/>
        <v>129.47999999999999</v>
      </c>
      <c r="BF39" s="68">
        <f t="shared" si="37"/>
        <v>129.47999999999999</v>
      </c>
      <c r="BG39" s="68">
        <f t="shared" si="37"/>
        <v>129.47999999999999</v>
      </c>
      <c r="BH39" s="68">
        <f t="shared" si="37"/>
        <v>129.47999999999999</v>
      </c>
      <c r="BI39" s="68">
        <f t="shared" si="37"/>
        <v>129.47999999999999</v>
      </c>
      <c r="BJ39" s="68">
        <f t="shared" si="37"/>
        <v>129.47999999999999</v>
      </c>
      <c r="BK39" s="68">
        <f t="shared" si="37"/>
        <v>129.47999999999999</v>
      </c>
      <c r="BL39" s="68">
        <f t="shared" si="37"/>
        <v>129.47999999999999</v>
      </c>
      <c r="BM39" s="68">
        <f t="shared" si="37"/>
        <v>129.47999999999999</v>
      </c>
      <c r="BN39" s="68">
        <f t="shared" ref="BN39:CS39" si="38">BN12</f>
        <v>129.47999999999999</v>
      </c>
      <c r="BO39" s="68">
        <f t="shared" si="38"/>
        <v>129.47999999999999</v>
      </c>
      <c r="BP39" s="68">
        <f t="shared" si="38"/>
        <v>129.47999999999999</v>
      </c>
      <c r="BQ39" s="68">
        <f t="shared" si="38"/>
        <v>129.47999999999999</v>
      </c>
      <c r="BR39" s="68">
        <f t="shared" si="38"/>
        <v>129.47999999999999</v>
      </c>
      <c r="BS39" s="68">
        <f t="shared" si="38"/>
        <v>129.47999999999999</v>
      </c>
      <c r="BT39" s="68">
        <f t="shared" si="38"/>
        <v>129.47999999999999</v>
      </c>
      <c r="BU39" s="68">
        <f t="shared" si="38"/>
        <v>129.47999999999999</v>
      </c>
      <c r="BV39" s="68">
        <f t="shared" si="38"/>
        <v>129.47999999999999</v>
      </c>
      <c r="BW39" s="68">
        <f t="shared" si="38"/>
        <v>129.47999999999999</v>
      </c>
      <c r="BX39" s="68">
        <f t="shared" si="38"/>
        <v>129.47999999999999</v>
      </c>
      <c r="BY39" s="68">
        <f t="shared" si="38"/>
        <v>129.47999999999999</v>
      </c>
      <c r="BZ39" s="68">
        <f t="shared" si="38"/>
        <v>129.47999999999999</v>
      </c>
      <c r="CA39" s="68">
        <f t="shared" si="38"/>
        <v>129.47999999999999</v>
      </c>
      <c r="CB39" s="68">
        <f t="shared" si="38"/>
        <v>129.47999999999999</v>
      </c>
      <c r="CC39" s="68">
        <f t="shared" si="38"/>
        <v>129.47999999999999</v>
      </c>
      <c r="CD39" s="68">
        <f t="shared" si="38"/>
        <v>129.47999999999999</v>
      </c>
      <c r="CE39" s="68">
        <f t="shared" si="38"/>
        <v>129.47999999999999</v>
      </c>
      <c r="CF39" s="68">
        <f t="shared" si="38"/>
        <v>129.47999999999999</v>
      </c>
      <c r="CG39" s="68">
        <f t="shared" si="38"/>
        <v>129.47999999999999</v>
      </c>
      <c r="CH39" s="68">
        <f t="shared" si="38"/>
        <v>129.47999999999999</v>
      </c>
      <c r="CI39" s="68">
        <f t="shared" si="38"/>
        <v>129.47999999999999</v>
      </c>
      <c r="CJ39" s="68">
        <f t="shared" si="38"/>
        <v>129.47999999999999</v>
      </c>
      <c r="CK39" s="68">
        <f t="shared" si="38"/>
        <v>129.47999999999999</v>
      </c>
      <c r="CL39" s="68">
        <f t="shared" si="38"/>
        <v>129.47999999999999</v>
      </c>
      <c r="CM39" s="68">
        <f t="shared" si="38"/>
        <v>129.47999999999999</v>
      </c>
      <c r="CN39" s="68">
        <f t="shared" si="38"/>
        <v>129.47999999999999</v>
      </c>
      <c r="CO39" s="68">
        <f t="shared" si="38"/>
        <v>129.47999999999999</v>
      </c>
      <c r="CP39" s="68">
        <f t="shared" si="38"/>
        <v>129.47999999999999</v>
      </c>
      <c r="CQ39" s="68">
        <f t="shared" si="38"/>
        <v>129.47999999999999</v>
      </c>
      <c r="CR39" s="68">
        <f t="shared" si="38"/>
        <v>129.47999999999999</v>
      </c>
      <c r="CS39" s="69">
        <f t="shared" si="38"/>
        <v>129.47999999999999</v>
      </c>
      <c r="CT39" s="24">
        <f t="shared" si="18"/>
        <v>12430.079999999973</v>
      </c>
      <c r="CU39" s="119"/>
    </row>
    <row r="40" spans="1:99">
      <c r="A40" s="20" t="s">
        <v>40</v>
      </c>
      <c r="B40" s="29">
        <f t="shared" ref="B40:AG40" si="39">SUM(B41:B41)</f>
        <v>1932.43</v>
      </c>
      <c r="C40" s="30">
        <f t="shared" si="39"/>
        <v>1917.98</v>
      </c>
      <c r="D40" s="30">
        <f t="shared" si="39"/>
        <v>1917.72</v>
      </c>
      <c r="E40" s="30">
        <f t="shared" si="39"/>
        <v>1917.72</v>
      </c>
      <c r="F40" s="30">
        <f t="shared" si="39"/>
        <v>1845.35</v>
      </c>
      <c r="G40" s="30">
        <f t="shared" si="39"/>
        <v>1701.35</v>
      </c>
      <c r="H40" s="30">
        <f t="shared" si="39"/>
        <v>1689.44</v>
      </c>
      <c r="I40" s="30">
        <f t="shared" si="39"/>
        <v>1689.44</v>
      </c>
      <c r="J40" s="30">
        <f t="shared" si="39"/>
        <v>1661.71</v>
      </c>
      <c r="K40" s="30">
        <f t="shared" si="39"/>
        <v>1661.71</v>
      </c>
      <c r="L40" s="30">
        <f t="shared" si="39"/>
        <v>1661.71</v>
      </c>
      <c r="M40" s="30">
        <f t="shared" si="39"/>
        <v>1661.71</v>
      </c>
      <c r="N40" s="30">
        <f t="shared" si="39"/>
        <v>1663.5</v>
      </c>
      <c r="O40" s="30">
        <f t="shared" si="39"/>
        <v>1663.53</v>
      </c>
      <c r="P40" s="30">
        <f t="shared" si="39"/>
        <v>1663.53</v>
      </c>
      <c r="Q40" s="30">
        <f t="shared" si="39"/>
        <v>1663.53</v>
      </c>
      <c r="R40" s="30">
        <f t="shared" si="39"/>
        <v>1663.53</v>
      </c>
      <c r="S40" s="30">
        <f t="shared" si="39"/>
        <v>1663.53</v>
      </c>
      <c r="T40" s="30">
        <f t="shared" si="39"/>
        <v>1808.53</v>
      </c>
      <c r="U40" s="30">
        <f t="shared" si="39"/>
        <v>1808.53</v>
      </c>
      <c r="V40" s="30">
        <f t="shared" si="39"/>
        <v>1822.25</v>
      </c>
      <c r="W40" s="30">
        <f t="shared" si="39"/>
        <v>1823.76</v>
      </c>
      <c r="X40" s="30">
        <f t="shared" si="39"/>
        <v>2222.6799999999998</v>
      </c>
      <c r="Y40" s="30">
        <f t="shared" si="39"/>
        <v>2472.15</v>
      </c>
      <c r="Z40" s="30">
        <f t="shared" si="39"/>
        <v>2657.53</v>
      </c>
      <c r="AA40" s="30">
        <f t="shared" si="39"/>
        <v>2667.61</v>
      </c>
      <c r="AB40" s="30">
        <f t="shared" si="39"/>
        <v>2694.39</v>
      </c>
      <c r="AC40" s="30">
        <f t="shared" si="39"/>
        <v>2694.39</v>
      </c>
      <c r="AD40" s="30">
        <f t="shared" si="39"/>
        <v>2786.05</v>
      </c>
      <c r="AE40" s="30">
        <f t="shared" si="39"/>
        <v>2805.24</v>
      </c>
      <c r="AF40" s="30">
        <f t="shared" si="39"/>
        <v>2805.24</v>
      </c>
      <c r="AG40" s="30">
        <f t="shared" si="39"/>
        <v>2805.24</v>
      </c>
      <c r="AH40" s="30">
        <f t="shared" ref="AH40:BM40" si="40">SUM(AH41:AH41)</f>
        <v>2806.88</v>
      </c>
      <c r="AI40" s="30">
        <f t="shared" si="40"/>
        <v>2795.9</v>
      </c>
      <c r="AJ40" s="30">
        <f t="shared" si="40"/>
        <v>2795.9</v>
      </c>
      <c r="AK40" s="30">
        <f t="shared" si="40"/>
        <v>2795.9</v>
      </c>
      <c r="AL40" s="30">
        <f t="shared" si="40"/>
        <v>2873.24</v>
      </c>
      <c r="AM40" s="30">
        <f t="shared" si="40"/>
        <v>2873.44</v>
      </c>
      <c r="AN40" s="30">
        <f t="shared" si="40"/>
        <v>2989.42</v>
      </c>
      <c r="AO40" s="30">
        <f t="shared" si="40"/>
        <v>2989.52</v>
      </c>
      <c r="AP40" s="30">
        <f t="shared" si="40"/>
        <v>3467.3</v>
      </c>
      <c r="AQ40" s="30">
        <f t="shared" si="40"/>
        <v>3467.47</v>
      </c>
      <c r="AR40" s="30">
        <f t="shared" si="40"/>
        <v>3306.72</v>
      </c>
      <c r="AS40" s="30">
        <f t="shared" si="40"/>
        <v>3017.06</v>
      </c>
      <c r="AT40" s="30">
        <f t="shared" si="40"/>
        <v>2716.94</v>
      </c>
      <c r="AU40" s="30">
        <f t="shared" si="40"/>
        <v>2673.17</v>
      </c>
      <c r="AV40" s="30">
        <f t="shared" si="40"/>
        <v>2668.97</v>
      </c>
      <c r="AW40" s="30">
        <f t="shared" si="40"/>
        <v>2667.63</v>
      </c>
      <c r="AX40" s="30">
        <f t="shared" si="40"/>
        <v>2667.63</v>
      </c>
      <c r="AY40" s="30">
        <f t="shared" si="40"/>
        <v>2667.63</v>
      </c>
      <c r="AZ40" s="30">
        <f t="shared" si="40"/>
        <v>2667.63</v>
      </c>
      <c r="BA40" s="30">
        <f t="shared" si="40"/>
        <v>2667.42</v>
      </c>
      <c r="BB40" s="30">
        <f t="shared" si="40"/>
        <v>2308.1999999999998</v>
      </c>
      <c r="BC40" s="30">
        <f t="shared" si="40"/>
        <v>1990.16</v>
      </c>
      <c r="BD40" s="30">
        <f t="shared" si="40"/>
        <v>1901.34</v>
      </c>
      <c r="BE40" s="30">
        <f t="shared" si="40"/>
        <v>1929.88</v>
      </c>
      <c r="BF40" s="30">
        <f t="shared" si="40"/>
        <v>2002.28</v>
      </c>
      <c r="BG40" s="30">
        <f t="shared" si="40"/>
        <v>2108.36</v>
      </c>
      <c r="BH40" s="30">
        <f t="shared" si="40"/>
        <v>2152.9899999999998</v>
      </c>
      <c r="BI40" s="30">
        <f t="shared" si="40"/>
        <v>2152.87</v>
      </c>
      <c r="BJ40" s="30">
        <f t="shared" si="40"/>
        <v>2388.62</v>
      </c>
      <c r="BK40" s="30">
        <f t="shared" si="40"/>
        <v>2542.59</v>
      </c>
      <c r="BL40" s="30">
        <f t="shared" si="40"/>
        <v>2690.84</v>
      </c>
      <c r="BM40" s="30">
        <f t="shared" si="40"/>
        <v>2713.29</v>
      </c>
      <c r="BN40" s="30">
        <f t="shared" ref="BN40:CS40" si="41">SUM(BN41:BN41)</f>
        <v>2695.53</v>
      </c>
      <c r="BO40" s="30">
        <f t="shared" si="41"/>
        <v>2702.83</v>
      </c>
      <c r="BP40" s="30">
        <f t="shared" si="41"/>
        <v>2698.6</v>
      </c>
      <c r="BQ40" s="30">
        <f t="shared" si="41"/>
        <v>2698.6</v>
      </c>
      <c r="BR40" s="30">
        <f t="shared" si="41"/>
        <v>2785.81</v>
      </c>
      <c r="BS40" s="30">
        <f t="shared" si="41"/>
        <v>2794.4</v>
      </c>
      <c r="BT40" s="30">
        <f t="shared" si="41"/>
        <v>2794.4</v>
      </c>
      <c r="BU40" s="30">
        <f t="shared" si="41"/>
        <v>2794.4</v>
      </c>
      <c r="BV40" s="30">
        <f t="shared" si="41"/>
        <v>2748.61</v>
      </c>
      <c r="BW40" s="30">
        <f t="shared" si="41"/>
        <v>2676.7</v>
      </c>
      <c r="BX40" s="30">
        <f t="shared" si="41"/>
        <v>2712.4</v>
      </c>
      <c r="BY40" s="30">
        <f t="shared" si="41"/>
        <v>2770.02</v>
      </c>
      <c r="BZ40" s="30">
        <f t="shared" si="41"/>
        <v>2806.63</v>
      </c>
      <c r="CA40" s="30">
        <f t="shared" si="41"/>
        <v>2810.99</v>
      </c>
      <c r="CB40" s="30">
        <f t="shared" si="41"/>
        <v>2810.99</v>
      </c>
      <c r="CC40" s="30">
        <f t="shared" si="41"/>
        <v>2810.99</v>
      </c>
      <c r="CD40" s="30">
        <f t="shared" si="41"/>
        <v>2695.19</v>
      </c>
      <c r="CE40" s="30">
        <f t="shared" si="41"/>
        <v>2695.34</v>
      </c>
      <c r="CF40" s="30">
        <f t="shared" si="41"/>
        <v>2677.06</v>
      </c>
      <c r="CG40" s="30">
        <f t="shared" si="41"/>
        <v>2677.94</v>
      </c>
      <c r="CH40" s="30">
        <f t="shared" si="41"/>
        <v>2673.17</v>
      </c>
      <c r="CI40" s="30">
        <f t="shared" si="41"/>
        <v>2673.17</v>
      </c>
      <c r="CJ40" s="30">
        <f t="shared" si="41"/>
        <v>2382.0300000000002</v>
      </c>
      <c r="CK40" s="30">
        <f t="shared" si="41"/>
        <v>2208.6999999999998</v>
      </c>
      <c r="CL40" s="30">
        <f t="shared" si="41"/>
        <v>2097.21</v>
      </c>
      <c r="CM40" s="30">
        <f t="shared" si="41"/>
        <v>2086.4699999999998</v>
      </c>
      <c r="CN40" s="30">
        <f t="shared" si="41"/>
        <v>2091.8200000000002</v>
      </c>
      <c r="CO40" s="30">
        <f t="shared" si="41"/>
        <v>2091.7600000000002</v>
      </c>
      <c r="CP40" s="30">
        <f t="shared" si="41"/>
        <v>1942.97</v>
      </c>
      <c r="CQ40" s="30">
        <f t="shared" si="41"/>
        <v>1942.97</v>
      </c>
      <c r="CR40" s="30">
        <f t="shared" si="41"/>
        <v>1942.97</v>
      </c>
      <c r="CS40" s="70">
        <f t="shared" si="41"/>
        <v>1942.97</v>
      </c>
      <c r="CT40" s="28">
        <f t="shared" si="18"/>
        <v>230503.83999999997</v>
      </c>
      <c r="CU40" s="117"/>
    </row>
    <row r="41" spans="1:99">
      <c r="A41" s="22" t="s">
        <v>12</v>
      </c>
      <c r="B41" s="31" cm="1">
        <f t="array" ref="B41:CS41">TRANSPOSE('[2]2801'!$AC$110:$AC$205)</f>
        <v>1932.43</v>
      </c>
      <c r="C41" s="32">
        <v>1917.98</v>
      </c>
      <c r="D41" s="32">
        <v>1917.72</v>
      </c>
      <c r="E41" s="32">
        <v>1917.72</v>
      </c>
      <c r="F41" s="32">
        <v>1845.35</v>
      </c>
      <c r="G41" s="32">
        <v>1701.35</v>
      </c>
      <c r="H41" s="32">
        <v>1689.44</v>
      </c>
      <c r="I41" s="32">
        <v>1689.44</v>
      </c>
      <c r="J41" s="32">
        <v>1661.71</v>
      </c>
      <c r="K41" s="32">
        <v>1661.71</v>
      </c>
      <c r="L41" s="32">
        <v>1661.71</v>
      </c>
      <c r="M41" s="32">
        <v>1661.71</v>
      </c>
      <c r="N41" s="32">
        <v>1663.5</v>
      </c>
      <c r="O41" s="32">
        <v>1663.53</v>
      </c>
      <c r="P41" s="32">
        <v>1663.53</v>
      </c>
      <c r="Q41" s="32">
        <v>1663.53</v>
      </c>
      <c r="R41" s="32">
        <v>1663.53</v>
      </c>
      <c r="S41" s="32">
        <v>1663.53</v>
      </c>
      <c r="T41" s="32">
        <v>1808.53</v>
      </c>
      <c r="U41" s="32">
        <v>1808.53</v>
      </c>
      <c r="V41" s="32">
        <v>1822.25</v>
      </c>
      <c r="W41" s="32">
        <v>1823.76</v>
      </c>
      <c r="X41" s="32">
        <v>2222.6799999999998</v>
      </c>
      <c r="Y41" s="32">
        <v>2472.15</v>
      </c>
      <c r="Z41" s="32">
        <v>2657.53</v>
      </c>
      <c r="AA41" s="32">
        <v>2667.61</v>
      </c>
      <c r="AB41" s="32">
        <v>2694.39</v>
      </c>
      <c r="AC41" s="32">
        <v>2694.39</v>
      </c>
      <c r="AD41" s="32">
        <v>2786.05</v>
      </c>
      <c r="AE41" s="32">
        <v>2805.24</v>
      </c>
      <c r="AF41" s="32">
        <v>2805.24</v>
      </c>
      <c r="AG41" s="32">
        <v>2805.24</v>
      </c>
      <c r="AH41" s="32">
        <v>2806.88</v>
      </c>
      <c r="AI41" s="32">
        <v>2795.9</v>
      </c>
      <c r="AJ41" s="32">
        <v>2795.9</v>
      </c>
      <c r="AK41" s="32">
        <v>2795.9</v>
      </c>
      <c r="AL41" s="32">
        <v>2873.24</v>
      </c>
      <c r="AM41" s="32">
        <v>2873.44</v>
      </c>
      <c r="AN41" s="32">
        <v>2989.42</v>
      </c>
      <c r="AO41" s="32">
        <v>2989.52</v>
      </c>
      <c r="AP41" s="32">
        <v>3467.3</v>
      </c>
      <c r="AQ41" s="32">
        <v>3467.47</v>
      </c>
      <c r="AR41" s="32">
        <v>3306.72</v>
      </c>
      <c r="AS41" s="32">
        <v>3017.06</v>
      </c>
      <c r="AT41" s="32">
        <v>2716.94</v>
      </c>
      <c r="AU41" s="32">
        <v>2673.17</v>
      </c>
      <c r="AV41" s="32">
        <v>2668.97</v>
      </c>
      <c r="AW41" s="32">
        <v>2667.63</v>
      </c>
      <c r="AX41" s="32">
        <v>2667.63</v>
      </c>
      <c r="AY41" s="32">
        <v>2667.63</v>
      </c>
      <c r="AZ41" s="32">
        <v>2667.63</v>
      </c>
      <c r="BA41" s="32">
        <v>2667.42</v>
      </c>
      <c r="BB41" s="32">
        <v>2308.1999999999998</v>
      </c>
      <c r="BC41" s="32">
        <v>1990.16</v>
      </c>
      <c r="BD41" s="32">
        <v>1901.34</v>
      </c>
      <c r="BE41" s="32">
        <v>1929.88</v>
      </c>
      <c r="BF41" s="32">
        <v>2002.28</v>
      </c>
      <c r="BG41" s="32">
        <v>2108.36</v>
      </c>
      <c r="BH41" s="32">
        <v>2152.9899999999998</v>
      </c>
      <c r="BI41" s="32">
        <v>2152.87</v>
      </c>
      <c r="BJ41" s="32">
        <v>2388.62</v>
      </c>
      <c r="BK41" s="32">
        <v>2542.59</v>
      </c>
      <c r="BL41" s="32">
        <v>2690.84</v>
      </c>
      <c r="BM41" s="32">
        <v>2713.29</v>
      </c>
      <c r="BN41" s="32">
        <v>2695.53</v>
      </c>
      <c r="BO41" s="32">
        <v>2702.83</v>
      </c>
      <c r="BP41" s="32">
        <v>2698.6</v>
      </c>
      <c r="BQ41" s="32">
        <v>2698.6</v>
      </c>
      <c r="BR41" s="32">
        <v>2785.81</v>
      </c>
      <c r="BS41" s="32">
        <v>2794.4</v>
      </c>
      <c r="BT41" s="32">
        <v>2794.4</v>
      </c>
      <c r="BU41" s="32">
        <v>2794.4</v>
      </c>
      <c r="BV41" s="32">
        <v>2748.61</v>
      </c>
      <c r="BW41" s="32">
        <v>2676.7</v>
      </c>
      <c r="BX41" s="32">
        <v>2712.4</v>
      </c>
      <c r="BY41" s="32">
        <v>2770.02</v>
      </c>
      <c r="BZ41" s="32">
        <v>2806.63</v>
      </c>
      <c r="CA41" s="32">
        <v>2810.99</v>
      </c>
      <c r="CB41" s="32">
        <v>2810.99</v>
      </c>
      <c r="CC41" s="32">
        <v>2810.99</v>
      </c>
      <c r="CD41" s="32">
        <v>2695.19</v>
      </c>
      <c r="CE41" s="32">
        <v>2695.34</v>
      </c>
      <c r="CF41" s="32">
        <v>2677.06</v>
      </c>
      <c r="CG41" s="32">
        <v>2677.94</v>
      </c>
      <c r="CH41" s="32">
        <v>2673.17</v>
      </c>
      <c r="CI41" s="32">
        <v>2673.17</v>
      </c>
      <c r="CJ41" s="32">
        <v>2382.0300000000002</v>
      </c>
      <c r="CK41" s="32">
        <v>2208.6999999999998</v>
      </c>
      <c r="CL41" s="32">
        <v>2097.21</v>
      </c>
      <c r="CM41" s="32">
        <v>2086.4699999999998</v>
      </c>
      <c r="CN41" s="32">
        <v>2091.8200000000002</v>
      </c>
      <c r="CO41" s="32">
        <v>2091.7600000000002</v>
      </c>
      <c r="CP41" s="32">
        <v>1942.97</v>
      </c>
      <c r="CQ41" s="32">
        <v>1942.97</v>
      </c>
      <c r="CR41" s="32">
        <v>1942.97</v>
      </c>
      <c r="CS41" s="71">
        <v>1942.97</v>
      </c>
      <c r="CT41" s="24">
        <f t="shared" si="18"/>
        <v>230503.83999999997</v>
      </c>
      <c r="CU41" s="119"/>
    </row>
    <row r="42" spans="1:99">
      <c r="A42" s="74" t="s">
        <v>41</v>
      </c>
      <c r="B42" s="247">
        <f t="shared" ref="B42:AG42" si="42">SUM(B43:B46)</f>
        <v>1647.45</v>
      </c>
      <c r="C42" s="248">
        <f t="shared" si="42"/>
        <v>1647.45</v>
      </c>
      <c r="D42" s="248">
        <f t="shared" si="42"/>
        <v>1647.45</v>
      </c>
      <c r="E42" s="248">
        <f t="shared" si="42"/>
        <v>1647.45</v>
      </c>
      <c r="F42" s="248">
        <f t="shared" si="42"/>
        <v>1647.45</v>
      </c>
      <c r="G42" s="248">
        <f t="shared" si="42"/>
        <v>1647.45</v>
      </c>
      <c r="H42" s="248">
        <f t="shared" si="42"/>
        <v>1647.45</v>
      </c>
      <c r="I42" s="248">
        <f t="shared" si="42"/>
        <v>1647.45</v>
      </c>
      <c r="J42" s="248">
        <f t="shared" si="42"/>
        <v>1647.45</v>
      </c>
      <c r="K42" s="248">
        <f t="shared" si="42"/>
        <v>1647.45</v>
      </c>
      <c r="L42" s="248">
        <f t="shared" si="42"/>
        <v>1647.45</v>
      </c>
      <c r="M42" s="248">
        <f t="shared" si="42"/>
        <v>1647.45</v>
      </c>
      <c r="N42" s="248">
        <f t="shared" si="42"/>
        <v>1647.45</v>
      </c>
      <c r="O42" s="248">
        <f t="shared" si="42"/>
        <v>1647.45</v>
      </c>
      <c r="P42" s="248">
        <f t="shared" si="42"/>
        <v>1647.45</v>
      </c>
      <c r="Q42" s="248">
        <f t="shared" si="42"/>
        <v>1647.45</v>
      </c>
      <c r="R42" s="248">
        <f t="shared" si="42"/>
        <v>1647.45</v>
      </c>
      <c r="S42" s="248">
        <f t="shared" si="42"/>
        <v>1647.45</v>
      </c>
      <c r="T42" s="248">
        <f t="shared" si="42"/>
        <v>1647.45</v>
      </c>
      <c r="U42" s="248">
        <f t="shared" si="42"/>
        <v>1647.45</v>
      </c>
      <c r="V42" s="248">
        <f t="shared" si="42"/>
        <v>1647.45</v>
      </c>
      <c r="W42" s="248">
        <f t="shared" si="42"/>
        <v>1711.45</v>
      </c>
      <c r="X42" s="248">
        <f t="shared" si="42"/>
        <v>1775.45</v>
      </c>
      <c r="Y42" s="248">
        <f t="shared" si="42"/>
        <v>1839.45</v>
      </c>
      <c r="Z42" s="248">
        <f t="shared" si="42"/>
        <v>1903.45</v>
      </c>
      <c r="AA42" s="248">
        <f t="shared" si="42"/>
        <v>1967.45</v>
      </c>
      <c r="AB42" s="248">
        <f t="shared" si="42"/>
        <v>1970.45</v>
      </c>
      <c r="AC42" s="248">
        <f t="shared" si="42"/>
        <v>1970.45</v>
      </c>
      <c r="AD42" s="248">
        <f t="shared" si="42"/>
        <v>1970.45</v>
      </c>
      <c r="AE42" s="248">
        <f t="shared" si="42"/>
        <v>1970.45</v>
      </c>
      <c r="AF42" s="248">
        <f t="shared" si="42"/>
        <v>1970.45</v>
      </c>
      <c r="AG42" s="248">
        <f t="shared" si="42"/>
        <v>1970.45</v>
      </c>
      <c r="AH42" s="248">
        <f t="shared" ref="AH42:BM42" si="43">SUM(AH43:AH46)</f>
        <v>1970.45</v>
      </c>
      <c r="AI42" s="248">
        <f t="shared" si="43"/>
        <v>1970.45</v>
      </c>
      <c r="AJ42" s="248">
        <f t="shared" si="43"/>
        <v>1970.45</v>
      </c>
      <c r="AK42" s="248">
        <f t="shared" si="43"/>
        <v>1970.45</v>
      </c>
      <c r="AL42" s="248">
        <f t="shared" si="43"/>
        <v>1970.45</v>
      </c>
      <c r="AM42" s="248">
        <f t="shared" si="43"/>
        <v>1970.45</v>
      </c>
      <c r="AN42" s="248">
        <f t="shared" si="43"/>
        <v>1970.45</v>
      </c>
      <c r="AO42" s="248">
        <f t="shared" si="43"/>
        <v>1970.45</v>
      </c>
      <c r="AP42" s="248">
        <f t="shared" si="43"/>
        <v>1970.45</v>
      </c>
      <c r="AQ42" s="248">
        <f t="shared" si="43"/>
        <v>1970.45</v>
      </c>
      <c r="AR42" s="248">
        <f t="shared" si="43"/>
        <v>1970.45</v>
      </c>
      <c r="AS42" s="248">
        <f t="shared" si="43"/>
        <v>1970.45</v>
      </c>
      <c r="AT42" s="248">
        <f t="shared" si="43"/>
        <v>1970.45</v>
      </c>
      <c r="AU42" s="248">
        <f t="shared" si="43"/>
        <v>1970.45</v>
      </c>
      <c r="AV42" s="248">
        <f t="shared" si="43"/>
        <v>1970.45</v>
      </c>
      <c r="AW42" s="248">
        <f t="shared" si="43"/>
        <v>1970.45</v>
      </c>
      <c r="AX42" s="248">
        <f t="shared" si="43"/>
        <v>1970.45</v>
      </c>
      <c r="AY42" s="248">
        <f t="shared" si="43"/>
        <v>1970.45</v>
      </c>
      <c r="AZ42" s="248">
        <f t="shared" si="43"/>
        <v>1906.45</v>
      </c>
      <c r="BA42" s="248">
        <f t="shared" si="43"/>
        <v>1842.45</v>
      </c>
      <c r="BB42" s="248">
        <f t="shared" si="43"/>
        <v>1839.45</v>
      </c>
      <c r="BC42" s="248">
        <f t="shared" si="43"/>
        <v>1775.45</v>
      </c>
      <c r="BD42" s="248">
        <f t="shared" si="43"/>
        <v>1711.45</v>
      </c>
      <c r="BE42" s="248">
        <f t="shared" si="43"/>
        <v>1647.45</v>
      </c>
      <c r="BF42" s="248">
        <f t="shared" si="43"/>
        <v>1647.45</v>
      </c>
      <c r="BG42" s="248">
        <f t="shared" si="43"/>
        <v>1647.45</v>
      </c>
      <c r="BH42" s="248">
        <f t="shared" si="43"/>
        <v>1647.45</v>
      </c>
      <c r="BI42" s="248">
        <f t="shared" si="43"/>
        <v>1647.45</v>
      </c>
      <c r="BJ42" s="248">
        <f t="shared" si="43"/>
        <v>1647.45</v>
      </c>
      <c r="BK42" s="248">
        <f t="shared" si="43"/>
        <v>1647.45</v>
      </c>
      <c r="BL42" s="248">
        <f t="shared" si="43"/>
        <v>1711.45</v>
      </c>
      <c r="BM42" s="248">
        <f t="shared" si="43"/>
        <v>1775.45</v>
      </c>
      <c r="BN42" s="248">
        <f t="shared" ref="BN42:CS42" si="44">SUM(BN43:BN46)</f>
        <v>1839.45</v>
      </c>
      <c r="BO42" s="248">
        <f t="shared" si="44"/>
        <v>1903.45</v>
      </c>
      <c r="BP42" s="248">
        <f t="shared" si="44"/>
        <v>1967.45</v>
      </c>
      <c r="BQ42" s="248">
        <f t="shared" si="44"/>
        <v>1970.45</v>
      </c>
      <c r="BR42" s="248">
        <f t="shared" si="44"/>
        <v>1970.45</v>
      </c>
      <c r="BS42" s="248">
        <f t="shared" si="44"/>
        <v>1970.45</v>
      </c>
      <c r="BT42" s="248">
        <f t="shared" si="44"/>
        <v>1970.45</v>
      </c>
      <c r="BU42" s="248">
        <f t="shared" si="44"/>
        <v>1970.45</v>
      </c>
      <c r="BV42" s="248">
        <f t="shared" si="44"/>
        <v>1970.45</v>
      </c>
      <c r="BW42" s="248">
        <f t="shared" si="44"/>
        <v>1970.45</v>
      </c>
      <c r="BX42" s="248">
        <f t="shared" si="44"/>
        <v>1970.45</v>
      </c>
      <c r="BY42" s="248">
        <f t="shared" si="44"/>
        <v>1970.45</v>
      </c>
      <c r="BZ42" s="248">
        <f t="shared" si="44"/>
        <v>1970.45</v>
      </c>
      <c r="CA42" s="248">
        <f t="shared" si="44"/>
        <v>1970.45</v>
      </c>
      <c r="CB42" s="248">
        <f t="shared" si="44"/>
        <v>1970.45</v>
      </c>
      <c r="CC42" s="248">
        <f t="shared" si="44"/>
        <v>1970.45</v>
      </c>
      <c r="CD42" s="248">
        <f t="shared" si="44"/>
        <v>1970.45</v>
      </c>
      <c r="CE42" s="248">
        <f t="shared" si="44"/>
        <v>1970.45</v>
      </c>
      <c r="CF42" s="248">
        <f t="shared" si="44"/>
        <v>1970.45</v>
      </c>
      <c r="CG42" s="248">
        <f t="shared" si="44"/>
        <v>1906.45</v>
      </c>
      <c r="CH42" s="248">
        <f t="shared" si="44"/>
        <v>1842.45</v>
      </c>
      <c r="CI42" s="248">
        <f t="shared" si="44"/>
        <v>1778.45</v>
      </c>
      <c r="CJ42" s="248">
        <f t="shared" si="44"/>
        <v>1714.45</v>
      </c>
      <c r="CK42" s="248">
        <f t="shared" si="44"/>
        <v>1650.45</v>
      </c>
      <c r="CL42" s="248">
        <f t="shared" si="44"/>
        <v>1647.45</v>
      </c>
      <c r="CM42" s="248">
        <f t="shared" si="44"/>
        <v>1647.45</v>
      </c>
      <c r="CN42" s="248">
        <f t="shared" si="44"/>
        <v>1647.45</v>
      </c>
      <c r="CO42" s="248">
        <f t="shared" si="44"/>
        <v>1647.45</v>
      </c>
      <c r="CP42" s="248">
        <f t="shared" si="44"/>
        <v>1647.45</v>
      </c>
      <c r="CQ42" s="248">
        <f t="shared" si="44"/>
        <v>1647.45</v>
      </c>
      <c r="CR42" s="248">
        <f t="shared" si="44"/>
        <v>1647.45</v>
      </c>
      <c r="CS42" s="249">
        <f t="shared" si="44"/>
        <v>1647.45</v>
      </c>
      <c r="CT42" s="28">
        <f t="shared" si="18"/>
        <v>174488.20000000013</v>
      </c>
      <c r="CU42" s="117"/>
    </row>
    <row r="43" spans="1:99">
      <c r="A43" s="57" t="s">
        <v>42</v>
      </c>
      <c r="B43" s="237" cm="1">
        <f t="array" ref="B43:CS43">TRANSPOSE([3]JAN24!$BG$5:$BG$100)</f>
        <v>808</v>
      </c>
      <c r="C43" s="237">
        <v>808</v>
      </c>
      <c r="D43" s="237">
        <v>808</v>
      </c>
      <c r="E43" s="237">
        <v>808</v>
      </c>
      <c r="F43" s="237">
        <v>808</v>
      </c>
      <c r="G43" s="237">
        <v>808</v>
      </c>
      <c r="H43" s="237">
        <v>808</v>
      </c>
      <c r="I43" s="237">
        <v>808</v>
      </c>
      <c r="J43" s="237">
        <v>808</v>
      </c>
      <c r="K43" s="237">
        <v>808</v>
      </c>
      <c r="L43" s="237">
        <v>808</v>
      </c>
      <c r="M43" s="237">
        <v>808</v>
      </c>
      <c r="N43" s="237">
        <v>808</v>
      </c>
      <c r="O43" s="237">
        <v>808</v>
      </c>
      <c r="P43" s="237">
        <v>808</v>
      </c>
      <c r="Q43" s="237">
        <v>808</v>
      </c>
      <c r="R43" s="237">
        <v>808</v>
      </c>
      <c r="S43" s="237">
        <v>808</v>
      </c>
      <c r="T43" s="237">
        <v>808</v>
      </c>
      <c r="U43" s="237">
        <v>808</v>
      </c>
      <c r="V43" s="237">
        <v>808</v>
      </c>
      <c r="W43" s="237">
        <v>872</v>
      </c>
      <c r="X43" s="237">
        <v>936</v>
      </c>
      <c r="Y43" s="237">
        <v>1000</v>
      </c>
      <c r="Z43" s="237">
        <v>1064</v>
      </c>
      <c r="AA43" s="237">
        <v>1128</v>
      </c>
      <c r="AB43" s="237">
        <v>1131</v>
      </c>
      <c r="AC43" s="237">
        <v>1131</v>
      </c>
      <c r="AD43" s="237">
        <v>1131</v>
      </c>
      <c r="AE43" s="237">
        <v>1131</v>
      </c>
      <c r="AF43" s="237">
        <v>1131</v>
      </c>
      <c r="AG43" s="237">
        <v>1131</v>
      </c>
      <c r="AH43" s="237">
        <v>1131</v>
      </c>
      <c r="AI43" s="237">
        <v>1131</v>
      </c>
      <c r="AJ43" s="237">
        <v>1131</v>
      </c>
      <c r="AK43" s="237">
        <v>1131</v>
      </c>
      <c r="AL43" s="237">
        <v>1131</v>
      </c>
      <c r="AM43" s="237">
        <v>1131</v>
      </c>
      <c r="AN43" s="237">
        <v>1131</v>
      </c>
      <c r="AO43" s="237">
        <v>1131</v>
      </c>
      <c r="AP43" s="237">
        <v>1131</v>
      </c>
      <c r="AQ43" s="237">
        <v>1131</v>
      </c>
      <c r="AR43" s="237">
        <v>1131</v>
      </c>
      <c r="AS43" s="237">
        <v>1131</v>
      </c>
      <c r="AT43" s="237">
        <v>1131</v>
      </c>
      <c r="AU43" s="237">
        <v>1131</v>
      </c>
      <c r="AV43" s="237">
        <v>1131</v>
      </c>
      <c r="AW43" s="237">
        <v>1131</v>
      </c>
      <c r="AX43" s="237">
        <v>1131</v>
      </c>
      <c r="AY43" s="237">
        <v>1131</v>
      </c>
      <c r="AZ43" s="237">
        <v>1067</v>
      </c>
      <c r="BA43" s="237">
        <v>1003</v>
      </c>
      <c r="BB43" s="237">
        <v>1000</v>
      </c>
      <c r="BC43" s="237">
        <v>936</v>
      </c>
      <c r="BD43" s="237">
        <v>872</v>
      </c>
      <c r="BE43" s="237">
        <v>808</v>
      </c>
      <c r="BF43" s="237">
        <v>808</v>
      </c>
      <c r="BG43" s="237">
        <v>808</v>
      </c>
      <c r="BH43" s="237">
        <v>808</v>
      </c>
      <c r="BI43" s="237">
        <v>808</v>
      </c>
      <c r="BJ43" s="237">
        <v>808</v>
      </c>
      <c r="BK43" s="237">
        <v>808</v>
      </c>
      <c r="BL43" s="237">
        <v>872</v>
      </c>
      <c r="BM43" s="237">
        <v>936</v>
      </c>
      <c r="BN43" s="237">
        <v>1000</v>
      </c>
      <c r="BO43" s="237">
        <v>1064</v>
      </c>
      <c r="BP43" s="237">
        <v>1128</v>
      </c>
      <c r="BQ43" s="237">
        <v>1131</v>
      </c>
      <c r="BR43" s="237">
        <v>1131</v>
      </c>
      <c r="BS43" s="237">
        <v>1131</v>
      </c>
      <c r="BT43" s="237">
        <v>1131</v>
      </c>
      <c r="BU43" s="237">
        <v>1131</v>
      </c>
      <c r="BV43" s="237">
        <v>1131</v>
      </c>
      <c r="BW43" s="237">
        <v>1131</v>
      </c>
      <c r="BX43" s="237">
        <v>1131</v>
      </c>
      <c r="BY43" s="237">
        <v>1131</v>
      </c>
      <c r="BZ43" s="237">
        <v>1131</v>
      </c>
      <c r="CA43" s="237">
        <v>1131</v>
      </c>
      <c r="CB43" s="237">
        <v>1131</v>
      </c>
      <c r="CC43" s="237">
        <v>1131</v>
      </c>
      <c r="CD43" s="237">
        <v>1131</v>
      </c>
      <c r="CE43" s="237">
        <v>1131</v>
      </c>
      <c r="CF43" s="237">
        <v>1131</v>
      </c>
      <c r="CG43" s="237">
        <v>1067</v>
      </c>
      <c r="CH43" s="237">
        <v>1003</v>
      </c>
      <c r="CI43" s="237">
        <v>939</v>
      </c>
      <c r="CJ43" s="237">
        <v>875</v>
      </c>
      <c r="CK43" s="237">
        <v>811</v>
      </c>
      <c r="CL43" s="237">
        <v>808</v>
      </c>
      <c r="CM43" s="237">
        <v>808</v>
      </c>
      <c r="CN43" s="237">
        <v>808</v>
      </c>
      <c r="CO43" s="237">
        <v>808</v>
      </c>
      <c r="CP43" s="237">
        <v>808</v>
      </c>
      <c r="CQ43" s="237">
        <v>808</v>
      </c>
      <c r="CR43" s="237">
        <v>808</v>
      </c>
      <c r="CS43" s="237">
        <v>808</v>
      </c>
      <c r="CT43" s="175">
        <f t="shared" si="18"/>
        <v>93901</v>
      </c>
      <c r="CU43" s="119"/>
    </row>
    <row r="44" spans="1:99">
      <c r="A44" s="22" t="s">
        <v>43</v>
      </c>
      <c r="B44" s="266">
        <v>269.45</v>
      </c>
      <c r="C44" s="266">
        <v>269.45</v>
      </c>
      <c r="D44" s="266">
        <v>269.45</v>
      </c>
      <c r="E44" s="266">
        <v>269.45</v>
      </c>
      <c r="F44" s="266">
        <v>269.45</v>
      </c>
      <c r="G44" s="266">
        <v>269.45</v>
      </c>
      <c r="H44" s="266">
        <v>269.45</v>
      </c>
      <c r="I44" s="266">
        <v>269.45</v>
      </c>
      <c r="J44" s="266">
        <v>269.45</v>
      </c>
      <c r="K44" s="266">
        <v>269.45</v>
      </c>
      <c r="L44" s="266">
        <v>269.45</v>
      </c>
      <c r="M44" s="266">
        <v>269.45</v>
      </c>
      <c r="N44" s="266">
        <v>269.45</v>
      </c>
      <c r="O44" s="266">
        <v>269.45</v>
      </c>
      <c r="P44" s="266">
        <v>269.45</v>
      </c>
      <c r="Q44" s="266">
        <v>269.45</v>
      </c>
      <c r="R44" s="266">
        <v>269.45</v>
      </c>
      <c r="S44" s="266">
        <v>269.45</v>
      </c>
      <c r="T44" s="266">
        <v>269.45</v>
      </c>
      <c r="U44" s="266">
        <v>269.45</v>
      </c>
      <c r="V44" s="266">
        <v>269.45</v>
      </c>
      <c r="W44" s="266">
        <v>269.45</v>
      </c>
      <c r="X44" s="266">
        <v>269.45</v>
      </c>
      <c r="Y44" s="266">
        <v>269.45</v>
      </c>
      <c r="Z44" s="266">
        <v>269.45</v>
      </c>
      <c r="AA44" s="266">
        <v>269.45</v>
      </c>
      <c r="AB44" s="266">
        <v>269.45</v>
      </c>
      <c r="AC44" s="266">
        <v>269.45</v>
      </c>
      <c r="AD44" s="266">
        <v>269.45</v>
      </c>
      <c r="AE44" s="266">
        <v>269.45</v>
      </c>
      <c r="AF44" s="266">
        <v>269.45</v>
      </c>
      <c r="AG44" s="266">
        <v>269.45</v>
      </c>
      <c r="AH44" s="266">
        <v>269.45</v>
      </c>
      <c r="AI44" s="266">
        <v>269.45</v>
      </c>
      <c r="AJ44" s="266">
        <v>269.45</v>
      </c>
      <c r="AK44" s="266">
        <v>269.45</v>
      </c>
      <c r="AL44" s="266">
        <v>269.45</v>
      </c>
      <c r="AM44" s="266">
        <v>269.45</v>
      </c>
      <c r="AN44" s="266">
        <v>269.45</v>
      </c>
      <c r="AO44" s="266">
        <v>269.45</v>
      </c>
      <c r="AP44" s="266">
        <v>269.45</v>
      </c>
      <c r="AQ44" s="266">
        <v>269.45</v>
      </c>
      <c r="AR44" s="266">
        <v>269.45</v>
      </c>
      <c r="AS44" s="266">
        <v>269.45</v>
      </c>
      <c r="AT44" s="266">
        <v>269.45</v>
      </c>
      <c r="AU44" s="266">
        <v>269.45</v>
      </c>
      <c r="AV44" s="266">
        <v>269.45</v>
      </c>
      <c r="AW44" s="266">
        <v>269.45</v>
      </c>
      <c r="AX44" s="266">
        <v>269.45</v>
      </c>
      <c r="AY44" s="266">
        <v>269.45</v>
      </c>
      <c r="AZ44" s="266">
        <v>269.45</v>
      </c>
      <c r="BA44" s="266">
        <v>269.45</v>
      </c>
      <c r="BB44" s="266">
        <v>269.45</v>
      </c>
      <c r="BC44" s="266">
        <v>269.45</v>
      </c>
      <c r="BD44" s="266">
        <v>269.45</v>
      </c>
      <c r="BE44" s="266">
        <v>269.45</v>
      </c>
      <c r="BF44" s="266">
        <v>269.45</v>
      </c>
      <c r="BG44" s="266">
        <v>269.45</v>
      </c>
      <c r="BH44" s="266">
        <v>269.45</v>
      </c>
      <c r="BI44" s="266">
        <v>269.45</v>
      </c>
      <c r="BJ44" s="266">
        <v>269.45</v>
      </c>
      <c r="BK44" s="266">
        <v>269.45</v>
      </c>
      <c r="BL44" s="266">
        <v>269.45</v>
      </c>
      <c r="BM44" s="266">
        <v>269.45</v>
      </c>
      <c r="BN44" s="266">
        <v>269.45</v>
      </c>
      <c r="BO44" s="266">
        <v>269.45</v>
      </c>
      <c r="BP44" s="266">
        <v>269.45</v>
      </c>
      <c r="BQ44" s="266">
        <v>269.45</v>
      </c>
      <c r="BR44" s="266">
        <v>269.45</v>
      </c>
      <c r="BS44" s="266">
        <v>269.45</v>
      </c>
      <c r="BT44" s="266">
        <v>269.45</v>
      </c>
      <c r="BU44" s="266">
        <v>269.45</v>
      </c>
      <c r="BV44" s="266">
        <v>269.45</v>
      </c>
      <c r="BW44" s="266">
        <v>269.45</v>
      </c>
      <c r="BX44" s="266">
        <v>269.45</v>
      </c>
      <c r="BY44" s="266">
        <v>269.45</v>
      </c>
      <c r="BZ44" s="266">
        <v>269.45</v>
      </c>
      <c r="CA44" s="266">
        <v>269.45</v>
      </c>
      <c r="CB44" s="266">
        <v>269.45</v>
      </c>
      <c r="CC44" s="266">
        <v>269.45</v>
      </c>
      <c r="CD44" s="266">
        <v>269.45</v>
      </c>
      <c r="CE44" s="266">
        <v>269.45</v>
      </c>
      <c r="CF44" s="266">
        <v>269.45</v>
      </c>
      <c r="CG44" s="266">
        <v>269.45</v>
      </c>
      <c r="CH44" s="266">
        <v>269.45</v>
      </c>
      <c r="CI44" s="266">
        <v>269.45</v>
      </c>
      <c r="CJ44" s="266">
        <v>269.45</v>
      </c>
      <c r="CK44" s="266">
        <v>269.45</v>
      </c>
      <c r="CL44" s="266">
        <v>269.45</v>
      </c>
      <c r="CM44" s="266">
        <v>269.45</v>
      </c>
      <c r="CN44" s="266">
        <v>269.45</v>
      </c>
      <c r="CO44" s="266">
        <v>269.45</v>
      </c>
      <c r="CP44" s="266">
        <v>269.45</v>
      </c>
      <c r="CQ44" s="266">
        <v>269.45</v>
      </c>
      <c r="CR44" s="266">
        <v>269.45</v>
      </c>
      <c r="CS44" s="266">
        <v>269.45</v>
      </c>
      <c r="CT44" s="175">
        <f t="shared" si="18"/>
        <v>25867.200000000044</v>
      </c>
      <c r="CU44" s="119"/>
    </row>
    <row r="45" spans="1:99">
      <c r="A45" s="22" t="s">
        <v>44</v>
      </c>
      <c r="B45" s="237">
        <f t="shared" ref="B45" si="45">B18</f>
        <v>570</v>
      </c>
      <c r="C45" s="237">
        <f t="shared" ref="C45:BN45" si="46">C18</f>
        <v>570</v>
      </c>
      <c r="D45" s="237">
        <f t="shared" si="46"/>
        <v>570</v>
      </c>
      <c r="E45" s="237">
        <f t="shared" si="46"/>
        <v>570</v>
      </c>
      <c r="F45" s="237">
        <f t="shared" si="46"/>
        <v>570</v>
      </c>
      <c r="G45" s="237">
        <f t="shared" si="46"/>
        <v>570</v>
      </c>
      <c r="H45" s="237">
        <f t="shared" si="46"/>
        <v>570</v>
      </c>
      <c r="I45" s="237">
        <f t="shared" si="46"/>
        <v>570</v>
      </c>
      <c r="J45" s="237">
        <f t="shared" si="46"/>
        <v>570</v>
      </c>
      <c r="K45" s="237">
        <f t="shared" si="46"/>
        <v>570</v>
      </c>
      <c r="L45" s="237">
        <f t="shared" si="46"/>
        <v>570</v>
      </c>
      <c r="M45" s="237">
        <f t="shared" si="46"/>
        <v>570</v>
      </c>
      <c r="N45" s="237">
        <f t="shared" si="46"/>
        <v>570</v>
      </c>
      <c r="O45" s="237">
        <f t="shared" si="46"/>
        <v>570</v>
      </c>
      <c r="P45" s="237">
        <f t="shared" si="46"/>
        <v>570</v>
      </c>
      <c r="Q45" s="237">
        <f t="shared" si="46"/>
        <v>570</v>
      </c>
      <c r="R45" s="237">
        <f t="shared" si="46"/>
        <v>570</v>
      </c>
      <c r="S45" s="237">
        <f t="shared" si="46"/>
        <v>570</v>
      </c>
      <c r="T45" s="237">
        <f t="shared" si="46"/>
        <v>570</v>
      </c>
      <c r="U45" s="237">
        <f t="shared" si="46"/>
        <v>570</v>
      </c>
      <c r="V45" s="237">
        <f t="shared" si="46"/>
        <v>570</v>
      </c>
      <c r="W45" s="237">
        <f t="shared" si="46"/>
        <v>570</v>
      </c>
      <c r="X45" s="237">
        <f t="shared" si="46"/>
        <v>570</v>
      </c>
      <c r="Y45" s="237">
        <f t="shared" si="46"/>
        <v>570</v>
      </c>
      <c r="Z45" s="237">
        <f t="shared" si="46"/>
        <v>570</v>
      </c>
      <c r="AA45" s="237">
        <f t="shared" si="46"/>
        <v>570</v>
      </c>
      <c r="AB45" s="237">
        <f t="shared" si="46"/>
        <v>570</v>
      </c>
      <c r="AC45" s="237">
        <f t="shared" si="46"/>
        <v>570</v>
      </c>
      <c r="AD45" s="237">
        <f t="shared" si="46"/>
        <v>570</v>
      </c>
      <c r="AE45" s="237">
        <f t="shared" si="46"/>
        <v>570</v>
      </c>
      <c r="AF45" s="237">
        <f t="shared" si="46"/>
        <v>570</v>
      </c>
      <c r="AG45" s="237">
        <f t="shared" si="46"/>
        <v>570</v>
      </c>
      <c r="AH45" s="237">
        <f t="shared" si="46"/>
        <v>570</v>
      </c>
      <c r="AI45" s="237">
        <f t="shared" si="46"/>
        <v>570</v>
      </c>
      <c r="AJ45" s="237">
        <f t="shared" si="46"/>
        <v>570</v>
      </c>
      <c r="AK45" s="237">
        <f t="shared" si="46"/>
        <v>570</v>
      </c>
      <c r="AL45" s="237">
        <f t="shared" si="46"/>
        <v>570</v>
      </c>
      <c r="AM45" s="237">
        <f t="shared" si="46"/>
        <v>570</v>
      </c>
      <c r="AN45" s="237">
        <f t="shared" si="46"/>
        <v>570</v>
      </c>
      <c r="AO45" s="237">
        <f t="shared" si="46"/>
        <v>570</v>
      </c>
      <c r="AP45" s="237">
        <f t="shared" si="46"/>
        <v>570</v>
      </c>
      <c r="AQ45" s="237">
        <f t="shared" si="46"/>
        <v>570</v>
      </c>
      <c r="AR45" s="237">
        <f t="shared" si="46"/>
        <v>570</v>
      </c>
      <c r="AS45" s="237">
        <f t="shared" si="46"/>
        <v>570</v>
      </c>
      <c r="AT45" s="237">
        <f t="shared" si="46"/>
        <v>570</v>
      </c>
      <c r="AU45" s="237">
        <f t="shared" si="46"/>
        <v>570</v>
      </c>
      <c r="AV45" s="237">
        <f t="shared" si="46"/>
        <v>570</v>
      </c>
      <c r="AW45" s="237">
        <f t="shared" si="46"/>
        <v>570</v>
      </c>
      <c r="AX45" s="237">
        <f t="shared" si="46"/>
        <v>570</v>
      </c>
      <c r="AY45" s="237">
        <f t="shared" si="46"/>
        <v>570</v>
      </c>
      <c r="AZ45" s="237">
        <f t="shared" si="46"/>
        <v>570</v>
      </c>
      <c r="BA45" s="237">
        <f t="shared" si="46"/>
        <v>570</v>
      </c>
      <c r="BB45" s="237">
        <f t="shared" si="46"/>
        <v>570</v>
      </c>
      <c r="BC45" s="237">
        <f t="shared" si="46"/>
        <v>570</v>
      </c>
      <c r="BD45" s="237">
        <f t="shared" si="46"/>
        <v>570</v>
      </c>
      <c r="BE45" s="237">
        <f t="shared" si="46"/>
        <v>570</v>
      </c>
      <c r="BF45" s="237">
        <f t="shared" si="46"/>
        <v>570</v>
      </c>
      <c r="BG45" s="237">
        <f t="shared" si="46"/>
        <v>570</v>
      </c>
      <c r="BH45" s="237">
        <f t="shared" si="46"/>
        <v>570</v>
      </c>
      <c r="BI45" s="237">
        <f t="shared" si="46"/>
        <v>570</v>
      </c>
      <c r="BJ45" s="237">
        <f t="shared" si="46"/>
        <v>570</v>
      </c>
      <c r="BK45" s="237">
        <f t="shared" si="46"/>
        <v>570</v>
      </c>
      <c r="BL45" s="237">
        <f t="shared" si="46"/>
        <v>570</v>
      </c>
      <c r="BM45" s="237">
        <f t="shared" si="46"/>
        <v>570</v>
      </c>
      <c r="BN45" s="237">
        <f t="shared" si="46"/>
        <v>570</v>
      </c>
      <c r="BO45" s="237">
        <f t="shared" ref="BO45:CS45" si="47">BO18</f>
        <v>570</v>
      </c>
      <c r="BP45" s="237">
        <f t="shared" si="47"/>
        <v>570</v>
      </c>
      <c r="BQ45" s="237">
        <f t="shared" si="47"/>
        <v>570</v>
      </c>
      <c r="BR45" s="237">
        <f t="shared" si="47"/>
        <v>570</v>
      </c>
      <c r="BS45" s="237">
        <f t="shared" si="47"/>
        <v>570</v>
      </c>
      <c r="BT45" s="237">
        <f t="shared" si="47"/>
        <v>570</v>
      </c>
      <c r="BU45" s="237">
        <f t="shared" si="47"/>
        <v>570</v>
      </c>
      <c r="BV45" s="237">
        <f t="shared" si="47"/>
        <v>570</v>
      </c>
      <c r="BW45" s="237">
        <f t="shared" si="47"/>
        <v>570</v>
      </c>
      <c r="BX45" s="237">
        <f t="shared" si="47"/>
        <v>570</v>
      </c>
      <c r="BY45" s="237">
        <f t="shared" si="47"/>
        <v>570</v>
      </c>
      <c r="BZ45" s="237">
        <f t="shared" si="47"/>
        <v>570</v>
      </c>
      <c r="CA45" s="237">
        <f t="shared" si="47"/>
        <v>570</v>
      </c>
      <c r="CB45" s="237">
        <f t="shared" si="47"/>
        <v>570</v>
      </c>
      <c r="CC45" s="237">
        <f t="shared" si="47"/>
        <v>570</v>
      </c>
      <c r="CD45" s="237">
        <f t="shared" si="47"/>
        <v>570</v>
      </c>
      <c r="CE45" s="237">
        <f t="shared" si="47"/>
        <v>570</v>
      </c>
      <c r="CF45" s="237">
        <f t="shared" si="47"/>
        <v>570</v>
      </c>
      <c r="CG45" s="237">
        <f t="shared" si="47"/>
        <v>570</v>
      </c>
      <c r="CH45" s="237">
        <f t="shared" si="47"/>
        <v>570</v>
      </c>
      <c r="CI45" s="237">
        <f t="shared" si="47"/>
        <v>570</v>
      </c>
      <c r="CJ45" s="237">
        <f t="shared" si="47"/>
        <v>570</v>
      </c>
      <c r="CK45" s="237">
        <f t="shared" si="47"/>
        <v>570</v>
      </c>
      <c r="CL45" s="237">
        <f t="shared" si="47"/>
        <v>570</v>
      </c>
      <c r="CM45" s="237">
        <f t="shared" si="47"/>
        <v>570</v>
      </c>
      <c r="CN45" s="237">
        <f t="shared" si="47"/>
        <v>570</v>
      </c>
      <c r="CO45" s="237">
        <f t="shared" si="47"/>
        <v>570</v>
      </c>
      <c r="CP45" s="237">
        <f t="shared" si="47"/>
        <v>570</v>
      </c>
      <c r="CQ45" s="237">
        <f t="shared" si="47"/>
        <v>570</v>
      </c>
      <c r="CR45" s="237">
        <f t="shared" si="47"/>
        <v>570</v>
      </c>
      <c r="CS45" s="237">
        <f t="shared" si="47"/>
        <v>570</v>
      </c>
      <c r="CT45" s="175">
        <f t="shared" si="18"/>
        <v>54720</v>
      </c>
      <c r="CU45" s="119"/>
    </row>
    <row r="46" spans="1:99" hidden="1">
      <c r="A46" s="39" t="s">
        <v>45</v>
      </c>
      <c r="B46" s="26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73"/>
      <c r="CT46" s="24">
        <f t="shared" si="18"/>
        <v>0</v>
      </c>
      <c r="CU46" s="119"/>
    </row>
    <row r="47" spans="1:99">
      <c r="A47" s="74" t="s">
        <v>46</v>
      </c>
      <c r="B47" s="36">
        <f t="shared" ref="B47:AG47" si="48">SUM(B48:B51)</f>
        <v>95.435040000000001</v>
      </c>
      <c r="C47" s="37">
        <f t="shared" si="48"/>
        <v>94.728319999999997</v>
      </c>
      <c r="D47" s="37">
        <f t="shared" si="48"/>
        <v>97.2</v>
      </c>
      <c r="E47" s="37">
        <f t="shared" si="48"/>
        <v>97.438559999999995</v>
      </c>
      <c r="F47" s="37">
        <f t="shared" si="48"/>
        <v>100.93680000000001</v>
      </c>
      <c r="G47" s="37">
        <f t="shared" si="48"/>
        <v>103.54016</v>
      </c>
      <c r="H47" s="37">
        <f t="shared" si="48"/>
        <v>102.27719999999999</v>
      </c>
      <c r="I47" s="37">
        <f t="shared" si="48"/>
        <v>98.831279999999992</v>
      </c>
      <c r="J47" s="37">
        <f t="shared" si="48"/>
        <v>102.34343999999999</v>
      </c>
      <c r="K47" s="37">
        <f t="shared" si="48"/>
        <v>104.7572</v>
      </c>
      <c r="L47" s="37">
        <f t="shared" si="48"/>
        <v>104.44648000000001</v>
      </c>
      <c r="M47" s="37">
        <f t="shared" si="48"/>
        <v>102.93631999999999</v>
      </c>
      <c r="N47" s="37">
        <f t="shared" si="48"/>
        <v>106.19192000000001</v>
      </c>
      <c r="O47" s="37">
        <f t="shared" si="48"/>
        <v>104.75088</v>
      </c>
      <c r="P47" s="37">
        <f t="shared" si="48"/>
        <v>101.15328</v>
      </c>
      <c r="Q47" s="37">
        <f t="shared" si="48"/>
        <v>103.26736</v>
      </c>
      <c r="R47" s="37">
        <f t="shared" si="48"/>
        <v>108.75936</v>
      </c>
      <c r="S47" s="37">
        <f t="shared" si="48"/>
        <v>114.93688</v>
      </c>
      <c r="T47" s="37">
        <f t="shared" si="48"/>
        <v>116.49176</v>
      </c>
      <c r="U47" s="37">
        <f t="shared" si="48"/>
        <v>116.89576</v>
      </c>
      <c r="V47" s="37">
        <f t="shared" si="48"/>
        <v>116.81487999999999</v>
      </c>
      <c r="W47" s="37">
        <f t="shared" si="48"/>
        <v>116.62576</v>
      </c>
      <c r="X47" s="37">
        <f t="shared" si="48"/>
        <v>120.88954483631167</v>
      </c>
      <c r="Y47" s="37">
        <f t="shared" si="48"/>
        <v>123.61219479510254</v>
      </c>
      <c r="Z47" s="37">
        <f t="shared" si="48"/>
        <v>123.9205401031717</v>
      </c>
      <c r="AA47" s="37">
        <f t="shared" si="48"/>
        <v>119.30285602737921</v>
      </c>
      <c r="AB47" s="37">
        <f t="shared" si="48"/>
        <v>118.82935318386336</v>
      </c>
      <c r="AC47" s="37">
        <f t="shared" si="48"/>
        <v>123.9439026631142</v>
      </c>
      <c r="AD47" s="37">
        <f t="shared" si="48"/>
        <v>157.46563178415596</v>
      </c>
      <c r="AE47" s="37">
        <f t="shared" si="48"/>
        <v>267.12284621386226</v>
      </c>
      <c r="AF47" s="37">
        <f t="shared" si="48"/>
        <v>462.61656415799814</v>
      </c>
      <c r="AG47" s="37">
        <f t="shared" si="48"/>
        <v>702.66400555170924</v>
      </c>
      <c r="AH47" s="37">
        <f t="shared" ref="AH47:BM47" si="49">SUM(AH48:AH51)</f>
        <v>996.43263807222866</v>
      </c>
      <c r="AI47" s="37">
        <f t="shared" si="49"/>
        <v>1367.1583634495325</v>
      </c>
      <c r="AJ47" s="37">
        <f t="shared" si="49"/>
        <v>1718.5279480299992</v>
      </c>
      <c r="AK47" s="37">
        <f t="shared" si="49"/>
        <v>2013.9857697974837</v>
      </c>
      <c r="AL47" s="37">
        <f t="shared" si="49"/>
        <v>2357.2575864514633</v>
      </c>
      <c r="AM47" s="37">
        <f t="shared" si="49"/>
        <v>2664.1775687067816</v>
      </c>
      <c r="AN47" s="37">
        <f t="shared" si="49"/>
        <v>2895.2870168259178</v>
      </c>
      <c r="AO47" s="37">
        <f t="shared" si="49"/>
        <v>3150.5059521387498</v>
      </c>
      <c r="AP47" s="37">
        <f t="shared" si="49"/>
        <v>3376.5437730981703</v>
      </c>
      <c r="AQ47" s="37">
        <f t="shared" si="49"/>
        <v>3584.8722048523023</v>
      </c>
      <c r="AR47" s="37">
        <f t="shared" si="49"/>
        <v>3779.6783987116296</v>
      </c>
      <c r="AS47" s="37">
        <f t="shared" si="49"/>
        <v>3941.3971416609534</v>
      </c>
      <c r="AT47" s="37">
        <f t="shared" si="49"/>
        <v>4046.5927862680846</v>
      </c>
      <c r="AU47" s="37">
        <f t="shared" si="49"/>
        <v>4130.210671544216</v>
      </c>
      <c r="AV47" s="37">
        <f t="shared" si="49"/>
        <v>4110.0438010522157</v>
      </c>
      <c r="AW47" s="37">
        <f t="shared" si="49"/>
        <v>4149.0694914422775</v>
      </c>
      <c r="AX47" s="37">
        <f t="shared" si="49"/>
        <v>4251.5895372041559</v>
      </c>
      <c r="AY47" s="37">
        <f t="shared" si="49"/>
        <v>4261.7016257573296</v>
      </c>
      <c r="AZ47" s="37">
        <f t="shared" si="49"/>
        <v>4262.5009457744263</v>
      </c>
      <c r="BA47" s="37">
        <f t="shared" si="49"/>
        <v>4238.2327239162714</v>
      </c>
      <c r="BB47" s="37">
        <f t="shared" si="49"/>
        <v>4208.8562057614963</v>
      </c>
      <c r="BC47" s="37">
        <f t="shared" si="49"/>
        <v>4191.3734220708329</v>
      </c>
      <c r="BD47" s="37">
        <f t="shared" si="49"/>
        <v>4157.1767746425985</v>
      </c>
      <c r="BE47" s="37">
        <f t="shared" si="49"/>
        <v>4115.1358429228712</v>
      </c>
      <c r="BF47" s="37">
        <f t="shared" si="49"/>
        <v>4029.8765222876386</v>
      </c>
      <c r="BG47" s="37">
        <f t="shared" si="49"/>
        <v>3922.5918359970574</v>
      </c>
      <c r="BH47" s="37">
        <f t="shared" si="49"/>
        <v>3772.7102286240647</v>
      </c>
      <c r="BI47" s="37">
        <f t="shared" si="49"/>
        <v>3636.3460724890065</v>
      </c>
      <c r="BJ47" s="37">
        <f t="shared" si="49"/>
        <v>3400.7252259213587</v>
      </c>
      <c r="BK47" s="37">
        <f t="shared" si="49"/>
        <v>3181.9019405509862</v>
      </c>
      <c r="BL47" s="37">
        <f t="shared" si="49"/>
        <v>2926.6136411128168</v>
      </c>
      <c r="BM47" s="37">
        <f t="shared" si="49"/>
        <v>2654.9606764666883</v>
      </c>
      <c r="BN47" s="37">
        <f t="shared" ref="BN47:CS47" si="50">SUM(BN48:BN51)</f>
        <v>2259.0510397770713</v>
      </c>
      <c r="BO47" s="37">
        <f t="shared" si="50"/>
        <v>1910.1750169163313</v>
      </c>
      <c r="BP47" s="37">
        <f t="shared" si="50"/>
        <v>1565.8260132842283</v>
      </c>
      <c r="BQ47" s="37">
        <f t="shared" si="50"/>
        <v>1248.4778447214449</v>
      </c>
      <c r="BR47" s="37">
        <f t="shared" si="50"/>
        <v>920.19756130678479</v>
      </c>
      <c r="BS47" s="37">
        <f t="shared" si="50"/>
        <v>627.00536492404592</v>
      </c>
      <c r="BT47" s="37">
        <f t="shared" si="50"/>
        <v>303.03213589239692</v>
      </c>
      <c r="BU47" s="37">
        <f t="shared" si="50"/>
        <v>156.68354737715933</v>
      </c>
      <c r="BV47" s="37">
        <f t="shared" si="50"/>
        <v>97.167334008173782</v>
      </c>
      <c r="BW47" s="37">
        <f t="shared" si="50"/>
        <v>85.729513893094378</v>
      </c>
      <c r="BX47" s="37">
        <f t="shared" si="50"/>
        <v>83.927014511529208</v>
      </c>
      <c r="BY47" s="37">
        <f t="shared" si="50"/>
        <v>77.420159999999996</v>
      </c>
      <c r="BZ47" s="37">
        <f t="shared" si="50"/>
        <v>64.543999999999997</v>
      </c>
      <c r="CA47" s="37">
        <f t="shared" si="50"/>
        <v>64.521039999999999</v>
      </c>
      <c r="CB47" s="37">
        <f t="shared" si="50"/>
        <v>81.964159999999993</v>
      </c>
      <c r="CC47" s="37">
        <f t="shared" si="50"/>
        <v>90.459360000000004</v>
      </c>
      <c r="CD47" s="37">
        <f t="shared" si="50"/>
        <v>92.965920000000011</v>
      </c>
      <c r="CE47" s="37">
        <f t="shared" si="50"/>
        <v>95.43592000000001</v>
      </c>
      <c r="CF47" s="37">
        <f t="shared" si="50"/>
        <v>97.595680000000002</v>
      </c>
      <c r="CG47" s="37">
        <f t="shared" si="50"/>
        <v>99.09648</v>
      </c>
      <c r="CH47" s="37">
        <f t="shared" si="50"/>
        <v>97.76151999999999</v>
      </c>
      <c r="CI47" s="37">
        <f t="shared" si="50"/>
        <v>94.650559999999999</v>
      </c>
      <c r="CJ47" s="37">
        <f t="shared" si="50"/>
        <v>100.11592</v>
      </c>
      <c r="CK47" s="37">
        <f t="shared" si="50"/>
        <v>102.0444</v>
      </c>
      <c r="CL47" s="37">
        <f t="shared" si="50"/>
        <v>102.52879999999999</v>
      </c>
      <c r="CM47" s="37">
        <f t="shared" si="50"/>
        <v>109.35120000000001</v>
      </c>
      <c r="CN47" s="37">
        <f t="shared" si="50"/>
        <v>111.52431999999999</v>
      </c>
      <c r="CO47" s="37">
        <f t="shared" si="50"/>
        <v>120.4076</v>
      </c>
      <c r="CP47" s="37">
        <f t="shared" si="50"/>
        <v>125.38263999999999</v>
      </c>
      <c r="CQ47" s="37">
        <f t="shared" si="50"/>
        <v>131.08519999999999</v>
      </c>
      <c r="CR47" s="37">
        <f t="shared" si="50"/>
        <v>129.51848000000001</v>
      </c>
      <c r="CS47" s="75">
        <f t="shared" si="50"/>
        <v>124.83712</v>
      </c>
      <c r="CT47" s="28">
        <f t="shared" si="18"/>
        <v>125495.6432795305</v>
      </c>
      <c r="CU47" s="117"/>
    </row>
    <row r="48" spans="1:99">
      <c r="A48" s="23" t="s">
        <v>65</v>
      </c>
      <c r="B48" s="31">
        <f>B21</f>
        <v>0</v>
      </c>
      <c r="C48" s="31">
        <f t="shared" ref="C48:BN49" si="51">C21</f>
        <v>0</v>
      </c>
      <c r="D48" s="31">
        <f t="shared" si="51"/>
        <v>0</v>
      </c>
      <c r="E48" s="31">
        <f t="shared" si="51"/>
        <v>0</v>
      </c>
      <c r="F48" s="31">
        <f t="shared" si="51"/>
        <v>0</v>
      </c>
      <c r="G48" s="31">
        <f t="shared" si="51"/>
        <v>0</v>
      </c>
      <c r="H48" s="31">
        <f t="shared" si="51"/>
        <v>0</v>
      </c>
      <c r="I48" s="31">
        <f t="shared" si="51"/>
        <v>0</v>
      </c>
      <c r="J48" s="31">
        <f t="shared" si="51"/>
        <v>0</v>
      </c>
      <c r="K48" s="31">
        <f t="shared" si="51"/>
        <v>0</v>
      </c>
      <c r="L48" s="31">
        <f t="shared" si="51"/>
        <v>0</v>
      </c>
      <c r="M48" s="31">
        <f t="shared" si="51"/>
        <v>0</v>
      </c>
      <c r="N48" s="31">
        <f t="shared" si="51"/>
        <v>0</v>
      </c>
      <c r="O48" s="31">
        <f t="shared" si="51"/>
        <v>0</v>
      </c>
      <c r="P48" s="31">
        <f t="shared" si="51"/>
        <v>0</v>
      </c>
      <c r="Q48" s="31">
        <f t="shared" si="51"/>
        <v>0</v>
      </c>
      <c r="R48" s="31">
        <f t="shared" si="51"/>
        <v>0</v>
      </c>
      <c r="S48" s="31">
        <f t="shared" si="51"/>
        <v>0</v>
      </c>
      <c r="T48" s="31">
        <f t="shared" si="51"/>
        <v>0</v>
      </c>
      <c r="U48" s="31">
        <f t="shared" si="51"/>
        <v>0</v>
      </c>
      <c r="V48" s="31">
        <f t="shared" si="51"/>
        <v>0</v>
      </c>
      <c r="W48" s="31">
        <f t="shared" si="51"/>
        <v>0</v>
      </c>
      <c r="X48" s="31">
        <f t="shared" si="51"/>
        <v>0.14000000000000001</v>
      </c>
      <c r="Y48" s="31">
        <f t="shared" si="51"/>
        <v>0.56000000000000005</v>
      </c>
      <c r="Z48" s="31">
        <f t="shared" si="51"/>
        <v>2.8699999999999997</v>
      </c>
      <c r="AA48" s="31">
        <f t="shared" si="51"/>
        <v>0.66999999999999993</v>
      </c>
      <c r="AB48" s="31">
        <f t="shared" si="51"/>
        <v>1.67</v>
      </c>
      <c r="AC48" s="31">
        <f t="shared" si="51"/>
        <v>4.54</v>
      </c>
      <c r="AD48" s="31">
        <f t="shared" si="51"/>
        <v>18.399999999999999</v>
      </c>
      <c r="AE48" s="31">
        <f t="shared" si="51"/>
        <v>35.58</v>
      </c>
      <c r="AF48" s="31">
        <f t="shared" si="51"/>
        <v>64.83</v>
      </c>
      <c r="AG48" s="31">
        <f t="shared" si="51"/>
        <v>113.47</v>
      </c>
      <c r="AH48" s="31">
        <f t="shared" si="51"/>
        <v>188.59</v>
      </c>
      <c r="AI48" s="31">
        <f t="shared" si="51"/>
        <v>293.81</v>
      </c>
      <c r="AJ48" s="31">
        <f t="shared" si="51"/>
        <v>414.21</v>
      </c>
      <c r="AK48" s="31">
        <f t="shared" si="51"/>
        <v>530.17999999999995</v>
      </c>
      <c r="AL48" s="31">
        <f t="shared" si="51"/>
        <v>657.56000000000006</v>
      </c>
      <c r="AM48" s="31">
        <f t="shared" si="51"/>
        <v>783.54</v>
      </c>
      <c r="AN48" s="31">
        <f t="shared" si="51"/>
        <v>882.01</v>
      </c>
      <c r="AO48" s="31">
        <f t="shared" si="51"/>
        <v>1003.14</v>
      </c>
      <c r="AP48" s="31">
        <f t="shared" si="51"/>
        <v>1120.92</v>
      </c>
      <c r="AQ48" s="31">
        <f t="shared" si="51"/>
        <v>1250.31</v>
      </c>
      <c r="AR48" s="31">
        <f t="shared" si="51"/>
        <v>1367.5900000000001</v>
      </c>
      <c r="AS48" s="31">
        <f t="shared" si="51"/>
        <v>1479.6399999999999</v>
      </c>
      <c r="AT48" s="31">
        <f t="shared" si="51"/>
        <v>1529.53</v>
      </c>
      <c r="AU48" s="31">
        <f t="shared" si="51"/>
        <v>1575.51</v>
      </c>
      <c r="AV48" s="31">
        <f t="shared" si="51"/>
        <v>1508.8600000000001</v>
      </c>
      <c r="AW48" s="31">
        <f t="shared" si="51"/>
        <v>1524.55</v>
      </c>
      <c r="AX48" s="31">
        <f t="shared" si="51"/>
        <v>1609</v>
      </c>
      <c r="AY48" s="31">
        <f t="shared" si="51"/>
        <v>1618.2</v>
      </c>
      <c r="AZ48" s="31">
        <f t="shared" si="51"/>
        <v>1608.46</v>
      </c>
      <c r="BA48" s="31">
        <f t="shared" si="51"/>
        <v>1596.9</v>
      </c>
      <c r="BB48" s="31">
        <f t="shared" si="51"/>
        <v>1578.96</v>
      </c>
      <c r="BC48" s="31">
        <f t="shared" si="51"/>
        <v>1573.6699999999998</v>
      </c>
      <c r="BD48" s="31">
        <f t="shared" si="51"/>
        <v>1570.72</v>
      </c>
      <c r="BE48" s="31">
        <f t="shared" si="51"/>
        <v>1559.1599999999999</v>
      </c>
      <c r="BF48" s="31">
        <f t="shared" si="51"/>
        <v>1523.8600000000001</v>
      </c>
      <c r="BG48" s="31">
        <f t="shared" si="51"/>
        <v>1491.57</v>
      </c>
      <c r="BH48" s="31">
        <f t="shared" si="51"/>
        <v>1403.9499999999998</v>
      </c>
      <c r="BI48" s="31">
        <f t="shared" si="51"/>
        <v>1348.37</v>
      </c>
      <c r="BJ48" s="31">
        <f t="shared" si="51"/>
        <v>1199.74</v>
      </c>
      <c r="BK48" s="31">
        <f t="shared" si="51"/>
        <v>1118.3899999999999</v>
      </c>
      <c r="BL48" s="31">
        <f t="shared" si="51"/>
        <v>1009.16</v>
      </c>
      <c r="BM48" s="31">
        <f t="shared" si="51"/>
        <v>924.29</v>
      </c>
      <c r="BN48" s="31">
        <f t="shared" si="51"/>
        <v>719.61</v>
      </c>
      <c r="BO48" s="31">
        <f t="shared" ref="BO48:CS51" si="52">BO21</f>
        <v>609.6</v>
      </c>
      <c r="BP48" s="31">
        <f t="shared" si="52"/>
        <v>502.9</v>
      </c>
      <c r="BQ48" s="31">
        <f t="shared" si="52"/>
        <v>411.64</v>
      </c>
      <c r="BR48" s="31">
        <f t="shared" si="52"/>
        <v>301.95999999999998</v>
      </c>
      <c r="BS48" s="31">
        <f t="shared" si="52"/>
        <v>192.17</v>
      </c>
      <c r="BT48" s="31">
        <f t="shared" si="52"/>
        <v>110.58</v>
      </c>
      <c r="BU48" s="31">
        <f t="shared" si="52"/>
        <v>51.54</v>
      </c>
      <c r="BV48" s="31">
        <f t="shared" si="52"/>
        <v>20.119999999999997</v>
      </c>
      <c r="BW48" s="31">
        <f t="shared" si="52"/>
        <v>4.82</v>
      </c>
      <c r="BX48" s="31">
        <f t="shared" si="52"/>
        <v>0</v>
      </c>
      <c r="BY48" s="31">
        <f t="shared" si="52"/>
        <v>0</v>
      </c>
      <c r="BZ48" s="31">
        <f t="shared" si="52"/>
        <v>0</v>
      </c>
      <c r="CA48" s="31">
        <f t="shared" si="52"/>
        <v>0</v>
      </c>
      <c r="CB48" s="31">
        <f t="shared" si="52"/>
        <v>0</v>
      </c>
      <c r="CC48" s="31">
        <f t="shared" si="52"/>
        <v>0</v>
      </c>
      <c r="CD48" s="31">
        <f t="shared" si="52"/>
        <v>0</v>
      </c>
      <c r="CE48" s="31">
        <f t="shared" si="52"/>
        <v>0</v>
      </c>
      <c r="CF48" s="31">
        <f t="shared" si="52"/>
        <v>0</v>
      </c>
      <c r="CG48" s="31">
        <f t="shared" si="52"/>
        <v>0</v>
      </c>
      <c r="CH48" s="31">
        <f t="shared" si="52"/>
        <v>0</v>
      </c>
      <c r="CI48" s="31">
        <f t="shared" si="52"/>
        <v>0</v>
      </c>
      <c r="CJ48" s="31">
        <f t="shared" si="52"/>
        <v>0</v>
      </c>
      <c r="CK48" s="31">
        <f t="shared" si="52"/>
        <v>0</v>
      </c>
      <c r="CL48" s="31">
        <f t="shared" si="52"/>
        <v>0</v>
      </c>
      <c r="CM48" s="31">
        <f t="shared" si="52"/>
        <v>0</v>
      </c>
      <c r="CN48" s="31">
        <f t="shared" si="52"/>
        <v>0</v>
      </c>
      <c r="CO48" s="31">
        <f t="shared" si="52"/>
        <v>0</v>
      </c>
      <c r="CP48" s="31">
        <f t="shared" si="52"/>
        <v>0</v>
      </c>
      <c r="CQ48" s="31">
        <f t="shared" si="52"/>
        <v>0</v>
      </c>
      <c r="CR48" s="31">
        <f t="shared" si="52"/>
        <v>0</v>
      </c>
      <c r="CS48" s="31">
        <f t="shared" si="52"/>
        <v>0</v>
      </c>
      <c r="CT48" s="24">
        <f t="shared" ref="CT48:CT51" si="53">SUM(B48:CS48)</f>
        <v>42012.020000000004</v>
      </c>
      <c r="CU48" s="119"/>
    </row>
    <row r="49" spans="1:102">
      <c r="A49" s="24" t="s">
        <v>66</v>
      </c>
      <c r="B49" s="31">
        <f t="shared" ref="B49:Q51" si="54">B22</f>
        <v>0</v>
      </c>
      <c r="C49" s="31">
        <f t="shared" si="54"/>
        <v>0</v>
      </c>
      <c r="D49" s="31">
        <f t="shared" si="54"/>
        <v>0</v>
      </c>
      <c r="E49" s="31">
        <f t="shared" si="54"/>
        <v>0</v>
      </c>
      <c r="F49" s="31">
        <f t="shared" si="54"/>
        <v>0</v>
      </c>
      <c r="G49" s="31">
        <f t="shared" si="54"/>
        <v>0</v>
      </c>
      <c r="H49" s="31">
        <f t="shared" si="54"/>
        <v>0</v>
      </c>
      <c r="I49" s="31">
        <f t="shared" si="54"/>
        <v>0</v>
      </c>
      <c r="J49" s="31">
        <f t="shared" si="54"/>
        <v>0</v>
      </c>
      <c r="K49" s="31">
        <f t="shared" si="54"/>
        <v>0</v>
      </c>
      <c r="L49" s="31">
        <f t="shared" si="54"/>
        <v>0</v>
      </c>
      <c r="M49" s="31">
        <f t="shared" si="54"/>
        <v>0</v>
      </c>
      <c r="N49" s="31">
        <f t="shared" si="54"/>
        <v>0</v>
      </c>
      <c r="O49" s="31">
        <f t="shared" si="54"/>
        <v>0</v>
      </c>
      <c r="P49" s="31">
        <f t="shared" si="54"/>
        <v>0</v>
      </c>
      <c r="Q49" s="31">
        <f t="shared" si="54"/>
        <v>0</v>
      </c>
      <c r="R49" s="31">
        <f t="shared" si="51"/>
        <v>0</v>
      </c>
      <c r="S49" s="31">
        <f t="shared" si="51"/>
        <v>0</v>
      </c>
      <c r="T49" s="31">
        <f t="shared" si="51"/>
        <v>0</v>
      </c>
      <c r="U49" s="31">
        <f t="shared" si="51"/>
        <v>0</v>
      </c>
      <c r="V49" s="31">
        <f t="shared" si="51"/>
        <v>0</v>
      </c>
      <c r="W49" s="31">
        <f t="shared" si="51"/>
        <v>0</v>
      </c>
      <c r="X49" s="31">
        <f t="shared" si="51"/>
        <v>1.6563448363116753</v>
      </c>
      <c r="Y49" s="31">
        <f t="shared" si="51"/>
        <v>6.3369147951025333</v>
      </c>
      <c r="Z49" s="31">
        <f t="shared" si="51"/>
        <v>6.3462201031717012</v>
      </c>
      <c r="AA49" s="31">
        <f t="shared" si="51"/>
        <v>6.3741360273792003</v>
      </c>
      <c r="AB49" s="31">
        <f t="shared" si="51"/>
        <v>6.4392731838633672</v>
      </c>
      <c r="AC49" s="31">
        <f t="shared" si="51"/>
        <v>6.8766226631142029</v>
      </c>
      <c r="AD49" s="31">
        <f t="shared" si="51"/>
        <v>23.160911784155957</v>
      </c>
      <c r="AE49" s="31">
        <f t="shared" si="51"/>
        <v>111.64508621386227</v>
      </c>
      <c r="AF49" s="31">
        <f t="shared" si="51"/>
        <v>277.40984415799812</v>
      </c>
      <c r="AG49" s="31">
        <f t="shared" si="51"/>
        <v>471.36968555170915</v>
      </c>
      <c r="AH49" s="31">
        <f t="shared" si="51"/>
        <v>693.15239807222861</v>
      </c>
      <c r="AI49" s="31">
        <f t="shared" si="51"/>
        <v>960.78236344953257</v>
      </c>
      <c r="AJ49" s="31">
        <f t="shared" si="51"/>
        <v>1199.240188029999</v>
      </c>
      <c r="AK49" s="31">
        <f t="shared" si="51"/>
        <v>1389.133609797484</v>
      </c>
      <c r="AL49" s="31">
        <f t="shared" si="51"/>
        <v>1606.1242264514633</v>
      </c>
      <c r="AM49" s="31">
        <f t="shared" si="51"/>
        <v>1790.1787687067815</v>
      </c>
      <c r="AN49" s="31">
        <f t="shared" si="51"/>
        <v>1926.1175768259179</v>
      </c>
      <c r="AO49" s="31">
        <f t="shared" si="51"/>
        <v>2062.6702721387501</v>
      </c>
      <c r="AP49" s="31">
        <f t="shared" si="51"/>
        <v>2174.62097309817</v>
      </c>
      <c r="AQ49" s="31">
        <f t="shared" si="51"/>
        <v>2268.201564852302</v>
      </c>
      <c r="AR49" s="31">
        <f t="shared" si="51"/>
        <v>2347.9975987116295</v>
      </c>
      <c r="AS49" s="31">
        <f t="shared" si="51"/>
        <v>2399.5548216609536</v>
      </c>
      <c r="AT49" s="31">
        <f t="shared" si="51"/>
        <v>2454.9255862680848</v>
      </c>
      <c r="AU49" s="31">
        <f t="shared" si="51"/>
        <v>2493.5446715442158</v>
      </c>
      <c r="AV49" s="31">
        <f t="shared" si="51"/>
        <v>2539.0932410522155</v>
      </c>
      <c r="AW49" s="31">
        <f t="shared" si="51"/>
        <v>2563.6673314422774</v>
      </c>
      <c r="AX49" s="31">
        <f t="shared" si="51"/>
        <v>2585.6742572041571</v>
      </c>
      <c r="AY49" s="31">
        <f t="shared" si="51"/>
        <v>2587.2833857573301</v>
      </c>
      <c r="AZ49" s="31">
        <f t="shared" si="51"/>
        <v>2597.421825774426</v>
      </c>
      <c r="BA49" s="31">
        <f t="shared" si="51"/>
        <v>2583.6093639162714</v>
      </c>
      <c r="BB49" s="31">
        <f t="shared" si="51"/>
        <v>2567.992445761497</v>
      </c>
      <c r="BC49" s="31">
        <f t="shared" si="51"/>
        <v>2555.5751820708333</v>
      </c>
      <c r="BD49" s="31">
        <f t="shared" si="51"/>
        <v>2524.6854946425988</v>
      </c>
      <c r="BE49" s="31">
        <f t="shared" si="51"/>
        <v>2495.032882922872</v>
      </c>
      <c r="BF49" s="31">
        <f t="shared" si="51"/>
        <v>2444.7592422876387</v>
      </c>
      <c r="BG49" s="31">
        <f t="shared" si="51"/>
        <v>2370.3672759970573</v>
      </c>
      <c r="BH49" s="31">
        <f t="shared" si="51"/>
        <v>2306.9508686240652</v>
      </c>
      <c r="BI49" s="31">
        <f t="shared" si="51"/>
        <v>2226.8571924890066</v>
      </c>
      <c r="BJ49" s="31">
        <f t="shared" si="51"/>
        <v>2140.4944259213585</v>
      </c>
      <c r="BK49" s="31">
        <f t="shared" si="51"/>
        <v>2002.4628205509864</v>
      </c>
      <c r="BL49" s="31">
        <f t="shared" si="51"/>
        <v>1856.8692411128168</v>
      </c>
      <c r="BM49" s="31">
        <f t="shared" si="51"/>
        <v>1669.5592364666882</v>
      </c>
      <c r="BN49" s="31">
        <f t="shared" si="51"/>
        <v>1478.2217597770709</v>
      </c>
      <c r="BO49" s="31">
        <f t="shared" si="52"/>
        <v>1239.8102969163313</v>
      </c>
      <c r="BP49" s="31">
        <f t="shared" si="52"/>
        <v>1000.9709732842283</v>
      </c>
      <c r="BQ49" s="31">
        <f t="shared" si="52"/>
        <v>776.03712472144491</v>
      </c>
      <c r="BR49" s="31">
        <f t="shared" si="52"/>
        <v>557.33516130678481</v>
      </c>
      <c r="BS49" s="31">
        <f t="shared" si="52"/>
        <v>373.88520492404592</v>
      </c>
      <c r="BT49" s="31">
        <f t="shared" si="52"/>
        <v>132.05085589239692</v>
      </c>
      <c r="BU49" s="31">
        <f t="shared" si="52"/>
        <v>44.125467377159332</v>
      </c>
      <c r="BV49" s="31">
        <f t="shared" si="52"/>
        <v>15.728534008173785</v>
      </c>
      <c r="BW49" s="31">
        <f t="shared" si="52"/>
        <v>12.770713893094385</v>
      </c>
      <c r="BX49" s="31">
        <f t="shared" si="52"/>
        <v>6.9324545115292038</v>
      </c>
      <c r="BY49" s="31">
        <f t="shared" si="52"/>
        <v>0</v>
      </c>
      <c r="BZ49" s="31">
        <f t="shared" si="52"/>
        <v>0</v>
      </c>
      <c r="CA49" s="31">
        <f t="shared" si="52"/>
        <v>0</v>
      </c>
      <c r="CB49" s="31">
        <f t="shared" si="52"/>
        <v>0</v>
      </c>
      <c r="CC49" s="31">
        <f t="shared" si="52"/>
        <v>0</v>
      </c>
      <c r="CD49" s="31">
        <f t="shared" si="52"/>
        <v>0</v>
      </c>
      <c r="CE49" s="31">
        <f t="shared" si="52"/>
        <v>0</v>
      </c>
      <c r="CF49" s="31">
        <f t="shared" si="52"/>
        <v>0</v>
      </c>
      <c r="CG49" s="31">
        <f t="shared" si="52"/>
        <v>0</v>
      </c>
      <c r="CH49" s="31">
        <f t="shared" si="52"/>
        <v>0</v>
      </c>
      <c r="CI49" s="31">
        <f t="shared" si="52"/>
        <v>0</v>
      </c>
      <c r="CJ49" s="31">
        <f t="shared" si="52"/>
        <v>0</v>
      </c>
      <c r="CK49" s="31">
        <f t="shared" si="52"/>
        <v>0</v>
      </c>
      <c r="CL49" s="31">
        <f t="shared" si="52"/>
        <v>0</v>
      </c>
      <c r="CM49" s="31">
        <f t="shared" si="52"/>
        <v>0</v>
      </c>
      <c r="CN49" s="31">
        <f t="shared" si="52"/>
        <v>0</v>
      </c>
      <c r="CO49" s="31">
        <f t="shared" si="52"/>
        <v>0</v>
      </c>
      <c r="CP49" s="31">
        <f t="shared" si="52"/>
        <v>0</v>
      </c>
      <c r="CQ49" s="31">
        <f t="shared" si="52"/>
        <v>0</v>
      </c>
      <c r="CR49" s="31">
        <f t="shared" si="52"/>
        <v>0</v>
      </c>
      <c r="CS49" s="31">
        <f t="shared" si="52"/>
        <v>0</v>
      </c>
      <c r="CT49" s="24">
        <f t="shared" si="53"/>
        <v>74940.083919530516</v>
      </c>
      <c r="CU49" s="119"/>
    </row>
    <row r="50" spans="1:102">
      <c r="A50" s="24" t="s">
        <v>24</v>
      </c>
      <c r="B50" s="132">
        <v>37.85</v>
      </c>
      <c r="C50" s="132">
        <v>37.49</v>
      </c>
      <c r="D50" s="132">
        <v>38.99</v>
      </c>
      <c r="E50" s="132">
        <v>39.6</v>
      </c>
      <c r="F50" s="132">
        <v>42.27</v>
      </c>
      <c r="G50" s="132">
        <v>45.4</v>
      </c>
      <c r="H50" s="132">
        <v>46.12</v>
      </c>
      <c r="I50" s="132">
        <v>44.25</v>
      </c>
      <c r="J50" s="132">
        <v>44.37</v>
      </c>
      <c r="K50" s="132">
        <v>45.54</v>
      </c>
      <c r="L50" s="132">
        <v>46.45</v>
      </c>
      <c r="M50" s="132">
        <v>45.7</v>
      </c>
      <c r="N50" s="132">
        <v>47.18</v>
      </c>
      <c r="O50" s="132">
        <v>46.1</v>
      </c>
      <c r="P50" s="132">
        <v>43.53</v>
      </c>
      <c r="Q50" s="132">
        <v>44.81</v>
      </c>
      <c r="R50" s="132">
        <v>50.53</v>
      </c>
      <c r="S50" s="132">
        <v>56.56</v>
      </c>
      <c r="T50" s="132">
        <v>56.91</v>
      </c>
      <c r="U50" s="132">
        <v>57.9</v>
      </c>
      <c r="V50" s="132">
        <v>59.05</v>
      </c>
      <c r="W50" s="132">
        <v>60.27</v>
      </c>
      <c r="X50" s="132">
        <v>60.92</v>
      </c>
      <c r="Y50" s="132">
        <v>58.54</v>
      </c>
      <c r="Z50" s="132">
        <v>55.51</v>
      </c>
      <c r="AA50" s="132">
        <v>53.81</v>
      </c>
      <c r="AB50" s="132">
        <v>51.89</v>
      </c>
      <c r="AC50" s="132">
        <v>52.55</v>
      </c>
      <c r="AD50" s="132">
        <v>56.26</v>
      </c>
      <c r="AE50" s="132">
        <v>59.74</v>
      </c>
      <c r="AF50" s="132">
        <v>60.18</v>
      </c>
      <c r="AG50" s="132">
        <v>57.72</v>
      </c>
      <c r="AH50" s="132">
        <v>55.16</v>
      </c>
      <c r="AI50" s="132">
        <v>52.72</v>
      </c>
      <c r="AJ50" s="132">
        <v>44.4</v>
      </c>
      <c r="AK50" s="132">
        <v>33.56</v>
      </c>
      <c r="AL50" s="132">
        <v>32.19</v>
      </c>
      <c r="AM50" s="132">
        <v>29.1</v>
      </c>
      <c r="AN50" s="132">
        <v>28.14</v>
      </c>
      <c r="AO50" s="132">
        <v>25.2</v>
      </c>
      <c r="AP50" s="132">
        <v>21.05</v>
      </c>
      <c r="AQ50" s="132">
        <v>5.38</v>
      </c>
      <c r="AR50" s="132">
        <v>2.94</v>
      </c>
      <c r="AS50" s="132">
        <v>2.02</v>
      </c>
      <c r="AT50" s="132">
        <v>1.17</v>
      </c>
      <c r="AU50" s="132">
        <v>0.79</v>
      </c>
      <c r="AV50" s="132">
        <v>0.25</v>
      </c>
      <c r="AW50" s="132">
        <v>0.19</v>
      </c>
      <c r="AX50" s="132">
        <v>0.32</v>
      </c>
      <c r="AY50" s="132">
        <v>0.19</v>
      </c>
      <c r="AZ50" s="132">
        <v>0.14000000000000001</v>
      </c>
      <c r="BA50" s="132">
        <v>0.08</v>
      </c>
      <c r="BB50" s="132">
        <v>0.23</v>
      </c>
      <c r="BC50" s="132">
        <v>0.12</v>
      </c>
      <c r="BD50" s="132">
        <v>0.16</v>
      </c>
      <c r="BE50" s="132">
        <v>0.22</v>
      </c>
      <c r="BF50" s="132">
        <v>0.18</v>
      </c>
      <c r="BG50" s="132">
        <v>0.35</v>
      </c>
      <c r="BH50" s="132">
        <v>0.6</v>
      </c>
      <c r="BI50" s="132">
        <v>0.1</v>
      </c>
      <c r="BJ50" s="132">
        <v>0.13</v>
      </c>
      <c r="BK50" s="132">
        <v>0.14000000000000001</v>
      </c>
      <c r="BL50" s="132">
        <v>0.13</v>
      </c>
      <c r="BM50" s="132">
        <v>0.09</v>
      </c>
      <c r="BN50" s="132">
        <v>0.11</v>
      </c>
      <c r="BO50" s="132">
        <v>0.02</v>
      </c>
      <c r="BP50" s="132">
        <v>0.02</v>
      </c>
      <c r="BQ50" s="132">
        <v>0.05</v>
      </c>
      <c r="BR50" s="132">
        <v>0.01</v>
      </c>
      <c r="BS50" s="132">
        <v>0</v>
      </c>
      <c r="BT50" s="132">
        <v>0</v>
      </c>
      <c r="BU50" s="132">
        <v>0</v>
      </c>
      <c r="BV50" s="132">
        <v>0.12</v>
      </c>
      <c r="BW50" s="132">
        <v>8.06</v>
      </c>
      <c r="BX50" s="132">
        <v>16.28</v>
      </c>
      <c r="BY50" s="132">
        <v>17.05</v>
      </c>
      <c r="BZ50" s="132">
        <v>3.53</v>
      </c>
      <c r="CA50" s="132">
        <v>3.36</v>
      </c>
      <c r="CB50" s="132">
        <v>20.47</v>
      </c>
      <c r="CC50" s="132">
        <v>29.77</v>
      </c>
      <c r="CD50" s="132">
        <v>33.03</v>
      </c>
      <c r="CE50" s="132">
        <v>35.61</v>
      </c>
      <c r="CF50" s="132">
        <v>37.89</v>
      </c>
      <c r="CG50" s="132">
        <v>39.51</v>
      </c>
      <c r="CH50" s="132">
        <v>37.82</v>
      </c>
      <c r="CI50" s="132">
        <v>36.5</v>
      </c>
      <c r="CJ50" s="132">
        <v>42.39</v>
      </c>
      <c r="CK50" s="132">
        <v>43.01</v>
      </c>
      <c r="CL50" s="132">
        <v>42.76</v>
      </c>
      <c r="CM50" s="132">
        <v>48.79</v>
      </c>
      <c r="CN50" s="132">
        <v>52.98</v>
      </c>
      <c r="CO50" s="132">
        <v>59.12</v>
      </c>
      <c r="CP50" s="132">
        <v>65.69</v>
      </c>
      <c r="CQ50" s="132">
        <v>69.989999999999995</v>
      </c>
      <c r="CR50" s="132">
        <v>69.09</v>
      </c>
      <c r="CS50" s="132">
        <v>64.739999999999995</v>
      </c>
      <c r="CT50" s="24">
        <f t="shared" si="53"/>
        <v>2819.2000000000003</v>
      </c>
      <c r="CU50" s="119"/>
    </row>
    <row r="51" spans="1:102">
      <c r="A51" s="24" t="s">
        <v>41</v>
      </c>
      <c r="B51" s="31">
        <f t="shared" si="54"/>
        <v>57.585039999999999</v>
      </c>
      <c r="C51" s="31">
        <f t="shared" ref="C51:BN51" si="55">C24</f>
        <v>57.238320000000002</v>
      </c>
      <c r="D51" s="31">
        <f t="shared" si="55"/>
        <v>58.21</v>
      </c>
      <c r="E51" s="31">
        <f t="shared" si="55"/>
        <v>57.838560000000001</v>
      </c>
      <c r="F51" s="31">
        <f t="shared" si="55"/>
        <v>58.666800000000002</v>
      </c>
      <c r="G51" s="31">
        <f t="shared" si="55"/>
        <v>58.140160000000002</v>
      </c>
      <c r="H51" s="31">
        <f t="shared" si="55"/>
        <v>56.157200000000003</v>
      </c>
      <c r="I51" s="31">
        <f t="shared" si="55"/>
        <v>54.58128</v>
      </c>
      <c r="J51" s="31">
        <f t="shared" si="55"/>
        <v>57.973439999999997</v>
      </c>
      <c r="K51" s="31">
        <f t="shared" si="55"/>
        <v>59.217199999999998</v>
      </c>
      <c r="L51" s="31">
        <f t="shared" si="55"/>
        <v>57.996479999999998</v>
      </c>
      <c r="M51" s="31">
        <f t="shared" si="55"/>
        <v>57.236319999999999</v>
      </c>
      <c r="N51" s="31">
        <f t="shared" si="55"/>
        <v>59.011920000000003</v>
      </c>
      <c r="O51" s="31">
        <f t="shared" si="55"/>
        <v>58.650880000000001</v>
      </c>
      <c r="P51" s="31">
        <f t="shared" si="55"/>
        <v>57.623280000000001</v>
      </c>
      <c r="Q51" s="31">
        <f t="shared" si="55"/>
        <v>58.457360000000001</v>
      </c>
      <c r="R51" s="31">
        <f t="shared" si="55"/>
        <v>58.22936</v>
      </c>
      <c r="S51" s="31">
        <f t="shared" si="55"/>
        <v>58.37688</v>
      </c>
      <c r="T51" s="31">
        <f t="shared" si="55"/>
        <v>59.581760000000003</v>
      </c>
      <c r="U51" s="31">
        <f t="shared" si="55"/>
        <v>58.995759999999997</v>
      </c>
      <c r="V51" s="31">
        <f t="shared" si="55"/>
        <v>57.764879999999998</v>
      </c>
      <c r="W51" s="31">
        <f t="shared" si="55"/>
        <v>56.355759999999997</v>
      </c>
      <c r="X51" s="31">
        <f t="shared" si="55"/>
        <v>58.173200000000001</v>
      </c>
      <c r="Y51" s="31">
        <f t="shared" si="55"/>
        <v>58.175280000000001</v>
      </c>
      <c r="Z51" s="31">
        <f t="shared" si="55"/>
        <v>59.194319999999998</v>
      </c>
      <c r="AA51" s="31">
        <f t="shared" si="55"/>
        <v>58.448720000000002</v>
      </c>
      <c r="AB51" s="31">
        <f t="shared" si="55"/>
        <v>58.830080000000002</v>
      </c>
      <c r="AC51" s="31">
        <f t="shared" si="55"/>
        <v>59.97728</v>
      </c>
      <c r="AD51" s="31">
        <f t="shared" si="55"/>
        <v>59.64472</v>
      </c>
      <c r="AE51" s="31">
        <f t="shared" si="55"/>
        <v>60.157760000000003</v>
      </c>
      <c r="AF51" s="31">
        <f t="shared" si="55"/>
        <v>60.196719999999999</v>
      </c>
      <c r="AG51" s="31">
        <f t="shared" si="55"/>
        <v>60.104320000000001</v>
      </c>
      <c r="AH51" s="31">
        <f t="shared" si="55"/>
        <v>59.530239999999999</v>
      </c>
      <c r="AI51" s="31">
        <f t="shared" si="55"/>
        <v>59.845999999999997</v>
      </c>
      <c r="AJ51" s="31">
        <f t="shared" si="55"/>
        <v>60.677759999999999</v>
      </c>
      <c r="AK51" s="31">
        <f t="shared" si="55"/>
        <v>61.112160000000003</v>
      </c>
      <c r="AL51" s="31">
        <f t="shared" si="55"/>
        <v>61.383360000000003</v>
      </c>
      <c r="AM51" s="31">
        <f t="shared" si="55"/>
        <v>61.358800000000002</v>
      </c>
      <c r="AN51" s="31">
        <f t="shared" si="55"/>
        <v>59.019440000000003</v>
      </c>
      <c r="AO51" s="31">
        <f t="shared" si="55"/>
        <v>59.49568</v>
      </c>
      <c r="AP51" s="31">
        <f t="shared" si="55"/>
        <v>59.952800000000003</v>
      </c>
      <c r="AQ51" s="31">
        <f t="shared" si="55"/>
        <v>60.980640000000001</v>
      </c>
      <c r="AR51" s="31">
        <f t="shared" si="55"/>
        <v>61.150799999999997</v>
      </c>
      <c r="AS51" s="31">
        <f t="shared" si="55"/>
        <v>60.182319999999997</v>
      </c>
      <c r="AT51" s="31">
        <f t="shared" si="55"/>
        <v>60.967199999999998</v>
      </c>
      <c r="AU51" s="31">
        <f t="shared" si="55"/>
        <v>60.366</v>
      </c>
      <c r="AV51" s="31">
        <f t="shared" si="55"/>
        <v>61.840560000000004</v>
      </c>
      <c r="AW51" s="31">
        <f t="shared" si="55"/>
        <v>60.66216</v>
      </c>
      <c r="AX51" s="31">
        <f t="shared" si="55"/>
        <v>56.595280000000002</v>
      </c>
      <c r="AY51" s="31">
        <f t="shared" si="55"/>
        <v>56.028239999999997</v>
      </c>
      <c r="AZ51" s="31">
        <f t="shared" si="55"/>
        <v>56.479120000000002</v>
      </c>
      <c r="BA51" s="31">
        <f t="shared" si="55"/>
        <v>57.643360000000001</v>
      </c>
      <c r="BB51" s="31">
        <f t="shared" si="55"/>
        <v>61.673760000000001</v>
      </c>
      <c r="BC51" s="31">
        <f t="shared" si="55"/>
        <v>62.008240000000001</v>
      </c>
      <c r="BD51" s="31">
        <f t="shared" si="55"/>
        <v>61.611280000000001</v>
      </c>
      <c r="BE51" s="31">
        <f t="shared" si="55"/>
        <v>60.72296</v>
      </c>
      <c r="BF51" s="31">
        <f t="shared" si="55"/>
        <v>61.077280000000002</v>
      </c>
      <c r="BG51" s="31">
        <f t="shared" si="55"/>
        <v>60.304560000000002</v>
      </c>
      <c r="BH51" s="31">
        <f t="shared" si="55"/>
        <v>61.209359999999997</v>
      </c>
      <c r="BI51" s="31">
        <f t="shared" si="55"/>
        <v>61.018880000000003</v>
      </c>
      <c r="BJ51" s="31">
        <f t="shared" si="55"/>
        <v>60.360799999999998</v>
      </c>
      <c r="BK51" s="31">
        <f t="shared" si="55"/>
        <v>60.909120000000001</v>
      </c>
      <c r="BL51" s="31">
        <f t="shared" si="55"/>
        <v>60.4544</v>
      </c>
      <c r="BM51" s="31">
        <f t="shared" si="55"/>
        <v>61.021439999999998</v>
      </c>
      <c r="BN51" s="31">
        <f t="shared" si="55"/>
        <v>61.109279999999998</v>
      </c>
      <c r="BO51" s="31">
        <f t="shared" si="52"/>
        <v>60.744720000000001</v>
      </c>
      <c r="BP51" s="31">
        <f t="shared" si="52"/>
        <v>61.935040000000001</v>
      </c>
      <c r="BQ51" s="31">
        <f t="shared" si="52"/>
        <v>60.750720000000001</v>
      </c>
      <c r="BR51" s="31">
        <f t="shared" si="52"/>
        <v>60.892400000000002</v>
      </c>
      <c r="BS51" s="31">
        <f t="shared" si="52"/>
        <v>60.950159999999997</v>
      </c>
      <c r="BT51" s="31">
        <f t="shared" si="52"/>
        <v>60.40128</v>
      </c>
      <c r="BU51" s="31">
        <f t="shared" si="52"/>
        <v>61.018079999999998</v>
      </c>
      <c r="BV51" s="31">
        <f t="shared" si="52"/>
        <v>61.198799999999999</v>
      </c>
      <c r="BW51" s="31">
        <f t="shared" si="52"/>
        <v>60.078800000000001</v>
      </c>
      <c r="BX51" s="31">
        <f t="shared" si="52"/>
        <v>60.714559999999999</v>
      </c>
      <c r="BY51" s="31">
        <f t="shared" si="52"/>
        <v>60.370159999999998</v>
      </c>
      <c r="BZ51" s="31">
        <f t="shared" si="52"/>
        <v>61.014000000000003</v>
      </c>
      <c r="CA51" s="31">
        <f t="shared" si="52"/>
        <v>61.16104</v>
      </c>
      <c r="CB51" s="31">
        <f t="shared" si="52"/>
        <v>61.494160000000001</v>
      </c>
      <c r="CC51" s="31">
        <f t="shared" si="52"/>
        <v>60.689360000000001</v>
      </c>
      <c r="CD51" s="31">
        <f t="shared" si="52"/>
        <v>59.935920000000003</v>
      </c>
      <c r="CE51" s="31">
        <f t="shared" si="52"/>
        <v>59.825920000000004</v>
      </c>
      <c r="CF51" s="31">
        <f t="shared" si="52"/>
        <v>59.705680000000001</v>
      </c>
      <c r="CG51" s="31">
        <f t="shared" si="52"/>
        <v>59.586480000000002</v>
      </c>
      <c r="CH51" s="31">
        <f t="shared" si="52"/>
        <v>59.941519999999997</v>
      </c>
      <c r="CI51" s="31">
        <f t="shared" si="52"/>
        <v>58.150559999999999</v>
      </c>
      <c r="CJ51" s="31">
        <f t="shared" si="52"/>
        <v>57.725920000000002</v>
      </c>
      <c r="CK51" s="31">
        <f t="shared" si="52"/>
        <v>59.034399999999998</v>
      </c>
      <c r="CL51" s="31">
        <f t="shared" si="52"/>
        <v>59.768799999999999</v>
      </c>
      <c r="CM51" s="31">
        <f t="shared" si="52"/>
        <v>60.561199999999999</v>
      </c>
      <c r="CN51" s="31">
        <f t="shared" si="52"/>
        <v>58.544319999999999</v>
      </c>
      <c r="CO51" s="31">
        <f t="shared" si="52"/>
        <v>61.287599999999998</v>
      </c>
      <c r="CP51" s="31">
        <f t="shared" si="52"/>
        <v>59.692639999999997</v>
      </c>
      <c r="CQ51" s="31">
        <f t="shared" si="52"/>
        <v>61.095199999999998</v>
      </c>
      <c r="CR51" s="31">
        <f t="shared" si="52"/>
        <v>60.42848</v>
      </c>
      <c r="CS51" s="31">
        <f t="shared" si="52"/>
        <v>60.097119999999997</v>
      </c>
      <c r="CT51" s="24">
        <f t="shared" si="53"/>
        <v>5724.3393600000018</v>
      </c>
      <c r="CU51" s="119"/>
    </row>
    <row r="52" spans="1:102" s="106" customFormat="1" ht="15.75" thickBot="1">
      <c r="A52" s="76" t="s">
        <v>49</v>
      </c>
      <c r="B52" s="272">
        <v>0</v>
      </c>
      <c r="C52" s="272">
        <v>0</v>
      </c>
      <c r="D52" s="272">
        <v>0</v>
      </c>
      <c r="E52" s="272">
        <v>0</v>
      </c>
      <c r="F52" s="272">
        <v>0</v>
      </c>
      <c r="G52" s="272">
        <v>0</v>
      </c>
      <c r="H52" s="272">
        <v>0</v>
      </c>
      <c r="I52" s="272">
        <v>0</v>
      </c>
      <c r="J52" s="272">
        <v>0</v>
      </c>
      <c r="K52" s="272">
        <v>0</v>
      </c>
      <c r="L52" s="272">
        <v>0</v>
      </c>
      <c r="M52" s="272">
        <v>0</v>
      </c>
      <c r="N52" s="272">
        <v>0</v>
      </c>
      <c r="O52" s="272">
        <v>0</v>
      </c>
      <c r="P52" s="272">
        <v>0</v>
      </c>
      <c r="Q52" s="272">
        <v>0</v>
      </c>
      <c r="R52" s="272">
        <v>0</v>
      </c>
      <c r="S52" s="272">
        <v>0</v>
      </c>
      <c r="T52" s="272">
        <v>0</v>
      </c>
      <c r="U52" s="272">
        <v>0</v>
      </c>
      <c r="V52" s="272">
        <v>0</v>
      </c>
      <c r="W52" s="272">
        <v>0</v>
      </c>
      <c r="X52" s="272">
        <v>0</v>
      </c>
      <c r="Y52" s="272">
        <v>0</v>
      </c>
      <c r="Z52" s="272">
        <v>0</v>
      </c>
      <c r="AA52" s="272">
        <v>0</v>
      </c>
      <c r="AB52" s="272">
        <v>0</v>
      </c>
      <c r="AC52" s="272">
        <v>0</v>
      </c>
      <c r="AD52" s="272">
        <v>0</v>
      </c>
      <c r="AE52" s="272">
        <v>0</v>
      </c>
      <c r="AF52" s="272">
        <v>0</v>
      </c>
      <c r="AG52" s="272">
        <v>0</v>
      </c>
      <c r="AH52" s="272">
        <v>0</v>
      </c>
      <c r="AI52" s="272">
        <v>0</v>
      </c>
      <c r="AJ52" s="272">
        <v>0</v>
      </c>
      <c r="AK52" s="272">
        <v>0</v>
      </c>
      <c r="AL52" s="272">
        <v>0</v>
      </c>
      <c r="AM52" s="272">
        <v>0</v>
      </c>
      <c r="AN52" s="272">
        <v>0</v>
      </c>
      <c r="AO52" s="272">
        <v>0</v>
      </c>
      <c r="AP52" s="272">
        <v>0</v>
      </c>
      <c r="AQ52" s="272">
        <v>0</v>
      </c>
      <c r="AR52" s="272">
        <v>450</v>
      </c>
      <c r="AS52" s="272">
        <v>300</v>
      </c>
      <c r="AT52" s="272">
        <v>0</v>
      </c>
      <c r="AU52" s="272">
        <v>100</v>
      </c>
      <c r="AV52" s="272">
        <v>0</v>
      </c>
      <c r="AW52" s="272">
        <v>0</v>
      </c>
      <c r="AX52" s="272">
        <v>0</v>
      </c>
      <c r="AY52" s="272">
        <v>0</v>
      </c>
      <c r="AZ52" s="272">
        <v>0</v>
      </c>
      <c r="BA52" s="272">
        <v>0</v>
      </c>
      <c r="BB52" s="272">
        <v>200</v>
      </c>
      <c r="BC52" s="272">
        <v>450</v>
      </c>
      <c r="BD52" s="272">
        <v>0</v>
      </c>
      <c r="BE52" s="272">
        <v>0</v>
      </c>
      <c r="BF52" s="272">
        <v>100</v>
      </c>
      <c r="BG52" s="272">
        <v>200</v>
      </c>
      <c r="BH52" s="272">
        <v>0</v>
      </c>
      <c r="BI52" s="272">
        <v>0</v>
      </c>
      <c r="BJ52" s="272">
        <v>0</v>
      </c>
      <c r="BK52" s="272">
        <v>0</v>
      </c>
      <c r="BL52" s="272">
        <v>450</v>
      </c>
      <c r="BM52" s="272">
        <v>450</v>
      </c>
      <c r="BN52" s="272">
        <v>534.77</v>
      </c>
      <c r="BO52" s="272">
        <v>556</v>
      </c>
      <c r="BP52" s="272">
        <v>0</v>
      </c>
      <c r="BQ52" s="272">
        <v>0</v>
      </c>
      <c r="BR52" s="272">
        <v>0</v>
      </c>
      <c r="BS52" s="272">
        <v>0</v>
      </c>
      <c r="BT52" s="272">
        <v>300</v>
      </c>
      <c r="BU52" s="272">
        <v>400</v>
      </c>
      <c r="BV52" s="272">
        <v>800</v>
      </c>
      <c r="BW52" s="272">
        <v>650</v>
      </c>
      <c r="BX52" s="272">
        <v>750</v>
      </c>
      <c r="BY52" s="272">
        <v>800</v>
      </c>
      <c r="BZ52" s="272">
        <v>1100</v>
      </c>
      <c r="CA52" s="272">
        <v>1150</v>
      </c>
      <c r="CB52" s="272">
        <v>1000</v>
      </c>
      <c r="CC52" s="272">
        <v>1100</v>
      </c>
      <c r="CD52" s="272">
        <v>1228.04</v>
      </c>
      <c r="CE52" s="272">
        <v>1278.01</v>
      </c>
      <c r="CF52" s="272">
        <v>1102.1100000000001</v>
      </c>
      <c r="CG52" s="272">
        <v>941.67</v>
      </c>
      <c r="CH52" s="272">
        <v>550</v>
      </c>
      <c r="CI52" s="272">
        <v>550</v>
      </c>
      <c r="CJ52" s="272">
        <v>375</v>
      </c>
      <c r="CK52" s="272">
        <v>175</v>
      </c>
      <c r="CL52" s="272">
        <v>500</v>
      </c>
      <c r="CM52" s="272">
        <v>300</v>
      </c>
      <c r="CN52" s="272">
        <v>0</v>
      </c>
      <c r="CO52" s="272">
        <v>0</v>
      </c>
      <c r="CP52" s="272">
        <v>0</v>
      </c>
      <c r="CQ52" s="272">
        <v>0</v>
      </c>
      <c r="CR52" s="272">
        <v>0</v>
      </c>
      <c r="CS52" s="272">
        <v>0</v>
      </c>
      <c r="CT52" s="174">
        <f>SUM(B52:CS52)</f>
        <v>18840.600000000002</v>
      </c>
      <c r="CU52" s="117"/>
      <c r="CV52" s="125"/>
      <c r="CX52" s="118"/>
    </row>
    <row r="53" spans="1:102" ht="15.75" thickBot="1">
      <c r="A53" s="79" t="s">
        <v>50</v>
      </c>
      <c r="B53" s="268">
        <f t="shared" ref="B53:AG53" si="56">SUM(B30,B40,B42,B47,-B52)</f>
        <v>7058.8100400000003</v>
      </c>
      <c r="C53" s="269">
        <f t="shared" si="56"/>
        <v>6737.6533200000003</v>
      </c>
      <c r="D53" s="269">
        <f t="shared" si="56"/>
        <v>6590.8649999999998</v>
      </c>
      <c r="E53" s="269">
        <f t="shared" si="56"/>
        <v>6531.1035599999996</v>
      </c>
      <c r="F53" s="269">
        <f t="shared" si="56"/>
        <v>6419.2317999999996</v>
      </c>
      <c r="G53" s="269">
        <f t="shared" si="56"/>
        <v>6277.8351599999987</v>
      </c>
      <c r="H53" s="269">
        <f t="shared" si="56"/>
        <v>6264.6621999999988</v>
      </c>
      <c r="I53" s="269">
        <f t="shared" si="56"/>
        <v>6261.2162799999996</v>
      </c>
      <c r="J53" s="269">
        <f t="shared" si="56"/>
        <v>6236.9984399999994</v>
      </c>
      <c r="K53" s="269">
        <f t="shared" si="56"/>
        <v>6239.4121999999998</v>
      </c>
      <c r="L53" s="269">
        <f t="shared" si="56"/>
        <v>6239.1014799999994</v>
      </c>
      <c r="M53" s="269">
        <f t="shared" si="56"/>
        <v>6237.5913199999995</v>
      </c>
      <c r="N53" s="269">
        <f t="shared" si="56"/>
        <v>6242.6369199999999</v>
      </c>
      <c r="O53" s="269">
        <f t="shared" si="56"/>
        <v>6241.2258799999991</v>
      </c>
      <c r="P53" s="269">
        <f t="shared" si="56"/>
        <v>6237.628279999999</v>
      </c>
      <c r="Q53" s="269">
        <f t="shared" si="56"/>
        <v>6239.7423599999993</v>
      </c>
      <c r="R53" s="269">
        <f t="shared" si="56"/>
        <v>6245.2343599999995</v>
      </c>
      <c r="S53" s="269">
        <f t="shared" si="56"/>
        <v>6251.4118799999997</v>
      </c>
      <c r="T53" s="269">
        <f t="shared" si="56"/>
        <v>6508.9667599999993</v>
      </c>
      <c r="U53" s="269">
        <f t="shared" si="56"/>
        <v>6509.3707599999998</v>
      </c>
      <c r="V53" s="269">
        <f t="shared" si="56"/>
        <v>6523.0098799999996</v>
      </c>
      <c r="W53" s="269">
        <f t="shared" si="56"/>
        <v>6703.3307599999998</v>
      </c>
      <c r="X53" s="269">
        <f t="shared" si="56"/>
        <v>7336.514544836311</v>
      </c>
      <c r="Y53" s="269">
        <f t="shared" si="56"/>
        <v>7771.7071947951026</v>
      </c>
      <c r="Z53" s="269">
        <f t="shared" si="56"/>
        <v>8024.3955401031708</v>
      </c>
      <c r="AA53" s="269">
        <f t="shared" si="56"/>
        <v>8119.8578560273781</v>
      </c>
      <c r="AB53" s="269">
        <f t="shared" si="56"/>
        <v>8151.1643531838636</v>
      </c>
      <c r="AC53" s="269">
        <f t="shared" si="56"/>
        <v>8190.2789026631144</v>
      </c>
      <c r="AD53" s="269">
        <f t="shared" si="56"/>
        <v>8404.4606317841572</v>
      </c>
      <c r="AE53" s="269">
        <f t="shared" si="56"/>
        <v>8563.3078462138619</v>
      </c>
      <c r="AF53" s="269">
        <f t="shared" si="56"/>
        <v>8788.8015641579968</v>
      </c>
      <c r="AG53" s="269">
        <f t="shared" si="56"/>
        <v>9045.8490055517086</v>
      </c>
      <c r="AH53" s="269">
        <f t="shared" ref="AH53:BM53" si="57">SUM(AH30,AH40,AH42,AH47,-AH52)</f>
        <v>9353.2576380722294</v>
      </c>
      <c r="AI53" s="269">
        <f t="shared" si="57"/>
        <v>9713.0033634495339</v>
      </c>
      <c r="AJ53" s="269">
        <f t="shared" si="57"/>
        <v>10064.372948030001</v>
      </c>
      <c r="AK53" s="269">
        <f t="shared" si="57"/>
        <v>10359.830769797485</v>
      </c>
      <c r="AL53" s="269">
        <f t="shared" si="57"/>
        <v>10780.442586451463</v>
      </c>
      <c r="AM53" s="269">
        <f t="shared" si="57"/>
        <v>11087.562568706782</v>
      </c>
      <c r="AN53" s="269">
        <f t="shared" si="57"/>
        <v>11434.652016825918</v>
      </c>
      <c r="AO53" s="269">
        <f t="shared" si="57"/>
        <v>11689.97095213875</v>
      </c>
      <c r="AP53" s="269">
        <f t="shared" si="57"/>
        <v>12307.788773098171</v>
      </c>
      <c r="AQ53" s="269">
        <f t="shared" si="57"/>
        <v>12486.287204852302</v>
      </c>
      <c r="AR53" s="269">
        <f t="shared" si="57"/>
        <v>12055.34339871163</v>
      </c>
      <c r="AS53" s="269">
        <f t="shared" si="57"/>
        <v>12077.402141660954</v>
      </c>
      <c r="AT53" s="269">
        <f t="shared" si="57"/>
        <v>12182.477786268084</v>
      </c>
      <c r="AU53" s="269">
        <f t="shared" si="57"/>
        <v>12122.325671544215</v>
      </c>
      <c r="AV53" s="269">
        <f t="shared" si="57"/>
        <v>12197.958801052217</v>
      </c>
      <c r="AW53" s="269">
        <f t="shared" si="57"/>
        <v>12235.644491442277</v>
      </c>
      <c r="AX53" s="269">
        <f t="shared" si="57"/>
        <v>12338.164537204157</v>
      </c>
      <c r="AY53" s="269">
        <f t="shared" si="57"/>
        <v>12348.276625757329</v>
      </c>
      <c r="AZ53" s="269">
        <f t="shared" si="57"/>
        <v>12285.075945774426</v>
      </c>
      <c r="BA53" s="269">
        <f t="shared" si="57"/>
        <v>12166.597723916271</v>
      </c>
      <c r="BB53" s="269">
        <f t="shared" si="57"/>
        <v>11545.001205761495</v>
      </c>
      <c r="BC53" s="269">
        <f t="shared" si="57"/>
        <v>10885.478422070832</v>
      </c>
      <c r="BD53" s="269">
        <f t="shared" si="57"/>
        <v>11148.461774642597</v>
      </c>
      <c r="BE53" s="269">
        <f t="shared" si="57"/>
        <v>11070.960842922872</v>
      </c>
      <c r="BF53" s="269">
        <f t="shared" si="57"/>
        <v>10958.101522287638</v>
      </c>
      <c r="BG53" s="269">
        <f t="shared" si="57"/>
        <v>10856.896835997057</v>
      </c>
      <c r="BH53" s="269">
        <f t="shared" si="57"/>
        <v>10951.645228624064</v>
      </c>
      <c r="BI53" s="269">
        <f t="shared" si="57"/>
        <v>10815.161072489005</v>
      </c>
      <c r="BJ53" s="269">
        <f t="shared" si="57"/>
        <v>10815.290225921359</v>
      </c>
      <c r="BK53" s="269">
        <f t="shared" si="57"/>
        <v>10750.436940550986</v>
      </c>
      <c r="BL53" s="269">
        <f t="shared" si="57"/>
        <v>10257.398641112817</v>
      </c>
      <c r="BM53" s="269">
        <f t="shared" si="57"/>
        <v>10159.195676466688</v>
      </c>
      <c r="BN53" s="269">
        <f t="shared" ref="BN53:CS53" si="58">SUM(BN30,BN40,BN42,BN47,-BN52)</f>
        <v>9754.7560397770703</v>
      </c>
      <c r="BO53" s="269">
        <f t="shared" si="58"/>
        <v>9485.9500169163312</v>
      </c>
      <c r="BP53" s="269">
        <f t="shared" si="58"/>
        <v>9787.371013284228</v>
      </c>
      <c r="BQ53" s="269">
        <f t="shared" si="58"/>
        <v>9498.0228447214449</v>
      </c>
      <c r="BR53" s="269">
        <f t="shared" si="58"/>
        <v>9256.9525613067854</v>
      </c>
      <c r="BS53" s="269">
        <f t="shared" si="58"/>
        <v>8972.3503649240465</v>
      </c>
      <c r="BT53" s="269">
        <f t="shared" si="58"/>
        <v>8348.3771358923987</v>
      </c>
      <c r="BU53" s="269">
        <f t="shared" si="58"/>
        <v>8102.0285473771601</v>
      </c>
      <c r="BV53" s="269">
        <f t="shared" si="58"/>
        <v>7596.7223340081746</v>
      </c>
      <c r="BW53" s="269">
        <f t="shared" si="58"/>
        <v>7663.3745138930954</v>
      </c>
      <c r="BX53" s="269">
        <f t="shared" si="58"/>
        <v>7597.2720145115309</v>
      </c>
      <c r="BY53" s="269">
        <f t="shared" si="58"/>
        <v>7598.3851599999998</v>
      </c>
      <c r="BZ53" s="269">
        <f t="shared" si="58"/>
        <v>7322.1190000000006</v>
      </c>
      <c r="CA53" s="269">
        <f t="shared" si="58"/>
        <v>7276.4560399999991</v>
      </c>
      <c r="CB53" s="269">
        <f t="shared" si="58"/>
        <v>7443.899159999999</v>
      </c>
      <c r="CC53" s="269">
        <f t="shared" si="58"/>
        <v>7352.3943600000002</v>
      </c>
      <c r="CD53" s="269">
        <f t="shared" si="58"/>
        <v>7111.0609200000008</v>
      </c>
      <c r="CE53" s="269">
        <f t="shared" si="58"/>
        <v>7063.7109199999995</v>
      </c>
      <c r="CF53" s="269">
        <f t="shared" si="58"/>
        <v>7223.4906800000008</v>
      </c>
      <c r="CG53" s="269">
        <f t="shared" si="58"/>
        <v>7322.3114799999985</v>
      </c>
      <c r="CH53" s="269">
        <f t="shared" si="58"/>
        <v>7571.8765199999998</v>
      </c>
      <c r="CI53" s="269">
        <f t="shared" si="58"/>
        <v>7384.7655599999998</v>
      </c>
      <c r="CJ53" s="269">
        <f t="shared" si="58"/>
        <v>7090.0909199999996</v>
      </c>
      <c r="CK53" s="269">
        <f t="shared" si="58"/>
        <v>6959.6893999999993</v>
      </c>
      <c r="CL53" s="269">
        <f t="shared" si="58"/>
        <v>6460.6837999999998</v>
      </c>
      <c r="CM53" s="269">
        <f t="shared" si="58"/>
        <v>6644.7662</v>
      </c>
      <c r="CN53" s="269">
        <f t="shared" si="58"/>
        <v>6962.2893199999999</v>
      </c>
      <c r="CO53" s="269">
        <f t="shared" si="58"/>
        <v>6981.1126000000004</v>
      </c>
      <c r="CP53" s="269">
        <f t="shared" si="58"/>
        <v>6846.2976399999998</v>
      </c>
      <c r="CQ53" s="269">
        <f t="shared" si="58"/>
        <v>6864.0002000000004</v>
      </c>
      <c r="CR53" s="269">
        <f t="shared" si="58"/>
        <v>6868.4334799999997</v>
      </c>
      <c r="CS53" s="270">
        <f t="shared" si="58"/>
        <v>6675.7521200000001</v>
      </c>
      <c r="CT53" s="83">
        <f>SUM(B53:CS53)</f>
        <v>829780.60327953077</v>
      </c>
      <c r="CU53" s="117"/>
    </row>
    <row r="54" spans="1:102" ht="15.75" thickBot="1">
      <c r="A54" s="43"/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41"/>
      <c r="AX54" s="41"/>
      <c r="AY54" s="41"/>
      <c r="AZ54" s="41"/>
      <c r="BA54" s="41"/>
      <c r="BB54" s="41"/>
      <c r="BC54" s="41"/>
      <c r="BD54" s="41"/>
      <c r="BE54" s="41"/>
      <c r="BF54" s="41"/>
      <c r="BG54" s="41"/>
      <c r="BH54" s="41"/>
      <c r="BI54" s="41"/>
      <c r="BJ54" s="41"/>
      <c r="BK54" s="41"/>
      <c r="BL54" s="41"/>
      <c r="BM54" s="41"/>
      <c r="BN54" s="41"/>
      <c r="BO54" s="41"/>
      <c r="BP54" s="41"/>
      <c r="BQ54" s="41"/>
      <c r="BR54" s="41"/>
      <c r="BS54" s="41"/>
      <c r="BT54" s="41"/>
      <c r="BU54" s="41"/>
      <c r="BV54" s="41"/>
      <c r="BW54" s="41"/>
      <c r="BX54" s="41"/>
      <c r="BY54" s="41"/>
      <c r="BZ54" s="41"/>
      <c r="CA54" s="41"/>
      <c r="CB54" s="41"/>
      <c r="CC54" s="41"/>
      <c r="CD54" s="41"/>
      <c r="CE54" s="41"/>
      <c r="CF54" s="41"/>
      <c r="CG54" s="41"/>
      <c r="CH54" s="41"/>
      <c r="CI54" s="41"/>
      <c r="CJ54" s="41"/>
      <c r="CK54" s="41"/>
      <c r="CL54" s="41"/>
      <c r="CM54" s="41"/>
      <c r="CN54" s="41"/>
      <c r="CO54" s="41"/>
      <c r="CP54" s="41"/>
      <c r="CQ54" s="41"/>
      <c r="CR54" s="41"/>
      <c r="CS54" s="41"/>
      <c r="CT54" s="41"/>
      <c r="CU54" s="119"/>
    </row>
    <row r="55" spans="1:102" ht="15.75" thickBot="1">
      <c r="A55" s="84" t="s">
        <v>67</v>
      </c>
      <c r="B55" s="260">
        <f t="shared" ref="B55:AG55" si="59">B25-B53</f>
        <v>1417.5349999999999</v>
      </c>
      <c r="C55" s="260">
        <f t="shared" si="59"/>
        <v>1737.9849999999997</v>
      </c>
      <c r="D55" s="260">
        <f t="shared" si="59"/>
        <v>1886.9850000000006</v>
      </c>
      <c r="E55" s="260">
        <f t="shared" si="59"/>
        <v>1946.9850000000006</v>
      </c>
      <c r="F55" s="260">
        <f t="shared" si="59"/>
        <v>2062.3549999999996</v>
      </c>
      <c r="G55" s="260">
        <f t="shared" si="59"/>
        <v>2206.3550000000014</v>
      </c>
      <c r="H55" s="260">
        <f t="shared" si="59"/>
        <v>2218.2650000000012</v>
      </c>
      <c r="I55" s="260">
        <f t="shared" si="59"/>
        <v>2218.2650000000003</v>
      </c>
      <c r="J55" s="260">
        <f t="shared" si="59"/>
        <v>2245.9950000000008</v>
      </c>
      <c r="K55" s="260">
        <f t="shared" si="59"/>
        <v>2245.9949999999999</v>
      </c>
      <c r="L55" s="260">
        <f t="shared" si="59"/>
        <v>2245.9950000000008</v>
      </c>
      <c r="M55" s="260">
        <f t="shared" si="59"/>
        <v>2245.9950000000008</v>
      </c>
      <c r="N55" s="260">
        <f t="shared" si="59"/>
        <v>2244.204999999999</v>
      </c>
      <c r="O55" s="260">
        <f t="shared" si="59"/>
        <v>2244.1750000000002</v>
      </c>
      <c r="P55" s="260">
        <f t="shared" si="59"/>
        <v>2244.1750000000011</v>
      </c>
      <c r="Q55" s="260">
        <f t="shared" si="59"/>
        <v>2244.1750000000002</v>
      </c>
      <c r="R55" s="260">
        <f t="shared" si="59"/>
        <v>2244.3050000000012</v>
      </c>
      <c r="S55" s="260">
        <f t="shared" si="59"/>
        <v>2244.3050000000003</v>
      </c>
      <c r="T55" s="260">
        <f t="shared" si="59"/>
        <v>1988.3050000000021</v>
      </c>
      <c r="U55" s="260">
        <f t="shared" si="59"/>
        <v>1988.3050000000003</v>
      </c>
      <c r="V55" s="260">
        <f t="shared" si="59"/>
        <v>1974.5850000000009</v>
      </c>
      <c r="W55" s="260">
        <f t="shared" si="59"/>
        <v>1794.0750000000016</v>
      </c>
      <c r="X55" s="260">
        <f t="shared" si="59"/>
        <v>1179.1050000000014</v>
      </c>
      <c r="Y55" s="260">
        <f t="shared" si="59"/>
        <v>746.78500000000167</v>
      </c>
      <c r="Z55" s="260">
        <f t="shared" si="59"/>
        <v>496.85500000000138</v>
      </c>
      <c r="AA55" s="260">
        <f t="shared" si="59"/>
        <v>396.77500000000146</v>
      </c>
      <c r="AB55" s="260">
        <f t="shared" si="59"/>
        <v>371.24499999999898</v>
      </c>
      <c r="AC55" s="260">
        <f t="shared" si="59"/>
        <v>337.24499999999898</v>
      </c>
      <c r="AD55" s="260">
        <f t="shared" si="59"/>
        <v>156.47500000000036</v>
      </c>
      <c r="AE55" s="260">
        <f t="shared" si="59"/>
        <v>107.28500000000167</v>
      </c>
      <c r="AF55" s="260">
        <f t="shared" si="59"/>
        <v>77.285000000001673</v>
      </c>
      <c r="AG55" s="260">
        <f t="shared" si="59"/>
        <v>60.285000000001673</v>
      </c>
      <c r="AH55" s="260">
        <f t="shared" ref="AH55:BM55" si="60">AH25-AH53</f>
        <v>48.284999999999854</v>
      </c>
      <c r="AI55" s="260">
        <f t="shared" si="60"/>
        <v>59.264999999999418</v>
      </c>
      <c r="AJ55" s="260">
        <f t="shared" si="60"/>
        <v>59.264999999999418</v>
      </c>
      <c r="AK55" s="260">
        <f t="shared" si="60"/>
        <v>59.264999999999418</v>
      </c>
      <c r="AL55" s="260">
        <f t="shared" si="60"/>
        <v>-18.074999999998909</v>
      </c>
      <c r="AM55" s="260">
        <f t="shared" si="60"/>
        <v>-18.274999999999636</v>
      </c>
      <c r="AN55" s="260">
        <f t="shared" si="60"/>
        <v>-134.2549999999992</v>
      </c>
      <c r="AO55" s="260">
        <f t="shared" si="60"/>
        <v>-134.24499999999898</v>
      </c>
      <c r="AP55" s="260">
        <f t="shared" si="60"/>
        <v>-524.38500000000022</v>
      </c>
      <c r="AQ55" s="260">
        <f t="shared" si="60"/>
        <v>-494.375</v>
      </c>
      <c r="AR55" s="260">
        <f t="shared" si="60"/>
        <v>131.375</v>
      </c>
      <c r="AS55" s="260">
        <f t="shared" si="60"/>
        <v>271.03499999999985</v>
      </c>
      <c r="AT55" s="260">
        <f t="shared" si="60"/>
        <v>271.15500000000065</v>
      </c>
      <c r="AU55" s="260">
        <f t="shared" si="60"/>
        <v>414.92500000000291</v>
      </c>
      <c r="AV55" s="260">
        <f t="shared" si="60"/>
        <v>318.625</v>
      </c>
      <c r="AW55" s="260">
        <f t="shared" si="60"/>
        <v>319.96500000000196</v>
      </c>
      <c r="AX55" s="260">
        <f t="shared" si="60"/>
        <v>319.96500000000015</v>
      </c>
      <c r="AY55" s="260">
        <f t="shared" si="60"/>
        <v>319.96500000000196</v>
      </c>
      <c r="AZ55" s="260">
        <f t="shared" si="60"/>
        <v>383.96500000000196</v>
      </c>
      <c r="BA55" s="260">
        <f t="shared" si="60"/>
        <v>477.96500000000015</v>
      </c>
      <c r="BB55" s="260">
        <f t="shared" si="60"/>
        <v>1070.1850000000013</v>
      </c>
      <c r="BC55" s="260">
        <f t="shared" si="60"/>
        <v>1712.2250000000022</v>
      </c>
      <c r="BD55" s="260">
        <f t="shared" si="60"/>
        <v>1415.0450000000019</v>
      </c>
      <c r="BE55" s="260">
        <f t="shared" si="60"/>
        <v>1450.5049999999992</v>
      </c>
      <c r="BF55" s="260">
        <f t="shared" si="60"/>
        <v>1478.6050000000014</v>
      </c>
      <c r="BG55" s="260">
        <f t="shared" si="60"/>
        <v>1472.5250000000015</v>
      </c>
      <c r="BH55" s="260">
        <f t="shared" si="60"/>
        <v>1222.5950000000012</v>
      </c>
      <c r="BI55" s="260">
        <f t="shared" si="60"/>
        <v>1222.5950000000012</v>
      </c>
      <c r="BJ55" s="260">
        <f t="shared" si="60"/>
        <v>989.31500000000051</v>
      </c>
      <c r="BK55" s="260">
        <f t="shared" si="60"/>
        <v>835.34500000000116</v>
      </c>
      <c r="BL55" s="260">
        <f t="shared" si="60"/>
        <v>1073.0950000000012</v>
      </c>
      <c r="BM55" s="260">
        <f t="shared" si="60"/>
        <v>899.64500000000044</v>
      </c>
      <c r="BN55" s="260">
        <f t="shared" ref="BN55:CS55" si="61">BN25-BN53</f>
        <v>908.17500000000109</v>
      </c>
      <c r="BO55" s="260">
        <f t="shared" si="61"/>
        <v>828.10500000000138</v>
      </c>
      <c r="BP55" s="260">
        <f t="shared" si="61"/>
        <v>182.33500000000095</v>
      </c>
      <c r="BQ55" s="260">
        <f t="shared" si="61"/>
        <v>154.33500000000095</v>
      </c>
      <c r="BR55" s="260">
        <f t="shared" si="61"/>
        <v>67.125</v>
      </c>
      <c r="BS55" s="260">
        <f t="shared" si="61"/>
        <v>58.534999999999854</v>
      </c>
      <c r="BT55" s="260">
        <f t="shared" si="61"/>
        <v>358.53499999999985</v>
      </c>
      <c r="BU55" s="260">
        <f t="shared" si="61"/>
        <v>458.53499999999985</v>
      </c>
      <c r="BV55" s="260">
        <f t="shared" si="61"/>
        <v>904.32500000000073</v>
      </c>
      <c r="BW55" s="260">
        <f t="shared" si="61"/>
        <v>826.23500000000058</v>
      </c>
      <c r="BX55" s="260">
        <f t="shared" si="61"/>
        <v>890.53499999999985</v>
      </c>
      <c r="BY55" s="260">
        <f t="shared" si="61"/>
        <v>882.91500000000087</v>
      </c>
      <c r="BZ55" s="260">
        <f t="shared" si="61"/>
        <v>1147.125</v>
      </c>
      <c r="CA55" s="260">
        <f t="shared" si="61"/>
        <v>1192.7650000000012</v>
      </c>
      <c r="CB55" s="260">
        <f t="shared" si="61"/>
        <v>1042.7650000000012</v>
      </c>
      <c r="CC55" s="260">
        <f t="shared" si="61"/>
        <v>1142.7650000000012</v>
      </c>
      <c r="CD55" s="260">
        <f t="shared" si="61"/>
        <v>1391.2449999999999</v>
      </c>
      <c r="CE55" s="260">
        <f t="shared" si="61"/>
        <v>1441.0650000000005</v>
      </c>
      <c r="CF55" s="260">
        <f t="shared" si="61"/>
        <v>1283.4449999999997</v>
      </c>
      <c r="CG55" s="260">
        <f t="shared" si="61"/>
        <v>1186.1250000000018</v>
      </c>
      <c r="CH55" s="260">
        <f t="shared" si="61"/>
        <v>935.22500000000036</v>
      </c>
      <c r="CI55" s="260">
        <f t="shared" si="61"/>
        <v>1119.2250000000004</v>
      </c>
      <c r="CJ55" s="260">
        <f t="shared" si="61"/>
        <v>1419.3650000000007</v>
      </c>
      <c r="CK55" s="260">
        <f t="shared" si="61"/>
        <v>1551.6950000000015</v>
      </c>
      <c r="CL55" s="260">
        <f t="shared" si="61"/>
        <v>2051.335</v>
      </c>
      <c r="CM55" s="260">
        <f t="shared" si="61"/>
        <v>1874.0749999999989</v>
      </c>
      <c r="CN55" s="260">
        <f t="shared" si="61"/>
        <v>1558.7250000000004</v>
      </c>
      <c r="CO55" s="260">
        <f t="shared" si="61"/>
        <v>1548.6550000000007</v>
      </c>
      <c r="CP55" s="260">
        <f t="shared" si="61"/>
        <v>1690.0749999999998</v>
      </c>
      <c r="CQ55" s="260">
        <f t="shared" si="61"/>
        <v>1678.0749999999989</v>
      </c>
      <c r="CR55" s="260">
        <f t="shared" si="61"/>
        <v>1672.0750000000007</v>
      </c>
      <c r="CS55" s="261">
        <f t="shared" si="61"/>
        <v>1860.0749999999998</v>
      </c>
      <c r="CT55" s="86">
        <f>SUM(B55:CS55)</f>
        <v>102097.34000000007</v>
      </c>
      <c r="CU55" s="218"/>
      <c r="CV55" s="219"/>
    </row>
    <row r="56" spans="1:102" ht="15.75" thickBot="1">
      <c r="A56" s="259" t="s">
        <v>47</v>
      </c>
      <c r="B56" s="237">
        <v>3041.46</v>
      </c>
      <c r="C56" s="237">
        <v>3263.1</v>
      </c>
      <c r="D56" s="237">
        <v>3360.31</v>
      </c>
      <c r="E56" s="237">
        <v>3375.8</v>
      </c>
      <c r="F56" s="237">
        <v>3550</v>
      </c>
      <c r="G56" s="237">
        <v>3650</v>
      </c>
      <c r="H56" s="237">
        <v>3700</v>
      </c>
      <c r="I56" s="237">
        <v>3700</v>
      </c>
      <c r="J56" s="237">
        <v>3650</v>
      </c>
      <c r="K56" s="237">
        <v>3650</v>
      </c>
      <c r="L56" s="237">
        <v>3699.99</v>
      </c>
      <c r="M56" s="237">
        <v>3700</v>
      </c>
      <c r="N56" s="237">
        <v>3700</v>
      </c>
      <c r="O56" s="237">
        <v>3700</v>
      </c>
      <c r="P56" s="237">
        <v>3700</v>
      </c>
      <c r="Q56" s="237">
        <v>3700</v>
      </c>
      <c r="R56" s="237">
        <v>3650</v>
      </c>
      <c r="S56" s="237">
        <v>3700</v>
      </c>
      <c r="T56" s="237">
        <v>3550</v>
      </c>
      <c r="U56" s="237">
        <v>3700</v>
      </c>
      <c r="V56" s="237">
        <v>3578.4</v>
      </c>
      <c r="W56" s="237">
        <v>2958</v>
      </c>
      <c r="X56" s="237">
        <v>2998</v>
      </c>
      <c r="Y56" s="237">
        <v>2863</v>
      </c>
      <c r="Z56" s="237">
        <v>2613</v>
      </c>
      <c r="AA56" s="237">
        <v>2768</v>
      </c>
      <c r="AB56" s="237">
        <v>2968</v>
      </c>
      <c r="AC56" s="237">
        <v>3400</v>
      </c>
      <c r="AD56" s="237">
        <v>3264.67</v>
      </c>
      <c r="AE56" s="237">
        <v>3324.23</v>
      </c>
      <c r="AF56" s="237">
        <v>3386.23</v>
      </c>
      <c r="AG56" s="237">
        <v>3560.3599999999997</v>
      </c>
      <c r="AH56" s="237">
        <v>3507.64</v>
      </c>
      <c r="AI56" s="237">
        <v>3389.34</v>
      </c>
      <c r="AJ56" s="237">
        <v>3206.5099999999998</v>
      </c>
      <c r="AK56" s="237">
        <v>2906.05</v>
      </c>
      <c r="AL56" s="237">
        <v>1792</v>
      </c>
      <c r="AM56" s="237">
        <v>1643.41</v>
      </c>
      <c r="AN56" s="237">
        <v>1269.22</v>
      </c>
      <c r="AO56" s="237">
        <v>1146.1500000000001</v>
      </c>
      <c r="AP56" s="237">
        <v>960.92</v>
      </c>
      <c r="AQ56" s="237">
        <v>657.25</v>
      </c>
      <c r="AR56" s="237">
        <v>550.99</v>
      </c>
      <c r="AS56" s="237">
        <v>346.43</v>
      </c>
      <c r="AT56" s="237">
        <v>250</v>
      </c>
      <c r="AU56" s="237">
        <v>168</v>
      </c>
      <c r="AV56" s="237">
        <v>0</v>
      </c>
      <c r="AW56" s="237">
        <v>18</v>
      </c>
      <c r="AX56" s="237">
        <v>132.19999999999999</v>
      </c>
      <c r="AY56" s="237">
        <v>76</v>
      </c>
      <c r="AZ56" s="237">
        <v>0</v>
      </c>
      <c r="BA56" s="237">
        <v>0</v>
      </c>
      <c r="BB56" s="237">
        <v>492.3</v>
      </c>
      <c r="BC56" s="237">
        <v>1082.26</v>
      </c>
      <c r="BD56" s="237">
        <v>750.81</v>
      </c>
      <c r="BE56" s="237">
        <v>568.20000000000005</v>
      </c>
      <c r="BF56" s="237">
        <v>895.67</v>
      </c>
      <c r="BG56" s="237">
        <v>1097.48</v>
      </c>
      <c r="BH56" s="237">
        <v>1049.1099999999999</v>
      </c>
      <c r="BI56" s="237">
        <v>1063.9000000000001</v>
      </c>
      <c r="BJ56" s="237">
        <v>996.3</v>
      </c>
      <c r="BK56" s="237">
        <v>1228</v>
      </c>
      <c r="BL56" s="237">
        <v>1354.46</v>
      </c>
      <c r="BM56" s="237">
        <v>1618</v>
      </c>
      <c r="BN56" s="237">
        <v>2068</v>
      </c>
      <c r="BO56" s="237">
        <v>2426.9</v>
      </c>
      <c r="BP56" s="237">
        <v>2350</v>
      </c>
      <c r="BQ56" s="237">
        <v>2100</v>
      </c>
      <c r="BR56" s="237">
        <v>1750</v>
      </c>
      <c r="BS56" s="237">
        <v>1193.23</v>
      </c>
      <c r="BT56" s="237">
        <v>575.15</v>
      </c>
      <c r="BU56" s="237">
        <v>74.069999999999993</v>
      </c>
      <c r="BV56" s="237">
        <v>0</v>
      </c>
      <c r="BW56" s="237">
        <v>0</v>
      </c>
      <c r="BX56" s="237">
        <v>0</v>
      </c>
      <c r="BY56" s="237">
        <v>0</v>
      </c>
      <c r="BZ56" s="237">
        <v>0</v>
      </c>
      <c r="CA56" s="237">
        <v>0</v>
      </c>
      <c r="CB56" s="237">
        <v>0</v>
      </c>
      <c r="CC56" s="237">
        <v>0</v>
      </c>
      <c r="CD56" s="237">
        <v>0</v>
      </c>
      <c r="CE56" s="237">
        <v>0</v>
      </c>
      <c r="CF56" s="237">
        <v>0</v>
      </c>
      <c r="CG56" s="237">
        <v>0</v>
      </c>
      <c r="CH56" s="237">
        <v>0</v>
      </c>
      <c r="CI56" s="237">
        <v>0</v>
      </c>
      <c r="CJ56" s="237">
        <v>0</v>
      </c>
      <c r="CK56" s="237">
        <v>0</v>
      </c>
      <c r="CL56" s="237">
        <v>792.5</v>
      </c>
      <c r="CM56" s="237">
        <v>409.46</v>
      </c>
      <c r="CN56" s="237">
        <v>420.58</v>
      </c>
      <c r="CO56" s="237">
        <v>821</v>
      </c>
      <c r="CP56" s="237">
        <v>1581.9</v>
      </c>
      <c r="CQ56" s="237">
        <v>1877.7</v>
      </c>
      <c r="CR56" s="237">
        <v>2225.5</v>
      </c>
      <c r="CS56" s="237">
        <v>2609.5</v>
      </c>
      <c r="CT56" s="197">
        <f>SUM(B56:CS56)</f>
        <v>166914.63999999996</v>
      </c>
      <c r="CU56" s="119"/>
      <c r="CV56" s="220"/>
      <c r="CW56" s="109"/>
    </row>
    <row r="57" spans="1:102" ht="15.75" thickBot="1">
      <c r="A57" s="222" t="s">
        <v>68</v>
      </c>
      <c r="B57" s="262">
        <f>IF(B56&gt;B55,0,B55-B56)</f>
        <v>0</v>
      </c>
      <c r="C57" s="262">
        <f t="shared" ref="C57:BN57" si="62">IF(C56&gt;C55,0,C55-C56)</f>
        <v>0</v>
      </c>
      <c r="D57" s="262">
        <f t="shared" si="62"/>
        <v>0</v>
      </c>
      <c r="E57" s="262">
        <f t="shared" si="62"/>
        <v>0</v>
      </c>
      <c r="F57" s="262">
        <f t="shared" si="62"/>
        <v>0</v>
      </c>
      <c r="G57" s="262">
        <f t="shared" si="62"/>
        <v>0</v>
      </c>
      <c r="H57" s="262">
        <f t="shared" si="62"/>
        <v>0</v>
      </c>
      <c r="I57" s="262">
        <f t="shared" si="62"/>
        <v>0</v>
      </c>
      <c r="J57" s="262">
        <f t="shared" si="62"/>
        <v>0</v>
      </c>
      <c r="K57" s="262">
        <f t="shared" si="62"/>
        <v>0</v>
      </c>
      <c r="L57" s="262">
        <f t="shared" si="62"/>
        <v>0</v>
      </c>
      <c r="M57" s="262">
        <f t="shared" si="62"/>
        <v>0</v>
      </c>
      <c r="N57" s="262">
        <f t="shared" si="62"/>
        <v>0</v>
      </c>
      <c r="O57" s="262">
        <f t="shared" si="62"/>
        <v>0</v>
      </c>
      <c r="P57" s="262">
        <f t="shared" si="62"/>
        <v>0</v>
      </c>
      <c r="Q57" s="262">
        <f t="shared" si="62"/>
        <v>0</v>
      </c>
      <c r="R57" s="262">
        <f t="shared" si="62"/>
        <v>0</v>
      </c>
      <c r="S57" s="262">
        <f t="shared" si="62"/>
        <v>0</v>
      </c>
      <c r="T57" s="262">
        <f t="shared" si="62"/>
        <v>0</v>
      </c>
      <c r="U57" s="262">
        <f t="shared" si="62"/>
        <v>0</v>
      </c>
      <c r="V57" s="262">
        <f t="shared" si="62"/>
        <v>0</v>
      </c>
      <c r="W57" s="262">
        <f t="shared" si="62"/>
        <v>0</v>
      </c>
      <c r="X57" s="262">
        <f t="shared" si="62"/>
        <v>0</v>
      </c>
      <c r="Y57" s="262">
        <f t="shared" si="62"/>
        <v>0</v>
      </c>
      <c r="Z57" s="262">
        <f t="shared" si="62"/>
        <v>0</v>
      </c>
      <c r="AA57" s="262">
        <f t="shared" si="62"/>
        <v>0</v>
      </c>
      <c r="AB57" s="262">
        <f t="shared" si="62"/>
        <v>0</v>
      </c>
      <c r="AC57" s="262">
        <f t="shared" si="62"/>
        <v>0</v>
      </c>
      <c r="AD57" s="262">
        <f t="shared" si="62"/>
        <v>0</v>
      </c>
      <c r="AE57" s="262">
        <f t="shared" si="62"/>
        <v>0</v>
      </c>
      <c r="AF57" s="262">
        <f t="shared" si="62"/>
        <v>0</v>
      </c>
      <c r="AG57" s="262">
        <f t="shared" si="62"/>
        <v>0</v>
      </c>
      <c r="AH57" s="262">
        <f t="shared" si="62"/>
        <v>0</v>
      </c>
      <c r="AI57" s="262">
        <f t="shared" si="62"/>
        <v>0</v>
      </c>
      <c r="AJ57" s="262">
        <f t="shared" si="62"/>
        <v>0</v>
      </c>
      <c r="AK57" s="262">
        <f t="shared" si="62"/>
        <v>0</v>
      </c>
      <c r="AL57" s="262">
        <f t="shared" si="62"/>
        <v>0</v>
      </c>
      <c r="AM57" s="262">
        <f t="shared" si="62"/>
        <v>0</v>
      </c>
      <c r="AN57" s="262">
        <f t="shared" si="62"/>
        <v>0</v>
      </c>
      <c r="AO57" s="262">
        <f t="shared" si="62"/>
        <v>0</v>
      </c>
      <c r="AP57" s="262">
        <f t="shared" si="62"/>
        <v>0</v>
      </c>
      <c r="AQ57" s="262">
        <f t="shared" si="62"/>
        <v>0</v>
      </c>
      <c r="AR57" s="262">
        <f t="shared" si="62"/>
        <v>0</v>
      </c>
      <c r="AS57" s="262">
        <f t="shared" si="62"/>
        <v>0</v>
      </c>
      <c r="AT57" s="262">
        <f t="shared" si="62"/>
        <v>21.155000000000655</v>
      </c>
      <c r="AU57" s="262">
        <f t="shared" si="62"/>
        <v>246.92500000000291</v>
      </c>
      <c r="AV57" s="262">
        <f t="shared" si="62"/>
        <v>318.625</v>
      </c>
      <c r="AW57" s="262">
        <f t="shared" si="62"/>
        <v>301.96500000000196</v>
      </c>
      <c r="AX57" s="262">
        <f t="shared" si="62"/>
        <v>187.76500000000016</v>
      </c>
      <c r="AY57" s="262">
        <f t="shared" si="62"/>
        <v>243.96500000000196</v>
      </c>
      <c r="AZ57" s="262">
        <f t="shared" si="62"/>
        <v>383.96500000000196</v>
      </c>
      <c r="BA57" s="262">
        <f t="shared" si="62"/>
        <v>477.96500000000015</v>
      </c>
      <c r="BB57" s="262">
        <f t="shared" si="62"/>
        <v>577.88500000000136</v>
      </c>
      <c r="BC57" s="262">
        <f t="shared" si="62"/>
        <v>629.96500000000219</v>
      </c>
      <c r="BD57" s="262">
        <f t="shared" si="62"/>
        <v>664.23500000000195</v>
      </c>
      <c r="BE57" s="262">
        <f t="shared" si="62"/>
        <v>882.30499999999915</v>
      </c>
      <c r="BF57" s="262">
        <f t="shared" si="62"/>
        <v>582.93500000000142</v>
      </c>
      <c r="BG57" s="262">
        <f t="shared" si="62"/>
        <v>375.04500000000144</v>
      </c>
      <c r="BH57" s="262">
        <f t="shared" si="62"/>
        <v>173.48500000000126</v>
      </c>
      <c r="BI57" s="262">
        <f t="shared" si="62"/>
        <v>158.69500000000107</v>
      </c>
      <c r="BJ57" s="262">
        <f t="shared" si="62"/>
        <v>0</v>
      </c>
      <c r="BK57" s="262">
        <f t="shared" si="62"/>
        <v>0</v>
      </c>
      <c r="BL57" s="262">
        <f t="shared" si="62"/>
        <v>0</v>
      </c>
      <c r="BM57" s="262">
        <f t="shared" si="62"/>
        <v>0</v>
      </c>
      <c r="BN57" s="262">
        <f t="shared" si="62"/>
        <v>0</v>
      </c>
      <c r="BO57" s="262">
        <f t="shared" ref="BO57:CS57" si="63">IF(BO56&gt;BO55,0,BO55-BO56)</f>
        <v>0</v>
      </c>
      <c r="BP57" s="262">
        <f t="shared" si="63"/>
        <v>0</v>
      </c>
      <c r="BQ57" s="262">
        <f t="shared" si="63"/>
        <v>0</v>
      </c>
      <c r="BR57" s="262">
        <f t="shared" si="63"/>
        <v>0</v>
      </c>
      <c r="BS57" s="262">
        <f t="shared" si="63"/>
        <v>0</v>
      </c>
      <c r="BT57" s="262">
        <f t="shared" si="63"/>
        <v>0</v>
      </c>
      <c r="BU57" s="262">
        <f t="shared" si="63"/>
        <v>384.46499999999986</v>
      </c>
      <c r="BV57" s="262">
        <f t="shared" si="63"/>
        <v>904.32500000000073</v>
      </c>
      <c r="BW57" s="262">
        <f t="shared" si="63"/>
        <v>826.23500000000058</v>
      </c>
      <c r="BX57" s="262">
        <f t="shared" si="63"/>
        <v>890.53499999999985</v>
      </c>
      <c r="BY57" s="262">
        <f t="shared" si="63"/>
        <v>882.91500000000087</v>
      </c>
      <c r="BZ57" s="262">
        <f t="shared" si="63"/>
        <v>1147.125</v>
      </c>
      <c r="CA57" s="262">
        <f t="shared" si="63"/>
        <v>1192.7650000000012</v>
      </c>
      <c r="CB57" s="262">
        <f t="shared" si="63"/>
        <v>1042.7650000000012</v>
      </c>
      <c r="CC57" s="262">
        <f t="shared" si="63"/>
        <v>1142.7650000000012</v>
      </c>
      <c r="CD57" s="262">
        <f t="shared" si="63"/>
        <v>1391.2449999999999</v>
      </c>
      <c r="CE57" s="262">
        <f t="shared" si="63"/>
        <v>1441.0650000000005</v>
      </c>
      <c r="CF57" s="262">
        <f t="shared" si="63"/>
        <v>1283.4449999999997</v>
      </c>
      <c r="CG57" s="262">
        <f t="shared" si="63"/>
        <v>1186.1250000000018</v>
      </c>
      <c r="CH57" s="262">
        <f t="shared" si="63"/>
        <v>935.22500000000036</v>
      </c>
      <c r="CI57" s="262">
        <f t="shared" si="63"/>
        <v>1119.2250000000004</v>
      </c>
      <c r="CJ57" s="262">
        <f t="shared" si="63"/>
        <v>1419.3650000000007</v>
      </c>
      <c r="CK57" s="262">
        <f t="shared" si="63"/>
        <v>1551.6950000000015</v>
      </c>
      <c r="CL57" s="262">
        <f t="shared" si="63"/>
        <v>1258.835</v>
      </c>
      <c r="CM57" s="262">
        <f t="shared" si="63"/>
        <v>1464.6149999999989</v>
      </c>
      <c r="CN57" s="262">
        <f t="shared" si="63"/>
        <v>1138.1450000000004</v>
      </c>
      <c r="CO57" s="262">
        <f t="shared" si="63"/>
        <v>727.65500000000065</v>
      </c>
      <c r="CP57" s="262">
        <f t="shared" si="63"/>
        <v>108.17499999999973</v>
      </c>
      <c r="CQ57" s="262">
        <f t="shared" si="63"/>
        <v>0</v>
      </c>
      <c r="CR57" s="262">
        <f t="shared" si="63"/>
        <v>0</v>
      </c>
      <c r="CS57" s="263">
        <f t="shared" si="63"/>
        <v>0</v>
      </c>
      <c r="CT57" s="86">
        <f>SUM(B57:CS57)</f>
        <v>29665.590000000029</v>
      </c>
      <c r="CU57" s="218"/>
      <c r="CV57" s="224"/>
    </row>
    <row r="58" spans="1:102">
      <c r="A58" s="117"/>
      <c r="B58" s="216"/>
      <c r="C58" s="216"/>
      <c r="D58" s="216"/>
      <c r="E58" s="216"/>
      <c r="F58" s="216"/>
      <c r="G58" s="216"/>
      <c r="H58" s="216"/>
      <c r="I58" s="216"/>
      <c r="J58" s="216"/>
      <c r="K58" s="216"/>
      <c r="L58" s="216"/>
      <c r="M58" s="216"/>
      <c r="N58" s="216"/>
      <c r="O58" s="216"/>
      <c r="P58" s="216"/>
      <c r="Q58" s="216"/>
      <c r="R58" s="216"/>
      <c r="S58" s="216"/>
      <c r="T58" s="216"/>
      <c r="U58" s="216"/>
      <c r="V58" s="216"/>
      <c r="W58" s="216"/>
      <c r="X58" s="216"/>
      <c r="Y58" s="216"/>
      <c r="Z58" s="216"/>
      <c r="AA58" s="216"/>
      <c r="AB58" s="216"/>
      <c r="AC58" s="216"/>
      <c r="AD58" s="216"/>
      <c r="AE58" s="216"/>
      <c r="AF58" s="216"/>
      <c r="AG58" s="216"/>
      <c r="AH58" s="216"/>
      <c r="AI58" s="216"/>
      <c r="AJ58" s="216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  <c r="AZ58" s="216"/>
      <c r="BA58" s="216"/>
      <c r="BB58" s="216"/>
      <c r="BC58" s="216"/>
      <c r="BD58" s="216"/>
      <c r="BE58" s="216"/>
      <c r="BF58" s="216"/>
      <c r="BG58" s="216"/>
      <c r="BH58" s="216"/>
      <c r="BI58" s="216"/>
      <c r="BJ58" s="216"/>
      <c r="BK58" s="216"/>
      <c r="BL58" s="216"/>
      <c r="BM58" s="216"/>
      <c r="BN58" s="216"/>
      <c r="BO58" s="216"/>
      <c r="BP58" s="216"/>
      <c r="BQ58" s="216"/>
      <c r="BR58" s="216"/>
      <c r="BS58" s="216"/>
      <c r="BT58" s="216"/>
      <c r="BU58" s="216"/>
      <c r="BV58" s="216"/>
      <c r="BW58" s="216"/>
      <c r="BX58" s="216"/>
      <c r="BY58" s="216"/>
      <c r="BZ58" s="216"/>
      <c r="CA58" s="216"/>
      <c r="CB58" s="216"/>
      <c r="CC58" s="216"/>
      <c r="CD58" s="216"/>
      <c r="CE58" s="216"/>
      <c r="CF58" s="216"/>
      <c r="CG58" s="216"/>
      <c r="CH58" s="216"/>
      <c r="CI58" s="216"/>
      <c r="CJ58" s="216"/>
      <c r="CK58" s="216"/>
      <c r="CL58" s="216"/>
      <c r="CM58" s="216"/>
      <c r="CN58" s="216"/>
      <c r="CO58" s="216"/>
      <c r="CP58" s="216"/>
      <c r="CQ58" s="216"/>
      <c r="CR58" s="216"/>
      <c r="CS58" s="216"/>
      <c r="CT58" s="216"/>
      <c r="CU58" s="119"/>
      <c r="CV58" s="217"/>
    </row>
    <row r="59" spans="1:102" ht="15.75" thickBot="1">
      <c r="A59" s="87" t="s">
        <v>63</v>
      </c>
      <c r="B59" s="45"/>
      <c r="C59" s="45"/>
      <c r="D59" s="45"/>
      <c r="E59" s="45"/>
      <c r="F59" s="45"/>
      <c r="G59" s="45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  <c r="AX59" s="41"/>
      <c r="AY59" s="41"/>
      <c r="AZ59" s="41"/>
      <c r="BA59" s="41"/>
      <c r="BB59" s="41"/>
      <c r="BC59" s="41"/>
      <c r="BD59" s="41"/>
      <c r="BE59" s="41"/>
      <c r="BF59" s="41"/>
      <c r="BG59" s="41"/>
      <c r="BH59" s="41"/>
      <c r="BI59" s="41"/>
      <c r="BJ59" s="41"/>
      <c r="BK59" s="41"/>
      <c r="BL59" s="41"/>
      <c r="BM59" s="41"/>
      <c r="BN59" s="41"/>
      <c r="BO59" s="41"/>
      <c r="BP59" s="41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1"/>
      <c r="CS59" s="41"/>
      <c r="CT59" s="41"/>
      <c r="CU59" s="119"/>
    </row>
    <row r="60" spans="1:102" ht="15.75" thickBot="1">
      <c r="A60" s="88" t="s">
        <v>26</v>
      </c>
      <c r="B60" s="89">
        <v>1</v>
      </c>
      <c r="C60" s="90">
        <v>2</v>
      </c>
      <c r="D60" s="90">
        <v>3</v>
      </c>
      <c r="E60" s="90">
        <v>4</v>
      </c>
      <c r="F60" s="90">
        <v>5</v>
      </c>
      <c r="G60" s="90">
        <v>6</v>
      </c>
      <c r="H60" s="90">
        <v>7</v>
      </c>
      <c r="I60" s="90">
        <v>8</v>
      </c>
      <c r="J60" s="90">
        <v>9</v>
      </c>
      <c r="K60" s="90">
        <v>10</v>
      </c>
      <c r="L60" s="90">
        <v>11</v>
      </c>
      <c r="M60" s="90">
        <v>12</v>
      </c>
      <c r="N60" s="90">
        <v>13</v>
      </c>
      <c r="O60" s="90">
        <v>14</v>
      </c>
      <c r="P60" s="90">
        <v>15</v>
      </c>
      <c r="Q60" s="90">
        <v>16</v>
      </c>
      <c r="R60" s="90">
        <v>17</v>
      </c>
      <c r="S60" s="90">
        <v>18</v>
      </c>
      <c r="T60" s="90">
        <v>19</v>
      </c>
      <c r="U60" s="90">
        <v>20</v>
      </c>
      <c r="V60" s="90">
        <v>21</v>
      </c>
      <c r="W60" s="90">
        <v>22</v>
      </c>
      <c r="X60" s="90">
        <v>23</v>
      </c>
      <c r="Y60" s="90">
        <v>24</v>
      </c>
      <c r="Z60" s="90">
        <v>25</v>
      </c>
      <c r="AA60" s="90">
        <v>26</v>
      </c>
      <c r="AB60" s="90">
        <v>27</v>
      </c>
      <c r="AC60" s="90">
        <v>28</v>
      </c>
      <c r="AD60" s="90">
        <v>29</v>
      </c>
      <c r="AE60" s="90">
        <v>30</v>
      </c>
      <c r="AF60" s="90">
        <v>31</v>
      </c>
      <c r="AG60" s="90">
        <v>32</v>
      </c>
      <c r="AH60" s="90">
        <v>33</v>
      </c>
      <c r="AI60" s="90">
        <v>34</v>
      </c>
      <c r="AJ60" s="90">
        <v>35</v>
      </c>
      <c r="AK60" s="90">
        <v>36</v>
      </c>
      <c r="AL60" s="90">
        <v>37</v>
      </c>
      <c r="AM60" s="90">
        <v>38</v>
      </c>
      <c r="AN60" s="90">
        <v>39</v>
      </c>
      <c r="AO60" s="90">
        <v>40</v>
      </c>
      <c r="AP60" s="90">
        <v>41</v>
      </c>
      <c r="AQ60" s="90">
        <v>42</v>
      </c>
      <c r="AR60" s="90">
        <v>43</v>
      </c>
      <c r="AS60" s="90">
        <v>44</v>
      </c>
      <c r="AT60" s="90">
        <v>45</v>
      </c>
      <c r="AU60" s="90">
        <v>46</v>
      </c>
      <c r="AV60" s="90">
        <v>47</v>
      </c>
      <c r="AW60" s="90">
        <v>48</v>
      </c>
      <c r="AX60" s="90">
        <v>49</v>
      </c>
      <c r="AY60" s="90">
        <v>50</v>
      </c>
      <c r="AZ60" s="90">
        <v>51</v>
      </c>
      <c r="BA60" s="90">
        <v>52</v>
      </c>
      <c r="BB60" s="90">
        <v>53</v>
      </c>
      <c r="BC60" s="90">
        <v>54</v>
      </c>
      <c r="BD60" s="90">
        <v>55</v>
      </c>
      <c r="BE60" s="90">
        <v>56</v>
      </c>
      <c r="BF60" s="90">
        <v>57</v>
      </c>
      <c r="BG60" s="90">
        <v>58</v>
      </c>
      <c r="BH60" s="90">
        <v>59</v>
      </c>
      <c r="BI60" s="90">
        <v>60</v>
      </c>
      <c r="BJ60" s="90">
        <v>61</v>
      </c>
      <c r="BK60" s="90">
        <v>62</v>
      </c>
      <c r="BL60" s="90">
        <v>63</v>
      </c>
      <c r="BM60" s="90">
        <v>64</v>
      </c>
      <c r="BN60" s="90">
        <v>65</v>
      </c>
      <c r="BO60" s="90">
        <v>66</v>
      </c>
      <c r="BP60" s="90">
        <v>67</v>
      </c>
      <c r="BQ60" s="90">
        <v>68</v>
      </c>
      <c r="BR60" s="90">
        <v>69</v>
      </c>
      <c r="BS60" s="90">
        <v>70</v>
      </c>
      <c r="BT60" s="90">
        <v>71</v>
      </c>
      <c r="BU60" s="90">
        <v>72</v>
      </c>
      <c r="BV60" s="90">
        <v>73</v>
      </c>
      <c r="BW60" s="90">
        <v>74</v>
      </c>
      <c r="BX60" s="90">
        <v>75</v>
      </c>
      <c r="BY60" s="90">
        <v>76</v>
      </c>
      <c r="BZ60" s="90">
        <v>77</v>
      </c>
      <c r="CA60" s="90">
        <v>78</v>
      </c>
      <c r="CB60" s="90">
        <v>79</v>
      </c>
      <c r="CC60" s="90">
        <v>80</v>
      </c>
      <c r="CD60" s="90">
        <v>81</v>
      </c>
      <c r="CE60" s="90">
        <v>82</v>
      </c>
      <c r="CF60" s="90">
        <v>83</v>
      </c>
      <c r="CG60" s="90">
        <v>84</v>
      </c>
      <c r="CH60" s="90">
        <v>85</v>
      </c>
      <c r="CI60" s="90">
        <v>86</v>
      </c>
      <c r="CJ60" s="90">
        <v>87</v>
      </c>
      <c r="CK60" s="90">
        <v>88</v>
      </c>
      <c r="CL60" s="90">
        <v>89</v>
      </c>
      <c r="CM60" s="90">
        <v>90</v>
      </c>
      <c r="CN60" s="90">
        <v>91</v>
      </c>
      <c r="CO60" s="90">
        <v>92</v>
      </c>
      <c r="CP60" s="90">
        <v>93</v>
      </c>
      <c r="CQ60" s="90">
        <v>94</v>
      </c>
      <c r="CR60" s="90">
        <v>95</v>
      </c>
      <c r="CS60" s="91">
        <v>96</v>
      </c>
      <c r="CT60" s="15" t="s">
        <v>27</v>
      </c>
      <c r="CU60" s="117"/>
      <c r="CV60" s="208"/>
      <c r="CX60" s="198"/>
    </row>
    <row r="61" spans="1:102">
      <c r="A61" s="21" t="s">
        <v>31</v>
      </c>
      <c r="B61" s="139">
        <f>SUM(B62:B68)</f>
        <v>3499.0149999999999</v>
      </c>
      <c r="C61" s="139">
        <f>SUM(C62:C68)</f>
        <v>3499.0149999999999</v>
      </c>
      <c r="D61" s="139">
        <f t="shared" ref="D61:BO61" si="64">SUM(D62:D68)</f>
        <v>3499.0149999999999</v>
      </c>
      <c r="E61" s="139">
        <f t="shared" si="64"/>
        <v>3499.0149999999999</v>
      </c>
      <c r="F61" s="139">
        <f t="shared" si="64"/>
        <v>3499.0149999999999</v>
      </c>
      <c r="G61" s="139">
        <f t="shared" si="64"/>
        <v>3499.0149999999999</v>
      </c>
      <c r="H61" s="139">
        <f t="shared" si="64"/>
        <v>3499.0149999999999</v>
      </c>
      <c r="I61" s="139">
        <f t="shared" si="64"/>
        <v>3499.0149999999999</v>
      </c>
      <c r="J61" s="139">
        <f t="shared" si="64"/>
        <v>3499.0149999999999</v>
      </c>
      <c r="K61" s="139">
        <f t="shared" si="64"/>
        <v>3499.0149999999999</v>
      </c>
      <c r="L61" s="139">
        <f t="shared" si="64"/>
        <v>3499.0149999999999</v>
      </c>
      <c r="M61" s="139">
        <f t="shared" si="64"/>
        <v>3499.0149999999999</v>
      </c>
      <c r="N61" s="139">
        <f t="shared" si="64"/>
        <v>3499.0149999999999</v>
      </c>
      <c r="O61" s="139">
        <f t="shared" si="64"/>
        <v>3499.0149999999999</v>
      </c>
      <c r="P61" s="139">
        <f t="shared" si="64"/>
        <v>3499.0149999999999</v>
      </c>
      <c r="Q61" s="139">
        <f t="shared" si="64"/>
        <v>3499.0149999999999</v>
      </c>
      <c r="R61" s="139">
        <f t="shared" si="64"/>
        <v>3499.0149999999999</v>
      </c>
      <c r="S61" s="139">
        <f t="shared" si="64"/>
        <v>3499.0149999999999</v>
      </c>
      <c r="T61" s="139">
        <f t="shared" si="64"/>
        <v>3499.0149999999999</v>
      </c>
      <c r="U61" s="139">
        <f t="shared" si="64"/>
        <v>3499.0149999999999</v>
      </c>
      <c r="V61" s="139">
        <f t="shared" si="64"/>
        <v>3499.0149999999999</v>
      </c>
      <c r="W61" s="139">
        <f t="shared" si="64"/>
        <v>3449.0149999999999</v>
      </c>
      <c r="X61" s="139">
        <f t="shared" si="64"/>
        <v>3450.0149999999999</v>
      </c>
      <c r="Y61" s="139">
        <f t="shared" si="64"/>
        <v>3450.0149999999999</v>
      </c>
      <c r="Z61" s="139">
        <f t="shared" si="64"/>
        <v>3423.0149999999999</v>
      </c>
      <c r="AA61" s="139">
        <f t="shared" si="64"/>
        <v>3423.0149999999999</v>
      </c>
      <c r="AB61" s="139">
        <f t="shared" si="64"/>
        <v>3425.0149999999999</v>
      </c>
      <c r="AC61" s="139">
        <f t="shared" si="64"/>
        <v>3429.0149999999999</v>
      </c>
      <c r="AD61" s="139">
        <f t="shared" si="64"/>
        <v>3438.0149999999999</v>
      </c>
      <c r="AE61" s="139">
        <f t="shared" si="64"/>
        <v>3438.0149999999999</v>
      </c>
      <c r="AF61" s="139">
        <f t="shared" si="64"/>
        <v>3438.0149999999999</v>
      </c>
      <c r="AG61" s="139">
        <f t="shared" si="64"/>
        <v>3438.0149999999999</v>
      </c>
      <c r="AH61" s="139">
        <f t="shared" si="64"/>
        <v>3450.0149999999999</v>
      </c>
      <c r="AI61" s="139">
        <f t="shared" si="64"/>
        <v>3450.0149999999999</v>
      </c>
      <c r="AJ61" s="139">
        <f t="shared" si="64"/>
        <v>3450.0149999999999</v>
      </c>
      <c r="AK61" s="139">
        <f t="shared" si="64"/>
        <v>3450.0149999999999</v>
      </c>
      <c r="AL61" s="139">
        <f t="shared" si="64"/>
        <v>3450.0149999999999</v>
      </c>
      <c r="AM61" s="139">
        <f t="shared" si="64"/>
        <v>3450.0149999999999</v>
      </c>
      <c r="AN61" s="139">
        <f t="shared" si="64"/>
        <v>3450.0149999999999</v>
      </c>
      <c r="AO61" s="139">
        <f t="shared" si="64"/>
        <v>3450.0149999999999</v>
      </c>
      <c r="AP61" s="139">
        <f t="shared" si="64"/>
        <v>3451.0149999999999</v>
      </c>
      <c r="AQ61" s="139">
        <f t="shared" si="64"/>
        <v>3451.0149999999999</v>
      </c>
      <c r="AR61" s="139">
        <f t="shared" si="64"/>
        <v>3451.0149999999999</v>
      </c>
      <c r="AS61" s="139">
        <f t="shared" si="64"/>
        <v>3451.0149999999999</v>
      </c>
      <c r="AT61" s="139">
        <f t="shared" si="64"/>
        <v>3451.0149999999999</v>
      </c>
      <c r="AU61" s="139">
        <f t="shared" si="64"/>
        <v>3451.0149999999999</v>
      </c>
      <c r="AV61" s="139">
        <f t="shared" si="64"/>
        <v>3451.0149999999999</v>
      </c>
      <c r="AW61" s="139">
        <f t="shared" si="64"/>
        <v>3451.0149999999999</v>
      </c>
      <c r="AX61" s="139">
        <f t="shared" si="64"/>
        <v>3451.0149999999999</v>
      </c>
      <c r="AY61" s="139">
        <f t="shared" si="64"/>
        <v>3451.0149999999999</v>
      </c>
      <c r="AZ61" s="139">
        <f t="shared" si="64"/>
        <v>3451.0149999999999</v>
      </c>
      <c r="BA61" s="139">
        <f t="shared" si="64"/>
        <v>3451.0149999999999</v>
      </c>
      <c r="BB61" s="139">
        <f t="shared" si="64"/>
        <v>3451.0149999999999</v>
      </c>
      <c r="BC61" s="139">
        <f t="shared" si="64"/>
        <v>3451.0149999999999</v>
      </c>
      <c r="BD61" s="139">
        <f t="shared" si="64"/>
        <v>3451.0149999999999</v>
      </c>
      <c r="BE61" s="139">
        <f t="shared" si="64"/>
        <v>3451.0149999999999</v>
      </c>
      <c r="BF61" s="139">
        <f t="shared" si="64"/>
        <v>3451.0149999999999</v>
      </c>
      <c r="BG61" s="139">
        <f t="shared" si="64"/>
        <v>3451.0149999999999</v>
      </c>
      <c r="BH61" s="139">
        <f t="shared" si="64"/>
        <v>3451.0149999999999</v>
      </c>
      <c r="BI61" s="139">
        <f t="shared" si="64"/>
        <v>3451.0149999999999</v>
      </c>
      <c r="BJ61" s="139">
        <f t="shared" si="64"/>
        <v>3451.0149999999999</v>
      </c>
      <c r="BK61" s="139">
        <f t="shared" si="64"/>
        <v>3451.0149999999999</v>
      </c>
      <c r="BL61" s="139">
        <f t="shared" si="64"/>
        <v>3451.0149999999999</v>
      </c>
      <c r="BM61" s="139">
        <f t="shared" si="64"/>
        <v>3451.0149999999999</v>
      </c>
      <c r="BN61" s="139">
        <f t="shared" si="64"/>
        <v>3451.0149999999999</v>
      </c>
      <c r="BO61" s="139">
        <f t="shared" si="64"/>
        <v>3451.0149999999999</v>
      </c>
      <c r="BP61" s="139">
        <f t="shared" ref="BP61:CS61" si="65">SUM(BP62:BP68)</f>
        <v>3451.0149999999999</v>
      </c>
      <c r="BQ61" s="139">
        <f t="shared" si="65"/>
        <v>3451.0149999999999</v>
      </c>
      <c r="BR61" s="139">
        <f t="shared" si="65"/>
        <v>3451.0149999999999</v>
      </c>
      <c r="BS61" s="139">
        <f t="shared" si="65"/>
        <v>3451.0149999999999</v>
      </c>
      <c r="BT61" s="139">
        <f t="shared" si="65"/>
        <v>3451.0149999999999</v>
      </c>
      <c r="BU61" s="139">
        <f t="shared" si="65"/>
        <v>3451.0149999999999</v>
      </c>
      <c r="BV61" s="139">
        <f t="shared" si="65"/>
        <v>3451.0149999999999</v>
      </c>
      <c r="BW61" s="139">
        <f t="shared" si="65"/>
        <v>3451.0149999999999</v>
      </c>
      <c r="BX61" s="139">
        <f t="shared" si="65"/>
        <v>3451.0149999999999</v>
      </c>
      <c r="BY61" s="139">
        <f t="shared" si="65"/>
        <v>3451.0149999999999</v>
      </c>
      <c r="BZ61" s="139">
        <f t="shared" si="65"/>
        <v>3451.0149999999999</v>
      </c>
      <c r="CA61" s="139">
        <f t="shared" si="65"/>
        <v>3451.0149999999999</v>
      </c>
      <c r="CB61" s="139">
        <f t="shared" si="65"/>
        <v>3451.0149999999999</v>
      </c>
      <c r="CC61" s="139">
        <f t="shared" si="65"/>
        <v>3451.0149999999999</v>
      </c>
      <c r="CD61" s="139">
        <f t="shared" si="65"/>
        <v>3451.0149999999999</v>
      </c>
      <c r="CE61" s="139">
        <f t="shared" si="65"/>
        <v>3451.0149999999999</v>
      </c>
      <c r="CF61" s="139">
        <f t="shared" si="65"/>
        <v>3451.0149999999999</v>
      </c>
      <c r="CG61" s="139">
        <f t="shared" si="65"/>
        <v>3451.0149999999999</v>
      </c>
      <c r="CH61" s="139">
        <f t="shared" si="65"/>
        <v>3451.0149999999999</v>
      </c>
      <c r="CI61" s="139">
        <f t="shared" si="65"/>
        <v>3451.0149999999999</v>
      </c>
      <c r="CJ61" s="139">
        <f t="shared" si="65"/>
        <v>3451.0149999999999</v>
      </c>
      <c r="CK61" s="139">
        <f t="shared" si="65"/>
        <v>3451.0149999999999</v>
      </c>
      <c r="CL61" s="139">
        <f t="shared" si="65"/>
        <v>3451.0149999999999</v>
      </c>
      <c r="CM61" s="139">
        <f t="shared" si="65"/>
        <v>3461.0149999999999</v>
      </c>
      <c r="CN61" s="139">
        <f t="shared" si="65"/>
        <v>3471.0149999999999</v>
      </c>
      <c r="CO61" s="139">
        <f t="shared" si="65"/>
        <v>3481.0149999999999</v>
      </c>
      <c r="CP61" s="139">
        <f t="shared" si="65"/>
        <v>3490.0149999999999</v>
      </c>
      <c r="CQ61" s="139">
        <f t="shared" si="65"/>
        <v>3502.0149999999999</v>
      </c>
      <c r="CR61" s="139">
        <f t="shared" si="65"/>
        <v>3508.0149999999999</v>
      </c>
      <c r="CS61" s="140">
        <f t="shared" si="65"/>
        <v>3508.0149999999999</v>
      </c>
      <c r="CT61" s="196">
        <f>SUM(B61:CS61)</f>
        <v>332401.44000000082</v>
      </c>
      <c r="CU61" s="117"/>
      <c r="CV61" s="118"/>
      <c r="CX61" s="200"/>
    </row>
    <row r="62" spans="1:102">
      <c r="A62" s="22" t="s">
        <v>32</v>
      </c>
      <c r="B62" s="237">
        <v>471</v>
      </c>
      <c r="C62" s="237">
        <v>471</v>
      </c>
      <c r="D62" s="237">
        <v>471</v>
      </c>
      <c r="E62" s="237">
        <v>471</v>
      </c>
      <c r="F62" s="237">
        <v>471</v>
      </c>
      <c r="G62" s="237">
        <v>471</v>
      </c>
      <c r="H62" s="237">
        <v>471</v>
      </c>
      <c r="I62" s="237">
        <v>471</v>
      </c>
      <c r="J62" s="237">
        <v>471</v>
      </c>
      <c r="K62" s="237">
        <v>471</v>
      </c>
      <c r="L62" s="237">
        <v>471</v>
      </c>
      <c r="M62" s="237">
        <v>471</v>
      </c>
      <c r="N62" s="237">
        <v>471</v>
      </c>
      <c r="O62" s="237">
        <v>471</v>
      </c>
      <c r="P62" s="237">
        <v>471</v>
      </c>
      <c r="Q62" s="237">
        <v>471</v>
      </c>
      <c r="R62" s="237">
        <v>471</v>
      </c>
      <c r="S62" s="237">
        <v>471</v>
      </c>
      <c r="T62" s="237">
        <v>471</v>
      </c>
      <c r="U62" s="237">
        <v>471</v>
      </c>
      <c r="V62" s="237">
        <v>471</v>
      </c>
      <c r="W62" s="237">
        <v>471</v>
      </c>
      <c r="X62" s="237">
        <v>471</v>
      </c>
      <c r="Y62" s="237">
        <v>471</v>
      </c>
      <c r="Z62" s="237">
        <v>471</v>
      </c>
      <c r="AA62" s="237">
        <v>471</v>
      </c>
      <c r="AB62" s="237">
        <v>471</v>
      </c>
      <c r="AC62" s="237">
        <v>471</v>
      </c>
      <c r="AD62" s="237">
        <v>471</v>
      </c>
      <c r="AE62" s="237">
        <v>471</v>
      </c>
      <c r="AF62" s="237">
        <v>471</v>
      </c>
      <c r="AG62" s="237">
        <v>471</v>
      </c>
      <c r="AH62" s="237">
        <v>471</v>
      </c>
      <c r="AI62" s="237">
        <v>471</v>
      </c>
      <c r="AJ62" s="237">
        <v>471</v>
      </c>
      <c r="AK62" s="237">
        <v>471</v>
      </c>
      <c r="AL62" s="237">
        <v>471</v>
      </c>
      <c r="AM62" s="237">
        <v>471</v>
      </c>
      <c r="AN62" s="237">
        <v>471</v>
      </c>
      <c r="AO62" s="237">
        <v>471</v>
      </c>
      <c r="AP62" s="237">
        <v>471</v>
      </c>
      <c r="AQ62" s="237">
        <v>471</v>
      </c>
      <c r="AR62" s="237">
        <v>471</v>
      </c>
      <c r="AS62" s="237">
        <v>471</v>
      </c>
      <c r="AT62" s="237">
        <v>471</v>
      </c>
      <c r="AU62" s="237">
        <v>471</v>
      </c>
      <c r="AV62" s="237">
        <v>471</v>
      </c>
      <c r="AW62" s="237">
        <v>471</v>
      </c>
      <c r="AX62" s="237">
        <v>471</v>
      </c>
      <c r="AY62" s="237">
        <v>471</v>
      </c>
      <c r="AZ62" s="237">
        <v>471</v>
      </c>
      <c r="BA62" s="237">
        <v>471</v>
      </c>
      <c r="BB62" s="237">
        <v>471</v>
      </c>
      <c r="BC62" s="237">
        <v>471</v>
      </c>
      <c r="BD62" s="237">
        <v>471</v>
      </c>
      <c r="BE62" s="237">
        <v>471</v>
      </c>
      <c r="BF62" s="237">
        <v>471</v>
      </c>
      <c r="BG62" s="237">
        <v>471</v>
      </c>
      <c r="BH62" s="237">
        <v>471</v>
      </c>
      <c r="BI62" s="237">
        <v>471</v>
      </c>
      <c r="BJ62" s="237">
        <v>471</v>
      </c>
      <c r="BK62" s="237">
        <v>471</v>
      </c>
      <c r="BL62" s="237">
        <v>471</v>
      </c>
      <c r="BM62" s="237">
        <v>471</v>
      </c>
      <c r="BN62" s="237">
        <v>471</v>
      </c>
      <c r="BO62" s="237">
        <v>471</v>
      </c>
      <c r="BP62" s="237">
        <v>471</v>
      </c>
      <c r="BQ62" s="237">
        <v>471</v>
      </c>
      <c r="BR62" s="237">
        <v>471</v>
      </c>
      <c r="BS62" s="237">
        <v>471</v>
      </c>
      <c r="BT62" s="237">
        <v>471</v>
      </c>
      <c r="BU62" s="237">
        <v>471</v>
      </c>
      <c r="BV62" s="237">
        <v>471</v>
      </c>
      <c r="BW62" s="237">
        <v>471</v>
      </c>
      <c r="BX62" s="237">
        <v>471</v>
      </c>
      <c r="BY62" s="237">
        <v>471</v>
      </c>
      <c r="BZ62" s="237">
        <v>471</v>
      </c>
      <c r="CA62" s="237">
        <v>471</v>
      </c>
      <c r="CB62" s="237">
        <v>471</v>
      </c>
      <c r="CC62" s="237">
        <v>471</v>
      </c>
      <c r="CD62" s="237">
        <v>471</v>
      </c>
      <c r="CE62" s="237">
        <v>471</v>
      </c>
      <c r="CF62" s="237">
        <v>471</v>
      </c>
      <c r="CG62" s="237">
        <v>471</v>
      </c>
      <c r="CH62" s="237">
        <v>471</v>
      </c>
      <c r="CI62" s="237">
        <v>471</v>
      </c>
      <c r="CJ62" s="237">
        <v>471</v>
      </c>
      <c r="CK62" s="237">
        <v>471</v>
      </c>
      <c r="CL62" s="237">
        <v>471</v>
      </c>
      <c r="CM62" s="237">
        <v>471</v>
      </c>
      <c r="CN62" s="237">
        <v>471</v>
      </c>
      <c r="CO62" s="237">
        <v>471</v>
      </c>
      <c r="CP62" s="237">
        <v>471</v>
      </c>
      <c r="CQ62" s="237">
        <v>471</v>
      </c>
      <c r="CR62" s="237">
        <v>471</v>
      </c>
      <c r="CS62" s="237">
        <v>471</v>
      </c>
      <c r="CT62" s="175">
        <f t="shared" ref="CT62:CT68" si="66">SUM(B62:CS62)</f>
        <v>45216</v>
      </c>
      <c r="CU62" s="119"/>
      <c r="CV62" s="208"/>
    </row>
    <row r="63" spans="1:102">
      <c r="A63" s="22" t="s">
        <v>33</v>
      </c>
      <c r="B63" s="237">
        <v>550</v>
      </c>
      <c r="C63" s="237">
        <v>550</v>
      </c>
      <c r="D63" s="237">
        <v>550</v>
      </c>
      <c r="E63" s="237">
        <v>550</v>
      </c>
      <c r="F63" s="237">
        <v>550</v>
      </c>
      <c r="G63" s="237">
        <v>550</v>
      </c>
      <c r="H63" s="237">
        <v>550</v>
      </c>
      <c r="I63" s="237">
        <v>550</v>
      </c>
      <c r="J63" s="237">
        <v>550</v>
      </c>
      <c r="K63" s="237">
        <v>550</v>
      </c>
      <c r="L63" s="237">
        <v>550</v>
      </c>
      <c r="M63" s="237">
        <v>550</v>
      </c>
      <c r="N63" s="237">
        <v>550</v>
      </c>
      <c r="O63" s="237">
        <v>550</v>
      </c>
      <c r="P63" s="237">
        <v>550</v>
      </c>
      <c r="Q63" s="237">
        <v>550</v>
      </c>
      <c r="R63" s="237">
        <v>550</v>
      </c>
      <c r="S63" s="237">
        <v>550</v>
      </c>
      <c r="T63" s="237">
        <v>550</v>
      </c>
      <c r="U63" s="237">
        <v>550</v>
      </c>
      <c r="V63" s="237">
        <v>550</v>
      </c>
      <c r="W63" s="237">
        <v>550</v>
      </c>
      <c r="X63" s="237">
        <v>550</v>
      </c>
      <c r="Y63" s="237">
        <v>550</v>
      </c>
      <c r="Z63" s="237">
        <v>550</v>
      </c>
      <c r="AA63" s="237">
        <v>550</v>
      </c>
      <c r="AB63" s="237">
        <v>550</v>
      </c>
      <c r="AC63" s="237">
        <v>550</v>
      </c>
      <c r="AD63" s="237">
        <v>550</v>
      </c>
      <c r="AE63" s="237">
        <v>550</v>
      </c>
      <c r="AF63" s="237">
        <v>550</v>
      </c>
      <c r="AG63" s="237">
        <v>550</v>
      </c>
      <c r="AH63" s="237">
        <v>550</v>
      </c>
      <c r="AI63" s="237">
        <v>550</v>
      </c>
      <c r="AJ63" s="237">
        <v>550</v>
      </c>
      <c r="AK63" s="237">
        <v>550</v>
      </c>
      <c r="AL63" s="237">
        <v>550</v>
      </c>
      <c r="AM63" s="237">
        <v>550</v>
      </c>
      <c r="AN63" s="237">
        <v>550</v>
      </c>
      <c r="AO63" s="237">
        <v>550</v>
      </c>
      <c r="AP63" s="237">
        <v>550</v>
      </c>
      <c r="AQ63" s="237">
        <v>550</v>
      </c>
      <c r="AR63" s="237">
        <v>550</v>
      </c>
      <c r="AS63" s="237">
        <v>550</v>
      </c>
      <c r="AT63" s="237">
        <v>550</v>
      </c>
      <c r="AU63" s="237">
        <v>550</v>
      </c>
      <c r="AV63" s="237">
        <v>550</v>
      </c>
      <c r="AW63" s="237">
        <v>550</v>
      </c>
      <c r="AX63" s="237">
        <v>550</v>
      </c>
      <c r="AY63" s="237">
        <v>550</v>
      </c>
      <c r="AZ63" s="237">
        <v>550</v>
      </c>
      <c r="BA63" s="237">
        <v>550</v>
      </c>
      <c r="BB63" s="237">
        <v>550</v>
      </c>
      <c r="BC63" s="237">
        <v>550</v>
      </c>
      <c r="BD63" s="237">
        <v>550</v>
      </c>
      <c r="BE63" s="237">
        <v>550</v>
      </c>
      <c r="BF63" s="237">
        <v>550</v>
      </c>
      <c r="BG63" s="237">
        <v>550</v>
      </c>
      <c r="BH63" s="237">
        <v>550</v>
      </c>
      <c r="BI63" s="237">
        <v>550</v>
      </c>
      <c r="BJ63" s="237">
        <v>550</v>
      </c>
      <c r="BK63" s="237">
        <v>550</v>
      </c>
      <c r="BL63" s="237">
        <v>550</v>
      </c>
      <c r="BM63" s="237">
        <v>550</v>
      </c>
      <c r="BN63" s="237">
        <v>550</v>
      </c>
      <c r="BO63" s="237">
        <v>550</v>
      </c>
      <c r="BP63" s="237">
        <v>550</v>
      </c>
      <c r="BQ63" s="237">
        <v>550</v>
      </c>
      <c r="BR63" s="237">
        <v>550</v>
      </c>
      <c r="BS63" s="237">
        <v>550</v>
      </c>
      <c r="BT63" s="237">
        <v>550</v>
      </c>
      <c r="BU63" s="237">
        <v>550</v>
      </c>
      <c r="BV63" s="237">
        <v>550</v>
      </c>
      <c r="BW63" s="237">
        <v>550</v>
      </c>
      <c r="BX63" s="237">
        <v>550</v>
      </c>
      <c r="BY63" s="237">
        <v>550</v>
      </c>
      <c r="BZ63" s="237">
        <v>550</v>
      </c>
      <c r="CA63" s="237">
        <v>550</v>
      </c>
      <c r="CB63" s="237">
        <v>550</v>
      </c>
      <c r="CC63" s="237">
        <v>550</v>
      </c>
      <c r="CD63" s="237">
        <v>550</v>
      </c>
      <c r="CE63" s="237">
        <v>550</v>
      </c>
      <c r="CF63" s="237">
        <v>550</v>
      </c>
      <c r="CG63" s="237">
        <v>550</v>
      </c>
      <c r="CH63" s="237">
        <v>550</v>
      </c>
      <c r="CI63" s="237">
        <v>550</v>
      </c>
      <c r="CJ63" s="237">
        <v>550</v>
      </c>
      <c r="CK63" s="237">
        <v>550</v>
      </c>
      <c r="CL63" s="237">
        <v>550</v>
      </c>
      <c r="CM63" s="237">
        <v>550</v>
      </c>
      <c r="CN63" s="237">
        <v>550</v>
      </c>
      <c r="CO63" s="237">
        <v>550</v>
      </c>
      <c r="CP63" s="237">
        <v>550</v>
      </c>
      <c r="CQ63" s="237">
        <v>550</v>
      </c>
      <c r="CR63" s="237">
        <v>550</v>
      </c>
      <c r="CS63" s="237">
        <v>550</v>
      </c>
      <c r="CT63" s="175">
        <f t="shared" si="66"/>
        <v>52800</v>
      </c>
      <c r="CU63" s="119"/>
      <c r="CV63" s="208"/>
    </row>
    <row r="64" spans="1:102">
      <c r="A64" s="22" t="s">
        <v>34</v>
      </c>
      <c r="B64" s="237">
        <v>825.04</v>
      </c>
      <c r="C64" s="237">
        <v>825.04</v>
      </c>
      <c r="D64" s="237">
        <v>825.04</v>
      </c>
      <c r="E64" s="237">
        <v>825.04</v>
      </c>
      <c r="F64" s="237">
        <v>825.04</v>
      </c>
      <c r="G64" s="237">
        <v>825.04</v>
      </c>
      <c r="H64" s="237">
        <v>825.04</v>
      </c>
      <c r="I64" s="237">
        <v>825.04</v>
      </c>
      <c r="J64" s="237">
        <v>825.04</v>
      </c>
      <c r="K64" s="237">
        <v>825.04</v>
      </c>
      <c r="L64" s="237">
        <v>825.04</v>
      </c>
      <c r="M64" s="237">
        <v>825.04</v>
      </c>
      <c r="N64" s="237">
        <v>825.04</v>
      </c>
      <c r="O64" s="237">
        <v>825.04</v>
      </c>
      <c r="P64" s="237">
        <v>825.04</v>
      </c>
      <c r="Q64" s="237">
        <v>825.04</v>
      </c>
      <c r="R64" s="237">
        <v>825.04</v>
      </c>
      <c r="S64" s="237">
        <v>825.04</v>
      </c>
      <c r="T64" s="237">
        <v>825.04</v>
      </c>
      <c r="U64" s="237">
        <v>825.04</v>
      </c>
      <c r="V64" s="237">
        <v>825.04</v>
      </c>
      <c r="W64" s="237">
        <v>825.04</v>
      </c>
      <c r="X64" s="237">
        <v>825.04</v>
      </c>
      <c r="Y64" s="237">
        <v>825.04</v>
      </c>
      <c r="Z64" s="237">
        <v>825.04</v>
      </c>
      <c r="AA64" s="237">
        <v>825.04</v>
      </c>
      <c r="AB64" s="237">
        <v>825.04</v>
      </c>
      <c r="AC64" s="237">
        <v>825.04</v>
      </c>
      <c r="AD64" s="237">
        <v>825.04</v>
      </c>
      <c r="AE64" s="237">
        <v>825.04</v>
      </c>
      <c r="AF64" s="237">
        <v>825.04</v>
      </c>
      <c r="AG64" s="237">
        <v>825.04</v>
      </c>
      <c r="AH64" s="237">
        <v>825.04</v>
      </c>
      <c r="AI64" s="237">
        <v>825.04</v>
      </c>
      <c r="AJ64" s="237">
        <v>825.04</v>
      </c>
      <c r="AK64" s="237">
        <v>825.04</v>
      </c>
      <c r="AL64" s="237">
        <v>825.04</v>
      </c>
      <c r="AM64" s="237">
        <v>825.04</v>
      </c>
      <c r="AN64" s="237">
        <v>825.04</v>
      </c>
      <c r="AO64" s="237">
        <v>825.04</v>
      </c>
      <c r="AP64" s="237">
        <v>825.04</v>
      </c>
      <c r="AQ64" s="237">
        <v>825.04</v>
      </c>
      <c r="AR64" s="237">
        <v>825.04</v>
      </c>
      <c r="AS64" s="237">
        <v>825.04</v>
      </c>
      <c r="AT64" s="237">
        <v>825.04</v>
      </c>
      <c r="AU64" s="237">
        <v>825.04</v>
      </c>
      <c r="AV64" s="237">
        <v>825.04</v>
      </c>
      <c r="AW64" s="237">
        <v>825.04</v>
      </c>
      <c r="AX64" s="237">
        <v>825.04</v>
      </c>
      <c r="AY64" s="237">
        <v>825.04</v>
      </c>
      <c r="AZ64" s="237">
        <v>825.04</v>
      </c>
      <c r="BA64" s="237">
        <v>825.04</v>
      </c>
      <c r="BB64" s="237">
        <v>825.04</v>
      </c>
      <c r="BC64" s="237">
        <v>825.04</v>
      </c>
      <c r="BD64" s="237">
        <v>825.04</v>
      </c>
      <c r="BE64" s="237">
        <v>825.04</v>
      </c>
      <c r="BF64" s="237">
        <v>825.04</v>
      </c>
      <c r="BG64" s="237">
        <v>825.04</v>
      </c>
      <c r="BH64" s="237">
        <v>825.04</v>
      </c>
      <c r="BI64" s="237">
        <v>825.04</v>
      </c>
      <c r="BJ64" s="237">
        <v>825.04</v>
      </c>
      <c r="BK64" s="237">
        <v>825.04</v>
      </c>
      <c r="BL64" s="237">
        <v>825.04</v>
      </c>
      <c r="BM64" s="237">
        <v>825.04</v>
      </c>
      <c r="BN64" s="237">
        <v>825.04</v>
      </c>
      <c r="BO64" s="237">
        <v>825.04</v>
      </c>
      <c r="BP64" s="237">
        <v>825.04</v>
      </c>
      <c r="BQ64" s="237">
        <v>825.04</v>
      </c>
      <c r="BR64" s="237">
        <v>825.04</v>
      </c>
      <c r="BS64" s="237">
        <v>825.04</v>
      </c>
      <c r="BT64" s="237">
        <v>825.04</v>
      </c>
      <c r="BU64" s="237">
        <v>825.04</v>
      </c>
      <c r="BV64" s="237">
        <v>825.04</v>
      </c>
      <c r="BW64" s="237">
        <v>825.04</v>
      </c>
      <c r="BX64" s="237">
        <v>825.04</v>
      </c>
      <c r="BY64" s="237">
        <v>825.04</v>
      </c>
      <c r="BZ64" s="237">
        <v>825.04</v>
      </c>
      <c r="CA64" s="237">
        <v>825.04</v>
      </c>
      <c r="CB64" s="237">
        <v>825.04</v>
      </c>
      <c r="CC64" s="237">
        <v>825.04</v>
      </c>
      <c r="CD64" s="237">
        <v>825.04</v>
      </c>
      <c r="CE64" s="237">
        <v>825.04</v>
      </c>
      <c r="CF64" s="237">
        <v>825.04</v>
      </c>
      <c r="CG64" s="237">
        <v>825.04</v>
      </c>
      <c r="CH64" s="237">
        <v>825.04</v>
      </c>
      <c r="CI64" s="237">
        <v>825.04</v>
      </c>
      <c r="CJ64" s="237">
        <v>825.04</v>
      </c>
      <c r="CK64" s="237">
        <v>825.04</v>
      </c>
      <c r="CL64" s="237">
        <v>825.04</v>
      </c>
      <c r="CM64" s="237">
        <v>825.04</v>
      </c>
      <c r="CN64" s="237">
        <v>825.04</v>
      </c>
      <c r="CO64" s="237">
        <v>825.04</v>
      </c>
      <c r="CP64" s="237">
        <v>825.04</v>
      </c>
      <c r="CQ64" s="237">
        <v>825.04</v>
      </c>
      <c r="CR64" s="237">
        <v>825.04</v>
      </c>
      <c r="CS64" s="237">
        <v>825.04</v>
      </c>
      <c r="CT64" s="175">
        <f t="shared" si="66"/>
        <v>79203.839999999953</v>
      </c>
      <c r="CU64" s="119"/>
      <c r="CV64" s="208"/>
    </row>
    <row r="65" spans="1:100">
      <c r="A65" s="22" t="s">
        <v>35</v>
      </c>
      <c r="B65" s="237" cm="1">
        <f t="array" ref="B65:CS65">TRANSPOSE('[15]28'!$AB$4:$AB$99)</f>
        <v>393</v>
      </c>
      <c r="C65" s="237">
        <v>393</v>
      </c>
      <c r="D65" s="237">
        <v>393</v>
      </c>
      <c r="E65" s="237">
        <v>393</v>
      </c>
      <c r="F65" s="237">
        <v>393</v>
      </c>
      <c r="G65" s="237">
        <v>393</v>
      </c>
      <c r="H65" s="237">
        <v>393</v>
      </c>
      <c r="I65" s="237">
        <v>393</v>
      </c>
      <c r="J65" s="237">
        <v>393</v>
      </c>
      <c r="K65" s="237">
        <v>393</v>
      </c>
      <c r="L65" s="237">
        <v>393</v>
      </c>
      <c r="M65" s="237">
        <v>393</v>
      </c>
      <c r="N65" s="237">
        <v>393</v>
      </c>
      <c r="O65" s="237">
        <v>393</v>
      </c>
      <c r="P65" s="237">
        <v>393</v>
      </c>
      <c r="Q65" s="237">
        <v>393</v>
      </c>
      <c r="R65" s="237">
        <v>393</v>
      </c>
      <c r="S65" s="237">
        <v>393</v>
      </c>
      <c r="T65" s="237">
        <v>393</v>
      </c>
      <c r="U65" s="237">
        <v>393</v>
      </c>
      <c r="V65" s="237">
        <v>393</v>
      </c>
      <c r="W65" s="237">
        <v>393</v>
      </c>
      <c r="X65" s="237">
        <v>393</v>
      </c>
      <c r="Y65" s="237">
        <v>393</v>
      </c>
      <c r="Z65" s="237">
        <v>393</v>
      </c>
      <c r="AA65" s="237">
        <v>393</v>
      </c>
      <c r="AB65" s="237">
        <v>393</v>
      </c>
      <c r="AC65" s="237">
        <v>393</v>
      </c>
      <c r="AD65" s="237">
        <v>393</v>
      </c>
      <c r="AE65" s="237">
        <v>393</v>
      </c>
      <c r="AF65" s="237">
        <v>393</v>
      </c>
      <c r="AG65" s="237">
        <v>393</v>
      </c>
      <c r="AH65" s="237">
        <v>393</v>
      </c>
      <c r="AI65" s="237">
        <v>393</v>
      </c>
      <c r="AJ65" s="237">
        <v>393</v>
      </c>
      <c r="AK65" s="237">
        <v>393</v>
      </c>
      <c r="AL65" s="237">
        <v>393</v>
      </c>
      <c r="AM65" s="237">
        <v>393</v>
      </c>
      <c r="AN65" s="237">
        <v>393</v>
      </c>
      <c r="AO65" s="237">
        <v>393</v>
      </c>
      <c r="AP65" s="237">
        <v>393</v>
      </c>
      <c r="AQ65" s="237">
        <v>393</v>
      </c>
      <c r="AR65" s="237">
        <v>393</v>
      </c>
      <c r="AS65" s="237">
        <v>393</v>
      </c>
      <c r="AT65" s="237">
        <v>393</v>
      </c>
      <c r="AU65" s="237">
        <v>393</v>
      </c>
      <c r="AV65" s="237">
        <v>393</v>
      </c>
      <c r="AW65" s="237">
        <v>393</v>
      </c>
      <c r="AX65" s="237">
        <v>393</v>
      </c>
      <c r="AY65" s="237">
        <v>393</v>
      </c>
      <c r="AZ65" s="237">
        <v>393</v>
      </c>
      <c r="BA65" s="237">
        <v>393</v>
      </c>
      <c r="BB65" s="237">
        <v>393</v>
      </c>
      <c r="BC65" s="237">
        <v>393</v>
      </c>
      <c r="BD65" s="237">
        <v>393</v>
      </c>
      <c r="BE65" s="237">
        <v>393</v>
      </c>
      <c r="BF65" s="237">
        <v>393</v>
      </c>
      <c r="BG65" s="237">
        <v>393</v>
      </c>
      <c r="BH65" s="237">
        <v>393</v>
      </c>
      <c r="BI65" s="237">
        <v>393</v>
      </c>
      <c r="BJ65" s="237">
        <v>393</v>
      </c>
      <c r="BK65" s="237">
        <v>393</v>
      </c>
      <c r="BL65" s="237">
        <v>393</v>
      </c>
      <c r="BM65" s="237">
        <v>393</v>
      </c>
      <c r="BN65" s="237">
        <v>393</v>
      </c>
      <c r="BO65" s="237">
        <v>393</v>
      </c>
      <c r="BP65" s="237">
        <v>393</v>
      </c>
      <c r="BQ65" s="237">
        <v>393</v>
      </c>
      <c r="BR65" s="237">
        <v>393</v>
      </c>
      <c r="BS65" s="237">
        <v>393</v>
      </c>
      <c r="BT65" s="237">
        <v>393</v>
      </c>
      <c r="BU65" s="237">
        <v>393</v>
      </c>
      <c r="BV65" s="237">
        <v>393</v>
      </c>
      <c r="BW65" s="237">
        <v>393</v>
      </c>
      <c r="BX65" s="237">
        <v>393</v>
      </c>
      <c r="BY65" s="237">
        <v>393</v>
      </c>
      <c r="BZ65" s="237">
        <v>393</v>
      </c>
      <c r="CA65" s="237">
        <v>393</v>
      </c>
      <c r="CB65" s="237">
        <v>393</v>
      </c>
      <c r="CC65" s="237">
        <v>393</v>
      </c>
      <c r="CD65" s="237">
        <v>393</v>
      </c>
      <c r="CE65" s="237">
        <v>393</v>
      </c>
      <c r="CF65" s="237">
        <v>393</v>
      </c>
      <c r="CG65" s="237">
        <v>393</v>
      </c>
      <c r="CH65" s="237">
        <v>393</v>
      </c>
      <c r="CI65" s="237">
        <v>393</v>
      </c>
      <c r="CJ65" s="237">
        <v>393</v>
      </c>
      <c r="CK65" s="237">
        <v>393</v>
      </c>
      <c r="CL65" s="237">
        <v>393</v>
      </c>
      <c r="CM65" s="237">
        <v>393</v>
      </c>
      <c r="CN65" s="237">
        <v>393</v>
      </c>
      <c r="CO65" s="237">
        <v>393</v>
      </c>
      <c r="CP65" s="237">
        <v>393</v>
      </c>
      <c r="CQ65" s="237">
        <v>393</v>
      </c>
      <c r="CR65" s="237">
        <v>393</v>
      </c>
      <c r="CS65" s="237">
        <v>393</v>
      </c>
      <c r="CT65" s="175">
        <f t="shared" si="66"/>
        <v>37728</v>
      </c>
      <c r="CU65" s="119" t="s">
        <v>78</v>
      </c>
      <c r="CV65" s="208"/>
    </row>
    <row r="66" spans="1:100">
      <c r="A66" s="22" t="s">
        <v>36</v>
      </c>
      <c r="B66" s="237">
        <v>476.375</v>
      </c>
      <c r="C66" s="237">
        <v>476.375</v>
      </c>
      <c r="D66" s="237">
        <v>476.375</v>
      </c>
      <c r="E66" s="237">
        <v>476.375</v>
      </c>
      <c r="F66" s="237">
        <v>476.375</v>
      </c>
      <c r="G66" s="237">
        <v>476.375</v>
      </c>
      <c r="H66" s="237">
        <v>476.375</v>
      </c>
      <c r="I66" s="237">
        <v>476.375</v>
      </c>
      <c r="J66" s="237">
        <v>476.375</v>
      </c>
      <c r="K66" s="237">
        <v>476.375</v>
      </c>
      <c r="L66" s="237">
        <v>476.375</v>
      </c>
      <c r="M66" s="237">
        <v>476.375</v>
      </c>
      <c r="N66" s="237">
        <v>476.375</v>
      </c>
      <c r="O66" s="237">
        <v>476.375</v>
      </c>
      <c r="P66" s="237">
        <v>476.375</v>
      </c>
      <c r="Q66" s="237">
        <v>476.375</v>
      </c>
      <c r="R66" s="237">
        <v>476.375</v>
      </c>
      <c r="S66" s="237">
        <v>476.375</v>
      </c>
      <c r="T66" s="237">
        <v>476.375</v>
      </c>
      <c r="U66" s="237">
        <v>476.375</v>
      </c>
      <c r="V66" s="237">
        <v>476.375</v>
      </c>
      <c r="W66" s="237">
        <v>476.375</v>
      </c>
      <c r="X66" s="237">
        <v>476.375</v>
      </c>
      <c r="Y66" s="237">
        <v>476.375</v>
      </c>
      <c r="Z66" s="237">
        <v>476.375</v>
      </c>
      <c r="AA66" s="237">
        <v>476.375</v>
      </c>
      <c r="AB66" s="237">
        <v>476.375</v>
      </c>
      <c r="AC66" s="237">
        <v>476.375</v>
      </c>
      <c r="AD66" s="237">
        <v>476.375</v>
      </c>
      <c r="AE66" s="237">
        <v>476.375</v>
      </c>
      <c r="AF66" s="237">
        <v>476.375</v>
      </c>
      <c r="AG66" s="237">
        <v>476.375</v>
      </c>
      <c r="AH66" s="237">
        <v>476.375</v>
      </c>
      <c r="AI66" s="237">
        <v>476.375</v>
      </c>
      <c r="AJ66" s="237">
        <v>476.375</v>
      </c>
      <c r="AK66" s="237">
        <v>476.375</v>
      </c>
      <c r="AL66" s="237">
        <v>476.375</v>
      </c>
      <c r="AM66" s="237">
        <v>476.375</v>
      </c>
      <c r="AN66" s="237">
        <v>476.375</v>
      </c>
      <c r="AO66" s="237">
        <v>476.375</v>
      </c>
      <c r="AP66" s="237">
        <v>476.375</v>
      </c>
      <c r="AQ66" s="237">
        <v>476.375</v>
      </c>
      <c r="AR66" s="237">
        <v>476.375</v>
      </c>
      <c r="AS66" s="237">
        <v>476.375</v>
      </c>
      <c r="AT66" s="237">
        <v>476.375</v>
      </c>
      <c r="AU66" s="237">
        <v>476.375</v>
      </c>
      <c r="AV66" s="237">
        <v>476.375</v>
      </c>
      <c r="AW66" s="237">
        <v>476.375</v>
      </c>
      <c r="AX66" s="237">
        <v>476.375</v>
      </c>
      <c r="AY66" s="237">
        <v>476.375</v>
      </c>
      <c r="AZ66" s="237">
        <v>476.375</v>
      </c>
      <c r="BA66" s="237">
        <v>476.375</v>
      </c>
      <c r="BB66" s="237">
        <v>476.375</v>
      </c>
      <c r="BC66" s="237">
        <v>476.375</v>
      </c>
      <c r="BD66" s="237">
        <v>476.375</v>
      </c>
      <c r="BE66" s="237">
        <v>476.375</v>
      </c>
      <c r="BF66" s="237">
        <v>476.375</v>
      </c>
      <c r="BG66" s="237">
        <v>476.375</v>
      </c>
      <c r="BH66" s="237">
        <v>476.375</v>
      </c>
      <c r="BI66" s="237">
        <v>476.375</v>
      </c>
      <c r="BJ66" s="237">
        <v>476.375</v>
      </c>
      <c r="BK66" s="237">
        <v>476.375</v>
      </c>
      <c r="BL66" s="237">
        <v>476.375</v>
      </c>
      <c r="BM66" s="237">
        <v>476.375</v>
      </c>
      <c r="BN66" s="237">
        <v>476.375</v>
      </c>
      <c r="BO66" s="237">
        <v>476.375</v>
      </c>
      <c r="BP66" s="237">
        <v>476.375</v>
      </c>
      <c r="BQ66" s="237">
        <v>476.375</v>
      </c>
      <c r="BR66" s="237">
        <v>476.375</v>
      </c>
      <c r="BS66" s="237">
        <v>476.375</v>
      </c>
      <c r="BT66" s="237">
        <v>476.375</v>
      </c>
      <c r="BU66" s="237">
        <v>476.375</v>
      </c>
      <c r="BV66" s="237">
        <v>476.375</v>
      </c>
      <c r="BW66" s="237">
        <v>476.375</v>
      </c>
      <c r="BX66" s="237">
        <v>476.375</v>
      </c>
      <c r="BY66" s="237">
        <v>476.375</v>
      </c>
      <c r="BZ66" s="237">
        <v>476.375</v>
      </c>
      <c r="CA66" s="237">
        <v>476.375</v>
      </c>
      <c r="CB66" s="237">
        <v>476.375</v>
      </c>
      <c r="CC66" s="237">
        <v>476.375</v>
      </c>
      <c r="CD66" s="237">
        <v>476.375</v>
      </c>
      <c r="CE66" s="237">
        <v>476.375</v>
      </c>
      <c r="CF66" s="237">
        <v>476.375</v>
      </c>
      <c r="CG66" s="237">
        <v>476.375</v>
      </c>
      <c r="CH66" s="237">
        <v>476.375</v>
      </c>
      <c r="CI66" s="237">
        <v>476.375</v>
      </c>
      <c r="CJ66" s="237">
        <v>476.375</v>
      </c>
      <c r="CK66" s="237">
        <v>476.375</v>
      </c>
      <c r="CL66" s="237">
        <v>476.375</v>
      </c>
      <c r="CM66" s="237">
        <v>476.375</v>
      </c>
      <c r="CN66" s="237">
        <v>476.375</v>
      </c>
      <c r="CO66" s="237">
        <v>476.375</v>
      </c>
      <c r="CP66" s="237">
        <v>476.375</v>
      </c>
      <c r="CQ66" s="237">
        <v>476.375</v>
      </c>
      <c r="CR66" s="237">
        <v>476.375</v>
      </c>
      <c r="CS66" s="237">
        <v>476.375</v>
      </c>
      <c r="CT66" s="175">
        <f t="shared" si="66"/>
        <v>45732</v>
      </c>
      <c r="CU66" s="119"/>
      <c r="CV66" s="208"/>
    </row>
    <row r="67" spans="1:100">
      <c r="A67" s="22" t="s">
        <v>37</v>
      </c>
      <c r="B67" s="237">
        <v>748</v>
      </c>
      <c r="C67" s="237">
        <v>748</v>
      </c>
      <c r="D67" s="237">
        <v>748</v>
      </c>
      <c r="E67" s="237">
        <v>748</v>
      </c>
      <c r="F67" s="237">
        <v>748</v>
      </c>
      <c r="G67" s="237">
        <v>748</v>
      </c>
      <c r="H67" s="237">
        <v>748</v>
      </c>
      <c r="I67" s="237">
        <v>748</v>
      </c>
      <c r="J67" s="237">
        <v>748</v>
      </c>
      <c r="K67" s="237">
        <v>748</v>
      </c>
      <c r="L67" s="237">
        <v>748</v>
      </c>
      <c r="M67" s="237">
        <v>748</v>
      </c>
      <c r="N67" s="237">
        <v>748</v>
      </c>
      <c r="O67" s="237">
        <v>748</v>
      </c>
      <c r="P67" s="237">
        <v>748</v>
      </c>
      <c r="Q67" s="237">
        <v>748</v>
      </c>
      <c r="R67" s="237">
        <v>748</v>
      </c>
      <c r="S67" s="237">
        <v>748</v>
      </c>
      <c r="T67" s="237">
        <v>748</v>
      </c>
      <c r="U67" s="237">
        <v>748</v>
      </c>
      <c r="V67" s="237">
        <v>748</v>
      </c>
      <c r="W67" s="237">
        <v>698</v>
      </c>
      <c r="X67" s="237">
        <v>699</v>
      </c>
      <c r="Y67" s="237">
        <v>699</v>
      </c>
      <c r="Z67" s="237">
        <v>672</v>
      </c>
      <c r="AA67" s="237">
        <v>672</v>
      </c>
      <c r="AB67" s="237">
        <v>674</v>
      </c>
      <c r="AC67" s="237">
        <v>678</v>
      </c>
      <c r="AD67" s="237">
        <v>687</v>
      </c>
      <c r="AE67" s="237">
        <v>687</v>
      </c>
      <c r="AF67" s="237">
        <v>687</v>
      </c>
      <c r="AG67" s="237">
        <v>687</v>
      </c>
      <c r="AH67" s="237">
        <v>699</v>
      </c>
      <c r="AI67" s="237">
        <v>699</v>
      </c>
      <c r="AJ67" s="237">
        <v>699</v>
      </c>
      <c r="AK67" s="237">
        <v>699</v>
      </c>
      <c r="AL67" s="237">
        <v>699</v>
      </c>
      <c r="AM67" s="237">
        <v>699</v>
      </c>
      <c r="AN67" s="237">
        <v>699</v>
      </c>
      <c r="AO67" s="237">
        <v>699</v>
      </c>
      <c r="AP67" s="237">
        <v>700</v>
      </c>
      <c r="AQ67" s="237">
        <v>700</v>
      </c>
      <c r="AR67" s="237">
        <v>700</v>
      </c>
      <c r="AS67" s="237">
        <v>700</v>
      </c>
      <c r="AT67" s="237">
        <v>700</v>
      </c>
      <c r="AU67" s="237">
        <v>700</v>
      </c>
      <c r="AV67" s="237">
        <v>700</v>
      </c>
      <c r="AW67" s="237">
        <v>700</v>
      </c>
      <c r="AX67" s="237">
        <v>700</v>
      </c>
      <c r="AY67" s="237">
        <v>700</v>
      </c>
      <c r="AZ67" s="237">
        <v>700</v>
      </c>
      <c r="BA67" s="237">
        <v>700</v>
      </c>
      <c r="BB67" s="237">
        <v>700</v>
      </c>
      <c r="BC67" s="237">
        <v>700</v>
      </c>
      <c r="BD67" s="237">
        <v>700</v>
      </c>
      <c r="BE67" s="237">
        <v>700</v>
      </c>
      <c r="BF67" s="237">
        <v>700</v>
      </c>
      <c r="BG67" s="237">
        <v>700</v>
      </c>
      <c r="BH67" s="237">
        <v>700</v>
      </c>
      <c r="BI67" s="237">
        <v>700</v>
      </c>
      <c r="BJ67" s="237">
        <v>700</v>
      </c>
      <c r="BK67" s="237">
        <v>700</v>
      </c>
      <c r="BL67" s="237">
        <v>700</v>
      </c>
      <c r="BM67" s="237">
        <v>700</v>
      </c>
      <c r="BN67" s="237">
        <v>700</v>
      </c>
      <c r="BO67" s="237">
        <v>700</v>
      </c>
      <c r="BP67" s="237">
        <v>700</v>
      </c>
      <c r="BQ67" s="237">
        <v>700</v>
      </c>
      <c r="BR67" s="237">
        <v>700</v>
      </c>
      <c r="BS67" s="237">
        <v>700</v>
      </c>
      <c r="BT67" s="237">
        <v>700</v>
      </c>
      <c r="BU67" s="237">
        <v>700</v>
      </c>
      <c r="BV67" s="237">
        <v>700</v>
      </c>
      <c r="BW67" s="237">
        <v>700</v>
      </c>
      <c r="BX67" s="237">
        <v>700</v>
      </c>
      <c r="BY67" s="237">
        <v>700</v>
      </c>
      <c r="BZ67" s="237">
        <v>700</v>
      </c>
      <c r="CA67" s="237">
        <v>700</v>
      </c>
      <c r="CB67" s="237">
        <v>700</v>
      </c>
      <c r="CC67" s="237">
        <v>700</v>
      </c>
      <c r="CD67" s="237">
        <v>700</v>
      </c>
      <c r="CE67" s="237">
        <v>700</v>
      </c>
      <c r="CF67" s="237">
        <v>700</v>
      </c>
      <c r="CG67" s="237">
        <v>700</v>
      </c>
      <c r="CH67" s="237">
        <v>700</v>
      </c>
      <c r="CI67" s="237">
        <v>700</v>
      </c>
      <c r="CJ67" s="237">
        <v>700</v>
      </c>
      <c r="CK67" s="237">
        <v>700</v>
      </c>
      <c r="CL67" s="237">
        <v>700</v>
      </c>
      <c r="CM67" s="237">
        <v>710</v>
      </c>
      <c r="CN67" s="237">
        <v>720</v>
      </c>
      <c r="CO67" s="237">
        <v>730</v>
      </c>
      <c r="CP67" s="237">
        <v>739</v>
      </c>
      <c r="CQ67" s="237">
        <v>751</v>
      </c>
      <c r="CR67" s="237">
        <v>757</v>
      </c>
      <c r="CS67" s="237">
        <v>757</v>
      </c>
      <c r="CT67" s="175">
        <f t="shared" si="66"/>
        <v>68304</v>
      </c>
      <c r="CU67" s="119"/>
      <c r="CV67" s="208"/>
    </row>
    <row r="68" spans="1:100" ht="15.75" thickBot="1">
      <c r="A68" s="138" t="s">
        <v>38</v>
      </c>
      <c r="B68" s="237">
        <v>35.6</v>
      </c>
      <c r="C68" s="237">
        <v>35.6</v>
      </c>
      <c r="D68" s="237">
        <v>35.6</v>
      </c>
      <c r="E68" s="237">
        <v>35.6</v>
      </c>
      <c r="F68" s="237">
        <v>35.6</v>
      </c>
      <c r="G68" s="237">
        <v>35.6</v>
      </c>
      <c r="H68" s="237">
        <v>35.6</v>
      </c>
      <c r="I68" s="237">
        <v>35.6</v>
      </c>
      <c r="J68" s="237">
        <v>35.6</v>
      </c>
      <c r="K68" s="237">
        <v>35.6</v>
      </c>
      <c r="L68" s="237">
        <v>35.6</v>
      </c>
      <c r="M68" s="237">
        <v>35.6</v>
      </c>
      <c r="N68" s="237">
        <v>35.6</v>
      </c>
      <c r="O68" s="237">
        <v>35.6</v>
      </c>
      <c r="P68" s="237">
        <v>35.6</v>
      </c>
      <c r="Q68" s="237">
        <v>35.6</v>
      </c>
      <c r="R68" s="237">
        <v>35.6</v>
      </c>
      <c r="S68" s="237">
        <v>35.6</v>
      </c>
      <c r="T68" s="237">
        <v>35.6</v>
      </c>
      <c r="U68" s="237">
        <v>35.6</v>
      </c>
      <c r="V68" s="237">
        <v>35.6</v>
      </c>
      <c r="W68" s="237">
        <v>35.6</v>
      </c>
      <c r="X68" s="237">
        <v>35.6</v>
      </c>
      <c r="Y68" s="237">
        <v>35.6</v>
      </c>
      <c r="Z68" s="237">
        <v>35.6</v>
      </c>
      <c r="AA68" s="237">
        <v>35.6</v>
      </c>
      <c r="AB68" s="237">
        <v>35.6</v>
      </c>
      <c r="AC68" s="237">
        <v>35.6</v>
      </c>
      <c r="AD68" s="237">
        <v>35.6</v>
      </c>
      <c r="AE68" s="237">
        <v>35.6</v>
      </c>
      <c r="AF68" s="237">
        <v>35.6</v>
      </c>
      <c r="AG68" s="237">
        <v>35.6</v>
      </c>
      <c r="AH68" s="237">
        <v>35.6</v>
      </c>
      <c r="AI68" s="237">
        <v>35.6</v>
      </c>
      <c r="AJ68" s="237">
        <v>35.6</v>
      </c>
      <c r="AK68" s="237">
        <v>35.6</v>
      </c>
      <c r="AL68" s="237">
        <v>35.6</v>
      </c>
      <c r="AM68" s="237">
        <v>35.6</v>
      </c>
      <c r="AN68" s="237">
        <v>35.6</v>
      </c>
      <c r="AO68" s="237">
        <v>35.6</v>
      </c>
      <c r="AP68" s="237">
        <v>35.6</v>
      </c>
      <c r="AQ68" s="237">
        <v>35.6</v>
      </c>
      <c r="AR68" s="237">
        <v>35.6</v>
      </c>
      <c r="AS68" s="237">
        <v>35.6</v>
      </c>
      <c r="AT68" s="237">
        <v>35.6</v>
      </c>
      <c r="AU68" s="237">
        <v>35.6</v>
      </c>
      <c r="AV68" s="237">
        <v>35.6</v>
      </c>
      <c r="AW68" s="237">
        <v>35.6</v>
      </c>
      <c r="AX68" s="237">
        <v>35.6</v>
      </c>
      <c r="AY68" s="237">
        <v>35.6</v>
      </c>
      <c r="AZ68" s="237">
        <v>35.6</v>
      </c>
      <c r="BA68" s="237">
        <v>35.6</v>
      </c>
      <c r="BB68" s="237">
        <v>35.6</v>
      </c>
      <c r="BC68" s="237">
        <v>35.6</v>
      </c>
      <c r="BD68" s="237">
        <v>35.6</v>
      </c>
      <c r="BE68" s="237">
        <v>35.6</v>
      </c>
      <c r="BF68" s="237">
        <v>35.6</v>
      </c>
      <c r="BG68" s="237">
        <v>35.6</v>
      </c>
      <c r="BH68" s="237">
        <v>35.6</v>
      </c>
      <c r="BI68" s="237">
        <v>35.6</v>
      </c>
      <c r="BJ68" s="237">
        <v>35.6</v>
      </c>
      <c r="BK68" s="237">
        <v>35.6</v>
      </c>
      <c r="BL68" s="237">
        <v>35.6</v>
      </c>
      <c r="BM68" s="237">
        <v>35.6</v>
      </c>
      <c r="BN68" s="237">
        <v>35.6</v>
      </c>
      <c r="BO68" s="237">
        <v>35.6</v>
      </c>
      <c r="BP68" s="237">
        <v>35.6</v>
      </c>
      <c r="BQ68" s="237">
        <v>35.6</v>
      </c>
      <c r="BR68" s="237">
        <v>35.6</v>
      </c>
      <c r="BS68" s="237">
        <v>35.6</v>
      </c>
      <c r="BT68" s="237">
        <v>35.6</v>
      </c>
      <c r="BU68" s="237">
        <v>35.6</v>
      </c>
      <c r="BV68" s="237">
        <v>35.6</v>
      </c>
      <c r="BW68" s="237">
        <v>35.6</v>
      </c>
      <c r="BX68" s="237">
        <v>35.6</v>
      </c>
      <c r="BY68" s="237">
        <v>35.6</v>
      </c>
      <c r="BZ68" s="237">
        <v>35.6</v>
      </c>
      <c r="CA68" s="237">
        <v>35.6</v>
      </c>
      <c r="CB68" s="237">
        <v>35.6</v>
      </c>
      <c r="CC68" s="237">
        <v>35.6</v>
      </c>
      <c r="CD68" s="237">
        <v>35.6</v>
      </c>
      <c r="CE68" s="237">
        <v>35.6</v>
      </c>
      <c r="CF68" s="237">
        <v>35.6</v>
      </c>
      <c r="CG68" s="237">
        <v>35.6</v>
      </c>
      <c r="CH68" s="237">
        <v>35.6</v>
      </c>
      <c r="CI68" s="237">
        <v>35.6</v>
      </c>
      <c r="CJ68" s="237">
        <v>35.6</v>
      </c>
      <c r="CK68" s="237">
        <v>35.6</v>
      </c>
      <c r="CL68" s="237">
        <v>35.6</v>
      </c>
      <c r="CM68" s="237">
        <v>35.6</v>
      </c>
      <c r="CN68" s="237">
        <v>35.6</v>
      </c>
      <c r="CO68" s="237">
        <v>35.6</v>
      </c>
      <c r="CP68" s="237">
        <v>35.6</v>
      </c>
      <c r="CQ68" s="237">
        <v>35.6</v>
      </c>
      <c r="CR68" s="237">
        <v>35.6</v>
      </c>
      <c r="CS68" s="237">
        <v>35.6</v>
      </c>
      <c r="CT68" s="236">
        <f t="shared" si="66"/>
        <v>3417.5999999999945</v>
      </c>
      <c r="CU68" s="119"/>
      <c r="CV68" s="208"/>
    </row>
    <row r="69" spans="1:100">
      <c r="A69" s="43"/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  <c r="AX69" s="41"/>
      <c r="AY69" s="41"/>
      <c r="AZ69" s="41"/>
      <c r="BA69" s="41"/>
      <c r="BB69" s="41"/>
      <c r="BC69" s="41"/>
      <c r="BD69" s="41"/>
      <c r="BE69" s="41"/>
      <c r="BF69" s="41"/>
      <c r="BG69" s="41"/>
      <c r="BH69" s="41"/>
      <c r="BI69" s="41"/>
      <c r="BJ69" s="41"/>
      <c r="BK69" s="41"/>
      <c r="BL69" s="41"/>
      <c r="BM69" s="41"/>
      <c r="BN69" s="41"/>
      <c r="BO69" s="41"/>
      <c r="BP69" s="41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1"/>
      <c r="CS69" s="41"/>
      <c r="CT69" s="41"/>
      <c r="CU69" s="119"/>
    </row>
    <row r="70" spans="1:100">
      <c r="A70" s="43"/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  <c r="AW70" s="41"/>
      <c r="AX70" s="41"/>
      <c r="AY70" s="41"/>
      <c r="AZ70" s="41"/>
      <c r="BA70" s="41"/>
      <c r="BB70" s="41"/>
      <c r="BC70" s="41"/>
      <c r="BD70" s="41"/>
      <c r="BE70" s="41"/>
      <c r="BF70" s="41"/>
      <c r="BG70" s="41"/>
      <c r="BH70" s="41"/>
      <c r="BI70" s="41"/>
      <c r="BJ70" s="41"/>
      <c r="BK70" s="41"/>
      <c r="BL70" s="41"/>
      <c r="BM70" s="41"/>
      <c r="BN70" s="41"/>
      <c r="BO70" s="41"/>
      <c r="BP70" s="41"/>
      <c r="BQ70" s="41"/>
      <c r="BR70" s="41"/>
      <c r="BS70" s="41"/>
      <c r="BT70" s="41"/>
      <c r="BU70" s="41"/>
      <c r="BV70" s="41"/>
      <c r="BW70" s="41"/>
      <c r="BX70" s="41"/>
      <c r="BY70" s="41"/>
      <c r="BZ70" s="41"/>
      <c r="CA70" s="41"/>
      <c r="CB70" s="41"/>
      <c r="CC70" s="41"/>
      <c r="CD70" s="41"/>
      <c r="CE70" s="41"/>
      <c r="CF70" s="41"/>
      <c r="CG70" s="41"/>
      <c r="CH70" s="41"/>
      <c r="CI70" s="41"/>
      <c r="CJ70" s="41"/>
      <c r="CK70" s="41"/>
      <c r="CL70" s="41"/>
      <c r="CM70" s="41"/>
      <c r="CN70" s="41"/>
      <c r="CO70" s="41"/>
      <c r="CP70" s="41"/>
      <c r="CQ70" s="41"/>
      <c r="CR70" s="41"/>
      <c r="CS70" s="41"/>
      <c r="CT70" s="41"/>
      <c r="CU70" s="119"/>
    </row>
    <row r="71" spans="1:100" ht="15.75" thickBot="1">
      <c r="A71" s="87" t="s">
        <v>64</v>
      </c>
      <c r="B71" s="87"/>
      <c r="C71" s="87"/>
      <c r="D71" s="87"/>
      <c r="E71" s="87"/>
      <c r="F71" s="87"/>
      <c r="G71" s="8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119"/>
    </row>
    <row r="72" spans="1:100" ht="15.75" thickBot="1">
      <c r="A72" s="11" t="s">
        <v>26</v>
      </c>
      <c r="B72" s="93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47">
        <v>96</v>
      </c>
      <c r="CT72" s="15" t="s">
        <v>27</v>
      </c>
      <c r="CU72" s="117"/>
    </row>
    <row r="73" spans="1:100">
      <c r="A73" s="23" t="s">
        <v>32</v>
      </c>
      <c r="B73" s="237">
        <v>30</v>
      </c>
      <c r="C73" s="237">
        <v>60</v>
      </c>
      <c r="D73" s="237">
        <v>90</v>
      </c>
      <c r="E73" s="237">
        <v>120</v>
      </c>
      <c r="F73" s="237">
        <v>146</v>
      </c>
      <c r="G73" s="237">
        <v>146</v>
      </c>
      <c r="H73" s="237">
        <v>146</v>
      </c>
      <c r="I73" s="237">
        <v>146</v>
      </c>
      <c r="J73" s="237">
        <v>146</v>
      </c>
      <c r="K73" s="237">
        <v>146</v>
      </c>
      <c r="L73" s="237">
        <v>146</v>
      </c>
      <c r="M73" s="237">
        <v>146</v>
      </c>
      <c r="N73" s="237">
        <v>146</v>
      </c>
      <c r="O73" s="237">
        <v>146</v>
      </c>
      <c r="P73" s="237">
        <v>146</v>
      </c>
      <c r="Q73" s="237">
        <v>146</v>
      </c>
      <c r="R73" s="237">
        <v>146</v>
      </c>
      <c r="S73" s="237">
        <v>146</v>
      </c>
      <c r="T73" s="237">
        <v>146</v>
      </c>
      <c r="U73" s="237">
        <v>146</v>
      </c>
      <c r="V73" s="237">
        <v>146</v>
      </c>
      <c r="W73" s="237">
        <v>116</v>
      </c>
      <c r="X73" s="237">
        <v>86</v>
      </c>
      <c r="Y73" s="237">
        <v>56</v>
      </c>
      <c r="Z73" s="237">
        <v>26</v>
      </c>
      <c r="AA73" s="237">
        <v>0</v>
      </c>
      <c r="AB73" s="237">
        <v>0</v>
      </c>
      <c r="AC73" s="237">
        <v>0</v>
      </c>
      <c r="AD73" s="237">
        <v>0</v>
      </c>
      <c r="AE73" s="237">
        <v>0</v>
      </c>
      <c r="AF73" s="237">
        <v>0</v>
      </c>
      <c r="AG73" s="237">
        <v>0</v>
      </c>
      <c r="AH73" s="237">
        <v>0</v>
      </c>
      <c r="AI73" s="237">
        <v>0</v>
      </c>
      <c r="AJ73" s="237">
        <v>0</v>
      </c>
      <c r="AK73" s="237">
        <v>0</v>
      </c>
      <c r="AL73" s="237">
        <v>0</v>
      </c>
      <c r="AM73" s="237">
        <v>0</v>
      </c>
      <c r="AN73" s="237">
        <v>0</v>
      </c>
      <c r="AO73" s="237">
        <v>0</v>
      </c>
      <c r="AP73" s="237">
        <v>0</v>
      </c>
      <c r="AQ73" s="237">
        <v>0</v>
      </c>
      <c r="AR73" s="237">
        <v>0</v>
      </c>
      <c r="AS73" s="237">
        <v>0</v>
      </c>
      <c r="AT73" s="237">
        <v>0</v>
      </c>
      <c r="AU73" s="237">
        <v>0</v>
      </c>
      <c r="AV73" s="237">
        <v>0</v>
      </c>
      <c r="AW73" s="237">
        <v>0</v>
      </c>
      <c r="AX73" s="237">
        <v>0</v>
      </c>
      <c r="AY73" s="237">
        <v>0</v>
      </c>
      <c r="AZ73" s="237">
        <v>0</v>
      </c>
      <c r="BA73" s="237">
        <v>0</v>
      </c>
      <c r="BB73" s="237">
        <v>0</v>
      </c>
      <c r="BC73" s="237">
        <v>0</v>
      </c>
      <c r="BD73" s="237">
        <v>0</v>
      </c>
      <c r="BE73" s="237">
        <v>0</v>
      </c>
      <c r="BF73" s="237">
        <v>0</v>
      </c>
      <c r="BG73" s="237">
        <v>0</v>
      </c>
      <c r="BH73" s="237">
        <v>0</v>
      </c>
      <c r="BI73" s="237">
        <v>0</v>
      </c>
      <c r="BJ73" s="237">
        <v>0</v>
      </c>
      <c r="BK73" s="237">
        <v>0</v>
      </c>
      <c r="BL73" s="237">
        <v>0</v>
      </c>
      <c r="BM73" s="237">
        <v>0</v>
      </c>
      <c r="BN73" s="237">
        <v>0</v>
      </c>
      <c r="BO73" s="237">
        <v>0</v>
      </c>
      <c r="BP73" s="237">
        <v>0</v>
      </c>
      <c r="BQ73" s="237">
        <v>0</v>
      </c>
      <c r="BR73" s="237">
        <v>0</v>
      </c>
      <c r="BS73" s="237">
        <v>0</v>
      </c>
      <c r="BT73" s="237">
        <v>0</v>
      </c>
      <c r="BU73" s="237">
        <v>0</v>
      </c>
      <c r="BV73" s="237">
        <v>0</v>
      </c>
      <c r="BW73" s="237">
        <v>0</v>
      </c>
      <c r="BX73" s="237">
        <v>0</v>
      </c>
      <c r="BY73" s="237">
        <v>0</v>
      </c>
      <c r="BZ73" s="237">
        <v>0</v>
      </c>
      <c r="CA73" s="237">
        <v>0</v>
      </c>
      <c r="CB73" s="237">
        <v>0</v>
      </c>
      <c r="CC73" s="237">
        <v>0</v>
      </c>
      <c r="CD73" s="237">
        <v>0</v>
      </c>
      <c r="CE73" s="237">
        <v>0</v>
      </c>
      <c r="CF73" s="237">
        <v>0</v>
      </c>
      <c r="CG73" s="237">
        <v>0</v>
      </c>
      <c r="CH73" s="237">
        <v>0</v>
      </c>
      <c r="CI73" s="237">
        <v>30</v>
      </c>
      <c r="CJ73" s="237">
        <v>60</v>
      </c>
      <c r="CK73" s="237">
        <v>90</v>
      </c>
      <c r="CL73" s="237">
        <v>120</v>
      </c>
      <c r="CM73" s="237">
        <v>139</v>
      </c>
      <c r="CN73" s="237">
        <v>139</v>
      </c>
      <c r="CO73" s="237">
        <v>139</v>
      </c>
      <c r="CP73" s="237">
        <v>139</v>
      </c>
      <c r="CQ73" s="237">
        <v>139</v>
      </c>
      <c r="CR73" s="237">
        <v>139</v>
      </c>
      <c r="CS73" s="237">
        <v>139</v>
      </c>
      <c r="CT73" s="24">
        <f>SUM(B73:CS73)</f>
        <v>4339</v>
      </c>
      <c r="CU73" s="119"/>
    </row>
    <row r="74" spans="1:100">
      <c r="A74" s="24" t="s">
        <v>33</v>
      </c>
      <c r="B74" s="237">
        <v>60</v>
      </c>
      <c r="C74" s="237">
        <v>120</v>
      </c>
      <c r="D74" s="237">
        <v>152</v>
      </c>
      <c r="E74" s="237">
        <v>152</v>
      </c>
      <c r="F74" s="237">
        <v>152</v>
      </c>
      <c r="G74" s="237">
        <v>152</v>
      </c>
      <c r="H74" s="237">
        <v>152</v>
      </c>
      <c r="I74" s="237">
        <v>152</v>
      </c>
      <c r="J74" s="237">
        <v>152</v>
      </c>
      <c r="K74" s="237">
        <v>152</v>
      </c>
      <c r="L74" s="237">
        <v>152</v>
      </c>
      <c r="M74" s="237">
        <v>152</v>
      </c>
      <c r="N74" s="237">
        <v>152</v>
      </c>
      <c r="O74" s="237">
        <v>152</v>
      </c>
      <c r="P74" s="237">
        <v>152</v>
      </c>
      <c r="Q74" s="237">
        <v>152</v>
      </c>
      <c r="R74" s="237">
        <v>152</v>
      </c>
      <c r="S74" s="237">
        <v>152</v>
      </c>
      <c r="T74" s="237">
        <v>152</v>
      </c>
      <c r="U74" s="237">
        <v>152</v>
      </c>
      <c r="V74" s="237">
        <v>152</v>
      </c>
      <c r="W74" s="237">
        <v>92</v>
      </c>
      <c r="X74" s="237">
        <v>32</v>
      </c>
      <c r="Y74" s="237">
        <v>0</v>
      </c>
      <c r="Z74" s="237">
        <v>0</v>
      </c>
      <c r="AA74" s="237">
        <v>0</v>
      </c>
      <c r="AB74" s="237">
        <v>0</v>
      </c>
      <c r="AC74" s="237">
        <v>0</v>
      </c>
      <c r="AD74" s="237">
        <v>0</v>
      </c>
      <c r="AE74" s="237">
        <v>0</v>
      </c>
      <c r="AF74" s="237">
        <v>0</v>
      </c>
      <c r="AG74" s="237">
        <v>0</v>
      </c>
      <c r="AH74" s="237">
        <v>0</v>
      </c>
      <c r="AI74" s="237">
        <v>0</v>
      </c>
      <c r="AJ74" s="237">
        <v>0</v>
      </c>
      <c r="AK74" s="237">
        <v>0</v>
      </c>
      <c r="AL74" s="237">
        <v>0</v>
      </c>
      <c r="AM74" s="237">
        <v>0</v>
      </c>
      <c r="AN74" s="237">
        <v>0</v>
      </c>
      <c r="AO74" s="237">
        <v>0</v>
      </c>
      <c r="AP74" s="237">
        <v>0</v>
      </c>
      <c r="AQ74" s="237">
        <v>0</v>
      </c>
      <c r="AR74" s="237">
        <v>0</v>
      </c>
      <c r="AS74" s="237">
        <v>0</v>
      </c>
      <c r="AT74" s="237">
        <v>0</v>
      </c>
      <c r="AU74" s="237">
        <v>0</v>
      </c>
      <c r="AV74" s="237">
        <v>0</v>
      </c>
      <c r="AW74" s="237">
        <v>0</v>
      </c>
      <c r="AX74" s="237">
        <v>0</v>
      </c>
      <c r="AY74" s="237">
        <v>0</v>
      </c>
      <c r="AZ74" s="237">
        <v>0</v>
      </c>
      <c r="BA74" s="237">
        <v>0</v>
      </c>
      <c r="BB74" s="237">
        <v>0</v>
      </c>
      <c r="BC74" s="237">
        <v>0</v>
      </c>
      <c r="BD74" s="237">
        <v>0</v>
      </c>
      <c r="BE74" s="237">
        <v>0</v>
      </c>
      <c r="BF74" s="237">
        <v>0</v>
      </c>
      <c r="BG74" s="237">
        <v>0</v>
      </c>
      <c r="BH74" s="237">
        <v>0</v>
      </c>
      <c r="BI74" s="237">
        <v>0</v>
      </c>
      <c r="BJ74" s="237">
        <v>0</v>
      </c>
      <c r="BK74" s="237">
        <v>0</v>
      </c>
      <c r="BL74" s="237">
        <v>0</v>
      </c>
      <c r="BM74" s="237">
        <v>0</v>
      </c>
      <c r="BN74" s="237">
        <v>0</v>
      </c>
      <c r="BO74" s="237">
        <v>0</v>
      </c>
      <c r="BP74" s="237">
        <v>0</v>
      </c>
      <c r="BQ74" s="237">
        <v>0</v>
      </c>
      <c r="BR74" s="237">
        <v>0</v>
      </c>
      <c r="BS74" s="237">
        <v>0</v>
      </c>
      <c r="BT74" s="237">
        <v>0</v>
      </c>
      <c r="BU74" s="237">
        <v>0</v>
      </c>
      <c r="BV74" s="237">
        <v>0</v>
      </c>
      <c r="BW74" s="237">
        <v>0</v>
      </c>
      <c r="BX74" s="237">
        <v>0</v>
      </c>
      <c r="BY74" s="237">
        <v>0</v>
      </c>
      <c r="BZ74" s="237">
        <v>0</v>
      </c>
      <c r="CA74" s="237">
        <v>0</v>
      </c>
      <c r="CB74" s="237">
        <v>0</v>
      </c>
      <c r="CC74" s="237">
        <v>0</v>
      </c>
      <c r="CD74" s="237">
        <v>0</v>
      </c>
      <c r="CE74" s="237">
        <v>0</v>
      </c>
      <c r="CF74" s="237">
        <v>0</v>
      </c>
      <c r="CG74" s="237">
        <v>0</v>
      </c>
      <c r="CH74" s="237">
        <v>0</v>
      </c>
      <c r="CI74" s="237">
        <v>60</v>
      </c>
      <c r="CJ74" s="237">
        <v>120</v>
      </c>
      <c r="CK74" s="237">
        <v>155</v>
      </c>
      <c r="CL74" s="237">
        <v>155</v>
      </c>
      <c r="CM74" s="237">
        <v>155</v>
      </c>
      <c r="CN74" s="237">
        <v>155</v>
      </c>
      <c r="CO74" s="237">
        <v>155</v>
      </c>
      <c r="CP74" s="237">
        <v>155</v>
      </c>
      <c r="CQ74" s="237">
        <v>155</v>
      </c>
      <c r="CR74" s="237">
        <v>155</v>
      </c>
      <c r="CS74" s="237">
        <v>155</v>
      </c>
      <c r="CT74" s="24">
        <f t="shared" ref="CT74:CT79" si="67">SUM(B74:CS74)</f>
        <v>4767</v>
      </c>
      <c r="CU74" s="119"/>
    </row>
    <row r="75" spans="1:100">
      <c r="A75" s="24" t="s">
        <v>34</v>
      </c>
      <c r="B75" s="237">
        <v>0</v>
      </c>
      <c r="C75" s="237">
        <v>111</v>
      </c>
      <c r="D75" s="237">
        <v>111</v>
      </c>
      <c r="E75" s="237">
        <v>111</v>
      </c>
      <c r="F75" s="237">
        <v>111</v>
      </c>
      <c r="G75" s="237">
        <v>111</v>
      </c>
      <c r="H75" s="237">
        <v>111</v>
      </c>
      <c r="I75" s="237">
        <v>111</v>
      </c>
      <c r="J75" s="237">
        <v>111</v>
      </c>
      <c r="K75" s="237">
        <v>111</v>
      </c>
      <c r="L75" s="237">
        <v>111</v>
      </c>
      <c r="M75" s="237">
        <v>111</v>
      </c>
      <c r="N75" s="237">
        <v>111</v>
      </c>
      <c r="O75" s="237">
        <v>111</v>
      </c>
      <c r="P75" s="237">
        <v>111</v>
      </c>
      <c r="Q75" s="237">
        <v>111</v>
      </c>
      <c r="R75" s="237">
        <v>111</v>
      </c>
      <c r="S75" s="237">
        <v>111</v>
      </c>
      <c r="T75" s="237">
        <v>0</v>
      </c>
      <c r="U75" s="237">
        <v>0</v>
      </c>
      <c r="V75" s="237">
        <v>0</v>
      </c>
      <c r="W75" s="237">
        <v>0</v>
      </c>
      <c r="X75" s="237">
        <v>0</v>
      </c>
      <c r="Y75" s="237">
        <v>0</v>
      </c>
      <c r="Z75" s="237">
        <v>0</v>
      </c>
      <c r="AA75" s="237">
        <v>0</v>
      </c>
      <c r="AB75" s="237">
        <v>0</v>
      </c>
      <c r="AC75" s="237">
        <v>0</v>
      </c>
      <c r="AD75" s="237">
        <v>0</v>
      </c>
      <c r="AE75" s="237">
        <v>0</v>
      </c>
      <c r="AF75" s="237">
        <v>0</v>
      </c>
      <c r="AG75" s="237">
        <v>0</v>
      </c>
      <c r="AH75" s="237">
        <v>0</v>
      </c>
      <c r="AI75" s="237">
        <v>0</v>
      </c>
      <c r="AJ75" s="237">
        <v>0</v>
      </c>
      <c r="AK75" s="237">
        <v>0</v>
      </c>
      <c r="AL75" s="237">
        <v>0</v>
      </c>
      <c r="AM75" s="237">
        <v>0</v>
      </c>
      <c r="AN75" s="237">
        <v>0</v>
      </c>
      <c r="AO75" s="237">
        <v>0</v>
      </c>
      <c r="AP75" s="237">
        <v>0</v>
      </c>
      <c r="AQ75" s="237">
        <v>0</v>
      </c>
      <c r="AR75" s="237">
        <v>0</v>
      </c>
      <c r="AS75" s="237">
        <v>0</v>
      </c>
      <c r="AT75" s="237">
        <v>0</v>
      </c>
      <c r="AU75" s="237">
        <v>0</v>
      </c>
      <c r="AV75" s="237">
        <v>0</v>
      </c>
      <c r="AW75" s="237">
        <v>0</v>
      </c>
      <c r="AX75" s="237">
        <v>0</v>
      </c>
      <c r="AY75" s="237">
        <v>0</v>
      </c>
      <c r="AZ75" s="237">
        <v>0</v>
      </c>
      <c r="BA75" s="237">
        <v>0</v>
      </c>
      <c r="BB75" s="237">
        <v>0</v>
      </c>
      <c r="BC75" s="237">
        <v>0</v>
      </c>
      <c r="BD75" s="237">
        <v>0</v>
      </c>
      <c r="BE75" s="237">
        <v>0</v>
      </c>
      <c r="BF75" s="237">
        <v>0</v>
      </c>
      <c r="BG75" s="237">
        <v>0</v>
      </c>
      <c r="BH75" s="237">
        <v>0</v>
      </c>
      <c r="BI75" s="237">
        <v>0</v>
      </c>
      <c r="BJ75" s="237">
        <v>0</v>
      </c>
      <c r="BK75" s="237">
        <v>0</v>
      </c>
      <c r="BL75" s="237">
        <v>0</v>
      </c>
      <c r="BM75" s="237">
        <v>0</v>
      </c>
      <c r="BN75" s="237">
        <v>0</v>
      </c>
      <c r="BO75" s="237">
        <v>0</v>
      </c>
      <c r="BP75" s="237">
        <v>0</v>
      </c>
      <c r="BQ75" s="237">
        <v>0</v>
      </c>
      <c r="BR75" s="237">
        <v>0</v>
      </c>
      <c r="BS75" s="237">
        <v>0</v>
      </c>
      <c r="BT75" s="237">
        <v>0</v>
      </c>
      <c r="BU75" s="237">
        <v>0</v>
      </c>
      <c r="BV75" s="237">
        <v>0</v>
      </c>
      <c r="BW75" s="237">
        <v>0</v>
      </c>
      <c r="BX75" s="237">
        <v>0</v>
      </c>
      <c r="BY75" s="237">
        <v>0</v>
      </c>
      <c r="BZ75" s="237">
        <v>0</v>
      </c>
      <c r="CA75" s="237">
        <v>0</v>
      </c>
      <c r="CB75" s="237">
        <v>0</v>
      </c>
      <c r="CC75" s="237">
        <v>0</v>
      </c>
      <c r="CD75" s="237">
        <v>0</v>
      </c>
      <c r="CE75" s="237">
        <v>0</v>
      </c>
      <c r="CF75" s="237">
        <v>0</v>
      </c>
      <c r="CG75" s="237">
        <v>0</v>
      </c>
      <c r="CH75" s="237">
        <v>0</v>
      </c>
      <c r="CI75" s="237">
        <v>0</v>
      </c>
      <c r="CJ75" s="237">
        <v>0</v>
      </c>
      <c r="CK75" s="237">
        <v>0</v>
      </c>
      <c r="CL75" s="237">
        <v>0</v>
      </c>
      <c r="CM75" s="237">
        <v>0</v>
      </c>
      <c r="CN75" s="237">
        <v>0</v>
      </c>
      <c r="CO75" s="237">
        <v>0</v>
      </c>
      <c r="CP75" s="237">
        <v>0</v>
      </c>
      <c r="CQ75" s="237">
        <v>0</v>
      </c>
      <c r="CR75" s="237">
        <v>0</v>
      </c>
      <c r="CS75" s="237">
        <v>113</v>
      </c>
      <c r="CT75" s="24">
        <f t="shared" si="67"/>
        <v>2000</v>
      </c>
      <c r="CU75" s="119"/>
    </row>
    <row r="76" spans="1:100">
      <c r="A76" s="24" t="s">
        <v>35</v>
      </c>
      <c r="B76" s="237">
        <v>50</v>
      </c>
      <c r="C76" s="237">
        <v>50</v>
      </c>
      <c r="D76" s="237">
        <v>50</v>
      </c>
      <c r="E76" s="237">
        <v>50</v>
      </c>
      <c r="F76" s="237">
        <v>50</v>
      </c>
      <c r="G76" s="237">
        <v>50</v>
      </c>
      <c r="H76" s="237">
        <v>50</v>
      </c>
      <c r="I76" s="237">
        <v>50</v>
      </c>
      <c r="J76" s="237">
        <v>50</v>
      </c>
      <c r="K76" s="237">
        <v>50</v>
      </c>
      <c r="L76" s="237">
        <v>50</v>
      </c>
      <c r="M76" s="237">
        <v>50</v>
      </c>
      <c r="N76" s="237">
        <v>50</v>
      </c>
      <c r="O76" s="237">
        <v>50</v>
      </c>
      <c r="P76" s="237">
        <v>50</v>
      </c>
      <c r="Q76" s="237">
        <v>50</v>
      </c>
      <c r="R76" s="237">
        <v>50</v>
      </c>
      <c r="S76" s="237">
        <v>50</v>
      </c>
      <c r="T76" s="237">
        <v>50</v>
      </c>
      <c r="U76" s="237">
        <v>50</v>
      </c>
      <c r="V76" s="237">
        <v>50</v>
      </c>
      <c r="W76" s="237">
        <v>50</v>
      </c>
      <c r="X76" s="237">
        <v>50</v>
      </c>
      <c r="Y76" s="237">
        <v>50</v>
      </c>
      <c r="Z76" s="237">
        <v>50</v>
      </c>
      <c r="AA76" s="237">
        <v>50</v>
      </c>
      <c r="AB76" s="237">
        <v>50</v>
      </c>
      <c r="AC76" s="237">
        <v>50</v>
      </c>
      <c r="AD76" s="237">
        <v>0</v>
      </c>
      <c r="AE76" s="237">
        <v>0</v>
      </c>
      <c r="AF76" s="237">
        <v>0</v>
      </c>
      <c r="AG76" s="237">
        <v>0</v>
      </c>
      <c r="AH76" s="237">
        <v>0</v>
      </c>
      <c r="AI76" s="237">
        <v>0</v>
      </c>
      <c r="AJ76" s="237">
        <v>0</v>
      </c>
      <c r="AK76" s="237">
        <v>0</v>
      </c>
      <c r="AL76" s="237">
        <v>0</v>
      </c>
      <c r="AM76" s="237">
        <v>0</v>
      </c>
      <c r="AN76" s="237">
        <v>0</v>
      </c>
      <c r="AO76" s="237">
        <v>0</v>
      </c>
      <c r="AP76" s="237">
        <v>57</v>
      </c>
      <c r="AQ76" s="237">
        <v>57</v>
      </c>
      <c r="AR76" s="237">
        <v>57</v>
      </c>
      <c r="AS76" s="237">
        <v>57</v>
      </c>
      <c r="AT76" s="237">
        <v>57</v>
      </c>
      <c r="AU76" s="237">
        <v>57</v>
      </c>
      <c r="AV76" s="237">
        <v>57</v>
      </c>
      <c r="AW76" s="237">
        <v>57</v>
      </c>
      <c r="AX76" s="237">
        <v>57</v>
      </c>
      <c r="AY76" s="237">
        <v>57</v>
      </c>
      <c r="AZ76" s="237">
        <v>57</v>
      </c>
      <c r="BA76" s="237">
        <v>57</v>
      </c>
      <c r="BB76" s="237">
        <v>57</v>
      </c>
      <c r="BC76" s="237">
        <v>57</v>
      </c>
      <c r="BD76" s="237">
        <v>57</v>
      </c>
      <c r="BE76" s="237">
        <v>57</v>
      </c>
      <c r="BF76" s="237">
        <v>57</v>
      </c>
      <c r="BG76" s="237">
        <v>57</v>
      </c>
      <c r="BH76" s="237">
        <v>57</v>
      </c>
      <c r="BI76" s="237">
        <v>57</v>
      </c>
      <c r="BJ76" s="237">
        <v>57</v>
      </c>
      <c r="BK76" s="237">
        <v>57</v>
      </c>
      <c r="BL76" s="237">
        <v>57</v>
      </c>
      <c r="BM76" s="237">
        <v>0</v>
      </c>
      <c r="BN76" s="237">
        <v>0</v>
      </c>
      <c r="BO76" s="237">
        <v>0</v>
      </c>
      <c r="BP76" s="237">
        <v>0</v>
      </c>
      <c r="BQ76" s="237">
        <v>0</v>
      </c>
      <c r="BR76" s="237">
        <v>0</v>
      </c>
      <c r="BS76" s="237">
        <v>0</v>
      </c>
      <c r="BT76" s="237">
        <v>0</v>
      </c>
      <c r="BU76" s="237">
        <v>0</v>
      </c>
      <c r="BV76" s="237">
        <v>0</v>
      </c>
      <c r="BW76" s="237">
        <v>0</v>
      </c>
      <c r="BX76" s="237">
        <v>0</v>
      </c>
      <c r="BY76" s="237">
        <v>0</v>
      </c>
      <c r="BZ76" s="237">
        <v>0</v>
      </c>
      <c r="CA76" s="237">
        <v>0</v>
      </c>
      <c r="CB76" s="237">
        <v>0</v>
      </c>
      <c r="CC76" s="237">
        <v>0</v>
      </c>
      <c r="CD76" s="237">
        <v>0</v>
      </c>
      <c r="CE76" s="237">
        <v>0</v>
      </c>
      <c r="CF76" s="237">
        <v>0</v>
      </c>
      <c r="CG76" s="237">
        <v>0</v>
      </c>
      <c r="CH76" s="237">
        <v>42</v>
      </c>
      <c r="CI76" s="237">
        <v>42</v>
      </c>
      <c r="CJ76" s="237">
        <v>42</v>
      </c>
      <c r="CK76" s="237">
        <v>42</v>
      </c>
      <c r="CL76" s="237">
        <v>42</v>
      </c>
      <c r="CM76" s="237">
        <v>42</v>
      </c>
      <c r="CN76" s="237">
        <v>42</v>
      </c>
      <c r="CO76" s="237">
        <v>42</v>
      </c>
      <c r="CP76" s="237">
        <v>42</v>
      </c>
      <c r="CQ76" s="237">
        <v>42</v>
      </c>
      <c r="CR76" s="237">
        <v>42</v>
      </c>
      <c r="CS76" s="237">
        <v>42</v>
      </c>
      <c r="CT76" s="24">
        <f t="shared" si="67"/>
        <v>3215</v>
      </c>
      <c r="CU76" s="119"/>
    </row>
    <row r="77" spans="1:100">
      <c r="A77" s="24" t="s">
        <v>36</v>
      </c>
      <c r="B77" s="237">
        <v>30</v>
      </c>
      <c r="C77" s="237">
        <v>60</v>
      </c>
      <c r="D77" s="237">
        <v>90</v>
      </c>
      <c r="E77" s="237">
        <v>120</v>
      </c>
      <c r="F77" s="237">
        <v>137</v>
      </c>
      <c r="G77" s="237">
        <v>137</v>
      </c>
      <c r="H77" s="237">
        <v>137</v>
      </c>
      <c r="I77" s="237">
        <v>137</v>
      </c>
      <c r="J77" s="237">
        <v>137</v>
      </c>
      <c r="K77" s="237">
        <v>137</v>
      </c>
      <c r="L77" s="237">
        <v>137</v>
      </c>
      <c r="M77" s="237">
        <v>137</v>
      </c>
      <c r="N77" s="237">
        <v>137</v>
      </c>
      <c r="O77" s="237">
        <v>137</v>
      </c>
      <c r="P77" s="237">
        <v>137</v>
      </c>
      <c r="Q77" s="237">
        <v>137</v>
      </c>
      <c r="R77" s="237">
        <v>137</v>
      </c>
      <c r="S77" s="237">
        <v>137</v>
      </c>
      <c r="T77" s="237">
        <v>137</v>
      </c>
      <c r="U77" s="237">
        <v>137</v>
      </c>
      <c r="V77" s="237">
        <v>137</v>
      </c>
      <c r="W77" s="237">
        <v>137</v>
      </c>
      <c r="X77" s="237">
        <v>137</v>
      </c>
      <c r="Y77" s="237">
        <v>137</v>
      </c>
      <c r="Z77" s="237">
        <v>137</v>
      </c>
      <c r="AA77" s="237">
        <v>137</v>
      </c>
      <c r="AB77" s="237">
        <v>137</v>
      </c>
      <c r="AC77" s="237">
        <v>107</v>
      </c>
      <c r="AD77" s="237">
        <v>77</v>
      </c>
      <c r="AE77" s="237">
        <v>47</v>
      </c>
      <c r="AF77" s="237">
        <v>17</v>
      </c>
      <c r="AG77" s="237">
        <v>0</v>
      </c>
      <c r="AH77" s="237">
        <v>0</v>
      </c>
      <c r="AI77" s="237">
        <v>0</v>
      </c>
      <c r="AJ77" s="237">
        <v>0</v>
      </c>
      <c r="AK77" s="237">
        <v>0</v>
      </c>
      <c r="AL77" s="237">
        <v>0</v>
      </c>
      <c r="AM77" s="237">
        <v>0</v>
      </c>
      <c r="AN77" s="237">
        <v>0</v>
      </c>
      <c r="AO77" s="237">
        <v>0</v>
      </c>
      <c r="AP77" s="237">
        <v>30</v>
      </c>
      <c r="AQ77" s="237">
        <v>60</v>
      </c>
      <c r="AR77" s="237">
        <v>75</v>
      </c>
      <c r="AS77" s="237">
        <v>75</v>
      </c>
      <c r="AT77" s="237">
        <v>75</v>
      </c>
      <c r="AU77" s="237">
        <v>75</v>
      </c>
      <c r="AV77" s="237">
        <v>75</v>
      </c>
      <c r="AW77" s="237">
        <v>75</v>
      </c>
      <c r="AX77" s="237">
        <v>75</v>
      </c>
      <c r="AY77" s="237">
        <v>75</v>
      </c>
      <c r="AZ77" s="237">
        <v>75</v>
      </c>
      <c r="BA77" s="237">
        <v>105</v>
      </c>
      <c r="BB77" s="237">
        <v>135</v>
      </c>
      <c r="BC77" s="237">
        <v>145</v>
      </c>
      <c r="BD77" s="237">
        <v>145</v>
      </c>
      <c r="BE77" s="237">
        <v>145</v>
      </c>
      <c r="BF77" s="237">
        <v>145</v>
      </c>
      <c r="BG77" s="237">
        <v>145</v>
      </c>
      <c r="BH77" s="237">
        <v>145</v>
      </c>
      <c r="BI77" s="237">
        <v>145</v>
      </c>
      <c r="BJ77" s="237">
        <v>145</v>
      </c>
      <c r="BK77" s="237">
        <v>145</v>
      </c>
      <c r="BL77" s="237">
        <v>145</v>
      </c>
      <c r="BM77" s="237">
        <v>115</v>
      </c>
      <c r="BN77" s="237">
        <v>85</v>
      </c>
      <c r="BO77" s="237">
        <v>55</v>
      </c>
      <c r="BP77" s="237">
        <v>25</v>
      </c>
      <c r="BQ77" s="237">
        <v>0</v>
      </c>
      <c r="BR77" s="237">
        <v>0</v>
      </c>
      <c r="BS77" s="237">
        <v>0</v>
      </c>
      <c r="BT77" s="237">
        <v>0</v>
      </c>
      <c r="BU77" s="237">
        <v>0</v>
      </c>
      <c r="BV77" s="237">
        <v>0</v>
      </c>
      <c r="BW77" s="237">
        <v>0</v>
      </c>
      <c r="BX77" s="237">
        <v>0</v>
      </c>
      <c r="BY77" s="237">
        <v>0</v>
      </c>
      <c r="BZ77" s="237">
        <v>0</v>
      </c>
      <c r="CA77" s="237">
        <v>0</v>
      </c>
      <c r="CB77" s="237">
        <v>0</v>
      </c>
      <c r="CC77" s="237">
        <v>0</v>
      </c>
      <c r="CD77" s="237">
        <v>0</v>
      </c>
      <c r="CE77" s="237">
        <v>0</v>
      </c>
      <c r="CF77" s="237">
        <v>0</v>
      </c>
      <c r="CG77" s="237">
        <v>0</v>
      </c>
      <c r="CH77" s="237">
        <v>30</v>
      </c>
      <c r="CI77" s="237">
        <v>60</v>
      </c>
      <c r="CJ77" s="237">
        <v>90</v>
      </c>
      <c r="CK77" s="237">
        <v>120</v>
      </c>
      <c r="CL77" s="237">
        <v>150</v>
      </c>
      <c r="CM77" s="237">
        <v>153</v>
      </c>
      <c r="CN77" s="237">
        <v>153</v>
      </c>
      <c r="CO77" s="237">
        <v>153</v>
      </c>
      <c r="CP77" s="237">
        <v>153</v>
      </c>
      <c r="CQ77" s="237">
        <v>153</v>
      </c>
      <c r="CR77" s="237">
        <v>153</v>
      </c>
      <c r="CS77" s="237">
        <v>153</v>
      </c>
      <c r="CT77" s="24">
        <f t="shared" si="67"/>
        <v>7955</v>
      </c>
      <c r="CU77" s="119"/>
    </row>
    <row r="78" spans="1:100">
      <c r="A78" s="24" t="s">
        <v>37</v>
      </c>
      <c r="B78" s="237">
        <v>75</v>
      </c>
      <c r="C78" s="237">
        <v>150</v>
      </c>
      <c r="D78" s="237">
        <v>207</v>
      </c>
      <c r="E78" s="237">
        <v>207</v>
      </c>
      <c r="F78" s="237">
        <v>207</v>
      </c>
      <c r="G78" s="237">
        <v>207</v>
      </c>
      <c r="H78" s="237">
        <v>207</v>
      </c>
      <c r="I78" s="237">
        <v>207</v>
      </c>
      <c r="J78" s="237">
        <v>207</v>
      </c>
      <c r="K78" s="237">
        <v>207</v>
      </c>
      <c r="L78" s="237">
        <v>207</v>
      </c>
      <c r="M78" s="237">
        <v>207</v>
      </c>
      <c r="N78" s="237">
        <v>207</v>
      </c>
      <c r="O78" s="237">
        <v>207</v>
      </c>
      <c r="P78" s="237">
        <v>207</v>
      </c>
      <c r="Q78" s="237">
        <v>207</v>
      </c>
      <c r="R78" s="237">
        <v>207</v>
      </c>
      <c r="S78" s="237">
        <v>207</v>
      </c>
      <c r="T78" s="237">
        <v>207</v>
      </c>
      <c r="U78" s="237">
        <v>207</v>
      </c>
      <c r="V78" s="237">
        <v>207</v>
      </c>
      <c r="W78" s="237">
        <v>132</v>
      </c>
      <c r="X78" s="237">
        <v>57</v>
      </c>
      <c r="Y78" s="237">
        <v>0</v>
      </c>
      <c r="Z78" s="237">
        <v>0</v>
      </c>
      <c r="AA78" s="237">
        <v>0</v>
      </c>
      <c r="AB78" s="237">
        <v>0</v>
      </c>
      <c r="AC78" s="237">
        <v>0</v>
      </c>
      <c r="AD78" s="237">
        <v>0</v>
      </c>
      <c r="AE78" s="237">
        <v>0</v>
      </c>
      <c r="AF78" s="237">
        <v>0</v>
      </c>
      <c r="AG78" s="237">
        <v>0</v>
      </c>
      <c r="AH78" s="237">
        <v>0</v>
      </c>
      <c r="AI78" s="237">
        <v>0</v>
      </c>
      <c r="AJ78" s="237">
        <v>0</v>
      </c>
      <c r="AK78" s="237">
        <v>0</v>
      </c>
      <c r="AL78" s="237">
        <v>0</v>
      </c>
      <c r="AM78" s="237">
        <v>0</v>
      </c>
      <c r="AN78" s="237">
        <v>0</v>
      </c>
      <c r="AO78" s="237">
        <v>0</v>
      </c>
      <c r="AP78" s="237">
        <v>0</v>
      </c>
      <c r="AQ78" s="237">
        <v>0</v>
      </c>
      <c r="AR78" s="237">
        <v>0</v>
      </c>
      <c r="AS78" s="237">
        <v>0</v>
      </c>
      <c r="AT78" s="237">
        <v>0</v>
      </c>
      <c r="AU78" s="237">
        <v>0</v>
      </c>
      <c r="AV78" s="237">
        <v>0</v>
      </c>
      <c r="AW78" s="237">
        <v>0</v>
      </c>
      <c r="AX78" s="237">
        <v>0</v>
      </c>
      <c r="AY78" s="237">
        <v>0</v>
      </c>
      <c r="AZ78" s="237">
        <v>0</v>
      </c>
      <c r="BA78" s="237">
        <v>0</v>
      </c>
      <c r="BB78" s="237">
        <v>0</v>
      </c>
      <c r="BC78" s="237">
        <v>0</v>
      </c>
      <c r="BD78" s="237">
        <v>0</v>
      </c>
      <c r="BE78" s="237">
        <v>0</v>
      </c>
      <c r="BF78" s="237">
        <v>0</v>
      </c>
      <c r="BG78" s="237">
        <v>0</v>
      </c>
      <c r="BH78" s="237">
        <v>0</v>
      </c>
      <c r="BI78" s="237">
        <v>0</v>
      </c>
      <c r="BJ78" s="237">
        <v>0</v>
      </c>
      <c r="BK78" s="237">
        <v>0</v>
      </c>
      <c r="BL78" s="237">
        <v>0</v>
      </c>
      <c r="BM78" s="237">
        <v>0</v>
      </c>
      <c r="BN78" s="237">
        <v>0</v>
      </c>
      <c r="BO78" s="237">
        <v>0</v>
      </c>
      <c r="BP78" s="237">
        <v>0</v>
      </c>
      <c r="BQ78" s="237">
        <v>0</v>
      </c>
      <c r="BR78" s="237">
        <v>0</v>
      </c>
      <c r="BS78" s="237">
        <v>0</v>
      </c>
      <c r="BT78" s="237">
        <v>0</v>
      </c>
      <c r="BU78" s="237">
        <v>0</v>
      </c>
      <c r="BV78" s="237">
        <v>0</v>
      </c>
      <c r="BW78" s="237">
        <v>0</v>
      </c>
      <c r="BX78" s="237">
        <v>0</v>
      </c>
      <c r="BY78" s="237">
        <v>0</v>
      </c>
      <c r="BZ78" s="237">
        <v>0</v>
      </c>
      <c r="CA78" s="237">
        <v>0</v>
      </c>
      <c r="CB78" s="237">
        <v>0</v>
      </c>
      <c r="CC78" s="237">
        <v>0</v>
      </c>
      <c r="CD78" s="237">
        <v>0</v>
      </c>
      <c r="CE78" s="237">
        <v>0</v>
      </c>
      <c r="CF78" s="237">
        <v>0</v>
      </c>
      <c r="CG78" s="237">
        <v>0</v>
      </c>
      <c r="CH78" s="237">
        <v>0</v>
      </c>
      <c r="CI78" s="237">
        <v>0</v>
      </c>
      <c r="CJ78" s="237">
        <v>0</v>
      </c>
      <c r="CK78" s="237">
        <v>0</v>
      </c>
      <c r="CL78" s="237">
        <v>0</v>
      </c>
      <c r="CM78" s="237">
        <v>0</v>
      </c>
      <c r="CN78" s="237">
        <v>0</v>
      </c>
      <c r="CO78" s="237">
        <v>0</v>
      </c>
      <c r="CP78" s="237">
        <v>0</v>
      </c>
      <c r="CQ78" s="237">
        <v>0</v>
      </c>
      <c r="CR78" s="237">
        <v>0</v>
      </c>
      <c r="CS78" s="237">
        <v>75</v>
      </c>
      <c r="CT78" s="24">
        <f t="shared" si="67"/>
        <v>4422</v>
      </c>
      <c r="CU78" s="119"/>
    </row>
    <row r="79" spans="1:100" ht="15.75" thickBot="1">
      <c r="A79" s="92" t="s">
        <v>38</v>
      </c>
      <c r="B79" s="237">
        <v>0</v>
      </c>
      <c r="C79" s="237">
        <v>0</v>
      </c>
      <c r="D79" s="237">
        <v>0</v>
      </c>
      <c r="E79" s="237">
        <v>0</v>
      </c>
      <c r="F79" s="237">
        <v>0</v>
      </c>
      <c r="G79" s="237">
        <v>0</v>
      </c>
      <c r="H79" s="237">
        <v>0</v>
      </c>
      <c r="I79" s="237">
        <v>0</v>
      </c>
      <c r="J79" s="237">
        <v>0</v>
      </c>
      <c r="K79" s="237">
        <v>0</v>
      </c>
      <c r="L79" s="237">
        <v>0</v>
      </c>
      <c r="M79" s="237">
        <v>0</v>
      </c>
      <c r="N79" s="237">
        <v>0</v>
      </c>
      <c r="O79" s="237">
        <v>0</v>
      </c>
      <c r="P79" s="237">
        <v>0</v>
      </c>
      <c r="Q79" s="237">
        <v>0</v>
      </c>
      <c r="R79" s="237">
        <v>0</v>
      </c>
      <c r="S79" s="237">
        <v>0</v>
      </c>
      <c r="T79" s="237">
        <v>0</v>
      </c>
      <c r="U79" s="237">
        <v>0</v>
      </c>
      <c r="V79" s="237">
        <v>0</v>
      </c>
      <c r="W79" s="237">
        <v>0</v>
      </c>
      <c r="X79" s="237">
        <v>0</v>
      </c>
      <c r="Y79" s="237">
        <v>0</v>
      </c>
      <c r="Z79" s="237">
        <v>0</v>
      </c>
      <c r="AA79" s="237">
        <v>0</v>
      </c>
      <c r="AB79" s="237">
        <v>0</v>
      </c>
      <c r="AC79" s="237">
        <v>0</v>
      </c>
      <c r="AD79" s="237">
        <v>0</v>
      </c>
      <c r="AE79" s="237">
        <v>0</v>
      </c>
      <c r="AF79" s="237">
        <v>0</v>
      </c>
      <c r="AG79" s="237">
        <v>0</v>
      </c>
      <c r="AH79" s="237">
        <v>0</v>
      </c>
      <c r="AI79" s="237">
        <v>0</v>
      </c>
      <c r="AJ79" s="237">
        <v>0</v>
      </c>
      <c r="AK79" s="237">
        <v>0</v>
      </c>
      <c r="AL79" s="237">
        <v>0</v>
      </c>
      <c r="AM79" s="237">
        <v>0</v>
      </c>
      <c r="AN79" s="237">
        <v>0</v>
      </c>
      <c r="AO79" s="237">
        <v>0</v>
      </c>
      <c r="AP79" s="237">
        <v>0</v>
      </c>
      <c r="AQ79" s="237">
        <v>0</v>
      </c>
      <c r="AR79" s="237">
        <v>0</v>
      </c>
      <c r="AS79" s="237">
        <v>0</v>
      </c>
      <c r="AT79" s="237">
        <v>0</v>
      </c>
      <c r="AU79" s="237">
        <v>0</v>
      </c>
      <c r="AV79" s="237">
        <v>0</v>
      </c>
      <c r="AW79" s="237">
        <v>0</v>
      </c>
      <c r="AX79" s="237">
        <v>0</v>
      </c>
      <c r="AY79" s="237">
        <v>0</v>
      </c>
      <c r="AZ79" s="237">
        <v>0</v>
      </c>
      <c r="BA79" s="237">
        <v>0</v>
      </c>
      <c r="BB79" s="237">
        <v>0</v>
      </c>
      <c r="BC79" s="237">
        <v>0</v>
      </c>
      <c r="BD79" s="237">
        <v>0</v>
      </c>
      <c r="BE79" s="237">
        <v>0</v>
      </c>
      <c r="BF79" s="237">
        <v>0</v>
      </c>
      <c r="BG79" s="237">
        <v>0</v>
      </c>
      <c r="BH79" s="237">
        <v>0</v>
      </c>
      <c r="BI79" s="237">
        <v>0</v>
      </c>
      <c r="BJ79" s="237">
        <v>0</v>
      </c>
      <c r="BK79" s="237">
        <v>0</v>
      </c>
      <c r="BL79" s="237">
        <v>0</v>
      </c>
      <c r="BM79" s="237">
        <v>0</v>
      </c>
      <c r="BN79" s="237">
        <v>0</v>
      </c>
      <c r="BO79" s="237">
        <v>0</v>
      </c>
      <c r="BP79" s="237">
        <v>0</v>
      </c>
      <c r="BQ79" s="237">
        <v>0</v>
      </c>
      <c r="BR79" s="237">
        <v>0</v>
      </c>
      <c r="BS79" s="237">
        <v>0</v>
      </c>
      <c r="BT79" s="237">
        <v>0</v>
      </c>
      <c r="BU79" s="237">
        <v>0</v>
      </c>
      <c r="BV79" s="237">
        <v>0</v>
      </c>
      <c r="BW79" s="237">
        <v>0</v>
      </c>
      <c r="BX79" s="237">
        <v>0</v>
      </c>
      <c r="BY79" s="237">
        <v>0</v>
      </c>
      <c r="BZ79" s="237">
        <v>0</v>
      </c>
      <c r="CA79" s="237">
        <v>0</v>
      </c>
      <c r="CB79" s="237">
        <v>0</v>
      </c>
      <c r="CC79" s="237">
        <v>0</v>
      </c>
      <c r="CD79" s="237">
        <v>0</v>
      </c>
      <c r="CE79" s="237">
        <v>0</v>
      </c>
      <c r="CF79" s="237">
        <v>0</v>
      </c>
      <c r="CG79" s="237">
        <v>0</v>
      </c>
      <c r="CH79" s="237">
        <v>0</v>
      </c>
      <c r="CI79" s="237">
        <v>0</v>
      </c>
      <c r="CJ79" s="237">
        <v>0</v>
      </c>
      <c r="CK79" s="237">
        <v>0</v>
      </c>
      <c r="CL79" s="237">
        <v>0</v>
      </c>
      <c r="CM79" s="237">
        <v>0</v>
      </c>
      <c r="CN79" s="237">
        <v>0</v>
      </c>
      <c r="CO79" s="237">
        <v>0</v>
      </c>
      <c r="CP79" s="237">
        <v>0</v>
      </c>
      <c r="CQ79" s="237">
        <v>0</v>
      </c>
      <c r="CR79" s="237">
        <v>0</v>
      </c>
      <c r="CS79" s="237">
        <v>0</v>
      </c>
      <c r="CT79" s="24">
        <f t="shared" si="67"/>
        <v>0</v>
      </c>
      <c r="CU79" s="119"/>
    </row>
    <row r="80" spans="1:100">
      <c r="A80" s="43"/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  <c r="AI80" s="41"/>
      <c r="AJ80" s="41"/>
      <c r="AK80" s="41"/>
      <c r="AL80" s="41"/>
      <c r="AM80" s="41"/>
      <c r="AN80" s="41"/>
      <c r="AO80" s="41"/>
      <c r="AP80" s="41"/>
      <c r="AQ80" s="41"/>
      <c r="AR80" s="41"/>
      <c r="AS80" s="41"/>
      <c r="AT80" s="41"/>
      <c r="AU80" s="41"/>
      <c r="AV80" s="41"/>
      <c r="AW80" s="41"/>
      <c r="AX80" s="41"/>
      <c r="AY80" s="41"/>
      <c r="AZ80" s="41"/>
      <c r="BA80" s="41"/>
      <c r="BB80" s="41"/>
      <c r="BC80" s="41"/>
      <c r="BD80" s="41"/>
      <c r="BE80" s="41"/>
      <c r="BF80" s="41"/>
      <c r="BG80" s="41"/>
      <c r="BH80" s="41"/>
      <c r="BI80" s="41"/>
      <c r="BJ80" s="41"/>
      <c r="BK80" s="41"/>
      <c r="BL80" s="41"/>
      <c r="BM80" s="41"/>
      <c r="BN80" s="41"/>
      <c r="BO80" s="41"/>
      <c r="BP80" s="41"/>
      <c r="BQ80" s="41"/>
      <c r="BR80" s="41"/>
      <c r="BS80" s="41"/>
      <c r="BT80" s="41"/>
      <c r="BU80" s="41"/>
      <c r="BV80" s="41"/>
      <c r="BW80" s="41"/>
      <c r="BX80" s="41"/>
      <c r="BY80" s="41"/>
      <c r="BZ80" s="41"/>
      <c r="CA80" s="41"/>
      <c r="CB80" s="41"/>
      <c r="CC80" s="41"/>
      <c r="CD80" s="41"/>
      <c r="CE80" s="41"/>
      <c r="CF80" s="41"/>
      <c r="CG80" s="41"/>
      <c r="CH80" s="41"/>
      <c r="CI80" s="41"/>
      <c r="CJ80" s="41"/>
      <c r="CK80" s="41"/>
      <c r="CL80" s="41"/>
      <c r="CM80" s="41"/>
      <c r="CN80" s="41"/>
      <c r="CO80" s="41"/>
      <c r="CP80" s="41"/>
      <c r="CQ80" s="41"/>
      <c r="CR80" s="41"/>
      <c r="CS80" s="41"/>
      <c r="CT80" s="213"/>
      <c r="CU80" s="119"/>
    </row>
    <row r="81" spans="1:102" s="106" customFormat="1">
      <c r="A81" s="43"/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41"/>
      <c r="AP81" s="41"/>
      <c r="AQ81" s="41"/>
      <c r="AR81" s="41"/>
      <c r="AS81" s="41"/>
      <c r="AT81" s="41"/>
      <c r="AU81" s="41"/>
      <c r="AV81" s="41"/>
      <c r="AW81" s="41"/>
      <c r="AX81" s="41"/>
      <c r="AY81" s="41"/>
      <c r="AZ81" s="41"/>
      <c r="BA81" s="41"/>
      <c r="BB81" s="41"/>
      <c r="BC81" s="41"/>
      <c r="BD81" s="41"/>
      <c r="BE81" s="41"/>
      <c r="BF81" s="41"/>
      <c r="BG81" s="41"/>
      <c r="BH81" s="41"/>
      <c r="BI81" s="41"/>
      <c r="BJ81" s="41"/>
      <c r="BK81" s="41"/>
      <c r="BL81" s="41"/>
      <c r="BM81" s="41"/>
      <c r="BN81" s="41"/>
      <c r="BO81" s="41"/>
      <c r="BP81" s="41"/>
      <c r="BQ81" s="41"/>
      <c r="BR81" s="41"/>
      <c r="BS81" s="41"/>
      <c r="BT81" s="41"/>
      <c r="BU81" s="41"/>
      <c r="BV81" s="41"/>
      <c r="BW81" s="41"/>
      <c r="BX81" s="41"/>
      <c r="BY81" s="41"/>
      <c r="BZ81" s="41"/>
      <c r="CA81" s="41"/>
      <c r="CB81" s="41"/>
      <c r="CC81" s="41"/>
      <c r="CD81" s="41"/>
      <c r="CE81" s="41"/>
      <c r="CF81" s="41"/>
      <c r="CG81" s="41"/>
      <c r="CH81" s="41"/>
      <c r="CI81" s="41"/>
      <c r="CJ81" s="41"/>
      <c r="CK81" s="41"/>
      <c r="CL81" s="41"/>
      <c r="CM81" s="41"/>
      <c r="CN81" s="41"/>
      <c r="CO81" s="41"/>
      <c r="CP81" s="41"/>
      <c r="CQ81" s="41"/>
      <c r="CR81" s="41"/>
      <c r="CS81" s="41"/>
      <c r="CT81" s="41"/>
      <c r="CU81" s="119"/>
      <c r="CV81" s="5"/>
      <c r="CX81" s="118"/>
    </row>
    <row r="82" spans="1:102" ht="15.75" thickBot="1">
      <c r="A82" s="96" t="s">
        <v>9</v>
      </c>
      <c r="B82" s="97"/>
      <c r="C82" s="97"/>
      <c r="D82" s="97"/>
      <c r="E82" s="97"/>
      <c r="F82" s="97"/>
      <c r="G82" s="97"/>
      <c r="H82" s="97"/>
      <c r="I82" s="97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117"/>
      <c r="CV82" s="125"/>
      <c r="CX82" s="198"/>
    </row>
    <row r="83" spans="1:102" ht="15.75" thickBot="1">
      <c r="A83" s="46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17"/>
      <c r="CX83" s="198"/>
    </row>
    <row r="84" spans="1:102">
      <c r="A84" s="170" t="s">
        <v>53</v>
      </c>
      <c r="B84" s="176">
        <f>SUM(B85:B87)</f>
        <v>0</v>
      </c>
      <c r="C84" s="177">
        <f t="shared" ref="C84:BN84" si="68">SUM(C85:C87)</f>
        <v>0</v>
      </c>
      <c r="D84" s="177">
        <f t="shared" si="68"/>
        <v>0</v>
      </c>
      <c r="E84" s="177">
        <f t="shared" si="68"/>
        <v>0</v>
      </c>
      <c r="F84" s="177">
        <f t="shared" si="68"/>
        <v>0</v>
      </c>
      <c r="G84" s="177">
        <f t="shared" si="68"/>
        <v>0</v>
      </c>
      <c r="H84" s="177">
        <f t="shared" si="68"/>
        <v>0</v>
      </c>
      <c r="I84" s="177">
        <f t="shared" si="68"/>
        <v>0</v>
      </c>
      <c r="J84" s="177">
        <f t="shared" si="68"/>
        <v>0</v>
      </c>
      <c r="K84" s="177">
        <f t="shared" si="68"/>
        <v>0</v>
      </c>
      <c r="L84" s="177">
        <f t="shared" si="68"/>
        <v>0</v>
      </c>
      <c r="M84" s="177">
        <f t="shared" si="68"/>
        <v>0</v>
      </c>
      <c r="N84" s="177">
        <f t="shared" si="68"/>
        <v>0</v>
      </c>
      <c r="O84" s="177">
        <f t="shared" si="68"/>
        <v>0</v>
      </c>
      <c r="P84" s="177">
        <f t="shared" si="68"/>
        <v>0</v>
      </c>
      <c r="Q84" s="177">
        <f t="shared" si="68"/>
        <v>0</v>
      </c>
      <c r="R84" s="177">
        <f t="shared" si="68"/>
        <v>0</v>
      </c>
      <c r="S84" s="177">
        <f t="shared" si="68"/>
        <v>0</v>
      </c>
      <c r="T84" s="177">
        <f t="shared" si="68"/>
        <v>0</v>
      </c>
      <c r="U84" s="177">
        <f t="shared" si="68"/>
        <v>0</v>
      </c>
      <c r="V84" s="177">
        <f t="shared" si="68"/>
        <v>0</v>
      </c>
      <c r="W84" s="177">
        <f t="shared" si="68"/>
        <v>0</v>
      </c>
      <c r="X84" s="177">
        <f t="shared" si="68"/>
        <v>0</v>
      </c>
      <c r="Y84" s="177">
        <f t="shared" si="68"/>
        <v>0</v>
      </c>
      <c r="Z84" s="177">
        <f t="shared" si="68"/>
        <v>0</v>
      </c>
      <c r="AA84" s="177">
        <f t="shared" si="68"/>
        <v>0</v>
      </c>
      <c r="AB84" s="177">
        <f t="shared" si="68"/>
        <v>0</v>
      </c>
      <c r="AC84" s="177">
        <f t="shared" si="68"/>
        <v>0</v>
      </c>
      <c r="AD84" s="177">
        <f t="shared" si="68"/>
        <v>0</v>
      </c>
      <c r="AE84" s="177">
        <f t="shared" si="68"/>
        <v>0</v>
      </c>
      <c r="AF84" s="177">
        <f t="shared" si="68"/>
        <v>0</v>
      </c>
      <c r="AG84" s="177">
        <f t="shared" si="68"/>
        <v>0</v>
      </c>
      <c r="AH84" s="177">
        <f t="shared" si="68"/>
        <v>0</v>
      </c>
      <c r="AI84" s="177">
        <f t="shared" si="68"/>
        <v>0</v>
      </c>
      <c r="AJ84" s="177">
        <f t="shared" si="68"/>
        <v>0</v>
      </c>
      <c r="AK84" s="177">
        <f t="shared" si="68"/>
        <v>0</v>
      </c>
      <c r="AL84" s="177">
        <f t="shared" si="68"/>
        <v>0</v>
      </c>
      <c r="AM84" s="177">
        <f t="shared" si="68"/>
        <v>0</v>
      </c>
      <c r="AN84" s="177">
        <f t="shared" si="68"/>
        <v>0</v>
      </c>
      <c r="AO84" s="177">
        <f t="shared" si="68"/>
        <v>0</v>
      </c>
      <c r="AP84" s="177">
        <f t="shared" si="68"/>
        <v>0</v>
      </c>
      <c r="AQ84" s="177">
        <f t="shared" si="68"/>
        <v>0</v>
      </c>
      <c r="AR84" s="177">
        <f t="shared" si="68"/>
        <v>0</v>
      </c>
      <c r="AS84" s="177">
        <f t="shared" si="68"/>
        <v>0</v>
      </c>
      <c r="AT84" s="177">
        <f t="shared" si="68"/>
        <v>0</v>
      </c>
      <c r="AU84" s="177">
        <f t="shared" si="68"/>
        <v>0</v>
      </c>
      <c r="AV84" s="177">
        <f t="shared" si="68"/>
        <v>0</v>
      </c>
      <c r="AW84" s="177">
        <f t="shared" si="68"/>
        <v>0</v>
      </c>
      <c r="AX84" s="177">
        <f t="shared" si="68"/>
        <v>0</v>
      </c>
      <c r="AY84" s="177">
        <f t="shared" si="68"/>
        <v>0</v>
      </c>
      <c r="AZ84" s="177">
        <f t="shared" si="68"/>
        <v>0</v>
      </c>
      <c r="BA84" s="177">
        <f t="shared" si="68"/>
        <v>0</v>
      </c>
      <c r="BB84" s="177">
        <f t="shared" si="68"/>
        <v>0</v>
      </c>
      <c r="BC84" s="177">
        <f t="shared" si="68"/>
        <v>0</v>
      </c>
      <c r="BD84" s="177">
        <f t="shared" si="68"/>
        <v>0</v>
      </c>
      <c r="BE84" s="177">
        <f t="shared" si="68"/>
        <v>0</v>
      </c>
      <c r="BF84" s="177">
        <f t="shared" si="68"/>
        <v>0</v>
      </c>
      <c r="BG84" s="177">
        <f t="shared" si="68"/>
        <v>0</v>
      </c>
      <c r="BH84" s="177">
        <f t="shared" si="68"/>
        <v>0</v>
      </c>
      <c r="BI84" s="177">
        <f t="shared" si="68"/>
        <v>0</v>
      </c>
      <c r="BJ84" s="177">
        <f t="shared" si="68"/>
        <v>0</v>
      </c>
      <c r="BK84" s="177">
        <f t="shared" si="68"/>
        <v>0</v>
      </c>
      <c r="BL84" s="177">
        <f t="shared" si="68"/>
        <v>0</v>
      </c>
      <c r="BM84" s="177">
        <f t="shared" si="68"/>
        <v>0</v>
      </c>
      <c r="BN84" s="177">
        <f t="shared" si="68"/>
        <v>0</v>
      </c>
      <c r="BO84" s="177">
        <f t="shared" ref="BO84:CS84" si="69">SUM(BO85:BO87)</f>
        <v>0</v>
      </c>
      <c r="BP84" s="177">
        <f t="shared" si="69"/>
        <v>0</v>
      </c>
      <c r="BQ84" s="177">
        <f t="shared" si="69"/>
        <v>0</v>
      </c>
      <c r="BR84" s="177">
        <f t="shared" si="69"/>
        <v>0</v>
      </c>
      <c r="BS84" s="177">
        <f t="shared" si="69"/>
        <v>0</v>
      </c>
      <c r="BT84" s="177">
        <f t="shared" si="69"/>
        <v>0</v>
      </c>
      <c r="BU84" s="177">
        <f t="shared" si="69"/>
        <v>0</v>
      </c>
      <c r="BV84" s="177">
        <f t="shared" si="69"/>
        <v>0</v>
      </c>
      <c r="BW84" s="177">
        <f t="shared" si="69"/>
        <v>0</v>
      </c>
      <c r="BX84" s="177">
        <f t="shared" si="69"/>
        <v>0</v>
      </c>
      <c r="BY84" s="177">
        <f t="shared" si="69"/>
        <v>0</v>
      </c>
      <c r="BZ84" s="177">
        <f t="shared" si="69"/>
        <v>0</v>
      </c>
      <c r="CA84" s="177">
        <f t="shared" si="69"/>
        <v>0</v>
      </c>
      <c r="CB84" s="177">
        <f t="shared" si="69"/>
        <v>0</v>
      </c>
      <c r="CC84" s="177">
        <f t="shared" si="69"/>
        <v>0</v>
      </c>
      <c r="CD84" s="177">
        <f t="shared" si="69"/>
        <v>0</v>
      </c>
      <c r="CE84" s="177">
        <f t="shared" si="69"/>
        <v>0</v>
      </c>
      <c r="CF84" s="177">
        <f t="shared" si="69"/>
        <v>0</v>
      </c>
      <c r="CG84" s="177">
        <f t="shared" si="69"/>
        <v>0</v>
      </c>
      <c r="CH84" s="177">
        <f t="shared" si="69"/>
        <v>0</v>
      </c>
      <c r="CI84" s="177">
        <f t="shared" si="69"/>
        <v>0</v>
      </c>
      <c r="CJ84" s="177">
        <f t="shared" si="69"/>
        <v>0</v>
      </c>
      <c r="CK84" s="177">
        <f>SUM(CK85:CK87)</f>
        <v>0</v>
      </c>
      <c r="CL84" s="177">
        <f t="shared" si="69"/>
        <v>0</v>
      </c>
      <c r="CM84" s="177">
        <f t="shared" si="69"/>
        <v>0</v>
      </c>
      <c r="CN84" s="177">
        <f t="shared" si="69"/>
        <v>0</v>
      </c>
      <c r="CO84" s="177">
        <f t="shared" si="69"/>
        <v>0</v>
      </c>
      <c r="CP84" s="177">
        <f t="shared" si="69"/>
        <v>0</v>
      </c>
      <c r="CQ84" s="177">
        <f t="shared" si="69"/>
        <v>0</v>
      </c>
      <c r="CR84" s="177">
        <f t="shared" si="69"/>
        <v>0</v>
      </c>
      <c r="CS84" s="178">
        <f t="shared" si="69"/>
        <v>0</v>
      </c>
      <c r="CT84" s="174">
        <f>SUM(B84:CS84)</f>
        <v>0</v>
      </c>
      <c r="CU84" s="117"/>
      <c r="CW84" s="225">
        <f>CU84*(24)/(96*1000)</f>
        <v>0</v>
      </c>
    </row>
    <row r="85" spans="1:102">
      <c r="A85" s="22" t="s">
        <v>54</v>
      </c>
      <c r="B85" s="33" cm="1">
        <f t="array" ref="B85:CS85">[8]Sheet2!$B$29:$CS$29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72">
        <v>0</v>
      </c>
      <c r="CT85" s="175">
        <f>SUM(B85:CS85)</f>
        <v>0</v>
      </c>
      <c r="CU85" s="119"/>
    </row>
    <row r="86" spans="1:102">
      <c r="A86" s="22" t="s">
        <v>55</v>
      </c>
      <c r="B86" s="33" cm="1">
        <f t="array" ref="B86:CS86">[9]Sheet2!$B$29:$CS$29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72">
        <v>0</v>
      </c>
      <c r="CT86" s="175">
        <f t="shared" ref="CT86:CT87" si="70">SUM(B86:CS86)</f>
        <v>0</v>
      </c>
      <c r="CU86" s="119"/>
    </row>
    <row r="87" spans="1:102">
      <c r="A87" s="22" t="s">
        <v>56</v>
      </c>
      <c r="B87" s="33" cm="1">
        <f t="array" ref="B87:CS87">[10]Sheet2!$B$29:$CS$29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72">
        <v>0</v>
      </c>
      <c r="CT87" s="175">
        <f t="shared" si="70"/>
        <v>0</v>
      </c>
      <c r="CU87" s="119"/>
    </row>
    <row r="88" spans="1:102">
      <c r="A88" s="171" t="s">
        <v>57</v>
      </c>
      <c r="B88" s="179">
        <f>SUM(B89:B90)</f>
        <v>0</v>
      </c>
      <c r="C88" s="179">
        <f t="shared" ref="C88:BN88" si="71">SUM(C89:C90)</f>
        <v>0</v>
      </c>
      <c r="D88" s="179">
        <f t="shared" si="71"/>
        <v>0</v>
      </c>
      <c r="E88" s="179">
        <f t="shared" si="71"/>
        <v>0</v>
      </c>
      <c r="F88" s="179">
        <f t="shared" si="71"/>
        <v>0</v>
      </c>
      <c r="G88" s="179">
        <f t="shared" si="71"/>
        <v>0</v>
      </c>
      <c r="H88" s="179">
        <f t="shared" si="71"/>
        <v>0</v>
      </c>
      <c r="I88" s="179">
        <f t="shared" si="71"/>
        <v>0</v>
      </c>
      <c r="J88" s="179">
        <f t="shared" si="71"/>
        <v>0</v>
      </c>
      <c r="K88" s="179">
        <f t="shared" si="71"/>
        <v>0</v>
      </c>
      <c r="L88" s="179">
        <f t="shared" si="71"/>
        <v>0</v>
      </c>
      <c r="M88" s="179">
        <f t="shared" si="71"/>
        <v>0</v>
      </c>
      <c r="N88" s="179">
        <f t="shared" si="71"/>
        <v>0</v>
      </c>
      <c r="O88" s="179">
        <f t="shared" si="71"/>
        <v>0</v>
      </c>
      <c r="P88" s="179">
        <f t="shared" si="71"/>
        <v>0</v>
      </c>
      <c r="Q88" s="179">
        <f t="shared" si="71"/>
        <v>0</v>
      </c>
      <c r="R88" s="179">
        <f t="shared" si="71"/>
        <v>0</v>
      </c>
      <c r="S88" s="179">
        <f t="shared" si="71"/>
        <v>0</v>
      </c>
      <c r="T88" s="179">
        <f t="shared" si="71"/>
        <v>0</v>
      </c>
      <c r="U88" s="179">
        <f t="shared" si="71"/>
        <v>0</v>
      </c>
      <c r="V88" s="179">
        <f t="shared" si="71"/>
        <v>0</v>
      </c>
      <c r="W88" s="179">
        <f t="shared" si="71"/>
        <v>0</v>
      </c>
      <c r="X88" s="179">
        <f t="shared" si="71"/>
        <v>0</v>
      </c>
      <c r="Y88" s="179">
        <f t="shared" si="71"/>
        <v>0</v>
      </c>
      <c r="Z88" s="179">
        <f t="shared" si="71"/>
        <v>0</v>
      </c>
      <c r="AA88" s="179">
        <f t="shared" si="71"/>
        <v>0</v>
      </c>
      <c r="AB88" s="179">
        <f t="shared" si="71"/>
        <v>2.3999999999999998E-3</v>
      </c>
      <c r="AC88" s="179">
        <f t="shared" si="71"/>
        <v>0.24715999999999999</v>
      </c>
      <c r="AD88" s="179">
        <f t="shared" si="71"/>
        <v>2.1896871999999998</v>
      </c>
      <c r="AE88" s="179">
        <f t="shared" si="71"/>
        <v>5.5771205999999998</v>
      </c>
      <c r="AF88" s="179">
        <f t="shared" si="71"/>
        <v>10.4104621</v>
      </c>
      <c r="AG88" s="179">
        <f t="shared" si="71"/>
        <v>15.6874325</v>
      </c>
      <c r="AH88" s="179">
        <f t="shared" si="71"/>
        <v>22.795752</v>
      </c>
      <c r="AI88" s="179">
        <f t="shared" si="71"/>
        <v>29.705648000000004</v>
      </c>
      <c r="AJ88" s="179">
        <f t="shared" si="71"/>
        <v>37.744646999999993</v>
      </c>
      <c r="AK88" s="179">
        <f t="shared" si="71"/>
        <v>46.425554000000005</v>
      </c>
      <c r="AL88" s="179">
        <f t="shared" si="71"/>
        <v>57.526461999999995</v>
      </c>
      <c r="AM88" s="179">
        <f t="shared" si="71"/>
        <v>67.840026999999992</v>
      </c>
      <c r="AN88" s="179">
        <f t="shared" si="71"/>
        <v>75.145861000000011</v>
      </c>
      <c r="AO88" s="179">
        <f t="shared" si="71"/>
        <v>80.689922000000024</v>
      </c>
      <c r="AP88" s="179">
        <f t="shared" si="71"/>
        <v>85.345649999999992</v>
      </c>
      <c r="AQ88" s="179">
        <f t="shared" si="71"/>
        <v>89.926703999999987</v>
      </c>
      <c r="AR88" s="179">
        <f t="shared" si="71"/>
        <v>97.339079999999981</v>
      </c>
      <c r="AS88" s="179">
        <f t="shared" si="71"/>
        <v>96.742872999999989</v>
      </c>
      <c r="AT88" s="179">
        <f t="shared" si="71"/>
        <v>97.170521999999991</v>
      </c>
      <c r="AU88" s="179">
        <f t="shared" si="71"/>
        <v>92.613938000000005</v>
      </c>
      <c r="AV88" s="179">
        <f t="shared" si="71"/>
        <v>94.059033999999997</v>
      </c>
      <c r="AW88" s="179">
        <f t="shared" si="71"/>
        <v>96.727788000000004</v>
      </c>
      <c r="AX88" s="179">
        <f t="shared" si="71"/>
        <v>101.89970900000002</v>
      </c>
      <c r="AY88" s="179">
        <f t="shared" si="71"/>
        <v>100.83718400000001</v>
      </c>
      <c r="AZ88" s="179">
        <f t="shared" si="71"/>
        <v>104.430881</v>
      </c>
      <c r="BA88" s="179">
        <f t="shared" si="71"/>
        <v>98.537374999999997</v>
      </c>
      <c r="BB88" s="179">
        <f t="shared" si="71"/>
        <v>94.947895000000003</v>
      </c>
      <c r="BC88" s="179">
        <f t="shared" si="71"/>
        <v>105.594795</v>
      </c>
      <c r="BD88" s="179">
        <f t="shared" si="71"/>
        <v>103.50929600000002</v>
      </c>
      <c r="BE88" s="179">
        <f t="shared" si="71"/>
        <v>100.11098299999999</v>
      </c>
      <c r="BF88" s="179">
        <f t="shared" si="71"/>
        <v>97.459512000000004</v>
      </c>
      <c r="BG88" s="179">
        <f t="shared" si="71"/>
        <v>89.07738599999999</v>
      </c>
      <c r="BH88" s="179">
        <f t="shared" si="71"/>
        <v>80.866563999999997</v>
      </c>
      <c r="BI88" s="179">
        <f t="shared" si="71"/>
        <v>76.709413999999981</v>
      </c>
      <c r="BJ88" s="179">
        <f t="shared" si="71"/>
        <v>74.43302700000001</v>
      </c>
      <c r="BK88" s="179">
        <f t="shared" si="71"/>
        <v>67.398040999999992</v>
      </c>
      <c r="BL88" s="179">
        <f t="shared" si="71"/>
        <v>57.912098</v>
      </c>
      <c r="BM88" s="179">
        <f t="shared" si="71"/>
        <v>50.002969</v>
      </c>
      <c r="BN88" s="179">
        <f t="shared" si="71"/>
        <v>43.275192000000004</v>
      </c>
      <c r="BO88" s="179">
        <f t="shared" ref="BO88:CS88" si="72">SUM(BO89:BO90)</f>
        <v>33.981695000000002</v>
      </c>
      <c r="BP88" s="179">
        <f t="shared" si="72"/>
        <v>27.627939000000005</v>
      </c>
      <c r="BQ88" s="179">
        <f t="shared" si="72"/>
        <v>20.389419999999998</v>
      </c>
      <c r="BR88" s="179">
        <f t="shared" si="72"/>
        <v>13.398226899999999</v>
      </c>
      <c r="BS88" s="179">
        <f t="shared" si="72"/>
        <v>7.6149449999999996</v>
      </c>
      <c r="BT88" s="179">
        <f t="shared" si="72"/>
        <v>3.4130446000000001</v>
      </c>
      <c r="BU88" s="179">
        <f t="shared" si="72"/>
        <v>0.71380831999999994</v>
      </c>
      <c r="BV88" s="179">
        <f t="shared" si="72"/>
        <v>1.1099999999999999E-2</v>
      </c>
      <c r="BW88" s="179">
        <f t="shared" si="72"/>
        <v>0</v>
      </c>
      <c r="BX88" s="179">
        <f t="shared" si="72"/>
        <v>0</v>
      </c>
      <c r="BY88" s="179">
        <f t="shared" si="72"/>
        <v>0</v>
      </c>
      <c r="BZ88" s="179">
        <f t="shared" si="72"/>
        <v>0</v>
      </c>
      <c r="CA88" s="179">
        <f t="shared" si="72"/>
        <v>0</v>
      </c>
      <c r="CB88" s="179">
        <f t="shared" si="72"/>
        <v>0</v>
      </c>
      <c r="CC88" s="179">
        <f t="shared" si="72"/>
        <v>0</v>
      </c>
      <c r="CD88" s="179">
        <f t="shared" si="72"/>
        <v>0</v>
      </c>
      <c r="CE88" s="179">
        <f t="shared" si="72"/>
        <v>0</v>
      </c>
      <c r="CF88" s="179">
        <f t="shared" si="72"/>
        <v>0</v>
      </c>
      <c r="CG88" s="179">
        <f t="shared" si="72"/>
        <v>0</v>
      </c>
      <c r="CH88" s="179">
        <f t="shared" si="72"/>
        <v>0</v>
      </c>
      <c r="CI88" s="179">
        <f t="shared" si="72"/>
        <v>0</v>
      </c>
      <c r="CJ88" s="179">
        <f t="shared" si="72"/>
        <v>0</v>
      </c>
      <c r="CK88" s="179">
        <f t="shared" si="72"/>
        <v>0</v>
      </c>
      <c r="CL88" s="179">
        <f t="shared" si="72"/>
        <v>0</v>
      </c>
      <c r="CM88" s="179">
        <f t="shared" si="72"/>
        <v>0</v>
      </c>
      <c r="CN88" s="179">
        <f t="shared" si="72"/>
        <v>0</v>
      </c>
      <c r="CO88" s="179">
        <f t="shared" si="72"/>
        <v>0</v>
      </c>
      <c r="CP88" s="179">
        <f t="shared" si="72"/>
        <v>0</v>
      </c>
      <c r="CQ88" s="179">
        <f t="shared" si="72"/>
        <v>0</v>
      </c>
      <c r="CR88" s="179">
        <f t="shared" si="72"/>
        <v>0</v>
      </c>
      <c r="CS88" s="179">
        <f t="shared" si="72"/>
        <v>0</v>
      </c>
      <c r="CT88" s="174">
        <f>SUM(B88:CS88)</f>
        <v>2756.0662242199996</v>
      </c>
      <c r="CU88" s="117"/>
      <c r="CW88" s="225">
        <f>CU88*(24)/(96*1000)</f>
        <v>0</v>
      </c>
    </row>
    <row r="89" spans="1:102">
      <c r="A89" s="274" t="s">
        <v>71</v>
      </c>
      <c r="B89" s="180">
        <f>[11]Consol_Captive!B31/1000</f>
        <v>0</v>
      </c>
      <c r="C89" s="180">
        <f>[11]Consol_Captive!C31/1000</f>
        <v>0</v>
      </c>
      <c r="D89" s="180">
        <f>[11]Consol_Captive!D31/1000</f>
        <v>0</v>
      </c>
      <c r="E89" s="180">
        <f>[11]Consol_Captive!E31/1000</f>
        <v>0</v>
      </c>
      <c r="F89" s="180">
        <f>[11]Consol_Captive!F31/1000</f>
        <v>0</v>
      </c>
      <c r="G89" s="180">
        <f>[11]Consol_Captive!G31/1000</f>
        <v>0</v>
      </c>
      <c r="H89" s="180">
        <f>[11]Consol_Captive!H31/1000</f>
        <v>0</v>
      </c>
      <c r="I89" s="180">
        <f>[11]Consol_Captive!I31/1000</f>
        <v>0</v>
      </c>
      <c r="J89" s="180">
        <f>[11]Consol_Captive!J31/1000</f>
        <v>0</v>
      </c>
      <c r="K89" s="180">
        <f>[11]Consol_Captive!K31/1000</f>
        <v>0</v>
      </c>
      <c r="L89" s="180">
        <f>[11]Consol_Captive!L31/1000</f>
        <v>0</v>
      </c>
      <c r="M89" s="180">
        <f>[11]Consol_Captive!M31/1000</f>
        <v>0</v>
      </c>
      <c r="N89" s="180">
        <f>[11]Consol_Captive!N31/1000</f>
        <v>0</v>
      </c>
      <c r="O89" s="180">
        <f>[11]Consol_Captive!O31/1000</f>
        <v>0</v>
      </c>
      <c r="P89" s="180">
        <f>[11]Consol_Captive!P31/1000</f>
        <v>0</v>
      </c>
      <c r="Q89" s="180">
        <f>[11]Consol_Captive!Q31/1000</f>
        <v>0</v>
      </c>
      <c r="R89" s="180">
        <f>[11]Consol_Captive!R31/1000</f>
        <v>0</v>
      </c>
      <c r="S89" s="180">
        <f>[11]Consol_Captive!S31/1000</f>
        <v>0</v>
      </c>
      <c r="T89" s="180">
        <f>[11]Consol_Captive!T31/1000</f>
        <v>0</v>
      </c>
      <c r="U89" s="180">
        <f>[11]Consol_Captive!U31/1000</f>
        <v>0</v>
      </c>
      <c r="V89" s="180">
        <f>[11]Consol_Captive!V31/1000</f>
        <v>0</v>
      </c>
      <c r="W89" s="180">
        <f>[11]Consol_Captive!W31/1000</f>
        <v>0</v>
      </c>
      <c r="X89" s="180">
        <f>[11]Consol_Captive!X31/1000</f>
        <v>0</v>
      </c>
      <c r="Y89" s="180">
        <f>[11]Consol_Captive!Y31/1000</f>
        <v>0</v>
      </c>
      <c r="Z89" s="180">
        <f>[11]Consol_Captive!Z31/1000</f>
        <v>0</v>
      </c>
      <c r="AA89" s="180">
        <f>[11]Consol_Captive!AA31/1000</f>
        <v>0</v>
      </c>
      <c r="AB89" s="180">
        <f>[11]Consol_Captive!AB31/1000</f>
        <v>2.3999999999999998E-3</v>
      </c>
      <c r="AC89" s="180">
        <f>[11]Consol_Captive!AC31/1000</f>
        <v>0.24715999999999999</v>
      </c>
      <c r="AD89" s="180">
        <f>[11]Consol_Captive!AD31/1000</f>
        <v>2.1146871999999997</v>
      </c>
      <c r="AE89" s="180">
        <f>[11]Consol_Captive!AE31/1000</f>
        <v>5.3356205999999995</v>
      </c>
      <c r="AF89" s="180">
        <f>[11]Consol_Captive!AF31/1000</f>
        <v>9.8719621000000011</v>
      </c>
      <c r="AG89" s="180">
        <f>[11]Consol_Captive!AG31/1000</f>
        <v>14.830932499999999</v>
      </c>
      <c r="AH89" s="180">
        <f>[11]Consol_Captive!AH31/1000</f>
        <v>21.691752000000001</v>
      </c>
      <c r="AI89" s="180">
        <f>[11]Consol_Captive!AI31/1000</f>
        <v>28.172648000000002</v>
      </c>
      <c r="AJ89" s="180">
        <f>[11]Consol_Captive!AJ31/1000</f>
        <v>35.947646999999996</v>
      </c>
      <c r="AK89" s="180">
        <f>[11]Consol_Captive!AK31/1000</f>
        <v>44.313554000000003</v>
      </c>
      <c r="AL89" s="180">
        <f>[11]Consol_Captive!AL31/1000</f>
        <v>54.991461999999999</v>
      </c>
      <c r="AM89" s="180">
        <f>[11]Consol_Captive!AM31/1000</f>
        <v>64.990026999999998</v>
      </c>
      <c r="AN89" s="180">
        <f>[11]Consol_Captive!AN31/1000</f>
        <v>72.11586100000001</v>
      </c>
      <c r="AO89" s="180">
        <f>[11]Consol_Captive!AO31/1000</f>
        <v>77.39742200000002</v>
      </c>
      <c r="AP89" s="180">
        <f>[11]Consol_Captive!AP31/1000</f>
        <v>81.804149999999993</v>
      </c>
      <c r="AQ89" s="180">
        <f>[11]Consol_Captive!AQ31/1000</f>
        <v>86.136203999999992</v>
      </c>
      <c r="AR89" s="180">
        <f>[11]Consol_Captive!AR31/1000</f>
        <v>93.373079999999987</v>
      </c>
      <c r="AS89" s="180">
        <f>[11]Consol_Captive!AS31/1000</f>
        <v>92.65387299999999</v>
      </c>
      <c r="AT89" s="180">
        <f>[11]Consol_Captive!AT31/1000</f>
        <v>92.976521999999989</v>
      </c>
      <c r="AU89" s="180">
        <f>[11]Consol_Captive!AU31/1000</f>
        <v>89.256938000000005</v>
      </c>
      <c r="AV89" s="180">
        <f>[11]Consol_Captive!AV31/1000</f>
        <v>89.632533999999993</v>
      </c>
      <c r="AW89" s="180">
        <f>[11]Consol_Captive!AW31/1000</f>
        <v>92.298287999999999</v>
      </c>
      <c r="AX89" s="180">
        <f>[11]Consol_Captive!AX31/1000</f>
        <v>97.383209000000022</v>
      </c>
      <c r="AY89" s="180">
        <f>[11]Consol_Captive!AY31/1000</f>
        <v>96.373184000000009</v>
      </c>
      <c r="AZ89" s="180">
        <f>[11]Consol_Captive!AZ31/1000</f>
        <v>99.882880999999998</v>
      </c>
      <c r="BA89" s="180">
        <f>[11]Consol_Captive!BA31/1000</f>
        <v>94.029875000000004</v>
      </c>
      <c r="BB89" s="180">
        <f>[11]Consol_Captive!BB31/1000</f>
        <v>90.468895000000003</v>
      </c>
      <c r="BC89" s="180">
        <f>[11]Consol_Captive!BC31/1000</f>
        <v>101.111295</v>
      </c>
      <c r="BD89" s="180">
        <f>[11]Consol_Captive!BD31/1000</f>
        <v>99.136796000000018</v>
      </c>
      <c r="BE89" s="180">
        <f>[11]Consol_Captive!BE31/1000</f>
        <v>95.843482999999992</v>
      </c>
      <c r="BF89" s="180">
        <f>[11]Consol_Captive!BF31/1000</f>
        <v>93.298512000000002</v>
      </c>
      <c r="BG89" s="180">
        <f>[11]Consol_Captive!BG31/1000</f>
        <v>85.024385999999993</v>
      </c>
      <c r="BH89" s="180">
        <f>[11]Consol_Captive!BH31/1000</f>
        <v>76.980063999999999</v>
      </c>
      <c r="BI89" s="180">
        <f>[11]Consol_Captive!BI31/1000</f>
        <v>72.909913999999986</v>
      </c>
      <c r="BJ89" s="180">
        <f>[11]Consol_Captive!BJ31/1000</f>
        <v>70.878027000000003</v>
      </c>
      <c r="BK89" s="180">
        <f>[11]Consol_Captive!BK31/1000</f>
        <v>64.044040999999993</v>
      </c>
      <c r="BL89" s="180">
        <f>[11]Consol_Captive!BL31/1000</f>
        <v>54.835597999999997</v>
      </c>
      <c r="BM89" s="180">
        <f>[11]Consol_Captive!BM31/1000</f>
        <v>47.142468999999998</v>
      </c>
      <c r="BN89" s="180">
        <f>[11]Consol_Captive!BN31/1000</f>
        <v>40.689192000000006</v>
      </c>
      <c r="BO89" s="180">
        <f>[11]Consol_Captive!BO31/1000</f>
        <v>31.751194999999999</v>
      </c>
      <c r="BP89" s="180">
        <f>[11]Consol_Captive!BP31/1000</f>
        <v>25.799439000000003</v>
      </c>
      <c r="BQ89" s="180">
        <f>[11]Consol_Captive!BQ31/1000</f>
        <v>18.962919999999997</v>
      </c>
      <c r="BR89" s="180">
        <f>[11]Consol_Captive!BR31/1000</f>
        <v>12.459226899999999</v>
      </c>
      <c r="BS89" s="180">
        <f>[11]Consol_Captive!BS31/1000</f>
        <v>7.2474449999999999</v>
      </c>
      <c r="BT89" s="180">
        <f>[11]Consol_Captive!BT31/1000</f>
        <v>3.1685446000000002</v>
      </c>
      <c r="BU89" s="180">
        <f>[11]Consol_Captive!BU31/1000</f>
        <v>0.64630831999999994</v>
      </c>
      <c r="BV89" s="180">
        <f>[11]Consol_Captive!BV31/1000</f>
        <v>9.5999999999999992E-3</v>
      </c>
      <c r="BW89" s="180">
        <f>[11]Consol_Captive!BW31/1000</f>
        <v>0</v>
      </c>
      <c r="BX89" s="180">
        <f>[11]Consol_Captive!BX31/1000</f>
        <v>0</v>
      </c>
      <c r="BY89" s="180">
        <f>[11]Consol_Captive!BY31/1000</f>
        <v>0</v>
      </c>
      <c r="BZ89" s="180">
        <f>[11]Consol_Captive!BZ31/1000</f>
        <v>0</v>
      </c>
      <c r="CA89" s="180">
        <f>[11]Consol_Captive!CA31/1000</f>
        <v>0</v>
      </c>
      <c r="CB89" s="180">
        <f>[11]Consol_Captive!CB31/1000</f>
        <v>0</v>
      </c>
      <c r="CC89" s="180">
        <f>[11]Consol_Captive!CC31/1000</f>
        <v>0</v>
      </c>
      <c r="CD89" s="180">
        <f>[11]Consol_Captive!CD31/1000</f>
        <v>0</v>
      </c>
      <c r="CE89" s="180">
        <f>[11]Consol_Captive!CE31/1000</f>
        <v>0</v>
      </c>
      <c r="CF89" s="180">
        <f>[11]Consol_Captive!CF31/1000</f>
        <v>0</v>
      </c>
      <c r="CG89" s="180">
        <f>[11]Consol_Captive!CG31/1000</f>
        <v>0</v>
      </c>
      <c r="CH89" s="180">
        <f>[11]Consol_Captive!CH31/1000</f>
        <v>0</v>
      </c>
      <c r="CI89" s="180">
        <f>[11]Consol_Captive!CI31/1000</f>
        <v>0</v>
      </c>
      <c r="CJ89" s="180">
        <f>[11]Consol_Captive!CJ31/1000</f>
        <v>0</v>
      </c>
      <c r="CK89" s="180">
        <f>[11]Consol_Captive!CK31/1000</f>
        <v>0</v>
      </c>
      <c r="CL89" s="180">
        <f>[11]Consol_Captive!CL31/1000</f>
        <v>0</v>
      </c>
      <c r="CM89" s="180">
        <f>[11]Consol_Captive!CM31/1000</f>
        <v>0</v>
      </c>
      <c r="CN89" s="180">
        <f>[11]Consol_Captive!CN31/1000</f>
        <v>0</v>
      </c>
      <c r="CO89" s="180">
        <f>[11]Consol_Captive!CO31/1000</f>
        <v>0</v>
      </c>
      <c r="CP89" s="180">
        <f>[11]Consol_Captive!CP31/1000</f>
        <v>0</v>
      </c>
      <c r="CQ89" s="180">
        <f>[11]Consol_Captive!CQ31/1000</f>
        <v>0</v>
      </c>
      <c r="CR89" s="180">
        <f>[11]Consol_Captive!CR31/1000</f>
        <v>0</v>
      </c>
      <c r="CS89" s="180">
        <f>[11]Consol_Captive!CS31/1000</f>
        <v>0</v>
      </c>
      <c r="CT89" s="226">
        <f t="shared" ref="CT89:CT92" si="73">SUM(B89:CS89)</f>
        <v>2630.2312242199991</v>
      </c>
      <c r="CU89" s="227"/>
    </row>
    <row r="90" spans="1:102">
      <c r="A90" s="22" t="s">
        <v>73</v>
      </c>
      <c r="B90" s="180">
        <f>[11]Consol_TP!B31/1000</f>
        <v>0</v>
      </c>
      <c r="C90" s="180">
        <f>[11]Consol_TP!C31/1000</f>
        <v>0</v>
      </c>
      <c r="D90" s="180">
        <f>[11]Consol_TP!D31/1000</f>
        <v>0</v>
      </c>
      <c r="E90" s="180">
        <f>[11]Consol_TP!E31/1000</f>
        <v>0</v>
      </c>
      <c r="F90" s="180">
        <f>[11]Consol_TP!F31/1000</f>
        <v>0</v>
      </c>
      <c r="G90" s="180">
        <f>[11]Consol_TP!G31/1000</f>
        <v>0</v>
      </c>
      <c r="H90" s="180">
        <f>[11]Consol_TP!H31/1000</f>
        <v>0</v>
      </c>
      <c r="I90" s="180">
        <f>[11]Consol_TP!I31/1000</f>
        <v>0</v>
      </c>
      <c r="J90" s="180">
        <f>[11]Consol_TP!J31/1000</f>
        <v>0</v>
      </c>
      <c r="K90" s="180">
        <f>[11]Consol_TP!K31/1000</f>
        <v>0</v>
      </c>
      <c r="L90" s="180">
        <f>[11]Consol_TP!L31/1000</f>
        <v>0</v>
      </c>
      <c r="M90" s="180">
        <f>[11]Consol_TP!M31/1000</f>
        <v>0</v>
      </c>
      <c r="N90" s="180">
        <f>[11]Consol_TP!N31/1000</f>
        <v>0</v>
      </c>
      <c r="O90" s="180">
        <f>[11]Consol_TP!O31/1000</f>
        <v>0</v>
      </c>
      <c r="P90" s="180">
        <f>[11]Consol_TP!P31/1000</f>
        <v>0</v>
      </c>
      <c r="Q90" s="180">
        <f>[11]Consol_TP!Q31/1000</f>
        <v>0</v>
      </c>
      <c r="R90" s="180">
        <f>[11]Consol_TP!R31/1000</f>
        <v>0</v>
      </c>
      <c r="S90" s="180">
        <f>[11]Consol_TP!S31/1000</f>
        <v>0</v>
      </c>
      <c r="T90" s="180">
        <f>[11]Consol_TP!T31/1000</f>
        <v>0</v>
      </c>
      <c r="U90" s="180">
        <f>[11]Consol_TP!U31/1000</f>
        <v>0</v>
      </c>
      <c r="V90" s="180">
        <f>[11]Consol_TP!V31/1000</f>
        <v>0</v>
      </c>
      <c r="W90" s="180">
        <f>[11]Consol_TP!W31/1000</f>
        <v>0</v>
      </c>
      <c r="X90" s="180">
        <f>[11]Consol_TP!X31/1000</f>
        <v>0</v>
      </c>
      <c r="Y90" s="180">
        <f>[11]Consol_TP!Y31/1000</f>
        <v>0</v>
      </c>
      <c r="Z90" s="180">
        <f>[11]Consol_TP!Z31/1000</f>
        <v>0</v>
      </c>
      <c r="AA90" s="180">
        <f>[11]Consol_TP!AA31/1000</f>
        <v>0</v>
      </c>
      <c r="AB90" s="180">
        <f>[11]Consol_TP!AB31/1000</f>
        <v>0</v>
      </c>
      <c r="AC90" s="180">
        <f>[11]Consol_TP!AC31/1000</f>
        <v>0</v>
      </c>
      <c r="AD90" s="180">
        <f>[11]Consol_TP!AD31/1000</f>
        <v>7.4999999999999997E-2</v>
      </c>
      <c r="AE90" s="180">
        <f>[11]Consol_TP!AE31/1000</f>
        <v>0.24149999999999999</v>
      </c>
      <c r="AF90" s="180">
        <f>[11]Consol_TP!AF31/1000</f>
        <v>0.53849999999999998</v>
      </c>
      <c r="AG90" s="180">
        <f>[11]Consol_TP!AG31/1000</f>
        <v>0.85650000000000004</v>
      </c>
      <c r="AH90" s="180">
        <f>[11]Consol_TP!AH31/1000</f>
        <v>1.1040000000000001</v>
      </c>
      <c r="AI90" s="180">
        <f>[11]Consol_TP!AI31/1000</f>
        <v>1.5329999999999999</v>
      </c>
      <c r="AJ90" s="180">
        <f>[11]Consol_TP!AJ31/1000</f>
        <v>1.7969999999999999</v>
      </c>
      <c r="AK90" s="180">
        <f>[11]Consol_TP!AK31/1000</f>
        <v>2.1120000000000001</v>
      </c>
      <c r="AL90" s="180">
        <f>[11]Consol_TP!AL31/1000</f>
        <v>2.5350000000000001</v>
      </c>
      <c r="AM90" s="180">
        <f>[11]Consol_TP!AM31/1000</f>
        <v>2.85</v>
      </c>
      <c r="AN90" s="180">
        <f>[11]Consol_TP!AN31/1000</f>
        <v>3.03</v>
      </c>
      <c r="AO90" s="180">
        <f>[11]Consol_TP!AO31/1000</f>
        <v>3.2925</v>
      </c>
      <c r="AP90" s="180">
        <f>[11]Consol_TP!AP31/1000</f>
        <v>3.5415000000000001</v>
      </c>
      <c r="AQ90" s="180">
        <f>[11]Consol_TP!AQ31/1000</f>
        <v>3.7905000000000002</v>
      </c>
      <c r="AR90" s="180">
        <f>[11]Consol_TP!AR31/1000</f>
        <v>3.9660000000000002</v>
      </c>
      <c r="AS90" s="180">
        <f>[11]Consol_TP!AS31/1000</f>
        <v>4.0890000000000004</v>
      </c>
      <c r="AT90" s="180">
        <f>[11]Consol_TP!AT31/1000</f>
        <v>4.194</v>
      </c>
      <c r="AU90" s="180">
        <f>[11]Consol_TP!AU31/1000</f>
        <v>3.3570000000000002</v>
      </c>
      <c r="AV90" s="180">
        <f>[11]Consol_TP!AV31/1000</f>
        <v>4.4264999999999999</v>
      </c>
      <c r="AW90" s="180">
        <f>[11]Consol_TP!AW31/1000</f>
        <v>4.4295</v>
      </c>
      <c r="AX90" s="180">
        <f>[11]Consol_TP!AX31/1000</f>
        <v>4.5164999999999997</v>
      </c>
      <c r="AY90" s="180">
        <f>[11]Consol_TP!AY31/1000</f>
        <v>4.4640000000000004</v>
      </c>
      <c r="AZ90" s="180">
        <f>[11]Consol_TP!AZ31/1000</f>
        <v>4.548</v>
      </c>
      <c r="BA90" s="180">
        <f>[11]Consol_TP!BA31/1000</f>
        <v>4.5075000000000003</v>
      </c>
      <c r="BB90" s="180">
        <f>[11]Consol_TP!BB31/1000</f>
        <v>4.4790000000000001</v>
      </c>
      <c r="BC90" s="180">
        <f>[11]Consol_TP!BC31/1000</f>
        <v>4.4835000000000003</v>
      </c>
      <c r="BD90" s="180">
        <f>[11]Consol_TP!BD31/1000</f>
        <v>4.3724999999999996</v>
      </c>
      <c r="BE90" s="180">
        <f>[11]Consol_TP!BE31/1000</f>
        <v>4.2675000000000001</v>
      </c>
      <c r="BF90" s="180">
        <f>[11]Consol_TP!BF31/1000</f>
        <v>4.1609999999999996</v>
      </c>
      <c r="BG90" s="180">
        <f>[11]Consol_TP!BG31/1000</f>
        <v>4.0529999999999999</v>
      </c>
      <c r="BH90" s="180">
        <f>[11]Consol_TP!BH31/1000</f>
        <v>3.8864999999999998</v>
      </c>
      <c r="BI90" s="180">
        <f>[11]Consol_TP!BI31/1000</f>
        <v>3.7995000000000001</v>
      </c>
      <c r="BJ90" s="180">
        <f>[11]Consol_TP!BJ31/1000</f>
        <v>3.5550000000000002</v>
      </c>
      <c r="BK90" s="180">
        <f>[11]Consol_TP!BK31/1000</f>
        <v>3.3540000000000001</v>
      </c>
      <c r="BL90" s="180">
        <f>[11]Consol_TP!BL31/1000</f>
        <v>3.0764999999999998</v>
      </c>
      <c r="BM90" s="180">
        <f>[11]Consol_TP!BM31/1000</f>
        <v>2.8605</v>
      </c>
      <c r="BN90" s="180">
        <f>[11]Consol_TP!BN31/1000</f>
        <v>2.5859999999999999</v>
      </c>
      <c r="BO90" s="180">
        <f>[11]Consol_TP!BO31/1000</f>
        <v>2.2305000000000001</v>
      </c>
      <c r="BP90" s="180">
        <f>[11]Consol_TP!BP31/1000</f>
        <v>1.8285</v>
      </c>
      <c r="BQ90" s="180">
        <f>[11]Consol_TP!BQ31/1000</f>
        <v>1.4265000000000001</v>
      </c>
      <c r="BR90" s="180">
        <f>[11]Consol_TP!BR31/1000</f>
        <v>0.93899999999999995</v>
      </c>
      <c r="BS90" s="180">
        <f>[11]Consol_TP!BS31/1000</f>
        <v>0.36749999999999999</v>
      </c>
      <c r="BT90" s="180">
        <f>[11]Consol_TP!BT31/1000</f>
        <v>0.2445</v>
      </c>
      <c r="BU90" s="180">
        <f>[11]Consol_TP!BU31/1000</f>
        <v>6.7500000000000004E-2</v>
      </c>
      <c r="BV90" s="180">
        <f>[11]Consol_TP!BV31/1000</f>
        <v>1.5E-3</v>
      </c>
      <c r="BW90" s="180">
        <f>[11]Consol_TP!BW31/1000</f>
        <v>0</v>
      </c>
      <c r="BX90" s="180">
        <f>[11]Consol_TP!BX31/1000</f>
        <v>0</v>
      </c>
      <c r="BY90" s="180">
        <f>[11]Consol_TP!BY31/1000</f>
        <v>0</v>
      </c>
      <c r="BZ90" s="180">
        <f>[11]Consol_TP!BZ31/1000</f>
        <v>0</v>
      </c>
      <c r="CA90" s="180">
        <f>[11]Consol_TP!CA31/1000</f>
        <v>0</v>
      </c>
      <c r="CB90" s="180">
        <f>[11]Consol_TP!CB31/1000</f>
        <v>0</v>
      </c>
      <c r="CC90" s="180">
        <f>[11]Consol_TP!CC31/1000</f>
        <v>0</v>
      </c>
      <c r="CD90" s="180">
        <f>[11]Consol_TP!CD31/1000</f>
        <v>0</v>
      </c>
      <c r="CE90" s="180">
        <f>[11]Consol_TP!CE31/1000</f>
        <v>0</v>
      </c>
      <c r="CF90" s="180">
        <f>[11]Consol_TP!CF31/1000</f>
        <v>0</v>
      </c>
      <c r="CG90" s="180">
        <f>[11]Consol_TP!CG31/1000</f>
        <v>0</v>
      </c>
      <c r="CH90" s="180">
        <f>[11]Consol_TP!CH31/1000</f>
        <v>0</v>
      </c>
      <c r="CI90" s="180">
        <f>[11]Consol_TP!CI31/1000</f>
        <v>0</v>
      </c>
      <c r="CJ90" s="180">
        <f>[11]Consol_TP!CJ31/1000</f>
        <v>0</v>
      </c>
      <c r="CK90" s="180">
        <f>[11]Consol_TP!CK31/1000</f>
        <v>0</v>
      </c>
      <c r="CL90" s="180">
        <f>[11]Consol_TP!CL31/1000</f>
        <v>0</v>
      </c>
      <c r="CM90" s="180">
        <f>[11]Consol_TP!CM31/1000</f>
        <v>0</v>
      </c>
      <c r="CN90" s="180">
        <f>[11]Consol_TP!CN31/1000</f>
        <v>0</v>
      </c>
      <c r="CO90" s="180">
        <f>[11]Consol_TP!CO31/1000</f>
        <v>0</v>
      </c>
      <c r="CP90" s="180">
        <f>[11]Consol_TP!CP31/1000</f>
        <v>0</v>
      </c>
      <c r="CQ90" s="180">
        <f>[11]Consol_TP!CQ31/1000</f>
        <v>0</v>
      </c>
      <c r="CR90" s="180">
        <f>[11]Consol_TP!CR31/1000</f>
        <v>0</v>
      </c>
      <c r="CS90" s="180">
        <f>[11]Consol_TP!CS31/1000</f>
        <v>0</v>
      </c>
      <c r="CT90" s="226">
        <f t="shared" si="73"/>
        <v>125.83499999999999</v>
      </c>
      <c r="CU90" s="227"/>
    </row>
    <row r="91" spans="1:102">
      <c r="A91" s="172" t="s">
        <v>58</v>
      </c>
      <c r="B91" s="181">
        <f t="shared" ref="B91:AG91" si="74">SUM(B84,B88)</f>
        <v>0</v>
      </c>
      <c r="C91" s="98">
        <f t="shared" si="74"/>
        <v>0</v>
      </c>
      <c r="D91" s="98">
        <f t="shared" si="74"/>
        <v>0</v>
      </c>
      <c r="E91" s="98">
        <f t="shared" si="74"/>
        <v>0</v>
      </c>
      <c r="F91" s="98">
        <f t="shared" si="74"/>
        <v>0</v>
      </c>
      <c r="G91" s="98">
        <f t="shared" si="74"/>
        <v>0</v>
      </c>
      <c r="H91" s="98">
        <f t="shared" si="74"/>
        <v>0</v>
      </c>
      <c r="I91" s="98">
        <f t="shared" si="74"/>
        <v>0</v>
      </c>
      <c r="J91" s="98">
        <f t="shared" si="74"/>
        <v>0</v>
      </c>
      <c r="K91" s="98">
        <f t="shared" si="74"/>
        <v>0</v>
      </c>
      <c r="L91" s="98">
        <f t="shared" si="74"/>
        <v>0</v>
      </c>
      <c r="M91" s="98">
        <f t="shared" si="74"/>
        <v>0</v>
      </c>
      <c r="N91" s="98">
        <f t="shared" si="74"/>
        <v>0</v>
      </c>
      <c r="O91" s="98">
        <f t="shared" si="74"/>
        <v>0</v>
      </c>
      <c r="P91" s="98">
        <f t="shared" si="74"/>
        <v>0</v>
      </c>
      <c r="Q91" s="98">
        <f t="shared" si="74"/>
        <v>0</v>
      </c>
      <c r="R91" s="98">
        <f t="shared" si="74"/>
        <v>0</v>
      </c>
      <c r="S91" s="98">
        <f t="shared" si="74"/>
        <v>0</v>
      </c>
      <c r="T91" s="98">
        <f t="shared" si="74"/>
        <v>0</v>
      </c>
      <c r="U91" s="98">
        <f t="shared" si="74"/>
        <v>0</v>
      </c>
      <c r="V91" s="98">
        <f t="shared" si="74"/>
        <v>0</v>
      </c>
      <c r="W91" s="98">
        <f t="shared" si="74"/>
        <v>0</v>
      </c>
      <c r="X91" s="98">
        <f t="shared" si="74"/>
        <v>0</v>
      </c>
      <c r="Y91" s="98">
        <f t="shared" si="74"/>
        <v>0</v>
      </c>
      <c r="Z91" s="98">
        <f t="shared" si="74"/>
        <v>0</v>
      </c>
      <c r="AA91" s="98">
        <f t="shared" si="74"/>
        <v>0</v>
      </c>
      <c r="AB91" s="98">
        <f t="shared" si="74"/>
        <v>2.3999999999999998E-3</v>
      </c>
      <c r="AC91" s="98">
        <f t="shared" si="74"/>
        <v>0.24715999999999999</v>
      </c>
      <c r="AD91" s="98">
        <f t="shared" si="74"/>
        <v>2.1896871999999998</v>
      </c>
      <c r="AE91" s="98">
        <f t="shared" si="74"/>
        <v>5.5771205999999998</v>
      </c>
      <c r="AF91" s="98">
        <f t="shared" si="74"/>
        <v>10.4104621</v>
      </c>
      <c r="AG91" s="98">
        <f t="shared" si="74"/>
        <v>15.6874325</v>
      </c>
      <c r="AH91" s="98">
        <f t="shared" ref="AH91:BM91" si="75">SUM(AH84,AH88)</f>
        <v>22.795752</v>
      </c>
      <c r="AI91" s="98">
        <f t="shared" si="75"/>
        <v>29.705648000000004</v>
      </c>
      <c r="AJ91" s="98">
        <f t="shared" si="75"/>
        <v>37.744646999999993</v>
      </c>
      <c r="AK91" s="98">
        <f t="shared" si="75"/>
        <v>46.425554000000005</v>
      </c>
      <c r="AL91" s="98">
        <f t="shared" si="75"/>
        <v>57.526461999999995</v>
      </c>
      <c r="AM91" s="98">
        <f t="shared" si="75"/>
        <v>67.840026999999992</v>
      </c>
      <c r="AN91" s="98">
        <f t="shared" si="75"/>
        <v>75.145861000000011</v>
      </c>
      <c r="AO91" s="98">
        <f t="shared" si="75"/>
        <v>80.689922000000024</v>
      </c>
      <c r="AP91" s="98">
        <f t="shared" si="75"/>
        <v>85.345649999999992</v>
      </c>
      <c r="AQ91" s="98">
        <f t="shared" si="75"/>
        <v>89.926703999999987</v>
      </c>
      <c r="AR91" s="98">
        <f t="shared" si="75"/>
        <v>97.339079999999981</v>
      </c>
      <c r="AS91" s="98">
        <f t="shared" si="75"/>
        <v>96.742872999999989</v>
      </c>
      <c r="AT91" s="98">
        <f t="shared" si="75"/>
        <v>97.170521999999991</v>
      </c>
      <c r="AU91" s="98">
        <f t="shared" si="75"/>
        <v>92.613938000000005</v>
      </c>
      <c r="AV91" s="98">
        <f t="shared" si="75"/>
        <v>94.059033999999997</v>
      </c>
      <c r="AW91" s="98">
        <f t="shared" si="75"/>
        <v>96.727788000000004</v>
      </c>
      <c r="AX91" s="98">
        <f t="shared" si="75"/>
        <v>101.89970900000002</v>
      </c>
      <c r="AY91" s="98">
        <f t="shared" si="75"/>
        <v>100.83718400000001</v>
      </c>
      <c r="AZ91" s="98">
        <f t="shared" si="75"/>
        <v>104.430881</v>
      </c>
      <c r="BA91" s="98">
        <f t="shared" si="75"/>
        <v>98.537374999999997</v>
      </c>
      <c r="BB91" s="98">
        <f t="shared" si="75"/>
        <v>94.947895000000003</v>
      </c>
      <c r="BC91" s="98">
        <f t="shared" si="75"/>
        <v>105.594795</v>
      </c>
      <c r="BD91" s="98">
        <f t="shared" si="75"/>
        <v>103.50929600000002</v>
      </c>
      <c r="BE91" s="98">
        <f t="shared" si="75"/>
        <v>100.11098299999999</v>
      </c>
      <c r="BF91" s="98">
        <f t="shared" si="75"/>
        <v>97.459512000000004</v>
      </c>
      <c r="BG91" s="98">
        <f t="shared" si="75"/>
        <v>89.07738599999999</v>
      </c>
      <c r="BH91" s="98">
        <f t="shared" si="75"/>
        <v>80.866563999999997</v>
      </c>
      <c r="BI91" s="98">
        <f t="shared" si="75"/>
        <v>76.709413999999981</v>
      </c>
      <c r="BJ91" s="98">
        <f t="shared" si="75"/>
        <v>74.43302700000001</v>
      </c>
      <c r="BK91" s="98">
        <f t="shared" si="75"/>
        <v>67.398040999999992</v>
      </c>
      <c r="BL91" s="98">
        <f t="shared" si="75"/>
        <v>57.912098</v>
      </c>
      <c r="BM91" s="98">
        <f t="shared" si="75"/>
        <v>50.002969</v>
      </c>
      <c r="BN91" s="98">
        <f t="shared" ref="BN91:CS91" si="76">SUM(BN84,BN88)</f>
        <v>43.275192000000004</v>
      </c>
      <c r="BO91" s="98">
        <f t="shared" si="76"/>
        <v>33.981695000000002</v>
      </c>
      <c r="BP91" s="98">
        <f t="shared" si="76"/>
        <v>27.627939000000005</v>
      </c>
      <c r="BQ91" s="98">
        <f t="shared" si="76"/>
        <v>20.389419999999998</v>
      </c>
      <c r="BR91" s="98">
        <f t="shared" si="76"/>
        <v>13.398226899999999</v>
      </c>
      <c r="BS91" s="98">
        <f t="shared" si="76"/>
        <v>7.6149449999999996</v>
      </c>
      <c r="BT91" s="98">
        <f t="shared" si="76"/>
        <v>3.4130446000000001</v>
      </c>
      <c r="BU91" s="98">
        <f t="shared" si="76"/>
        <v>0.71380831999999994</v>
      </c>
      <c r="BV91" s="98">
        <f t="shared" si="76"/>
        <v>1.1099999999999999E-2</v>
      </c>
      <c r="BW91" s="98">
        <f t="shared" si="76"/>
        <v>0</v>
      </c>
      <c r="BX91" s="98">
        <f t="shared" si="76"/>
        <v>0</v>
      </c>
      <c r="BY91" s="98">
        <f t="shared" si="76"/>
        <v>0</v>
      </c>
      <c r="BZ91" s="98">
        <f t="shared" si="76"/>
        <v>0</v>
      </c>
      <c r="CA91" s="98">
        <f t="shared" si="76"/>
        <v>0</v>
      </c>
      <c r="CB91" s="98">
        <f t="shared" si="76"/>
        <v>0</v>
      </c>
      <c r="CC91" s="98">
        <f t="shared" si="76"/>
        <v>0</v>
      </c>
      <c r="CD91" s="98">
        <f t="shared" si="76"/>
        <v>0</v>
      </c>
      <c r="CE91" s="98">
        <f t="shared" si="76"/>
        <v>0</v>
      </c>
      <c r="CF91" s="98">
        <f t="shared" si="76"/>
        <v>0</v>
      </c>
      <c r="CG91" s="98">
        <f t="shared" si="76"/>
        <v>0</v>
      </c>
      <c r="CH91" s="98">
        <f t="shared" si="76"/>
        <v>0</v>
      </c>
      <c r="CI91" s="98">
        <f t="shared" si="76"/>
        <v>0</v>
      </c>
      <c r="CJ91" s="98">
        <f t="shared" si="76"/>
        <v>0</v>
      </c>
      <c r="CK91" s="98">
        <f t="shared" si="76"/>
        <v>0</v>
      </c>
      <c r="CL91" s="98">
        <f t="shared" si="76"/>
        <v>0</v>
      </c>
      <c r="CM91" s="98">
        <f t="shared" si="76"/>
        <v>0</v>
      </c>
      <c r="CN91" s="98">
        <f t="shared" si="76"/>
        <v>0</v>
      </c>
      <c r="CO91" s="98">
        <f t="shared" si="76"/>
        <v>0</v>
      </c>
      <c r="CP91" s="98">
        <f t="shared" si="76"/>
        <v>0</v>
      </c>
      <c r="CQ91" s="98">
        <f t="shared" si="76"/>
        <v>0</v>
      </c>
      <c r="CR91" s="98">
        <f t="shared" si="76"/>
        <v>0</v>
      </c>
      <c r="CS91" s="182">
        <f t="shared" si="76"/>
        <v>0</v>
      </c>
      <c r="CT91" s="174">
        <f t="shared" si="73"/>
        <v>2756.0662242199996</v>
      </c>
      <c r="CU91" s="117"/>
      <c r="CV91" s="125"/>
      <c r="CX91" s="198"/>
    </row>
    <row r="92" spans="1:102">
      <c r="A92" s="171" t="s">
        <v>18</v>
      </c>
      <c r="B92" s="181">
        <f>SUM(B93:B95)</f>
        <v>32.4</v>
      </c>
      <c r="C92" s="181">
        <f t="shared" ref="C92:BN92" si="77">SUM(C93:C95)</f>
        <v>32.4</v>
      </c>
      <c r="D92" s="181">
        <f t="shared" si="77"/>
        <v>32.4</v>
      </c>
      <c r="E92" s="181">
        <f t="shared" si="77"/>
        <v>32.4</v>
      </c>
      <c r="F92" s="181">
        <f t="shared" si="77"/>
        <v>32.4</v>
      </c>
      <c r="G92" s="181">
        <f t="shared" si="77"/>
        <v>32.4</v>
      </c>
      <c r="H92" s="181">
        <f t="shared" si="77"/>
        <v>32.4</v>
      </c>
      <c r="I92" s="181">
        <f t="shared" si="77"/>
        <v>32.4</v>
      </c>
      <c r="J92" s="181">
        <f t="shared" si="77"/>
        <v>32.4</v>
      </c>
      <c r="K92" s="181">
        <f t="shared" si="77"/>
        <v>32.4</v>
      </c>
      <c r="L92" s="181">
        <f t="shared" si="77"/>
        <v>32.4</v>
      </c>
      <c r="M92" s="181">
        <f t="shared" si="77"/>
        <v>32.4</v>
      </c>
      <c r="N92" s="181">
        <f t="shared" si="77"/>
        <v>32.4</v>
      </c>
      <c r="O92" s="181">
        <f t="shared" si="77"/>
        <v>32.4</v>
      </c>
      <c r="P92" s="181">
        <f t="shared" si="77"/>
        <v>32.4</v>
      </c>
      <c r="Q92" s="181">
        <f t="shared" si="77"/>
        <v>32.4</v>
      </c>
      <c r="R92" s="181">
        <f t="shared" si="77"/>
        <v>32.4</v>
      </c>
      <c r="S92" s="181">
        <f t="shared" si="77"/>
        <v>32.4</v>
      </c>
      <c r="T92" s="181">
        <f t="shared" si="77"/>
        <v>32.4</v>
      </c>
      <c r="U92" s="181">
        <f t="shared" si="77"/>
        <v>32.4</v>
      </c>
      <c r="V92" s="181">
        <f t="shared" si="77"/>
        <v>32.4</v>
      </c>
      <c r="W92" s="181">
        <f t="shared" si="77"/>
        <v>32.4</v>
      </c>
      <c r="X92" s="181">
        <f t="shared" si="77"/>
        <v>32.4</v>
      </c>
      <c r="Y92" s="181">
        <f t="shared" si="77"/>
        <v>32.4</v>
      </c>
      <c r="Z92" s="181">
        <f t="shared" si="77"/>
        <v>32.4</v>
      </c>
      <c r="AA92" s="181">
        <f t="shared" si="77"/>
        <v>32.4</v>
      </c>
      <c r="AB92" s="181">
        <f t="shared" si="77"/>
        <v>32.4</v>
      </c>
      <c r="AC92" s="181">
        <f t="shared" si="77"/>
        <v>32.4</v>
      </c>
      <c r="AD92" s="181">
        <f t="shared" si="77"/>
        <v>32.4</v>
      </c>
      <c r="AE92" s="181">
        <f t="shared" si="77"/>
        <v>32.4</v>
      </c>
      <c r="AF92" s="181">
        <f t="shared" si="77"/>
        <v>32.4</v>
      </c>
      <c r="AG92" s="181">
        <f t="shared" si="77"/>
        <v>32.4</v>
      </c>
      <c r="AH92" s="181">
        <f t="shared" si="77"/>
        <v>32.4</v>
      </c>
      <c r="AI92" s="181">
        <f t="shared" si="77"/>
        <v>32.4</v>
      </c>
      <c r="AJ92" s="181">
        <f t="shared" si="77"/>
        <v>32.4</v>
      </c>
      <c r="AK92" s="181">
        <f t="shared" si="77"/>
        <v>32.4</v>
      </c>
      <c r="AL92" s="181">
        <f t="shared" si="77"/>
        <v>32.4</v>
      </c>
      <c r="AM92" s="181">
        <f t="shared" si="77"/>
        <v>32.4</v>
      </c>
      <c r="AN92" s="181">
        <f t="shared" si="77"/>
        <v>32.4</v>
      </c>
      <c r="AO92" s="181">
        <f t="shared" si="77"/>
        <v>32.4</v>
      </c>
      <c r="AP92" s="181">
        <f t="shared" si="77"/>
        <v>32.4</v>
      </c>
      <c r="AQ92" s="181">
        <f t="shared" si="77"/>
        <v>32.4</v>
      </c>
      <c r="AR92" s="181">
        <f t="shared" si="77"/>
        <v>32.4</v>
      </c>
      <c r="AS92" s="181">
        <f t="shared" si="77"/>
        <v>32.4</v>
      </c>
      <c r="AT92" s="181">
        <f t="shared" si="77"/>
        <v>32.4</v>
      </c>
      <c r="AU92" s="181">
        <f t="shared" si="77"/>
        <v>32.4</v>
      </c>
      <c r="AV92" s="181">
        <f t="shared" si="77"/>
        <v>32.4</v>
      </c>
      <c r="AW92" s="181">
        <f t="shared" si="77"/>
        <v>32.4</v>
      </c>
      <c r="AX92" s="181">
        <f t="shared" si="77"/>
        <v>32.4</v>
      </c>
      <c r="AY92" s="181">
        <f t="shared" si="77"/>
        <v>32.4</v>
      </c>
      <c r="AZ92" s="181">
        <f t="shared" si="77"/>
        <v>32.4</v>
      </c>
      <c r="BA92" s="181">
        <f t="shared" si="77"/>
        <v>32.4</v>
      </c>
      <c r="BB92" s="181">
        <f t="shared" si="77"/>
        <v>32.4</v>
      </c>
      <c r="BC92" s="181">
        <f t="shared" si="77"/>
        <v>32.4</v>
      </c>
      <c r="BD92" s="181">
        <f t="shared" si="77"/>
        <v>32.4</v>
      </c>
      <c r="BE92" s="181">
        <f t="shared" si="77"/>
        <v>32.4</v>
      </c>
      <c r="BF92" s="181">
        <f t="shared" si="77"/>
        <v>32.4</v>
      </c>
      <c r="BG92" s="181">
        <f t="shared" si="77"/>
        <v>32.4</v>
      </c>
      <c r="BH92" s="181">
        <f t="shared" si="77"/>
        <v>32.4</v>
      </c>
      <c r="BI92" s="181">
        <f t="shared" si="77"/>
        <v>32.4</v>
      </c>
      <c r="BJ92" s="181">
        <f t="shared" si="77"/>
        <v>32.4</v>
      </c>
      <c r="BK92" s="181">
        <f t="shared" si="77"/>
        <v>32.4</v>
      </c>
      <c r="BL92" s="181">
        <f t="shared" si="77"/>
        <v>32.4</v>
      </c>
      <c r="BM92" s="181">
        <f t="shared" si="77"/>
        <v>32.4</v>
      </c>
      <c r="BN92" s="181">
        <f t="shared" si="77"/>
        <v>32.4</v>
      </c>
      <c r="BO92" s="181">
        <f t="shared" ref="BO92:CS92" si="78">SUM(BO93:BO95)</f>
        <v>32.4</v>
      </c>
      <c r="BP92" s="181">
        <f t="shared" si="78"/>
        <v>32.4</v>
      </c>
      <c r="BQ92" s="181">
        <f t="shared" si="78"/>
        <v>32.4</v>
      </c>
      <c r="BR92" s="181">
        <f t="shared" si="78"/>
        <v>32.4</v>
      </c>
      <c r="BS92" s="181">
        <f t="shared" si="78"/>
        <v>32.4</v>
      </c>
      <c r="BT92" s="181">
        <f t="shared" si="78"/>
        <v>32.4</v>
      </c>
      <c r="BU92" s="181">
        <f t="shared" si="78"/>
        <v>32.4</v>
      </c>
      <c r="BV92" s="181">
        <f t="shared" si="78"/>
        <v>32.4</v>
      </c>
      <c r="BW92" s="181">
        <f t="shared" si="78"/>
        <v>32.4</v>
      </c>
      <c r="BX92" s="181">
        <f t="shared" si="78"/>
        <v>32.4</v>
      </c>
      <c r="BY92" s="181">
        <f t="shared" si="78"/>
        <v>32.4</v>
      </c>
      <c r="BZ92" s="181">
        <f t="shared" si="78"/>
        <v>32.4</v>
      </c>
      <c r="CA92" s="181">
        <f t="shared" si="78"/>
        <v>32.4</v>
      </c>
      <c r="CB92" s="181">
        <f t="shared" si="78"/>
        <v>32.4</v>
      </c>
      <c r="CC92" s="181">
        <f t="shared" si="78"/>
        <v>32.4</v>
      </c>
      <c r="CD92" s="181">
        <f t="shared" si="78"/>
        <v>32.4</v>
      </c>
      <c r="CE92" s="181">
        <f t="shared" si="78"/>
        <v>32.4</v>
      </c>
      <c r="CF92" s="181">
        <f t="shared" si="78"/>
        <v>32.4</v>
      </c>
      <c r="CG92" s="181">
        <f t="shared" si="78"/>
        <v>32.4</v>
      </c>
      <c r="CH92" s="181">
        <f t="shared" si="78"/>
        <v>32.4</v>
      </c>
      <c r="CI92" s="181">
        <f t="shared" si="78"/>
        <v>32.4</v>
      </c>
      <c r="CJ92" s="181">
        <f t="shared" si="78"/>
        <v>32.4</v>
      </c>
      <c r="CK92" s="181">
        <f t="shared" si="78"/>
        <v>32.4</v>
      </c>
      <c r="CL92" s="181">
        <f t="shared" si="78"/>
        <v>32.4</v>
      </c>
      <c r="CM92" s="181">
        <f t="shared" si="78"/>
        <v>32.4</v>
      </c>
      <c r="CN92" s="181">
        <f t="shared" si="78"/>
        <v>32.4</v>
      </c>
      <c r="CO92" s="181">
        <f t="shared" si="78"/>
        <v>32.4</v>
      </c>
      <c r="CP92" s="181">
        <f t="shared" si="78"/>
        <v>32.4</v>
      </c>
      <c r="CQ92" s="181">
        <f t="shared" si="78"/>
        <v>32.4</v>
      </c>
      <c r="CR92" s="181">
        <f t="shared" si="78"/>
        <v>32.4</v>
      </c>
      <c r="CS92" s="181">
        <f t="shared" si="78"/>
        <v>32.4</v>
      </c>
      <c r="CT92" s="174">
        <f t="shared" si="73"/>
        <v>3110.4000000000051</v>
      </c>
      <c r="CU92" s="117"/>
      <c r="CW92" s="225">
        <f>CU92*(24)/(96*1000)</f>
        <v>0</v>
      </c>
    </row>
    <row r="93" spans="1:102">
      <c r="A93" s="22" t="s">
        <v>59</v>
      </c>
      <c r="B93" s="31" cm="1">
        <f t="array" ref="B93:CS93">TRANSPOSE('[13]2801'!$F$14:$F$109)</f>
        <v>0.4</v>
      </c>
      <c r="C93" s="32">
        <v>0.4</v>
      </c>
      <c r="D93" s="32">
        <v>0.4</v>
      </c>
      <c r="E93" s="32">
        <v>0.4</v>
      </c>
      <c r="F93" s="32">
        <v>0.4</v>
      </c>
      <c r="G93" s="32">
        <v>0.4</v>
      </c>
      <c r="H93" s="32">
        <v>0.4</v>
      </c>
      <c r="I93" s="32">
        <v>0.4</v>
      </c>
      <c r="J93" s="32">
        <v>0.4</v>
      </c>
      <c r="K93" s="32">
        <v>0.4</v>
      </c>
      <c r="L93" s="32">
        <v>0.4</v>
      </c>
      <c r="M93" s="32">
        <v>0.4</v>
      </c>
      <c r="N93" s="32">
        <v>0.4</v>
      </c>
      <c r="O93" s="32">
        <v>0.4</v>
      </c>
      <c r="P93" s="32">
        <v>0.4</v>
      </c>
      <c r="Q93" s="32">
        <v>0.4</v>
      </c>
      <c r="R93" s="32">
        <v>0.4</v>
      </c>
      <c r="S93" s="32">
        <v>0.4</v>
      </c>
      <c r="T93" s="32">
        <v>0.4</v>
      </c>
      <c r="U93" s="32">
        <v>0.4</v>
      </c>
      <c r="V93" s="32">
        <v>0.4</v>
      </c>
      <c r="W93" s="32">
        <v>0.4</v>
      </c>
      <c r="X93" s="32">
        <v>0.4</v>
      </c>
      <c r="Y93" s="32">
        <v>0.4</v>
      </c>
      <c r="Z93" s="32">
        <v>0.4</v>
      </c>
      <c r="AA93" s="32">
        <v>0.4</v>
      </c>
      <c r="AB93" s="32">
        <v>0.4</v>
      </c>
      <c r="AC93" s="32">
        <v>0.4</v>
      </c>
      <c r="AD93" s="32">
        <v>0.4</v>
      </c>
      <c r="AE93" s="32">
        <v>0.4</v>
      </c>
      <c r="AF93" s="32">
        <v>0.4</v>
      </c>
      <c r="AG93" s="32">
        <v>0.4</v>
      </c>
      <c r="AH93" s="32">
        <v>0.4</v>
      </c>
      <c r="AI93" s="32">
        <v>0.4</v>
      </c>
      <c r="AJ93" s="32">
        <v>0.4</v>
      </c>
      <c r="AK93" s="32">
        <v>0.4</v>
      </c>
      <c r="AL93" s="32">
        <v>0.4</v>
      </c>
      <c r="AM93" s="32">
        <v>0.4</v>
      </c>
      <c r="AN93" s="32">
        <v>0.4</v>
      </c>
      <c r="AO93" s="32">
        <v>0.4</v>
      </c>
      <c r="AP93" s="32">
        <v>0.4</v>
      </c>
      <c r="AQ93" s="32">
        <v>0.4</v>
      </c>
      <c r="AR93" s="32">
        <v>0.4</v>
      </c>
      <c r="AS93" s="32">
        <v>0.4</v>
      </c>
      <c r="AT93" s="32">
        <v>0.4</v>
      </c>
      <c r="AU93" s="32">
        <v>0.4</v>
      </c>
      <c r="AV93" s="32">
        <v>0.4</v>
      </c>
      <c r="AW93" s="32">
        <v>0.4</v>
      </c>
      <c r="AX93" s="32">
        <v>0.4</v>
      </c>
      <c r="AY93" s="32">
        <v>0.4</v>
      </c>
      <c r="AZ93" s="32">
        <v>0.4</v>
      </c>
      <c r="BA93" s="32">
        <v>0.4</v>
      </c>
      <c r="BB93" s="32">
        <v>0.4</v>
      </c>
      <c r="BC93" s="32">
        <v>0.4</v>
      </c>
      <c r="BD93" s="32">
        <v>0.4</v>
      </c>
      <c r="BE93" s="32">
        <v>0.4</v>
      </c>
      <c r="BF93" s="32">
        <v>0.4</v>
      </c>
      <c r="BG93" s="32">
        <v>0.4</v>
      </c>
      <c r="BH93" s="32">
        <v>0.4</v>
      </c>
      <c r="BI93" s="32">
        <v>0.4</v>
      </c>
      <c r="BJ93" s="32">
        <v>0.4</v>
      </c>
      <c r="BK93" s="32">
        <v>0.4</v>
      </c>
      <c r="BL93" s="32">
        <v>0.4</v>
      </c>
      <c r="BM93" s="32">
        <v>0.4</v>
      </c>
      <c r="BN93" s="32">
        <v>0.4</v>
      </c>
      <c r="BO93" s="32">
        <v>0.4</v>
      </c>
      <c r="BP93" s="32">
        <v>0.4</v>
      </c>
      <c r="BQ93" s="32">
        <v>0.4</v>
      </c>
      <c r="BR93" s="32">
        <v>0.4</v>
      </c>
      <c r="BS93" s="32">
        <v>0.4</v>
      </c>
      <c r="BT93" s="32">
        <v>0.4</v>
      </c>
      <c r="BU93" s="32">
        <v>0.4</v>
      </c>
      <c r="BV93" s="32">
        <v>0.4</v>
      </c>
      <c r="BW93" s="32">
        <v>0.4</v>
      </c>
      <c r="BX93" s="32">
        <v>0.4</v>
      </c>
      <c r="BY93" s="32">
        <v>0.4</v>
      </c>
      <c r="BZ93" s="32">
        <v>0.4</v>
      </c>
      <c r="CA93" s="32">
        <v>0.4</v>
      </c>
      <c r="CB93" s="32">
        <v>0.4</v>
      </c>
      <c r="CC93" s="32">
        <v>0.4</v>
      </c>
      <c r="CD93" s="32">
        <v>0.4</v>
      </c>
      <c r="CE93" s="32">
        <v>0.4</v>
      </c>
      <c r="CF93" s="32">
        <v>0.4</v>
      </c>
      <c r="CG93" s="32">
        <v>0.4</v>
      </c>
      <c r="CH93" s="32">
        <v>0.4</v>
      </c>
      <c r="CI93" s="32">
        <v>0.4</v>
      </c>
      <c r="CJ93" s="32">
        <v>0.4</v>
      </c>
      <c r="CK93" s="32">
        <v>0.4</v>
      </c>
      <c r="CL93" s="32">
        <v>0.4</v>
      </c>
      <c r="CM93" s="32">
        <v>0.4</v>
      </c>
      <c r="CN93" s="32">
        <v>0.4</v>
      </c>
      <c r="CO93" s="32">
        <v>0.4</v>
      </c>
      <c r="CP93" s="32">
        <v>0.4</v>
      </c>
      <c r="CQ93" s="32">
        <v>0.4</v>
      </c>
      <c r="CR93" s="32">
        <v>0.4</v>
      </c>
      <c r="CS93" s="71">
        <v>0.4</v>
      </c>
      <c r="CT93" s="175">
        <f t="shared" ref="CT93:CT96" si="79">SUM(B93:CS93)</f>
        <v>38.399999999999928</v>
      </c>
      <c r="CU93" s="119"/>
    </row>
    <row r="94" spans="1:102" ht="15.75" thickBot="1">
      <c r="A94" s="22" t="s">
        <v>60</v>
      </c>
      <c r="B94" s="95">
        <v>0</v>
      </c>
      <c r="C94" s="95">
        <v>0</v>
      </c>
      <c r="D94" s="95">
        <v>0</v>
      </c>
      <c r="E94" s="95">
        <v>0</v>
      </c>
      <c r="F94" s="95">
        <v>0</v>
      </c>
      <c r="G94" s="95">
        <v>0</v>
      </c>
      <c r="H94" s="95">
        <v>0</v>
      </c>
      <c r="I94" s="95">
        <v>0</v>
      </c>
      <c r="J94" s="95">
        <v>0</v>
      </c>
      <c r="K94" s="95">
        <v>0</v>
      </c>
      <c r="L94" s="95">
        <v>0</v>
      </c>
      <c r="M94" s="95">
        <v>0</v>
      </c>
      <c r="N94" s="95">
        <v>0</v>
      </c>
      <c r="O94" s="95">
        <v>0</v>
      </c>
      <c r="P94" s="95">
        <v>0</v>
      </c>
      <c r="Q94" s="95">
        <v>0</v>
      </c>
      <c r="R94" s="95">
        <v>0</v>
      </c>
      <c r="S94" s="95">
        <v>0</v>
      </c>
      <c r="T94" s="95">
        <v>0</v>
      </c>
      <c r="U94" s="95">
        <v>0</v>
      </c>
      <c r="V94" s="95">
        <v>0</v>
      </c>
      <c r="W94" s="95">
        <v>0</v>
      </c>
      <c r="X94" s="95">
        <v>0</v>
      </c>
      <c r="Y94" s="95">
        <v>0</v>
      </c>
      <c r="Z94" s="95">
        <v>0</v>
      </c>
      <c r="AA94" s="95">
        <v>0</v>
      </c>
      <c r="AB94" s="95">
        <v>0</v>
      </c>
      <c r="AC94" s="95">
        <v>0</v>
      </c>
      <c r="AD94" s="95">
        <v>0</v>
      </c>
      <c r="AE94" s="95">
        <v>0</v>
      </c>
      <c r="AF94" s="95">
        <v>0</v>
      </c>
      <c r="AG94" s="95">
        <v>0</v>
      </c>
      <c r="AH94" s="95">
        <v>0</v>
      </c>
      <c r="AI94" s="95">
        <v>0</v>
      </c>
      <c r="AJ94" s="95">
        <v>0</v>
      </c>
      <c r="AK94" s="95">
        <v>0</v>
      </c>
      <c r="AL94" s="95">
        <v>0</v>
      </c>
      <c r="AM94" s="95">
        <v>0</v>
      </c>
      <c r="AN94" s="95">
        <v>0</v>
      </c>
      <c r="AO94" s="95">
        <v>0</v>
      </c>
      <c r="AP94" s="95">
        <v>0</v>
      </c>
      <c r="AQ94" s="95">
        <v>0</v>
      </c>
      <c r="AR94" s="95">
        <v>0</v>
      </c>
      <c r="AS94" s="95">
        <v>0</v>
      </c>
      <c r="AT94" s="95">
        <v>0</v>
      </c>
      <c r="AU94" s="95">
        <v>0</v>
      </c>
      <c r="AV94" s="95">
        <v>0</v>
      </c>
      <c r="AW94" s="95">
        <v>0</v>
      </c>
      <c r="AX94" s="95">
        <v>0</v>
      </c>
      <c r="AY94" s="95">
        <v>0</v>
      </c>
      <c r="AZ94" s="95">
        <v>0</v>
      </c>
      <c r="BA94" s="95">
        <v>0</v>
      </c>
      <c r="BB94" s="95">
        <v>0</v>
      </c>
      <c r="BC94" s="95">
        <v>0</v>
      </c>
      <c r="BD94" s="95">
        <v>0</v>
      </c>
      <c r="BE94" s="95">
        <v>0</v>
      </c>
      <c r="BF94" s="95">
        <v>0</v>
      </c>
      <c r="BG94" s="95">
        <v>0</v>
      </c>
      <c r="BH94" s="95">
        <v>0</v>
      </c>
      <c r="BI94" s="95">
        <v>0</v>
      </c>
      <c r="BJ94" s="95">
        <v>0</v>
      </c>
      <c r="BK94" s="95">
        <v>0</v>
      </c>
      <c r="BL94" s="95">
        <v>0</v>
      </c>
      <c r="BM94" s="95">
        <v>0</v>
      </c>
      <c r="BN94" s="95">
        <v>0</v>
      </c>
      <c r="BO94" s="95">
        <v>0</v>
      </c>
      <c r="BP94" s="95">
        <v>0</v>
      </c>
      <c r="BQ94" s="95">
        <v>0</v>
      </c>
      <c r="BR94" s="95">
        <v>0</v>
      </c>
      <c r="BS94" s="95">
        <v>0</v>
      </c>
      <c r="BT94" s="95">
        <v>0</v>
      </c>
      <c r="BU94" s="95">
        <v>0</v>
      </c>
      <c r="BV94" s="95">
        <v>0</v>
      </c>
      <c r="BW94" s="95">
        <v>0</v>
      </c>
      <c r="BX94" s="95">
        <v>0</v>
      </c>
      <c r="BY94" s="95">
        <v>0</v>
      </c>
      <c r="BZ94" s="95">
        <v>0</v>
      </c>
      <c r="CA94" s="95">
        <v>0</v>
      </c>
      <c r="CB94" s="95">
        <v>0</v>
      </c>
      <c r="CC94" s="95">
        <v>0</v>
      </c>
      <c r="CD94" s="95">
        <v>0</v>
      </c>
      <c r="CE94" s="95">
        <v>0</v>
      </c>
      <c r="CF94" s="95">
        <v>0</v>
      </c>
      <c r="CG94" s="95">
        <v>0</v>
      </c>
      <c r="CH94" s="95">
        <v>0</v>
      </c>
      <c r="CI94" s="95">
        <v>0</v>
      </c>
      <c r="CJ94" s="95">
        <v>0</v>
      </c>
      <c r="CK94" s="95">
        <v>0</v>
      </c>
      <c r="CL94" s="95">
        <v>0</v>
      </c>
      <c r="CM94" s="95">
        <v>0</v>
      </c>
      <c r="CN94" s="95">
        <v>0</v>
      </c>
      <c r="CO94" s="95">
        <v>0</v>
      </c>
      <c r="CP94" s="95">
        <v>0</v>
      </c>
      <c r="CQ94" s="95">
        <v>0</v>
      </c>
      <c r="CR94" s="95">
        <v>0</v>
      </c>
      <c r="CS94" s="95">
        <v>0</v>
      </c>
      <c r="CT94" s="197">
        <f t="shared" si="79"/>
        <v>0</v>
      </c>
      <c r="CU94" s="119">
        <f>SUM('Day (1):Day (30)'!CT93)</f>
        <v>1027.1999999999987</v>
      </c>
    </row>
    <row r="95" spans="1:102" ht="15.75" thickBot="1">
      <c r="A95" s="39" t="s">
        <v>70</v>
      </c>
      <c r="B95" s="228" cm="1">
        <f t="array" ref="B95:CS95">TRANSPOSE('[13]2801'!$E$14:$E$109)</f>
        <v>32</v>
      </c>
      <c r="C95" s="229">
        <v>32</v>
      </c>
      <c r="D95" s="229">
        <v>32</v>
      </c>
      <c r="E95" s="229">
        <v>32</v>
      </c>
      <c r="F95" s="229">
        <v>32</v>
      </c>
      <c r="G95" s="229">
        <v>32</v>
      </c>
      <c r="H95" s="229">
        <v>32</v>
      </c>
      <c r="I95" s="229">
        <v>32</v>
      </c>
      <c r="J95" s="229">
        <v>32</v>
      </c>
      <c r="K95" s="229">
        <v>32</v>
      </c>
      <c r="L95" s="229">
        <v>32</v>
      </c>
      <c r="M95" s="229">
        <v>32</v>
      </c>
      <c r="N95" s="229">
        <v>32</v>
      </c>
      <c r="O95" s="229">
        <v>32</v>
      </c>
      <c r="P95" s="229">
        <v>32</v>
      </c>
      <c r="Q95" s="229">
        <v>32</v>
      </c>
      <c r="R95" s="229">
        <v>32</v>
      </c>
      <c r="S95" s="229">
        <v>32</v>
      </c>
      <c r="T95" s="229">
        <v>32</v>
      </c>
      <c r="U95" s="229">
        <v>32</v>
      </c>
      <c r="V95" s="229">
        <v>32</v>
      </c>
      <c r="W95" s="229">
        <v>32</v>
      </c>
      <c r="X95" s="229">
        <v>32</v>
      </c>
      <c r="Y95" s="229">
        <v>32</v>
      </c>
      <c r="Z95" s="229">
        <v>32</v>
      </c>
      <c r="AA95" s="229">
        <v>32</v>
      </c>
      <c r="AB95" s="229">
        <v>32</v>
      </c>
      <c r="AC95" s="229">
        <v>32</v>
      </c>
      <c r="AD95" s="229">
        <v>32</v>
      </c>
      <c r="AE95" s="229">
        <v>32</v>
      </c>
      <c r="AF95" s="229">
        <v>32</v>
      </c>
      <c r="AG95" s="229">
        <v>32</v>
      </c>
      <c r="AH95" s="229">
        <v>32</v>
      </c>
      <c r="AI95" s="229">
        <v>32</v>
      </c>
      <c r="AJ95" s="229">
        <v>32</v>
      </c>
      <c r="AK95" s="229">
        <v>32</v>
      </c>
      <c r="AL95" s="229">
        <v>32</v>
      </c>
      <c r="AM95" s="229">
        <v>32</v>
      </c>
      <c r="AN95" s="229">
        <v>32</v>
      </c>
      <c r="AO95" s="229">
        <v>32</v>
      </c>
      <c r="AP95" s="229">
        <v>32</v>
      </c>
      <c r="AQ95" s="229">
        <v>32</v>
      </c>
      <c r="AR95" s="229">
        <v>32</v>
      </c>
      <c r="AS95" s="229">
        <v>32</v>
      </c>
      <c r="AT95" s="229">
        <v>32</v>
      </c>
      <c r="AU95" s="229">
        <v>32</v>
      </c>
      <c r="AV95" s="229">
        <v>32</v>
      </c>
      <c r="AW95" s="229">
        <v>32</v>
      </c>
      <c r="AX95" s="229">
        <v>32</v>
      </c>
      <c r="AY95" s="229">
        <v>32</v>
      </c>
      <c r="AZ95" s="229">
        <v>32</v>
      </c>
      <c r="BA95" s="229">
        <v>32</v>
      </c>
      <c r="BB95" s="229">
        <v>32</v>
      </c>
      <c r="BC95" s="229">
        <v>32</v>
      </c>
      <c r="BD95" s="229">
        <v>32</v>
      </c>
      <c r="BE95" s="229">
        <v>32</v>
      </c>
      <c r="BF95" s="229">
        <v>32</v>
      </c>
      <c r="BG95" s="229">
        <v>32</v>
      </c>
      <c r="BH95" s="229">
        <v>32</v>
      </c>
      <c r="BI95" s="229">
        <v>32</v>
      </c>
      <c r="BJ95" s="229">
        <v>32</v>
      </c>
      <c r="BK95" s="229">
        <v>32</v>
      </c>
      <c r="BL95" s="229">
        <v>32</v>
      </c>
      <c r="BM95" s="229">
        <v>32</v>
      </c>
      <c r="BN95" s="229">
        <v>32</v>
      </c>
      <c r="BO95" s="229">
        <v>32</v>
      </c>
      <c r="BP95" s="229">
        <v>32</v>
      </c>
      <c r="BQ95" s="229">
        <v>32</v>
      </c>
      <c r="BR95" s="229">
        <v>32</v>
      </c>
      <c r="BS95" s="229">
        <v>32</v>
      </c>
      <c r="BT95" s="229">
        <v>32</v>
      </c>
      <c r="BU95" s="229">
        <v>32</v>
      </c>
      <c r="BV95" s="229">
        <v>32</v>
      </c>
      <c r="BW95" s="229">
        <v>32</v>
      </c>
      <c r="BX95" s="229">
        <v>32</v>
      </c>
      <c r="BY95" s="229">
        <v>32</v>
      </c>
      <c r="BZ95" s="229">
        <v>32</v>
      </c>
      <c r="CA95" s="229">
        <v>32</v>
      </c>
      <c r="CB95" s="229">
        <v>32</v>
      </c>
      <c r="CC95" s="229">
        <v>32</v>
      </c>
      <c r="CD95" s="229">
        <v>32</v>
      </c>
      <c r="CE95" s="229">
        <v>32</v>
      </c>
      <c r="CF95" s="229">
        <v>32</v>
      </c>
      <c r="CG95" s="229">
        <v>32</v>
      </c>
      <c r="CH95" s="229">
        <v>32</v>
      </c>
      <c r="CI95" s="229">
        <v>32</v>
      </c>
      <c r="CJ95" s="229">
        <v>32</v>
      </c>
      <c r="CK95" s="229">
        <v>32</v>
      </c>
      <c r="CL95" s="229">
        <v>32</v>
      </c>
      <c r="CM95" s="229">
        <v>32</v>
      </c>
      <c r="CN95" s="229">
        <v>32</v>
      </c>
      <c r="CO95" s="229">
        <v>32</v>
      </c>
      <c r="CP95" s="229">
        <v>32</v>
      </c>
      <c r="CQ95" s="229">
        <v>32</v>
      </c>
      <c r="CR95" s="229">
        <v>32</v>
      </c>
      <c r="CS95" s="230">
        <v>32</v>
      </c>
      <c r="CT95" s="232">
        <f>SUM(B95:CS95)</f>
        <v>3072</v>
      </c>
      <c r="CU95" s="227">
        <f>SUM('Day (1):Day (30)'!CT94)</f>
        <v>0</v>
      </c>
    </row>
    <row r="96" spans="1:102" s="106" customFormat="1" ht="15.75" thickBot="1">
      <c r="A96" s="173" t="s">
        <v>61</v>
      </c>
      <c r="B96" s="183">
        <f t="shared" ref="B96:AG96" si="80">B91+B92</f>
        <v>32.4</v>
      </c>
      <c r="C96" s="135">
        <f t="shared" si="80"/>
        <v>32.4</v>
      </c>
      <c r="D96" s="135">
        <f t="shared" si="80"/>
        <v>32.4</v>
      </c>
      <c r="E96" s="135">
        <f t="shared" si="80"/>
        <v>32.4</v>
      </c>
      <c r="F96" s="135">
        <f t="shared" si="80"/>
        <v>32.4</v>
      </c>
      <c r="G96" s="135">
        <f t="shared" si="80"/>
        <v>32.4</v>
      </c>
      <c r="H96" s="135">
        <f t="shared" si="80"/>
        <v>32.4</v>
      </c>
      <c r="I96" s="135">
        <f t="shared" si="80"/>
        <v>32.4</v>
      </c>
      <c r="J96" s="135">
        <f t="shared" si="80"/>
        <v>32.4</v>
      </c>
      <c r="K96" s="135">
        <f t="shared" si="80"/>
        <v>32.4</v>
      </c>
      <c r="L96" s="135">
        <f t="shared" si="80"/>
        <v>32.4</v>
      </c>
      <c r="M96" s="135">
        <f t="shared" si="80"/>
        <v>32.4</v>
      </c>
      <c r="N96" s="135">
        <f t="shared" si="80"/>
        <v>32.4</v>
      </c>
      <c r="O96" s="135">
        <f t="shared" si="80"/>
        <v>32.4</v>
      </c>
      <c r="P96" s="135">
        <f t="shared" si="80"/>
        <v>32.4</v>
      </c>
      <c r="Q96" s="135">
        <f t="shared" si="80"/>
        <v>32.4</v>
      </c>
      <c r="R96" s="135">
        <f t="shared" si="80"/>
        <v>32.4</v>
      </c>
      <c r="S96" s="135">
        <f t="shared" si="80"/>
        <v>32.4</v>
      </c>
      <c r="T96" s="135">
        <f t="shared" si="80"/>
        <v>32.4</v>
      </c>
      <c r="U96" s="135">
        <f t="shared" si="80"/>
        <v>32.4</v>
      </c>
      <c r="V96" s="135">
        <f t="shared" si="80"/>
        <v>32.4</v>
      </c>
      <c r="W96" s="135">
        <f t="shared" si="80"/>
        <v>32.4</v>
      </c>
      <c r="X96" s="135">
        <f t="shared" si="80"/>
        <v>32.4</v>
      </c>
      <c r="Y96" s="135">
        <f t="shared" si="80"/>
        <v>32.4</v>
      </c>
      <c r="Z96" s="135">
        <f t="shared" si="80"/>
        <v>32.4</v>
      </c>
      <c r="AA96" s="135">
        <f t="shared" si="80"/>
        <v>32.4</v>
      </c>
      <c r="AB96" s="135">
        <f t="shared" si="80"/>
        <v>32.4024</v>
      </c>
      <c r="AC96" s="135">
        <f t="shared" si="80"/>
        <v>32.64716</v>
      </c>
      <c r="AD96" s="135">
        <f t="shared" si="80"/>
        <v>34.5896872</v>
      </c>
      <c r="AE96" s="135">
        <f t="shared" si="80"/>
        <v>37.977120599999999</v>
      </c>
      <c r="AF96" s="135">
        <f t="shared" si="80"/>
        <v>42.810462099999995</v>
      </c>
      <c r="AG96" s="135">
        <f t="shared" si="80"/>
        <v>48.087432499999998</v>
      </c>
      <c r="AH96" s="135">
        <f t="shared" ref="AH96:BM96" si="81">AH91+AH92</f>
        <v>55.195751999999999</v>
      </c>
      <c r="AI96" s="135">
        <f t="shared" si="81"/>
        <v>62.105648000000002</v>
      </c>
      <c r="AJ96" s="135">
        <f t="shared" si="81"/>
        <v>70.144646999999992</v>
      </c>
      <c r="AK96" s="135">
        <f t="shared" si="81"/>
        <v>78.825554000000011</v>
      </c>
      <c r="AL96" s="135">
        <f t="shared" si="81"/>
        <v>89.926461999999987</v>
      </c>
      <c r="AM96" s="135">
        <f t="shared" si="81"/>
        <v>100.240027</v>
      </c>
      <c r="AN96" s="135">
        <f t="shared" si="81"/>
        <v>107.545861</v>
      </c>
      <c r="AO96" s="135">
        <f t="shared" si="81"/>
        <v>113.08992200000003</v>
      </c>
      <c r="AP96" s="135">
        <f t="shared" si="81"/>
        <v>117.74564999999998</v>
      </c>
      <c r="AQ96" s="135">
        <f t="shared" si="81"/>
        <v>122.32670399999998</v>
      </c>
      <c r="AR96" s="135">
        <f t="shared" si="81"/>
        <v>129.73907999999997</v>
      </c>
      <c r="AS96" s="135">
        <f t="shared" si="81"/>
        <v>129.14287299999998</v>
      </c>
      <c r="AT96" s="135">
        <f t="shared" si="81"/>
        <v>129.57052199999998</v>
      </c>
      <c r="AU96" s="135">
        <f t="shared" si="81"/>
        <v>125.013938</v>
      </c>
      <c r="AV96" s="135">
        <f t="shared" si="81"/>
        <v>126.459034</v>
      </c>
      <c r="AW96" s="135">
        <f t="shared" si="81"/>
        <v>129.12778800000001</v>
      </c>
      <c r="AX96" s="135">
        <f t="shared" si="81"/>
        <v>134.29970900000001</v>
      </c>
      <c r="AY96" s="135">
        <f t="shared" si="81"/>
        <v>133.23718400000001</v>
      </c>
      <c r="AZ96" s="135">
        <f t="shared" si="81"/>
        <v>136.83088100000001</v>
      </c>
      <c r="BA96" s="135">
        <f t="shared" si="81"/>
        <v>130.937375</v>
      </c>
      <c r="BB96" s="135">
        <f t="shared" si="81"/>
        <v>127.34789499999999</v>
      </c>
      <c r="BC96" s="135">
        <f t="shared" si="81"/>
        <v>137.99479500000001</v>
      </c>
      <c r="BD96" s="135">
        <f t="shared" si="81"/>
        <v>135.90929600000001</v>
      </c>
      <c r="BE96" s="135">
        <f t="shared" si="81"/>
        <v>132.51098299999998</v>
      </c>
      <c r="BF96" s="135">
        <f t="shared" si="81"/>
        <v>129.859512</v>
      </c>
      <c r="BG96" s="135">
        <f t="shared" si="81"/>
        <v>121.477386</v>
      </c>
      <c r="BH96" s="135">
        <f t="shared" si="81"/>
        <v>113.26656399999999</v>
      </c>
      <c r="BI96" s="135">
        <f t="shared" si="81"/>
        <v>109.10941399999999</v>
      </c>
      <c r="BJ96" s="135">
        <f t="shared" si="81"/>
        <v>106.83302700000002</v>
      </c>
      <c r="BK96" s="135">
        <f t="shared" si="81"/>
        <v>99.798040999999984</v>
      </c>
      <c r="BL96" s="135">
        <f t="shared" si="81"/>
        <v>90.312097999999992</v>
      </c>
      <c r="BM96" s="135">
        <f t="shared" si="81"/>
        <v>82.402968999999999</v>
      </c>
      <c r="BN96" s="135">
        <f t="shared" ref="BN96:CS96" si="82">BN91+BN92</f>
        <v>75.67519200000001</v>
      </c>
      <c r="BO96" s="135">
        <f t="shared" si="82"/>
        <v>66.381695000000008</v>
      </c>
      <c r="BP96" s="135">
        <f t="shared" si="82"/>
        <v>60.027939000000003</v>
      </c>
      <c r="BQ96" s="135">
        <f t="shared" si="82"/>
        <v>52.789419999999993</v>
      </c>
      <c r="BR96" s="135">
        <f t="shared" si="82"/>
        <v>45.798226899999996</v>
      </c>
      <c r="BS96" s="135">
        <f t="shared" si="82"/>
        <v>40.014944999999997</v>
      </c>
      <c r="BT96" s="135">
        <f t="shared" si="82"/>
        <v>35.813044599999998</v>
      </c>
      <c r="BU96" s="135">
        <f t="shared" si="82"/>
        <v>33.113808319999997</v>
      </c>
      <c r="BV96" s="135">
        <f t="shared" si="82"/>
        <v>32.411099999999998</v>
      </c>
      <c r="BW96" s="135">
        <f t="shared" si="82"/>
        <v>32.4</v>
      </c>
      <c r="BX96" s="135">
        <f t="shared" si="82"/>
        <v>32.4</v>
      </c>
      <c r="BY96" s="135">
        <f t="shared" si="82"/>
        <v>32.4</v>
      </c>
      <c r="BZ96" s="135">
        <f t="shared" si="82"/>
        <v>32.4</v>
      </c>
      <c r="CA96" s="135">
        <f t="shared" si="82"/>
        <v>32.4</v>
      </c>
      <c r="CB96" s="135">
        <f t="shared" si="82"/>
        <v>32.4</v>
      </c>
      <c r="CC96" s="135">
        <f t="shared" si="82"/>
        <v>32.4</v>
      </c>
      <c r="CD96" s="135">
        <f t="shared" si="82"/>
        <v>32.4</v>
      </c>
      <c r="CE96" s="135">
        <f t="shared" si="82"/>
        <v>32.4</v>
      </c>
      <c r="CF96" s="135">
        <f t="shared" si="82"/>
        <v>32.4</v>
      </c>
      <c r="CG96" s="135">
        <f t="shared" si="82"/>
        <v>32.4</v>
      </c>
      <c r="CH96" s="135">
        <f t="shared" si="82"/>
        <v>32.4</v>
      </c>
      <c r="CI96" s="135">
        <f t="shared" si="82"/>
        <v>32.4</v>
      </c>
      <c r="CJ96" s="135">
        <f t="shared" si="82"/>
        <v>32.4</v>
      </c>
      <c r="CK96" s="135">
        <f t="shared" si="82"/>
        <v>32.4</v>
      </c>
      <c r="CL96" s="135">
        <f t="shared" si="82"/>
        <v>32.4</v>
      </c>
      <c r="CM96" s="135">
        <f t="shared" si="82"/>
        <v>32.4</v>
      </c>
      <c r="CN96" s="135">
        <f t="shared" si="82"/>
        <v>32.4</v>
      </c>
      <c r="CO96" s="135">
        <f t="shared" si="82"/>
        <v>32.4</v>
      </c>
      <c r="CP96" s="135">
        <f t="shared" si="82"/>
        <v>32.4</v>
      </c>
      <c r="CQ96" s="135">
        <f t="shared" si="82"/>
        <v>32.4</v>
      </c>
      <c r="CR96" s="135">
        <f t="shared" si="82"/>
        <v>32.4</v>
      </c>
      <c r="CS96" s="184">
        <f t="shared" si="82"/>
        <v>32.4</v>
      </c>
      <c r="CT96" s="102">
        <f t="shared" si="79"/>
        <v>5866.4662242199902</v>
      </c>
      <c r="CU96" s="117"/>
      <c r="CV96" s="5"/>
      <c r="CW96" s="225">
        <f>CU96*(24)/(96*1000)</f>
        <v>0</v>
      </c>
      <c r="CX96" s="118"/>
    </row>
    <row r="97" spans="1:102">
      <c r="A97" s="101"/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117"/>
      <c r="CV97" s="118"/>
    </row>
    <row r="98" spans="1:102" ht="15.75" thickBot="1">
      <c r="A98" s="41"/>
      <c r="B98" s="42"/>
      <c r="C98" s="42"/>
      <c r="D98" s="42"/>
      <c r="E98" s="42"/>
      <c r="F98" s="42"/>
      <c r="G98" s="42"/>
      <c r="H98" s="41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1"/>
      <c r="CU98" s="117"/>
      <c r="CV98" s="118"/>
    </row>
    <row r="99" spans="1:102" ht="15.75" thickBot="1">
      <c r="A99" s="99" t="s">
        <v>69</v>
      </c>
      <c r="B99" s="100">
        <f t="shared" ref="B99:AG99" si="83">IF(B57&lt;0,0,MIN(B57,B96))</f>
        <v>0</v>
      </c>
      <c r="C99" s="100">
        <f t="shared" si="83"/>
        <v>0</v>
      </c>
      <c r="D99" s="100">
        <f t="shared" si="83"/>
        <v>0</v>
      </c>
      <c r="E99" s="100">
        <f t="shared" si="83"/>
        <v>0</v>
      </c>
      <c r="F99" s="100">
        <f t="shared" si="83"/>
        <v>0</v>
      </c>
      <c r="G99" s="100">
        <f t="shared" si="83"/>
        <v>0</v>
      </c>
      <c r="H99" s="100">
        <f t="shared" si="83"/>
        <v>0</v>
      </c>
      <c r="I99" s="100">
        <f t="shared" si="83"/>
        <v>0</v>
      </c>
      <c r="J99" s="100">
        <f t="shared" si="83"/>
        <v>0</v>
      </c>
      <c r="K99" s="100">
        <f t="shared" si="83"/>
        <v>0</v>
      </c>
      <c r="L99" s="100">
        <f t="shared" si="83"/>
        <v>0</v>
      </c>
      <c r="M99" s="100">
        <f t="shared" si="83"/>
        <v>0</v>
      </c>
      <c r="N99" s="100">
        <f t="shared" si="83"/>
        <v>0</v>
      </c>
      <c r="O99" s="100">
        <f t="shared" si="83"/>
        <v>0</v>
      </c>
      <c r="P99" s="100">
        <f t="shared" si="83"/>
        <v>0</v>
      </c>
      <c r="Q99" s="100">
        <f t="shared" si="83"/>
        <v>0</v>
      </c>
      <c r="R99" s="100">
        <f t="shared" si="83"/>
        <v>0</v>
      </c>
      <c r="S99" s="100">
        <f t="shared" si="83"/>
        <v>0</v>
      </c>
      <c r="T99" s="100">
        <f t="shared" si="83"/>
        <v>0</v>
      </c>
      <c r="U99" s="100">
        <f t="shared" si="83"/>
        <v>0</v>
      </c>
      <c r="V99" s="100">
        <f t="shared" si="83"/>
        <v>0</v>
      </c>
      <c r="W99" s="100">
        <f t="shared" si="83"/>
        <v>0</v>
      </c>
      <c r="X99" s="100">
        <f t="shared" si="83"/>
        <v>0</v>
      </c>
      <c r="Y99" s="100">
        <f t="shared" si="83"/>
        <v>0</v>
      </c>
      <c r="Z99" s="100">
        <f t="shared" si="83"/>
        <v>0</v>
      </c>
      <c r="AA99" s="100">
        <f t="shared" si="83"/>
        <v>0</v>
      </c>
      <c r="AB99" s="100">
        <f t="shared" si="83"/>
        <v>0</v>
      </c>
      <c r="AC99" s="100">
        <f t="shared" si="83"/>
        <v>0</v>
      </c>
      <c r="AD99" s="100">
        <f t="shared" si="83"/>
        <v>0</v>
      </c>
      <c r="AE99" s="100">
        <f t="shared" si="83"/>
        <v>0</v>
      </c>
      <c r="AF99" s="100">
        <f t="shared" si="83"/>
        <v>0</v>
      </c>
      <c r="AG99" s="100">
        <f t="shared" si="83"/>
        <v>0</v>
      </c>
      <c r="AH99" s="100">
        <f t="shared" ref="AH99:BM99" si="84">IF(AH57&lt;0,0,MIN(AH57,AH96))</f>
        <v>0</v>
      </c>
      <c r="AI99" s="100">
        <f t="shared" si="84"/>
        <v>0</v>
      </c>
      <c r="AJ99" s="100">
        <f t="shared" si="84"/>
        <v>0</v>
      </c>
      <c r="AK99" s="100">
        <f t="shared" si="84"/>
        <v>0</v>
      </c>
      <c r="AL99" s="100">
        <f t="shared" si="84"/>
        <v>0</v>
      </c>
      <c r="AM99" s="100">
        <f t="shared" si="84"/>
        <v>0</v>
      </c>
      <c r="AN99" s="100">
        <f t="shared" si="84"/>
        <v>0</v>
      </c>
      <c r="AO99" s="100">
        <f t="shared" si="84"/>
        <v>0</v>
      </c>
      <c r="AP99" s="100">
        <f t="shared" si="84"/>
        <v>0</v>
      </c>
      <c r="AQ99" s="100">
        <f t="shared" si="84"/>
        <v>0</v>
      </c>
      <c r="AR99" s="100">
        <f t="shared" si="84"/>
        <v>0</v>
      </c>
      <c r="AS99" s="100">
        <f t="shared" si="84"/>
        <v>0</v>
      </c>
      <c r="AT99" s="100">
        <f t="shared" si="84"/>
        <v>21.155000000000655</v>
      </c>
      <c r="AU99" s="100">
        <f t="shared" si="84"/>
        <v>125.013938</v>
      </c>
      <c r="AV99" s="100">
        <f t="shared" si="84"/>
        <v>126.459034</v>
      </c>
      <c r="AW99" s="100">
        <f t="shared" si="84"/>
        <v>129.12778800000001</v>
      </c>
      <c r="AX99" s="100">
        <f t="shared" si="84"/>
        <v>134.29970900000001</v>
      </c>
      <c r="AY99" s="100">
        <f t="shared" si="84"/>
        <v>133.23718400000001</v>
      </c>
      <c r="AZ99" s="100">
        <f t="shared" si="84"/>
        <v>136.83088100000001</v>
      </c>
      <c r="BA99" s="100">
        <f t="shared" si="84"/>
        <v>130.937375</v>
      </c>
      <c r="BB99" s="100">
        <f t="shared" si="84"/>
        <v>127.34789499999999</v>
      </c>
      <c r="BC99" s="100">
        <f t="shared" si="84"/>
        <v>137.99479500000001</v>
      </c>
      <c r="BD99" s="100">
        <f t="shared" si="84"/>
        <v>135.90929600000001</v>
      </c>
      <c r="BE99" s="100">
        <f t="shared" si="84"/>
        <v>132.51098299999998</v>
      </c>
      <c r="BF99" s="100">
        <f t="shared" si="84"/>
        <v>129.859512</v>
      </c>
      <c r="BG99" s="100">
        <f t="shared" si="84"/>
        <v>121.477386</v>
      </c>
      <c r="BH99" s="100">
        <f t="shared" si="84"/>
        <v>113.26656399999999</v>
      </c>
      <c r="BI99" s="100">
        <f t="shared" si="84"/>
        <v>109.10941399999999</v>
      </c>
      <c r="BJ99" s="100">
        <f t="shared" si="84"/>
        <v>0</v>
      </c>
      <c r="BK99" s="100">
        <f t="shared" si="84"/>
        <v>0</v>
      </c>
      <c r="BL99" s="100">
        <f t="shared" si="84"/>
        <v>0</v>
      </c>
      <c r="BM99" s="100">
        <f t="shared" si="84"/>
        <v>0</v>
      </c>
      <c r="BN99" s="100">
        <f t="shared" ref="BN99:CS99" si="85">IF(BN57&lt;0,0,MIN(BN57,BN96))</f>
        <v>0</v>
      </c>
      <c r="BO99" s="100">
        <f t="shared" si="85"/>
        <v>0</v>
      </c>
      <c r="BP99" s="100">
        <f t="shared" si="85"/>
        <v>0</v>
      </c>
      <c r="BQ99" s="100">
        <f t="shared" si="85"/>
        <v>0</v>
      </c>
      <c r="BR99" s="100">
        <f t="shared" si="85"/>
        <v>0</v>
      </c>
      <c r="BS99" s="100">
        <f t="shared" si="85"/>
        <v>0</v>
      </c>
      <c r="BT99" s="100">
        <f t="shared" si="85"/>
        <v>0</v>
      </c>
      <c r="BU99" s="100">
        <f t="shared" si="85"/>
        <v>33.113808319999997</v>
      </c>
      <c r="BV99" s="100">
        <f t="shared" si="85"/>
        <v>32.411099999999998</v>
      </c>
      <c r="BW99" s="100">
        <f t="shared" si="85"/>
        <v>32.4</v>
      </c>
      <c r="BX99" s="100">
        <f t="shared" si="85"/>
        <v>32.4</v>
      </c>
      <c r="BY99" s="100">
        <f t="shared" si="85"/>
        <v>32.4</v>
      </c>
      <c r="BZ99" s="100">
        <f t="shared" si="85"/>
        <v>32.4</v>
      </c>
      <c r="CA99" s="100">
        <f t="shared" si="85"/>
        <v>32.4</v>
      </c>
      <c r="CB99" s="100">
        <f t="shared" si="85"/>
        <v>32.4</v>
      </c>
      <c r="CC99" s="100">
        <f t="shared" si="85"/>
        <v>32.4</v>
      </c>
      <c r="CD99" s="100">
        <f t="shared" si="85"/>
        <v>32.4</v>
      </c>
      <c r="CE99" s="100">
        <f t="shared" si="85"/>
        <v>32.4</v>
      </c>
      <c r="CF99" s="100">
        <f t="shared" si="85"/>
        <v>32.4</v>
      </c>
      <c r="CG99" s="100">
        <f t="shared" si="85"/>
        <v>32.4</v>
      </c>
      <c r="CH99" s="100">
        <f t="shared" si="85"/>
        <v>32.4</v>
      </c>
      <c r="CI99" s="100">
        <f t="shared" si="85"/>
        <v>32.4</v>
      </c>
      <c r="CJ99" s="100">
        <f t="shared" si="85"/>
        <v>32.4</v>
      </c>
      <c r="CK99" s="100">
        <f t="shared" si="85"/>
        <v>32.4</v>
      </c>
      <c r="CL99" s="100">
        <f t="shared" si="85"/>
        <v>32.4</v>
      </c>
      <c r="CM99" s="100">
        <f t="shared" si="85"/>
        <v>32.4</v>
      </c>
      <c r="CN99" s="100">
        <f t="shared" si="85"/>
        <v>32.4</v>
      </c>
      <c r="CO99" s="100">
        <f t="shared" si="85"/>
        <v>32.4</v>
      </c>
      <c r="CP99" s="100">
        <f t="shared" si="85"/>
        <v>32.4</v>
      </c>
      <c r="CQ99" s="100">
        <f t="shared" si="85"/>
        <v>0</v>
      </c>
      <c r="CR99" s="100">
        <f t="shared" si="85"/>
        <v>0</v>
      </c>
      <c r="CS99" s="100">
        <f t="shared" si="85"/>
        <v>0</v>
      </c>
      <c r="CT99" s="102">
        <f>SUM(B99:CS99)</f>
        <v>2658.0616623200026</v>
      </c>
      <c r="CU99" s="117"/>
      <c r="CX99" s="198"/>
    </row>
    <row r="100" spans="1:102" customFormat="1"/>
    <row r="101" spans="1:102" customFormat="1"/>
    <row r="102" spans="1:102" customFormat="1"/>
    <row r="103" spans="1:102" customFormat="1"/>
    <row r="104" spans="1:102" customFormat="1"/>
    <row r="105" spans="1:102" customFormat="1"/>
    <row r="106" spans="1:102" customFormat="1"/>
    <row r="107" spans="1:102" s="188" customFormat="1">
      <c r="A107" s="134" t="s">
        <v>62</v>
      </c>
      <c r="B107" s="186"/>
      <c r="C107" s="186"/>
      <c r="D107" s="186"/>
      <c r="E107" s="186"/>
      <c r="F107" s="186"/>
      <c r="G107" s="186"/>
      <c r="H107" s="186"/>
      <c r="I107" s="186"/>
      <c r="J107" s="186"/>
      <c r="K107" s="186"/>
      <c r="L107" s="186"/>
      <c r="M107" s="186"/>
      <c r="N107" s="186"/>
      <c r="O107" s="186"/>
      <c r="P107" s="186"/>
      <c r="Q107" s="186"/>
      <c r="R107" s="186"/>
      <c r="S107" s="186"/>
      <c r="T107" s="186"/>
      <c r="U107" s="186"/>
      <c r="V107" s="186"/>
      <c r="W107" s="186"/>
      <c r="X107" s="186"/>
      <c r="Y107" s="186"/>
      <c r="Z107" s="186"/>
      <c r="AA107" s="186"/>
      <c r="AB107" s="186"/>
      <c r="AC107" s="186"/>
      <c r="AD107" s="186"/>
      <c r="AE107" s="186"/>
      <c r="AF107" s="186"/>
      <c r="AG107" s="186"/>
      <c r="AH107" s="186"/>
      <c r="AI107" s="186"/>
      <c r="AJ107" s="186"/>
      <c r="AK107" s="186"/>
      <c r="AL107" s="186"/>
      <c r="AM107" s="186"/>
      <c r="AN107" s="186"/>
      <c r="AO107" s="186"/>
      <c r="AP107" s="186"/>
      <c r="AQ107" s="186"/>
      <c r="AR107" s="186"/>
      <c r="AS107" s="186"/>
      <c r="AT107" s="186"/>
      <c r="AU107" s="186"/>
      <c r="AV107" s="186"/>
      <c r="AW107" s="186"/>
      <c r="AX107" s="186"/>
      <c r="AY107" s="186"/>
      <c r="AZ107" s="186"/>
      <c r="BA107" s="186"/>
      <c r="BB107" s="186"/>
      <c r="BC107" s="186"/>
      <c r="BD107" s="186"/>
      <c r="BE107" s="186"/>
      <c r="BF107" s="186"/>
      <c r="BG107" s="186"/>
      <c r="BH107" s="186"/>
      <c r="BI107" s="186"/>
      <c r="BJ107" s="186"/>
      <c r="BK107" s="186"/>
      <c r="BL107" s="186"/>
      <c r="BM107" s="186"/>
      <c r="BN107" s="186"/>
      <c r="BO107" s="186"/>
      <c r="BP107" s="186"/>
      <c r="BQ107" s="186"/>
      <c r="BR107" s="186"/>
      <c r="BS107" s="186"/>
      <c r="BT107" s="186"/>
      <c r="BU107" s="186"/>
      <c r="BV107" s="186"/>
      <c r="BW107" s="186"/>
      <c r="BX107" s="186"/>
      <c r="BY107" s="186"/>
      <c r="BZ107" s="186"/>
      <c r="CA107" s="186"/>
      <c r="CB107" s="186"/>
      <c r="CC107" s="186"/>
      <c r="CD107" s="186"/>
      <c r="CE107" s="186"/>
      <c r="CF107" s="186"/>
      <c r="CG107" s="186"/>
      <c r="CH107" s="186"/>
      <c r="CI107" s="186"/>
      <c r="CJ107" s="186"/>
      <c r="CK107" s="186"/>
      <c r="CL107" s="186"/>
      <c r="CM107" s="186"/>
      <c r="CN107" s="186"/>
      <c r="CO107" s="186"/>
      <c r="CP107" s="186"/>
      <c r="CQ107" s="186"/>
      <c r="CR107" s="186"/>
      <c r="CS107" s="186"/>
      <c r="CT107" s="186"/>
      <c r="CV107" s="133"/>
      <c r="CX107" s="207"/>
    </row>
    <row r="108" spans="1:102" hidden="1">
      <c r="A108" s="134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  <row r="126"/>
  </sheetData>
  <pageMargins left="0.7" right="0.7" top="0.75" bottom="0.75" header="0.3" footer="0.3"/>
  <pageSetup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>
  <sheetPr codeName="Sheet29">
    <tabColor rgb="FFFFFF99"/>
  </sheetPr>
  <dimension ref="A1:FR126"/>
  <sheetViews>
    <sheetView showGridLines="0" tabSelected="1" topLeftCell="A29" workbookViewId="0">
      <pane xSplit="1" topLeftCell="CS1" activePane="topRight" state="frozen"/>
      <selection activeCell="CT83" sqref="CT83:CU83"/>
      <selection pane="topRight" activeCell="CT83" sqref="CT83:CU83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04" bestFit="1" customWidth="1"/>
    <col min="100" max="100" width="8.7109375" style="5" customWidth="1"/>
    <col min="101" max="101" width="8.7109375" style="104" customWidth="1"/>
    <col min="102" max="102" width="8.85546875" style="118" customWidth="1"/>
    <col min="103" max="104" width="8.7109375" style="104" customWidth="1"/>
    <col min="105" max="174" width="0" style="104" hidden="1" customWidth="1"/>
    <col min="175" max="16384" width="8.7109375" style="10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18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17"/>
      <c r="CX2" s="198"/>
    </row>
    <row r="3" spans="1:102">
      <c r="A3" s="16" t="s">
        <v>30</v>
      </c>
      <c r="B3" s="17">
        <f t="shared" ref="B3:BM3" si="0">B4+B12</f>
        <v>3667.48</v>
      </c>
      <c r="C3" s="18">
        <f t="shared" si="0"/>
        <v>3667.48</v>
      </c>
      <c r="D3" s="18">
        <f t="shared" si="0"/>
        <v>3667.48</v>
      </c>
      <c r="E3" s="18">
        <f t="shared" si="0"/>
        <v>3667.48</v>
      </c>
      <c r="F3" s="18">
        <f t="shared" si="0"/>
        <v>3667.48</v>
      </c>
      <c r="G3" s="18">
        <f t="shared" si="0"/>
        <v>3667.48</v>
      </c>
      <c r="H3" s="18">
        <f t="shared" si="0"/>
        <v>3667.48</v>
      </c>
      <c r="I3" s="18">
        <f t="shared" si="0"/>
        <v>3667.48</v>
      </c>
      <c r="J3" s="18">
        <f t="shared" si="0"/>
        <v>3667.48</v>
      </c>
      <c r="K3" s="18">
        <f t="shared" si="0"/>
        <v>3667.48</v>
      </c>
      <c r="L3" s="18">
        <f t="shared" si="0"/>
        <v>3667.48</v>
      </c>
      <c r="M3" s="18">
        <f t="shared" si="0"/>
        <v>3667.48</v>
      </c>
      <c r="N3" s="18">
        <f t="shared" si="0"/>
        <v>3667.48</v>
      </c>
      <c r="O3" s="18">
        <f t="shared" si="0"/>
        <v>3667.48</v>
      </c>
      <c r="P3" s="18">
        <f t="shared" si="0"/>
        <v>3667.48</v>
      </c>
      <c r="Q3" s="18">
        <f t="shared" si="0"/>
        <v>3667.48</v>
      </c>
      <c r="R3" s="18">
        <f t="shared" si="0"/>
        <v>3667.48</v>
      </c>
      <c r="S3" s="18">
        <f t="shared" si="0"/>
        <v>3667.48</v>
      </c>
      <c r="T3" s="18">
        <f t="shared" si="0"/>
        <v>3667.48</v>
      </c>
      <c r="U3" s="18">
        <f t="shared" si="0"/>
        <v>3667.48</v>
      </c>
      <c r="V3" s="18">
        <f t="shared" si="0"/>
        <v>3667.48</v>
      </c>
      <c r="W3" s="18">
        <f t="shared" si="0"/>
        <v>3667.48</v>
      </c>
      <c r="X3" s="18">
        <f t="shared" si="0"/>
        <v>3667.48</v>
      </c>
      <c r="Y3" s="18">
        <f t="shared" si="0"/>
        <v>3667.48</v>
      </c>
      <c r="Z3" s="18">
        <f t="shared" si="0"/>
        <v>3667.48</v>
      </c>
      <c r="AA3" s="18">
        <f t="shared" si="0"/>
        <v>3667.48</v>
      </c>
      <c r="AB3" s="18">
        <f t="shared" si="0"/>
        <v>3667.48</v>
      </c>
      <c r="AC3" s="18">
        <f t="shared" si="0"/>
        <v>3667.48</v>
      </c>
      <c r="AD3" s="18">
        <f t="shared" si="0"/>
        <v>3667.48</v>
      </c>
      <c r="AE3" s="18">
        <f t="shared" si="0"/>
        <v>3667.48</v>
      </c>
      <c r="AF3" s="18">
        <f t="shared" si="0"/>
        <v>3667.48</v>
      </c>
      <c r="AG3" s="18">
        <f t="shared" si="0"/>
        <v>3667.48</v>
      </c>
      <c r="AH3" s="18">
        <f t="shared" si="0"/>
        <v>3667.48</v>
      </c>
      <c r="AI3" s="18">
        <f t="shared" si="0"/>
        <v>3667.48</v>
      </c>
      <c r="AJ3" s="18">
        <f t="shared" si="0"/>
        <v>3667.48</v>
      </c>
      <c r="AK3" s="18">
        <f t="shared" si="0"/>
        <v>3667.48</v>
      </c>
      <c r="AL3" s="18">
        <f t="shared" si="0"/>
        <v>3667.48</v>
      </c>
      <c r="AM3" s="18">
        <f t="shared" si="0"/>
        <v>3667.48</v>
      </c>
      <c r="AN3" s="18">
        <f t="shared" si="0"/>
        <v>3667.48</v>
      </c>
      <c r="AO3" s="18">
        <f t="shared" si="0"/>
        <v>3667.48</v>
      </c>
      <c r="AP3" s="18">
        <f t="shared" si="0"/>
        <v>3667.48</v>
      </c>
      <c r="AQ3" s="18">
        <f t="shared" si="0"/>
        <v>3667.48</v>
      </c>
      <c r="AR3" s="18">
        <f t="shared" si="0"/>
        <v>3667.48</v>
      </c>
      <c r="AS3" s="18">
        <f t="shared" si="0"/>
        <v>3667.48</v>
      </c>
      <c r="AT3" s="18">
        <f t="shared" si="0"/>
        <v>3667.48</v>
      </c>
      <c r="AU3" s="18">
        <f t="shared" si="0"/>
        <v>3667.48</v>
      </c>
      <c r="AV3" s="18">
        <f t="shared" si="0"/>
        <v>3667.48</v>
      </c>
      <c r="AW3" s="18">
        <f t="shared" si="0"/>
        <v>3667.48</v>
      </c>
      <c r="AX3" s="18">
        <f t="shared" si="0"/>
        <v>3667.48</v>
      </c>
      <c r="AY3" s="18">
        <f t="shared" si="0"/>
        <v>3667.48</v>
      </c>
      <c r="AZ3" s="18">
        <f t="shared" si="0"/>
        <v>3667.48</v>
      </c>
      <c r="BA3" s="18">
        <f t="shared" si="0"/>
        <v>3667.48</v>
      </c>
      <c r="BB3" s="18">
        <f t="shared" si="0"/>
        <v>3667.48</v>
      </c>
      <c r="BC3" s="18">
        <f t="shared" si="0"/>
        <v>3667.48</v>
      </c>
      <c r="BD3" s="18">
        <f t="shared" si="0"/>
        <v>3667.48</v>
      </c>
      <c r="BE3" s="18">
        <f t="shared" si="0"/>
        <v>3667.48</v>
      </c>
      <c r="BF3" s="18">
        <f t="shared" si="0"/>
        <v>3667.48</v>
      </c>
      <c r="BG3" s="18">
        <f t="shared" si="0"/>
        <v>3667.48</v>
      </c>
      <c r="BH3" s="18">
        <f t="shared" si="0"/>
        <v>3667.48</v>
      </c>
      <c r="BI3" s="18">
        <f t="shared" si="0"/>
        <v>3667.48</v>
      </c>
      <c r="BJ3" s="18">
        <f t="shared" si="0"/>
        <v>3667.48</v>
      </c>
      <c r="BK3" s="18">
        <f t="shared" si="0"/>
        <v>3667.48</v>
      </c>
      <c r="BL3" s="18">
        <f t="shared" si="0"/>
        <v>3667.48</v>
      </c>
      <c r="BM3" s="18">
        <f t="shared" si="0"/>
        <v>3667.48</v>
      </c>
      <c r="BN3" s="18">
        <f t="shared" ref="BN3:CS3" si="1">BN4+BN12</f>
        <v>3667.48</v>
      </c>
      <c r="BO3" s="18">
        <f t="shared" si="1"/>
        <v>3667.48</v>
      </c>
      <c r="BP3" s="18">
        <f t="shared" si="1"/>
        <v>3667.48</v>
      </c>
      <c r="BQ3" s="18">
        <f t="shared" si="1"/>
        <v>3667.48</v>
      </c>
      <c r="BR3" s="18">
        <f t="shared" si="1"/>
        <v>3667.48</v>
      </c>
      <c r="BS3" s="18">
        <f t="shared" si="1"/>
        <v>3667.48</v>
      </c>
      <c r="BT3" s="18">
        <f t="shared" si="1"/>
        <v>3667.48</v>
      </c>
      <c r="BU3" s="18">
        <f t="shared" si="1"/>
        <v>3667.48</v>
      </c>
      <c r="BV3" s="18">
        <f t="shared" si="1"/>
        <v>3667.48</v>
      </c>
      <c r="BW3" s="18">
        <f t="shared" si="1"/>
        <v>3667.48</v>
      </c>
      <c r="BX3" s="18">
        <f t="shared" si="1"/>
        <v>3667.48</v>
      </c>
      <c r="BY3" s="18">
        <f t="shared" si="1"/>
        <v>3667.48</v>
      </c>
      <c r="BZ3" s="18">
        <f t="shared" si="1"/>
        <v>3667.48</v>
      </c>
      <c r="CA3" s="18">
        <f t="shared" si="1"/>
        <v>3667.48</v>
      </c>
      <c r="CB3" s="18">
        <f t="shared" si="1"/>
        <v>3667.48</v>
      </c>
      <c r="CC3" s="18">
        <f t="shared" si="1"/>
        <v>3667.48</v>
      </c>
      <c r="CD3" s="18">
        <f t="shared" si="1"/>
        <v>3667.48</v>
      </c>
      <c r="CE3" s="18">
        <f t="shared" si="1"/>
        <v>3667.48</v>
      </c>
      <c r="CF3" s="18">
        <f t="shared" si="1"/>
        <v>3667.48</v>
      </c>
      <c r="CG3" s="18">
        <f t="shared" si="1"/>
        <v>3667.48</v>
      </c>
      <c r="CH3" s="18">
        <f t="shared" si="1"/>
        <v>3667.48</v>
      </c>
      <c r="CI3" s="18">
        <f t="shared" si="1"/>
        <v>3667.48</v>
      </c>
      <c r="CJ3" s="18">
        <f t="shared" si="1"/>
        <v>3667.48</v>
      </c>
      <c r="CK3" s="18">
        <f t="shared" si="1"/>
        <v>3667.48</v>
      </c>
      <c r="CL3" s="18">
        <f t="shared" si="1"/>
        <v>3667.48</v>
      </c>
      <c r="CM3" s="18">
        <f t="shared" si="1"/>
        <v>3667.48</v>
      </c>
      <c r="CN3" s="18">
        <f t="shared" si="1"/>
        <v>3667.48</v>
      </c>
      <c r="CO3" s="18">
        <f t="shared" si="1"/>
        <v>3667.48</v>
      </c>
      <c r="CP3" s="18">
        <f t="shared" si="1"/>
        <v>3667.48</v>
      </c>
      <c r="CQ3" s="18">
        <f t="shared" si="1"/>
        <v>3667.48</v>
      </c>
      <c r="CR3" s="18">
        <f t="shared" si="1"/>
        <v>3667.48</v>
      </c>
      <c r="CS3" s="19">
        <f t="shared" si="1"/>
        <v>3667.48</v>
      </c>
      <c r="CT3" s="52">
        <f t="shared" ref="CT3:CT19" si="2">SUM(B3:CS3)</f>
        <v>352078.0799999999</v>
      </c>
      <c r="CU3" s="117"/>
      <c r="CW3" s="109"/>
    </row>
    <row r="4" spans="1:102">
      <c r="A4" s="255" t="s">
        <v>31</v>
      </c>
      <c r="B4" s="34">
        <f>SUM(B5:B11)</f>
        <v>3538</v>
      </c>
      <c r="C4" s="34">
        <f t="shared" ref="C4:BN4" si="3">SUM(C5:C11)</f>
        <v>3538</v>
      </c>
      <c r="D4" s="34">
        <f t="shared" si="3"/>
        <v>3538</v>
      </c>
      <c r="E4" s="34">
        <f t="shared" si="3"/>
        <v>3538</v>
      </c>
      <c r="F4" s="34">
        <f t="shared" si="3"/>
        <v>3538</v>
      </c>
      <c r="G4" s="34">
        <f t="shared" si="3"/>
        <v>3538</v>
      </c>
      <c r="H4" s="34">
        <f t="shared" si="3"/>
        <v>3538</v>
      </c>
      <c r="I4" s="34">
        <f t="shared" si="3"/>
        <v>3538</v>
      </c>
      <c r="J4" s="34">
        <f t="shared" si="3"/>
        <v>3538</v>
      </c>
      <c r="K4" s="34">
        <f t="shared" si="3"/>
        <v>3538</v>
      </c>
      <c r="L4" s="34">
        <f t="shared" si="3"/>
        <v>3538</v>
      </c>
      <c r="M4" s="34">
        <f t="shared" si="3"/>
        <v>3538</v>
      </c>
      <c r="N4" s="34">
        <f t="shared" si="3"/>
        <v>3538</v>
      </c>
      <c r="O4" s="34">
        <f t="shared" si="3"/>
        <v>3538</v>
      </c>
      <c r="P4" s="34">
        <f t="shared" si="3"/>
        <v>3538</v>
      </c>
      <c r="Q4" s="34">
        <f t="shared" si="3"/>
        <v>3538</v>
      </c>
      <c r="R4" s="34">
        <f t="shared" si="3"/>
        <v>3538</v>
      </c>
      <c r="S4" s="34">
        <f t="shared" si="3"/>
        <v>3538</v>
      </c>
      <c r="T4" s="34">
        <f t="shared" si="3"/>
        <v>3538</v>
      </c>
      <c r="U4" s="34">
        <f t="shared" si="3"/>
        <v>3538</v>
      </c>
      <c r="V4" s="34">
        <f t="shared" si="3"/>
        <v>3538</v>
      </c>
      <c r="W4" s="34">
        <f t="shared" si="3"/>
        <v>3538</v>
      </c>
      <c r="X4" s="34">
        <f t="shared" si="3"/>
        <v>3538</v>
      </c>
      <c r="Y4" s="34">
        <f t="shared" si="3"/>
        <v>3538</v>
      </c>
      <c r="Z4" s="34">
        <f t="shared" si="3"/>
        <v>3538</v>
      </c>
      <c r="AA4" s="34">
        <f t="shared" si="3"/>
        <v>3538</v>
      </c>
      <c r="AB4" s="34">
        <f t="shared" si="3"/>
        <v>3538</v>
      </c>
      <c r="AC4" s="34">
        <f t="shared" si="3"/>
        <v>3538</v>
      </c>
      <c r="AD4" s="34">
        <f t="shared" si="3"/>
        <v>3538</v>
      </c>
      <c r="AE4" s="34">
        <f t="shared" si="3"/>
        <v>3538</v>
      </c>
      <c r="AF4" s="34">
        <f t="shared" si="3"/>
        <v>3538</v>
      </c>
      <c r="AG4" s="34">
        <f t="shared" si="3"/>
        <v>3538</v>
      </c>
      <c r="AH4" s="34">
        <f t="shared" si="3"/>
        <v>3538</v>
      </c>
      <c r="AI4" s="34">
        <f t="shared" si="3"/>
        <v>3538</v>
      </c>
      <c r="AJ4" s="34">
        <f t="shared" si="3"/>
        <v>3538</v>
      </c>
      <c r="AK4" s="34">
        <f t="shared" si="3"/>
        <v>3538</v>
      </c>
      <c r="AL4" s="34">
        <f t="shared" si="3"/>
        <v>3538</v>
      </c>
      <c r="AM4" s="34">
        <f t="shared" si="3"/>
        <v>3538</v>
      </c>
      <c r="AN4" s="34">
        <f t="shared" si="3"/>
        <v>3538</v>
      </c>
      <c r="AO4" s="34">
        <f t="shared" si="3"/>
        <v>3538</v>
      </c>
      <c r="AP4" s="34">
        <f t="shared" si="3"/>
        <v>3538</v>
      </c>
      <c r="AQ4" s="34">
        <f t="shared" si="3"/>
        <v>3538</v>
      </c>
      <c r="AR4" s="34">
        <f t="shared" si="3"/>
        <v>3538</v>
      </c>
      <c r="AS4" s="34">
        <f t="shared" si="3"/>
        <v>3538</v>
      </c>
      <c r="AT4" s="34">
        <f t="shared" si="3"/>
        <v>3538</v>
      </c>
      <c r="AU4" s="34">
        <f t="shared" si="3"/>
        <v>3538</v>
      </c>
      <c r="AV4" s="34">
        <f t="shared" si="3"/>
        <v>3538</v>
      </c>
      <c r="AW4" s="34">
        <f t="shared" si="3"/>
        <v>3538</v>
      </c>
      <c r="AX4" s="34">
        <f t="shared" si="3"/>
        <v>3538</v>
      </c>
      <c r="AY4" s="34">
        <f t="shared" si="3"/>
        <v>3538</v>
      </c>
      <c r="AZ4" s="34">
        <f t="shared" si="3"/>
        <v>3538</v>
      </c>
      <c r="BA4" s="34">
        <f t="shared" si="3"/>
        <v>3538</v>
      </c>
      <c r="BB4" s="34">
        <f t="shared" si="3"/>
        <v>3538</v>
      </c>
      <c r="BC4" s="34">
        <f t="shared" si="3"/>
        <v>3538</v>
      </c>
      <c r="BD4" s="34">
        <f t="shared" si="3"/>
        <v>3538</v>
      </c>
      <c r="BE4" s="34">
        <f t="shared" si="3"/>
        <v>3538</v>
      </c>
      <c r="BF4" s="34">
        <f t="shared" si="3"/>
        <v>3538</v>
      </c>
      <c r="BG4" s="34">
        <f t="shared" si="3"/>
        <v>3538</v>
      </c>
      <c r="BH4" s="34">
        <f t="shared" si="3"/>
        <v>3538</v>
      </c>
      <c r="BI4" s="34">
        <f t="shared" si="3"/>
        <v>3538</v>
      </c>
      <c r="BJ4" s="34">
        <f t="shared" si="3"/>
        <v>3538</v>
      </c>
      <c r="BK4" s="34">
        <f t="shared" si="3"/>
        <v>3538</v>
      </c>
      <c r="BL4" s="34">
        <f t="shared" si="3"/>
        <v>3538</v>
      </c>
      <c r="BM4" s="34">
        <f t="shared" si="3"/>
        <v>3538</v>
      </c>
      <c r="BN4" s="34">
        <f t="shared" si="3"/>
        <v>3538</v>
      </c>
      <c r="BO4" s="34">
        <f t="shared" ref="BO4:CS4" si="4">SUM(BO5:BO11)</f>
        <v>3538</v>
      </c>
      <c r="BP4" s="34">
        <f t="shared" si="4"/>
        <v>3538</v>
      </c>
      <c r="BQ4" s="34">
        <f t="shared" si="4"/>
        <v>3538</v>
      </c>
      <c r="BR4" s="34">
        <f t="shared" si="4"/>
        <v>3538</v>
      </c>
      <c r="BS4" s="34">
        <f t="shared" si="4"/>
        <v>3538</v>
      </c>
      <c r="BT4" s="34">
        <f t="shared" si="4"/>
        <v>3538</v>
      </c>
      <c r="BU4" s="34">
        <f t="shared" si="4"/>
        <v>3538</v>
      </c>
      <c r="BV4" s="34">
        <f t="shared" si="4"/>
        <v>3538</v>
      </c>
      <c r="BW4" s="34">
        <f t="shared" si="4"/>
        <v>3538</v>
      </c>
      <c r="BX4" s="34">
        <f t="shared" si="4"/>
        <v>3538</v>
      </c>
      <c r="BY4" s="34">
        <f t="shared" si="4"/>
        <v>3538</v>
      </c>
      <c r="BZ4" s="34">
        <f t="shared" si="4"/>
        <v>3538</v>
      </c>
      <c r="CA4" s="34">
        <f t="shared" si="4"/>
        <v>3538</v>
      </c>
      <c r="CB4" s="34">
        <f t="shared" si="4"/>
        <v>3538</v>
      </c>
      <c r="CC4" s="34">
        <f t="shared" si="4"/>
        <v>3538</v>
      </c>
      <c r="CD4" s="34">
        <f t="shared" si="4"/>
        <v>3538</v>
      </c>
      <c r="CE4" s="34">
        <f t="shared" si="4"/>
        <v>3538</v>
      </c>
      <c r="CF4" s="34">
        <f t="shared" si="4"/>
        <v>3538</v>
      </c>
      <c r="CG4" s="34">
        <f t="shared" si="4"/>
        <v>3538</v>
      </c>
      <c r="CH4" s="34">
        <f t="shared" si="4"/>
        <v>3538</v>
      </c>
      <c r="CI4" s="34">
        <f t="shared" si="4"/>
        <v>3538</v>
      </c>
      <c r="CJ4" s="34">
        <f t="shared" si="4"/>
        <v>3538</v>
      </c>
      <c r="CK4" s="34">
        <f t="shared" si="4"/>
        <v>3538</v>
      </c>
      <c r="CL4" s="34">
        <f t="shared" si="4"/>
        <v>3538</v>
      </c>
      <c r="CM4" s="34">
        <f t="shared" si="4"/>
        <v>3538</v>
      </c>
      <c r="CN4" s="34">
        <f t="shared" si="4"/>
        <v>3538</v>
      </c>
      <c r="CO4" s="34">
        <f t="shared" si="4"/>
        <v>3538</v>
      </c>
      <c r="CP4" s="34">
        <f t="shared" si="4"/>
        <v>3538</v>
      </c>
      <c r="CQ4" s="34">
        <f t="shared" si="4"/>
        <v>3538</v>
      </c>
      <c r="CR4" s="34">
        <f t="shared" si="4"/>
        <v>3538</v>
      </c>
      <c r="CS4" s="34">
        <f t="shared" si="4"/>
        <v>3538</v>
      </c>
      <c r="CT4" s="175">
        <f t="shared" si="2"/>
        <v>339648</v>
      </c>
      <c r="CU4" s="119"/>
      <c r="CW4" s="109"/>
    </row>
    <row r="5" spans="1:102">
      <c r="A5" s="57" t="s">
        <v>32</v>
      </c>
      <c r="B5" s="237">
        <v>475</v>
      </c>
      <c r="C5" s="237">
        <v>475</v>
      </c>
      <c r="D5" s="237">
        <v>475</v>
      </c>
      <c r="E5" s="237">
        <v>475</v>
      </c>
      <c r="F5" s="237">
        <v>475</v>
      </c>
      <c r="G5" s="237">
        <v>475</v>
      </c>
      <c r="H5" s="237">
        <v>475</v>
      </c>
      <c r="I5" s="237">
        <v>475</v>
      </c>
      <c r="J5" s="237">
        <v>475</v>
      </c>
      <c r="K5" s="237">
        <v>475</v>
      </c>
      <c r="L5" s="237">
        <v>475</v>
      </c>
      <c r="M5" s="237">
        <v>475</v>
      </c>
      <c r="N5" s="237">
        <v>475</v>
      </c>
      <c r="O5" s="237">
        <v>475</v>
      </c>
      <c r="P5" s="237">
        <v>475</v>
      </c>
      <c r="Q5" s="237">
        <v>475</v>
      </c>
      <c r="R5" s="237">
        <v>475</v>
      </c>
      <c r="S5" s="237">
        <v>475</v>
      </c>
      <c r="T5" s="237">
        <v>475</v>
      </c>
      <c r="U5" s="237">
        <v>475</v>
      </c>
      <c r="V5" s="237">
        <v>475</v>
      </c>
      <c r="W5" s="237">
        <v>475</v>
      </c>
      <c r="X5" s="237">
        <v>475</v>
      </c>
      <c r="Y5" s="237">
        <v>475</v>
      </c>
      <c r="Z5" s="237">
        <v>475</v>
      </c>
      <c r="AA5" s="237">
        <v>475</v>
      </c>
      <c r="AB5" s="237">
        <v>475</v>
      </c>
      <c r="AC5" s="237">
        <v>475</v>
      </c>
      <c r="AD5" s="237">
        <v>475</v>
      </c>
      <c r="AE5" s="237">
        <v>475</v>
      </c>
      <c r="AF5" s="237">
        <v>475</v>
      </c>
      <c r="AG5" s="237">
        <v>475</v>
      </c>
      <c r="AH5" s="237">
        <v>475</v>
      </c>
      <c r="AI5" s="237">
        <v>475</v>
      </c>
      <c r="AJ5" s="237">
        <v>475</v>
      </c>
      <c r="AK5" s="237">
        <v>475</v>
      </c>
      <c r="AL5" s="237">
        <v>475</v>
      </c>
      <c r="AM5" s="237">
        <v>475</v>
      </c>
      <c r="AN5" s="237">
        <v>475</v>
      </c>
      <c r="AO5" s="237">
        <v>475</v>
      </c>
      <c r="AP5" s="237">
        <v>475</v>
      </c>
      <c r="AQ5" s="237">
        <v>475</v>
      </c>
      <c r="AR5" s="237">
        <v>475</v>
      </c>
      <c r="AS5" s="237">
        <v>475</v>
      </c>
      <c r="AT5" s="237">
        <v>475</v>
      </c>
      <c r="AU5" s="237">
        <v>475</v>
      </c>
      <c r="AV5" s="237">
        <v>475</v>
      </c>
      <c r="AW5" s="237">
        <v>475</v>
      </c>
      <c r="AX5" s="237">
        <v>475</v>
      </c>
      <c r="AY5" s="237">
        <v>475</v>
      </c>
      <c r="AZ5" s="237">
        <v>475</v>
      </c>
      <c r="BA5" s="237">
        <v>475</v>
      </c>
      <c r="BB5" s="237">
        <v>475</v>
      </c>
      <c r="BC5" s="237">
        <v>475</v>
      </c>
      <c r="BD5" s="237">
        <v>475</v>
      </c>
      <c r="BE5" s="237">
        <v>475</v>
      </c>
      <c r="BF5" s="237">
        <v>475</v>
      </c>
      <c r="BG5" s="237">
        <v>475</v>
      </c>
      <c r="BH5" s="237">
        <v>475</v>
      </c>
      <c r="BI5" s="237">
        <v>475</v>
      </c>
      <c r="BJ5" s="237">
        <v>475</v>
      </c>
      <c r="BK5" s="237">
        <v>475</v>
      </c>
      <c r="BL5" s="237">
        <v>475</v>
      </c>
      <c r="BM5" s="237">
        <v>475</v>
      </c>
      <c r="BN5" s="237">
        <v>475</v>
      </c>
      <c r="BO5" s="237">
        <v>475</v>
      </c>
      <c r="BP5" s="237">
        <v>475</v>
      </c>
      <c r="BQ5" s="237">
        <v>475</v>
      </c>
      <c r="BR5" s="237">
        <v>475</v>
      </c>
      <c r="BS5" s="237">
        <v>475</v>
      </c>
      <c r="BT5" s="237">
        <v>475</v>
      </c>
      <c r="BU5" s="237">
        <v>475</v>
      </c>
      <c r="BV5" s="237">
        <v>475</v>
      </c>
      <c r="BW5" s="237">
        <v>475</v>
      </c>
      <c r="BX5" s="237">
        <v>475</v>
      </c>
      <c r="BY5" s="237">
        <v>475</v>
      </c>
      <c r="BZ5" s="237">
        <v>475</v>
      </c>
      <c r="CA5" s="237">
        <v>475</v>
      </c>
      <c r="CB5" s="237">
        <v>475</v>
      </c>
      <c r="CC5" s="237">
        <v>475</v>
      </c>
      <c r="CD5" s="237">
        <v>475</v>
      </c>
      <c r="CE5" s="237">
        <v>475</v>
      </c>
      <c r="CF5" s="237">
        <v>475</v>
      </c>
      <c r="CG5" s="237">
        <v>475</v>
      </c>
      <c r="CH5" s="237">
        <v>475</v>
      </c>
      <c r="CI5" s="237">
        <v>475</v>
      </c>
      <c r="CJ5" s="237">
        <v>475</v>
      </c>
      <c r="CK5" s="237">
        <v>475</v>
      </c>
      <c r="CL5" s="237">
        <v>475</v>
      </c>
      <c r="CM5" s="237">
        <v>475</v>
      </c>
      <c r="CN5" s="237">
        <v>475</v>
      </c>
      <c r="CO5" s="237">
        <v>475</v>
      </c>
      <c r="CP5" s="237">
        <v>475</v>
      </c>
      <c r="CQ5" s="237">
        <v>475</v>
      </c>
      <c r="CR5" s="237">
        <v>475</v>
      </c>
      <c r="CS5" s="237">
        <v>475</v>
      </c>
      <c r="CT5" s="175">
        <f t="shared" si="2"/>
        <v>45600</v>
      </c>
      <c r="CU5" s="119"/>
      <c r="CV5" s="129"/>
      <c r="CW5" s="109"/>
    </row>
    <row r="6" spans="1:102">
      <c r="A6" s="22" t="s">
        <v>33</v>
      </c>
      <c r="B6" s="237">
        <v>570</v>
      </c>
      <c r="C6" s="237">
        <v>570</v>
      </c>
      <c r="D6" s="237">
        <v>570</v>
      </c>
      <c r="E6" s="237">
        <v>570</v>
      </c>
      <c r="F6" s="237">
        <v>570</v>
      </c>
      <c r="G6" s="237">
        <v>570</v>
      </c>
      <c r="H6" s="237">
        <v>570</v>
      </c>
      <c r="I6" s="237">
        <v>570</v>
      </c>
      <c r="J6" s="237">
        <v>570</v>
      </c>
      <c r="K6" s="237">
        <v>570</v>
      </c>
      <c r="L6" s="237">
        <v>570</v>
      </c>
      <c r="M6" s="237">
        <v>570</v>
      </c>
      <c r="N6" s="237">
        <v>570</v>
      </c>
      <c r="O6" s="237">
        <v>570</v>
      </c>
      <c r="P6" s="237">
        <v>570</v>
      </c>
      <c r="Q6" s="237">
        <v>570</v>
      </c>
      <c r="R6" s="237">
        <v>570</v>
      </c>
      <c r="S6" s="237">
        <v>570</v>
      </c>
      <c r="T6" s="237">
        <v>570</v>
      </c>
      <c r="U6" s="237">
        <v>570</v>
      </c>
      <c r="V6" s="237">
        <v>570</v>
      </c>
      <c r="W6" s="237">
        <v>570</v>
      </c>
      <c r="X6" s="237">
        <v>570</v>
      </c>
      <c r="Y6" s="237">
        <v>570</v>
      </c>
      <c r="Z6" s="237">
        <v>570</v>
      </c>
      <c r="AA6" s="237">
        <v>570</v>
      </c>
      <c r="AB6" s="237">
        <v>570</v>
      </c>
      <c r="AC6" s="237">
        <v>570</v>
      </c>
      <c r="AD6" s="237">
        <v>570</v>
      </c>
      <c r="AE6" s="237">
        <v>570</v>
      </c>
      <c r="AF6" s="237">
        <v>570</v>
      </c>
      <c r="AG6" s="237">
        <v>570</v>
      </c>
      <c r="AH6" s="237">
        <v>570</v>
      </c>
      <c r="AI6" s="237">
        <v>570</v>
      </c>
      <c r="AJ6" s="237">
        <v>570</v>
      </c>
      <c r="AK6" s="237">
        <v>570</v>
      </c>
      <c r="AL6" s="237">
        <v>570</v>
      </c>
      <c r="AM6" s="237">
        <v>570</v>
      </c>
      <c r="AN6" s="237">
        <v>570</v>
      </c>
      <c r="AO6" s="237">
        <v>570</v>
      </c>
      <c r="AP6" s="237">
        <v>570</v>
      </c>
      <c r="AQ6" s="237">
        <v>570</v>
      </c>
      <c r="AR6" s="237">
        <v>570</v>
      </c>
      <c r="AS6" s="237">
        <v>570</v>
      </c>
      <c r="AT6" s="237">
        <v>570</v>
      </c>
      <c r="AU6" s="237">
        <v>570</v>
      </c>
      <c r="AV6" s="237">
        <v>570</v>
      </c>
      <c r="AW6" s="237">
        <v>570</v>
      </c>
      <c r="AX6" s="237">
        <v>570</v>
      </c>
      <c r="AY6" s="237">
        <v>570</v>
      </c>
      <c r="AZ6" s="237">
        <v>570</v>
      </c>
      <c r="BA6" s="237">
        <v>570</v>
      </c>
      <c r="BB6" s="237">
        <v>570</v>
      </c>
      <c r="BC6" s="237">
        <v>570</v>
      </c>
      <c r="BD6" s="237">
        <v>570</v>
      </c>
      <c r="BE6" s="237">
        <v>570</v>
      </c>
      <c r="BF6" s="237">
        <v>570</v>
      </c>
      <c r="BG6" s="237">
        <v>570</v>
      </c>
      <c r="BH6" s="237">
        <v>570</v>
      </c>
      <c r="BI6" s="237">
        <v>570</v>
      </c>
      <c r="BJ6" s="237">
        <v>570</v>
      </c>
      <c r="BK6" s="237">
        <v>570</v>
      </c>
      <c r="BL6" s="237">
        <v>570</v>
      </c>
      <c r="BM6" s="237">
        <v>570</v>
      </c>
      <c r="BN6" s="237">
        <v>570</v>
      </c>
      <c r="BO6" s="237">
        <v>570</v>
      </c>
      <c r="BP6" s="237">
        <v>570</v>
      </c>
      <c r="BQ6" s="237">
        <v>570</v>
      </c>
      <c r="BR6" s="237">
        <v>570</v>
      </c>
      <c r="BS6" s="237">
        <v>570</v>
      </c>
      <c r="BT6" s="237">
        <v>570</v>
      </c>
      <c r="BU6" s="237">
        <v>570</v>
      </c>
      <c r="BV6" s="237">
        <v>570</v>
      </c>
      <c r="BW6" s="237">
        <v>570</v>
      </c>
      <c r="BX6" s="237">
        <v>570</v>
      </c>
      <c r="BY6" s="237">
        <v>570</v>
      </c>
      <c r="BZ6" s="237">
        <v>570</v>
      </c>
      <c r="CA6" s="237">
        <v>570</v>
      </c>
      <c r="CB6" s="237">
        <v>570</v>
      </c>
      <c r="CC6" s="237">
        <v>570</v>
      </c>
      <c r="CD6" s="237">
        <v>570</v>
      </c>
      <c r="CE6" s="237">
        <v>570</v>
      </c>
      <c r="CF6" s="237">
        <v>570</v>
      </c>
      <c r="CG6" s="237">
        <v>570</v>
      </c>
      <c r="CH6" s="237">
        <v>570</v>
      </c>
      <c r="CI6" s="237">
        <v>570</v>
      </c>
      <c r="CJ6" s="237">
        <v>570</v>
      </c>
      <c r="CK6" s="237">
        <v>570</v>
      </c>
      <c r="CL6" s="237">
        <v>570</v>
      </c>
      <c r="CM6" s="237">
        <v>570</v>
      </c>
      <c r="CN6" s="237">
        <v>570</v>
      </c>
      <c r="CO6" s="237">
        <v>570</v>
      </c>
      <c r="CP6" s="237">
        <v>570</v>
      </c>
      <c r="CQ6" s="237">
        <v>570</v>
      </c>
      <c r="CR6" s="237">
        <v>570</v>
      </c>
      <c r="CS6" s="237">
        <v>570</v>
      </c>
      <c r="CT6" s="175">
        <f t="shared" si="2"/>
        <v>54720</v>
      </c>
      <c r="CU6" s="119"/>
      <c r="CV6" s="129"/>
      <c r="CW6" s="109"/>
    </row>
    <row r="7" spans="1:102">
      <c r="A7" s="22" t="s">
        <v>34</v>
      </c>
      <c r="B7" s="237">
        <v>850</v>
      </c>
      <c r="C7" s="237">
        <v>850</v>
      </c>
      <c r="D7" s="237">
        <v>850</v>
      </c>
      <c r="E7" s="237">
        <v>850</v>
      </c>
      <c r="F7" s="237">
        <v>850</v>
      </c>
      <c r="G7" s="237">
        <v>850</v>
      </c>
      <c r="H7" s="237">
        <v>850</v>
      </c>
      <c r="I7" s="237">
        <v>850</v>
      </c>
      <c r="J7" s="237">
        <v>850</v>
      </c>
      <c r="K7" s="237">
        <v>850</v>
      </c>
      <c r="L7" s="237">
        <v>850</v>
      </c>
      <c r="M7" s="237">
        <v>850</v>
      </c>
      <c r="N7" s="237">
        <v>850</v>
      </c>
      <c r="O7" s="237">
        <v>850</v>
      </c>
      <c r="P7" s="237">
        <v>850</v>
      </c>
      <c r="Q7" s="237">
        <v>850</v>
      </c>
      <c r="R7" s="237">
        <v>850</v>
      </c>
      <c r="S7" s="237">
        <v>850</v>
      </c>
      <c r="T7" s="237">
        <v>850</v>
      </c>
      <c r="U7" s="237">
        <v>850</v>
      </c>
      <c r="V7" s="237">
        <v>850</v>
      </c>
      <c r="W7" s="237">
        <v>850</v>
      </c>
      <c r="X7" s="237">
        <v>850</v>
      </c>
      <c r="Y7" s="237">
        <v>850</v>
      </c>
      <c r="Z7" s="237">
        <v>850</v>
      </c>
      <c r="AA7" s="237">
        <v>850</v>
      </c>
      <c r="AB7" s="237">
        <v>850</v>
      </c>
      <c r="AC7" s="237">
        <v>850</v>
      </c>
      <c r="AD7" s="237">
        <v>850</v>
      </c>
      <c r="AE7" s="237">
        <v>850</v>
      </c>
      <c r="AF7" s="237">
        <v>850</v>
      </c>
      <c r="AG7" s="237">
        <v>850</v>
      </c>
      <c r="AH7" s="237">
        <v>850</v>
      </c>
      <c r="AI7" s="237">
        <v>850</v>
      </c>
      <c r="AJ7" s="237">
        <v>850</v>
      </c>
      <c r="AK7" s="237">
        <v>850</v>
      </c>
      <c r="AL7" s="237">
        <v>850</v>
      </c>
      <c r="AM7" s="237">
        <v>850</v>
      </c>
      <c r="AN7" s="237">
        <v>850</v>
      </c>
      <c r="AO7" s="237">
        <v>850</v>
      </c>
      <c r="AP7" s="237">
        <v>850</v>
      </c>
      <c r="AQ7" s="237">
        <v>850</v>
      </c>
      <c r="AR7" s="237">
        <v>850</v>
      </c>
      <c r="AS7" s="237">
        <v>850</v>
      </c>
      <c r="AT7" s="237">
        <v>850</v>
      </c>
      <c r="AU7" s="237">
        <v>850</v>
      </c>
      <c r="AV7" s="237">
        <v>850</v>
      </c>
      <c r="AW7" s="237">
        <v>850</v>
      </c>
      <c r="AX7" s="237">
        <v>850</v>
      </c>
      <c r="AY7" s="237">
        <v>850</v>
      </c>
      <c r="AZ7" s="237">
        <v>850</v>
      </c>
      <c r="BA7" s="237">
        <v>850</v>
      </c>
      <c r="BB7" s="237">
        <v>850</v>
      </c>
      <c r="BC7" s="237">
        <v>850</v>
      </c>
      <c r="BD7" s="237">
        <v>850</v>
      </c>
      <c r="BE7" s="237">
        <v>850</v>
      </c>
      <c r="BF7" s="237">
        <v>850</v>
      </c>
      <c r="BG7" s="237">
        <v>850</v>
      </c>
      <c r="BH7" s="237">
        <v>850</v>
      </c>
      <c r="BI7" s="237">
        <v>850</v>
      </c>
      <c r="BJ7" s="237">
        <v>850</v>
      </c>
      <c r="BK7" s="237">
        <v>850</v>
      </c>
      <c r="BL7" s="237">
        <v>850</v>
      </c>
      <c r="BM7" s="237">
        <v>850</v>
      </c>
      <c r="BN7" s="237">
        <v>850</v>
      </c>
      <c r="BO7" s="237">
        <v>850</v>
      </c>
      <c r="BP7" s="237">
        <v>850</v>
      </c>
      <c r="BQ7" s="237">
        <v>850</v>
      </c>
      <c r="BR7" s="237">
        <v>850</v>
      </c>
      <c r="BS7" s="237">
        <v>850</v>
      </c>
      <c r="BT7" s="237">
        <v>850</v>
      </c>
      <c r="BU7" s="237">
        <v>850</v>
      </c>
      <c r="BV7" s="237">
        <v>850</v>
      </c>
      <c r="BW7" s="237">
        <v>850</v>
      </c>
      <c r="BX7" s="237">
        <v>850</v>
      </c>
      <c r="BY7" s="237">
        <v>850</v>
      </c>
      <c r="BZ7" s="237">
        <v>850</v>
      </c>
      <c r="CA7" s="237">
        <v>850</v>
      </c>
      <c r="CB7" s="237">
        <v>850</v>
      </c>
      <c r="CC7" s="237">
        <v>850</v>
      </c>
      <c r="CD7" s="237">
        <v>850</v>
      </c>
      <c r="CE7" s="237">
        <v>850</v>
      </c>
      <c r="CF7" s="237">
        <v>850</v>
      </c>
      <c r="CG7" s="237">
        <v>850</v>
      </c>
      <c r="CH7" s="237">
        <v>850</v>
      </c>
      <c r="CI7" s="237">
        <v>850</v>
      </c>
      <c r="CJ7" s="237">
        <v>850</v>
      </c>
      <c r="CK7" s="237">
        <v>850</v>
      </c>
      <c r="CL7" s="237">
        <v>850</v>
      </c>
      <c r="CM7" s="237">
        <v>850</v>
      </c>
      <c r="CN7" s="237">
        <v>850</v>
      </c>
      <c r="CO7" s="237">
        <v>850</v>
      </c>
      <c r="CP7" s="237">
        <v>850</v>
      </c>
      <c r="CQ7" s="237">
        <v>850</v>
      </c>
      <c r="CR7" s="237">
        <v>850</v>
      </c>
      <c r="CS7" s="237">
        <v>850</v>
      </c>
      <c r="CT7" s="175">
        <f t="shared" si="2"/>
        <v>81600</v>
      </c>
      <c r="CU7" s="119"/>
      <c r="CV7" s="129"/>
      <c r="CW7" s="109"/>
    </row>
    <row r="8" spans="1:102">
      <c r="A8" s="22" t="s">
        <v>35</v>
      </c>
      <c r="B8" s="237">
        <v>391</v>
      </c>
      <c r="C8" s="237">
        <v>391</v>
      </c>
      <c r="D8" s="237">
        <v>391</v>
      </c>
      <c r="E8" s="237">
        <v>391</v>
      </c>
      <c r="F8" s="237">
        <v>391</v>
      </c>
      <c r="G8" s="237">
        <v>391</v>
      </c>
      <c r="H8" s="237">
        <v>391</v>
      </c>
      <c r="I8" s="237">
        <v>391</v>
      </c>
      <c r="J8" s="237">
        <v>391</v>
      </c>
      <c r="K8" s="237">
        <v>391</v>
      </c>
      <c r="L8" s="237">
        <v>391</v>
      </c>
      <c r="M8" s="237">
        <v>391</v>
      </c>
      <c r="N8" s="237">
        <v>391</v>
      </c>
      <c r="O8" s="237">
        <v>391</v>
      </c>
      <c r="P8" s="237">
        <v>391</v>
      </c>
      <c r="Q8" s="237">
        <v>391</v>
      </c>
      <c r="R8" s="237">
        <v>391</v>
      </c>
      <c r="S8" s="237">
        <v>391</v>
      </c>
      <c r="T8" s="237">
        <v>391</v>
      </c>
      <c r="U8" s="237">
        <v>391</v>
      </c>
      <c r="V8" s="237">
        <v>391</v>
      </c>
      <c r="W8" s="237">
        <v>391</v>
      </c>
      <c r="X8" s="237">
        <v>391</v>
      </c>
      <c r="Y8" s="237">
        <v>391</v>
      </c>
      <c r="Z8" s="237">
        <v>391</v>
      </c>
      <c r="AA8" s="237">
        <v>391</v>
      </c>
      <c r="AB8" s="237">
        <v>391</v>
      </c>
      <c r="AC8" s="237">
        <v>391</v>
      </c>
      <c r="AD8" s="237">
        <v>391</v>
      </c>
      <c r="AE8" s="237">
        <v>391</v>
      </c>
      <c r="AF8" s="237">
        <v>391</v>
      </c>
      <c r="AG8" s="237">
        <v>391</v>
      </c>
      <c r="AH8" s="237">
        <v>391</v>
      </c>
      <c r="AI8" s="237">
        <v>391</v>
      </c>
      <c r="AJ8" s="237">
        <v>391</v>
      </c>
      <c r="AK8" s="237">
        <v>391</v>
      </c>
      <c r="AL8" s="237">
        <v>391</v>
      </c>
      <c r="AM8" s="237">
        <v>391</v>
      </c>
      <c r="AN8" s="237">
        <v>391</v>
      </c>
      <c r="AO8" s="237">
        <v>391</v>
      </c>
      <c r="AP8" s="237">
        <v>391</v>
      </c>
      <c r="AQ8" s="237">
        <v>391</v>
      </c>
      <c r="AR8" s="237">
        <v>391</v>
      </c>
      <c r="AS8" s="237">
        <v>391</v>
      </c>
      <c r="AT8" s="237">
        <v>391</v>
      </c>
      <c r="AU8" s="237">
        <v>391</v>
      </c>
      <c r="AV8" s="237">
        <v>391</v>
      </c>
      <c r="AW8" s="237">
        <v>391</v>
      </c>
      <c r="AX8" s="237">
        <v>391</v>
      </c>
      <c r="AY8" s="237">
        <v>391</v>
      </c>
      <c r="AZ8" s="237">
        <v>391</v>
      </c>
      <c r="BA8" s="237">
        <v>391</v>
      </c>
      <c r="BB8" s="237">
        <v>391</v>
      </c>
      <c r="BC8" s="237">
        <v>391</v>
      </c>
      <c r="BD8" s="237">
        <v>391</v>
      </c>
      <c r="BE8" s="237">
        <v>391</v>
      </c>
      <c r="BF8" s="237">
        <v>391</v>
      </c>
      <c r="BG8" s="237">
        <v>391</v>
      </c>
      <c r="BH8" s="237">
        <v>391</v>
      </c>
      <c r="BI8" s="237">
        <v>391</v>
      </c>
      <c r="BJ8" s="237">
        <v>391</v>
      </c>
      <c r="BK8" s="237">
        <v>391</v>
      </c>
      <c r="BL8" s="237">
        <v>391</v>
      </c>
      <c r="BM8" s="237">
        <v>391</v>
      </c>
      <c r="BN8" s="237">
        <v>391</v>
      </c>
      <c r="BO8" s="237">
        <v>391</v>
      </c>
      <c r="BP8" s="237">
        <v>391</v>
      </c>
      <c r="BQ8" s="237">
        <v>391</v>
      </c>
      <c r="BR8" s="237">
        <v>391</v>
      </c>
      <c r="BS8" s="237">
        <v>391</v>
      </c>
      <c r="BT8" s="237">
        <v>391</v>
      </c>
      <c r="BU8" s="237">
        <v>391</v>
      </c>
      <c r="BV8" s="237">
        <v>391</v>
      </c>
      <c r="BW8" s="237">
        <v>391</v>
      </c>
      <c r="BX8" s="237">
        <v>391</v>
      </c>
      <c r="BY8" s="237">
        <v>391</v>
      </c>
      <c r="BZ8" s="237">
        <v>391</v>
      </c>
      <c r="CA8" s="237">
        <v>391</v>
      </c>
      <c r="CB8" s="237">
        <v>391</v>
      </c>
      <c r="CC8" s="237">
        <v>391</v>
      </c>
      <c r="CD8" s="237">
        <v>391</v>
      </c>
      <c r="CE8" s="237">
        <v>391</v>
      </c>
      <c r="CF8" s="237">
        <v>391</v>
      </c>
      <c r="CG8" s="237">
        <v>391</v>
      </c>
      <c r="CH8" s="237">
        <v>391</v>
      </c>
      <c r="CI8" s="237">
        <v>391</v>
      </c>
      <c r="CJ8" s="237">
        <v>391</v>
      </c>
      <c r="CK8" s="237">
        <v>391</v>
      </c>
      <c r="CL8" s="237">
        <v>391</v>
      </c>
      <c r="CM8" s="237">
        <v>391</v>
      </c>
      <c r="CN8" s="237">
        <v>391</v>
      </c>
      <c r="CO8" s="237">
        <v>391</v>
      </c>
      <c r="CP8" s="237">
        <v>391</v>
      </c>
      <c r="CQ8" s="237">
        <v>391</v>
      </c>
      <c r="CR8" s="237">
        <v>391</v>
      </c>
      <c r="CS8" s="237">
        <v>391</v>
      </c>
      <c r="CT8" s="175">
        <f t="shared" si="2"/>
        <v>37536</v>
      </c>
      <c r="CU8" s="119"/>
      <c r="CV8" s="129"/>
      <c r="CW8" s="109"/>
    </row>
    <row r="9" spans="1:102">
      <c r="A9" s="22" t="s">
        <v>36</v>
      </c>
      <c r="B9" s="237" cm="1">
        <f t="array" ref="B9:CS9">TRANSPOSE('[1]29'!$AE$4:$AE$99)</f>
        <v>475</v>
      </c>
      <c r="C9" s="237">
        <v>475</v>
      </c>
      <c r="D9" s="237">
        <v>475</v>
      </c>
      <c r="E9" s="237">
        <v>475</v>
      </c>
      <c r="F9" s="237">
        <v>475</v>
      </c>
      <c r="G9" s="237">
        <v>475</v>
      </c>
      <c r="H9" s="237">
        <v>475</v>
      </c>
      <c r="I9" s="237">
        <v>475</v>
      </c>
      <c r="J9" s="237">
        <v>475</v>
      </c>
      <c r="K9" s="237">
        <v>475</v>
      </c>
      <c r="L9" s="237">
        <v>475</v>
      </c>
      <c r="M9" s="237">
        <v>475</v>
      </c>
      <c r="N9" s="237">
        <v>475</v>
      </c>
      <c r="O9" s="237">
        <v>475</v>
      </c>
      <c r="P9" s="237">
        <v>475</v>
      </c>
      <c r="Q9" s="237">
        <v>475</v>
      </c>
      <c r="R9" s="237">
        <v>475</v>
      </c>
      <c r="S9" s="237">
        <v>475</v>
      </c>
      <c r="T9" s="237">
        <v>475</v>
      </c>
      <c r="U9" s="237">
        <v>475</v>
      </c>
      <c r="V9" s="237">
        <v>475</v>
      </c>
      <c r="W9" s="237">
        <v>475</v>
      </c>
      <c r="X9" s="237">
        <v>475</v>
      </c>
      <c r="Y9" s="237">
        <v>475</v>
      </c>
      <c r="Z9" s="237">
        <v>475</v>
      </c>
      <c r="AA9" s="237">
        <v>475</v>
      </c>
      <c r="AB9" s="237">
        <v>475</v>
      </c>
      <c r="AC9" s="237">
        <v>475</v>
      </c>
      <c r="AD9" s="237">
        <v>475</v>
      </c>
      <c r="AE9" s="237">
        <v>475</v>
      </c>
      <c r="AF9" s="237">
        <v>475</v>
      </c>
      <c r="AG9" s="237">
        <v>475</v>
      </c>
      <c r="AH9" s="237">
        <v>475</v>
      </c>
      <c r="AI9" s="237">
        <v>475</v>
      </c>
      <c r="AJ9" s="237">
        <v>475</v>
      </c>
      <c r="AK9" s="237">
        <v>475</v>
      </c>
      <c r="AL9" s="237">
        <v>475</v>
      </c>
      <c r="AM9" s="237">
        <v>475</v>
      </c>
      <c r="AN9" s="237">
        <v>475</v>
      </c>
      <c r="AO9" s="237">
        <v>475</v>
      </c>
      <c r="AP9" s="237">
        <v>475</v>
      </c>
      <c r="AQ9" s="237">
        <v>475</v>
      </c>
      <c r="AR9" s="237">
        <v>475</v>
      </c>
      <c r="AS9" s="237">
        <v>475</v>
      </c>
      <c r="AT9" s="237">
        <v>475</v>
      </c>
      <c r="AU9" s="237">
        <v>475</v>
      </c>
      <c r="AV9" s="237">
        <v>475</v>
      </c>
      <c r="AW9" s="237">
        <v>475</v>
      </c>
      <c r="AX9" s="237">
        <v>475</v>
      </c>
      <c r="AY9" s="237">
        <v>475</v>
      </c>
      <c r="AZ9" s="237">
        <v>475</v>
      </c>
      <c r="BA9" s="237">
        <v>475</v>
      </c>
      <c r="BB9" s="237">
        <v>475</v>
      </c>
      <c r="BC9" s="237">
        <v>475</v>
      </c>
      <c r="BD9" s="237">
        <v>475</v>
      </c>
      <c r="BE9" s="237">
        <v>475</v>
      </c>
      <c r="BF9" s="237">
        <v>475</v>
      </c>
      <c r="BG9" s="237">
        <v>475</v>
      </c>
      <c r="BH9" s="237">
        <v>475</v>
      </c>
      <c r="BI9" s="237">
        <v>475</v>
      </c>
      <c r="BJ9" s="237">
        <v>475</v>
      </c>
      <c r="BK9" s="237">
        <v>475</v>
      </c>
      <c r="BL9" s="237">
        <v>475</v>
      </c>
      <c r="BM9" s="237">
        <v>475</v>
      </c>
      <c r="BN9" s="237">
        <v>475</v>
      </c>
      <c r="BO9" s="237">
        <v>475</v>
      </c>
      <c r="BP9" s="237">
        <v>475</v>
      </c>
      <c r="BQ9" s="237">
        <v>475</v>
      </c>
      <c r="BR9" s="237">
        <v>475</v>
      </c>
      <c r="BS9" s="237">
        <v>475</v>
      </c>
      <c r="BT9" s="237">
        <v>475</v>
      </c>
      <c r="BU9" s="237">
        <v>475</v>
      </c>
      <c r="BV9" s="237">
        <v>475</v>
      </c>
      <c r="BW9" s="237">
        <v>475</v>
      </c>
      <c r="BX9" s="237">
        <v>475</v>
      </c>
      <c r="BY9" s="237">
        <v>475</v>
      </c>
      <c r="BZ9" s="237">
        <v>475</v>
      </c>
      <c r="CA9" s="237">
        <v>475</v>
      </c>
      <c r="CB9" s="237">
        <v>475</v>
      </c>
      <c r="CC9" s="237">
        <v>475</v>
      </c>
      <c r="CD9" s="237">
        <v>475</v>
      </c>
      <c r="CE9" s="237">
        <v>475</v>
      </c>
      <c r="CF9" s="237">
        <v>475</v>
      </c>
      <c r="CG9" s="237">
        <v>475</v>
      </c>
      <c r="CH9" s="237">
        <v>475</v>
      </c>
      <c r="CI9" s="237">
        <v>475</v>
      </c>
      <c r="CJ9" s="237">
        <v>475</v>
      </c>
      <c r="CK9" s="237">
        <v>475</v>
      </c>
      <c r="CL9" s="237">
        <v>475</v>
      </c>
      <c r="CM9" s="237">
        <v>475</v>
      </c>
      <c r="CN9" s="237">
        <v>475</v>
      </c>
      <c r="CO9" s="237">
        <v>475</v>
      </c>
      <c r="CP9" s="237">
        <v>475</v>
      </c>
      <c r="CQ9" s="237">
        <v>475</v>
      </c>
      <c r="CR9" s="237">
        <v>475</v>
      </c>
      <c r="CS9" s="237">
        <v>475</v>
      </c>
      <c r="CT9" s="175">
        <f t="shared" si="2"/>
        <v>45600</v>
      </c>
      <c r="CU9" s="119"/>
      <c r="CV9" s="129"/>
      <c r="CW9" s="109"/>
    </row>
    <row r="10" spans="1:102">
      <c r="A10" s="22" t="s">
        <v>37</v>
      </c>
      <c r="B10" s="237">
        <v>740</v>
      </c>
      <c r="C10" s="237">
        <v>740</v>
      </c>
      <c r="D10" s="237">
        <v>740</v>
      </c>
      <c r="E10" s="237">
        <v>740</v>
      </c>
      <c r="F10" s="237">
        <v>740</v>
      </c>
      <c r="G10" s="237">
        <v>740</v>
      </c>
      <c r="H10" s="237">
        <v>740</v>
      </c>
      <c r="I10" s="237">
        <v>740</v>
      </c>
      <c r="J10" s="237">
        <v>740</v>
      </c>
      <c r="K10" s="237">
        <v>740</v>
      </c>
      <c r="L10" s="237">
        <v>740</v>
      </c>
      <c r="M10" s="237">
        <v>740</v>
      </c>
      <c r="N10" s="237">
        <v>740</v>
      </c>
      <c r="O10" s="237">
        <v>740</v>
      </c>
      <c r="P10" s="237">
        <v>740</v>
      </c>
      <c r="Q10" s="237">
        <v>740</v>
      </c>
      <c r="R10" s="237">
        <v>740</v>
      </c>
      <c r="S10" s="237">
        <v>740</v>
      </c>
      <c r="T10" s="237">
        <v>740</v>
      </c>
      <c r="U10" s="237">
        <v>740</v>
      </c>
      <c r="V10" s="237">
        <v>740</v>
      </c>
      <c r="W10" s="237">
        <v>740</v>
      </c>
      <c r="X10" s="237">
        <v>740</v>
      </c>
      <c r="Y10" s="237">
        <v>740</v>
      </c>
      <c r="Z10" s="237">
        <v>740</v>
      </c>
      <c r="AA10" s="237">
        <v>740</v>
      </c>
      <c r="AB10" s="237">
        <v>740</v>
      </c>
      <c r="AC10" s="237">
        <v>740</v>
      </c>
      <c r="AD10" s="237">
        <v>740</v>
      </c>
      <c r="AE10" s="237">
        <v>740</v>
      </c>
      <c r="AF10" s="237">
        <v>740</v>
      </c>
      <c r="AG10" s="237">
        <v>740</v>
      </c>
      <c r="AH10" s="237">
        <v>740</v>
      </c>
      <c r="AI10" s="237">
        <v>740</v>
      </c>
      <c r="AJ10" s="237">
        <v>740</v>
      </c>
      <c r="AK10" s="237">
        <v>740</v>
      </c>
      <c r="AL10" s="237">
        <v>740</v>
      </c>
      <c r="AM10" s="237">
        <v>740</v>
      </c>
      <c r="AN10" s="237">
        <v>740</v>
      </c>
      <c r="AO10" s="237">
        <v>740</v>
      </c>
      <c r="AP10" s="237">
        <v>740</v>
      </c>
      <c r="AQ10" s="237">
        <v>740</v>
      </c>
      <c r="AR10" s="237">
        <v>740</v>
      </c>
      <c r="AS10" s="237">
        <v>740</v>
      </c>
      <c r="AT10" s="237">
        <v>740</v>
      </c>
      <c r="AU10" s="237">
        <v>740</v>
      </c>
      <c r="AV10" s="237">
        <v>740</v>
      </c>
      <c r="AW10" s="237">
        <v>740</v>
      </c>
      <c r="AX10" s="237">
        <v>740</v>
      </c>
      <c r="AY10" s="237">
        <v>740</v>
      </c>
      <c r="AZ10" s="237">
        <v>740</v>
      </c>
      <c r="BA10" s="237">
        <v>740</v>
      </c>
      <c r="BB10" s="237">
        <v>740</v>
      </c>
      <c r="BC10" s="237">
        <v>740</v>
      </c>
      <c r="BD10" s="237">
        <v>740</v>
      </c>
      <c r="BE10" s="237">
        <v>740</v>
      </c>
      <c r="BF10" s="237">
        <v>740</v>
      </c>
      <c r="BG10" s="237">
        <v>740</v>
      </c>
      <c r="BH10" s="237">
        <v>740</v>
      </c>
      <c r="BI10" s="237">
        <v>740</v>
      </c>
      <c r="BJ10" s="237">
        <v>740</v>
      </c>
      <c r="BK10" s="237">
        <v>740</v>
      </c>
      <c r="BL10" s="237">
        <v>740</v>
      </c>
      <c r="BM10" s="237">
        <v>740</v>
      </c>
      <c r="BN10" s="237">
        <v>740</v>
      </c>
      <c r="BO10" s="237">
        <v>740</v>
      </c>
      <c r="BP10" s="237">
        <v>740</v>
      </c>
      <c r="BQ10" s="237">
        <v>740</v>
      </c>
      <c r="BR10" s="237">
        <v>740</v>
      </c>
      <c r="BS10" s="237">
        <v>740</v>
      </c>
      <c r="BT10" s="237">
        <v>740</v>
      </c>
      <c r="BU10" s="237">
        <v>740</v>
      </c>
      <c r="BV10" s="237">
        <v>740</v>
      </c>
      <c r="BW10" s="237">
        <v>740</v>
      </c>
      <c r="BX10" s="237">
        <v>740</v>
      </c>
      <c r="BY10" s="237">
        <v>740</v>
      </c>
      <c r="BZ10" s="237">
        <v>740</v>
      </c>
      <c r="CA10" s="237">
        <v>740</v>
      </c>
      <c r="CB10" s="237">
        <v>740</v>
      </c>
      <c r="CC10" s="237">
        <v>740</v>
      </c>
      <c r="CD10" s="237">
        <v>740</v>
      </c>
      <c r="CE10" s="237">
        <v>740</v>
      </c>
      <c r="CF10" s="237">
        <v>740</v>
      </c>
      <c r="CG10" s="237">
        <v>740</v>
      </c>
      <c r="CH10" s="237">
        <v>740</v>
      </c>
      <c r="CI10" s="237">
        <v>740</v>
      </c>
      <c r="CJ10" s="237">
        <v>740</v>
      </c>
      <c r="CK10" s="237">
        <v>740</v>
      </c>
      <c r="CL10" s="237">
        <v>740</v>
      </c>
      <c r="CM10" s="237">
        <v>740</v>
      </c>
      <c r="CN10" s="237">
        <v>740</v>
      </c>
      <c r="CO10" s="237">
        <v>740</v>
      </c>
      <c r="CP10" s="237">
        <v>740</v>
      </c>
      <c r="CQ10" s="237">
        <v>740</v>
      </c>
      <c r="CR10" s="237">
        <v>740</v>
      </c>
      <c r="CS10" s="237">
        <v>740</v>
      </c>
      <c r="CT10" s="175">
        <f t="shared" si="2"/>
        <v>71040</v>
      </c>
      <c r="CU10" s="119"/>
      <c r="CV10" s="129"/>
      <c r="CW10" s="109"/>
    </row>
    <row r="11" spans="1:102">
      <c r="A11" s="22" t="s">
        <v>38</v>
      </c>
      <c r="B11" s="237">
        <v>37</v>
      </c>
      <c r="C11" s="237">
        <v>37</v>
      </c>
      <c r="D11" s="237">
        <v>37</v>
      </c>
      <c r="E11" s="237">
        <v>37</v>
      </c>
      <c r="F11" s="237">
        <v>37</v>
      </c>
      <c r="G11" s="237">
        <v>37</v>
      </c>
      <c r="H11" s="237">
        <v>37</v>
      </c>
      <c r="I11" s="237">
        <v>37</v>
      </c>
      <c r="J11" s="237">
        <v>37</v>
      </c>
      <c r="K11" s="237">
        <v>37</v>
      </c>
      <c r="L11" s="237">
        <v>37</v>
      </c>
      <c r="M11" s="237">
        <v>37</v>
      </c>
      <c r="N11" s="237">
        <v>37</v>
      </c>
      <c r="O11" s="237">
        <v>37</v>
      </c>
      <c r="P11" s="237">
        <v>37</v>
      </c>
      <c r="Q11" s="237">
        <v>37</v>
      </c>
      <c r="R11" s="237">
        <v>37</v>
      </c>
      <c r="S11" s="237">
        <v>37</v>
      </c>
      <c r="T11" s="237">
        <v>37</v>
      </c>
      <c r="U11" s="237">
        <v>37</v>
      </c>
      <c r="V11" s="237">
        <v>37</v>
      </c>
      <c r="W11" s="237">
        <v>37</v>
      </c>
      <c r="X11" s="237">
        <v>37</v>
      </c>
      <c r="Y11" s="237">
        <v>37</v>
      </c>
      <c r="Z11" s="237">
        <v>37</v>
      </c>
      <c r="AA11" s="237">
        <v>37</v>
      </c>
      <c r="AB11" s="237">
        <v>37</v>
      </c>
      <c r="AC11" s="237">
        <v>37</v>
      </c>
      <c r="AD11" s="237">
        <v>37</v>
      </c>
      <c r="AE11" s="237">
        <v>37</v>
      </c>
      <c r="AF11" s="237">
        <v>37</v>
      </c>
      <c r="AG11" s="237">
        <v>37</v>
      </c>
      <c r="AH11" s="237">
        <v>37</v>
      </c>
      <c r="AI11" s="237">
        <v>37</v>
      </c>
      <c r="AJ11" s="237">
        <v>37</v>
      </c>
      <c r="AK11" s="237">
        <v>37</v>
      </c>
      <c r="AL11" s="237">
        <v>37</v>
      </c>
      <c r="AM11" s="237">
        <v>37</v>
      </c>
      <c r="AN11" s="237">
        <v>37</v>
      </c>
      <c r="AO11" s="237">
        <v>37</v>
      </c>
      <c r="AP11" s="237">
        <v>37</v>
      </c>
      <c r="AQ11" s="237">
        <v>37</v>
      </c>
      <c r="AR11" s="237">
        <v>37</v>
      </c>
      <c r="AS11" s="237">
        <v>37</v>
      </c>
      <c r="AT11" s="237">
        <v>37</v>
      </c>
      <c r="AU11" s="237">
        <v>37</v>
      </c>
      <c r="AV11" s="237">
        <v>37</v>
      </c>
      <c r="AW11" s="237">
        <v>37</v>
      </c>
      <c r="AX11" s="237">
        <v>37</v>
      </c>
      <c r="AY11" s="237">
        <v>37</v>
      </c>
      <c r="AZ11" s="237">
        <v>37</v>
      </c>
      <c r="BA11" s="237">
        <v>37</v>
      </c>
      <c r="BB11" s="237">
        <v>37</v>
      </c>
      <c r="BC11" s="237">
        <v>37</v>
      </c>
      <c r="BD11" s="237">
        <v>37</v>
      </c>
      <c r="BE11" s="237">
        <v>37</v>
      </c>
      <c r="BF11" s="237">
        <v>37</v>
      </c>
      <c r="BG11" s="237">
        <v>37</v>
      </c>
      <c r="BH11" s="237">
        <v>37</v>
      </c>
      <c r="BI11" s="237">
        <v>37</v>
      </c>
      <c r="BJ11" s="237">
        <v>37</v>
      </c>
      <c r="BK11" s="237">
        <v>37</v>
      </c>
      <c r="BL11" s="237">
        <v>37</v>
      </c>
      <c r="BM11" s="237">
        <v>37</v>
      </c>
      <c r="BN11" s="237">
        <v>37</v>
      </c>
      <c r="BO11" s="237">
        <v>37</v>
      </c>
      <c r="BP11" s="237">
        <v>37</v>
      </c>
      <c r="BQ11" s="237">
        <v>37</v>
      </c>
      <c r="BR11" s="237">
        <v>37</v>
      </c>
      <c r="BS11" s="237">
        <v>37</v>
      </c>
      <c r="BT11" s="237">
        <v>37</v>
      </c>
      <c r="BU11" s="237">
        <v>37</v>
      </c>
      <c r="BV11" s="237">
        <v>37</v>
      </c>
      <c r="BW11" s="237">
        <v>37</v>
      </c>
      <c r="BX11" s="237">
        <v>37</v>
      </c>
      <c r="BY11" s="237">
        <v>37</v>
      </c>
      <c r="BZ11" s="237">
        <v>37</v>
      </c>
      <c r="CA11" s="237">
        <v>37</v>
      </c>
      <c r="CB11" s="237">
        <v>37</v>
      </c>
      <c r="CC11" s="237">
        <v>37</v>
      </c>
      <c r="CD11" s="237">
        <v>37</v>
      </c>
      <c r="CE11" s="237">
        <v>37</v>
      </c>
      <c r="CF11" s="237">
        <v>37</v>
      </c>
      <c r="CG11" s="237">
        <v>37</v>
      </c>
      <c r="CH11" s="237">
        <v>37</v>
      </c>
      <c r="CI11" s="237">
        <v>37</v>
      </c>
      <c r="CJ11" s="237">
        <v>37</v>
      </c>
      <c r="CK11" s="237">
        <v>37</v>
      </c>
      <c r="CL11" s="237">
        <v>37</v>
      </c>
      <c r="CM11" s="237">
        <v>37</v>
      </c>
      <c r="CN11" s="237">
        <v>37</v>
      </c>
      <c r="CO11" s="237">
        <v>37</v>
      </c>
      <c r="CP11" s="237">
        <v>37</v>
      </c>
      <c r="CQ11" s="237">
        <v>37</v>
      </c>
      <c r="CR11" s="237">
        <v>37</v>
      </c>
      <c r="CS11" s="237">
        <v>37</v>
      </c>
      <c r="CT11" s="175">
        <f t="shared" si="2"/>
        <v>3552</v>
      </c>
      <c r="CU11" s="119"/>
      <c r="CV11" s="129"/>
      <c r="CW11" s="109"/>
    </row>
    <row r="12" spans="1:102">
      <c r="A12" s="238" t="s">
        <v>39</v>
      </c>
      <c r="B12" s="237">
        <v>129.47999999999999</v>
      </c>
      <c r="C12" s="237">
        <v>129.47999999999999</v>
      </c>
      <c r="D12" s="237">
        <v>129.47999999999999</v>
      </c>
      <c r="E12" s="237">
        <v>129.47999999999999</v>
      </c>
      <c r="F12" s="237">
        <v>129.47999999999999</v>
      </c>
      <c r="G12" s="237">
        <v>129.47999999999999</v>
      </c>
      <c r="H12" s="237">
        <v>129.47999999999999</v>
      </c>
      <c r="I12" s="237">
        <v>129.47999999999999</v>
      </c>
      <c r="J12" s="237">
        <v>129.47999999999999</v>
      </c>
      <c r="K12" s="237">
        <v>129.47999999999999</v>
      </c>
      <c r="L12" s="237">
        <v>129.47999999999999</v>
      </c>
      <c r="M12" s="237">
        <v>129.47999999999999</v>
      </c>
      <c r="N12" s="237">
        <v>129.47999999999999</v>
      </c>
      <c r="O12" s="237">
        <v>129.47999999999999</v>
      </c>
      <c r="P12" s="237">
        <v>129.47999999999999</v>
      </c>
      <c r="Q12" s="237">
        <v>129.47999999999999</v>
      </c>
      <c r="R12" s="237">
        <v>129.47999999999999</v>
      </c>
      <c r="S12" s="237">
        <v>129.47999999999999</v>
      </c>
      <c r="T12" s="237">
        <v>129.47999999999999</v>
      </c>
      <c r="U12" s="237">
        <v>129.47999999999999</v>
      </c>
      <c r="V12" s="237">
        <v>129.47999999999999</v>
      </c>
      <c r="W12" s="237">
        <v>129.47999999999999</v>
      </c>
      <c r="X12" s="237">
        <v>129.47999999999999</v>
      </c>
      <c r="Y12" s="237">
        <v>129.47999999999999</v>
      </c>
      <c r="Z12" s="237">
        <v>129.47999999999999</v>
      </c>
      <c r="AA12" s="237">
        <v>129.47999999999999</v>
      </c>
      <c r="AB12" s="237">
        <v>129.47999999999999</v>
      </c>
      <c r="AC12" s="237">
        <v>129.47999999999999</v>
      </c>
      <c r="AD12" s="237">
        <v>129.47999999999999</v>
      </c>
      <c r="AE12" s="237">
        <v>129.47999999999999</v>
      </c>
      <c r="AF12" s="237">
        <v>129.47999999999999</v>
      </c>
      <c r="AG12" s="237">
        <v>129.47999999999999</v>
      </c>
      <c r="AH12" s="237">
        <v>129.47999999999999</v>
      </c>
      <c r="AI12" s="237">
        <v>129.47999999999999</v>
      </c>
      <c r="AJ12" s="237">
        <v>129.47999999999999</v>
      </c>
      <c r="AK12" s="237">
        <v>129.47999999999999</v>
      </c>
      <c r="AL12" s="237">
        <v>129.47999999999999</v>
      </c>
      <c r="AM12" s="237">
        <v>129.47999999999999</v>
      </c>
      <c r="AN12" s="237">
        <v>129.47999999999999</v>
      </c>
      <c r="AO12" s="237">
        <v>129.47999999999999</v>
      </c>
      <c r="AP12" s="237">
        <v>129.47999999999999</v>
      </c>
      <c r="AQ12" s="237">
        <v>129.47999999999999</v>
      </c>
      <c r="AR12" s="237">
        <v>129.47999999999999</v>
      </c>
      <c r="AS12" s="237">
        <v>129.47999999999999</v>
      </c>
      <c r="AT12" s="237">
        <v>129.47999999999999</v>
      </c>
      <c r="AU12" s="237">
        <v>129.47999999999999</v>
      </c>
      <c r="AV12" s="237">
        <v>129.47999999999999</v>
      </c>
      <c r="AW12" s="237">
        <v>129.47999999999999</v>
      </c>
      <c r="AX12" s="237">
        <v>129.47999999999999</v>
      </c>
      <c r="AY12" s="237">
        <v>129.47999999999999</v>
      </c>
      <c r="AZ12" s="237">
        <v>129.47999999999999</v>
      </c>
      <c r="BA12" s="237">
        <v>129.47999999999999</v>
      </c>
      <c r="BB12" s="237">
        <v>129.47999999999999</v>
      </c>
      <c r="BC12" s="237">
        <v>129.47999999999999</v>
      </c>
      <c r="BD12" s="237">
        <v>129.47999999999999</v>
      </c>
      <c r="BE12" s="237">
        <v>129.47999999999999</v>
      </c>
      <c r="BF12" s="237">
        <v>129.47999999999999</v>
      </c>
      <c r="BG12" s="237">
        <v>129.47999999999999</v>
      </c>
      <c r="BH12" s="237">
        <v>129.47999999999999</v>
      </c>
      <c r="BI12" s="237">
        <v>129.47999999999999</v>
      </c>
      <c r="BJ12" s="237">
        <v>129.47999999999999</v>
      </c>
      <c r="BK12" s="237">
        <v>129.47999999999999</v>
      </c>
      <c r="BL12" s="237">
        <v>129.47999999999999</v>
      </c>
      <c r="BM12" s="237">
        <v>129.47999999999999</v>
      </c>
      <c r="BN12" s="237">
        <v>129.47999999999999</v>
      </c>
      <c r="BO12" s="237">
        <v>129.47999999999999</v>
      </c>
      <c r="BP12" s="237">
        <v>129.47999999999999</v>
      </c>
      <c r="BQ12" s="237">
        <v>129.47999999999999</v>
      </c>
      <c r="BR12" s="237">
        <v>129.47999999999999</v>
      </c>
      <c r="BS12" s="237">
        <v>129.47999999999999</v>
      </c>
      <c r="BT12" s="237">
        <v>129.47999999999999</v>
      </c>
      <c r="BU12" s="237">
        <v>129.47999999999999</v>
      </c>
      <c r="BV12" s="237">
        <v>129.47999999999999</v>
      </c>
      <c r="BW12" s="237">
        <v>129.47999999999999</v>
      </c>
      <c r="BX12" s="237">
        <v>129.47999999999999</v>
      </c>
      <c r="BY12" s="237">
        <v>129.47999999999999</v>
      </c>
      <c r="BZ12" s="237">
        <v>129.47999999999999</v>
      </c>
      <c r="CA12" s="237">
        <v>129.47999999999999</v>
      </c>
      <c r="CB12" s="237">
        <v>129.47999999999999</v>
      </c>
      <c r="CC12" s="237">
        <v>129.47999999999999</v>
      </c>
      <c r="CD12" s="237">
        <v>129.47999999999999</v>
      </c>
      <c r="CE12" s="237">
        <v>129.47999999999999</v>
      </c>
      <c r="CF12" s="237">
        <v>129.47999999999999</v>
      </c>
      <c r="CG12" s="237">
        <v>129.47999999999999</v>
      </c>
      <c r="CH12" s="237">
        <v>129.47999999999999</v>
      </c>
      <c r="CI12" s="237">
        <v>129.47999999999999</v>
      </c>
      <c r="CJ12" s="237">
        <v>129.47999999999999</v>
      </c>
      <c r="CK12" s="237">
        <v>129.47999999999999</v>
      </c>
      <c r="CL12" s="237">
        <v>129.47999999999999</v>
      </c>
      <c r="CM12" s="237">
        <v>129.47999999999999</v>
      </c>
      <c r="CN12" s="237">
        <v>129.47999999999999</v>
      </c>
      <c r="CO12" s="237">
        <v>129.47999999999999</v>
      </c>
      <c r="CP12" s="237">
        <v>129.47999999999999</v>
      </c>
      <c r="CQ12" s="237">
        <v>129.47999999999999</v>
      </c>
      <c r="CR12" s="237">
        <v>129.47999999999999</v>
      </c>
      <c r="CS12" s="237">
        <v>129.47999999999999</v>
      </c>
      <c r="CT12" s="226">
        <f t="shared" si="2"/>
        <v>12430.079999999973</v>
      </c>
      <c r="CU12" s="227"/>
      <c r="CW12" s="109"/>
    </row>
    <row r="13" spans="1:102">
      <c r="A13" s="171" t="s">
        <v>40</v>
      </c>
      <c r="B13" s="246">
        <f t="shared" ref="B13:AG13" si="5">SUM(B14:B14)</f>
        <v>2815.71</v>
      </c>
      <c r="C13" s="246">
        <f t="shared" si="5"/>
        <v>2815.49</v>
      </c>
      <c r="D13" s="246">
        <f t="shared" si="5"/>
        <v>2815.49</v>
      </c>
      <c r="E13" s="246">
        <f t="shared" si="5"/>
        <v>2815.04</v>
      </c>
      <c r="F13" s="246">
        <f t="shared" si="5"/>
        <v>2815.04</v>
      </c>
      <c r="G13" s="246">
        <f t="shared" si="5"/>
        <v>2814.59</v>
      </c>
      <c r="H13" s="246">
        <f t="shared" si="5"/>
        <v>2814.59</v>
      </c>
      <c r="I13" s="246">
        <f t="shared" si="5"/>
        <v>2814.36</v>
      </c>
      <c r="J13" s="246">
        <f t="shared" si="5"/>
        <v>2816.83</v>
      </c>
      <c r="K13" s="246">
        <f t="shared" si="5"/>
        <v>2816.83</v>
      </c>
      <c r="L13" s="246">
        <f t="shared" si="5"/>
        <v>2816.83</v>
      </c>
      <c r="M13" s="246">
        <f t="shared" si="5"/>
        <v>2816.83</v>
      </c>
      <c r="N13" s="246">
        <f t="shared" si="5"/>
        <v>2816.52</v>
      </c>
      <c r="O13" s="246">
        <f t="shared" si="5"/>
        <v>2816.52</v>
      </c>
      <c r="P13" s="246">
        <f t="shared" si="5"/>
        <v>2816.25</v>
      </c>
      <c r="Q13" s="246">
        <f t="shared" si="5"/>
        <v>2816.25</v>
      </c>
      <c r="R13" s="246">
        <f t="shared" si="5"/>
        <v>2815.94</v>
      </c>
      <c r="S13" s="246">
        <f t="shared" si="5"/>
        <v>2815.71</v>
      </c>
      <c r="T13" s="246">
        <f t="shared" si="5"/>
        <v>2815.71</v>
      </c>
      <c r="U13" s="246">
        <f t="shared" si="5"/>
        <v>2815.49</v>
      </c>
      <c r="V13" s="246">
        <f t="shared" si="5"/>
        <v>2815.49</v>
      </c>
      <c r="W13" s="246">
        <f t="shared" si="5"/>
        <v>2814.14</v>
      </c>
      <c r="X13" s="246">
        <f t="shared" si="5"/>
        <v>2814.14</v>
      </c>
      <c r="Y13" s="246">
        <f t="shared" si="5"/>
        <v>2814.29</v>
      </c>
      <c r="Z13" s="246">
        <f t="shared" si="5"/>
        <v>2814.29</v>
      </c>
      <c r="AA13" s="246">
        <f t="shared" si="5"/>
        <v>2814.29</v>
      </c>
      <c r="AB13" s="246">
        <f t="shared" si="5"/>
        <v>2814.29</v>
      </c>
      <c r="AC13" s="246">
        <f t="shared" si="5"/>
        <v>2814.29</v>
      </c>
      <c r="AD13" s="246">
        <f t="shared" si="5"/>
        <v>2814.17</v>
      </c>
      <c r="AE13" s="246">
        <f t="shared" si="5"/>
        <v>2814.17</v>
      </c>
      <c r="AF13" s="246">
        <f t="shared" si="5"/>
        <v>2814.17</v>
      </c>
      <c r="AG13" s="246">
        <f t="shared" si="5"/>
        <v>2814.17</v>
      </c>
      <c r="AH13" s="246">
        <f t="shared" ref="AH13:BM13" si="6">SUM(AH14:AH14)</f>
        <v>2814.17</v>
      </c>
      <c r="AI13" s="246">
        <f t="shared" si="6"/>
        <v>2814.17</v>
      </c>
      <c r="AJ13" s="246">
        <f t="shared" si="6"/>
        <v>2813.78</v>
      </c>
      <c r="AK13" s="246">
        <f t="shared" si="6"/>
        <v>2813.56</v>
      </c>
      <c r="AL13" s="246">
        <f t="shared" si="6"/>
        <v>2815.81</v>
      </c>
      <c r="AM13" s="246">
        <f t="shared" si="6"/>
        <v>2815.81</v>
      </c>
      <c r="AN13" s="246">
        <f t="shared" si="6"/>
        <v>2815.99</v>
      </c>
      <c r="AO13" s="246">
        <f t="shared" si="6"/>
        <v>2816.11</v>
      </c>
      <c r="AP13" s="246">
        <f t="shared" si="6"/>
        <v>2816.32</v>
      </c>
      <c r="AQ13" s="246">
        <f t="shared" si="6"/>
        <v>2816.72</v>
      </c>
      <c r="AR13" s="246">
        <f t="shared" si="6"/>
        <v>2816.93</v>
      </c>
      <c r="AS13" s="246">
        <f t="shared" si="6"/>
        <v>2816.93</v>
      </c>
      <c r="AT13" s="246">
        <f t="shared" si="6"/>
        <v>2816.93</v>
      </c>
      <c r="AU13" s="246">
        <f t="shared" si="6"/>
        <v>2816.93</v>
      </c>
      <c r="AV13" s="246">
        <f t="shared" si="6"/>
        <v>2816.93</v>
      </c>
      <c r="AW13" s="246">
        <f t="shared" si="6"/>
        <v>2816.93</v>
      </c>
      <c r="AX13" s="246">
        <f t="shared" si="6"/>
        <v>2816.93</v>
      </c>
      <c r="AY13" s="246">
        <f t="shared" si="6"/>
        <v>2816.93</v>
      </c>
      <c r="AZ13" s="246">
        <f t="shared" si="6"/>
        <v>2816.93</v>
      </c>
      <c r="BA13" s="246">
        <f t="shared" si="6"/>
        <v>2816.73</v>
      </c>
      <c r="BB13" s="246">
        <f t="shared" si="6"/>
        <v>2816.73</v>
      </c>
      <c r="BC13" s="246">
        <f t="shared" si="6"/>
        <v>2816.73</v>
      </c>
      <c r="BD13" s="246">
        <f t="shared" si="6"/>
        <v>2816.73</v>
      </c>
      <c r="BE13" s="246">
        <f t="shared" si="6"/>
        <v>2816.73</v>
      </c>
      <c r="BF13" s="246">
        <f t="shared" si="6"/>
        <v>2816.73</v>
      </c>
      <c r="BG13" s="246">
        <f t="shared" si="6"/>
        <v>2816.73</v>
      </c>
      <c r="BH13" s="246">
        <f t="shared" si="6"/>
        <v>2816.73</v>
      </c>
      <c r="BI13" s="246">
        <f t="shared" si="6"/>
        <v>2816.6</v>
      </c>
      <c r="BJ13" s="246">
        <f t="shared" si="6"/>
        <v>2816.6</v>
      </c>
      <c r="BK13" s="246">
        <f t="shared" si="6"/>
        <v>2816.6</v>
      </c>
      <c r="BL13" s="246">
        <f t="shared" si="6"/>
        <v>2816.6</v>
      </c>
      <c r="BM13" s="246">
        <f t="shared" si="6"/>
        <v>2816.6</v>
      </c>
      <c r="BN13" s="246">
        <f t="shared" ref="BN13:CS13" si="7">SUM(BN14:BN14)</f>
        <v>2816.6</v>
      </c>
      <c r="BO13" s="246">
        <f t="shared" si="7"/>
        <v>2816.6</v>
      </c>
      <c r="BP13" s="246">
        <f t="shared" si="7"/>
        <v>2816.6</v>
      </c>
      <c r="BQ13" s="246">
        <f t="shared" si="7"/>
        <v>2816.6</v>
      </c>
      <c r="BR13" s="246">
        <f t="shared" si="7"/>
        <v>2815.23</v>
      </c>
      <c r="BS13" s="246">
        <f t="shared" si="7"/>
        <v>2814.26</v>
      </c>
      <c r="BT13" s="246">
        <f t="shared" si="7"/>
        <v>2813.39</v>
      </c>
      <c r="BU13" s="246">
        <f t="shared" si="7"/>
        <v>2813.39</v>
      </c>
      <c r="BV13" s="246">
        <f t="shared" si="7"/>
        <v>2813.79</v>
      </c>
      <c r="BW13" s="246">
        <f t="shared" si="7"/>
        <v>2813.79</v>
      </c>
      <c r="BX13" s="246">
        <f t="shared" si="7"/>
        <v>2813.79</v>
      </c>
      <c r="BY13" s="246">
        <f t="shared" si="7"/>
        <v>2813.79</v>
      </c>
      <c r="BZ13" s="246">
        <f t="shared" si="7"/>
        <v>2813.79</v>
      </c>
      <c r="CA13" s="246">
        <f t="shared" si="7"/>
        <v>2813.79</v>
      </c>
      <c r="CB13" s="246">
        <f t="shared" si="7"/>
        <v>2814.45</v>
      </c>
      <c r="CC13" s="246">
        <f t="shared" si="7"/>
        <v>2814.45</v>
      </c>
      <c r="CD13" s="246">
        <f t="shared" si="7"/>
        <v>2814.45</v>
      </c>
      <c r="CE13" s="246">
        <f t="shared" si="7"/>
        <v>2814.45</v>
      </c>
      <c r="CF13" s="246">
        <f t="shared" si="7"/>
        <v>2814.05</v>
      </c>
      <c r="CG13" s="246">
        <f t="shared" si="7"/>
        <v>2814.05</v>
      </c>
      <c r="CH13" s="246">
        <f t="shared" si="7"/>
        <v>2814.05</v>
      </c>
      <c r="CI13" s="246">
        <f t="shared" si="7"/>
        <v>2814.05</v>
      </c>
      <c r="CJ13" s="246">
        <f t="shared" si="7"/>
        <v>2815.02</v>
      </c>
      <c r="CK13" s="246">
        <f t="shared" si="7"/>
        <v>2815.99</v>
      </c>
      <c r="CL13" s="246">
        <f t="shared" si="7"/>
        <v>2817.01</v>
      </c>
      <c r="CM13" s="246">
        <f t="shared" si="7"/>
        <v>2817.01</v>
      </c>
      <c r="CN13" s="246">
        <f t="shared" si="7"/>
        <v>2817.01</v>
      </c>
      <c r="CO13" s="246">
        <f t="shared" si="7"/>
        <v>2816.87</v>
      </c>
      <c r="CP13" s="246">
        <f t="shared" si="7"/>
        <v>2817.13</v>
      </c>
      <c r="CQ13" s="246">
        <f t="shared" si="7"/>
        <v>2817.13</v>
      </c>
      <c r="CR13" s="246">
        <f t="shared" si="7"/>
        <v>2817.13</v>
      </c>
      <c r="CS13" s="246">
        <f t="shared" si="7"/>
        <v>2817.13</v>
      </c>
      <c r="CT13" s="182">
        <f t="shared" si="2"/>
        <v>270296.41000000015</v>
      </c>
      <c r="CU13" s="117"/>
      <c r="CW13" s="109"/>
    </row>
    <row r="14" spans="1:102">
      <c r="A14" s="22" t="s">
        <v>12</v>
      </c>
      <c r="B14" s="1" cm="1">
        <f t="array" ref="B14:CS14">TRANSPOSE('[2]2901'!$AC$9:$AC$104)</f>
        <v>2815.71</v>
      </c>
      <c r="C14" s="1">
        <v>2815.49</v>
      </c>
      <c r="D14" s="1">
        <v>2815.49</v>
      </c>
      <c r="E14" s="1">
        <v>2815.04</v>
      </c>
      <c r="F14" s="1">
        <v>2815.04</v>
      </c>
      <c r="G14" s="1">
        <v>2814.59</v>
      </c>
      <c r="H14" s="1">
        <v>2814.59</v>
      </c>
      <c r="I14" s="1">
        <v>2814.36</v>
      </c>
      <c r="J14" s="1">
        <v>2816.83</v>
      </c>
      <c r="K14" s="1">
        <v>2816.83</v>
      </c>
      <c r="L14" s="1">
        <v>2816.83</v>
      </c>
      <c r="M14" s="1">
        <v>2816.83</v>
      </c>
      <c r="N14" s="1">
        <v>2816.52</v>
      </c>
      <c r="O14" s="1">
        <v>2816.52</v>
      </c>
      <c r="P14" s="1">
        <v>2816.25</v>
      </c>
      <c r="Q14" s="1">
        <v>2816.25</v>
      </c>
      <c r="R14" s="1">
        <v>2815.94</v>
      </c>
      <c r="S14" s="1">
        <v>2815.71</v>
      </c>
      <c r="T14" s="1">
        <v>2815.71</v>
      </c>
      <c r="U14" s="1">
        <v>2815.49</v>
      </c>
      <c r="V14" s="1">
        <v>2815.49</v>
      </c>
      <c r="W14" s="1">
        <v>2814.14</v>
      </c>
      <c r="X14" s="1">
        <v>2814.14</v>
      </c>
      <c r="Y14" s="1">
        <v>2814.29</v>
      </c>
      <c r="Z14" s="1">
        <v>2814.29</v>
      </c>
      <c r="AA14" s="1">
        <v>2814.29</v>
      </c>
      <c r="AB14" s="1">
        <v>2814.29</v>
      </c>
      <c r="AC14" s="1">
        <v>2814.29</v>
      </c>
      <c r="AD14" s="1">
        <v>2814.17</v>
      </c>
      <c r="AE14" s="1">
        <v>2814.17</v>
      </c>
      <c r="AF14" s="1">
        <v>2814.17</v>
      </c>
      <c r="AG14" s="1">
        <v>2814.17</v>
      </c>
      <c r="AH14" s="1">
        <v>2814.17</v>
      </c>
      <c r="AI14" s="1">
        <v>2814.17</v>
      </c>
      <c r="AJ14" s="1">
        <v>2813.78</v>
      </c>
      <c r="AK14" s="1">
        <v>2813.56</v>
      </c>
      <c r="AL14" s="1">
        <v>2815.81</v>
      </c>
      <c r="AM14" s="1">
        <v>2815.81</v>
      </c>
      <c r="AN14" s="1">
        <v>2815.99</v>
      </c>
      <c r="AO14" s="1">
        <v>2816.11</v>
      </c>
      <c r="AP14" s="1">
        <v>2816.32</v>
      </c>
      <c r="AQ14" s="1">
        <v>2816.72</v>
      </c>
      <c r="AR14" s="1">
        <v>2816.93</v>
      </c>
      <c r="AS14" s="1">
        <v>2816.93</v>
      </c>
      <c r="AT14" s="1">
        <v>2816.93</v>
      </c>
      <c r="AU14" s="1">
        <v>2816.93</v>
      </c>
      <c r="AV14" s="1">
        <v>2816.93</v>
      </c>
      <c r="AW14" s="1">
        <v>2816.93</v>
      </c>
      <c r="AX14" s="1">
        <v>2816.93</v>
      </c>
      <c r="AY14" s="1">
        <v>2816.93</v>
      </c>
      <c r="AZ14" s="1">
        <v>2816.93</v>
      </c>
      <c r="BA14" s="1">
        <v>2816.73</v>
      </c>
      <c r="BB14" s="1">
        <v>2816.73</v>
      </c>
      <c r="BC14" s="1">
        <v>2816.73</v>
      </c>
      <c r="BD14" s="1">
        <v>2816.73</v>
      </c>
      <c r="BE14" s="1">
        <v>2816.73</v>
      </c>
      <c r="BF14" s="1">
        <v>2816.73</v>
      </c>
      <c r="BG14" s="1">
        <v>2816.73</v>
      </c>
      <c r="BH14" s="1">
        <v>2816.73</v>
      </c>
      <c r="BI14" s="1">
        <v>2816.6</v>
      </c>
      <c r="BJ14" s="1">
        <v>2816.6</v>
      </c>
      <c r="BK14" s="1">
        <v>2816.6</v>
      </c>
      <c r="BL14" s="1">
        <v>2816.6</v>
      </c>
      <c r="BM14" s="1">
        <v>2816.6</v>
      </c>
      <c r="BN14" s="1">
        <v>2816.6</v>
      </c>
      <c r="BO14" s="1">
        <v>2816.6</v>
      </c>
      <c r="BP14" s="1">
        <v>2816.6</v>
      </c>
      <c r="BQ14" s="1">
        <v>2816.6</v>
      </c>
      <c r="BR14" s="1">
        <v>2815.23</v>
      </c>
      <c r="BS14" s="1">
        <v>2814.26</v>
      </c>
      <c r="BT14" s="1">
        <v>2813.39</v>
      </c>
      <c r="BU14" s="1">
        <v>2813.39</v>
      </c>
      <c r="BV14" s="1">
        <v>2813.79</v>
      </c>
      <c r="BW14" s="1">
        <v>2813.79</v>
      </c>
      <c r="BX14" s="1">
        <v>2813.79</v>
      </c>
      <c r="BY14" s="1">
        <v>2813.79</v>
      </c>
      <c r="BZ14" s="1">
        <v>2813.79</v>
      </c>
      <c r="CA14" s="1">
        <v>2813.79</v>
      </c>
      <c r="CB14" s="1">
        <v>2814.45</v>
      </c>
      <c r="CC14" s="1">
        <v>2814.45</v>
      </c>
      <c r="CD14" s="1">
        <v>2814.45</v>
      </c>
      <c r="CE14" s="1">
        <v>2814.45</v>
      </c>
      <c r="CF14" s="1">
        <v>2814.05</v>
      </c>
      <c r="CG14" s="1">
        <v>2814.05</v>
      </c>
      <c r="CH14" s="1">
        <v>2814.05</v>
      </c>
      <c r="CI14" s="1">
        <v>2814.05</v>
      </c>
      <c r="CJ14" s="1">
        <v>2815.02</v>
      </c>
      <c r="CK14" s="1">
        <v>2815.99</v>
      </c>
      <c r="CL14" s="1">
        <v>2817.01</v>
      </c>
      <c r="CM14" s="1">
        <v>2817.01</v>
      </c>
      <c r="CN14" s="1">
        <v>2817.01</v>
      </c>
      <c r="CO14" s="1">
        <v>2816.87</v>
      </c>
      <c r="CP14" s="1">
        <v>2817.13</v>
      </c>
      <c r="CQ14" s="1">
        <v>2817.13</v>
      </c>
      <c r="CR14" s="1">
        <v>2817.13</v>
      </c>
      <c r="CS14" s="1">
        <v>2817.13</v>
      </c>
      <c r="CT14" s="175">
        <f t="shared" si="2"/>
        <v>270296.41000000015</v>
      </c>
      <c r="CU14" s="119"/>
      <c r="CW14" s="109"/>
    </row>
    <row r="15" spans="1:102">
      <c r="A15" s="171" t="s">
        <v>41</v>
      </c>
      <c r="B15" s="246">
        <f>SUM(B16:B19)</f>
        <v>1970.45</v>
      </c>
      <c r="C15" s="246">
        <f t="shared" ref="C15:BN15" si="8">SUM(C16:C19)</f>
        <v>1970.45</v>
      </c>
      <c r="D15" s="246">
        <f t="shared" si="8"/>
        <v>1970.45</v>
      </c>
      <c r="E15" s="246">
        <f t="shared" si="8"/>
        <v>1970.45</v>
      </c>
      <c r="F15" s="246">
        <f t="shared" si="8"/>
        <v>1970.45</v>
      </c>
      <c r="G15" s="246">
        <f t="shared" si="8"/>
        <v>1970.45</v>
      </c>
      <c r="H15" s="246">
        <f t="shared" si="8"/>
        <v>1970.45</v>
      </c>
      <c r="I15" s="246">
        <f t="shared" si="8"/>
        <v>1970.45</v>
      </c>
      <c r="J15" s="246">
        <f t="shared" si="8"/>
        <v>1970.45</v>
      </c>
      <c r="K15" s="246">
        <f t="shared" si="8"/>
        <v>1970.45</v>
      </c>
      <c r="L15" s="246">
        <f t="shared" si="8"/>
        <v>1970.45</v>
      </c>
      <c r="M15" s="246">
        <f t="shared" si="8"/>
        <v>1970.45</v>
      </c>
      <c r="N15" s="246">
        <f t="shared" si="8"/>
        <v>1970.45</v>
      </c>
      <c r="O15" s="246">
        <f t="shared" si="8"/>
        <v>1970.45</v>
      </c>
      <c r="P15" s="246">
        <f t="shared" si="8"/>
        <v>1970.45</v>
      </c>
      <c r="Q15" s="246">
        <f t="shared" si="8"/>
        <v>1970.45</v>
      </c>
      <c r="R15" s="246">
        <f t="shared" si="8"/>
        <v>1970.45</v>
      </c>
      <c r="S15" s="246">
        <f t="shared" si="8"/>
        <v>1970.45</v>
      </c>
      <c r="T15" s="246">
        <f t="shared" si="8"/>
        <v>1970.45</v>
      </c>
      <c r="U15" s="246">
        <f t="shared" si="8"/>
        <v>1970.45</v>
      </c>
      <c r="V15" s="246">
        <f t="shared" si="8"/>
        <v>1970.45</v>
      </c>
      <c r="W15" s="246">
        <f t="shared" si="8"/>
        <v>1970.45</v>
      </c>
      <c r="X15" s="246">
        <f t="shared" si="8"/>
        <v>1970.45</v>
      </c>
      <c r="Y15" s="246">
        <f t="shared" si="8"/>
        <v>1970.45</v>
      </c>
      <c r="Z15" s="246">
        <f t="shared" si="8"/>
        <v>1970.45</v>
      </c>
      <c r="AA15" s="246">
        <f t="shared" si="8"/>
        <v>1970.45</v>
      </c>
      <c r="AB15" s="246">
        <f t="shared" si="8"/>
        <v>1970.45</v>
      </c>
      <c r="AC15" s="246">
        <f t="shared" si="8"/>
        <v>1970.45</v>
      </c>
      <c r="AD15" s="246">
        <f t="shared" si="8"/>
        <v>1970.45</v>
      </c>
      <c r="AE15" s="246">
        <f t="shared" si="8"/>
        <v>1970.45</v>
      </c>
      <c r="AF15" s="246">
        <f t="shared" si="8"/>
        <v>1970.45</v>
      </c>
      <c r="AG15" s="246">
        <f t="shared" si="8"/>
        <v>1970.45</v>
      </c>
      <c r="AH15" s="246">
        <f t="shared" si="8"/>
        <v>1970.45</v>
      </c>
      <c r="AI15" s="246">
        <f t="shared" si="8"/>
        <v>1970.45</v>
      </c>
      <c r="AJ15" s="246">
        <f t="shared" si="8"/>
        <v>1970.45</v>
      </c>
      <c r="AK15" s="246">
        <f t="shared" si="8"/>
        <v>1970.45</v>
      </c>
      <c r="AL15" s="246">
        <f t="shared" si="8"/>
        <v>1970.45</v>
      </c>
      <c r="AM15" s="246">
        <f t="shared" si="8"/>
        <v>1970.45</v>
      </c>
      <c r="AN15" s="246">
        <f t="shared" si="8"/>
        <v>1970.45</v>
      </c>
      <c r="AO15" s="246">
        <f t="shared" si="8"/>
        <v>1970.45</v>
      </c>
      <c r="AP15" s="246">
        <f t="shared" si="8"/>
        <v>1970.45</v>
      </c>
      <c r="AQ15" s="246">
        <f t="shared" si="8"/>
        <v>1970.45</v>
      </c>
      <c r="AR15" s="246">
        <f t="shared" si="8"/>
        <v>1970.45</v>
      </c>
      <c r="AS15" s="246">
        <f t="shared" si="8"/>
        <v>1970.45</v>
      </c>
      <c r="AT15" s="246">
        <f t="shared" si="8"/>
        <v>1970.45</v>
      </c>
      <c r="AU15" s="246">
        <f t="shared" si="8"/>
        <v>1970.45</v>
      </c>
      <c r="AV15" s="246">
        <f t="shared" si="8"/>
        <v>1970.45</v>
      </c>
      <c r="AW15" s="246">
        <f t="shared" si="8"/>
        <v>1970.45</v>
      </c>
      <c r="AX15" s="246">
        <f t="shared" si="8"/>
        <v>1970.45</v>
      </c>
      <c r="AY15" s="246">
        <f t="shared" si="8"/>
        <v>1970.45</v>
      </c>
      <c r="AZ15" s="246">
        <f t="shared" si="8"/>
        <v>1970.45</v>
      </c>
      <c r="BA15" s="246">
        <f t="shared" si="8"/>
        <v>1970.45</v>
      </c>
      <c r="BB15" s="246">
        <f t="shared" si="8"/>
        <v>1970.45</v>
      </c>
      <c r="BC15" s="246">
        <f t="shared" si="8"/>
        <v>1970.45</v>
      </c>
      <c r="BD15" s="246">
        <f t="shared" si="8"/>
        <v>1970.45</v>
      </c>
      <c r="BE15" s="246">
        <f t="shared" si="8"/>
        <v>1970.45</v>
      </c>
      <c r="BF15" s="246">
        <f t="shared" si="8"/>
        <v>1970.45</v>
      </c>
      <c r="BG15" s="246">
        <f t="shared" si="8"/>
        <v>1970.45</v>
      </c>
      <c r="BH15" s="246">
        <f t="shared" si="8"/>
        <v>1970.45</v>
      </c>
      <c r="BI15" s="246">
        <f t="shared" si="8"/>
        <v>1970.45</v>
      </c>
      <c r="BJ15" s="246">
        <f t="shared" si="8"/>
        <v>1970.45</v>
      </c>
      <c r="BK15" s="246">
        <f t="shared" si="8"/>
        <v>1970.45</v>
      </c>
      <c r="BL15" s="246">
        <f t="shared" si="8"/>
        <v>1970.45</v>
      </c>
      <c r="BM15" s="246">
        <f t="shared" si="8"/>
        <v>1970.45</v>
      </c>
      <c r="BN15" s="246">
        <f t="shared" si="8"/>
        <v>1970.45</v>
      </c>
      <c r="BO15" s="246">
        <f t="shared" ref="BO15:CS15" si="9">SUM(BO16:BO19)</f>
        <v>1970.45</v>
      </c>
      <c r="BP15" s="246">
        <f t="shared" si="9"/>
        <v>1970.45</v>
      </c>
      <c r="BQ15" s="246">
        <f t="shared" si="9"/>
        <v>1970.45</v>
      </c>
      <c r="BR15" s="246">
        <f t="shared" si="9"/>
        <v>1970.45</v>
      </c>
      <c r="BS15" s="246">
        <f t="shared" si="9"/>
        <v>1970.45</v>
      </c>
      <c r="BT15" s="246">
        <f t="shared" si="9"/>
        <v>1970.45</v>
      </c>
      <c r="BU15" s="246">
        <f t="shared" si="9"/>
        <v>1970.45</v>
      </c>
      <c r="BV15" s="246">
        <f t="shared" si="9"/>
        <v>1970.45</v>
      </c>
      <c r="BW15" s="246">
        <f t="shared" si="9"/>
        <v>1970.45</v>
      </c>
      <c r="BX15" s="246">
        <f t="shared" si="9"/>
        <v>1970.45</v>
      </c>
      <c r="BY15" s="246">
        <f t="shared" si="9"/>
        <v>1970.45</v>
      </c>
      <c r="BZ15" s="246">
        <f t="shared" si="9"/>
        <v>1970.45</v>
      </c>
      <c r="CA15" s="246">
        <f t="shared" si="9"/>
        <v>1970.45</v>
      </c>
      <c r="CB15" s="246">
        <f t="shared" si="9"/>
        <v>1970.45</v>
      </c>
      <c r="CC15" s="246">
        <f t="shared" si="9"/>
        <v>1970.45</v>
      </c>
      <c r="CD15" s="246">
        <f t="shared" si="9"/>
        <v>1970.45</v>
      </c>
      <c r="CE15" s="246">
        <f t="shared" si="9"/>
        <v>1970.45</v>
      </c>
      <c r="CF15" s="246">
        <f t="shared" si="9"/>
        <v>1970.45</v>
      </c>
      <c r="CG15" s="246">
        <f t="shared" si="9"/>
        <v>1970.45</v>
      </c>
      <c r="CH15" s="246">
        <f t="shared" si="9"/>
        <v>1970.45</v>
      </c>
      <c r="CI15" s="246">
        <f t="shared" si="9"/>
        <v>1970.45</v>
      </c>
      <c r="CJ15" s="246">
        <f t="shared" si="9"/>
        <v>1970.45</v>
      </c>
      <c r="CK15" s="246">
        <f t="shared" si="9"/>
        <v>1970.45</v>
      </c>
      <c r="CL15" s="246">
        <f t="shared" si="9"/>
        <v>1970.45</v>
      </c>
      <c r="CM15" s="246">
        <f t="shared" si="9"/>
        <v>1970.45</v>
      </c>
      <c r="CN15" s="246">
        <f t="shared" si="9"/>
        <v>1970.45</v>
      </c>
      <c r="CO15" s="246">
        <f t="shared" si="9"/>
        <v>1970.45</v>
      </c>
      <c r="CP15" s="246">
        <f t="shared" si="9"/>
        <v>1970.45</v>
      </c>
      <c r="CQ15" s="246">
        <f t="shared" si="9"/>
        <v>1970.45</v>
      </c>
      <c r="CR15" s="246">
        <f t="shared" si="9"/>
        <v>1970.45</v>
      </c>
      <c r="CS15" s="246">
        <f t="shared" si="9"/>
        <v>1970.45</v>
      </c>
      <c r="CT15" s="174">
        <f t="shared" si="2"/>
        <v>189163.20000000022</v>
      </c>
      <c r="CU15" s="117"/>
      <c r="CW15" s="109"/>
    </row>
    <row r="16" spans="1:102">
      <c r="A16" s="22" t="s">
        <v>42</v>
      </c>
      <c r="B16" s="237" cm="1">
        <f t="array" ref="B16:CS16">TRANSPOSE([3]JAN24!$BH$5:$BH$100)</f>
        <v>1131</v>
      </c>
      <c r="C16" s="237">
        <v>1131</v>
      </c>
      <c r="D16" s="237">
        <v>1131</v>
      </c>
      <c r="E16" s="237">
        <v>1131</v>
      </c>
      <c r="F16" s="237">
        <v>1131</v>
      </c>
      <c r="G16" s="237">
        <v>1131</v>
      </c>
      <c r="H16" s="237">
        <v>1131</v>
      </c>
      <c r="I16" s="237">
        <v>1131</v>
      </c>
      <c r="J16" s="237">
        <v>1131</v>
      </c>
      <c r="K16" s="237">
        <v>1131</v>
      </c>
      <c r="L16" s="237">
        <v>1131</v>
      </c>
      <c r="M16" s="237">
        <v>1131</v>
      </c>
      <c r="N16" s="237">
        <v>1131</v>
      </c>
      <c r="O16" s="237">
        <v>1131</v>
      </c>
      <c r="P16" s="237">
        <v>1131</v>
      </c>
      <c r="Q16" s="237">
        <v>1131</v>
      </c>
      <c r="R16" s="237">
        <v>1131</v>
      </c>
      <c r="S16" s="237">
        <v>1131</v>
      </c>
      <c r="T16" s="237">
        <v>1131</v>
      </c>
      <c r="U16" s="237">
        <v>1131</v>
      </c>
      <c r="V16" s="237">
        <v>1131</v>
      </c>
      <c r="W16" s="237">
        <v>1131</v>
      </c>
      <c r="X16" s="237">
        <v>1131</v>
      </c>
      <c r="Y16" s="237">
        <v>1131</v>
      </c>
      <c r="Z16" s="237">
        <v>1131</v>
      </c>
      <c r="AA16" s="237">
        <v>1131</v>
      </c>
      <c r="AB16" s="237">
        <v>1131</v>
      </c>
      <c r="AC16" s="237">
        <v>1131</v>
      </c>
      <c r="AD16" s="237">
        <v>1131</v>
      </c>
      <c r="AE16" s="237">
        <v>1131</v>
      </c>
      <c r="AF16" s="237">
        <v>1131</v>
      </c>
      <c r="AG16" s="237">
        <v>1131</v>
      </c>
      <c r="AH16" s="237">
        <v>1131</v>
      </c>
      <c r="AI16" s="237">
        <v>1131</v>
      </c>
      <c r="AJ16" s="237">
        <v>1131</v>
      </c>
      <c r="AK16" s="237">
        <v>1131</v>
      </c>
      <c r="AL16" s="237">
        <v>1131</v>
      </c>
      <c r="AM16" s="237">
        <v>1131</v>
      </c>
      <c r="AN16" s="237">
        <v>1131</v>
      </c>
      <c r="AO16" s="237">
        <v>1131</v>
      </c>
      <c r="AP16" s="237">
        <v>1131</v>
      </c>
      <c r="AQ16" s="237">
        <v>1131</v>
      </c>
      <c r="AR16" s="237">
        <v>1131</v>
      </c>
      <c r="AS16" s="237">
        <v>1131</v>
      </c>
      <c r="AT16" s="237">
        <v>1131</v>
      </c>
      <c r="AU16" s="237">
        <v>1131</v>
      </c>
      <c r="AV16" s="237">
        <v>1131</v>
      </c>
      <c r="AW16" s="237">
        <v>1131</v>
      </c>
      <c r="AX16" s="237">
        <v>1131</v>
      </c>
      <c r="AY16" s="237">
        <v>1131</v>
      </c>
      <c r="AZ16" s="237">
        <v>1131</v>
      </c>
      <c r="BA16" s="237">
        <v>1131</v>
      </c>
      <c r="BB16" s="237">
        <v>1131</v>
      </c>
      <c r="BC16" s="237">
        <v>1131</v>
      </c>
      <c r="BD16" s="237">
        <v>1131</v>
      </c>
      <c r="BE16" s="237">
        <v>1131</v>
      </c>
      <c r="BF16" s="237">
        <v>1131</v>
      </c>
      <c r="BG16" s="237">
        <v>1131</v>
      </c>
      <c r="BH16" s="237">
        <v>1131</v>
      </c>
      <c r="BI16" s="237">
        <v>1131</v>
      </c>
      <c r="BJ16" s="237">
        <v>1131</v>
      </c>
      <c r="BK16" s="237">
        <v>1131</v>
      </c>
      <c r="BL16" s="237">
        <v>1131</v>
      </c>
      <c r="BM16" s="237">
        <v>1131</v>
      </c>
      <c r="BN16" s="237">
        <v>1131</v>
      </c>
      <c r="BO16" s="237">
        <v>1131</v>
      </c>
      <c r="BP16" s="237">
        <v>1131</v>
      </c>
      <c r="BQ16" s="237">
        <v>1131</v>
      </c>
      <c r="BR16" s="237">
        <v>1131</v>
      </c>
      <c r="BS16" s="237">
        <v>1131</v>
      </c>
      <c r="BT16" s="237">
        <v>1131</v>
      </c>
      <c r="BU16" s="237">
        <v>1131</v>
      </c>
      <c r="BV16" s="237">
        <v>1131</v>
      </c>
      <c r="BW16" s="237">
        <v>1131</v>
      </c>
      <c r="BX16" s="237">
        <v>1131</v>
      </c>
      <c r="BY16" s="237">
        <v>1131</v>
      </c>
      <c r="BZ16" s="237">
        <v>1131</v>
      </c>
      <c r="CA16" s="237">
        <v>1131</v>
      </c>
      <c r="CB16" s="237">
        <v>1131</v>
      </c>
      <c r="CC16" s="237">
        <v>1131</v>
      </c>
      <c r="CD16" s="237">
        <v>1131</v>
      </c>
      <c r="CE16" s="237">
        <v>1131</v>
      </c>
      <c r="CF16" s="237">
        <v>1131</v>
      </c>
      <c r="CG16" s="237">
        <v>1131</v>
      </c>
      <c r="CH16" s="237">
        <v>1131</v>
      </c>
      <c r="CI16" s="237">
        <v>1131</v>
      </c>
      <c r="CJ16" s="237">
        <v>1131</v>
      </c>
      <c r="CK16" s="237">
        <v>1131</v>
      </c>
      <c r="CL16" s="237">
        <v>1131</v>
      </c>
      <c r="CM16" s="237">
        <v>1131</v>
      </c>
      <c r="CN16" s="237">
        <v>1131</v>
      </c>
      <c r="CO16" s="237">
        <v>1131</v>
      </c>
      <c r="CP16" s="237">
        <v>1131</v>
      </c>
      <c r="CQ16" s="237">
        <v>1131</v>
      </c>
      <c r="CR16" s="237">
        <v>1131</v>
      </c>
      <c r="CS16" s="237">
        <v>1131</v>
      </c>
      <c r="CT16" s="175">
        <f t="shared" si="2"/>
        <v>108576</v>
      </c>
      <c r="CU16" s="119"/>
      <c r="CW16" s="109"/>
    </row>
    <row r="17" spans="1:102">
      <c r="A17" s="239" t="s">
        <v>43</v>
      </c>
      <c r="B17" s="266">
        <v>269.45</v>
      </c>
      <c r="C17" s="266">
        <v>269.45</v>
      </c>
      <c r="D17" s="266">
        <v>269.45</v>
      </c>
      <c r="E17" s="266">
        <v>269.45</v>
      </c>
      <c r="F17" s="266">
        <v>269.45</v>
      </c>
      <c r="G17" s="266">
        <v>269.45</v>
      </c>
      <c r="H17" s="266">
        <v>269.45</v>
      </c>
      <c r="I17" s="266">
        <v>269.45</v>
      </c>
      <c r="J17" s="266">
        <v>269.45</v>
      </c>
      <c r="K17" s="266">
        <v>269.45</v>
      </c>
      <c r="L17" s="266">
        <v>269.45</v>
      </c>
      <c r="M17" s="266">
        <v>269.45</v>
      </c>
      <c r="N17" s="266">
        <v>269.45</v>
      </c>
      <c r="O17" s="266">
        <v>269.45</v>
      </c>
      <c r="P17" s="266">
        <v>269.45</v>
      </c>
      <c r="Q17" s="266">
        <v>269.45</v>
      </c>
      <c r="R17" s="266">
        <v>269.45</v>
      </c>
      <c r="S17" s="266">
        <v>269.45</v>
      </c>
      <c r="T17" s="266">
        <v>269.45</v>
      </c>
      <c r="U17" s="266">
        <v>269.45</v>
      </c>
      <c r="V17" s="266">
        <v>269.45</v>
      </c>
      <c r="W17" s="266">
        <v>269.45</v>
      </c>
      <c r="X17" s="266">
        <v>269.45</v>
      </c>
      <c r="Y17" s="266">
        <v>269.45</v>
      </c>
      <c r="Z17" s="266">
        <v>269.45</v>
      </c>
      <c r="AA17" s="266">
        <v>269.45</v>
      </c>
      <c r="AB17" s="266">
        <v>269.45</v>
      </c>
      <c r="AC17" s="266">
        <v>269.45</v>
      </c>
      <c r="AD17" s="266">
        <v>269.45</v>
      </c>
      <c r="AE17" s="266">
        <v>269.45</v>
      </c>
      <c r="AF17" s="266">
        <v>269.45</v>
      </c>
      <c r="AG17" s="266">
        <v>269.45</v>
      </c>
      <c r="AH17" s="266">
        <v>269.45</v>
      </c>
      <c r="AI17" s="266">
        <v>269.45</v>
      </c>
      <c r="AJ17" s="266">
        <v>269.45</v>
      </c>
      <c r="AK17" s="266">
        <v>269.45</v>
      </c>
      <c r="AL17" s="266">
        <v>269.45</v>
      </c>
      <c r="AM17" s="266">
        <v>269.45</v>
      </c>
      <c r="AN17" s="266">
        <v>269.45</v>
      </c>
      <c r="AO17" s="266">
        <v>269.45</v>
      </c>
      <c r="AP17" s="266">
        <v>269.45</v>
      </c>
      <c r="AQ17" s="266">
        <v>269.45</v>
      </c>
      <c r="AR17" s="266">
        <v>269.45</v>
      </c>
      <c r="AS17" s="266">
        <v>269.45</v>
      </c>
      <c r="AT17" s="266">
        <v>269.45</v>
      </c>
      <c r="AU17" s="266">
        <v>269.45</v>
      </c>
      <c r="AV17" s="266">
        <v>269.45</v>
      </c>
      <c r="AW17" s="266">
        <v>269.45</v>
      </c>
      <c r="AX17" s="266">
        <v>269.45</v>
      </c>
      <c r="AY17" s="266">
        <v>269.45</v>
      </c>
      <c r="AZ17" s="266">
        <v>269.45</v>
      </c>
      <c r="BA17" s="266">
        <v>269.45</v>
      </c>
      <c r="BB17" s="266">
        <v>269.45</v>
      </c>
      <c r="BC17" s="266">
        <v>269.45</v>
      </c>
      <c r="BD17" s="266">
        <v>269.45</v>
      </c>
      <c r="BE17" s="266">
        <v>269.45</v>
      </c>
      <c r="BF17" s="266">
        <v>269.45</v>
      </c>
      <c r="BG17" s="266">
        <v>269.45</v>
      </c>
      <c r="BH17" s="266">
        <v>269.45</v>
      </c>
      <c r="BI17" s="266">
        <v>269.45</v>
      </c>
      <c r="BJ17" s="266">
        <v>269.45</v>
      </c>
      <c r="BK17" s="266">
        <v>269.45</v>
      </c>
      <c r="BL17" s="266">
        <v>269.45</v>
      </c>
      <c r="BM17" s="266">
        <v>269.45</v>
      </c>
      <c r="BN17" s="266">
        <v>269.45</v>
      </c>
      <c r="BO17" s="266">
        <v>269.45</v>
      </c>
      <c r="BP17" s="266">
        <v>269.45</v>
      </c>
      <c r="BQ17" s="266">
        <v>269.45</v>
      </c>
      <c r="BR17" s="266">
        <v>269.45</v>
      </c>
      <c r="BS17" s="266">
        <v>269.45</v>
      </c>
      <c r="BT17" s="266">
        <v>269.45</v>
      </c>
      <c r="BU17" s="266">
        <v>269.45</v>
      </c>
      <c r="BV17" s="266">
        <v>269.45</v>
      </c>
      <c r="BW17" s="266">
        <v>269.45</v>
      </c>
      <c r="BX17" s="266">
        <v>269.45</v>
      </c>
      <c r="BY17" s="266">
        <v>269.45</v>
      </c>
      <c r="BZ17" s="266">
        <v>269.45</v>
      </c>
      <c r="CA17" s="266">
        <v>269.45</v>
      </c>
      <c r="CB17" s="266">
        <v>269.45</v>
      </c>
      <c r="CC17" s="266">
        <v>269.45</v>
      </c>
      <c r="CD17" s="266">
        <v>269.45</v>
      </c>
      <c r="CE17" s="266">
        <v>269.45</v>
      </c>
      <c r="CF17" s="266">
        <v>269.45</v>
      </c>
      <c r="CG17" s="266">
        <v>269.45</v>
      </c>
      <c r="CH17" s="266">
        <v>269.45</v>
      </c>
      <c r="CI17" s="266">
        <v>269.45</v>
      </c>
      <c r="CJ17" s="266">
        <v>269.45</v>
      </c>
      <c r="CK17" s="266">
        <v>269.45</v>
      </c>
      <c r="CL17" s="266">
        <v>269.45</v>
      </c>
      <c r="CM17" s="266">
        <v>269.45</v>
      </c>
      <c r="CN17" s="266">
        <v>269.45</v>
      </c>
      <c r="CO17" s="266">
        <v>269.45</v>
      </c>
      <c r="CP17" s="266">
        <v>269.45</v>
      </c>
      <c r="CQ17" s="266">
        <v>269.45</v>
      </c>
      <c r="CR17" s="266">
        <v>269.45</v>
      </c>
      <c r="CS17" s="266">
        <v>269.45</v>
      </c>
      <c r="CT17" s="175">
        <f t="shared" si="2"/>
        <v>25867.200000000044</v>
      </c>
      <c r="CU17" s="119"/>
      <c r="CV17" s="130"/>
      <c r="CW17" s="109"/>
    </row>
    <row r="18" spans="1:102">
      <c r="A18" s="239" t="s">
        <v>44</v>
      </c>
      <c r="B18" s="237" cm="1">
        <f t="array" ref="B18:CS18">TRANSPOSE('[12]JAN''''24 SCHEDULES '!$AF$119:$AF$214)</f>
        <v>570</v>
      </c>
      <c r="C18" s="237">
        <v>570</v>
      </c>
      <c r="D18" s="237">
        <v>570</v>
      </c>
      <c r="E18" s="237">
        <v>570</v>
      </c>
      <c r="F18" s="237">
        <v>570</v>
      </c>
      <c r="G18" s="237">
        <v>570</v>
      </c>
      <c r="H18" s="237">
        <v>570</v>
      </c>
      <c r="I18" s="237">
        <v>570</v>
      </c>
      <c r="J18" s="237">
        <v>570</v>
      </c>
      <c r="K18" s="237">
        <v>570</v>
      </c>
      <c r="L18" s="237">
        <v>570</v>
      </c>
      <c r="M18" s="237">
        <v>570</v>
      </c>
      <c r="N18" s="237">
        <v>570</v>
      </c>
      <c r="O18" s="237">
        <v>570</v>
      </c>
      <c r="P18" s="237">
        <v>570</v>
      </c>
      <c r="Q18" s="237">
        <v>570</v>
      </c>
      <c r="R18" s="237">
        <v>570</v>
      </c>
      <c r="S18" s="237">
        <v>570</v>
      </c>
      <c r="T18" s="237">
        <v>570</v>
      </c>
      <c r="U18" s="237">
        <v>570</v>
      </c>
      <c r="V18" s="237">
        <v>570</v>
      </c>
      <c r="W18" s="237">
        <v>570</v>
      </c>
      <c r="X18" s="237">
        <v>570</v>
      </c>
      <c r="Y18" s="237">
        <v>570</v>
      </c>
      <c r="Z18" s="237">
        <v>570</v>
      </c>
      <c r="AA18" s="237">
        <v>570</v>
      </c>
      <c r="AB18" s="237">
        <v>570</v>
      </c>
      <c r="AC18" s="237">
        <v>570</v>
      </c>
      <c r="AD18" s="237">
        <v>570</v>
      </c>
      <c r="AE18" s="237">
        <v>570</v>
      </c>
      <c r="AF18" s="237">
        <v>570</v>
      </c>
      <c r="AG18" s="237">
        <v>570</v>
      </c>
      <c r="AH18" s="237">
        <v>570</v>
      </c>
      <c r="AI18" s="237">
        <v>570</v>
      </c>
      <c r="AJ18" s="237">
        <v>570</v>
      </c>
      <c r="AK18" s="237">
        <v>570</v>
      </c>
      <c r="AL18" s="237">
        <v>570</v>
      </c>
      <c r="AM18" s="237">
        <v>570</v>
      </c>
      <c r="AN18" s="237">
        <v>570</v>
      </c>
      <c r="AO18" s="237">
        <v>570</v>
      </c>
      <c r="AP18" s="237">
        <v>570</v>
      </c>
      <c r="AQ18" s="237">
        <v>570</v>
      </c>
      <c r="AR18" s="237">
        <v>570</v>
      </c>
      <c r="AS18" s="237">
        <v>570</v>
      </c>
      <c r="AT18" s="237">
        <v>570</v>
      </c>
      <c r="AU18" s="237">
        <v>570</v>
      </c>
      <c r="AV18" s="237">
        <v>570</v>
      </c>
      <c r="AW18" s="237">
        <v>570</v>
      </c>
      <c r="AX18" s="237">
        <v>570</v>
      </c>
      <c r="AY18" s="237">
        <v>570</v>
      </c>
      <c r="AZ18" s="237">
        <v>570</v>
      </c>
      <c r="BA18" s="237">
        <v>570</v>
      </c>
      <c r="BB18" s="237">
        <v>570</v>
      </c>
      <c r="BC18" s="237">
        <v>570</v>
      </c>
      <c r="BD18" s="237">
        <v>570</v>
      </c>
      <c r="BE18" s="237">
        <v>570</v>
      </c>
      <c r="BF18" s="237">
        <v>570</v>
      </c>
      <c r="BG18" s="237">
        <v>570</v>
      </c>
      <c r="BH18" s="237">
        <v>570</v>
      </c>
      <c r="BI18" s="237">
        <v>570</v>
      </c>
      <c r="BJ18" s="237">
        <v>570</v>
      </c>
      <c r="BK18" s="237">
        <v>570</v>
      </c>
      <c r="BL18" s="237">
        <v>570</v>
      </c>
      <c r="BM18" s="237">
        <v>570</v>
      </c>
      <c r="BN18" s="237">
        <v>570</v>
      </c>
      <c r="BO18" s="237">
        <v>570</v>
      </c>
      <c r="BP18" s="237">
        <v>570</v>
      </c>
      <c r="BQ18" s="237">
        <v>570</v>
      </c>
      <c r="BR18" s="237">
        <v>570</v>
      </c>
      <c r="BS18" s="237">
        <v>570</v>
      </c>
      <c r="BT18" s="237">
        <v>570</v>
      </c>
      <c r="BU18" s="237">
        <v>570</v>
      </c>
      <c r="BV18" s="237">
        <v>570</v>
      </c>
      <c r="BW18" s="237">
        <v>570</v>
      </c>
      <c r="BX18" s="237">
        <v>570</v>
      </c>
      <c r="BY18" s="237">
        <v>570</v>
      </c>
      <c r="BZ18" s="237">
        <v>570</v>
      </c>
      <c r="CA18" s="237">
        <v>570</v>
      </c>
      <c r="CB18" s="237">
        <v>570</v>
      </c>
      <c r="CC18" s="237">
        <v>570</v>
      </c>
      <c r="CD18" s="237">
        <v>570</v>
      </c>
      <c r="CE18" s="237">
        <v>570</v>
      </c>
      <c r="CF18" s="237">
        <v>570</v>
      </c>
      <c r="CG18" s="237">
        <v>570</v>
      </c>
      <c r="CH18" s="237">
        <v>570</v>
      </c>
      <c r="CI18" s="237">
        <v>570</v>
      </c>
      <c r="CJ18" s="237">
        <v>570</v>
      </c>
      <c r="CK18" s="237">
        <v>570</v>
      </c>
      <c r="CL18" s="237">
        <v>570</v>
      </c>
      <c r="CM18" s="237">
        <v>570</v>
      </c>
      <c r="CN18" s="237">
        <v>570</v>
      </c>
      <c r="CO18" s="237">
        <v>570</v>
      </c>
      <c r="CP18" s="237">
        <v>570</v>
      </c>
      <c r="CQ18" s="237">
        <v>570</v>
      </c>
      <c r="CR18" s="237">
        <v>570</v>
      </c>
      <c r="CS18" s="237">
        <v>570</v>
      </c>
      <c r="CT18" s="175">
        <f t="shared" si="2"/>
        <v>54720</v>
      </c>
      <c r="CU18" s="119"/>
      <c r="CV18" s="130"/>
      <c r="CW18" s="109"/>
    </row>
    <row r="19" spans="1:102" hidden="1">
      <c r="A19" s="39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75">
        <f t="shared" si="2"/>
        <v>0</v>
      </c>
      <c r="CU19" s="119"/>
      <c r="CV19" s="131"/>
      <c r="CW19" s="109"/>
      <c r="CX19" s="199"/>
    </row>
    <row r="20" spans="1:102">
      <c r="A20" s="74" t="s">
        <v>46</v>
      </c>
      <c r="B20" s="185">
        <f t="shared" ref="B20:AG20" si="10">SUM(B21:B24)</f>
        <v>119.836</v>
      </c>
      <c r="C20" s="185">
        <f t="shared" si="10"/>
        <v>119.28216</v>
      </c>
      <c r="D20" s="185">
        <f t="shared" si="10"/>
        <v>120.27928</v>
      </c>
      <c r="E20" s="185">
        <f t="shared" si="10"/>
        <v>124.22304</v>
      </c>
      <c r="F20" s="185">
        <f t="shared" si="10"/>
        <v>126.10856</v>
      </c>
      <c r="G20" s="185">
        <f t="shared" si="10"/>
        <v>131.94216</v>
      </c>
      <c r="H20" s="185">
        <f t="shared" si="10"/>
        <v>135.02351999999999</v>
      </c>
      <c r="I20" s="185">
        <f t="shared" si="10"/>
        <v>134.57240000000002</v>
      </c>
      <c r="J20" s="185">
        <f t="shared" si="10"/>
        <v>130.93047999999999</v>
      </c>
      <c r="K20" s="185">
        <f t="shared" si="10"/>
        <v>127.64984</v>
      </c>
      <c r="L20" s="185">
        <f t="shared" si="10"/>
        <v>125.08463999999999</v>
      </c>
      <c r="M20" s="185">
        <f t="shared" si="10"/>
        <v>129.80736000000002</v>
      </c>
      <c r="N20" s="185">
        <f t="shared" si="10"/>
        <v>129.25872000000001</v>
      </c>
      <c r="O20" s="185">
        <f t="shared" si="10"/>
        <v>124.03088</v>
      </c>
      <c r="P20" s="185">
        <f t="shared" si="10"/>
        <v>126.89288000000001</v>
      </c>
      <c r="Q20" s="185">
        <f t="shared" si="10"/>
        <v>122.19280000000001</v>
      </c>
      <c r="R20" s="185">
        <f t="shared" si="10"/>
        <v>116.10856</v>
      </c>
      <c r="S20" s="185">
        <f t="shared" si="10"/>
        <v>118.13656</v>
      </c>
      <c r="T20" s="185">
        <f t="shared" si="10"/>
        <v>115.87944</v>
      </c>
      <c r="U20" s="185">
        <f t="shared" si="10"/>
        <v>107.75784</v>
      </c>
      <c r="V20" s="185">
        <f t="shared" si="10"/>
        <v>106.26568</v>
      </c>
      <c r="W20" s="185">
        <f t="shared" si="10"/>
        <v>105.10664</v>
      </c>
      <c r="X20" s="185">
        <f t="shared" si="10"/>
        <v>105.87370616138332</v>
      </c>
      <c r="Y20" s="185">
        <f t="shared" si="10"/>
        <v>108.20532664092336</v>
      </c>
      <c r="Z20" s="185">
        <f t="shared" si="10"/>
        <v>108.79151602478503</v>
      </c>
      <c r="AA20" s="185">
        <f t="shared" si="10"/>
        <v>110.8269054086467</v>
      </c>
      <c r="AB20" s="185">
        <f t="shared" si="10"/>
        <v>109.22837479250836</v>
      </c>
      <c r="AC20" s="185">
        <f t="shared" si="10"/>
        <v>106.38546645273919</v>
      </c>
      <c r="AD20" s="185">
        <f t="shared" si="10"/>
        <v>155.45408952854021</v>
      </c>
      <c r="AE20" s="185">
        <f t="shared" si="10"/>
        <v>257.32506356631313</v>
      </c>
      <c r="AF20" s="185">
        <f t="shared" si="10"/>
        <v>433.71132858940553</v>
      </c>
      <c r="AG20" s="185">
        <f t="shared" si="10"/>
        <v>644.53422965803657</v>
      </c>
      <c r="AH20" s="185">
        <f t="shared" ref="AH20:BM20" si="11">SUM(AH21:AH24)</f>
        <v>912.4367243232175</v>
      </c>
      <c r="AI20" s="185">
        <f t="shared" si="11"/>
        <v>1182.9719116512149</v>
      </c>
      <c r="AJ20" s="185">
        <f t="shared" si="11"/>
        <v>1513.7614227253318</v>
      </c>
      <c r="AK20" s="185">
        <f t="shared" si="11"/>
        <v>1815.3584599322962</v>
      </c>
      <c r="AL20" s="185">
        <f t="shared" si="11"/>
        <v>2198.5849576754044</v>
      </c>
      <c r="AM20" s="185">
        <f t="shared" si="11"/>
        <v>2472.838964358345</v>
      </c>
      <c r="AN20" s="185">
        <f t="shared" si="11"/>
        <v>2793.2311677090011</v>
      </c>
      <c r="AO20" s="185">
        <f t="shared" si="11"/>
        <v>3045.6419843216863</v>
      </c>
      <c r="AP20" s="185">
        <f t="shared" si="11"/>
        <v>3266.4850784411974</v>
      </c>
      <c r="AQ20" s="185">
        <f t="shared" si="11"/>
        <v>3489.5620972656097</v>
      </c>
      <c r="AR20" s="185">
        <f t="shared" si="11"/>
        <v>3671.5912850307473</v>
      </c>
      <c r="AS20" s="185">
        <f t="shared" si="11"/>
        <v>3920.7851146459166</v>
      </c>
      <c r="AT20" s="185">
        <f t="shared" si="11"/>
        <v>4058.938180680695</v>
      </c>
      <c r="AU20" s="185">
        <f t="shared" si="11"/>
        <v>4152.7591036683789</v>
      </c>
      <c r="AV20" s="185">
        <f t="shared" si="11"/>
        <v>4221.841695541757</v>
      </c>
      <c r="AW20" s="185">
        <f t="shared" si="11"/>
        <v>4298.7673160746272</v>
      </c>
      <c r="AX20" s="185">
        <f t="shared" si="11"/>
        <v>4295.9676352521883</v>
      </c>
      <c r="AY20" s="185">
        <f t="shared" si="11"/>
        <v>4297.79700365192</v>
      </c>
      <c r="AZ20" s="185">
        <f t="shared" si="11"/>
        <v>4317.7787855867937</v>
      </c>
      <c r="BA20" s="185">
        <f t="shared" si="11"/>
        <v>4318.3676422201042</v>
      </c>
      <c r="BB20" s="185">
        <f t="shared" si="11"/>
        <v>4281.3231888169275</v>
      </c>
      <c r="BC20" s="185">
        <f t="shared" si="11"/>
        <v>4243.4373288039997</v>
      </c>
      <c r="BD20" s="185">
        <f t="shared" si="11"/>
        <v>4188.7383726435091</v>
      </c>
      <c r="BE20" s="185">
        <f t="shared" si="11"/>
        <v>4098.2486059395169</v>
      </c>
      <c r="BF20" s="185">
        <f t="shared" si="11"/>
        <v>4034.920941080964</v>
      </c>
      <c r="BG20" s="185">
        <f t="shared" si="11"/>
        <v>3971.5732648310386</v>
      </c>
      <c r="BH20" s="185">
        <f t="shared" si="11"/>
        <v>3823.951878054495</v>
      </c>
      <c r="BI20" s="185">
        <f t="shared" si="11"/>
        <v>3655.4524814718338</v>
      </c>
      <c r="BJ20" s="185">
        <f t="shared" si="11"/>
        <v>3460.6689285840048</v>
      </c>
      <c r="BK20" s="185">
        <f t="shared" si="11"/>
        <v>3215.3957645731093</v>
      </c>
      <c r="BL20" s="185">
        <f t="shared" si="11"/>
        <v>3004.262817472591</v>
      </c>
      <c r="BM20" s="185">
        <f t="shared" si="11"/>
        <v>2697.2509069069756</v>
      </c>
      <c r="BN20" s="185">
        <f t="shared" ref="BN20:CS20" si="12">SUM(BN21:BN24)</f>
        <v>2304.1693639269888</v>
      </c>
      <c r="BO20" s="185">
        <f t="shared" si="12"/>
        <v>1997.8814826902892</v>
      </c>
      <c r="BP20" s="185">
        <f t="shared" si="12"/>
        <v>1612.7529302535913</v>
      </c>
      <c r="BQ20" s="185">
        <f t="shared" si="12"/>
        <v>1275.3328581921562</v>
      </c>
      <c r="BR20" s="185">
        <f t="shared" si="12"/>
        <v>860.46229790109805</v>
      </c>
      <c r="BS20" s="185">
        <f t="shared" si="12"/>
        <v>604.14821717600421</v>
      </c>
      <c r="BT20" s="185">
        <f t="shared" si="12"/>
        <v>339.04031205267449</v>
      </c>
      <c r="BU20" s="185">
        <f t="shared" si="12"/>
        <v>207.80067572164904</v>
      </c>
      <c r="BV20" s="185">
        <f t="shared" si="12"/>
        <v>140.86396996806184</v>
      </c>
      <c r="BW20" s="185">
        <f t="shared" si="12"/>
        <v>135.30513751958392</v>
      </c>
      <c r="BX20" s="185">
        <f t="shared" si="12"/>
        <v>113.14076968300006</v>
      </c>
      <c r="BY20" s="185">
        <f t="shared" si="12"/>
        <v>103.36368</v>
      </c>
      <c r="BZ20" s="185">
        <f t="shared" si="12"/>
        <v>106.4144</v>
      </c>
      <c r="CA20" s="185">
        <f t="shared" si="12"/>
        <v>109.40528</v>
      </c>
      <c r="CB20" s="185">
        <f t="shared" si="12"/>
        <v>116.38151999999999</v>
      </c>
      <c r="CC20" s="185">
        <f t="shared" si="12"/>
        <v>125.60208</v>
      </c>
      <c r="CD20" s="185">
        <f t="shared" si="12"/>
        <v>126.65632000000001</v>
      </c>
      <c r="CE20" s="185">
        <f t="shared" si="12"/>
        <v>120.80968000000001</v>
      </c>
      <c r="CF20" s="185">
        <f t="shared" si="12"/>
        <v>125.46152000000001</v>
      </c>
      <c r="CG20" s="185">
        <f t="shared" si="12"/>
        <v>126.95376</v>
      </c>
      <c r="CH20" s="185">
        <f t="shared" si="12"/>
        <v>129.66784000000001</v>
      </c>
      <c r="CI20" s="185">
        <f t="shared" si="12"/>
        <v>131.84592000000001</v>
      </c>
      <c r="CJ20" s="185">
        <f t="shared" si="12"/>
        <v>134.40200000000002</v>
      </c>
      <c r="CK20" s="185">
        <f t="shared" si="12"/>
        <v>135.66543999999999</v>
      </c>
      <c r="CL20" s="185">
        <f t="shared" si="12"/>
        <v>140.88424000000001</v>
      </c>
      <c r="CM20" s="185">
        <f t="shared" si="12"/>
        <v>142.70464000000001</v>
      </c>
      <c r="CN20" s="185">
        <f t="shared" si="12"/>
        <v>144.4932</v>
      </c>
      <c r="CO20" s="185">
        <f t="shared" si="12"/>
        <v>146.30312000000001</v>
      </c>
      <c r="CP20" s="185">
        <f t="shared" si="12"/>
        <v>144.61424</v>
      </c>
      <c r="CQ20" s="185">
        <f t="shared" si="12"/>
        <v>141.63383999999999</v>
      </c>
      <c r="CR20" s="185">
        <f t="shared" si="12"/>
        <v>139.34960000000001</v>
      </c>
      <c r="CS20" s="185">
        <f t="shared" si="12"/>
        <v>137.53263999999999</v>
      </c>
      <c r="CT20" s="174">
        <f>SUM(B20:CS20)</f>
        <v>126078.43943184376</v>
      </c>
      <c r="CU20" s="117"/>
      <c r="CW20" s="109"/>
    </row>
    <row r="21" spans="1:102">
      <c r="A21" s="57" t="s">
        <v>65</v>
      </c>
      <c r="B21" s="132" cm="1">
        <f t="array" ref="B21:CS21">TRANSPOSE('[5]JAN-24'!$CH$4:$CH$99)</f>
        <v>0</v>
      </c>
      <c r="C21" s="132">
        <v>0</v>
      </c>
      <c r="D21" s="132">
        <v>0</v>
      </c>
      <c r="E21" s="132">
        <v>0</v>
      </c>
      <c r="F21" s="132">
        <v>0</v>
      </c>
      <c r="G21" s="132">
        <v>0</v>
      </c>
      <c r="H21" s="132">
        <v>0</v>
      </c>
      <c r="I21" s="132">
        <v>0</v>
      </c>
      <c r="J21" s="132">
        <v>0</v>
      </c>
      <c r="K21" s="132">
        <v>0</v>
      </c>
      <c r="L21" s="132">
        <v>0</v>
      </c>
      <c r="M21" s="132">
        <v>0</v>
      </c>
      <c r="N21" s="132">
        <v>0</v>
      </c>
      <c r="O21" s="132">
        <v>0</v>
      </c>
      <c r="P21" s="132">
        <v>0</v>
      </c>
      <c r="Q21" s="132">
        <v>0</v>
      </c>
      <c r="R21" s="132">
        <v>0</v>
      </c>
      <c r="S21" s="132">
        <v>0</v>
      </c>
      <c r="T21" s="132">
        <v>0</v>
      </c>
      <c r="U21" s="132">
        <v>0</v>
      </c>
      <c r="V21" s="132">
        <v>0</v>
      </c>
      <c r="W21" s="132">
        <v>0</v>
      </c>
      <c r="X21" s="132">
        <v>0.28000000000000003</v>
      </c>
      <c r="Y21" s="132">
        <v>0.26</v>
      </c>
      <c r="Z21" s="132">
        <v>0.28000000000000003</v>
      </c>
      <c r="AA21" s="132">
        <v>0.42000000000000004</v>
      </c>
      <c r="AB21" s="132">
        <v>0.71</v>
      </c>
      <c r="AC21" s="132">
        <v>5.0200000000000005</v>
      </c>
      <c r="AD21" s="132">
        <v>18.899999999999999</v>
      </c>
      <c r="AE21" s="132">
        <v>37.42</v>
      </c>
      <c r="AF21" s="132">
        <v>65.959999999999994</v>
      </c>
      <c r="AG21" s="132">
        <v>112.08</v>
      </c>
      <c r="AH21" s="132">
        <v>187.7</v>
      </c>
      <c r="AI21" s="132">
        <v>292.51000000000005</v>
      </c>
      <c r="AJ21" s="132">
        <v>427.43</v>
      </c>
      <c r="AK21" s="132">
        <v>557.80000000000007</v>
      </c>
      <c r="AL21" s="132">
        <v>776.18</v>
      </c>
      <c r="AM21" s="132">
        <v>921.43999999999994</v>
      </c>
      <c r="AN21" s="132">
        <v>1032.45</v>
      </c>
      <c r="AO21" s="132">
        <v>1150.6499999999999</v>
      </c>
      <c r="AP21" s="132">
        <v>1250.0900000000001</v>
      </c>
      <c r="AQ21" s="132">
        <v>1345.1</v>
      </c>
      <c r="AR21" s="132">
        <v>1440.3600000000001</v>
      </c>
      <c r="AS21" s="132">
        <v>1513.65</v>
      </c>
      <c r="AT21" s="132">
        <v>1597.99</v>
      </c>
      <c r="AU21" s="132">
        <v>1638.94</v>
      </c>
      <c r="AV21" s="132">
        <v>1630.8700000000001</v>
      </c>
      <c r="AW21" s="132">
        <v>1675.8</v>
      </c>
      <c r="AX21" s="132">
        <v>1658.75</v>
      </c>
      <c r="AY21" s="132">
        <v>1662.81</v>
      </c>
      <c r="AZ21" s="132">
        <v>1665.83</v>
      </c>
      <c r="BA21" s="132">
        <v>1659.97</v>
      </c>
      <c r="BB21" s="132">
        <v>1671.94</v>
      </c>
      <c r="BC21" s="132">
        <v>1664.6299999999999</v>
      </c>
      <c r="BD21" s="132">
        <v>1662.16</v>
      </c>
      <c r="BE21" s="132">
        <v>1650.0500000000002</v>
      </c>
      <c r="BF21" s="132">
        <v>1638.17</v>
      </c>
      <c r="BG21" s="132">
        <v>1614.51</v>
      </c>
      <c r="BH21" s="132">
        <v>1568.98</v>
      </c>
      <c r="BI21" s="132">
        <v>1506.7</v>
      </c>
      <c r="BJ21" s="132">
        <v>1424.53</v>
      </c>
      <c r="BK21" s="132">
        <v>1316.79</v>
      </c>
      <c r="BL21" s="132">
        <v>1226.24</v>
      </c>
      <c r="BM21" s="132">
        <v>1112.8</v>
      </c>
      <c r="BN21" s="132">
        <v>941.8</v>
      </c>
      <c r="BO21" s="132">
        <v>803.41000000000008</v>
      </c>
      <c r="BP21" s="132">
        <v>655.74</v>
      </c>
      <c r="BQ21" s="132">
        <v>506.76000000000005</v>
      </c>
      <c r="BR21" s="132">
        <v>350.4</v>
      </c>
      <c r="BS21" s="132">
        <v>218.66</v>
      </c>
      <c r="BT21" s="132">
        <v>119.12</v>
      </c>
      <c r="BU21" s="132">
        <v>53.65</v>
      </c>
      <c r="BV21" s="132">
        <v>16.119999999999997</v>
      </c>
      <c r="BW21" s="132">
        <v>2.72</v>
      </c>
      <c r="BX21" s="132">
        <v>0</v>
      </c>
      <c r="BY21" s="132">
        <v>0</v>
      </c>
      <c r="BZ21" s="132">
        <v>0</v>
      </c>
      <c r="CA21" s="132">
        <v>0</v>
      </c>
      <c r="CB21" s="132">
        <v>0</v>
      </c>
      <c r="CC21" s="132">
        <v>0</v>
      </c>
      <c r="CD21" s="132">
        <v>0</v>
      </c>
      <c r="CE21" s="132">
        <v>0</v>
      </c>
      <c r="CF21" s="132">
        <v>0</v>
      </c>
      <c r="CG21" s="132">
        <v>0</v>
      </c>
      <c r="CH21" s="132">
        <v>0</v>
      </c>
      <c r="CI21" s="132">
        <v>0</v>
      </c>
      <c r="CJ21" s="132">
        <v>0</v>
      </c>
      <c r="CK21" s="132">
        <v>0</v>
      </c>
      <c r="CL21" s="132">
        <v>0</v>
      </c>
      <c r="CM21" s="132">
        <v>0</v>
      </c>
      <c r="CN21" s="132">
        <v>0</v>
      </c>
      <c r="CO21" s="132">
        <v>0</v>
      </c>
      <c r="CP21" s="132">
        <v>0</v>
      </c>
      <c r="CQ21" s="132">
        <v>0</v>
      </c>
      <c r="CR21" s="132">
        <v>0</v>
      </c>
      <c r="CS21" s="132">
        <v>0</v>
      </c>
      <c r="CT21" s="175">
        <f t="shared" ref="CT21:CT25" si="13">SUM(B21:CS21)</f>
        <v>46053.530000000021</v>
      </c>
      <c r="CU21" s="119"/>
      <c r="CW21" s="109"/>
    </row>
    <row r="22" spans="1:102">
      <c r="A22" s="22" t="s">
        <v>66</v>
      </c>
      <c r="B22" s="132">
        <v>0</v>
      </c>
      <c r="C22" s="132">
        <v>0</v>
      </c>
      <c r="D22" s="132">
        <v>0</v>
      </c>
      <c r="E22" s="132">
        <v>0</v>
      </c>
      <c r="F22" s="132">
        <v>0</v>
      </c>
      <c r="G22" s="132">
        <v>0</v>
      </c>
      <c r="H22" s="132">
        <v>0</v>
      </c>
      <c r="I22" s="132">
        <v>0</v>
      </c>
      <c r="J22" s="132">
        <v>0</v>
      </c>
      <c r="K22" s="132">
        <v>0</v>
      </c>
      <c r="L22" s="132">
        <v>0</v>
      </c>
      <c r="M22" s="132">
        <v>0</v>
      </c>
      <c r="N22" s="132">
        <v>0</v>
      </c>
      <c r="O22" s="132">
        <v>0</v>
      </c>
      <c r="P22" s="132">
        <v>0</v>
      </c>
      <c r="Q22" s="132">
        <v>0</v>
      </c>
      <c r="R22" s="132">
        <v>0</v>
      </c>
      <c r="S22" s="132">
        <v>0</v>
      </c>
      <c r="T22" s="132">
        <v>0</v>
      </c>
      <c r="U22" s="132">
        <v>0</v>
      </c>
      <c r="V22" s="132">
        <v>0</v>
      </c>
      <c r="W22" s="132">
        <v>0</v>
      </c>
      <c r="X22" s="132">
        <v>0.18610616138333433</v>
      </c>
      <c r="Y22" s="132">
        <v>4.4293266409233567</v>
      </c>
      <c r="Z22" s="132">
        <v>4.4107160247850237</v>
      </c>
      <c r="AA22" s="132">
        <v>4.3921054086466897</v>
      </c>
      <c r="AB22" s="132">
        <v>4.3734947925083558</v>
      </c>
      <c r="AC22" s="132">
        <v>5.4808264527391959</v>
      </c>
      <c r="AD22" s="132">
        <v>37.742329528540203</v>
      </c>
      <c r="AE22" s="132">
        <v>116.54898356631311</v>
      </c>
      <c r="AF22" s="132">
        <v>259.5715685894055</v>
      </c>
      <c r="AG22" s="132">
        <v>422.71222965803645</v>
      </c>
      <c r="AH22" s="132">
        <v>617.67704432321739</v>
      </c>
      <c r="AI22" s="132">
        <v>783.42319165121489</v>
      </c>
      <c r="AJ22" s="132">
        <v>986.58598272533186</v>
      </c>
      <c r="AK22" s="132">
        <v>1168.3372599322961</v>
      </c>
      <c r="AL22" s="132">
        <v>1341.7620776754045</v>
      </c>
      <c r="AM22" s="132">
        <v>1474.7337643583451</v>
      </c>
      <c r="AN22" s="132">
        <v>1677.2421277090014</v>
      </c>
      <c r="AO22" s="132">
        <v>1822.9566243216866</v>
      </c>
      <c r="AP22" s="132">
        <v>1948.236118441197</v>
      </c>
      <c r="AQ22" s="132">
        <v>2078.0546572656099</v>
      </c>
      <c r="AR22" s="132">
        <v>2156.3996850307472</v>
      </c>
      <c r="AS22" s="132">
        <v>2330.7901546459161</v>
      </c>
      <c r="AT22" s="132">
        <v>2384.0588206806947</v>
      </c>
      <c r="AU22" s="132">
        <v>2436.601983668379</v>
      </c>
      <c r="AV22" s="132">
        <v>2513.8494555417574</v>
      </c>
      <c r="AW22" s="132">
        <v>2546.9435560746274</v>
      </c>
      <c r="AX22" s="132">
        <v>2559.7514752521884</v>
      </c>
      <c r="AY22" s="132">
        <v>2557.4168436519208</v>
      </c>
      <c r="AZ22" s="132">
        <v>2573.2011855867941</v>
      </c>
      <c r="BA22" s="132">
        <v>2578.809882220105</v>
      </c>
      <c r="BB22" s="132">
        <v>2530.1360688169275</v>
      </c>
      <c r="BC22" s="132">
        <v>2500.7066888039994</v>
      </c>
      <c r="BD22" s="132">
        <v>2449.0564526435087</v>
      </c>
      <c r="BE22" s="132">
        <v>2368.8883659395169</v>
      </c>
      <c r="BF22" s="132">
        <v>2316.7544610809637</v>
      </c>
      <c r="BG22" s="132">
        <v>2277.3540648310382</v>
      </c>
      <c r="BH22" s="132">
        <v>2175.9231580544947</v>
      </c>
      <c r="BI22" s="132">
        <v>2069.7764814718339</v>
      </c>
      <c r="BJ22" s="132">
        <v>1956.7561285840043</v>
      </c>
      <c r="BK22" s="132">
        <v>1819.7197645731092</v>
      </c>
      <c r="BL22" s="132">
        <v>1700.262897472591</v>
      </c>
      <c r="BM22" s="132">
        <v>1506.2931469069754</v>
      </c>
      <c r="BN22" s="132">
        <v>1284.2148039269887</v>
      </c>
      <c r="BO22" s="132">
        <v>1116.6422026902892</v>
      </c>
      <c r="BP22" s="132">
        <v>879.43061025359145</v>
      </c>
      <c r="BQ22" s="132">
        <v>690.66029819215623</v>
      </c>
      <c r="BR22" s="132">
        <v>431.00461790109807</v>
      </c>
      <c r="BS22" s="132">
        <v>305.67861717600431</v>
      </c>
      <c r="BT22" s="132">
        <v>140.04999205267453</v>
      </c>
      <c r="BU22" s="132">
        <v>74.317555721649043</v>
      </c>
      <c r="BV22" s="132">
        <v>39.278529968061854</v>
      </c>
      <c r="BW22" s="132">
        <v>33.26849751958391</v>
      </c>
      <c r="BX22" s="132">
        <v>11.16636968300006</v>
      </c>
      <c r="BY22" s="132">
        <v>0</v>
      </c>
      <c r="BZ22" s="132">
        <v>0</v>
      </c>
      <c r="CA22" s="132">
        <v>0</v>
      </c>
      <c r="CB22" s="132">
        <v>0</v>
      </c>
      <c r="CC22" s="132">
        <v>0</v>
      </c>
      <c r="CD22" s="132">
        <v>0</v>
      </c>
      <c r="CE22" s="132">
        <v>0</v>
      </c>
      <c r="CF22" s="132">
        <v>0</v>
      </c>
      <c r="CG22" s="132">
        <v>0</v>
      </c>
      <c r="CH22" s="132">
        <v>0</v>
      </c>
      <c r="CI22" s="132">
        <v>0</v>
      </c>
      <c r="CJ22" s="132">
        <v>0</v>
      </c>
      <c r="CK22" s="132">
        <v>0</v>
      </c>
      <c r="CL22" s="132">
        <v>0</v>
      </c>
      <c r="CM22" s="132">
        <v>0</v>
      </c>
      <c r="CN22" s="132">
        <v>0</v>
      </c>
      <c r="CO22" s="132">
        <v>0</v>
      </c>
      <c r="CP22" s="132">
        <v>0</v>
      </c>
      <c r="CQ22" s="132">
        <v>0</v>
      </c>
      <c r="CR22" s="132">
        <v>0</v>
      </c>
      <c r="CS22" s="132">
        <v>0</v>
      </c>
      <c r="CT22" s="175">
        <f t="shared" si="13"/>
        <v>70074.019351843774</v>
      </c>
      <c r="CU22" s="119"/>
      <c r="CW22" s="109"/>
    </row>
    <row r="23" spans="1:102">
      <c r="A23" s="22" t="s">
        <v>24</v>
      </c>
      <c r="B23" s="132" cm="1">
        <f t="array" ref="B23:CS23">TRANSPOSE(TRANSPOSE(B50:CS50))</f>
        <v>60.67</v>
      </c>
      <c r="C23" s="132">
        <v>60.25</v>
      </c>
      <c r="D23" s="132">
        <v>61.48</v>
      </c>
      <c r="E23" s="132">
        <v>65.959999999999994</v>
      </c>
      <c r="F23" s="132">
        <v>67.989999999999995</v>
      </c>
      <c r="G23" s="132">
        <v>74.63</v>
      </c>
      <c r="H23" s="132">
        <v>77.61</v>
      </c>
      <c r="I23" s="132">
        <v>75.180000000000007</v>
      </c>
      <c r="J23" s="132">
        <v>70.12</v>
      </c>
      <c r="K23" s="132">
        <v>67.13</v>
      </c>
      <c r="L23" s="132">
        <v>65.849999999999994</v>
      </c>
      <c r="M23" s="132">
        <v>69.900000000000006</v>
      </c>
      <c r="N23" s="132">
        <v>68.900000000000006</v>
      </c>
      <c r="O23" s="132">
        <v>65.22</v>
      </c>
      <c r="P23" s="132">
        <v>66.400000000000006</v>
      </c>
      <c r="Q23" s="132">
        <v>61.75</v>
      </c>
      <c r="R23" s="132">
        <v>55.87</v>
      </c>
      <c r="S23" s="132">
        <v>58.55</v>
      </c>
      <c r="T23" s="132">
        <v>54.21</v>
      </c>
      <c r="U23" s="132">
        <v>46.53</v>
      </c>
      <c r="V23" s="132">
        <v>45.96</v>
      </c>
      <c r="W23" s="132">
        <v>44.54</v>
      </c>
      <c r="X23" s="132">
        <v>46.19</v>
      </c>
      <c r="Y23" s="132">
        <v>44.88</v>
      </c>
      <c r="Z23" s="132">
        <v>44.32</v>
      </c>
      <c r="AA23" s="132">
        <v>44.71</v>
      </c>
      <c r="AB23" s="132">
        <v>44.36</v>
      </c>
      <c r="AC23" s="132">
        <v>40.020000000000003</v>
      </c>
      <c r="AD23" s="132">
        <v>40.549999999999997</v>
      </c>
      <c r="AE23" s="132">
        <v>43.8</v>
      </c>
      <c r="AF23" s="132">
        <v>39.86</v>
      </c>
      <c r="AG23" s="132">
        <v>41.34</v>
      </c>
      <c r="AH23" s="132">
        <v>39.58</v>
      </c>
      <c r="AI23" s="132">
        <v>39.99</v>
      </c>
      <c r="AJ23" s="132">
        <v>32.36</v>
      </c>
      <c r="AK23" s="132">
        <v>21.71</v>
      </c>
      <c r="AL23" s="132">
        <v>11.79</v>
      </c>
      <c r="AM23" s="132">
        <v>8.2899999999999991</v>
      </c>
      <c r="AN23" s="132">
        <v>15.49</v>
      </c>
      <c r="AO23" s="132">
        <v>2.83</v>
      </c>
      <c r="AP23" s="132">
        <v>7.0000000000000007E-2</v>
      </c>
      <c r="AQ23" s="132">
        <v>7.0000000000000007E-2</v>
      </c>
      <c r="AR23" s="132">
        <v>7.0000000000000007E-2</v>
      </c>
      <c r="AS23" s="132">
        <v>7.0000000000000007E-2</v>
      </c>
      <c r="AT23" s="132">
        <v>7.0000000000000007E-2</v>
      </c>
      <c r="AU23" s="132">
        <v>7.0000000000000007E-2</v>
      </c>
      <c r="AV23" s="132">
        <v>7.0000000000000007E-2</v>
      </c>
      <c r="AW23" s="132">
        <v>7.0000000000000007E-2</v>
      </c>
      <c r="AX23" s="132">
        <v>7.0000000000000007E-2</v>
      </c>
      <c r="AY23" s="132">
        <v>7.0000000000000007E-2</v>
      </c>
      <c r="AZ23" s="132">
        <v>7.0000000000000007E-2</v>
      </c>
      <c r="BA23" s="132">
        <v>7.0000000000000007E-2</v>
      </c>
      <c r="BB23" s="132">
        <v>0.06</v>
      </c>
      <c r="BC23" s="132">
        <v>0.1</v>
      </c>
      <c r="BD23" s="132">
        <v>0.03</v>
      </c>
      <c r="BE23" s="132">
        <v>0.15</v>
      </c>
      <c r="BF23" s="132">
        <v>0.36</v>
      </c>
      <c r="BG23" s="132">
        <v>0.76</v>
      </c>
      <c r="BH23" s="132">
        <v>0.3</v>
      </c>
      <c r="BI23" s="132">
        <v>0.27</v>
      </c>
      <c r="BJ23" s="132">
        <v>0.28000000000000003</v>
      </c>
      <c r="BK23" s="132">
        <v>0.11</v>
      </c>
      <c r="BL23" s="132">
        <v>0.24</v>
      </c>
      <c r="BM23" s="132">
        <v>0.62</v>
      </c>
      <c r="BN23" s="132">
        <v>0.38</v>
      </c>
      <c r="BO23" s="132">
        <v>0.25</v>
      </c>
      <c r="BP23" s="132">
        <v>0.36</v>
      </c>
      <c r="BQ23" s="132">
        <v>0.61</v>
      </c>
      <c r="BR23" s="132">
        <v>1.07</v>
      </c>
      <c r="BS23" s="132">
        <v>1.91</v>
      </c>
      <c r="BT23" s="132">
        <v>3.99</v>
      </c>
      <c r="BU23" s="132">
        <v>4.63</v>
      </c>
      <c r="BV23" s="132">
        <v>8.2100000000000009</v>
      </c>
      <c r="BW23" s="132">
        <v>21.02</v>
      </c>
      <c r="BX23" s="132">
        <v>22.67</v>
      </c>
      <c r="BY23" s="132">
        <v>24.33</v>
      </c>
      <c r="BZ23" s="132">
        <v>28.5</v>
      </c>
      <c r="CA23" s="132">
        <v>32.21</v>
      </c>
      <c r="CB23" s="132">
        <v>38.549999999999997</v>
      </c>
      <c r="CC23" s="132">
        <v>47.99</v>
      </c>
      <c r="CD23" s="132">
        <v>49.92</v>
      </c>
      <c r="CE23" s="132">
        <v>43.35</v>
      </c>
      <c r="CF23" s="132">
        <v>47.13</v>
      </c>
      <c r="CG23" s="132">
        <v>48.58</v>
      </c>
      <c r="CH23" s="132">
        <v>50.65</v>
      </c>
      <c r="CI23" s="132">
        <v>52.01</v>
      </c>
      <c r="CJ23" s="132">
        <v>55.1</v>
      </c>
      <c r="CK23" s="132">
        <v>56.81</v>
      </c>
      <c r="CL23" s="132">
        <v>61.59</v>
      </c>
      <c r="CM23" s="132">
        <v>63.85</v>
      </c>
      <c r="CN23" s="132">
        <v>66.11</v>
      </c>
      <c r="CO23" s="132">
        <v>67.53</v>
      </c>
      <c r="CP23" s="132">
        <v>65.489999999999995</v>
      </c>
      <c r="CQ23" s="132">
        <v>62.99</v>
      </c>
      <c r="CR23" s="132">
        <v>61.8</v>
      </c>
      <c r="CS23" s="132">
        <v>58.87</v>
      </c>
      <c r="CT23" s="175">
        <f t="shared" si="13"/>
        <v>3139.3499999999981</v>
      </c>
      <c r="CU23" s="119"/>
      <c r="CW23" s="109"/>
    </row>
    <row r="24" spans="1:102" ht="15.75" thickBot="1">
      <c r="A24" s="22" t="s">
        <v>41</v>
      </c>
      <c r="B24" s="1" cm="1">
        <f t="array" ref="B24:CS24">TRANSPOSE([6]Sheet1!$C$14403:$C$14498)</f>
        <v>59.165999999999997</v>
      </c>
      <c r="C24" s="1">
        <v>59.032159999999998</v>
      </c>
      <c r="D24" s="1">
        <v>58.799280000000003</v>
      </c>
      <c r="E24" s="1">
        <v>58.263039999999997</v>
      </c>
      <c r="F24" s="1">
        <v>58.118560000000002</v>
      </c>
      <c r="G24" s="1">
        <v>57.312159999999999</v>
      </c>
      <c r="H24" s="1">
        <v>57.413519999999998</v>
      </c>
      <c r="I24" s="1">
        <v>59.392400000000002</v>
      </c>
      <c r="J24" s="1">
        <v>60.810479999999998</v>
      </c>
      <c r="K24" s="1">
        <v>60.519840000000002</v>
      </c>
      <c r="L24" s="1">
        <v>59.234639999999999</v>
      </c>
      <c r="M24" s="1">
        <v>59.907359999999997</v>
      </c>
      <c r="N24" s="1">
        <v>60.358719999999998</v>
      </c>
      <c r="O24" s="1">
        <v>58.810879999999997</v>
      </c>
      <c r="P24" s="1">
        <v>60.49288</v>
      </c>
      <c r="Q24" s="1">
        <v>60.442799999999998</v>
      </c>
      <c r="R24" s="1">
        <v>60.23856</v>
      </c>
      <c r="S24" s="1">
        <v>59.586559999999999</v>
      </c>
      <c r="T24" s="1">
        <v>61.669440000000002</v>
      </c>
      <c r="U24" s="1">
        <v>61.22784</v>
      </c>
      <c r="V24" s="1">
        <v>60.305680000000002</v>
      </c>
      <c r="W24" s="1">
        <v>60.56664</v>
      </c>
      <c r="X24" s="1">
        <v>59.217599999999997</v>
      </c>
      <c r="Y24" s="1">
        <v>58.636000000000003</v>
      </c>
      <c r="Z24" s="1">
        <v>59.780799999999999</v>
      </c>
      <c r="AA24" s="1">
        <v>61.3048</v>
      </c>
      <c r="AB24" s="1">
        <v>59.784880000000001</v>
      </c>
      <c r="AC24" s="1">
        <v>55.864640000000001</v>
      </c>
      <c r="AD24" s="1">
        <v>58.261760000000002</v>
      </c>
      <c r="AE24" s="1">
        <v>59.556080000000001</v>
      </c>
      <c r="AF24" s="1">
        <v>68.319760000000002</v>
      </c>
      <c r="AG24" s="1">
        <v>68.402000000000001</v>
      </c>
      <c r="AH24" s="1">
        <v>67.479680000000002</v>
      </c>
      <c r="AI24" s="1">
        <v>67.048720000000003</v>
      </c>
      <c r="AJ24" s="1">
        <v>67.385440000000003</v>
      </c>
      <c r="AK24" s="1">
        <v>67.511200000000002</v>
      </c>
      <c r="AL24" s="1">
        <v>68.852879999999999</v>
      </c>
      <c r="AM24" s="1">
        <v>68.375200000000007</v>
      </c>
      <c r="AN24" s="1">
        <v>68.049040000000005</v>
      </c>
      <c r="AO24" s="1">
        <v>69.205359999999999</v>
      </c>
      <c r="AP24" s="1">
        <v>68.08896</v>
      </c>
      <c r="AQ24" s="1">
        <v>66.337440000000001</v>
      </c>
      <c r="AR24" s="1">
        <v>74.761600000000001</v>
      </c>
      <c r="AS24" s="1">
        <v>76.274959999999993</v>
      </c>
      <c r="AT24" s="1">
        <v>76.819360000000003</v>
      </c>
      <c r="AU24" s="1">
        <v>77.147120000000001</v>
      </c>
      <c r="AV24" s="1">
        <v>77.052239999999998</v>
      </c>
      <c r="AW24" s="1">
        <v>75.953760000000003</v>
      </c>
      <c r="AX24" s="1">
        <v>77.396159999999995</v>
      </c>
      <c r="AY24" s="1">
        <v>77.500159999999994</v>
      </c>
      <c r="AZ24" s="1">
        <v>78.677599999999998</v>
      </c>
      <c r="BA24" s="1">
        <v>79.517759999999996</v>
      </c>
      <c r="BB24" s="1">
        <v>79.187119999999993</v>
      </c>
      <c r="BC24" s="1">
        <v>78.000640000000004</v>
      </c>
      <c r="BD24" s="1">
        <v>77.491919999999993</v>
      </c>
      <c r="BE24" s="1">
        <v>79.160240000000002</v>
      </c>
      <c r="BF24" s="1">
        <v>79.636480000000006</v>
      </c>
      <c r="BG24" s="1">
        <v>78.949200000000005</v>
      </c>
      <c r="BH24" s="1">
        <v>78.748720000000006</v>
      </c>
      <c r="BI24" s="1">
        <v>78.706000000000003</v>
      </c>
      <c r="BJ24" s="1">
        <v>79.102800000000002</v>
      </c>
      <c r="BK24" s="1">
        <v>78.775999999999996</v>
      </c>
      <c r="BL24" s="1">
        <v>77.519919999999999</v>
      </c>
      <c r="BM24" s="1">
        <v>77.537760000000006</v>
      </c>
      <c r="BN24" s="1">
        <v>77.774559999999994</v>
      </c>
      <c r="BO24" s="1">
        <v>77.579279999999997</v>
      </c>
      <c r="BP24" s="1">
        <v>77.222319999999996</v>
      </c>
      <c r="BQ24" s="1">
        <v>77.30256</v>
      </c>
      <c r="BR24" s="1">
        <v>77.987679999999997</v>
      </c>
      <c r="BS24" s="1">
        <v>77.899600000000007</v>
      </c>
      <c r="BT24" s="1">
        <v>75.880319999999998</v>
      </c>
      <c r="BU24" s="1">
        <v>75.203119999999998</v>
      </c>
      <c r="BV24" s="1">
        <v>77.255439999999993</v>
      </c>
      <c r="BW24" s="1">
        <v>78.296639999999996</v>
      </c>
      <c r="BX24" s="1">
        <v>79.304400000000001</v>
      </c>
      <c r="BY24" s="1">
        <v>79.033680000000004</v>
      </c>
      <c r="BZ24" s="1">
        <v>77.914400000000001</v>
      </c>
      <c r="CA24" s="1">
        <v>77.195279999999997</v>
      </c>
      <c r="CB24" s="1">
        <v>77.831519999999998</v>
      </c>
      <c r="CC24" s="1">
        <v>77.612080000000006</v>
      </c>
      <c r="CD24" s="1">
        <v>76.736320000000006</v>
      </c>
      <c r="CE24" s="1">
        <v>77.459680000000006</v>
      </c>
      <c r="CF24" s="1">
        <v>78.331519999999998</v>
      </c>
      <c r="CG24" s="1">
        <v>78.373760000000004</v>
      </c>
      <c r="CH24" s="1">
        <v>79.017840000000007</v>
      </c>
      <c r="CI24" s="1">
        <v>79.835920000000002</v>
      </c>
      <c r="CJ24" s="1">
        <v>79.302000000000007</v>
      </c>
      <c r="CK24" s="1">
        <v>78.855440000000002</v>
      </c>
      <c r="CL24" s="1">
        <v>79.294240000000002</v>
      </c>
      <c r="CM24" s="1">
        <v>78.854640000000003</v>
      </c>
      <c r="CN24" s="1">
        <v>78.383200000000002</v>
      </c>
      <c r="CO24" s="1">
        <v>78.773120000000006</v>
      </c>
      <c r="CP24" s="1">
        <v>79.12424</v>
      </c>
      <c r="CQ24" s="1">
        <v>78.643839999999997</v>
      </c>
      <c r="CR24" s="1">
        <v>77.549599999999998</v>
      </c>
      <c r="CS24" s="1">
        <v>78.662639999999996</v>
      </c>
      <c r="CT24" s="175">
        <f t="shared" si="13"/>
        <v>6811.5400799999998</v>
      </c>
      <c r="CU24" s="119"/>
      <c r="CW24" s="109"/>
    </row>
    <row r="25" spans="1:102" ht="15.75" thickBot="1">
      <c r="A25" s="250" t="s">
        <v>48</v>
      </c>
      <c r="B25" s="252">
        <f>SUM(B3,B13,B15,B20)</f>
        <v>8573.4760000000006</v>
      </c>
      <c r="C25" s="252">
        <f t="shared" ref="C25:BN25" si="14">SUM(C3,C13,C15,C20)</f>
        <v>8572.7021600000007</v>
      </c>
      <c r="D25" s="252">
        <f t="shared" si="14"/>
        <v>8573.6992800000007</v>
      </c>
      <c r="E25" s="252">
        <f t="shared" si="14"/>
        <v>8577.1930400000019</v>
      </c>
      <c r="F25" s="252">
        <f t="shared" si="14"/>
        <v>8579.0785600000017</v>
      </c>
      <c r="G25" s="252">
        <f t="shared" si="14"/>
        <v>8584.4621600000009</v>
      </c>
      <c r="H25" s="252">
        <f t="shared" si="14"/>
        <v>8587.5435200000011</v>
      </c>
      <c r="I25" s="252">
        <f t="shared" si="14"/>
        <v>8586.8624000000018</v>
      </c>
      <c r="J25" s="252">
        <f t="shared" si="14"/>
        <v>8585.6904800000011</v>
      </c>
      <c r="K25" s="252">
        <f t="shared" si="14"/>
        <v>8582.4098400000003</v>
      </c>
      <c r="L25" s="252">
        <f t="shared" si="14"/>
        <v>8579.8446399999993</v>
      </c>
      <c r="M25" s="252">
        <f t="shared" si="14"/>
        <v>8584.5673600000009</v>
      </c>
      <c r="N25" s="252">
        <f t="shared" si="14"/>
        <v>8583.7087200000005</v>
      </c>
      <c r="O25" s="252">
        <f t="shared" si="14"/>
        <v>8578.480880000001</v>
      </c>
      <c r="P25" s="252">
        <f t="shared" si="14"/>
        <v>8581.0728799999997</v>
      </c>
      <c r="Q25" s="252">
        <f t="shared" si="14"/>
        <v>8576.372800000001</v>
      </c>
      <c r="R25" s="252">
        <f t="shared" si="14"/>
        <v>8569.9785600000014</v>
      </c>
      <c r="S25" s="252">
        <f t="shared" si="14"/>
        <v>8571.7765600000021</v>
      </c>
      <c r="T25" s="252">
        <f t="shared" si="14"/>
        <v>8569.5194400000019</v>
      </c>
      <c r="U25" s="252">
        <f t="shared" si="14"/>
        <v>8561.1778400000003</v>
      </c>
      <c r="V25" s="252">
        <f t="shared" si="14"/>
        <v>8559.6856800000005</v>
      </c>
      <c r="W25" s="252">
        <f t="shared" si="14"/>
        <v>8557.1766399999997</v>
      </c>
      <c r="X25" s="252">
        <f t="shared" si="14"/>
        <v>8557.9437061613826</v>
      </c>
      <c r="Y25" s="252">
        <f t="shared" si="14"/>
        <v>8560.4253266409251</v>
      </c>
      <c r="Z25" s="252">
        <f t="shared" si="14"/>
        <v>8561.011516024786</v>
      </c>
      <c r="AA25" s="252">
        <f t="shared" si="14"/>
        <v>8563.0469054086479</v>
      </c>
      <c r="AB25" s="252">
        <f t="shared" si="14"/>
        <v>8561.4483747925096</v>
      </c>
      <c r="AC25" s="252">
        <f t="shared" si="14"/>
        <v>8558.6054664527401</v>
      </c>
      <c r="AD25" s="252">
        <f t="shared" si="14"/>
        <v>8607.5540895285412</v>
      </c>
      <c r="AE25" s="252">
        <f t="shared" si="14"/>
        <v>8709.4250635663138</v>
      </c>
      <c r="AF25" s="252">
        <f t="shared" si="14"/>
        <v>8885.8113285894051</v>
      </c>
      <c r="AG25" s="252">
        <f t="shared" si="14"/>
        <v>9096.6342296580369</v>
      </c>
      <c r="AH25" s="252">
        <f t="shared" si="14"/>
        <v>9364.5367243232176</v>
      </c>
      <c r="AI25" s="252">
        <f t="shared" si="14"/>
        <v>9635.0719116512155</v>
      </c>
      <c r="AJ25" s="252">
        <f t="shared" si="14"/>
        <v>9965.4714227253335</v>
      </c>
      <c r="AK25" s="252">
        <f t="shared" si="14"/>
        <v>10266.848459932296</v>
      </c>
      <c r="AL25" s="252">
        <f t="shared" si="14"/>
        <v>10652.324957675404</v>
      </c>
      <c r="AM25" s="252">
        <f t="shared" si="14"/>
        <v>10926.578964358345</v>
      </c>
      <c r="AN25" s="252">
        <f t="shared" si="14"/>
        <v>11247.151167709002</v>
      </c>
      <c r="AO25" s="252">
        <f t="shared" si="14"/>
        <v>11499.681984321687</v>
      </c>
      <c r="AP25" s="252">
        <f t="shared" si="14"/>
        <v>11720.735078441197</v>
      </c>
      <c r="AQ25" s="252">
        <f t="shared" si="14"/>
        <v>11944.212097265608</v>
      </c>
      <c r="AR25" s="252">
        <f t="shared" si="14"/>
        <v>12126.451285030747</v>
      </c>
      <c r="AS25" s="252">
        <f t="shared" si="14"/>
        <v>12375.645114645917</v>
      </c>
      <c r="AT25" s="252">
        <f t="shared" si="14"/>
        <v>12513.798180680697</v>
      </c>
      <c r="AU25" s="252">
        <f t="shared" si="14"/>
        <v>12607.619103668379</v>
      </c>
      <c r="AV25" s="252">
        <f t="shared" si="14"/>
        <v>12676.701695541757</v>
      </c>
      <c r="AW25" s="252">
        <f t="shared" si="14"/>
        <v>12753.627316074628</v>
      </c>
      <c r="AX25" s="252">
        <f t="shared" si="14"/>
        <v>12750.82763525219</v>
      </c>
      <c r="AY25" s="252">
        <f t="shared" si="14"/>
        <v>12752.657003651921</v>
      </c>
      <c r="AZ25" s="252">
        <f t="shared" si="14"/>
        <v>12772.638785586794</v>
      </c>
      <c r="BA25" s="252">
        <f t="shared" si="14"/>
        <v>12773.027642220104</v>
      </c>
      <c r="BB25" s="252">
        <f t="shared" si="14"/>
        <v>12735.983188816928</v>
      </c>
      <c r="BC25" s="252">
        <f t="shared" si="14"/>
        <v>12698.097328804</v>
      </c>
      <c r="BD25" s="252">
        <f t="shared" si="14"/>
        <v>12643.398372643509</v>
      </c>
      <c r="BE25" s="252">
        <f t="shared" si="14"/>
        <v>12552.908605939516</v>
      </c>
      <c r="BF25" s="252">
        <f t="shared" si="14"/>
        <v>12489.580941080963</v>
      </c>
      <c r="BG25" s="252">
        <f t="shared" si="14"/>
        <v>12426.233264831038</v>
      </c>
      <c r="BH25" s="252">
        <f t="shared" si="14"/>
        <v>12278.611878054495</v>
      </c>
      <c r="BI25" s="252">
        <f t="shared" si="14"/>
        <v>12109.982481471834</v>
      </c>
      <c r="BJ25" s="252">
        <f t="shared" si="14"/>
        <v>11915.198928584006</v>
      </c>
      <c r="BK25" s="252">
        <f t="shared" si="14"/>
        <v>11669.92576457311</v>
      </c>
      <c r="BL25" s="252">
        <f t="shared" si="14"/>
        <v>11458.792817472591</v>
      </c>
      <c r="BM25" s="252">
        <f t="shared" si="14"/>
        <v>11151.780906906977</v>
      </c>
      <c r="BN25" s="252">
        <f t="shared" si="14"/>
        <v>10758.699363926989</v>
      </c>
      <c r="BO25" s="252">
        <f t="shared" ref="BO25:CS25" si="15">SUM(BO3,BO13,BO15,BO20)</f>
        <v>10452.41148269029</v>
      </c>
      <c r="BP25" s="252">
        <f t="shared" si="15"/>
        <v>10067.282930253592</v>
      </c>
      <c r="BQ25" s="252">
        <f t="shared" si="15"/>
        <v>9729.8628581921566</v>
      </c>
      <c r="BR25" s="252">
        <f t="shared" si="15"/>
        <v>9313.6222979010981</v>
      </c>
      <c r="BS25" s="252">
        <f t="shared" si="15"/>
        <v>9056.338217176004</v>
      </c>
      <c r="BT25" s="252">
        <f t="shared" si="15"/>
        <v>8790.360312052675</v>
      </c>
      <c r="BU25" s="252">
        <f t="shared" si="15"/>
        <v>8659.1206757216496</v>
      </c>
      <c r="BV25" s="252">
        <f t="shared" si="15"/>
        <v>8592.5839699680637</v>
      </c>
      <c r="BW25" s="252">
        <f t="shared" si="15"/>
        <v>8587.0251375195858</v>
      </c>
      <c r="BX25" s="252">
        <f t="shared" si="15"/>
        <v>8564.8607696830004</v>
      </c>
      <c r="BY25" s="252">
        <f t="shared" si="15"/>
        <v>8555.0836800000016</v>
      </c>
      <c r="BZ25" s="252">
        <f t="shared" si="15"/>
        <v>8558.1344000000008</v>
      </c>
      <c r="CA25" s="252">
        <f t="shared" si="15"/>
        <v>8561.125280000002</v>
      </c>
      <c r="CB25" s="252">
        <f t="shared" si="15"/>
        <v>8568.7615200000018</v>
      </c>
      <c r="CC25" s="252">
        <f t="shared" si="15"/>
        <v>8577.9820800000016</v>
      </c>
      <c r="CD25" s="252">
        <f t="shared" si="15"/>
        <v>8579.0363200000011</v>
      </c>
      <c r="CE25" s="252">
        <f t="shared" si="15"/>
        <v>8573.1896800000013</v>
      </c>
      <c r="CF25" s="252">
        <f t="shared" si="15"/>
        <v>8577.4415200000021</v>
      </c>
      <c r="CG25" s="252">
        <f t="shared" si="15"/>
        <v>8578.9337600000017</v>
      </c>
      <c r="CH25" s="252">
        <f t="shared" si="15"/>
        <v>8581.6478400000015</v>
      </c>
      <c r="CI25" s="252">
        <f t="shared" si="15"/>
        <v>8583.8259200000011</v>
      </c>
      <c r="CJ25" s="252">
        <f t="shared" si="15"/>
        <v>8587.3520000000008</v>
      </c>
      <c r="CK25" s="252">
        <f t="shared" si="15"/>
        <v>8589.5854400000007</v>
      </c>
      <c r="CL25" s="252">
        <f t="shared" si="15"/>
        <v>8595.8242399999999</v>
      </c>
      <c r="CM25" s="252">
        <f t="shared" si="15"/>
        <v>8597.6446400000004</v>
      </c>
      <c r="CN25" s="252">
        <f t="shared" si="15"/>
        <v>8599.4332000000013</v>
      </c>
      <c r="CO25" s="252">
        <f t="shared" si="15"/>
        <v>8601.1031200000016</v>
      </c>
      <c r="CP25" s="252">
        <f t="shared" si="15"/>
        <v>8599.6742400000021</v>
      </c>
      <c r="CQ25" s="252">
        <f t="shared" si="15"/>
        <v>8596.6938400000017</v>
      </c>
      <c r="CR25" s="252">
        <f t="shared" si="15"/>
        <v>8594.4096000000009</v>
      </c>
      <c r="CS25" s="252">
        <f t="shared" si="15"/>
        <v>8592.5926400000008</v>
      </c>
      <c r="CT25" s="251">
        <f t="shared" si="13"/>
        <v>937616.12943184352</v>
      </c>
      <c r="CU25" s="117"/>
      <c r="CW25" s="109"/>
    </row>
    <row r="26" spans="1:102">
      <c r="A26" s="41"/>
      <c r="B26" s="42"/>
      <c r="C26" s="42"/>
      <c r="D26" s="42"/>
      <c r="E26" s="42"/>
      <c r="F26" s="42"/>
      <c r="G26" s="42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41"/>
      <c r="AX26" s="41"/>
      <c r="AY26" s="41"/>
      <c r="AZ26" s="41"/>
      <c r="BA26" s="41"/>
      <c r="BB26" s="41"/>
      <c r="BC26" s="41"/>
      <c r="BD26" s="41"/>
      <c r="BE26" s="41"/>
      <c r="BF26" s="41"/>
      <c r="BG26" s="41"/>
      <c r="BH26" s="41"/>
      <c r="BI26" s="41"/>
      <c r="BJ26" s="41"/>
      <c r="BK26" s="41"/>
      <c r="BL26" s="41"/>
      <c r="BM26" s="41"/>
      <c r="BN26" s="41"/>
      <c r="BO26" s="41"/>
      <c r="BP26" s="41"/>
      <c r="BQ26" s="41"/>
      <c r="BR26" s="41"/>
      <c r="BS26" s="41"/>
      <c r="BT26" s="41"/>
      <c r="BU26" s="41"/>
      <c r="BV26" s="41"/>
      <c r="BW26" s="41"/>
      <c r="BX26" s="41"/>
      <c r="BY26" s="41"/>
      <c r="BZ26" s="41"/>
      <c r="CA26" s="41"/>
      <c r="CB26" s="41"/>
      <c r="CC26" s="41"/>
      <c r="CD26" s="41"/>
      <c r="CE26" s="41"/>
      <c r="CF26" s="41"/>
      <c r="CG26" s="41"/>
      <c r="CH26" s="41"/>
      <c r="CI26" s="41"/>
      <c r="CJ26" s="41"/>
      <c r="CK26" s="41"/>
      <c r="CL26" s="41"/>
      <c r="CM26" s="41"/>
      <c r="CN26" s="41"/>
      <c r="CO26" s="41"/>
      <c r="CP26" s="41"/>
      <c r="CQ26" s="41"/>
      <c r="CR26" s="41"/>
      <c r="CS26" s="41"/>
      <c r="CT26" s="5"/>
      <c r="CU26" s="117"/>
      <c r="CX26" s="136"/>
    </row>
    <row r="27" spans="1:102">
      <c r="A27" s="43"/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41"/>
      <c r="AX27" s="41"/>
      <c r="AY27" s="41"/>
      <c r="AZ27" s="41"/>
      <c r="BA27" s="41"/>
      <c r="BB27" s="41"/>
      <c r="BC27" s="41"/>
      <c r="BD27" s="41"/>
      <c r="BE27" s="41"/>
      <c r="BF27" s="41"/>
      <c r="BG27" s="41"/>
      <c r="BH27" s="41"/>
      <c r="BI27" s="41"/>
      <c r="BJ27" s="41"/>
      <c r="BK27" s="41"/>
      <c r="BL27" s="41"/>
      <c r="BM27" s="41"/>
      <c r="BN27" s="41"/>
      <c r="BO27" s="41"/>
      <c r="BP27" s="41"/>
      <c r="BQ27" s="41"/>
      <c r="BR27" s="41"/>
      <c r="BS27" s="41"/>
      <c r="BT27" s="41"/>
      <c r="BU27" s="41"/>
      <c r="BV27" s="41"/>
      <c r="BW27" s="41"/>
      <c r="BX27" s="41"/>
      <c r="BY27" s="41"/>
      <c r="BZ27" s="41"/>
      <c r="CA27" s="41"/>
      <c r="CB27" s="41"/>
      <c r="CC27" s="41"/>
      <c r="CD27" s="41"/>
      <c r="CE27" s="41"/>
      <c r="CF27" s="41"/>
      <c r="CG27" s="41"/>
      <c r="CH27" s="41"/>
      <c r="CI27" s="41"/>
      <c r="CJ27" s="41"/>
      <c r="CK27" s="41"/>
      <c r="CL27" s="41"/>
      <c r="CM27" s="41"/>
      <c r="CN27" s="41"/>
      <c r="CO27" s="41"/>
      <c r="CP27" s="41"/>
      <c r="CQ27" s="41"/>
      <c r="CR27" s="41"/>
      <c r="CS27" s="41"/>
      <c r="CT27" s="41"/>
      <c r="CU27" s="119"/>
    </row>
    <row r="28" spans="1:102" ht="15.75" thickBot="1">
      <c r="A28" s="44" t="s">
        <v>6</v>
      </c>
      <c r="B28" s="45"/>
      <c r="C28" s="45"/>
      <c r="D28" s="45"/>
      <c r="E28" s="45"/>
      <c r="F28" s="45"/>
      <c r="G28" s="45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41"/>
      <c r="AX28" s="41"/>
      <c r="AY28" s="41"/>
      <c r="AZ28" s="41"/>
      <c r="BA28" s="41"/>
      <c r="BB28" s="41"/>
      <c r="BC28" s="41"/>
      <c r="BD28" s="41"/>
      <c r="BE28" s="41"/>
      <c r="BF28" s="41"/>
      <c r="BG28" s="41"/>
      <c r="BH28" s="41"/>
      <c r="BI28" s="41"/>
      <c r="BJ28" s="41"/>
      <c r="BK28" s="41"/>
      <c r="BL28" s="41"/>
      <c r="BM28" s="41"/>
      <c r="BN28" s="41"/>
      <c r="BO28" s="41"/>
      <c r="BP28" s="41"/>
      <c r="BQ28" s="41"/>
      <c r="BR28" s="41"/>
      <c r="BS28" s="41"/>
      <c r="BT28" s="41"/>
      <c r="BU28" s="41"/>
      <c r="BV28" s="41"/>
      <c r="BW28" s="41"/>
      <c r="BX28" s="41"/>
      <c r="BY28" s="41"/>
      <c r="BZ28" s="41"/>
      <c r="CA28" s="41"/>
      <c r="CB28" s="41"/>
      <c r="CC28" s="41"/>
      <c r="CD28" s="41"/>
      <c r="CE28" s="41"/>
      <c r="CF28" s="41"/>
      <c r="CG28" s="41"/>
      <c r="CH28" s="41"/>
      <c r="CI28" s="41"/>
      <c r="CJ28" s="41"/>
      <c r="CK28" s="41"/>
      <c r="CL28" s="41"/>
      <c r="CM28" s="41"/>
      <c r="CN28" s="41"/>
      <c r="CO28" s="41"/>
      <c r="CP28" s="41"/>
      <c r="CQ28" s="41"/>
      <c r="CR28" s="41"/>
      <c r="CS28" s="41"/>
      <c r="CT28" s="41"/>
      <c r="CU28" s="119"/>
    </row>
    <row r="29" spans="1:102" ht="15.75" thickBot="1">
      <c r="A29" s="46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47">
        <v>96</v>
      </c>
      <c r="CT29" s="15" t="s">
        <v>27</v>
      </c>
      <c r="CU29" s="117"/>
      <c r="CX29" s="198"/>
    </row>
    <row r="30" spans="1:102">
      <c r="A30" s="48" t="s">
        <v>30</v>
      </c>
      <c r="B30" s="49">
        <f t="shared" ref="B30:BM30" si="16">B31+B39</f>
        <v>3261.355</v>
      </c>
      <c r="C30" s="50">
        <f t="shared" si="16"/>
        <v>3066.355</v>
      </c>
      <c r="D30" s="50">
        <f t="shared" si="16"/>
        <v>2905.355</v>
      </c>
      <c r="E30" s="50">
        <f t="shared" si="16"/>
        <v>2845.355</v>
      </c>
      <c r="F30" s="50">
        <f t="shared" si="16"/>
        <v>2796.355</v>
      </c>
      <c r="G30" s="50">
        <f t="shared" si="16"/>
        <v>2793.355</v>
      </c>
      <c r="H30" s="50">
        <f t="shared" si="16"/>
        <v>2793.355</v>
      </c>
      <c r="I30" s="50">
        <f t="shared" si="16"/>
        <v>2793.355</v>
      </c>
      <c r="J30" s="50">
        <f t="shared" si="16"/>
        <v>2793.355</v>
      </c>
      <c r="K30" s="50">
        <f t="shared" si="16"/>
        <v>2793.355</v>
      </c>
      <c r="L30" s="50">
        <f t="shared" si="16"/>
        <v>2793.355</v>
      </c>
      <c r="M30" s="50">
        <f t="shared" si="16"/>
        <v>2793.355</v>
      </c>
      <c r="N30" s="50">
        <f t="shared" si="16"/>
        <v>2793.355</v>
      </c>
      <c r="O30" s="50">
        <f t="shared" si="16"/>
        <v>2793.355</v>
      </c>
      <c r="P30" s="50">
        <f t="shared" si="16"/>
        <v>2793.355</v>
      </c>
      <c r="Q30" s="50">
        <f t="shared" si="16"/>
        <v>2793.355</v>
      </c>
      <c r="R30" s="50">
        <f t="shared" si="16"/>
        <v>2906.355</v>
      </c>
      <c r="S30" s="50">
        <f t="shared" si="16"/>
        <v>2906.355</v>
      </c>
      <c r="T30" s="50">
        <f t="shared" si="16"/>
        <v>2906.355</v>
      </c>
      <c r="U30" s="50">
        <f t="shared" si="16"/>
        <v>2981.355</v>
      </c>
      <c r="V30" s="50">
        <f t="shared" si="16"/>
        <v>3139.355</v>
      </c>
      <c r="W30" s="50">
        <f t="shared" si="16"/>
        <v>3295.355</v>
      </c>
      <c r="X30" s="50">
        <f t="shared" si="16"/>
        <v>3360.355</v>
      </c>
      <c r="Y30" s="50">
        <f t="shared" si="16"/>
        <v>3390.355</v>
      </c>
      <c r="Z30" s="50">
        <f t="shared" si="16"/>
        <v>3403.355</v>
      </c>
      <c r="AA30" s="50">
        <f t="shared" si="16"/>
        <v>3399.355</v>
      </c>
      <c r="AB30" s="50">
        <f t="shared" si="16"/>
        <v>3471.355</v>
      </c>
      <c r="AC30" s="50">
        <f t="shared" si="16"/>
        <v>3505.355</v>
      </c>
      <c r="AD30" s="50">
        <f t="shared" si="16"/>
        <v>3541.355</v>
      </c>
      <c r="AE30" s="50">
        <f t="shared" si="16"/>
        <v>3569.355</v>
      </c>
      <c r="AF30" s="50">
        <f t="shared" si="16"/>
        <v>3599.355</v>
      </c>
      <c r="AG30" s="50">
        <f t="shared" si="16"/>
        <v>3604.355</v>
      </c>
      <c r="AH30" s="50">
        <f t="shared" si="16"/>
        <v>3611.355</v>
      </c>
      <c r="AI30" s="50">
        <f t="shared" si="16"/>
        <v>3605.355</v>
      </c>
      <c r="AJ30" s="50">
        <f t="shared" si="16"/>
        <v>3601.355</v>
      </c>
      <c r="AK30" s="50">
        <f t="shared" si="16"/>
        <v>3599.355</v>
      </c>
      <c r="AL30" s="50">
        <f t="shared" si="16"/>
        <v>3601.355</v>
      </c>
      <c r="AM30" s="50">
        <f t="shared" si="16"/>
        <v>3597.355</v>
      </c>
      <c r="AN30" s="50">
        <f t="shared" si="16"/>
        <v>3594.355</v>
      </c>
      <c r="AO30" s="50">
        <f t="shared" si="16"/>
        <v>3588.355</v>
      </c>
      <c r="AP30" s="50">
        <f t="shared" si="16"/>
        <v>3582.355</v>
      </c>
      <c r="AQ30" s="50">
        <f t="shared" si="16"/>
        <v>3583.355</v>
      </c>
      <c r="AR30" s="50">
        <f t="shared" si="16"/>
        <v>3584.355</v>
      </c>
      <c r="AS30" s="50">
        <f t="shared" si="16"/>
        <v>3591.355</v>
      </c>
      <c r="AT30" s="50">
        <f t="shared" si="16"/>
        <v>3589.355</v>
      </c>
      <c r="AU30" s="50">
        <f t="shared" si="16"/>
        <v>3590.355</v>
      </c>
      <c r="AV30" s="50">
        <f t="shared" si="16"/>
        <v>3586.355</v>
      </c>
      <c r="AW30" s="50">
        <f t="shared" si="16"/>
        <v>3579.355</v>
      </c>
      <c r="AX30" s="50">
        <f t="shared" si="16"/>
        <v>3584.355</v>
      </c>
      <c r="AY30" s="50">
        <f t="shared" si="16"/>
        <v>3491.355</v>
      </c>
      <c r="AZ30" s="50">
        <f t="shared" si="16"/>
        <v>3455.355</v>
      </c>
      <c r="BA30" s="50">
        <f t="shared" si="16"/>
        <v>3428.355</v>
      </c>
      <c r="BB30" s="50">
        <f t="shared" si="16"/>
        <v>3404.355</v>
      </c>
      <c r="BC30" s="50">
        <f t="shared" si="16"/>
        <v>3387.355</v>
      </c>
      <c r="BD30" s="50">
        <f t="shared" si="16"/>
        <v>3397.355</v>
      </c>
      <c r="BE30" s="50">
        <f t="shared" si="16"/>
        <v>3401.355</v>
      </c>
      <c r="BF30" s="50">
        <f t="shared" si="16"/>
        <v>3405.355</v>
      </c>
      <c r="BG30" s="50">
        <f t="shared" si="16"/>
        <v>3435.355</v>
      </c>
      <c r="BH30" s="50">
        <f t="shared" si="16"/>
        <v>3465.355</v>
      </c>
      <c r="BI30" s="50">
        <f t="shared" si="16"/>
        <v>3495.355</v>
      </c>
      <c r="BJ30" s="50">
        <f t="shared" si="16"/>
        <v>3525.355</v>
      </c>
      <c r="BK30" s="50">
        <f t="shared" si="16"/>
        <v>3600.355</v>
      </c>
      <c r="BL30" s="50">
        <f t="shared" si="16"/>
        <v>3600.355</v>
      </c>
      <c r="BM30" s="50">
        <f t="shared" si="16"/>
        <v>3600.355</v>
      </c>
      <c r="BN30" s="50">
        <f t="shared" ref="BN30:CS30" si="17">BN31+BN39</f>
        <v>3599.355</v>
      </c>
      <c r="BO30" s="50">
        <f t="shared" si="17"/>
        <v>3599.355</v>
      </c>
      <c r="BP30" s="50">
        <f t="shared" si="17"/>
        <v>3602.355</v>
      </c>
      <c r="BQ30" s="50">
        <f t="shared" si="17"/>
        <v>3608.355</v>
      </c>
      <c r="BR30" s="50">
        <f t="shared" si="17"/>
        <v>3604.355</v>
      </c>
      <c r="BS30" s="50">
        <f t="shared" si="17"/>
        <v>3607.355</v>
      </c>
      <c r="BT30" s="50">
        <f t="shared" si="17"/>
        <v>3604.355</v>
      </c>
      <c r="BU30" s="50">
        <f t="shared" si="17"/>
        <v>3601.355</v>
      </c>
      <c r="BV30" s="50">
        <f t="shared" si="17"/>
        <v>3602.355</v>
      </c>
      <c r="BW30" s="50">
        <f t="shared" si="17"/>
        <v>3612.355</v>
      </c>
      <c r="BX30" s="50">
        <f t="shared" si="17"/>
        <v>3612.355</v>
      </c>
      <c r="BY30" s="50">
        <f t="shared" si="17"/>
        <v>3610.355</v>
      </c>
      <c r="BZ30" s="50">
        <f t="shared" si="17"/>
        <v>3608.355</v>
      </c>
      <c r="CA30" s="50">
        <f t="shared" si="17"/>
        <v>3606.355</v>
      </c>
      <c r="CB30" s="50">
        <f t="shared" si="17"/>
        <v>3608.355</v>
      </c>
      <c r="CC30" s="50">
        <f t="shared" si="17"/>
        <v>3610.355</v>
      </c>
      <c r="CD30" s="50">
        <f t="shared" si="17"/>
        <v>3602.355</v>
      </c>
      <c r="CE30" s="50">
        <f t="shared" si="17"/>
        <v>3600.355</v>
      </c>
      <c r="CF30" s="50">
        <f t="shared" si="17"/>
        <v>3599.355</v>
      </c>
      <c r="CG30" s="50">
        <f t="shared" si="17"/>
        <v>3599.355</v>
      </c>
      <c r="CH30" s="50">
        <f t="shared" si="17"/>
        <v>3602.355</v>
      </c>
      <c r="CI30" s="50">
        <f t="shared" si="17"/>
        <v>3602.355</v>
      </c>
      <c r="CJ30" s="50">
        <f t="shared" si="17"/>
        <v>3600.355</v>
      </c>
      <c r="CK30" s="50">
        <f t="shared" si="17"/>
        <v>3541.355</v>
      </c>
      <c r="CL30" s="50">
        <f t="shared" si="17"/>
        <v>3517.355</v>
      </c>
      <c r="CM30" s="50">
        <f t="shared" si="17"/>
        <v>3487.355</v>
      </c>
      <c r="CN30" s="50">
        <f t="shared" si="17"/>
        <v>3452.355</v>
      </c>
      <c r="CO30" s="50">
        <f t="shared" si="17"/>
        <v>3428.355</v>
      </c>
      <c r="CP30" s="50">
        <f t="shared" si="17"/>
        <v>3423.355</v>
      </c>
      <c r="CQ30" s="50">
        <f t="shared" si="17"/>
        <v>3416.355</v>
      </c>
      <c r="CR30" s="50">
        <f t="shared" si="17"/>
        <v>3419.355</v>
      </c>
      <c r="CS30" s="51">
        <f t="shared" si="17"/>
        <v>3418.355</v>
      </c>
      <c r="CT30" s="52">
        <f t="shared" ref="CT30:CT47" si="18">SUM(B30:CS30)</f>
        <v>325753.08</v>
      </c>
      <c r="CU30" s="117"/>
    </row>
    <row r="31" spans="1:102">
      <c r="A31" s="53" t="s">
        <v>31</v>
      </c>
      <c r="B31" s="54">
        <f>SUM(B32:B38)</f>
        <v>3131.875</v>
      </c>
      <c r="C31" s="55">
        <f t="shared" ref="C31:BN31" si="19">SUM(C32:C38)</f>
        <v>2936.875</v>
      </c>
      <c r="D31" s="55">
        <f t="shared" si="19"/>
        <v>2775.875</v>
      </c>
      <c r="E31" s="55">
        <f t="shared" si="19"/>
        <v>2715.875</v>
      </c>
      <c r="F31" s="55">
        <f t="shared" si="19"/>
        <v>2666.875</v>
      </c>
      <c r="G31" s="55">
        <f t="shared" si="19"/>
        <v>2663.875</v>
      </c>
      <c r="H31" s="55">
        <f t="shared" si="19"/>
        <v>2663.875</v>
      </c>
      <c r="I31" s="55">
        <f t="shared" si="19"/>
        <v>2663.875</v>
      </c>
      <c r="J31" s="55">
        <f t="shared" si="19"/>
        <v>2663.875</v>
      </c>
      <c r="K31" s="55">
        <f t="shared" si="19"/>
        <v>2663.875</v>
      </c>
      <c r="L31" s="55">
        <f t="shared" si="19"/>
        <v>2663.875</v>
      </c>
      <c r="M31" s="55">
        <f t="shared" si="19"/>
        <v>2663.875</v>
      </c>
      <c r="N31" s="55">
        <f t="shared" si="19"/>
        <v>2663.875</v>
      </c>
      <c r="O31" s="55">
        <f t="shared" si="19"/>
        <v>2663.875</v>
      </c>
      <c r="P31" s="55">
        <f t="shared" si="19"/>
        <v>2663.875</v>
      </c>
      <c r="Q31" s="55">
        <f t="shared" si="19"/>
        <v>2663.875</v>
      </c>
      <c r="R31" s="55">
        <f t="shared" si="19"/>
        <v>2776.875</v>
      </c>
      <c r="S31" s="55">
        <f t="shared" si="19"/>
        <v>2776.875</v>
      </c>
      <c r="T31" s="55">
        <f t="shared" si="19"/>
        <v>2776.875</v>
      </c>
      <c r="U31" s="55">
        <f t="shared" si="19"/>
        <v>2851.875</v>
      </c>
      <c r="V31" s="55">
        <f t="shared" si="19"/>
        <v>3009.875</v>
      </c>
      <c r="W31" s="55">
        <f t="shared" si="19"/>
        <v>3165.875</v>
      </c>
      <c r="X31" s="55">
        <f t="shared" si="19"/>
        <v>3230.875</v>
      </c>
      <c r="Y31" s="55">
        <f t="shared" si="19"/>
        <v>3260.875</v>
      </c>
      <c r="Z31" s="55">
        <f t="shared" si="19"/>
        <v>3273.875</v>
      </c>
      <c r="AA31" s="55">
        <f t="shared" si="19"/>
        <v>3269.875</v>
      </c>
      <c r="AB31" s="55">
        <f t="shared" si="19"/>
        <v>3341.875</v>
      </c>
      <c r="AC31" s="55">
        <f t="shared" si="19"/>
        <v>3375.875</v>
      </c>
      <c r="AD31" s="55">
        <f t="shared" si="19"/>
        <v>3411.875</v>
      </c>
      <c r="AE31" s="55">
        <f t="shared" si="19"/>
        <v>3439.875</v>
      </c>
      <c r="AF31" s="55">
        <f t="shared" si="19"/>
        <v>3469.875</v>
      </c>
      <c r="AG31" s="55">
        <f t="shared" si="19"/>
        <v>3474.875</v>
      </c>
      <c r="AH31" s="55">
        <f t="shared" si="19"/>
        <v>3481.875</v>
      </c>
      <c r="AI31" s="55">
        <f t="shared" si="19"/>
        <v>3475.875</v>
      </c>
      <c r="AJ31" s="55">
        <f t="shared" si="19"/>
        <v>3471.875</v>
      </c>
      <c r="AK31" s="55">
        <f t="shared" si="19"/>
        <v>3469.875</v>
      </c>
      <c r="AL31" s="55">
        <f t="shared" si="19"/>
        <v>3471.875</v>
      </c>
      <c r="AM31" s="55">
        <f t="shared" si="19"/>
        <v>3467.875</v>
      </c>
      <c r="AN31" s="55">
        <f t="shared" si="19"/>
        <v>3464.875</v>
      </c>
      <c r="AO31" s="55">
        <f t="shared" si="19"/>
        <v>3458.875</v>
      </c>
      <c r="AP31" s="55">
        <f t="shared" si="19"/>
        <v>3452.875</v>
      </c>
      <c r="AQ31" s="55">
        <f t="shared" si="19"/>
        <v>3453.875</v>
      </c>
      <c r="AR31" s="55">
        <f t="shared" si="19"/>
        <v>3454.875</v>
      </c>
      <c r="AS31" s="55">
        <f t="shared" si="19"/>
        <v>3461.875</v>
      </c>
      <c r="AT31" s="55">
        <f t="shared" si="19"/>
        <v>3459.875</v>
      </c>
      <c r="AU31" s="55">
        <f t="shared" si="19"/>
        <v>3460.875</v>
      </c>
      <c r="AV31" s="55">
        <f t="shared" si="19"/>
        <v>3456.875</v>
      </c>
      <c r="AW31" s="55">
        <f t="shared" si="19"/>
        <v>3449.875</v>
      </c>
      <c r="AX31" s="55">
        <f t="shared" si="19"/>
        <v>3454.875</v>
      </c>
      <c r="AY31" s="55">
        <f t="shared" si="19"/>
        <v>3361.875</v>
      </c>
      <c r="AZ31" s="55">
        <f t="shared" si="19"/>
        <v>3325.875</v>
      </c>
      <c r="BA31" s="55">
        <f t="shared" si="19"/>
        <v>3298.875</v>
      </c>
      <c r="BB31" s="55">
        <f t="shared" si="19"/>
        <v>3274.875</v>
      </c>
      <c r="BC31" s="55">
        <f t="shared" si="19"/>
        <v>3257.875</v>
      </c>
      <c r="BD31" s="55">
        <f t="shared" si="19"/>
        <v>3267.875</v>
      </c>
      <c r="BE31" s="55">
        <f t="shared" si="19"/>
        <v>3271.875</v>
      </c>
      <c r="BF31" s="55">
        <f t="shared" si="19"/>
        <v>3275.875</v>
      </c>
      <c r="BG31" s="55">
        <f t="shared" si="19"/>
        <v>3305.875</v>
      </c>
      <c r="BH31" s="55">
        <f t="shared" si="19"/>
        <v>3335.875</v>
      </c>
      <c r="BI31" s="55">
        <f t="shared" si="19"/>
        <v>3365.875</v>
      </c>
      <c r="BJ31" s="55">
        <f t="shared" si="19"/>
        <v>3395.875</v>
      </c>
      <c r="BK31" s="55">
        <f t="shared" si="19"/>
        <v>3470.875</v>
      </c>
      <c r="BL31" s="55">
        <f t="shared" si="19"/>
        <v>3470.875</v>
      </c>
      <c r="BM31" s="55">
        <f t="shared" si="19"/>
        <v>3470.875</v>
      </c>
      <c r="BN31" s="55">
        <f t="shared" si="19"/>
        <v>3469.875</v>
      </c>
      <c r="BO31" s="55">
        <f t="shared" ref="BO31:CS31" si="20">SUM(BO32:BO38)</f>
        <v>3469.875</v>
      </c>
      <c r="BP31" s="55">
        <f t="shared" si="20"/>
        <v>3472.875</v>
      </c>
      <c r="BQ31" s="55">
        <f t="shared" si="20"/>
        <v>3478.875</v>
      </c>
      <c r="BR31" s="55">
        <f t="shared" si="20"/>
        <v>3474.875</v>
      </c>
      <c r="BS31" s="55">
        <f t="shared" si="20"/>
        <v>3477.875</v>
      </c>
      <c r="BT31" s="55">
        <f t="shared" si="20"/>
        <v>3474.875</v>
      </c>
      <c r="BU31" s="55">
        <f t="shared" si="20"/>
        <v>3471.875</v>
      </c>
      <c r="BV31" s="55">
        <f t="shared" si="20"/>
        <v>3472.875</v>
      </c>
      <c r="BW31" s="55">
        <f t="shared" si="20"/>
        <v>3482.875</v>
      </c>
      <c r="BX31" s="55">
        <f t="shared" si="20"/>
        <v>3482.875</v>
      </c>
      <c r="BY31" s="55">
        <f t="shared" si="20"/>
        <v>3480.875</v>
      </c>
      <c r="BZ31" s="55">
        <f t="shared" si="20"/>
        <v>3478.875</v>
      </c>
      <c r="CA31" s="55">
        <f t="shared" si="20"/>
        <v>3476.875</v>
      </c>
      <c r="CB31" s="55">
        <f t="shared" si="20"/>
        <v>3478.875</v>
      </c>
      <c r="CC31" s="55">
        <f t="shared" si="20"/>
        <v>3480.875</v>
      </c>
      <c r="CD31" s="55">
        <f t="shared" si="20"/>
        <v>3472.875</v>
      </c>
      <c r="CE31" s="55">
        <f t="shared" si="20"/>
        <v>3470.875</v>
      </c>
      <c r="CF31" s="55">
        <f t="shared" si="20"/>
        <v>3469.875</v>
      </c>
      <c r="CG31" s="55">
        <f t="shared" si="20"/>
        <v>3469.875</v>
      </c>
      <c r="CH31" s="55">
        <f t="shared" si="20"/>
        <v>3472.875</v>
      </c>
      <c r="CI31" s="55">
        <f t="shared" si="20"/>
        <v>3472.875</v>
      </c>
      <c r="CJ31" s="55">
        <f t="shared" si="20"/>
        <v>3470.875</v>
      </c>
      <c r="CK31" s="55">
        <f t="shared" si="20"/>
        <v>3411.875</v>
      </c>
      <c r="CL31" s="55">
        <f t="shared" si="20"/>
        <v>3387.875</v>
      </c>
      <c r="CM31" s="55">
        <f t="shared" si="20"/>
        <v>3357.875</v>
      </c>
      <c r="CN31" s="55">
        <f t="shared" si="20"/>
        <v>3322.875</v>
      </c>
      <c r="CO31" s="55">
        <f t="shared" si="20"/>
        <v>3298.875</v>
      </c>
      <c r="CP31" s="55">
        <f t="shared" si="20"/>
        <v>3293.875</v>
      </c>
      <c r="CQ31" s="55">
        <f t="shared" si="20"/>
        <v>3286.875</v>
      </c>
      <c r="CR31" s="55">
        <f t="shared" si="20"/>
        <v>3289.875</v>
      </c>
      <c r="CS31" s="56">
        <f t="shared" si="20"/>
        <v>3288.875</v>
      </c>
      <c r="CT31" s="24">
        <f t="shared" si="18"/>
        <v>313323</v>
      </c>
      <c r="CU31" s="119"/>
    </row>
    <row r="32" spans="1:102">
      <c r="A32" s="57" t="s">
        <v>32</v>
      </c>
      <c r="B32" s="58">
        <f>B62-B73</f>
        <v>434</v>
      </c>
      <c r="C32" s="59">
        <f t="shared" ref="C32:BN32" si="21">C62-C73</f>
        <v>404</v>
      </c>
      <c r="D32" s="59">
        <f t="shared" si="21"/>
        <v>374</v>
      </c>
      <c r="E32" s="59">
        <f t="shared" si="21"/>
        <v>344</v>
      </c>
      <c r="F32" s="59">
        <f t="shared" si="21"/>
        <v>325</v>
      </c>
      <c r="G32" s="59">
        <f t="shared" si="21"/>
        <v>325</v>
      </c>
      <c r="H32" s="59">
        <f t="shared" si="21"/>
        <v>325</v>
      </c>
      <c r="I32" s="59">
        <f t="shared" si="21"/>
        <v>325</v>
      </c>
      <c r="J32" s="59">
        <f t="shared" si="21"/>
        <v>325</v>
      </c>
      <c r="K32" s="59">
        <f t="shared" si="21"/>
        <v>325</v>
      </c>
      <c r="L32" s="59">
        <f t="shared" si="21"/>
        <v>325</v>
      </c>
      <c r="M32" s="59">
        <f t="shared" si="21"/>
        <v>325</v>
      </c>
      <c r="N32" s="59">
        <f t="shared" si="21"/>
        <v>325</v>
      </c>
      <c r="O32" s="59">
        <f t="shared" si="21"/>
        <v>325</v>
      </c>
      <c r="P32" s="59">
        <f t="shared" si="21"/>
        <v>325</v>
      </c>
      <c r="Q32" s="59">
        <f t="shared" si="21"/>
        <v>325</v>
      </c>
      <c r="R32" s="59">
        <f t="shared" si="21"/>
        <v>325</v>
      </c>
      <c r="S32" s="59">
        <f t="shared" si="21"/>
        <v>325</v>
      </c>
      <c r="T32" s="59">
        <f t="shared" si="21"/>
        <v>325</v>
      </c>
      <c r="U32" s="59">
        <f t="shared" si="21"/>
        <v>325</v>
      </c>
      <c r="V32" s="59">
        <f t="shared" si="21"/>
        <v>355</v>
      </c>
      <c r="W32" s="59">
        <f t="shared" si="21"/>
        <v>385</v>
      </c>
      <c r="X32" s="59">
        <f t="shared" si="21"/>
        <v>415</v>
      </c>
      <c r="Y32" s="59">
        <f t="shared" si="21"/>
        <v>445</v>
      </c>
      <c r="Z32" s="59">
        <f t="shared" si="21"/>
        <v>464</v>
      </c>
      <c r="AA32" s="59">
        <f t="shared" si="21"/>
        <v>464</v>
      </c>
      <c r="AB32" s="59">
        <f t="shared" si="21"/>
        <v>464</v>
      </c>
      <c r="AC32" s="59">
        <f t="shared" si="21"/>
        <v>464</v>
      </c>
      <c r="AD32" s="59">
        <f t="shared" si="21"/>
        <v>464</v>
      </c>
      <c r="AE32" s="59">
        <f t="shared" si="21"/>
        <v>464</v>
      </c>
      <c r="AF32" s="59">
        <f t="shared" si="21"/>
        <v>464</v>
      </c>
      <c r="AG32" s="59">
        <f t="shared" si="21"/>
        <v>464</v>
      </c>
      <c r="AH32" s="59">
        <f t="shared" si="21"/>
        <v>464</v>
      </c>
      <c r="AI32" s="59">
        <f t="shared" si="21"/>
        <v>464</v>
      </c>
      <c r="AJ32" s="59">
        <f t="shared" si="21"/>
        <v>464</v>
      </c>
      <c r="AK32" s="59">
        <f t="shared" si="21"/>
        <v>464</v>
      </c>
      <c r="AL32" s="59">
        <f t="shared" si="21"/>
        <v>464</v>
      </c>
      <c r="AM32" s="59">
        <f t="shared" si="21"/>
        <v>464</v>
      </c>
      <c r="AN32" s="59">
        <f t="shared" si="21"/>
        <v>464</v>
      </c>
      <c r="AO32" s="59">
        <f t="shared" si="21"/>
        <v>464</v>
      </c>
      <c r="AP32" s="59">
        <f t="shared" si="21"/>
        <v>464</v>
      </c>
      <c r="AQ32" s="59">
        <f t="shared" si="21"/>
        <v>464</v>
      </c>
      <c r="AR32" s="59">
        <f t="shared" si="21"/>
        <v>464</v>
      </c>
      <c r="AS32" s="59">
        <f t="shared" si="21"/>
        <v>464</v>
      </c>
      <c r="AT32" s="59">
        <f t="shared" si="21"/>
        <v>464</v>
      </c>
      <c r="AU32" s="59">
        <f t="shared" si="21"/>
        <v>464</v>
      </c>
      <c r="AV32" s="59">
        <f t="shared" si="21"/>
        <v>464</v>
      </c>
      <c r="AW32" s="59">
        <f t="shared" si="21"/>
        <v>464</v>
      </c>
      <c r="AX32" s="59">
        <f t="shared" si="21"/>
        <v>464</v>
      </c>
      <c r="AY32" s="59">
        <f t="shared" si="21"/>
        <v>464</v>
      </c>
      <c r="AZ32" s="59">
        <f t="shared" si="21"/>
        <v>464</v>
      </c>
      <c r="BA32" s="59">
        <f t="shared" si="21"/>
        <v>464</v>
      </c>
      <c r="BB32" s="59">
        <f t="shared" si="21"/>
        <v>464</v>
      </c>
      <c r="BC32" s="59">
        <f t="shared" si="21"/>
        <v>464</v>
      </c>
      <c r="BD32" s="59">
        <f t="shared" si="21"/>
        <v>464</v>
      </c>
      <c r="BE32" s="59">
        <f t="shared" si="21"/>
        <v>464</v>
      </c>
      <c r="BF32" s="59">
        <f t="shared" si="21"/>
        <v>464</v>
      </c>
      <c r="BG32" s="59">
        <f t="shared" si="21"/>
        <v>464</v>
      </c>
      <c r="BH32" s="59">
        <f t="shared" si="21"/>
        <v>464</v>
      </c>
      <c r="BI32" s="59">
        <f t="shared" si="21"/>
        <v>464</v>
      </c>
      <c r="BJ32" s="59">
        <f t="shared" si="21"/>
        <v>464</v>
      </c>
      <c r="BK32" s="59">
        <f t="shared" si="21"/>
        <v>464</v>
      </c>
      <c r="BL32" s="59">
        <f t="shared" si="21"/>
        <v>464</v>
      </c>
      <c r="BM32" s="59">
        <f t="shared" si="21"/>
        <v>464</v>
      </c>
      <c r="BN32" s="59">
        <f t="shared" si="21"/>
        <v>464</v>
      </c>
      <c r="BO32" s="59">
        <f t="shared" ref="BO32:CS32" si="22">BO62-BO73</f>
        <v>464</v>
      </c>
      <c r="BP32" s="59">
        <f t="shared" si="22"/>
        <v>464</v>
      </c>
      <c r="BQ32" s="59">
        <f t="shared" si="22"/>
        <v>464</v>
      </c>
      <c r="BR32" s="59">
        <f t="shared" si="22"/>
        <v>464</v>
      </c>
      <c r="BS32" s="59">
        <f t="shared" si="22"/>
        <v>464</v>
      </c>
      <c r="BT32" s="59">
        <f t="shared" si="22"/>
        <v>464</v>
      </c>
      <c r="BU32" s="59">
        <f t="shared" si="22"/>
        <v>464</v>
      </c>
      <c r="BV32" s="59">
        <f t="shared" si="22"/>
        <v>464</v>
      </c>
      <c r="BW32" s="59">
        <f t="shared" si="22"/>
        <v>464</v>
      </c>
      <c r="BX32" s="59">
        <f t="shared" si="22"/>
        <v>464</v>
      </c>
      <c r="BY32" s="59">
        <f t="shared" si="22"/>
        <v>464</v>
      </c>
      <c r="BZ32" s="59">
        <f t="shared" si="22"/>
        <v>464</v>
      </c>
      <c r="CA32" s="59">
        <f t="shared" si="22"/>
        <v>464</v>
      </c>
      <c r="CB32" s="59">
        <f t="shared" si="22"/>
        <v>464</v>
      </c>
      <c r="CC32" s="59">
        <f t="shared" si="22"/>
        <v>464</v>
      </c>
      <c r="CD32" s="59">
        <f t="shared" si="22"/>
        <v>464</v>
      </c>
      <c r="CE32" s="59">
        <f t="shared" si="22"/>
        <v>464</v>
      </c>
      <c r="CF32" s="59">
        <f t="shared" si="22"/>
        <v>464</v>
      </c>
      <c r="CG32" s="59">
        <f t="shared" si="22"/>
        <v>464</v>
      </c>
      <c r="CH32" s="59">
        <f t="shared" si="22"/>
        <v>464</v>
      </c>
      <c r="CI32" s="59">
        <f t="shared" si="22"/>
        <v>464</v>
      </c>
      <c r="CJ32" s="59">
        <f t="shared" si="22"/>
        <v>464</v>
      </c>
      <c r="CK32" s="59">
        <f t="shared" si="22"/>
        <v>464</v>
      </c>
      <c r="CL32" s="59">
        <f t="shared" si="22"/>
        <v>464</v>
      </c>
      <c r="CM32" s="59">
        <f t="shared" si="22"/>
        <v>464</v>
      </c>
      <c r="CN32" s="59">
        <f t="shared" si="22"/>
        <v>464</v>
      </c>
      <c r="CO32" s="59">
        <f t="shared" si="22"/>
        <v>464</v>
      </c>
      <c r="CP32" s="59">
        <f t="shared" si="22"/>
        <v>464</v>
      </c>
      <c r="CQ32" s="59">
        <f t="shared" si="22"/>
        <v>464</v>
      </c>
      <c r="CR32" s="59">
        <f t="shared" si="22"/>
        <v>464</v>
      </c>
      <c r="CS32" s="60">
        <f t="shared" si="22"/>
        <v>464</v>
      </c>
      <c r="CT32" s="24">
        <f t="shared" si="18"/>
        <v>41764</v>
      </c>
      <c r="CU32" s="119"/>
    </row>
    <row r="33" spans="1:99">
      <c r="A33" s="22" t="s">
        <v>33</v>
      </c>
      <c r="B33" s="61">
        <f t="shared" ref="B33:Q38" si="23">B63-B74</f>
        <v>480</v>
      </c>
      <c r="C33" s="3">
        <f t="shared" si="23"/>
        <v>420</v>
      </c>
      <c r="D33" s="3">
        <f t="shared" si="23"/>
        <v>385</v>
      </c>
      <c r="E33" s="3">
        <f t="shared" si="23"/>
        <v>385</v>
      </c>
      <c r="F33" s="3">
        <f t="shared" si="23"/>
        <v>385</v>
      </c>
      <c r="G33" s="3">
        <f t="shared" si="23"/>
        <v>385</v>
      </c>
      <c r="H33" s="3">
        <f t="shared" si="23"/>
        <v>385</v>
      </c>
      <c r="I33" s="3">
        <f t="shared" si="23"/>
        <v>385</v>
      </c>
      <c r="J33" s="3">
        <f t="shared" si="23"/>
        <v>385</v>
      </c>
      <c r="K33" s="3">
        <f t="shared" si="23"/>
        <v>385</v>
      </c>
      <c r="L33" s="3">
        <f t="shared" si="23"/>
        <v>385</v>
      </c>
      <c r="M33" s="3">
        <f t="shared" si="23"/>
        <v>385</v>
      </c>
      <c r="N33" s="3">
        <f t="shared" si="23"/>
        <v>385</v>
      </c>
      <c r="O33" s="3">
        <f t="shared" si="23"/>
        <v>385</v>
      </c>
      <c r="P33" s="3">
        <f t="shared" si="23"/>
        <v>385</v>
      </c>
      <c r="Q33" s="3">
        <f t="shared" si="23"/>
        <v>385</v>
      </c>
      <c r="R33" s="3">
        <f t="shared" ref="R33:CC33" si="24">R63-R74</f>
        <v>385</v>
      </c>
      <c r="S33" s="3">
        <f t="shared" si="24"/>
        <v>385</v>
      </c>
      <c r="T33" s="3">
        <f t="shared" si="24"/>
        <v>385</v>
      </c>
      <c r="U33" s="3">
        <f t="shared" si="24"/>
        <v>385</v>
      </c>
      <c r="V33" s="3">
        <f t="shared" si="24"/>
        <v>445</v>
      </c>
      <c r="W33" s="3">
        <f t="shared" si="24"/>
        <v>505</v>
      </c>
      <c r="X33" s="3">
        <f t="shared" si="24"/>
        <v>540</v>
      </c>
      <c r="Y33" s="3">
        <f t="shared" si="24"/>
        <v>540</v>
      </c>
      <c r="Z33" s="3">
        <f t="shared" si="24"/>
        <v>540</v>
      </c>
      <c r="AA33" s="3">
        <f t="shared" si="24"/>
        <v>540</v>
      </c>
      <c r="AB33" s="3">
        <f t="shared" si="24"/>
        <v>540</v>
      </c>
      <c r="AC33" s="3">
        <f t="shared" si="24"/>
        <v>540</v>
      </c>
      <c r="AD33" s="3">
        <f t="shared" si="24"/>
        <v>540</v>
      </c>
      <c r="AE33" s="3">
        <f t="shared" si="24"/>
        <v>540</v>
      </c>
      <c r="AF33" s="3">
        <f t="shared" si="24"/>
        <v>540</v>
      </c>
      <c r="AG33" s="3">
        <f t="shared" si="24"/>
        <v>540</v>
      </c>
      <c r="AH33" s="3">
        <f t="shared" si="24"/>
        <v>540</v>
      </c>
      <c r="AI33" s="3">
        <f t="shared" si="24"/>
        <v>540</v>
      </c>
      <c r="AJ33" s="3">
        <f t="shared" si="24"/>
        <v>540</v>
      </c>
      <c r="AK33" s="3">
        <f t="shared" si="24"/>
        <v>540</v>
      </c>
      <c r="AL33" s="3">
        <f t="shared" si="24"/>
        <v>540</v>
      </c>
      <c r="AM33" s="3">
        <f t="shared" si="24"/>
        <v>540</v>
      </c>
      <c r="AN33" s="3">
        <f t="shared" si="24"/>
        <v>540</v>
      </c>
      <c r="AO33" s="3">
        <f t="shared" si="24"/>
        <v>540</v>
      </c>
      <c r="AP33" s="3">
        <f t="shared" si="24"/>
        <v>540</v>
      </c>
      <c r="AQ33" s="3">
        <f t="shared" si="24"/>
        <v>540</v>
      </c>
      <c r="AR33" s="3">
        <f t="shared" si="24"/>
        <v>540</v>
      </c>
      <c r="AS33" s="3">
        <f t="shared" si="24"/>
        <v>540</v>
      </c>
      <c r="AT33" s="3">
        <f t="shared" si="24"/>
        <v>540</v>
      </c>
      <c r="AU33" s="3">
        <f t="shared" si="24"/>
        <v>540</v>
      </c>
      <c r="AV33" s="3">
        <f t="shared" si="24"/>
        <v>540</v>
      </c>
      <c r="AW33" s="3">
        <f t="shared" si="24"/>
        <v>540</v>
      </c>
      <c r="AX33" s="3">
        <f t="shared" si="24"/>
        <v>540</v>
      </c>
      <c r="AY33" s="3">
        <f t="shared" si="24"/>
        <v>540</v>
      </c>
      <c r="AZ33" s="3">
        <f t="shared" si="24"/>
        <v>540</v>
      </c>
      <c r="BA33" s="3">
        <f t="shared" si="24"/>
        <v>540</v>
      </c>
      <c r="BB33" s="3">
        <f t="shared" si="24"/>
        <v>540</v>
      </c>
      <c r="BC33" s="3">
        <f t="shared" si="24"/>
        <v>540</v>
      </c>
      <c r="BD33" s="3">
        <f t="shared" si="24"/>
        <v>540</v>
      </c>
      <c r="BE33" s="3">
        <f t="shared" si="24"/>
        <v>540</v>
      </c>
      <c r="BF33" s="3">
        <f t="shared" si="24"/>
        <v>540</v>
      </c>
      <c r="BG33" s="3">
        <f t="shared" si="24"/>
        <v>540</v>
      </c>
      <c r="BH33" s="3">
        <f t="shared" si="24"/>
        <v>540</v>
      </c>
      <c r="BI33" s="3">
        <f t="shared" si="24"/>
        <v>540</v>
      </c>
      <c r="BJ33" s="3">
        <f t="shared" si="24"/>
        <v>540</v>
      </c>
      <c r="BK33" s="3">
        <f t="shared" si="24"/>
        <v>540</v>
      </c>
      <c r="BL33" s="3">
        <f t="shared" si="24"/>
        <v>540</v>
      </c>
      <c r="BM33" s="3">
        <f t="shared" si="24"/>
        <v>540</v>
      </c>
      <c r="BN33" s="3">
        <f t="shared" si="24"/>
        <v>540</v>
      </c>
      <c r="BO33" s="3">
        <f t="shared" si="24"/>
        <v>540</v>
      </c>
      <c r="BP33" s="3">
        <f t="shared" si="24"/>
        <v>540</v>
      </c>
      <c r="BQ33" s="3">
        <f t="shared" si="24"/>
        <v>540</v>
      </c>
      <c r="BR33" s="3">
        <f t="shared" si="24"/>
        <v>540</v>
      </c>
      <c r="BS33" s="3">
        <f t="shared" si="24"/>
        <v>540</v>
      </c>
      <c r="BT33" s="3">
        <f t="shared" si="24"/>
        <v>540</v>
      </c>
      <c r="BU33" s="3">
        <f t="shared" si="24"/>
        <v>540</v>
      </c>
      <c r="BV33" s="3">
        <f t="shared" si="24"/>
        <v>540</v>
      </c>
      <c r="BW33" s="3">
        <f t="shared" si="24"/>
        <v>540</v>
      </c>
      <c r="BX33" s="3">
        <f t="shared" si="24"/>
        <v>540</v>
      </c>
      <c r="BY33" s="3">
        <f t="shared" si="24"/>
        <v>540</v>
      </c>
      <c r="BZ33" s="3">
        <f t="shared" si="24"/>
        <v>540</v>
      </c>
      <c r="CA33" s="3">
        <f t="shared" si="24"/>
        <v>540</v>
      </c>
      <c r="CB33" s="3">
        <f t="shared" si="24"/>
        <v>540</v>
      </c>
      <c r="CC33" s="3">
        <f t="shared" si="24"/>
        <v>540</v>
      </c>
      <c r="CD33" s="3">
        <f t="shared" ref="CD33:CS33" si="25">CD63-CD74</f>
        <v>540</v>
      </c>
      <c r="CE33" s="3">
        <f t="shared" si="25"/>
        <v>540</v>
      </c>
      <c r="CF33" s="3">
        <f t="shared" si="25"/>
        <v>540</v>
      </c>
      <c r="CG33" s="3">
        <f t="shared" si="25"/>
        <v>540</v>
      </c>
      <c r="CH33" s="3">
        <f t="shared" si="25"/>
        <v>540</v>
      </c>
      <c r="CI33" s="3">
        <f t="shared" si="25"/>
        <v>540</v>
      </c>
      <c r="CJ33" s="3">
        <f t="shared" si="25"/>
        <v>540</v>
      </c>
      <c r="CK33" s="3">
        <f t="shared" si="25"/>
        <v>540</v>
      </c>
      <c r="CL33" s="3">
        <f t="shared" si="25"/>
        <v>540</v>
      </c>
      <c r="CM33" s="3">
        <f t="shared" si="25"/>
        <v>540</v>
      </c>
      <c r="CN33" s="3">
        <f t="shared" si="25"/>
        <v>540</v>
      </c>
      <c r="CO33" s="3">
        <f t="shared" si="25"/>
        <v>540</v>
      </c>
      <c r="CP33" s="3">
        <f t="shared" si="25"/>
        <v>540</v>
      </c>
      <c r="CQ33" s="3">
        <f t="shared" si="25"/>
        <v>540</v>
      </c>
      <c r="CR33" s="3">
        <f t="shared" si="25"/>
        <v>540</v>
      </c>
      <c r="CS33" s="62">
        <f t="shared" si="25"/>
        <v>540</v>
      </c>
      <c r="CT33" s="24">
        <f t="shared" si="18"/>
        <v>48740</v>
      </c>
      <c r="CU33" s="119"/>
    </row>
    <row r="34" spans="1:99">
      <c r="A34" s="22" t="s">
        <v>34</v>
      </c>
      <c r="B34" s="61">
        <f t="shared" si="23"/>
        <v>719.45</v>
      </c>
      <c r="C34" s="3">
        <f t="shared" si="23"/>
        <v>719.45</v>
      </c>
      <c r="D34" s="3">
        <f t="shared" si="23"/>
        <v>719.45</v>
      </c>
      <c r="E34" s="3">
        <f t="shared" si="23"/>
        <v>719.45</v>
      </c>
      <c r="F34" s="3">
        <f t="shared" si="23"/>
        <v>719.45</v>
      </c>
      <c r="G34" s="3">
        <f t="shared" si="23"/>
        <v>719.45</v>
      </c>
      <c r="H34" s="3">
        <f t="shared" si="23"/>
        <v>719.45</v>
      </c>
      <c r="I34" s="3">
        <f t="shared" si="23"/>
        <v>719.45</v>
      </c>
      <c r="J34" s="3">
        <f t="shared" si="23"/>
        <v>719.45</v>
      </c>
      <c r="K34" s="3">
        <f t="shared" si="23"/>
        <v>719.45</v>
      </c>
      <c r="L34" s="3">
        <f t="shared" si="23"/>
        <v>719.45</v>
      </c>
      <c r="M34" s="3">
        <f t="shared" si="23"/>
        <v>719.45</v>
      </c>
      <c r="N34" s="3">
        <f t="shared" si="23"/>
        <v>719.45</v>
      </c>
      <c r="O34" s="3">
        <f t="shared" si="23"/>
        <v>719.45</v>
      </c>
      <c r="P34" s="3">
        <f t="shared" si="23"/>
        <v>719.45</v>
      </c>
      <c r="Q34" s="3">
        <f t="shared" si="23"/>
        <v>719.45</v>
      </c>
      <c r="R34" s="3">
        <f t="shared" ref="R34:CC34" si="26">R64-R75</f>
        <v>832.45</v>
      </c>
      <c r="S34" s="3">
        <f t="shared" si="26"/>
        <v>832.45</v>
      </c>
      <c r="T34" s="3">
        <f t="shared" si="26"/>
        <v>832.45</v>
      </c>
      <c r="U34" s="3">
        <f t="shared" si="26"/>
        <v>832.45</v>
      </c>
      <c r="V34" s="3">
        <f t="shared" si="26"/>
        <v>832.45</v>
      </c>
      <c r="W34" s="3">
        <f t="shared" si="26"/>
        <v>832.45</v>
      </c>
      <c r="X34" s="3">
        <f t="shared" si="26"/>
        <v>832.45</v>
      </c>
      <c r="Y34" s="3">
        <f t="shared" si="26"/>
        <v>832.45</v>
      </c>
      <c r="Z34" s="3">
        <f t="shared" si="26"/>
        <v>832.45</v>
      </c>
      <c r="AA34" s="3">
        <f t="shared" si="26"/>
        <v>832.45</v>
      </c>
      <c r="AB34" s="3">
        <f t="shared" si="26"/>
        <v>832.45</v>
      </c>
      <c r="AC34" s="3">
        <f t="shared" si="26"/>
        <v>832.45</v>
      </c>
      <c r="AD34" s="3">
        <f t="shared" si="26"/>
        <v>832.45</v>
      </c>
      <c r="AE34" s="3">
        <f t="shared" si="26"/>
        <v>832.45</v>
      </c>
      <c r="AF34" s="3">
        <f t="shared" si="26"/>
        <v>832.45</v>
      </c>
      <c r="AG34" s="3">
        <f t="shared" si="26"/>
        <v>832.45</v>
      </c>
      <c r="AH34" s="3">
        <f t="shared" si="26"/>
        <v>832.45</v>
      </c>
      <c r="AI34" s="3">
        <f t="shared" si="26"/>
        <v>832.45</v>
      </c>
      <c r="AJ34" s="3">
        <f t="shared" si="26"/>
        <v>832.45</v>
      </c>
      <c r="AK34" s="3">
        <f t="shared" si="26"/>
        <v>832.45</v>
      </c>
      <c r="AL34" s="3">
        <f t="shared" si="26"/>
        <v>832.45</v>
      </c>
      <c r="AM34" s="3">
        <f t="shared" si="26"/>
        <v>832.45</v>
      </c>
      <c r="AN34" s="3">
        <f t="shared" si="26"/>
        <v>832.45</v>
      </c>
      <c r="AO34" s="3">
        <f t="shared" si="26"/>
        <v>832.45</v>
      </c>
      <c r="AP34" s="3">
        <f t="shared" si="26"/>
        <v>832.45</v>
      </c>
      <c r="AQ34" s="3">
        <f t="shared" si="26"/>
        <v>832.45</v>
      </c>
      <c r="AR34" s="3">
        <f t="shared" si="26"/>
        <v>832.45</v>
      </c>
      <c r="AS34" s="3">
        <f t="shared" si="26"/>
        <v>832.45</v>
      </c>
      <c r="AT34" s="3">
        <f t="shared" si="26"/>
        <v>832.45</v>
      </c>
      <c r="AU34" s="3">
        <f t="shared" si="26"/>
        <v>832.45</v>
      </c>
      <c r="AV34" s="3">
        <f t="shared" si="26"/>
        <v>832.45</v>
      </c>
      <c r="AW34" s="3">
        <f t="shared" si="26"/>
        <v>832.45</v>
      </c>
      <c r="AX34" s="3">
        <f t="shared" si="26"/>
        <v>832.45</v>
      </c>
      <c r="AY34" s="3">
        <f t="shared" si="26"/>
        <v>832.45</v>
      </c>
      <c r="AZ34" s="3">
        <f t="shared" si="26"/>
        <v>832.45</v>
      </c>
      <c r="BA34" s="3">
        <f t="shared" si="26"/>
        <v>832.45</v>
      </c>
      <c r="BB34" s="3">
        <f t="shared" si="26"/>
        <v>832.45</v>
      </c>
      <c r="BC34" s="3">
        <f t="shared" si="26"/>
        <v>832.45</v>
      </c>
      <c r="BD34" s="3">
        <f t="shared" si="26"/>
        <v>832.45</v>
      </c>
      <c r="BE34" s="3">
        <f t="shared" si="26"/>
        <v>832.45</v>
      </c>
      <c r="BF34" s="3">
        <f t="shared" si="26"/>
        <v>832.45</v>
      </c>
      <c r="BG34" s="3">
        <f t="shared" si="26"/>
        <v>832.45</v>
      </c>
      <c r="BH34" s="3">
        <f t="shared" si="26"/>
        <v>832.45</v>
      </c>
      <c r="BI34" s="3">
        <f t="shared" si="26"/>
        <v>832.45</v>
      </c>
      <c r="BJ34" s="3">
        <f t="shared" si="26"/>
        <v>832.45</v>
      </c>
      <c r="BK34" s="3">
        <f t="shared" si="26"/>
        <v>832.45</v>
      </c>
      <c r="BL34" s="3">
        <f t="shared" si="26"/>
        <v>832.45</v>
      </c>
      <c r="BM34" s="3">
        <f t="shared" si="26"/>
        <v>832.45</v>
      </c>
      <c r="BN34" s="3">
        <f t="shared" si="26"/>
        <v>832.45</v>
      </c>
      <c r="BO34" s="3">
        <f t="shared" si="26"/>
        <v>832.45</v>
      </c>
      <c r="BP34" s="3">
        <f t="shared" si="26"/>
        <v>832.45</v>
      </c>
      <c r="BQ34" s="3">
        <f t="shared" si="26"/>
        <v>832.45</v>
      </c>
      <c r="BR34" s="3">
        <f t="shared" si="26"/>
        <v>832.45</v>
      </c>
      <c r="BS34" s="3">
        <f t="shared" si="26"/>
        <v>832.45</v>
      </c>
      <c r="BT34" s="3">
        <f t="shared" si="26"/>
        <v>832.45</v>
      </c>
      <c r="BU34" s="3">
        <f t="shared" si="26"/>
        <v>832.45</v>
      </c>
      <c r="BV34" s="3">
        <f t="shared" si="26"/>
        <v>832.45</v>
      </c>
      <c r="BW34" s="3">
        <f t="shared" si="26"/>
        <v>832.45</v>
      </c>
      <c r="BX34" s="3">
        <f t="shared" si="26"/>
        <v>832.45</v>
      </c>
      <c r="BY34" s="3">
        <f t="shared" si="26"/>
        <v>832.45</v>
      </c>
      <c r="BZ34" s="3">
        <f t="shared" si="26"/>
        <v>832.45</v>
      </c>
      <c r="CA34" s="3">
        <f t="shared" si="26"/>
        <v>832.45</v>
      </c>
      <c r="CB34" s="3">
        <f t="shared" si="26"/>
        <v>832.45</v>
      </c>
      <c r="CC34" s="3">
        <f t="shared" si="26"/>
        <v>832.45</v>
      </c>
      <c r="CD34" s="3">
        <f t="shared" ref="CD34:CS34" si="27">CD64-CD75</f>
        <v>832.45</v>
      </c>
      <c r="CE34" s="3">
        <f t="shared" si="27"/>
        <v>832.45</v>
      </c>
      <c r="CF34" s="3">
        <f t="shared" si="27"/>
        <v>832.45</v>
      </c>
      <c r="CG34" s="3">
        <f t="shared" si="27"/>
        <v>832.45</v>
      </c>
      <c r="CH34" s="3">
        <f t="shared" si="27"/>
        <v>832.45</v>
      </c>
      <c r="CI34" s="3">
        <f t="shared" si="27"/>
        <v>832.45</v>
      </c>
      <c r="CJ34" s="3">
        <f t="shared" si="27"/>
        <v>832.45</v>
      </c>
      <c r="CK34" s="3">
        <f t="shared" si="27"/>
        <v>832.45</v>
      </c>
      <c r="CL34" s="3">
        <f t="shared" si="27"/>
        <v>832.45</v>
      </c>
      <c r="CM34" s="3">
        <f t="shared" si="27"/>
        <v>832.45</v>
      </c>
      <c r="CN34" s="3">
        <f t="shared" si="27"/>
        <v>832.45</v>
      </c>
      <c r="CO34" s="3">
        <f t="shared" si="27"/>
        <v>832.45</v>
      </c>
      <c r="CP34" s="3">
        <f t="shared" si="27"/>
        <v>832.45</v>
      </c>
      <c r="CQ34" s="3">
        <f t="shared" si="27"/>
        <v>832.45</v>
      </c>
      <c r="CR34" s="3">
        <f t="shared" si="27"/>
        <v>832.45</v>
      </c>
      <c r="CS34" s="62">
        <f t="shared" si="27"/>
        <v>832.45</v>
      </c>
      <c r="CT34" s="24">
        <f t="shared" si="18"/>
        <v>78107.199999999866</v>
      </c>
      <c r="CU34" s="119"/>
    </row>
    <row r="35" spans="1:99">
      <c r="A35" s="22" t="s">
        <v>35</v>
      </c>
      <c r="B35" s="61">
        <f t="shared" si="23"/>
        <v>349</v>
      </c>
      <c r="C35" s="3">
        <f t="shared" si="23"/>
        <v>349</v>
      </c>
      <c r="D35" s="3">
        <f t="shared" si="23"/>
        <v>349</v>
      </c>
      <c r="E35" s="3">
        <f t="shared" si="23"/>
        <v>349</v>
      </c>
      <c r="F35" s="3">
        <f t="shared" si="23"/>
        <v>349</v>
      </c>
      <c r="G35" s="3">
        <f t="shared" si="23"/>
        <v>349</v>
      </c>
      <c r="H35" s="3">
        <f t="shared" si="23"/>
        <v>349</v>
      </c>
      <c r="I35" s="3">
        <f t="shared" si="23"/>
        <v>349</v>
      </c>
      <c r="J35" s="3">
        <f t="shared" si="23"/>
        <v>349</v>
      </c>
      <c r="K35" s="3">
        <f t="shared" si="23"/>
        <v>349</v>
      </c>
      <c r="L35" s="3">
        <f t="shared" si="23"/>
        <v>349</v>
      </c>
      <c r="M35" s="3">
        <f t="shared" si="23"/>
        <v>349</v>
      </c>
      <c r="N35" s="3">
        <f t="shared" si="23"/>
        <v>349</v>
      </c>
      <c r="O35" s="3">
        <f t="shared" si="23"/>
        <v>349</v>
      </c>
      <c r="P35" s="3">
        <f t="shared" si="23"/>
        <v>349</v>
      </c>
      <c r="Q35" s="3">
        <f t="shared" si="23"/>
        <v>349</v>
      </c>
      <c r="R35" s="3">
        <f t="shared" ref="R35:CC35" si="28">R65-R76</f>
        <v>349</v>
      </c>
      <c r="S35" s="3">
        <f t="shared" si="28"/>
        <v>349</v>
      </c>
      <c r="T35" s="3">
        <f t="shared" si="28"/>
        <v>349</v>
      </c>
      <c r="U35" s="3">
        <f t="shared" si="28"/>
        <v>349</v>
      </c>
      <c r="V35" s="3">
        <f t="shared" si="28"/>
        <v>349</v>
      </c>
      <c r="W35" s="3">
        <f t="shared" si="28"/>
        <v>349</v>
      </c>
      <c r="X35" s="3">
        <f t="shared" si="28"/>
        <v>349</v>
      </c>
      <c r="Y35" s="3">
        <f t="shared" si="28"/>
        <v>349</v>
      </c>
      <c r="Z35" s="3">
        <f t="shared" si="28"/>
        <v>349</v>
      </c>
      <c r="AA35" s="3">
        <f t="shared" si="28"/>
        <v>349</v>
      </c>
      <c r="AB35" s="3">
        <f t="shared" si="28"/>
        <v>391</v>
      </c>
      <c r="AC35" s="3">
        <f t="shared" si="28"/>
        <v>391</v>
      </c>
      <c r="AD35" s="3">
        <f t="shared" si="28"/>
        <v>391</v>
      </c>
      <c r="AE35" s="3">
        <f t="shared" si="28"/>
        <v>391</v>
      </c>
      <c r="AF35" s="3">
        <f t="shared" si="28"/>
        <v>391</v>
      </c>
      <c r="AG35" s="3">
        <f t="shared" si="28"/>
        <v>391</v>
      </c>
      <c r="AH35" s="3">
        <f t="shared" si="28"/>
        <v>391</v>
      </c>
      <c r="AI35" s="3">
        <f t="shared" si="28"/>
        <v>391</v>
      </c>
      <c r="AJ35" s="3">
        <f t="shared" si="28"/>
        <v>391</v>
      </c>
      <c r="AK35" s="3">
        <f t="shared" si="28"/>
        <v>391</v>
      </c>
      <c r="AL35" s="3">
        <f t="shared" si="28"/>
        <v>391</v>
      </c>
      <c r="AM35" s="3">
        <f t="shared" si="28"/>
        <v>391</v>
      </c>
      <c r="AN35" s="3">
        <f t="shared" si="28"/>
        <v>391</v>
      </c>
      <c r="AO35" s="3">
        <f t="shared" si="28"/>
        <v>391</v>
      </c>
      <c r="AP35" s="3">
        <f t="shared" si="28"/>
        <v>391</v>
      </c>
      <c r="AQ35" s="3">
        <f t="shared" si="28"/>
        <v>391</v>
      </c>
      <c r="AR35" s="3">
        <f t="shared" si="28"/>
        <v>391</v>
      </c>
      <c r="AS35" s="3">
        <f t="shared" si="28"/>
        <v>391</v>
      </c>
      <c r="AT35" s="3">
        <f t="shared" si="28"/>
        <v>391</v>
      </c>
      <c r="AU35" s="3">
        <f t="shared" si="28"/>
        <v>391</v>
      </c>
      <c r="AV35" s="3">
        <f t="shared" si="28"/>
        <v>391</v>
      </c>
      <c r="AW35" s="3">
        <f t="shared" si="28"/>
        <v>391</v>
      </c>
      <c r="AX35" s="3">
        <f t="shared" si="28"/>
        <v>391</v>
      </c>
      <c r="AY35" s="3">
        <f t="shared" si="28"/>
        <v>329</v>
      </c>
      <c r="AZ35" s="3">
        <f t="shared" si="28"/>
        <v>329</v>
      </c>
      <c r="BA35" s="3">
        <f t="shared" si="28"/>
        <v>329</v>
      </c>
      <c r="BB35" s="3">
        <f t="shared" si="28"/>
        <v>329</v>
      </c>
      <c r="BC35" s="3">
        <f t="shared" si="28"/>
        <v>329</v>
      </c>
      <c r="BD35" s="3">
        <f t="shared" si="28"/>
        <v>329</v>
      </c>
      <c r="BE35" s="3">
        <f t="shared" si="28"/>
        <v>329</v>
      </c>
      <c r="BF35" s="3">
        <f t="shared" si="28"/>
        <v>329</v>
      </c>
      <c r="BG35" s="3">
        <f t="shared" si="28"/>
        <v>329</v>
      </c>
      <c r="BH35" s="3">
        <f t="shared" si="28"/>
        <v>329</v>
      </c>
      <c r="BI35" s="3">
        <f t="shared" si="28"/>
        <v>329</v>
      </c>
      <c r="BJ35" s="3">
        <f t="shared" si="28"/>
        <v>329</v>
      </c>
      <c r="BK35" s="3">
        <f t="shared" si="28"/>
        <v>391</v>
      </c>
      <c r="BL35" s="3">
        <f t="shared" si="28"/>
        <v>391</v>
      </c>
      <c r="BM35" s="3">
        <f t="shared" si="28"/>
        <v>391</v>
      </c>
      <c r="BN35" s="3">
        <f t="shared" si="28"/>
        <v>391</v>
      </c>
      <c r="BO35" s="3">
        <f t="shared" si="28"/>
        <v>391</v>
      </c>
      <c r="BP35" s="3">
        <f t="shared" si="28"/>
        <v>391</v>
      </c>
      <c r="BQ35" s="3">
        <f t="shared" si="28"/>
        <v>391</v>
      </c>
      <c r="BR35" s="3">
        <f t="shared" si="28"/>
        <v>391</v>
      </c>
      <c r="BS35" s="3">
        <f t="shared" si="28"/>
        <v>391</v>
      </c>
      <c r="BT35" s="3">
        <f t="shared" si="28"/>
        <v>391</v>
      </c>
      <c r="BU35" s="3">
        <f t="shared" si="28"/>
        <v>391</v>
      </c>
      <c r="BV35" s="3">
        <f t="shared" si="28"/>
        <v>391</v>
      </c>
      <c r="BW35" s="3">
        <f t="shared" si="28"/>
        <v>391</v>
      </c>
      <c r="BX35" s="3">
        <f t="shared" si="28"/>
        <v>391</v>
      </c>
      <c r="BY35" s="3">
        <f t="shared" si="28"/>
        <v>391</v>
      </c>
      <c r="BZ35" s="3">
        <f t="shared" si="28"/>
        <v>391</v>
      </c>
      <c r="CA35" s="3">
        <f t="shared" si="28"/>
        <v>391</v>
      </c>
      <c r="CB35" s="3">
        <f t="shared" si="28"/>
        <v>391</v>
      </c>
      <c r="CC35" s="3">
        <f t="shared" si="28"/>
        <v>391</v>
      </c>
      <c r="CD35" s="3">
        <f t="shared" ref="CD35:CS35" si="29">CD65-CD76</f>
        <v>391</v>
      </c>
      <c r="CE35" s="3">
        <f t="shared" si="29"/>
        <v>391</v>
      </c>
      <c r="CF35" s="3">
        <f t="shared" si="29"/>
        <v>391</v>
      </c>
      <c r="CG35" s="3">
        <f t="shared" si="29"/>
        <v>391</v>
      </c>
      <c r="CH35" s="3">
        <f t="shared" si="29"/>
        <v>391</v>
      </c>
      <c r="CI35" s="3">
        <f t="shared" si="29"/>
        <v>391</v>
      </c>
      <c r="CJ35" s="3">
        <f t="shared" si="29"/>
        <v>391</v>
      </c>
      <c r="CK35" s="3">
        <f t="shared" si="29"/>
        <v>328</v>
      </c>
      <c r="CL35" s="3">
        <f t="shared" si="29"/>
        <v>328</v>
      </c>
      <c r="CM35" s="3">
        <f t="shared" si="29"/>
        <v>328</v>
      </c>
      <c r="CN35" s="3">
        <f t="shared" si="29"/>
        <v>328</v>
      </c>
      <c r="CO35" s="3">
        <f t="shared" si="29"/>
        <v>328</v>
      </c>
      <c r="CP35" s="3">
        <f t="shared" si="29"/>
        <v>328</v>
      </c>
      <c r="CQ35" s="3">
        <f t="shared" si="29"/>
        <v>328</v>
      </c>
      <c r="CR35" s="3">
        <f t="shared" si="29"/>
        <v>328</v>
      </c>
      <c r="CS35" s="62">
        <f t="shared" si="29"/>
        <v>328</v>
      </c>
      <c r="CT35" s="24">
        <f t="shared" si="18"/>
        <v>35133</v>
      </c>
      <c r="CU35" s="119"/>
    </row>
    <row r="36" spans="1:99">
      <c r="A36" s="22" t="s">
        <v>36</v>
      </c>
      <c r="B36" s="61">
        <f t="shared" si="23"/>
        <v>432.125</v>
      </c>
      <c r="C36" s="3">
        <f t="shared" si="23"/>
        <v>402.125</v>
      </c>
      <c r="D36" s="3">
        <f t="shared" si="23"/>
        <v>372.125</v>
      </c>
      <c r="E36" s="3">
        <f t="shared" si="23"/>
        <v>342.125</v>
      </c>
      <c r="F36" s="3">
        <f t="shared" si="23"/>
        <v>312.125</v>
      </c>
      <c r="G36" s="3">
        <f t="shared" si="23"/>
        <v>309.125</v>
      </c>
      <c r="H36" s="3">
        <f t="shared" si="23"/>
        <v>309.125</v>
      </c>
      <c r="I36" s="3">
        <f t="shared" si="23"/>
        <v>309.125</v>
      </c>
      <c r="J36" s="3">
        <f t="shared" si="23"/>
        <v>309.125</v>
      </c>
      <c r="K36" s="3">
        <f t="shared" si="23"/>
        <v>309.125</v>
      </c>
      <c r="L36" s="3">
        <f t="shared" si="23"/>
        <v>309.125</v>
      </c>
      <c r="M36" s="3">
        <f t="shared" si="23"/>
        <v>309.125</v>
      </c>
      <c r="N36" s="3">
        <f t="shared" si="23"/>
        <v>309.125</v>
      </c>
      <c r="O36" s="3">
        <f t="shared" si="23"/>
        <v>309.125</v>
      </c>
      <c r="P36" s="3">
        <f t="shared" si="23"/>
        <v>309.125</v>
      </c>
      <c r="Q36" s="3">
        <f t="shared" si="23"/>
        <v>309.125</v>
      </c>
      <c r="R36" s="3">
        <f t="shared" ref="R36:CC36" si="30">R66-R77</f>
        <v>309.125</v>
      </c>
      <c r="S36" s="3">
        <f t="shared" si="30"/>
        <v>309.125</v>
      </c>
      <c r="T36" s="3">
        <f t="shared" si="30"/>
        <v>309.125</v>
      </c>
      <c r="U36" s="3">
        <f t="shared" si="30"/>
        <v>309.125</v>
      </c>
      <c r="V36" s="3">
        <f t="shared" si="30"/>
        <v>309.125</v>
      </c>
      <c r="W36" s="3">
        <f t="shared" si="30"/>
        <v>309.125</v>
      </c>
      <c r="X36" s="3">
        <f t="shared" si="30"/>
        <v>309.125</v>
      </c>
      <c r="Y36" s="3">
        <f t="shared" si="30"/>
        <v>309.125</v>
      </c>
      <c r="Z36" s="3">
        <f t="shared" si="30"/>
        <v>309.125</v>
      </c>
      <c r="AA36" s="3">
        <f t="shared" si="30"/>
        <v>309.125</v>
      </c>
      <c r="AB36" s="3">
        <f t="shared" si="30"/>
        <v>339.125</v>
      </c>
      <c r="AC36" s="3">
        <f t="shared" si="30"/>
        <v>369.125</v>
      </c>
      <c r="AD36" s="3">
        <f t="shared" si="30"/>
        <v>399.125</v>
      </c>
      <c r="AE36" s="3">
        <f t="shared" si="30"/>
        <v>429.125</v>
      </c>
      <c r="AF36" s="3">
        <f t="shared" si="30"/>
        <v>459.125</v>
      </c>
      <c r="AG36" s="3">
        <f t="shared" si="30"/>
        <v>462.125</v>
      </c>
      <c r="AH36" s="3">
        <f t="shared" si="30"/>
        <v>462.125</v>
      </c>
      <c r="AI36" s="3">
        <f t="shared" si="30"/>
        <v>462.125</v>
      </c>
      <c r="AJ36" s="3">
        <f t="shared" si="30"/>
        <v>462.125</v>
      </c>
      <c r="AK36" s="3">
        <f t="shared" si="30"/>
        <v>462.125</v>
      </c>
      <c r="AL36" s="3">
        <f t="shared" si="30"/>
        <v>462.125</v>
      </c>
      <c r="AM36" s="3">
        <f t="shared" si="30"/>
        <v>462.125</v>
      </c>
      <c r="AN36" s="3">
        <f t="shared" si="30"/>
        <v>462.125</v>
      </c>
      <c r="AO36" s="3">
        <f t="shared" si="30"/>
        <v>462.125</v>
      </c>
      <c r="AP36" s="3">
        <f t="shared" si="30"/>
        <v>462.125</v>
      </c>
      <c r="AQ36" s="3">
        <f t="shared" si="30"/>
        <v>462.125</v>
      </c>
      <c r="AR36" s="3">
        <f t="shared" si="30"/>
        <v>462.125</v>
      </c>
      <c r="AS36" s="3">
        <f t="shared" si="30"/>
        <v>462.125</v>
      </c>
      <c r="AT36" s="3">
        <f t="shared" si="30"/>
        <v>462.125</v>
      </c>
      <c r="AU36" s="3">
        <f t="shared" si="30"/>
        <v>462.125</v>
      </c>
      <c r="AV36" s="3">
        <f t="shared" si="30"/>
        <v>462.125</v>
      </c>
      <c r="AW36" s="3">
        <f t="shared" si="30"/>
        <v>462.125</v>
      </c>
      <c r="AX36" s="3">
        <f t="shared" si="30"/>
        <v>462.125</v>
      </c>
      <c r="AY36" s="3">
        <f t="shared" si="30"/>
        <v>432.125</v>
      </c>
      <c r="AZ36" s="3">
        <f t="shared" si="30"/>
        <v>402.125</v>
      </c>
      <c r="BA36" s="3">
        <f t="shared" si="30"/>
        <v>372.125</v>
      </c>
      <c r="BB36" s="3">
        <f t="shared" si="30"/>
        <v>342.125</v>
      </c>
      <c r="BC36" s="3">
        <f t="shared" si="30"/>
        <v>329.125</v>
      </c>
      <c r="BD36" s="3">
        <f t="shared" si="30"/>
        <v>329.125</v>
      </c>
      <c r="BE36" s="3">
        <f t="shared" si="30"/>
        <v>329.125</v>
      </c>
      <c r="BF36" s="3">
        <f t="shared" si="30"/>
        <v>329.125</v>
      </c>
      <c r="BG36" s="3">
        <f t="shared" si="30"/>
        <v>359.125</v>
      </c>
      <c r="BH36" s="3">
        <f t="shared" si="30"/>
        <v>389.125</v>
      </c>
      <c r="BI36" s="3">
        <f t="shared" si="30"/>
        <v>419.125</v>
      </c>
      <c r="BJ36" s="3">
        <f t="shared" si="30"/>
        <v>449.125</v>
      </c>
      <c r="BK36" s="3">
        <f t="shared" si="30"/>
        <v>462.125</v>
      </c>
      <c r="BL36" s="3">
        <f t="shared" si="30"/>
        <v>462.125</v>
      </c>
      <c r="BM36" s="3">
        <f t="shared" si="30"/>
        <v>462.125</v>
      </c>
      <c r="BN36" s="3">
        <f t="shared" si="30"/>
        <v>462.125</v>
      </c>
      <c r="BO36" s="3">
        <f t="shared" si="30"/>
        <v>462.125</v>
      </c>
      <c r="BP36" s="3">
        <f t="shared" si="30"/>
        <v>462.125</v>
      </c>
      <c r="BQ36" s="3">
        <f t="shared" si="30"/>
        <v>462.125</v>
      </c>
      <c r="BR36" s="3">
        <f t="shared" si="30"/>
        <v>462.125</v>
      </c>
      <c r="BS36" s="3">
        <f t="shared" si="30"/>
        <v>462.125</v>
      </c>
      <c r="BT36" s="3">
        <f t="shared" si="30"/>
        <v>462.125</v>
      </c>
      <c r="BU36" s="3">
        <f t="shared" si="30"/>
        <v>462.125</v>
      </c>
      <c r="BV36" s="3">
        <f t="shared" si="30"/>
        <v>462.125</v>
      </c>
      <c r="BW36" s="3">
        <f t="shared" si="30"/>
        <v>462.125</v>
      </c>
      <c r="BX36" s="3">
        <f t="shared" si="30"/>
        <v>462.125</v>
      </c>
      <c r="BY36" s="3">
        <f t="shared" si="30"/>
        <v>462.125</v>
      </c>
      <c r="BZ36" s="3">
        <f t="shared" si="30"/>
        <v>462.125</v>
      </c>
      <c r="CA36" s="3">
        <f t="shared" si="30"/>
        <v>462.125</v>
      </c>
      <c r="CB36" s="3">
        <f t="shared" si="30"/>
        <v>462.125</v>
      </c>
      <c r="CC36" s="3">
        <f t="shared" si="30"/>
        <v>462.125</v>
      </c>
      <c r="CD36" s="3">
        <f t="shared" ref="CD36:CS36" si="31">CD66-CD77</f>
        <v>462.125</v>
      </c>
      <c r="CE36" s="3">
        <f t="shared" si="31"/>
        <v>462.125</v>
      </c>
      <c r="CF36" s="3">
        <f t="shared" si="31"/>
        <v>462.125</v>
      </c>
      <c r="CG36" s="3">
        <f t="shared" si="31"/>
        <v>462.125</v>
      </c>
      <c r="CH36" s="3">
        <f t="shared" si="31"/>
        <v>462.125</v>
      </c>
      <c r="CI36" s="3">
        <f t="shared" si="31"/>
        <v>462.125</v>
      </c>
      <c r="CJ36" s="3">
        <f t="shared" si="31"/>
        <v>462.125</v>
      </c>
      <c r="CK36" s="3">
        <f t="shared" si="31"/>
        <v>462.125</v>
      </c>
      <c r="CL36" s="3">
        <f t="shared" si="31"/>
        <v>432.125</v>
      </c>
      <c r="CM36" s="3">
        <f t="shared" si="31"/>
        <v>402.125</v>
      </c>
      <c r="CN36" s="3">
        <f t="shared" si="31"/>
        <v>372.125</v>
      </c>
      <c r="CO36" s="3">
        <f t="shared" si="31"/>
        <v>342.125</v>
      </c>
      <c r="CP36" s="3">
        <f t="shared" si="31"/>
        <v>340.125</v>
      </c>
      <c r="CQ36" s="3">
        <f t="shared" si="31"/>
        <v>340.125</v>
      </c>
      <c r="CR36" s="3">
        <f t="shared" si="31"/>
        <v>340.125</v>
      </c>
      <c r="CS36" s="62">
        <f t="shared" si="31"/>
        <v>340.125</v>
      </c>
      <c r="CT36" s="24">
        <f t="shared" si="18"/>
        <v>38534</v>
      </c>
      <c r="CU36" s="119"/>
    </row>
    <row r="37" spans="1:99">
      <c r="A37" s="22" t="s">
        <v>37</v>
      </c>
      <c r="B37" s="61">
        <f t="shared" si="23"/>
        <v>682</v>
      </c>
      <c r="C37" s="3">
        <f t="shared" si="23"/>
        <v>607</v>
      </c>
      <c r="D37" s="3">
        <f t="shared" si="23"/>
        <v>541</v>
      </c>
      <c r="E37" s="3">
        <f t="shared" si="23"/>
        <v>541</v>
      </c>
      <c r="F37" s="3">
        <f t="shared" si="23"/>
        <v>541</v>
      </c>
      <c r="G37" s="3">
        <f t="shared" si="23"/>
        <v>541</v>
      </c>
      <c r="H37" s="3">
        <f t="shared" si="23"/>
        <v>541</v>
      </c>
      <c r="I37" s="3">
        <f t="shared" si="23"/>
        <v>541</v>
      </c>
      <c r="J37" s="3">
        <f t="shared" si="23"/>
        <v>541</v>
      </c>
      <c r="K37" s="3">
        <f t="shared" si="23"/>
        <v>541</v>
      </c>
      <c r="L37" s="3">
        <f t="shared" si="23"/>
        <v>541</v>
      </c>
      <c r="M37" s="3">
        <f t="shared" si="23"/>
        <v>541</v>
      </c>
      <c r="N37" s="3">
        <f t="shared" si="23"/>
        <v>541</v>
      </c>
      <c r="O37" s="3">
        <f t="shared" si="23"/>
        <v>541</v>
      </c>
      <c r="P37" s="3">
        <f t="shared" si="23"/>
        <v>541</v>
      </c>
      <c r="Q37" s="3">
        <f t="shared" si="23"/>
        <v>541</v>
      </c>
      <c r="R37" s="3">
        <f t="shared" ref="R37:CC37" si="32">R67-R78</f>
        <v>541</v>
      </c>
      <c r="S37" s="3">
        <f t="shared" si="32"/>
        <v>541</v>
      </c>
      <c r="T37" s="3">
        <f t="shared" si="32"/>
        <v>541</v>
      </c>
      <c r="U37" s="3">
        <f t="shared" si="32"/>
        <v>616</v>
      </c>
      <c r="V37" s="3">
        <f t="shared" si="32"/>
        <v>684</v>
      </c>
      <c r="W37" s="3">
        <f t="shared" si="32"/>
        <v>750</v>
      </c>
      <c r="X37" s="3">
        <f t="shared" si="32"/>
        <v>750</v>
      </c>
      <c r="Y37" s="3">
        <f t="shared" si="32"/>
        <v>750</v>
      </c>
      <c r="Z37" s="3">
        <f t="shared" si="32"/>
        <v>744</v>
      </c>
      <c r="AA37" s="3">
        <f t="shared" si="32"/>
        <v>740</v>
      </c>
      <c r="AB37" s="3">
        <f t="shared" si="32"/>
        <v>740</v>
      </c>
      <c r="AC37" s="3">
        <f t="shared" si="32"/>
        <v>744</v>
      </c>
      <c r="AD37" s="3">
        <f t="shared" si="32"/>
        <v>750</v>
      </c>
      <c r="AE37" s="3">
        <f t="shared" si="32"/>
        <v>748</v>
      </c>
      <c r="AF37" s="3">
        <f t="shared" si="32"/>
        <v>748</v>
      </c>
      <c r="AG37" s="3">
        <f t="shared" si="32"/>
        <v>750</v>
      </c>
      <c r="AH37" s="3">
        <f t="shared" si="32"/>
        <v>757</v>
      </c>
      <c r="AI37" s="3">
        <f t="shared" si="32"/>
        <v>751</v>
      </c>
      <c r="AJ37" s="3">
        <f t="shared" si="32"/>
        <v>747</v>
      </c>
      <c r="AK37" s="3">
        <f t="shared" si="32"/>
        <v>745</v>
      </c>
      <c r="AL37" s="3">
        <f t="shared" si="32"/>
        <v>747</v>
      </c>
      <c r="AM37" s="3">
        <f t="shared" si="32"/>
        <v>743</v>
      </c>
      <c r="AN37" s="3">
        <f t="shared" si="32"/>
        <v>740</v>
      </c>
      <c r="AO37" s="3">
        <f t="shared" si="32"/>
        <v>734</v>
      </c>
      <c r="AP37" s="3">
        <f t="shared" si="32"/>
        <v>728</v>
      </c>
      <c r="AQ37" s="3">
        <f t="shared" si="32"/>
        <v>729</v>
      </c>
      <c r="AR37" s="3">
        <f t="shared" si="32"/>
        <v>730</v>
      </c>
      <c r="AS37" s="3">
        <f t="shared" si="32"/>
        <v>737</v>
      </c>
      <c r="AT37" s="3">
        <f t="shared" si="32"/>
        <v>735</v>
      </c>
      <c r="AU37" s="3">
        <f t="shared" si="32"/>
        <v>736</v>
      </c>
      <c r="AV37" s="3">
        <f t="shared" si="32"/>
        <v>732</v>
      </c>
      <c r="AW37" s="3">
        <f t="shared" si="32"/>
        <v>725</v>
      </c>
      <c r="AX37" s="3">
        <f t="shared" si="32"/>
        <v>730</v>
      </c>
      <c r="AY37" s="3">
        <f t="shared" si="32"/>
        <v>729</v>
      </c>
      <c r="AZ37" s="3">
        <f t="shared" si="32"/>
        <v>723</v>
      </c>
      <c r="BA37" s="3">
        <f t="shared" si="32"/>
        <v>726</v>
      </c>
      <c r="BB37" s="3">
        <f t="shared" si="32"/>
        <v>732</v>
      </c>
      <c r="BC37" s="3">
        <f t="shared" si="32"/>
        <v>728</v>
      </c>
      <c r="BD37" s="3">
        <f t="shared" si="32"/>
        <v>738</v>
      </c>
      <c r="BE37" s="3">
        <f t="shared" si="32"/>
        <v>742</v>
      </c>
      <c r="BF37" s="3">
        <f t="shared" si="32"/>
        <v>746</v>
      </c>
      <c r="BG37" s="3">
        <f t="shared" si="32"/>
        <v>746</v>
      </c>
      <c r="BH37" s="3">
        <f t="shared" si="32"/>
        <v>746</v>
      </c>
      <c r="BI37" s="3">
        <f t="shared" si="32"/>
        <v>746</v>
      </c>
      <c r="BJ37" s="3">
        <f t="shared" si="32"/>
        <v>746</v>
      </c>
      <c r="BK37" s="3">
        <f t="shared" si="32"/>
        <v>746</v>
      </c>
      <c r="BL37" s="3">
        <f t="shared" si="32"/>
        <v>746</v>
      </c>
      <c r="BM37" s="3">
        <f t="shared" si="32"/>
        <v>746</v>
      </c>
      <c r="BN37" s="3">
        <f t="shared" si="32"/>
        <v>745</v>
      </c>
      <c r="BO37" s="3">
        <f t="shared" si="32"/>
        <v>745</v>
      </c>
      <c r="BP37" s="3">
        <f t="shared" si="32"/>
        <v>748</v>
      </c>
      <c r="BQ37" s="3">
        <f t="shared" si="32"/>
        <v>754</v>
      </c>
      <c r="BR37" s="3">
        <f t="shared" si="32"/>
        <v>750</v>
      </c>
      <c r="BS37" s="3">
        <f t="shared" si="32"/>
        <v>753</v>
      </c>
      <c r="BT37" s="3">
        <f t="shared" si="32"/>
        <v>750</v>
      </c>
      <c r="BU37" s="3">
        <f t="shared" si="32"/>
        <v>747</v>
      </c>
      <c r="BV37" s="3">
        <f t="shared" si="32"/>
        <v>748</v>
      </c>
      <c r="BW37" s="3">
        <f t="shared" si="32"/>
        <v>758</v>
      </c>
      <c r="BX37" s="3">
        <f t="shared" si="32"/>
        <v>758</v>
      </c>
      <c r="BY37" s="3">
        <f t="shared" si="32"/>
        <v>756</v>
      </c>
      <c r="BZ37" s="3">
        <f t="shared" si="32"/>
        <v>754</v>
      </c>
      <c r="CA37" s="3">
        <f t="shared" si="32"/>
        <v>752</v>
      </c>
      <c r="CB37" s="3">
        <f t="shared" si="32"/>
        <v>754</v>
      </c>
      <c r="CC37" s="3">
        <f t="shared" si="32"/>
        <v>756</v>
      </c>
      <c r="CD37" s="3">
        <f t="shared" ref="CD37:CS37" si="33">CD67-CD78</f>
        <v>748</v>
      </c>
      <c r="CE37" s="3">
        <f t="shared" si="33"/>
        <v>746</v>
      </c>
      <c r="CF37" s="3">
        <f t="shared" si="33"/>
        <v>745</v>
      </c>
      <c r="CG37" s="3">
        <f t="shared" si="33"/>
        <v>745</v>
      </c>
      <c r="CH37" s="3">
        <f t="shared" si="33"/>
        <v>748</v>
      </c>
      <c r="CI37" s="3">
        <f t="shared" si="33"/>
        <v>748</v>
      </c>
      <c r="CJ37" s="3">
        <f t="shared" si="33"/>
        <v>746</v>
      </c>
      <c r="CK37" s="3">
        <f t="shared" si="33"/>
        <v>750</v>
      </c>
      <c r="CL37" s="3">
        <f t="shared" si="33"/>
        <v>756</v>
      </c>
      <c r="CM37" s="3">
        <f t="shared" si="33"/>
        <v>756</v>
      </c>
      <c r="CN37" s="3">
        <f t="shared" si="33"/>
        <v>751</v>
      </c>
      <c r="CO37" s="3">
        <f t="shared" si="33"/>
        <v>757</v>
      </c>
      <c r="CP37" s="3">
        <f t="shared" si="33"/>
        <v>754</v>
      </c>
      <c r="CQ37" s="3">
        <f t="shared" si="33"/>
        <v>747</v>
      </c>
      <c r="CR37" s="3">
        <f t="shared" si="33"/>
        <v>750</v>
      </c>
      <c r="CS37" s="62">
        <f t="shared" si="33"/>
        <v>749</v>
      </c>
      <c r="CT37" s="24">
        <f t="shared" si="18"/>
        <v>67656</v>
      </c>
      <c r="CU37" s="119"/>
    </row>
    <row r="38" spans="1:99">
      <c r="A38" s="39" t="s">
        <v>38</v>
      </c>
      <c r="B38" s="63">
        <f t="shared" si="23"/>
        <v>35.299999999999997</v>
      </c>
      <c r="C38" s="64">
        <f t="shared" si="23"/>
        <v>35.299999999999997</v>
      </c>
      <c r="D38" s="64">
        <f t="shared" si="23"/>
        <v>35.299999999999997</v>
      </c>
      <c r="E38" s="64">
        <f t="shared" si="23"/>
        <v>35.299999999999997</v>
      </c>
      <c r="F38" s="64">
        <f t="shared" si="23"/>
        <v>35.299999999999997</v>
      </c>
      <c r="G38" s="64">
        <f t="shared" si="23"/>
        <v>35.299999999999997</v>
      </c>
      <c r="H38" s="64">
        <f t="shared" si="23"/>
        <v>35.299999999999997</v>
      </c>
      <c r="I38" s="64">
        <f t="shared" si="23"/>
        <v>35.299999999999997</v>
      </c>
      <c r="J38" s="64">
        <f t="shared" si="23"/>
        <v>35.299999999999997</v>
      </c>
      <c r="K38" s="64">
        <f t="shared" si="23"/>
        <v>35.299999999999997</v>
      </c>
      <c r="L38" s="64">
        <f t="shared" si="23"/>
        <v>35.299999999999997</v>
      </c>
      <c r="M38" s="64">
        <f t="shared" si="23"/>
        <v>35.299999999999997</v>
      </c>
      <c r="N38" s="64">
        <f t="shared" si="23"/>
        <v>35.299999999999997</v>
      </c>
      <c r="O38" s="64">
        <f t="shared" si="23"/>
        <v>35.299999999999997</v>
      </c>
      <c r="P38" s="64">
        <f t="shared" si="23"/>
        <v>35.299999999999997</v>
      </c>
      <c r="Q38" s="64">
        <f t="shared" si="23"/>
        <v>35.299999999999997</v>
      </c>
      <c r="R38" s="64">
        <f t="shared" ref="R38:CC38" si="34">R68-R79</f>
        <v>35.299999999999997</v>
      </c>
      <c r="S38" s="64">
        <f t="shared" si="34"/>
        <v>35.299999999999997</v>
      </c>
      <c r="T38" s="64">
        <f t="shared" si="34"/>
        <v>35.299999999999997</v>
      </c>
      <c r="U38" s="64">
        <f t="shared" si="34"/>
        <v>35.299999999999997</v>
      </c>
      <c r="V38" s="64">
        <f t="shared" si="34"/>
        <v>35.299999999999997</v>
      </c>
      <c r="W38" s="64">
        <f t="shared" si="34"/>
        <v>35.299999999999997</v>
      </c>
      <c r="X38" s="64">
        <f t="shared" si="34"/>
        <v>35.299999999999997</v>
      </c>
      <c r="Y38" s="64">
        <f t="shared" si="34"/>
        <v>35.299999999999997</v>
      </c>
      <c r="Z38" s="64">
        <f t="shared" si="34"/>
        <v>35.299999999999997</v>
      </c>
      <c r="AA38" s="64">
        <f t="shared" si="34"/>
        <v>35.299999999999997</v>
      </c>
      <c r="AB38" s="64">
        <f t="shared" si="34"/>
        <v>35.299999999999997</v>
      </c>
      <c r="AC38" s="64">
        <f t="shared" si="34"/>
        <v>35.299999999999997</v>
      </c>
      <c r="AD38" s="64">
        <f t="shared" si="34"/>
        <v>35.299999999999997</v>
      </c>
      <c r="AE38" s="64">
        <f t="shared" si="34"/>
        <v>35.299999999999997</v>
      </c>
      <c r="AF38" s="64">
        <f t="shared" si="34"/>
        <v>35.299999999999997</v>
      </c>
      <c r="AG38" s="64">
        <f t="shared" si="34"/>
        <v>35.299999999999997</v>
      </c>
      <c r="AH38" s="64">
        <f t="shared" si="34"/>
        <v>35.299999999999997</v>
      </c>
      <c r="AI38" s="64">
        <f t="shared" si="34"/>
        <v>35.299999999999997</v>
      </c>
      <c r="AJ38" s="64">
        <f t="shared" si="34"/>
        <v>35.299999999999997</v>
      </c>
      <c r="AK38" s="64">
        <f t="shared" si="34"/>
        <v>35.299999999999997</v>
      </c>
      <c r="AL38" s="64">
        <f t="shared" si="34"/>
        <v>35.299999999999997</v>
      </c>
      <c r="AM38" s="64">
        <f t="shared" si="34"/>
        <v>35.299999999999997</v>
      </c>
      <c r="AN38" s="64">
        <f t="shared" si="34"/>
        <v>35.299999999999997</v>
      </c>
      <c r="AO38" s="64">
        <f t="shared" si="34"/>
        <v>35.299999999999997</v>
      </c>
      <c r="AP38" s="64">
        <f t="shared" si="34"/>
        <v>35.299999999999997</v>
      </c>
      <c r="AQ38" s="64">
        <f t="shared" si="34"/>
        <v>35.299999999999997</v>
      </c>
      <c r="AR38" s="64">
        <f t="shared" si="34"/>
        <v>35.299999999999997</v>
      </c>
      <c r="AS38" s="64">
        <f t="shared" si="34"/>
        <v>35.299999999999997</v>
      </c>
      <c r="AT38" s="64">
        <f t="shared" si="34"/>
        <v>35.299999999999997</v>
      </c>
      <c r="AU38" s="64">
        <f t="shared" si="34"/>
        <v>35.299999999999997</v>
      </c>
      <c r="AV38" s="64">
        <f t="shared" si="34"/>
        <v>35.299999999999997</v>
      </c>
      <c r="AW38" s="64">
        <f t="shared" si="34"/>
        <v>35.299999999999997</v>
      </c>
      <c r="AX38" s="64">
        <f t="shared" si="34"/>
        <v>35.299999999999997</v>
      </c>
      <c r="AY38" s="64">
        <f t="shared" si="34"/>
        <v>35.299999999999997</v>
      </c>
      <c r="AZ38" s="64">
        <f t="shared" si="34"/>
        <v>35.299999999999997</v>
      </c>
      <c r="BA38" s="64">
        <f t="shared" si="34"/>
        <v>35.299999999999997</v>
      </c>
      <c r="BB38" s="64">
        <f t="shared" si="34"/>
        <v>35.299999999999997</v>
      </c>
      <c r="BC38" s="64">
        <f t="shared" si="34"/>
        <v>35.299999999999997</v>
      </c>
      <c r="BD38" s="64">
        <f t="shared" si="34"/>
        <v>35.299999999999997</v>
      </c>
      <c r="BE38" s="64">
        <f t="shared" si="34"/>
        <v>35.299999999999997</v>
      </c>
      <c r="BF38" s="64">
        <f t="shared" si="34"/>
        <v>35.299999999999997</v>
      </c>
      <c r="BG38" s="64">
        <f t="shared" si="34"/>
        <v>35.299999999999997</v>
      </c>
      <c r="BH38" s="64">
        <f t="shared" si="34"/>
        <v>35.299999999999997</v>
      </c>
      <c r="BI38" s="64">
        <f t="shared" si="34"/>
        <v>35.299999999999997</v>
      </c>
      <c r="BJ38" s="64">
        <f t="shared" si="34"/>
        <v>35.299999999999997</v>
      </c>
      <c r="BK38" s="64">
        <f t="shared" si="34"/>
        <v>35.299999999999997</v>
      </c>
      <c r="BL38" s="64">
        <f t="shared" si="34"/>
        <v>35.299999999999997</v>
      </c>
      <c r="BM38" s="64">
        <f t="shared" si="34"/>
        <v>35.299999999999997</v>
      </c>
      <c r="BN38" s="64">
        <f t="shared" si="34"/>
        <v>35.299999999999997</v>
      </c>
      <c r="BO38" s="64">
        <f t="shared" si="34"/>
        <v>35.299999999999997</v>
      </c>
      <c r="BP38" s="64">
        <f t="shared" si="34"/>
        <v>35.299999999999997</v>
      </c>
      <c r="BQ38" s="64">
        <f t="shared" si="34"/>
        <v>35.299999999999997</v>
      </c>
      <c r="BR38" s="64">
        <f t="shared" si="34"/>
        <v>35.299999999999997</v>
      </c>
      <c r="BS38" s="64">
        <f t="shared" si="34"/>
        <v>35.299999999999997</v>
      </c>
      <c r="BT38" s="64">
        <f t="shared" si="34"/>
        <v>35.299999999999997</v>
      </c>
      <c r="BU38" s="64">
        <f t="shared" si="34"/>
        <v>35.299999999999997</v>
      </c>
      <c r="BV38" s="64">
        <f t="shared" si="34"/>
        <v>35.299999999999997</v>
      </c>
      <c r="BW38" s="64">
        <f t="shared" si="34"/>
        <v>35.299999999999997</v>
      </c>
      <c r="BX38" s="64">
        <f t="shared" si="34"/>
        <v>35.299999999999997</v>
      </c>
      <c r="BY38" s="64">
        <f t="shared" si="34"/>
        <v>35.299999999999997</v>
      </c>
      <c r="BZ38" s="64">
        <f t="shared" si="34"/>
        <v>35.299999999999997</v>
      </c>
      <c r="CA38" s="64">
        <f t="shared" si="34"/>
        <v>35.299999999999997</v>
      </c>
      <c r="CB38" s="64">
        <f t="shared" si="34"/>
        <v>35.299999999999997</v>
      </c>
      <c r="CC38" s="64">
        <f t="shared" si="34"/>
        <v>35.299999999999997</v>
      </c>
      <c r="CD38" s="64">
        <f t="shared" ref="CD38:CS38" si="35">CD68-CD79</f>
        <v>35.299999999999997</v>
      </c>
      <c r="CE38" s="64">
        <f t="shared" si="35"/>
        <v>35.299999999999997</v>
      </c>
      <c r="CF38" s="64">
        <f t="shared" si="35"/>
        <v>35.299999999999997</v>
      </c>
      <c r="CG38" s="64">
        <f t="shared" si="35"/>
        <v>35.299999999999997</v>
      </c>
      <c r="CH38" s="64">
        <f t="shared" si="35"/>
        <v>35.299999999999997</v>
      </c>
      <c r="CI38" s="64">
        <f t="shared" si="35"/>
        <v>35.299999999999997</v>
      </c>
      <c r="CJ38" s="64">
        <f t="shared" si="35"/>
        <v>35.299999999999997</v>
      </c>
      <c r="CK38" s="64">
        <f t="shared" si="35"/>
        <v>35.299999999999997</v>
      </c>
      <c r="CL38" s="64">
        <f t="shared" si="35"/>
        <v>35.299999999999997</v>
      </c>
      <c r="CM38" s="64">
        <f t="shared" si="35"/>
        <v>35.299999999999997</v>
      </c>
      <c r="CN38" s="64">
        <f t="shared" si="35"/>
        <v>35.299999999999997</v>
      </c>
      <c r="CO38" s="64">
        <f t="shared" si="35"/>
        <v>35.299999999999997</v>
      </c>
      <c r="CP38" s="64">
        <f t="shared" si="35"/>
        <v>35.299999999999997</v>
      </c>
      <c r="CQ38" s="64">
        <f t="shared" si="35"/>
        <v>35.299999999999997</v>
      </c>
      <c r="CR38" s="64">
        <f t="shared" si="35"/>
        <v>35.299999999999997</v>
      </c>
      <c r="CS38" s="65">
        <f t="shared" si="35"/>
        <v>35.299999999999997</v>
      </c>
      <c r="CT38" s="24">
        <f t="shared" si="18"/>
        <v>3388.8000000000052</v>
      </c>
      <c r="CU38" s="119"/>
    </row>
    <row r="39" spans="1:99">
      <c r="A39" s="66" t="s">
        <v>39</v>
      </c>
      <c r="B39" s="67">
        <f t="shared" ref="B39:AG39" si="36">B12</f>
        <v>129.47999999999999</v>
      </c>
      <c r="C39" s="68">
        <f t="shared" si="36"/>
        <v>129.47999999999999</v>
      </c>
      <c r="D39" s="68">
        <f t="shared" si="36"/>
        <v>129.47999999999999</v>
      </c>
      <c r="E39" s="68">
        <f t="shared" si="36"/>
        <v>129.47999999999999</v>
      </c>
      <c r="F39" s="68">
        <f t="shared" si="36"/>
        <v>129.47999999999999</v>
      </c>
      <c r="G39" s="68">
        <f t="shared" si="36"/>
        <v>129.47999999999999</v>
      </c>
      <c r="H39" s="68">
        <f t="shared" si="36"/>
        <v>129.47999999999999</v>
      </c>
      <c r="I39" s="68">
        <f t="shared" si="36"/>
        <v>129.47999999999999</v>
      </c>
      <c r="J39" s="68">
        <f t="shared" si="36"/>
        <v>129.47999999999999</v>
      </c>
      <c r="K39" s="68">
        <f t="shared" si="36"/>
        <v>129.47999999999999</v>
      </c>
      <c r="L39" s="68">
        <f t="shared" si="36"/>
        <v>129.47999999999999</v>
      </c>
      <c r="M39" s="68">
        <f t="shared" si="36"/>
        <v>129.47999999999999</v>
      </c>
      <c r="N39" s="68">
        <f t="shared" si="36"/>
        <v>129.47999999999999</v>
      </c>
      <c r="O39" s="68">
        <f t="shared" si="36"/>
        <v>129.47999999999999</v>
      </c>
      <c r="P39" s="68">
        <f t="shared" si="36"/>
        <v>129.47999999999999</v>
      </c>
      <c r="Q39" s="68">
        <f t="shared" si="36"/>
        <v>129.47999999999999</v>
      </c>
      <c r="R39" s="68">
        <f t="shared" si="36"/>
        <v>129.47999999999999</v>
      </c>
      <c r="S39" s="68">
        <f t="shared" si="36"/>
        <v>129.47999999999999</v>
      </c>
      <c r="T39" s="68">
        <f t="shared" si="36"/>
        <v>129.47999999999999</v>
      </c>
      <c r="U39" s="68">
        <f t="shared" si="36"/>
        <v>129.47999999999999</v>
      </c>
      <c r="V39" s="68">
        <f t="shared" si="36"/>
        <v>129.47999999999999</v>
      </c>
      <c r="W39" s="68">
        <f t="shared" si="36"/>
        <v>129.47999999999999</v>
      </c>
      <c r="X39" s="68">
        <f t="shared" si="36"/>
        <v>129.47999999999999</v>
      </c>
      <c r="Y39" s="68">
        <f t="shared" si="36"/>
        <v>129.47999999999999</v>
      </c>
      <c r="Z39" s="68">
        <f t="shared" si="36"/>
        <v>129.47999999999999</v>
      </c>
      <c r="AA39" s="68">
        <f t="shared" si="36"/>
        <v>129.47999999999999</v>
      </c>
      <c r="AB39" s="68">
        <f t="shared" si="36"/>
        <v>129.47999999999999</v>
      </c>
      <c r="AC39" s="68">
        <f t="shared" si="36"/>
        <v>129.47999999999999</v>
      </c>
      <c r="AD39" s="68">
        <f t="shared" si="36"/>
        <v>129.47999999999999</v>
      </c>
      <c r="AE39" s="68">
        <f t="shared" si="36"/>
        <v>129.47999999999999</v>
      </c>
      <c r="AF39" s="68">
        <f t="shared" si="36"/>
        <v>129.47999999999999</v>
      </c>
      <c r="AG39" s="68">
        <f t="shared" si="36"/>
        <v>129.47999999999999</v>
      </c>
      <c r="AH39" s="68">
        <f t="shared" ref="AH39:BM39" si="37">AH12</f>
        <v>129.47999999999999</v>
      </c>
      <c r="AI39" s="68">
        <f t="shared" si="37"/>
        <v>129.47999999999999</v>
      </c>
      <c r="AJ39" s="68">
        <f t="shared" si="37"/>
        <v>129.47999999999999</v>
      </c>
      <c r="AK39" s="68">
        <f t="shared" si="37"/>
        <v>129.47999999999999</v>
      </c>
      <c r="AL39" s="68">
        <f t="shared" si="37"/>
        <v>129.47999999999999</v>
      </c>
      <c r="AM39" s="68">
        <f t="shared" si="37"/>
        <v>129.47999999999999</v>
      </c>
      <c r="AN39" s="68">
        <f t="shared" si="37"/>
        <v>129.47999999999999</v>
      </c>
      <c r="AO39" s="68">
        <f t="shared" si="37"/>
        <v>129.47999999999999</v>
      </c>
      <c r="AP39" s="68">
        <f t="shared" si="37"/>
        <v>129.47999999999999</v>
      </c>
      <c r="AQ39" s="68">
        <f t="shared" si="37"/>
        <v>129.47999999999999</v>
      </c>
      <c r="AR39" s="68">
        <f t="shared" si="37"/>
        <v>129.47999999999999</v>
      </c>
      <c r="AS39" s="68">
        <f t="shared" si="37"/>
        <v>129.47999999999999</v>
      </c>
      <c r="AT39" s="68">
        <f t="shared" si="37"/>
        <v>129.47999999999999</v>
      </c>
      <c r="AU39" s="68">
        <f t="shared" si="37"/>
        <v>129.47999999999999</v>
      </c>
      <c r="AV39" s="68">
        <f t="shared" si="37"/>
        <v>129.47999999999999</v>
      </c>
      <c r="AW39" s="68">
        <f t="shared" si="37"/>
        <v>129.47999999999999</v>
      </c>
      <c r="AX39" s="68">
        <f t="shared" si="37"/>
        <v>129.47999999999999</v>
      </c>
      <c r="AY39" s="68">
        <f t="shared" si="37"/>
        <v>129.47999999999999</v>
      </c>
      <c r="AZ39" s="68">
        <f t="shared" si="37"/>
        <v>129.47999999999999</v>
      </c>
      <c r="BA39" s="68">
        <f t="shared" si="37"/>
        <v>129.47999999999999</v>
      </c>
      <c r="BB39" s="68">
        <f t="shared" si="37"/>
        <v>129.47999999999999</v>
      </c>
      <c r="BC39" s="68">
        <f t="shared" si="37"/>
        <v>129.47999999999999</v>
      </c>
      <c r="BD39" s="68">
        <f t="shared" si="37"/>
        <v>129.47999999999999</v>
      </c>
      <c r="BE39" s="68">
        <f t="shared" si="37"/>
        <v>129.47999999999999</v>
      </c>
      <c r="BF39" s="68">
        <f t="shared" si="37"/>
        <v>129.47999999999999</v>
      </c>
      <c r="BG39" s="68">
        <f t="shared" si="37"/>
        <v>129.47999999999999</v>
      </c>
      <c r="BH39" s="68">
        <f t="shared" si="37"/>
        <v>129.47999999999999</v>
      </c>
      <c r="BI39" s="68">
        <f t="shared" si="37"/>
        <v>129.47999999999999</v>
      </c>
      <c r="BJ39" s="68">
        <f t="shared" si="37"/>
        <v>129.47999999999999</v>
      </c>
      <c r="BK39" s="68">
        <f t="shared" si="37"/>
        <v>129.47999999999999</v>
      </c>
      <c r="BL39" s="68">
        <f t="shared" si="37"/>
        <v>129.47999999999999</v>
      </c>
      <c r="BM39" s="68">
        <f t="shared" si="37"/>
        <v>129.47999999999999</v>
      </c>
      <c r="BN39" s="68">
        <f t="shared" ref="BN39:CS39" si="38">BN12</f>
        <v>129.47999999999999</v>
      </c>
      <c r="BO39" s="68">
        <f t="shared" si="38"/>
        <v>129.47999999999999</v>
      </c>
      <c r="BP39" s="68">
        <f t="shared" si="38"/>
        <v>129.47999999999999</v>
      </c>
      <c r="BQ39" s="68">
        <f t="shared" si="38"/>
        <v>129.47999999999999</v>
      </c>
      <c r="BR39" s="68">
        <f t="shared" si="38"/>
        <v>129.47999999999999</v>
      </c>
      <c r="BS39" s="68">
        <f t="shared" si="38"/>
        <v>129.47999999999999</v>
      </c>
      <c r="BT39" s="68">
        <f t="shared" si="38"/>
        <v>129.47999999999999</v>
      </c>
      <c r="BU39" s="68">
        <f t="shared" si="38"/>
        <v>129.47999999999999</v>
      </c>
      <c r="BV39" s="68">
        <f t="shared" si="38"/>
        <v>129.47999999999999</v>
      </c>
      <c r="BW39" s="68">
        <f t="shared" si="38"/>
        <v>129.47999999999999</v>
      </c>
      <c r="BX39" s="68">
        <f t="shared" si="38"/>
        <v>129.47999999999999</v>
      </c>
      <c r="BY39" s="68">
        <f t="shared" si="38"/>
        <v>129.47999999999999</v>
      </c>
      <c r="BZ39" s="68">
        <f t="shared" si="38"/>
        <v>129.47999999999999</v>
      </c>
      <c r="CA39" s="68">
        <f t="shared" si="38"/>
        <v>129.47999999999999</v>
      </c>
      <c r="CB39" s="68">
        <f t="shared" si="38"/>
        <v>129.47999999999999</v>
      </c>
      <c r="CC39" s="68">
        <f t="shared" si="38"/>
        <v>129.47999999999999</v>
      </c>
      <c r="CD39" s="68">
        <f t="shared" si="38"/>
        <v>129.47999999999999</v>
      </c>
      <c r="CE39" s="68">
        <f t="shared" si="38"/>
        <v>129.47999999999999</v>
      </c>
      <c r="CF39" s="68">
        <f t="shared" si="38"/>
        <v>129.47999999999999</v>
      </c>
      <c r="CG39" s="68">
        <f t="shared" si="38"/>
        <v>129.47999999999999</v>
      </c>
      <c r="CH39" s="68">
        <f t="shared" si="38"/>
        <v>129.47999999999999</v>
      </c>
      <c r="CI39" s="68">
        <f t="shared" si="38"/>
        <v>129.47999999999999</v>
      </c>
      <c r="CJ39" s="68">
        <f t="shared" si="38"/>
        <v>129.47999999999999</v>
      </c>
      <c r="CK39" s="68">
        <f t="shared" si="38"/>
        <v>129.47999999999999</v>
      </c>
      <c r="CL39" s="68">
        <f t="shared" si="38"/>
        <v>129.47999999999999</v>
      </c>
      <c r="CM39" s="68">
        <f t="shared" si="38"/>
        <v>129.47999999999999</v>
      </c>
      <c r="CN39" s="68">
        <f t="shared" si="38"/>
        <v>129.47999999999999</v>
      </c>
      <c r="CO39" s="68">
        <f t="shared" si="38"/>
        <v>129.47999999999999</v>
      </c>
      <c r="CP39" s="68">
        <f t="shared" si="38"/>
        <v>129.47999999999999</v>
      </c>
      <c r="CQ39" s="68">
        <f t="shared" si="38"/>
        <v>129.47999999999999</v>
      </c>
      <c r="CR39" s="68">
        <f t="shared" si="38"/>
        <v>129.47999999999999</v>
      </c>
      <c r="CS39" s="69">
        <f t="shared" si="38"/>
        <v>129.47999999999999</v>
      </c>
      <c r="CT39" s="24">
        <f t="shared" si="18"/>
        <v>12430.079999999973</v>
      </c>
      <c r="CU39" s="119"/>
    </row>
    <row r="40" spans="1:99">
      <c r="A40" s="20" t="s">
        <v>40</v>
      </c>
      <c r="B40" s="29">
        <f t="shared" ref="B40:AG40" si="39">SUM(B41:B41)</f>
        <v>1866.04</v>
      </c>
      <c r="C40" s="30">
        <f t="shared" si="39"/>
        <v>1724.51</v>
      </c>
      <c r="D40" s="30">
        <f t="shared" si="39"/>
        <v>1716.15</v>
      </c>
      <c r="E40" s="30">
        <f t="shared" si="39"/>
        <v>1715.7</v>
      </c>
      <c r="F40" s="30">
        <f t="shared" si="39"/>
        <v>1668.69</v>
      </c>
      <c r="G40" s="30">
        <f t="shared" si="39"/>
        <v>1662.74</v>
      </c>
      <c r="H40" s="30">
        <f t="shared" si="39"/>
        <v>1661.23</v>
      </c>
      <c r="I40" s="30">
        <f t="shared" si="39"/>
        <v>1660.84</v>
      </c>
      <c r="J40" s="30">
        <f t="shared" si="39"/>
        <v>1663.31</v>
      </c>
      <c r="K40" s="30">
        <f t="shared" si="39"/>
        <v>1663.31</v>
      </c>
      <c r="L40" s="30">
        <f t="shared" si="39"/>
        <v>1663.31</v>
      </c>
      <c r="M40" s="30">
        <f t="shared" si="39"/>
        <v>1663.31</v>
      </c>
      <c r="N40" s="30">
        <f t="shared" si="39"/>
        <v>1668.35</v>
      </c>
      <c r="O40" s="30">
        <f t="shared" si="39"/>
        <v>1668.43</v>
      </c>
      <c r="P40" s="30">
        <f t="shared" si="39"/>
        <v>1666.9</v>
      </c>
      <c r="Q40" s="30">
        <f t="shared" si="39"/>
        <v>1666.9</v>
      </c>
      <c r="R40" s="30">
        <f t="shared" si="39"/>
        <v>1667.85</v>
      </c>
      <c r="S40" s="30">
        <f t="shared" si="39"/>
        <v>1667.62</v>
      </c>
      <c r="T40" s="30">
        <f t="shared" si="39"/>
        <v>1812.62</v>
      </c>
      <c r="U40" s="30">
        <f t="shared" si="39"/>
        <v>1812.4</v>
      </c>
      <c r="V40" s="30">
        <f t="shared" si="39"/>
        <v>1808.44</v>
      </c>
      <c r="W40" s="30">
        <f t="shared" si="39"/>
        <v>1808.56</v>
      </c>
      <c r="X40" s="30">
        <f t="shared" si="39"/>
        <v>2206.89</v>
      </c>
      <c r="Y40" s="30">
        <f t="shared" si="39"/>
        <v>2490.34</v>
      </c>
      <c r="Z40" s="30">
        <f t="shared" si="39"/>
        <v>2781.86</v>
      </c>
      <c r="AA40" s="30">
        <f t="shared" si="39"/>
        <v>2795.66</v>
      </c>
      <c r="AB40" s="30">
        <f t="shared" si="39"/>
        <v>2800.55</v>
      </c>
      <c r="AC40" s="30">
        <f t="shared" si="39"/>
        <v>2802.22</v>
      </c>
      <c r="AD40" s="30">
        <f t="shared" si="39"/>
        <v>2801.63</v>
      </c>
      <c r="AE40" s="30">
        <f t="shared" si="39"/>
        <v>2801.63</v>
      </c>
      <c r="AF40" s="30">
        <f t="shared" si="39"/>
        <v>2801.63</v>
      </c>
      <c r="AG40" s="30">
        <f t="shared" si="39"/>
        <v>2801.63</v>
      </c>
      <c r="AH40" s="30">
        <f t="shared" ref="AH40:BM40" si="40">SUM(AH41:AH41)</f>
        <v>2801.63</v>
      </c>
      <c r="AI40" s="30">
        <f t="shared" si="40"/>
        <v>2801.63</v>
      </c>
      <c r="AJ40" s="30">
        <f t="shared" si="40"/>
        <v>2811.75</v>
      </c>
      <c r="AK40" s="30">
        <f t="shared" si="40"/>
        <v>2813.98</v>
      </c>
      <c r="AL40" s="30">
        <f t="shared" si="40"/>
        <v>2819.2</v>
      </c>
      <c r="AM40" s="30">
        <f t="shared" si="40"/>
        <v>2819.41</v>
      </c>
      <c r="AN40" s="30">
        <f t="shared" si="40"/>
        <v>2820.81</v>
      </c>
      <c r="AO40" s="30">
        <f t="shared" si="40"/>
        <v>2820.91</v>
      </c>
      <c r="AP40" s="30">
        <f t="shared" si="40"/>
        <v>2974.75</v>
      </c>
      <c r="AQ40" s="30">
        <f t="shared" si="40"/>
        <v>2975.14</v>
      </c>
      <c r="AR40" s="30">
        <f t="shared" si="40"/>
        <v>3483.8</v>
      </c>
      <c r="AS40" s="30">
        <f t="shared" si="40"/>
        <v>3483.82</v>
      </c>
      <c r="AT40" s="30">
        <f t="shared" si="40"/>
        <v>3960.94</v>
      </c>
      <c r="AU40" s="30">
        <f t="shared" si="40"/>
        <v>4112.1099999999997</v>
      </c>
      <c r="AV40" s="30">
        <f t="shared" si="40"/>
        <v>4273.2299999999996</v>
      </c>
      <c r="AW40" s="30">
        <f t="shared" si="40"/>
        <v>3984.76</v>
      </c>
      <c r="AX40" s="30">
        <f t="shared" si="40"/>
        <v>3272.5</v>
      </c>
      <c r="AY40" s="30">
        <f t="shared" si="40"/>
        <v>2751.91</v>
      </c>
      <c r="AZ40" s="30">
        <f t="shared" si="40"/>
        <v>2794.67</v>
      </c>
      <c r="BA40" s="30">
        <f t="shared" si="40"/>
        <v>2788.08</v>
      </c>
      <c r="BB40" s="30">
        <f t="shared" si="40"/>
        <v>2718.47</v>
      </c>
      <c r="BC40" s="30">
        <f t="shared" si="40"/>
        <v>2681.43</v>
      </c>
      <c r="BD40" s="30">
        <f t="shared" si="40"/>
        <v>2681.43</v>
      </c>
      <c r="BE40" s="30">
        <f t="shared" si="40"/>
        <v>2681.43</v>
      </c>
      <c r="BF40" s="30">
        <f t="shared" si="40"/>
        <v>2778.65</v>
      </c>
      <c r="BG40" s="30">
        <f t="shared" si="40"/>
        <v>2805.3</v>
      </c>
      <c r="BH40" s="30">
        <f t="shared" si="40"/>
        <v>2825.65</v>
      </c>
      <c r="BI40" s="30">
        <f t="shared" si="40"/>
        <v>2828.7</v>
      </c>
      <c r="BJ40" s="30">
        <f t="shared" si="40"/>
        <v>2829.34</v>
      </c>
      <c r="BK40" s="30">
        <f t="shared" si="40"/>
        <v>2831.16</v>
      </c>
      <c r="BL40" s="30">
        <f t="shared" si="40"/>
        <v>2999.49</v>
      </c>
      <c r="BM40" s="30">
        <f t="shared" si="40"/>
        <v>2999.49</v>
      </c>
      <c r="BN40" s="30">
        <f t="shared" ref="BN40:CS40" si="41">SUM(BN41:BN41)</f>
        <v>2863.62</v>
      </c>
      <c r="BO40" s="30">
        <f t="shared" si="41"/>
        <v>2835.38</v>
      </c>
      <c r="BP40" s="30">
        <f t="shared" si="41"/>
        <v>2838.64</v>
      </c>
      <c r="BQ40" s="30">
        <f t="shared" si="41"/>
        <v>2838.65</v>
      </c>
      <c r="BR40" s="30">
        <f t="shared" si="41"/>
        <v>2837.12</v>
      </c>
      <c r="BS40" s="30">
        <f t="shared" si="41"/>
        <v>2802.99</v>
      </c>
      <c r="BT40" s="30">
        <f t="shared" si="41"/>
        <v>2802.12</v>
      </c>
      <c r="BU40" s="30">
        <f t="shared" si="41"/>
        <v>2802.12</v>
      </c>
      <c r="BV40" s="30">
        <f t="shared" si="41"/>
        <v>3278.54</v>
      </c>
      <c r="BW40" s="30">
        <f t="shared" si="41"/>
        <v>3278.63</v>
      </c>
      <c r="BX40" s="30">
        <f t="shared" si="41"/>
        <v>2802.52</v>
      </c>
      <c r="BY40" s="30">
        <f t="shared" si="41"/>
        <v>2802.52</v>
      </c>
      <c r="BZ40" s="30">
        <f t="shared" si="41"/>
        <v>2813.92</v>
      </c>
      <c r="CA40" s="30">
        <f t="shared" si="41"/>
        <v>2818.73</v>
      </c>
      <c r="CB40" s="30">
        <f t="shared" si="41"/>
        <v>2820.26</v>
      </c>
      <c r="CC40" s="30">
        <f t="shared" si="41"/>
        <v>2820.28</v>
      </c>
      <c r="CD40" s="30">
        <f t="shared" si="41"/>
        <v>2819.27</v>
      </c>
      <c r="CE40" s="30">
        <f t="shared" si="41"/>
        <v>2819.27</v>
      </c>
      <c r="CF40" s="30">
        <f t="shared" si="41"/>
        <v>2818.87</v>
      </c>
      <c r="CG40" s="30">
        <f t="shared" si="41"/>
        <v>2818.87</v>
      </c>
      <c r="CH40" s="30">
        <f t="shared" si="41"/>
        <v>2818.8</v>
      </c>
      <c r="CI40" s="30">
        <f t="shared" si="41"/>
        <v>2818.8</v>
      </c>
      <c r="CJ40" s="30">
        <f t="shared" si="41"/>
        <v>2819.28</v>
      </c>
      <c r="CK40" s="30">
        <f t="shared" si="41"/>
        <v>2820.25</v>
      </c>
      <c r="CL40" s="30">
        <f t="shared" si="41"/>
        <v>2821.36</v>
      </c>
      <c r="CM40" s="30">
        <f t="shared" si="41"/>
        <v>2821.75</v>
      </c>
      <c r="CN40" s="30">
        <f t="shared" si="41"/>
        <v>2774.72</v>
      </c>
      <c r="CO40" s="30">
        <f t="shared" si="41"/>
        <v>2703.91</v>
      </c>
      <c r="CP40" s="30">
        <f t="shared" si="41"/>
        <v>2549.5700000000002</v>
      </c>
      <c r="CQ40" s="30">
        <f t="shared" si="41"/>
        <v>2549.66</v>
      </c>
      <c r="CR40" s="30">
        <f t="shared" si="41"/>
        <v>2535.23</v>
      </c>
      <c r="CS40" s="70">
        <f t="shared" si="41"/>
        <v>2535.23</v>
      </c>
      <c r="CT40" s="28">
        <f t="shared" si="18"/>
        <v>251587.69999999995</v>
      </c>
      <c r="CU40" s="117"/>
    </row>
    <row r="41" spans="1:99">
      <c r="A41" s="22" t="s">
        <v>12</v>
      </c>
      <c r="B41" s="31" cm="1">
        <f t="array" ref="B41:CS41">TRANSPOSE('[2]2901'!$AC$110:$AC$205)</f>
        <v>1866.04</v>
      </c>
      <c r="C41" s="32">
        <v>1724.51</v>
      </c>
      <c r="D41" s="32">
        <v>1716.15</v>
      </c>
      <c r="E41" s="32">
        <v>1715.7</v>
      </c>
      <c r="F41" s="32">
        <v>1668.69</v>
      </c>
      <c r="G41" s="32">
        <v>1662.74</v>
      </c>
      <c r="H41" s="32">
        <v>1661.23</v>
      </c>
      <c r="I41" s="32">
        <v>1660.84</v>
      </c>
      <c r="J41" s="32">
        <v>1663.31</v>
      </c>
      <c r="K41" s="32">
        <v>1663.31</v>
      </c>
      <c r="L41" s="32">
        <v>1663.31</v>
      </c>
      <c r="M41" s="32">
        <v>1663.31</v>
      </c>
      <c r="N41" s="32">
        <v>1668.35</v>
      </c>
      <c r="O41" s="32">
        <v>1668.43</v>
      </c>
      <c r="P41" s="32">
        <v>1666.9</v>
      </c>
      <c r="Q41" s="32">
        <v>1666.9</v>
      </c>
      <c r="R41" s="32">
        <v>1667.85</v>
      </c>
      <c r="S41" s="32">
        <v>1667.62</v>
      </c>
      <c r="T41" s="32">
        <v>1812.62</v>
      </c>
      <c r="U41" s="32">
        <v>1812.4</v>
      </c>
      <c r="V41" s="32">
        <v>1808.44</v>
      </c>
      <c r="W41" s="32">
        <v>1808.56</v>
      </c>
      <c r="X41" s="32">
        <v>2206.89</v>
      </c>
      <c r="Y41" s="32">
        <v>2490.34</v>
      </c>
      <c r="Z41" s="32">
        <v>2781.86</v>
      </c>
      <c r="AA41" s="32">
        <v>2795.66</v>
      </c>
      <c r="AB41" s="32">
        <v>2800.55</v>
      </c>
      <c r="AC41" s="32">
        <v>2802.22</v>
      </c>
      <c r="AD41" s="32">
        <v>2801.63</v>
      </c>
      <c r="AE41" s="32">
        <v>2801.63</v>
      </c>
      <c r="AF41" s="32">
        <v>2801.63</v>
      </c>
      <c r="AG41" s="32">
        <v>2801.63</v>
      </c>
      <c r="AH41" s="32">
        <v>2801.63</v>
      </c>
      <c r="AI41" s="32">
        <v>2801.63</v>
      </c>
      <c r="AJ41" s="32">
        <v>2811.75</v>
      </c>
      <c r="AK41" s="32">
        <v>2813.98</v>
      </c>
      <c r="AL41" s="32">
        <v>2819.2</v>
      </c>
      <c r="AM41" s="32">
        <v>2819.41</v>
      </c>
      <c r="AN41" s="32">
        <v>2820.81</v>
      </c>
      <c r="AO41" s="32">
        <v>2820.91</v>
      </c>
      <c r="AP41" s="32">
        <v>2974.75</v>
      </c>
      <c r="AQ41" s="32">
        <v>2975.14</v>
      </c>
      <c r="AR41" s="32">
        <v>3483.8</v>
      </c>
      <c r="AS41" s="32">
        <v>3483.82</v>
      </c>
      <c r="AT41" s="32">
        <v>3960.94</v>
      </c>
      <c r="AU41" s="32">
        <v>4112.1099999999997</v>
      </c>
      <c r="AV41" s="32">
        <v>4273.2299999999996</v>
      </c>
      <c r="AW41" s="32">
        <v>3984.76</v>
      </c>
      <c r="AX41" s="32">
        <v>3272.5</v>
      </c>
      <c r="AY41" s="32">
        <v>2751.91</v>
      </c>
      <c r="AZ41" s="32">
        <v>2794.67</v>
      </c>
      <c r="BA41" s="32">
        <v>2788.08</v>
      </c>
      <c r="BB41" s="32">
        <v>2718.47</v>
      </c>
      <c r="BC41" s="32">
        <v>2681.43</v>
      </c>
      <c r="BD41" s="32">
        <v>2681.43</v>
      </c>
      <c r="BE41" s="32">
        <v>2681.43</v>
      </c>
      <c r="BF41" s="32">
        <v>2778.65</v>
      </c>
      <c r="BG41" s="32">
        <v>2805.3</v>
      </c>
      <c r="BH41" s="32">
        <v>2825.65</v>
      </c>
      <c r="BI41" s="32">
        <v>2828.7</v>
      </c>
      <c r="BJ41" s="32">
        <v>2829.34</v>
      </c>
      <c r="BK41" s="32">
        <v>2831.16</v>
      </c>
      <c r="BL41" s="32">
        <v>2999.49</v>
      </c>
      <c r="BM41" s="32">
        <v>2999.49</v>
      </c>
      <c r="BN41" s="32">
        <v>2863.62</v>
      </c>
      <c r="BO41" s="32">
        <v>2835.38</v>
      </c>
      <c r="BP41" s="32">
        <v>2838.64</v>
      </c>
      <c r="BQ41" s="32">
        <v>2838.65</v>
      </c>
      <c r="BR41" s="32">
        <v>2837.12</v>
      </c>
      <c r="BS41" s="32">
        <v>2802.99</v>
      </c>
      <c r="BT41" s="32">
        <v>2802.12</v>
      </c>
      <c r="BU41" s="32">
        <v>2802.12</v>
      </c>
      <c r="BV41" s="32">
        <v>3278.54</v>
      </c>
      <c r="BW41" s="32">
        <v>3278.63</v>
      </c>
      <c r="BX41" s="32">
        <v>2802.52</v>
      </c>
      <c r="BY41" s="32">
        <v>2802.52</v>
      </c>
      <c r="BZ41" s="32">
        <v>2813.92</v>
      </c>
      <c r="CA41" s="32">
        <v>2818.73</v>
      </c>
      <c r="CB41" s="32">
        <v>2820.26</v>
      </c>
      <c r="CC41" s="32">
        <v>2820.28</v>
      </c>
      <c r="CD41" s="32">
        <v>2819.27</v>
      </c>
      <c r="CE41" s="32">
        <v>2819.27</v>
      </c>
      <c r="CF41" s="32">
        <v>2818.87</v>
      </c>
      <c r="CG41" s="32">
        <v>2818.87</v>
      </c>
      <c r="CH41" s="32">
        <v>2818.8</v>
      </c>
      <c r="CI41" s="32">
        <v>2818.8</v>
      </c>
      <c r="CJ41" s="32">
        <v>2819.28</v>
      </c>
      <c r="CK41" s="32">
        <v>2820.25</v>
      </c>
      <c r="CL41" s="32">
        <v>2821.36</v>
      </c>
      <c r="CM41" s="32">
        <v>2821.75</v>
      </c>
      <c r="CN41" s="32">
        <v>2774.72</v>
      </c>
      <c r="CO41" s="32">
        <v>2703.91</v>
      </c>
      <c r="CP41" s="32">
        <v>2549.5700000000002</v>
      </c>
      <c r="CQ41" s="32">
        <v>2549.66</v>
      </c>
      <c r="CR41" s="32">
        <v>2535.23</v>
      </c>
      <c r="CS41" s="71">
        <v>2535.23</v>
      </c>
      <c r="CT41" s="24">
        <f t="shared" si="18"/>
        <v>251587.69999999995</v>
      </c>
      <c r="CU41" s="119"/>
    </row>
    <row r="42" spans="1:99">
      <c r="A42" s="74" t="s">
        <v>41</v>
      </c>
      <c r="B42" s="247">
        <f t="shared" ref="B42:AG42" si="42">SUM(B43:B46)</f>
        <v>1647.45</v>
      </c>
      <c r="C42" s="248">
        <f t="shared" si="42"/>
        <v>1647.45</v>
      </c>
      <c r="D42" s="248">
        <f t="shared" si="42"/>
        <v>1647.45</v>
      </c>
      <c r="E42" s="248">
        <f t="shared" si="42"/>
        <v>1647.45</v>
      </c>
      <c r="F42" s="248">
        <f t="shared" si="42"/>
        <v>1541.85</v>
      </c>
      <c r="G42" s="248">
        <f t="shared" si="42"/>
        <v>1436.25</v>
      </c>
      <c r="H42" s="248">
        <f t="shared" si="42"/>
        <v>1330.65</v>
      </c>
      <c r="I42" s="248">
        <f t="shared" si="42"/>
        <v>1225.05</v>
      </c>
      <c r="J42" s="248">
        <f t="shared" si="42"/>
        <v>1165.95</v>
      </c>
      <c r="K42" s="248">
        <f t="shared" si="42"/>
        <v>1165.95</v>
      </c>
      <c r="L42" s="248">
        <f t="shared" si="42"/>
        <v>1165.95</v>
      </c>
      <c r="M42" s="248">
        <f t="shared" si="42"/>
        <v>1165.95</v>
      </c>
      <c r="N42" s="248">
        <f t="shared" si="42"/>
        <v>1165.95</v>
      </c>
      <c r="O42" s="248">
        <f t="shared" si="42"/>
        <v>1165.95</v>
      </c>
      <c r="P42" s="248">
        <f t="shared" si="42"/>
        <v>1165.95</v>
      </c>
      <c r="Q42" s="248">
        <f t="shared" si="42"/>
        <v>1165.95</v>
      </c>
      <c r="R42" s="248">
        <f t="shared" si="42"/>
        <v>1165.95</v>
      </c>
      <c r="S42" s="248">
        <f t="shared" si="42"/>
        <v>1165.95</v>
      </c>
      <c r="T42" s="248">
        <f t="shared" si="42"/>
        <v>1165.95</v>
      </c>
      <c r="U42" s="248">
        <f t="shared" si="42"/>
        <v>1229.95</v>
      </c>
      <c r="V42" s="248">
        <f t="shared" si="42"/>
        <v>1399.55</v>
      </c>
      <c r="W42" s="248">
        <f t="shared" si="42"/>
        <v>1569.15</v>
      </c>
      <c r="X42" s="248">
        <f t="shared" si="42"/>
        <v>1738.75</v>
      </c>
      <c r="Y42" s="248">
        <f t="shared" si="42"/>
        <v>1908.35</v>
      </c>
      <c r="Z42" s="248">
        <f t="shared" si="42"/>
        <v>1970.45</v>
      </c>
      <c r="AA42" s="248">
        <f t="shared" si="42"/>
        <v>1970.45</v>
      </c>
      <c r="AB42" s="248">
        <f t="shared" si="42"/>
        <v>1970.45</v>
      </c>
      <c r="AC42" s="248">
        <f t="shared" si="42"/>
        <v>1970.45</v>
      </c>
      <c r="AD42" s="248">
        <f t="shared" si="42"/>
        <v>1970.45</v>
      </c>
      <c r="AE42" s="248">
        <f t="shared" si="42"/>
        <v>1970.45</v>
      </c>
      <c r="AF42" s="248">
        <f t="shared" si="42"/>
        <v>1970.45</v>
      </c>
      <c r="AG42" s="248">
        <f t="shared" si="42"/>
        <v>1970.45</v>
      </c>
      <c r="AH42" s="248">
        <f t="shared" ref="AH42:BM42" si="43">SUM(AH43:AH46)</f>
        <v>1970.45</v>
      </c>
      <c r="AI42" s="248">
        <f t="shared" si="43"/>
        <v>1970.45</v>
      </c>
      <c r="AJ42" s="248">
        <f t="shared" si="43"/>
        <v>1970.45</v>
      </c>
      <c r="AK42" s="248">
        <f t="shared" si="43"/>
        <v>1970.45</v>
      </c>
      <c r="AL42" s="248">
        <f t="shared" si="43"/>
        <v>1970.45</v>
      </c>
      <c r="AM42" s="248">
        <f t="shared" si="43"/>
        <v>1970.45</v>
      </c>
      <c r="AN42" s="248">
        <f t="shared" si="43"/>
        <v>1970.45</v>
      </c>
      <c r="AO42" s="248">
        <f t="shared" si="43"/>
        <v>1970.45</v>
      </c>
      <c r="AP42" s="248">
        <f t="shared" si="43"/>
        <v>1970.45</v>
      </c>
      <c r="AQ42" s="248">
        <f t="shared" si="43"/>
        <v>1970.45</v>
      </c>
      <c r="AR42" s="248">
        <f t="shared" si="43"/>
        <v>1970.45</v>
      </c>
      <c r="AS42" s="248">
        <f t="shared" si="43"/>
        <v>1970.45</v>
      </c>
      <c r="AT42" s="248">
        <f t="shared" si="43"/>
        <v>1970.45</v>
      </c>
      <c r="AU42" s="248">
        <f t="shared" si="43"/>
        <v>1970.45</v>
      </c>
      <c r="AV42" s="248">
        <f t="shared" si="43"/>
        <v>1970.45</v>
      </c>
      <c r="AW42" s="248">
        <f t="shared" si="43"/>
        <v>1970.45</v>
      </c>
      <c r="AX42" s="248">
        <f t="shared" si="43"/>
        <v>1970.45</v>
      </c>
      <c r="AY42" s="248">
        <f t="shared" si="43"/>
        <v>1970.45</v>
      </c>
      <c r="AZ42" s="248">
        <f t="shared" si="43"/>
        <v>1970.45</v>
      </c>
      <c r="BA42" s="248">
        <f t="shared" si="43"/>
        <v>1970.45</v>
      </c>
      <c r="BB42" s="248">
        <f t="shared" si="43"/>
        <v>1970.45</v>
      </c>
      <c r="BC42" s="248">
        <f t="shared" si="43"/>
        <v>1970.45</v>
      </c>
      <c r="BD42" s="248">
        <f t="shared" si="43"/>
        <v>1970.45</v>
      </c>
      <c r="BE42" s="248">
        <f t="shared" si="43"/>
        <v>1970.45</v>
      </c>
      <c r="BF42" s="248">
        <f t="shared" si="43"/>
        <v>1970.45</v>
      </c>
      <c r="BG42" s="248">
        <f t="shared" si="43"/>
        <v>1970.45</v>
      </c>
      <c r="BH42" s="248">
        <f t="shared" si="43"/>
        <v>1970.45</v>
      </c>
      <c r="BI42" s="248">
        <f t="shared" si="43"/>
        <v>1970.45</v>
      </c>
      <c r="BJ42" s="248">
        <f t="shared" si="43"/>
        <v>1970.45</v>
      </c>
      <c r="BK42" s="248">
        <f t="shared" si="43"/>
        <v>1970.45</v>
      </c>
      <c r="BL42" s="248">
        <f t="shared" si="43"/>
        <v>1970.45</v>
      </c>
      <c r="BM42" s="248">
        <f t="shared" si="43"/>
        <v>1970.45</v>
      </c>
      <c r="BN42" s="248">
        <f t="shared" ref="BN42:CS42" si="44">SUM(BN43:BN46)</f>
        <v>1970.45</v>
      </c>
      <c r="BO42" s="248">
        <f t="shared" si="44"/>
        <v>1970.45</v>
      </c>
      <c r="BP42" s="248">
        <f t="shared" si="44"/>
        <v>1970.45</v>
      </c>
      <c r="BQ42" s="248">
        <f t="shared" si="44"/>
        <v>1970.45</v>
      </c>
      <c r="BR42" s="248">
        <f t="shared" si="44"/>
        <v>1970.45</v>
      </c>
      <c r="BS42" s="248">
        <f t="shared" si="44"/>
        <v>1970.45</v>
      </c>
      <c r="BT42" s="248">
        <f t="shared" si="44"/>
        <v>1970.45</v>
      </c>
      <c r="BU42" s="248">
        <f t="shared" si="44"/>
        <v>1970.45</v>
      </c>
      <c r="BV42" s="248">
        <f t="shared" si="44"/>
        <v>1970.45</v>
      </c>
      <c r="BW42" s="248">
        <f t="shared" si="44"/>
        <v>1970.45</v>
      </c>
      <c r="BX42" s="248">
        <f t="shared" si="44"/>
        <v>1970.45</v>
      </c>
      <c r="BY42" s="248">
        <f t="shared" si="44"/>
        <v>1970.45</v>
      </c>
      <c r="BZ42" s="248">
        <f t="shared" si="44"/>
        <v>1970.45</v>
      </c>
      <c r="CA42" s="248">
        <f t="shared" si="44"/>
        <v>1970.45</v>
      </c>
      <c r="CB42" s="248">
        <f t="shared" si="44"/>
        <v>1970.45</v>
      </c>
      <c r="CC42" s="248">
        <f t="shared" si="44"/>
        <v>1970.45</v>
      </c>
      <c r="CD42" s="248">
        <f t="shared" si="44"/>
        <v>1970.45</v>
      </c>
      <c r="CE42" s="248">
        <f t="shared" si="44"/>
        <v>1970.45</v>
      </c>
      <c r="CF42" s="248">
        <f t="shared" si="44"/>
        <v>1970.45</v>
      </c>
      <c r="CG42" s="248">
        <f t="shared" si="44"/>
        <v>1970.45</v>
      </c>
      <c r="CH42" s="248">
        <f t="shared" si="44"/>
        <v>1970.45</v>
      </c>
      <c r="CI42" s="248">
        <f t="shared" si="44"/>
        <v>1970.45</v>
      </c>
      <c r="CJ42" s="248">
        <f t="shared" si="44"/>
        <v>1970.45</v>
      </c>
      <c r="CK42" s="248">
        <f t="shared" si="44"/>
        <v>1970.45</v>
      </c>
      <c r="CL42" s="248">
        <f t="shared" si="44"/>
        <v>1970.45</v>
      </c>
      <c r="CM42" s="248">
        <f t="shared" si="44"/>
        <v>1970.45</v>
      </c>
      <c r="CN42" s="248">
        <f t="shared" si="44"/>
        <v>1906.45</v>
      </c>
      <c r="CO42" s="248">
        <f t="shared" si="44"/>
        <v>1842.45</v>
      </c>
      <c r="CP42" s="248">
        <f t="shared" si="44"/>
        <v>1778.45</v>
      </c>
      <c r="CQ42" s="248">
        <f t="shared" si="44"/>
        <v>1714.45</v>
      </c>
      <c r="CR42" s="248">
        <f t="shared" si="44"/>
        <v>1650.45</v>
      </c>
      <c r="CS42" s="249">
        <f t="shared" si="44"/>
        <v>1647.45</v>
      </c>
      <c r="CT42" s="28">
        <f t="shared" si="18"/>
        <v>173384.20000000013</v>
      </c>
      <c r="CU42" s="117"/>
    </row>
    <row r="43" spans="1:99">
      <c r="A43" s="57" t="s">
        <v>42</v>
      </c>
      <c r="B43" s="237" cm="1">
        <f t="array" ref="B43:CS43">TRANSPOSE([3]JAN24!$BI$5:$BI$100)</f>
        <v>808</v>
      </c>
      <c r="C43" s="237">
        <v>808</v>
      </c>
      <c r="D43" s="237">
        <v>808</v>
      </c>
      <c r="E43" s="237">
        <v>808</v>
      </c>
      <c r="F43" s="237">
        <v>808</v>
      </c>
      <c r="G43" s="237">
        <v>808</v>
      </c>
      <c r="H43" s="237">
        <v>808</v>
      </c>
      <c r="I43" s="237">
        <v>808</v>
      </c>
      <c r="J43" s="237">
        <v>808</v>
      </c>
      <c r="K43" s="237">
        <v>808</v>
      </c>
      <c r="L43" s="237">
        <v>808</v>
      </c>
      <c r="M43" s="237">
        <v>808</v>
      </c>
      <c r="N43" s="237">
        <v>808</v>
      </c>
      <c r="O43" s="237">
        <v>808</v>
      </c>
      <c r="P43" s="237">
        <v>808</v>
      </c>
      <c r="Q43" s="237">
        <v>808</v>
      </c>
      <c r="R43" s="237">
        <v>808</v>
      </c>
      <c r="S43" s="237">
        <v>808</v>
      </c>
      <c r="T43" s="237">
        <v>808</v>
      </c>
      <c r="U43" s="237">
        <v>872</v>
      </c>
      <c r="V43" s="237">
        <v>936</v>
      </c>
      <c r="W43" s="237">
        <v>1000</v>
      </c>
      <c r="X43" s="237">
        <v>1064</v>
      </c>
      <c r="Y43" s="237">
        <v>1128</v>
      </c>
      <c r="Z43" s="237">
        <v>1131</v>
      </c>
      <c r="AA43" s="237">
        <v>1131</v>
      </c>
      <c r="AB43" s="237">
        <v>1131</v>
      </c>
      <c r="AC43" s="237">
        <v>1131</v>
      </c>
      <c r="AD43" s="237">
        <v>1131</v>
      </c>
      <c r="AE43" s="237">
        <v>1131</v>
      </c>
      <c r="AF43" s="237">
        <v>1131</v>
      </c>
      <c r="AG43" s="237">
        <v>1131</v>
      </c>
      <c r="AH43" s="237">
        <v>1131</v>
      </c>
      <c r="AI43" s="237">
        <v>1131</v>
      </c>
      <c r="AJ43" s="237">
        <v>1131</v>
      </c>
      <c r="AK43" s="237">
        <v>1131</v>
      </c>
      <c r="AL43" s="237">
        <v>1131</v>
      </c>
      <c r="AM43" s="237">
        <v>1131</v>
      </c>
      <c r="AN43" s="237">
        <v>1131</v>
      </c>
      <c r="AO43" s="237">
        <v>1131</v>
      </c>
      <c r="AP43" s="237">
        <v>1131</v>
      </c>
      <c r="AQ43" s="237">
        <v>1131</v>
      </c>
      <c r="AR43" s="237">
        <v>1131</v>
      </c>
      <c r="AS43" s="237">
        <v>1131</v>
      </c>
      <c r="AT43" s="237">
        <v>1131</v>
      </c>
      <c r="AU43" s="237">
        <v>1131</v>
      </c>
      <c r="AV43" s="237">
        <v>1131</v>
      </c>
      <c r="AW43" s="237">
        <v>1131</v>
      </c>
      <c r="AX43" s="237">
        <v>1131</v>
      </c>
      <c r="AY43" s="237">
        <v>1131</v>
      </c>
      <c r="AZ43" s="237">
        <v>1131</v>
      </c>
      <c r="BA43" s="237">
        <v>1131</v>
      </c>
      <c r="BB43" s="237">
        <v>1131</v>
      </c>
      <c r="BC43" s="237">
        <v>1131</v>
      </c>
      <c r="BD43" s="237">
        <v>1131</v>
      </c>
      <c r="BE43" s="237">
        <v>1131</v>
      </c>
      <c r="BF43" s="237">
        <v>1131</v>
      </c>
      <c r="BG43" s="237">
        <v>1131</v>
      </c>
      <c r="BH43" s="237">
        <v>1131</v>
      </c>
      <c r="BI43" s="237">
        <v>1131</v>
      </c>
      <c r="BJ43" s="237">
        <v>1131</v>
      </c>
      <c r="BK43" s="237">
        <v>1131</v>
      </c>
      <c r="BL43" s="237">
        <v>1131</v>
      </c>
      <c r="BM43" s="237">
        <v>1131</v>
      </c>
      <c r="BN43" s="237">
        <v>1131</v>
      </c>
      <c r="BO43" s="237">
        <v>1131</v>
      </c>
      <c r="BP43" s="237">
        <v>1131</v>
      </c>
      <c r="BQ43" s="237">
        <v>1131</v>
      </c>
      <c r="BR43" s="237">
        <v>1131</v>
      </c>
      <c r="BS43" s="237">
        <v>1131</v>
      </c>
      <c r="BT43" s="237">
        <v>1131</v>
      </c>
      <c r="BU43" s="237">
        <v>1131</v>
      </c>
      <c r="BV43" s="237">
        <v>1131</v>
      </c>
      <c r="BW43" s="237">
        <v>1131</v>
      </c>
      <c r="BX43" s="237">
        <v>1131</v>
      </c>
      <c r="BY43" s="237">
        <v>1131</v>
      </c>
      <c r="BZ43" s="237">
        <v>1131</v>
      </c>
      <c r="CA43" s="237">
        <v>1131</v>
      </c>
      <c r="CB43" s="237">
        <v>1131</v>
      </c>
      <c r="CC43" s="237">
        <v>1131</v>
      </c>
      <c r="CD43" s="237">
        <v>1131</v>
      </c>
      <c r="CE43" s="237">
        <v>1131</v>
      </c>
      <c r="CF43" s="237">
        <v>1131</v>
      </c>
      <c r="CG43" s="237">
        <v>1131</v>
      </c>
      <c r="CH43" s="237">
        <v>1131</v>
      </c>
      <c r="CI43" s="237">
        <v>1131</v>
      </c>
      <c r="CJ43" s="237">
        <v>1131</v>
      </c>
      <c r="CK43" s="237">
        <v>1131</v>
      </c>
      <c r="CL43" s="237">
        <v>1131</v>
      </c>
      <c r="CM43" s="237">
        <v>1131</v>
      </c>
      <c r="CN43" s="237">
        <v>1067</v>
      </c>
      <c r="CO43" s="237">
        <v>1003</v>
      </c>
      <c r="CP43" s="237">
        <v>939</v>
      </c>
      <c r="CQ43" s="237">
        <v>875</v>
      </c>
      <c r="CR43" s="237">
        <v>811</v>
      </c>
      <c r="CS43" s="237">
        <v>808</v>
      </c>
      <c r="CT43" s="175">
        <f t="shared" si="18"/>
        <v>100501</v>
      </c>
      <c r="CU43" s="119"/>
    </row>
    <row r="44" spans="1:99">
      <c r="A44" s="22" t="s">
        <v>43</v>
      </c>
      <c r="B44" s="266">
        <v>269.45</v>
      </c>
      <c r="C44" s="266">
        <v>269.45</v>
      </c>
      <c r="D44" s="266">
        <v>269.45</v>
      </c>
      <c r="E44" s="266">
        <v>269.45</v>
      </c>
      <c r="F44" s="266">
        <v>235.55</v>
      </c>
      <c r="G44" s="266">
        <v>201.66</v>
      </c>
      <c r="H44" s="266">
        <v>167.76</v>
      </c>
      <c r="I44" s="266">
        <v>133.87</v>
      </c>
      <c r="J44" s="266">
        <v>114.9</v>
      </c>
      <c r="K44" s="266">
        <v>114.9</v>
      </c>
      <c r="L44" s="266">
        <v>114.9</v>
      </c>
      <c r="M44" s="266">
        <v>114.9</v>
      </c>
      <c r="N44" s="266">
        <v>114.9</v>
      </c>
      <c r="O44" s="266">
        <v>114.9</v>
      </c>
      <c r="P44" s="266">
        <v>114.9</v>
      </c>
      <c r="Q44" s="266">
        <v>114.9</v>
      </c>
      <c r="R44" s="266">
        <v>114.9</v>
      </c>
      <c r="S44" s="266">
        <v>114.9</v>
      </c>
      <c r="T44" s="266">
        <v>114.9</v>
      </c>
      <c r="U44" s="266">
        <v>114.9</v>
      </c>
      <c r="V44" s="266">
        <v>148.79</v>
      </c>
      <c r="W44" s="266">
        <v>182.69</v>
      </c>
      <c r="X44" s="266">
        <v>216.58</v>
      </c>
      <c r="Y44" s="266">
        <v>250.48</v>
      </c>
      <c r="Z44" s="266">
        <v>269.45</v>
      </c>
      <c r="AA44" s="266">
        <v>269.45</v>
      </c>
      <c r="AB44" s="266">
        <v>269.45</v>
      </c>
      <c r="AC44" s="266">
        <v>269.45</v>
      </c>
      <c r="AD44" s="266">
        <v>269.45</v>
      </c>
      <c r="AE44" s="266">
        <v>269.45</v>
      </c>
      <c r="AF44" s="266">
        <v>269.45</v>
      </c>
      <c r="AG44" s="266">
        <v>269.45</v>
      </c>
      <c r="AH44" s="266">
        <v>269.45</v>
      </c>
      <c r="AI44" s="266">
        <v>269.45</v>
      </c>
      <c r="AJ44" s="266">
        <v>269.45</v>
      </c>
      <c r="AK44" s="266">
        <v>269.45</v>
      </c>
      <c r="AL44" s="266">
        <v>269.45</v>
      </c>
      <c r="AM44" s="266">
        <v>269.45</v>
      </c>
      <c r="AN44" s="266">
        <v>269.45</v>
      </c>
      <c r="AO44" s="266">
        <v>269.45</v>
      </c>
      <c r="AP44" s="266">
        <v>269.45</v>
      </c>
      <c r="AQ44" s="266">
        <v>269.45</v>
      </c>
      <c r="AR44" s="266">
        <v>269.45</v>
      </c>
      <c r="AS44" s="266">
        <v>269.45</v>
      </c>
      <c r="AT44" s="266">
        <v>269.45</v>
      </c>
      <c r="AU44" s="266">
        <v>269.45</v>
      </c>
      <c r="AV44" s="266">
        <v>269.45</v>
      </c>
      <c r="AW44" s="266">
        <v>269.45</v>
      </c>
      <c r="AX44" s="266">
        <v>269.45</v>
      </c>
      <c r="AY44" s="266">
        <v>269.45</v>
      </c>
      <c r="AZ44" s="266">
        <v>269.45</v>
      </c>
      <c r="BA44" s="266">
        <v>269.45</v>
      </c>
      <c r="BB44" s="266">
        <v>269.45</v>
      </c>
      <c r="BC44" s="266">
        <v>269.45</v>
      </c>
      <c r="BD44" s="266">
        <v>269.45</v>
      </c>
      <c r="BE44" s="266">
        <v>269.45</v>
      </c>
      <c r="BF44" s="266">
        <v>269.45</v>
      </c>
      <c r="BG44" s="266">
        <v>269.45</v>
      </c>
      <c r="BH44" s="266">
        <v>269.45</v>
      </c>
      <c r="BI44" s="266">
        <v>269.45</v>
      </c>
      <c r="BJ44" s="266">
        <v>269.45</v>
      </c>
      <c r="BK44" s="266">
        <v>269.45</v>
      </c>
      <c r="BL44" s="266">
        <v>269.45</v>
      </c>
      <c r="BM44" s="266">
        <v>269.45</v>
      </c>
      <c r="BN44" s="266">
        <v>269.45</v>
      </c>
      <c r="BO44" s="266">
        <v>269.45</v>
      </c>
      <c r="BP44" s="266">
        <v>269.45</v>
      </c>
      <c r="BQ44" s="266">
        <v>269.45</v>
      </c>
      <c r="BR44" s="266">
        <v>269.45</v>
      </c>
      <c r="BS44" s="266">
        <v>269.45</v>
      </c>
      <c r="BT44" s="266">
        <v>269.45</v>
      </c>
      <c r="BU44" s="266">
        <v>269.45</v>
      </c>
      <c r="BV44" s="266">
        <v>269.45</v>
      </c>
      <c r="BW44" s="266">
        <v>269.45</v>
      </c>
      <c r="BX44" s="266">
        <v>269.45</v>
      </c>
      <c r="BY44" s="266">
        <v>269.45</v>
      </c>
      <c r="BZ44" s="266">
        <v>269.45</v>
      </c>
      <c r="CA44" s="266">
        <v>269.45</v>
      </c>
      <c r="CB44" s="266">
        <v>269.45</v>
      </c>
      <c r="CC44" s="266">
        <v>269.45</v>
      </c>
      <c r="CD44" s="266">
        <v>269.45</v>
      </c>
      <c r="CE44" s="266">
        <v>269.45</v>
      </c>
      <c r="CF44" s="266">
        <v>269.45</v>
      </c>
      <c r="CG44" s="266">
        <v>269.45</v>
      </c>
      <c r="CH44" s="266">
        <v>269.45</v>
      </c>
      <c r="CI44" s="266">
        <v>269.45</v>
      </c>
      <c r="CJ44" s="266">
        <v>269.45</v>
      </c>
      <c r="CK44" s="266">
        <v>269.45</v>
      </c>
      <c r="CL44" s="266">
        <v>269.45</v>
      </c>
      <c r="CM44" s="266">
        <v>269.45</v>
      </c>
      <c r="CN44" s="266">
        <v>269.45</v>
      </c>
      <c r="CO44" s="266">
        <v>269.45</v>
      </c>
      <c r="CP44" s="266">
        <v>269.45</v>
      </c>
      <c r="CQ44" s="266">
        <v>269.45</v>
      </c>
      <c r="CR44" s="266">
        <v>269.45</v>
      </c>
      <c r="CS44" s="266">
        <v>269.45</v>
      </c>
      <c r="CT44" s="175">
        <f t="shared" si="18"/>
        <v>23394.380000000037</v>
      </c>
      <c r="CU44" s="119"/>
    </row>
    <row r="45" spans="1:99">
      <c r="A45" s="22" t="s">
        <v>44</v>
      </c>
      <c r="B45" s="237" cm="1">
        <f t="array" ref="B45:CS45">TRANSPOSE('[4]JAN''''24 SCHEDULES '!$AF$231:$AF$326)</f>
        <v>570</v>
      </c>
      <c r="C45" s="237">
        <v>570</v>
      </c>
      <c r="D45" s="237">
        <v>570</v>
      </c>
      <c r="E45" s="237">
        <v>570</v>
      </c>
      <c r="F45" s="237">
        <v>498.3</v>
      </c>
      <c r="G45" s="237">
        <v>426.59</v>
      </c>
      <c r="H45" s="237">
        <v>354.89</v>
      </c>
      <c r="I45" s="237">
        <v>283.18</v>
      </c>
      <c r="J45" s="237">
        <v>243.05</v>
      </c>
      <c r="K45" s="237">
        <v>243.05</v>
      </c>
      <c r="L45" s="237">
        <v>243.05</v>
      </c>
      <c r="M45" s="237">
        <v>243.05</v>
      </c>
      <c r="N45" s="237">
        <v>243.05</v>
      </c>
      <c r="O45" s="237">
        <v>243.05</v>
      </c>
      <c r="P45" s="237">
        <v>243.05</v>
      </c>
      <c r="Q45" s="237">
        <v>243.05</v>
      </c>
      <c r="R45" s="237">
        <v>243.05</v>
      </c>
      <c r="S45" s="237">
        <v>243.05</v>
      </c>
      <c r="T45" s="237">
        <v>243.05</v>
      </c>
      <c r="U45" s="237">
        <v>243.05</v>
      </c>
      <c r="V45" s="237">
        <v>314.76</v>
      </c>
      <c r="W45" s="237">
        <v>386.46</v>
      </c>
      <c r="X45" s="237">
        <v>458.17</v>
      </c>
      <c r="Y45" s="237">
        <v>529.87</v>
      </c>
      <c r="Z45" s="237">
        <v>570</v>
      </c>
      <c r="AA45" s="237">
        <v>570</v>
      </c>
      <c r="AB45" s="237">
        <v>570</v>
      </c>
      <c r="AC45" s="237">
        <v>570</v>
      </c>
      <c r="AD45" s="237">
        <v>570</v>
      </c>
      <c r="AE45" s="237">
        <v>570</v>
      </c>
      <c r="AF45" s="237">
        <v>570</v>
      </c>
      <c r="AG45" s="237">
        <v>570</v>
      </c>
      <c r="AH45" s="237">
        <v>570</v>
      </c>
      <c r="AI45" s="237">
        <v>570</v>
      </c>
      <c r="AJ45" s="237">
        <v>570</v>
      </c>
      <c r="AK45" s="237">
        <v>570</v>
      </c>
      <c r="AL45" s="237">
        <v>570</v>
      </c>
      <c r="AM45" s="237">
        <v>570</v>
      </c>
      <c r="AN45" s="237">
        <v>570</v>
      </c>
      <c r="AO45" s="237">
        <v>570</v>
      </c>
      <c r="AP45" s="237">
        <v>570</v>
      </c>
      <c r="AQ45" s="237">
        <v>570</v>
      </c>
      <c r="AR45" s="237">
        <v>570</v>
      </c>
      <c r="AS45" s="237">
        <v>570</v>
      </c>
      <c r="AT45" s="237">
        <v>570</v>
      </c>
      <c r="AU45" s="237">
        <v>570</v>
      </c>
      <c r="AV45" s="237">
        <v>570</v>
      </c>
      <c r="AW45" s="237">
        <v>570</v>
      </c>
      <c r="AX45" s="237">
        <v>570</v>
      </c>
      <c r="AY45" s="237">
        <v>570</v>
      </c>
      <c r="AZ45" s="237">
        <v>570</v>
      </c>
      <c r="BA45" s="237">
        <v>570</v>
      </c>
      <c r="BB45" s="237">
        <v>570</v>
      </c>
      <c r="BC45" s="237">
        <v>570</v>
      </c>
      <c r="BD45" s="237">
        <v>570</v>
      </c>
      <c r="BE45" s="237">
        <v>570</v>
      </c>
      <c r="BF45" s="237">
        <v>570</v>
      </c>
      <c r="BG45" s="237">
        <v>570</v>
      </c>
      <c r="BH45" s="237">
        <v>570</v>
      </c>
      <c r="BI45" s="237">
        <v>570</v>
      </c>
      <c r="BJ45" s="237">
        <v>570</v>
      </c>
      <c r="BK45" s="237">
        <v>570</v>
      </c>
      <c r="BL45" s="237">
        <v>570</v>
      </c>
      <c r="BM45" s="237">
        <v>570</v>
      </c>
      <c r="BN45" s="237">
        <v>570</v>
      </c>
      <c r="BO45" s="237">
        <v>570</v>
      </c>
      <c r="BP45" s="237">
        <v>570</v>
      </c>
      <c r="BQ45" s="237">
        <v>570</v>
      </c>
      <c r="BR45" s="237">
        <v>570</v>
      </c>
      <c r="BS45" s="237">
        <v>570</v>
      </c>
      <c r="BT45" s="237">
        <v>570</v>
      </c>
      <c r="BU45" s="237">
        <v>570</v>
      </c>
      <c r="BV45" s="237">
        <v>570</v>
      </c>
      <c r="BW45" s="237">
        <v>570</v>
      </c>
      <c r="BX45" s="237">
        <v>570</v>
      </c>
      <c r="BY45" s="237">
        <v>570</v>
      </c>
      <c r="BZ45" s="237">
        <v>570</v>
      </c>
      <c r="CA45" s="237">
        <v>570</v>
      </c>
      <c r="CB45" s="237">
        <v>570</v>
      </c>
      <c r="CC45" s="237">
        <v>570</v>
      </c>
      <c r="CD45" s="237">
        <v>570</v>
      </c>
      <c r="CE45" s="237">
        <v>570</v>
      </c>
      <c r="CF45" s="237">
        <v>570</v>
      </c>
      <c r="CG45" s="237">
        <v>570</v>
      </c>
      <c r="CH45" s="237">
        <v>570</v>
      </c>
      <c r="CI45" s="237">
        <v>570</v>
      </c>
      <c r="CJ45" s="237">
        <v>570</v>
      </c>
      <c r="CK45" s="237">
        <v>570</v>
      </c>
      <c r="CL45" s="237">
        <v>570</v>
      </c>
      <c r="CM45" s="237">
        <v>570</v>
      </c>
      <c r="CN45" s="237">
        <v>570</v>
      </c>
      <c r="CO45" s="237">
        <v>570</v>
      </c>
      <c r="CP45" s="237">
        <v>570</v>
      </c>
      <c r="CQ45" s="237">
        <v>570</v>
      </c>
      <c r="CR45" s="237">
        <v>570</v>
      </c>
      <c r="CS45" s="237">
        <v>570</v>
      </c>
      <c r="CT45" s="175">
        <f t="shared" si="18"/>
        <v>49488.820000000007</v>
      </c>
      <c r="CU45" s="119"/>
    </row>
    <row r="46" spans="1:99" hidden="1">
      <c r="A46" s="39" t="s">
        <v>45</v>
      </c>
      <c r="B46" s="26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73"/>
      <c r="CT46" s="24">
        <f t="shared" si="18"/>
        <v>0</v>
      </c>
      <c r="CU46" s="119"/>
    </row>
    <row r="47" spans="1:99">
      <c r="A47" s="74" t="s">
        <v>46</v>
      </c>
      <c r="B47" s="36">
        <f t="shared" ref="B47:AG47" si="45">SUM(B48:B51)</f>
        <v>119.836</v>
      </c>
      <c r="C47" s="37">
        <f t="shared" si="45"/>
        <v>119.28216</v>
      </c>
      <c r="D47" s="37">
        <f t="shared" si="45"/>
        <v>120.27928</v>
      </c>
      <c r="E47" s="37">
        <f t="shared" si="45"/>
        <v>124.22304</v>
      </c>
      <c r="F47" s="37">
        <f t="shared" si="45"/>
        <v>126.10856</v>
      </c>
      <c r="G47" s="37">
        <f t="shared" si="45"/>
        <v>131.94216</v>
      </c>
      <c r="H47" s="37">
        <f t="shared" si="45"/>
        <v>135.02351999999999</v>
      </c>
      <c r="I47" s="37">
        <f t="shared" si="45"/>
        <v>134.57240000000002</v>
      </c>
      <c r="J47" s="37">
        <f t="shared" si="45"/>
        <v>130.93047999999999</v>
      </c>
      <c r="K47" s="37">
        <f t="shared" si="45"/>
        <v>127.64984</v>
      </c>
      <c r="L47" s="37">
        <f t="shared" si="45"/>
        <v>125.08463999999999</v>
      </c>
      <c r="M47" s="37">
        <f t="shared" si="45"/>
        <v>129.80736000000002</v>
      </c>
      <c r="N47" s="37">
        <f t="shared" si="45"/>
        <v>129.25872000000001</v>
      </c>
      <c r="O47" s="37">
        <f t="shared" si="45"/>
        <v>124.03088</v>
      </c>
      <c r="P47" s="37">
        <f t="shared" si="45"/>
        <v>126.89288000000001</v>
      </c>
      <c r="Q47" s="37">
        <f t="shared" si="45"/>
        <v>122.19280000000001</v>
      </c>
      <c r="R47" s="37">
        <f t="shared" si="45"/>
        <v>116.10856</v>
      </c>
      <c r="S47" s="37">
        <f t="shared" si="45"/>
        <v>118.13656</v>
      </c>
      <c r="T47" s="37">
        <f t="shared" si="45"/>
        <v>115.87944</v>
      </c>
      <c r="U47" s="37">
        <f t="shared" si="45"/>
        <v>107.75784</v>
      </c>
      <c r="V47" s="37">
        <f t="shared" si="45"/>
        <v>106.26568</v>
      </c>
      <c r="W47" s="37">
        <f t="shared" si="45"/>
        <v>105.10664</v>
      </c>
      <c r="X47" s="37">
        <f t="shared" si="45"/>
        <v>105.87370616138332</v>
      </c>
      <c r="Y47" s="37">
        <f t="shared" si="45"/>
        <v>108.20532664092336</v>
      </c>
      <c r="Z47" s="37">
        <f t="shared" si="45"/>
        <v>108.79151602478503</v>
      </c>
      <c r="AA47" s="37">
        <f t="shared" si="45"/>
        <v>110.8269054086467</v>
      </c>
      <c r="AB47" s="37">
        <f t="shared" si="45"/>
        <v>109.22837479250836</v>
      </c>
      <c r="AC47" s="37">
        <f t="shared" si="45"/>
        <v>106.38546645273919</v>
      </c>
      <c r="AD47" s="37">
        <f t="shared" si="45"/>
        <v>155.45408952854021</v>
      </c>
      <c r="AE47" s="37">
        <f t="shared" si="45"/>
        <v>257.32506356631313</v>
      </c>
      <c r="AF47" s="37">
        <f t="shared" si="45"/>
        <v>433.71132858940553</v>
      </c>
      <c r="AG47" s="37">
        <f t="shared" si="45"/>
        <v>644.53422965803657</v>
      </c>
      <c r="AH47" s="37">
        <f t="shared" ref="AH47:BM47" si="46">SUM(AH48:AH51)</f>
        <v>912.4367243232175</v>
      </c>
      <c r="AI47" s="37">
        <f t="shared" si="46"/>
        <v>1182.9719116512149</v>
      </c>
      <c r="AJ47" s="37">
        <f t="shared" si="46"/>
        <v>1513.7614227253318</v>
      </c>
      <c r="AK47" s="37">
        <f t="shared" si="46"/>
        <v>1815.3584599322962</v>
      </c>
      <c r="AL47" s="37">
        <f t="shared" si="46"/>
        <v>2198.5849576754044</v>
      </c>
      <c r="AM47" s="37">
        <f t="shared" si="46"/>
        <v>2472.838964358345</v>
      </c>
      <c r="AN47" s="37">
        <f t="shared" si="46"/>
        <v>2793.2311677090011</v>
      </c>
      <c r="AO47" s="37">
        <f t="shared" si="46"/>
        <v>3045.6419843216863</v>
      </c>
      <c r="AP47" s="37">
        <f t="shared" si="46"/>
        <v>3266.4850784411974</v>
      </c>
      <c r="AQ47" s="37">
        <f t="shared" si="46"/>
        <v>3489.5620972656097</v>
      </c>
      <c r="AR47" s="37">
        <f t="shared" si="46"/>
        <v>3671.5912850307473</v>
      </c>
      <c r="AS47" s="37">
        <f t="shared" si="46"/>
        <v>3920.7851146459166</v>
      </c>
      <c r="AT47" s="37">
        <f t="shared" si="46"/>
        <v>4058.938180680695</v>
      </c>
      <c r="AU47" s="37">
        <f t="shared" si="46"/>
        <v>4152.7591036683789</v>
      </c>
      <c r="AV47" s="37">
        <f t="shared" si="46"/>
        <v>4221.841695541757</v>
      </c>
      <c r="AW47" s="37">
        <f t="shared" si="46"/>
        <v>4298.7673160746272</v>
      </c>
      <c r="AX47" s="37">
        <f t="shared" si="46"/>
        <v>4295.9676352521883</v>
      </c>
      <c r="AY47" s="37">
        <f t="shared" si="46"/>
        <v>4297.79700365192</v>
      </c>
      <c r="AZ47" s="37">
        <f t="shared" si="46"/>
        <v>4317.7787855867937</v>
      </c>
      <c r="BA47" s="37">
        <f t="shared" si="46"/>
        <v>4318.3676422201042</v>
      </c>
      <c r="BB47" s="37">
        <f t="shared" si="46"/>
        <v>4281.3231888169275</v>
      </c>
      <c r="BC47" s="37">
        <f t="shared" si="46"/>
        <v>4243.4373288039997</v>
      </c>
      <c r="BD47" s="37">
        <f t="shared" si="46"/>
        <v>4188.7383726435091</v>
      </c>
      <c r="BE47" s="37">
        <f t="shared" si="46"/>
        <v>4098.2486059395169</v>
      </c>
      <c r="BF47" s="37">
        <f t="shared" si="46"/>
        <v>4034.920941080964</v>
      </c>
      <c r="BG47" s="37">
        <f t="shared" si="46"/>
        <v>3971.5732648310386</v>
      </c>
      <c r="BH47" s="37">
        <f t="shared" si="46"/>
        <v>3823.951878054495</v>
      </c>
      <c r="BI47" s="37">
        <f t="shared" si="46"/>
        <v>3655.4524814718338</v>
      </c>
      <c r="BJ47" s="37">
        <f t="shared" si="46"/>
        <v>3460.6689285840048</v>
      </c>
      <c r="BK47" s="37">
        <f t="shared" si="46"/>
        <v>3215.3957645731093</v>
      </c>
      <c r="BL47" s="37">
        <f t="shared" si="46"/>
        <v>3004.262817472591</v>
      </c>
      <c r="BM47" s="37">
        <f t="shared" si="46"/>
        <v>2697.2509069069756</v>
      </c>
      <c r="BN47" s="37">
        <f t="shared" ref="BN47:CS47" si="47">SUM(BN48:BN51)</f>
        <v>2304.1693639269888</v>
      </c>
      <c r="BO47" s="37">
        <f t="shared" si="47"/>
        <v>1997.8814826902892</v>
      </c>
      <c r="BP47" s="37">
        <f t="shared" si="47"/>
        <v>1612.7529302535913</v>
      </c>
      <c r="BQ47" s="37">
        <f t="shared" si="47"/>
        <v>1275.3328581921562</v>
      </c>
      <c r="BR47" s="37">
        <f t="shared" si="47"/>
        <v>860.46229790109805</v>
      </c>
      <c r="BS47" s="37">
        <f t="shared" si="47"/>
        <v>604.14821717600421</v>
      </c>
      <c r="BT47" s="37">
        <f t="shared" si="47"/>
        <v>339.04031205267449</v>
      </c>
      <c r="BU47" s="37">
        <f t="shared" si="47"/>
        <v>207.80067572164904</v>
      </c>
      <c r="BV47" s="37">
        <f t="shared" si="47"/>
        <v>140.86396996806184</v>
      </c>
      <c r="BW47" s="37">
        <f t="shared" si="47"/>
        <v>135.30513751958392</v>
      </c>
      <c r="BX47" s="37">
        <f t="shared" si="47"/>
        <v>113.14076968300006</v>
      </c>
      <c r="BY47" s="37">
        <f t="shared" si="47"/>
        <v>103.36368</v>
      </c>
      <c r="BZ47" s="37">
        <f t="shared" si="47"/>
        <v>106.4144</v>
      </c>
      <c r="CA47" s="37">
        <f t="shared" si="47"/>
        <v>109.40528</v>
      </c>
      <c r="CB47" s="37">
        <f t="shared" si="47"/>
        <v>116.38151999999999</v>
      </c>
      <c r="CC47" s="37">
        <f t="shared" si="47"/>
        <v>125.60208</v>
      </c>
      <c r="CD47" s="37">
        <f t="shared" si="47"/>
        <v>126.65632000000001</v>
      </c>
      <c r="CE47" s="37">
        <f t="shared" si="47"/>
        <v>120.80968000000001</v>
      </c>
      <c r="CF47" s="37">
        <f t="shared" si="47"/>
        <v>125.46152000000001</v>
      </c>
      <c r="CG47" s="37">
        <f t="shared" si="47"/>
        <v>126.95376</v>
      </c>
      <c r="CH47" s="37">
        <f t="shared" si="47"/>
        <v>129.66784000000001</v>
      </c>
      <c r="CI47" s="37">
        <f t="shared" si="47"/>
        <v>131.84592000000001</v>
      </c>
      <c r="CJ47" s="37">
        <f t="shared" si="47"/>
        <v>134.40200000000002</v>
      </c>
      <c r="CK47" s="37">
        <f t="shared" si="47"/>
        <v>135.66543999999999</v>
      </c>
      <c r="CL47" s="37">
        <f t="shared" si="47"/>
        <v>140.88424000000001</v>
      </c>
      <c r="CM47" s="37">
        <f t="shared" si="47"/>
        <v>142.70464000000001</v>
      </c>
      <c r="CN47" s="37">
        <f t="shared" si="47"/>
        <v>144.4932</v>
      </c>
      <c r="CO47" s="37">
        <f t="shared" si="47"/>
        <v>146.30312000000001</v>
      </c>
      <c r="CP47" s="37">
        <f t="shared" si="47"/>
        <v>144.61424</v>
      </c>
      <c r="CQ47" s="37">
        <f t="shared" si="47"/>
        <v>141.63383999999999</v>
      </c>
      <c r="CR47" s="37">
        <f t="shared" si="47"/>
        <v>139.34960000000001</v>
      </c>
      <c r="CS47" s="75">
        <f t="shared" si="47"/>
        <v>137.53263999999999</v>
      </c>
      <c r="CT47" s="28">
        <f t="shared" si="18"/>
        <v>126078.43943184376</v>
      </c>
      <c r="CU47" s="117"/>
    </row>
    <row r="48" spans="1:99">
      <c r="A48" s="23" t="s">
        <v>65</v>
      </c>
      <c r="B48" s="31">
        <f>B21</f>
        <v>0</v>
      </c>
      <c r="C48" s="31">
        <f t="shared" ref="C48:BN49" si="48">C21</f>
        <v>0</v>
      </c>
      <c r="D48" s="31">
        <f t="shared" si="48"/>
        <v>0</v>
      </c>
      <c r="E48" s="31">
        <f t="shared" si="48"/>
        <v>0</v>
      </c>
      <c r="F48" s="31">
        <f t="shared" si="48"/>
        <v>0</v>
      </c>
      <c r="G48" s="31">
        <f t="shared" si="48"/>
        <v>0</v>
      </c>
      <c r="H48" s="31">
        <f t="shared" si="48"/>
        <v>0</v>
      </c>
      <c r="I48" s="31">
        <f t="shared" si="48"/>
        <v>0</v>
      </c>
      <c r="J48" s="31">
        <f t="shared" si="48"/>
        <v>0</v>
      </c>
      <c r="K48" s="31">
        <f t="shared" si="48"/>
        <v>0</v>
      </c>
      <c r="L48" s="31">
        <f t="shared" si="48"/>
        <v>0</v>
      </c>
      <c r="M48" s="31">
        <f t="shared" si="48"/>
        <v>0</v>
      </c>
      <c r="N48" s="31">
        <f t="shared" si="48"/>
        <v>0</v>
      </c>
      <c r="O48" s="31">
        <f t="shared" si="48"/>
        <v>0</v>
      </c>
      <c r="P48" s="31">
        <f t="shared" si="48"/>
        <v>0</v>
      </c>
      <c r="Q48" s="31">
        <f t="shared" si="48"/>
        <v>0</v>
      </c>
      <c r="R48" s="31">
        <f t="shared" si="48"/>
        <v>0</v>
      </c>
      <c r="S48" s="31">
        <f t="shared" si="48"/>
        <v>0</v>
      </c>
      <c r="T48" s="31">
        <f t="shared" si="48"/>
        <v>0</v>
      </c>
      <c r="U48" s="31">
        <f t="shared" si="48"/>
        <v>0</v>
      </c>
      <c r="V48" s="31">
        <f t="shared" si="48"/>
        <v>0</v>
      </c>
      <c r="W48" s="31">
        <f t="shared" si="48"/>
        <v>0</v>
      </c>
      <c r="X48" s="31">
        <f t="shared" si="48"/>
        <v>0.28000000000000003</v>
      </c>
      <c r="Y48" s="31">
        <f t="shared" si="48"/>
        <v>0.26</v>
      </c>
      <c r="Z48" s="31">
        <f t="shared" si="48"/>
        <v>0.28000000000000003</v>
      </c>
      <c r="AA48" s="31">
        <f t="shared" si="48"/>
        <v>0.42000000000000004</v>
      </c>
      <c r="AB48" s="31">
        <f t="shared" si="48"/>
        <v>0.71</v>
      </c>
      <c r="AC48" s="31">
        <f t="shared" si="48"/>
        <v>5.0200000000000005</v>
      </c>
      <c r="AD48" s="31">
        <f t="shared" si="48"/>
        <v>18.899999999999999</v>
      </c>
      <c r="AE48" s="31">
        <f t="shared" si="48"/>
        <v>37.42</v>
      </c>
      <c r="AF48" s="31">
        <f t="shared" si="48"/>
        <v>65.959999999999994</v>
      </c>
      <c r="AG48" s="31">
        <f t="shared" si="48"/>
        <v>112.08</v>
      </c>
      <c r="AH48" s="31">
        <f t="shared" si="48"/>
        <v>187.7</v>
      </c>
      <c r="AI48" s="31">
        <f t="shared" si="48"/>
        <v>292.51000000000005</v>
      </c>
      <c r="AJ48" s="31">
        <f t="shared" si="48"/>
        <v>427.43</v>
      </c>
      <c r="AK48" s="31">
        <f t="shared" si="48"/>
        <v>557.80000000000007</v>
      </c>
      <c r="AL48" s="31">
        <f t="shared" si="48"/>
        <v>776.18</v>
      </c>
      <c r="AM48" s="31">
        <f t="shared" si="48"/>
        <v>921.43999999999994</v>
      </c>
      <c r="AN48" s="31">
        <f t="shared" si="48"/>
        <v>1032.45</v>
      </c>
      <c r="AO48" s="31">
        <f t="shared" si="48"/>
        <v>1150.6499999999999</v>
      </c>
      <c r="AP48" s="31">
        <f t="shared" si="48"/>
        <v>1250.0900000000001</v>
      </c>
      <c r="AQ48" s="31">
        <f t="shared" si="48"/>
        <v>1345.1</v>
      </c>
      <c r="AR48" s="31">
        <f t="shared" si="48"/>
        <v>1440.3600000000001</v>
      </c>
      <c r="AS48" s="31">
        <f t="shared" si="48"/>
        <v>1513.65</v>
      </c>
      <c r="AT48" s="31">
        <f t="shared" si="48"/>
        <v>1597.99</v>
      </c>
      <c r="AU48" s="31">
        <f t="shared" si="48"/>
        <v>1638.94</v>
      </c>
      <c r="AV48" s="31">
        <f t="shared" si="48"/>
        <v>1630.8700000000001</v>
      </c>
      <c r="AW48" s="31">
        <f t="shared" si="48"/>
        <v>1675.8</v>
      </c>
      <c r="AX48" s="31">
        <f t="shared" si="48"/>
        <v>1658.75</v>
      </c>
      <c r="AY48" s="31">
        <f t="shared" si="48"/>
        <v>1662.81</v>
      </c>
      <c r="AZ48" s="31">
        <f t="shared" si="48"/>
        <v>1665.83</v>
      </c>
      <c r="BA48" s="31">
        <f t="shared" si="48"/>
        <v>1659.97</v>
      </c>
      <c r="BB48" s="31">
        <f t="shared" si="48"/>
        <v>1671.94</v>
      </c>
      <c r="BC48" s="31">
        <f t="shared" si="48"/>
        <v>1664.6299999999999</v>
      </c>
      <c r="BD48" s="31">
        <f t="shared" si="48"/>
        <v>1662.16</v>
      </c>
      <c r="BE48" s="31">
        <f t="shared" si="48"/>
        <v>1650.0500000000002</v>
      </c>
      <c r="BF48" s="31">
        <f t="shared" si="48"/>
        <v>1638.17</v>
      </c>
      <c r="BG48" s="31">
        <f t="shared" si="48"/>
        <v>1614.51</v>
      </c>
      <c r="BH48" s="31">
        <f t="shared" si="48"/>
        <v>1568.98</v>
      </c>
      <c r="BI48" s="31">
        <f t="shared" si="48"/>
        <v>1506.7</v>
      </c>
      <c r="BJ48" s="31">
        <f t="shared" si="48"/>
        <v>1424.53</v>
      </c>
      <c r="BK48" s="31">
        <f t="shared" si="48"/>
        <v>1316.79</v>
      </c>
      <c r="BL48" s="31">
        <f t="shared" si="48"/>
        <v>1226.24</v>
      </c>
      <c r="BM48" s="31">
        <f t="shared" si="48"/>
        <v>1112.8</v>
      </c>
      <c r="BN48" s="31">
        <f t="shared" si="48"/>
        <v>941.8</v>
      </c>
      <c r="BO48" s="31">
        <f t="shared" ref="BO48:CS51" si="49">BO21</f>
        <v>803.41000000000008</v>
      </c>
      <c r="BP48" s="31">
        <f t="shared" si="49"/>
        <v>655.74</v>
      </c>
      <c r="BQ48" s="31">
        <f t="shared" si="49"/>
        <v>506.76000000000005</v>
      </c>
      <c r="BR48" s="31">
        <f t="shared" si="49"/>
        <v>350.4</v>
      </c>
      <c r="BS48" s="31">
        <f t="shared" si="49"/>
        <v>218.66</v>
      </c>
      <c r="BT48" s="31">
        <f t="shared" si="49"/>
        <v>119.12</v>
      </c>
      <c r="BU48" s="31">
        <f t="shared" si="49"/>
        <v>53.65</v>
      </c>
      <c r="BV48" s="31">
        <f t="shared" si="49"/>
        <v>16.119999999999997</v>
      </c>
      <c r="BW48" s="31">
        <f t="shared" si="49"/>
        <v>2.72</v>
      </c>
      <c r="BX48" s="31">
        <f t="shared" si="49"/>
        <v>0</v>
      </c>
      <c r="BY48" s="31">
        <f t="shared" si="49"/>
        <v>0</v>
      </c>
      <c r="BZ48" s="31">
        <f t="shared" si="49"/>
        <v>0</v>
      </c>
      <c r="CA48" s="31">
        <f t="shared" si="49"/>
        <v>0</v>
      </c>
      <c r="CB48" s="31">
        <f t="shared" si="49"/>
        <v>0</v>
      </c>
      <c r="CC48" s="31">
        <f t="shared" si="49"/>
        <v>0</v>
      </c>
      <c r="CD48" s="31">
        <f t="shared" si="49"/>
        <v>0</v>
      </c>
      <c r="CE48" s="31">
        <f t="shared" si="49"/>
        <v>0</v>
      </c>
      <c r="CF48" s="31">
        <f t="shared" si="49"/>
        <v>0</v>
      </c>
      <c r="CG48" s="31">
        <f t="shared" si="49"/>
        <v>0</v>
      </c>
      <c r="CH48" s="31">
        <f t="shared" si="49"/>
        <v>0</v>
      </c>
      <c r="CI48" s="31">
        <f t="shared" si="49"/>
        <v>0</v>
      </c>
      <c r="CJ48" s="31">
        <f t="shared" si="49"/>
        <v>0</v>
      </c>
      <c r="CK48" s="31">
        <f t="shared" si="49"/>
        <v>0</v>
      </c>
      <c r="CL48" s="31">
        <f t="shared" si="49"/>
        <v>0</v>
      </c>
      <c r="CM48" s="31">
        <f t="shared" si="49"/>
        <v>0</v>
      </c>
      <c r="CN48" s="31">
        <f t="shared" si="49"/>
        <v>0</v>
      </c>
      <c r="CO48" s="31">
        <f t="shared" si="49"/>
        <v>0</v>
      </c>
      <c r="CP48" s="31">
        <f t="shared" si="49"/>
        <v>0</v>
      </c>
      <c r="CQ48" s="31">
        <f t="shared" si="49"/>
        <v>0</v>
      </c>
      <c r="CR48" s="31">
        <f t="shared" si="49"/>
        <v>0</v>
      </c>
      <c r="CS48" s="31">
        <f t="shared" si="49"/>
        <v>0</v>
      </c>
      <c r="CT48" s="24">
        <f t="shared" ref="CT48:CT51" si="50">SUM(B48:CS48)</f>
        <v>46053.530000000021</v>
      </c>
      <c r="CU48" s="119"/>
    </row>
    <row r="49" spans="1:174">
      <c r="A49" s="24" t="s">
        <v>66</v>
      </c>
      <c r="B49" s="31">
        <f t="shared" ref="B49:Q51" si="51">B22</f>
        <v>0</v>
      </c>
      <c r="C49" s="31">
        <f t="shared" si="51"/>
        <v>0</v>
      </c>
      <c r="D49" s="31">
        <f t="shared" si="51"/>
        <v>0</v>
      </c>
      <c r="E49" s="31">
        <f t="shared" si="51"/>
        <v>0</v>
      </c>
      <c r="F49" s="31">
        <f t="shared" si="51"/>
        <v>0</v>
      </c>
      <c r="G49" s="31">
        <f t="shared" si="51"/>
        <v>0</v>
      </c>
      <c r="H49" s="31">
        <f t="shared" si="51"/>
        <v>0</v>
      </c>
      <c r="I49" s="31">
        <f t="shared" si="51"/>
        <v>0</v>
      </c>
      <c r="J49" s="31">
        <f t="shared" si="51"/>
        <v>0</v>
      </c>
      <c r="K49" s="31">
        <f t="shared" si="51"/>
        <v>0</v>
      </c>
      <c r="L49" s="31">
        <f t="shared" si="51"/>
        <v>0</v>
      </c>
      <c r="M49" s="31">
        <f t="shared" si="51"/>
        <v>0</v>
      </c>
      <c r="N49" s="31">
        <f t="shared" si="51"/>
        <v>0</v>
      </c>
      <c r="O49" s="31">
        <f t="shared" si="51"/>
        <v>0</v>
      </c>
      <c r="P49" s="31">
        <f t="shared" si="51"/>
        <v>0</v>
      </c>
      <c r="Q49" s="31">
        <f t="shared" si="51"/>
        <v>0</v>
      </c>
      <c r="R49" s="31">
        <f t="shared" si="48"/>
        <v>0</v>
      </c>
      <c r="S49" s="31">
        <f t="shared" si="48"/>
        <v>0</v>
      </c>
      <c r="T49" s="31">
        <f t="shared" si="48"/>
        <v>0</v>
      </c>
      <c r="U49" s="31">
        <f t="shared" si="48"/>
        <v>0</v>
      </c>
      <c r="V49" s="31">
        <f t="shared" si="48"/>
        <v>0</v>
      </c>
      <c r="W49" s="31">
        <f t="shared" si="48"/>
        <v>0</v>
      </c>
      <c r="X49" s="31">
        <f t="shared" si="48"/>
        <v>0.18610616138333433</v>
      </c>
      <c r="Y49" s="31">
        <f t="shared" si="48"/>
        <v>4.4293266409233567</v>
      </c>
      <c r="Z49" s="31">
        <f t="shared" si="48"/>
        <v>4.4107160247850237</v>
      </c>
      <c r="AA49" s="31">
        <f t="shared" si="48"/>
        <v>4.3921054086466897</v>
      </c>
      <c r="AB49" s="31">
        <f t="shared" si="48"/>
        <v>4.3734947925083558</v>
      </c>
      <c r="AC49" s="31">
        <f t="shared" si="48"/>
        <v>5.4808264527391959</v>
      </c>
      <c r="AD49" s="31">
        <f t="shared" si="48"/>
        <v>37.742329528540203</v>
      </c>
      <c r="AE49" s="31">
        <f t="shared" si="48"/>
        <v>116.54898356631311</v>
      </c>
      <c r="AF49" s="31">
        <f t="shared" si="48"/>
        <v>259.5715685894055</v>
      </c>
      <c r="AG49" s="31">
        <f t="shared" si="48"/>
        <v>422.71222965803645</v>
      </c>
      <c r="AH49" s="31">
        <f t="shared" si="48"/>
        <v>617.67704432321739</v>
      </c>
      <c r="AI49" s="31">
        <f t="shared" si="48"/>
        <v>783.42319165121489</v>
      </c>
      <c r="AJ49" s="31">
        <f t="shared" si="48"/>
        <v>986.58598272533186</v>
      </c>
      <c r="AK49" s="31">
        <f t="shared" si="48"/>
        <v>1168.3372599322961</v>
      </c>
      <c r="AL49" s="31">
        <f t="shared" si="48"/>
        <v>1341.7620776754045</v>
      </c>
      <c r="AM49" s="31">
        <f t="shared" si="48"/>
        <v>1474.7337643583451</v>
      </c>
      <c r="AN49" s="31">
        <f t="shared" si="48"/>
        <v>1677.2421277090014</v>
      </c>
      <c r="AO49" s="31">
        <f t="shared" si="48"/>
        <v>1822.9566243216866</v>
      </c>
      <c r="AP49" s="31">
        <f t="shared" si="48"/>
        <v>1948.236118441197</v>
      </c>
      <c r="AQ49" s="31">
        <f t="shared" si="48"/>
        <v>2078.0546572656099</v>
      </c>
      <c r="AR49" s="31">
        <f t="shared" si="48"/>
        <v>2156.3996850307472</v>
      </c>
      <c r="AS49" s="31">
        <f t="shared" si="48"/>
        <v>2330.7901546459161</v>
      </c>
      <c r="AT49" s="31">
        <f t="shared" si="48"/>
        <v>2384.0588206806947</v>
      </c>
      <c r="AU49" s="31">
        <f t="shared" si="48"/>
        <v>2436.601983668379</v>
      </c>
      <c r="AV49" s="31">
        <f t="shared" si="48"/>
        <v>2513.8494555417574</v>
      </c>
      <c r="AW49" s="31">
        <f t="shared" si="48"/>
        <v>2546.9435560746274</v>
      </c>
      <c r="AX49" s="31">
        <f t="shared" si="48"/>
        <v>2559.7514752521884</v>
      </c>
      <c r="AY49" s="31">
        <f t="shared" si="48"/>
        <v>2557.4168436519208</v>
      </c>
      <c r="AZ49" s="31">
        <f t="shared" si="48"/>
        <v>2573.2011855867941</v>
      </c>
      <c r="BA49" s="31">
        <f t="shared" si="48"/>
        <v>2578.809882220105</v>
      </c>
      <c r="BB49" s="31">
        <f t="shared" si="48"/>
        <v>2530.1360688169275</v>
      </c>
      <c r="BC49" s="31">
        <f t="shared" si="48"/>
        <v>2500.7066888039994</v>
      </c>
      <c r="BD49" s="31">
        <f t="shared" si="48"/>
        <v>2449.0564526435087</v>
      </c>
      <c r="BE49" s="31">
        <f t="shared" si="48"/>
        <v>2368.8883659395169</v>
      </c>
      <c r="BF49" s="31">
        <f t="shared" si="48"/>
        <v>2316.7544610809637</v>
      </c>
      <c r="BG49" s="31">
        <f t="shared" si="48"/>
        <v>2277.3540648310382</v>
      </c>
      <c r="BH49" s="31">
        <f t="shared" si="48"/>
        <v>2175.9231580544947</v>
      </c>
      <c r="BI49" s="31">
        <f t="shared" si="48"/>
        <v>2069.7764814718339</v>
      </c>
      <c r="BJ49" s="31">
        <f t="shared" si="48"/>
        <v>1956.7561285840043</v>
      </c>
      <c r="BK49" s="31">
        <f t="shared" si="48"/>
        <v>1819.7197645731092</v>
      </c>
      <c r="BL49" s="31">
        <f t="shared" si="48"/>
        <v>1700.262897472591</v>
      </c>
      <c r="BM49" s="31">
        <f t="shared" si="48"/>
        <v>1506.2931469069754</v>
      </c>
      <c r="BN49" s="31">
        <f t="shared" si="48"/>
        <v>1284.2148039269887</v>
      </c>
      <c r="BO49" s="31">
        <f t="shared" si="49"/>
        <v>1116.6422026902892</v>
      </c>
      <c r="BP49" s="31">
        <f t="shared" si="49"/>
        <v>879.43061025359145</v>
      </c>
      <c r="BQ49" s="31">
        <f t="shared" si="49"/>
        <v>690.66029819215623</v>
      </c>
      <c r="BR49" s="31">
        <f t="shared" si="49"/>
        <v>431.00461790109807</v>
      </c>
      <c r="BS49" s="31">
        <f t="shared" si="49"/>
        <v>305.67861717600431</v>
      </c>
      <c r="BT49" s="31">
        <f t="shared" si="49"/>
        <v>140.04999205267453</v>
      </c>
      <c r="BU49" s="31">
        <f t="shared" si="49"/>
        <v>74.317555721649043</v>
      </c>
      <c r="BV49" s="31">
        <f t="shared" si="49"/>
        <v>39.278529968061854</v>
      </c>
      <c r="BW49" s="31">
        <f t="shared" si="49"/>
        <v>33.26849751958391</v>
      </c>
      <c r="BX49" s="31">
        <f t="shared" si="49"/>
        <v>11.16636968300006</v>
      </c>
      <c r="BY49" s="31">
        <f t="shared" si="49"/>
        <v>0</v>
      </c>
      <c r="BZ49" s="31">
        <f t="shared" si="49"/>
        <v>0</v>
      </c>
      <c r="CA49" s="31">
        <f t="shared" si="49"/>
        <v>0</v>
      </c>
      <c r="CB49" s="31">
        <f t="shared" si="49"/>
        <v>0</v>
      </c>
      <c r="CC49" s="31">
        <f t="shared" si="49"/>
        <v>0</v>
      </c>
      <c r="CD49" s="31">
        <f t="shared" si="49"/>
        <v>0</v>
      </c>
      <c r="CE49" s="31">
        <f t="shared" si="49"/>
        <v>0</v>
      </c>
      <c r="CF49" s="31">
        <f t="shared" si="49"/>
        <v>0</v>
      </c>
      <c r="CG49" s="31">
        <f t="shared" si="49"/>
        <v>0</v>
      </c>
      <c r="CH49" s="31">
        <f t="shared" si="49"/>
        <v>0</v>
      </c>
      <c r="CI49" s="31">
        <f t="shared" si="49"/>
        <v>0</v>
      </c>
      <c r="CJ49" s="31">
        <f t="shared" si="49"/>
        <v>0</v>
      </c>
      <c r="CK49" s="31">
        <f t="shared" si="49"/>
        <v>0</v>
      </c>
      <c r="CL49" s="31">
        <f t="shared" si="49"/>
        <v>0</v>
      </c>
      <c r="CM49" s="31">
        <f t="shared" si="49"/>
        <v>0</v>
      </c>
      <c r="CN49" s="31">
        <f t="shared" si="49"/>
        <v>0</v>
      </c>
      <c r="CO49" s="31">
        <f t="shared" si="49"/>
        <v>0</v>
      </c>
      <c r="CP49" s="31">
        <f t="shared" si="49"/>
        <v>0</v>
      </c>
      <c r="CQ49" s="31">
        <f t="shared" si="49"/>
        <v>0</v>
      </c>
      <c r="CR49" s="31">
        <f t="shared" si="49"/>
        <v>0</v>
      </c>
      <c r="CS49" s="31">
        <f t="shared" si="49"/>
        <v>0</v>
      </c>
      <c r="CT49" s="24">
        <f t="shared" si="50"/>
        <v>70074.019351843774</v>
      </c>
      <c r="CU49" s="119"/>
    </row>
    <row r="50" spans="1:174">
      <c r="A50" s="24" t="s">
        <v>24</v>
      </c>
      <c r="B50" s="132">
        <v>60.67</v>
      </c>
      <c r="C50" s="132">
        <v>60.25</v>
      </c>
      <c r="D50" s="132">
        <v>61.48</v>
      </c>
      <c r="E50" s="132">
        <v>65.959999999999994</v>
      </c>
      <c r="F50" s="132">
        <v>67.989999999999995</v>
      </c>
      <c r="G50" s="132">
        <v>74.63</v>
      </c>
      <c r="H50" s="132">
        <v>77.61</v>
      </c>
      <c r="I50" s="132">
        <v>75.180000000000007</v>
      </c>
      <c r="J50" s="132">
        <v>70.12</v>
      </c>
      <c r="K50" s="132">
        <v>67.13</v>
      </c>
      <c r="L50" s="132">
        <v>65.849999999999994</v>
      </c>
      <c r="M50" s="132">
        <v>69.900000000000006</v>
      </c>
      <c r="N50" s="132">
        <v>68.900000000000006</v>
      </c>
      <c r="O50" s="132">
        <v>65.22</v>
      </c>
      <c r="P50" s="132">
        <v>66.400000000000006</v>
      </c>
      <c r="Q50" s="132">
        <v>61.75</v>
      </c>
      <c r="R50" s="132">
        <v>55.87</v>
      </c>
      <c r="S50" s="132">
        <v>58.55</v>
      </c>
      <c r="T50" s="132">
        <v>54.21</v>
      </c>
      <c r="U50" s="132">
        <v>46.53</v>
      </c>
      <c r="V50" s="132">
        <v>45.96</v>
      </c>
      <c r="W50" s="132">
        <v>44.54</v>
      </c>
      <c r="X50" s="132">
        <v>46.19</v>
      </c>
      <c r="Y50" s="132">
        <v>44.88</v>
      </c>
      <c r="Z50" s="132">
        <v>44.32</v>
      </c>
      <c r="AA50" s="132">
        <v>44.71</v>
      </c>
      <c r="AB50" s="132">
        <v>44.36</v>
      </c>
      <c r="AC50" s="132">
        <v>40.020000000000003</v>
      </c>
      <c r="AD50" s="132">
        <v>40.549999999999997</v>
      </c>
      <c r="AE50" s="132">
        <v>43.8</v>
      </c>
      <c r="AF50" s="132">
        <v>39.86</v>
      </c>
      <c r="AG50" s="132">
        <v>41.34</v>
      </c>
      <c r="AH50" s="132">
        <v>39.58</v>
      </c>
      <c r="AI50" s="132">
        <v>39.99</v>
      </c>
      <c r="AJ50" s="132">
        <v>32.36</v>
      </c>
      <c r="AK50" s="132">
        <v>21.71</v>
      </c>
      <c r="AL50" s="132">
        <v>11.79</v>
      </c>
      <c r="AM50" s="132">
        <v>8.2899999999999991</v>
      </c>
      <c r="AN50" s="132">
        <v>15.49</v>
      </c>
      <c r="AO50" s="132">
        <v>2.83</v>
      </c>
      <c r="AP50" s="132">
        <v>7.0000000000000007E-2</v>
      </c>
      <c r="AQ50" s="132">
        <v>7.0000000000000007E-2</v>
      </c>
      <c r="AR50" s="132">
        <v>7.0000000000000007E-2</v>
      </c>
      <c r="AS50" s="132">
        <v>7.0000000000000007E-2</v>
      </c>
      <c r="AT50" s="132">
        <v>7.0000000000000007E-2</v>
      </c>
      <c r="AU50" s="132">
        <v>7.0000000000000007E-2</v>
      </c>
      <c r="AV50" s="132">
        <v>7.0000000000000007E-2</v>
      </c>
      <c r="AW50" s="132">
        <v>7.0000000000000007E-2</v>
      </c>
      <c r="AX50" s="132">
        <v>7.0000000000000007E-2</v>
      </c>
      <c r="AY50" s="132">
        <v>7.0000000000000007E-2</v>
      </c>
      <c r="AZ50" s="132">
        <v>7.0000000000000007E-2</v>
      </c>
      <c r="BA50" s="132">
        <v>7.0000000000000007E-2</v>
      </c>
      <c r="BB50" s="132">
        <v>0.06</v>
      </c>
      <c r="BC50" s="132">
        <v>0.1</v>
      </c>
      <c r="BD50" s="132">
        <v>0.03</v>
      </c>
      <c r="BE50" s="132">
        <v>0.15</v>
      </c>
      <c r="BF50" s="132">
        <v>0.36</v>
      </c>
      <c r="BG50" s="132">
        <v>0.76</v>
      </c>
      <c r="BH50" s="132">
        <v>0.3</v>
      </c>
      <c r="BI50" s="132">
        <v>0.27</v>
      </c>
      <c r="BJ50" s="132">
        <v>0.28000000000000003</v>
      </c>
      <c r="BK50" s="132">
        <v>0.11</v>
      </c>
      <c r="BL50" s="132">
        <v>0.24</v>
      </c>
      <c r="BM50" s="132">
        <v>0.62</v>
      </c>
      <c r="BN50" s="132">
        <v>0.38</v>
      </c>
      <c r="BO50" s="132">
        <v>0.25</v>
      </c>
      <c r="BP50" s="132">
        <v>0.36</v>
      </c>
      <c r="BQ50" s="132">
        <v>0.61</v>
      </c>
      <c r="BR50" s="132">
        <v>1.07</v>
      </c>
      <c r="BS50" s="132">
        <v>1.91</v>
      </c>
      <c r="BT50" s="132">
        <v>3.99</v>
      </c>
      <c r="BU50" s="132">
        <v>4.63</v>
      </c>
      <c r="BV50" s="132">
        <v>8.2100000000000009</v>
      </c>
      <c r="BW50" s="132">
        <v>21.02</v>
      </c>
      <c r="BX50" s="132">
        <v>22.67</v>
      </c>
      <c r="BY50" s="132">
        <v>24.33</v>
      </c>
      <c r="BZ50" s="132">
        <v>28.5</v>
      </c>
      <c r="CA50" s="132">
        <v>32.21</v>
      </c>
      <c r="CB50" s="132">
        <v>38.549999999999997</v>
      </c>
      <c r="CC50" s="132">
        <v>47.99</v>
      </c>
      <c r="CD50" s="132">
        <v>49.92</v>
      </c>
      <c r="CE50" s="132">
        <v>43.35</v>
      </c>
      <c r="CF50" s="132">
        <v>47.13</v>
      </c>
      <c r="CG50" s="132">
        <v>48.58</v>
      </c>
      <c r="CH50" s="132">
        <v>50.65</v>
      </c>
      <c r="CI50" s="132">
        <v>52.01</v>
      </c>
      <c r="CJ50" s="132">
        <v>55.1</v>
      </c>
      <c r="CK50" s="132">
        <v>56.81</v>
      </c>
      <c r="CL50" s="132">
        <v>61.59</v>
      </c>
      <c r="CM50" s="132">
        <v>63.85</v>
      </c>
      <c r="CN50" s="132">
        <v>66.11</v>
      </c>
      <c r="CO50" s="132">
        <v>67.53</v>
      </c>
      <c r="CP50" s="132">
        <v>65.489999999999995</v>
      </c>
      <c r="CQ50" s="132">
        <v>62.99</v>
      </c>
      <c r="CR50" s="132">
        <v>61.8</v>
      </c>
      <c r="CS50" s="132">
        <v>58.87</v>
      </c>
      <c r="CT50" s="24">
        <f t="shared" si="50"/>
        <v>3139.3499999999981</v>
      </c>
      <c r="CU50" s="119"/>
    </row>
    <row r="51" spans="1:174">
      <c r="A51" s="24" t="s">
        <v>41</v>
      </c>
      <c r="B51" s="31">
        <f t="shared" si="51"/>
        <v>59.165999999999997</v>
      </c>
      <c r="C51" s="31">
        <f t="shared" ref="C51:BN51" si="52">C24</f>
        <v>59.032159999999998</v>
      </c>
      <c r="D51" s="31">
        <f t="shared" si="52"/>
        <v>58.799280000000003</v>
      </c>
      <c r="E51" s="31">
        <f t="shared" si="52"/>
        <v>58.263039999999997</v>
      </c>
      <c r="F51" s="31">
        <f t="shared" si="52"/>
        <v>58.118560000000002</v>
      </c>
      <c r="G51" s="31">
        <f t="shared" si="52"/>
        <v>57.312159999999999</v>
      </c>
      <c r="H51" s="31">
        <f t="shared" si="52"/>
        <v>57.413519999999998</v>
      </c>
      <c r="I51" s="31">
        <f t="shared" si="52"/>
        <v>59.392400000000002</v>
      </c>
      <c r="J51" s="31">
        <f t="shared" si="52"/>
        <v>60.810479999999998</v>
      </c>
      <c r="K51" s="31">
        <f t="shared" si="52"/>
        <v>60.519840000000002</v>
      </c>
      <c r="L51" s="31">
        <f t="shared" si="52"/>
        <v>59.234639999999999</v>
      </c>
      <c r="M51" s="31">
        <f t="shared" si="52"/>
        <v>59.907359999999997</v>
      </c>
      <c r="N51" s="31">
        <f t="shared" si="52"/>
        <v>60.358719999999998</v>
      </c>
      <c r="O51" s="31">
        <f t="shared" si="52"/>
        <v>58.810879999999997</v>
      </c>
      <c r="P51" s="31">
        <f t="shared" si="52"/>
        <v>60.49288</v>
      </c>
      <c r="Q51" s="31">
        <f t="shared" si="52"/>
        <v>60.442799999999998</v>
      </c>
      <c r="R51" s="31">
        <f t="shared" si="52"/>
        <v>60.23856</v>
      </c>
      <c r="S51" s="31">
        <f t="shared" si="52"/>
        <v>59.586559999999999</v>
      </c>
      <c r="T51" s="31">
        <f t="shared" si="52"/>
        <v>61.669440000000002</v>
      </c>
      <c r="U51" s="31">
        <f t="shared" si="52"/>
        <v>61.22784</v>
      </c>
      <c r="V51" s="31">
        <f t="shared" si="52"/>
        <v>60.305680000000002</v>
      </c>
      <c r="W51" s="31">
        <f t="shared" si="52"/>
        <v>60.56664</v>
      </c>
      <c r="X51" s="31">
        <f t="shared" si="52"/>
        <v>59.217599999999997</v>
      </c>
      <c r="Y51" s="31">
        <f t="shared" si="52"/>
        <v>58.636000000000003</v>
      </c>
      <c r="Z51" s="31">
        <f t="shared" si="52"/>
        <v>59.780799999999999</v>
      </c>
      <c r="AA51" s="31">
        <f t="shared" si="52"/>
        <v>61.3048</v>
      </c>
      <c r="AB51" s="31">
        <f t="shared" si="52"/>
        <v>59.784880000000001</v>
      </c>
      <c r="AC51" s="31">
        <f t="shared" si="52"/>
        <v>55.864640000000001</v>
      </c>
      <c r="AD51" s="31">
        <f t="shared" si="52"/>
        <v>58.261760000000002</v>
      </c>
      <c r="AE51" s="31">
        <f t="shared" si="52"/>
        <v>59.556080000000001</v>
      </c>
      <c r="AF51" s="31">
        <f t="shared" si="52"/>
        <v>68.319760000000002</v>
      </c>
      <c r="AG51" s="31">
        <f t="shared" si="52"/>
        <v>68.402000000000001</v>
      </c>
      <c r="AH51" s="31">
        <f t="shared" si="52"/>
        <v>67.479680000000002</v>
      </c>
      <c r="AI51" s="31">
        <f t="shared" si="52"/>
        <v>67.048720000000003</v>
      </c>
      <c r="AJ51" s="31">
        <f t="shared" si="52"/>
        <v>67.385440000000003</v>
      </c>
      <c r="AK51" s="31">
        <f t="shared" si="52"/>
        <v>67.511200000000002</v>
      </c>
      <c r="AL51" s="31">
        <f t="shared" si="52"/>
        <v>68.852879999999999</v>
      </c>
      <c r="AM51" s="31">
        <f t="shared" si="52"/>
        <v>68.375200000000007</v>
      </c>
      <c r="AN51" s="31">
        <f t="shared" si="52"/>
        <v>68.049040000000005</v>
      </c>
      <c r="AO51" s="31">
        <f t="shared" si="52"/>
        <v>69.205359999999999</v>
      </c>
      <c r="AP51" s="31">
        <f t="shared" si="52"/>
        <v>68.08896</v>
      </c>
      <c r="AQ51" s="31">
        <f t="shared" si="52"/>
        <v>66.337440000000001</v>
      </c>
      <c r="AR51" s="31">
        <f t="shared" si="52"/>
        <v>74.761600000000001</v>
      </c>
      <c r="AS51" s="31">
        <f t="shared" si="52"/>
        <v>76.274959999999993</v>
      </c>
      <c r="AT51" s="31">
        <f t="shared" si="52"/>
        <v>76.819360000000003</v>
      </c>
      <c r="AU51" s="31">
        <f t="shared" si="52"/>
        <v>77.147120000000001</v>
      </c>
      <c r="AV51" s="31">
        <f t="shared" si="52"/>
        <v>77.052239999999998</v>
      </c>
      <c r="AW51" s="31">
        <f t="shared" si="52"/>
        <v>75.953760000000003</v>
      </c>
      <c r="AX51" s="31">
        <f t="shared" si="52"/>
        <v>77.396159999999995</v>
      </c>
      <c r="AY51" s="31">
        <f t="shared" si="52"/>
        <v>77.500159999999994</v>
      </c>
      <c r="AZ51" s="31">
        <f t="shared" si="52"/>
        <v>78.677599999999998</v>
      </c>
      <c r="BA51" s="31">
        <f t="shared" si="52"/>
        <v>79.517759999999996</v>
      </c>
      <c r="BB51" s="31">
        <f t="shared" si="52"/>
        <v>79.187119999999993</v>
      </c>
      <c r="BC51" s="31">
        <f t="shared" si="52"/>
        <v>78.000640000000004</v>
      </c>
      <c r="BD51" s="31">
        <f t="shared" si="52"/>
        <v>77.491919999999993</v>
      </c>
      <c r="BE51" s="31">
        <f t="shared" si="52"/>
        <v>79.160240000000002</v>
      </c>
      <c r="BF51" s="31">
        <f t="shared" si="52"/>
        <v>79.636480000000006</v>
      </c>
      <c r="BG51" s="31">
        <f t="shared" si="52"/>
        <v>78.949200000000005</v>
      </c>
      <c r="BH51" s="31">
        <f t="shared" si="52"/>
        <v>78.748720000000006</v>
      </c>
      <c r="BI51" s="31">
        <f t="shared" si="52"/>
        <v>78.706000000000003</v>
      </c>
      <c r="BJ51" s="31">
        <f t="shared" si="52"/>
        <v>79.102800000000002</v>
      </c>
      <c r="BK51" s="31">
        <f t="shared" si="52"/>
        <v>78.775999999999996</v>
      </c>
      <c r="BL51" s="31">
        <f t="shared" si="52"/>
        <v>77.519919999999999</v>
      </c>
      <c r="BM51" s="31">
        <f t="shared" si="52"/>
        <v>77.537760000000006</v>
      </c>
      <c r="BN51" s="31">
        <f t="shared" si="52"/>
        <v>77.774559999999994</v>
      </c>
      <c r="BO51" s="31">
        <f t="shared" si="49"/>
        <v>77.579279999999997</v>
      </c>
      <c r="BP51" s="31">
        <f t="shared" si="49"/>
        <v>77.222319999999996</v>
      </c>
      <c r="BQ51" s="31">
        <f t="shared" si="49"/>
        <v>77.30256</v>
      </c>
      <c r="BR51" s="31">
        <f t="shared" si="49"/>
        <v>77.987679999999997</v>
      </c>
      <c r="BS51" s="31">
        <f t="shared" si="49"/>
        <v>77.899600000000007</v>
      </c>
      <c r="BT51" s="31">
        <f t="shared" si="49"/>
        <v>75.880319999999998</v>
      </c>
      <c r="BU51" s="31">
        <f t="shared" si="49"/>
        <v>75.203119999999998</v>
      </c>
      <c r="BV51" s="31">
        <f t="shared" si="49"/>
        <v>77.255439999999993</v>
      </c>
      <c r="BW51" s="31">
        <f t="shared" si="49"/>
        <v>78.296639999999996</v>
      </c>
      <c r="BX51" s="31">
        <f t="shared" si="49"/>
        <v>79.304400000000001</v>
      </c>
      <c r="BY51" s="31">
        <f t="shared" si="49"/>
        <v>79.033680000000004</v>
      </c>
      <c r="BZ51" s="31">
        <f t="shared" si="49"/>
        <v>77.914400000000001</v>
      </c>
      <c r="CA51" s="31">
        <f t="shared" si="49"/>
        <v>77.195279999999997</v>
      </c>
      <c r="CB51" s="31">
        <f t="shared" si="49"/>
        <v>77.831519999999998</v>
      </c>
      <c r="CC51" s="31">
        <f t="shared" si="49"/>
        <v>77.612080000000006</v>
      </c>
      <c r="CD51" s="31">
        <f t="shared" si="49"/>
        <v>76.736320000000006</v>
      </c>
      <c r="CE51" s="31">
        <f t="shared" si="49"/>
        <v>77.459680000000006</v>
      </c>
      <c r="CF51" s="31">
        <f t="shared" si="49"/>
        <v>78.331519999999998</v>
      </c>
      <c r="CG51" s="31">
        <f t="shared" si="49"/>
        <v>78.373760000000004</v>
      </c>
      <c r="CH51" s="31">
        <f t="shared" si="49"/>
        <v>79.017840000000007</v>
      </c>
      <c r="CI51" s="31">
        <f t="shared" si="49"/>
        <v>79.835920000000002</v>
      </c>
      <c r="CJ51" s="31">
        <f t="shared" si="49"/>
        <v>79.302000000000007</v>
      </c>
      <c r="CK51" s="31">
        <f t="shared" si="49"/>
        <v>78.855440000000002</v>
      </c>
      <c r="CL51" s="31">
        <f t="shared" si="49"/>
        <v>79.294240000000002</v>
      </c>
      <c r="CM51" s="31">
        <f t="shared" si="49"/>
        <v>78.854640000000003</v>
      </c>
      <c r="CN51" s="31">
        <f t="shared" si="49"/>
        <v>78.383200000000002</v>
      </c>
      <c r="CO51" s="31">
        <f t="shared" si="49"/>
        <v>78.773120000000006</v>
      </c>
      <c r="CP51" s="31">
        <f t="shared" si="49"/>
        <v>79.12424</v>
      </c>
      <c r="CQ51" s="31">
        <f t="shared" si="49"/>
        <v>78.643839999999997</v>
      </c>
      <c r="CR51" s="31">
        <f t="shared" si="49"/>
        <v>77.549599999999998</v>
      </c>
      <c r="CS51" s="31">
        <f t="shared" si="49"/>
        <v>78.662639999999996</v>
      </c>
      <c r="CT51" s="24">
        <f t="shared" si="50"/>
        <v>6811.5400799999998</v>
      </c>
      <c r="CU51" s="119"/>
    </row>
    <row r="52" spans="1:174" s="106" customFormat="1" ht="15.75" thickBot="1">
      <c r="A52" s="76" t="s">
        <v>49</v>
      </c>
      <c r="B52" s="272">
        <v>300</v>
      </c>
      <c r="C52" s="272">
        <v>300</v>
      </c>
      <c r="D52" s="272">
        <v>525</v>
      </c>
      <c r="E52" s="272">
        <v>650</v>
      </c>
      <c r="F52" s="272">
        <v>350</v>
      </c>
      <c r="G52" s="272">
        <v>250</v>
      </c>
      <c r="H52" s="272">
        <v>50</v>
      </c>
      <c r="I52" s="272">
        <v>0</v>
      </c>
      <c r="J52" s="272">
        <v>0</v>
      </c>
      <c r="K52" s="272">
        <v>0</v>
      </c>
      <c r="L52" s="272">
        <v>0</v>
      </c>
      <c r="M52" s="272">
        <v>0</v>
      </c>
      <c r="N52" s="272">
        <v>0</v>
      </c>
      <c r="O52" s="272">
        <v>0</v>
      </c>
      <c r="P52" s="272">
        <v>0</v>
      </c>
      <c r="Q52" s="272">
        <v>0</v>
      </c>
      <c r="R52" s="272">
        <v>0</v>
      </c>
      <c r="S52" s="272">
        <v>0</v>
      </c>
      <c r="T52" s="272">
        <v>0</v>
      </c>
      <c r="U52" s="272">
        <v>0</v>
      </c>
      <c r="V52" s="272">
        <v>0</v>
      </c>
      <c r="W52" s="272">
        <v>0</v>
      </c>
      <c r="X52" s="272">
        <v>0</v>
      </c>
      <c r="Y52" s="272">
        <v>0</v>
      </c>
      <c r="Z52" s="272">
        <v>0</v>
      </c>
      <c r="AA52" s="272">
        <v>0</v>
      </c>
      <c r="AB52" s="272">
        <v>0</v>
      </c>
      <c r="AC52" s="272">
        <v>0</v>
      </c>
      <c r="AD52" s="272">
        <v>0</v>
      </c>
      <c r="AE52" s="272">
        <v>0</v>
      </c>
      <c r="AF52" s="272">
        <v>0</v>
      </c>
      <c r="AG52" s="272">
        <v>0</v>
      </c>
      <c r="AH52" s="272">
        <v>0</v>
      </c>
      <c r="AI52" s="272">
        <v>0</v>
      </c>
      <c r="AJ52" s="272">
        <v>0</v>
      </c>
      <c r="AK52" s="272">
        <v>0</v>
      </c>
      <c r="AL52" s="272">
        <v>0</v>
      </c>
      <c r="AM52" s="272">
        <v>0</v>
      </c>
      <c r="AN52" s="272">
        <v>0</v>
      </c>
      <c r="AO52" s="272">
        <v>0</v>
      </c>
      <c r="AP52" s="272">
        <v>250</v>
      </c>
      <c r="AQ52" s="272">
        <v>50</v>
      </c>
      <c r="AR52" s="272">
        <v>600</v>
      </c>
      <c r="AS52" s="272">
        <v>700</v>
      </c>
      <c r="AT52" s="272">
        <v>1100</v>
      </c>
      <c r="AU52" s="272">
        <v>1400</v>
      </c>
      <c r="AV52" s="272">
        <v>1150</v>
      </c>
      <c r="AW52" s="272">
        <v>1050</v>
      </c>
      <c r="AX52" s="272">
        <v>150</v>
      </c>
      <c r="AY52" s="272">
        <v>0</v>
      </c>
      <c r="AZ52" s="272">
        <v>0</v>
      </c>
      <c r="BA52" s="272">
        <v>0</v>
      </c>
      <c r="BB52" s="272">
        <v>0</v>
      </c>
      <c r="BC52" s="272">
        <v>0</v>
      </c>
      <c r="BD52" s="272">
        <v>100</v>
      </c>
      <c r="BE52" s="272">
        <v>100</v>
      </c>
      <c r="BF52" s="272">
        <v>250</v>
      </c>
      <c r="BG52" s="272">
        <v>300</v>
      </c>
      <c r="BH52" s="272">
        <v>200</v>
      </c>
      <c r="BI52" s="272">
        <v>150</v>
      </c>
      <c r="BJ52" s="272">
        <v>300</v>
      </c>
      <c r="BK52" s="272">
        <v>250</v>
      </c>
      <c r="BL52" s="272">
        <v>300</v>
      </c>
      <c r="BM52" s="272">
        <v>100</v>
      </c>
      <c r="BN52" s="272">
        <v>0</v>
      </c>
      <c r="BO52" s="272">
        <v>0</v>
      </c>
      <c r="BP52" s="272">
        <v>0</v>
      </c>
      <c r="BQ52" s="272">
        <v>0</v>
      </c>
      <c r="BR52" s="272">
        <v>0</v>
      </c>
      <c r="BS52" s="272">
        <v>0</v>
      </c>
      <c r="BT52" s="272">
        <v>0</v>
      </c>
      <c r="BU52" s="272">
        <v>150</v>
      </c>
      <c r="BV52" s="272">
        <v>950</v>
      </c>
      <c r="BW52" s="272">
        <v>1150</v>
      </c>
      <c r="BX52" s="272">
        <v>850</v>
      </c>
      <c r="BY52" s="272">
        <v>850</v>
      </c>
      <c r="BZ52" s="272">
        <v>1000</v>
      </c>
      <c r="CA52" s="272">
        <v>1050</v>
      </c>
      <c r="CB52" s="272">
        <v>1050</v>
      </c>
      <c r="CC52" s="272">
        <v>1150</v>
      </c>
      <c r="CD52" s="272">
        <v>1199.99</v>
      </c>
      <c r="CE52" s="272">
        <v>1200</v>
      </c>
      <c r="CF52" s="272">
        <v>1024.99</v>
      </c>
      <c r="CG52" s="272">
        <v>900</v>
      </c>
      <c r="CH52" s="272">
        <v>666.5</v>
      </c>
      <c r="CI52" s="272">
        <v>700</v>
      </c>
      <c r="CJ52" s="272">
        <v>600</v>
      </c>
      <c r="CK52" s="272">
        <v>650</v>
      </c>
      <c r="CL52" s="272">
        <v>400</v>
      </c>
      <c r="CM52" s="272">
        <v>400</v>
      </c>
      <c r="CN52" s="272">
        <v>100</v>
      </c>
      <c r="CO52" s="272">
        <v>100</v>
      </c>
      <c r="CP52" s="272">
        <v>100</v>
      </c>
      <c r="CQ52" s="272">
        <v>100</v>
      </c>
      <c r="CR52" s="272">
        <v>100</v>
      </c>
      <c r="CS52" s="272">
        <v>200</v>
      </c>
      <c r="CT52" s="174">
        <f>SUM(B52:CS52)</f>
        <v>27566.480000000003</v>
      </c>
      <c r="CU52" s="117"/>
      <c r="CV52" s="125"/>
      <c r="CX52" s="118"/>
    </row>
    <row r="53" spans="1:174" ht="15.75" thickBot="1">
      <c r="A53" s="79" t="s">
        <v>50</v>
      </c>
      <c r="B53" s="268">
        <f t="shared" ref="B53:AG53" si="53">SUM(B30,B40,B42,B47,-B52)</f>
        <v>6594.6810000000005</v>
      </c>
      <c r="C53" s="269">
        <f t="shared" si="53"/>
        <v>6257.5971599999993</v>
      </c>
      <c r="D53" s="269">
        <f t="shared" si="53"/>
        <v>5864.2342799999997</v>
      </c>
      <c r="E53" s="269">
        <f t="shared" si="53"/>
        <v>5682.72804</v>
      </c>
      <c r="F53" s="269">
        <f t="shared" si="53"/>
        <v>5783.0035600000001</v>
      </c>
      <c r="G53" s="269">
        <f t="shared" si="53"/>
        <v>5774.2871599999999</v>
      </c>
      <c r="H53" s="269">
        <f t="shared" si="53"/>
        <v>5870.2585200000003</v>
      </c>
      <c r="I53" s="269">
        <f t="shared" si="53"/>
        <v>5813.8173999999999</v>
      </c>
      <c r="J53" s="269">
        <f t="shared" si="53"/>
        <v>5753.5454799999998</v>
      </c>
      <c r="K53" s="269">
        <f t="shared" si="53"/>
        <v>5750.2648399999998</v>
      </c>
      <c r="L53" s="269">
        <f t="shared" si="53"/>
        <v>5747.6996399999998</v>
      </c>
      <c r="M53" s="269">
        <f t="shared" si="53"/>
        <v>5752.4223599999996</v>
      </c>
      <c r="N53" s="269">
        <f t="shared" si="53"/>
        <v>5756.9137199999996</v>
      </c>
      <c r="O53" s="269">
        <f t="shared" si="53"/>
        <v>5751.7658799999999</v>
      </c>
      <c r="P53" s="269">
        <f t="shared" si="53"/>
        <v>5753.0978800000003</v>
      </c>
      <c r="Q53" s="269">
        <f t="shared" si="53"/>
        <v>5748.3977999999997</v>
      </c>
      <c r="R53" s="269">
        <f t="shared" si="53"/>
        <v>5856.2635599999994</v>
      </c>
      <c r="S53" s="269">
        <f t="shared" si="53"/>
        <v>5858.0615600000001</v>
      </c>
      <c r="T53" s="269">
        <f t="shared" si="53"/>
        <v>6000.8044399999999</v>
      </c>
      <c r="U53" s="269">
        <f t="shared" si="53"/>
        <v>6131.4628400000001</v>
      </c>
      <c r="V53" s="269">
        <f t="shared" si="53"/>
        <v>6453.6106800000007</v>
      </c>
      <c r="W53" s="269">
        <f t="shared" si="53"/>
        <v>6778.1716400000005</v>
      </c>
      <c r="X53" s="269">
        <f t="shared" si="53"/>
        <v>7411.8687061613837</v>
      </c>
      <c r="Y53" s="269">
        <f t="shared" si="53"/>
        <v>7897.250326640923</v>
      </c>
      <c r="Z53" s="269">
        <f t="shared" si="53"/>
        <v>8264.4565160247857</v>
      </c>
      <c r="AA53" s="269">
        <f t="shared" si="53"/>
        <v>8276.2919054086451</v>
      </c>
      <c r="AB53" s="269">
        <f t="shared" si="53"/>
        <v>8351.5833747925099</v>
      </c>
      <c r="AC53" s="269">
        <f t="shared" si="53"/>
        <v>8384.4104664527385</v>
      </c>
      <c r="AD53" s="269">
        <f t="shared" si="53"/>
        <v>8468.8890895285422</v>
      </c>
      <c r="AE53" s="269">
        <f t="shared" si="53"/>
        <v>8598.7600635663148</v>
      </c>
      <c r="AF53" s="269">
        <f t="shared" si="53"/>
        <v>8805.146328589406</v>
      </c>
      <c r="AG53" s="269">
        <f t="shared" si="53"/>
        <v>9020.9692296580379</v>
      </c>
      <c r="AH53" s="269">
        <f t="shared" ref="AH53:BM53" si="54">SUM(AH30,AH40,AH42,AH47,-AH52)</f>
        <v>9295.8717243232186</v>
      </c>
      <c r="AI53" s="269">
        <f t="shared" si="54"/>
        <v>9560.4069116512164</v>
      </c>
      <c r="AJ53" s="269">
        <f t="shared" si="54"/>
        <v>9897.3164227253328</v>
      </c>
      <c r="AK53" s="269">
        <f t="shared" si="54"/>
        <v>10199.143459932297</v>
      </c>
      <c r="AL53" s="269">
        <f t="shared" si="54"/>
        <v>10589.589957675405</v>
      </c>
      <c r="AM53" s="269">
        <f t="shared" si="54"/>
        <v>10860.053964358345</v>
      </c>
      <c r="AN53" s="269">
        <f t="shared" si="54"/>
        <v>11178.846167709002</v>
      </c>
      <c r="AO53" s="269">
        <f t="shared" si="54"/>
        <v>11425.356984321686</v>
      </c>
      <c r="AP53" s="269">
        <f t="shared" si="54"/>
        <v>11544.040078441198</v>
      </c>
      <c r="AQ53" s="269">
        <f t="shared" si="54"/>
        <v>11968.50709726561</v>
      </c>
      <c r="AR53" s="269">
        <f t="shared" si="54"/>
        <v>12110.196285030748</v>
      </c>
      <c r="AS53" s="269">
        <f t="shared" si="54"/>
        <v>12266.410114645916</v>
      </c>
      <c r="AT53" s="269">
        <f t="shared" si="54"/>
        <v>12479.683180680695</v>
      </c>
      <c r="AU53" s="269">
        <f t="shared" si="54"/>
        <v>12425.67410366838</v>
      </c>
      <c r="AV53" s="269">
        <f t="shared" si="54"/>
        <v>12901.876695541756</v>
      </c>
      <c r="AW53" s="269">
        <f t="shared" si="54"/>
        <v>12783.332316074628</v>
      </c>
      <c r="AX53" s="269">
        <f t="shared" si="54"/>
        <v>12973.27263525219</v>
      </c>
      <c r="AY53" s="269">
        <f t="shared" si="54"/>
        <v>12511.51200365192</v>
      </c>
      <c r="AZ53" s="269">
        <f t="shared" si="54"/>
        <v>12538.253785586794</v>
      </c>
      <c r="BA53" s="269">
        <f t="shared" si="54"/>
        <v>12505.252642220104</v>
      </c>
      <c r="BB53" s="269">
        <f t="shared" si="54"/>
        <v>12374.598188816926</v>
      </c>
      <c r="BC53" s="269">
        <f t="shared" si="54"/>
        <v>12282.672328803999</v>
      </c>
      <c r="BD53" s="269">
        <f t="shared" si="54"/>
        <v>12137.973372643508</v>
      </c>
      <c r="BE53" s="269">
        <f t="shared" si="54"/>
        <v>12051.483605939517</v>
      </c>
      <c r="BF53" s="269">
        <f t="shared" si="54"/>
        <v>11939.375941080963</v>
      </c>
      <c r="BG53" s="269">
        <f t="shared" si="54"/>
        <v>11882.67826483104</v>
      </c>
      <c r="BH53" s="269">
        <f t="shared" si="54"/>
        <v>11885.406878054495</v>
      </c>
      <c r="BI53" s="269">
        <f t="shared" si="54"/>
        <v>11799.957481471834</v>
      </c>
      <c r="BJ53" s="269">
        <f t="shared" si="54"/>
        <v>11485.813928584004</v>
      </c>
      <c r="BK53" s="269">
        <f t="shared" si="54"/>
        <v>11367.36076457311</v>
      </c>
      <c r="BL53" s="269">
        <f t="shared" si="54"/>
        <v>11274.557817472591</v>
      </c>
      <c r="BM53" s="269">
        <f t="shared" si="54"/>
        <v>11167.545906906977</v>
      </c>
      <c r="BN53" s="269">
        <f t="shared" ref="BN53:CS53" si="55">SUM(BN30,BN40,BN42,BN47,-BN52)</f>
        <v>10737.59436392699</v>
      </c>
      <c r="BO53" s="269">
        <f t="shared" si="55"/>
        <v>10403.06648269029</v>
      </c>
      <c r="BP53" s="269">
        <f t="shared" si="55"/>
        <v>10024.197930253591</v>
      </c>
      <c r="BQ53" s="269">
        <f t="shared" si="55"/>
        <v>9692.7878581921559</v>
      </c>
      <c r="BR53" s="269">
        <f t="shared" si="55"/>
        <v>9272.3872979010994</v>
      </c>
      <c r="BS53" s="269">
        <f t="shared" si="55"/>
        <v>8984.9432171760036</v>
      </c>
      <c r="BT53" s="269">
        <f t="shared" si="55"/>
        <v>8715.9653120526764</v>
      </c>
      <c r="BU53" s="269">
        <f t="shared" si="55"/>
        <v>8431.725675721651</v>
      </c>
      <c r="BV53" s="269">
        <f t="shared" si="55"/>
        <v>8042.2089699680637</v>
      </c>
      <c r="BW53" s="269">
        <f t="shared" si="55"/>
        <v>7846.7401375195859</v>
      </c>
      <c r="BX53" s="269">
        <f t="shared" si="55"/>
        <v>7648.465769683</v>
      </c>
      <c r="BY53" s="269">
        <f t="shared" si="55"/>
        <v>7636.6886800000011</v>
      </c>
      <c r="BZ53" s="269">
        <f t="shared" si="55"/>
        <v>7499.1394</v>
      </c>
      <c r="CA53" s="269">
        <f t="shared" si="55"/>
        <v>7454.9402800000007</v>
      </c>
      <c r="CB53" s="269">
        <f t="shared" si="55"/>
        <v>7465.4465200000013</v>
      </c>
      <c r="CC53" s="269">
        <f t="shared" si="55"/>
        <v>7376.6870800000015</v>
      </c>
      <c r="CD53" s="269">
        <f t="shared" si="55"/>
        <v>7318.741320000001</v>
      </c>
      <c r="CE53" s="269">
        <f t="shared" si="55"/>
        <v>7310.884680000001</v>
      </c>
      <c r="CF53" s="269">
        <f t="shared" si="55"/>
        <v>7489.1465200000021</v>
      </c>
      <c r="CG53" s="269">
        <f t="shared" si="55"/>
        <v>7615.6287600000014</v>
      </c>
      <c r="CH53" s="269">
        <f t="shared" si="55"/>
        <v>7854.7728400000015</v>
      </c>
      <c r="CI53" s="269">
        <f t="shared" si="55"/>
        <v>7823.4509200000011</v>
      </c>
      <c r="CJ53" s="269">
        <f t="shared" si="55"/>
        <v>7924.487000000001</v>
      </c>
      <c r="CK53" s="269">
        <f t="shared" si="55"/>
        <v>7817.720440000001</v>
      </c>
      <c r="CL53" s="269">
        <f t="shared" si="55"/>
        <v>8050.0492400000003</v>
      </c>
      <c r="CM53" s="269">
        <f t="shared" si="55"/>
        <v>8022.2596400000002</v>
      </c>
      <c r="CN53" s="269">
        <f t="shared" si="55"/>
        <v>8178.0182000000004</v>
      </c>
      <c r="CO53" s="269">
        <f t="shared" si="55"/>
        <v>8021.0181199999988</v>
      </c>
      <c r="CP53" s="269">
        <f t="shared" si="55"/>
        <v>7795.9892399999999</v>
      </c>
      <c r="CQ53" s="269">
        <f t="shared" si="55"/>
        <v>7722.0988399999997</v>
      </c>
      <c r="CR53" s="269">
        <f t="shared" si="55"/>
        <v>7644.3845999999994</v>
      </c>
      <c r="CS53" s="270">
        <f t="shared" si="55"/>
        <v>7538.5676400000002</v>
      </c>
      <c r="CT53" s="83">
        <f>SUM(B53:CS53)</f>
        <v>849236.93943184346</v>
      </c>
      <c r="CU53" s="117"/>
    </row>
    <row r="54" spans="1:174" ht="15.75" thickBot="1">
      <c r="A54" s="43"/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41"/>
      <c r="AX54" s="41"/>
      <c r="AY54" s="41"/>
      <c r="AZ54" s="41"/>
      <c r="BA54" s="41"/>
      <c r="BB54" s="41"/>
      <c r="BC54" s="41"/>
      <c r="BD54" s="41"/>
      <c r="BE54" s="41"/>
      <c r="BF54" s="41"/>
      <c r="BG54" s="41"/>
      <c r="BH54" s="41"/>
      <c r="BI54" s="41"/>
      <c r="BJ54" s="41"/>
      <c r="BK54" s="41"/>
      <c r="BL54" s="41"/>
      <c r="BM54" s="41"/>
      <c r="BN54" s="41"/>
      <c r="BO54" s="41"/>
      <c r="BP54" s="41"/>
      <c r="BQ54" s="41"/>
      <c r="BR54" s="41"/>
      <c r="BS54" s="41"/>
      <c r="BT54" s="41"/>
      <c r="BU54" s="41"/>
      <c r="BV54" s="41"/>
      <c r="BW54" s="41"/>
      <c r="BX54" s="41"/>
      <c r="BY54" s="41"/>
      <c r="BZ54" s="41"/>
      <c r="CA54" s="41"/>
      <c r="CB54" s="41"/>
      <c r="CC54" s="41"/>
      <c r="CD54" s="41"/>
      <c r="CE54" s="41"/>
      <c r="CF54" s="41"/>
      <c r="CG54" s="41"/>
      <c r="CH54" s="41"/>
      <c r="CI54" s="41"/>
      <c r="CJ54" s="41"/>
      <c r="CK54" s="41"/>
      <c r="CL54" s="41"/>
      <c r="CM54" s="41"/>
      <c r="CN54" s="41"/>
      <c r="CO54" s="41"/>
      <c r="CP54" s="41"/>
      <c r="CQ54" s="41"/>
      <c r="CR54" s="41"/>
      <c r="CS54" s="41"/>
      <c r="CT54" s="41"/>
      <c r="CU54" s="119"/>
    </row>
    <row r="55" spans="1:174" ht="15.75" thickBot="1">
      <c r="A55" s="84" t="s">
        <v>67</v>
      </c>
      <c r="B55" s="260">
        <f t="shared" ref="B55:AG55" si="56">B25-B53</f>
        <v>1978.7950000000001</v>
      </c>
      <c r="C55" s="260">
        <f t="shared" si="56"/>
        <v>2315.1050000000014</v>
      </c>
      <c r="D55" s="260">
        <f t="shared" si="56"/>
        <v>2709.4650000000011</v>
      </c>
      <c r="E55" s="260">
        <f t="shared" si="56"/>
        <v>2894.465000000002</v>
      </c>
      <c r="F55" s="260">
        <f t="shared" si="56"/>
        <v>2796.0750000000016</v>
      </c>
      <c r="G55" s="260">
        <f t="shared" si="56"/>
        <v>2810.1750000000011</v>
      </c>
      <c r="H55" s="260">
        <f t="shared" si="56"/>
        <v>2717.2850000000008</v>
      </c>
      <c r="I55" s="260">
        <f t="shared" si="56"/>
        <v>2773.0450000000019</v>
      </c>
      <c r="J55" s="260">
        <f t="shared" si="56"/>
        <v>2832.1450000000013</v>
      </c>
      <c r="K55" s="260">
        <f t="shared" si="56"/>
        <v>2832.1450000000004</v>
      </c>
      <c r="L55" s="260">
        <f t="shared" si="56"/>
        <v>2832.1449999999995</v>
      </c>
      <c r="M55" s="260">
        <f t="shared" si="56"/>
        <v>2832.1450000000013</v>
      </c>
      <c r="N55" s="260">
        <f t="shared" si="56"/>
        <v>2826.795000000001</v>
      </c>
      <c r="O55" s="260">
        <f t="shared" si="56"/>
        <v>2826.7150000000011</v>
      </c>
      <c r="P55" s="260">
        <f t="shared" si="56"/>
        <v>2827.9749999999995</v>
      </c>
      <c r="Q55" s="260">
        <f t="shared" si="56"/>
        <v>2827.9750000000013</v>
      </c>
      <c r="R55" s="260">
        <f t="shared" si="56"/>
        <v>2713.715000000002</v>
      </c>
      <c r="S55" s="260">
        <f t="shared" si="56"/>
        <v>2713.715000000002</v>
      </c>
      <c r="T55" s="260">
        <f t="shared" si="56"/>
        <v>2568.715000000002</v>
      </c>
      <c r="U55" s="260">
        <f t="shared" si="56"/>
        <v>2429.7150000000001</v>
      </c>
      <c r="V55" s="260">
        <f t="shared" si="56"/>
        <v>2106.0749999999998</v>
      </c>
      <c r="W55" s="260">
        <f t="shared" si="56"/>
        <v>1779.0049999999992</v>
      </c>
      <c r="X55" s="260">
        <f t="shared" si="56"/>
        <v>1146.0749999999989</v>
      </c>
      <c r="Y55" s="260">
        <f t="shared" si="56"/>
        <v>663.175000000002</v>
      </c>
      <c r="Z55" s="260">
        <f t="shared" si="56"/>
        <v>296.55500000000029</v>
      </c>
      <c r="AA55" s="260">
        <f t="shared" si="56"/>
        <v>286.75500000000284</v>
      </c>
      <c r="AB55" s="260">
        <f t="shared" si="56"/>
        <v>209.86499999999978</v>
      </c>
      <c r="AC55" s="260">
        <f t="shared" si="56"/>
        <v>174.19500000000153</v>
      </c>
      <c r="AD55" s="260">
        <f t="shared" si="56"/>
        <v>138.66499999999905</v>
      </c>
      <c r="AE55" s="260">
        <f t="shared" si="56"/>
        <v>110.66499999999905</v>
      </c>
      <c r="AF55" s="260">
        <f t="shared" si="56"/>
        <v>80.664999999999054</v>
      </c>
      <c r="AG55" s="260">
        <f t="shared" si="56"/>
        <v>75.664999999999054</v>
      </c>
      <c r="AH55" s="260">
        <f t="shared" ref="AH55:BM55" si="57">AH25-AH53</f>
        <v>68.664999999999054</v>
      </c>
      <c r="AI55" s="260">
        <f t="shared" si="57"/>
        <v>74.664999999999054</v>
      </c>
      <c r="AJ55" s="260">
        <f t="shared" si="57"/>
        <v>68.155000000000655</v>
      </c>
      <c r="AK55" s="260">
        <f t="shared" si="57"/>
        <v>67.704999999999927</v>
      </c>
      <c r="AL55" s="260">
        <f t="shared" si="57"/>
        <v>62.734999999998763</v>
      </c>
      <c r="AM55" s="260">
        <f t="shared" si="57"/>
        <v>66.524999999999636</v>
      </c>
      <c r="AN55" s="260">
        <f t="shared" si="57"/>
        <v>68.305000000000291</v>
      </c>
      <c r="AO55" s="260">
        <f t="shared" si="57"/>
        <v>74.325000000000728</v>
      </c>
      <c r="AP55" s="260">
        <f t="shared" si="57"/>
        <v>176.69499999999971</v>
      </c>
      <c r="AQ55" s="260">
        <f t="shared" si="57"/>
        <v>-24.295000000001892</v>
      </c>
      <c r="AR55" s="260">
        <f t="shared" si="57"/>
        <v>16.2549999999992</v>
      </c>
      <c r="AS55" s="260">
        <f t="shared" si="57"/>
        <v>109.23500000000058</v>
      </c>
      <c r="AT55" s="260">
        <f t="shared" si="57"/>
        <v>34.115000000001601</v>
      </c>
      <c r="AU55" s="260">
        <f t="shared" si="57"/>
        <v>181.94499999999971</v>
      </c>
      <c r="AV55" s="260">
        <f t="shared" si="57"/>
        <v>-225.17499999999927</v>
      </c>
      <c r="AW55" s="260">
        <f t="shared" si="57"/>
        <v>-29.704999999999927</v>
      </c>
      <c r="AX55" s="260">
        <f t="shared" si="57"/>
        <v>-222.44499999999971</v>
      </c>
      <c r="AY55" s="260">
        <f t="shared" si="57"/>
        <v>241.14500000000044</v>
      </c>
      <c r="AZ55" s="260">
        <f t="shared" si="57"/>
        <v>234.38500000000022</v>
      </c>
      <c r="BA55" s="260">
        <f t="shared" si="57"/>
        <v>267.77499999999964</v>
      </c>
      <c r="BB55" s="260">
        <f t="shared" si="57"/>
        <v>361.38500000000204</v>
      </c>
      <c r="BC55" s="260">
        <f t="shared" si="57"/>
        <v>415.42500000000109</v>
      </c>
      <c r="BD55" s="260">
        <f t="shared" si="57"/>
        <v>505.42500000000109</v>
      </c>
      <c r="BE55" s="260">
        <f t="shared" si="57"/>
        <v>501.42499999999927</v>
      </c>
      <c r="BF55" s="260">
        <f t="shared" si="57"/>
        <v>550.20499999999993</v>
      </c>
      <c r="BG55" s="260">
        <f t="shared" si="57"/>
        <v>543.55499999999847</v>
      </c>
      <c r="BH55" s="260">
        <f t="shared" si="57"/>
        <v>393.20499999999993</v>
      </c>
      <c r="BI55" s="260">
        <f t="shared" si="57"/>
        <v>310.02499999999964</v>
      </c>
      <c r="BJ55" s="260">
        <f t="shared" si="57"/>
        <v>429.38500000000204</v>
      </c>
      <c r="BK55" s="260">
        <f t="shared" si="57"/>
        <v>302.56500000000051</v>
      </c>
      <c r="BL55" s="260">
        <f t="shared" si="57"/>
        <v>184.23500000000058</v>
      </c>
      <c r="BM55" s="260">
        <f t="shared" si="57"/>
        <v>-15.764999999999418</v>
      </c>
      <c r="BN55" s="260">
        <f t="shared" ref="BN55:CS55" si="58">BN25-BN53</f>
        <v>21.104999999999563</v>
      </c>
      <c r="BO55" s="260">
        <f t="shared" si="58"/>
        <v>49.344999999999345</v>
      </c>
      <c r="BP55" s="260">
        <f t="shared" si="58"/>
        <v>43.085000000000946</v>
      </c>
      <c r="BQ55" s="260">
        <f t="shared" si="58"/>
        <v>37.075000000000728</v>
      </c>
      <c r="BR55" s="260">
        <f t="shared" si="58"/>
        <v>41.234999999998763</v>
      </c>
      <c r="BS55" s="260">
        <f t="shared" si="58"/>
        <v>71.395000000000437</v>
      </c>
      <c r="BT55" s="260">
        <f t="shared" si="58"/>
        <v>74.394999999998618</v>
      </c>
      <c r="BU55" s="260">
        <f t="shared" si="58"/>
        <v>227.39499999999862</v>
      </c>
      <c r="BV55" s="260">
        <f t="shared" si="58"/>
        <v>550.375</v>
      </c>
      <c r="BW55" s="260">
        <f t="shared" si="58"/>
        <v>740.28499999999985</v>
      </c>
      <c r="BX55" s="260">
        <f t="shared" si="58"/>
        <v>916.39500000000044</v>
      </c>
      <c r="BY55" s="260">
        <f t="shared" si="58"/>
        <v>918.39500000000044</v>
      </c>
      <c r="BZ55" s="260">
        <f t="shared" si="58"/>
        <v>1058.9950000000008</v>
      </c>
      <c r="CA55" s="260">
        <f t="shared" si="58"/>
        <v>1106.1850000000013</v>
      </c>
      <c r="CB55" s="260">
        <f t="shared" si="58"/>
        <v>1103.3150000000005</v>
      </c>
      <c r="CC55" s="260">
        <f t="shared" si="58"/>
        <v>1201.2950000000001</v>
      </c>
      <c r="CD55" s="260">
        <f t="shared" si="58"/>
        <v>1260.2950000000001</v>
      </c>
      <c r="CE55" s="260">
        <f t="shared" si="58"/>
        <v>1262.3050000000003</v>
      </c>
      <c r="CF55" s="260">
        <f t="shared" si="58"/>
        <v>1088.2950000000001</v>
      </c>
      <c r="CG55" s="260">
        <f t="shared" si="58"/>
        <v>963.30500000000029</v>
      </c>
      <c r="CH55" s="260">
        <f t="shared" si="58"/>
        <v>726.875</v>
      </c>
      <c r="CI55" s="260">
        <f t="shared" si="58"/>
        <v>760.375</v>
      </c>
      <c r="CJ55" s="260">
        <f t="shared" si="58"/>
        <v>662.86499999999978</v>
      </c>
      <c r="CK55" s="260">
        <f t="shared" si="58"/>
        <v>771.86499999999978</v>
      </c>
      <c r="CL55" s="260">
        <f t="shared" si="58"/>
        <v>545.77499999999964</v>
      </c>
      <c r="CM55" s="260">
        <f t="shared" si="58"/>
        <v>575.38500000000022</v>
      </c>
      <c r="CN55" s="260">
        <f t="shared" si="58"/>
        <v>421.41500000000087</v>
      </c>
      <c r="CO55" s="260">
        <f t="shared" si="58"/>
        <v>580.08500000000276</v>
      </c>
      <c r="CP55" s="260">
        <f t="shared" si="58"/>
        <v>803.68500000000222</v>
      </c>
      <c r="CQ55" s="260">
        <f t="shared" si="58"/>
        <v>874.59500000000207</v>
      </c>
      <c r="CR55" s="260">
        <f t="shared" si="58"/>
        <v>950.02500000000146</v>
      </c>
      <c r="CS55" s="261">
        <f t="shared" si="58"/>
        <v>1054.0250000000005</v>
      </c>
      <c r="CT55" s="86">
        <f>SUM(B55:CS55)</f>
        <v>88379.190000000061</v>
      </c>
      <c r="CU55" s="218"/>
      <c r="CV55" s="219"/>
    </row>
    <row r="56" spans="1:174" ht="15.75" thickBot="1">
      <c r="A56" s="259" t="s">
        <v>47</v>
      </c>
      <c r="B56" s="237">
        <v>3108.8</v>
      </c>
      <c r="C56" s="237">
        <v>3382.81</v>
      </c>
      <c r="D56" s="237">
        <v>3697.98</v>
      </c>
      <c r="E56" s="237">
        <v>3850</v>
      </c>
      <c r="F56" s="237">
        <v>3650</v>
      </c>
      <c r="G56" s="237">
        <v>3650</v>
      </c>
      <c r="H56" s="237">
        <v>3700</v>
      </c>
      <c r="I56" s="237">
        <v>3700</v>
      </c>
      <c r="J56" s="237">
        <v>3600</v>
      </c>
      <c r="K56" s="237">
        <v>3600</v>
      </c>
      <c r="L56" s="237">
        <v>3600</v>
      </c>
      <c r="M56" s="237">
        <v>3600</v>
      </c>
      <c r="N56" s="237">
        <v>3599.99</v>
      </c>
      <c r="O56" s="237">
        <v>3600</v>
      </c>
      <c r="P56" s="237">
        <v>3650</v>
      </c>
      <c r="Q56" s="237">
        <v>3649.99</v>
      </c>
      <c r="R56" s="237">
        <v>3650</v>
      </c>
      <c r="S56" s="237">
        <v>3650</v>
      </c>
      <c r="T56" s="237">
        <v>3600</v>
      </c>
      <c r="U56" s="237">
        <v>3600</v>
      </c>
      <c r="V56" s="237">
        <v>3700</v>
      </c>
      <c r="W56" s="237">
        <v>3434</v>
      </c>
      <c r="X56" s="237">
        <v>2758</v>
      </c>
      <c r="Y56" s="237">
        <v>2413</v>
      </c>
      <c r="Z56" s="237">
        <v>2568</v>
      </c>
      <c r="AA56" s="237">
        <v>2756.16</v>
      </c>
      <c r="AB56" s="237">
        <v>3450</v>
      </c>
      <c r="AC56" s="237">
        <v>4555.87</v>
      </c>
      <c r="AD56" s="237">
        <v>4419.93</v>
      </c>
      <c r="AE56" s="237">
        <v>3946.35</v>
      </c>
      <c r="AF56" s="237">
        <v>3331.66</v>
      </c>
      <c r="AG56" s="237">
        <v>3255.85</v>
      </c>
      <c r="AH56" s="237">
        <v>3241.2599999999998</v>
      </c>
      <c r="AI56" s="237">
        <v>2879.69</v>
      </c>
      <c r="AJ56" s="237">
        <v>2447.98</v>
      </c>
      <c r="AK56" s="237">
        <v>2066.7799999999997</v>
      </c>
      <c r="AL56" s="237">
        <v>2044.25</v>
      </c>
      <c r="AM56" s="237">
        <v>1932.08</v>
      </c>
      <c r="AN56" s="237">
        <v>1485.53</v>
      </c>
      <c r="AO56" s="237">
        <v>1375.88</v>
      </c>
      <c r="AP56" s="237">
        <v>1030.4100000000001</v>
      </c>
      <c r="AQ56" s="237">
        <v>524.04999999999995</v>
      </c>
      <c r="AR56" s="237">
        <v>294.69</v>
      </c>
      <c r="AS56" s="237">
        <v>203.08</v>
      </c>
      <c r="AT56" s="237">
        <v>248.82</v>
      </c>
      <c r="AU56" s="237">
        <v>178.34</v>
      </c>
      <c r="AV56" s="237">
        <v>114.1</v>
      </c>
      <c r="AW56" s="237">
        <v>163.41</v>
      </c>
      <c r="AX56" s="237">
        <v>100</v>
      </c>
      <c r="AY56" s="237">
        <v>318</v>
      </c>
      <c r="AZ56" s="237">
        <v>318</v>
      </c>
      <c r="BA56" s="237">
        <v>318</v>
      </c>
      <c r="BB56" s="237">
        <v>363</v>
      </c>
      <c r="BC56" s="237">
        <v>263</v>
      </c>
      <c r="BD56" s="237">
        <v>313</v>
      </c>
      <c r="BE56" s="237">
        <v>363</v>
      </c>
      <c r="BF56" s="237">
        <v>513</v>
      </c>
      <c r="BG56" s="237">
        <v>663</v>
      </c>
      <c r="BH56" s="237">
        <v>630.66</v>
      </c>
      <c r="BI56" s="237">
        <v>713</v>
      </c>
      <c r="BJ56" s="237">
        <v>1063</v>
      </c>
      <c r="BK56" s="237">
        <v>1287.6600000000001</v>
      </c>
      <c r="BL56" s="237">
        <v>1368</v>
      </c>
      <c r="BM56" s="237">
        <v>1468</v>
      </c>
      <c r="BN56" s="237">
        <v>1775</v>
      </c>
      <c r="BO56" s="237">
        <v>2257</v>
      </c>
      <c r="BP56" s="237">
        <v>2803.33</v>
      </c>
      <c r="BQ56" s="237">
        <v>2689.75</v>
      </c>
      <c r="BR56" s="237">
        <v>2506.77</v>
      </c>
      <c r="BS56" s="237">
        <v>1768.88</v>
      </c>
      <c r="BT56" s="237">
        <v>477.11</v>
      </c>
      <c r="BU56" s="237">
        <v>14.19</v>
      </c>
      <c r="BV56" s="237">
        <v>0</v>
      </c>
      <c r="BW56" s="237">
        <v>0</v>
      </c>
      <c r="BX56" s="237">
        <v>0</v>
      </c>
      <c r="BY56" s="237">
        <v>0</v>
      </c>
      <c r="BZ56" s="237">
        <v>0</v>
      </c>
      <c r="CA56" s="237">
        <v>0</v>
      </c>
      <c r="CB56" s="237">
        <v>0</v>
      </c>
      <c r="CC56" s="237">
        <v>0</v>
      </c>
      <c r="CD56" s="237">
        <v>0</v>
      </c>
      <c r="CE56" s="237">
        <v>0</v>
      </c>
      <c r="CF56" s="237">
        <v>0</v>
      </c>
      <c r="CG56" s="237">
        <v>0</v>
      </c>
      <c r="CH56" s="237">
        <v>0</v>
      </c>
      <c r="CI56" s="237">
        <v>0</v>
      </c>
      <c r="CJ56" s="237">
        <v>0</v>
      </c>
      <c r="CK56" s="237">
        <v>0</v>
      </c>
      <c r="CL56" s="237">
        <v>0</v>
      </c>
      <c r="CM56" s="237">
        <v>0</v>
      </c>
      <c r="CN56" s="237">
        <v>0</v>
      </c>
      <c r="CO56" s="237">
        <v>448</v>
      </c>
      <c r="CP56" s="237">
        <v>1048</v>
      </c>
      <c r="CQ56" s="237">
        <v>1548</v>
      </c>
      <c r="CR56" s="237">
        <v>1948</v>
      </c>
      <c r="CS56" s="237">
        <v>2471</v>
      </c>
      <c r="CT56" s="197">
        <f>SUM(B56:CS56)</f>
        <v>164776.08999999997</v>
      </c>
      <c r="CU56" s="119"/>
      <c r="CV56" s="220"/>
      <c r="CW56" s="109"/>
    </row>
    <row r="57" spans="1:174" ht="15.75" thickBot="1">
      <c r="A57" s="222" t="s">
        <v>68</v>
      </c>
      <c r="B57" s="262">
        <f>IF(B56&gt;B55,0,B55-B56)</f>
        <v>0</v>
      </c>
      <c r="C57" s="262">
        <f t="shared" ref="C57:BN57" si="59">IF(C56&gt;C55,0,C55-C56)</f>
        <v>0</v>
      </c>
      <c r="D57" s="262">
        <f t="shared" si="59"/>
        <v>0</v>
      </c>
      <c r="E57" s="262">
        <f t="shared" si="59"/>
        <v>0</v>
      </c>
      <c r="F57" s="262">
        <f t="shared" si="59"/>
        <v>0</v>
      </c>
      <c r="G57" s="262">
        <f t="shared" si="59"/>
        <v>0</v>
      </c>
      <c r="H57" s="262">
        <f t="shared" si="59"/>
        <v>0</v>
      </c>
      <c r="I57" s="262">
        <f t="shared" si="59"/>
        <v>0</v>
      </c>
      <c r="J57" s="262">
        <f t="shared" si="59"/>
        <v>0</v>
      </c>
      <c r="K57" s="262">
        <f t="shared" si="59"/>
        <v>0</v>
      </c>
      <c r="L57" s="262">
        <f t="shared" si="59"/>
        <v>0</v>
      </c>
      <c r="M57" s="262">
        <f t="shared" si="59"/>
        <v>0</v>
      </c>
      <c r="N57" s="262">
        <f t="shared" si="59"/>
        <v>0</v>
      </c>
      <c r="O57" s="262">
        <f t="shared" si="59"/>
        <v>0</v>
      </c>
      <c r="P57" s="262">
        <f t="shared" si="59"/>
        <v>0</v>
      </c>
      <c r="Q57" s="262">
        <f t="shared" si="59"/>
        <v>0</v>
      </c>
      <c r="R57" s="262">
        <f t="shared" si="59"/>
        <v>0</v>
      </c>
      <c r="S57" s="262">
        <f t="shared" si="59"/>
        <v>0</v>
      </c>
      <c r="T57" s="262">
        <f t="shared" si="59"/>
        <v>0</v>
      </c>
      <c r="U57" s="262">
        <f t="shared" si="59"/>
        <v>0</v>
      </c>
      <c r="V57" s="262">
        <f t="shared" si="59"/>
        <v>0</v>
      </c>
      <c r="W57" s="262">
        <f t="shared" si="59"/>
        <v>0</v>
      </c>
      <c r="X57" s="262">
        <f t="shared" si="59"/>
        <v>0</v>
      </c>
      <c r="Y57" s="262">
        <f t="shared" si="59"/>
        <v>0</v>
      </c>
      <c r="Z57" s="262">
        <f t="shared" si="59"/>
        <v>0</v>
      </c>
      <c r="AA57" s="262">
        <f t="shared" si="59"/>
        <v>0</v>
      </c>
      <c r="AB57" s="262">
        <f t="shared" si="59"/>
        <v>0</v>
      </c>
      <c r="AC57" s="262">
        <f t="shared" si="59"/>
        <v>0</v>
      </c>
      <c r="AD57" s="262">
        <f t="shared" si="59"/>
        <v>0</v>
      </c>
      <c r="AE57" s="262">
        <f t="shared" si="59"/>
        <v>0</v>
      </c>
      <c r="AF57" s="262">
        <f t="shared" si="59"/>
        <v>0</v>
      </c>
      <c r="AG57" s="262">
        <f t="shared" si="59"/>
        <v>0</v>
      </c>
      <c r="AH57" s="262">
        <f t="shared" si="59"/>
        <v>0</v>
      </c>
      <c r="AI57" s="262">
        <f t="shared" si="59"/>
        <v>0</v>
      </c>
      <c r="AJ57" s="262">
        <f t="shared" si="59"/>
        <v>0</v>
      </c>
      <c r="AK57" s="262">
        <f t="shared" si="59"/>
        <v>0</v>
      </c>
      <c r="AL57" s="262">
        <f t="shared" si="59"/>
        <v>0</v>
      </c>
      <c r="AM57" s="262">
        <f t="shared" si="59"/>
        <v>0</v>
      </c>
      <c r="AN57" s="262">
        <f t="shared" si="59"/>
        <v>0</v>
      </c>
      <c r="AO57" s="262">
        <f t="shared" si="59"/>
        <v>0</v>
      </c>
      <c r="AP57" s="262">
        <f t="shared" si="59"/>
        <v>0</v>
      </c>
      <c r="AQ57" s="262">
        <f t="shared" si="59"/>
        <v>0</v>
      </c>
      <c r="AR57" s="262">
        <f t="shared" si="59"/>
        <v>0</v>
      </c>
      <c r="AS57" s="262">
        <f t="shared" si="59"/>
        <v>0</v>
      </c>
      <c r="AT57" s="262">
        <f t="shared" si="59"/>
        <v>0</v>
      </c>
      <c r="AU57" s="262">
        <f t="shared" si="59"/>
        <v>3.6049999999997056</v>
      </c>
      <c r="AV57" s="262">
        <f t="shared" si="59"/>
        <v>0</v>
      </c>
      <c r="AW57" s="262">
        <f t="shared" si="59"/>
        <v>0</v>
      </c>
      <c r="AX57" s="262">
        <f t="shared" si="59"/>
        <v>0</v>
      </c>
      <c r="AY57" s="262">
        <f t="shared" si="59"/>
        <v>0</v>
      </c>
      <c r="AZ57" s="262">
        <f t="shared" si="59"/>
        <v>0</v>
      </c>
      <c r="BA57" s="262">
        <f t="shared" si="59"/>
        <v>0</v>
      </c>
      <c r="BB57" s="262">
        <f t="shared" si="59"/>
        <v>0</v>
      </c>
      <c r="BC57" s="262">
        <f t="shared" si="59"/>
        <v>152.42500000000109</v>
      </c>
      <c r="BD57" s="262">
        <f t="shared" si="59"/>
        <v>192.42500000000109</v>
      </c>
      <c r="BE57" s="262">
        <f t="shared" si="59"/>
        <v>138.42499999999927</v>
      </c>
      <c r="BF57" s="262">
        <f t="shared" si="59"/>
        <v>37.204999999999927</v>
      </c>
      <c r="BG57" s="262">
        <f t="shared" si="59"/>
        <v>0</v>
      </c>
      <c r="BH57" s="262">
        <f t="shared" si="59"/>
        <v>0</v>
      </c>
      <c r="BI57" s="262">
        <f t="shared" si="59"/>
        <v>0</v>
      </c>
      <c r="BJ57" s="262">
        <f t="shared" si="59"/>
        <v>0</v>
      </c>
      <c r="BK57" s="262">
        <f t="shared" si="59"/>
        <v>0</v>
      </c>
      <c r="BL57" s="262">
        <f t="shared" si="59"/>
        <v>0</v>
      </c>
      <c r="BM57" s="262">
        <f t="shared" si="59"/>
        <v>0</v>
      </c>
      <c r="BN57" s="262">
        <f t="shared" si="59"/>
        <v>0</v>
      </c>
      <c r="BO57" s="262">
        <f t="shared" ref="BO57:CS57" si="60">IF(BO56&gt;BO55,0,BO55-BO56)</f>
        <v>0</v>
      </c>
      <c r="BP57" s="262">
        <f t="shared" si="60"/>
        <v>0</v>
      </c>
      <c r="BQ57" s="262">
        <f t="shared" si="60"/>
        <v>0</v>
      </c>
      <c r="BR57" s="262">
        <f t="shared" si="60"/>
        <v>0</v>
      </c>
      <c r="BS57" s="262">
        <f t="shared" si="60"/>
        <v>0</v>
      </c>
      <c r="BT57" s="262">
        <f t="shared" si="60"/>
        <v>0</v>
      </c>
      <c r="BU57" s="262">
        <f t="shared" si="60"/>
        <v>213.20499999999862</v>
      </c>
      <c r="BV57" s="262">
        <f t="shared" si="60"/>
        <v>550.375</v>
      </c>
      <c r="BW57" s="262">
        <f t="shared" si="60"/>
        <v>740.28499999999985</v>
      </c>
      <c r="BX57" s="262">
        <f t="shared" si="60"/>
        <v>916.39500000000044</v>
      </c>
      <c r="BY57" s="262">
        <f t="shared" si="60"/>
        <v>918.39500000000044</v>
      </c>
      <c r="BZ57" s="262">
        <f t="shared" si="60"/>
        <v>1058.9950000000008</v>
      </c>
      <c r="CA57" s="262">
        <f t="shared" si="60"/>
        <v>1106.1850000000013</v>
      </c>
      <c r="CB57" s="262">
        <f t="shared" si="60"/>
        <v>1103.3150000000005</v>
      </c>
      <c r="CC57" s="262">
        <f t="shared" si="60"/>
        <v>1201.2950000000001</v>
      </c>
      <c r="CD57" s="262">
        <f t="shared" si="60"/>
        <v>1260.2950000000001</v>
      </c>
      <c r="CE57" s="262">
        <f t="shared" si="60"/>
        <v>1262.3050000000003</v>
      </c>
      <c r="CF57" s="262">
        <f t="shared" si="60"/>
        <v>1088.2950000000001</v>
      </c>
      <c r="CG57" s="262">
        <f t="shared" si="60"/>
        <v>963.30500000000029</v>
      </c>
      <c r="CH57" s="262">
        <f t="shared" si="60"/>
        <v>726.875</v>
      </c>
      <c r="CI57" s="262">
        <f t="shared" si="60"/>
        <v>760.375</v>
      </c>
      <c r="CJ57" s="262">
        <f t="shared" si="60"/>
        <v>662.86499999999978</v>
      </c>
      <c r="CK57" s="262">
        <f t="shared" si="60"/>
        <v>771.86499999999978</v>
      </c>
      <c r="CL57" s="262">
        <f t="shared" si="60"/>
        <v>545.77499999999964</v>
      </c>
      <c r="CM57" s="262">
        <f t="shared" si="60"/>
        <v>575.38500000000022</v>
      </c>
      <c r="CN57" s="262">
        <f t="shared" si="60"/>
        <v>421.41500000000087</v>
      </c>
      <c r="CO57" s="262">
        <f t="shared" si="60"/>
        <v>132.08500000000276</v>
      </c>
      <c r="CP57" s="262">
        <f t="shared" si="60"/>
        <v>0</v>
      </c>
      <c r="CQ57" s="262">
        <f t="shared" si="60"/>
        <v>0</v>
      </c>
      <c r="CR57" s="262">
        <f t="shared" si="60"/>
        <v>0</v>
      </c>
      <c r="CS57" s="263">
        <f t="shared" si="60"/>
        <v>0</v>
      </c>
      <c r="CT57" s="86">
        <f>SUM(B57:CS57)</f>
        <v>17503.370000000006</v>
      </c>
      <c r="CU57" s="218"/>
      <c r="CV57" s="224"/>
    </row>
    <row r="58" spans="1:174">
      <c r="A58" s="117"/>
      <c r="B58" s="216"/>
      <c r="C58" s="216"/>
      <c r="D58" s="216"/>
      <c r="E58" s="216"/>
      <c r="F58" s="216"/>
      <c r="G58" s="216"/>
      <c r="H58" s="216"/>
      <c r="I58" s="216"/>
      <c r="J58" s="216"/>
      <c r="K58" s="216"/>
      <c r="L58" s="216"/>
      <c r="M58" s="216"/>
      <c r="N58" s="216"/>
      <c r="O58" s="216"/>
      <c r="P58" s="216"/>
      <c r="Q58" s="216"/>
      <c r="R58" s="216"/>
      <c r="S58" s="216"/>
      <c r="T58" s="216"/>
      <c r="U58" s="216"/>
      <c r="V58" s="216"/>
      <c r="W58" s="216"/>
      <c r="X58" s="216"/>
      <c r="Y58" s="216"/>
      <c r="Z58" s="216"/>
      <c r="AA58" s="216"/>
      <c r="AB58" s="216"/>
      <c r="AC58" s="216"/>
      <c r="AD58" s="216"/>
      <c r="AE58" s="216"/>
      <c r="AF58" s="216"/>
      <c r="AG58" s="216"/>
      <c r="AH58" s="216"/>
      <c r="AI58" s="216"/>
      <c r="AJ58" s="216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  <c r="AZ58" s="216"/>
      <c r="BA58" s="216"/>
      <c r="BB58" s="216"/>
      <c r="BC58" s="216"/>
      <c r="BD58" s="216"/>
      <c r="BE58" s="216"/>
      <c r="BF58" s="216"/>
      <c r="BG58" s="216"/>
      <c r="BH58" s="216"/>
      <c r="BI58" s="216"/>
      <c r="BJ58" s="216"/>
      <c r="BK58" s="216"/>
      <c r="BL58" s="216"/>
      <c r="BM58" s="216"/>
      <c r="BN58" s="216"/>
      <c r="BO58" s="216"/>
      <c r="BP58" s="216"/>
      <c r="BQ58" s="216"/>
      <c r="BR58" s="216"/>
      <c r="BS58" s="216"/>
      <c r="BT58" s="216"/>
      <c r="BU58" s="216"/>
      <c r="BV58" s="216"/>
      <c r="BW58" s="216"/>
      <c r="BX58" s="216"/>
      <c r="BY58" s="216"/>
      <c r="BZ58" s="216"/>
      <c r="CA58" s="216"/>
      <c r="CB58" s="216"/>
      <c r="CC58" s="216"/>
      <c r="CD58" s="216"/>
      <c r="CE58" s="216"/>
      <c r="CF58" s="216"/>
      <c r="CG58" s="216"/>
      <c r="CH58" s="216"/>
      <c r="CI58" s="216"/>
      <c r="CJ58" s="216"/>
      <c r="CK58" s="216"/>
      <c r="CL58" s="216"/>
      <c r="CM58" s="216"/>
      <c r="CN58" s="216"/>
      <c r="CO58" s="216"/>
      <c r="CP58" s="216"/>
      <c r="CQ58" s="216"/>
      <c r="CR58" s="216"/>
      <c r="CS58" s="216"/>
      <c r="CT58" s="216"/>
      <c r="CU58" s="119"/>
      <c r="CV58" s="217"/>
    </row>
    <row r="59" spans="1:174" ht="15.75" thickBot="1">
      <c r="A59" s="87" t="s">
        <v>63</v>
      </c>
      <c r="B59" s="45"/>
      <c r="C59" s="45"/>
      <c r="D59" s="45"/>
      <c r="E59" s="45"/>
      <c r="F59" s="45"/>
      <c r="G59" s="45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  <c r="AX59" s="41"/>
      <c r="AY59" s="41"/>
      <c r="AZ59" s="41"/>
      <c r="BA59" s="41"/>
      <c r="BB59" s="41"/>
      <c r="BC59" s="41"/>
      <c r="BD59" s="41"/>
      <c r="BE59" s="41"/>
      <c r="BF59" s="41"/>
      <c r="BG59" s="41"/>
      <c r="BH59" s="41"/>
      <c r="BI59" s="41"/>
      <c r="BJ59" s="41"/>
      <c r="BK59" s="41"/>
      <c r="BL59" s="41"/>
      <c r="BM59" s="41"/>
      <c r="BN59" s="41"/>
      <c r="BO59" s="41"/>
      <c r="BP59" s="41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1"/>
      <c r="CS59" s="41"/>
      <c r="CT59" s="41"/>
      <c r="CU59" s="119"/>
    </row>
    <row r="60" spans="1:174" ht="15.75" thickBot="1">
      <c r="A60" s="88" t="s">
        <v>26</v>
      </c>
      <c r="B60" s="89">
        <v>1</v>
      </c>
      <c r="C60" s="90">
        <v>2</v>
      </c>
      <c r="D60" s="90">
        <v>3</v>
      </c>
      <c r="E60" s="90">
        <v>4</v>
      </c>
      <c r="F60" s="90">
        <v>5</v>
      </c>
      <c r="G60" s="90">
        <v>6</v>
      </c>
      <c r="H60" s="90">
        <v>7</v>
      </c>
      <c r="I60" s="90">
        <v>8</v>
      </c>
      <c r="J60" s="90">
        <v>9</v>
      </c>
      <c r="K60" s="90">
        <v>10</v>
      </c>
      <c r="L60" s="90">
        <v>11</v>
      </c>
      <c r="M60" s="90">
        <v>12</v>
      </c>
      <c r="N60" s="90">
        <v>13</v>
      </c>
      <c r="O60" s="90">
        <v>14</v>
      </c>
      <c r="P60" s="90">
        <v>15</v>
      </c>
      <c r="Q60" s="90">
        <v>16</v>
      </c>
      <c r="R60" s="90">
        <v>17</v>
      </c>
      <c r="S60" s="90">
        <v>18</v>
      </c>
      <c r="T60" s="90">
        <v>19</v>
      </c>
      <c r="U60" s="90">
        <v>20</v>
      </c>
      <c r="V60" s="90">
        <v>21</v>
      </c>
      <c r="W60" s="90">
        <v>22</v>
      </c>
      <c r="X60" s="90">
        <v>23</v>
      </c>
      <c r="Y60" s="90">
        <v>24</v>
      </c>
      <c r="Z60" s="90">
        <v>25</v>
      </c>
      <c r="AA60" s="90">
        <v>26</v>
      </c>
      <c r="AB60" s="90">
        <v>27</v>
      </c>
      <c r="AC60" s="90">
        <v>28</v>
      </c>
      <c r="AD60" s="90">
        <v>29</v>
      </c>
      <c r="AE60" s="90">
        <v>30</v>
      </c>
      <c r="AF60" s="90">
        <v>31</v>
      </c>
      <c r="AG60" s="90">
        <v>32</v>
      </c>
      <c r="AH60" s="90">
        <v>33</v>
      </c>
      <c r="AI60" s="90">
        <v>34</v>
      </c>
      <c r="AJ60" s="90">
        <v>35</v>
      </c>
      <c r="AK60" s="90">
        <v>36</v>
      </c>
      <c r="AL60" s="90">
        <v>37</v>
      </c>
      <c r="AM60" s="90">
        <v>38</v>
      </c>
      <c r="AN60" s="90">
        <v>39</v>
      </c>
      <c r="AO60" s="90">
        <v>40</v>
      </c>
      <c r="AP60" s="90">
        <v>41</v>
      </c>
      <c r="AQ60" s="90">
        <v>42</v>
      </c>
      <c r="AR60" s="90">
        <v>43</v>
      </c>
      <c r="AS60" s="90">
        <v>44</v>
      </c>
      <c r="AT60" s="90">
        <v>45</v>
      </c>
      <c r="AU60" s="90">
        <v>46</v>
      </c>
      <c r="AV60" s="90">
        <v>47</v>
      </c>
      <c r="AW60" s="90">
        <v>48</v>
      </c>
      <c r="AX60" s="90">
        <v>49</v>
      </c>
      <c r="AY60" s="90">
        <v>50</v>
      </c>
      <c r="AZ60" s="90">
        <v>51</v>
      </c>
      <c r="BA60" s="90">
        <v>52</v>
      </c>
      <c r="BB60" s="90">
        <v>53</v>
      </c>
      <c r="BC60" s="90">
        <v>54</v>
      </c>
      <c r="BD60" s="90">
        <v>55</v>
      </c>
      <c r="BE60" s="90">
        <v>56</v>
      </c>
      <c r="BF60" s="90">
        <v>57</v>
      </c>
      <c r="BG60" s="90">
        <v>58</v>
      </c>
      <c r="BH60" s="90">
        <v>59</v>
      </c>
      <c r="BI60" s="90">
        <v>60</v>
      </c>
      <c r="BJ60" s="90">
        <v>61</v>
      </c>
      <c r="BK60" s="90">
        <v>62</v>
      </c>
      <c r="BL60" s="90">
        <v>63</v>
      </c>
      <c r="BM60" s="90">
        <v>64</v>
      </c>
      <c r="BN60" s="90">
        <v>65</v>
      </c>
      <c r="BO60" s="90">
        <v>66</v>
      </c>
      <c r="BP60" s="90">
        <v>67</v>
      </c>
      <c r="BQ60" s="90">
        <v>68</v>
      </c>
      <c r="BR60" s="90">
        <v>69</v>
      </c>
      <c r="BS60" s="90">
        <v>70</v>
      </c>
      <c r="BT60" s="90">
        <v>71</v>
      </c>
      <c r="BU60" s="90">
        <v>72</v>
      </c>
      <c r="BV60" s="90">
        <v>73</v>
      </c>
      <c r="BW60" s="90">
        <v>74</v>
      </c>
      <c r="BX60" s="90">
        <v>75</v>
      </c>
      <c r="BY60" s="90">
        <v>76</v>
      </c>
      <c r="BZ60" s="90">
        <v>77</v>
      </c>
      <c r="CA60" s="90">
        <v>78</v>
      </c>
      <c r="CB60" s="90">
        <v>79</v>
      </c>
      <c r="CC60" s="90">
        <v>80</v>
      </c>
      <c r="CD60" s="90">
        <v>81</v>
      </c>
      <c r="CE60" s="90">
        <v>82</v>
      </c>
      <c r="CF60" s="90">
        <v>83</v>
      </c>
      <c r="CG60" s="90">
        <v>84</v>
      </c>
      <c r="CH60" s="90">
        <v>85</v>
      </c>
      <c r="CI60" s="90">
        <v>86</v>
      </c>
      <c r="CJ60" s="90">
        <v>87</v>
      </c>
      <c r="CK60" s="90">
        <v>88</v>
      </c>
      <c r="CL60" s="90">
        <v>89</v>
      </c>
      <c r="CM60" s="90">
        <v>90</v>
      </c>
      <c r="CN60" s="90">
        <v>91</v>
      </c>
      <c r="CO60" s="90">
        <v>92</v>
      </c>
      <c r="CP60" s="90">
        <v>93</v>
      </c>
      <c r="CQ60" s="90">
        <v>94</v>
      </c>
      <c r="CR60" s="90">
        <v>95</v>
      </c>
      <c r="CS60" s="91">
        <v>96</v>
      </c>
      <c r="CT60" s="15" t="s">
        <v>27</v>
      </c>
      <c r="CU60" s="117"/>
      <c r="CV60" s="208"/>
      <c r="CX60" s="198"/>
    </row>
    <row r="61" spans="1:174">
      <c r="A61" s="21" t="s">
        <v>31</v>
      </c>
      <c r="B61" s="139">
        <f>SUM(B62:B68)</f>
        <v>3481.875</v>
      </c>
      <c r="C61" s="139">
        <f>SUM(C62:C68)</f>
        <v>3481.875</v>
      </c>
      <c r="D61" s="139">
        <f t="shared" ref="D61:BO61" si="61">SUM(D62:D68)</f>
        <v>3481.875</v>
      </c>
      <c r="E61" s="139">
        <f t="shared" si="61"/>
        <v>3481.875</v>
      </c>
      <c r="F61" s="139">
        <f t="shared" si="61"/>
        <v>3481.875</v>
      </c>
      <c r="G61" s="139">
        <f t="shared" si="61"/>
        <v>3481.875</v>
      </c>
      <c r="H61" s="139">
        <f t="shared" si="61"/>
        <v>3481.875</v>
      </c>
      <c r="I61" s="139">
        <f t="shared" si="61"/>
        <v>3481.875</v>
      </c>
      <c r="J61" s="139">
        <f t="shared" si="61"/>
        <v>3481.875</v>
      </c>
      <c r="K61" s="139">
        <f t="shared" si="61"/>
        <v>3481.875</v>
      </c>
      <c r="L61" s="139">
        <f t="shared" si="61"/>
        <v>3481.875</v>
      </c>
      <c r="M61" s="139">
        <f t="shared" si="61"/>
        <v>3481.875</v>
      </c>
      <c r="N61" s="139">
        <f t="shared" si="61"/>
        <v>3481.875</v>
      </c>
      <c r="O61" s="139">
        <f t="shared" si="61"/>
        <v>3481.875</v>
      </c>
      <c r="P61" s="139">
        <f t="shared" si="61"/>
        <v>3481.875</v>
      </c>
      <c r="Q61" s="139">
        <f t="shared" si="61"/>
        <v>3481.875</v>
      </c>
      <c r="R61" s="139">
        <f t="shared" si="61"/>
        <v>3481.875</v>
      </c>
      <c r="S61" s="139">
        <f t="shared" si="61"/>
        <v>3481.875</v>
      </c>
      <c r="T61" s="139">
        <f t="shared" si="61"/>
        <v>3481.875</v>
      </c>
      <c r="U61" s="139">
        <f t="shared" si="61"/>
        <v>3481.875</v>
      </c>
      <c r="V61" s="139">
        <f t="shared" si="61"/>
        <v>3474.875</v>
      </c>
      <c r="W61" s="139">
        <f t="shared" si="61"/>
        <v>3474.875</v>
      </c>
      <c r="X61" s="139">
        <f t="shared" si="61"/>
        <v>3474.875</v>
      </c>
      <c r="Y61" s="139">
        <f t="shared" si="61"/>
        <v>3474.875</v>
      </c>
      <c r="Z61" s="139">
        <f t="shared" si="61"/>
        <v>3468.875</v>
      </c>
      <c r="AA61" s="139">
        <f t="shared" si="61"/>
        <v>3464.875</v>
      </c>
      <c r="AB61" s="139">
        <f t="shared" si="61"/>
        <v>3464.875</v>
      </c>
      <c r="AC61" s="139">
        <f t="shared" si="61"/>
        <v>3468.875</v>
      </c>
      <c r="AD61" s="139">
        <f t="shared" si="61"/>
        <v>3474.875</v>
      </c>
      <c r="AE61" s="139">
        <f t="shared" si="61"/>
        <v>3472.875</v>
      </c>
      <c r="AF61" s="139">
        <f t="shared" si="61"/>
        <v>3472.875</v>
      </c>
      <c r="AG61" s="139">
        <f t="shared" si="61"/>
        <v>3474.875</v>
      </c>
      <c r="AH61" s="139">
        <f t="shared" si="61"/>
        <v>3481.875</v>
      </c>
      <c r="AI61" s="139">
        <f t="shared" si="61"/>
        <v>3475.875</v>
      </c>
      <c r="AJ61" s="139">
        <f t="shared" si="61"/>
        <v>3471.875</v>
      </c>
      <c r="AK61" s="139">
        <f t="shared" si="61"/>
        <v>3469.875</v>
      </c>
      <c r="AL61" s="139">
        <f t="shared" si="61"/>
        <v>3471.875</v>
      </c>
      <c r="AM61" s="139">
        <f t="shared" si="61"/>
        <v>3467.875</v>
      </c>
      <c r="AN61" s="139">
        <f t="shared" si="61"/>
        <v>3464.875</v>
      </c>
      <c r="AO61" s="139">
        <f t="shared" si="61"/>
        <v>3458.875</v>
      </c>
      <c r="AP61" s="139">
        <f t="shared" si="61"/>
        <v>3452.875</v>
      </c>
      <c r="AQ61" s="139">
        <f t="shared" si="61"/>
        <v>3453.875</v>
      </c>
      <c r="AR61" s="139">
        <f t="shared" si="61"/>
        <v>3454.875</v>
      </c>
      <c r="AS61" s="139">
        <f t="shared" si="61"/>
        <v>3461.875</v>
      </c>
      <c r="AT61" s="139">
        <f t="shared" si="61"/>
        <v>3459.875</v>
      </c>
      <c r="AU61" s="139">
        <f t="shared" si="61"/>
        <v>3460.875</v>
      </c>
      <c r="AV61" s="139">
        <f t="shared" si="61"/>
        <v>3456.875</v>
      </c>
      <c r="AW61" s="139">
        <f t="shared" si="61"/>
        <v>3449.875</v>
      </c>
      <c r="AX61" s="139">
        <f t="shared" si="61"/>
        <v>3454.875</v>
      </c>
      <c r="AY61" s="139">
        <f t="shared" si="61"/>
        <v>3453.875</v>
      </c>
      <c r="AZ61" s="139">
        <f t="shared" si="61"/>
        <v>3447.875</v>
      </c>
      <c r="BA61" s="139">
        <f t="shared" si="61"/>
        <v>3450.875</v>
      </c>
      <c r="BB61" s="139">
        <f t="shared" si="61"/>
        <v>3456.875</v>
      </c>
      <c r="BC61" s="139">
        <f t="shared" si="61"/>
        <v>3452.875</v>
      </c>
      <c r="BD61" s="139">
        <f t="shared" si="61"/>
        <v>3462.875</v>
      </c>
      <c r="BE61" s="139">
        <f t="shared" si="61"/>
        <v>3466.875</v>
      </c>
      <c r="BF61" s="139">
        <f t="shared" si="61"/>
        <v>3470.875</v>
      </c>
      <c r="BG61" s="139">
        <f t="shared" si="61"/>
        <v>3470.875</v>
      </c>
      <c r="BH61" s="139">
        <f t="shared" si="61"/>
        <v>3470.875</v>
      </c>
      <c r="BI61" s="139">
        <f t="shared" si="61"/>
        <v>3470.875</v>
      </c>
      <c r="BJ61" s="139">
        <f t="shared" si="61"/>
        <v>3470.875</v>
      </c>
      <c r="BK61" s="139">
        <f t="shared" si="61"/>
        <v>3470.875</v>
      </c>
      <c r="BL61" s="139">
        <f t="shared" si="61"/>
        <v>3470.875</v>
      </c>
      <c r="BM61" s="139">
        <f t="shared" si="61"/>
        <v>3470.875</v>
      </c>
      <c r="BN61" s="139">
        <f t="shared" si="61"/>
        <v>3469.875</v>
      </c>
      <c r="BO61" s="139">
        <f t="shared" si="61"/>
        <v>3469.875</v>
      </c>
      <c r="BP61" s="139">
        <f t="shared" ref="BP61:CS61" si="62">SUM(BP62:BP68)</f>
        <v>3472.875</v>
      </c>
      <c r="BQ61" s="139">
        <f t="shared" si="62"/>
        <v>3478.875</v>
      </c>
      <c r="BR61" s="139">
        <f t="shared" si="62"/>
        <v>3474.875</v>
      </c>
      <c r="BS61" s="139">
        <f t="shared" si="62"/>
        <v>3477.875</v>
      </c>
      <c r="BT61" s="139">
        <f t="shared" si="62"/>
        <v>3474.875</v>
      </c>
      <c r="BU61" s="139">
        <f t="shared" si="62"/>
        <v>3471.875</v>
      </c>
      <c r="BV61" s="139">
        <f t="shared" si="62"/>
        <v>3472.875</v>
      </c>
      <c r="BW61" s="139">
        <f t="shared" si="62"/>
        <v>3482.875</v>
      </c>
      <c r="BX61" s="139">
        <f t="shared" si="62"/>
        <v>3482.875</v>
      </c>
      <c r="BY61" s="139">
        <f t="shared" si="62"/>
        <v>3480.875</v>
      </c>
      <c r="BZ61" s="139">
        <f t="shared" si="62"/>
        <v>3478.875</v>
      </c>
      <c r="CA61" s="139">
        <f t="shared" si="62"/>
        <v>3476.875</v>
      </c>
      <c r="CB61" s="139">
        <f t="shared" si="62"/>
        <v>3478.875</v>
      </c>
      <c r="CC61" s="139">
        <f t="shared" si="62"/>
        <v>3480.875</v>
      </c>
      <c r="CD61" s="139">
        <f t="shared" si="62"/>
        <v>3472.875</v>
      </c>
      <c r="CE61" s="139">
        <f t="shared" si="62"/>
        <v>3470.875</v>
      </c>
      <c r="CF61" s="139">
        <f t="shared" si="62"/>
        <v>3469.875</v>
      </c>
      <c r="CG61" s="139">
        <f t="shared" si="62"/>
        <v>3469.875</v>
      </c>
      <c r="CH61" s="139">
        <f t="shared" si="62"/>
        <v>3472.875</v>
      </c>
      <c r="CI61" s="139">
        <f t="shared" si="62"/>
        <v>3472.875</v>
      </c>
      <c r="CJ61" s="139">
        <f t="shared" si="62"/>
        <v>3470.875</v>
      </c>
      <c r="CK61" s="139">
        <f t="shared" si="62"/>
        <v>3474.875</v>
      </c>
      <c r="CL61" s="139">
        <f t="shared" si="62"/>
        <v>3480.875</v>
      </c>
      <c r="CM61" s="139">
        <f t="shared" si="62"/>
        <v>3480.875</v>
      </c>
      <c r="CN61" s="139">
        <f t="shared" si="62"/>
        <v>3475.875</v>
      </c>
      <c r="CO61" s="139">
        <f t="shared" si="62"/>
        <v>3481.875</v>
      </c>
      <c r="CP61" s="139">
        <f t="shared" si="62"/>
        <v>3478.875</v>
      </c>
      <c r="CQ61" s="139">
        <f t="shared" si="62"/>
        <v>3471.875</v>
      </c>
      <c r="CR61" s="139">
        <f t="shared" si="62"/>
        <v>3474.875</v>
      </c>
      <c r="CS61" s="140">
        <f t="shared" si="62"/>
        <v>3473.875</v>
      </c>
      <c r="CT61" s="196">
        <f>SUM(B61:CS61)</f>
        <v>333348</v>
      </c>
      <c r="CU61" s="117"/>
      <c r="CV61" s="118"/>
      <c r="CW61" s="110"/>
      <c r="CX61" s="200"/>
      <c r="CY61" s="110"/>
      <c r="CZ61" s="110"/>
      <c r="DA61" s="110"/>
      <c r="DB61" s="110"/>
      <c r="DC61" s="110"/>
      <c r="DD61" s="110"/>
      <c r="DE61" s="110"/>
      <c r="DF61" s="110"/>
      <c r="DG61" s="110"/>
      <c r="DH61" s="110"/>
      <c r="DI61" s="110"/>
      <c r="DJ61" s="110"/>
      <c r="DK61" s="110"/>
      <c r="DL61" s="110"/>
      <c r="DM61" s="110"/>
      <c r="DN61" s="110"/>
      <c r="DO61" s="110"/>
      <c r="DP61" s="110"/>
      <c r="DQ61" s="110"/>
      <c r="DR61" s="110"/>
      <c r="DS61" s="110"/>
      <c r="DT61" s="110"/>
      <c r="DU61" s="110"/>
      <c r="DV61" s="110"/>
      <c r="DW61" s="110"/>
      <c r="DX61" s="110"/>
      <c r="DY61" s="110"/>
      <c r="DZ61" s="110"/>
      <c r="EA61" s="110"/>
      <c r="EB61" s="110"/>
      <c r="EC61" s="110"/>
      <c r="ED61" s="110"/>
      <c r="EE61" s="110"/>
      <c r="EF61" s="110"/>
      <c r="EG61" s="110"/>
      <c r="EH61" s="110"/>
      <c r="EI61" s="110"/>
      <c r="EJ61" s="110"/>
      <c r="EK61" s="110"/>
      <c r="EL61" s="110"/>
      <c r="EM61" s="110"/>
      <c r="EN61" s="110"/>
      <c r="EO61" s="110"/>
      <c r="EP61" s="110"/>
      <c r="EQ61" s="110"/>
      <c r="ER61" s="110"/>
      <c r="ES61" s="110"/>
      <c r="ET61" s="110"/>
      <c r="EU61" s="110"/>
      <c r="EV61" s="110"/>
      <c r="EW61" s="110"/>
      <c r="EX61" s="110"/>
      <c r="EY61" s="110"/>
      <c r="EZ61" s="110"/>
      <c r="FA61" s="110"/>
      <c r="FB61" s="110"/>
      <c r="FC61" s="110"/>
      <c r="FD61" s="110"/>
      <c r="FE61" s="110"/>
      <c r="FF61" s="110"/>
      <c r="FG61" s="110"/>
      <c r="FH61" s="110"/>
      <c r="FI61" s="110"/>
      <c r="FJ61" s="110"/>
      <c r="FK61" s="110"/>
      <c r="FL61" s="110"/>
      <c r="FM61" s="110"/>
      <c r="FN61" s="110"/>
      <c r="FO61" s="110"/>
      <c r="FP61" s="110"/>
      <c r="FQ61" s="110"/>
      <c r="FR61" s="110"/>
    </row>
    <row r="62" spans="1:174">
      <c r="A62" s="22" t="s">
        <v>32</v>
      </c>
      <c r="B62" s="237">
        <v>464</v>
      </c>
      <c r="C62" s="237">
        <v>464</v>
      </c>
      <c r="D62" s="237">
        <v>464</v>
      </c>
      <c r="E62" s="237">
        <v>464</v>
      </c>
      <c r="F62" s="237">
        <v>464</v>
      </c>
      <c r="G62" s="237">
        <v>464</v>
      </c>
      <c r="H62" s="237">
        <v>464</v>
      </c>
      <c r="I62" s="237">
        <v>464</v>
      </c>
      <c r="J62" s="237">
        <v>464</v>
      </c>
      <c r="K62" s="237">
        <v>464</v>
      </c>
      <c r="L62" s="237">
        <v>464</v>
      </c>
      <c r="M62" s="237">
        <v>464</v>
      </c>
      <c r="N62" s="237">
        <v>464</v>
      </c>
      <c r="O62" s="237">
        <v>464</v>
      </c>
      <c r="P62" s="237">
        <v>464</v>
      </c>
      <c r="Q62" s="237">
        <v>464</v>
      </c>
      <c r="R62" s="237">
        <v>464</v>
      </c>
      <c r="S62" s="237">
        <v>464</v>
      </c>
      <c r="T62" s="237">
        <v>464</v>
      </c>
      <c r="U62" s="237">
        <v>464</v>
      </c>
      <c r="V62" s="237">
        <v>464</v>
      </c>
      <c r="W62" s="237">
        <v>464</v>
      </c>
      <c r="X62" s="237">
        <v>464</v>
      </c>
      <c r="Y62" s="237">
        <v>464</v>
      </c>
      <c r="Z62" s="237">
        <v>464</v>
      </c>
      <c r="AA62" s="237">
        <v>464</v>
      </c>
      <c r="AB62" s="237">
        <v>464</v>
      </c>
      <c r="AC62" s="237">
        <v>464</v>
      </c>
      <c r="AD62" s="237">
        <v>464</v>
      </c>
      <c r="AE62" s="237">
        <v>464</v>
      </c>
      <c r="AF62" s="237">
        <v>464</v>
      </c>
      <c r="AG62" s="237">
        <v>464</v>
      </c>
      <c r="AH62" s="237">
        <v>464</v>
      </c>
      <c r="AI62" s="237">
        <v>464</v>
      </c>
      <c r="AJ62" s="237">
        <v>464</v>
      </c>
      <c r="AK62" s="237">
        <v>464</v>
      </c>
      <c r="AL62" s="237">
        <v>464</v>
      </c>
      <c r="AM62" s="237">
        <v>464</v>
      </c>
      <c r="AN62" s="237">
        <v>464</v>
      </c>
      <c r="AO62" s="237">
        <v>464</v>
      </c>
      <c r="AP62" s="237">
        <v>464</v>
      </c>
      <c r="AQ62" s="237">
        <v>464</v>
      </c>
      <c r="AR62" s="237">
        <v>464</v>
      </c>
      <c r="AS62" s="237">
        <v>464</v>
      </c>
      <c r="AT62" s="237">
        <v>464</v>
      </c>
      <c r="AU62" s="237">
        <v>464</v>
      </c>
      <c r="AV62" s="237">
        <v>464</v>
      </c>
      <c r="AW62" s="237">
        <v>464</v>
      </c>
      <c r="AX62" s="237">
        <v>464</v>
      </c>
      <c r="AY62" s="237">
        <v>464</v>
      </c>
      <c r="AZ62" s="237">
        <v>464</v>
      </c>
      <c r="BA62" s="237">
        <v>464</v>
      </c>
      <c r="BB62" s="237">
        <v>464</v>
      </c>
      <c r="BC62" s="237">
        <v>464</v>
      </c>
      <c r="BD62" s="237">
        <v>464</v>
      </c>
      <c r="BE62" s="237">
        <v>464</v>
      </c>
      <c r="BF62" s="237">
        <v>464</v>
      </c>
      <c r="BG62" s="237">
        <v>464</v>
      </c>
      <c r="BH62" s="237">
        <v>464</v>
      </c>
      <c r="BI62" s="237">
        <v>464</v>
      </c>
      <c r="BJ62" s="237">
        <v>464</v>
      </c>
      <c r="BK62" s="237">
        <v>464</v>
      </c>
      <c r="BL62" s="237">
        <v>464</v>
      </c>
      <c r="BM62" s="237">
        <v>464</v>
      </c>
      <c r="BN62" s="237">
        <v>464</v>
      </c>
      <c r="BO62" s="237">
        <v>464</v>
      </c>
      <c r="BP62" s="237">
        <v>464</v>
      </c>
      <c r="BQ62" s="237">
        <v>464</v>
      </c>
      <c r="BR62" s="237">
        <v>464</v>
      </c>
      <c r="BS62" s="237">
        <v>464</v>
      </c>
      <c r="BT62" s="237">
        <v>464</v>
      </c>
      <c r="BU62" s="237">
        <v>464</v>
      </c>
      <c r="BV62" s="237">
        <v>464</v>
      </c>
      <c r="BW62" s="237">
        <v>464</v>
      </c>
      <c r="BX62" s="237">
        <v>464</v>
      </c>
      <c r="BY62" s="237">
        <v>464</v>
      </c>
      <c r="BZ62" s="237">
        <v>464</v>
      </c>
      <c r="CA62" s="237">
        <v>464</v>
      </c>
      <c r="CB62" s="237">
        <v>464</v>
      </c>
      <c r="CC62" s="237">
        <v>464</v>
      </c>
      <c r="CD62" s="237">
        <v>464</v>
      </c>
      <c r="CE62" s="237">
        <v>464</v>
      </c>
      <c r="CF62" s="237">
        <v>464</v>
      </c>
      <c r="CG62" s="237">
        <v>464</v>
      </c>
      <c r="CH62" s="237">
        <v>464</v>
      </c>
      <c r="CI62" s="237">
        <v>464</v>
      </c>
      <c r="CJ62" s="237">
        <v>464</v>
      </c>
      <c r="CK62" s="237">
        <v>464</v>
      </c>
      <c r="CL62" s="237">
        <v>464</v>
      </c>
      <c r="CM62" s="237">
        <v>464</v>
      </c>
      <c r="CN62" s="237">
        <v>464</v>
      </c>
      <c r="CO62" s="237">
        <v>464</v>
      </c>
      <c r="CP62" s="237">
        <v>464</v>
      </c>
      <c r="CQ62" s="237">
        <v>464</v>
      </c>
      <c r="CR62" s="237">
        <v>464</v>
      </c>
      <c r="CS62" s="237">
        <v>464</v>
      </c>
      <c r="CT62" s="175">
        <f t="shared" ref="CT62:CT68" si="63">SUM(B62:CS62)</f>
        <v>44544</v>
      </c>
      <c r="CU62" s="119"/>
      <c r="CV62" s="209"/>
      <c r="CW62" s="110"/>
      <c r="CY62" s="110"/>
      <c r="CZ62" s="110"/>
      <c r="DA62" s="110"/>
      <c r="DB62" s="110"/>
      <c r="DC62" s="110"/>
      <c r="DD62" s="110"/>
      <c r="DE62" s="110"/>
      <c r="DF62" s="110"/>
      <c r="DG62" s="110"/>
      <c r="DH62" s="110"/>
      <c r="DI62" s="110"/>
      <c r="DJ62" s="110"/>
      <c r="DK62" s="110"/>
      <c r="DL62" s="110"/>
      <c r="DM62" s="110"/>
      <c r="DN62" s="110"/>
      <c r="DO62" s="110"/>
      <c r="DP62" s="110"/>
      <c r="DQ62" s="110"/>
      <c r="DR62" s="110"/>
      <c r="DS62" s="110"/>
      <c r="DT62" s="110"/>
      <c r="DU62" s="110"/>
      <c r="DV62" s="110"/>
      <c r="DW62" s="110"/>
      <c r="DX62" s="110"/>
      <c r="DY62" s="110"/>
      <c r="DZ62" s="110"/>
      <c r="EA62" s="110"/>
      <c r="EB62" s="110"/>
      <c r="EC62" s="110"/>
      <c r="ED62" s="110"/>
      <c r="EE62" s="110"/>
      <c r="EF62" s="110"/>
      <c r="EG62" s="110"/>
      <c r="EH62" s="110"/>
      <c r="EI62" s="110"/>
      <c r="EJ62" s="110"/>
      <c r="EK62" s="110"/>
      <c r="EL62" s="110"/>
      <c r="EM62" s="110"/>
      <c r="EN62" s="110"/>
      <c r="EO62" s="110"/>
      <c r="EP62" s="110"/>
      <c r="EQ62" s="110"/>
      <c r="ER62" s="110"/>
      <c r="ES62" s="110"/>
      <c r="ET62" s="110"/>
      <c r="EU62" s="110"/>
      <c r="EV62" s="110"/>
      <c r="EW62" s="110"/>
      <c r="EX62" s="110"/>
      <c r="EY62" s="110"/>
      <c r="EZ62" s="110"/>
      <c r="FA62" s="110"/>
      <c r="FB62" s="110"/>
      <c r="FC62" s="110"/>
      <c r="FD62" s="110"/>
      <c r="FE62" s="110"/>
      <c r="FF62" s="110"/>
      <c r="FG62" s="110"/>
      <c r="FH62" s="110"/>
      <c r="FI62" s="110"/>
      <c r="FJ62" s="110"/>
      <c r="FK62" s="110"/>
      <c r="FL62" s="110"/>
      <c r="FM62" s="110"/>
      <c r="FN62" s="110"/>
      <c r="FO62" s="110"/>
      <c r="FP62" s="110"/>
      <c r="FQ62" s="110"/>
      <c r="FR62" s="110"/>
    </row>
    <row r="63" spans="1:174">
      <c r="A63" s="22" t="s">
        <v>33</v>
      </c>
      <c r="B63" s="237">
        <v>540</v>
      </c>
      <c r="C63" s="237">
        <v>540</v>
      </c>
      <c r="D63" s="237">
        <v>540</v>
      </c>
      <c r="E63" s="237">
        <v>540</v>
      </c>
      <c r="F63" s="237">
        <v>540</v>
      </c>
      <c r="G63" s="237">
        <v>540</v>
      </c>
      <c r="H63" s="237">
        <v>540</v>
      </c>
      <c r="I63" s="237">
        <v>540</v>
      </c>
      <c r="J63" s="237">
        <v>540</v>
      </c>
      <c r="K63" s="237">
        <v>540</v>
      </c>
      <c r="L63" s="237">
        <v>540</v>
      </c>
      <c r="M63" s="237">
        <v>540</v>
      </c>
      <c r="N63" s="237">
        <v>540</v>
      </c>
      <c r="O63" s="237">
        <v>540</v>
      </c>
      <c r="P63" s="237">
        <v>540</v>
      </c>
      <c r="Q63" s="237">
        <v>540</v>
      </c>
      <c r="R63" s="237">
        <v>540</v>
      </c>
      <c r="S63" s="237">
        <v>540</v>
      </c>
      <c r="T63" s="237">
        <v>540</v>
      </c>
      <c r="U63" s="237">
        <v>540</v>
      </c>
      <c r="V63" s="237">
        <v>540</v>
      </c>
      <c r="W63" s="237">
        <v>540</v>
      </c>
      <c r="X63" s="237">
        <v>540</v>
      </c>
      <c r="Y63" s="237">
        <v>540</v>
      </c>
      <c r="Z63" s="237">
        <v>540</v>
      </c>
      <c r="AA63" s="237">
        <v>540</v>
      </c>
      <c r="AB63" s="237">
        <v>540</v>
      </c>
      <c r="AC63" s="237">
        <v>540</v>
      </c>
      <c r="AD63" s="237">
        <v>540</v>
      </c>
      <c r="AE63" s="237">
        <v>540</v>
      </c>
      <c r="AF63" s="237">
        <v>540</v>
      </c>
      <c r="AG63" s="237">
        <v>540</v>
      </c>
      <c r="AH63" s="237">
        <v>540</v>
      </c>
      <c r="AI63" s="237">
        <v>540</v>
      </c>
      <c r="AJ63" s="237">
        <v>540</v>
      </c>
      <c r="AK63" s="237">
        <v>540</v>
      </c>
      <c r="AL63" s="237">
        <v>540</v>
      </c>
      <c r="AM63" s="237">
        <v>540</v>
      </c>
      <c r="AN63" s="237">
        <v>540</v>
      </c>
      <c r="AO63" s="237">
        <v>540</v>
      </c>
      <c r="AP63" s="237">
        <v>540</v>
      </c>
      <c r="AQ63" s="237">
        <v>540</v>
      </c>
      <c r="AR63" s="237">
        <v>540</v>
      </c>
      <c r="AS63" s="237">
        <v>540</v>
      </c>
      <c r="AT63" s="237">
        <v>540</v>
      </c>
      <c r="AU63" s="237">
        <v>540</v>
      </c>
      <c r="AV63" s="237">
        <v>540</v>
      </c>
      <c r="AW63" s="237">
        <v>540</v>
      </c>
      <c r="AX63" s="237">
        <v>540</v>
      </c>
      <c r="AY63" s="237">
        <v>540</v>
      </c>
      <c r="AZ63" s="237">
        <v>540</v>
      </c>
      <c r="BA63" s="237">
        <v>540</v>
      </c>
      <c r="BB63" s="237">
        <v>540</v>
      </c>
      <c r="BC63" s="237">
        <v>540</v>
      </c>
      <c r="BD63" s="237">
        <v>540</v>
      </c>
      <c r="BE63" s="237">
        <v>540</v>
      </c>
      <c r="BF63" s="237">
        <v>540</v>
      </c>
      <c r="BG63" s="237">
        <v>540</v>
      </c>
      <c r="BH63" s="237">
        <v>540</v>
      </c>
      <c r="BI63" s="237">
        <v>540</v>
      </c>
      <c r="BJ63" s="237">
        <v>540</v>
      </c>
      <c r="BK63" s="237">
        <v>540</v>
      </c>
      <c r="BL63" s="237">
        <v>540</v>
      </c>
      <c r="BM63" s="237">
        <v>540</v>
      </c>
      <c r="BN63" s="237">
        <v>540</v>
      </c>
      <c r="BO63" s="237">
        <v>540</v>
      </c>
      <c r="BP63" s="237">
        <v>540</v>
      </c>
      <c r="BQ63" s="237">
        <v>540</v>
      </c>
      <c r="BR63" s="237">
        <v>540</v>
      </c>
      <c r="BS63" s="237">
        <v>540</v>
      </c>
      <c r="BT63" s="237">
        <v>540</v>
      </c>
      <c r="BU63" s="237">
        <v>540</v>
      </c>
      <c r="BV63" s="237">
        <v>540</v>
      </c>
      <c r="BW63" s="237">
        <v>540</v>
      </c>
      <c r="BX63" s="237">
        <v>540</v>
      </c>
      <c r="BY63" s="237">
        <v>540</v>
      </c>
      <c r="BZ63" s="237">
        <v>540</v>
      </c>
      <c r="CA63" s="237">
        <v>540</v>
      </c>
      <c r="CB63" s="237">
        <v>540</v>
      </c>
      <c r="CC63" s="237">
        <v>540</v>
      </c>
      <c r="CD63" s="237">
        <v>540</v>
      </c>
      <c r="CE63" s="237">
        <v>540</v>
      </c>
      <c r="CF63" s="237">
        <v>540</v>
      </c>
      <c r="CG63" s="237">
        <v>540</v>
      </c>
      <c r="CH63" s="237">
        <v>540</v>
      </c>
      <c r="CI63" s="237">
        <v>540</v>
      </c>
      <c r="CJ63" s="237">
        <v>540</v>
      </c>
      <c r="CK63" s="237">
        <v>540</v>
      </c>
      <c r="CL63" s="237">
        <v>540</v>
      </c>
      <c r="CM63" s="237">
        <v>540</v>
      </c>
      <c r="CN63" s="237">
        <v>540</v>
      </c>
      <c r="CO63" s="237">
        <v>540</v>
      </c>
      <c r="CP63" s="237">
        <v>540</v>
      </c>
      <c r="CQ63" s="237">
        <v>540</v>
      </c>
      <c r="CR63" s="237">
        <v>540</v>
      </c>
      <c r="CS63" s="237">
        <v>540</v>
      </c>
      <c r="CT63" s="175">
        <f t="shared" si="63"/>
        <v>51840</v>
      </c>
      <c r="CU63" s="119"/>
      <c r="CV63" s="209"/>
      <c r="CW63" s="111"/>
      <c r="CY63" s="111"/>
      <c r="CZ63" s="111"/>
      <c r="DA63" s="111"/>
      <c r="DB63" s="111"/>
      <c r="DC63" s="111"/>
      <c r="DD63" s="111"/>
      <c r="DE63" s="111"/>
      <c r="DF63" s="111"/>
      <c r="DG63" s="111"/>
      <c r="DH63" s="111"/>
      <c r="DI63" s="111"/>
      <c r="DJ63" s="111"/>
      <c r="DK63" s="111"/>
      <c r="DL63" s="111"/>
      <c r="DM63" s="111"/>
      <c r="DN63" s="111"/>
      <c r="DO63" s="111"/>
      <c r="DP63" s="111"/>
      <c r="DQ63" s="111"/>
      <c r="DR63" s="111"/>
      <c r="DS63" s="111"/>
      <c r="DT63" s="111"/>
      <c r="DU63" s="111"/>
      <c r="DV63" s="111"/>
      <c r="DW63" s="111"/>
      <c r="DX63" s="111"/>
      <c r="DY63" s="111"/>
      <c r="DZ63" s="111"/>
      <c r="EA63" s="111"/>
      <c r="EB63" s="111"/>
      <c r="EC63" s="111"/>
      <c r="ED63" s="111"/>
      <c r="EE63" s="111"/>
      <c r="EF63" s="111"/>
      <c r="EG63" s="111"/>
      <c r="EH63" s="111"/>
      <c r="EI63" s="111"/>
      <c r="EJ63" s="111"/>
      <c r="EK63" s="111"/>
      <c r="EL63" s="111"/>
      <c r="EM63" s="111"/>
      <c r="EN63" s="111"/>
      <c r="EO63" s="111"/>
      <c r="EP63" s="111"/>
      <c r="EQ63" s="111"/>
      <c r="ER63" s="111"/>
      <c r="ES63" s="111"/>
      <c r="ET63" s="111"/>
      <c r="EU63" s="111"/>
      <c r="EV63" s="111"/>
      <c r="EW63" s="111"/>
      <c r="EX63" s="111"/>
      <c r="EY63" s="111"/>
      <c r="EZ63" s="111"/>
      <c r="FA63" s="111"/>
      <c r="FB63" s="111"/>
      <c r="FC63" s="111"/>
      <c r="FD63" s="111"/>
      <c r="FE63" s="111"/>
      <c r="FF63" s="111"/>
      <c r="FG63" s="111"/>
      <c r="FH63" s="111"/>
      <c r="FI63" s="111"/>
      <c r="FJ63" s="111"/>
      <c r="FK63" s="111"/>
      <c r="FL63" s="111"/>
      <c r="FM63" s="111"/>
      <c r="FN63" s="111"/>
      <c r="FO63" s="111"/>
      <c r="FP63" s="111"/>
      <c r="FQ63" s="111"/>
      <c r="FR63" s="111"/>
    </row>
    <row r="64" spans="1:174">
      <c r="A64" s="22" t="s">
        <v>34</v>
      </c>
      <c r="B64" s="237">
        <v>832.45</v>
      </c>
      <c r="C64" s="237">
        <v>832.45</v>
      </c>
      <c r="D64" s="237">
        <v>832.45</v>
      </c>
      <c r="E64" s="237">
        <v>832.45</v>
      </c>
      <c r="F64" s="237">
        <v>832.45</v>
      </c>
      <c r="G64" s="237">
        <v>832.45</v>
      </c>
      <c r="H64" s="237">
        <v>832.45</v>
      </c>
      <c r="I64" s="237">
        <v>832.45</v>
      </c>
      <c r="J64" s="237">
        <v>832.45</v>
      </c>
      <c r="K64" s="237">
        <v>832.45</v>
      </c>
      <c r="L64" s="237">
        <v>832.45</v>
      </c>
      <c r="M64" s="237">
        <v>832.45</v>
      </c>
      <c r="N64" s="237">
        <v>832.45</v>
      </c>
      <c r="O64" s="237">
        <v>832.45</v>
      </c>
      <c r="P64" s="237">
        <v>832.45</v>
      </c>
      <c r="Q64" s="237">
        <v>832.45</v>
      </c>
      <c r="R64" s="237">
        <v>832.45</v>
      </c>
      <c r="S64" s="237">
        <v>832.45</v>
      </c>
      <c r="T64" s="237">
        <v>832.45</v>
      </c>
      <c r="U64" s="237">
        <v>832.45</v>
      </c>
      <c r="V64" s="237">
        <v>832.45</v>
      </c>
      <c r="W64" s="237">
        <v>832.45</v>
      </c>
      <c r="X64" s="237">
        <v>832.45</v>
      </c>
      <c r="Y64" s="237">
        <v>832.45</v>
      </c>
      <c r="Z64" s="237">
        <v>832.45</v>
      </c>
      <c r="AA64" s="237">
        <v>832.45</v>
      </c>
      <c r="AB64" s="237">
        <v>832.45</v>
      </c>
      <c r="AC64" s="237">
        <v>832.45</v>
      </c>
      <c r="AD64" s="237">
        <v>832.45</v>
      </c>
      <c r="AE64" s="237">
        <v>832.45</v>
      </c>
      <c r="AF64" s="237">
        <v>832.45</v>
      </c>
      <c r="AG64" s="237">
        <v>832.45</v>
      </c>
      <c r="AH64" s="237">
        <v>832.45</v>
      </c>
      <c r="AI64" s="237">
        <v>832.45</v>
      </c>
      <c r="AJ64" s="237">
        <v>832.45</v>
      </c>
      <c r="AK64" s="237">
        <v>832.45</v>
      </c>
      <c r="AL64" s="237">
        <v>832.45</v>
      </c>
      <c r="AM64" s="237">
        <v>832.45</v>
      </c>
      <c r="AN64" s="237">
        <v>832.45</v>
      </c>
      <c r="AO64" s="237">
        <v>832.45</v>
      </c>
      <c r="AP64" s="237">
        <v>832.45</v>
      </c>
      <c r="AQ64" s="237">
        <v>832.45</v>
      </c>
      <c r="AR64" s="237">
        <v>832.45</v>
      </c>
      <c r="AS64" s="237">
        <v>832.45</v>
      </c>
      <c r="AT64" s="237">
        <v>832.45</v>
      </c>
      <c r="AU64" s="237">
        <v>832.45</v>
      </c>
      <c r="AV64" s="237">
        <v>832.45</v>
      </c>
      <c r="AW64" s="237">
        <v>832.45</v>
      </c>
      <c r="AX64" s="237">
        <v>832.45</v>
      </c>
      <c r="AY64" s="237">
        <v>832.45</v>
      </c>
      <c r="AZ64" s="237">
        <v>832.45</v>
      </c>
      <c r="BA64" s="237">
        <v>832.45</v>
      </c>
      <c r="BB64" s="237">
        <v>832.45</v>
      </c>
      <c r="BC64" s="237">
        <v>832.45</v>
      </c>
      <c r="BD64" s="237">
        <v>832.45</v>
      </c>
      <c r="BE64" s="237">
        <v>832.45</v>
      </c>
      <c r="BF64" s="237">
        <v>832.45</v>
      </c>
      <c r="BG64" s="237">
        <v>832.45</v>
      </c>
      <c r="BH64" s="237">
        <v>832.45</v>
      </c>
      <c r="BI64" s="237">
        <v>832.45</v>
      </c>
      <c r="BJ64" s="237">
        <v>832.45</v>
      </c>
      <c r="BK64" s="237">
        <v>832.45</v>
      </c>
      <c r="BL64" s="237">
        <v>832.45</v>
      </c>
      <c r="BM64" s="237">
        <v>832.45</v>
      </c>
      <c r="BN64" s="237">
        <v>832.45</v>
      </c>
      <c r="BO64" s="237">
        <v>832.45</v>
      </c>
      <c r="BP64" s="237">
        <v>832.45</v>
      </c>
      <c r="BQ64" s="237">
        <v>832.45</v>
      </c>
      <c r="BR64" s="237">
        <v>832.45</v>
      </c>
      <c r="BS64" s="237">
        <v>832.45</v>
      </c>
      <c r="BT64" s="237">
        <v>832.45</v>
      </c>
      <c r="BU64" s="237">
        <v>832.45</v>
      </c>
      <c r="BV64" s="237">
        <v>832.45</v>
      </c>
      <c r="BW64" s="237">
        <v>832.45</v>
      </c>
      <c r="BX64" s="237">
        <v>832.45</v>
      </c>
      <c r="BY64" s="237">
        <v>832.45</v>
      </c>
      <c r="BZ64" s="237">
        <v>832.45</v>
      </c>
      <c r="CA64" s="237">
        <v>832.45</v>
      </c>
      <c r="CB64" s="237">
        <v>832.45</v>
      </c>
      <c r="CC64" s="237">
        <v>832.45</v>
      </c>
      <c r="CD64" s="237">
        <v>832.45</v>
      </c>
      <c r="CE64" s="237">
        <v>832.45</v>
      </c>
      <c r="CF64" s="237">
        <v>832.45</v>
      </c>
      <c r="CG64" s="237">
        <v>832.45</v>
      </c>
      <c r="CH64" s="237">
        <v>832.45</v>
      </c>
      <c r="CI64" s="237">
        <v>832.45</v>
      </c>
      <c r="CJ64" s="237">
        <v>832.45</v>
      </c>
      <c r="CK64" s="237">
        <v>832.45</v>
      </c>
      <c r="CL64" s="237">
        <v>832.45</v>
      </c>
      <c r="CM64" s="237">
        <v>832.45</v>
      </c>
      <c r="CN64" s="237">
        <v>832.45</v>
      </c>
      <c r="CO64" s="237">
        <v>832.45</v>
      </c>
      <c r="CP64" s="237">
        <v>832.45</v>
      </c>
      <c r="CQ64" s="237">
        <v>832.45</v>
      </c>
      <c r="CR64" s="237">
        <v>832.45</v>
      </c>
      <c r="CS64" s="237">
        <v>832.45</v>
      </c>
      <c r="CT64" s="175">
        <f t="shared" si="63"/>
        <v>79915.199999999866</v>
      </c>
      <c r="CU64" s="119"/>
      <c r="CV64" s="210"/>
      <c r="DL64" s="112"/>
      <c r="DM64" s="112"/>
      <c r="DN64" s="112"/>
      <c r="DO64" s="112"/>
      <c r="DP64" s="112"/>
      <c r="DQ64" s="112"/>
      <c r="DR64" s="112"/>
      <c r="DS64" s="112"/>
      <c r="DT64" s="112"/>
      <c r="DU64" s="112"/>
      <c r="DV64" s="112"/>
      <c r="DW64" s="112"/>
      <c r="DX64" s="112"/>
      <c r="DY64" s="112"/>
      <c r="DZ64" s="112"/>
      <c r="EA64" s="112"/>
      <c r="EB64" s="112"/>
      <c r="EC64" s="112"/>
      <c r="ED64" s="112"/>
      <c r="EE64" s="112"/>
      <c r="EF64" s="112"/>
      <c r="EG64" s="112"/>
      <c r="EH64" s="112"/>
      <c r="EI64" s="112"/>
      <c r="EJ64" s="112"/>
      <c r="EK64" s="112"/>
      <c r="EL64" s="112"/>
      <c r="EM64" s="112"/>
      <c r="EN64" s="112"/>
      <c r="EO64" s="112"/>
      <c r="EP64" s="112"/>
      <c r="EQ64" s="112"/>
      <c r="ER64" s="112"/>
      <c r="ES64" s="112"/>
      <c r="ET64" s="112"/>
      <c r="EU64" s="112"/>
      <c r="EV64" s="112"/>
      <c r="EW64" s="112"/>
      <c r="EX64" s="112"/>
      <c r="EY64" s="112"/>
      <c r="EZ64" s="112"/>
      <c r="FA64" s="112"/>
      <c r="FB64" s="112"/>
      <c r="FC64" s="112"/>
      <c r="FD64" s="112"/>
      <c r="FE64" s="112"/>
      <c r="FF64" s="112"/>
      <c r="FG64" s="112"/>
      <c r="FH64" s="112"/>
      <c r="FI64" s="112"/>
      <c r="FJ64" s="112"/>
      <c r="FK64" s="112"/>
      <c r="FL64" s="112"/>
      <c r="FM64" s="112"/>
      <c r="FN64" s="112"/>
      <c r="FO64" s="112"/>
      <c r="FP64" s="112"/>
      <c r="FQ64" s="112"/>
      <c r="FR64" s="112"/>
    </row>
    <row r="65" spans="1:174">
      <c r="A65" s="22" t="s">
        <v>35</v>
      </c>
      <c r="B65" s="237">
        <v>391</v>
      </c>
      <c r="C65" s="237">
        <v>391</v>
      </c>
      <c r="D65" s="237">
        <v>391</v>
      </c>
      <c r="E65" s="237">
        <v>391</v>
      </c>
      <c r="F65" s="237">
        <v>391</v>
      </c>
      <c r="G65" s="237">
        <v>391</v>
      </c>
      <c r="H65" s="237">
        <v>391</v>
      </c>
      <c r="I65" s="237">
        <v>391</v>
      </c>
      <c r="J65" s="237">
        <v>391</v>
      </c>
      <c r="K65" s="237">
        <v>391</v>
      </c>
      <c r="L65" s="237">
        <v>391</v>
      </c>
      <c r="M65" s="237">
        <v>391</v>
      </c>
      <c r="N65" s="237">
        <v>391</v>
      </c>
      <c r="O65" s="237">
        <v>391</v>
      </c>
      <c r="P65" s="237">
        <v>391</v>
      </c>
      <c r="Q65" s="237">
        <v>391</v>
      </c>
      <c r="R65" s="237">
        <v>391</v>
      </c>
      <c r="S65" s="237">
        <v>391</v>
      </c>
      <c r="T65" s="237">
        <v>391</v>
      </c>
      <c r="U65" s="237">
        <v>391</v>
      </c>
      <c r="V65" s="237">
        <v>391</v>
      </c>
      <c r="W65" s="237">
        <v>391</v>
      </c>
      <c r="X65" s="237">
        <v>391</v>
      </c>
      <c r="Y65" s="237">
        <v>391</v>
      </c>
      <c r="Z65" s="237">
        <v>391</v>
      </c>
      <c r="AA65" s="237">
        <v>391</v>
      </c>
      <c r="AB65" s="237">
        <v>391</v>
      </c>
      <c r="AC65" s="237">
        <v>391</v>
      </c>
      <c r="AD65" s="237">
        <v>391</v>
      </c>
      <c r="AE65" s="237">
        <v>391</v>
      </c>
      <c r="AF65" s="237">
        <v>391</v>
      </c>
      <c r="AG65" s="237">
        <v>391</v>
      </c>
      <c r="AH65" s="237">
        <v>391</v>
      </c>
      <c r="AI65" s="237">
        <v>391</v>
      </c>
      <c r="AJ65" s="237">
        <v>391</v>
      </c>
      <c r="AK65" s="237">
        <v>391</v>
      </c>
      <c r="AL65" s="237">
        <v>391</v>
      </c>
      <c r="AM65" s="237">
        <v>391</v>
      </c>
      <c r="AN65" s="237">
        <v>391</v>
      </c>
      <c r="AO65" s="237">
        <v>391</v>
      </c>
      <c r="AP65" s="237">
        <v>391</v>
      </c>
      <c r="AQ65" s="237">
        <v>391</v>
      </c>
      <c r="AR65" s="237">
        <v>391</v>
      </c>
      <c r="AS65" s="237">
        <v>391</v>
      </c>
      <c r="AT65" s="237">
        <v>391</v>
      </c>
      <c r="AU65" s="237">
        <v>391</v>
      </c>
      <c r="AV65" s="237">
        <v>391</v>
      </c>
      <c r="AW65" s="237">
        <v>391</v>
      </c>
      <c r="AX65" s="237">
        <v>391</v>
      </c>
      <c r="AY65" s="237">
        <v>391</v>
      </c>
      <c r="AZ65" s="237">
        <v>391</v>
      </c>
      <c r="BA65" s="237">
        <v>391</v>
      </c>
      <c r="BB65" s="237">
        <v>391</v>
      </c>
      <c r="BC65" s="237">
        <v>391</v>
      </c>
      <c r="BD65" s="237">
        <v>391</v>
      </c>
      <c r="BE65" s="237">
        <v>391</v>
      </c>
      <c r="BF65" s="237">
        <v>391</v>
      </c>
      <c r="BG65" s="237">
        <v>391</v>
      </c>
      <c r="BH65" s="237">
        <v>391</v>
      </c>
      <c r="BI65" s="237">
        <v>391</v>
      </c>
      <c r="BJ65" s="237">
        <v>391</v>
      </c>
      <c r="BK65" s="237">
        <v>391</v>
      </c>
      <c r="BL65" s="237">
        <v>391</v>
      </c>
      <c r="BM65" s="237">
        <v>391</v>
      </c>
      <c r="BN65" s="237">
        <v>391</v>
      </c>
      <c r="BO65" s="237">
        <v>391</v>
      </c>
      <c r="BP65" s="237">
        <v>391</v>
      </c>
      <c r="BQ65" s="237">
        <v>391</v>
      </c>
      <c r="BR65" s="237">
        <v>391</v>
      </c>
      <c r="BS65" s="237">
        <v>391</v>
      </c>
      <c r="BT65" s="237">
        <v>391</v>
      </c>
      <c r="BU65" s="237">
        <v>391</v>
      </c>
      <c r="BV65" s="237">
        <v>391</v>
      </c>
      <c r="BW65" s="237">
        <v>391</v>
      </c>
      <c r="BX65" s="237">
        <v>391</v>
      </c>
      <c r="BY65" s="237">
        <v>391</v>
      </c>
      <c r="BZ65" s="237">
        <v>391</v>
      </c>
      <c r="CA65" s="237">
        <v>391</v>
      </c>
      <c r="CB65" s="237">
        <v>391</v>
      </c>
      <c r="CC65" s="237">
        <v>391</v>
      </c>
      <c r="CD65" s="237">
        <v>391</v>
      </c>
      <c r="CE65" s="237">
        <v>391</v>
      </c>
      <c r="CF65" s="237">
        <v>391</v>
      </c>
      <c r="CG65" s="237">
        <v>391</v>
      </c>
      <c r="CH65" s="237">
        <v>391</v>
      </c>
      <c r="CI65" s="237">
        <v>391</v>
      </c>
      <c r="CJ65" s="237">
        <v>391</v>
      </c>
      <c r="CK65" s="237">
        <v>391</v>
      </c>
      <c r="CL65" s="237">
        <v>391</v>
      </c>
      <c r="CM65" s="237">
        <v>391</v>
      </c>
      <c r="CN65" s="237">
        <v>391</v>
      </c>
      <c r="CO65" s="237">
        <v>391</v>
      </c>
      <c r="CP65" s="237">
        <v>391</v>
      </c>
      <c r="CQ65" s="237">
        <v>391</v>
      </c>
      <c r="CR65" s="237">
        <v>391</v>
      </c>
      <c r="CS65" s="237">
        <v>391</v>
      </c>
      <c r="CT65" s="175">
        <f t="shared" si="63"/>
        <v>37536</v>
      </c>
      <c r="CU65" s="119"/>
      <c r="CV65" s="112"/>
      <c r="CW65" s="110"/>
      <c r="CY65" s="110"/>
      <c r="CZ65" s="110"/>
      <c r="DA65" s="110"/>
      <c r="DB65" s="110"/>
      <c r="DC65" s="110"/>
      <c r="DD65" s="110"/>
      <c r="DE65" s="110"/>
      <c r="DF65" s="110"/>
      <c r="DG65" s="110"/>
      <c r="DH65" s="110"/>
      <c r="DI65" s="110"/>
      <c r="DJ65" s="110"/>
      <c r="DK65" s="110"/>
      <c r="DL65" s="110"/>
      <c r="DM65" s="110"/>
      <c r="DN65" s="110"/>
      <c r="DO65" s="110"/>
      <c r="DP65" s="110"/>
      <c r="DQ65" s="110"/>
      <c r="DR65" s="110"/>
      <c r="DS65" s="110"/>
      <c r="DT65" s="110"/>
      <c r="DU65" s="110"/>
      <c r="DV65" s="110"/>
      <c r="DW65" s="110"/>
      <c r="DX65" s="110"/>
      <c r="DY65" s="110"/>
      <c r="DZ65" s="110"/>
      <c r="EA65" s="110"/>
      <c r="EB65" s="110"/>
      <c r="EC65" s="110"/>
      <c r="ED65" s="110"/>
      <c r="EE65" s="110"/>
      <c r="EF65" s="110"/>
      <c r="EG65" s="110"/>
      <c r="EH65" s="110"/>
      <c r="EI65" s="110"/>
      <c r="EJ65" s="110"/>
      <c r="EK65" s="110"/>
      <c r="EL65" s="110"/>
      <c r="EM65" s="110"/>
      <c r="EN65" s="110"/>
      <c r="EO65" s="110"/>
      <c r="EP65" s="110"/>
      <c r="EQ65" s="110"/>
      <c r="ER65" s="110"/>
      <c r="ES65" s="110"/>
      <c r="ET65" s="110"/>
      <c r="EU65" s="110"/>
      <c r="EV65" s="110"/>
      <c r="EW65" s="110"/>
      <c r="EX65" s="110"/>
      <c r="EY65" s="110"/>
      <c r="EZ65" s="110"/>
      <c r="FA65" s="110"/>
      <c r="FB65" s="110"/>
      <c r="FC65" s="110"/>
      <c r="FD65" s="110"/>
      <c r="FE65" s="110"/>
      <c r="FF65" s="110"/>
      <c r="FG65" s="110"/>
      <c r="FH65" s="110"/>
      <c r="FI65" s="110"/>
      <c r="FJ65" s="110"/>
      <c r="FK65" s="110"/>
      <c r="FL65" s="110"/>
      <c r="FM65" s="110"/>
      <c r="FN65" s="110"/>
      <c r="FO65" s="110"/>
      <c r="FP65" s="110"/>
      <c r="FQ65" s="110"/>
      <c r="FR65" s="110"/>
    </row>
    <row r="66" spans="1:174">
      <c r="A66" s="22" t="s">
        <v>36</v>
      </c>
      <c r="B66" s="237">
        <v>462.125</v>
      </c>
      <c r="C66" s="237">
        <v>462.125</v>
      </c>
      <c r="D66" s="237">
        <v>462.125</v>
      </c>
      <c r="E66" s="237">
        <v>462.125</v>
      </c>
      <c r="F66" s="237">
        <v>462.125</v>
      </c>
      <c r="G66" s="237">
        <v>462.125</v>
      </c>
      <c r="H66" s="237">
        <v>462.125</v>
      </c>
      <c r="I66" s="237">
        <v>462.125</v>
      </c>
      <c r="J66" s="237">
        <v>462.125</v>
      </c>
      <c r="K66" s="237">
        <v>462.125</v>
      </c>
      <c r="L66" s="237">
        <v>462.125</v>
      </c>
      <c r="M66" s="237">
        <v>462.125</v>
      </c>
      <c r="N66" s="237">
        <v>462.125</v>
      </c>
      <c r="O66" s="237">
        <v>462.125</v>
      </c>
      <c r="P66" s="237">
        <v>462.125</v>
      </c>
      <c r="Q66" s="237">
        <v>462.125</v>
      </c>
      <c r="R66" s="237">
        <v>462.125</v>
      </c>
      <c r="S66" s="237">
        <v>462.125</v>
      </c>
      <c r="T66" s="237">
        <v>462.125</v>
      </c>
      <c r="U66" s="237">
        <v>462.125</v>
      </c>
      <c r="V66" s="237">
        <v>462.125</v>
      </c>
      <c r="W66" s="237">
        <v>462.125</v>
      </c>
      <c r="X66" s="237">
        <v>462.125</v>
      </c>
      <c r="Y66" s="237">
        <v>462.125</v>
      </c>
      <c r="Z66" s="237">
        <v>462.125</v>
      </c>
      <c r="AA66" s="237">
        <v>462.125</v>
      </c>
      <c r="AB66" s="237">
        <v>462.125</v>
      </c>
      <c r="AC66" s="237">
        <v>462.125</v>
      </c>
      <c r="AD66" s="237">
        <v>462.125</v>
      </c>
      <c r="AE66" s="237">
        <v>462.125</v>
      </c>
      <c r="AF66" s="237">
        <v>462.125</v>
      </c>
      <c r="AG66" s="237">
        <v>462.125</v>
      </c>
      <c r="AH66" s="237">
        <v>462.125</v>
      </c>
      <c r="AI66" s="237">
        <v>462.125</v>
      </c>
      <c r="AJ66" s="237">
        <v>462.125</v>
      </c>
      <c r="AK66" s="237">
        <v>462.125</v>
      </c>
      <c r="AL66" s="237">
        <v>462.125</v>
      </c>
      <c r="AM66" s="237">
        <v>462.125</v>
      </c>
      <c r="AN66" s="237">
        <v>462.125</v>
      </c>
      <c r="AO66" s="237">
        <v>462.125</v>
      </c>
      <c r="AP66" s="237">
        <v>462.125</v>
      </c>
      <c r="AQ66" s="237">
        <v>462.125</v>
      </c>
      <c r="AR66" s="237">
        <v>462.125</v>
      </c>
      <c r="AS66" s="237">
        <v>462.125</v>
      </c>
      <c r="AT66" s="237">
        <v>462.125</v>
      </c>
      <c r="AU66" s="237">
        <v>462.125</v>
      </c>
      <c r="AV66" s="237">
        <v>462.125</v>
      </c>
      <c r="AW66" s="237">
        <v>462.125</v>
      </c>
      <c r="AX66" s="237">
        <v>462.125</v>
      </c>
      <c r="AY66" s="237">
        <v>462.125</v>
      </c>
      <c r="AZ66" s="237">
        <v>462.125</v>
      </c>
      <c r="BA66" s="237">
        <v>462.125</v>
      </c>
      <c r="BB66" s="237">
        <v>462.125</v>
      </c>
      <c r="BC66" s="237">
        <v>462.125</v>
      </c>
      <c r="BD66" s="237">
        <v>462.125</v>
      </c>
      <c r="BE66" s="237">
        <v>462.125</v>
      </c>
      <c r="BF66" s="237">
        <v>462.125</v>
      </c>
      <c r="BG66" s="237">
        <v>462.125</v>
      </c>
      <c r="BH66" s="237">
        <v>462.125</v>
      </c>
      <c r="BI66" s="237">
        <v>462.125</v>
      </c>
      <c r="BJ66" s="237">
        <v>462.125</v>
      </c>
      <c r="BK66" s="237">
        <v>462.125</v>
      </c>
      <c r="BL66" s="237">
        <v>462.125</v>
      </c>
      <c r="BM66" s="237">
        <v>462.125</v>
      </c>
      <c r="BN66" s="237">
        <v>462.125</v>
      </c>
      <c r="BO66" s="237">
        <v>462.125</v>
      </c>
      <c r="BP66" s="237">
        <v>462.125</v>
      </c>
      <c r="BQ66" s="237">
        <v>462.125</v>
      </c>
      <c r="BR66" s="237">
        <v>462.125</v>
      </c>
      <c r="BS66" s="237">
        <v>462.125</v>
      </c>
      <c r="BT66" s="237">
        <v>462.125</v>
      </c>
      <c r="BU66" s="237">
        <v>462.125</v>
      </c>
      <c r="BV66" s="237">
        <v>462.125</v>
      </c>
      <c r="BW66" s="237">
        <v>462.125</v>
      </c>
      <c r="BX66" s="237">
        <v>462.125</v>
      </c>
      <c r="BY66" s="237">
        <v>462.125</v>
      </c>
      <c r="BZ66" s="237">
        <v>462.125</v>
      </c>
      <c r="CA66" s="237">
        <v>462.125</v>
      </c>
      <c r="CB66" s="237">
        <v>462.125</v>
      </c>
      <c r="CC66" s="237">
        <v>462.125</v>
      </c>
      <c r="CD66" s="237">
        <v>462.125</v>
      </c>
      <c r="CE66" s="237">
        <v>462.125</v>
      </c>
      <c r="CF66" s="237">
        <v>462.125</v>
      </c>
      <c r="CG66" s="237">
        <v>462.125</v>
      </c>
      <c r="CH66" s="237">
        <v>462.125</v>
      </c>
      <c r="CI66" s="237">
        <v>462.125</v>
      </c>
      <c r="CJ66" s="237">
        <v>462.125</v>
      </c>
      <c r="CK66" s="237">
        <v>462.125</v>
      </c>
      <c r="CL66" s="237">
        <v>462.125</v>
      </c>
      <c r="CM66" s="237">
        <v>462.125</v>
      </c>
      <c r="CN66" s="237">
        <v>462.125</v>
      </c>
      <c r="CO66" s="237">
        <v>462.125</v>
      </c>
      <c r="CP66" s="237">
        <v>462.125</v>
      </c>
      <c r="CQ66" s="237">
        <v>462.125</v>
      </c>
      <c r="CR66" s="237">
        <v>462.125</v>
      </c>
      <c r="CS66" s="237">
        <v>462.125</v>
      </c>
      <c r="CT66" s="175">
        <f t="shared" si="63"/>
        <v>44364</v>
      </c>
      <c r="CU66" s="119"/>
      <c r="CV66" s="209"/>
      <c r="CW66" s="110"/>
      <c r="CY66" s="110"/>
      <c r="CZ66" s="110"/>
      <c r="DA66" s="110"/>
      <c r="DB66" s="110"/>
      <c r="DC66" s="110"/>
      <c r="DD66" s="110"/>
      <c r="DE66" s="110"/>
      <c r="DF66" s="110"/>
      <c r="DG66" s="110"/>
      <c r="DH66" s="110"/>
      <c r="DI66" s="110"/>
      <c r="DJ66" s="110"/>
      <c r="DK66" s="110"/>
      <c r="DL66" s="110"/>
      <c r="DM66" s="110"/>
      <c r="DN66" s="110"/>
      <c r="DO66" s="110"/>
      <c r="DP66" s="110"/>
      <c r="DQ66" s="110"/>
      <c r="DR66" s="110"/>
      <c r="DS66" s="110"/>
      <c r="DT66" s="110"/>
      <c r="DU66" s="110"/>
      <c r="DV66" s="110"/>
      <c r="DW66" s="110"/>
      <c r="DX66" s="110"/>
      <c r="DY66" s="110"/>
      <c r="DZ66" s="110"/>
      <c r="EA66" s="110"/>
      <c r="EB66" s="110"/>
      <c r="EC66" s="110"/>
      <c r="ED66" s="110"/>
      <c r="EE66" s="110"/>
      <c r="EF66" s="110"/>
      <c r="EG66" s="110"/>
      <c r="EH66" s="110"/>
      <c r="EI66" s="110"/>
      <c r="EJ66" s="110"/>
      <c r="EK66" s="110"/>
      <c r="EL66" s="110"/>
      <c r="EM66" s="110"/>
      <c r="EN66" s="110"/>
      <c r="EO66" s="110"/>
      <c r="EP66" s="110"/>
      <c r="EQ66" s="110"/>
      <c r="ER66" s="110"/>
      <c r="ES66" s="110"/>
      <c r="ET66" s="110"/>
      <c r="EU66" s="110"/>
      <c r="EV66" s="110"/>
      <c r="EW66" s="110"/>
      <c r="EX66" s="110"/>
      <c r="EY66" s="110"/>
      <c r="EZ66" s="110"/>
      <c r="FA66" s="110"/>
      <c r="FB66" s="110"/>
      <c r="FC66" s="110"/>
      <c r="FD66" s="110"/>
      <c r="FE66" s="110"/>
      <c r="FF66" s="110"/>
      <c r="FG66" s="110"/>
      <c r="FH66" s="110"/>
      <c r="FI66" s="110"/>
      <c r="FJ66" s="110"/>
      <c r="FK66" s="110"/>
      <c r="FL66" s="110"/>
      <c r="FM66" s="110"/>
      <c r="FN66" s="110"/>
      <c r="FO66" s="110"/>
      <c r="FP66" s="110"/>
      <c r="FQ66" s="110"/>
      <c r="FR66" s="110"/>
    </row>
    <row r="67" spans="1:174">
      <c r="A67" s="22" t="s">
        <v>37</v>
      </c>
      <c r="B67" s="237">
        <v>757</v>
      </c>
      <c r="C67" s="237">
        <v>757</v>
      </c>
      <c r="D67" s="237">
        <v>757</v>
      </c>
      <c r="E67" s="237">
        <v>757</v>
      </c>
      <c r="F67" s="237">
        <v>757</v>
      </c>
      <c r="G67" s="237">
        <v>757</v>
      </c>
      <c r="H67" s="237">
        <v>757</v>
      </c>
      <c r="I67" s="237">
        <v>757</v>
      </c>
      <c r="J67" s="237">
        <v>757</v>
      </c>
      <c r="K67" s="237">
        <v>757</v>
      </c>
      <c r="L67" s="237">
        <v>757</v>
      </c>
      <c r="M67" s="237">
        <v>757</v>
      </c>
      <c r="N67" s="237">
        <v>757</v>
      </c>
      <c r="O67" s="237">
        <v>757</v>
      </c>
      <c r="P67" s="237">
        <v>757</v>
      </c>
      <c r="Q67" s="237">
        <v>757</v>
      </c>
      <c r="R67" s="237">
        <v>757</v>
      </c>
      <c r="S67" s="237">
        <v>757</v>
      </c>
      <c r="T67" s="237">
        <v>757</v>
      </c>
      <c r="U67" s="237">
        <v>757</v>
      </c>
      <c r="V67" s="237">
        <v>750</v>
      </c>
      <c r="W67" s="237">
        <v>750</v>
      </c>
      <c r="X67" s="237">
        <v>750</v>
      </c>
      <c r="Y67" s="237">
        <v>750</v>
      </c>
      <c r="Z67" s="237">
        <v>744</v>
      </c>
      <c r="AA67" s="237">
        <v>740</v>
      </c>
      <c r="AB67" s="237">
        <v>740</v>
      </c>
      <c r="AC67" s="237">
        <v>744</v>
      </c>
      <c r="AD67" s="237">
        <v>750</v>
      </c>
      <c r="AE67" s="237">
        <v>748</v>
      </c>
      <c r="AF67" s="237">
        <v>748</v>
      </c>
      <c r="AG67" s="237">
        <v>750</v>
      </c>
      <c r="AH67" s="237">
        <v>757</v>
      </c>
      <c r="AI67" s="237">
        <v>751</v>
      </c>
      <c r="AJ67" s="237">
        <v>747</v>
      </c>
      <c r="AK67" s="237">
        <v>745</v>
      </c>
      <c r="AL67" s="237">
        <v>747</v>
      </c>
      <c r="AM67" s="237">
        <v>743</v>
      </c>
      <c r="AN67" s="237">
        <v>740</v>
      </c>
      <c r="AO67" s="237">
        <v>734</v>
      </c>
      <c r="AP67" s="237">
        <v>728</v>
      </c>
      <c r="AQ67" s="237">
        <v>729</v>
      </c>
      <c r="AR67" s="237">
        <v>730</v>
      </c>
      <c r="AS67" s="237">
        <v>737</v>
      </c>
      <c r="AT67" s="237">
        <v>735</v>
      </c>
      <c r="AU67" s="237">
        <v>736</v>
      </c>
      <c r="AV67" s="237">
        <v>732</v>
      </c>
      <c r="AW67" s="237">
        <v>725</v>
      </c>
      <c r="AX67" s="237">
        <v>730</v>
      </c>
      <c r="AY67" s="237">
        <v>729</v>
      </c>
      <c r="AZ67" s="237">
        <v>723</v>
      </c>
      <c r="BA67" s="237">
        <v>726</v>
      </c>
      <c r="BB67" s="237">
        <v>732</v>
      </c>
      <c r="BC67" s="237">
        <v>728</v>
      </c>
      <c r="BD67" s="237">
        <v>738</v>
      </c>
      <c r="BE67" s="237">
        <v>742</v>
      </c>
      <c r="BF67" s="237">
        <v>746</v>
      </c>
      <c r="BG67" s="237">
        <v>746</v>
      </c>
      <c r="BH67" s="237">
        <v>746</v>
      </c>
      <c r="BI67" s="237">
        <v>746</v>
      </c>
      <c r="BJ67" s="237">
        <v>746</v>
      </c>
      <c r="BK67" s="237">
        <v>746</v>
      </c>
      <c r="BL67" s="237">
        <v>746</v>
      </c>
      <c r="BM67" s="237">
        <v>746</v>
      </c>
      <c r="BN67" s="237">
        <v>745</v>
      </c>
      <c r="BO67" s="237">
        <v>745</v>
      </c>
      <c r="BP67" s="237">
        <v>748</v>
      </c>
      <c r="BQ67" s="237">
        <v>754</v>
      </c>
      <c r="BR67" s="237">
        <v>750</v>
      </c>
      <c r="BS67" s="237">
        <v>753</v>
      </c>
      <c r="BT67" s="237">
        <v>750</v>
      </c>
      <c r="BU67" s="237">
        <v>747</v>
      </c>
      <c r="BV67" s="237">
        <v>748</v>
      </c>
      <c r="BW67" s="237">
        <v>758</v>
      </c>
      <c r="BX67" s="237">
        <v>758</v>
      </c>
      <c r="BY67" s="237">
        <v>756</v>
      </c>
      <c r="BZ67" s="237">
        <v>754</v>
      </c>
      <c r="CA67" s="237">
        <v>752</v>
      </c>
      <c r="CB67" s="237">
        <v>754</v>
      </c>
      <c r="CC67" s="237">
        <v>756</v>
      </c>
      <c r="CD67" s="237">
        <v>748</v>
      </c>
      <c r="CE67" s="237">
        <v>746</v>
      </c>
      <c r="CF67" s="237">
        <v>745</v>
      </c>
      <c r="CG67" s="237">
        <v>745</v>
      </c>
      <c r="CH67" s="237">
        <v>748</v>
      </c>
      <c r="CI67" s="237">
        <v>748</v>
      </c>
      <c r="CJ67" s="237">
        <v>746</v>
      </c>
      <c r="CK67" s="237">
        <v>750</v>
      </c>
      <c r="CL67" s="237">
        <v>756</v>
      </c>
      <c r="CM67" s="237">
        <v>756</v>
      </c>
      <c r="CN67" s="237">
        <v>751</v>
      </c>
      <c r="CO67" s="237">
        <v>757</v>
      </c>
      <c r="CP67" s="237">
        <v>754</v>
      </c>
      <c r="CQ67" s="237">
        <v>747</v>
      </c>
      <c r="CR67" s="237">
        <v>750</v>
      </c>
      <c r="CS67" s="237">
        <v>749</v>
      </c>
      <c r="CT67" s="175">
        <f t="shared" si="63"/>
        <v>71760</v>
      </c>
      <c r="CU67" s="119"/>
      <c r="CV67" s="209"/>
      <c r="CW67" s="110"/>
      <c r="CY67" s="110"/>
      <c r="CZ67" s="110"/>
      <c r="DA67" s="110"/>
      <c r="DB67" s="110"/>
      <c r="DC67" s="110"/>
      <c r="DD67" s="110"/>
      <c r="DE67" s="110"/>
      <c r="DF67" s="110"/>
      <c r="DG67" s="110"/>
      <c r="DH67" s="110"/>
      <c r="DI67" s="110"/>
      <c r="DJ67" s="110"/>
      <c r="DK67" s="110"/>
      <c r="DL67" s="110"/>
      <c r="DM67" s="110"/>
      <c r="DN67" s="110"/>
      <c r="DO67" s="110"/>
      <c r="DP67" s="110"/>
      <c r="DQ67" s="110"/>
      <c r="DR67" s="110"/>
      <c r="DS67" s="110"/>
      <c r="DT67" s="110"/>
      <c r="DU67" s="110"/>
      <c r="DV67" s="110"/>
      <c r="DW67" s="110"/>
      <c r="DX67" s="110"/>
      <c r="DY67" s="110"/>
      <c r="DZ67" s="110"/>
      <c r="EA67" s="110"/>
      <c r="EB67" s="110"/>
      <c r="EC67" s="110"/>
      <c r="ED67" s="110"/>
      <c r="EE67" s="110"/>
      <c r="EF67" s="110"/>
      <c r="EG67" s="110"/>
      <c r="EH67" s="110"/>
      <c r="EI67" s="110"/>
      <c r="EJ67" s="110"/>
      <c r="EK67" s="110"/>
      <c r="EL67" s="110"/>
      <c r="EM67" s="110"/>
      <c r="EN67" s="110"/>
      <c r="EO67" s="110"/>
      <c r="EP67" s="110"/>
      <c r="EQ67" s="110"/>
      <c r="ER67" s="110"/>
      <c r="ES67" s="110"/>
      <c r="ET67" s="110"/>
      <c r="EU67" s="110"/>
      <c r="EV67" s="110"/>
      <c r="EW67" s="110"/>
      <c r="EX67" s="110"/>
      <c r="EY67" s="110"/>
      <c r="EZ67" s="110"/>
      <c r="FA67" s="110"/>
      <c r="FB67" s="110"/>
      <c r="FC67" s="110"/>
      <c r="FD67" s="110"/>
      <c r="FE67" s="110"/>
      <c r="FF67" s="110"/>
      <c r="FG67" s="110"/>
      <c r="FH67" s="110"/>
      <c r="FI67" s="110"/>
      <c r="FJ67" s="110"/>
      <c r="FK67" s="110"/>
      <c r="FL67" s="110"/>
      <c r="FM67" s="110"/>
      <c r="FN67" s="110"/>
      <c r="FO67" s="110"/>
      <c r="FP67" s="110"/>
      <c r="FQ67" s="110"/>
      <c r="FR67" s="110"/>
    </row>
    <row r="68" spans="1:174" ht="15.75" thickBot="1">
      <c r="A68" s="138" t="s">
        <v>38</v>
      </c>
      <c r="B68" s="237">
        <v>35.299999999999997</v>
      </c>
      <c r="C68" s="237">
        <v>35.299999999999997</v>
      </c>
      <c r="D68" s="237">
        <v>35.299999999999997</v>
      </c>
      <c r="E68" s="237">
        <v>35.299999999999997</v>
      </c>
      <c r="F68" s="237">
        <v>35.299999999999997</v>
      </c>
      <c r="G68" s="237">
        <v>35.299999999999997</v>
      </c>
      <c r="H68" s="237">
        <v>35.299999999999997</v>
      </c>
      <c r="I68" s="237">
        <v>35.299999999999997</v>
      </c>
      <c r="J68" s="237">
        <v>35.299999999999997</v>
      </c>
      <c r="K68" s="237">
        <v>35.299999999999997</v>
      </c>
      <c r="L68" s="237">
        <v>35.299999999999997</v>
      </c>
      <c r="M68" s="237">
        <v>35.299999999999997</v>
      </c>
      <c r="N68" s="237">
        <v>35.299999999999997</v>
      </c>
      <c r="O68" s="237">
        <v>35.299999999999997</v>
      </c>
      <c r="P68" s="237">
        <v>35.299999999999997</v>
      </c>
      <c r="Q68" s="237">
        <v>35.299999999999997</v>
      </c>
      <c r="R68" s="237">
        <v>35.299999999999997</v>
      </c>
      <c r="S68" s="237">
        <v>35.299999999999997</v>
      </c>
      <c r="T68" s="237">
        <v>35.299999999999997</v>
      </c>
      <c r="U68" s="237">
        <v>35.299999999999997</v>
      </c>
      <c r="V68" s="237">
        <v>35.299999999999997</v>
      </c>
      <c r="W68" s="237">
        <v>35.299999999999997</v>
      </c>
      <c r="X68" s="237">
        <v>35.299999999999997</v>
      </c>
      <c r="Y68" s="237">
        <v>35.299999999999997</v>
      </c>
      <c r="Z68" s="237">
        <v>35.299999999999997</v>
      </c>
      <c r="AA68" s="237">
        <v>35.299999999999997</v>
      </c>
      <c r="AB68" s="237">
        <v>35.299999999999997</v>
      </c>
      <c r="AC68" s="237">
        <v>35.299999999999997</v>
      </c>
      <c r="AD68" s="237">
        <v>35.299999999999997</v>
      </c>
      <c r="AE68" s="237">
        <v>35.299999999999997</v>
      </c>
      <c r="AF68" s="237">
        <v>35.299999999999997</v>
      </c>
      <c r="AG68" s="237">
        <v>35.299999999999997</v>
      </c>
      <c r="AH68" s="237">
        <v>35.299999999999997</v>
      </c>
      <c r="AI68" s="237">
        <v>35.299999999999997</v>
      </c>
      <c r="AJ68" s="237">
        <v>35.299999999999997</v>
      </c>
      <c r="AK68" s="237">
        <v>35.299999999999997</v>
      </c>
      <c r="AL68" s="237">
        <v>35.299999999999997</v>
      </c>
      <c r="AM68" s="237">
        <v>35.299999999999997</v>
      </c>
      <c r="AN68" s="237">
        <v>35.299999999999997</v>
      </c>
      <c r="AO68" s="237">
        <v>35.299999999999997</v>
      </c>
      <c r="AP68" s="237">
        <v>35.299999999999997</v>
      </c>
      <c r="AQ68" s="237">
        <v>35.299999999999997</v>
      </c>
      <c r="AR68" s="237">
        <v>35.299999999999997</v>
      </c>
      <c r="AS68" s="237">
        <v>35.299999999999997</v>
      </c>
      <c r="AT68" s="237">
        <v>35.299999999999997</v>
      </c>
      <c r="AU68" s="237">
        <v>35.299999999999997</v>
      </c>
      <c r="AV68" s="237">
        <v>35.299999999999997</v>
      </c>
      <c r="AW68" s="237">
        <v>35.299999999999997</v>
      </c>
      <c r="AX68" s="237">
        <v>35.299999999999997</v>
      </c>
      <c r="AY68" s="237">
        <v>35.299999999999997</v>
      </c>
      <c r="AZ68" s="237">
        <v>35.299999999999997</v>
      </c>
      <c r="BA68" s="237">
        <v>35.299999999999997</v>
      </c>
      <c r="BB68" s="237">
        <v>35.299999999999997</v>
      </c>
      <c r="BC68" s="237">
        <v>35.299999999999997</v>
      </c>
      <c r="BD68" s="237">
        <v>35.299999999999997</v>
      </c>
      <c r="BE68" s="237">
        <v>35.299999999999997</v>
      </c>
      <c r="BF68" s="237">
        <v>35.299999999999997</v>
      </c>
      <c r="BG68" s="237">
        <v>35.299999999999997</v>
      </c>
      <c r="BH68" s="237">
        <v>35.299999999999997</v>
      </c>
      <c r="BI68" s="237">
        <v>35.299999999999997</v>
      </c>
      <c r="BJ68" s="237">
        <v>35.299999999999997</v>
      </c>
      <c r="BK68" s="237">
        <v>35.299999999999997</v>
      </c>
      <c r="BL68" s="237">
        <v>35.299999999999997</v>
      </c>
      <c r="BM68" s="237">
        <v>35.299999999999997</v>
      </c>
      <c r="BN68" s="237">
        <v>35.299999999999997</v>
      </c>
      <c r="BO68" s="237">
        <v>35.299999999999997</v>
      </c>
      <c r="BP68" s="237">
        <v>35.299999999999997</v>
      </c>
      <c r="BQ68" s="237">
        <v>35.299999999999997</v>
      </c>
      <c r="BR68" s="237">
        <v>35.299999999999997</v>
      </c>
      <c r="BS68" s="237">
        <v>35.299999999999997</v>
      </c>
      <c r="BT68" s="237">
        <v>35.299999999999997</v>
      </c>
      <c r="BU68" s="237">
        <v>35.299999999999997</v>
      </c>
      <c r="BV68" s="237">
        <v>35.299999999999997</v>
      </c>
      <c r="BW68" s="237">
        <v>35.299999999999997</v>
      </c>
      <c r="BX68" s="237">
        <v>35.299999999999997</v>
      </c>
      <c r="BY68" s="237">
        <v>35.299999999999997</v>
      </c>
      <c r="BZ68" s="237">
        <v>35.299999999999997</v>
      </c>
      <c r="CA68" s="237">
        <v>35.299999999999997</v>
      </c>
      <c r="CB68" s="237">
        <v>35.299999999999997</v>
      </c>
      <c r="CC68" s="237">
        <v>35.299999999999997</v>
      </c>
      <c r="CD68" s="237">
        <v>35.299999999999997</v>
      </c>
      <c r="CE68" s="237">
        <v>35.299999999999997</v>
      </c>
      <c r="CF68" s="237">
        <v>35.299999999999997</v>
      </c>
      <c r="CG68" s="237">
        <v>35.299999999999997</v>
      </c>
      <c r="CH68" s="237">
        <v>35.299999999999997</v>
      </c>
      <c r="CI68" s="237">
        <v>35.299999999999997</v>
      </c>
      <c r="CJ68" s="237">
        <v>35.299999999999997</v>
      </c>
      <c r="CK68" s="237">
        <v>35.299999999999997</v>
      </c>
      <c r="CL68" s="237">
        <v>35.299999999999997</v>
      </c>
      <c r="CM68" s="237">
        <v>35.299999999999997</v>
      </c>
      <c r="CN68" s="237">
        <v>35.299999999999997</v>
      </c>
      <c r="CO68" s="237">
        <v>35.299999999999997</v>
      </c>
      <c r="CP68" s="237">
        <v>35.299999999999997</v>
      </c>
      <c r="CQ68" s="237">
        <v>35.299999999999997</v>
      </c>
      <c r="CR68" s="237">
        <v>35.299999999999997</v>
      </c>
      <c r="CS68" s="237">
        <v>35.299999999999997</v>
      </c>
      <c r="CT68" s="236">
        <f t="shared" si="63"/>
        <v>3388.8000000000052</v>
      </c>
      <c r="CU68" s="119"/>
      <c r="CV68" s="209"/>
    </row>
    <row r="69" spans="1:174">
      <c r="A69" s="43"/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  <c r="AX69" s="41"/>
      <c r="AY69" s="41"/>
      <c r="AZ69" s="41"/>
      <c r="BA69" s="41"/>
      <c r="BB69" s="41"/>
      <c r="BC69" s="41"/>
      <c r="BD69" s="41"/>
      <c r="BE69" s="41"/>
      <c r="BF69" s="41"/>
      <c r="BG69" s="41"/>
      <c r="BH69" s="41"/>
      <c r="BI69" s="41"/>
      <c r="BJ69" s="41"/>
      <c r="BK69" s="41"/>
      <c r="BL69" s="41"/>
      <c r="BM69" s="41"/>
      <c r="BN69" s="41"/>
      <c r="BO69" s="41"/>
      <c r="BP69" s="41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1"/>
      <c r="CS69" s="41"/>
      <c r="CT69" s="41"/>
      <c r="CU69" s="119"/>
    </row>
    <row r="70" spans="1:174">
      <c r="A70" s="43"/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  <c r="AW70" s="41"/>
      <c r="AX70" s="41"/>
      <c r="AY70" s="41"/>
      <c r="AZ70" s="41"/>
      <c r="BA70" s="41"/>
      <c r="BB70" s="41"/>
      <c r="BC70" s="41"/>
      <c r="BD70" s="41"/>
      <c r="BE70" s="41"/>
      <c r="BF70" s="41"/>
      <c r="BG70" s="41"/>
      <c r="BH70" s="41"/>
      <c r="BI70" s="41"/>
      <c r="BJ70" s="41"/>
      <c r="BK70" s="41"/>
      <c r="BL70" s="41"/>
      <c r="BM70" s="41"/>
      <c r="BN70" s="41"/>
      <c r="BO70" s="41"/>
      <c r="BP70" s="41"/>
      <c r="BQ70" s="41"/>
      <c r="BR70" s="41"/>
      <c r="BS70" s="41"/>
      <c r="BT70" s="41"/>
      <c r="BU70" s="41"/>
      <c r="BV70" s="41"/>
      <c r="BW70" s="41"/>
      <c r="BX70" s="41"/>
      <c r="BY70" s="41"/>
      <c r="BZ70" s="41"/>
      <c r="CA70" s="41"/>
      <c r="CB70" s="41"/>
      <c r="CC70" s="41"/>
      <c r="CD70" s="41"/>
      <c r="CE70" s="41"/>
      <c r="CF70" s="41"/>
      <c r="CG70" s="41"/>
      <c r="CH70" s="41"/>
      <c r="CI70" s="41"/>
      <c r="CJ70" s="41"/>
      <c r="CK70" s="41"/>
      <c r="CL70" s="41"/>
      <c r="CM70" s="41"/>
      <c r="CN70" s="41"/>
      <c r="CO70" s="41"/>
      <c r="CP70" s="41"/>
      <c r="CQ70" s="41"/>
      <c r="CR70" s="41"/>
      <c r="CS70" s="41"/>
      <c r="CT70" s="41"/>
      <c r="CU70" s="119"/>
    </row>
    <row r="71" spans="1:174" ht="15.75" thickBot="1">
      <c r="A71" s="87" t="s">
        <v>64</v>
      </c>
      <c r="B71" s="87"/>
      <c r="C71" s="87"/>
      <c r="D71" s="87"/>
      <c r="E71" s="87"/>
      <c r="F71" s="87"/>
      <c r="G71" s="8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119"/>
    </row>
    <row r="72" spans="1:174" ht="15.75" thickBot="1">
      <c r="A72" s="11" t="s">
        <v>26</v>
      </c>
      <c r="B72" s="93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47">
        <v>96</v>
      </c>
      <c r="CT72" s="15" t="s">
        <v>27</v>
      </c>
      <c r="CU72" s="117"/>
    </row>
    <row r="73" spans="1:174">
      <c r="A73" s="23" t="s">
        <v>32</v>
      </c>
      <c r="B73" s="237">
        <v>30</v>
      </c>
      <c r="C73" s="237">
        <v>60</v>
      </c>
      <c r="D73" s="237">
        <v>90</v>
      </c>
      <c r="E73" s="237">
        <v>120</v>
      </c>
      <c r="F73" s="237">
        <v>139</v>
      </c>
      <c r="G73" s="237">
        <v>139</v>
      </c>
      <c r="H73" s="237">
        <v>139</v>
      </c>
      <c r="I73" s="237">
        <v>139</v>
      </c>
      <c r="J73" s="237">
        <v>139</v>
      </c>
      <c r="K73" s="237">
        <v>139</v>
      </c>
      <c r="L73" s="237">
        <v>139</v>
      </c>
      <c r="M73" s="237">
        <v>139</v>
      </c>
      <c r="N73" s="237">
        <v>139</v>
      </c>
      <c r="O73" s="237">
        <v>139</v>
      </c>
      <c r="P73" s="237">
        <v>139</v>
      </c>
      <c r="Q73" s="237">
        <v>139</v>
      </c>
      <c r="R73" s="237">
        <v>139</v>
      </c>
      <c r="S73" s="237">
        <v>139</v>
      </c>
      <c r="T73" s="237">
        <v>139</v>
      </c>
      <c r="U73" s="237">
        <v>139</v>
      </c>
      <c r="V73" s="237">
        <v>109</v>
      </c>
      <c r="W73" s="237">
        <v>79</v>
      </c>
      <c r="X73" s="237">
        <v>49</v>
      </c>
      <c r="Y73" s="237">
        <v>19</v>
      </c>
      <c r="Z73" s="237">
        <v>0</v>
      </c>
      <c r="AA73" s="237">
        <v>0</v>
      </c>
      <c r="AB73" s="237">
        <v>0</v>
      </c>
      <c r="AC73" s="237">
        <v>0</v>
      </c>
      <c r="AD73" s="237">
        <v>0</v>
      </c>
      <c r="AE73" s="237">
        <v>0</v>
      </c>
      <c r="AF73" s="237">
        <v>0</v>
      </c>
      <c r="AG73" s="237">
        <v>0</v>
      </c>
      <c r="AH73" s="237">
        <v>0</v>
      </c>
      <c r="AI73" s="237">
        <v>0</v>
      </c>
      <c r="AJ73" s="237">
        <v>0</v>
      </c>
      <c r="AK73" s="237">
        <v>0</v>
      </c>
      <c r="AL73" s="237">
        <v>0</v>
      </c>
      <c r="AM73" s="237">
        <v>0</v>
      </c>
      <c r="AN73" s="237">
        <v>0</v>
      </c>
      <c r="AO73" s="237">
        <v>0</v>
      </c>
      <c r="AP73" s="237">
        <v>0</v>
      </c>
      <c r="AQ73" s="237">
        <v>0</v>
      </c>
      <c r="AR73" s="237">
        <v>0</v>
      </c>
      <c r="AS73" s="237">
        <v>0</v>
      </c>
      <c r="AT73" s="237">
        <v>0</v>
      </c>
      <c r="AU73" s="237">
        <v>0</v>
      </c>
      <c r="AV73" s="237">
        <v>0</v>
      </c>
      <c r="AW73" s="237">
        <v>0</v>
      </c>
      <c r="AX73" s="237">
        <v>0</v>
      </c>
      <c r="AY73" s="237">
        <v>0</v>
      </c>
      <c r="AZ73" s="237">
        <v>0</v>
      </c>
      <c r="BA73" s="237">
        <v>0</v>
      </c>
      <c r="BB73" s="237">
        <v>0</v>
      </c>
      <c r="BC73" s="237">
        <v>0</v>
      </c>
      <c r="BD73" s="237">
        <v>0</v>
      </c>
      <c r="BE73" s="237">
        <v>0</v>
      </c>
      <c r="BF73" s="237">
        <v>0</v>
      </c>
      <c r="BG73" s="237">
        <v>0</v>
      </c>
      <c r="BH73" s="237">
        <v>0</v>
      </c>
      <c r="BI73" s="237">
        <v>0</v>
      </c>
      <c r="BJ73" s="237">
        <v>0</v>
      </c>
      <c r="BK73" s="237">
        <v>0</v>
      </c>
      <c r="BL73" s="237">
        <v>0</v>
      </c>
      <c r="BM73" s="237">
        <v>0</v>
      </c>
      <c r="BN73" s="237">
        <v>0</v>
      </c>
      <c r="BO73" s="237">
        <v>0</v>
      </c>
      <c r="BP73" s="237">
        <v>0</v>
      </c>
      <c r="BQ73" s="237">
        <v>0</v>
      </c>
      <c r="BR73" s="237">
        <v>0</v>
      </c>
      <c r="BS73" s="237">
        <v>0</v>
      </c>
      <c r="BT73" s="237">
        <v>0</v>
      </c>
      <c r="BU73" s="237">
        <v>0</v>
      </c>
      <c r="BV73" s="237">
        <v>0</v>
      </c>
      <c r="BW73" s="237">
        <v>0</v>
      </c>
      <c r="BX73" s="237">
        <v>0</v>
      </c>
      <c r="BY73" s="237">
        <v>0</v>
      </c>
      <c r="BZ73" s="237">
        <v>0</v>
      </c>
      <c r="CA73" s="237">
        <v>0</v>
      </c>
      <c r="CB73" s="237">
        <v>0</v>
      </c>
      <c r="CC73" s="237">
        <v>0</v>
      </c>
      <c r="CD73" s="237">
        <v>0</v>
      </c>
      <c r="CE73" s="237">
        <v>0</v>
      </c>
      <c r="CF73" s="237">
        <v>0</v>
      </c>
      <c r="CG73" s="237">
        <v>0</v>
      </c>
      <c r="CH73" s="237">
        <v>0</v>
      </c>
      <c r="CI73" s="237">
        <v>0</v>
      </c>
      <c r="CJ73" s="237">
        <v>0</v>
      </c>
      <c r="CK73" s="237">
        <v>0</v>
      </c>
      <c r="CL73" s="237">
        <v>0</v>
      </c>
      <c r="CM73" s="237">
        <v>0</v>
      </c>
      <c r="CN73" s="237">
        <v>0</v>
      </c>
      <c r="CO73" s="237">
        <v>0</v>
      </c>
      <c r="CP73" s="237">
        <v>0</v>
      </c>
      <c r="CQ73" s="237">
        <v>0</v>
      </c>
      <c r="CR73" s="237">
        <v>0</v>
      </c>
      <c r="CS73" s="237">
        <v>0</v>
      </c>
      <c r="CT73" s="24">
        <f>SUM(B73:CS73)</f>
        <v>2780</v>
      </c>
      <c r="CU73" s="119"/>
      <c r="CV73" s="132"/>
    </row>
    <row r="74" spans="1:174">
      <c r="A74" s="24" t="s">
        <v>33</v>
      </c>
      <c r="B74" s="237">
        <v>60</v>
      </c>
      <c r="C74" s="237">
        <v>120</v>
      </c>
      <c r="D74" s="237">
        <v>155</v>
      </c>
      <c r="E74" s="237">
        <v>155</v>
      </c>
      <c r="F74" s="237">
        <v>155</v>
      </c>
      <c r="G74" s="237">
        <v>155</v>
      </c>
      <c r="H74" s="237">
        <v>155</v>
      </c>
      <c r="I74" s="237">
        <v>155</v>
      </c>
      <c r="J74" s="237">
        <v>155</v>
      </c>
      <c r="K74" s="237">
        <v>155</v>
      </c>
      <c r="L74" s="237">
        <v>155</v>
      </c>
      <c r="M74" s="237">
        <v>155</v>
      </c>
      <c r="N74" s="237">
        <v>155</v>
      </c>
      <c r="O74" s="237">
        <v>155</v>
      </c>
      <c r="P74" s="237">
        <v>155</v>
      </c>
      <c r="Q74" s="237">
        <v>155</v>
      </c>
      <c r="R74" s="237">
        <v>155</v>
      </c>
      <c r="S74" s="237">
        <v>155</v>
      </c>
      <c r="T74" s="237">
        <v>155</v>
      </c>
      <c r="U74" s="237">
        <v>155</v>
      </c>
      <c r="V74" s="237">
        <v>95</v>
      </c>
      <c r="W74" s="237">
        <v>35</v>
      </c>
      <c r="X74" s="237">
        <v>0</v>
      </c>
      <c r="Y74" s="237">
        <v>0</v>
      </c>
      <c r="Z74" s="237">
        <v>0</v>
      </c>
      <c r="AA74" s="237">
        <v>0</v>
      </c>
      <c r="AB74" s="237">
        <v>0</v>
      </c>
      <c r="AC74" s="237">
        <v>0</v>
      </c>
      <c r="AD74" s="237">
        <v>0</v>
      </c>
      <c r="AE74" s="237">
        <v>0</v>
      </c>
      <c r="AF74" s="237">
        <v>0</v>
      </c>
      <c r="AG74" s="237">
        <v>0</v>
      </c>
      <c r="AH74" s="237">
        <v>0</v>
      </c>
      <c r="AI74" s="237">
        <v>0</v>
      </c>
      <c r="AJ74" s="237">
        <v>0</v>
      </c>
      <c r="AK74" s="237">
        <v>0</v>
      </c>
      <c r="AL74" s="237">
        <v>0</v>
      </c>
      <c r="AM74" s="237">
        <v>0</v>
      </c>
      <c r="AN74" s="237">
        <v>0</v>
      </c>
      <c r="AO74" s="237">
        <v>0</v>
      </c>
      <c r="AP74" s="237">
        <v>0</v>
      </c>
      <c r="AQ74" s="237">
        <v>0</v>
      </c>
      <c r="AR74" s="237">
        <v>0</v>
      </c>
      <c r="AS74" s="237">
        <v>0</v>
      </c>
      <c r="AT74" s="237">
        <v>0</v>
      </c>
      <c r="AU74" s="237">
        <v>0</v>
      </c>
      <c r="AV74" s="237">
        <v>0</v>
      </c>
      <c r="AW74" s="237">
        <v>0</v>
      </c>
      <c r="AX74" s="237">
        <v>0</v>
      </c>
      <c r="AY74" s="237">
        <v>0</v>
      </c>
      <c r="AZ74" s="237">
        <v>0</v>
      </c>
      <c r="BA74" s="237">
        <v>0</v>
      </c>
      <c r="BB74" s="237">
        <v>0</v>
      </c>
      <c r="BC74" s="237">
        <v>0</v>
      </c>
      <c r="BD74" s="237">
        <v>0</v>
      </c>
      <c r="BE74" s="237">
        <v>0</v>
      </c>
      <c r="BF74" s="237">
        <v>0</v>
      </c>
      <c r="BG74" s="237">
        <v>0</v>
      </c>
      <c r="BH74" s="237">
        <v>0</v>
      </c>
      <c r="BI74" s="237">
        <v>0</v>
      </c>
      <c r="BJ74" s="237">
        <v>0</v>
      </c>
      <c r="BK74" s="237">
        <v>0</v>
      </c>
      <c r="BL74" s="237">
        <v>0</v>
      </c>
      <c r="BM74" s="237">
        <v>0</v>
      </c>
      <c r="BN74" s="237">
        <v>0</v>
      </c>
      <c r="BO74" s="237">
        <v>0</v>
      </c>
      <c r="BP74" s="237">
        <v>0</v>
      </c>
      <c r="BQ74" s="237">
        <v>0</v>
      </c>
      <c r="BR74" s="237">
        <v>0</v>
      </c>
      <c r="BS74" s="237">
        <v>0</v>
      </c>
      <c r="BT74" s="237">
        <v>0</v>
      </c>
      <c r="BU74" s="237">
        <v>0</v>
      </c>
      <c r="BV74" s="237">
        <v>0</v>
      </c>
      <c r="BW74" s="237">
        <v>0</v>
      </c>
      <c r="BX74" s="237">
        <v>0</v>
      </c>
      <c r="BY74" s="237">
        <v>0</v>
      </c>
      <c r="BZ74" s="237">
        <v>0</v>
      </c>
      <c r="CA74" s="237">
        <v>0</v>
      </c>
      <c r="CB74" s="237">
        <v>0</v>
      </c>
      <c r="CC74" s="237">
        <v>0</v>
      </c>
      <c r="CD74" s="237">
        <v>0</v>
      </c>
      <c r="CE74" s="237">
        <v>0</v>
      </c>
      <c r="CF74" s="237">
        <v>0</v>
      </c>
      <c r="CG74" s="237">
        <v>0</v>
      </c>
      <c r="CH74" s="237">
        <v>0</v>
      </c>
      <c r="CI74" s="237">
        <v>0</v>
      </c>
      <c r="CJ74" s="237">
        <v>0</v>
      </c>
      <c r="CK74" s="237">
        <v>0</v>
      </c>
      <c r="CL74" s="237">
        <v>0</v>
      </c>
      <c r="CM74" s="237">
        <v>0</v>
      </c>
      <c r="CN74" s="237">
        <v>0</v>
      </c>
      <c r="CO74" s="237">
        <v>0</v>
      </c>
      <c r="CP74" s="237">
        <v>0</v>
      </c>
      <c r="CQ74" s="237">
        <v>0</v>
      </c>
      <c r="CR74" s="237">
        <v>0</v>
      </c>
      <c r="CS74" s="237">
        <v>0</v>
      </c>
      <c r="CT74" s="24">
        <f t="shared" ref="CT74:CT79" si="64">SUM(B74:CS74)</f>
        <v>3100</v>
      </c>
      <c r="CU74" s="119"/>
      <c r="CV74" s="132"/>
    </row>
    <row r="75" spans="1:174">
      <c r="A75" s="24" t="s">
        <v>34</v>
      </c>
      <c r="B75" s="237">
        <v>113</v>
      </c>
      <c r="C75" s="237">
        <v>113</v>
      </c>
      <c r="D75" s="237">
        <v>113</v>
      </c>
      <c r="E75" s="237">
        <v>113</v>
      </c>
      <c r="F75" s="237">
        <v>113</v>
      </c>
      <c r="G75" s="237">
        <v>113</v>
      </c>
      <c r="H75" s="237">
        <v>113</v>
      </c>
      <c r="I75" s="237">
        <v>113</v>
      </c>
      <c r="J75" s="237">
        <v>113</v>
      </c>
      <c r="K75" s="237">
        <v>113</v>
      </c>
      <c r="L75" s="237">
        <v>113</v>
      </c>
      <c r="M75" s="237">
        <v>113</v>
      </c>
      <c r="N75" s="237">
        <v>113</v>
      </c>
      <c r="O75" s="237">
        <v>113</v>
      </c>
      <c r="P75" s="237">
        <v>113</v>
      </c>
      <c r="Q75" s="237">
        <v>113</v>
      </c>
      <c r="R75" s="237">
        <v>0</v>
      </c>
      <c r="S75" s="237">
        <v>0</v>
      </c>
      <c r="T75" s="237">
        <v>0</v>
      </c>
      <c r="U75" s="237">
        <v>0</v>
      </c>
      <c r="V75" s="237">
        <v>0</v>
      </c>
      <c r="W75" s="237">
        <v>0</v>
      </c>
      <c r="X75" s="237">
        <v>0</v>
      </c>
      <c r="Y75" s="237">
        <v>0</v>
      </c>
      <c r="Z75" s="237">
        <v>0</v>
      </c>
      <c r="AA75" s="237">
        <v>0</v>
      </c>
      <c r="AB75" s="237">
        <v>0</v>
      </c>
      <c r="AC75" s="237">
        <v>0</v>
      </c>
      <c r="AD75" s="237">
        <v>0</v>
      </c>
      <c r="AE75" s="237">
        <v>0</v>
      </c>
      <c r="AF75" s="237">
        <v>0</v>
      </c>
      <c r="AG75" s="237">
        <v>0</v>
      </c>
      <c r="AH75" s="237">
        <v>0</v>
      </c>
      <c r="AI75" s="237">
        <v>0</v>
      </c>
      <c r="AJ75" s="237">
        <v>0</v>
      </c>
      <c r="AK75" s="237">
        <v>0</v>
      </c>
      <c r="AL75" s="237">
        <v>0</v>
      </c>
      <c r="AM75" s="237">
        <v>0</v>
      </c>
      <c r="AN75" s="237">
        <v>0</v>
      </c>
      <c r="AO75" s="237">
        <v>0</v>
      </c>
      <c r="AP75" s="237">
        <v>0</v>
      </c>
      <c r="AQ75" s="237">
        <v>0</v>
      </c>
      <c r="AR75" s="237">
        <v>0</v>
      </c>
      <c r="AS75" s="237">
        <v>0</v>
      </c>
      <c r="AT75" s="237">
        <v>0</v>
      </c>
      <c r="AU75" s="237">
        <v>0</v>
      </c>
      <c r="AV75" s="237">
        <v>0</v>
      </c>
      <c r="AW75" s="237">
        <v>0</v>
      </c>
      <c r="AX75" s="237">
        <v>0</v>
      </c>
      <c r="AY75" s="237">
        <v>0</v>
      </c>
      <c r="AZ75" s="237">
        <v>0</v>
      </c>
      <c r="BA75" s="237">
        <v>0</v>
      </c>
      <c r="BB75" s="237">
        <v>0</v>
      </c>
      <c r="BC75" s="237">
        <v>0</v>
      </c>
      <c r="BD75" s="237">
        <v>0</v>
      </c>
      <c r="BE75" s="237">
        <v>0</v>
      </c>
      <c r="BF75" s="237">
        <v>0</v>
      </c>
      <c r="BG75" s="237">
        <v>0</v>
      </c>
      <c r="BH75" s="237">
        <v>0</v>
      </c>
      <c r="BI75" s="237">
        <v>0</v>
      </c>
      <c r="BJ75" s="237">
        <v>0</v>
      </c>
      <c r="BK75" s="237">
        <v>0</v>
      </c>
      <c r="BL75" s="237">
        <v>0</v>
      </c>
      <c r="BM75" s="237">
        <v>0</v>
      </c>
      <c r="BN75" s="237">
        <v>0</v>
      </c>
      <c r="BO75" s="237">
        <v>0</v>
      </c>
      <c r="BP75" s="237">
        <v>0</v>
      </c>
      <c r="BQ75" s="237">
        <v>0</v>
      </c>
      <c r="BR75" s="237">
        <v>0</v>
      </c>
      <c r="BS75" s="237">
        <v>0</v>
      </c>
      <c r="BT75" s="237">
        <v>0</v>
      </c>
      <c r="BU75" s="237">
        <v>0</v>
      </c>
      <c r="BV75" s="237">
        <v>0</v>
      </c>
      <c r="BW75" s="237">
        <v>0</v>
      </c>
      <c r="BX75" s="237">
        <v>0</v>
      </c>
      <c r="BY75" s="237">
        <v>0</v>
      </c>
      <c r="BZ75" s="237">
        <v>0</v>
      </c>
      <c r="CA75" s="237">
        <v>0</v>
      </c>
      <c r="CB75" s="237">
        <v>0</v>
      </c>
      <c r="CC75" s="237">
        <v>0</v>
      </c>
      <c r="CD75" s="237">
        <v>0</v>
      </c>
      <c r="CE75" s="237">
        <v>0</v>
      </c>
      <c r="CF75" s="237">
        <v>0</v>
      </c>
      <c r="CG75" s="237">
        <v>0</v>
      </c>
      <c r="CH75" s="237">
        <v>0</v>
      </c>
      <c r="CI75" s="237">
        <v>0</v>
      </c>
      <c r="CJ75" s="237">
        <v>0</v>
      </c>
      <c r="CK75" s="237">
        <v>0</v>
      </c>
      <c r="CL75" s="237">
        <v>0</v>
      </c>
      <c r="CM75" s="237">
        <v>0</v>
      </c>
      <c r="CN75" s="237">
        <v>0</v>
      </c>
      <c r="CO75" s="237">
        <v>0</v>
      </c>
      <c r="CP75" s="237">
        <v>0</v>
      </c>
      <c r="CQ75" s="237">
        <v>0</v>
      </c>
      <c r="CR75" s="237">
        <v>0</v>
      </c>
      <c r="CS75" s="237">
        <v>0</v>
      </c>
      <c r="CT75" s="24">
        <f t="shared" si="64"/>
        <v>1808</v>
      </c>
      <c r="CU75" s="119"/>
      <c r="CV75" s="132"/>
    </row>
    <row r="76" spans="1:174">
      <c r="A76" s="24" t="s">
        <v>35</v>
      </c>
      <c r="B76" s="237">
        <v>42</v>
      </c>
      <c r="C76" s="237">
        <v>42</v>
      </c>
      <c r="D76" s="237">
        <v>42</v>
      </c>
      <c r="E76" s="237">
        <v>42</v>
      </c>
      <c r="F76" s="237">
        <v>42</v>
      </c>
      <c r="G76" s="237">
        <v>42</v>
      </c>
      <c r="H76" s="237">
        <v>42</v>
      </c>
      <c r="I76" s="237">
        <v>42</v>
      </c>
      <c r="J76" s="237">
        <v>42</v>
      </c>
      <c r="K76" s="237">
        <v>42</v>
      </c>
      <c r="L76" s="237">
        <v>42</v>
      </c>
      <c r="M76" s="237">
        <v>42</v>
      </c>
      <c r="N76" s="237">
        <v>42</v>
      </c>
      <c r="O76" s="237">
        <v>42</v>
      </c>
      <c r="P76" s="237">
        <v>42</v>
      </c>
      <c r="Q76" s="237">
        <v>42</v>
      </c>
      <c r="R76" s="237">
        <v>42</v>
      </c>
      <c r="S76" s="237">
        <v>42</v>
      </c>
      <c r="T76" s="237">
        <v>42</v>
      </c>
      <c r="U76" s="237">
        <v>42</v>
      </c>
      <c r="V76" s="237">
        <v>42</v>
      </c>
      <c r="W76" s="237">
        <v>42</v>
      </c>
      <c r="X76" s="237">
        <v>42</v>
      </c>
      <c r="Y76" s="237">
        <v>42</v>
      </c>
      <c r="Z76" s="237">
        <v>42</v>
      </c>
      <c r="AA76" s="237">
        <v>42</v>
      </c>
      <c r="AB76" s="237">
        <v>0</v>
      </c>
      <c r="AC76" s="237">
        <v>0</v>
      </c>
      <c r="AD76" s="237">
        <v>0</v>
      </c>
      <c r="AE76" s="237">
        <v>0</v>
      </c>
      <c r="AF76" s="237">
        <v>0</v>
      </c>
      <c r="AG76" s="237">
        <v>0</v>
      </c>
      <c r="AH76" s="237">
        <v>0</v>
      </c>
      <c r="AI76" s="237">
        <v>0</v>
      </c>
      <c r="AJ76" s="237">
        <v>0</v>
      </c>
      <c r="AK76" s="237">
        <v>0</v>
      </c>
      <c r="AL76" s="237">
        <v>0</v>
      </c>
      <c r="AM76" s="237">
        <v>0</v>
      </c>
      <c r="AN76" s="237">
        <v>0</v>
      </c>
      <c r="AO76" s="237">
        <v>0</v>
      </c>
      <c r="AP76" s="237">
        <v>0</v>
      </c>
      <c r="AQ76" s="237">
        <v>0</v>
      </c>
      <c r="AR76" s="237">
        <v>0</v>
      </c>
      <c r="AS76" s="237">
        <v>0</v>
      </c>
      <c r="AT76" s="237">
        <v>0</v>
      </c>
      <c r="AU76" s="237">
        <v>0</v>
      </c>
      <c r="AV76" s="237">
        <v>0</v>
      </c>
      <c r="AW76" s="237">
        <v>0</v>
      </c>
      <c r="AX76" s="237">
        <v>0</v>
      </c>
      <c r="AY76" s="237">
        <v>62</v>
      </c>
      <c r="AZ76" s="237">
        <v>62</v>
      </c>
      <c r="BA76" s="237">
        <v>62</v>
      </c>
      <c r="BB76" s="237">
        <v>62</v>
      </c>
      <c r="BC76" s="237">
        <v>62</v>
      </c>
      <c r="BD76" s="237">
        <v>62</v>
      </c>
      <c r="BE76" s="237">
        <v>62</v>
      </c>
      <c r="BF76" s="237">
        <v>62</v>
      </c>
      <c r="BG76" s="237">
        <v>62</v>
      </c>
      <c r="BH76" s="237">
        <v>62</v>
      </c>
      <c r="BI76" s="237">
        <v>62</v>
      </c>
      <c r="BJ76" s="237">
        <v>62</v>
      </c>
      <c r="BK76" s="237">
        <v>0</v>
      </c>
      <c r="BL76" s="237">
        <v>0</v>
      </c>
      <c r="BM76" s="237">
        <v>0</v>
      </c>
      <c r="BN76" s="237">
        <v>0</v>
      </c>
      <c r="BO76" s="237">
        <v>0</v>
      </c>
      <c r="BP76" s="237">
        <v>0</v>
      </c>
      <c r="BQ76" s="237">
        <v>0</v>
      </c>
      <c r="BR76" s="237">
        <v>0</v>
      </c>
      <c r="BS76" s="237">
        <v>0</v>
      </c>
      <c r="BT76" s="237">
        <v>0</v>
      </c>
      <c r="BU76" s="237">
        <v>0</v>
      </c>
      <c r="BV76" s="237">
        <v>0</v>
      </c>
      <c r="BW76" s="237">
        <v>0</v>
      </c>
      <c r="BX76" s="237">
        <v>0</v>
      </c>
      <c r="BY76" s="237">
        <v>0</v>
      </c>
      <c r="BZ76" s="237">
        <v>0</v>
      </c>
      <c r="CA76" s="237">
        <v>0</v>
      </c>
      <c r="CB76" s="237">
        <v>0</v>
      </c>
      <c r="CC76" s="237">
        <v>0</v>
      </c>
      <c r="CD76" s="237">
        <v>0</v>
      </c>
      <c r="CE76" s="237">
        <v>0</v>
      </c>
      <c r="CF76" s="237">
        <v>0</v>
      </c>
      <c r="CG76" s="237">
        <v>0</v>
      </c>
      <c r="CH76" s="237">
        <v>0</v>
      </c>
      <c r="CI76" s="237">
        <v>0</v>
      </c>
      <c r="CJ76" s="237">
        <v>0</v>
      </c>
      <c r="CK76" s="237">
        <v>63</v>
      </c>
      <c r="CL76" s="237">
        <v>63</v>
      </c>
      <c r="CM76" s="237">
        <v>63</v>
      </c>
      <c r="CN76" s="237">
        <v>63</v>
      </c>
      <c r="CO76" s="237">
        <v>63</v>
      </c>
      <c r="CP76" s="237">
        <v>63</v>
      </c>
      <c r="CQ76" s="237">
        <v>63</v>
      </c>
      <c r="CR76" s="237">
        <v>63</v>
      </c>
      <c r="CS76" s="237">
        <v>63</v>
      </c>
      <c r="CT76" s="24">
        <f t="shared" si="64"/>
        <v>2403</v>
      </c>
      <c r="CU76" s="119"/>
      <c r="CV76" s="132"/>
    </row>
    <row r="77" spans="1:174">
      <c r="A77" s="24" t="s">
        <v>36</v>
      </c>
      <c r="B77" s="237">
        <v>30</v>
      </c>
      <c r="C77" s="237">
        <v>60</v>
      </c>
      <c r="D77" s="237">
        <v>90</v>
      </c>
      <c r="E77" s="237">
        <v>120</v>
      </c>
      <c r="F77" s="237">
        <v>150</v>
      </c>
      <c r="G77" s="237">
        <v>153</v>
      </c>
      <c r="H77" s="237">
        <v>153</v>
      </c>
      <c r="I77" s="237">
        <v>153</v>
      </c>
      <c r="J77" s="237">
        <v>153</v>
      </c>
      <c r="K77" s="237">
        <v>153</v>
      </c>
      <c r="L77" s="237">
        <v>153</v>
      </c>
      <c r="M77" s="237">
        <v>153</v>
      </c>
      <c r="N77" s="237">
        <v>153</v>
      </c>
      <c r="O77" s="237">
        <v>153</v>
      </c>
      <c r="P77" s="237">
        <v>153</v>
      </c>
      <c r="Q77" s="237">
        <v>153</v>
      </c>
      <c r="R77" s="237">
        <v>153</v>
      </c>
      <c r="S77" s="237">
        <v>153</v>
      </c>
      <c r="T77" s="237">
        <v>153</v>
      </c>
      <c r="U77" s="237">
        <v>153</v>
      </c>
      <c r="V77" s="237">
        <v>153</v>
      </c>
      <c r="W77" s="237">
        <v>153</v>
      </c>
      <c r="X77" s="237">
        <v>153</v>
      </c>
      <c r="Y77" s="237">
        <v>153</v>
      </c>
      <c r="Z77" s="237">
        <v>153</v>
      </c>
      <c r="AA77" s="237">
        <v>153</v>
      </c>
      <c r="AB77" s="237">
        <v>123</v>
      </c>
      <c r="AC77" s="237">
        <v>93</v>
      </c>
      <c r="AD77" s="237">
        <v>63</v>
      </c>
      <c r="AE77" s="237">
        <v>33</v>
      </c>
      <c r="AF77" s="237">
        <v>3</v>
      </c>
      <c r="AG77" s="237">
        <v>0</v>
      </c>
      <c r="AH77" s="237">
        <v>0</v>
      </c>
      <c r="AI77" s="237">
        <v>0</v>
      </c>
      <c r="AJ77" s="237">
        <v>0</v>
      </c>
      <c r="AK77" s="237">
        <v>0</v>
      </c>
      <c r="AL77" s="237">
        <v>0</v>
      </c>
      <c r="AM77" s="237">
        <v>0</v>
      </c>
      <c r="AN77" s="237">
        <v>0</v>
      </c>
      <c r="AO77" s="237">
        <v>0</v>
      </c>
      <c r="AP77" s="237">
        <v>0</v>
      </c>
      <c r="AQ77" s="237">
        <v>0</v>
      </c>
      <c r="AR77" s="237">
        <v>0</v>
      </c>
      <c r="AS77" s="237">
        <v>0</v>
      </c>
      <c r="AT77" s="237">
        <v>0</v>
      </c>
      <c r="AU77" s="237">
        <v>0</v>
      </c>
      <c r="AV77" s="237">
        <v>0</v>
      </c>
      <c r="AW77" s="237">
        <v>0</v>
      </c>
      <c r="AX77" s="237">
        <v>0</v>
      </c>
      <c r="AY77" s="237">
        <v>30</v>
      </c>
      <c r="AZ77" s="237">
        <v>60</v>
      </c>
      <c r="BA77" s="237">
        <v>90</v>
      </c>
      <c r="BB77" s="237">
        <v>120</v>
      </c>
      <c r="BC77" s="237">
        <v>133</v>
      </c>
      <c r="BD77" s="237">
        <v>133</v>
      </c>
      <c r="BE77" s="237">
        <v>133</v>
      </c>
      <c r="BF77" s="237">
        <v>133</v>
      </c>
      <c r="BG77" s="237">
        <v>103</v>
      </c>
      <c r="BH77" s="237">
        <v>73</v>
      </c>
      <c r="BI77" s="237">
        <v>43</v>
      </c>
      <c r="BJ77" s="237">
        <v>13</v>
      </c>
      <c r="BK77" s="237">
        <v>0</v>
      </c>
      <c r="BL77" s="237">
        <v>0</v>
      </c>
      <c r="BM77" s="237">
        <v>0</v>
      </c>
      <c r="BN77" s="237">
        <v>0</v>
      </c>
      <c r="BO77" s="237">
        <v>0</v>
      </c>
      <c r="BP77" s="237">
        <v>0</v>
      </c>
      <c r="BQ77" s="237">
        <v>0</v>
      </c>
      <c r="BR77" s="237">
        <v>0</v>
      </c>
      <c r="BS77" s="237">
        <v>0</v>
      </c>
      <c r="BT77" s="237">
        <v>0</v>
      </c>
      <c r="BU77" s="237">
        <v>0</v>
      </c>
      <c r="BV77" s="237">
        <v>0</v>
      </c>
      <c r="BW77" s="237">
        <v>0</v>
      </c>
      <c r="BX77" s="237">
        <v>0</v>
      </c>
      <c r="BY77" s="237">
        <v>0</v>
      </c>
      <c r="BZ77" s="237">
        <v>0</v>
      </c>
      <c r="CA77" s="237">
        <v>0</v>
      </c>
      <c r="CB77" s="237">
        <v>0</v>
      </c>
      <c r="CC77" s="237">
        <v>0</v>
      </c>
      <c r="CD77" s="237">
        <v>0</v>
      </c>
      <c r="CE77" s="237">
        <v>0</v>
      </c>
      <c r="CF77" s="237">
        <v>0</v>
      </c>
      <c r="CG77" s="237">
        <v>0</v>
      </c>
      <c r="CH77" s="237">
        <v>0</v>
      </c>
      <c r="CI77" s="237">
        <v>0</v>
      </c>
      <c r="CJ77" s="237">
        <v>0</v>
      </c>
      <c r="CK77" s="237">
        <v>0</v>
      </c>
      <c r="CL77" s="237">
        <v>30</v>
      </c>
      <c r="CM77" s="237">
        <v>60</v>
      </c>
      <c r="CN77" s="237">
        <v>90</v>
      </c>
      <c r="CO77" s="237">
        <v>120</v>
      </c>
      <c r="CP77" s="237">
        <v>122</v>
      </c>
      <c r="CQ77" s="237">
        <v>122</v>
      </c>
      <c r="CR77" s="237">
        <v>122</v>
      </c>
      <c r="CS77" s="237">
        <v>122</v>
      </c>
      <c r="CT77" s="24">
        <f t="shared" si="64"/>
        <v>5830</v>
      </c>
      <c r="CU77" s="119"/>
      <c r="CV77" s="132"/>
    </row>
    <row r="78" spans="1:174">
      <c r="A78" s="24" t="s">
        <v>37</v>
      </c>
      <c r="B78" s="237">
        <v>75</v>
      </c>
      <c r="C78" s="237">
        <v>150</v>
      </c>
      <c r="D78" s="237">
        <v>216</v>
      </c>
      <c r="E78" s="237">
        <v>216</v>
      </c>
      <c r="F78" s="237">
        <v>216</v>
      </c>
      <c r="G78" s="237">
        <v>216</v>
      </c>
      <c r="H78" s="237">
        <v>216</v>
      </c>
      <c r="I78" s="237">
        <v>216</v>
      </c>
      <c r="J78" s="237">
        <v>216</v>
      </c>
      <c r="K78" s="237">
        <v>216</v>
      </c>
      <c r="L78" s="237">
        <v>216</v>
      </c>
      <c r="M78" s="237">
        <v>216</v>
      </c>
      <c r="N78" s="237">
        <v>216</v>
      </c>
      <c r="O78" s="237">
        <v>216</v>
      </c>
      <c r="P78" s="237">
        <v>216</v>
      </c>
      <c r="Q78" s="237">
        <v>216</v>
      </c>
      <c r="R78" s="237">
        <v>216</v>
      </c>
      <c r="S78" s="237">
        <v>216</v>
      </c>
      <c r="T78" s="237">
        <v>216</v>
      </c>
      <c r="U78" s="237">
        <v>141</v>
      </c>
      <c r="V78" s="237">
        <v>66</v>
      </c>
      <c r="W78" s="237">
        <v>0</v>
      </c>
      <c r="X78" s="237">
        <v>0</v>
      </c>
      <c r="Y78" s="237">
        <v>0</v>
      </c>
      <c r="Z78" s="237">
        <v>0</v>
      </c>
      <c r="AA78" s="237">
        <v>0</v>
      </c>
      <c r="AB78" s="237">
        <v>0</v>
      </c>
      <c r="AC78" s="237">
        <v>0</v>
      </c>
      <c r="AD78" s="237">
        <v>0</v>
      </c>
      <c r="AE78" s="237">
        <v>0</v>
      </c>
      <c r="AF78" s="237">
        <v>0</v>
      </c>
      <c r="AG78" s="237">
        <v>0</v>
      </c>
      <c r="AH78" s="237">
        <v>0</v>
      </c>
      <c r="AI78" s="237">
        <v>0</v>
      </c>
      <c r="AJ78" s="237">
        <v>0</v>
      </c>
      <c r="AK78" s="237">
        <v>0</v>
      </c>
      <c r="AL78" s="237">
        <v>0</v>
      </c>
      <c r="AM78" s="237">
        <v>0</v>
      </c>
      <c r="AN78" s="237">
        <v>0</v>
      </c>
      <c r="AO78" s="237">
        <v>0</v>
      </c>
      <c r="AP78" s="237">
        <v>0</v>
      </c>
      <c r="AQ78" s="237">
        <v>0</v>
      </c>
      <c r="AR78" s="237">
        <v>0</v>
      </c>
      <c r="AS78" s="237">
        <v>0</v>
      </c>
      <c r="AT78" s="237">
        <v>0</v>
      </c>
      <c r="AU78" s="237">
        <v>0</v>
      </c>
      <c r="AV78" s="237">
        <v>0</v>
      </c>
      <c r="AW78" s="237">
        <v>0</v>
      </c>
      <c r="AX78" s="237">
        <v>0</v>
      </c>
      <c r="AY78" s="237">
        <v>0</v>
      </c>
      <c r="AZ78" s="237">
        <v>0</v>
      </c>
      <c r="BA78" s="237">
        <v>0</v>
      </c>
      <c r="BB78" s="237">
        <v>0</v>
      </c>
      <c r="BC78" s="237">
        <v>0</v>
      </c>
      <c r="BD78" s="237">
        <v>0</v>
      </c>
      <c r="BE78" s="237">
        <v>0</v>
      </c>
      <c r="BF78" s="237">
        <v>0</v>
      </c>
      <c r="BG78" s="237">
        <v>0</v>
      </c>
      <c r="BH78" s="237">
        <v>0</v>
      </c>
      <c r="BI78" s="237">
        <v>0</v>
      </c>
      <c r="BJ78" s="237">
        <v>0</v>
      </c>
      <c r="BK78" s="237">
        <v>0</v>
      </c>
      <c r="BL78" s="237">
        <v>0</v>
      </c>
      <c r="BM78" s="237">
        <v>0</v>
      </c>
      <c r="BN78" s="237">
        <v>0</v>
      </c>
      <c r="BO78" s="237">
        <v>0</v>
      </c>
      <c r="BP78" s="237">
        <v>0</v>
      </c>
      <c r="BQ78" s="237">
        <v>0</v>
      </c>
      <c r="BR78" s="237">
        <v>0</v>
      </c>
      <c r="BS78" s="237">
        <v>0</v>
      </c>
      <c r="BT78" s="237">
        <v>0</v>
      </c>
      <c r="BU78" s="237">
        <v>0</v>
      </c>
      <c r="BV78" s="237">
        <v>0</v>
      </c>
      <c r="BW78" s="237">
        <v>0</v>
      </c>
      <c r="BX78" s="237">
        <v>0</v>
      </c>
      <c r="BY78" s="237">
        <v>0</v>
      </c>
      <c r="BZ78" s="237">
        <v>0</v>
      </c>
      <c r="CA78" s="237">
        <v>0</v>
      </c>
      <c r="CB78" s="237">
        <v>0</v>
      </c>
      <c r="CC78" s="237">
        <v>0</v>
      </c>
      <c r="CD78" s="237">
        <v>0</v>
      </c>
      <c r="CE78" s="237">
        <v>0</v>
      </c>
      <c r="CF78" s="237">
        <v>0</v>
      </c>
      <c r="CG78" s="237">
        <v>0</v>
      </c>
      <c r="CH78" s="237">
        <v>0</v>
      </c>
      <c r="CI78" s="237">
        <v>0</v>
      </c>
      <c r="CJ78" s="237">
        <v>0</v>
      </c>
      <c r="CK78" s="237">
        <v>0</v>
      </c>
      <c r="CL78" s="237">
        <v>0</v>
      </c>
      <c r="CM78" s="237">
        <v>0</v>
      </c>
      <c r="CN78" s="237">
        <v>0</v>
      </c>
      <c r="CO78" s="237">
        <v>0</v>
      </c>
      <c r="CP78" s="237">
        <v>0</v>
      </c>
      <c r="CQ78" s="237">
        <v>0</v>
      </c>
      <c r="CR78" s="237">
        <v>0</v>
      </c>
      <c r="CS78" s="237">
        <v>0</v>
      </c>
      <c r="CT78" s="24">
        <f t="shared" si="64"/>
        <v>4104</v>
      </c>
      <c r="CU78" s="119"/>
      <c r="CV78" s="132"/>
    </row>
    <row r="79" spans="1:174" ht="15.75" thickBot="1">
      <c r="A79" s="92" t="s">
        <v>38</v>
      </c>
      <c r="B79" s="237">
        <v>0</v>
      </c>
      <c r="C79" s="237">
        <v>0</v>
      </c>
      <c r="D79" s="237">
        <v>0</v>
      </c>
      <c r="E79" s="237">
        <v>0</v>
      </c>
      <c r="F79" s="237">
        <v>0</v>
      </c>
      <c r="G79" s="237">
        <v>0</v>
      </c>
      <c r="H79" s="237">
        <v>0</v>
      </c>
      <c r="I79" s="237">
        <v>0</v>
      </c>
      <c r="J79" s="237">
        <v>0</v>
      </c>
      <c r="K79" s="237">
        <v>0</v>
      </c>
      <c r="L79" s="237">
        <v>0</v>
      </c>
      <c r="M79" s="237">
        <v>0</v>
      </c>
      <c r="N79" s="237">
        <v>0</v>
      </c>
      <c r="O79" s="237">
        <v>0</v>
      </c>
      <c r="P79" s="237">
        <v>0</v>
      </c>
      <c r="Q79" s="237">
        <v>0</v>
      </c>
      <c r="R79" s="237">
        <v>0</v>
      </c>
      <c r="S79" s="237">
        <v>0</v>
      </c>
      <c r="T79" s="237">
        <v>0</v>
      </c>
      <c r="U79" s="237">
        <v>0</v>
      </c>
      <c r="V79" s="237">
        <v>0</v>
      </c>
      <c r="W79" s="237">
        <v>0</v>
      </c>
      <c r="X79" s="237">
        <v>0</v>
      </c>
      <c r="Y79" s="237">
        <v>0</v>
      </c>
      <c r="Z79" s="237">
        <v>0</v>
      </c>
      <c r="AA79" s="237">
        <v>0</v>
      </c>
      <c r="AB79" s="237">
        <v>0</v>
      </c>
      <c r="AC79" s="237">
        <v>0</v>
      </c>
      <c r="AD79" s="237">
        <v>0</v>
      </c>
      <c r="AE79" s="237">
        <v>0</v>
      </c>
      <c r="AF79" s="237">
        <v>0</v>
      </c>
      <c r="AG79" s="237">
        <v>0</v>
      </c>
      <c r="AH79" s="237">
        <v>0</v>
      </c>
      <c r="AI79" s="237">
        <v>0</v>
      </c>
      <c r="AJ79" s="237">
        <v>0</v>
      </c>
      <c r="AK79" s="237">
        <v>0</v>
      </c>
      <c r="AL79" s="237">
        <v>0</v>
      </c>
      <c r="AM79" s="237">
        <v>0</v>
      </c>
      <c r="AN79" s="237">
        <v>0</v>
      </c>
      <c r="AO79" s="237">
        <v>0</v>
      </c>
      <c r="AP79" s="237">
        <v>0</v>
      </c>
      <c r="AQ79" s="237">
        <v>0</v>
      </c>
      <c r="AR79" s="237">
        <v>0</v>
      </c>
      <c r="AS79" s="237">
        <v>0</v>
      </c>
      <c r="AT79" s="237">
        <v>0</v>
      </c>
      <c r="AU79" s="237">
        <v>0</v>
      </c>
      <c r="AV79" s="237">
        <v>0</v>
      </c>
      <c r="AW79" s="237">
        <v>0</v>
      </c>
      <c r="AX79" s="237">
        <v>0</v>
      </c>
      <c r="AY79" s="237">
        <v>0</v>
      </c>
      <c r="AZ79" s="237">
        <v>0</v>
      </c>
      <c r="BA79" s="237">
        <v>0</v>
      </c>
      <c r="BB79" s="237">
        <v>0</v>
      </c>
      <c r="BC79" s="237">
        <v>0</v>
      </c>
      <c r="BD79" s="237">
        <v>0</v>
      </c>
      <c r="BE79" s="237">
        <v>0</v>
      </c>
      <c r="BF79" s="237">
        <v>0</v>
      </c>
      <c r="BG79" s="237">
        <v>0</v>
      </c>
      <c r="BH79" s="237">
        <v>0</v>
      </c>
      <c r="BI79" s="237">
        <v>0</v>
      </c>
      <c r="BJ79" s="237">
        <v>0</v>
      </c>
      <c r="BK79" s="237">
        <v>0</v>
      </c>
      <c r="BL79" s="237">
        <v>0</v>
      </c>
      <c r="BM79" s="237">
        <v>0</v>
      </c>
      <c r="BN79" s="237">
        <v>0</v>
      </c>
      <c r="BO79" s="237">
        <v>0</v>
      </c>
      <c r="BP79" s="237">
        <v>0</v>
      </c>
      <c r="BQ79" s="237">
        <v>0</v>
      </c>
      <c r="BR79" s="237">
        <v>0</v>
      </c>
      <c r="BS79" s="237">
        <v>0</v>
      </c>
      <c r="BT79" s="237">
        <v>0</v>
      </c>
      <c r="BU79" s="237">
        <v>0</v>
      </c>
      <c r="BV79" s="237">
        <v>0</v>
      </c>
      <c r="BW79" s="237">
        <v>0</v>
      </c>
      <c r="BX79" s="237">
        <v>0</v>
      </c>
      <c r="BY79" s="237">
        <v>0</v>
      </c>
      <c r="BZ79" s="237">
        <v>0</v>
      </c>
      <c r="CA79" s="237">
        <v>0</v>
      </c>
      <c r="CB79" s="237">
        <v>0</v>
      </c>
      <c r="CC79" s="237">
        <v>0</v>
      </c>
      <c r="CD79" s="237">
        <v>0</v>
      </c>
      <c r="CE79" s="237">
        <v>0</v>
      </c>
      <c r="CF79" s="237">
        <v>0</v>
      </c>
      <c r="CG79" s="237">
        <v>0</v>
      </c>
      <c r="CH79" s="237">
        <v>0</v>
      </c>
      <c r="CI79" s="237">
        <v>0</v>
      </c>
      <c r="CJ79" s="237">
        <v>0</v>
      </c>
      <c r="CK79" s="237">
        <v>0</v>
      </c>
      <c r="CL79" s="237">
        <v>0</v>
      </c>
      <c r="CM79" s="237">
        <v>0</v>
      </c>
      <c r="CN79" s="237">
        <v>0</v>
      </c>
      <c r="CO79" s="237">
        <v>0</v>
      </c>
      <c r="CP79" s="237">
        <v>0</v>
      </c>
      <c r="CQ79" s="237">
        <v>0</v>
      </c>
      <c r="CR79" s="237">
        <v>0</v>
      </c>
      <c r="CS79" s="237">
        <v>0</v>
      </c>
      <c r="CT79" s="24">
        <f t="shared" si="64"/>
        <v>0</v>
      </c>
      <c r="CU79" s="119"/>
      <c r="CV79" s="132"/>
    </row>
    <row r="80" spans="1:174">
      <c r="A80" s="43"/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  <c r="AI80" s="41"/>
      <c r="AJ80" s="41"/>
      <c r="AK80" s="41"/>
      <c r="AL80" s="41"/>
      <c r="AM80" s="41"/>
      <c r="AN80" s="41"/>
      <c r="AO80" s="41"/>
      <c r="AP80" s="41"/>
      <c r="AQ80" s="41"/>
      <c r="AR80" s="41"/>
      <c r="AS80" s="41"/>
      <c r="AT80" s="41"/>
      <c r="AU80" s="41"/>
      <c r="AV80" s="41"/>
      <c r="AW80" s="41"/>
      <c r="AX80" s="41"/>
      <c r="AY80" s="41"/>
      <c r="AZ80" s="41"/>
      <c r="BA80" s="41"/>
      <c r="BB80" s="41"/>
      <c r="BC80" s="41"/>
      <c r="BD80" s="41"/>
      <c r="BE80" s="41"/>
      <c r="BF80" s="41"/>
      <c r="BG80" s="41"/>
      <c r="BH80" s="41"/>
      <c r="BI80" s="41"/>
      <c r="BJ80" s="41"/>
      <c r="BK80" s="41"/>
      <c r="BL80" s="41"/>
      <c r="BM80" s="41"/>
      <c r="BN80" s="41"/>
      <c r="BO80" s="41"/>
      <c r="BP80" s="41"/>
      <c r="BQ80" s="41"/>
      <c r="BR80" s="41"/>
      <c r="BS80" s="41"/>
      <c r="BT80" s="41"/>
      <c r="BU80" s="41"/>
      <c r="BV80" s="41"/>
      <c r="BW80" s="41"/>
      <c r="BX80" s="41"/>
      <c r="BY80" s="41"/>
      <c r="BZ80" s="41"/>
      <c r="CA80" s="41"/>
      <c r="CB80" s="41"/>
      <c r="CC80" s="41"/>
      <c r="CD80" s="41"/>
      <c r="CE80" s="41"/>
      <c r="CF80" s="41"/>
      <c r="CG80" s="41"/>
      <c r="CH80" s="41"/>
      <c r="CI80" s="41"/>
      <c r="CJ80" s="41"/>
      <c r="CK80" s="41"/>
      <c r="CL80" s="41"/>
      <c r="CM80" s="41"/>
      <c r="CN80" s="41"/>
      <c r="CO80" s="41"/>
      <c r="CP80" s="41"/>
      <c r="CQ80" s="41"/>
      <c r="CR80" s="41"/>
      <c r="CS80" s="41"/>
      <c r="CT80" s="213"/>
      <c r="CU80" s="119"/>
    </row>
    <row r="81" spans="1:102" s="106" customFormat="1">
      <c r="A81" s="43"/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41"/>
      <c r="AP81" s="41"/>
      <c r="AQ81" s="41"/>
      <c r="AR81" s="41"/>
      <c r="AS81" s="41"/>
      <c r="AT81" s="41"/>
      <c r="AU81" s="41"/>
      <c r="AV81" s="41"/>
      <c r="AW81" s="41"/>
      <c r="AX81" s="41"/>
      <c r="AY81" s="41"/>
      <c r="AZ81" s="41"/>
      <c r="BA81" s="41"/>
      <c r="BB81" s="41"/>
      <c r="BC81" s="41"/>
      <c r="BD81" s="41"/>
      <c r="BE81" s="41"/>
      <c r="BF81" s="41"/>
      <c r="BG81" s="41"/>
      <c r="BH81" s="41"/>
      <c r="BI81" s="41"/>
      <c r="BJ81" s="41"/>
      <c r="BK81" s="41"/>
      <c r="BL81" s="41"/>
      <c r="BM81" s="41"/>
      <c r="BN81" s="41"/>
      <c r="BO81" s="41"/>
      <c r="BP81" s="41"/>
      <c r="BQ81" s="41"/>
      <c r="BR81" s="41"/>
      <c r="BS81" s="41"/>
      <c r="BT81" s="41"/>
      <c r="BU81" s="41"/>
      <c r="BV81" s="41"/>
      <c r="BW81" s="41"/>
      <c r="BX81" s="41"/>
      <c r="BY81" s="41"/>
      <c r="BZ81" s="41"/>
      <c r="CA81" s="41"/>
      <c r="CB81" s="41"/>
      <c r="CC81" s="41"/>
      <c r="CD81" s="41"/>
      <c r="CE81" s="41"/>
      <c r="CF81" s="41"/>
      <c r="CG81" s="41"/>
      <c r="CH81" s="41"/>
      <c r="CI81" s="41"/>
      <c r="CJ81" s="41"/>
      <c r="CK81" s="41"/>
      <c r="CL81" s="41"/>
      <c r="CM81" s="41"/>
      <c r="CN81" s="41"/>
      <c r="CO81" s="41"/>
      <c r="CP81" s="41"/>
      <c r="CQ81" s="41"/>
      <c r="CR81" s="41"/>
      <c r="CS81" s="41"/>
      <c r="CT81" s="41"/>
      <c r="CU81" s="119"/>
      <c r="CV81" s="5"/>
      <c r="CX81" s="118"/>
    </row>
    <row r="82" spans="1:102" ht="15.75" thickBot="1">
      <c r="A82" s="96" t="s">
        <v>9</v>
      </c>
      <c r="B82" s="97"/>
      <c r="C82" s="97"/>
      <c r="D82" s="97"/>
      <c r="E82" s="97"/>
      <c r="F82" s="97"/>
      <c r="G82" s="97"/>
      <c r="H82" s="97"/>
      <c r="I82" s="97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117"/>
      <c r="CV82" s="125"/>
      <c r="CX82" s="198"/>
    </row>
    <row r="83" spans="1:102" ht="15.75" thickBot="1">
      <c r="A83" s="46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17"/>
      <c r="CX83" s="198"/>
    </row>
    <row r="84" spans="1:102">
      <c r="A84" s="170" t="s">
        <v>53</v>
      </c>
      <c r="B84" s="176">
        <f>SUM(B85:B87)</f>
        <v>0</v>
      </c>
      <c r="C84" s="177">
        <f t="shared" ref="C84:BN84" si="65">SUM(C85:C87)</f>
        <v>0</v>
      </c>
      <c r="D84" s="177">
        <f t="shared" si="65"/>
        <v>0</v>
      </c>
      <c r="E84" s="177">
        <f t="shared" si="65"/>
        <v>0</v>
      </c>
      <c r="F84" s="177">
        <f t="shared" si="65"/>
        <v>0</v>
      </c>
      <c r="G84" s="177">
        <f t="shared" si="65"/>
        <v>0</v>
      </c>
      <c r="H84" s="177">
        <f t="shared" si="65"/>
        <v>0</v>
      </c>
      <c r="I84" s="177">
        <f t="shared" si="65"/>
        <v>0</v>
      </c>
      <c r="J84" s="177">
        <f t="shared" si="65"/>
        <v>0</v>
      </c>
      <c r="K84" s="177">
        <f t="shared" si="65"/>
        <v>0</v>
      </c>
      <c r="L84" s="177">
        <f t="shared" si="65"/>
        <v>0</v>
      </c>
      <c r="M84" s="177">
        <f t="shared" si="65"/>
        <v>0</v>
      </c>
      <c r="N84" s="177">
        <f t="shared" si="65"/>
        <v>0</v>
      </c>
      <c r="O84" s="177">
        <f t="shared" si="65"/>
        <v>0</v>
      </c>
      <c r="P84" s="177">
        <f t="shared" si="65"/>
        <v>0</v>
      </c>
      <c r="Q84" s="177">
        <f t="shared" si="65"/>
        <v>0</v>
      </c>
      <c r="R84" s="177">
        <f t="shared" si="65"/>
        <v>0</v>
      </c>
      <c r="S84" s="177">
        <f t="shared" si="65"/>
        <v>0</v>
      </c>
      <c r="T84" s="177">
        <f t="shared" si="65"/>
        <v>0</v>
      </c>
      <c r="U84" s="177">
        <f t="shared" si="65"/>
        <v>0</v>
      </c>
      <c r="V84" s="177">
        <f t="shared" si="65"/>
        <v>0</v>
      </c>
      <c r="W84" s="177">
        <f t="shared" si="65"/>
        <v>0</v>
      </c>
      <c r="X84" s="177">
        <f t="shared" si="65"/>
        <v>0</v>
      </c>
      <c r="Y84" s="177">
        <f t="shared" si="65"/>
        <v>0</v>
      </c>
      <c r="Z84" s="177">
        <f t="shared" si="65"/>
        <v>0</v>
      </c>
      <c r="AA84" s="177">
        <f t="shared" si="65"/>
        <v>0</v>
      </c>
      <c r="AB84" s="177">
        <f t="shared" si="65"/>
        <v>0</v>
      </c>
      <c r="AC84" s="177">
        <f t="shared" si="65"/>
        <v>0</v>
      </c>
      <c r="AD84" s="177">
        <f t="shared" si="65"/>
        <v>0</v>
      </c>
      <c r="AE84" s="177">
        <f t="shared" si="65"/>
        <v>0</v>
      </c>
      <c r="AF84" s="177">
        <f t="shared" si="65"/>
        <v>0</v>
      </c>
      <c r="AG84" s="177">
        <f t="shared" si="65"/>
        <v>0</v>
      </c>
      <c r="AH84" s="177">
        <f t="shared" si="65"/>
        <v>0</v>
      </c>
      <c r="AI84" s="177">
        <f t="shared" si="65"/>
        <v>0</v>
      </c>
      <c r="AJ84" s="177">
        <f t="shared" si="65"/>
        <v>0</v>
      </c>
      <c r="AK84" s="177">
        <f t="shared" si="65"/>
        <v>0</v>
      </c>
      <c r="AL84" s="177">
        <f t="shared" si="65"/>
        <v>0</v>
      </c>
      <c r="AM84" s="177">
        <f t="shared" si="65"/>
        <v>0</v>
      </c>
      <c r="AN84" s="177">
        <f t="shared" si="65"/>
        <v>0</v>
      </c>
      <c r="AO84" s="177">
        <f t="shared" si="65"/>
        <v>0</v>
      </c>
      <c r="AP84" s="177">
        <f t="shared" si="65"/>
        <v>0</v>
      </c>
      <c r="AQ84" s="177">
        <f t="shared" si="65"/>
        <v>0</v>
      </c>
      <c r="AR84" s="177">
        <f t="shared" si="65"/>
        <v>0</v>
      </c>
      <c r="AS84" s="177">
        <f t="shared" si="65"/>
        <v>0</v>
      </c>
      <c r="AT84" s="177">
        <f t="shared" si="65"/>
        <v>0</v>
      </c>
      <c r="AU84" s="177">
        <f t="shared" si="65"/>
        <v>0</v>
      </c>
      <c r="AV84" s="177">
        <f t="shared" si="65"/>
        <v>0</v>
      </c>
      <c r="AW84" s="177">
        <f t="shared" si="65"/>
        <v>0</v>
      </c>
      <c r="AX84" s="177">
        <f t="shared" si="65"/>
        <v>0</v>
      </c>
      <c r="AY84" s="177">
        <f t="shared" si="65"/>
        <v>0</v>
      </c>
      <c r="AZ84" s="177">
        <f t="shared" si="65"/>
        <v>0</v>
      </c>
      <c r="BA84" s="177">
        <f t="shared" si="65"/>
        <v>0</v>
      </c>
      <c r="BB84" s="177">
        <f t="shared" si="65"/>
        <v>0</v>
      </c>
      <c r="BC84" s="177">
        <f t="shared" si="65"/>
        <v>0</v>
      </c>
      <c r="BD84" s="177">
        <f t="shared" si="65"/>
        <v>0</v>
      </c>
      <c r="BE84" s="177">
        <f t="shared" si="65"/>
        <v>0</v>
      </c>
      <c r="BF84" s="177">
        <f t="shared" si="65"/>
        <v>0</v>
      </c>
      <c r="BG84" s="177">
        <f t="shared" si="65"/>
        <v>0</v>
      </c>
      <c r="BH84" s="177">
        <f t="shared" si="65"/>
        <v>0</v>
      </c>
      <c r="BI84" s="177">
        <f t="shared" si="65"/>
        <v>0</v>
      </c>
      <c r="BJ84" s="177">
        <f t="shared" si="65"/>
        <v>0</v>
      </c>
      <c r="BK84" s="177">
        <f t="shared" si="65"/>
        <v>0</v>
      </c>
      <c r="BL84" s="177">
        <f t="shared" si="65"/>
        <v>0</v>
      </c>
      <c r="BM84" s="177">
        <f t="shared" si="65"/>
        <v>0</v>
      </c>
      <c r="BN84" s="177">
        <f t="shared" si="65"/>
        <v>0</v>
      </c>
      <c r="BO84" s="177">
        <f t="shared" ref="BO84:CS84" si="66">SUM(BO85:BO87)</f>
        <v>0</v>
      </c>
      <c r="BP84" s="177">
        <f t="shared" si="66"/>
        <v>0</v>
      </c>
      <c r="BQ84" s="177">
        <f t="shared" si="66"/>
        <v>0</v>
      </c>
      <c r="BR84" s="177">
        <f t="shared" si="66"/>
        <v>0</v>
      </c>
      <c r="BS84" s="177">
        <f t="shared" si="66"/>
        <v>0</v>
      </c>
      <c r="BT84" s="177">
        <f t="shared" si="66"/>
        <v>0</v>
      </c>
      <c r="BU84" s="177">
        <f t="shared" si="66"/>
        <v>0</v>
      </c>
      <c r="BV84" s="177">
        <f t="shared" si="66"/>
        <v>0</v>
      </c>
      <c r="BW84" s="177">
        <f t="shared" si="66"/>
        <v>0</v>
      </c>
      <c r="BX84" s="177">
        <f t="shared" si="66"/>
        <v>0</v>
      </c>
      <c r="BY84" s="177">
        <f t="shared" si="66"/>
        <v>0</v>
      </c>
      <c r="BZ84" s="177">
        <f t="shared" si="66"/>
        <v>0</v>
      </c>
      <c r="CA84" s="177">
        <f t="shared" si="66"/>
        <v>0</v>
      </c>
      <c r="CB84" s="177">
        <f t="shared" si="66"/>
        <v>0</v>
      </c>
      <c r="CC84" s="177">
        <f t="shared" si="66"/>
        <v>0</v>
      </c>
      <c r="CD84" s="177">
        <f t="shared" si="66"/>
        <v>0</v>
      </c>
      <c r="CE84" s="177">
        <f t="shared" si="66"/>
        <v>0</v>
      </c>
      <c r="CF84" s="177">
        <f t="shared" si="66"/>
        <v>0</v>
      </c>
      <c r="CG84" s="177">
        <f t="shared" si="66"/>
        <v>0</v>
      </c>
      <c r="CH84" s="177">
        <f t="shared" si="66"/>
        <v>0</v>
      </c>
      <c r="CI84" s="177">
        <f t="shared" si="66"/>
        <v>0</v>
      </c>
      <c r="CJ84" s="177">
        <f t="shared" si="66"/>
        <v>0</v>
      </c>
      <c r="CK84" s="177">
        <f>SUM(CK85:CK87)</f>
        <v>0</v>
      </c>
      <c r="CL84" s="177">
        <f t="shared" si="66"/>
        <v>0</v>
      </c>
      <c r="CM84" s="177">
        <f t="shared" si="66"/>
        <v>0</v>
      </c>
      <c r="CN84" s="177">
        <f t="shared" si="66"/>
        <v>0</v>
      </c>
      <c r="CO84" s="177">
        <f t="shared" si="66"/>
        <v>0</v>
      </c>
      <c r="CP84" s="177">
        <f t="shared" si="66"/>
        <v>0</v>
      </c>
      <c r="CQ84" s="177">
        <f t="shared" si="66"/>
        <v>0</v>
      </c>
      <c r="CR84" s="177">
        <f t="shared" si="66"/>
        <v>0</v>
      </c>
      <c r="CS84" s="178">
        <f t="shared" si="66"/>
        <v>0</v>
      </c>
      <c r="CT84" s="174">
        <f>SUM(B84:CS84)</f>
        <v>0</v>
      </c>
      <c r="CU84" s="117"/>
      <c r="CW84" s="225">
        <f>CU84*(24)/(96*1000)</f>
        <v>0</v>
      </c>
    </row>
    <row r="85" spans="1:102">
      <c r="A85" s="22" t="s">
        <v>54</v>
      </c>
      <c r="B85" s="33" cm="1">
        <f t="array" ref="B85:CS85">[8]Sheet2!$B$30:$CS$30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72">
        <v>0</v>
      </c>
      <c r="CT85" s="175">
        <f>SUM(B85:CS85)</f>
        <v>0</v>
      </c>
      <c r="CU85" s="119"/>
    </row>
    <row r="86" spans="1:102">
      <c r="A86" s="22" t="s">
        <v>55</v>
      </c>
      <c r="B86" s="33" cm="1">
        <f t="array" ref="B86:CS86">[9]Sheet2!$B$30:$CS$30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72">
        <v>0</v>
      </c>
      <c r="CT86" s="175">
        <f t="shared" ref="CT86:CT87" si="67">SUM(B86:CS86)</f>
        <v>0</v>
      </c>
      <c r="CU86" s="119"/>
    </row>
    <row r="87" spans="1:102">
      <c r="A87" s="22" t="s">
        <v>56</v>
      </c>
      <c r="B87" s="33" cm="1">
        <f t="array" ref="B87:CS87">[10]Sheet2!$B$30:$CS$30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72">
        <v>0</v>
      </c>
      <c r="CT87" s="175">
        <f t="shared" si="67"/>
        <v>0</v>
      </c>
      <c r="CU87" s="119"/>
    </row>
    <row r="88" spans="1:102">
      <c r="A88" s="171" t="s">
        <v>57</v>
      </c>
      <c r="B88" s="179">
        <f>SUM(B89:B90)</f>
        <v>0</v>
      </c>
      <c r="C88" s="179">
        <f t="shared" ref="C88:BN88" si="68">SUM(C89:C90)</f>
        <v>0</v>
      </c>
      <c r="D88" s="179">
        <f t="shared" si="68"/>
        <v>0</v>
      </c>
      <c r="E88" s="179">
        <f t="shared" si="68"/>
        <v>0</v>
      </c>
      <c r="F88" s="179">
        <f t="shared" si="68"/>
        <v>0</v>
      </c>
      <c r="G88" s="179">
        <f t="shared" si="68"/>
        <v>0</v>
      </c>
      <c r="H88" s="179">
        <f t="shared" si="68"/>
        <v>0</v>
      </c>
      <c r="I88" s="179">
        <f t="shared" si="68"/>
        <v>0</v>
      </c>
      <c r="J88" s="179">
        <f t="shared" si="68"/>
        <v>0</v>
      </c>
      <c r="K88" s="179">
        <f t="shared" si="68"/>
        <v>0</v>
      </c>
      <c r="L88" s="179">
        <f t="shared" si="68"/>
        <v>0</v>
      </c>
      <c r="M88" s="179">
        <f t="shared" si="68"/>
        <v>0</v>
      </c>
      <c r="N88" s="179">
        <f t="shared" si="68"/>
        <v>0</v>
      </c>
      <c r="O88" s="179">
        <f t="shared" si="68"/>
        <v>0</v>
      </c>
      <c r="P88" s="179">
        <f t="shared" si="68"/>
        <v>0</v>
      </c>
      <c r="Q88" s="179">
        <f t="shared" si="68"/>
        <v>0</v>
      </c>
      <c r="R88" s="179">
        <f t="shared" si="68"/>
        <v>0</v>
      </c>
      <c r="S88" s="179">
        <f t="shared" si="68"/>
        <v>0</v>
      </c>
      <c r="T88" s="179">
        <f t="shared" si="68"/>
        <v>0</v>
      </c>
      <c r="U88" s="179">
        <f t="shared" si="68"/>
        <v>0</v>
      </c>
      <c r="V88" s="179">
        <f t="shared" si="68"/>
        <v>0</v>
      </c>
      <c r="W88" s="179">
        <f t="shared" si="68"/>
        <v>0</v>
      </c>
      <c r="X88" s="179">
        <f t="shared" si="68"/>
        <v>0</v>
      </c>
      <c r="Y88" s="179">
        <f t="shared" si="68"/>
        <v>0</v>
      </c>
      <c r="Z88" s="179">
        <f t="shared" si="68"/>
        <v>0</v>
      </c>
      <c r="AA88" s="179">
        <f t="shared" si="68"/>
        <v>0</v>
      </c>
      <c r="AB88" s="179">
        <f t="shared" si="68"/>
        <v>1.6000000000000001E-3</v>
      </c>
      <c r="AC88" s="179">
        <f t="shared" si="68"/>
        <v>0.19330383999999998</v>
      </c>
      <c r="AD88" s="179">
        <f t="shared" si="68"/>
        <v>2.0306050000000004</v>
      </c>
      <c r="AE88" s="179">
        <f t="shared" si="68"/>
        <v>4.4687390999999996</v>
      </c>
      <c r="AF88" s="179">
        <f t="shared" si="68"/>
        <v>9.6484921999999997</v>
      </c>
      <c r="AG88" s="179">
        <f t="shared" si="68"/>
        <v>17.348457999999997</v>
      </c>
      <c r="AH88" s="179">
        <f t="shared" si="68"/>
        <v>24.507528400000002</v>
      </c>
      <c r="AI88" s="179">
        <f t="shared" si="68"/>
        <v>28.644627000000003</v>
      </c>
      <c r="AJ88" s="179">
        <f t="shared" si="68"/>
        <v>34.634448999999989</v>
      </c>
      <c r="AK88" s="179">
        <f t="shared" si="68"/>
        <v>42.869034999999997</v>
      </c>
      <c r="AL88" s="179">
        <f t="shared" si="68"/>
        <v>49.540436999999997</v>
      </c>
      <c r="AM88" s="179">
        <f t="shared" si="68"/>
        <v>59.604860999999993</v>
      </c>
      <c r="AN88" s="179">
        <f t="shared" si="68"/>
        <v>64.986756999999997</v>
      </c>
      <c r="AO88" s="179">
        <f t="shared" si="68"/>
        <v>68.203720000000004</v>
      </c>
      <c r="AP88" s="179">
        <f t="shared" si="68"/>
        <v>79.053962000000013</v>
      </c>
      <c r="AQ88" s="179">
        <f t="shared" si="68"/>
        <v>86.443567999999999</v>
      </c>
      <c r="AR88" s="179">
        <f t="shared" si="68"/>
        <v>87.462537999999995</v>
      </c>
      <c r="AS88" s="179">
        <f t="shared" si="68"/>
        <v>88.179266999999982</v>
      </c>
      <c r="AT88" s="179">
        <f t="shared" si="68"/>
        <v>98.405276999999998</v>
      </c>
      <c r="AU88" s="179">
        <f t="shared" si="68"/>
        <v>103.089119</v>
      </c>
      <c r="AV88" s="179">
        <f t="shared" si="68"/>
        <v>106.573148</v>
      </c>
      <c r="AW88" s="179">
        <f t="shared" si="68"/>
        <v>104.51845100000003</v>
      </c>
      <c r="AX88" s="179">
        <f t="shared" si="68"/>
        <v>103.302604</v>
      </c>
      <c r="AY88" s="179">
        <f t="shared" si="68"/>
        <v>106.01532400000001</v>
      </c>
      <c r="AZ88" s="179">
        <f t="shared" si="68"/>
        <v>107.29581099999997</v>
      </c>
      <c r="BA88" s="179">
        <f t="shared" si="68"/>
        <v>103.20015799999999</v>
      </c>
      <c r="BB88" s="179">
        <f t="shared" si="68"/>
        <v>101.272164</v>
      </c>
      <c r="BC88" s="179">
        <f t="shared" si="68"/>
        <v>95.802287000000021</v>
      </c>
      <c r="BD88" s="179">
        <f t="shared" si="68"/>
        <v>96.199763999999988</v>
      </c>
      <c r="BE88" s="179">
        <f t="shared" si="68"/>
        <v>87.704967999999994</v>
      </c>
      <c r="BF88" s="179">
        <f t="shared" si="68"/>
        <v>85.234889999999993</v>
      </c>
      <c r="BG88" s="179">
        <f t="shared" si="68"/>
        <v>82.683739999999986</v>
      </c>
      <c r="BH88" s="179">
        <f t="shared" si="68"/>
        <v>82.739177999999981</v>
      </c>
      <c r="BI88" s="179">
        <f t="shared" si="68"/>
        <v>75.409023000000005</v>
      </c>
      <c r="BJ88" s="179">
        <f t="shared" si="68"/>
        <v>65.241537999999991</v>
      </c>
      <c r="BK88" s="179">
        <f t="shared" si="68"/>
        <v>57.660962000000005</v>
      </c>
      <c r="BL88" s="179">
        <f t="shared" si="68"/>
        <v>48.941601000000006</v>
      </c>
      <c r="BM88" s="179">
        <f t="shared" si="68"/>
        <v>45.850408000000002</v>
      </c>
      <c r="BN88" s="179">
        <f t="shared" si="68"/>
        <v>41.661561999999996</v>
      </c>
      <c r="BO88" s="179">
        <f t="shared" ref="BO88:CS88" si="69">SUM(BO89:BO90)</f>
        <v>36.014966999999992</v>
      </c>
      <c r="BP88" s="179">
        <f t="shared" si="69"/>
        <v>30.233844000000001</v>
      </c>
      <c r="BQ88" s="179">
        <f t="shared" si="69"/>
        <v>21.270352900000002</v>
      </c>
      <c r="BR88" s="179">
        <f t="shared" si="69"/>
        <v>12.689580300000001</v>
      </c>
      <c r="BS88" s="179">
        <f t="shared" si="69"/>
        <v>7.7004780999999998</v>
      </c>
      <c r="BT88" s="179">
        <f t="shared" si="69"/>
        <v>3.5785411999999996</v>
      </c>
      <c r="BU88" s="179">
        <f t="shared" si="69"/>
        <v>0.95597152000000007</v>
      </c>
      <c r="BV88" s="179">
        <f t="shared" si="69"/>
        <v>1.8200000000000001E-2</v>
      </c>
      <c r="BW88" s="179">
        <f t="shared" si="69"/>
        <v>0</v>
      </c>
      <c r="BX88" s="179">
        <f t="shared" si="69"/>
        <v>0</v>
      </c>
      <c r="BY88" s="179">
        <f t="shared" si="69"/>
        <v>0</v>
      </c>
      <c r="BZ88" s="179">
        <f t="shared" si="69"/>
        <v>0</v>
      </c>
      <c r="CA88" s="179">
        <f t="shared" si="69"/>
        <v>0</v>
      </c>
      <c r="CB88" s="179">
        <f t="shared" si="69"/>
        <v>0</v>
      </c>
      <c r="CC88" s="179">
        <f t="shared" si="69"/>
        <v>0</v>
      </c>
      <c r="CD88" s="179">
        <f t="shared" si="69"/>
        <v>0</v>
      </c>
      <c r="CE88" s="179">
        <f t="shared" si="69"/>
        <v>0</v>
      </c>
      <c r="CF88" s="179">
        <f t="shared" si="69"/>
        <v>0</v>
      </c>
      <c r="CG88" s="179">
        <f t="shared" si="69"/>
        <v>0</v>
      </c>
      <c r="CH88" s="179">
        <f t="shared" si="69"/>
        <v>0</v>
      </c>
      <c r="CI88" s="179">
        <f t="shared" si="69"/>
        <v>0</v>
      </c>
      <c r="CJ88" s="179">
        <f t="shared" si="69"/>
        <v>0</v>
      </c>
      <c r="CK88" s="179">
        <f t="shared" si="69"/>
        <v>0</v>
      </c>
      <c r="CL88" s="179">
        <f t="shared" si="69"/>
        <v>0</v>
      </c>
      <c r="CM88" s="179">
        <f t="shared" si="69"/>
        <v>0</v>
      </c>
      <c r="CN88" s="179">
        <f t="shared" si="69"/>
        <v>0</v>
      </c>
      <c r="CO88" s="179">
        <f t="shared" si="69"/>
        <v>0</v>
      </c>
      <c r="CP88" s="179">
        <f t="shared" si="69"/>
        <v>0</v>
      </c>
      <c r="CQ88" s="179">
        <f t="shared" si="69"/>
        <v>0</v>
      </c>
      <c r="CR88" s="179">
        <f t="shared" si="69"/>
        <v>0</v>
      </c>
      <c r="CS88" s="179">
        <f t="shared" si="69"/>
        <v>0</v>
      </c>
      <c r="CT88" s="174">
        <f>SUM(B88:CS88)</f>
        <v>2659.0858595599998</v>
      </c>
      <c r="CU88" s="117"/>
      <c r="CW88" s="225">
        <f>CU88*(24)/(96*1000)</f>
        <v>0</v>
      </c>
    </row>
    <row r="89" spans="1:102">
      <c r="A89" s="274" t="s">
        <v>71</v>
      </c>
      <c r="B89" s="180">
        <f>[11]Consol_Captive!B32/1000</f>
        <v>0</v>
      </c>
      <c r="C89" s="180">
        <f>[11]Consol_Captive!C32/1000</f>
        <v>0</v>
      </c>
      <c r="D89" s="180">
        <f>[11]Consol_Captive!D32/1000</f>
        <v>0</v>
      </c>
      <c r="E89" s="180">
        <f>[11]Consol_Captive!E32/1000</f>
        <v>0</v>
      </c>
      <c r="F89" s="180">
        <f>[11]Consol_Captive!F32/1000</f>
        <v>0</v>
      </c>
      <c r="G89" s="180">
        <f>[11]Consol_Captive!G32/1000</f>
        <v>0</v>
      </c>
      <c r="H89" s="180">
        <f>[11]Consol_Captive!H32/1000</f>
        <v>0</v>
      </c>
      <c r="I89" s="180">
        <f>[11]Consol_Captive!I32/1000</f>
        <v>0</v>
      </c>
      <c r="J89" s="180">
        <f>[11]Consol_Captive!J32/1000</f>
        <v>0</v>
      </c>
      <c r="K89" s="180">
        <f>[11]Consol_Captive!K32/1000</f>
        <v>0</v>
      </c>
      <c r="L89" s="180">
        <f>[11]Consol_Captive!L32/1000</f>
        <v>0</v>
      </c>
      <c r="M89" s="180">
        <f>[11]Consol_Captive!M32/1000</f>
        <v>0</v>
      </c>
      <c r="N89" s="180">
        <f>[11]Consol_Captive!N32/1000</f>
        <v>0</v>
      </c>
      <c r="O89" s="180">
        <f>[11]Consol_Captive!O32/1000</f>
        <v>0</v>
      </c>
      <c r="P89" s="180">
        <f>[11]Consol_Captive!P32/1000</f>
        <v>0</v>
      </c>
      <c r="Q89" s="180">
        <f>[11]Consol_Captive!Q32/1000</f>
        <v>0</v>
      </c>
      <c r="R89" s="180">
        <f>[11]Consol_Captive!R32/1000</f>
        <v>0</v>
      </c>
      <c r="S89" s="180">
        <f>[11]Consol_Captive!S32/1000</f>
        <v>0</v>
      </c>
      <c r="T89" s="180">
        <f>[11]Consol_Captive!T32/1000</f>
        <v>0</v>
      </c>
      <c r="U89" s="180">
        <f>[11]Consol_Captive!U32/1000</f>
        <v>0</v>
      </c>
      <c r="V89" s="180">
        <f>[11]Consol_Captive!V32/1000</f>
        <v>0</v>
      </c>
      <c r="W89" s="180">
        <f>[11]Consol_Captive!W32/1000</f>
        <v>0</v>
      </c>
      <c r="X89" s="180">
        <f>[11]Consol_Captive!X32/1000</f>
        <v>0</v>
      </c>
      <c r="Y89" s="180">
        <f>[11]Consol_Captive!Y32/1000</f>
        <v>0</v>
      </c>
      <c r="Z89" s="180">
        <f>[11]Consol_Captive!Z32/1000</f>
        <v>0</v>
      </c>
      <c r="AA89" s="180">
        <f>[11]Consol_Captive!AA32/1000</f>
        <v>0</v>
      </c>
      <c r="AB89" s="180">
        <f>[11]Consol_Captive!AB32/1000</f>
        <v>1.6000000000000001E-3</v>
      </c>
      <c r="AC89" s="180">
        <f>[11]Consol_Captive!AC32/1000</f>
        <v>0.18730383999999997</v>
      </c>
      <c r="AD89" s="180">
        <f>[11]Consol_Captive!AD32/1000</f>
        <v>1.9316050000000002</v>
      </c>
      <c r="AE89" s="180">
        <f>[11]Consol_Captive!AE32/1000</f>
        <v>4.1717390999999999</v>
      </c>
      <c r="AF89" s="180">
        <f>[11]Consol_Captive!AF32/1000</f>
        <v>9.0859921999999997</v>
      </c>
      <c r="AG89" s="180">
        <f>[11]Consol_Captive!AG32/1000</f>
        <v>16.517457999999998</v>
      </c>
      <c r="AH89" s="180">
        <f>[11]Consol_Captive!AH32/1000</f>
        <v>23.3390284</v>
      </c>
      <c r="AI89" s="180">
        <f>[11]Consol_Captive!AI32/1000</f>
        <v>27.206127000000002</v>
      </c>
      <c r="AJ89" s="180">
        <f>[11]Consol_Captive!AJ32/1000</f>
        <v>32.801448999999991</v>
      </c>
      <c r="AK89" s="180">
        <f>[11]Consol_Captive!AK32/1000</f>
        <v>40.436034999999997</v>
      </c>
      <c r="AL89" s="180">
        <f>[11]Consol_Captive!AL32/1000</f>
        <v>47.072936999999996</v>
      </c>
      <c r="AM89" s="180">
        <f>[11]Consol_Captive!AM32/1000</f>
        <v>56.756360999999991</v>
      </c>
      <c r="AN89" s="180">
        <f>[11]Consol_Captive!AN32/1000</f>
        <v>61.770757000000003</v>
      </c>
      <c r="AO89" s="180">
        <f>[11]Consol_Captive!AO32/1000</f>
        <v>64.779220000000009</v>
      </c>
      <c r="AP89" s="180">
        <f>[11]Consol_Captive!AP32/1000</f>
        <v>75.626462000000018</v>
      </c>
      <c r="AQ89" s="180">
        <f>[11]Consol_Captive!AQ32/1000</f>
        <v>82.629068000000004</v>
      </c>
      <c r="AR89" s="180">
        <f>[11]Consol_Captive!AR32/1000</f>
        <v>83.505538000000001</v>
      </c>
      <c r="AS89" s="180">
        <f>[11]Consol_Captive!AS32/1000</f>
        <v>84.052766999999989</v>
      </c>
      <c r="AT89" s="180">
        <f>[11]Consol_Captive!AT32/1000</f>
        <v>94.460277000000005</v>
      </c>
      <c r="AU89" s="180">
        <f>[11]Consol_Captive!AU32/1000</f>
        <v>98.719618999999994</v>
      </c>
      <c r="AV89" s="180">
        <f>[11]Consol_Captive!AV32/1000</f>
        <v>102.284648</v>
      </c>
      <c r="AW89" s="180">
        <f>[11]Consol_Captive!AW32/1000</f>
        <v>100.24645100000002</v>
      </c>
      <c r="AX89" s="180">
        <f>[11]Consol_Captive!AX32/1000</f>
        <v>98.931604000000007</v>
      </c>
      <c r="AY89" s="180">
        <f>[11]Consol_Captive!AY32/1000</f>
        <v>101.68332400000001</v>
      </c>
      <c r="AZ89" s="180">
        <f>[11]Consol_Captive!AZ32/1000</f>
        <v>102.85881099999997</v>
      </c>
      <c r="BA89" s="180">
        <f>[11]Consol_Captive!BA32/1000</f>
        <v>98.805157999999992</v>
      </c>
      <c r="BB89" s="180">
        <f>[11]Consol_Captive!BB32/1000</f>
        <v>96.872664</v>
      </c>
      <c r="BC89" s="180">
        <f>[11]Consol_Captive!BC32/1000</f>
        <v>91.545287000000016</v>
      </c>
      <c r="BD89" s="180">
        <f>[11]Consol_Captive!BD32/1000</f>
        <v>91.95626399999999</v>
      </c>
      <c r="BE89" s="180">
        <f>[11]Consol_Captive!BE32/1000</f>
        <v>83.795967999999988</v>
      </c>
      <c r="BF89" s="180">
        <f>[11]Consol_Captive!BF32/1000</f>
        <v>81.315389999999994</v>
      </c>
      <c r="BG89" s="180">
        <f>[11]Consol_Captive!BG32/1000</f>
        <v>78.96223999999998</v>
      </c>
      <c r="BH89" s="180">
        <f>[11]Consol_Captive!BH32/1000</f>
        <v>79.088177999999985</v>
      </c>
      <c r="BI89" s="180">
        <f>[11]Consol_Captive!BI32/1000</f>
        <v>71.776023000000009</v>
      </c>
      <c r="BJ89" s="180">
        <f>[11]Consol_Captive!BJ32/1000</f>
        <v>61.868037999999999</v>
      </c>
      <c r="BK89" s="180">
        <f>[11]Consol_Captive!BK32/1000</f>
        <v>54.711962000000007</v>
      </c>
      <c r="BL89" s="180">
        <f>[11]Consol_Captive!BL32/1000</f>
        <v>46.096101000000004</v>
      </c>
      <c r="BM89" s="180">
        <f>[11]Consol_Captive!BM32/1000</f>
        <v>43.393408000000001</v>
      </c>
      <c r="BN89" s="180">
        <f>[11]Consol_Captive!BN32/1000</f>
        <v>39.557061999999995</v>
      </c>
      <c r="BO89" s="180">
        <f>[11]Consol_Captive!BO32/1000</f>
        <v>34.009466999999994</v>
      </c>
      <c r="BP89" s="180">
        <f>[11]Consol_Captive!BP32/1000</f>
        <v>28.573344000000002</v>
      </c>
      <c r="BQ89" s="180">
        <f>[11]Consol_Captive!BQ32/1000</f>
        <v>20.017852900000001</v>
      </c>
      <c r="BR89" s="180">
        <f>[11]Consol_Captive!BR32/1000</f>
        <v>11.971080300000001</v>
      </c>
      <c r="BS89" s="180">
        <f>[11]Consol_Captive!BS32/1000</f>
        <v>7.2144781</v>
      </c>
      <c r="BT89" s="180">
        <f>[11]Consol_Captive!BT32/1000</f>
        <v>3.2995411999999997</v>
      </c>
      <c r="BU89" s="180">
        <f>[11]Consol_Captive!BU32/1000</f>
        <v>0.89447152000000008</v>
      </c>
      <c r="BV89" s="180">
        <f>[11]Consol_Captive!BV32/1000</f>
        <v>1.5200000000000002E-2</v>
      </c>
      <c r="BW89" s="180">
        <f>[11]Consol_Captive!BW32/1000</f>
        <v>0</v>
      </c>
      <c r="BX89" s="180">
        <f>[11]Consol_Captive!BX32/1000</f>
        <v>0</v>
      </c>
      <c r="BY89" s="180">
        <f>[11]Consol_Captive!BY32/1000</f>
        <v>0</v>
      </c>
      <c r="BZ89" s="180">
        <f>[11]Consol_Captive!BZ32/1000</f>
        <v>0</v>
      </c>
      <c r="CA89" s="180">
        <f>[11]Consol_Captive!CA32/1000</f>
        <v>0</v>
      </c>
      <c r="CB89" s="180">
        <f>[11]Consol_Captive!CB32/1000</f>
        <v>0</v>
      </c>
      <c r="CC89" s="180">
        <f>[11]Consol_Captive!CC32/1000</f>
        <v>0</v>
      </c>
      <c r="CD89" s="180">
        <f>[11]Consol_Captive!CD32/1000</f>
        <v>0</v>
      </c>
      <c r="CE89" s="180">
        <f>[11]Consol_Captive!CE32/1000</f>
        <v>0</v>
      </c>
      <c r="CF89" s="180">
        <f>[11]Consol_Captive!CF32/1000</f>
        <v>0</v>
      </c>
      <c r="CG89" s="180">
        <f>[11]Consol_Captive!CG32/1000</f>
        <v>0</v>
      </c>
      <c r="CH89" s="180">
        <f>[11]Consol_Captive!CH32/1000</f>
        <v>0</v>
      </c>
      <c r="CI89" s="180">
        <f>[11]Consol_Captive!CI32/1000</f>
        <v>0</v>
      </c>
      <c r="CJ89" s="180">
        <f>[11]Consol_Captive!CJ32/1000</f>
        <v>0</v>
      </c>
      <c r="CK89" s="180">
        <f>[11]Consol_Captive!CK32/1000</f>
        <v>0</v>
      </c>
      <c r="CL89" s="180">
        <f>[11]Consol_Captive!CL32/1000</f>
        <v>0</v>
      </c>
      <c r="CM89" s="180">
        <f>[11]Consol_Captive!CM32/1000</f>
        <v>0</v>
      </c>
      <c r="CN89" s="180">
        <f>[11]Consol_Captive!CN32/1000</f>
        <v>0</v>
      </c>
      <c r="CO89" s="180">
        <f>[11]Consol_Captive!CO32/1000</f>
        <v>0</v>
      </c>
      <c r="CP89" s="180">
        <f>[11]Consol_Captive!CP32/1000</f>
        <v>0</v>
      </c>
      <c r="CQ89" s="180">
        <f>[11]Consol_Captive!CQ32/1000</f>
        <v>0</v>
      </c>
      <c r="CR89" s="180">
        <f>[11]Consol_Captive!CR32/1000</f>
        <v>0</v>
      </c>
      <c r="CS89" s="180">
        <f>[11]Consol_Captive!CS32/1000</f>
        <v>0</v>
      </c>
      <c r="CT89" s="226">
        <f t="shared" ref="CT89:CT92" si="70">SUM(B89:CS89)</f>
        <v>2536.7953595599993</v>
      </c>
      <c r="CU89" s="227"/>
    </row>
    <row r="90" spans="1:102">
      <c r="A90" s="22" t="s">
        <v>77</v>
      </c>
      <c r="B90" s="180">
        <f>[11]Consol_TP!B32/1000</f>
        <v>0</v>
      </c>
      <c r="C90" s="180">
        <f>[11]Consol_TP!C32/1000</f>
        <v>0</v>
      </c>
      <c r="D90" s="180">
        <f>[11]Consol_TP!D32/1000</f>
        <v>0</v>
      </c>
      <c r="E90" s="180">
        <f>[11]Consol_TP!E32/1000</f>
        <v>0</v>
      </c>
      <c r="F90" s="180">
        <f>[11]Consol_TP!F32/1000</f>
        <v>0</v>
      </c>
      <c r="G90" s="180">
        <f>[11]Consol_TP!G32/1000</f>
        <v>0</v>
      </c>
      <c r="H90" s="180">
        <f>[11]Consol_TP!H32/1000</f>
        <v>0</v>
      </c>
      <c r="I90" s="180">
        <f>[11]Consol_TP!I32/1000</f>
        <v>0</v>
      </c>
      <c r="J90" s="180">
        <f>[11]Consol_TP!J32/1000</f>
        <v>0</v>
      </c>
      <c r="K90" s="180">
        <f>[11]Consol_TP!K32/1000</f>
        <v>0</v>
      </c>
      <c r="L90" s="180">
        <f>[11]Consol_TP!L32/1000</f>
        <v>0</v>
      </c>
      <c r="M90" s="180">
        <f>[11]Consol_TP!M32/1000</f>
        <v>0</v>
      </c>
      <c r="N90" s="180">
        <f>[11]Consol_TP!N32/1000</f>
        <v>0</v>
      </c>
      <c r="O90" s="180">
        <f>[11]Consol_TP!O32/1000</f>
        <v>0</v>
      </c>
      <c r="P90" s="180">
        <f>[11]Consol_TP!P32/1000</f>
        <v>0</v>
      </c>
      <c r="Q90" s="180">
        <f>[11]Consol_TP!Q32/1000</f>
        <v>0</v>
      </c>
      <c r="R90" s="180">
        <f>[11]Consol_TP!R32/1000</f>
        <v>0</v>
      </c>
      <c r="S90" s="180">
        <f>[11]Consol_TP!S32/1000</f>
        <v>0</v>
      </c>
      <c r="T90" s="180">
        <f>[11]Consol_TP!T32/1000</f>
        <v>0</v>
      </c>
      <c r="U90" s="180">
        <f>[11]Consol_TP!U32/1000</f>
        <v>0</v>
      </c>
      <c r="V90" s="180">
        <f>[11]Consol_TP!V32/1000</f>
        <v>0</v>
      </c>
      <c r="W90" s="180">
        <f>[11]Consol_TP!W32/1000</f>
        <v>0</v>
      </c>
      <c r="X90" s="180">
        <f>[11]Consol_TP!X32/1000</f>
        <v>0</v>
      </c>
      <c r="Y90" s="180">
        <f>[11]Consol_TP!Y32/1000</f>
        <v>0</v>
      </c>
      <c r="Z90" s="180">
        <f>[11]Consol_TP!Z32/1000</f>
        <v>0</v>
      </c>
      <c r="AA90" s="180">
        <f>[11]Consol_TP!AA32/1000</f>
        <v>0</v>
      </c>
      <c r="AB90" s="180">
        <f>[11]Consol_TP!AB32/1000</f>
        <v>0</v>
      </c>
      <c r="AC90" s="180">
        <f>[11]Consol_TP!AC32/1000</f>
        <v>6.0000000000000001E-3</v>
      </c>
      <c r="AD90" s="180">
        <f>[11]Consol_TP!AD32/1000</f>
        <v>9.9000000000000005E-2</v>
      </c>
      <c r="AE90" s="180">
        <f>[11]Consol_TP!AE32/1000</f>
        <v>0.29699999999999999</v>
      </c>
      <c r="AF90" s="180">
        <f>[11]Consol_TP!AF32/1000</f>
        <v>0.5625</v>
      </c>
      <c r="AG90" s="180">
        <f>[11]Consol_TP!AG32/1000</f>
        <v>0.83099999999999996</v>
      </c>
      <c r="AH90" s="180">
        <f>[11]Consol_TP!AH32/1000</f>
        <v>1.1685000000000001</v>
      </c>
      <c r="AI90" s="180">
        <f>[11]Consol_TP!AI32/1000</f>
        <v>1.4384999999999999</v>
      </c>
      <c r="AJ90" s="180">
        <f>[11]Consol_TP!AJ32/1000</f>
        <v>1.833</v>
      </c>
      <c r="AK90" s="180">
        <f>[11]Consol_TP!AK32/1000</f>
        <v>2.4329999999999998</v>
      </c>
      <c r="AL90" s="180">
        <f>[11]Consol_TP!AL32/1000</f>
        <v>2.4674999999999998</v>
      </c>
      <c r="AM90" s="180">
        <f>[11]Consol_TP!AM32/1000</f>
        <v>2.8485</v>
      </c>
      <c r="AN90" s="180">
        <f>[11]Consol_TP!AN32/1000</f>
        <v>3.2160000000000002</v>
      </c>
      <c r="AO90" s="180">
        <f>[11]Consol_TP!AO32/1000</f>
        <v>3.4245000000000001</v>
      </c>
      <c r="AP90" s="180">
        <f>[11]Consol_TP!AP32/1000</f>
        <v>3.4275000000000002</v>
      </c>
      <c r="AQ90" s="180">
        <f>[11]Consol_TP!AQ32/1000</f>
        <v>3.8144999999999998</v>
      </c>
      <c r="AR90" s="180">
        <f>[11]Consol_TP!AR32/1000</f>
        <v>3.9569999999999999</v>
      </c>
      <c r="AS90" s="180">
        <f>[11]Consol_TP!AS32/1000</f>
        <v>4.1265000000000001</v>
      </c>
      <c r="AT90" s="180">
        <f>[11]Consol_TP!AT32/1000</f>
        <v>3.9449999999999998</v>
      </c>
      <c r="AU90" s="180">
        <f>[11]Consol_TP!AU32/1000</f>
        <v>4.3695000000000004</v>
      </c>
      <c r="AV90" s="180">
        <f>[11]Consol_TP!AV32/1000</f>
        <v>4.2885</v>
      </c>
      <c r="AW90" s="180">
        <f>[11]Consol_TP!AW32/1000</f>
        <v>4.2720000000000002</v>
      </c>
      <c r="AX90" s="180">
        <f>[11]Consol_TP!AX32/1000</f>
        <v>4.3710000000000004</v>
      </c>
      <c r="AY90" s="180">
        <f>[11]Consol_TP!AY32/1000</f>
        <v>4.3319999999999999</v>
      </c>
      <c r="AZ90" s="180">
        <f>[11]Consol_TP!AZ32/1000</f>
        <v>4.4370000000000003</v>
      </c>
      <c r="BA90" s="180">
        <f>[11]Consol_TP!BA32/1000</f>
        <v>4.3949999999999996</v>
      </c>
      <c r="BB90" s="180">
        <f>[11]Consol_TP!BB32/1000</f>
        <v>4.3994999999999997</v>
      </c>
      <c r="BC90" s="180">
        <f>[11]Consol_TP!BC32/1000</f>
        <v>4.2569999999999997</v>
      </c>
      <c r="BD90" s="180">
        <f>[11]Consol_TP!BD32/1000</f>
        <v>4.2435</v>
      </c>
      <c r="BE90" s="180">
        <f>[11]Consol_TP!BE32/1000</f>
        <v>3.9089999999999998</v>
      </c>
      <c r="BF90" s="180">
        <f>[11]Consol_TP!BF32/1000</f>
        <v>3.9195000000000002</v>
      </c>
      <c r="BG90" s="180">
        <f>[11]Consol_TP!BG32/1000</f>
        <v>3.7214999999999998</v>
      </c>
      <c r="BH90" s="180">
        <f>[11]Consol_TP!BH32/1000</f>
        <v>3.6509999999999998</v>
      </c>
      <c r="BI90" s="180">
        <f>[11]Consol_TP!BI32/1000</f>
        <v>3.633</v>
      </c>
      <c r="BJ90" s="180">
        <f>[11]Consol_TP!BJ32/1000</f>
        <v>3.3734999999999999</v>
      </c>
      <c r="BK90" s="180">
        <f>[11]Consol_TP!BK32/1000</f>
        <v>2.9489999999999998</v>
      </c>
      <c r="BL90" s="180">
        <f>[11]Consol_TP!BL32/1000</f>
        <v>2.8454999999999999</v>
      </c>
      <c r="BM90" s="180">
        <f>[11]Consol_TP!BM32/1000</f>
        <v>2.4569999999999999</v>
      </c>
      <c r="BN90" s="180">
        <f>[11]Consol_TP!BN32/1000</f>
        <v>2.1044999999999998</v>
      </c>
      <c r="BO90" s="180">
        <f>[11]Consol_TP!BO32/1000</f>
        <v>2.0055000000000001</v>
      </c>
      <c r="BP90" s="180">
        <f>[11]Consol_TP!BP32/1000</f>
        <v>1.6605000000000001</v>
      </c>
      <c r="BQ90" s="180">
        <f>[11]Consol_TP!BQ32/1000</f>
        <v>1.2524999999999999</v>
      </c>
      <c r="BR90" s="180">
        <f>[11]Consol_TP!BR32/1000</f>
        <v>0.71850000000000003</v>
      </c>
      <c r="BS90" s="180">
        <f>[11]Consol_TP!BS32/1000</f>
        <v>0.48599999999999999</v>
      </c>
      <c r="BT90" s="180">
        <f>[11]Consol_TP!BT32/1000</f>
        <v>0.27900000000000003</v>
      </c>
      <c r="BU90" s="180">
        <f>[11]Consol_TP!BU32/1000</f>
        <v>6.1499999999999999E-2</v>
      </c>
      <c r="BV90" s="180">
        <f>[11]Consol_TP!BV32/1000</f>
        <v>3.0000000000000001E-3</v>
      </c>
      <c r="BW90" s="180">
        <f>[11]Consol_TP!BW32/1000</f>
        <v>0</v>
      </c>
      <c r="BX90" s="180">
        <f>[11]Consol_TP!BX32/1000</f>
        <v>0</v>
      </c>
      <c r="BY90" s="180">
        <f>[11]Consol_TP!BY32/1000</f>
        <v>0</v>
      </c>
      <c r="BZ90" s="180">
        <f>[11]Consol_TP!BZ32/1000</f>
        <v>0</v>
      </c>
      <c r="CA90" s="180">
        <f>[11]Consol_TP!CA32/1000</f>
        <v>0</v>
      </c>
      <c r="CB90" s="180">
        <f>[11]Consol_TP!CB32/1000</f>
        <v>0</v>
      </c>
      <c r="CC90" s="180">
        <f>[11]Consol_TP!CC32/1000</f>
        <v>0</v>
      </c>
      <c r="CD90" s="180">
        <f>[11]Consol_TP!CD32/1000</f>
        <v>0</v>
      </c>
      <c r="CE90" s="180">
        <f>[11]Consol_TP!CE32/1000</f>
        <v>0</v>
      </c>
      <c r="CF90" s="180">
        <f>[11]Consol_TP!CF32/1000</f>
        <v>0</v>
      </c>
      <c r="CG90" s="180">
        <f>[11]Consol_TP!CG32/1000</f>
        <v>0</v>
      </c>
      <c r="CH90" s="180">
        <f>[11]Consol_TP!CH32/1000</f>
        <v>0</v>
      </c>
      <c r="CI90" s="180">
        <f>[11]Consol_TP!CI32/1000</f>
        <v>0</v>
      </c>
      <c r="CJ90" s="180">
        <f>[11]Consol_TP!CJ32/1000</f>
        <v>0</v>
      </c>
      <c r="CK90" s="180">
        <f>[11]Consol_TP!CK32/1000</f>
        <v>0</v>
      </c>
      <c r="CL90" s="180">
        <f>[11]Consol_TP!CL32/1000</f>
        <v>0</v>
      </c>
      <c r="CM90" s="180">
        <f>[11]Consol_TP!CM32/1000</f>
        <v>0</v>
      </c>
      <c r="CN90" s="180">
        <f>[11]Consol_TP!CN32/1000</f>
        <v>0</v>
      </c>
      <c r="CO90" s="180">
        <f>[11]Consol_TP!CO32/1000</f>
        <v>0</v>
      </c>
      <c r="CP90" s="180">
        <f>[11]Consol_TP!CP32/1000</f>
        <v>0</v>
      </c>
      <c r="CQ90" s="180">
        <f>[11]Consol_TP!CQ32/1000</f>
        <v>0</v>
      </c>
      <c r="CR90" s="180">
        <f>[11]Consol_TP!CR32/1000</f>
        <v>0</v>
      </c>
      <c r="CS90" s="180">
        <f>[11]Consol_TP!CS32/1000</f>
        <v>0</v>
      </c>
      <c r="CT90" s="226">
        <f t="shared" si="70"/>
        <v>122.29050000000001</v>
      </c>
      <c r="CU90" s="227"/>
    </row>
    <row r="91" spans="1:102">
      <c r="A91" s="172" t="s">
        <v>58</v>
      </c>
      <c r="B91" s="181">
        <f t="shared" ref="B91:AG91" si="71">SUM(B84,B88)</f>
        <v>0</v>
      </c>
      <c r="C91" s="98">
        <f t="shared" si="71"/>
        <v>0</v>
      </c>
      <c r="D91" s="98">
        <f t="shared" si="71"/>
        <v>0</v>
      </c>
      <c r="E91" s="98">
        <f t="shared" si="71"/>
        <v>0</v>
      </c>
      <c r="F91" s="98">
        <f t="shared" si="71"/>
        <v>0</v>
      </c>
      <c r="G91" s="98">
        <f t="shared" si="71"/>
        <v>0</v>
      </c>
      <c r="H91" s="98">
        <f t="shared" si="71"/>
        <v>0</v>
      </c>
      <c r="I91" s="98">
        <f t="shared" si="71"/>
        <v>0</v>
      </c>
      <c r="J91" s="98">
        <f t="shared" si="71"/>
        <v>0</v>
      </c>
      <c r="K91" s="98">
        <f t="shared" si="71"/>
        <v>0</v>
      </c>
      <c r="L91" s="98">
        <f t="shared" si="71"/>
        <v>0</v>
      </c>
      <c r="M91" s="98">
        <f t="shared" si="71"/>
        <v>0</v>
      </c>
      <c r="N91" s="98">
        <f t="shared" si="71"/>
        <v>0</v>
      </c>
      <c r="O91" s="98">
        <f t="shared" si="71"/>
        <v>0</v>
      </c>
      <c r="P91" s="98">
        <f t="shared" si="71"/>
        <v>0</v>
      </c>
      <c r="Q91" s="98">
        <f t="shared" si="71"/>
        <v>0</v>
      </c>
      <c r="R91" s="98">
        <f t="shared" si="71"/>
        <v>0</v>
      </c>
      <c r="S91" s="98">
        <f t="shared" si="71"/>
        <v>0</v>
      </c>
      <c r="T91" s="98">
        <f t="shared" si="71"/>
        <v>0</v>
      </c>
      <c r="U91" s="98">
        <f t="shared" si="71"/>
        <v>0</v>
      </c>
      <c r="V91" s="98">
        <f t="shared" si="71"/>
        <v>0</v>
      </c>
      <c r="W91" s="98">
        <f t="shared" si="71"/>
        <v>0</v>
      </c>
      <c r="X91" s="98">
        <f t="shared" si="71"/>
        <v>0</v>
      </c>
      <c r="Y91" s="98">
        <f t="shared" si="71"/>
        <v>0</v>
      </c>
      <c r="Z91" s="98">
        <f t="shared" si="71"/>
        <v>0</v>
      </c>
      <c r="AA91" s="98">
        <f t="shared" si="71"/>
        <v>0</v>
      </c>
      <c r="AB91" s="98">
        <f t="shared" si="71"/>
        <v>1.6000000000000001E-3</v>
      </c>
      <c r="AC91" s="98">
        <f t="shared" si="71"/>
        <v>0.19330383999999998</v>
      </c>
      <c r="AD91" s="98">
        <f t="shared" si="71"/>
        <v>2.0306050000000004</v>
      </c>
      <c r="AE91" s="98">
        <f t="shared" si="71"/>
        <v>4.4687390999999996</v>
      </c>
      <c r="AF91" s="98">
        <f t="shared" si="71"/>
        <v>9.6484921999999997</v>
      </c>
      <c r="AG91" s="98">
        <f t="shared" si="71"/>
        <v>17.348457999999997</v>
      </c>
      <c r="AH91" s="98">
        <f t="shared" ref="AH91:BM91" si="72">SUM(AH84,AH88)</f>
        <v>24.507528400000002</v>
      </c>
      <c r="AI91" s="98">
        <f t="shared" si="72"/>
        <v>28.644627000000003</v>
      </c>
      <c r="AJ91" s="98">
        <f t="shared" si="72"/>
        <v>34.634448999999989</v>
      </c>
      <c r="AK91" s="98">
        <f t="shared" si="72"/>
        <v>42.869034999999997</v>
      </c>
      <c r="AL91" s="98">
        <f t="shared" si="72"/>
        <v>49.540436999999997</v>
      </c>
      <c r="AM91" s="98">
        <f t="shared" si="72"/>
        <v>59.604860999999993</v>
      </c>
      <c r="AN91" s="98">
        <f t="shared" si="72"/>
        <v>64.986756999999997</v>
      </c>
      <c r="AO91" s="98">
        <f t="shared" si="72"/>
        <v>68.203720000000004</v>
      </c>
      <c r="AP91" s="98">
        <f t="shared" si="72"/>
        <v>79.053962000000013</v>
      </c>
      <c r="AQ91" s="98">
        <f t="shared" si="72"/>
        <v>86.443567999999999</v>
      </c>
      <c r="AR91" s="98">
        <f t="shared" si="72"/>
        <v>87.462537999999995</v>
      </c>
      <c r="AS91" s="98">
        <f t="shared" si="72"/>
        <v>88.179266999999982</v>
      </c>
      <c r="AT91" s="98">
        <f t="shared" si="72"/>
        <v>98.405276999999998</v>
      </c>
      <c r="AU91" s="98">
        <f t="shared" si="72"/>
        <v>103.089119</v>
      </c>
      <c r="AV91" s="98">
        <f t="shared" si="72"/>
        <v>106.573148</v>
      </c>
      <c r="AW91" s="98">
        <f t="shared" si="72"/>
        <v>104.51845100000003</v>
      </c>
      <c r="AX91" s="98">
        <f t="shared" si="72"/>
        <v>103.302604</v>
      </c>
      <c r="AY91" s="98">
        <f t="shared" si="72"/>
        <v>106.01532400000001</v>
      </c>
      <c r="AZ91" s="98">
        <f t="shared" si="72"/>
        <v>107.29581099999997</v>
      </c>
      <c r="BA91" s="98">
        <f t="shared" si="72"/>
        <v>103.20015799999999</v>
      </c>
      <c r="BB91" s="98">
        <f t="shared" si="72"/>
        <v>101.272164</v>
      </c>
      <c r="BC91" s="98">
        <f t="shared" si="72"/>
        <v>95.802287000000021</v>
      </c>
      <c r="BD91" s="98">
        <f t="shared" si="72"/>
        <v>96.199763999999988</v>
      </c>
      <c r="BE91" s="98">
        <f t="shared" si="72"/>
        <v>87.704967999999994</v>
      </c>
      <c r="BF91" s="98">
        <f t="shared" si="72"/>
        <v>85.234889999999993</v>
      </c>
      <c r="BG91" s="98">
        <f t="shared" si="72"/>
        <v>82.683739999999986</v>
      </c>
      <c r="BH91" s="98">
        <f t="shared" si="72"/>
        <v>82.739177999999981</v>
      </c>
      <c r="BI91" s="98">
        <f t="shared" si="72"/>
        <v>75.409023000000005</v>
      </c>
      <c r="BJ91" s="98">
        <f t="shared" si="72"/>
        <v>65.241537999999991</v>
      </c>
      <c r="BK91" s="98">
        <f t="shared" si="72"/>
        <v>57.660962000000005</v>
      </c>
      <c r="BL91" s="98">
        <f t="shared" si="72"/>
        <v>48.941601000000006</v>
      </c>
      <c r="BM91" s="98">
        <f t="shared" si="72"/>
        <v>45.850408000000002</v>
      </c>
      <c r="BN91" s="98">
        <f t="shared" ref="BN91:CS91" si="73">SUM(BN84,BN88)</f>
        <v>41.661561999999996</v>
      </c>
      <c r="BO91" s="98">
        <f t="shared" si="73"/>
        <v>36.014966999999992</v>
      </c>
      <c r="BP91" s="98">
        <f t="shared" si="73"/>
        <v>30.233844000000001</v>
      </c>
      <c r="BQ91" s="98">
        <f t="shared" si="73"/>
        <v>21.270352900000002</v>
      </c>
      <c r="BR91" s="98">
        <f t="shared" si="73"/>
        <v>12.689580300000001</v>
      </c>
      <c r="BS91" s="98">
        <f t="shared" si="73"/>
        <v>7.7004780999999998</v>
      </c>
      <c r="BT91" s="98">
        <f t="shared" si="73"/>
        <v>3.5785411999999996</v>
      </c>
      <c r="BU91" s="98">
        <f t="shared" si="73"/>
        <v>0.95597152000000007</v>
      </c>
      <c r="BV91" s="98">
        <f t="shared" si="73"/>
        <v>1.8200000000000001E-2</v>
      </c>
      <c r="BW91" s="98">
        <f t="shared" si="73"/>
        <v>0</v>
      </c>
      <c r="BX91" s="98">
        <f t="shared" si="73"/>
        <v>0</v>
      </c>
      <c r="BY91" s="98">
        <f t="shared" si="73"/>
        <v>0</v>
      </c>
      <c r="BZ91" s="98">
        <f t="shared" si="73"/>
        <v>0</v>
      </c>
      <c r="CA91" s="98">
        <f t="shared" si="73"/>
        <v>0</v>
      </c>
      <c r="CB91" s="98">
        <f t="shared" si="73"/>
        <v>0</v>
      </c>
      <c r="CC91" s="98">
        <f t="shared" si="73"/>
        <v>0</v>
      </c>
      <c r="CD91" s="98">
        <f t="shared" si="73"/>
        <v>0</v>
      </c>
      <c r="CE91" s="98">
        <f t="shared" si="73"/>
        <v>0</v>
      </c>
      <c r="CF91" s="98">
        <f t="shared" si="73"/>
        <v>0</v>
      </c>
      <c r="CG91" s="98">
        <f t="shared" si="73"/>
        <v>0</v>
      </c>
      <c r="CH91" s="98">
        <f t="shared" si="73"/>
        <v>0</v>
      </c>
      <c r="CI91" s="98">
        <f t="shared" si="73"/>
        <v>0</v>
      </c>
      <c r="CJ91" s="98">
        <f t="shared" si="73"/>
        <v>0</v>
      </c>
      <c r="CK91" s="98">
        <f t="shared" si="73"/>
        <v>0</v>
      </c>
      <c r="CL91" s="98">
        <f t="shared" si="73"/>
        <v>0</v>
      </c>
      <c r="CM91" s="98">
        <f t="shared" si="73"/>
        <v>0</v>
      </c>
      <c r="CN91" s="98">
        <f t="shared" si="73"/>
        <v>0</v>
      </c>
      <c r="CO91" s="98">
        <f t="shared" si="73"/>
        <v>0</v>
      </c>
      <c r="CP91" s="98">
        <f t="shared" si="73"/>
        <v>0</v>
      </c>
      <c r="CQ91" s="98">
        <f t="shared" si="73"/>
        <v>0</v>
      </c>
      <c r="CR91" s="98">
        <f t="shared" si="73"/>
        <v>0</v>
      </c>
      <c r="CS91" s="182">
        <f t="shared" si="73"/>
        <v>0</v>
      </c>
      <c r="CT91" s="174">
        <f t="shared" si="70"/>
        <v>2659.0858595599998</v>
      </c>
      <c r="CU91" s="117"/>
      <c r="CV91" s="125"/>
      <c r="CX91" s="198"/>
    </row>
    <row r="92" spans="1:102">
      <c r="A92" s="171" t="s">
        <v>18</v>
      </c>
      <c r="B92" s="181">
        <f>SUM(B93:B95)</f>
        <v>32.4</v>
      </c>
      <c r="C92" s="181">
        <f t="shared" ref="C92:BN92" si="74">SUM(C93:C95)</f>
        <v>32.4</v>
      </c>
      <c r="D92" s="181">
        <f t="shared" si="74"/>
        <v>32.4</v>
      </c>
      <c r="E92" s="181">
        <f t="shared" si="74"/>
        <v>32.4</v>
      </c>
      <c r="F92" s="181">
        <f t="shared" si="74"/>
        <v>32.4</v>
      </c>
      <c r="G92" s="181">
        <f t="shared" si="74"/>
        <v>32.4</v>
      </c>
      <c r="H92" s="181">
        <f t="shared" si="74"/>
        <v>32.4</v>
      </c>
      <c r="I92" s="181">
        <f t="shared" si="74"/>
        <v>32.4</v>
      </c>
      <c r="J92" s="181">
        <f t="shared" si="74"/>
        <v>32.4</v>
      </c>
      <c r="K92" s="181">
        <f t="shared" si="74"/>
        <v>32.4</v>
      </c>
      <c r="L92" s="181">
        <f t="shared" si="74"/>
        <v>32.4</v>
      </c>
      <c r="M92" s="181">
        <f t="shared" si="74"/>
        <v>32.4</v>
      </c>
      <c r="N92" s="181">
        <f t="shared" si="74"/>
        <v>32.4</v>
      </c>
      <c r="O92" s="181">
        <f t="shared" si="74"/>
        <v>32.4</v>
      </c>
      <c r="P92" s="181">
        <f t="shared" si="74"/>
        <v>32.4</v>
      </c>
      <c r="Q92" s="181">
        <f t="shared" si="74"/>
        <v>32.4</v>
      </c>
      <c r="R92" s="181">
        <f t="shared" si="74"/>
        <v>32.4</v>
      </c>
      <c r="S92" s="181">
        <f t="shared" si="74"/>
        <v>32.4</v>
      </c>
      <c r="T92" s="181">
        <f t="shared" si="74"/>
        <v>32.4</v>
      </c>
      <c r="U92" s="181">
        <f t="shared" si="74"/>
        <v>32.4</v>
      </c>
      <c r="V92" s="181">
        <f t="shared" si="74"/>
        <v>32.4</v>
      </c>
      <c r="W92" s="181">
        <f t="shared" si="74"/>
        <v>32.4</v>
      </c>
      <c r="X92" s="181">
        <f t="shared" si="74"/>
        <v>32.4</v>
      </c>
      <c r="Y92" s="181">
        <f t="shared" si="74"/>
        <v>32.4</v>
      </c>
      <c r="Z92" s="181">
        <f t="shared" si="74"/>
        <v>32.4</v>
      </c>
      <c r="AA92" s="181">
        <f t="shared" si="74"/>
        <v>32.4</v>
      </c>
      <c r="AB92" s="181">
        <f t="shared" si="74"/>
        <v>32.4</v>
      </c>
      <c r="AC92" s="181">
        <f t="shared" si="74"/>
        <v>32.4</v>
      </c>
      <c r="AD92" s="181">
        <f t="shared" si="74"/>
        <v>32.4</v>
      </c>
      <c r="AE92" s="181">
        <f t="shared" si="74"/>
        <v>32.4</v>
      </c>
      <c r="AF92" s="181">
        <f t="shared" si="74"/>
        <v>32.4</v>
      </c>
      <c r="AG92" s="181">
        <f t="shared" si="74"/>
        <v>32.4</v>
      </c>
      <c r="AH92" s="181">
        <f t="shared" si="74"/>
        <v>32.4</v>
      </c>
      <c r="AI92" s="181">
        <f t="shared" si="74"/>
        <v>32.4</v>
      </c>
      <c r="AJ92" s="181">
        <f t="shared" si="74"/>
        <v>32.4</v>
      </c>
      <c r="AK92" s="181">
        <f t="shared" si="74"/>
        <v>32.4</v>
      </c>
      <c r="AL92" s="181">
        <f t="shared" si="74"/>
        <v>32.4</v>
      </c>
      <c r="AM92" s="181">
        <f t="shared" si="74"/>
        <v>32.4</v>
      </c>
      <c r="AN92" s="181">
        <f t="shared" si="74"/>
        <v>32.4</v>
      </c>
      <c r="AO92" s="181">
        <f t="shared" si="74"/>
        <v>32.4</v>
      </c>
      <c r="AP92" s="181">
        <f t="shared" si="74"/>
        <v>32.4</v>
      </c>
      <c r="AQ92" s="181">
        <f t="shared" si="74"/>
        <v>32.4</v>
      </c>
      <c r="AR92" s="181">
        <f t="shared" si="74"/>
        <v>32.4</v>
      </c>
      <c r="AS92" s="181">
        <f t="shared" si="74"/>
        <v>32.4</v>
      </c>
      <c r="AT92" s="181">
        <f t="shared" si="74"/>
        <v>32.4</v>
      </c>
      <c r="AU92" s="181">
        <f t="shared" si="74"/>
        <v>32.4</v>
      </c>
      <c r="AV92" s="181">
        <f t="shared" si="74"/>
        <v>32.4</v>
      </c>
      <c r="AW92" s="181">
        <f t="shared" si="74"/>
        <v>32.4</v>
      </c>
      <c r="AX92" s="181">
        <f t="shared" si="74"/>
        <v>32.4</v>
      </c>
      <c r="AY92" s="181">
        <f t="shared" si="74"/>
        <v>32.4</v>
      </c>
      <c r="AZ92" s="181">
        <f t="shared" si="74"/>
        <v>32.4</v>
      </c>
      <c r="BA92" s="181">
        <f t="shared" si="74"/>
        <v>32.4</v>
      </c>
      <c r="BB92" s="181">
        <f t="shared" si="74"/>
        <v>32.4</v>
      </c>
      <c r="BC92" s="181">
        <f t="shared" si="74"/>
        <v>32.4</v>
      </c>
      <c r="BD92" s="181">
        <f t="shared" si="74"/>
        <v>32.4</v>
      </c>
      <c r="BE92" s="181">
        <f t="shared" si="74"/>
        <v>32.4</v>
      </c>
      <c r="BF92" s="181">
        <f t="shared" si="74"/>
        <v>32.4</v>
      </c>
      <c r="BG92" s="181">
        <f t="shared" si="74"/>
        <v>32.4</v>
      </c>
      <c r="BH92" s="181">
        <f t="shared" si="74"/>
        <v>32.4</v>
      </c>
      <c r="BI92" s="181">
        <f t="shared" si="74"/>
        <v>32.4</v>
      </c>
      <c r="BJ92" s="181">
        <f t="shared" si="74"/>
        <v>32.4</v>
      </c>
      <c r="BK92" s="181">
        <f t="shared" si="74"/>
        <v>32.4</v>
      </c>
      <c r="BL92" s="181">
        <f t="shared" si="74"/>
        <v>32.4</v>
      </c>
      <c r="BM92" s="181">
        <f t="shared" si="74"/>
        <v>32.4</v>
      </c>
      <c r="BN92" s="181">
        <f t="shared" si="74"/>
        <v>32.4</v>
      </c>
      <c r="BO92" s="181">
        <f t="shared" ref="BO92:CS92" si="75">SUM(BO93:BO95)</f>
        <v>32.4</v>
      </c>
      <c r="BP92" s="181">
        <f t="shared" si="75"/>
        <v>32.4</v>
      </c>
      <c r="BQ92" s="181">
        <f t="shared" si="75"/>
        <v>32.4</v>
      </c>
      <c r="BR92" s="181">
        <f t="shared" si="75"/>
        <v>32.4</v>
      </c>
      <c r="BS92" s="181">
        <f t="shared" si="75"/>
        <v>32.4</v>
      </c>
      <c r="BT92" s="181">
        <f t="shared" si="75"/>
        <v>32.4</v>
      </c>
      <c r="BU92" s="181">
        <f t="shared" si="75"/>
        <v>32.4</v>
      </c>
      <c r="BV92" s="181">
        <f t="shared" si="75"/>
        <v>32.4</v>
      </c>
      <c r="BW92" s="181">
        <f t="shared" si="75"/>
        <v>32.4</v>
      </c>
      <c r="BX92" s="181">
        <f t="shared" si="75"/>
        <v>32.4</v>
      </c>
      <c r="BY92" s="181">
        <f t="shared" si="75"/>
        <v>32.4</v>
      </c>
      <c r="BZ92" s="181">
        <f t="shared" si="75"/>
        <v>32.4</v>
      </c>
      <c r="CA92" s="181">
        <f t="shared" si="75"/>
        <v>32.4</v>
      </c>
      <c r="CB92" s="181">
        <f t="shared" si="75"/>
        <v>32.4</v>
      </c>
      <c r="CC92" s="181">
        <f t="shared" si="75"/>
        <v>32.4</v>
      </c>
      <c r="CD92" s="181">
        <f t="shared" si="75"/>
        <v>32.4</v>
      </c>
      <c r="CE92" s="181">
        <f t="shared" si="75"/>
        <v>32.4</v>
      </c>
      <c r="CF92" s="181">
        <f t="shared" si="75"/>
        <v>32.4</v>
      </c>
      <c r="CG92" s="181">
        <f t="shared" si="75"/>
        <v>32.4</v>
      </c>
      <c r="CH92" s="181">
        <f t="shared" si="75"/>
        <v>32.4</v>
      </c>
      <c r="CI92" s="181">
        <f t="shared" si="75"/>
        <v>32.4</v>
      </c>
      <c r="CJ92" s="181">
        <f t="shared" si="75"/>
        <v>32.4</v>
      </c>
      <c r="CK92" s="181">
        <f t="shared" si="75"/>
        <v>32.4</v>
      </c>
      <c r="CL92" s="181">
        <f t="shared" si="75"/>
        <v>32.4</v>
      </c>
      <c r="CM92" s="181">
        <f t="shared" si="75"/>
        <v>32.4</v>
      </c>
      <c r="CN92" s="181">
        <f t="shared" si="75"/>
        <v>32.4</v>
      </c>
      <c r="CO92" s="181">
        <f t="shared" si="75"/>
        <v>32.4</v>
      </c>
      <c r="CP92" s="181">
        <f t="shared" si="75"/>
        <v>32.4</v>
      </c>
      <c r="CQ92" s="181">
        <f t="shared" si="75"/>
        <v>32.4</v>
      </c>
      <c r="CR92" s="181">
        <f t="shared" si="75"/>
        <v>32.4</v>
      </c>
      <c r="CS92" s="181">
        <f t="shared" si="75"/>
        <v>32.4</v>
      </c>
      <c r="CT92" s="174">
        <f t="shared" si="70"/>
        <v>3110.4000000000051</v>
      </c>
      <c r="CU92" s="117"/>
      <c r="CW92" s="225">
        <f>CU92*(24)/(96*1000)</f>
        <v>0</v>
      </c>
    </row>
    <row r="93" spans="1:102">
      <c r="A93" s="22" t="s">
        <v>59</v>
      </c>
      <c r="B93" s="31" cm="1">
        <f t="array" ref="B93:CS93">TRANSPOSE('[13]2901'!$F$14:$F$109)</f>
        <v>0.4</v>
      </c>
      <c r="C93" s="32">
        <v>0.4</v>
      </c>
      <c r="D93" s="32">
        <v>0.4</v>
      </c>
      <c r="E93" s="32">
        <v>0.4</v>
      </c>
      <c r="F93" s="32">
        <v>0.4</v>
      </c>
      <c r="G93" s="32">
        <v>0.4</v>
      </c>
      <c r="H93" s="32">
        <v>0.4</v>
      </c>
      <c r="I93" s="32">
        <v>0.4</v>
      </c>
      <c r="J93" s="32">
        <v>0.4</v>
      </c>
      <c r="K93" s="32">
        <v>0.4</v>
      </c>
      <c r="L93" s="32">
        <v>0.4</v>
      </c>
      <c r="M93" s="32">
        <v>0.4</v>
      </c>
      <c r="N93" s="32">
        <v>0.4</v>
      </c>
      <c r="O93" s="32">
        <v>0.4</v>
      </c>
      <c r="P93" s="32">
        <v>0.4</v>
      </c>
      <c r="Q93" s="32">
        <v>0.4</v>
      </c>
      <c r="R93" s="32">
        <v>0.4</v>
      </c>
      <c r="S93" s="32">
        <v>0.4</v>
      </c>
      <c r="T93" s="32">
        <v>0.4</v>
      </c>
      <c r="U93" s="32">
        <v>0.4</v>
      </c>
      <c r="V93" s="32">
        <v>0.4</v>
      </c>
      <c r="W93" s="32">
        <v>0.4</v>
      </c>
      <c r="X93" s="32">
        <v>0.4</v>
      </c>
      <c r="Y93" s="32">
        <v>0.4</v>
      </c>
      <c r="Z93" s="32">
        <v>0.4</v>
      </c>
      <c r="AA93" s="32">
        <v>0.4</v>
      </c>
      <c r="AB93" s="32">
        <v>0.4</v>
      </c>
      <c r="AC93" s="32">
        <v>0.4</v>
      </c>
      <c r="AD93" s="32">
        <v>0.4</v>
      </c>
      <c r="AE93" s="32">
        <v>0.4</v>
      </c>
      <c r="AF93" s="32">
        <v>0.4</v>
      </c>
      <c r="AG93" s="32">
        <v>0.4</v>
      </c>
      <c r="AH93" s="32">
        <v>0.4</v>
      </c>
      <c r="AI93" s="32">
        <v>0.4</v>
      </c>
      <c r="AJ93" s="32">
        <v>0.4</v>
      </c>
      <c r="AK93" s="32">
        <v>0.4</v>
      </c>
      <c r="AL93" s="32">
        <v>0.4</v>
      </c>
      <c r="AM93" s="32">
        <v>0.4</v>
      </c>
      <c r="AN93" s="32">
        <v>0.4</v>
      </c>
      <c r="AO93" s="32">
        <v>0.4</v>
      </c>
      <c r="AP93" s="32">
        <v>0.4</v>
      </c>
      <c r="AQ93" s="32">
        <v>0.4</v>
      </c>
      <c r="AR93" s="32">
        <v>0.4</v>
      </c>
      <c r="AS93" s="32">
        <v>0.4</v>
      </c>
      <c r="AT93" s="32">
        <v>0.4</v>
      </c>
      <c r="AU93" s="32">
        <v>0.4</v>
      </c>
      <c r="AV93" s="32">
        <v>0.4</v>
      </c>
      <c r="AW93" s="32">
        <v>0.4</v>
      </c>
      <c r="AX93" s="32">
        <v>0.4</v>
      </c>
      <c r="AY93" s="32">
        <v>0.4</v>
      </c>
      <c r="AZ93" s="32">
        <v>0.4</v>
      </c>
      <c r="BA93" s="32">
        <v>0.4</v>
      </c>
      <c r="BB93" s="32">
        <v>0.4</v>
      </c>
      <c r="BC93" s="32">
        <v>0.4</v>
      </c>
      <c r="BD93" s="32">
        <v>0.4</v>
      </c>
      <c r="BE93" s="32">
        <v>0.4</v>
      </c>
      <c r="BF93" s="32">
        <v>0.4</v>
      </c>
      <c r="BG93" s="32">
        <v>0.4</v>
      </c>
      <c r="BH93" s="32">
        <v>0.4</v>
      </c>
      <c r="BI93" s="32">
        <v>0.4</v>
      </c>
      <c r="BJ93" s="32">
        <v>0.4</v>
      </c>
      <c r="BK93" s="32">
        <v>0.4</v>
      </c>
      <c r="BL93" s="32">
        <v>0.4</v>
      </c>
      <c r="BM93" s="32">
        <v>0.4</v>
      </c>
      <c r="BN93" s="32">
        <v>0.4</v>
      </c>
      <c r="BO93" s="32">
        <v>0.4</v>
      </c>
      <c r="BP93" s="32">
        <v>0.4</v>
      </c>
      <c r="BQ93" s="32">
        <v>0.4</v>
      </c>
      <c r="BR93" s="32">
        <v>0.4</v>
      </c>
      <c r="BS93" s="32">
        <v>0.4</v>
      </c>
      <c r="BT93" s="32">
        <v>0.4</v>
      </c>
      <c r="BU93" s="32">
        <v>0.4</v>
      </c>
      <c r="BV93" s="32">
        <v>0.4</v>
      </c>
      <c r="BW93" s="32">
        <v>0.4</v>
      </c>
      <c r="BX93" s="32">
        <v>0.4</v>
      </c>
      <c r="BY93" s="32">
        <v>0.4</v>
      </c>
      <c r="BZ93" s="32">
        <v>0.4</v>
      </c>
      <c r="CA93" s="32">
        <v>0.4</v>
      </c>
      <c r="CB93" s="32">
        <v>0.4</v>
      </c>
      <c r="CC93" s="32">
        <v>0.4</v>
      </c>
      <c r="CD93" s="32">
        <v>0.4</v>
      </c>
      <c r="CE93" s="32">
        <v>0.4</v>
      </c>
      <c r="CF93" s="32">
        <v>0.4</v>
      </c>
      <c r="CG93" s="32">
        <v>0.4</v>
      </c>
      <c r="CH93" s="32">
        <v>0.4</v>
      </c>
      <c r="CI93" s="32">
        <v>0.4</v>
      </c>
      <c r="CJ93" s="32">
        <v>0.4</v>
      </c>
      <c r="CK93" s="32">
        <v>0.4</v>
      </c>
      <c r="CL93" s="32">
        <v>0.4</v>
      </c>
      <c r="CM93" s="32">
        <v>0.4</v>
      </c>
      <c r="CN93" s="32">
        <v>0.4</v>
      </c>
      <c r="CO93" s="32">
        <v>0.4</v>
      </c>
      <c r="CP93" s="32">
        <v>0.4</v>
      </c>
      <c r="CQ93" s="32">
        <v>0.4</v>
      </c>
      <c r="CR93" s="32">
        <v>0.4</v>
      </c>
      <c r="CS93" s="71">
        <v>0.4</v>
      </c>
      <c r="CT93" s="175">
        <f t="shared" ref="CT93:CT96" si="76">SUM(B93:CS93)</f>
        <v>38.399999999999928</v>
      </c>
      <c r="CU93" s="119"/>
    </row>
    <row r="94" spans="1:102" ht="15.75" thickBot="1">
      <c r="A94" s="22" t="s">
        <v>60</v>
      </c>
      <c r="B94" s="95">
        <v>0</v>
      </c>
      <c r="C94" s="95">
        <v>0</v>
      </c>
      <c r="D94" s="95">
        <v>0</v>
      </c>
      <c r="E94" s="95">
        <v>0</v>
      </c>
      <c r="F94" s="95">
        <v>0</v>
      </c>
      <c r="G94" s="95">
        <v>0</v>
      </c>
      <c r="H94" s="95">
        <v>0</v>
      </c>
      <c r="I94" s="95">
        <v>0</v>
      </c>
      <c r="J94" s="95">
        <v>0</v>
      </c>
      <c r="K94" s="95">
        <v>0</v>
      </c>
      <c r="L94" s="95">
        <v>0</v>
      </c>
      <c r="M94" s="95">
        <v>0</v>
      </c>
      <c r="N94" s="95">
        <v>0</v>
      </c>
      <c r="O94" s="95">
        <v>0</v>
      </c>
      <c r="P94" s="95">
        <v>0</v>
      </c>
      <c r="Q94" s="95">
        <v>0</v>
      </c>
      <c r="R94" s="95">
        <v>0</v>
      </c>
      <c r="S94" s="95">
        <v>0</v>
      </c>
      <c r="T94" s="95">
        <v>0</v>
      </c>
      <c r="U94" s="95">
        <v>0</v>
      </c>
      <c r="V94" s="95">
        <v>0</v>
      </c>
      <c r="W94" s="95">
        <v>0</v>
      </c>
      <c r="X94" s="95">
        <v>0</v>
      </c>
      <c r="Y94" s="95">
        <v>0</v>
      </c>
      <c r="Z94" s="95">
        <v>0</v>
      </c>
      <c r="AA94" s="95">
        <v>0</v>
      </c>
      <c r="AB94" s="95">
        <v>0</v>
      </c>
      <c r="AC94" s="95">
        <v>0</v>
      </c>
      <c r="AD94" s="95">
        <v>0</v>
      </c>
      <c r="AE94" s="95">
        <v>0</v>
      </c>
      <c r="AF94" s="95">
        <v>0</v>
      </c>
      <c r="AG94" s="95">
        <v>0</v>
      </c>
      <c r="AH94" s="95">
        <v>0</v>
      </c>
      <c r="AI94" s="95">
        <v>0</v>
      </c>
      <c r="AJ94" s="95">
        <v>0</v>
      </c>
      <c r="AK94" s="95">
        <v>0</v>
      </c>
      <c r="AL94" s="95">
        <v>0</v>
      </c>
      <c r="AM94" s="95">
        <v>0</v>
      </c>
      <c r="AN94" s="95">
        <v>0</v>
      </c>
      <c r="AO94" s="95">
        <v>0</v>
      </c>
      <c r="AP94" s="95">
        <v>0</v>
      </c>
      <c r="AQ94" s="95">
        <v>0</v>
      </c>
      <c r="AR94" s="95">
        <v>0</v>
      </c>
      <c r="AS94" s="95">
        <v>0</v>
      </c>
      <c r="AT94" s="95">
        <v>0</v>
      </c>
      <c r="AU94" s="95">
        <v>0</v>
      </c>
      <c r="AV94" s="95">
        <v>0</v>
      </c>
      <c r="AW94" s="95">
        <v>0</v>
      </c>
      <c r="AX94" s="95">
        <v>0</v>
      </c>
      <c r="AY94" s="95">
        <v>0</v>
      </c>
      <c r="AZ94" s="95">
        <v>0</v>
      </c>
      <c r="BA94" s="95">
        <v>0</v>
      </c>
      <c r="BB94" s="95">
        <v>0</v>
      </c>
      <c r="BC94" s="95">
        <v>0</v>
      </c>
      <c r="BD94" s="95">
        <v>0</v>
      </c>
      <c r="BE94" s="95">
        <v>0</v>
      </c>
      <c r="BF94" s="95">
        <v>0</v>
      </c>
      <c r="BG94" s="95">
        <v>0</v>
      </c>
      <c r="BH94" s="95">
        <v>0</v>
      </c>
      <c r="BI94" s="95">
        <v>0</v>
      </c>
      <c r="BJ94" s="95">
        <v>0</v>
      </c>
      <c r="BK94" s="95">
        <v>0</v>
      </c>
      <c r="BL94" s="95">
        <v>0</v>
      </c>
      <c r="BM94" s="95">
        <v>0</v>
      </c>
      <c r="BN94" s="95">
        <v>0</v>
      </c>
      <c r="BO94" s="95">
        <v>0</v>
      </c>
      <c r="BP94" s="95">
        <v>0</v>
      </c>
      <c r="BQ94" s="95">
        <v>0</v>
      </c>
      <c r="BR94" s="95">
        <v>0</v>
      </c>
      <c r="BS94" s="95">
        <v>0</v>
      </c>
      <c r="BT94" s="95">
        <v>0</v>
      </c>
      <c r="BU94" s="95">
        <v>0</v>
      </c>
      <c r="BV94" s="95">
        <v>0</v>
      </c>
      <c r="BW94" s="95">
        <v>0</v>
      </c>
      <c r="BX94" s="95">
        <v>0</v>
      </c>
      <c r="BY94" s="95">
        <v>0</v>
      </c>
      <c r="BZ94" s="95">
        <v>0</v>
      </c>
      <c r="CA94" s="95">
        <v>0</v>
      </c>
      <c r="CB94" s="95">
        <v>0</v>
      </c>
      <c r="CC94" s="95">
        <v>0</v>
      </c>
      <c r="CD94" s="95">
        <v>0</v>
      </c>
      <c r="CE94" s="95">
        <v>0</v>
      </c>
      <c r="CF94" s="95">
        <v>0</v>
      </c>
      <c r="CG94" s="95">
        <v>0</v>
      </c>
      <c r="CH94" s="95">
        <v>0</v>
      </c>
      <c r="CI94" s="95">
        <v>0</v>
      </c>
      <c r="CJ94" s="95">
        <v>0</v>
      </c>
      <c r="CK94" s="95">
        <v>0</v>
      </c>
      <c r="CL94" s="95">
        <v>0</v>
      </c>
      <c r="CM94" s="95">
        <v>0</v>
      </c>
      <c r="CN94" s="95">
        <v>0</v>
      </c>
      <c r="CO94" s="95">
        <v>0</v>
      </c>
      <c r="CP94" s="95">
        <v>0</v>
      </c>
      <c r="CQ94" s="95">
        <v>0</v>
      </c>
      <c r="CR94" s="95">
        <v>0</v>
      </c>
      <c r="CS94" s="95">
        <v>0</v>
      </c>
      <c r="CT94" s="197">
        <f t="shared" si="76"/>
        <v>0</v>
      </c>
      <c r="CU94" s="119">
        <f>SUM('Day (1):Day (30)'!CT93)</f>
        <v>1027.1999999999987</v>
      </c>
    </row>
    <row r="95" spans="1:102" ht="15.75" thickBot="1">
      <c r="A95" s="39" t="s">
        <v>70</v>
      </c>
      <c r="B95" s="228" cm="1">
        <f t="array" ref="B95:CS95">TRANSPOSE('[13]2901'!$E$14:$E$109)</f>
        <v>32</v>
      </c>
      <c r="C95" s="229">
        <v>32</v>
      </c>
      <c r="D95" s="229">
        <v>32</v>
      </c>
      <c r="E95" s="229">
        <v>32</v>
      </c>
      <c r="F95" s="229">
        <v>32</v>
      </c>
      <c r="G95" s="229">
        <v>32</v>
      </c>
      <c r="H95" s="229">
        <v>32</v>
      </c>
      <c r="I95" s="229">
        <v>32</v>
      </c>
      <c r="J95" s="229">
        <v>32</v>
      </c>
      <c r="K95" s="229">
        <v>32</v>
      </c>
      <c r="L95" s="229">
        <v>32</v>
      </c>
      <c r="M95" s="229">
        <v>32</v>
      </c>
      <c r="N95" s="229">
        <v>32</v>
      </c>
      <c r="O95" s="229">
        <v>32</v>
      </c>
      <c r="P95" s="229">
        <v>32</v>
      </c>
      <c r="Q95" s="229">
        <v>32</v>
      </c>
      <c r="R95" s="229">
        <v>32</v>
      </c>
      <c r="S95" s="229">
        <v>32</v>
      </c>
      <c r="T95" s="229">
        <v>32</v>
      </c>
      <c r="U95" s="229">
        <v>32</v>
      </c>
      <c r="V95" s="229">
        <v>32</v>
      </c>
      <c r="W95" s="229">
        <v>32</v>
      </c>
      <c r="X95" s="229">
        <v>32</v>
      </c>
      <c r="Y95" s="229">
        <v>32</v>
      </c>
      <c r="Z95" s="229">
        <v>32</v>
      </c>
      <c r="AA95" s="229">
        <v>32</v>
      </c>
      <c r="AB95" s="229">
        <v>32</v>
      </c>
      <c r="AC95" s="229">
        <v>32</v>
      </c>
      <c r="AD95" s="229">
        <v>32</v>
      </c>
      <c r="AE95" s="229">
        <v>32</v>
      </c>
      <c r="AF95" s="229">
        <v>32</v>
      </c>
      <c r="AG95" s="229">
        <v>32</v>
      </c>
      <c r="AH95" s="229">
        <v>32</v>
      </c>
      <c r="AI95" s="229">
        <v>32</v>
      </c>
      <c r="AJ95" s="229">
        <v>32</v>
      </c>
      <c r="AK95" s="229">
        <v>32</v>
      </c>
      <c r="AL95" s="229">
        <v>32</v>
      </c>
      <c r="AM95" s="229">
        <v>32</v>
      </c>
      <c r="AN95" s="229">
        <v>32</v>
      </c>
      <c r="AO95" s="229">
        <v>32</v>
      </c>
      <c r="AP95" s="229">
        <v>32</v>
      </c>
      <c r="AQ95" s="229">
        <v>32</v>
      </c>
      <c r="AR95" s="229">
        <v>32</v>
      </c>
      <c r="AS95" s="229">
        <v>32</v>
      </c>
      <c r="AT95" s="229">
        <v>32</v>
      </c>
      <c r="AU95" s="229">
        <v>32</v>
      </c>
      <c r="AV95" s="229">
        <v>32</v>
      </c>
      <c r="AW95" s="229">
        <v>32</v>
      </c>
      <c r="AX95" s="229">
        <v>32</v>
      </c>
      <c r="AY95" s="229">
        <v>32</v>
      </c>
      <c r="AZ95" s="229">
        <v>32</v>
      </c>
      <c r="BA95" s="229">
        <v>32</v>
      </c>
      <c r="BB95" s="229">
        <v>32</v>
      </c>
      <c r="BC95" s="229">
        <v>32</v>
      </c>
      <c r="BD95" s="229">
        <v>32</v>
      </c>
      <c r="BE95" s="229">
        <v>32</v>
      </c>
      <c r="BF95" s="229">
        <v>32</v>
      </c>
      <c r="BG95" s="229">
        <v>32</v>
      </c>
      <c r="BH95" s="229">
        <v>32</v>
      </c>
      <c r="BI95" s="229">
        <v>32</v>
      </c>
      <c r="BJ95" s="229">
        <v>32</v>
      </c>
      <c r="BK95" s="229">
        <v>32</v>
      </c>
      <c r="BL95" s="229">
        <v>32</v>
      </c>
      <c r="BM95" s="229">
        <v>32</v>
      </c>
      <c r="BN95" s="229">
        <v>32</v>
      </c>
      <c r="BO95" s="229">
        <v>32</v>
      </c>
      <c r="BP95" s="229">
        <v>32</v>
      </c>
      <c r="BQ95" s="229">
        <v>32</v>
      </c>
      <c r="BR95" s="229">
        <v>32</v>
      </c>
      <c r="BS95" s="229">
        <v>32</v>
      </c>
      <c r="BT95" s="229">
        <v>32</v>
      </c>
      <c r="BU95" s="229">
        <v>32</v>
      </c>
      <c r="BV95" s="229">
        <v>32</v>
      </c>
      <c r="BW95" s="229">
        <v>32</v>
      </c>
      <c r="BX95" s="229">
        <v>32</v>
      </c>
      <c r="BY95" s="229">
        <v>32</v>
      </c>
      <c r="BZ95" s="229">
        <v>32</v>
      </c>
      <c r="CA95" s="229">
        <v>32</v>
      </c>
      <c r="CB95" s="229">
        <v>32</v>
      </c>
      <c r="CC95" s="229">
        <v>32</v>
      </c>
      <c r="CD95" s="229">
        <v>32</v>
      </c>
      <c r="CE95" s="229">
        <v>32</v>
      </c>
      <c r="CF95" s="229">
        <v>32</v>
      </c>
      <c r="CG95" s="229">
        <v>32</v>
      </c>
      <c r="CH95" s="229">
        <v>32</v>
      </c>
      <c r="CI95" s="229">
        <v>32</v>
      </c>
      <c r="CJ95" s="229">
        <v>32</v>
      </c>
      <c r="CK95" s="229">
        <v>32</v>
      </c>
      <c r="CL95" s="229">
        <v>32</v>
      </c>
      <c r="CM95" s="229">
        <v>32</v>
      </c>
      <c r="CN95" s="229">
        <v>32</v>
      </c>
      <c r="CO95" s="229">
        <v>32</v>
      </c>
      <c r="CP95" s="229">
        <v>32</v>
      </c>
      <c r="CQ95" s="229">
        <v>32</v>
      </c>
      <c r="CR95" s="229">
        <v>32</v>
      </c>
      <c r="CS95" s="230">
        <v>32</v>
      </c>
      <c r="CT95" s="232">
        <f>SUM(B95:CS95)</f>
        <v>3072</v>
      </c>
      <c r="CU95" s="227">
        <f>SUM('Day (1):Day (30)'!CT94)</f>
        <v>0</v>
      </c>
    </row>
    <row r="96" spans="1:102" s="106" customFormat="1" ht="15.75" thickBot="1">
      <c r="A96" s="173" t="s">
        <v>61</v>
      </c>
      <c r="B96" s="183">
        <f t="shared" ref="B96:AG96" si="77">B91+B92</f>
        <v>32.4</v>
      </c>
      <c r="C96" s="135">
        <f t="shared" si="77"/>
        <v>32.4</v>
      </c>
      <c r="D96" s="135">
        <f t="shared" si="77"/>
        <v>32.4</v>
      </c>
      <c r="E96" s="135">
        <f t="shared" si="77"/>
        <v>32.4</v>
      </c>
      <c r="F96" s="135">
        <f t="shared" si="77"/>
        <v>32.4</v>
      </c>
      <c r="G96" s="135">
        <f t="shared" si="77"/>
        <v>32.4</v>
      </c>
      <c r="H96" s="135">
        <f t="shared" si="77"/>
        <v>32.4</v>
      </c>
      <c r="I96" s="135">
        <f t="shared" si="77"/>
        <v>32.4</v>
      </c>
      <c r="J96" s="135">
        <f t="shared" si="77"/>
        <v>32.4</v>
      </c>
      <c r="K96" s="135">
        <f t="shared" si="77"/>
        <v>32.4</v>
      </c>
      <c r="L96" s="135">
        <f t="shared" si="77"/>
        <v>32.4</v>
      </c>
      <c r="M96" s="135">
        <f t="shared" si="77"/>
        <v>32.4</v>
      </c>
      <c r="N96" s="135">
        <f t="shared" si="77"/>
        <v>32.4</v>
      </c>
      <c r="O96" s="135">
        <f t="shared" si="77"/>
        <v>32.4</v>
      </c>
      <c r="P96" s="135">
        <f t="shared" si="77"/>
        <v>32.4</v>
      </c>
      <c r="Q96" s="135">
        <f t="shared" si="77"/>
        <v>32.4</v>
      </c>
      <c r="R96" s="135">
        <f t="shared" si="77"/>
        <v>32.4</v>
      </c>
      <c r="S96" s="135">
        <f t="shared" si="77"/>
        <v>32.4</v>
      </c>
      <c r="T96" s="135">
        <f t="shared" si="77"/>
        <v>32.4</v>
      </c>
      <c r="U96" s="135">
        <f t="shared" si="77"/>
        <v>32.4</v>
      </c>
      <c r="V96" s="135">
        <f t="shared" si="77"/>
        <v>32.4</v>
      </c>
      <c r="W96" s="135">
        <f t="shared" si="77"/>
        <v>32.4</v>
      </c>
      <c r="X96" s="135">
        <f t="shared" si="77"/>
        <v>32.4</v>
      </c>
      <c r="Y96" s="135">
        <f t="shared" si="77"/>
        <v>32.4</v>
      </c>
      <c r="Z96" s="135">
        <f t="shared" si="77"/>
        <v>32.4</v>
      </c>
      <c r="AA96" s="135">
        <f t="shared" si="77"/>
        <v>32.4</v>
      </c>
      <c r="AB96" s="135">
        <f t="shared" si="77"/>
        <v>32.401600000000002</v>
      </c>
      <c r="AC96" s="135">
        <f t="shared" si="77"/>
        <v>32.593303839999997</v>
      </c>
      <c r="AD96" s="135">
        <f t="shared" si="77"/>
        <v>34.430605</v>
      </c>
      <c r="AE96" s="135">
        <f t="shared" si="77"/>
        <v>36.868739099999999</v>
      </c>
      <c r="AF96" s="135">
        <f t="shared" si="77"/>
        <v>42.048492199999998</v>
      </c>
      <c r="AG96" s="135">
        <f t="shared" si="77"/>
        <v>49.748457999999999</v>
      </c>
      <c r="AH96" s="135">
        <f t="shared" ref="AH96:BM96" si="78">AH91+AH92</f>
        <v>56.907528400000004</v>
      </c>
      <c r="AI96" s="135">
        <f t="shared" si="78"/>
        <v>61.044627000000006</v>
      </c>
      <c r="AJ96" s="135">
        <f t="shared" si="78"/>
        <v>67.034448999999995</v>
      </c>
      <c r="AK96" s="135">
        <f t="shared" si="78"/>
        <v>75.269035000000002</v>
      </c>
      <c r="AL96" s="135">
        <f t="shared" si="78"/>
        <v>81.940437000000003</v>
      </c>
      <c r="AM96" s="135">
        <f t="shared" si="78"/>
        <v>92.004860999999991</v>
      </c>
      <c r="AN96" s="135">
        <f t="shared" si="78"/>
        <v>97.386756999999989</v>
      </c>
      <c r="AO96" s="135">
        <f t="shared" si="78"/>
        <v>100.60372000000001</v>
      </c>
      <c r="AP96" s="135">
        <f t="shared" si="78"/>
        <v>111.45396200000002</v>
      </c>
      <c r="AQ96" s="135">
        <f t="shared" si="78"/>
        <v>118.843568</v>
      </c>
      <c r="AR96" s="135">
        <f t="shared" si="78"/>
        <v>119.862538</v>
      </c>
      <c r="AS96" s="135">
        <f t="shared" si="78"/>
        <v>120.57926699999999</v>
      </c>
      <c r="AT96" s="135">
        <f t="shared" si="78"/>
        <v>130.80527699999999</v>
      </c>
      <c r="AU96" s="135">
        <f t="shared" si="78"/>
        <v>135.48911899999999</v>
      </c>
      <c r="AV96" s="135">
        <f t="shared" si="78"/>
        <v>138.97314800000001</v>
      </c>
      <c r="AW96" s="135">
        <f t="shared" si="78"/>
        <v>136.91845100000003</v>
      </c>
      <c r="AX96" s="135">
        <f t="shared" si="78"/>
        <v>135.70260400000001</v>
      </c>
      <c r="AY96" s="135">
        <f t="shared" si="78"/>
        <v>138.415324</v>
      </c>
      <c r="AZ96" s="135">
        <f t="shared" si="78"/>
        <v>139.69581099999996</v>
      </c>
      <c r="BA96" s="135">
        <f t="shared" si="78"/>
        <v>135.60015799999999</v>
      </c>
      <c r="BB96" s="135">
        <f t="shared" si="78"/>
        <v>133.67216400000001</v>
      </c>
      <c r="BC96" s="135">
        <f t="shared" si="78"/>
        <v>128.20228700000001</v>
      </c>
      <c r="BD96" s="135">
        <f t="shared" si="78"/>
        <v>128.59976399999999</v>
      </c>
      <c r="BE96" s="135">
        <f t="shared" si="78"/>
        <v>120.10496799999999</v>
      </c>
      <c r="BF96" s="135">
        <f t="shared" si="78"/>
        <v>117.63488999999998</v>
      </c>
      <c r="BG96" s="135">
        <f t="shared" si="78"/>
        <v>115.08373999999998</v>
      </c>
      <c r="BH96" s="135">
        <f t="shared" si="78"/>
        <v>115.13917799999999</v>
      </c>
      <c r="BI96" s="135">
        <f t="shared" si="78"/>
        <v>107.809023</v>
      </c>
      <c r="BJ96" s="135">
        <f t="shared" si="78"/>
        <v>97.641537999999997</v>
      </c>
      <c r="BK96" s="135">
        <f t="shared" si="78"/>
        <v>90.060962000000004</v>
      </c>
      <c r="BL96" s="135">
        <f t="shared" si="78"/>
        <v>81.341600999999997</v>
      </c>
      <c r="BM96" s="135">
        <f t="shared" si="78"/>
        <v>78.250407999999993</v>
      </c>
      <c r="BN96" s="135">
        <f t="shared" ref="BN96:CS96" si="79">BN91+BN92</f>
        <v>74.061561999999995</v>
      </c>
      <c r="BO96" s="135">
        <f t="shared" si="79"/>
        <v>68.41496699999999</v>
      </c>
      <c r="BP96" s="135">
        <f t="shared" si="79"/>
        <v>62.633843999999996</v>
      </c>
      <c r="BQ96" s="135">
        <f t="shared" si="79"/>
        <v>53.670352899999997</v>
      </c>
      <c r="BR96" s="135">
        <f t="shared" si="79"/>
        <v>45.089580300000002</v>
      </c>
      <c r="BS96" s="135">
        <f t="shared" si="79"/>
        <v>40.100478099999997</v>
      </c>
      <c r="BT96" s="135">
        <f t="shared" si="79"/>
        <v>35.978541199999995</v>
      </c>
      <c r="BU96" s="135">
        <f t="shared" si="79"/>
        <v>33.355971519999997</v>
      </c>
      <c r="BV96" s="135">
        <f t="shared" si="79"/>
        <v>32.418199999999999</v>
      </c>
      <c r="BW96" s="135">
        <f t="shared" si="79"/>
        <v>32.4</v>
      </c>
      <c r="BX96" s="135">
        <f t="shared" si="79"/>
        <v>32.4</v>
      </c>
      <c r="BY96" s="135">
        <f t="shared" si="79"/>
        <v>32.4</v>
      </c>
      <c r="BZ96" s="135">
        <f t="shared" si="79"/>
        <v>32.4</v>
      </c>
      <c r="CA96" s="135">
        <f t="shared" si="79"/>
        <v>32.4</v>
      </c>
      <c r="CB96" s="135">
        <f t="shared" si="79"/>
        <v>32.4</v>
      </c>
      <c r="CC96" s="135">
        <f t="shared" si="79"/>
        <v>32.4</v>
      </c>
      <c r="CD96" s="135">
        <f t="shared" si="79"/>
        <v>32.4</v>
      </c>
      <c r="CE96" s="135">
        <f t="shared" si="79"/>
        <v>32.4</v>
      </c>
      <c r="CF96" s="135">
        <f t="shared" si="79"/>
        <v>32.4</v>
      </c>
      <c r="CG96" s="135">
        <f t="shared" si="79"/>
        <v>32.4</v>
      </c>
      <c r="CH96" s="135">
        <f t="shared" si="79"/>
        <v>32.4</v>
      </c>
      <c r="CI96" s="135">
        <f t="shared" si="79"/>
        <v>32.4</v>
      </c>
      <c r="CJ96" s="135">
        <f t="shared" si="79"/>
        <v>32.4</v>
      </c>
      <c r="CK96" s="135">
        <f t="shared" si="79"/>
        <v>32.4</v>
      </c>
      <c r="CL96" s="135">
        <f t="shared" si="79"/>
        <v>32.4</v>
      </c>
      <c r="CM96" s="135">
        <f t="shared" si="79"/>
        <v>32.4</v>
      </c>
      <c r="CN96" s="135">
        <f t="shared" si="79"/>
        <v>32.4</v>
      </c>
      <c r="CO96" s="135">
        <f t="shared" si="79"/>
        <v>32.4</v>
      </c>
      <c r="CP96" s="135">
        <f t="shared" si="79"/>
        <v>32.4</v>
      </c>
      <c r="CQ96" s="135">
        <f t="shared" si="79"/>
        <v>32.4</v>
      </c>
      <c r="CR96" s="135">
        <f t="shared" si="79"/>
        <v>32.4</v>
      </c>
      <c r="CS96" s="184">
        <f t="shared" si="79"/>
        <v>32.4</v>
      </c>
      <c r="CT96" s="102">
        <f t="shared" si="76"/>
        <v>5769.4858595599908</v>
      </c>
      <c r="CU96" s="117"/>
      <c r="CV96" s="5"/>
      <c r="CW96" s="225">
        <f>CU96*(24)/(96*1000)</f>
        <v>0</v>
      </c>
      <c r="CX96" s="118"/>
    </row>
    <row r="97" spans="1:102">
      <c r="A97" s="101"/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117"/>
      <c r="CV97" s="118"/>
    </row>
    <row r="98" spans="1:102" ht="15.75" thickBot="1">
      <c r="A98" s="41"/>
      <c r="B98" s="42"/>
      <c r="C98" s="42"/>
      <c r="D98" s="42"/>
      <c r="E98" s="42"/>
      <c r="F98" s="42"/>
      <c r="G98" s="42"/>
      <c r="H98" s="41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1"/>
      <c r="CU98" s="117"/>
      <c r="CV98" s="118"/>
    </row>
    <row r="99" spans="1:102" ht="15.75" thickBot="1">
      <c r="A99" s="99" t="s">
        <v>69</v>
      </c>
      <c r="B99" s="100">
        <f t="shared" ref="B99:AG99" si="80">IF(B57&lt;0,0,MIN(B57,B96))</f>
        <v>0</v>
      </c>
      <c r="C99" s="100">
        <f t="shared" si="80"/>
        <v>0</v>
      </c>
      <c r="D99" s="100">
        <f t="shared" si="80"/>
        <v>0</v>
      </c>
      <c r="E99" s="100">
        <f t="shared" si="80"/>
        <v>0</v>
      </c>
      <c r="F99" s="100">
        <f t="shared" si="80"/>
        <v>0</v>
      </c>
      <c r="G99" s="100">
        <f t="shared" si="80"/>
        <v>0</v>
      </c>
      <c r="H99" s="100">
        <f t="shared" si="80"/>
        <v>0</v>
      </c>
      <c r="I99" s="100">
        <f t="shared" si="80"/>
        <v>0</v>
      </c>
      <c r="J99" s="100">
        <f t="shared" si="80"/>
        <v>0</v>
      </c>
      <c r="K99" s="100">
        <f t="shared" si="80"/>
        <v>0</v>
      </c>
      <c r="L99" s="100">
        <f t="shared" si="80"/>
        <v>0</v>
      </c>
      <c r="M99" s="100">
        <f t="shared" si="80"/>
        <v>0</v>
      </c>
      <c r="N99" s="100">
        <f t="shared" si="80"/>
        <v>0</v>
      </c>
      <c r="O99" s="100">
        <f t="shared" si="80"/>
        <v>0</v>
      </c>
      <c r="P99" s="100">
        <f t="shared" si="80"/>
        <v>0</v>
      </c>
      <c r="Q99" s="100">
        <f t="shared" si="80"/>
        <v>0</v>
      </c>
      <c r="R99" s="100">
        <f t="shared" si="80"/>
        <v>0</v>
      </c>
      <c r="S99" s="100">
        <f t="shared" si="80"/>
        <v>0</v>
      </c>
      <c r="T99" s="100">
        <f t="shared" si="80"/>
        <v>0</v>
      </c>
      <c r="U99" s="100">
        <f t="shared" si="80"/>
        <v>0</v>
      </c>
      <c r="V99" s="100">
        <f t="shared" si="80"/>
        <v>0</v>
      </c>
      <c r="W99" s="100">
        <f t="shared" si="80"/>
        <v>0</v>
      </c>
      <c r="X99" s="100">
        <f t="shared" si="80"/>
        <v>0</v>
      </c>
      <c r="Y99" s="100">
        <f t="shared" si="80"/>
        <v>0</v>
      </c>
      <c r="Z99" s="100">
        <f t="shared" si="80"/>
        <v>0</v>
      </c>
      <c r="AA99" s="100">
        <f t="shared" si="80"/>
        <v>0</v>
      </c>
      <c r="AB99" s="100">
        <f t="shared" si="80"/>
        <v>0</v>
      </c>
      <c r="AC99" s="100">
        <f t="shared" si="80"/>
        <v>0</v>
      </c>
      <c r="AD99" s="100">
        <f t="shared" si="80"/>
        <v>0</v>
      </c>
      <c r="AE99" s="100">
        <f t="shared" si="80"/>
        <v>0</v>
      </c>
      <c r="AF99" s="100">
        <f t="shared" si="80"/>
        <v>0</v>
      </c>
      <c r="AG99" s="100">
        <f t="shared" si="80"/>
        <v>0</v>
      </c>
      <c r="AH99" s="100">
        <f t="shared" ref="AH99:BM99" si="81">IF(AH57&lt;0,0,MIN(AH57,AH96))</f>
        <v>0</v>
      </c>
      <c r="AI99" s="100">
        <f t="shared" si="81"/>
        <v>0</v>
      </c>
      <c r="AJ99" s="100">
        <f t="shared" si="81"/>
        <v>0</v>
      </c>
      <c r="AK99" s="100">
        <f t="shared" si="81"/>
        <v>0</v>
      </c>
      <c r="AL99" s="100">
        <f t="shared" si="81"/>
        <v>0</v>
      </c>
      <c r="AM99" s="100">
        <f t="shared" si="81"/>
        <v>0</v>
      </c>
      <c r="AN99" s="100">
        <f t="shared" si="81"/>
        <v>0</v>
      </c>
      <c r="AO99" s="100">
        <f t="shared" si="81"/>
        <v>0</v>
      </c>
      <c r="AP99" s="100">
        <f t="shared" si="81"/>
        <v>0</v>
      </c>
      <c r="AQ99" s="100">
        <f t="shared" si="81"/>
        <v>0</v>
      </c>
      <c r="AR99" s="100">
        <f t="shared" si="81"/>
        <v>0</v>
      </c>
      <c r="AS99" s="100">
        <f t="shared" si="81"/>
        <v>0</v>
      </c>
      <c r="AT99" s="100">
        <f t="shared" si="81"/>
        <v>0</v>
      </c>
      <c r="AU99" s="100">
        <f t="shared" si="81"/>
        <v>3.6049999999997056</v>
      </c>
      <c r="AV99" s="100">
        <f t="shared" si="81"/>
        <v>0</v>
      </c>
      <c r="AW99" s="100">
        <f t="shared" si="81"/>
        <v>0</v>
      </c>
      <c r="AX99" s="100">
        <f t="shared" si="81"/>
        <v>0</v>
      </c>
      <c r="AY99" s="100">
        <f t="shared" si="81"/>
        <v>0</v>
      </c>
      <c r="AZ99" s="100">
        <f t="shared" si="81"/>
        <v>0</v>
      </c>
      <c r="BA99" s="100">
        <f t="shared" si="81"/>
        <v>0</v>
      </c>
      <c r="BB99" s="100">
        <f t="shared" si="81"/>
        <v>0</v>
      </c>
      <c r="BC99" s="100">
        <f t="shared" si="81"/>
        <v>128.20228700000001</v>
      </c>
      <c r="BD99" s="100">
        <f t="shared" si="81"/>
        <v>128.59976399999999</v>
      </c>
      <c r="BE99" s="100">
        <f t="shared" si="81"/>
        <v>120.10496799999999</v>
      </c>
      <c r="BF99" s="100">
        <f t="shared" si="81"/>
        <v>37.204999999999927</v>
      </c>
      <c r="BG99" s="100">
        <f t="shared" si="81"/>
        <v>0</v>
      </c>
      <c r="BH99" s="100">
        <f t="shared" si="81"/>
        <v>0</v>
      </c>
      <c r="BI99" s="100">
        <f t="shared" si="81"/>
        <v>0</v>
      </c>
      <c r="BJ99" s="100">
        <f t="shared" si="81"/>
        <v>0</v>
      </c>
      <c r="BK99" s="100">
        <f t="shared" si="81"/>
        <v>0</v>
      </c>
      <c r="BL99" s="100">
        <f t="shared" si="81"/>
        <v>0</v>
      </c>
      <c r="BM99" s="100">
        <f t="shared" si="81"/>
        <v>0</v>
      </c>
      <c r="BN99" s="100">
        <f t="shared" ref="BN99:CS99" si="82">IF(BN57&lt;0,0,MIN(BN57,BN96))</f>
        <v>0</v>
      </c>
      <c r="BO99" s="100">
        <f t="shared" si="82"/>
        <v>0</v>
      </c>
      <c r="BP99" s="100">
        <f t="shared" si="82"/>
        <v>0</v>
      </c>
      <c r="BQ99" s="100">
        <f t="shared" si="82"/>
        <v>0</v>
      </c>
      <c r="BR99" s="100">
        <f t="shared" si="82"/>
        <v>0</v>
      </c>
      <c r="BS99" s="100">
        <f t="shared" si="82"/>
        <v>0</v>
      </c>
      <c r="BT99" s="100">
        <f t="shared" si="82"/>
        <v>0</v>
      </c>
      <c r="BU99" s="100">
        <f t="shared" si="82"/>
        <v>33.355971519999997</v>
      </c>
      <c r="BV99" s="100">
        <f t="shared" si="82"/>
        <v>32.418199999999999</v>
      </c>
      <c r="BW99" s="100">
        <f t="shared" si="82"/>
        <v>32.4</v>
      </c>
      <c r="BX99" s="100">
        <f t="shared" si="82"/>
        <v>32.4</v>
      </c>
      <c r="BY99" s="100">
        <f t="shared" si="82"/>
        <v>32.4</v>
      </c>
      <c r="BZ99" s="100">
        <f t="shared" si="82"/>
        <v>32.4</v>
      </c>
      <c r="CA99" s="100">
        <f t="shared" si="82"/>
        <v>32.4</v>
      </c>
      <c r="CB99" s="100">
        <f t="shared" si="82"/>
        <v>32.4</v>
      </c>
      <c r="CC99" s="100">
        <f t="shared" si="82"/>
        <v>32.4</v>
      </c>
      <c r="CD99" s="100">
        <f t="shared" si="82"/>
        <v>32.4</v>
      </c>
      <c r="CE99" s="100">
        <f t="shared" si="82"/>
        <v>32.4</v>
      </c>
      <c r="CF99" s="100">
        <f t="shared" si="82"/>
        <v>32.4</v>
      </c>
      <c r="CG99" s="100">
        <f t="shared" si="82"/>
        <v>32.4</v>
      </c>
      <c r="CH99" s="100">
        <f t="shared" si="82"/>
        <v>32.4</v>
      </c>
      <c r="CI99" s="100">
        <f t="shared" si="82"/>
        <v>32.4</v>
      </c>
      <c r="CJ99" s="100">
        <f t="shared" si="82"/>
        <v>32.4</v>
      </c>
      <c r="CK99" s="100">
        <f t="shared" si="82"/>
        <v>32.4</v>
      </c>
      <c r="CL99" s="100">
        <f t="shared" si="82"/>
        <v>32.4</v>
      </c>
      <c r="CM99" s="100">
        <f t="shared" si="82"/>
        <v>32.4</v>
      </c>
      <c r="CN99" s="100">
        <f t="shared" si="82"/>
        <v>32.4</v>
      </c>
      <c r="CO99" s="100">
        <f t="shared" si="82"/>
        <v>32.4</v>
      </c>
      <c r="CP99" s="100">
        <f t="shared" si="82"/>
        <v>0</v>
      </c>
      <c r="CQ99" s="100">
        <f t="shared" si="82"/>
        <v>0</v>
      </c>
      <c r="CR99" s="100">
        <f t="shared" si="82"/>
        <v>0</v>
      </c>
      <c r="CS99" s="100">
        <f t="shared" si="82"/>
        <v>0</v>
      </c>
      <c r="CT99" s="102">
        <f>SUM(B99:CS99)</f>
        <v>1099.0911905199996</v>
      </c>
      <c r="CU99" s="117"/>
      <c r="CX99" s="198"/>
    </row>
    <row r="100" spans="1:102" customFormat="1"/>
    <row r="101" spans="1:102" customFormat="1"/>
    <row r="102" spans="1:102" customFormat="1"/>
    <row r="103" spans="1:102" customFormat="1"/>
    <row r="104" spans="1:102" customFormat="1"/>
    <row r="105" spans="1:102" customFormat="1"/>
    <row r="106" spans="1:102" customFormat="1"/>
    <row r="107" spans="1:102" s="188" customFormat="1">
      <c r="A107" s="134" t="s">
        <v>62</v>
      </c>
      <c r="B107" s="186"/>
      <c r="C107" s="186"/>
      <c r="D107" s="186"/>
      <c r="E107" s="186"/>
      <c r="F107" s="186"/>
      <c r="G107" s="186"/>
      <c r="H107" s="186"/>
      <c r="I107" s="186"/>
      <c r="J107" s="186"/>
      <c r="K107" s="186"/>
      <c r="L107" s="186"/>
      <c r="M107" s="186"/>
      <c r="N107" s="186"/>
      <c r="O107" s="186"/>
      <c r="P107" s="186"/>
      <c r="Q107" s="186"/>
      <c r="R107" s="186"/>
      <c r="S107" s="186"/>
      <c r="T107" s="186"/>
      <c r="U107" s="186"/>
      <c r="V107" s="186"/>
      <c r="W107" s="186"/>
      <c r="X107" s="186"/>
      <c r="Y107" s="186"/>
      <c r="Z107" s="186"/>
      <c r="AA107" s="186"/>
      <c r="AB107" s="186"/>
      <c r="AC107" s="186"/>
      <c r="AD107" s="186"/>
      <c r="AE107" s="186"/>
      <c r="AF107" s="186"/>
      <c r="AG107" s="186"/>
      <c r="AH107" s="186"/>
      <c r="AI107" s="186"/>
      <c r="AJ107" s="186"/>
      <c r="AK107" s="186"/>
      <c r="AL107" s="186"/>
      <c r="AM107" s="186"/>
      <c r="AN107" s="186"/>
      <c r="AO107" s="186"/>
      <c r="AP107" s="186"/>
      <c r="AQ107" s="186"/>
      <c r="AR107" s="186"/>
      <c r="AS107" s="186"/>
      <c r="AT107" s="186"/>
      <c r="AU107" s="186"/>
      <c r="AV107" s="186"/>
      <c r="AW107" s="186"/>
      <c r="AX107" s="186"/>
      <c r="AY107" s="186"/>
      <c r="AZ107" s="186"/>
      <c r="BA107" s="186"/>
      <c r="BB107" s="186"/>
      <c r="BC107" s="186"/>
      <c r="BD107" s="186"/>
      <c r="BE107" s="186"/>
      <c r="BF107" s="186"/>
      <c r="BG107" s="186"/>
      <c r="BH107" s="186"/>
      <c r="BI107" s="186"/>
      <c r="BJ107" s="186"/>
      <c r="BK107" s="186"/>
      <c r="BL107" s="186"/>
      <c r="BM107" s="186"/>
      <c r="BN107" s="186"/>
      <c r="BO107" s="186"/>
      <c r="BP107" s="186"/>
      <c r="BQ107" s="186"/>
      <c r="BR107" s="186"/>
      <c r="BS107" s="186"/>
      <c r="BT107" s="186"/>
      <c r="BU107" s="186"/>
      <c r="BV107" s="186"/>
      <c r="BW107" s="186"/>
      <c r="BX107" s="186"/>
      <c r="BY107" s="186"/>
      <c r="BZ107" s="186"/>
      <c r="CA107" s="186"/>
      <c r="CB107" s="186"/>
      <c r="CC107" s="186"/>
      <c r="CD107" s="186"/>
      <c r="CE107" s="186"/>
      <c r="CF107" s="186"/>
      <c r="CG107" s="186"/>
      <c r="CH107" s="186"/>
      <c r="CI107" s="186"/>
      <c r="CJ107" s="186"/>
      <c r="CK107" s="186"/>
      <c r="CL107" s="186"/>
      <c r="CM107" s="186"/>
      <c r="CN107" s="186"/>
      <c r="CO107" s="186"/>
      <c r="CP107" s="186"/>
      <c r="CQ107" s="186"/>
      <c r="CR107" s="186"/>
      <c r="CS107" s="186"/>
      <c r="CT107" s="186"/>
      <c r="CV107" s="133"/>
      <c r="CX107" s="207"/>
    </row>
    <row r="108" spans="1:102" hidden="1">
      <c r="A108" s="134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  <row r="126"/>
  </sheetData>
  <pageMargins left="0.7" right="0.7" top="0.75" bottom="0.75" header="0.3" footer="0.3"/>
  <pageSetup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>
  <sheetPr codeName="Sheet30">
    <tabColor rgb="FFFFFF99"/>
  </sheetPr>
  <dimension ref="A1:CZ126"/>
  <sheetViews>
    <sheetView showGridLines="0" tabSelected="1" topLeftCell="A18" workbookViewId="0">
      <pane xSplit="1" topLeftCell="CQ1" activePane="topRight" state="frozen"/>
      <selection activeCell="CT83" sqref="CT83:CU83"/>
      <selection pane="topRight" activeCell="CT83" sqref="CT83:CU83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04" bestFit="1" customWidth="1"/>
    <col min="100" max="100" width="8.7109375" style="5" customWidth="1"/>
    <col min="101" max="101" width="8.7109375" style="104" customWidth="1"/>
    <col min="102" max="102" width="8.85546875" style="118" customWidth="1"/>
    <col min="103" max="104" width="8.7109375" style="104" customWidth="1"/>
    <col min="105" max="16384" width="8.7109375" style="10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18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17"/>
      <c r="CX2" s="198"/>
    </row>
    <row r="3" spans="1:102">
      <c r="A3" s="16" t="s">
        <v>30</v>
      </c>
      <c r="B3" s="17">
        <f t="shared" ref="B3:BM3" si="0">B4+B12</f>
        <v>3646.48</v>
      </c>
      <c r="C3" s="18">
        <f t="shared" si="0"/>
        <v>3646.48</v>
      </c>
      <c r="D3" s="18">
        <f t="shared" si="0"/>
        <v>3646.48</v>
      </c>
      <c r="E3" s="18">
        <f t="shared" si="0"/>
        <v>3646.48</v>
      </c>
      <c r="F3" s="18">
        <f t="shared" si="0"/>
        <v>3646.48</v>
      </c>
      <c r="G3" s="18">
        <f t="shared" si="0"/>
        <v>3646.48</v>
      </c>
      <c r="H3" s="18">
        <f t="shared" si="0"/>
        <v>3646.48</v>
      </c>
      <c r="I3" s="18">
        <f t="shared" si="0"/>
        <v>3646.48</v>
      </c>
      <c r="J3" s="18">
        <f t="shared" si="0"/>
        <v>3646.48</v>
      </c>
      <c r="K3" s="18">
        <f t="shared" si="0"/>
        <v>3646.48</v>
      </c>
      <c r="L3" s="18">
        <f t="shared" si="0"/>
        <v>3646.48</v>
      </c>
      <c r="M3" s="18">
        <f t="shared" si="0"/>
        <v>3646.48</v>
      </c>
      <c r="N3" s="18">
        <f t="shared" si="0"/>
        <v>3646.48</v>
      </c>
      <c r="O3" s="18">
        <f t="shared" si="0"/>
        <v>3646.48</v>
      </c>
      <c r="P3" s="18">
        <f t="shared" si="0"/>
        <v>3646.48</v>
      </c>
      <c r="Q3" s="18">
        <f t="shared" si="0"/>
        <v>3646.48</v>
      </c>
      <c r="R3" s="18">
        <f t="shared" si="0"/>
        <v>3646.48</v>
      </c>
      <c r="S3" s="18">
        <f t="shared" si="0"/>
        <v>3646.48</v>
      </c>
      <c r="T3" s="18">
        <f t="shared" si="0"/>
        <v>3646.48</v>
      </c>
      <c r="U3" s="18">
        <f t="shared" si="0"/>
        <v>3646.48</v>
      </c>
      <c r="V3" s="18">
        <f t="shared" si="0"/>
        <v>3646.48</v>
      </c>
      <c r="W3" s="18">
        <f t="shared" si="0"/>
        <v>3646.48</v>
      </c>
      <c r="X3" s="18">
        <f t="shared" si="0"/>
        <v>3646.48</v>
      </c>
      <c r="Y3" s="18">
        <f t="shared" si="0"/>
        <v>3646.48</v>
      </c>
      <c r="Z3" s="18">
        <f t="shared" si="0"/>
        <v>3646.48</v>
      </c>
      <c r="AA3" s="18">
        <f t="shared" si="0"/>
        <v>3646.48</v>
      </c>
      <c r="AB3" s="18">
        <f t="shared" si="0"/>
        <v>3646.48</v>
      </c>
      <c r="AC3" s="18">
        <f t="shared" si="0"/>
        <v>3646.48</v>
      </c>
      <c r="AD3" s="18">
        <f t="shared" si="0"/>
        <v>3646.48</v>
      </c>
      <c r="AE3" s="18">
        <f t="shared" si="0"/>
        <v>3646.48</v>
      </c>
      <c r="AF3" s="18">
        <f t="shared" si="0"/>
        <v>3646.48</v>
      </c>
      <c r="AG3" s="18">
        <f t="shared" si="0"/>
        <v>3646.48</v>
      </c>
      <c r="AH3" s="18">
        <f t="shared" si="0"/>
        <v>3646.48</v>
      </c>
      <c r="AI3" s="18">
        <f t="shared" si="0"/>
        <v>3646.48</v>
      </c>
      <c r="AJ3" s="18">
        <f t="shared" si="0"/>
        <v>3646.48</v>
      </c>
      <c r="AK3" s="18">
        <f t="shared" si="0"/>
        <v>3646.48</v>
      </c>
      <c r="AL3" s="18">
        <f t="shared" si="0"/>
        <v>3646.48</v>
      </c>
      <c r="AM3" s="18">
        <f t="shared" si="0"/>
        <v>3646.48</v>
      </c>
      <c r="AN3" s="18">
        <f t="shared" si="0"/>
        <v>3646.48</v>
      </c>
      <c r="AO3" s="18">
        <f t="shared" si="0"/>
        <v>3646.48</v>
      </c>
      <c r="AP3" s="18">
        <f t="shared" si="0"/>
        <v>3646.48</v>
      </c>
      <c r="AQ3" s="18">
        <f t="shared" si="0"/>
        <v>3646.48</v>
      </c>
      <c r="AR3" s="18">
        <f t="shared" si="0"/>
        <v>3646.48</v>
      </c>
      <c r="AS3" s="18">
        <f t="shared" si="0"/>
        <v>3646.48</v>
      </c>
      <c r="AT3" s="18">
        <f t="shared" si="0"/>
        <v>3646.48</v>
      </c>
      <c r="AU3" s="18">
        <f t="shared" si="0"/>
        <v>3646.48</v>
      </c>
      <c r="AV3" s="18">
        <f t="shared" si="0"/>
        <v>3646.48</v>
      </c>
      <c r="AW3" s="18">
        <f t="shared" si="0"/>
        <v>3646.48</v>
      </c>
      <c r="AX3" s="18">
        <f t="shared" si="0"/>
        <v>3646.48</v>
      </c>
      <c r="AY3" s="18">
        <f t="shared" si="0"/>
        <v>3646.48</v>
      </c>
      <c r="AZ3" s="18">
        <f t="shared" si="0"/>
        <v>3646.48</v>
      </c>
      <c r="BA3" s="18">
        <f t="shared" si="0"/>
        <v>3646.48</v>
      </c>
      <c r="BB3" s="18">
        <f t="shared" si="0"/>
        <v>3646.48</v>
      </c>
      <c r="BC3" s="18">
        <f t="shared" si="0"/>
        <v>3646.48</v>
      </c>
      <c r="BD3" s="18">
        <f t="shared" si="0"/>
        <v>3646.48</v>
      </c>
      <c r="BE3" s="18">
        <f t="shared" si="0"/>
        <v>3646.48</v>
      </c>
      <c r="BF3" s="18">
        <f t="shared" si="0"/>
        <v>3646.48</v>
      </c>
      <c r="BG3" s="18">
        <f t="shared" si="0"/>
        <v>3646.48</v>
      </c>
      <c r="BH3" s="18">
        <f t="shared" si="0"/>
        <v>3646.48</v>
      </c>
      <c r="BI3" s="18">
        <f t="shared" si="0"/>
        <v>3646.48</v>
      </c>
      <c r="BJ3" s="18">
        <f t="shared" si="0"/>
        <v>3646.48</v>
      </c>
      <c r="BK3" s="18">
        <f t="shared" si="0"/>
        <v>3646.48</v>
      </c>
      <c r="BL3" s="18">
        <f t="shared" si="0"/>
        <v>3646.48</v>
      </c>
      <c r="BM3" s="18">
        <f t="shared" si="0"/>
        <v>3646.48</v>
      </c>
      <c r="BN3" s="18">
        <f t="shared" ref="BN3:CS3" si="1">BN4+BN12</f>
        <v>3646.48</v>
      </c>
      <c r="BO3" s="18">
        <f t="shared" si="1"/>
        <v>3646.48</v>
      </c>
      <c r="BP3" s="18">
        <f t="shared" si="1"/>
        <v>3646.48</v>
      </c>
      <c r="BQ3" s="18">
        <f t="shared" si="1"/>
        <v>3646.48</v>
      </c>
      <c r="BR3" s="18">
        <f t="shared" si="1"/>
        <v>3646.48</v>
      </c>
      <c r="BS3" s="18">
        <f t="shared" si="1"/>
        <v>3646.48</v>
      </c>
      <c r="BT3" s="18">
        <f t="shared" si="1"/>
        <v>3646.48</v>
      </c>
      <c r="BU3" s="18">
        <f t="shared" si="1"/>
        <v>3646.48</v>
      </c>
      <c r="BV3" s="18">
        <f t="shared" si="1"/>
        <v>3646.48</v>
      </c>
      <c r="BW3" s="18">
        <f t="shared" si="1"/>
        <v>3646.48</v>
      </c>
      <c r="BX3" s="18">
        <f t="shared" si="1"/>
        <v>3646.48</v>
      </c>
      <c r="BY3" s="18">
        <f t="shared" si="1"/>
        <v>3646.48</v>
      </c>
      <c r="BZ3" s="18">
        <f t="shared" si="1"/>
        <v>3646.48</v>
      </c>
      <c r="CA3" s="18">
        <f t="shared" si="1"/>
        <v>3646.48</v>
      </c>
      <c r="CB3" s="18">
        <f t="shared" si="1"/>
        <v>3646.48</v>
      </c>
      <c r="CC3" s="18">
        <f t="shared" si="1"/>
        <v>3646.48</v>
      </c>
      <c r="CD3" s="18">
        <f t="shared" si="1"/>
        <v>3646.48</v>
      </c>
      <c r="CE3" s="18">
        <f t="shared" si="1"/>
        <v>3646.48</v>
      </c>
      <c r="CF3" s="18">
        <f t="shared" si="1"/>
        <v>3646.48</v>
      </c>
      <c r="CG3" s="18">
        <f t="shared" si="1"/>
        <v>3646.48</v>
      </c>
      <c r="CH3" s="18">
        <f t="shared" si="1"/>
        <v>3646.48</v>
      </c>
      <c r="CI3" s="18">
        <f t="shared" si="1"/>
        <v>3646.48</v>
      </c>
      <c r="CJ3" s="18">
        <f t="shared" si="1"/>
        <v>3646.48</v>
      </c>
      <c r="CK3" s="18">
        <f t="shared" si="1"/>
        <v>3646.48</v>
      </c>
      <c r="CL3" s="18">
        <f t="shared" si="1"/>
        <v>3646.48</v>
      </c>
      <c r="CM3" s="18">
        <f t="shared" si="1"/>
        <v>3646.48</v>
      </c>
      <c r="CN3" s="18">
        <f t="shared" si="1"/>
        <v>3646.48</v>
      </c>
      <c r="CO3" s="18">
        <f t="shared" si="1"/>
        <v>3646.48</v>
      </c>
      <c r="CP3" s="18">
        <f t="shared" si="1"/>
        <v>3646.48</v>
      </c>
      <c r="CQ3" s="18">
        <f t="shared" si="1"/>
        <v>3646.48</v>
      </c>
      <c r="CR3" s="18">
        <f t="shared" si="1"/>
        <v>3646.48</v>
      </c>
      <c r="CS3" s="19">
        <f t="shared" si="1"/>
        <v>3646.48</v>
      </c>
      <c r="CT3" s="52">
        <f t="shared" ref="CT3:CT19" si="2">SUM(B3:CS3)</f>
        <v>350062.0799999999</v>
      </c>
      <c r="CU3" s="117"/>
      <c r="CW3" s="109"/>
    </row>
    <row r="4" spans="1:102">
      <c r="A4" s="255" t="s">
        <v>31</v>
      </c>
      <c r="B4" s="34">
        <f>SUM(B5:B11)</f>
        <v>3517</v>
      </c>
      <c r="C4" s="34">
        <f t="shared" ref="C4:BN4" si="3">SUM(C5:C11)</f>
        <v>3517</v>
      </c>
      <c r="D4" s="34">
        <f t="shared" si="3"/>
        <v>3517</v>
      </c>
      <c r="E4" s="34">
        <f t="shared" si="3"/>
        <v>3517</v>
      </c>
      <c r="F4" s="34">
        <f t="shared" si="3"/>
        <v>3517</v>
      </c>
      <c r="G4" s="34">
        <f t="shared" si="3"/>
        <v>3517</v>
      </c>
      <c r="H4" s="34">
        <f t="shared" si="3"/>
        <v>3517</v>
      </c>
      <c r="I4" s="34">
        <f t="shared" si="3"/>
        <v>3517</v>
      </c>
      <c r="J4" s="34">
        <f t="shared" si="3"/>
        <v>3517</v>
      </c>
      <c r="K4" s="34">
        <f t="shared" si="3"/>
        <v>3517</v>
      </c>
      <c r="L4" s="34">
        <f t="shared" si="3"/>
        <v>3517</v>
      </c>
      <c r="M4" s="34">
        <f t="shared" si="3"/>
        <v>3517</v>
      </c>
      <c r="N4" s="34">
        <f t="shared" si="3"/>
        <v>3517</v>
      </c>
      <c r="O4" s="34">
        <f t="shared" si="3"/>
        <v>3517</v>
      </c>
      <c r="P4" s="34">
        <f t="shared" si="3"/>
        <v>3517</v>
      </c>
      <c r="Q4" s="34">
        <f t="shared" si="3"/>
        <v>3517</v>
      </c>
      <c r="R4" s="34">
        <f t="shared" si="3"/>
        <v>3517</v>
      </c>
      <c r="S4" s="34">
        <f t="shared" si="3"/>
        <v>3517</v>
      </c>
      <c r="T4" s="34">
        <f t="shared" si="3"/>
        <v>3517</v>
      </c>
      <c r="U4" s="34">
        <f t="shared" si="3"/>
        <v>3517</v>
      </c>
      <c r="V4" s="34">
        <f t="shared" si="3"/>
        <v>3517</v>
      </c>
      <c r="W4" s="34">
        <f t="shared" si="3"/>
        <v>3517</v>
      </c>
      <c r="X4" s="34">
        <f t="shared" si="3"/>
        <v>3517</v>
      </c>
      <c r="Y4" s="34">
        <f t="shared" si="3"/>
        <v>3517</v>
      </c>
      <c r="Z4" s="34">
        <f t="shared" si="3"/>
        <v>3517</v>
      </c>
      <c r="AA4" s="34">
        <f t="shared" si="3"/>
        <v>3517</v>
      </c>
      <c r="AB4" s="34">
        <f t="shared" si="3"/>
        <v>3517</v>
      </c>
      <c r="AC4" s="34">
        <f t="shared" si="3"/>
        <v>3517</v>
      </c>
      <c r="AD4" s="34">
        <f t="shared" si="3"/>
        <v>3517</v>
      </c>
      <c r="AE4" s="34">
        <f t="shared" si="3"/>
        <v>3517</v>
      </c>
      <c r="AF4" s="34">
        <f t="shared" si="3"/>
        <v>3517</v>
      </c>
      <c r="AG4" s="34">
        <f t="shared" si="3"/>
        <v>3517</v>
      </c>
      <c r="AH4" s="34">
        <f t="shared" si="3"/>
        <v>3517</v>
      </c>
      <c r="AI4" s="34">
        <f t="shared" si="3"/>
        <v>3517</v>
      </c>
      <c r="AJ4" s="34">
        <f t="shared" si="3"/>
        <v>3517</v>
      </c>
      <c r="AK4" s="34">
        <f t="shared" si="3"/>
        <v>3517</v>
      </c>
      <c r="AL4" s="34">
        <f t="shared" si="3"/>
        <v>3517</v>
      </c>
      <c r="AM4" s="34">
        <f t="shared" si="3"/>
        <v>3517</v>
      </c>
      <c r="AN4" s="34">
        <f t="shared" si="3"/>
        <v>3517</v>
      </c>
      <c r="AO4" s="34">
        <f t="shared" si="3"/>
        <v>3517</v>
      </c>
      <c r="AP4" s="34">
        <f t="shared" si="3"/>
        <v>3517</v>
      </c>
      <c r="AQ4" s="34">
        <f t="shared" si="3"/>
        <v>3517</v>
      </c>
      <c r="AR4" s="34">
        <f t="shared" si="3"/>
        <v>3517</v>
      </c>
      <c r="AS4" s="34">
        <f t="shared" si="3"/>
        <v>3517</v>
      </c>
      <c r="AT4" s="34">
        <f t="shared" si="3"/>
        <v>3517</v>
      </c>
      <c r="AU4" s="34">
        <f t="shared" si="3"/>
        <v>3517</v>
      </c>
      <c r="AV4" s="34">
        <f t="shared" si="3"/>
        <v>3517</v>
      </c>
      <c r="AW4" s="34">
        <f t="shared" si="3"/>
        <v>3517</v>
      </c>
      <c r="AX4" s="34">
        <f t="shared" si="3"/>
        <v>3517</v>
      </c>
      <c r="AY4" s="34">
        <f t="shared" si="3"/>
        <v>3517</v>
      </c>
      <c r="AZ4" s="34">
        <f t="shared" si="3"/>
        <v>3517</v>
      </c>
      <c r="BA4" s="34">
        <f t="shared" si="3"/>
        <v>3517</v>
      </c>
      <c r="BB4" s="34">
        <f t="shared" si="3"/>
        <v>3517</v>
      </c>
      <c r="BC4" s="34">
        <f t="shared" si="3"/>
        <v>3517</v>
      </c>
      <c r="BD4" s="34">
        <f t="shared" si="3"/>
        <v>3517</v>
      </c>
      <c r="BE4" s="34">
        <f t="shared" si="3"/>
        <v>3517</v>
      </c>
      <c r="BF4" s="34">
        <f t="shared" si="3"/>
        <v>3517</v>
      </c>
      <c r="BG4" s="34">
        <f t="shared" si="3"/>
        <v>3517</v>
      </c>
      <c r="BH4" s="34">
        <f t="shared" si="3"/>
        <v>3517</v>
      </c>
      <c r="BI4" s="34">
        <f t="shared" si="3"/>
        <v>3517</v>
      </c>
      <c r="BJ4" s="34">
        <f t="shared" si="3"/>
        <v>3517</v>
      </c>
      <c r="BK4" s="34">
        <f t="shared" si="3"/>
        <v>3517</v>
      </c>
      <c r="BL4" s="34">
        <f t="shared" si="3"/>
        <v>3517</v>
      </c>
      <c r="BM4" s="34">
        <f t="shared" si="3"/>
        <v>3517</v>
      </c>
      <c r="BN4" s="34">
        <f t="shared" si="3"/>
        <v>3517</v>
      </c>
      <c r="BO4" s="34">
        <f t="shared" ref="BO4:CS4" si="4">SUM(BO5:BO11)</f>
        <v>3517</v>
      </c>
      <c r="BP4" s="34">
        <f t="shared" si="4"/>
        <v>3517</v>
      </c>
      <c r="BQ4" s="34">
        <f t="shared" si="4"/>
        <v>3517</v>
      </c>
      <c r="BR4" s="34">
        <f t="shared" si="4"/>
        <v>3517</v>
      </c>
      <c r="BS4" s="34">
        <f t="shared" si="4"/>
        <v>3517</v>
      </c>
      <c r="BT4" s="34">
        <f t="shared" si="4"/>
        <v>3517</v>
      </c>
      <c r="BU4" s="34">
        <f t="shared" si="4"/>
        <v>3517</v>
      </c>
      <c r="BV4" s="34">
        <f t="shared" si="4"/>
        <v>3517</v>
      </c>
      <c r="BW4" s="34">
        <f t="shared" si="4"/>
        <v>3517</v>
      </c>
      <c r="BX4" s="34">
        <f t="shared" si="4"/>
        <v>3517</v>
      </c>
      <c r="BY4" s="34">
        <f t="shared" si="4"/>
        <v>3517</v>
      </c>
      <c r="BZ4" s="34">
        <f t="shared" si="4"/>
        <v>3517</v>
      </c>
      <c r="CA4" s="34">
        <f t="shared" si="4"/>
        <v>3517</v>
      </c>
      <c r="CB4" s="34">
        <f t="shared" si="4"/>
        <v>3517</v>
      </c>
      <c r="CC4" s="34">
        <f t="shared" si="4"/>
        <v>3517</v>
      </c>
      <c r="CD4" s="34">
        <f t="shared" si="4"/>
        <v>3517</v>
      </c>
      <c r="CE4" s="34">
        <f t="shared" si="4"/>
        <v>3517</v>
      </c>
      <c r="CF4" s="34">
        <f t="shared" si="4"/>
        <v>3517</v>
      </c>
      <c r="CG4" s="34">
        <f t="shared" si="4"/>
        <v>3517</v>
      </c>
      <c r="CH4" s="34">
        <f t="shared" si="4"/>
        <v>3517</v>
      </c>
      <c r="CI4" s="34">
        <f t="shared" si="4"/>
        <v>3517</v>
      </c>
      <c r="CJ4" s="34">
        <f t="shared" si="4"/>
        <v>3517</v>
      </c>
      <c r="CK4" s="34">
        <f t="shared" si="4"/>
        <v>3517</v>
      </c>
      <c r="CL4" s="34">
        <f t="shared" si="4"/>
        <v>3517</v>
      </c>
      <c r="CM4" s="34">
        <f t="shared" si="4"/>
        <v>3517</v>
      </c>
      <c r="CN4" s="34">
        <f t="shared" si="4"/>
        <v>3517</v>
      </c>
      <c r="CO4" s="34">
        <f t="shared" si="4"/>
        <v>3517</v>
      </c>
      <c r="CP4" s="34">
        <f t="shared" si="4"/>
        <v>3517</v>
      </c>
      <c r="CQ4" s="34">
        <f t="shared" si="4"/>
        <v>3517</v>
      </c>
      <c r="CR4" s="34">
        <f t="shared" si="4"/>
        <v>3517</v>
      </c>
      <c r="CS4" s="34">
        <f t="shared" si="4"/>
        <v>3517</v>
      </c>
      <c r="CT4" s="175">
        <f t="shared" si="2"/>
        <v>337632</v>
      </c>
      <c r="CU4" s="119"/>
      <c r="CW4" s="109"/>
    </row>
    <row r="5" spans="1:102">
      <c r="A5" s="57" t="s">
        <v>32</v>
      </c>
      <c r="B5" s="237">
        <v>475</v>
      </c>
      <c r="C5" s="237">
        <v>475</v>
      </c>
      <c r="D5" s="237">
        <v>475</v>
      </c>
      <c r="E5" s="237">
        <v>475</v>
      </c>
      <c r="F5" s="237">
        <v>475</v>
      </c>
      <c r="G5" s="237">
        <v>475</v>
      </c>
      <c r="H5" s="237">
        <v>475</v>
      </c>
      <c r="I5" s="237">
        <v>475</v>
      </c>
      <c r="J5" s="237">
        <v>475</v>
      </c>
      <c r="K5" s="237">
        <v>475</v>
      </c>
      <c r="L5" s="237">
        <v>475</v>
      </c>
      <c r="M5" s="237">
        <v>475</v>
      </c>
      <c r="N5" s="237">
        <v>475</v>
      </c>
      <c r="O5" s="237">
        <v>475</v>
      </c>
      <c r="P5" s="237">
        <v>475</v>
      </c>
      <c r="Q5" s="237">
        <v>475</v>
      </c>
      <c r="R5" s="237">
        <v>475</v>
      </c>
      <c r="S5" s="237">
        <v>475</v>
      </c>
      <c r="T5" s="237">
        <v>475</v>
      </c>
      <c r="U5" s="237">
        <v>475</v>
      </c>
      <c r="V5" s="237">
        <v>475</v>
      </c>
      <c r="W5" s="237">
        <v>475</v>
      </c>
      <c r="X5" s="237">
        <v>475</v>
      </c>
      <c r="Y5" s="237">
        <v>475</v>
      </c>
      <c r="Z5" s="237">
        <v>475</v>
      </c>
      <c r="AA5" s="237">
        <v>475</v>
      </c>
      <c r="AB5" s="237">
        <v>475</v>
      </c>
      <c r="AC5" s="237">
        <v>475</v>
      </c>
      <c r="AD5" s="237">
        <v>475</v>
      </c>
      <c r="AE5" s="237">
        <v>475</v>
      </c>
      <c r="AF5" s="237">
        <v>475</v>
      </c>
      <c r="AG5" s="237">
        <v>475</v>
      </c>
      <c r="AH5" s="237">
        <v>475</v>
      </c>
      <c r="AI5" s="237">
        <v>475</v>
      </c>
      <c r="AJ5" s="237">
        <v>475</v>
      </c>
      <c r="AK5" s="237">
        <v>475</v>
      </c>
      <c r="AL5" s="237">
        <v>475</v>
      </c>
      <c r="AM5" s="237">
        <v>475</v>
      </c>
      <c r="AN5" s="237">
        <v>475</v>
      </c>
      <c r="AO5" s="237">
        <v>475</v>
      </c>
      <c r="AP5" s="237">
        <v>475</v>
      </c>
      <c r="AQ5" s="237">
        <v>475</v>
      </c>
      <c r="AR5" s="237">
        <v>475</v>
      </c>
      <c r="AS5" s="237">
        <v>475</v>
      </c>
      <c r="AT5" s="237">
        <v>475</v>
      </c>
      <c r="AU5" s="237">
        <v>475</v>
      </c>
      <c r="AV5" s="237">
        <v>475</v>
      </c>
      <c r="AW5" s="237">
        <v>475</v>
      </c>
      <c r="AX5" s="237">
        <v>475</v>
      </c>
      <c r="AY5" s="237">
        <v>475</v>
      </c>
      <c r="AZ5" s="237">
        <v>475</v>
      </c>
      <c r="BA5" s="237">
        <v>475</v>
      </c>
      <c r="BB5" s="237">
        <v>475</v>
      </c>
      <c r="BC5" s="237">
        <v>475</v>
      </c>
      <c r="BD5" s="237">
        <v>475</v>
      </c>
      <c r="BE5" s="237">
        <v>475</v>
      </c>
      <c r="BF5" s="237">
        <v>475</v>
      </c>
      <c r="BG5" s="237">
        <v>475</v>
      </c>
      <c r="BH5" s="237">
        <v>475</v>
      </c>
      <c r="BI5" s="237">
        <v>475</v>
      </c>
      <c r="BJ5" s="237">
        <v>475</v>
      </c>
      <c r="BK5" s="237">
        <v>475</v>
      </c>
      <c r="BL5" s="237">
        <v>475</v>
      </c>
      <c r="BM5" s="237">
        <v>475</v>
      </c>
      <c r="BN5" s="237">
        <v>475</v>
      </c>
      <c r="BO5" s="237">
        <v>475</v>
      </c>
      <c r="BP5" s="237">
        <v>475</v>
      </c>
      <c r="BQ5" s="237">
        <v>475</v>
      </c>
      <c r="BR5" s="237">
        <v>475</v>
      </c>
      <c r="BS5" s="237">
        <v>475</v>
      </c>
      <c r="BT5" s="237">
        <v>475</v>
      </c>
      <c r="BU5" s="237">
        <v>475</v>
      </c>
      <c r="BV5" s="237">
        <v>475</v>
      </c>
      <c r="BW5" s="237">
        <v>475</v>
      </c>
      <c r="BX5" s="237">
        <v>475</v>
      </c>
      <c r="BY5" s="237">
        <v>475</v>
      </c>
      <c r="BZ5" s="237">
        <v>475</v>
      </c>
      <c r="CA5" s="237">
        <v>475</v>
      </c>
      <c r="CB5" s="237">
        <v>475</v>
      </c>
      <c r="CC5" s="237">
        <v>475</v>
      </c>
      <c r="CD5" s="237">
        <v>475</v>
      </c>
      <c r="CE5" s="237">
        <v>475</v>
      </c>
      <c r="CF5" s="237">
        <v>475</v>
      </c>
      <c r="CG5" s="237">
        <v>475</v>
      </c>
      <c r="CH5" s="237">
        <v>475</v>
      </c>
      <c r="CI5" s="237">
        <v>475</v>
      </c>
      <c r="CJ5" s="237">
        <v>475</v>
      </c>
      <c r="CK5" s="237">
        <v>475</v>
      </c>
      <c r="CL5" s="237">
        <v>475</v>
      </c>
      <c r="CM5" s="237">
        <v>475</v>
      </c>
      <c r="CN5" s="237">
        <v>475</v>
      </c>
      <c r="CO5" s="237">
        <v>475</v>
      </c>
      <c r="CP5" s="237">
        <v>475</v>
      </c>
      <c r="CQ5" s="237">
        <v>475</v>
      </c>
      <c r="CR5" s="237">
        <v>475</v>
      </c>
      <c r="CS5" s="237">
        <v>475</v>
      </c>
      <c r="CT5" s="175">
        <f t="shared" si="2"/>
        <v>45600</v>
      </c>
      <c r="CU5" s="119"/>
      <c r="CV5" s="129"/>
      <c r="CW5" s="109"/>
    </row>
    <row r="6" spans="1:102">
      <c r="A6" s="22" t="s">
        <v>33</v>
      </c>
      <c r="B6" s="237">
        <v>570</v>
      </c>
      <c r="C6" s="237">
        <v>570</v>
      </c>
      <c r="D6" s="237">
        <v>570</v>
      </c>
      <c r="E6" s="237">
        <v>570</v>
      </c>
      <c r="F6" s="237">
        <v>570</v>
      </c>
      <c r="G6" s="237">
        <v>570</v>
      </c>
      <c r="H6" s="237">
        <v>570</v>
      </c>
      <c r="I6" s="237">
        <v>570</v>
      </c>
      <c r="J6" s="237">
        <v>570</v>
      </c>
      <c r="K6" s="237">
        <v>570</v>
      </c>
      <c r="L6" s="237">
        <v>570</v>
      </c>
      <c r="M6" s="237">
        <v>570</v>
      </c>
      <c r="N6" s="237">
        <v>570</v>
      </c>
      <c r="O6" s="237">
        <v>570</v>
      </c>
      <c r="P6" s="237">
        <v>570</v>
      </c>
      <c r="Q6" s="237">
        <v>570</v>
      </c>
      <c r="R6" s="237">
        <v>570</v>
      </c>
      <c r="S6" s="237">
        <v>570</v>
      </c>
      <c r="T6" s="237">
        <v>570</v>
      </c>
      <c r="U6" s="237">
        <v>570</v>
      </c>
      <c r="V6" s="237">
        <v>570</v>
      </c>
      <c r="W6" s="237">
        <v>570</v>
      </c>
      <c r="X6" s="237">
        <v>570</v>
      </c>
      <c r="Y6" s="237">
        <v>570</v>
      </c>
      <c r="Z6" s="237">
        <v>570</v>
      </c>
      <c r="AA6" s="237">
        <v>570</v>
      </c>
      <c r="AB6" s="237">
        <v>570</v>
      </c>
      <c r="AC6" s="237">
        <v>570</v>
      </c>
      <c r="AD6" s="237">
        <v>570</v>
      </c>
      <c r="AE6" s="237">
        <v>570</v>
      </c>
      <c r="AF6" s="237">
        <v>570</v>
      </c>
      <c r="AG6" s="237">
        <v>570</v>
      </c>
      <c r="AH6" s="237">
        <v>570</v>
      </c>
      <c r="AI6" s="237">
        <v>570</v>
      </c>
      <c r="AJ6" s="237">
        <v>570</v>
      </c>
      <c r="AK6" s="237">
        <v>570</v>
      </c>
      <c r="AL6" s="237">
        <v>570</v>
      </c>
      <c r="AM6" s="237">
        <v>570</v>
      </c>
      <c r="AN6" s="237">
        <v>570</v>
      </c>
      <c r="AO6" s="237">
        <v>570</v>
      </c>
      <c r="AP6" s="237">
        <v>570</v>
      </c>
      <c r="AQ6" s="237">
        <v>570</v>
      </c>
      <c r="AR6" s="237">
        <v>570</v>
      </c>
      <c r="AS6" s="237">
        <v>570</v>
      </c>
      <c r="AT6" s="237">
        <v>570</v>
      </c>
      <c r="AU6" s="237">
        <v>570</v>
      </c>
      <c r="AV6" s="237">
        <v>570</v>
      </c>
      <c r="AW6" s="237">
        <v>570</v>
      </c>
      <c r="AX6" s="237">
        <v>570</v>
      </c>
      <c r="AY6" s="237">
        <v>570</v>
      </c>
      <c r="AZ6" s="237">
        <v>570</v>
      </c>
      <c r="BA6" s="237">
        <v>570</v>
      </c>
      <c r="BB6" s="237">
        <v>570</v>
      </c>
      <c r="BC6" s="237">
        <v>570</v>
      </c>
      <c r="BD6" s="237">
        <v>570</v>
      </c>
      <c r="BE6" s="237">
        <v>570</v>
      </c>
      <c r="BF6" s="237">
        <v>570</v>
      </c>
      <c r="BG6" s="237">
        <v>570</v>
      </c>
      <c r="BH6" s="237">
        <v>570</v>
      </c>
      <c r="BI6" s="237">
        <v>570</v>
      </c>
      <c r="BJ6" s="237">
        <v>570</v>
      </c>
      <c r="BK6" s="237">
        <v>570</v>
      </c>
      <c r="BL6" s="237">
        <v>570</v>
      </c>
      <c r="BM6" s="237">
        <v>570</v>
      </c>
      <c r="BN6" s="237">
        <v>570</v>
      </c>
      <c r="BO6" s="237">
        <v>570</v>
      </c>
      <c r="BP6" s="237">
        <v>570</v>
      </c>
      <c r="BQ6" s="237">
        <v>570</v>
      </c>
      <c r="BR6" s="237">
        <v>570</v>
      </c>
      <c r="BS6" s="237">
        <v>570</v>
      </c>
      <c r="BT6" s="237">
        <v>570</v>
      </c>
      <c r="BU6" s="237">
        <v>570</v>
      </c>
      <c r="BV6" s="237">
        <v>570</v>
      </c>
      <c r="BW6" s="237">
        <v>570</v>
      </c>
      <c r="BX6" s="237">
        <v>570</v>
      </c>
      <c r="BY6" s="237">
        <v>570</v>
      </c>
      <c r="BZ6" s="237">
        <v>570</v>
      </c>
      <c r="CA6" s="237">
        <v>570</v>
      </c>
      <c r="CB6" s="237">
        <v>570</v>
      </c>
      <c r="CC6" s="237">
        <v>570</v>
      </c>
      <c r="CD6" s="237">
        <v>570</v>
      </c>
      <c r="CE6" s="237">
        <v>570</v>
      </c>
      <c r="CF6" s="237">
        <v>570</v>
      </c>
      <c r="CG6" s="237">
        <v>570</v>
      </c>
      <c r="CH6" s="237">
        <v>570</v>
      </c>
      <c r="CI6" s="237">
        <v>570</v>
      </c>
      <c r="CJ6" s="237">
        <v>570</v>
      </c>
      <c r="CK6" s="237">
        <v>570</v>
      </c>
      <c r="CL6" s="237">
        <v>570</v>
      </c>
      <c r="CM6" s="237">
        <v>570</v>
      </c>
      <c r="CN6" s="237">
        <v>570</v>
      </c>
      <c r="CO6" s="237">
        <v>570</v>
      </c>
      <c r="CP6" s="237">
        <v>570</v>
      </c>
      <c r="CQ6" s="237">
        <v>570</v>
      </c>
      <c r="CR6" s="237">
        <v>570</v>
      </c>
      <c r="CS6" s="237">
        <v>570</v>
      </c>
      <c r="CT6" s="175">
        <f t="shared" si="2"/>
        <v>54720</v>
      </c>
      <c r="CU6" s="119"/>
      <c r="CV6" s="129"/>
      <c r="CW6" s="109"/>
    </row>
    <row r="7" spans="1:102">
      <c r="A7" s="22" t="s">
        <v>34</v>
      </c>
      <c r="B7" s="237">
        <v>860</v>
      </c>
      <c r="C7" s="237">
        <v>860</v>
      </c>
      <c r="D7" s="237">
        <v>860</v>
      </c>
      <c r="E7" s="237">
        <v>860</v>
      </c>
      <c r="F7" s="237">
        <v>860</v>
      </c>
      <c r="G7" s="237">
        <v>860</v>
      </c>
      <c r="H7" s="237">
        <v>860</v>
      </c>
      <c r="I7" s="237">
        <v>860</v>
      </c>
      <c r="J7" s="237">
        <v>860</v>
      </c>
      <c r="K7" s="237">
        <v>860</v>
      </c>
      <c r="L7" s="237">
        <v>860</v>
      </c>
      <c r="M7" s="237">
        <v>860</v>
      </c>
      <c r="N7" s="237">
        <v>860</v>
      </c>
      <c r="O7" s="237">
        <v>860</v>
      </c>
      <c r="P7" s="237">
        <v>860</v>
      </c>
      <c r="Q7" s="237">
        <v>860</v>
      </c>
      <c r="R7" s="237">
        <v>860</v>
      </c>
      <c r="S7" s="237">
        <v>860</v>
      </c>
      <c r="T7" s="237">
        <v>860</v>
      </c>
      <c r="U7" s="237">
        <v>860</v>
      </c>
      <c r="V7" s="237">
        <v>860</v>
      </c>
      <c r="W7" s="237">
        <v>860</v>
      </c>
      <c r="X7" s="237">
        <v>860</v>
      </c>
      <c r="Y7" s="237">
        <v>860</v>
      </c>
      <c r="Z7" s="237">
        <v>860</v>
      </c>
      <c r="AA7" s="237">
        <v>860</v>
      </c>
      <c r="AB7" s="237">
        <v>860</v>
      </c>
      <c r="AC7" s="237">
        <v>860</v>
      </c>
      <c r="AD7" s="237">
        <v>860</v>
      </c>
      <c r="AE7" s="237">
        <v>860</v>
      </c>
      <c r="AF7" s="237">
        <v>860</v>
      </c>
      <c r="AG7" s="237">
        <v>860</v>
      </c>
      <c r="AH7" s="237">
        <v>860</v>
      </c>
      <c r="AI7" s="237">
        <v>860</v>
      </c>
      <c r="AJ7" s="237">
        <v>860</v>
      </c>
      <c r="AK7" s="237">
        <v>860</v>
      </c>
      <c r="AL7" s="237">
        <v>860</v>
      </c>
      <c r="AM7" s="237">
        <v>860</v>
      </c>
      <c r="AN7" s="237">
        <v>860</v>
      </c>
      <c r="AO7" s="237">
        <v>860</v>
      </c>
      <c r="AP7" s="237">
        <v>860</v>
      </c>
      <c r="AQ7" s="237">
        <v>860</v>
      </c>
      <c r="AR7" s="237">
        <v>860</v>
      </c>
      <c r="AS7" s="237">
        <v>860</v>
      </c>
      <c r="AT7" s="237">
        <v>860</v>
      </c>
      <c r="AU7" s="237">
        <v>860</v>
      </c>
      <c r="AV7" s="237">
        <v>860</v>
      </c>
      <c r="AW7" s="237">
        <v>860</v>
      </c>
      <c r="AX7" s="237">
        <v>860</v>
      </c>
      <c r="AY7" s="237">
        <v>860</v>
      </c>
      <c r="AZ7" s="237">
        <v>860</v>
      </c>
      <c r="BA7" s="237">
        <v>860</v>
      </c>
      <c r="BB7" s="237">
        <v>860</v>
      </c>
      <c r="BC7" s="237">
        <v>860</v>
      </c>
      <c r="BD7" s="237">
        <v>860</v>
      </c>
      <c r="BE7" s="237">
        <v>860</v>
      </c>
      <c r="BF7" s="237">
        <v>860</v>
      </c>
      <c r="BG7" s="237">
        <v>860</v>
      </c>
      <c r="BH7" s="237">
        <v>860</v>
      </c>
      <c r="BI7" s="237">
        <v>860</v>
      </c>
      <c r="BJ7" s="237">
        <v>860</v>
      </c>
      <c r="BK7" s="237">
        <v>860</v>
      </c>
      <c r="BL7" s="237">
        <v>860</v>
      </c>
      <c r="BM7" s="237">
        <v>860</v>
      </c>
      <c r="BN7" s="237">
        <v>860</v>
      </c>
      <c r="BO7" s="237">
        <v>860</v>
      </c>
      <c r="BP7" s="237">
        <v>860</v>
      </c>
      <c r="BQ7" s="237">
        <v>860</v>
      </c>
      <c r="BR7" s="237">
        <v>860</v>
      </c>
      <c r="BS7" s="237">
        <v>860</v>
      </c>
      <c r="BT7" s="237">
        <v>860</v>
      </c>
      <c r="BU7" s="237">
        <v>860</v>
      </c>
      <c r="BV7" s="237">
        <v>860</v>
      </c>
      <c r="BW7" s="237">
        <v>860</v>
      </c>
      <c r="BX7" s="237">
        <v>860</v>
      </c>
      <c r="BY7" s="237">
        <v>860</v>
      </c>
      <c r="BZ7" s="237">
        <v>860</v>
      </c>
      <c r="CA7" s="237">
        <v>860</v>
      </c>
      <c r="CB7" s="237">
        <v>860</v>
      </c>
      <c r="CC7" s="237">
        <v>860</v>
      </c>
      <c r="CD7" s="237">
        <v>860</v>
      </c>
      <c r="CE7" s="237">
        <v>860</v>
      </c>
      <c r="CF7" s="237">
        <v>860</v>
      </c>
      <c r="CG7" s="237">
        <v>860</v>
      </c>
      <c r="CH7" s="237">
        <v>860</v>
      </c>
      <c r="CI7" s="237">
        <v>860</v>
      </c>
      <c r="CJ7" s="237">
        <v>860</v>
      </c>
      <c r="CK7" s="237">
        <v>860</v>
      </c>
      <c r="CL7" s="237">
        <v>860</v>
      </c>
      <c r="CM7" s="237">
        <v>860</v>
      </c>
      <c r="CN7" s="237">
        <v>860</v>
      </c>
      <c r="CO7" s="237">
        <v>860</v>
      </c>
      <c r="CP7" s="237">
        <v>860</v>
      </c>
      <c r="CQ7" s="237">
        <v>860</v>
      </c>
      <c r="CR7" s="237">
        <v>860</v>
      </c>
      <c r="CS7" s="237">
        <v>860</v>
      </c>
      <c r="CT7" s="175">
        <f t="shared" si="2"/>
        <v>82560</v>
      </c>
      <c r="CU7" s="119"/>
      <c r="CV7" s="129"/>
      <c r="CW7" s="109"/>
    </row>
    <row r="8" spans="1:102">
      <c r="A8" s="22" t="s">
        <v>35</v>
      </c>
      <c r="B8" s="237">
        <v>375</v>
      </c>
      <c r="C8" s="237">
        <v>375</v>
      </c>
      <c r="D8" s="237">
        <v>375</v>
      </c>
      <c r="E8" s="237">
        <v>375</v>
      </c>
      <c r="F8" s="237">
        <v>375</v>
      </c>
      <c r="G8" s="237">
        <v>375</v>
      </c>
      <c r="H8" s="237">
        <v>375</v>
      </c>
      <c r="I8" s="237">
        <v>375</v>
      </c>
      <c r="J8" s="237">
        <v>375</v>
      </c>
      <c r="K8" s="237">
        <v>375</v>
      </c>
      <c r="L8" s="237">
        <v>375</v>
      </c>
      <c r="M8" s="237">
        <v>375</v>
      </c>
      <c r="N8" s="237">
        <v>375</v>
      </c>
      <c r="O8" s="237">
        <v>375</v>
      </c>
      <c r="P8" s="237">
        <v>375</v>
      </c>
      <c r="Q8" s="237">
        <v>375</v>
      </c>
      <c r="R8" s="237">
        <v>375</v>
      </c>
      <c r="S8" s="237">
        <v>375</v>
      </c>
      <c r="T8" s="237">
        <v>375</v>
      </c>
      <c r="U8" s="237">
        <v>375</v>
      </c>
      <c r="V8" s="237">
        <v>375</v>
      </c>
      <c r="W8" s="237">
        <v>375</v>
      </c>
      <c r="X8" s="237">
        <v>375</v>
      </c>
      <c r="Y8" s="237">
        <v>375</v>
      </c>
      <c r="Z8" s="237">
        <v>375</v>
      </c>
      <c r="AA8" s="237">
        <v>375</v>
      </c>
      <c r="AB8" s="237">
        <v>375</v>
      </c>
      <c r="AC8" s="237">
        <v>375</v>
      </c>
      <c r="AD8" s="237">
        <v>375</v>
      </c>
      <c r="AE8" s="237">
        <v>375</v>
      </c>
      <c r="AF8" s="237">
        <v>375</v>
      </c>
      <c r="AG8" s="237">
        <v>375</v>
      </c>
      <c r="AH8" s="237">
        <v>375</v>
      </c>
      <c r="AI8" s="237">
        <v>375</v>
      </c>
      <c r="AJ8" s="237">
        <v>375</v>
      </c>
      <c r="AK8" s="237">
        <v>375</v>
      </c>
      <c r="AL8" s="237">
        <v>375</v>
      </c>
      <c r="AM8" s="237">
        <v>375</v>
      </c>
      <c r="AN8" s="237">
        <v>375</v>
      </c>
      <c r="AO8" s="237">
        <v>375</v>
      </c>
      <c r="AP8" s="237">
        <v>375</v>
      </c>
      <c r="AQ8" s="237">
        <v>375</v>
      </c>
      <c r="AR8" s="237">
        <v>375</v>
      </c>
      <c r="AS8" s="237">
        <v>375</v>
      </c>
      <c r="AT8" s="237">
        <v>375</v>
      </c>
      <c r="AU8" s="237">
        <v>375</v>
      </c>
      <c r="AV8" s="237">
        <v>375</v>
      </c>
      <c r="AW8" s="237">
        <v>375</v>
      </c>
      <c r="AX8" s="237">
        <v>375</v>
      </c>
      <c r="AY8" s="237">
        <v>375</v>
      </c>
      <c r="AZ8" s="237">
        <v>375</v>
      </c>
      <c r="BA8" s="237">
        <v>375</v>
      </c>
      <c r="BB8" s="237">
        <v>375</v>
      </c>
      <c r="BC8" s="237">
        <v>375</v>
      </c>
      <c r="BD8" s="237">
        <v>375</v>
      </c>
      <c r="BE8" s="237">
        <v>375</v>
      </c>
      <c r="BF8" s="237">
        <v>375</v>
      </c>
      <c r="BG8" s="237">
        <v>375</v>
      </c>
      <c r="BH8" s="237">
        <v>375</v>
      </c>
      <c r="BI8" s="237">
        <v>375</v>
      </c>
      <c r="BJ8" s="237">
        <v>375</v>
      </c>
      <c r="BK8" s="237">
        <v>375</v>
      </c>
      <c r="BL8" s="237">
        <v>375</v>
      </c>
      <c r="BM8" s="237">
        <v>375</v>
      </c>
      <c r="BN8" s="237">
        <v>375</v>
      </c>
      <c r="BO8" s="237">
        <v>375</v>
      </c>
      <c r="BP8" s="237">
        <v>375</v>
      </c>
      <c r="BQ8" s="237">
        <v>375</v>
      </c>
      <c r="BR8" s="237">
        <v>375</v>
      </c>
      <c r="BS8" s="237">
        <v>375</v>
      </c>
      <c r="BT8" s="237">
        <v>375</v>
      </c>
      <c r="BU8" s="237">
        <v>375</v>
      </c>
      <c r="BV8" s="237">
        <v>375</v>
      </c>
      <c r="BW8" s="237">
        <v>375</v>
      </c>
      <c r="BX8" s="237">
        <v>375</v>
      </c>
      <c r="BY8" s="237">
        <v>375</v>
      </c>
      <c r="BZ8" s="237">
        <v>375</v>
      </c>
      <c r="CA8" s="237">
        <v>375</v>
      </c>
      <c r="CB8" s="237">
        <v>375</v>
      </c>
      <c r="CC8" s="237">
        <v>375</v>
      </c>
      <c r="CD8" s="237">
        <v>375</v>
      </c>
      <c r="CE8" s="237">
        <v>375</v>
      </c>
      <c r="CF8" s="237">
        <v>375</v>
      </c>
      <c r="CG8" s="237">
        <v>375</v>
      </c>
      <c r="CH8" s="237">
        <v>375</v>
      </c>
      <c r="CI8" s="237">
        <v>375</v>
      </c>
      <c r="CJ8" s="237">
        <v>375</v>
      </c>
      <c r="CK8" s="237">
        <v>375</v>
      </c>
      <c r="CL8" s="237">
        <v>375</v>
      </c>
      <c r="CM8" s="237">
        <v>375</v>
      </c>
      <c r="CN8" s="237">
        <v>375</v>
      </c>
      <c r="CO8" s="237">
        <v>375</v>
      </c>
      <c r="CP8" s="237">
        <v>375</v>
      </c>
      <c r="CQ8" s="237">
        <v>375</v>
      </c>
      <c r="CR8" s="237">
        <v>375</v>
      </c>
      <c r="CS8" s="237">
        <v>375</v>
      </c>
      <c r="CT8" s="175">
        <f t="shared" si="2"/>
        <v>36000</v>
      </c>
      <c r="CU8" s="119"/>
      <c r="CV8" s="129"/>
      <c r="CW8" s="109"/>
    </row>
    <row r="9" spans="1:102">
      <c r="A9" s="22" t="s">
        <v>36</v>
      </c>
      <c r="B9" s="237" cm="1">
        <f t="array" ref="B9:CS9">TRANSPOSE('[1]30'!$AE$4:$AE$99)</f>
        <v>450</v>
      </c>
      <c r="C9" s="237">
        <v>450</v>
      </c>
      <c r="D9" s="237">
        <v>450</v>
      </c>
      <c r="E9" s="237">
        <v>450</v>
      </c>
      <c r="F9" s="237">
        <v>450</v>
      </c>
      <c r="G9" s="237">
        <v>450</v>
      </c>
      <c r="H9" s="237">
        <v>450</v>
      </c>
      <c r="I9" s="237">
        <v>450</v>
      </c>
      <c r="J9" s="237">
        <v>450</v>
      </c>
      <c r="K9" s="237">
        <v>450</v>
      </c>
      <c r="L9" s="237">
        <v>450</v>
      </c>
      <c r="M9" s="237">
        <v>450</v>
      </c>
      <c r="N9" s="237">
        <v>450</v>
      </c>
      <c r="O9" s="237">
        <v>450</v>
      </c>
      <c r="P9" s="237">
        <v>450</v>
      </c>
      <c r="Q9" s="237">
        <v>450</v>
      </c>
      <c r="R9" s="237">
        <v>450</v>
      </c>
      <c r="S9" s="237">
        <v>450</v>
      </c>
      <c r="T9" s="237">
        <v>450</v>
      </c>
      <c r="U9" s="237">
        <v>450</v>
      </c>
      <c r="V9" s="237">
        <v>450</v>
      </c>
      <c r="W9" s="237">
        <v>450</v>
      </c>
      <c r="X9" s="237">
        <v>450</v>
      </c>
      <c r="Y9" s="237">
        <v>450</v>
      </c>
      <c r="Z9" s="237">
        <v>450</v>
      </c>
      <c r="AA9" s="237">
        <v>450</v>
      </c>
      <c r="AB9" s="237">
        <v>450</v>
      </c>
      <c r="AC9" s="237">
        <v>450</v>
      </c>
      <c r="AD9" s="237">
        <v>450</v>
      </c>
      <c r="AE9" s="237">
        <v>450</v>
      </c>
      <c r="AF9" s="237">
        <v>450</v>
      </c>
      <c r="AG9" s="237">
        <v>450</v>
      </c>
      <c r="AH9" s="237">
        <v>450</v>
      </c>
      <c r="AI9" s="237">
        <v>450</v>
      </c>
      <c r="AJ9" s="237">
        <v>450</v>
      </c>
      <c r="AK9" s="237">
        <v>450</v>
      </c>
      <c r="AL9" s="237">
        <v>450</v>
      </c>
      <c r="AM9" s="237">
        <v>450</v>
      </c>
      <c r="AN9" s="237">
        <v>450</v>
      </c>
      <c r="AO9" s="237">
        <v>450</v>
      </c>
      <c r="AP9" s="237">
        <v>450</v>
      </c>
      <c r="AQ9" s="237">
        <v>450</v>
      </c>
      <c r="AR9" s="237">
        <v>450</v>
      </c>
      <c r="AS9" s="237">
        <v>450</v>
      </c>
      <c r="AT9" s="237">
        <v>450</v>
      </c>
      <c r="AU9" s="237">
        <v>450</v>
      </c>
      <c r="AV9" s="237">
        <v>450</v>
      </c>
      <c r="AW9" s="237">
        <v>450</v>
      </c>
      <c r="AX9" s="237">
        <v>450</v>
      </c>
      <c r="AY9" s="237">
        <v>450</v>
      </c>
      <c r="AZ9" s="237">
        <v>450</v>
      </c>
      <c r="BA9" s="237">
        <v>450</v>
      </c>
      <c r="BB9" s="237">
        <v>450</v>
      </c>
      <c r="BC9" s="237">
        <v>450</v>
      </c>
      <c r="BD9" s="237">
        <v>450</v>
      </c>
      <c r="BE9" s="237">
        <v>450</v>
      </c>
      <c r="BF9" s="237">
        <v>450</v>
      </c>
      <c r="BG9" s="237">
        <v>450</v>
      </c>
      <c r="BH9" s="237">
        <v>450</v>
      </c>
      <c r="BI9" s="237">
        <v>450</v>
      </c>
      <c r="BJ9" s="237">
        <v>450</v>
      </c>
      <c r="BK9" s="237">
        <v>450</v>
      </c>
      <c r="BL9" s="237">
        <v>450</v>
      </c>
      <c r="BM9" s="237">
        <v>450</v>
      </c>
      <c r="BN9" s="237">
        <v>450</v>
      </c>
      <c r="BO9" s="237">
        <v>450</v>
      </c>
      <c r="BP9" s="237">
        <v>450</v>
      </c>
      <c r="BQ9" s="237">
        <v>450</v>
      </c>
      <c r="BR9" s="237">
        <v>450</v>
      </c>
      <c r="BS9" s="237">
        <v>450</v>
      </c>
      <c r="BT9" s="237">
        <v>450</v>
      </c>
      <c r="BU9" s="237">
        <v>450</v>
      </c>
      <c r="BV9" s="237">
        <v>450</v>
      </c>
      <c r="BW9" s="237">
        <v>450</v>
      </c>
      <c r="BX9" s="237">
        <v>450</v>
      </c>
      <c r="BY9" s="237">
        <v>450</v>
      </c>
      <c r="BZ9" s="237">
        <v>450</v>
      </c>
      <c r="CA9" s="237">
        <v>450</v>
      </c>
      <c r="CB9" s="237">
        <v>450</v>
      </c>
      <c r="CC9" s="237">
        <v>450</v>
      </c>
      <c r="CD9" s="237">
        <v>450</v>
      </c>
      <c r="CE9" s="237">
        <v>450</v>
      </c>
      <c r="CF9" s="237">
        <v>450</v>
      </c>
      <c r="CG9" s="237">
        <v>450</v>
      </c>
      <c r="CH9" s="237">
        <v>450</v>
      </c>
      <c r="CI9" s="237">
        <v>450</v>
      </c>
      <c r="CJ9" s="237">
        <v>450</v>
      </c>
      <c r="CK9" s="237">
        <v>450</v>
      </c>
      <c r="CL9" s="237">
        <v>450</v>
      </c>
      <c r="CM9" s="237">
        <v>450</v>
      </c>
      <c r="CN9" s="237">
        <v>450</v>
      </c>
      <c r="CO9" s="237">
        <v>450</v>
      </c>
      <c r="CP9" s="237">
        <v>450</v>
      </c>
      <c r="CQ9" s="237">
        <v>450</v>
      </c>
      <c r="CR9" s="237">
        <v>450</v>
      </c>
      <c r="CS9" s="237">
        <v>450</v>
      </c>
      <c r="CT9" s="175">
        <f t="shared" si="2"/>
        <v>43200</v>
      </c>
      <c r="CU9" s="119"/>
      <c r="CV9" s="129"/>
      <c r="CW9" s="109"/>
    </row>
    <row r="10" spans="1:102">
      <c r="A10" s="22" t="s">
        <v>37</v>
      </c>
      <c r="B10" s="237">
        <v>750</v>
      </c>
      <c r="C10" s="237">
        <v>750</v>
      </c>
      <c r="D10" s="237">
        <v>750</v>
      </c>
      <c r="E10" s="237">
        <v>750</v>
      </c>
      <c r="F10" s="237">
        <v>750</v>
      </c>
      <c r="G10" s="237">
        <v>750</v>
      </c>
      <c r="H10" s="237">
        <v>750</v>
      </c>
      <c r="I10" s="237">
        <v>750</v>
      </c>
      <c r="J10" s="237">
        <v>750</v>
      </c>
      <c r="K10" s="237">
        <v>750</v>
      </c>
      <c r="L10" s="237">
        <v>750</v>
      </c>
      <c r="M10" s="237">
        <v>750</v>
      </c>
      <c r="N10" s="237">
        <v>750</v>
      </c>
      <c r="O10" s="237">
        <v>750</v>
      </c>
      <c r="P10" s="237">
        <v>750</v>
      </c>
      <c r="Q10" s="237">
        <v>750</v>
      </c>
      <c r="R10" s="237">
        <v>750</v>
      </c>
      <c r="S10" s="237">
        <v>750</v>
      </c>
      <c r="T10" s="237">
        <v>750</v>
      </c>
      <c r="U10" s="237">
        <v>750</v>
      </c>
      <c r="V10" s="237">
        <v>750</v>
      </c>
      <c r="W10" s="237">
        <v>750</v>
      </c>
      <c r="X10" s="237">
        <v>750</v>
      </c>
      <c r="Y10" s="237">
        <v>750</v>
      </c>
      <c r="Z10" s="237">
        <v>750</v>
      </c>
      <c r="AA10" s="237">
        <v>750</v>
      </c>
      <c r="AB10" s="237">
        <v>750</v>
      </c>
      <c r="AC10" s="237">
        <v>750</v>
      </c>
      <c r="AD10" s="237">
        <v>750</v>
      </c>
      <c r="AE10" s="237">
        <v>750</v>
      </c>
      <c r="AF10" s="237">
        <v>750</v>
      </c>
      <c r="AG10" s="237">
        <v>750</v>
      </c>
      <c r="AH10" s="237">
        <v>750</v>
      </c>
      <c r="AI10" s="237">
        <v>750</v>
      </c>
      <c r="AJ10" s="237">
        <v>750</v>
      </c>
      <c r="AK10" s="237">
        <v>750</v>
      </c>
      <c r="AL10" s="237">
        <v>750</v>
      </c>
      <c r="AM10" s="237">
        <v>750</v>
      </c>
      <c r="AN10" s="237">
        <v>750</v>
      </c>
      <c r="AO10" s="237">
        <v>750</v>
      </c>
      <c r="AP10" s="237">
        <v>750</v>
      </c>
      <c r="AQ10" s="237">
        <v>750</v>
      </c>
      <c r="AR10" s="237">
        <v>750</v>
      </c>
      <c r="AS10" s="237">
        <v>750</v>
      </c>
      <c r="AT10" s="237">
        <v>750</v>
      </c>
      <c r="AU10" s="237">
        <v>750</v>
      </c>
      <c r="AV10" s="237">
        <v>750</v>
      </c>
      <c r="AW10" s="237">
        <v>750</v>
      </c>
      <c r="AX10" s="237">
        <v>750</v>
      </c>
      <c r="AY10" s="237">
        <v>750</v>
      </c>
      <c r="AZ10" s="237">
        <v>750</v>
      </c>
      <c r="BA10" s="237">
        <v>750</v>
      </c>
      <c r="BB10" s="237">
        <v>750</v>
      </c>
      <c r="BC10" s="237">
        <v>750</v>
      </c>
      <c r="BD10" s="237">
        <v>750</v>
      </c>
      <c r="BE10" s="237">
        <v>750</v>
      </c>
      <c r="BF10" s="237">
        <v>750</v>
      </c>
      <c r="BG10" s="237">
        <v>750</v>
      </c>
      <c r="BH10" s="237">
        <v>750</v>
      </c>
      <c r="BI10" s="237">
        <v>750</v>
      </c>
      <c r="BJ10" s="237">
        <v>750</v>
      </c>
      <c r="BK10" s="237">
        <v>750</v>
      </c>
      <c r="BL10" s="237">
        <v>750</v>
      </c>
      <c r="BM10" s="237">
        <v>750</v>
      </c>
      <c r="BN10" s="237">
        <v>750</v>
      </c>
      <c r="BO10" s="237">
        <v>750</v>
      </c>
      <c r="BP10" s="237">
        <v>750</v>
      </c>
      <c r="BQ10" s="237">
        <v>750</v>
      </c>
      <c r="BR10" s="237">
        <v>750</v>
      </c>
      <c r="BS10" s="237">
        <v>750</v>
      </c>
      <c r="BT10" s="237">
        <v>750</v>
      </c>
      <c r="BU10" s="237">
        <v>750</v>
      </c>
      <c r="BV10" s="237">
        <v>750</v>
      </c>
      <c r="BW10" s="237">
        <v>750</v>
      </c>
      <c r="BX10" s="237">
        <v>750</v>
      </c>
      <c r="BY10" s="237">
        <v>750</v>
      </c>
      <c r="BZ10" s="237">
        <v>750</v>
      </c>
      <c r="CA10" s="237">
        <v>750</v>
      </c>
      <c r="CB10" s="237">
        <v>750</v>
      </c>
      <c r="CC10" s="237">
        <v>750</v>
      </c>
      <c r="CD10" s="237">
        <v>750</v>
      </c>
      <c r="CE10" s="237">
        <v>750</v>
      </c>
      <c r="CF10" s="237">
        <v>750</v>
      </c>
      <c r="CG10" s="237">
        <v>750</v>
      </c>
      <c r="CH10" s="237">
        <v>750</v>
      </c>
      <c r="CI10" s="237">
        <v>750</v>
      </c>
      <c r="CJ10" s="237">
        <v>750</v>
      </c>
      <c r="CK10" s="237">
        <v>750</v>
      </c>
      <c r="CL10" s="237">
        <v>750</v>
      </c>
      <c r="CM10" s="237">
        <v>750</v>
      </c>
      <c r="CN10" s="237">
        <v>750</v>
      </c>
      <c r="CO10" s="237">
        <v>750</v>
      </c>
      <c r="CP10" s="237">
        <v>750</v>
      </c>
      <c r="CQ10" s="237">
        <v>750</v>
      </c>
      <c r="CR10" s="237">
        <v>750</v>
      </c>
      <c r="CS10" s="237">
        <v>750</v>
      </c>
      <c r="CT10" s="175">
        <f t="shared" si="2"/>
        <v>72000</v>
      </c>
      <c r="CU10" s="119"/>
      <c r="CV10" s="129"/>
      <c r="CW10" s="109"/>
    </row>
    <row r="11" spans="1:102">
      <c r="A11" s="22" t="s">
        <v>38</v>
      </c>
      <c r="B11" s="237">
        <v>37</v>
      </c>
      <c r="C11" s="237">
        <v>37</v>
      </c>
      <c r="D11" s="237">
        <v>37</v>
      </c>
      <c r="E11" s="237">
        <v>37</v>
      </c>
      <c r="F11" s="237">
        <v>37</v>
      </c>
      <c r="G11" s="237">
        <v>37</v>
      </c>
      <c r="H11" s="237">
        <v>37</v>
      </c>
      <c r="I11" s="237">
        <v>37</v>
      </c>
      <c r="J11" s="237">
        <v>37</v>
      </c>
      <c r="K11" s="237">
        <v>37</v>
      </c>
      <c r="L11" s="237">
        <v>37</v>
      </c>
      <c r="M11" s="237">
        <v>37</v>
      </c>
      <c r="N11" s="237">
        <v>37</v>
      </c>
      <c r="O11" s="237">
        <v>37</v>
      </c>
      <c r="P11" s="237">
        <v>37</v>
      </c>
      <c r="Q11" s="237">
        <v>37</v>
      </c>
      <c r="R11" s="237">
        <v>37</v>
      </c>
      <c r="S11" s="237">
        <v>37</v>
      </c>
      <c r="T11" s="237">
        <v>37</v>
      </c>
      <c r="U11" s="237">
        <v>37</v>
      </c>
      <c r="V11" s="237">
        <v>37</v>
      </c>
      <c r="W11" s="237">
        <v>37</v>
      </c>
      <c r="X11" s="237">
        <v>37</v>
      </c>
      <c r="Y11" s="237">
        <v>37</v>
      </c>
      <c r="Z11" s="237">
        <v>37</v>
      </c>
      <c r="AA11" s="237">
        <v>37</v>
      </c>
      <c r="AB11" s="237">
        <v>37</v>
      </c>
      <c r="AC11" s="237">
        <v>37</v>
      </c>
      <c r="AD11" s="237">
        <v>37</v>
      </c>
      <c r="AE11" s="237">
        <v>37</v>
      </c>
      <c r="AF11" s="237">
        <v>37</v>
      </c>
      <c r="AG11" s="237">
        <v>37</v>
      </c>
      <c r="AH11" s="237">
        <v>37</v>
      </c>
      <c r="AI11" s="237">
        <v>37</v>
      </c>
      <c r="AJ11" s="237">
        <v>37</v>
      </c>
      <c r="AK11" s="237">
        <v>37</v>
      </c>
      <c r="AL11" s="237">
        <v>37</v>
      </c>
      <c r="AM11" s="237">
        <v>37</v>
      </c>
      <c r="AN11" s="237">
        <v>37</v>
      </c>
      <c r="AO11" s="237">
        <v>37</v>
      </c>
      <c r="AP11" s="237">
        <v>37</v>
      </c>
      <c r="AQ11" s="237">
        <v>37</v>
      </c>
      <c r="AR11" s="237">
        <v>37</v>
      </c>
      <c r="AS11" s="237">
        <v>37</v>
      </c>
      <c r="AT11" s="237">
        <v>37</v>
      </c>
      <c r="AU11" s="237">
        <v>37</v>
      </c>
      <c r="AV11" s="237">
        <v>37</v>
      </c>
      <c r="AW11" s="237">
        <v>37</v>
      </c>
      <c r="AX11" s="237">
        <v>37</v>
      </c>
      <c r="AY11" s="237">
        <v>37</v>
      </c>
      <c r="AZ11" s="237">
        <v>37</v>
      </c>
      <c r="BA11" s="237">
        <v>37</v>
      </c>
      <c r="BB11" s="237">
        <v>37</v>
      </c>
      <c r="BC11" s="237">
        <v>37</v>
      </c>
      <c r="BD11" s="237">
        <v>37</v>
      </c>
      <c r="BE11" s="237">
        <v>37</v>
      </c>
      <c r="BF11" s="237">
        <v>37</v>
      </c>
      <c r="BG11" s="237">
        <v>37</v>
      </c>
      <c r="BH11" s="237">
        <v>37</v>
      </c>
      <c r="BI11" s="237">
        <v>37</v>
      </c>
      <c r="BJ11" s="237">
        <v>37</v>
      </c>
      <c r="BK11" s="237">
        <v>37</v>
      </c>
      <c r="BL11" s="237">
        <v>37</v>
      </c>
      <c r="BM11" s="237">
        <v>37</v>
      </c>
      <c r="BN11" s="237">
        <v>37</v>
      </c>
      <c r="BO11" s="237">
        <v>37</v>
      </c>
      <c r="BP11" s="237">
        <v>37</v>
      </c>
      <c r="BQ11" s="237">
        <v>37</v>
      </c>
      <c r="BR11" s="237">
        <v>37</v>
      </c>
      <c r="BS11" s="237">
        <v>37</v>
      </c>
      <c r="BT11" s="237">
        <v>37</v>
      </c>
      <c r="BU11" s="237">
        <v>37</v>
      </c>
      <c r="BV11" s="237">
        <v>37</v>
      </c>
      <c r="BW11" s="237">
        <v>37</v>
      </c>
      <c r="BX11" s="237">
        <v>37</v>
      </c>
      <c r="BY11" s="237">
        <v>37</v>
      </c>
      <c r="BZ11" s="237">
        <v>37</v>
      </c>
      <c r="CA11" s="237">
        <v>37</v>
      </c>
      <c r="CB11" s="237">
        <v>37</v>
      </c>
      <c r="CC11" s="237">
        <v>37</v>
      </c>
      <c r="CD11" s="237">
        <v>37</v>
      </c>
      <c r="CE11" s="237">
        <v>37</v>
      </c>
      <c r="CF11" s="237">
        <v>37</v>
      </c>
      <c r="CG11" s="237">
        <v>37</v>
      </c>
      <c r="CH11" s="237">
        <v>37</v>
      </c>
      <c r="CI11" s="237">
        <v>37</v>
      </c>
      <c r="CJ11" s="237">
        <v>37</v>
      </c>
      <c r="CK11" s="237">
        <v>37</v>
      </c>
      <c r="CL11" s="237">
        <v>37</v>
      </c>
      <c r="CM11" s="237">
        <v>37</v>
      </c>
      <c r="CN11" s="237">
        <v>37</v>
      </c>
      <c r="CO11" s="237">
        <v>37</v>
      </c>
      <c r="CP11" s="237">
        <v>37</v>
      </c>
      <c r="CQ11" s="237">
        <v>37</v>
      </c>
      <c r="CR11" s="237">
        <v>37</v>
      </c>
      <c r="CS11" s="237">
        <v>37</v>
      </c>
      <c r="CT11" s="175">
        <f t="shared" si="2"/>
        <v>3552</v>
      </c>
      <c r="CU11" s="119"/>
      <c r="CV11" s="129"/>
      <c r="CW11" s="109"/>
    </row>
    <row r="12" spans="1:102">
      <c r="A12" s="238" t="s">
        <v>39</v>
      </c>
      <c r="B12" s="237">
        <v>129.47999999999999</v>
      </c>
      <c r="C12" s="237">
        <v>129.47999999999999</v>
      </c>
      <c r="D12" s="237">
        <v>129.47999999999999</v>
      </c>
      <c r="E12" s="237">
        <v>129.47999999999999</v>
      </c>
      <c r="F12" s="237">
        <v>129.47999999999999</v>
      </c>
      <c r="G12" s="237">
        <v>129.47999999999999</v>
      </c>
      <c r="H12" s="237">
        <v>129.47999999999999</v>
      </c>
      <c r="I12" s="237">
        <v>129.47999999999999</v>
      </c>
      <c r="J12" s="237">
        <v>129.47999999999999</v>
      </c>
      <c r="K12" s="237">
        <v>129.47999999999999</v>
      </c>
      <c r="L12" s="237">
        <v>129.47999999999999</v>
      </c>
      <c r="M12" s="237">
        <v>129.47999999999999</v>
      </c>
      <c r="N12" s="237">
        <v>129.47999999999999</v>
      </c>
      <c r="O12" s="237">
        <v>129.47999999999999</v>
      </c>
      <c r="P12" s="237">
        <v>129.47999999999999</v>
      </c>
      <c r="Q12" s="237">
        <v>129.47999999999999</v>
      </c>
      <c r="R12" s="237">
        <v>129.47999999999999</v>
      </c>
      <c r="S12" s="237">
        <v>129.47999999999999</v>
      </c>
      <c r="T12" s="237">
        <v>129.47999999999999</v>
      </c>
      <c r="U12" s="237">
        <v>129.47999999999999</v>
      </c>
      <c r="V12" s="237">
        <v>129.47999999999999</v>
      </c>
      <c r="W12" s="237">
        <v>129.47999999999999</v>
      </c>
      <c r="X12" s="237">
        <v>129.47999999999999</v>
      </c>
      <c r="Y12" s="237">
        <v>129.47999999999999</v>
      </c>
      <c r="Z12" s="237">
        <v>129.47999999999999</v>
      </c>
      <c r="AA12" s="237">
        <v>129.47999999999999</v>
      </c>
      <c r="AB12" s="237">
        <v>129.47999999999999</v>
      </c>
      <c r="AC12" s="237">
        <v>129.47999999999999</v>
      </c>
      <c r="AD12" s="237">
        <v>129.47999999999999</v>
      </c>
      <c r="AE12" s="237">
        <v>129.47999999999999</v>
      </c>
      <c r="AF12" s="237">
        <v>129.47999999999999</v>
      </c>
      <c r="AG12" s="237">
        <v>129.47999999999999</v>
      </c>
      <c r="AH12" s="237">
        <v>129.47999999999999</v>
      </c>
      <c r="AI12" s="237">
        <v>129.47999999999999</v>
      </c>
      <c r="AJ12" s="237">
        <v>129.47999999999999</v>
      </c>
      <c r="AK12" s="237">
        <v>129.47999999999999</v>
      </c>
      <c r="AL12" s="237">
        <v>129.47999999999999</v>
      </c>
      <c r="AM12" s="237">
        <v>129.47999999999999</v>
      </c>
      <c r="AN12" s="237">
        <v>129.47999999999999</v>
      </c>
      <c r="AO12" s="237">
        <v>129.47999999999999</v>
      </c>
      <c r="AP12" s="237">
        <v>129.47999999999999</v>
      </c>
      <c r="AQ12" s="237">
        <v>129.47999999999999</v>
      </c>
      <c r="AR12" s="237">
        <v>129.47999999999999</v>
      </c>
      <c r="AS12" s="237">
        <v>129.47999999999999</v>
      </c>
      <c r="AT12" s="237">
        <v>129.47999999999999</v>
      </c>
      <c r="AU12" s="237">
        <v>129.47999999999999</v>
      </c>
      <c r="AV12" s="237">
        <v>129.47999999999999</v>
      </c>
      <c r="AW12" s="237">
        <v>129.47999999999999</v>
      </c>
      <c r="AX12" s="237">
        <v>129.47999999999999</v>
      </c>
      <c r="AY12" s="237">
        <v>129.47999999999999</v>
      </c>
      <c r="AZ12" s="237">
        <v>129.47999999999999</v>
      </c>
      <c r="BA12" s="237">
        <v>129.47999999999999</v>
      </c>
      <c r="BB12" s="237">
        <v>129.47999999999999</v>
      </c>
      <c r="BC12" s="237">
        <v>129.47999999999999</v>
      </c>
      <c r="BD12" s="237">
        <v>129.47999999999999</v>
      </c>
      <c r="BE12" s="237">
        <v>129.47999999999999</v>
      </c>
      <c r="BF12" s="237">
        <v>129.47999999999999</v>
      </c>
      <c r="BG12" s="237">
        <v>129.47999999999999</v>
      </c>
      <c r="BH12" s="237">
        <v>129.47999999999999</v>
      </c>
      <c r="BI12" s="237">
        <v>129.47999999999999</v>
      </c>
      <c r="BJ12" s="237">
        <v>129.47999999999999</v>
      </c>
      <c r="BK12" s="237">
        <v>129.47999999999999</v>
      </c>
      <c r="BL12" s="237">
        <v>129.47999999999999</v>
      </c>
      <c r="BM12" s="237">
        <v>129.47999999999999</v>
      </c>
      <c r="BN12" s="237">
        <v>129.47999999999999</v>
      </c>
      <c r="BO12" s="237">
        <v>129.47999999999999</v>
      </c>
      <c r="BP12" s="237">
        <v>129.47999999999999</v>
      </c>
      <c r="BQ12" s="237">
        <v>129.47999999999999</v>
      </c>
      <c r="BR12" s="237">
        <v>129.47999999999999</v>
      </c>
      <c r="BS12" s="237">
        <v>129.47999999999999</v>
      </c>
      <c r="BT12" s="237">
        <v>129.47999999999999</v>
      </c>
      <c r="BU12" s="237">
        <v>129.47999999999999</v>
      </c>
      <c r="BV12" s="237">
        <v>129.47999999999999</v>
      </c>
      <c r="BW12" s="237">
        <v>129.47999999999999</v>
      </c>
      <c r="BX12" s="237">
        <v>129.47999999999999</v>
      </c>
      <c r="BY12" s="237">
        <v>129.47999999999999</v>
      </c>
      <c r="BZ12" s="237">
        <v>129.47999999999999</v>
      </c>
      <c r="CA12" s="237">
        <v>129.47999999999999</v>
      </c>
      <c r="CB12" s="237">
        <v>129.47999999999999</v>
      </c>
      <c r="CC12" s="237">
        <v>129.47999999999999</v>
      </c>
      <c r="CD12" s="237">
        <v>129.47999999999999</v>
      </c>
      <c r="CE12" s="237">
        <v>129.47999999999999</v>
      </c>
      <c r="CF12" s="237">
        <v>129.47999999999999</v>
      </c>
      <c r="CG12" s="237">
        <v>129.47999999999999</v>
      </c>
      <c r="CH12" s="237">
        <v>129.47999999999999</v>
      </c>
      <c r="CI12" s="237">
        <v>129.47999999999999</v>
      </c>
      <c r="CJ12" s="237">
        <v>129.47999999999999</v>
      </c>
      <c r="CK12" s="237">
        <v>129.47999999999999</v>
      </c>
      <c r="CL12" s="237">
        <v>129.47999999999999</v>
      </c>
      <c r="CM12" s="237">
        <v>129.47999999999999</v>
      </c>
      <c r="CN12" s="237">
        <v>129.47999999999999</v>
      </c>
      <c r="CO12" s="237">
        <v>129.47999999999999</v>
      </c>
      <c r="CP12" s="237">
        <v>129.47999999999999</v>
      </c>
      <c r="CQ12" s="237">
        <v>129.47999999999999</v>
      </c>
      <c r="CR12" s="237">
        <v>129.47999999999999</v>
      </c>
      <c r="CS12" s="237">
        <v>129.47999999999999</v>
      </c>
      <c r="CT12" s="226">
        <f t="shared" si="2"/>
        <v>12430.079999999973</v>
      </c>
      <c r="CU12" s="227"/>
      <c r="CW12" s="109"/>
    </row>
    <row r="13" spans="1:102">
      <c r="A13" s="171" t="s">
        <v>40</v>
      </c>
      <c r="B13" s="246">
        <f t="shared" ref="B13:AG13" si="5">SUM(B14:B14)</f>
        <v>2816.59</v>
      </c>
      <c r="C13" s="246">
        <f t="shared" si="5"/>
        <v>2816.59</v>
      </c>
      <c r="D13" s="246">
        <f t="shared" si="5"/>
        <v>2816.59</v>
      </c>
      <c r="E13" s="246">
        <f t="shared" si="5"/>
        <v>2816.59</v>
      </c>
      <c r="F13" s="246">
        <f t="shared" si="5"/>
        <v>2816.59</v>
      </c>
      <c r="G13" s="246">
        <f t="shared" si="5"/>
        <v>2816.59</v>
      </c>
      <c r="H13" s="246">
        <f t="shared" si="5"/>
        <v>2816.59</v>
      </c>
      <c r="I13" s="246">
        <f t="shared" si="5"/>
        <v>2816.59</v>
      </c>
      <c r="J13" s="246">
        <f t="shared" si="5"/>
        <v>2816.59</v>
      </c>
      <c r="K13" s="246">
        <f t="shared" si="5"/>
        <v>2816.59</v>
      </c>
      <c r="L13" s="246">
        <f t="shared" si="5"/>
        <v>2816.59</v>
      </c>
      <c r="M13" s="246">
        <f t="shared" si="5"/>
        <v>2816.59</v>
      </c>
      <c r="N13" s="246">
        <f t="shared" si="5"/>
        <v>2816.59</v>
      </c>
      <c r="O13" s="246">
        <f t="shared" si="5"/>
        <v>2816.59</v>
      </c>
      <c r="P13" s="246">
        <f t="shared" si="5"/>
        <v>2816.59</v>
      </c>
      <c r="Q13" s="246">
        <f t="shared" si="5"/>
        <v>2816.59</v>
      </c>
      <c r="R13" s="246">
        <f t="shared" si="5"/>
        <v>2816.59</v>
      </c>
      <c r="S13" s="246">
        <f t="shared" si="5"/>
        <v>2816.59</v>
      </c>
      <c r="T13" s="246">
        <f t="shared" si="5"/>
        <v>2782.72</v>
      </c>
      <c r="U13" s="246">
        <f t="shared" si="5"/>
        <v>2782.72</v>
      </c>
      <c r="V13" s="246">
        <f t="shared" si="5"/>
        <v>2782.72</v>
      </c>
      <c r="W13" s="246">
        <f t="shared" si="5"/>
        <v>2782.72</v>
      </c>
      <c r="X13" s="246">
        <f t="shared" si="5"/>
        <v>2782.72</v>
      </c>
      <c r="Y13" s="246">
        <f t="shared" si="5"/>
        <v>2782.87</v>
      </c>
      <c r="Z13" s="246">
        <f t="shared" si="5"/>
        <v>2782.87</v>
      </c>
      <c r="AA13" s="246">
        <f t="shared" si="5"/>
        <v>2782.87</v>
      </c>
      <c r="AB13" s="246">
        <f t="shared" si="5"/>
        <v>2782.87</v>
      </c>
      <c r="AC13" s="246">
        <f t="shared" si="5"/>
        <v>2782.87</v>
      </c>
      <c r="AD13" s="246">
        <f t="shared" si="5"/>
        <v>2782.75</v>
      </c>
      <c r="AE13" s="246">
        <f t="shared" si="5"/>
        <v>2782.75</v>
      </c>
      <c r="AF13" s="246">
        <f t="shared" si="5"/>
        <v>2782.75</v>
      </c>
      <c r="AG13" s="246">
        <f t="shared" si="5"/>
        <v>2782.75</v>
      </c>
      <c r="AH13" s="246">
        <f t="shared" ref="AH13:BM13" si="6">SUM(AH14:AH14)</f>
        <v>2782.75</v>
      </c>
      <c r="AI13" s="246">
        <f t="shared" si="6"/>
        <v>2782.75</v>
      </c>
      <c r="AJ13" s="246">
        <f t="shared" si="6"/>
        <v>2782.75</v>
      </c>
      <c r="AK13" s="246">
        <f t="shared" si="6"/>
        <v>2782.75</v>
      </c>
      <c r="AL13" s="246">
        <f t="shared" si="6"/>
        <v>2770.25</v>
      </c>
      <c r="AM13" s="246">
        <f t="shared" si="6"/>
        <v>2770.25</v>
      </c>
      <c r="AN13" s="246">
        <f t="shared" si="6"/>
        <v>2770.25</v>
      </c>
      <c r="AO13" s="246">
        <f t="shared" si="6"/>
        <v>2770.37</v>
      </c>
      <c r="AP13" s="246">
        <f t="shared" si="6"/>
        <v>2770.37</v>
      </c>
      <c r="AQ13" s="246">
        <f t="shared" si="6"/>
        <v>2770.55</v>
      </c>
      <c r="AR13" s="246">
        <f t="shared" si="6"/>
        <v>2770.55</v>
      </c>
      <c r="AS13" s="246">
        <f t="shared" si="6"/>
        <v>2770.55</v>
      </c>
      <c r="AT13" s="246">
        <f t="shared" si="6"/>
        <v>2770.55</v>
      </c>
      <c r="AU13" s="246">
        <f t="shared" si="6"/>
        <v>2770.55</v>
      </c>
      <c r="AV13" s="246">
        <f t="shared" si="6"/>
        <v>2771.15</v>
      </c>
      <c r="AW13" s="246">
        <f t="shared" si="6"/>
        <v>2771.74</v>
      </c>
      <c r="AX13" s="246">
        <f t="shared" si="6"/>
        <v>2772.01</v>
      </c>
      <c r="AY13" s="246">
        <f t="shared" si="6"/>
        <v>2772.01</v>
      </c>
      <c r="AZ13" s="246">
        <f t="shared" si="6"/>
        <v>2772.01</v>
      </c>
      <c r="BA13" s="246">
        <f t="shared" si="6"/>
        <v>2771.81</v>
      </c>
      <c r="BB13" s="246">
        <f t="shared" si="6"/>
        <v>2771.81</v>
      </c>
      <c r="BC13" s="246">
        <f t="shared" si="6"/>
        <v>2771.81</v>
      </c>
      <c r="BD13" s="246">
        <f t="shared" si="6"/>
        <v>2771.81</v>
      </c>
      <c r="BE13" s="246">
        <f t="shared" si="6"/>
        <v>2771.81</v>
      </c>
      <c r="BF13" s="246">
        <f t="shared" si="6"/>
        <v>2771.81</v>
      </c>
      <c r="BG13" s="246">
        <f t="shared" si="6"/>
        <v>2771.81</v>
      </c>
      <c r="BH13" s="246">
        <f t="shared" si="6"/>
        <v>2771.41</v>
      </c>
      <c r="BI13" s="246">
        <f t="shared" si="6"/>
        <v>2771.28</v>
      </c>
      <c r="BJ13" s="246">
        <f t="shared" si="6"/>
        <v>2771.28</v>
      </c>
      <c r="BK13" s="246">
        <f t="shared" si="6"/>
        <v>2771.28</v>
      </c>
      <c r="BL13" s="246">
        <f t="shared" si="6"/>
        <v>2771.56</v>
      </c>
      <c r="BM13" s="246">
        <f t="shared" si="6"/>
        <v>2771.84</v>
      </c>
      <c r="BN13" s="246">
        <f t="shared" ref="BN13:CS13" si="7">SUM(BN14:BN14)</f>
        <v>2771.84</v>
      </c>
      <c r="BO13" s="246">
        <f t="shared" si="7"/>
        <v>2772.12</v>
      </c>
      <c r="BP13" s="246">
        <f t="shared" si="7"/>
        <v>2772.12</v>
      </c>
      <c r="BQ13" s="246">
        <f t="shared" si="7"/>
        <v>2772.4</v>
      </c>
      <c r="BR13" s="246">
        <f t="shared" si="7"/>
        <v>2773.39</v>
      </c>
      <c r="BS13" s="246">
        <f t="shared" si="7"/>
        <v>2773.67</v>
      </c>
      <c r="BT13" s="246">
        <f t="shared" si="7"/>
        <v>2773.95</v>
      </c>
      <c r="BU13" s="246">
        <f t="shared" si="7"/>
        <v>2774.23</v>
      </c>
      <c r="BV13" s="246">
        <f t="shared" si="7"/>
        <v>2774.55</v>
      </c>
      <c r="BW13" s="246">
        <f t="shared" si="7"/>
        <v>2774.83</v>
      </c>
      <c r="BX13" s="246">
        <f t="shared" si="7"/>
        <v>2775.11</v>
      </c>
      <c r="BY13" s="246">
        <f t="shared" si="7"/>
        <v>2775.39</v>
      </c>
      <c r="BZ13" s="246">
        <f t="shared" si="7"/>
        <v>2809.61</v>
      </c>
      <c r="CA13" s="246">
        <f t="shared" si="7"/>
        <v>2809.89</v>
      </c>
      <c r="CB13" s="246">
        <f t="shared" si="7"/>
        <v>2810.17</v>
      </c>
      <c r="CC13" s="246">
        <f t="shared" si="7"/>
        <v>2810.45</v>
      </c>
      <c r="CD13" s="246">
        <f t="shared" si="7"/>
        <v>2810.59</v>
      </c>
      <c r="CE13" s="246">
        <f t="shared" si="7"/>
        <v>2811.15</v>
      </c>
      <c r="CF13" s="246">
        <f t="shared" si="7"/>
        <v>2811.91</v>
      </c>
      <c r="CG13" s="246">
        <f t="shared" si="7"/>
        <v>2811.99</v>
      </c>
      <c r="CH13" s="246">
        <f t="shared" si="7"/>
        <v>2812.42</v>
      </c>
      <c r="CI13" s="246">
        <f t="shared" si="7"/>
        <v>2812.5</v>
      </c>
      <c r="CJ13" s="246">
        <f t="shared" si="7"/>
        <v>2812.82</v>
      </c>
      <c r="CK13" s="246">
        <f t="shared" si="7"/>
        <v>2812.99</v>
      </c>
      <c r="CL13" s="246">
        <f t="shared" si="7"/>
        <v>2813.15</v>
      </c>
      <c r="CM13" s="246">
        <f t="shared" si="7"/>
        <v>2813.45</v>
      </c>
      <c r="CN13" s="246">
        <f t="shared" si="7"/>
        <v>2814.53</v>
      </c>
      <c r="CO13" s="246">
        <f t="shared" si="7"/>
        <v>2814.54</v>
      </c>
      <c r="CP13" s="246">
        <f t="shared" si="7"/>
        <v>2814.8</v>
      </c>
      <c r="CQ13" s="246">
        <f t="shared" si="7"/>
        <v>2814.95</v>
      </c>
      <c r="CR13" s="246">
        <f t="shared" si="7"/>
        <v>2815.1</v>
      </c>
      <c r="CS13" s="246">
        <f t="shared" si="7"/>
        <v>2815.33</v>
      </c>
      <c r="CT13" s="182">
        <f t="shared" si="2"/>
        <v>267918.99</v>
      </c>
      <c r="CU13" s="117"/>
      <c r="CW13" s="109"/>
    </row>
    <row r="14" spans="1:102">
      <c r="A14" s="22" t="s">
        <v>12</v>
      </c>
      <c r="B14" s="1" cm="1">
        <f t="array" ref="B14:CS14">TRANSPOSE('[2]3001'!$AC$9:$AC$104)</f>
        <v>2816.59</v>
      </c>
      <c r="C14" s="1">
        <v>2816.59</v>
      </c>
      <c r="D14" s="1">
        <v>2816.59</v>
      </c>
      <c r="E14" s="1">
        <v>2816.59</v>
      </c>
      <c r="F14" s="1">
        <v>2816.59</v>
      </c>
      <c r="G14" s="1">
        <v>2816.59</v>
      </c>
      <c r="H14" s="1">
        <v>2816.59</v>
      </c>
      <c r="I14" s="1">
        <v>2816.59</v>
      </c>
      <c r="J14" s="1">
        <v>2816.59</v>
      </c>
      <c r="K14" s="1">
        <v>2816.59</v>
      </c>
      <c r="L14" s="1">
        <v>2816.59</v>
      </c>
      <c r="M14" s="1">
        <v>2816.59</v>
      </c>
      <c r="N14" s="1">
        <v>2816.59</v>
      </c>
      <c r="O14" s="1">
        <v>2816.59</v>
      </c>
      <c r="P14" s="1">
        <v>2816.59</v>
      </c>
      <c r="Q14" s="1">
        <v>2816.59</v>
      </c>
      <c r="R14" s="1">
        <v>2816.59</v>
      </c>
      <c r="S14" s="1">
        <v>2816.59</v>
      </c>
      <c r="T14" s="1">
        <v>2782.72</v>
      </c>
      <c r="U14" s="1">
        <v>2782.72</v>
      </c>
      <c r="V14" s="1">
        <v>2782.72</v>
      </c>
      <c r="W14" s="1">
        <v>2782.72</v>
      </c>
      <c r="X14" s="1">
        <v>2782.72</v>
      </c>
      <c r="Y14" s="1">
        <v>2782.87</v>
      </c>
      <c r="Z14" s="1">
        <v>2782.87</v>
      </c>
      <c r="AA14" s="1">
        <v>2782.87</v>
      </c>
      <c r="AB14" s="1">
        <v>2782.87</v>
      </c>
      <c r="AC14" s="1">
        <v>2782.87</v>
      </c>
      <c r="AD14" s="1">
        <v>2782.75</v>
      </c>
      <c r="AE14" s="1">
        <v>2782.75</v>
      </c>
      <c r="AF14" s="1">
        <v>2782.75</v>
      </c>
      <c r="AG14" s="1">
        <v>2782.75</v>
      </c>
      <c r="AH14" s="1">
        <v>2782.75</v>
      </c>
      <c r="AI14" s="1">
        <v>2782.75</v>
      </c>
      <c r="AJ14" s="1">
        <v>2782.75</v>
      </c>
      <c r="AK14" s="1">
        <v>2782.75</v>
      </c>
      <c r="AL14" s="1">
        <v>2770.25</v>
      </c>
      <c r="AM14" s="1">
        <v>2770.25</v>
      </c>
      <c r="AN14" s="1">
        <v>2770.25</v>
      </c>
      <c r="AO14" s="1">
        <v>2770.37</v>
      </c>
      <c r="AP14" s="1">
        <v>2770.37</v>
      </c>
      <c r="AQ14" s="1">
        <v>2770.55</v>
      </c>
      <c r="AR14" s="1">
        <v>2770.55</v>
      </c>
      <c r="AS14" s="1">
        <v>2770.55</v>
      </c>
      <c r="AT14" s="1">
        <v>2770.55</v>
      </c>
      <c r="AU14" s="1">
        <v>2770.55</v>
      </c>
      <c r="AV14" s="1">
        <v>2771.15</v>
      </c>
      <c r="AW14" s="1">
        <v>2771.74</v>
      </c>
      <c r="AX14" s="1">
        <v>2772.01</v>
      </c>
      <c r="AY14" s="1">
        <v>2772.01</v>
      </c>
      <c r="AZ14" s="1">
        <v>2772.01</v>
      </c>
      <c r="BA14" s="1">
        <v>2771.81</v>
      </c>
      <c r="BB14" s="1">
        <v>2771.81</v>
      </c>
      <c r="BC14" s="1">
        <v>2771.81</v>
      </c>
      <c r="BD14" s="1">
        <v>2771.81</v>
      </c>
      <c r="BE14" s="1">
        <v>2771.81</v>
      </c>
      <c r="BF14" s="1">
        <v>2771.81</v>
      </c>
      <c r="BG14" s="1">
        <v>2771.81</v>
      </c>
      <c r="BH14" s="1">
        <v>2771.41</v>
      </c>
      <c r="BI14" s="1">
        <v>2771.28</v>
      </c>
      <c r="BJ14" s="1">
        <v>2771.28</v>
      </c>
      <c r="BK14" s="1">
        <v>2771.28</v>
      </c>
      <c r="BL14" s="1">
        <v>2771.56</v>
      </c>
      <c r="BM14" s="1">
        <v>2771.84</v>
      </c>
      <c r="BN14" s="1">
        <v>2771.84</v>
      </c>
      <c r="BO14" s="1">
        <v>2772.12</v>
      </c>
      <c r="BP14" s="1">
        <v>2772.12</v>
      </c>
      <c r="BQ14" s="1">
        <v>2772.4</v>
      </c>
      <c r="BR14" s="1">
        <v>2773.39</v>
      </c>
      <c r="BS14" s="1">
        <v>2773.67</v>
      </c>
      <c r="BT14" s="1">
        <v>2773.95</v>
      </c>
      <c r="BU14" s="1">
        <v>2774.23</v>
      </c>
      <c r="BV14" s="1">
        <v>2774.55</v>
      </c>
      <c r="BW14" s="1">
        <v>2774.83</v>
      </c>
      <c r="BX14" s="1">
        <v>2775.11</v>
      </c>
      <c r="BY14" s="1">
        <v>2775.39</v>
      </c>
      <c r="BZ14" s="1">
        <v>2809.61</v>
      </c>
      <c r="CA14" s="1">
        <v>2809.89</v>
      </c>
      <c r="CB14" s="1">
        <v>2810.17</v>
      </c>
      <c r="CC14" s="1">
        <v>2810.45</v>
      </c>
      <c r="CD14" s="1">
        <v>2810.59</v>
      </c>
      <c r="CE14" s="1">
        <v>2811.15</v>
      </c>
      <c r="CF14" s="1">
        <v>2811.91</v>
      </c>
      <c r="CG14" s="1">
        <v>2811.99</v>
      </c>
      <c r="CH14" s="1">
        <v>2812.42</v>
      </c>
      <c r="CI14" s="1">
        <v>2812.5</v>
      </c>
      <c r="CJ14" s="1">
        <v>2812.82</v>
      </c>
      <c r="CK14" s="1">
        <v>2812.99</v>
      </c>
      <c r="CL14" s="1">
        <v>2813.15</v>
      </c>
      <c r="CM14" s="1">
        <v>2813.45</v>
      </c>
      <c r="CN14" s="1">
        <v>2814.53</v>
      </c>
      <c r="CO14" s="1">
        <v>2814.54</v>
      </c>
      <c r="CP14" s="1">
        <v>2814.8</v>
      </c>
      <c r="CQ14" s="1">
        <v>2814.95</v>
      </c>
      <c r="CR14" s="1">
        <v>2815.1</v>
      </c>
      <c r="CS14" s="1">
        <v>2815.33</v>
      </c>
      <c r="CT14" s="175">
        <f t="shared" si="2"/>
        <v>267918.99</v>
      </c>
      <c r="CU14" s="119"/>
      <c r="CW14" s="109"/>
    </row>
    <row r="15" spans="1:102">
      <c r="A15" s="171" t="s">
        <v>41</v>
      </c>
      <c r="B15" s="246">
        <f>SUM(B16:B19)</f>
        <v>1970.45</v>
      </c>
      <c r="C15" s="246">
        <f t="shared" ref="C15:BN15" si="8">SUM(C16:C19)</f>
        <v>1970.45</v>
      </c>
      <c r="D15" s="246">
        <f t="shared" si="8"/>
        <v>1970.45</v>
      </c>
      <c r="E15" s="246">
        <f t="shared" si="8"/>
        <v>1970.45</v>
      </c>
      <c r="F15" s="246">
        <f t="shared" si="8"/>
        <v>1970.45</v>
      </c>
      <c r="G15" s="246">
        <f t="shared" si="8"/>
        <v>1970.45</v>
      </c>
      <c r="H15" s="246">
        <f t="shared" si="8"/>
        <v>1970.45</v>
      </c>
      <c r="I15" s="246">
        <f t="shared" si="8"/>
        <v>1970.45</v>
      </c>
      <c r="J15" s="246">
        <f t="shared" si="8"/>
        <v>1970.45</v>
      </c>
      <c r="K15" s="246">
        <f t="shared" si="8"/>
        <v>1970.45</v>
      </c>
      <c r="L15" s="246">
        <f t="shared" si="8"/>
        <v>1970.45</v>
      </c>
      <c r="M15" s="246">
        <f t="shared" si="8"/>
        <v>1970.45</v>
      </c>
      <c r="N15" s="246">
        <f t="shared" si="8"/>
        <v>1970.45</v>
      </c>
      <c r="O15" s="246">
        <f t="shared" si="8"/>
        <v>1970.45</v>
      </c>
      <c r="P15" s="246">
        <f t="shared" si="8"/>
        <v>1970.45</v>
      </c>
      <c r="Q15" s="246">
        <f t="shared" si="8"/>
        <v>1970.45</v>
      </c>
      <c r="R15" s="246">
        <f t="shared" si="8"/>
        <v>1970.45</v>
      </c>
      <c r="S15" s="246">
        <f t="shared" si="8"/>
        <v>1970.45</v>
      </c>
      <c r="T15" s="246">
        <f t="shared" si="8"/>
        <v>1970.45</v>
      </c>
      <c r="U15" s="246">
        <f t="shared" si="8"/>
        <v>1970.45</v>
      </c>
      <c r="V15" s="246">
        <f t="shared" si="8"/>
        <v>1970.45</v>
      </c>
      <c r="W15" s="246">
        <f t="shared" si="8"/>
        <v>1970.45</v>
      </c>
      <c r="X15" s="246">
        <f t="shared" si="8"/>
        <v>1970.45</v>
      </c>
      <c r="Y15" s="246">
        <f t="shared" si="8"/>
        <v>1970.45</v>
      </c>
      <c r="Z15" s="246">
        <f t="shared" si="8"/>
        <v>1970.45</v>
      </c>
      <c r="AA15" s="246">
        <f t="shared" si="8"/>
        <v>1970.45</v>
      </c>
      <c r="AB15" s="246">
        <f t="shared" si="8"/>
        <v>1970.45</v>
      </c>
      <c r="AC15" s="246">
        <f t="shared" si="8"/>
        <v>1970.45</v>
      </c>
      <c r="AD15" s="246">
        <f t="shared" si="8"/>
        <v>1970.45</v>
      </c>
      <c r="AE15" s="246">
        <f t="shared" si="8"/>
        <v>1970.45</v>
      </c>
      <c r="AF15" s="246">
        <f t="shared" si="8"/>
        <v>1970.45</v>
      </c>
      <c r="AG15" s="246">
        <f t="shared" si="8"/>
        <v>1970.45</v>
      </c>
      <c r="AH15" s="246">
        <f t="shared" si="8"/>
        <v>1970.45</v>
      </c>
      <c r="AI15" s="246">
        <f t="shared" si="8"/>
        <v>1970.45</v>
      </c>
      <c r="AJ15" s="246">
        <f t="shared" si="8"/>
        <v>1970.45</v>
      </c>
      <c r="AK15" s="246">
        <f t="shared" si="8"/>
        <v>1970.45</v>
      </c>
      <c r="AL15" s="246">
        <f t="shared" si="8"/>
        <v>1970.45</v>
      </c>
      <c r="AM15" s="246">
        <f t="shared" si="8"/>
        <v>1970.45</v>
      </c>
      <c r="AN15" s="246">
        <f t="shared" si="8"/>
        <v>1970.45</v>
      </c>
      <c r="AO15" s="246">
        <f t="shared" si="8"/>
        <v>1970.45</v>
      </c>
      <c r="AP15" s="246">
        <f t="shared" si="8"/>
        <v>1970.45</v>
      </c>
      <c r="AQ15" s="246">
        <f t="shared" si="8"/>
        <v>1970.45</v>
      </c>
      <c r="AR15" s="246">
        <f t="shared" si="8"/>
        <v>1970.45</v>
      </c>
      <c r="AS15" s="246">
        <f t="shared" si="8"/>
        <v>1970.45</v>
      </c>
      <c r="AT15" s="246">
        <f t="shared" si="8"/>
        <v>1970.45</v>
      </c>
      <c r="AU15" s="246">
        <f t="shared" si="8"/>
        <v>1970.45</v>
      </c>
      <c r="AV15" s="246">
        <f t="shared" si="8"/>
        <v>1970.45</v>
      </c>
      <c r="AW15" s="246">
        <f t="shared" si="8"/>
        <v>1970.45</v>
      </c>
      <c r="AX15" s="246">
        <f t="shared" si="8"/>
        <v>1970.45</v>
      </c>
      <c r="AY15" s="246">
        <f t="shared" si="8"/>
        <v>1970.45</v>
      </c>
      <c r="AZ15" s="246">
        <f t="shared" si="8"/>
        <v>1970.45</v>
      </c>
      <c r="BA15" s="246">
        <f t="shared" si="8"/>
        <v>1970.45</v>
      </c>
      <c r="BB15" s="246">
        <f t="shared" si="8"/>
        <v>1970.45</v>
      </c>
      <c r="BC15" s="246">
        <f t="shared" si="8"/>
        <v>1970.45</v>
      </c>
      <c r="BD15" s="246">
        <f t="shared" si="8"/>
        <v>1970.45</v>
      </c>
      <c r="BE15" s="246">
        <f t="shared" si="8"/>
        <v>1970.45</v>
      </c>
      <c r="BF15" s="246">
        <f t="shared" si="8"/>
        <v>1970.45</v>
      </c>
      <c r="BG15" s="246">
        <f t="shared" si="8"/>
        <v>1970.45</v>
      </c>
      <c r="BH15" s="246">
        <f t="shared" si="8"/>
        <v>1970.45</v>
      </c>
      <c r="BI15" s="246">
        <f t="shared" si="8"/>
        <v>1970.45</v>
      </c>
      <c r="BJ15" s="246">
        <f t="shared" si="8"/>
        <v>1970.45</v>
      </c>
      <c r="BK15" s="246">
        <f t="shared" si="8"/>
        <v>1970.45</v>
      </c>
      <c r="BL15" s="246">
        <f t="shared" si="8"/>
        <v>1970.45</v>
      </c>
      <c r="BM15" s="246">
        <f t="shared" si="8"/>
        <v>1970.45</v>
      </c>
      <c r="BN15" s="246">
        <f t="shared" si="8"/>
        <v>1970.45</v>
      </c>
      <c r="BO15" s="246">
        <f t="shared" ref="BO15:CS15" si="9">SUM(BO16:BO19)</f>
        <v>1970.45</v>
      </c>
      <c r="BP15" s="246">
        <f t="shared" si="9"/>
        <v>1970.45</v>
      </c>
      <c r="BQ15" s="246">
        <f t="shared" si="9"/>
        <v>1970.45</v>
      </c>
      <c r="BR15" s="246">
        <f t="shared" si="9"/>
        <v>1970.45</v>
      </c>
      <c r="BS15" s="246">
        <f t="shared" si="9"/>
        <v>1970.45</v>
      </c>
      <c r="BT15" s="246">
        <f t="shared" si="9"/>
        <v>1970.45</v>
      </c>
      <c r="BU15" s="246">
        <f t="shared" si="9"/>
        <v>1970.45</v>
      </c>
      <c r="BV15" s="246">
        <f t="shared" si="9"/>
        <v>1970.45</v>
      </c>
      <c r="BW15" s="246">
        <f t="shared" si="9"/>
        <v>1970.45</v>
      </c>
      <c r="BX15" s="246">
        <f t="shared" si="9"/>
        <v>1970.45</v>
      </c>
      <c r="BY15" s="246">
        <f t="shared" si="9"/>
        <v>1970.45</v>
      </c>
      <c r="BZ15" s="246">
        <f t="shared" si="9"/>
        <v>1970.45</v>
      </c>
      <c r="CA15" s="246">
        <f t="shared" si="9"/>
        <v>1970.45</v>
      </c>
      <c r="CB15" s="246">
        <f t="shared" si="9"/>
        <v>1970.45</v>
      </c>
      <c r="CC15" s="246">
        <f t="shared" si="9"/>
        <v>1970.45</v>
      </c>
      <c r="CD15" s="246">
        <f t="shared" si="9"/>
        <v>1970.45</v>
      </c>
      <c r="CE15" s="246">
        <f t="shared" si="9"/>
        <v>1970.45</v>
      </c>
      <c r="CF15" s="246">
        <f t="shared" si="9"/>
        <v>1970.45</v>
      </c>
      <c r="CG15" s="246">
        <f t="shared" si="9"/>
        <v>1970.45</v>
      </c>
      <c r="CH15" s="246">
        <f t="shared" si="9"/>
        <v>1970.45</v>
      </c>
      <c r="CI15" s="246">
        <f t="shared" si="9"/>
        <v>1970.45</v>
      </c>
      <c r="CJ15" s="246">
        <f t="shared" si="9"/>
        <v>1970.45</v>
      </c>
      <c r="CK15" s="246">
        <f t="shared" si="9"/>
        <v>1970.45</v>
      </c>
      <c r="CL15" s="246">
        <f t="shared" si="9"/>
        <v>1970.45</v>
      </c>
      <c r="CM15" s="246">
        <f t="shared" si="9"/>
        <v>1970.45</v>
      </c>
      <c r="CN15" s="246">
        <f t="shared" si="9"/>
        <v>1970.45</v>
      </c>
      <c r="CO15" s="246">
        <f t="shared" si="9"/>
        <v>1970.45</v>
      </c>
      <c r="CP15" s="246">
        <f t="shared" si="9"/>
        <v>1970.45</v>
      </c>
      <c r="CQ15" s="246">
        <f t="shared" si="9"/>
        <v>1970.45</v>
      </c>
      <c r="CR15" s="246">
        <f t="shared" si="9"/>
        <v>1970.45</v>
      </c>
      <c r="CS15" s="246">
        <f t="shared" si="9"/>
        <v>1970.45</v>
      </c>
      <c r="CT15" s="174">
        <f t="shared" si="2"/>
        <v>189163.20000000022</v>
      </c>
      <c r="CU15" s="117"/>
      <c r="CW15" s="109"/>
    </row>
    <row r="16" spans="1:102">
      <c r="A16" s="22" t="s">
        <v>42</v>
      </c>
      <c r="B16" s="237" cm="1">
        <f t="array" ref="B16:CS16">TRANSPOSE([3]JAN24!$BJ$5:$BJ$100)</f>
        <v>1131</v>
      </c>
      <c r="C16" s="237">
        <v>1131</v>
      </c>
      <c r="D16" s="237">
        <v>1131</v>
      </c>
      <c r="E16" s="237">
        <v>1131</v>
      </c>
      <c r="F16" s="237">
        <v>1131</v>
      </c>
      <c r="G16" s="237">
        <v>1131</v>
      </c>
      <c r="H16" s="237">
        <v>1131</v>
      </c>
      <c r="I16" s="237">
        <v>1131</v>
      </c>
      <c r="J16" s="237">
        <v>1131</v>
      </c>
      <c r="K16" s="237">
        <v>1131</v>
      </c>
      <c r="L16" s="237">
        <v>1131</v>
      </c>
      <c r="M16" s="237">
        <v>1131</v>
      </c>
      <c r="N16" s="237">
        <v>1131</v>
      </c>
      <c r="O16" s="237">
        <v>1131</v>
      </c>
      <c r="P16" s="237">
        <v>1131</v>
      </c>
      <c r="Q16" s="237">
        <v>1131</v>
      </c>
      <c r="R16" s="237">
        <v>1131</v>
      </c>
      <c r="S16" s="237">
        <v>1131</v>
      </c>
      <c r="T16" s="237">
        <v>1131</v>
      </c>
      <c r="U16" s="237">
        <v>1131</v>
      </c>
      <c r="V16" s="237">
        <v>1131</v>
      </c>
      <c r="W16" s="237">
        <v>1131</v>
      </c>
      <c r="X16" s="237">
        <v>1131</v>
      </c>
      <c r="Y16" s="237">
        <v>1131</v>
      </c>
      <c r="Z16" s="237">
        <v>1131</v>
      </c>
      <c r="AA16" s="237">
        <v>1131</v>
      </c>
      <c r="AB16" s="237">
        <v>1131</v>
      </c>
      <c r="AC16" s="237">
        <v>1131</v>
      </c>
      <c r="AD16" s="237">
        <v>1131</v>
      </c>
      <c r="AE16" s="237">
        <v>1131</v>
      </c>
      <c r="AF16" s="237">
        <v>1131</v>
      </c>
      <c r="AG16" s="237">
        <v>1131</v>
      </c>
      <c r="AH16" s="237">
        <v>1131</v>
      </c>
      <c r="AI16" s="237">
        <v>1131</v>
      </c>
      <c r="AJ16" s="237">
        <v>1131</v>
      </c>
      <c r="AK16" s="237">
        <v>1131</v>
      </c>
      <c r="AL16" s="237">
        <v>1131</v>
      </c>
      <c r="AM16" s="237">
        <v>1131</v>
      </c>
      <c r="AN16" s="237">
        <v>1131</v>
      </c>
      <c r="AO16" s="237">
        <v>1131</v>
      </c>
      <c r="AP16" s="237">
        <v>1131</v>
      </c>
      <c r="AQ16" s="237">
        <v>1131</v>
      </c>
      <c r="AR16" s="237">
        <v>1131</v>
      </c>
      <c r="AS16" s="237">
        <v>1131</v>
      </c>
      <c r="AT16" s="237">
        <v>1131</v>
      </c>
      <c r="AU16" s="237">
        <v>1131</v>
      </c>
      <c r="AV16" s="237">
        <v>1131</v>
      </c>
      <c r="AW16" s="237">
        <v>1131</v>
      </c>
      <c r="AX16" s="237">
        <v>1131</v>
      </c>
      <c r="AY16" s="237">
        <v>1131</v>
      </c>
      <c r="AZ16" s="237">
        <v>1131</v>
      </c>
      <c r="BA16" s="237">
        <v>1131</v>
      </c>
      <c r="BB16" s="237">
        <v>1131</v>
      </c>
      <c r="BC16" s="237">
        <v>1131</v>
      </c>
      <c r="BD16" s="237">
        <v>1131</v>
      </c>
      <c r="BE16" s="237">
        <v>1131</v>
      </c>
      <c r="BF16" s="237">
        <v>1131</v>
      </c>
      <c r="BG16" s="237">
        <v>1131</v>
      </c>
      <c r="BH16" s="237">
        <v>1131</v>
      </c>
      <c r="BI16" s="237">
        <v>1131</v>
      </c>
      <c r="BJ16" s="237">
        <v>1131</v>
      </c>
      <c r="BK16" s="237">
        <v>1131</v>
      </c>
      <c r="BL16" s="237">
        <v>1131</v>
      </c>
      <c r="BM16" s="237">
        <v>1131</v>
      </c>
      <c r="BN16" s="237">
        <v>1131</v>
      </c>
      <c r="BO16" s="237">
        <v>1131</v>
      </c>
      <c r="BP16" s="237">
        <v>1131</v>
      </c>
      <c r="BQ16" s="237">
        <v>1131</v>
      </c>
      <c r="BR16" s="237">
        <v>1131</v>
      </c>
      <c r="BS16" s="237">
        <v>1131</v>
      </c>
      <c r="BT16" s="237">
        <v>1131</v>
      </c>
      <c r="BU16" s="237">
        <v>1131</v>
      </c>
      <c r="BV16" s="237">
        <v>1131</v>
      </c>
      <c r="BW16" s="237">
        <v>1131</v>
      </c>
      <c r="BX16" s="237">
        <v>1131</v>
      </c>
      <c r="BY16" s="237">
        <v>1131</v>
      </c>
      <c r="BZ16" s="237">
        <v>1131</v>
      </c>
      <c r="CA16" s="237">
        <v>1131</v>
      </c>
      <c r="CB16" s="237">
        <v>1131</v>
      </c>
      <c r="CC16" s="237">
        <v>1131</v>
      </c>
      <c r="CD16" s="237">
        <v>1131</v>
      </c>
      <c r="CE16" s="237">
        <v>1131</v>
      </c>
      <c r="CF16" s="237">
        <v>1131</v>
      </c>
      <c r="CG16" s="237">
        <v>1131</v>
      </c>
      <c r="CH16" s="237">
        <v>1131</v>
      </c>
      <c r="CI16" s="237">
        <v>1131</v>
      </c>
      <c r="CJ16" s="237">
        <v>1131</v>
      </c>
      <c r="CK16" s="237">
        <v>1131</v>
      </c>
      <c r="CL16" s="237">
        <v>1131</v>
      </c>
      <c r="CM16" s="237">
        <v>1131</v>
      </c>
      <c r="CN16" s="237">
        <v>1131</v>
      </c>
      <c r="CO16" s="237">
        <v>1131</v>
      </c>
      <c r="CP16" s="237">
        <v>1131</v>
      </c>
      <c r="CQ16" s="237">
        <v>1131</v>
      </c>
      <c r="CR16" s="237">
        <v>1131</v>
      </c>
      <c r="CS16" s="237">
        <v>1131</v>
      </c>
      <c r="CT16" s="175">
        <f t="shared" si="2"/>
        <v>108576</v>
      </c>
      <c r="CU16" s="119"/>
      <c r="CW16" s="109"/>
    </row>
    <row r="17" spans="1:102">
      <c r="A17" s="239" t="s">
        <v>43</v>
      </c>
      <c r="B17" s="266">
        <v>269.45</v>
      </c>
      <c r="C17" s="266">
        <v>269.45</v>
      </c>
      <c r="D17" s="266">
        <v>269.45</v>
      </c>
      <c r="E17" s="266">
        <v>269.45</v>
      </c>
      <c r="F17" s="266">
        <v>269.45</v>
      </c>
      <c r="G17" s="266">
        <v>269.45</v>
      </c>
      <c r="H17" s="266">
        <v>269.45</v>
      </c>
      <c r="I17" s="266">
        <v>269.45</v>
      </c>
      <c r="J17" s="266">
        <v>269.45</v>
      </c>
      <c r="K17" s="266">
        <v>269.45</v>
      </c>
      <c r="L17" s="266">
        <v>269.45</v>
      </c>
      <c r="M17" s="266">
        <v>269.45</v>
      </c>
      <c r="N17" s="266">
        <v>269.45</v>
      </c>
      <c r="O17" s="266">
        <v>269.45</v>
      </c>
      <c r="P17" s="266">
        <v>269.45</v>
      </c>
      <c r="Q17" s="266">
        <v>269.45</v>
      </c>
      <c r="R17" s="266">
        <v>269.45</v>
      </c>
      <c r="S17" s="266">
        <v>269.45</v>
      </c>
      <c r="T17" s="266">
        <v>269.45</v>
      </c>
      <c r="U17" s="266">
        <v>269.45</v>
      </c>
      <c r="V17" s="266">
        <v>269.45</v>
      </c>
      <c r="W17" s="266">
        <v>269.45</v>
      </c>
      <c r="X17" s="266">
        <v>269.45</v>
      </c>
      <c r="Y17" s="266">
        <v>269.45</v>
      </c>
      <c r="Z17" s="266">
        <v>269.45</v>
      </c>
      <c r="AA17" s="266">
        <v>269.45</v>
      </c>
      <c r="AB17" s="266">
        <v>269.45</v>
      </c>
      <c r="AC17" s="266">
        <v>269.45</v>
      </c>
      <c r="AD17" s="266">
        <v>269.45</v>
      </c>
      <c r="AE17" s="266">
        <v>269.45</v>
      </c>
      <c r="AF17" s="266">
        <v>269.45</v>
      </c>
      <c r="AG17" s="266">
        <v>269.45</v>
      </c>
      <c r="AH17" s="266">
        <v>269.45</v>
      </c>
      <c r="AI17" s="266">
        <v>269.45</v>
      </c>
      <c r="AJ17" s="266">
        <v>269.45</v>
      </c>
      <c r="AK17" s="266">
        <v>269.45</v>
      </c>
      <c r="AL17" s="266">
        <v>269.45</v>
      </c>
      <c r="AM17" s="266">
        <v>269.45</v>
      </c>
      <c r="AN17" s="266">
        <v>269.45</v>
      </c>
      <c r="AO17" s="266">
        <v>269.45</v>
      </c>
      <c r="AP17" s="266">
        <v>269.45</v>
      </c>
      <c r="AQ17" s="266">
        <v>269.45</v>
      </c>
      <c r="AR17" s="266">
        <v>269.45</v>
      </c>
      <c r="AS17" s="266">
        <v>269.45</v>
      </c>
      <c r="AT17" s="266">
        <v>269.45</v>
      </c>
      <c r="AU17" s="266">
        <v>269.45</v>
      </c>
      <c r="AV17" s="266">
        <v>269.45</v>
      </c>
      <c r="AW17" s="266">
        <v>269.45</v>
      </c>
      <c r="AX17" s="266">
        <v>269.45</v>
      </c>
      <c r="AY17" s="266">
        <v>269.45</v>
      </c>
      <c r="AZ17" s="266">
        <v>269.45</v>
      </c>
      <c r="BA17" s="266">
        <v>269.45</v>
      </c>
      <c r="BB17" s="266">
        <v>269.45</v>
      </c>
      <c r="BC17" s="266">
        <v>269.45</v>
      </c>
      <c r="BD17" s="266">
        <v>269.45</v>
      </c>
      <c r="BE17" s="266">
        <v>269.45</v>
      </c>
      <c r="BF17" s="266">
        <v>269.45</v>
      </c>
      <c r="BG17" s="266">
        <v>269.45</v>
      </c>
      <c r="BH17" s="266">
        <v>269.45</v>
      </c>
      <c r="BI17" s="266">
        <v>269.45</v>
      </c>
      <c r="BJ17" s="266">
        <v>269.45</v>
      </c>
      <c r="BK17" s="266">
        <v>269.45</v>
      </c>
      <c r="BL17" s="266">
        <v>269.45</v>
      </c>
      <c r="BM17" s="266">
        <v>269.45</v>
      </c>
      <c r="BN17" s="266">
        <v>269.45</v>
      </c>
      <c r="BO17" s="266">
        <v>269.45</v>
      </c>
      <c r="BP17" s="266">
        <v>269.45</v>
      </c>
      <c r="BQ17" s="266">
        <v>269.45</v>
      </c>
      <c r="BR17" s="266">
        <v>269.45</v>
      </c>
      <c r="BS17" s="266">
        <v>269.45</v>
      </c>
      <c r="BT17" s="266">
        <v>269.45</v>
      </c>
      <c r="BU17" s="266">
        <v>269.45</v>
      </c>
      <c r="BV17" s="266">
        <v>269.45</v>
      </c>
      <c r="BW17" s="266">
        <v>269.45</v>
      </c>
      <c r="BX17" s="266">
        <v>269.45</v>
      </c>
      <c r="BY17" s="266">
        <v>269.45</v>
      </c>
      <c r="BZ17" s="266">
        <v>269.45</v>
      </c>
      <c r="CA17" s="266">
        <v>269.45</v>
      </c>
      <c r="CB17" s="266">
        <v>269.45</v>
      </c>
      <c r="CC17" s="266">
        <v>269.45</v>
      </c>
      <c r="CD17" s="266">
        <v>269.45</v>
      </c>
      <c r="CE17" s="266">
        <v>269.45</v>
      </c>
      <c r="CF17" s="266">
        <v>269.45</v>
      </c>
      <c r="CG17" s="266">
        <v>269.45</v>
      </c>
      <c r="CH17" s="266">
        <v>269.45</v>
      </c>
      <c r="CI17" s="266">
        <v>269.45</v>
      </c>
      <c r="CJ17" s="266">
        <v>269.45</v>
      </c>
      <c r="CK17" s="266">
        <v>269.45</v>
      </c>
      <c r="CL17" s="266">
        <v>269.45</v>
      </c>
      <c r="CM17" s="266">
        <v>269.45</v>
      </c>
      <c r="CN17" s="266">
        <v>269.45</v>
      </c>
      <c r="CO17" s="266">
        <v>269.45</v>
      </c>
      <c r="CP17" s="266">
        <v>269.45</v>
      </c>
      <c r="CQ17" s="266">
        <v>269.45</v>
      </c>
      <c r="CR17" s="266">
        <v>269.45</v>
      </c>
      <c r="CS17" s="266">
        <v>269.45</v>
      </c>
      <c r="CT17" s="175">
        <f t="shared" si="2"/>
        <v>25867.200000000044</v>
      </c>
      <c r="CU17" s="119"/>
      <c r="CV17" s="130"/>
      <c r="CW17" s="109"/>
    </row>
    <row r="18" spans="1:102">
      <c r="A18" s="239" t="s">
        <v>44</v>
      </c>
      <c r="B18" s="237">
        <v>570</v>
      </c>
      <c r="C18" s="237">
        <v>570</v>
      </c>
      <c r="D18" s="237">
        <v>570</v>
      </c>
      <c r="E18" s="237">
        <v>570</v>
      </c>
      <c r="F18" s="237">
        <v>570</v>
      </c>
      <c r="G18" s="237">
        <v>570</v>
      </c>
      <c r="H18" s="237">
        <v>570</v>
      </c>
      <c r="I18" s="237">
        <v>570</v>
      </c>
      <c r="J18" s="237">
        <v>570</v>
      </c>
      <c r="K18" s="237">
        <v>570</v>
      </c>
      <c r="L18" s="237">
        <v>570</v>
      </c>
      <c r="M18" s="237">
        <v>570</v>
      </c>
      <c r="N18" s="237">
        <v>570</v>
      </c>
      <c r="O18" s="237">
        <v>570</v>
      </c>
      <c r="P18" s="237">
        <v>570</v>
      </c>
      <c r="Q18" s="237">
        <v>570</v>
      </c>
      <c r="R18" s="237">
        <v>570</v>
      </c>
      <c r="S18" s="237">
        <v>570</v>
      </c>
      <c r="T18" s="237">
        <v>570</v>
      </c>
      <c r="U18" s="237">
        <v>570</v>
      </c>
      <c r="V18" s="237">
        <v>570</v>
      </c>
      <c r="W18" s="237">
        <v>570</v>
      </c>
      <c r="X18" s="237">
        <v>570</v>
      </c>
      <c r="Y18" s="237">
        <v>570</v>
      </c>
      <c r="Z18" s="237">
        <v>570</v>
      </c>
      <c r="AA18" s="237">
        <v>570</v>
      </c>
      <c r="AB18" s="237">
        <v>570</v>
      </c>
      <c r="AC18" s="237">
        <v>570</v>
      </c>
      <c r="AD18" s="237">
        <v>570</v>
      </c>
      <c r="AE18" s="237">
        <v>570</v>
      </c>
      <c r="AF18" s="237">
        <v>570</v>
      </c>
      <c r="AG18" s="237">
        <v>570</v>
      </c>
      <c r="AH18" s="237">
        <v>570</v>
      </c>
      <c r="AI18" s="237">
        <v>570</v>
      </c>
      <c r="AJ18" s="237">
        <v>570</v>
      </c>
      <c r="AK18" s="237">
        <v>570</v>
      </c>
      <c r="AL18" s="237">
        <v>570</v>
      </c>
      <c r="AM18" s="237">
        <v>570</v>
      </c>
      <c r="AN18" s="237">
        <v>570</v>
      </c>
      <c r="AO18" s="237">
        <v>570</v>
      </c>
      <c r="AP18" s="237">
        <v>570</v>
      </c>
      <c r="AQ18" s="237">
        <v>570</v>
      </c>
      <c r="AR18" s="237">
        <v>570</v>
      </c>
      <c r="AS18" s="237">
        <v>570</v>
      </c>
      <c r="AT18" s="237">
        <v>570</v>
      </c>
      <c r="AU18" s="237">
        <v>570</v>
      </c>
      <c r="AV18" s="237">
        <v>570</v>
      </c>
      <c r="AW18" s="237">
        <v>570</v>
      </c>
      <c r="AX18" s="237">
        <v>570</v>
      </c>
      <c r="AY18" s="237">
        <v>570</v>
      </c>
      <c r="AZ18" s="237">
        <v>570</v>
      </c>
      <c r="BA18" s="237">
        <v>570</v>
      </c>
      <c r="BB18" s="237">
        <v>570</v>
      </c>
      <c r="BC18" s="237">
        <v>570</v>
      </c>
      <c r="BD18" s="237">
        <v>570</v>
      </c>
      <c r="BE18" s="237">
        <v>570</v>
      </c>
      <c r="BF18" s="237">
        <v>570</v>
      </c>
      <c r="BG18" s="237">
        <v>570</v>
      </c>
      <c r="BH18" s="237">
        <v>570</v>
      </c>
      <c r="BI18" s="237">
        <v>570</v>
      </c>
      <c r="BJ18" s="237">
        <v>570</v>
      </c>
      <c r="BK18" s="237">
        <v>570</v>
      </c>
      <c r="BL18" s="237">
        <v>570</v>
      </c>
      <c r="BM18" s="237">
        <v>570</v>
      </c>
      <c r="BN18" s="237">
        <v>570</v>
      </c>
      <c r="BO18" s="237">
        <v>570</v>
      </c>
      <c r="BP18" s="237">
        <v>570</v>
      </c>
      <c r="BQ18" s="237">
        <v>570</v>
      </c>
      <c r="BR18" s="237">
        <v>570</v>
      </c>
      <c r="BS18" s="237">
        <v>570</v>
      </c>
      <c r="BT18" s="237">
        <v>570</v>
      </c>
      <c r="BU18" s="237">
        <v>570</v>
      </c>
      <c r="BV18" s="237">
        <v>570</v>
      </c>
      <c r="BW18" s="237">
        <v>570</v>
      </c>
      <c r="BX18" s="237">
        <v>570</v>
      </c>
      <c r="BY18" s="237">
        <v>570</v>
      </c>
      <c r="BZ18" s="237">
        <v>570</v>
      </c>
      <c r="CA18" s="237">
        <v>570</v>
      </c>
      <c r="CB18" s="237">
        <v>570</v>
      </c>
      <c r="CC18" s="237">
        <v>570</v>
      </c>
      <c r="CD18" s="237">
        <v>570</v>
      </c>
      <c r="CE18" s="237">
        <v>570</v>
      </c>
      <c r="CF18" s="237">
        <v>570</v>
      </c>
      <c r="CG18" s="237">
        <v>570</v>
      </c>
      <c r="CH18" s="237">
        <v>570</v>
      </c>
      <c r="CI18" s="237">
        <v>570</v>
      </c>
      <c r="CJ18" s="237">
        <v>570</v>
      </c>
      <c r="CK18" s="237">
        <v>570</v>
      </c>
      <c r="CL18" s="237">
        <v>570</v>
      </c>
      <c r="CM18" s="237">
        <v>570</v>
      </c>
      <c r="CN18" s="237">
        <v>570</v>
      </c>
      <c r="CO18" s="237">
        <v>570</v>
      </c>
      <c r="CP18" s="237">
        <v>570</v>
      </c>
      <c r="CQ18" s="237">
        <v>570</v>
      </c>
      <c r="CR18" s="237">
        <v>570</v>
      </c>
      <c r="CS18" s="237">
        <v>570</v>
      </c>
      <c r="CT18" s="175">
        <f t="shared" si="2"/>
        <v>54720</v>
      </c>
      <c r="CU18" s="119"/>
      <c r="CV18" s="130"/>
      <c r="CW18" s="109"/>
    </row>
    <row r="19" spans="1:102" hidden="1">
      <c r="A19" s="39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75">
        <f t="shared" si="2"/>
        <v>0</v>
      </c>
      <c r="CU19" s="119"/>
      <c r="CV19" s="131"/>
      <c r="CW19" s="109"/>
      <c r="CX19" s="199"/>
    </row>
    <row r="20" spans="1:102">
      <c r="A20" s="74" t="s">
        <v>46</v>
      </c>
      <c r="B20" s="185">
        <f t="shared" ref="B20:AG20" si="10">SUM(B21:B24)</f>
        <v>130.32872</v>
      </c>
      <c r="C20" s="185">
        <f t="shared" si="10"/>
        <v>134.70456000000001</v>
      </c>
      <c r="D20" s="185">
        <f t="shared" si="10"/>
        <v>138.90407999999999</v>
      </c>
      <c r="E20" s="185">
        <f t="shared" si="10"/>
        <v>138.39071999999999</v>
      </c>
      <c r="F20" s="185">
        <f t="shared" si="10"/>
        <v>137.15136000000001</v>
      </c>
      <c r="G20" s="185">
        <f t="shared" si="10"/>
        <v>133.1816</v>
      </c>
      <c r="H20" s="185">
        <f t="shared" si="10"/>
        <v>129.24440000000001</v>
      </c>
      <c r="I20" s="185">
        <f t="shared" si="10"/>
        <v>125.87815999999999</v>
      </c>
      <c r="J20" s="185">
        <f t="shared" si="10"/>
        <v>123.25896</v>
      </c>
      <c r="K20" s="185">
        <f t="shared" si="10"/>
        <v>115.62343999999999</v>
      </c>
      <c r="L20" s="185">
        <f t="shared" si="10"/>
        <v>113.32336000000001</v>
      </c>
      <c r="M20" s="185">
        <f t="shared" si="10"/>
        <v>114.48232000000002</v>
      </c>
      <c r="N20" s="185">
        <f t="shared" si="10"/>
        <v>113.83904000000001</v>
      </c>
      <c r="O20" s="185">
        <f t="shared" si="10"/>
        <v>112.9516</v>
      </c>
      <c r="P20" s="185">
        <f t="shared" si="10"/>
        <v>111.82</v>
      </c>
      <c r="Q20" s="185">
        <f t="shared" si="10"/>
        <v>111.24271999999999</v>
      </c>
      <c r="R20" s="185">
        <f t="shared" si="10"/>
        <v>107.86792</v>
      </c>
      <c r="S20" s="185">
        <f t="shared" si="10"/>
        <v>108.84192000000002</v>
      </c>
      <c r="T20" s="185">
        <f t="shared" si="10"/>
        <v>110.94224</v>
      </c>
      <c r="U20" s="185">
        <f t="shared" si="10"/>
        <v>112.77856</v>
      </c>
      <c r="V20" s="185">
        <f t="shared" si="10"/>
        <v>114.69775999999999</v>
      </c>
      <c r="W20" s="185">
        <f t="shared" si="10"/>
        <v>114.73952</v>
      </c>
      <c r="X20" s="185">
        <f t="shared" si="10"/>
        <v>113.42632</v>
      </c>
      <c r="Y20" s="185">
        <f t="shared" si="10"/>
        <v>112.04888</v>
      </c>
      <c r="Z20" s="185">
        <f t="shared" si="10"/>
        <v>111.70488</v>
      </c>
      <c r="AA20" s="185">
        <f t="shared" si="10"/>
        <v>115.37229630835836</v>
      </c>
      <c r="AB20" s="185">
        <f t="shared" si="10"/>
        <v>114.06319602478503</v>
      </c>
      <c r="AC20" s="185">
        <f t="shared" si="10"/>
        <v>112.8485023769467</v>
      </c>
      <c r="AD20" s="185">
        <f t="shared" si="10"/>
        <v>139.87769434669264</v>
      </c>
      <c r="AE20" s="185">
        <f t="shared" si="10"/>
        <v>217.55587831212631</v>
      </c>
      <c r="AF20" s="185">
        <f t="shared" si="10"/>
        <v>350.61653324472024</v>
      </c>
      <c r="AG20" s="185">
        <f t="shared" si="10"/>
        <v>549.43673534447271</v>
      </c>
      <c r="AH20" s="185">
        <f t="shared" ref="AH20:BM20" si="11">SUM(AH21:AH24)</f>
        <v>813.82838953270789</v>
      </c>
      <c r="AI20" s="185">
        <f t="shared" si="11"/>
        <v>1143.0951465261414</v>
      </c>
      <c r="AJ20" s="185">
        <f t="shared" si="11"/>
        <v>1452.3669501138036</v>
      </c>
      <c r="AK20" s="185">
        <f t="shared" si="11"/>
        <v>1739.1273759518929</v>
      </c>
      <c r="AL20" s="185">
        <f t="shared" si="11"/>
        <v>2097.5880782637296</v>
      </c>
      <c r="AM20" s="185">
        <f t="shared" si="11"/>
        <v>2410.7196480877938</v>
      </c>
      <c r="AN20" s="185">
        <f t="shared" si="11"/>
        <v>2702.1743918262155</v>
      </c>
      <c r="AO20" s="185">
        <f t="shared" si="11"/>
        <v>2923.347269094972</v>
      </c>
      <c r="AP20" s="185">
        <f t="shared" si="11"/>
        <v>3201.8153940905067</v>
      </c>
      <c r="AQ20" s="185">
        <f t="shared" si="11"/>
        <v>3429.6856920240962</v>
      </c>
      <c r="AR20" s="185">
        <f t="shared" si="11"/>
        <v>3657.3362641791341</v>
      </c>
      <c r="AS20" s="185">
        <f t="shared" si="11"/>
        <v>3820.2384921573343</v>
      </c>
      <c r="AT20" s="185">
        <f t="shared" si="11"/>
        <v>3928.3155392830722</v>
      </c>
      <c r="AU20" s="185">
        <f t="shared" si="11"/>
        <v>4031.0570759080474</v>
      </c>
      <c r="AV20" s="185">
        <f t="shared" si="11"/>
        <v>4062.4891133341985</v>
      </c>
      <c r="AW20" s="185">
        <f t="shared" si="11"/>
        <v>4114.4912365901882</v>
      </c>
      <c r="AX20" s="185">
        <f t="shared" si="11"/>
        <v>4108.12271553759</v>
      </c>
      <c r="AY20" s="185">
        <f t="shared" si="11"/>
        <v>4150.4593637286407</v>
      </c>
      <c r="AZ20" s="185">
        <f t="shared" si="11"/>
        <v>4017.0730316936997</v>
      </c>
      <c r="BA20" s="185">
        <f t="shared" si="11"/>
        <v>4040.546000157437</v>
      </c>
      <c r="BB20" s="185">
        <f t="shared" si="11"/>
        <v>3979.8275321283736</v>
      </c>
      <c r="BC20" s="185">
        <f t="shared" si="11"/>
        <v>3973.3015513399137</v>
      </c>
      <c r="BD20" s="185">
        <f t="shared" si="11"/>
        <v>3931.3446043463518</v>
      </c>
      <c r="BE20" s="185">
        <f t="shared" si="11"/>
        <v>3869.5389802677105</v>
      </c>
      <c r="BF20" s="185">
        <f t="shared" si="11"/>
        <v>3783.882843165321</v>
      </c>
      <c r="BG20" s="185">
        <f t="shared" si="11"/>
        <v>3661.6295042856655</v>
      </c>
      <c r="BH20" s="185">
        <f t="shared" si="11"/>
        <v>3457.2821946411104</v>
      </c>
      <c r="BI20" s="185">
        <f t="shared" si="11"/>
        <v>3332.7033724800335</v>
      </c>
      <c r="BJ20" s="185">
        <f t="shared" si="11"/>
        <v>3146.4263199032498</v>
      </c>
      <c r="BK20" s="185">
        <f t="shared" si="11"/>
        <v>2989.9394273010357</v>
      </c>
      <c r="BL20" s="185">
        <f t="shared" si="11"/>
        <v>2770.4900594589653</v>
      </c>
      <c r="BM20" s="185">
        <f t="shared" si="11"/>
        <v>2487.2145677681992</v>
      </c>
      <c r="BN20" s="185">
        <f t="shared" ref="BN20:CS20" si="12">SUM(BN21:BN24)</f>
        <v>2158.7118742151119</v>
      </c>
      <c r="BO20" s="185">
        <f t="shared" si="12"/>
        <v>1831.824198296646</v>
      </c>
      <c r="BP20" s="185">
        <f t="shared" si="12"/>
        <v>1513.9474101772971</v>
      </c>
      <c r="BQ20" s="185">
        <f t="shared" si="12"/>
        <v>1131.7466984052189</v>
      </c>
      <c r="BR20" s="185">
        <f t="shared" si="12"/>
        <v>850.5173082872052</v>
      </c>
      <c r="BS20" s="185">
        <f t="shared" si="12"/>
        <v>536.12434045742577</v>
      </c>
      <c r="BT20" s="185">
        <f t="shared" si="12"/>
        <v>308.9546050805896</v>
      </c>
      <c r="BU20" s="185">
        <f t="shared" si="12"/>
        <v>201.99961360790502</v>
      </c>
      <c r="BV20" s="185">
        <f t="shared" si="12"/>
        <v>131.50889390602273</v>
      </c>
      <c r="BW20" s="185">
        <f t="shared" si="12"/>
        <v>83.282395755415877</v>
      </c>
      <c r="BX20" s="185">
        <f t="shared" si="12"/>
        <v>74.365148912104175</v>
      </c>
      <c r="BY20" s="185">
        <f t="shared" si="12"/>
        <v>74.035440000000008</v>
      </c>
      <c r="BZ20" s="185">
        <f t="shared" si="12"/>
        <v>74.5852</v>
      </c>
      <c r="CA20" s="185">
        <f t="shared" si="12"/>
        <v>73.647840000000002</v>
      </c>
      <c r="CB20" s="185">
        <f t="shared" si="12"/>
        <v>74.592879999999994</v>
      </c>
      <c r="CC20" s="185">
        <f t="shared" si="12"/>
        <v>78.459999999999994</v>
      </c>
      <c r="CD20" s="185">
        <f t="shared" si="12"/>
        <v>82.317120000000003</v>
      </c>
      <c r="CE20" s="185">
        <f t="shared" si="12"/>
        <v>91.296720000000008</v>
      </c>
      <c r="CF20" s="185">
        <f t="shared" si="12"/>
        <v>92.979039999999998</v>
      </c>
      <c r="CG20" s="185">
        <f t="shared" si="12"/>
        <v>93.050240000000002</v>
      </c>
      <c r="CH20" s="185">
        <f t="shared" si="12"/>
        <v>93.775599999999997</v>
      </c>
      <c r="CI20" s="185">
        <f t="shared" si="12"/>
        <v>89.847999999999999</v>
      </c>
      <c r="CJ20" s="185">
        <f t="shared" si="12"/>
        <v>94.944320000000005</v>
      </c>
      <c r="CK20" s="185">
        <f t="shared" si="12"/>
        <v>96.833200000000005</v>
      </c>
      <c r="CL20" s="185">
        <f t="shared" si="12"/>
        <v>101.30512</v>
      </c>
      <c r="CM20" s="185">
        <f t="shared" si="12"/>
        <v>106.30408</v>
      </c>
      <c r="CN20" s="185">
        <f t="shared" si="12"/>
        <v>115.57696</v>
      </c>
      <c r="CO20" s="185">
        <f t="shared" si="12"/>
        <v>127.18912</v>
      </c>
      <c r="CP20" s="185">
        <f t="shared" si="12"/>
        <v>135.60839999999999</v>
      </c>
      <c r="CQ20" s="185">
        <f t="shared" si="12"/>
        <v>138.64359999999999</v>
      </c>
      <c r="CR20" s="185">
        <f t="shared" si="12"/>
        <v>138.28639999999999</v>
      </c>
      <c r="CS20" s="185">
        <f t="shared" si="12"/>
        <v>142.00912</v>
      </c>
      <c r="CT20" s="174">
        <f>SUM(B20:CS20)</f>
        <v>118756.87288822616</v>
      </c>
      <c r="CU20" s="117"/>
      <c r="CW20" s="109"/>
    </row>
    <row r="21" spans="1:102">
      <c r="A21" s="57" t="s">
        <v>65</v>
      </c>
      <c r="B21" s="132" cm="1">
        <f t="array" ref="B21:CS21">TRANSPOSE('[5]JAN-24'!$CK$4:$CK$99)</f>
        <v>0</v>
      </c>
      <c r="C21" s="132">
        <v>0</v>
      </c>
      <c r="D21" s="132">
        <v>0</v>
      </c>
      <c r="E21" s="132">
        <v>0</v>
      </c>
      <c r="F21" s="132">
        <v>0</v>
      </c>
      <c r="G21" s="132">
        <v>0</v>
      </c>
      <c r="H21" s="132">
        <v>0</v>
      </c>
      <c r="I21" s="132">
        <v>0</v>
      </c>
      <c r="J21" s="132">
        <v>0</v>
      </c>
      <c r="K21" s="132">
        <v>0</v>
      </c>
      <c r="L21" s="132">
        <v>0</v>
      </c>
      <c r="M21" s="132">
        <v>0</v>
      </c>
      <c r="N21" s="132">
        <v>0</v>
      </c>
      <c r="O21" s="132">
        <v>0</v>
      </c>
      <c r="P21" s="132">
        <v>0</v>
      </c>
      <c r="Q21" s="132">
        <v>0</v>
      </c>
      <c r="R21" s="132">
        <v>0</v>
      </c>
      <c r="S21" s="132">
        <v>0</v>
      </c>
      <c r="T21" s="132">
        <v>0</v>
      </c>
      <c r="U21" s="132">
        <v>0</v>
      </c>
      <c r="V21" s="132">
        <v>0</v>
      </c>
      <c r="W21" s="132">
        <v>0</v>
      </c>
      <c r="X21" s="132">
        <v>0</v>
      </c>
      <c r="Y21" s="132">
        <v>0</v>
      </c>
      <c r="Z21" s="132">
        <v>7.0000000000000007E-2</v>
      </c>
      <c r="AA21" s="132">
        <v>0.44</v>
      </c>
      <c r="AB21" s="132">
        <v>1.5699999999999998</v>
      </c>
      <c r="AC21" s="132">
        <v>3.08</v>
      </c>
      <c r="AD21" s="132">
        <v>16.950000000000003</v>
      </c>
      <c r="AE21" s="132">
        <v>35.440000000000005</v>
      </c>
      <c r="AF21" s="132">
        <v>69.41</v>
      </c>
      <c r="AG21" s="132">
        <v>117.76</v>
      </c>
      <c r="AH21" s="132">
        <v>188.17999999999998</v>
      </c>
      <c r="AI21" s="132">
        <v>284.19</v>
      </c>
      <c r="AJ21" s="132">
        <v>390.33000000000004</v>
      </c>
      <c r="AK21" s="132">
        <v>493.51</v>
      </c>
      <c r="AL21" s="132">
        <v>636.65</v>
      </c>
      <c r="AM21" s="132">
        <v>761.81</v>
      </c>
      <c r="AN21" s="132">
        <v>858.7299999999999</v>
      </c>
      <c r="AO21" s="132">
        <v>982.87</v>
      </c>
      <c r="AP21" s="132">
        <v>1085.1100000000001</v>
      </c>
      <c r="AQ21" s="132">
        <v>1210.98</v>
      </c>
      <c r="AR21" s="132">
        <v>1280.49</v>
      </c>
      <c r="AS21" s="132">
        <v>1369.56</v>
      </c>
      <c r="AT21" s="132">
        <v>1432.2</v>
      </c>
      <c r="AU21" s="132">
        <v>1494.26</v>
      </c>
      <c r="AV21" s="132">
        <v>1483.09</v>
      </c>
      <c r="AW21" s="132">
        <v>1517.8899999999999</v>
      </c>
      <c r="AX21" s="132">
        <v>1504.71</v>
      </c>
      <c r="AY21" s="132">
        <v>1521</v>
      </c>
      <c r="AZ21" s="132">
        <v>1386.22</v>
      </c>
      <c r="BA21" s="132">
        <v>1397.72</v>
      </c>
      <c r="BB21" s="132">
        <v>1352.95</v>
      </c>
      <c r="BC21" s="132">
        <v>1356.5</v>
      </c>
      <c r="BD21" s="132">
        <v>1350.7</v>
      </c>
      <c r="BE21" s="132">
        <v>1334.98</v>
      </c>
      <c r="BF21" s="132">
        <v>1313.12</v>
      </c>
      <c r="BG21" s="132">
        <v>1288.72</v>
      </c>
      <c r="BH21" s="132">
        <v>1169.01</v>
      </c>
      <c r="BI21" s="132">
        <v>1128.52</v>
      </c>
      <c r="BJ21" s="132">
        <v>1065.96</v>
      </c>
      <c r="BK21" s="132">
        <v>1006.09</v>
      </c>
      <c r="BL21" s="132">
        <v>910.41</v>
      </c>
      <c r="BM21" s="132">
        <v>834.51</v>
      </c>
      <c r="BN21" s="132">
        <v>708.42</v>
      </c>
      <c r="BO21" s="132">
        <v>616.31999999999994</v>
      </c>
      <c r="BP21" s="132">
        <v>478.14000000000004</v>
      </c>
      <c r="BQ21" s="132">
        <v>374.57</v>
      </c>
      <c r="BR21" s="132">
        <v>261.73</v>
      </c>
      <c r="BS21" s="132">
        <v>173.84</v>
      </c>
      <c r="BT21" s="132">
        <v>99.64</v>
      </c>
      <c r="BU21" s="132">
        <v>49.65</v>
      </c>
      <c r="BV21" s="132">
        <v>18.760000000000002</v>
      </c>
      <c r="BW21" s="132">
        <v>4.5999999999999996</v>
      </c>
      <c r="BX21" s="132">
        <v>0</v>
      </c>
      <c r="BY21" s="132">
        <v>0</v>
      </c>
      <c r="BZ21" s="132">
        <v>0</v>
      </c>
      <c r="CA21" s="132">
        <v>0</v>
      </c>
      <c r="CB21" s="132">
        <v>0</v>
      </c>
      <c r="CC21" s="132">
        <v>0</v>
      </c>
      <c r="CD21" s="132">
        <v>0</v>
      </c>
      <c r="CE21" s="132">
        <v>0</v>
      </c>
      <c r="CF21" s="132">
        <v>0</v>
      </c>
      <c r="CG21" s="132">
        <v>0</v>
      </c>
      <c r="CH21" s="132">
        <v>0</v>
      </c>
      <c r="CI21" s="132">
        <v>0</v>
      </c>
      <c r="CJ21" s="132">
        <v>0</v>
      </c>
      <c r="CK21" s="132">
        <v>0</v>
      </c>
      <c r="CL21" s="132">
        <v>0</v>
      </c>
      <c r="CM21" s="132">
        <v>0</v>
      </c>
      <c r="CN21" s="132">
        <v>0</v>
      </c>
      <c r="CO21" s="132">
        <v>0</v>
      </c>
      <c r="CP21" s="132">
        <v>0</v>
      </c>
      <c r="CQ21" s="132">
        <v>0</v>
      </c>
      <c r="CR21" s="132">
        <v>0</v>
      </c>
      <c r="CS21" s="132">
        <v>0</v>
      </c>
      <c r="CT21" s="175">
        <f t="shared" ref="CT21:CT25" si="13">SUM(B21:CS21)</f>
        <v>38421.360000000001</v>
      </c>
      <c r="CU21" s="119"/>
      <c r="CW21" s="109"/>
    </row>
    <row r="22" spans="1:102">
      <c r="A22" s="22" t="s">
        <v>66</v>
      </c>
      <c r="B22" s="132">
        <v>0</v>
      </c>
      <c r="C22" s="132">
        <v>0</v>
      </c>
      <c r="D22" s="132">
        <v>0</v>
      </c>
      <c r="E22" s="132">
        <v>0</v>
      </c>
      <c r="F22" s="132">
        <v>0</v>
      </c>
      <c r="G22" s="132">
        <v>0</v>
      </c>
      <c r="H22" s="132">
        <v>0</v>
      </c>
      <c r="I22" s="132">
        <v>0</v>
      </c>
      <c r="J22" s="132">
        <v>0</v>
      </c>
      <c r="K22" s="132">
        <v>0</v>
      </c>
      <c r="L22" s="132">
        <v>0</v>
      </c>
      <c r="M22" s="132">
        <v>0</v>
      </c>
      <c r="N22" s="132">
        <v>0</v>
      </c>
      <c r="O22" s="132">
        <v>0</v>
      </c>
      <c r="P22" s="132">
        <v>0</v>
      </c>
      <c r="Q22" s="132">
        <v>0</v>
      </c>
      <c r="R22" s="132">
        <v>0</v>
      </c>
      <c r="S22" s="132">
        <v>0</v>
      </c>
      <c r="T22" s="132">
        <v>0</v>
      </c>
      <c r="U22" s="132">
        <v>0</v>
      </c>
      <c r="V22" s="132">
        <v>0</v>
      </c>
      <c r="W22" s="132">
        <v>0</v>
      </c>
      <c r="X22" s="132">
        <v>0</v>
      </c>
      <c r="Y22" s="132">
        <v>0</v>
      </c>
      <c r="Z22" s="132">
        <v>0</v>
      </c>
      <c r="AA22" s="132">
        <v>3.8151763083583532</v>
      </c>
      <c r="AB22" s="132">
        <v>4.4107160247850237</v>
      </c>
      <c r="AC22" s="132">
        <v>5.5087423769466959</v>
      </c>
      <c r="AD22" s="132">
        <v>25.654734346692635</v>
      </c>
      <c r="AE22" s="132">
        <v>85.580918312126286</v>
      </c>
      <c r="AF22" s="132">
        <v>195.97909324472022</v>
      </c>
      <c r="AG22" s="132">
        <v>350.39137534447269</v>
      </c>
      <c r="AH22" s="132">
        <v>543.07638953270794</v>
      </c>
      <c r="AI22" s="132">
        <v>778.43554652614159</v>
      </c>
      <c r="AJ22" s="132">
        <v>982.88247011380361</v>
      </c>
      <c r="AK22" s="132">
        <v>1168.8211359518928</v>
      </c>
      <c r="AL22" s="132">
        <v>1385.9805582637298</v>
      </c>
      <c r="AM22" s="132">
        <v>1575.4391680877936</v>
      </c>
      <c r="AN22" s="132">
        <v>1768.5159918262157</v>
      </c>
      <c r="AO22" s="132">
        <v>1868.0494290949723</v>
      </c>
      <c r="AP22" s="132">
        <v>2044.9419540905071</v>
      </c>
      <c r="AQ22" s="132">
        <v>2147.014652024096</v>
      </c>
      <c r="AR22" s="132">
        <v>2304.2441841791342</v>
      </c>
      <c r="AS22" s="132">
        <v>2378.3664121573343</v>
      </c>
      <c r="AT22" s="132">
        <v>2425.7287392830717</v>
      </c>
      <c r="AU22" s="132">
        <v>2469.9193159080469</v>
      </c>
      <c r="AV22" s="132">
        <v>2510.4544733341982</v>
      </c>
      <c r="AW22" s="132">
        <v>2526.2481165901886</v>
      </c>
      <c r="AX22" s="132">
        <v>2533.1403955375899</v>
      </c>
      <c r="AY22" s="132">
        <v>2559.3887237286403</v>
      </c>
      <c r="AZ22" s="132">
        <v>2560.4304716936999</v>
      </c>
      <c r="BA22" s="132">
        <v>2574.2894401574367</v>
      </c>
      <c r="BB22" s="132">
        <v>2557.0540921283737</v>
      </c>
      <c r="BC22" s="132">
        <v>2546.4877913399137</v>
      </c>
      <c r="BD22" s="132">
        <v>2512.2217243463519</v>
      </c>
      <c r="BE22" s="132">
        <v>2465.5849002677105</v>
      </c>
      <c r="BF22" s="132">
        <v>2399.4246031653211</v>
      </c>
      <c r="BG22" s="132">
        <v>2302.1327842856654</v>
      </c>
      <c r="BH22" s="132">
        <v>2219.1277946411105</v>
      </c>
      <c r="BI22" s="132">
        <v>2134.4857724800336</v>
      </c>
      <c r="BJ22" s="132">
        <v>2010.0619999032501</v>
      </c>
      <c r="BK22" s="132">
        <v>1914.0816673010354</v>
      </c>
      <c r="BL22" s="132">
        <v>1790.113659458965</v>
      </c>
      <c r="BM22" s="132">
        <v>1581.7733677681995</v>
      </c>
      <c r="BN22" s="132">
        <v>1378.9115542151123</v>
      </c>
      <c r="BO22" s="132">
        <v>1144.3508382966461</v>
      </c>
      <c r="BP22" s="132">
        <v>964.76093017729715</v>
      </c>
      <c r="BQ22" s="132">
        <v>686.437498405219</v>
      </c>
      <c r="BR22" s="132">
        <v>518.52074828720515</v>
      </c>
      <c r="BS22" s="132">
        <v>293.0288204574257</v>
      </c>
      <c r="BT22" s="132">
        <v>140.28252508058958</v>
      </c>
      <c r="BU22" s="132">
        <v>83.03289360790501</v>
      </c>
      <c r="BV22" s="132">
        <v>42.200093906022737</v>
      </c>
      <c r="BW22" s="132">
        <v>7.2922357554158754</v>
      </c>
      <c r="BX22" s="132">
        <v>1.6284289121041753</v>
      </c>
      <c r="BY22" s="132">
        <v>0</v>
      </c>
      <c r="BZ22" s="132">
        <v>0</v>
      </c>
      <c r="CA22" s="132">
        <v>0</v>
      </c>
      <c r="CB22" s="132">
        <v>0</v>
      </c>
      <c r="CC22" s="132">
        <v>0</v>
      </c>
      <c r="CD22" s="132">
        <v>0</v>
      </c>
      <c r="CE22" s="132">
        <v>0</v>
      </c>
      <c r="CF22" s="132">
        <v>0</v>
      </c>
      <c r="CG22" s="132">
        <v>0</v>
      </c>
      <c r="CH22" s="132">
        <v>0</v>
      </c>
      <c r="CI22" s="132">
        <v>0</v>
      </c>
      <c r="CJ22" s="132">
        <v>0</v>
      </c>
      <c r="CK22" s="132">
        <v>0</v>
      </c>
      <c r="CL22" s="132">
        <v>0</v>
      </c>
      <c r="CM22" s="132">
        <v>0</v>
      </c>
      <c r="CN22" s="132">
        <v>0</v>
      </c>
      <c r="CO22" s="132">
        <v>0</v>
      </c>
      <c r="CP22" s="132">
        <v>0</v>
      </c>
      <c r="CQ22" s="132">
        <v>0</v>
      </c>
      <c r="CR22" s="132">
        <v>0</v>
      </c>
      <c r="CS22" s="132">
        <v>0</v>
      </c>
      <c r="CT22" s="175">
        <f t="shared" si="13"/>
        <v>71469.705048226169</v>
      </c>
      <c r="CU22" s="119"/>
      <c r="CW22" s="109"/>
    </row>
    <row r="23" spans="1:102">
      <c r="A23" s="22" t="s">
        <v>24</v>
      </c>
      <c r="B23" s="132" cm="1">
        <f t="array" ref="B23:CS23">TRANSPOSE(TRANSPOSE(B50:CS50))</f>
        <v>55.94</v>
      </c>
      <c r="C23" s="132">
        <v>60.02</v>
      </c>
      <c r="D23" s="132">
        <v>63.91</v>
      </c>
      <c r="E23" s="132">
        <v>63.58</v>
      </c>
      <c r="F23" s="132">
        <v>62.57</v>
      </c>
      <c r="G23" s="132">
        <v>59.89</v>
      </c>
      <c r="H23" s="132">
        <v>56.38</v>
      </c>
      <c r="I23" s="132">
        <v>53.19</v>
      </c>
      <c r="J23" s="132">
        <v>47.62</v>
      </c>
      <c r="K23" s="132">
        <v>40.99</v>
      </c>
      <c r="L23" s="132">
        <v>39.21</v>
      </c>
      <c r="M23" s="132">
        <v>39.74</v>
      </c>
      <c r="N23" s="132">
        <v>38.35</v>
      </c>
      <c r="O23" s="132">
        <v>38.22</v>
      </c>
      <c r="P23" s="132">
        <v>37.630000000000003</v>
      </c>
      <c r="Q23" s="132">
        <v>36.6</v>
      </c>
      <c r="R23" s="132">
        <v>33.630000000000003</v>
      </c>
      <c r="S23" s="132">
        <v>35.49</v>
      </c>
      <c r="T23" s="132">
        <v>36.72</v>
      </c>
      <c r="U23" s="132">
        <v>37.69</v>
      </c>
      <c r="V23" s="132">
        <v>39.479999999999997</v>
      </c>
      <c r="W23" s="132">
        <v>40.33</v>
      </c>
      <c r="X23" s="132">
        <v>38.42</v>
      </c>
      <c r="Y23" s="132">
        <v>38.979999999999997</v>
      </c>
      <c r="Z23" s="132">
        <v>38.64</v>
      </c>
      <c r="AA23" s="132">
        <v>38.770000000000003</v>
      </c>
      <c r="AB23" s="132">
        <v>33.89</v>
      </c>
      <c r="AC23" s="132">
        <v>29.42</v>
      </c>
      <c r="AD23" s="132">
        <v>24.65</v>
      </c>
      <c r="AE23" s="132">
        <v>24.41</v>
      </c>
      <c r="AF23" s="132">
        <v>12.43</v>
      </c>
      <c r="AG23" s="132">
        <v>7.8</v>
      </c>
      <c r="AH23" s="132">
        <v>7.2</v>
      </c>
      <c r="AI23" s="132">
        <v>6.78</v>
      </c>
      <c r="AJ23" s="132">
        <v>6.34</v>
      </c>
      <c r="AK23" s="132">
        <v>4.2</v>
      </c>
      <c r="AL23" s="132">
        <v>2.06</v>
      </c>
      <c r="AM23" s="132">
        <v>1.1499999999999999</v>
      </c>
      <c r="AN23" s="132">
        <v>0.97</v>
      </c>
      <c r="AO23" s="132">
        <v>0.46</v>
      </c>
      <c r="AP23" s="132">
        <v>0.12</v>
      </c>
      <c r="AQ23" s="132">
        <v>0.13</v>
      </c>
      <c r="AR23" s="132">
        <v>0.13</v>
      </c>
      <c r="AS23" s="132">
        <v>0.13</v>
      </c>
      <c r="AT23" s="132">
        <v>0.13</v>
      </c>
      <c r="AU23" s="132">
        <v>0.13</v>
      </c>
      <c r="AV23" s="132">
        <v>0.13</v>
      </c>
      <c r="AW23" s="132">
        <v>0.13</v>
      </c>
      <c r="AX23" s="132">
        <v>0.13</v>
      </c>
      <c r="AY23" s="132">
        <v>0.13</v>
      </c>
      <c r="AZ23" s="132">
        <v>0.13</v>
      </c>
      <c r="BA23" s="132">
        <v>0.13</v>
      </c>
      <c r="BB23" s="132">
        <v>0.13</v>
      </c>
      <c r="BC23" s="132">
        <v>0.13</v>
      </c>
      <c r="BD23" s="132">
        <v>0.13</v>
      </c>
      <c r="BE23" s="132">
        <v>0.13</v>
      </c>
      <c r="BF23" s="132">
        <v>0.13</v>
      </c>
      <c r="BG23" s="132">
        <v>0.12</v>
      </c>
      <c r="BH23" s="132">
        <v>7.0000000000000007E-2</v>
      </c>
      <c r="BI23" s="132">
        <v>7.0000000000000007E-2</v>
      </c>
      <c r="BJ23" s="132">
        <v>0.2</v>
      </c>
      <c r="BK23" s="132">
        <v>0.28999999999999998</v>
      </c>
      <c r="BL23" s="132">
        <v>0.15</v>
      </c>
      <c r="BM23" s="132">
        <v>0.75</v>
      </c>
      <c r="BN23" s="132">
        <v>0.83</v>
      </c>
      <c r="BO23" s="132">
        <v>0.69</v>
      </c>
      <c r="BP23" s="132">
        <v>0.18</v>
      </c>
      <c r="BQ23" s="132">
        <v>0.25</v>
      </c>
      <c r="BR23" s="132">
        <v>0.52</v>
      </c>
      <c r="BS23" s="132">
        <v>0.22</v>
      </c>
      <c r="BT23" s="132">
        <v>0.4</v>
      </c>
      <c r="BU23" s="132">
        <v>0.75</v>
      </c>
      <c r="BV23" s="132">
        <v>1.04</v>
      </c>
      <c r="BW23" s="132">
        <v>2.74</v>
      </c>
      <c r="BX23" s="132">
        <v>3.98</v>
      </c>
      <c r="BY23" s="132">
        <v>4.9000000000000004</v>
      </c>
      <c r="BZ23" s="132">
        <v>4.7</v>
      </c>
      <c r="CA23" s="132">
        <v>3.97</v>
      </c>
      <c r="CB23" s="132">
        <v>5.05</v>
      </c>
      <c r="CC23" s="132">
        <v>8.3800000000000008</v>
      </c>
      <c r="CD23" s="132">
        <v>12.05</v>
      </c>
      <c r="CE23" s="132">
        <v>21.62</v>
      </c>
      <c r="CF23" s="132">
        <v>24.15</v>
      </c>
      <c r="CG23" s="132">
        <v>24.42</v>
      </c>
      <c r="CH23" s="132">
        <v>27.59</v>
      </c>
      <c r="CI23" s="132">
        <v>28.31</v>
      </c>
      <c r="CJ23" s="132">
        <v>32.28</v>
      </c>
      <c r="CK23" s="132">
        <v>34.270000000000003</v>
      </c>
      <c r="CL23" s="132">
        <v>38.700000000000003</v>
      </c>
      <c r="CM23" s="132">
        <v>44.35</v>
      </c>
      <c r="CN23" s="132">
        <v>53.3</v>
      </c>
      <c r="CO23" s="132">
        <v>65.02</v>
      </c>
      <c r="CP23" s="132">
        <v>74.569999999999993</v>
      </c>
      <c r="CQ23" s="132">
        <v>76.89</v>
      </c>
      <c r="CR23" s="132">
        <v>76.239999999999995</v>
      </c>
      <c r="CS23" s="132">
        <v>80.459999999999994</v>
      </c>
      <c r="CT23" s="175">
        <f t="shared" si="13"/>
        <v>2090.4200000000023</v>
      </c>
      <c r="CU23" s="119"/>
      <c r="CW23" s="109"/>
    </row>
    <row r="24" spans="1:102" ht="15.75" thickBot="1">
      <c r="A24" s="22" t="s">
        <v>41</v>
      </c>
      <c r="B24" s="1" cm="1">
        <f t="array" ref="B24:CS24">TRANSPOSE([6]Sheet1!$C$14499:$C$14594)</f>
        <v>74.388720000000006</v>
      </c>
      <c r="C24" s="1">
        <v>74.684560000000005</v>
      </c>
      <c r="D24" s="1">
        <v>74.994079999999997</v>
      </c>
      <c r="E24" s="1">
        <v>74.810720000000003</v>
      </c>
      <c r="F24" s="1">
        <v>74.581360000000004</v>
      </c>
      <c r="G24" s="1">
        <v>73.291600000000003</v>
      </c>
      <c r="H24" s="1">
        <v>72.864400000000003</v>
      </c>
      <c r="I24" s="1">
        <v>72.688159999999996</v>
      </c>
      <c r="J24" s="1">
        <v>75.638959999999997</v>
      </c>
      <c r="K24" s="1">
        <v>74.633439999999993</v>
      </c>
      <c r="L24" s="1">
        <v>74.11336</v>
      </c>
      <c r="M24" s="1">
        <v>74.742320000000007</v>
      </c>
      <c r="N24" s="1">
        <v>75.489040000000003</v>
      </c>
      <c r="O24" s="1">
        <v>74.7316</v>
      </c>
      <c r="P24" s="1">
        <v>74.19</v>
      </c>
      <c r="Q24" s="1">
        <v>74.642719999999997</v>
      </c>
      <c r="R24" s="1">
        <v>74.237920000000003</v>
      </c>
      <c r="S24" s="1">
        <v>73.351920000000007</v>
      </c>
      <c r="T24" s="1">
        <v>74.222239999999999</v>
      </c>
      <c r="U24" s="1">
        <v>75.088560000000001</v>
      </c>
      <c r="V24" s="1">
        <v>75.217759999999998</v>
      </c>
      <c r="W24" s="1">
        <v>74.409520000000001</v>
      </c>
      <c r="X24" s="1">
        <v>75.006320000000002</v>
      </c>
      <c r="Y24" s="1">
        <v>73.068879999999993</v>
      </c>
      <c r="Z24" s="1">
        <v>72.994879999999995</v>
      </c>
      <c r="AA24" s="1">
        <v>72.347120000000004</v>
      </c>
      <c r="AB24" s="1">
        <v>74.192480000000003</v>
      </c>
      <c r="AC24" s="1">
        <v>74.839759999999998</v>
      </c>
      <c r="AD24" s="1">
        <v>72.622960000000006</v>
      </c>
      <c r="AE24" s="1">
        <v>72.124960000000002</v>
      </c>
      <c r="AF24" s="1">
        <v>72.797439999999995</v>
      </c>
      <c r="AG24" s="1">
        <v>73.48536</v>
      </c>
      <c r="AH24" s="1">
        <v>75.372</v>
      </c>
      <c r="AI24" s="1">
        <v>73.689599999999999</v>
      </c>
      <c r="AJ24" s="1">
        <v>72.814480000000003</v>
      </c>
      <c r="AK24" s="1">
        <v>72.596239999999995</v>
      </c>
      <c r="AL24" s="1">
        <v>72.89752</v>
      </c>
      <c r="AM24" s="1">
        <v>72.320480000000003</v>
      </c>
      <c r="AN24" s="1">
        <v>73.958399999999997</v>
      </c>
      <c r="AO24" s="1">
        <v>71.967839999999995</v>
      </c>
      <c r="AP24" s="1">
        <v>71.643439999999998</v>
      </c>
      <c r="AQ24" s="1">
        <v>71.561040000000006</v>
      </c>
      <c r="AR24" s="1">
        <v>72.472080000000005</v>
      </c>
      <c r="AS24" s="1">
        <v>72.182079999999999</v>
      </c>
      <c r="AT24" s="1">
        <v>70.256799999999998</v>
      </c>
      <c r="AU24" s="1">
        <v>66.74776</v>
      </c>
      <c r="AV24" s="1">
        <v>68.814639999999997</v>
      </c>
      <c r="AW24" s="1">
        <v>70.223119999999994</v>
      </c>
      <c r="AX24" s="1">
        <v>70.142319999999998</v>
      </c>
      <c r="AY24" s="1">
        <v>69.940640000000002</v>
      </c>
      <c r="AZ24" s="1">
        <v>70.292559999999995</v>
      </c>
      <c r="BA24" s="1">
        <v>68.406559999999999</v>
      </c>
      <c r="BB24" s="1">
        <v>69.693439999999995</v>
      </c>
      <c r="BC24" s="1">
        <v>70.183760000000007</v>
      </c>
      <c r="BD24" s="1">
        <v>68.292879999999997</v>
      </c>
      <c r="BE24" s="1">
        <v>68.844080000000005</v>
      </c>
      <c r="BF24" s="1">
        <v>71.208240000000004</v>
      </c>
      <c r="BG24" s="1">
        <v>70.656720000000007</v>
      </c>
      <c r="BH24" s="1">
        <v>69.074399999999997</v>
      </c>
      <c r="BI24" s="1">
        <v>69.627600000000001</v>
      </c>
      <c r="BJ24" s="1">
        <v>70.204319999999996</v>
      </c>
      <c r="BK24" s="1">
        <v>69.477760000000004</v>
      </c>
      <c r="BL24" s="1">
        <v>69.816400000000002</v>
      </c>
      <c r="BM24" s="1">
        <v>70.181200000000004</v>
      </c>
      <c r="BN24" s="1">
        <v>70.550319999999999</v>
      </c>
      <c r="BO24" s="1">
        <v>70.463359999999994</v>
      </c>
      <c r="BP24" s="1">
        <v>70.866479999999996</v>
      </c>
      <c r="BQ24" s="1">
        <v>70.489199999999997</v>
      </c>
      <c r="BR24" s="1">
        <v>69.746560000000002</v>
      </c>
      <c r="BS24" s="1">
        <v>69.035520000000005</v>
      </c>
      <c r="BT24" s="1">
        <v>68.632080000000002</v>
      </c>
      <c r="BU24" s="1">
        <v>68.566720000000004</v>
      </c>
      <c r="BV24" s="1">
        <v>69.508799999999994</v>
      </c>
      <c r="BW24" s="1">
        <v>68.65016</v>
      </c>
      <c r="BX24" s="1">
        <v>68.756720000000001</v>
      </c>
      <c r="BY24" s="1">
        <v>69.135440000000003</v>
      </c>
      <c r="BZ24" s="1">
        <v>69.885199999999998</v>
      </c>
      <c r="CA24" s="1">
        <v>69.677840000000003</v>
      </c>
      <c r="CB24" s="1">
        <v>69.542879999999997</v>
      </c>
      <c r="CC24" s="1">
        <v>70.08</v>
      </c>
      <c r="CD24" s="1">
        <v>70.267120000000006</v>
      </c>
      <c r="CE24" s="1">
        <v>69.676720000000003</v>
      </c>
      <c r="CF24" s="1">
        <v>68.829040000000006</v>
      </c>
      <c r="CG24" s="1">
        <v>68.630240000000001</v>
      </c>
      <c r="CH24" s="1">
        <v>66.185599999999994</v>
      </c>
      <c r="CI24" s="1">
        <v>61.537999999999997</v>
      </c>
      <c r="CJ24" s="1">
        <v>62.664319999999996</v>
      </c>
      <c r="CK24" s="1">
        <v>62.563200000000002</v>
      </c>
      <c r="CL24" s="1">
        <v>62.605119999999999</v>
      </c>
      <c r="CM24" s="1">
        <v>61.954079999999998</v>
      </c>
      <c r="CN24" s="1">
        <v>62.276960000000003</v>
      </c>
      <c r="CO24" s="1">
        <v>62.169119999999999</v>
      </c>
      <c r="CP24" s="1">
        <v>61.038400000000003</v>
      </c>
      <c r="CQ24" s="1">
        <v>61.753599999999999</v>
      </c>
      <c r="CR24" s="1">
        <v>62.046399999999998</v>
      </c>
      <c r="CS24" s="1">
        <v>61.549120000000002</v>
      </c>
      <c r="CT24" s="175">
        <f t="shared" si="13"/>
        <v>6775.3878399999985</v>
      </c>
      <c r="CU24" s="119"/>
      <c r="CW24" s="109"/>
    </row>
    <row r="25" spans="1:102" ht="15.75" thickBot="1">
      <c r="A25" s="250" t="s">
        <v>48</v>
      </c>
      <c r="B25" s="252">
        <f>SUM(B3,B13,B15,B20)</f>
        <v>8563.84872</v>
      </c>
      <c r="C25" s="252">
        <f t="shared" ref="C25:BN25" si="14">SUM(C3,C13,C15,C20)</f>
        <v>8568.2245600000006</v>
      </c>
      <c r="D25" s="252">
        <f t="shared" si="14"/>
        <v>8572.4240800000007</v>
      </c>
      <c r="E25" s="252">
        <f t="shared" si="14"/>
        <v>8571.9107199999999</v>
      </c>
      <c r="F25" s="252">
        <f t="shared" si="14"/>
        <v>8570.6713600000003</v>
      </c>
      <c r="G25" s="252">
        <f t="shared" si="14"/>
        <v>8566.7016000000003</v>
      </c>
      <c r="H25" s="252">
        <f t="shared" si="14"/>
        <v>8562.7644</v>
      </c>
      <c r="I25" s="252">
        <f t="shared" si="14"/>
        <v>8559.3981600000006</v>
      </c>
      <c r="J25" s="252">
        <f t="shared" si="14"/>
        <v>8556.7789599999996</v>
      </c>
      <c r="K25" s="252">
        <f t="shared" si="14"/>
        <v>8549.1434399999998</v>
      </c>
      <c r="L25" s="252">
        <f t="shared" si="14"/>
        <v>8546.8433600000008</v>
      </c>
      <c r="M25" s="252">
        <f t="shared" si="14"/>
        <v>8548.0023199999996</v>
      </c>
      <c r="N25" s="252">
        <f t="shared" si="14"/>
        <v>8547.3590400000012</v>
      </c>
      <c r="O25" s="252">
        <f t="shared" si="14"/>
        <v>8546.4716000000008</v>
      </c>
      <c r="P25" s="252">
        <f t="shared" si="14"/>
        <v>8545.34</v>
      </c>
      <c r="Q25" s="252">
        <f t="shared" si="14"/>
        <v>8544.7627200000006</v>
      </c>
      <c r="R25" s="252">
        <f t="shared" si="14"/>
        <v>8541.387920000001</v>
      </c>
      <c r="S25" s="252">
        <f t="shared" si="14"/>
        <v>8542.3619200000012</v>
      </c>
      <c r="T25" s="252">
        <f t="shared" si="14"/>
        <v>8510.5922399999999</v>
      </c>
      <c r="U25" s="252">
        <f t="shared" si="14"/>
        <v>8512.4285600000003</v>
      </c>
      <c r="V25" s="252">
        <f t="shared" si="14"/>
        <v>8514.3477599999987</v>
      </c>
      <c r="W25" s="252">
        <f t="shared" si="14"/>
        <v>8514.3895199999988</v>
      </c>
      <c r="X25" s="252">
        <f t="shared" si="14"/>
        <v>8513.0763200000001</v>
      </c>
      <c r="Y25" s="252">
        <f t="shared" si="14"/>
        <v>8511.8488800000014</v>
      </c>
      <c r="Z25" s="252">
        <f t="shared" si="14"/>
        <v>8511.5048800000004</v>
      </c>
      <c r="AA25" s="252">
        <f t="shared" si="14"/>
        <v>8515.1722963083594</v>
      </c>
      <c r="AB25" s="252">
        <f t="shared" si="14"/>
        <v>8513.8631960247858</v>
      </c>
      <c r="AC25" s="252">
        <f t="shared" si="14"/>
        <v>8512.6485023769474</v>
      </c>
      <c r="AD25" s="252">
        <f t="shared" si="14"/>
        <v>8539.5576943466931</v>
      </c>
      <c r="AE25" s="252">
        <f t="shared" si="14"/>
        <v>8617.2358783121272</v>
      </c>
      <c r="AF25" s="252">
        <f t="shared" si="14"/>
        <v>8750.2965332447202</v>
      </c>
      <c r="AG25" s="252">
        <f t="shared" si="14"/>
        <v>8949.1167353444725</v>
      </c>
      <c r="AH25" s="252">
        <f t="shared" si="14"/>
        <v>9213.508389532708</v>
      </c>
      <c r="AI25" s="252">
        <f t="shared" si="14"/>
        <v>9542.7751465261426</v>
      </c>
      <c r="AJ25" s="252">
        <f t="shared" si="14"/>
        <v>9852.0469501138032</v>
      </c>
      <c r="AK25" s="252">
        <f t="shared" si="14"/>
        <v>10138.807375951894</v>
      </c>
      <c r="AL25" s="252">
        <f t="shared" si="14"/>
        <v>10484.768078263729</v>
      </c>
      <c r="AM25" s="252">
        <f t="shared" si="14"/>
        <v>10797.899648087794</v>
      </c>
      <c r="AN25" s="252">
        <f t="shared" si="14"/>
        <v>11089.354391826215</v>
      </c>
      <c r="AO25" s="252">
        <f t="shared" si="14"/>
        <v>11310.647269094974</v>
      </c>
      <c r="AP25" s="252">
        <f t="shared" si="14"/>
        <v>11589.115394090508</v>
      </c>
      <c r="AQ25" s="252">
        <f t="shared" si="14"/>
        <v>11817.165692024097</v>
      </c>
      <c r="AR25" s="252">
        <f t="shared" si="14"/>
        <v>12044.816264179135</v>
      </c>
      <c r="AS25" s="252">
        <f t="shared" si="14"/>
        <v>12207.718492157335</v>
      </c>
      <c r="AT25" s="252">
        <f t="shared" si="14"/>
        <v>12315.795539283074</v>
      </c>
      <c r="AU25" s="252">
        <f t="shared" si="14"/>
        <v>12418.537075908049</v>
      </c>
      <c r="AV25" s="252">
        <f t="shared" si="14"/>
        <v>12450.569113334199</v>
      </c>
      <c r="AW25" s="252">
        <f t="shared" si="14"/>
        <v>12503.161236590189</v>
      </c>
      <c r="AX25" s="252">
        <f t="shared" si="14"/>
        <v>12497.062715537591</v>
      </c>
      <c r="AY25" s="252">
        <f t="shared" si="14"/>
        <v>12539.39936372864</v>
      </c>
      <c r="AZ25" s="252">
        <f t="shared" si="14"/>
        <v>12406.013031693699</v>
      </c>
      <c r="BA25" s="252">
        <f t="shared" si="14"/>
        <v>12429.286000157437</v>
      </c>
      <c r="BB25" s="252">
        <f t="shared" si="14"/>
        <v>12368.567532128374</v>
      </c>
      <c r="BC25" s="252">
        <f t="shared" si="14"/>
        <v>12362.041551339913</v>
      </c>
      <c r="BD25" s="252">
        <f t="shared" si="14"/>
        <v>12320.084604346352</v>
      </c>
      <c r="BE25" s="252">
        <f t="shared" si="14"/>
        <v>12258.278980267711</v>
      </c>
      <c r="BF25" s="252">
        <f t="shared" si="14"/>
        <v>12172.622843165322</v>
      </c>
      <c r="BG25" s="252">
        <f t="shared" si="14"/>
        <v>12050.369504285665</v>
      </c>
      <c r="BH25" s="252">
        <f t="shared" si="14"/>
        <v>11845.62219464111</v>
      </c>
      <c r="BI25" s="252">
        <f t="shared" si="14"/>
        <v>11720.913372480034</v>
      </c>
      <c r="BJ25" s="252">
        <f t="shared" si="14"/>
        <v>11534.636319903251</v>
      </c>
      <c r="BK25" s="252">
        <f t="shared" si="14"/>
        <v>11378.149427301036</v>
      </c>
      <c r="BL25" s="252">
        <f t="shared" si="14"/>
        <v>11158.980059458965</v>
      </c>
      <c r="BM25" s="252">
        <f t="shared" si="14"/>
        <v>10875.984567768199</v>
      </c>
      <c r="BN25" s="252">
        <f t="shared" si="14"/>
        <v>10547.481874215113</v>
      </c>
      <c r="BO25" s="252">
        <f t="shared" ref="BO25:CS25" si="15">SUM(BO3,BO13,BO15,BO20)</f>
        <v>10220.874198296648</v>
      </c>
      <c r="BP25" s="252">
        <f t="shared" si="15"/>
        <v>9902.9974101772987</v>
      </c>
      <c r="BQ25" s="252">
        <f t="shared" si="15"/>
        <v>9521.0766984052188</v>
      </c>
      <c r="BR25" s="252">
        <f t="shared" si="15"/>
        <v>9240.8373082872058</v>
      </c>
      <c r="BS25" s="252">
        <f t="shared" si="15"/>
        <v>8926.7243404574256</v>
      </c>
      <c r="BT25" s="252">
        <f t="shared" si="15"/>
        <v>8699.8346050805903</v>
      </c>
      <c r="BU25" s="252">
        <f t="shared" si="15"/>
        <v>8593.1596136079042</v>
      </c>
      <c r="BV25" s="252">
        <f t="shared" si="15"/>
        <v>8522.9888939060238</v>
      </c>
      <c r="BW25" s="252">
        <f t="shared" si="15"/>
        <v>8475.0423957554158</v>
      </c>
      <c r="BX25" s="252">
        <f t="shared" si="15"/>
        <v>8466.4051489121048</v>
      </c>
      <c r="BY25" s="252">
        <f t="shared" si="15"/>
        <v>8466.3554399999994</v>
      </c>
      <c r="BZ25" s="252">
        <f t="shared" si="15"/>
        <v>8501.1252000000004</v>
      </c>
      <c r="CA25" s="252">
        <f t="shared" si="15"/>
        <v>8500.4678399999993</v>
      </c>
      <c r="CB25" s="252">
        <f t="shared" si="15"/>
        <v>8501.6928800000005</v>
      </c>
      <c r="CC25" s="252">
        <f t="shared" si="15"/>
        <v>8505.84</v>
      </c>
      <c r="CD25" s="252">
        <f t="shared" si="15"/>
        <v>8509.8371200000001</v>
      </c>
      <c r="CE25" s="252">
        <f t="shared" si="15"/>
        <v>8519.3767200000002</v>
      </c>
      <c r="CF25" s="252">
        <f t="shared" si="15"/>
        <v>8521.8190400000003</v>
      </c>
      <c r="CG25" s="252">
        <f t="shared" si="15"/>
        <v>8521.9702400000006</v>
      </c>
      <c r="CH25" s="252">
        <f t="shared" si="15"/>
        <v>8523.1256000000012</v>
      </c>
      <c r="CI25" s="252">
        <f t="shared" si="15"/>
        <v>8519.2780000000002</v>
      </c>
      <c r="CJ25" s="252">
        <f t="shared" si="15"/>
        <v>8524.6943200000005</v>
      </c>
      <c r="CK25" s="252">
        <f t="shared" si="15"/>
        <v>8526.7531999999992</v>
      </c>
      <c r="CL25" s="252">
        <f t="shared" si="15"/>
        <v>8531.3851200000008</v>
      </c>
      <c r="CM25" s="252">
        <f t="shared" si="15"/>
        <v>8536.6840800000009</v>
      </c>
      <c r="CN25" s="252">
        <f t="shared" si="15"/>
        <v>8547.0369600000013</v>
      </c>
      <c r="CO25" s="252">
        <f t="shared" si="15"/>
        <v>8558.6591200000003</v>
      </c>
      <c r="CP25" s="252">
        <f t="shared" si="15"/>
        <v>8567.3384000000005</v>
      </c>
      <c r="CQ25" s="252">
        <f t="shared" si="15"/>
        <v>8570.5236000000004</v>
      </c>
      <c r="CR25" s="252">
        <f t="shared" si="15"/>
        <v>8570.3164000000015</v>
      </c>
      <c r="CS25" s="252">
        <f t="shared" si="15"/>
        <v>8574.2691200000008</v>
      </c>
      <c r="CT25" s="251">
        <f t="shared" si="13"/>
        <v>925901.1428882262</v>
      </c>
      <c r="CU25" s="117"/>
      <c r="CW25" s="109"/>
    </row>
    <row r="26" spans="1:102">
      <c r="A26" s="41"/>
      <c r="B26" s="42"/>
      <c r="C26" s="42"/>
      <c r="D26" s="42"/>
      <c r="E26" s="42"/>
      <c r="F26" s="42"/>
      <c r="G26" s="42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41"/>
      <c r="AX26" s="41"/>
      <c r="AY26" s="41"/>
      <c r="AZ26" s="41"/>
      <c r="BA26" s="41"/>
      <c r="BB26" s="41"/>
      <c r="BC26" s="41"/>
      <c r="BD26" s="41"/>
      <c r="BE26" s="41"/>
      <c r="BF26" s="41"/>
      <c r="BG26" s="41"/>
      <c r="BH26" s="41"/>
      <c r="BI26" s="41"/>
      <c r="BJ26" s="41"/>
      <c r="BK26" s="41"/>
      <c r="BL26" s="41"/>
      <c r="BM26" s="41"/>
      <c r="BN26" s="41"/>
      <c r="BO26" s="41"/>
      <c r="BP26" s="41"/>
      <c r="BQ26" s="41"/>
      <c r="BR26" s="41"/>
      <c r="BS26" s="41"/>
      <c r="BT26" s="41"/>
      <c r="BU26" s="41"/>
      <c r="BV26" s="41"/>
      <c r="BW26" s="41"/>
      <c r="BX26" s="41"/>
      <c r="BY26" s="41"/>
      <c r="BZ26" s="41"/>
      <c r="CA26" s="41"/>
      <c r="CB26" s="41"/>
      <c r="CC26" s="41"/>
      <c r="CD26" s="41"/>
      <c r="CE26" s="41"/>
      <c r="CF26" s="41"/>
      <c r="CG26" s="41"/>
      <c r="CH26" s="41"/>
      <c r="CI26" s="41"/>
      <c r="CJ26" s="41"/>
      <c r="CK26" s="41"/>
      <c r="CL26" s="41"/>
      <c r="CM26" s="41"/>
      <c r="CN26" s="41"/>
      <c r="CO26" s="41"/>
      <c r="CP26" s="41"/>
      <c r="CQ26" s="41"/>
      <c r="CR26" s="41"/>
      <c r="CS26" s="41"/>
      <c r="CT26" s="5"/>
      <c r="CU26" s="117"/>
      <c r="CX26" s="136"/>
    </row>
    <row r="27" spans="1:102">
      <c r="A27" s="43"/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41"/>
      <c r="AX27" s="41"/>
      <c r="AY27" s="41"/>
      <c r="AZ27" s="41"/>
      <c r="BA27" s="41"/>
      <c r="BB27" s="41"/>
      <c r="BC27" s="41"/>
      <c r="BD27" s="41"/>
      <c r="BE27" s="41"/>
      <c r="BF27" s="41"/>
      <c r="BG27" s="41"/>
      <c r="BH27" s="41"/>
      <c r="BI27" s="41"/>
      <c r="BJ27" s="41"/>
      <c r="BK27" s="41"/>
      <c r="BL27" s="41"/>
      <c r="BM27" s="41"/>
      <c r="BN27" s="41"/>
      <c r="BO27" s="41"/>
      <c r="BP27" s="41"/>
      <c r="BQ27" s="41"/>
      <c r="BR27" s="41"/>
      <c r="BS27" s="41"/>
      <c r="BT27" s="41"/>
      <c r="BU27" s="41"/>
      <c r="BV27" s="41"/>
      <c r="BW27" s="41"/>
      <c r="BX27" s="41"/>
      <c r="BY27" s="41"/>
      <c r="BZ27" s="41"/>
      <c r="CA27" s="41"/>
      <c r="CB27" s="41"/>
      <c r="CC27" s="41"/>
      <c r="CD27" s="41"/>
      <c r="CE27" s="41"/>
      <c r="CF27" s="41"/>
      <c r="CG27" s="41"/>
      <c r="CH27" s="41"/>
      <c r="CI27" s="41"/>
      <c r="CJ27" s="41"/>
      <c r="CK27" s="41"/>
      <c r="CL27" s="41"/>
      <c r="CM27" s="41"/>
      <c r="CN27" s="41"/>
      <c r="CO27" s="41"/>
      <c r="CP27" s="41"/>
      <c r="CQ27" s="41"/>
      <c r="CR27" s="41"/>
      <c r="CS27" s="41"/>
      <c r="CT27" s="41"/>
      <c r="CU27" s="119"/>
    </row>
    <row r="28" spans="1:102" ht="15.75" thickBot="1">
      <c r="A28" s="44" t="s">
        <v>6</v>
      </c>
      <c r="B28" s="45"/>
      <c r="C28" s="45"/>
      <c r="D28" s="45"/>
      <c r="E28" s="45"/>
      <c r="F28" s="45"/>
      <c r="G28" s="45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41"/>
      <c r="AX28" s="41"/>
      <c r="AY28" s="41"/>
      <c r="AZ28" s="41"/>
      <c r="BA28" s="41"/>
      <c r="BB28" s="41"/>
      <c r="BC28" s="41"/>
      <c r="BD28" s="41"/>
      <c r="BE28" s="41"/>
      <c r="BF28" s="41"/>
      <c r="BG28" s="41"/>
      <c r="BH28" s="41"/>
      <c r="BI28" s="41"/>
      <c r="BJ28" s="41"/>
      <c r="BK28" s="41"/>
      <c r="BL28" s="41"/>
      <c r="BM28" s="41"/>
      <c r="BN28" s="41"/>
      <c r="BO28" s="41"/>
      <c r="BP28" s="41"/>
      <c r="BQ28" s="41"/>
      <c r="BR28" s="41"/>
      <c r="BS28" s="41"/>
      <c r="BT28" s="41"/>
      <c r="BU28" s="41"/>
      <c r="BV28" s="41"/>
      <c r="BW28" s="41"/>
      <c r="BX28" s="41"/>
      <c r="BY28" s="41"/>
      <c r="BZ28" s="41"/>
      <c r="CA28" s="41"/>
      <c r="CB28" s="41"/>
      <c r="CC28" s="41"/>
      <c r="CD28" s="41"/>
      <c r="CE28" s="41"/>
      <c r="CF28" s="41"/>
      <c r="CG28" s="41"/>
      <c r="CH28" s="41"/>
      <c r="CI28" s="41"/>
      <c r="CJ28" s="41"/>
      <c r="CK28" s="41"/>
      <c r="CL28" s="41"/>
      <c r="CM28" s="41"/>
      <c r="CN28" s="41"/>
      <c r="CO28" s="41"/>
      <c r="CP28" s="41"/>
      <c r="CQ28" s="41"/>
      <c r="CR28" s="41"/>
      <c r="CS28" s="41"/>
      <c r="CT28" s="41"/>
      <c r="CU28" s="119"/>
    </row>
    <row r="29" spans="1:102" ht="15.75" thickBot="1">
      <c r="A29" s="46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47">
        <v>96</v>
      </c>
      <c r="CT29" s="15" t="s">
        <v>27</v>
      </c>
      <c r="CU29" s="117"/>
      <c r="CX29" s="198"/>
    </row>
    <row r="30" spans="1:102">
      <c r="A30" s="48" t="s">
        <v>30</v>
      </c>
      <c r="B30" s="49">
        <f t="shared" ref="B30:BM30" si="16">B31+B39</f>
        <v>3555.4989999999998</v>
      </c>
      <c r="C30" s="50">
        <f t="shared" si="16"/>
        <v>3487.4989999999998</v>
      </c>
      <c r="D30" s="50">
        <f t="shared" si="16"/>
        <v>3292.4989999999998</v>
      </c>
      <c r="E30" s="50">
        <f t="shared" si="16"/>
        <v>3097.4989999999998</v>
      </c>
      <c r="F30" s="50">
        <f t="shared" si="16"/>
        <v>3011.4989999999998</v>
      </c>
      <c r="G30" s="50">
        <f t="shared" si="16"/>
        <v>2991.4989999999998</v>
      </c>
      <c r="H30" s="50">
        <f t="shared" si="16"/>
        <v>2991.4989999999998</v>
      </c>
      <c r="I30" s="50">
        <f t="shared" si="16"/>
        <v>2991.4989999999998</v>
      </c>
      <c r="J30" s="50">
        <f t="shared" si="16"/>
        <v>2857.4989999999998</v>
      </c>
      <c r="K30" s="50">
        <f t="shared" si="16"/>
        <v>2857.4989999999998</v>
      </c>
      <c r="L30" s="50">
        <f t="shared" si="16"/>
        <v>2857.4989999999998</v>
      </c>
      <c r="M30" s="50">
        <f t="shared" si="16"/>
        <v>2857.4989999999998</v>
      </c>
      <c r="N30" s="50">
        <f t="shared" si="16"/>
        <v>2857.4989999999998</v>
      </c>
      <c r="O30" s="50">
        <f t="shared" si="16"/>
        <v>2857.4989999999998</v>
      </c>
      <c r="P30" s="50">
        <f t="shared" si="16"/>
        <v>2857.4989999999998</v>
      </c>
      <c r="Q30" s="50">
        <f t="shared" si="16"/>
        <v>2857.4989999999998</v>
      </c>
      <c r="R30" s="50">
        <f t="shared" si="16"/>
        <v>2857.4989999999998</v>
      </c>
      <c r="S30" s="50">
        <f t="shared" si="16"/>
        <v>2857.4989999999998</v>
      </c>
      <c r="T30" s="50">
        <f t="shared" si="16"/>
        <v>2857.4989999999998</v>
      </c>
      <c r="U30" s="50">
        <f t="shared" si="16"/>
        <v>3126.4989999999998</v>
      </c>
      <c r="V30" s="50">
        <f t="shared" si="16"/>
        <v>3255.4989999999998</v>
      </c>
      <c r="W30" s="50">
        <f t="shared" si="16"/>
        <v>3366.4989999999998</v>
      </c>
      <c r="X30" s="50">
        <f t="shared" si="16"/>
        <v>3426.4989999999998</v>
      </c>
      <c r="Y30" s="50">
        <f t="shared" si="16"/>
        <v>3479.4989999999998</v>
      </c>
      <c r="Z30" s="50">
        <f t="shared" si="16"/>
        <v>3589.4989999999998</v>
      </c>
      <c r="AA30" s="50">
        <f t="shared" si="16"/>
        <v>3613.4989999999998</v>
      </c>
      <c r="AB30" s="50">
        <f t="shared" si="16"/>
        <v>3607.4989999999998</v>
      </c>
      <c r="AC30" s="50">
        <f t="shared" si="16"/>
        <v>3601.4989999999998</v>
      </c>
      <c r="AD30" s="50">
        <f t="shared" si="16"/>
        <v>3614.4989999999998</v>
      </c>
      <c r="AE30" s="50">
        <f t="shared" si="16"/>
        <v>3617.4989999999998</v>
      </c>
      <c r="AF30" s="50">
        <f t="shared" si="16"/>
        <v>3617.4989999999998</v>
      </c>
      <c r="AG30" s="50">
        <f t="shared" si="16"/>
        <v>3620.4989999999998</v>
      </c>
      <c r="AH30" s="50">
        <f t="shared" si="16"/>
        <v>3618.4989999999998</v>
      </c>
      <c r="AI30" s="50">
        <f t="shared" si="16"/>
        <v>3614.4989999999998</v>
      </c>
      <c r="AJ30" s="50">
        <f t="shared" si="16"/>
        <v>3616.4989999999998</v>
      </c>
      <c r="AK30" s="50">
        <f t="shared" si="16"/>
        <v>3612.4989999999998</v>
      </c>
      <c r="AL30" s="50">
        <f t="shared" si="16"/>
        <v>3606.4989999999998</v>
      </c>
      <c r="AM30" s="50">
        <f t="shared" si="16"/>
        <v>3606.4989999999998</v>
      </c>
      <c r="AN30" s="50">
        <f t="shared" si="16"/>
        <v>3605.4989999999998</v>
      </c>
      <c r="AO30" s="50">
        <f t="shared" si="16"/>
        <v>3603.4989999999998</v>
      </c>
      <c r="AP30" s="50">
        <f t="shared" si="16"/>
        <v>3601.4989999999998</v>
      </c>
      <c r="AQ30" s="50">
        <f t="shared" si="16"/>
        <v>3601.4989999999998</v>
      </c>
      <c r="AR30" s="50">
        <f t="shared" si="16"/>
        <v>3603.4989999999998</v>
      </c>
      <c r="AS30" s="50">
        <f t="shared" si="16"/>
        <v>3603.4989999999998</v>
      </c>
      <c r="AT30" s="50">
        <f t="shared" si="16"/>
        <v>3606.4989999999998</v>
      </c>
      <c r="AU30" s="50">
        <f t="shared" si="16"/>
        <v>3608.4989999999998</v>
      </c>
      <c r="AV30" s="50">
        <f t="shared" si="16"/>
        <v>3609.4989999999998</v>
      </c>
      <c r="AW30" s="50">
        <f t="shared" si="16"/>
        <v>3613.4989999999998</v>
      </c>
      <c r="AX30" s="50">
        <f t="shared" si="16"/>
        <v>3616.4989999999998</v>
      </c>
      <c r="AY30" s="50">
        <f t="shared" si="16"/>
        <v>3615.4989999999998</v>
      </c>
      <c r="AZ30" s="50">
        <f t="shared" si="16"/>
        <v>3628.4989999999998</v>
      </c>
      <c r="BA30" s="50">
        <f t="shared" si="16"/>
        <v>3645.4989999999998</v>
      </c>
      <c r="BB30" s="50">
        <f t="shared" si="16"/>
        <v>3643.4989999999998</v>
      </c>
      <c r="BC30" s="50">
        <f t="shared" si="16"/>
        <v>3637.4989999999998</v>
      </c>
      <c r="BD30" s="50">
        <f t="shared" si="16"/>
        <v>3643.4989999999998</v>
      </c>
      <c r="BE30" s="50">
        <f t="shared" si="16"/>
        <v>3645.4989999999998</v>
      </c>
      <c r="BF30" s="50">
        <f t="shared" si="16"/>
        <v>3644.4989999999998</v>
      </c>
      <c r="BG30" s="50">
        <f t="shared" si="16"/>
        <v>3650.4989999999998</v>
      </c>
      <c r="BH30" s="50">
        <f t="shared" si="16"/>
        <v>3650.4989999999998</v>
      </c>
      <c r="BI30" s="50">
        <f t="shared" si="16"/>
        <v>3648.4989999999998</v>
      </c>
      <c r="BJ30" s="50">
        <f t="shared" si="16"/>
        <v>3650.4989999999998</v>
      </c>
      <c r="BK30" s="50">
        <f t="shared" si="16"/>
        <v>3649.4989999999998</v>
      </c>
      <c r="BL30" s="50">
        <f t="shared" si="16"/>
        <v>3648.4989999999998</v>
      </c>
      <c r="BM30" s="50">
        <f t="shared" si="16"/>
        <v>3649.4989999999998</v>
      </c>
      <c r="BN30" s="50">
        <f t="shared" ref="BN30:CS30" si="17">BN31+BN39</f>
        <v>3649.4989999999998</v>
      </c>
      <c r="BO30" s="50">
        <f t="shared" si="17"/>
        <v>3651.4989999999998</v>
      </c>
      <c r="BP30" s="50">
        <f t="shared" si="17"/>
        <v>3642.4989999999998</v>
      </c>
      <c r="BQ30" s="50">
        <f t="shared" si="17"/>
        <v>3638.4989999999998</v>
      </c>
      <c r="BR30" s="50">
        <f t="shared" si="17"/>
        <v>3645.4989999999998</v>
      </c>
      <c r="BS30" s="50">
        <f t="shared" si="17"/>
        <v>3641.4989999999998</v>
      </c>
      <c r="BT30" s="50">
        <f t="shared" si="17"/>
        <v>3628.4989999999998</v>
      </c>
      <c r="BU30" s="50">
        <f t="shared" si="17"/>
        <v>3630.4989999999998</v>
      </c>
      <c r="BV30" s="50">
        <f t="shared" si="17"/>
        <v>3625.4989999999998</v>
      </c>
      <c r="BW30" s="50">
        <f t="shared" si="17"/>
        <v>3625.4989999999998</v>
      </c>
      <c r="BX30" s="50">
        <f t="shared" si="17"/>
        <v>3618.4989999999998</v>
      </c>
      <c r="BY30" s="50">
        <f t="shared" si="17"/>
        <v>3608.4989999999998</v>
      </c>
      <c r="BZ30" s="50">
        <f t="shared" si="17"/>
        <v>3605.4989999999998</v>
      </c>
      <c r="CA30" s="50">
        <f t="shared" si="17"/>
        <v>3605.4989999999998</v>
      </c>
      <c r="CB30" s="50">
        <f t="shared" si="17"/>
        <v>3607.4989999999998</v>
      </c>
      <c r="CC30" s="50">
        <f t="shared" si="17"/>
        <v>3611.4989999999998</v>
      </c>
      <c r="CD30" s="50">
        <f t="shared" si="17"/>
        <v>3606.4989999999998</v>
      </c>
      <c r="CE30" s="50">
        <f t="shared" si="17"/>
        <v>3599.4989999999998</v>
      </c>
      <c r="CF30" s="50">
        <f t="shared" si="17"/>
        <v>3599.4989999999998</v>
      </c>
      <c r="CG30" s="50">
        <f t="shared" si="17"/>
        <v>3600.4989999999998</v>
      </c>
      <c r="CH30" s="50">
        <f t="shared" si="17"/>
        <v>3599.4989999999998</v>
      </c>
      <c r="CI30" s="50">
        <f t="shared" si="17"/>
        <v>3591.4989999999998</v>
      </c>
      <c r="CJ30" s="50">
        <f t="shared" si="17"/>
        <v>3588.4989999999998</v>
      </c>
      <c r="CK30" s="50">
        <f t="shared" si="17"/>
        <v>3586.4989999999998</v>
      </c>
      <c r="CL30" s="50">
        <f t="shared" si="17"/>
        <v>3581.4989999999998</v>
      </c>
      <c r="CM30" s="50">
        <f t="shared" si="17"/>
        <v>3493.4989999999998</v>
      </c>
      <c r="CN30" s="50">
        <f t="shared" si="17"/>
        <v>3493.4989999999998</v>
      </c>
      <c r="CO30" s="50">
        <f t="shared" si="17"/>
        <v>3493.4989999999998</v>
      </c>
      <c r="CP30" s="50">
        <f t="shared" si="17"/>
        <v>3494.4989999999998</v>
      </c>
      <c r="CQ30" s="50">
        <f t="shared" si="17"/>
        <v>3493.4989999999998</v>
      </c>
      <c r="CR30" s="50">
        <f t="shared" si="17"/>
        <v>3492.4989999999998</v>
      </c>
      <c r="CS30" s="51">
        <f t="shared" si="17"/>
        <v>3459.4989999999998</v>
      </c>
      <c r="CT30" s="52">
        <f t="shared" ref="CT30:CT47" si="18">SUM(B30:CS30)</f>
        <v>333197.9040000005</v>
      </c>
      <c r="CU30" s="117"/>
    </row>
    <row r="31" spans="1:102">
      <c r="A31" s="53" t="s">
        <v>31</v>
      </c>
      <c r="B31" s="54">
        <f>SUM(B32:B38)</f>
        <v>3426.0189999999998</v>
      </c>
      <c r="C31" s="55">
        <f t="shared" ref="C31:BN31" si="19">SUM(C32:C38)</f>
        <v>3358.0189999999998</v>
      </c>
      <c r="D31" s="55">
        <f t="shared" si="19"/>
        <v>3163.0189999999998</v>
      </c>
      <c r="E31" s="55">
        <f t="shared" si="19"/>
        <v>2968.0189999999998</v>
      </c>
      <c r="F31" s="55">
        <f t="shared" si="19"/>
        <v>2882.0189999999998</v>
      </c>
      <c r="G31" s="55">
        <f t="shared" si="19"/>
        <v>2862.0189999999998</v>
      </c>
      <c r="H31" s="55">
        <f t="shared" si="19"/>
        <v>2862.0189999999998</v>
      </c>
      <c r="I31" s="55">
        <f t="shared" si="19"/>
        <v>2862.0189999999998</v>
      </c>
      <c r="J31" s="55">
        <f t="shared" si="19"/>
        <v>2728.0189999999998</v>
      </c>
      <c r="K31" s="55">
        <f t="shared" si="19"/>
        <v>2728.0189999999998</v>
      </c>
      <c r="L31" s="55">
        <f t="shared" si="19"/>
        <v>2728.0189999999998</v>
      </c>
      <c r="M31" s="55">
        <f t="shared" si="19"/>
        <v>2728.0189999999998</v>
      </c>
      <c r="N31" s="55">
        <f t="shared" si="19"/>
        <v>2728.0189999999998</v>
      </c>
      <c r="O31" s="55">
        <f t="shared" si="19"/>
        <v>2728.0189999999998</v>
      </c>
      <c r="P31" s="55">
        <f t="shared" si="19"/>
        <v>2728.0189999999998</v>
      </c>
      <c r="Q31" s="55">
        <f t="shared" si="19"/>
        <v>2728.0189999999998</v>
      </c>
      <c r="R31" s="55">
        <f t="shared" si="19"/>
        <v>2728.0189999999998</v>
      </c>
      <c r="S31" s="55">
        <f t="shared" si="19"/>
        <v>2728.0189999999998</v>
      </c>
      <c r="T31" s="55">
        <f t="shared" si="19"/>
        <v>2728.0189999999998</v>
      </c>
      <c r="U31" s="55">
        <f t="shared" si="19"/>
        <v>2997.0189999999998</v>
      </c>
      <c r="V31" s="55">
        <f t="shared" si="19"/>
        <v>3126.0189999999998</v>
      </c>
      <c r="W31" s="55">
        <f t="shared" si="19"/>
        <v>3237.0189999999998</v>
      </c>
      <c r="X31" s="55">
        <f t="shared" si="19"/>
        <v>3297.0189999999998</v>
      </c>
      <c r="Y31" s="55">
        <f t="shared" si="19"/>
        <v>3350.0189999999998</v>
      </c>
      <c r="Z31" s="55">
        <f t="shared" si="19"/>
        <v>3460.0189999999998</v>
      </c>
      <c r="AA31" s="55">
        <f t="shared" si="19"/>
        <v>3484.0189999999998</v>
      </c>
      <c r="AB31" s="55">
        <f t="shared" si="19"/>
        <v>3478.0189999999998</v>
      </c>
      <c r="AC31" s="55">
        <f t="shared" si="19"/>
        <v>3472.0189999999998</v>
      </c>
      <c r="AD31" s="55">
        <f t="shared" si="19"/>
        <v>3485.0189999999998</v>
      </c>
      <c r="AE31" s="55">
        <f t="shared" si="19"/>
        <v>3488.0189999999998</v>
      </c>
      <c r="AF31" s="55">
        <f t="shared" si="19"/>
        <v>3488.0189999999998</v>
      </c>
      <c r="AG31" s="55">
        <f t="shared" si="19"/>
        <v>3491.0189999999998</v>
      </c>
      <c r="AH31" s="55">
        <f t="shared" si="19"/>
        <v>3489.0189999999998</v>
      </c>
      <c r="AI31" s="55">
        <f t="shared" si="19"/>
        <v>3485.0189999999998</v>
      </c>
      <c r="AJ31" s="55">
        <f t="shared" si="19"/>
        <v>3487.0189999999998</v>
      </c>
      <c r="AK31" s="55">
        <f t="shared" si="19"/>
        <v>3483.0189999999998</v>
      </c>
      <c r="AL31" s="55">
        <f t="shared" si="19"/>
        <v>3477.0189999999998</v>
      </c>
      <c r="AM31" s="55">
        <f t="shared" si="19"/>
        <v>3477.0189999999998</v>
      </c>
      <c r="AN31" s="55">
        <f t="shared" si="19"/>
        <v>3476.0189999999998</v>
      </c>
      <c r="AO31" s="55">
        <f t="shared" si="19"/>
        <v>3474.0189999999998</v>
      </c>
      <c r="AP31" s="55">
        <f t="shared" si="19"/>
        <v>3472.0189999999998</v>
      </c>
      <c r="AQ31" s="55">
        <f t="shared" si="19"/>
        <v>3472.0189999999998</v>
      </c>
      <c r="AR31" s="55">
        <f t="shared" si="19"/>
        <v>3474.0189999999998</v>
      </c>
      <c r="AS31" s="55">
        <f t="shared" si="19"/>
        <v>3474.0189999999998</v>
      </c>
      <c r="AT31" s="55">
        <f t="shared" si="19"/>
        <v>3477.0189999999998</v>
      </c>
      <c r="AU31" s="55">
        <f t="shared" si="19"/>
        <v>3479.0189999999998</v>
      </c>
      <c r="AV31" s="55">
        <f t="shared" si="19"/>
        <v>3480.0189999999998</v>
      </c>
      <c r="AW31" s="55">
        <f t="shared" si="19"/>
        <v>3484.0189999999998</v>
      </c>
      <c r="AX31" s="55">
        <f t="shared" si="19"/>
        <v>3487.0189999999998</v>
      </c>
      <c r="AY31" s="55">
        <f t="shared" si="19"/>
        <v>3486.0189999999998</v>
      </c>
      <c r="AZ31" s="55">
        <f t="shared" si="19"/>
        <v>3499.0189999999998</v>
      </c>
      <c r="BA31" s="55">
        <f t="shared" si="19"/>
        <v>3516.0189999999998</v>
      </c>
      <c r="BB31" s="55">
        <f t="shared" si="19"/>
        <v>3514.0189999999998</v>
      </c>
      <c r="BC31" s="55">
        <f t="shared" si="19"/>
        <v>3508.0189999999998</v>
      </c>
      <c r="BD31" s="55">
        <f t="shared" si="19"/>
        <v>3514.0189999999998</v>
      </c>
      <c r="BE31" s="55">
        <f t="shared" si="19"/>
        <v>3516.0189999999998</v>
      </c>
      <c r="BF31" s="55">
        <f t="shared" si="19"/>
        <v>3515.0189999999998</v>
      </c>
      <c r="BG31" s="55">
        <f t="shared" si="19"/>
        <v>3521.0189999999998</v>
      </c>
      <c r="BH31" s="55">
        <f t="shared" si="19"/>
        <v>3521.0189999999998</v>
      </c>
      <c r="BI31" s="55">
        <f t="shared" si="19"/>
        <v>3519.0189999999998</v>
      </c>
      <c r="BJ31" s="55">
        <f t="shared" si="19"/>
        <v>3521.0189999999998</v>
      </c>
      <c r="BK31" s="55">
        <f t="shared" si="19"/>
        <v>3520.0189999999998</v>
      </c>
      <c r="BL31" s="55">
        <f t="shared" si="19"/>
        <v>3519.0189999999998</v>
      </c>
      <c r="BM31" s="55">
        <f t="shared" si="19"/>
        <v>3520.0189999999998</v>
      </c>
      <c r="BN31" s="55">
        <f t="shared" si="19"/>
        <v>3520.0189999999998</v>
      </c>
      <c r="BO31" s="55">
        <f t="shared" ref="BO31:CS31" si="20">SUM(BO32:BO38)</f>
        <v>3522.0189999999998</v>
      </c>
      <c r="BP31" s="55">
        <f t="shared" si="20"/>
        <v>3513.0189999999998</v>
      </c>
      <c r="BQ31" s="55">
        <f t="shared" si="20"/>
        <v>3509.0189999999998</v>
      </c>
      <c r="BR31" s="55">
        <f t="shared" si="20"/>
        <v>3516.0189999999998</v>
      </c>
      <c r="BS31" s="55">
        <f t="shared" si="20"/>
        <v>3512.0189999999998</v>
      </c>
      <c r="BT31" s="55">
        <f t="shared" si="20"/>
        <v>3499.0189999999998</v>
      </c>
      <c r="BU31" s="55">
        <f t="shared" si="20"/>
        <v>3501.0189999999998</v>
      </c>
      <c r="BV31" s="55">
        <f t="shared" si="20"/>
        <v>3496.0189999999998</v>
      </c>
      <c r="BW31" s="55">
        <f t="shared" si="20"/>
        <v>3496.0189999999998</v>
      </c>
      <c r="BX31" s="55">
        <f t="shared" si="20"/>
        <v>3489.0189999999998</v>
      </c>
      <c r="BY31" s="55">
        <f t="shared" si="20"/>
        <v>3479.0189999999998</v>
      </c>
      <c r="BZ31" s="55">
        <f t="shared" si="20"/>
        <v>3476.0189999999998</v>
      </c>
      <c r="CA31" s="55">
        <f t="shared" si="20"/>
        <v>3476.0189999999998</v>
      </c>
      <c r="CB31" s="55">
        <f t="shared" si="20"/>
        <v>3478.0189999999998</v>
      </c>
      <c r="CC31" s="55">
        <f t="shared" si="20"/>
        <v>3482.0189999999998</v>
      </c>
      <c r="CD31" s="55">
        <f t="shared" si="20"/>
        <v>3477.0189999999998</v>
      </c>
      <c r="CE31" s="55">
        <f t="shared" si="20"/>
        <v>3470.0189999999998</v>
      </c>
      <c r="CF31" s="55">
        <f t="shared" si="20"/>
        <v>3470.0189999999998</v>
      </c>
      <c r="CG31" s="55">
        <f t="shared" si="20"/>
        <v>3471.0189999999998</v>
      </c>
      <c r="CH31" s="55">
        <f t="shared" si="20"/>
        <v>3470.0189999999998</v>
      </c>
      <c r="CI31" s="55">
        <f t="shared" si="20"/>
        <v>3462.0189999999998</v>
      </c>
      <c r="CJ31" s="55">
        <f t="shared" si="20"/>
        <v>3459.0189999999998</v>
      </c>
      <c r="CK31" s="55">
        <f t="shared" si="20"/>
        <v>3457.0189999999998</v>
      </c>
      <c r="CL31" s="55">
        <f t="shared" si="20"/>
        <v>3452.0189999999998</v>
      </c>
      <c r="CM31" s="55">
        <f t="shared" si="20"/>
        <v>3364.0189999999998</v>
      </c>
      <c r="CN31" s="55">
        <f t="shared" si="20"/>
        <v>3364.0189999999998</v>
      </c>
      <c r="CO31" s="55">
        <f t="shared" si="20"/>
        <v>3364.0189999999998</v>
      </c>
      <c r="CP31" s="55">
        <f t="shared" si="20"/>
        <v>3365.0189999999998</v>
      </c>
      <c r="CQ31" s="55">
        <f t="shared" si="20"/>
        <v>3364.0189999999998</v>
      </c>
      <c r="CR31" s="55">
        <f t="shared" si="20"/>
        <v>3363.0189999999998</v>
      </c>
      <c r="CS31" s="56">
        <f t="shared" si="20"/>
        <v>3330.0189999999998</v>
      </c>
      <c r="CT31" s="24">
        <f t="shared" si="18"/>
        <v>320767.8239999995</v>
      </c>
      <c r="CU31" s="119"/>
    </row>
    <row r="32" spans="1:102">
      <c r="A32" s="57" t="s">
        <v>32</v>
      </c>
      <c r="B32" s="58">
        <f>B62-B73</f>
        <v>469</v>
      </c>
      <c r="C32" s="59">
        <f t="shared" ref="C32:BN32" si="21">C62-C73</f>
        <v>439</v>
      </c>
      <c r="D32" s="59">
        <f t="shared" si="21"/>
        <v>409</v>
      </c>
      <c r="E32" s="59">
        <f t="shared" si="21"/>
        <v>379</v>
      </c>
      <c r="F32" s="59">
        <f t="shared" si="21"/>
        <v>349</v>
      </c>
      <c r="G32" s="59">
        <f t="shared" si="21"/>
        <v>329</v>
      </c>
      <c r="H32" s="59">
        <f t="shared" si="21"/>
        <v>329</v>
      </c>
      <c r="I32" s="59">
        <f t="shared" si="21"/>
        <v>329</v>
      </c>
      <c r="J32" s="59">
        <f t="shared" si="21"/>
        <v>329</v>
      </c>
      <c r="K32" s="59">
        <f t="shared" si="21"/>
        <v>329</v>
      </c>
      <c r="L32" s="59">
        <f t="shared" si="21"/>
        <v>329</v>
      </c>
      <c r="M32" s="59">
        <f t="shared" si="21"/>
        <v>329</v>
      </c>
      <c r="N32" s="59">
        <f t="shared" si="21"/>
        <v>329</v>
      </c>
      <c r="O32" s="59">
        <f t="shared" si="21"/>
        <v>329</v>
      </c>
      <c r="P32" s="59">
        <f t="shared" si="21"/>
        <v>329</v>
      </c>
      <c r="Q32" s="59">
        <f t="shared" si="21"/>
        <v>329</v>
      </c>
      <c r="R32" s="59">
        <f t="shared" si="21"/>
        <v>329</v>
      </c>
      <c r="S32" s="59">
        <f t="shared" si="21"/>
        <v>329</v>
      </c>
      <c r="T32" s="59">
        <f t="shared" si="21"/>
        <v>329</v>
      </c>
      <c r="U32" s="59">
        <f t="shared" si="21"/>
        <v>329</v>
      </c>
      <c r="V32" s="59">
        <f t="shared" si="21"/>
        <v>329</v>
      </c>
      <c r="W32" s="59">
        <f t="shared" si="21"/>
        <v>359</v>
      </c>
      <c r="X32" s="59">
        <f t="shared" si="21"/>
        <v>389</v>
      </c>
      <c r="Y32" s="59">
        <f t="shared" si="21"/>
        <v>419</v>
      </c>
      <c r="Z32" s="59">
        <f t="shared" si="21"/>
        <v>449</v>
      </c>
      <c r="AA32" s="59">
        <f t="shared" si="21"/>
        <v>469</v>
      </c>
      <c r="AB32" s="59">
        <f t="shared" si="21"/>
        <v>469</v>
      </c>
      <c r="AC32" s="59">
        <f t="shared" si="21"/>
        <v>469</v>
      </c>
      <c r="AD32" s="59">
        <f t="shared" si="21"/>
        <v>469</v>
      </c>
      <c r="AE32" s="59">
        <f t="shared" si="21"/>
        <v>469</v>
      </c>
      <c r="AF32" s="59">
        <f t="shared" si="21"/>
        <v>469</v>
      </c>
      <c r="AG32" s="59">
        <f t="shared" si="21"/>
        <v>469</v>
      </c>
      <c r="AH32" s="59">
        <f t="shared" si="21"/>
        <v>469</v>
      </c>
      <c r="AI32" s="59">
        <f t="shared" si="21"/>
        <v>469</v>
      </c>
      <c r="AJ32" s="59">
        <f t="shared" si="21"/>
        <v>469</v>
      </c>
      <c r="AK32" s="59">
        <f t="shared" si="21"/>
        <v>469</v>
      </c>
      <c r="AL32" s="59">
        <f t="shared" si="21"/>
        <v>469</v>
      </c>
      <c r="AM32" s="59">
        <f t="shared" si="21"/>
        <v>469</v>
      </c>
      <c r="AN32" s="59">
        <f t="shared" si="21"/>
        <v>469</v>
      </c>
      <c r="AO32" s="59">
        <f t="shared" si="21"/>
        <v>469</v>
      </c>
      <c r="AP32" s="59">
        <f t="shared" si="21"/>
        <v>469</v>
      </c>
      <c r="AQ32" s="59">
        <f t="shared" si="21"/>
        <v>469</v>
      </c>
      <c r="AR32" s="59">
        <f t="shared" si="21"/>
        <v>469</v>
      </c>
      <c r="AS32" s="59">
        <f t="shared" si="21"/>
        <v>469</v>
      </c>
      <c r="AT32" s="59">
        <f t="shared" si="21"/>
        <v>469</v>
      </c>
      <c r="AU32" s="59">
        <f t="shared" si="21"/>
        <v>469</v>
      </c>
      <c r="AV32" s="59">
        <f t="shared" si="21"/>
        <v>469</v>
      </c>
      <c r="AW32" s="59">
        <f t="shared" si="21"/>
        <v>469</v>
      </c>
      <c r="AX32" s="59">
        <f t="shared" si="21"/>
        <v>469</v>
      </c>
      <c r="AY32" s="59">
        <f t="shared" si="21"/>
        <v>469</v>
      </c>
      <c r="AZ32" s="59">
        <f t="shared" si="21"/>
        <v>469</v>
      </c>
      <c r="BA32" s="59">
        <f t="shared" si="21"/>
        <v>469</v>
      </c>
      <c r="BB32" s="59">
        <f t="shared" si="21"/>
        <v>469</v>
      </c>
      <c r="BC32" s="59">
        <f t="shared" si="21"/>
        <v>469</v>
      </c>
      <c r="BD32" s="59">
        <f t="shared" si="21"/>
        <v>469</v>
      </c>
      <c r="BE32" s="59">
        <f t="shared" si="21"/>
        <v>469</v>
      </c>
      <c r="BF32" s="59">
        <f t="shared" si="21"/>
        <v>469</v>
      </c>
      <c r="BG32" s="59">
        <f t="shared" si="21"/>
        <v>469</v>
      </c>
      <c r="BH32" s="59">
        <f t="shared" si="21"/>
        <v>469</v>
      </c>
      <c r="BI32" s="59">
        <f t="shared" si="21"/>
        <v>469</v>
      </c>
      <c r="BJ32" s="59">
        <f t="shared" si="21"/>
        <v>469</v>
      </c>
      <c r="BK32" s="59">
        <f t="shared" si="21"/>
        <v>469</v>
      </c>
      <c r="BL32" s="59">
        <f t="shared" si="21"/>
        <v>469</v>
      </c>
      <c r="BM32" s="59">
        <f t="shared" si="21"/>
        <v>469</v>
      </c>
      <c r="BN32" s="59">
        <f t="shared" si="21"/>
        <v>469</v>
      </c>
      <c r="BO32" s="59">
        <f t="shared" ref="BO32:CS32" si="22">BO62-BO73</f>
        <v>469</v>
      </c>
      <c r="BP32" s="59">
        <f t="shared" si="22"/>
        <v>469</v>
      </c>
      <c r="BQ32" s="59">
        <f t="shared" si="22"/>
        <v>469</v>
      </c>
      <c r="BR32" s="59">
        <f t="shared" si="22"/>
        <v>469</v>
      </c>
      <c r="BS32" s="59">
        <f t="shared" si="22"/>
        <v>469</v>
      </c>
      <c r="BT32" s="59">
        <f t="shared" si="22"/>
        <v>469</v>
      </c>
      <c r="BU32" s="59">
        <f t="shared" si="22"/>
        <v>469</v>
      </c>
      <c r="BV32" s="59">
        <f t="shared" si="22"/>
        <v>469</v>
      </c>
      <c r="BW32" s="59">
        <f t="shared" si="22"/>
        <v>469</v>
      </c>
      <c r="BX32" s="59">
        <f t="shared" si="22"/>
        <v>469</v>
      </c>
      <c r="BY32" s="59">
        <f t="shared" si="22"/>
        <v>469</v>
      </c>
      <c r="BZ32" s="59">
        <f t="shared" si="22"/>
        <v>469</v>
      </c>
      <c r="CA32" s="59">
        <f t="shared" si="22"/>
        <v>469</v>
      </c>
      <c r="CB32" s="59">
        <f t="shared" si="22"/>
        <v>469</v>
      </c>
      <c r="CC32" s="59">
        <f t="shared" si="22"/>
        <v>469</v>
      </c>
      <c r="CD32" s="59">
        <f t="shared" si="22"/>
        <v>469</v>
      </c>
      <c r="CE32" s="59">
        <f t="shared" si="22"/>
        <v>469</v>
      </c>
      <c r="CF32" s="59">
        <f t="shared" si="22"/>
        <v>469</v>
      </c>
      <c r="CG32" s="59">
        <f t="shared" si="22"/>
        <v>469</v>
      </c>
      <c r="CH32" s="59">
        <f t="shared" si="22"/>
        <v>469</v>
      </c>
      <c r="CI32" s="59">
        <f t="shared" si="22"/>
        <v>469</v>
      </c>
      <c r="CJ32" s="59">
        <f t="shared" si="22"/>
        <v>469</v>
      </c>
      <c r="CK32" s="59">
        <f t="shared" si="22"/>
        <v>469</v>
      </c>
      <c r="CL32" s="59">
        <f t="shared" si="22"/>
        <v>469</v>
      </c>
      <c r="CM32" s="59">
        <f t="shared" si="22"/>
        <v>469</v>
      </c>
      <c r="CN32" s="59">
        <f t="shared" si="22"/>
        <v>469</v>
      </c>
      <c r="CO32" s="59">
        <f t="shared" si="22"/>
        <v>469</v>
      </c>
      <c r="CP32" s="59">
        <f t="shared" si="22"/>
        <v>469</v>
      </c>
      <c r="CQ32" s="59">
        <f t="shared" si="22"/>
        <v>469</v>
      </c>
      <c r="CR32" s="59">
        <f t="shared" si="22"/>
        <v>469</v>
      </c>
      <c r="CS32" s="60">
        <f t="shared" si="22"/>
        <v>469</v>
      </c>
      <c r="CT32" s="24">
        <f t="shared" si="18"/>
        <v>42224</v>
      </c>
      <c r="CU32" s="119"/>
    </row>
    <row r="33" spans="1:99">
      <c r="A33" s="22" t="s">
        <v>33</v>
      </c>
      <c r="B33" s="61">
        <f t="shared" ref="B33:Q34" si="23">B63-B74</f>
        <v>548</v>
      </c>
      <c r="C33" s="3">
        <f t="shared" si="23"/>
        <v>548</v>
      </c>
      <c r="D33" s="3">
        <f t="shared" si="23"/>
        <v>488</v>
      </c>
      <c r="E33" s="3">
        <f t="shared" si="23"/>
        <v>428</v>
      </c>
      <c r="F33" s="3">
        <f t="shared" si="23"/>
        <v>394</v>
      </c>
      <c r="G33" s="3">
        <f t="shared" si="23"/>
        <v>394</v>
      </c>
      <c r="H33" s="3">
        <f t="shared" si="23"/>
        <v>394</v>
      </c>
      <c r="I33" s="3">
        <f t="shared" si="23"/>
        <v>394</v>
      </c>
      <c r="J33" s="3">
        <f t="shared" si="23"/>
        <v>394</v>
      </c>
      <c r="K33" s="3">
        <f t="shared" si="23"/>
        <v>394</v>
      </c>
      <c r="L33" s="3">
        <f t="shared" si="23"/>
        <v>394</v>
      </c>
      <c r="M33" s="3">
        <f t="shared" si="23"/>
        <v>394</v>
      </c>
      <c r="N33" s="3">
        <f t="shared" si="23"/>
        <v>394</v>
      </c>
      <c r="O33" s="3">
        <f t="shared" si="23"/>
        <v>394</v>
      </c>
      <c r="P33" s="3">
        <f t="shared" si="23"/>
        <v>394</v>
      </c>
      <c r="Q33" s="3">
        <f t="shared" si="23"/>
        <v>394</v>
      </c>
      <c r="R33" s="3">
        <f t="shared" ref="R33:CC33" si="24">R63-R74</f>
        <v>394</v>
      </c>
      <c r="S33" s="3">
        <f t="shared" si="24"/>
        <v>394</v>
      </c>
      <c r="T33" s="3">
        <f t="shared" si="24"/>
        <v>394</v>
      </c>
      <c r="U33" s="3">
        <f t="shared" si="24"/>
        <v>454</v>
      </c>
      <c r="V33" s="3">
        <f t="shared" si="24"/>
        <v>514</v>
      </c>
      <c r="W33" s="3">
        <f t="shared" si="24"/>
        <v>548</v>
      </c>
      <c r="X33" s="3">
        <f t="shared" si="24"/>
        <v>548</v>
      </c>
      <c r="Y33" s="3">
        <f t="shared" si="24"/>
        <v>548</v>
      </c>
      <c r="Z33" s="3">
        <f t="shared" si="24"/>
        <v>548</v>
      </c>
      <c r="AA33" s="3">
        <f t="shared" si="24"/>
        <v>548</v>
      </c>
      <c r="AB33" s="3">
        <f t="shared" si="24"/>
        <v>548</v>
      </c>
      <c r="AC33" s="3">
        <f t="shared" si="24"/>
        <v>548</v>
      </c>
      <c r="AD33" s="3">
        <f t="shared" si="24"/>
        <v>548</v>
      </c>
      <c r="AE33" s="3">
        <f t="shared" si="24"/>
        <v>548</v>
      </c>
      <c r="AF33" s="3">
        <f t="shared" si="24"/>
        <v>548</v>
      </c>
      <c r="AG33" s="3">
        <f t="shared" si="24"/>
        <v>548</v>
      </c>
      <c r="AH33" s="3">
        <f t="shared" si="24"/>
        <v>548</v>
      </c>
      <c r="AI33" s="3">
        <f t="shared" si="24"/>
        <v>548</v>
      </c>
      <c r="AJ33" s="3">
        <f t="shared" si="24"/>
        <v>548</v>
      </c>
      <c r="AK33" s="3">
        <f t="shared" si="24"/>
        <v>548</v>
      </c>
      <c r="AL33" s="3">
        <f t="shared" si="24"/>
        <v>548</v>
      </c>
      <c r="AM33" s="3">
        <f t="shared" si="24"/>
        <v>548</v>
      </c>
      <c r="AN33" s="3">
        <f t="shared" si="24"/>
        <v>548</v>
      </c>
      <c r="AO33" s="3">
        <f t="shared" si="24"/>
        <v>548</v>
      </c>
      <c r="AP33" s="3">
        <f t="shared" si="24"/>
        <v>548</v>
      </c>
      <c r="AQ33" s="3">
        <f t="shared" si="24"/>
        <v>548</v>
      </c>
      <c r="AR33" s="3">
        <f t="shared" si="24"/>
        <v>548</v>
      </c>
      <c r="AS33" s="3">
        <f t="shared" si="24"/>
        <v>548</v>
      </c>
      <c r="AT33" s="3">
        <f t="shared" si="24"/>
        <v>548</v>
      </c>
      <c r="AU33" s="3">
        <f t="shared" si="24"/>
        <v>548</v>
      </c>
      <c r="AV33" s="3">
        <f t="shared" si="24"/>
        <v>548</v>
      </c>
      <c r="AW33" s="3">
        <f t="shared" si="24"/>
        <v>548</v>
      </c>
      <c r="AX33" s="3">
        <f t="shared" si="24"/>
        <v>548</v>
      </c>
      <c r="AY33" s="3">
        <f t="shared" si="24"/>
        <v>548</v>
      </c>
      <c r="AZ33" s="3">
        <f t="shared" si="24"/>
        <v>548</v>
      </c>
      <c r="BA33" s="3">
        <f t="shared" si="24"/>
        <v>548</v>
      </c>
      <c r="BB33" s="3">
        <f t="shared" si="24"/>
        <v>548</v>
      </c>
      <c r="BC33" s="3">
        <f t="shared" si="24"/>
        <v>548</v>
      </c>
      <c r="BD33" s="3">
        <f t="shared" si="24"/>
        <v>548</v>
      </c>
      <c r="BE33" s="3">
        <f t="shared" si="24"/>
        <v>548</v>
      </c>
      <c r="BF33" s="3">
        <f t="shared" si="24"/>
        <v>548</v>
      </c>
      <c r="BG33" s="3">
        <f t="shared" si="24"/>
        <v>548</v>
      </c>
      <c r="BH33" s="3">
        <f t="shared" si="24"/>
        <v>548</v>
      </c>
      <c r="BI33" s="3">
        <f t="shared" si="24"/>
        <v>548</v>
      </c>
      <c r="BJ33" s="3">
        <f t="shared" si="24"/>
        <v>548</v>
      </c>
      <c r="BK33" s="3">
        <f t="shared" si="24"/>
        <v>548</v>
      </c>
      <c r="BL33" s="3">
        <f t="shared" si="24"/>
        <v>548</v>
      </c>
      <c r="BM33" s="3">
        <f t="shared" si="24"/>
        <v>548</v>
      </c>
      <c r="BN33" s="3">
        <f t="shared" si="24"/>
        <v>548</v>
      </c>
      <c r="BO33" s="3">
        <f t="shared" si="24"/>
        <v>548</v>
      </c>
      <c r="BP33" s="3">
        <f t="shared" si="24"/>
        <v>548</v>
      </c>
      <c r="BQ33" s="3">
        <f t="shared" si="24"/>
        <v>548</v>
      </c>
      <c r="BR33" s="3">
        <f t="shared" si="24"/>
        <v>548</v>
      </c>
      <c r="BS33" s="3">
        <f t="shared" si="24"/>
        <v>548</v>
      </c>
      <c r="BT33" s="3">
        <f t="shared" si="24"/>
        <v>548</v>
      </c>
      <c r="BU33" s="3">
        <f t="shared" si="24"/>
        <v>548</v>
      </c>
      <c r="BV33" s="3">
        <f t="shared" si="24"/>
        <v>548</v>
      </c>
      <c r="BW33" s="3">
        <f t="shared" si="24"/>
        <v>548</v>
      </c>
      <c r="BX33" s="3">
        <f t="shared" si="24"/>
        <v>548</v>
      </c>
      <c r="BY33" s="3">
        <f t="shared" si="24"/>
        <v>548</v>
      </c>
      <c r="BZ33" s="3">
        <f t="shared" si="24"/>
        <v>548</v>
      </c>
      <c r="CA33" s="3">
        <f t="shared" si="24"/>
        <v>548</v>
      </c>
      <c r="CB33" s="3">
        <f t="shared" si="24"/>
        <v>548</v>
      </c>
      <c r="CC33" s="3">
        <f t="shared" si="24"/>
        <v>548</v>
      </c>
      <c r="CD33" s="3">
        <f t="shared" ref="CD33:CS33" si="25">CD63-CD74</f>
        <v>548</v>
      </c>
      <c r="CE33" s="3">
        <f t="shared" si="25"/>
        <v>548</v>
      </c>
      <c r="CF33" s="3">
        <f t="shared" si="25"/>
        <v>548</v>
      </c>
      <c r="CG33" s="3">
        <f t="shared" si="25"/>
        <v>548</v>
      </c>
      <c r="CH33" s="3">
        <f t="shared" si="25"/>
        <v>548</v>
      </c>
      <c r="CI33" s="3">
        <f t="shared" si="25"/>
        <v>548</v>
      </c>
      <c r="CJ33" s="3">
        <f t="shared" si="25"/>
        <v>548</v>
      </c>
      <c r="CK33" s="3">
        <f t="shared" si="25"/>
        <v>548</v>
      </c>
      <c r="CL33" s="3">
        <f t="shared" si="25"/>
        <v>548</v>
      </c>
      <c r="CM33" s="3">
        <f t="shared" si="25"/>
        <v>548</v>
      </c>
      <c r="CN33" s="3">
        <f t="shared" si="25"/>
        <v>548</v>
      </c>
      <c r="CO33" s="3">
        <f t="shared" si="25"/>
        <v>548</v>
      </c>
      <c r="CP33" s="3">
        <f t="shared" si="25"/>
        <v>548</v>
      </c>
      <c r="CQ33" s="3">
        <f t="shared" si="25"/>
        <v>548</v>
      </c>
      <c r="CR33" s="3">
        <f t="shared" si="25"/>
        <v>548</v>
      </c>
      <c r="CS33" s="62">
        <f t="shared" si="25"/>
        <v>548</v>
      </c>
      <c r="CT33" s="24">
        <f t="shared" si="18"/>
        <v>49990</v>
      </c>
      <c r="CU33" s="119"/>
    </row>
    <row r="34" spans="1:99">
      <c r="A34" s="22" t="s">
        <v>34</v>
      </c>
      <c r="B34" s="61">
        <f t="shared" si="23"/>
        <v>875.25299999999993</v>
      </c>
      <c r="C34" s="3">
        <f t="shared" si="23"/>
        <v>875.25299999999993</v>
      </c>
      <c r="D34" s="3">
        <f t="shared" si="23"/>
        <v>875.25299999999993</v>
      </c>
      <c r="E34" s="3">
        <f t="shared" si="23"/>
        <v>875.25299999999993</v>
      </c>
      <c r="F34" s="3">
        <f t="shared" si="23"/>
        <v>875.25299999999993</v>
      </c>
      <c r="G34" s="3">
        <f t="shared" si="23"/>
        <v>875.25299999999993</v>
      </c>
      <c r="H34" s="3">
        <f t="shared" si="23"/>
        <v>875.25299999999993</v>
      </c>
      <c r="I34" s="3">
        <f t="shared" si="23"/>
        <v>875.25299999999993</v>
      </c>
      <c r="J34" s="3">
        <f t="shared" si="23"/>
        <v>741.25299999999993</v>
      </c>
      <c r="K34" s="3">
        <f t="shared" si="23"/>
        <v>741.25299999999993</v>
      </c>
      <c r="L34" s="3">
        <f t="shared" si="23"/>
        <v>741.25299999999993</v>
      </c>
      <c r="M34" s="3">
        <f t="shared" si="23"/>
        <v>741.25299999999993</v>
      </c>
      <c r="N34" s="3">
        <f t="shared" si="23"/>
        <v>741.25299999999993</v>
      </c>
      <c r="O34" s="3">
        <f t="shared" si="23"/>
        <v>741.25299999999993</v>
      </c>
      <c r="P34" s="3">
        <f t="shared" si="23"/>
        <v>741.25299999999993</v>
      </c>
      <c r="Q34" s="3">
        <f t="shared" si="23"/>
        <v>741.25299999999993</v>
      </c>
      <c r="R34" s="3">
        <f t="shared" ref="R34:CC34" si="26">R64-R75</f>
        <v>741.25299999999993</v>
      </c>
      <c r="S34" s="3">
        <f t="shared" si="26"/>
        <v>741.25299999999993</v>
      </c>
      <c r="T34" s="3">
        <f t="shared" si="26"/>
        <v>741.25299999999993</v>
      </c>
      <c r="U34" s="3">
        <f t="shared" si="26"/>
        <v>875.25299999999993</v>
      </c>
      <c r="V34" s="3">
        <f t="shared" si="26"/>
        <v>875.25299999999993</v>
      </c>
      <c r="W34" s="3">
        <f t="shared" si="26"/>
        <v>875.25299999999993</v>
      </c>
      <c r="X34" s="3">
        <f t="shared" si="26"/>
        <v>875.25299999999993</v>
      </c>
      <c r="Y34" s="3">
        <f t="shared" si="26"/>
        <v>875.25299999999993</v>
      </c>
      <c r="Z34" s="3">
        <f t="shared" si="26"/>
        <v>875.25299999999993</v>
      </c>
      <c r="AA34" s="3">
        <f t="shared" si="26"/>
        <v>875.25299999999993</v>
      </c>
      <c r="AB34" s="3">
        <f t="shared" si="26"/>
        <v>875.25299999999993</v>
      </c>
      <c r="AC34" s="3">
        <f t="shared" si="26"/>
        <v>875.25299999999993</v>
      </c>
      <c r="AD34" s="3">
        <f t="shared" si="26"/>
        <v>875.25299999999993</v>
      </c>
      <c r="AE34" s="3">
        <f t="shared" si="26"/>
        <v>875.25299999999993</v>
      </c>
      <c r="AF34" s="3">
        <f t="shared" si="26"/>
        <v>875.25299999999993</v>
      </c>
      <c r="AG34" s="3">
        <f t="shared" si="26"/>
        <v>875.25299999999993</v>
      </c>
      <c r="AH34" s="3">
        <f t="shared" si="26"/>
        <v>875.25299999999993</v>
      </c>
      <c r="AI34" s="3">
        <f t="shared" si="26"/>
        <v>875.25299999999993</v>
      </c>
      <c r="AJ34" s="3">
        <f t="shared" si="26"/>
        <v>875.25299999999993</v>
      </c>
      <c r="AK34" s="3">
        <f t="shared" si="26"/>
        <v>875.25299999999993</v>
      </c>
      <c r="AL34" s="3">
        <f t="shared" si="26"/>
        <v>875.25299999999993</v>
      </c>
      <c r="AM34" s="3">
        <f t="shared" si="26"/>
        <v>875.25299999999993</v>
      </c>
      <c r="AN34" s="3">
        <f t="shared" si="26"/>
        <v>875.25299999999993</v>
      </c>
      <c r="AO34" s="3">
        <f t="shared" si="26"/>
        <v>875.25299999999993</v>
      </c>
      <c r="AP34" s="3">
        <f t="shared" si="26"/>
        <v>875.25299999999993</v>
      </c>
      <c r="AQ34" s="3">
        <f t="shared" si="26"/>
        <v>875.25299999999993</v>
      </c>
      <c r="AR34" s="3">
        <f t="shared" si="26"/>
        <v>875.25299999999993</v>
      </c>
      <c r="AS34" s="3">
        <f t="shared" si="26"/>
        <v>875.25299999999993</v>
      </c>
      <c r="AT34" s="3">
        <f t="shared" si="26"/>
        <v>875.25299999999993</v>
      </c>
      <c r="AU34" s="3">
        <f t="shared" si="26"/>
        <v>875.25299999999993</v>
      </c>
      <c r="AV34" s="3">
        <f t="shared" si="26"/>
        <v>875.25299999999993</v>
      </c>
      <c r="AW34" s="3">
        <f t="shared" si="26"/>
        <v>875.25299999999993</v>
      </c>
      <c r="AX34" s="3">
        <f t="shared" si="26"/>
        <v>875.25299999999993</v>
      </c>
      <c r="AY34" s="3">
        <f t="shared" si="26"/>
        <v>875.25299999999993</v>
      </c>
      <c r="AZ34" s="3">
        <f t="shared" si="26"/>
        <v>875.25299999999993</v>
      </c>
      <c r="BA34" s="3">
        <f t="shared" si="26"/>
        <v>875.25299999999993</v>
      </c>
      <c r="BB34" s="3">
        <f t="shared" si="26"/>
        <v>875.25299999999993</v>
      </c>
      <c r="BC34" s="3">
        <f t="shared" si="26"/>
        <v>875.25299999999993</v>
      </c>
      <c r="BD34" s="3">
        <f t="shared" si="26"/>
        <v>875.25299999999993</v>
      </c>
      <c r="BE34" s="3">
        <f t="shared" si="26"/>
        <v>875.25299999999993</v>
      </c>
      <c r="BF34" s="3">
        <f t="shared" si="26"/>
        <v>875.25299999999993</v>
      </c>
      <c r="BG34" s="3">
        <f t="shared" si="26"/>
        <v>875.25299999999993</v>
      </c>
      <c r="BH34" s="3">
        <f t="shared" si="26"/>
        <v>875.25299999999993</v>
      </c>
      <c r="BI34" s="3">
        <f t="shared" si="26"/>
        <v>875.25299999999993</v>
      </c>
      <c r="BJ34" s="3">
        <f t="shared" si="26"/>
        <v>875.25299999999993</v>
      </c>
      <c r="BK34" s="3">
        <f t="shared" si="26"/>
        <v>875.25299999999993</v>
      </c>
      <c r="BL34" s="3">
        <f t="shared" si="26"/>
        <v>875.25299999999993</v>
      </c>
      <c r="BM34" s="3">
        <f t="shared" si="26"/>
        <v>875.25299999999993</v>
      </c>
      <c r="BN34" s="3">
        <f t="shared" si="26"/>
        <v>875.25299999999993</v>
      </c>
      <c r="BO34" s="3">
        <f t="shared" si="26"/>
        <v>875.25299999999993</v>
      </c>
      <c r="BP34" s="3">
        <f t="shared" si="26"/>
        <v>875.25299999999993</v>
      </c>
      <c r="BQ34" s="3">
        <f t="shared" si="26"/>
        <v>875.25299999999993</v>
      </c>
      <c r="BR34" s="3">
        <f t="shared" si="26"/>
        <v>875.25299999999993</v>
      </c>
      <c r="BS34" s="3">
        <f t="shared" si="26"/>
        <v>875.25299999999993</v>
      </c>
      <c r="BT34" s="3">
        <f t="shared" si="26"/>
        <v>875.25299999999993</v>
      </c>
      <c r="BU34" s="3">
        <f t="shared" si="26"/>
        <v>875.25299999999993</v>
      </c>
      <c r="BV34" s="3">
        <f t="shared" si="26"/>
        <v>875.25299999999993</v>
      </c>
      <c r="BW34" s="3">
        <f t="shared" si="26"/>
        <v>875.25299999999993</v>
      </c>
      <c r="BX34" s="3">
        <f t="shared" si="26"/>
        <v>875.25299999999993</v>
      </c>
      <c r="BY34" s="3">
        <f t="shared" si="26"/>
        <v>875.25299999999993</v>
      </c>
      <c r="BZ34" s="3">
        <f t="shared" si="26"/>
        <v>875.25299999999993</v>
      </c>
      <c r="CA34" s="3">
        <f t="shared" si="26"/>
        <v>875.25299999999993</v>
      </c>
      <c r="CB34" s="3">
        <f t="shared" si="26"/>
        <v>875.25299999999993</v>
      </c>
      <c r="CC34" s="3">
        <f t="shared" si="26"/>
        <v>875.25299999999993</v>
      </c>
      <c r="CD34" s="3">
        <f t="shared" ref="CD34:CS34" si="27">CD64-CD75</f>
        <v>875.25299999999993</v>
      </c>
      <c r="CE34" s="3">
        <f t="shared" si="27"/>
        <v>875.25299999999993</v>
      </c>
      <c r="CF34" s="3">
        <f t="shared" si="27"/>
        <v>875.25299999999993</v>
      </c>
      <c r="CG34" s="3">
        <f t="shared" si="27"/>
        <v>875.25299999999993</v>
      </c>
      <c r="CH34" s="3">
        <f t="shared" si="27"/>
        <v>875.25299999999993</v>
      </c>
      <c r="CI34" s="3">
        <f t="shared" si="27"/>
        <v>875.25299999999993</v>
      </c>
      <c r="CJ34" s="3">
        <f t="shared" si="27"/>
        <v>875.25299999999993</v>
      </c>
      <c r="CK34" s="3">
        <f t="shared" si="27"/>
        <v>875.25299999999993</v>
      </c>
      <c r="CL34" s="3">
        <f t="shared" si="27"/>
        <v>875.25299999999993</v>
      </c>
      <c r="CM34" s="3">
        <f t="shared" si="27"/>
        <v>875.25299999999993</v>
      </c>
      <c r="CN34" s="3">
        <f t="shared" si="27"/>
        <v>875.25299999999993</v>
      </c>
      <c r="CO34" s="3">
        <f t="shared" si="27"/>
        <v>875.25299999999993</v>
      </c>
      <c r="CP34" s="3">
        <f t="shared" si="27"/>
        <v>875.25299999999993</v>
      </c>
      <c r="CQ34" s="3">
        <f t="shared" si="27"/>
        <v>875.25299999999993</v>
      </c>
      <c r="CR34" s="3">
        <f t="shared" si="27"/>
        <v>875.25299999999993</v>
      </c>
      <c r="CS34" s="62">
        <f t="shared" si="27"/>
        <v>875.25299999999993</v>
      </c>
      <c r="CT34" s="24">
        <f t="shared" si="18"/>
        <v>82550.287999999855</v>
      </c>
      <c r="CU34" s="119"/>
    </row>
    <row r="35" spans="1:99">
      <c r="A35" s="22" t="s">
        <v>35</v>
      </c>
      <c r="B35" s="61">
        <f t="shared" ref="B35:AG35" si="28">B65-B76</f>
        <v>312</v>
      </c>
      <c r="C35" s="3">
        <f t="shared" si="28"/>
        <v>312</v>
      </c>
      <c r="D35" s="3">
        <f t="shared" si="28"/>
        <v>312</v>
      </c>
      <c r="E35" s="3">
        <f t="shared" si="28"/>
        <v>312</v>
      </c>
      <c r="F35" s="3">
        <f t="shared" si="28"/>
        <v>312</v>
      </c>
      <c r="G35" s="3">
        <f t="shared" si="28"/>
        <v>312</v>
      </c>
      <c r="H35" s="3">
        <f t="shared" si="28"/>
        <v>312</v>
      </c>
      <c r="I35" s="3">
        <f t="shared" si="28"/>
        <v>312</v>
      </c>
      <c r="J35" s="3">
        <f t="shared" si="28"/>
        <v>312</v>
      </c>
      <c r="K35" s="3">
        <f t="shared" si="28"/>
        <v>312</v>
      </c>
      <c r="L35" s="3">
        <f t="shared" si="28"/>
        <v>312</v>
      </c>
      <c r="M35" s="3">
        <f t="shared" si="28"/>
        <v>312</v>
      </c>
      <c r="N35" s="3">
        <f t="shared" si="28"/>
        <v>312</v>
      </c>
      <c r="O35" s="3">
        <f t="shared" si="28"/>
        <v>312</v>
      </c>
      <c r="P35" s="3">
        <f t="shared" si="28"/>
        <v>312</v>
      </c>
      <c r="Q35" s="3">
        <f t="shared" si="28"/>
        <v>312</v>
      </c>
      <c r="R35" s="3">
        <f t="shared" si="28"/>
        <v>312</v>
      </c>
      <c r="S35" s="3">
        <f t="shared" si="28"/>
        <v>312</v>
      </c>
      <c r="T35" s="3">
        <f t="shared" si="28"/>
        <v>312</v>
      </c>
      <c r="U35" s="3">
        <f t="shared" si="28"/>
        <v>312</v>
      </c>
      <c r="V35" s="3">
        <f t="shared" si="28"/>
        <v>312</v>
      </c>
      <c r="W35" s="3">
        <f t="shared" si="28"/>
        <v>312</v>
      </c>
      <c r="X35" s="3">
        <f t="shared" si="28"/>
        <v>312</v>
      </c>
      <c r="Y35" s="3">
        <f t="shared" si="28"/>
        <v>312</v>
      </c>
      <c r="Z35" s="3">
        <f t="shared" si="28"/>
        <v>375</v>
      </c>
      <c r="AA35" s="3">
        <f t="shared" si="28"/>
        <v>375</v>
      </c>
      <c r="AB35" s="3">
        <f t="shared" si="28"/>
        <v>375</v>
      </c>
      <c r="AC35" s="3">
        <f t="shared" si="28"/>
        <v>375</v>
      </c>
      <c r="AD35" s="3">
        <f t="shared" si="28"/>
        <v>375</v>
      </c>
      <c r="AE35" s="3">
        <f t="shared" si="28"/>
        <v>375</v>
      </c>
      <c r="AF35" s="3">
        <f t="shared" si="28"/>
        <v>375</v>
      </c>
      <c r="AG35" s="3">
        <f t="shared" si="28"/>
        <v>375</v>
      </c>
      <c r="AH35" s="3">
        <f t="shared" ref="AH35:BM35" si="29">AH65-AH76</f>
        <v>375</v>
      </c>
      <c r="AI35" s="3">
        <f t="shared" si="29"/>
        <v>375</v>
      </c>
      <c r="AJ35" s="3">
        <f t="shared" si="29"/>
        <v>375</v>
      </c>
      <c r="AK35" s="3">
        <f t="shared" si="29"/>
        <v>375</v>
      </c>
      <c r="AL35" s="3">
        <f t="shared" si="29"/>
        <v>375</v>
      </c>
      <c r="AM35" s="3">
        <f t="shared" si="29"/>
        <v>375</v>
      </c>
      <c r="AN35" s="3">
        <f t="shared" si="29"/>
        <v>375</v>
      </c>
      <c r="AO35" s="3">
        <f t="shared" si="29"/>
        <v>375</v>
      </c>
      <c r="AP35" s="3">
        <f t="shared" si="29"/>
        <v>375</v>
      </c>
      <c r="AQ35" s="3">
        <f t="shared" si="29"/>
        <v>375</v>
      </c>
      <c r="AR35" s="3">
        <f t="shared" si="29"/>
        <v>375</v>
      </c>
      <c r="AS35" s="3">
        <f t="shared" si="29"/>
        <v>375</v>
      </c>
      <c r="AT35" s="3">
        <f t="shared" si="29"/>
        <v>375</v>
      </c>
      <c r="AU35" s="3">
        <f t="shared" si="29"/>
        <v>375</v>
      </c>
      <c r="AV35" s="3">
        <f t="shared" si="29"/>
        <v>375</v>
      </c>
      <c r="AW35" s="3">
        <f t="shared" si="29"/>
        <v>375</v>
      </c>
      <c r="AX35" s="3">
        <f t="shared" si="29"/>
        <v>375</v>
      </c>
      <c r="AY35" s="3">
        <f t="shared" si="29"/>
        <v>375</v>
      </c>
      <c r="AZ35" s="3">
        <f t="shared" si="29"/>
        <v>375</v>
      </c>
      <c r="BA35" s="3">
        <f t="shared" si="29"/>
        <v>375</v>
      </c>
      <c r="BB35" s="3">
        <f t="shared" si="29"/>
        <v>375</v>
      </c>
      <c r="BC35" s="3">
        <f t="shared" si="29"/>
        <v>375</v>
      </c>
      <c r="BD35" s="3">
        <f t="shared" si="29"/>
        <v>375</v>
      </c>
      <c r="BE35" s="3">
        <f t="shared" si="29"/>
        <v>375</v>
      </c>
      <c r="BF35" s="3">
        <f t="shared" si="29"/>
        <v>375</v>
      </c>
      <c r="BG35" s="3">
        <f t="shared" si="29"/>
        <v>375</v>
      </c>
      <c r="BH35" s="3">
        <f t="shared" si="29"/>
        <v>375</v>
      </c>
      <c r="BI35" s="3">
        <f t="shared" si="29"/>
        <v>375</v>
      </c>
      <c r="BJ35" s="3">
        <f t="shared" si="29"/>
        <v>375</v>
      </c>
      <c r="BK35" s="3">
        <f t="shared" si="29"/>
        <v>375</v>
      </c>
      <c r="BL35" s="3">
        <f t="shared" si="29"/>
        <v>375</v>
      </c>
      <c r="BM35" s="3">
        <f t="shared" si="29"/>
        <v>375</v>
      </c>
      <c r="BN35" s="3">
        <f t="shared" ref="BN35:CS35" si="30">BN65-BN76</f>
        <v>375</v>
      </c>
      <c r="BO35" s="3">
        <f t="shared" si="30"/>
        <v>375</v>
      </c>
      <c r="BP35" s="3">
        <f t="shared" si="30"/>
        <v>375</v>
      </c>
      <c r="BQ35" s="3">
        <f t="shared" si="30"/>
        <v>375</v>
      </c>
      <c r="BR35" s="3">
        <f t="shared" si="30"/>
        <v>375</v>
      </c>
      <c r="BS35" s="3">
        <f t="shared" si="30"/>
        <v>375</v>
      </c>
      <c r="BT35" s="3">
        <f t="shared" si="30"/>
        <v>375</v>
      </c>
      <c r="BU35" s="3">
        <f t="shared" si="30"/>
        <v>375</v>
      </c>
      <c r="BV35" s="3">
        <f t="shared" si="30"/>
        <v>375</v>
      </c>
      <c r="BW35" s="3">
        <f t="shared" si="30"/>
        <v>375</v>
      </c>
      <c r="BX35" s="3">
        <f t="shared" si="30"/>
        <v>375</v>
      </c>
      <c r="BY35" s="3">
        <f t="shared" si="30"/>
        <v>375</v>
      </c>
      <c r="BZ35" s="3">
        <f t="shared" si="30"/>
        <v>375</v>
      </c>
      <c r="CA35" s="3">
        <f t="shared" si="30"/>
        <v>375</v>
      </c>
      <c r="CB35" s="3">
        <f t="shared" si="30"/>
        <v>375</v>
      </c>
      <c r="CC35" s="3">
        <f t="shared" si="30"/>
        <v>375</v>
      </c>
      <c r="CD35" s="3">
        <f t="shared" si="30"/>
        <v>375</v>
      </c>
      <c r="CE35" s="3">
        <f t="shared" si="30"/>
        <v>375</v>
      </c>
      <c r="CF35" s="3">
        <f t="shared" si="30"/>
        <v>375</v>
      </c>
      <c r="CG35" s="3">
        <f t="shared" si="30"/>
        <v>375</v>
      </c>
      <c r="CH35" s="3">
        <f t="shared" si="30"/>
        <v>375</v>
      </c>
      <c r="CI35" s="3">
        <f t="shared" si="30"/>
        <v>375</v>
      </c>
      <c r="CJ35" s="3">
        <f t="shared" si="30"/>
        <v>375</v>
      </c>
      <c r="CK35" s="3">
        <f t="shared" si="30"/>
        <v>375</v>
      </c>
      <c r="CL35" s="3">
        <f t="shared" si="30"/>
        <v>375</v>
      </c>
      <c r="CM35" s="3">
        <f t="shared" si="30"/>
        <v>287</v>
      </c>
      <c r="CN35" s="3">
        <f t="shared" si="30"/>
        <v>287</v>
      </c>
      <c r="CO35" s="3">
        <f t="shared" si="30"/>
        <v>287</v>
      </c>
      <c r="CP35" s="3">
        <f t="shared" si="30"/>
        <v>287</v>
      </c>
      <c r="CQ35" s="3">
        <f t="shared" si="30"/>
        <v>287</v>
      </c>
      <c r="CR35" s="3">
        <f t="shared" si="30"/>
        <v>287</v>
      </c>
      <c r="CS35" s="62">
        <f t="shared" si="30"/>
        <v>287</v>
      </c>
      <c r="CT35" s="24">
        <f t="shared" si="18"/>
        <v>33872</v>
      </c>
      <c r="CU35" s="119"/>
    </row>
    <row r="36" spans="1:99">
      <c r="A36" s="22" t="s">
        <v>36</v>
      </c>
      <c r="B36" s="61">
        <f t="shared" ref="B36:AG36" si="31">B66-B77</f>
        <v>434.166</v>
      </c>
      <c r="C36" s="3">
        <f t="shared" si="31"/>
        <v>404.166</v>
      </c>
      <c r="D36" s="3">
        <f t="shared" si="31"/>
        <v>374.166</v>
      </c>
      <c r="E36" s="3">
        <f t="shared" si="31"/>
        <v>344.166</v>
      </c>
      <c r="F36" s="3">
        <f t="shared" si="31"/>
        <v>342.166</v>
      </c>
      <c r="G36" s="3">
        <f t="shared" si="31"/>
        <v>342.166</v>
      </c>
      <c r="H36" s="3">
        <f t="shared" si="31"/>
        <v>342.166</v>
      </c>
      <c r="I36" s="3">
        <f t="shared" si="31"/>
        <v>342.166</v>
      </c>
      <c r="J36" s="3">
        <f t="shared" si="31"/>
        <v>342.166</v>
      </c>
      <c r="K36" s="3">
        <f t="shared" si="31"/>
        <v>342.166</v>
      </c>
      <c r="L36" s="3">
        <f t="shared" si="31"/>
        <v>342.166</v>
      </c>
      <c r="M36" s="3">
        <f t="shared" si="31"/>
        <v>342.166</v>
      </c>
      <c r="N36" s="3">
        <f t="shared" si="31"/>
        <v>342.166</v>
      </c>
      <c r="O36" s="3">
        <f t="shared" si="31"/>
        <v>342.166</v>
      </c>
      <c r="P36" s="3">
        <f t="shared" si="31"/>
        <v>342.166</v>
      </c>
      <c r="Q36" s="3">
        <f t="shared" si="31"/>
        <v>342.166</v>
      </c>
      <c r="R36" s="3">
        <f t="shared" si="31"/>
        <v>342.166</v>
      </c>
      <c r="S36" s="3">
        <f t="shared" si="31"/>
        <v>342.166</v>
      </c>
      <c r="T36" s="3">
        <f t="shared" si="31"/>
        <v>342.166</v>
      </c>
      <c r="U36" s="3">
        <f t="shared" si="31"/>
        <v>342.166</v>
      </c>
      <c r="V36" s="3">
        <f t="shared" si="31"/>
        <v>342.166</v>
      </c>
      <c r="W36" s="3">
        <f t="shared" si="31"/>
        <v>372.166</v>
      </c>
      <c r="X36" s="3">
        <f t="shared" si="31"/>
        <v>402.166</v>
      </c>
      <c r="Y36" s="3">
        <f t="shared" si="31"/>
        <v>432.166</v>
      </c>
      <c r="Z36" s="3">
        <f t="shared" si="31"/>
        <v>462.166</v>
      </c>
      <c r="AA36" s="3">
        <f t="shared" si="31"/>
        <v>464.166</v>
      </c>
      <c r="AB36" s="3">
        <f t="shared" si="31"/>
        <v>464.166</v>
      </c>
      <c r="AC36" s="3">
        <f t="shared" si="31"/>
        <v>464.166</v>
      </c>
      <c r="AD36" s="3">
        <f t="shared" si="31"/>
        <v>464.166</v>
      </c>
      <c r="AE36" s="3">
        <f t="shared" si="31"/>
        <v>464.166</v>
      </c>
      <c r="AF36" s="3">
        <f t="shared" si="31"/>
        <v>464.166</v>
      </c>
      <c r="AG36" s="3">
        <f t="shared" si="31"/>
        <v>464.166</v>
      </c>
      <c r="AH36" s="3">
        <f t="shared" ref="AH36:BM36" si="32">AH66-AH77</f>
        <v>464.166</v>
      </c>
      <c r="AI36" s="3">
        <f t="shared" si="32"/>
        <v>464.166</v>
      </c>
      <c r="AJ36" s="3">
        <f t="shared" si="32"/>
        <v>464.166</v>
      </c>
      <c r="AK36" s="3">
        <f t="shared" si="32"/>
        <v>464.166</v>
      </c>
      <c r="AL36" s="3">
        <f t="shared" si="32"/>
        <v>464.166</v>
      </c>
      <c r="AM36" s="3">
        <f t="shared" si="32"/>
        <v>464.166</v>
      </c>
      <c r="AN36" s="3">
        <f t="shared" si="32"/>
        <v>464.166</v>
      </c>
      <c r="AO36" s="3">
        <f t="shared" si="32"/>
        <v>464.166</v>
      </c>
      <c r="AP36" s="3">
        <f t="shared" si="32"/>
        <v>464.166</v>
      </c>
      <c r="AQ36" s="3">
        <f t="shared" si="32"/>
        <v>464.166</v>
      </c>
      <c r="AR36" s="3">
        <f t="shared" si="32"/>
        <v>464.166</v>
      </c>
      <c r="AS36" s="3">
        <f t="shared" si="32"/>
        <v>464.166</v>
      </c>
      <c r="AT36" s="3">
        <f t="shared" si="32"/>
        <v>464.166</v>
      </c>
      <c r="AU36" s="3">
        <f t="shared" si="32"/>
        <v>464.166</v>
      </c>
      <c r="AV36" s="3">
        <f t="shared" si="32"/>
        <v>464.166</v>
      </c>
      <c r="AW36" s="3">
        <f t="shared" si="32"/>
        <v>464.166</v>
      </c>
      <c r="AX36" s="3">
        <f t="shared" si="32"/>
        <v>464.166</v>
      </c>
      <c r="AY36" s="3">
        <f t="shared" si="32"/>
        <v>464.166</v>
      </c>
      <c r="AZ36" s="3">
        <f t="shared" si="32"/>
        <v>464.166</v>
      </c>
      <c r="BA36" s="3">
        <f t="shared" si="32"/>
        <v>464.166</v>
      </c>
      <c r="BB36" s="3">
        <f t="shared" si="32"/>
        <v>464.166</v>
      </c>
      <c r="BC36" s="3">
        <f t="shared" si="32"/>
        <v>464.166</v>
      </c>
      <c r="BD36" s="3">
        <f t="shared" si="32"/>
        <v>464.166</v>
      </c>
      <c r="BE36" s="3">
        <f t="shared" si="32"/>
        <v>464.166</v>
      </c>
      <c r="BF36" s="3">
        <f t="shared" si="32"/>
        <v>464.166</v>
      </c>
      <c r="BG36" s="3">
        <f t="shared" si="32"/>
        <v>464.166</v>
      </c>
      <c r="BH36" s="3">
        <f t="shared" si="32"/>
        <v>464.166</v>
      </c>
      <c r="BI36" s="3">
        <f t="shared" si="32"/>
        <v>464.166</v>
      </c>
      <c r="BJ36" s="3">
        <f t="shared" si="32"/>
        <v>464.166</v>
      </c>
      <c r="BK36" s="3">
        <f t="shared" si="32"/>
        <v>464.166</v>
      </c>
      <c r="BL36" s="3">
        <f t="shared" si="32"/>
        <v>464.166</v>
      </c>
      <c r="BM36" s="3">
        <f t="shared" si="32"/>
        <v>464.166</v>
      </c>
      <c r="BN36" s="3">
        <f t="shared" ref="BN36:CS36" si="33">BN66-BN77</f>
        <v>464.166</v>
      </c>
      <c r="BO36" s="3">
        <f t="shared" si="33"/>
        <v>464.166</v>
      </c>
      <c r="BP36" s="3">
        <f t="shared" si="33"/>
        <v>464.166</v>
      </c>
      <c r="BQ36" s="3">
        <f t="shared" si="33"/>
        <v>464.166</v>
      </c>
      <c r="BR36" s="3">
        <f t="shared" si="33"/>
        <v>464.166</v>
      </c>
      <c r="BS36" s="3">
        <f t="shared" si="33"/>
        <v>464.166</v>
      </c>
      <c r="BT36" s="3">
        <f t="shared" si="33"/>
        <v>464.166</v>
      </c>
      <c r="BU36" s="3">
        <f t="shared" si="33"/>
        <v>464.166</v>
      </c>
      <c r="BV36" s="3">
        <f t="shared" si="33"/>
        <v>464.166</v>
      </c>
      <c r="BW36" s="3">
        <f t="shared" si="33"/>
        <v>464.166</v>
      </c>
      <c r="BX36" s="3">
        <f t="shared" si="33"/>
        <v>464.166</v>
      </c>
      <c r="BY36" s="3">
        <f t="shared" si="33"/>
        <v>464.166</v>
      </c>
      <c r="BZ36" s="3">
        <f t="shared" si="33"/>
        <v>464.166</v>
      </c>
      <c r="CA36" s="3">
        <f t="shared" si="33"/>
        <v>464.166</v>
      </c>
      <c r="CB36" s="3">
        <f t="shared" si="33"/>
        <v>464.166</v>
      </c>
      <c r="CC36" s="3">
        <f t="shared" si="33"/>
        <v>464.166</v>
      </c>
      <c r="CD36" s="3">
        <f t="shared" si="33"/>
        <v>464.166</v>
      </c>
      <c r="CE36" s="3">
        <f t="shared" si="33"/>
        <v>464.166</v>
      </c>
      <c r="CF36" s="3">
        <f t="shared" si="33"/>
        <v>464.166</v>
      </c>
      <c r="CG36" s="3">
        <f t="shared" si="33"/>
        <v>464.166</v>
      </c>
      <c r="CH36" s="3">
        <f t="shared" si="33"/>
        <v>464.166</v>
      </c>
      <c r="CI36" s="3">
        <f t="shared" si="33"/>
        <v>464.166</v>
      </c>
      <c r="CJ36" s="3">
        <f t="shared" si="33"/>
        <v>464.166</v>
      </c>
      <c r="CK36" s="3">
        <f t="shared" si="33"/>
        <v>464.166</v>
      </c>
      <c r="CL36" s="3">
        <f t="shared" si="33"/>
        <v>464.166</v>
      </c>
      <c r="CM36" s="3">
        <f t="shared" si="33"/>
        <v>464.166</v>
      </c>
      <c r="CN36" s="3">
        <f t="shared" si="33"/>
        <v>464.166</v>
      </c>
      <c r="CO36" s="3">
        <f t="shared" si="33"/>
        <v>464.166</v>
      </c>
      <c r="CP36" s="3">
        <f t="shared" si="33"/>
        <v>464.166</v>
      </c>
      <c r="CQ36" s="3">
        <f t="shared" si="33"/>
        <v>464.166</v>
      </c>
      <c r="CR36" s="3">
        <f t="shared" si="33"/>
        <v>464.166</v>
      </c>
      <c r="CS36" s="62">
        <f t="shared" si="33"/>
        <v>434.166</v>
      </c>
      <c r="CT36" s="24">
        <f t="shared" si="18"/>
        <v>41967.93599999998</v>
      </c>
      <c r="CU36" s="119"/>
    </row>
    <row r="37" spans="1:99">
      <c r="A37" s="22" t="s">
        <v>37</v>
      </c>
      <c r="B37" s="61">
        <f t="shared" ref="B37:AG37" si="34">B67-B78</f>
        <v>752</v>
      </c>
      <c r="C37" s="3">
        <f t="shared" si="34"/>
        <v>744</v>
      </c>
      <c r="D37" s="3">
        <f t="shared" si="34"/>
        <v>669</v>
      </c>
      <c r="E37" s="3">
        <f t="shared" si="34"/>
        <v>594</v>
      </c>
      <c r="F37" s="3">
        <f t="shared" si="34"/>
        <v>574</v>
      </c>
      <c r="G37" s="3">
        <f t="shared" si="34"/>
        <v>574</v>
      </c>
      <c r="H37" s="3">
        <f t="shared" si="34"/>
        <v>574</v>
      </c>
      <c r="I37" s="3">
        <f t="shared" si="34"/>
        <v>574</v>
      </c>
      <c r="J37" s="3">
        <f t="shared" si="34"/>
        <v>574</v>
      </c>
      <c r="K37" s="3">
        <f t="shared" si="34"/>
        <v>574</v>
      </c>
      <c r="L37" s="3">
        <f t="shared" si="34"/>
        <v>574</v>
      </c>
      <c r="M37" s="3">
        <f t="shared" si="34"/>
        <v>574</v>
      </c>
      <c r="N37" s="3">
        <f t="shared" si="34"/>
        <v>574</v>
      </c>
      <c r="O37" s="3">
        <f t="shared" si="34"/>
        <v>574</v>
      </c>
      <c r="P37" s="3">
        <f t="shared" si="34"/>
        <v>574</v>
      </c>
      <c r="Q37" s="3">
        <f t="shared" si="34"/>
        <v>574</v>
      </c>
      <c r="R37" s="3">
        <f t="shared" si="34"/>
        <v>574</v>
      </c>
      <c r="S37" s="3">
        <f t="shared" si="34"/>
        <v>574</v>
      </c>
      <c r="T37" s="3">
        <f t="shared" si="34"/>
        <v>574</v>
      </c>
      <c r="U37" s="3">
        <f t="shared" si="34"/>
        <v>649</v>
      </c>
      <c r="V37" s="3">
        <f t="shared" si="34"/>
        <v>718</v>
      </c>
      <c r="W37" s="3">
        <f t="shared" si="34"/>
        <v>735</v>
      </c>
      <c r="X37" s="3">
        <f t="shared" si="34"/>
        <v>735</v>
      </c>
      <c r="Y37" s="3">
        <f t="shared" si="34"/>
        <v>728</v>
      </c>
      <c r="Z37" s="3">
        <f t="shared" si="34"/>
        <v>715</v>
      </c>
      <c r="AA37" s="3">
        <f t="shared" si="34"/>
        <v>717</v>
      </c>
      <c r="AB37" s="3">
        <f t="shared" si="34"/>
        <v>711</v>
      </c>
      <c r="AC37" s="3">
        <f t="shared" si="34"/>
        <v>705</v>
      </c>
      <c r="AD37" s="3">
        <f t="shared" si="34"/>
        <v>718</v>
      </c>
      <c r="AE37" s="3">
        <f t="shared" si="34"/>
        <v>721</v>
      </c>
      <c r="AF37" s="3">
        <f t="shared" si="34"/>
        <v>721</v>
      </c>
      <c r="AG37" s="3">
        <f t="shared" si="34"/>
        <v>724</v>
      </c>
      <c r="AH37" s="3">
        <f t="shared" ref="AH37:BM37" si="35">AH67-AH78</f>
        <v>722</v>
      </c>
      <c r="AI37" s="3">
        <f t="shared" si="35"/>
        <v>718</v>
      </c>
      <c r="AJ37" s="3">
        <f t="shared" si="35"/>
        <v>720</v>
      </c>
      <c r="AK37" s="3">
        <f t="shared" si="35"/>
        <v>716</v>
      </c>
      <c r="AL37" s="3">
        <f t="shared" si="35"/>
        <v>710</v>
      </c>
      <c r="AM37" s="3">
        <f t="shared" si="35"/>
        <v>710</v>
      </c>
      <c r="AN37" s="3">
        <f t="shared" si="35"/>
        <v>709</v>
      </c>
      <c r="AO37" s="3">
        <f t="shared" si="35"/>
        <v>707</v>
      </c>
      <c r="AP37" s="3">
        <f t="shared" si="35"/>
        <v>705</v>
      </c>
      <c r="AQ37" s="3">
        <f t="shared" si="35"/>
        <v>705</v>
      </c>
      <c r="AR37" s="3">
        <f t="shared" si="35"/>
        <v>707</v>
      </c>
      <c r="AS37" s="3">
        <f t="shared" si="35"/>
        <v>707</v>
      </c>
      <c r="AT37" s="3">
        <f t="shared" si="35"/>
        <v>710</v>
      </c>
      <c r="AU37" s="3">
        <f t="shared" si="35"/>
        <v>712</v>
      </c>
      <c r="AV37" s="3">
        <f t="shared" si="35"/>
        <v>713</v>
      </c>
      <c r="AW37" s="3">
        <f t="shared" si="35"/>
        <v>717</v>
      </c>
      <c r="AX37" s="3">
        <f t="shared" si="35"/>
        <v>720</v>
      </c>
      <c r="AY37" s="3">
        <f t="shared" si="35"/>
        <v>719</v>
      </c>
      <c r="AZ37" s="3">
        <f t="shared" si="35"/>
        <v>732</v>
      </c>
      <c r="BA37" s="3">
        <f t="shared" si="35"/>
        <v>749</v>
      </c>
      <c r="BB37" s="3">
        <f t="shared" si="35"/>
        <v>747</v>
      </c>
      <c r="BC37" s="3">
        <f t="shared" si="35"/>
        <v>741</v>
      </c>
      <c r="BD37" s="3">
        <f t="shared" si="35"/>
        <v>747</v>
      </c>
      <c r="BE37" s="3">
        <f t="shared" si="35"/>
        <v>749</v>
      </c>
      <c r="BF37" s="3">
        <f t="shared" si="35"/>
        <v>748</v>
      </c>
      <c r="BG37" s="3">
        <f t="shared" si="35"/>
        <v>754</v>
      </c>
      <c r="BH37" s="3">
        <f t="shared" si="35"/>
        <v>754</v>
      </c>
      <c r="BI37" s="3">
        <f t="shared" si="35"/>
        <v>752</v>
      </c>
      <c r="BJ37" s="3">
        <f t="shared" si="35"/>
        <v>754</v>
      </c>
      <c r="BK37" s="3">
        <f t="shared" si="35"/>
        <v>753</v>
      </c>
      <c r="BL37" s="3">
        <f t="shared" si="35"/>
        <v>752</v>
      </c>
      <c r="BM37" s="3">
        <f t="shared" si="35"/>
        <v>753</v>
      </c>
      <c r="BN37" s="3">
        <f t="shared" ref="BN37:CS37" si="36">BN67-BN78</f>
        <v>753</v>
      </c>
      <c r="BO37" s="3">
        <f t="shared" si="36"/>
        <v>755</v>
      </c>
      <c r="BP37" s="3">
        <f t="shared" si="36"/>
        <v>746</v>
      </c>
      <c r="BQ37" s="3">
        <f t="shared" si="36"/>
        <v>742</v>
      </c>
      <c r="BR37" s="3">
        <f t="shared" si="36"/>
        <v>749</v>
      </c>
      <c r="BS37" s="3">
        <f t="shared" si="36"/>
        <v>745</v>
      </c>
      <c r="BT37" s="3">
        <f t="shared" si="36"/>
        <v>732</v>
      </c>
      <c r="BU37" s="3">
        <f t="shared" si="36"/>
        <v>734</v>
      </c>
      <c r="BV37" s="3">
        <f t="shared" si="36"/>
        <v>729</v>
      </c>
      <c r="BW37" s="3">
        <f t="shared" si="36"/>
        <v>729</v>
      </c>
      <c r="BX37" s="3">
        <f t="shared" si="36"/>
        <v>722</v>
      </c>
      <c r="BY37" s="3">
        <f t="shared" si="36"/>
        <v>712</v>
      </c>
      <c r="BZ37" s="3">
        <f t="shared" si="36"/>
        <v>709</v>
      </c>
      <c r="CA37" s="3">
        <f t="shared" si="36"/>
        <v>709</v>
      </c>
      <c r="CB37" s="3">
        <f t="shared" si="36"/>
        <v>711</v>
      </c>
      <c r="CC37" s="3">
        <f t="shared" si="36"/>
        <v>715</v>
      </c>
      <c r="CD37" s="3">
        <f t="shared" si="36"/>
        <v>710</v>
      </c>
      <c r="CE37" s="3">
        <f t="shared" si="36"/>
        <v>703</v>
      </c>
      <c r="CF37" s="3">
        <f t="shared" si="36"/>
        <v>703</v>
      </c>
      <c r="CG37" s="3">
        <f t="shared" si="36"/>
        <v>704</v>
      </c>
      <c r="CH37" s="3">
        <f t="shared" si="36"/>
        <v>703</v>
      </c>
      <c r="CI37" s="3">
        <f t="shared" si="36"/>
        <v>695</v>
      </c>
      <c r="CJ37" s="3">
        <f t="shared" si="36"/>
        <v>692</v>
      </c>
      <c r="CK37" s="3">
        <f t="shared" si="36"/>
        <v>690</v>
      </c>
      <c r="CL37" s="3">
        <f t="shared" si="36"/>
        <v>685</v>
      </c>
      <c r="CM37" s="3">
        <f t="shared" si="36"/>
        <v>685</v>
      </c>
      <c r="CN37" s="3">
        <f t="shared" si="36"/>
        <v>685</v>
      </c>
      <c r="CO37" s="3">
        <f t="shared" si="36"/>
        <v>685</v>
      </c>
      <c r="CP37" s="3">
        <f t="shared" si="36"/>
        <v>686</v>
      </c>
      <c r="CQ37" s="3">
        <f t="shared" si="36"/>
        <v>685</v>
      </c>
      <c r="CR37" s="3">
        <f t="shared" si="36"/>
        <v>684</v>
      </c>
      <c r="CS37" s="62">
        <f t="shared" si="36"/>
        <v>681</v>
      </c>
      <c r="CT37" s="24">
        <f t="shared" si="18"/>
        <v>66746</v>
      </c>
      <c r="CU37" s="119"/>
    </row>
    <row r="38" spans="1:99">
      <c r="A38" s="39" t="s">
        <v>38</v>
      </c>
      <c r="B38" s="63">
        <f t="shared" ref="B38:AG38" si="37">B68-B79</f>
        <v>35.6</v>
      </c>
      <c r="C38" s="64">
        <f t="shared" si="37"/>
        <v>35.6</v>
      </c>
      <c r="D38" s="64">
        <f t="shared" si="37"/>
        <v>35.6</v>
      </c>
      <c r="E38" s="64">
        <f t="shared" si="37"/>
        <v>35.6</v>
      </c>
      <c r="F38" s="64">
        <f t="shared" si="37"/>
        <v>35.6</v>
      </c>
      <c r="G38" s="64">
        <f t="shared" si="37"/>
        <v>35.6</v>
      </c>
      <c r="H38" s="64">
        <f t="shared" si="37"/>
        <v>35.6</v>
      </c>
      <c r="I38" s="64">
        <f t="shared" si="37"/>
        <v>35.6</v>
      </c>
      <c r="J38" s="64">
        <f t="shared" si="37"/>
        <v>35.6</v>
      </c>
      <c r="K38" s="64">
        <f t="shared" si="37"/>
        <v>35.6</v>
      </c>
      <c r="L38" s="64">
        <f t="shared" si="37"/>
        <v>35.6</v>
      </c>
      <c r="M38" s="64">
        <f t="shared" si="37"/>
        <v>35.6</v>
      </c>
      <c r="N38" s="64">
        <f t="shared" si="37"/>
        <v>35.6</v>
      </c>
      <c r="O38" s="64">
        <f t="shared" si="37"/>
        <v>35.6</v>
      </c>
      <c r="P38" s="64">
        <f t="shared" si="37"/>
        <v>35.6</v>
      </c>
      <c r="Q38" s="64">
        <f t="shared" si="37"/>
        <v>35.6</v>
      </c>
      <c r="R38" s="64">
        <f t="shared" si="37"/>
        <v>35.6</v>
      </c>
      <c r="S38" s="64">
        <f t="shared" si="37"/>
        <v>35.6</v>
      </c>
      <c r="T38" s="64">
        <f t="shared" si="37"/>
        <v>35.6</v>
      </c>
      <c r="U38" s="64">
        <f t="shared" si="37"/>
        <v>35.6</v>
      </c>
      <c r="V38" s="64">
        <f t="shared" si="37"/>
        <v>35.6</v>
      </c>
      <c r="W38" s="64">
        <f t="shared" si="37"/>
        <v>35.6</v>
      </c>
      <c r="X38" s="64">
        <f t="shared" si="37"/>
        <v>35.6</v>
      </c>
      <c r="Y38" s="64">
        <f t="shared" si="37"/>
        <v>35.6</v>
      </c>
      <c r="Z38" s="64">
        <f t="shared" si="37"/>
        <v>35.6</v>
      </c>
      <c r="AA38" s="64">
        <f t="shared" si="37"/>
        <v>35.6</v>
      </c>
      <c r="AB38" s="64">
        <f t="shared" si="37"/>
        <v>35.6</v>
      </c>
      <c r="AC38" s="64">
        <f t="shared" si="37"/>
        <v>35.6</v>
      </c>
      <c r="AD38" s="64">
        <f t="shared" si="37"/>
        <v>35.6</v>
      </c>
      <c r="AE38" s="64">
        <f t="shared" si="37"/>
        <v>35.6</v>
      </c>
      <c r="AF38" s="64">
        <f t="shared" si="37"/>
        <v>35.6</v>
      </c>
      <c r="AG38" s="64">
        <f t="shared" si="37"/>
        <v>35.6</v>
      </c>
      <c r="AH38" s="64">
        <f t="shared" ref="AH38:BM38" si="38">AH68-AH79</f>
        <v>35.6</v>
      </c>
      <c r="AI38" s="64">
        <f t="shared" si="38"/>
        <v>35.6</v>
      </c>
      <c r="AJ38" s="64">
        <f t="shared" si="38"/>
        <v>35.6</v>
      </c>
      <c r="AK38" s="64">
        <f t="shared" si="38"/>
        <v>35.6</v>
      </c>
      <c r="AL38" s="64">
        <f t="shared" si="38"/>
        <v>35.6</v>
      </c>
      <c r="AM38" s="64">
        <f t="shared" si="38"/>
        <v>35.6</v>
      </c>
      <c r="AN38" s="64">
        <f t="shared" si="38"/>
        <v>35.6</v>
      </c>
      <c r="AO38" s="64">
        <f t="shared" si="38"/>
        <v>35.6</v>
      </c>
      <c r="AP38" s="64">
        <f t="shared" si="38"/>
        <v>35.6</v>
      </c>
      <c r="AQ38" s="64">
        <f t="shared" si="38"/>
        <v>35.6</v>
      </c>
      <c r="AR38" s="64">
        <f t="shared" si="38"/>
        <v>35.6</v>
      </c>
      <c r="AS38" s="64">
        <f t="shared" si="38"/>
        <v>35.6</v>
      </c>
      <c r="AT38" s="64">
        <f t="shared" si="38"/>
        <v>35.6</v>
      </c>
      <c r="AU38" s="64">
        <f t="shared" si="38"/>
        <v>35.6</v>
      </c>
      <c r="AV38" s="64">
        <f t="shared" si="38"/>
        <v>35.6</v>
      </c>
      <c r="AW38" s="64">
        <f t="shared" si="38"/>
        <v>35.6</v>
      </c>
      <c r="AX38" s="64">
        <f t="shared" si="38"/>
        <v>35.6</v>
      </c>
      <c r="AY38" s="64">
        <f t="shared" si="38"/>
        <v>35.6</v>
      </c>
      <c r="AZ38" s="64">
        <f t="shared" si="38"/>
        <v>35.6</v>
      </c>
      <c r="BA38" s="64">
        <f t="shared" si="38"/>
        <v>35.6</v>
      </c>
      <c r="BB38" s="64">
        <f t="shared" si="38"/>
        <v>35.6</v>
      </c>
      <c r="BC38" s="64">
        <f t="shared" si="38"/>
        <v>35.6</v>
      </c>
      <c r="BD38" s="64">
        <f t="shared" si="38"/>
        <v>35.6</v>
      </c>
      <c r="BE38" s="64">
        <f t="shared" si="38"/>
        <v>35.6</v>
      </c>
      <c r="BF38" s="64">
        <f t="shared" si="38"/>
        <v>35.6</v>
      </c>
      <c r="BG38" s="64">
        <f t="shared" si="38"/>
        <v>35.6</v>
      </c>
      <c r="BH38" s="64">
        <f t="shared" si="38"/>
        <v>35.6</v>
      </c>
      <c r="BI38" s="64">
        <f t="shared" si="38"/>
        <v>35.6</v>
      </c>
      <c r="BJ38" s="64">
        <f t="shared" si="38"/>
        <v>35.6</v>
      </c>
      <c r="BK38" s="64">
        <f t="shared" si="38"/>
        <v>35.6</v>
      </c>
      <c r="BL38" s="64">
        <f t="shared" si="38"/>
        <v>35.6</v>
      </c>
      <c r="BM38" s="64">
        <f t="shared" si="38"/>
        <v>35.6</v>
      </c>
      <c r="BN38" s="64">
        <f t="shared" ref="BN38:CS38" si="39">BN68-BN79</f>
        <v>35.6</v>
      </c>
      <c r="BO38" s="64">
        <f t="shared" si="39"/>
        <v>35.6</v>
      </c>
      <c r="BP38" s="64">
        <f t="shared" si="39"/>
        <v>35.6</v>
      </c>
      <c r="BQ38" s="64">
        <f t="shared" si="39"/>
        <v>35.6</v>
      </c>
      <c r="BR38" s="64">
        <f t="shared" si="39"/>
        <v>35.6</v>
      </c>
      <c r="BS38" s="64">
        <f t="shared" si="39"/>
        <v>35.6</v>
      </c>
      <c r="BT38" s="64">
        <f t="shared" si="39"/>
        <v>35.6</v>
      </c>
      <c r="BU38" s="64">
        <f t="shared" si="39"/>
        <v>35.6</v>
      </c>
      <c r="BV38" s="64">
        <f t="shared" si="39"/>
        <v>35.6</v>
      </c>
      <c r="BW38" s="64">
        <f t="shared" si="39"/>
        <v>35.6</v>
      </c>
      <c r="BX38" s="64">
        <f t="shared" si="39"/>
        <v>35.6</v>
      </c>
      <c r="BY38" s="64">
        <f t="shared" si="39"/>
        <v>35.6</v>
      </c>
      <c r="BZ38" s="64">
        <f t="shared" si="39"/>
        <v>35.6</v>
      </c>
      <c r="CA38" s="64">
        <f t="shared" si="39"/>
        <v>35.6</v>
      </c>
      <c r="CB38" s="64">
        <f t="shared" si="39"/>
        <v>35.6</v>
      </c>
      <c r="CC38" s="64">
        <f t="shared" si="39"/>
        <v>35.6</v>
      </c>
      <c r="CD38" s="64">
        <f t="shared" si="39"/>
        <v>35.6</v>
      </c>
      <c r="CE38" s="64">
        <f t="shared" si="39"/>
        <v>35.6</v>
      </c>
      <c r="CF38" s="64">
        <f t="shared" si="39"/>
        <v>35.6</v>
      </c>
      <c r="CG38" s="64">
        <f t="shared" si="39"/>
        <v>35.6</v>
      </c>
      <c r="CH38" s="64">
        <f t="shared" si="39"/>
        <v>35.6</v>
      </c>
      <c r="CI38" s="64">
        <f t="shared" si="39"/>
        <v>35.6</v>
      </c>
      <c r="CJ38" s="64">
        <f t="shared" si="39"/>
        <v>35.6</v>
      </c>
      <c r="CK38" s="64">
        <f t="shared" si="39"/>
        <v>35.6</v>
      </c>
      <c r="CL38" s="64">
        <f t="shared" si="39"/>
        <v>35.6</v>
      </c>
      <c r="CM38" s="64">
        <f t="shared" si="39"/>
        <v>35.6</v>
      </c>
      <c r="CN38" s="64">
        <f t="shared" si="39"/>
        <v>35.6</v>
      </c>
      <c r="CO38" s="64">
        <f t="shared" si="39"/>
        <v>35.6</v>
      </c>
      <c r="CP38" s="64">
        <f t="shared" si="39"/>
        <v>35.6</v>
      </c>
      <c r="CQ38" s="64">
        <f t="shared" si="39"/>
        <v>35.6</v>
      </c>
      <c r="CR38" s="64">
        <f t="shared" si="39"/>
        <v>35.6</v>
      </c>
      <c r="CS38" s="65">
        <f t="shared" si="39"/>
        <v>35.6</v>
      </c>
      <c r="CT38" s="24">
        <f t="shared" si="18"/>
        <v>3417.5999999999945</v>
      </c>
      <c r="CU38" s="119"/>
    </row>
    <row r="39" spans="1:99">
      <c r="A39" s="66" t="s">
        <v>39</v>
      </c>
      <c r="B39" s="67">
        <f t="shared" ref="B39:AG39" si="40">B12</f>
        <v>129.47999999999999</v>
      </c>
      <c r="C39" s="68">
        <f t="shared" si="40"/>
        <v>129.47999999999999</v>
      </c>
      <c r="D39" s="68">
        <f t="shared" si="40"/>
        <v>129.47999999999999</v>
      </c>
      <c r="E39" s="68">
        <f t="shared" si="40"/>
        <v>129.47999999999999</v>
      </c>
      <c r="F39" s="68">
        <f t="shared" si="40"/>
        <v>129.47999999999999</v>
      </c>
      <c r="G39" s="68">
        <f t="shared" si="40"/>
        <v>129.47999999999999</v>
      </c>
      <c r="H39" s="68">
        <f t="shared" si="40"/>
        <v>129.47999999999999</v>
      </c>
      <c r="I39" s="68">
        <f t="shared" si="40"/>
        <v>129.47999999999999</v>
      </c>
      <c r="J39" s="68">
        <f t="shared" si="40"/>
        <v>129.47999999999999</v>
      </c>
      <c r="K39" s="68">
        <f t="shared" si="40"/>
        <v>129.47999999999999</v>
      </c>
      <c r="L39" s="68">
        <f t="shared" si="40"/>
        <v>129.47999999999999</v>
      </c>
      <c r="M39" s="68">
        <f t="shared" si="40"/>
        <v>129.47999999999999</v>
      </c>
      <c r="N39" s="68">
        <f t="shared" si="40"/>
        <v>129.47999999999999</v>
      </c>
      <c r="O39" s="68">
        <f t="shared" si="40"/>
        <v>129.47999999999999</v>
      </c>
      <c r="P39" s="68">
        <f t="shared" si="40"/>
        <v>129.47999999999999</v>
      </c>
      <c r="Q39" s="68">
        <f t="shared" si="40"/>
        <v>129.47999999999999</v>
      </c>
      <c r="R39" s="68">
        <f t="shared" si="40"/>
        <v>129.47999999999999</v>
      </c>
      <c r="S39" s="68">
        <f t="shared" si="40"/>
        <v>129.47999999999999</v>
      </c>
      <c r="T39" s="68">
        <f t="shared" si="40"/>
        <v>129.47999999999999</v>
      </c>
      <c r="U39" s="68">
        <f t="shared" si="40"/>
        <v>129.47999999999999</v>
      </c>
      <c r="V39" s="68">
        <f t="shared" si="40"/>
        <v>129.47999999999999</v>
      </c>
      <c r="W39" s="68">
        <f t="shared" si="40"/>
        <v>129.47999999999999</v>
      </c>
      <c r="X39" s="68">
        <f t="shared" si="40"/>
        <v>129.47999999999999</v>
      </c>
      <c r="Y39" s="68">
        <f t="shared" si="40"/>
        <v>129.47999999999999</v>
      </c>
      <c r="Z39" s="68">
        <f t="shared" si="40"/>
        <v>129.47999999999999</v>
      </c>
      <c r="AA39" s="68">
        <f t="shared" si="40"/>
        <v>129.47999999999999</v>
      </c>
      <c r="AB39" s="68">
        <f t="shared" si="40"/>
        <v>129.47999999999999</v>
      </c>
      <c r="AC39" s="68">
        <f t="shared" si="40"/>
        <v>129.47999999999999</v>
      </c>
      <c r="AD39" s="68">
        <f t="shared" si="40"/>
        <v>129.47999999999999</v>
      </c>
      <c r="AE39" s="68">
        <f t="shared" si="40"/>
        <v>129.47999999999999</v>
      </c>
      <c r="AF39" s="68">
        <f t="shared" si="40"/>
        <v>129.47999999999999</v>
      </c>
      <c r="AG39" s="68">
        <f t="shared" si="40"/>
        <v>129.47999999999999</v>
      </c>
      <c r="AH39" s="68">
        <f t="shared" ref="AH39:BM39" si="41">AH12</f>
        <v>129.47999999999999</v>
      </c>
      <c r="AI39" s="68">
        <f t="shared" si="41"/>
        <v>129.47999999999999</v>
      </c>
      <c r="AJ39" s="68">
        <f t="shared" si="41"/>
        <v>129.47999999999999</v>
      </c>
      <c r="AK39" s="68">
        <f t="shared" si="41"/>
        <v>129.47999999999999</v>
      </c>
      <c r="AL39" s="68">
        <f t="shared" si="41"/>
        <v>129.47999999999999</v>
      </c>
      <c r="AM39" s="68">
        <f t="shared" si="41"/>
        <v>129.47999999999999</v>
      </c>
      <c r="AN39" s="68">
        <f t="shared" si="41"/>
        <v>129.47999999999999</v>
      </c>
      <c r="AO39" s="68">
        <f t="shared" si="41"/>
        <v>129.47999999999999</v>
      </c>
      <c r="AP39" s="68">
        <f t="shared" si="41"/>
        <v>129.47999999999999</v>
      </c>
      <c r="AQ39" s="68">
        <f t="shared" si="41"/>
        <v>129.47999999999999</v>
      </c>
      <c r="AR39" s="68">
        <f t="shared" si="41"/>
        <v>129.47999999999999</v>
      </c>
      <c r="AS39" s="68">
        <f t="shared" si="41"/>
        <v>129.47999999999999</v>
      </c>
      <c r="AT39" s="68">
        <f t="shared" si="41"/>
        <v>129.47999999999999</v>
      </c>
      <c r="AU39" s="68">
        <f t="shared" si="41"/>
        <v>129.47999999999999</v>
      </c>
      <c r="AV39" s="68">
        <f t="shared" si="41"/>
        <v>129.47999999999999</v>
      </c>
      <c r="AW39" s="68">
        <f t="shared" si="41"/>
        <v>129.47999999999999</v>
      </c>
      <c r="AX39" s="68">
        <f t="shared" si="41"/>
        <v>129.47999999999999</v>
      </c>
      <c r="AY39" s="68">
        <f t="shared" si="41"/>
        <v>129.47999999999999</v>
      </c>
      <c r="AZ39" s="68">
        <f t="shared" si="41"/>
        <v>129.47999999999999</v>
      </c>
      <c r="BA39" s="68">
        <f t="shared" si="41"/>
        <v>129.47999999999999</v>
      </c>
      <c r="BB39" s="68">
        <f t="shared" si="41"/>
        <v>129.47999999999999</v>
      </c>
      <c r="BC39" s="68">
        <f t="shared" si="41"/>
        <v>129.47999999999999</v>
      </c>
      <c r="BD39" s="68">
        <f t="shared" si="41"/>
        <v>129.47999999999999</v>
      </c>
      <c r="BE39" s="68">
        <f t="shared" si="41"/>
        <v>129.47999999999999</v>
      </c>
      <c r="BF39" s="68">
        <f t="shared" si="41"/>
        <v>129.47999999999999</v>
      </c>
      <c r="BG39" s="68">
        <f t="shared" si="41"/>
        <v>129.47999999999999</v>
      </c>
      <c r="BH39" s="68">
        <f t="shared" si="41"/>
        <v>129.47999999999999</v>
      </c>
      <c r="BI39" s="68">
        <f t="shared" si="41"/>
        <v>129.47999999999999</v>
      </c>
      <c r="BJ39" s="68">
        <f t="shared" si="41"/>
        <v>129.47999999999999</v>
      </c>
      <c r="BK39" s="68">
        <f t="shared" si="41"/>
        <v>129.47999999999999</v>
      </c>
      <c r="BL39" s="68">
        <f t="shared" si="41"/>
        <v>129.47999999999999</v>
      </c>
      <c r="BM39" s="68">
        <f t="shared" si="41"/>
        <v>129.47999999999999</v>
      </c>
      <c r="BN39" s="68">
        <f t="shared" ref="BN39:CS39" si="42">BN12</f>
        <v>129.47999999999999</v>
      </c>
      <c r="BO39" s="68">
        <f t="shared" si="42"/>
        <v>129.47999999999999</v>
      </c>
      <c r="BP39" s="68">
        <f t="shared" si="42"/>
        <v>129.47999999999999</v>
      </c>
      <c r="BQ39" s="68">
        <f t="shared" si="42"/>
        <v>129.47999999999999</v>
      </c>
      <c r="BR39" s="68">
        <f t="shared" si="42"/>
        <v>129.47999999999999</v>
      </c>
      <c r="BS39" s="68">
        <f t="shared" si="42"/>
        <v>129.47999999999999</v>
      </c>
      <c r="BT39" s="68">
        <f t="shared" si="42"/>
        <v>129.47999999999999</v>
      </c>
      <c r="BU39" s="68">
        <f t="shared" si="42"/>
        <v>129.47999999999999</v>
      </c>
      <c r="BV39" s="68">
        <f t="shared" si="42"/>
        <v>129.47999999999999</v>
      </c>
      <c r="BW39" s="68">
        <f t="shared" si="42"/>
        <v>129.47999999999999</v>
      </c>
      <c r="BX39" s="68">
        <f t="shared" si="42"/>
        <v>129.47999999999999</v>
      </c>
      <c r="BY39" s="68">
        <f t="shared" si="42"/>
        <v>129.47999999999999</v>
      </c>
      <c r="BZ39" s="68">
        <f t="shared" si="42"/>
        <v>129.47999999999999</v>
      </c>
      <c r="CA39" s="68">
        <f t="shared" si="42"/>
        <v>129.47999999999999</v>
      </c>
      <c r="CB39" s="68">
        <f t="shared" si="42"/>
        <v>129.47999999999999</v>
      </c>
      <c r="CC39" s="68">
        <f t="shared" si="42"/>
        <v>129.47999999999999</v>
      </c>
      <c r="CD39" s="68">
        <f t="shared" si="42"/>
        <v>129.47999999999999</v>
      </c>
      <c r="CE39" s="68">
        <f t="shared" si="42"/>
        <v>129.47999999999999</v>
      </c>
      <c r="CF39" s="68">
        <f t="shared" si="42"/>
        <v>129.47999999999999</v>
      </c>
      <c r="CG39" s="68">
        <f t="shared" si="42"/>
        <v>129.47999999999999</v>
      </c>
      <c r="CH39" s="68">
        <f t="shared" si="42"/>
        <v>129.47999999999999</v>
      </c>
      <c r="CI39" s="68">
        <f t="shared" si="42"/>
        <v>129.47999999999999</v>
      </c>
      <c r="CJ39" s="68">
        <f t="shared" si="42"/>
        <v>129.47999999999999</v>
      </c>
      <c r="CK39" s="68">
        <f t="shared" si="42"/>
        <v>129.47999999999999</v>
      </c>
      <c r="CL39" s="68">
        <f t="shared" si="42"/>
        <v>129.47999999999999</v>
      </c>
      <c r="CM39" s="68">
        <f t="shared" si="42"/>
        <v>129.47999999999999</v>
      </c>
      <c r="CN39" s="68">
        <f t="shared" si="42"/>
        <v>129.47999999999999</v>
      </c>
      <c r="CO39" s="68">
        <f t="shared" si="42"/>
        <v>129.47999999999999</v>
      </c>
      <c r="CP39" s="68">
        <f t="shared" si="42"/>
        <v>129.47999999999999</v>
      </c>
      <c r="CQ39" s="68">
        <f t="shared" si="42"/>
        <v>129.47999999999999</v>
      </c>
      <c r="CR39" s="68">
        <f t="shared" si="42"/>
        <v>129.47999999999999</v>
      </c>
      <c r="CS39" s="69">
        <f t="shared" si="42"/>
        <v>129.47999999999999</v>
      </c>
      <c r="CT39" s="24">
        <f t="shared" si="18"/>
        <v>12430.079999999973</v>
      </c>
      <c r="CU39" s="119"/>
    </row>
    <row r="40" spans="1:99">
      <c r="A40" s="20" t="s">
        <v>40</v>
      </c>
      <c r="B40" s="29">
        <f t="shared" ref="B40:AG40" si="43">SUM(B41:B41)</f>
        <v>2371.13</v>
      </c>
      <c r="C40" s="30">
        <f t="shared" si="43"/>
        <v>2185.34</v>
      </c>
      <c r="D40" s="30">
        <f t="shared" si="43"/>
        <v>1850.69</v>
      </c>
      <c r="E40" s="30">
        <f t="shared" si="43"/>
        <v>1698.31</v>
      </c>
      <c r="F40" s="30">
        <f t="shared" si="43"/>
        <v>1686.4</v>
      </c>
      <c r="G40" s="30">
        <f t="shared" si="43"/>
        <v>1686.4</v>
      </c>
      <c r="H40" s="30">
        <f t="shared" si="43"/>
        <v>1686.4</v>
      </c>
      <c r="I40" s="30">
        <f t="shared" si="43"/>
        <v>1686.4</v>
      </c>
      <c r="J40" s="30">
        <f t="shared" si="43"/>
        <v>1686.4</v>
      </c>
      <c r="K40" s="30">
        <f t="shared" si="43"/>
        <v>1686.4</v>
      </c>
      <c r="L40" s="30">
        <f t="shared" si="43"/>
        <v>1686.4</v>
      </c>
      <c r="M40" s="30">
        <f t="shared" si="43"/>
        <v>1686.4</v>
      </c>
      <c r="N40" s="30">
        <f t="shared" si="43"/>
        <v>1686.4</v>
      </c>
      <c r="O40" s="30">
        <f t="shared" si="43"/>
        <v>1686.4</v>
      </c>
      <c r="P40" s="30">
        <f t="shared" si="43"/>
        <v>1686.4</v>
      </c>
      <c r="Q40" s="30">
        <f t="shared" si="43"/>
        <v>1686.4</v>
      </c>
      <c r="R40" s="30">
        <f t="shared" si="43"/>
        <v>1686.4</v>
      </c>
      <c r="S40" s="30">
        <f t="shared" si="43"/>
        <v>1686.4</v>
      </c>
      <c r="T40" s="30">
        <f t="shared" si="43"/>
        <v>1834.65</v>
      </c>
      <c r="U40" s="30">
        <f t="shared" si="43"/>
        <v>2037.25</v>
      </c>
      <c r="V40" s="30">
        <f t="shared" si="43"/>
        <v>2087.1799999999998</v>
      </c>
      <c r="W40" s="30">
        <f t="shared" si="43"/>
        <v>2267.0500000000002</v>
      </c>
      <c r="X40" s="30">
        <f t="shared" si="43"/>
        <v>2488.2600000000002</v>
      </c>
      <c r="Y40" s="30">
        <f t="shared" si="43"/>
        <v>2623.96</v>
      </c>
      <c r="Z40" s="30">
        <f t="shared" si="43"/>
        <v>2726.47</v>
      </c>
      <c r="AA40" s="30">
        <f t="shared" si="43"/>
        <v>2769.83</v>
      </c>
      <c r="AB40" s="30">
        <f t="shared" si="43"/>
        <v>2772.15</v>
      </c>
      <c r="AC40" s="30">
        <f t="shared" si="43"/>
        <v>2773.38</v>
      </c>
      <c r="AD40" s="30">
        <f t="shared" si="43"/>
        <v>2773.26</v>
      </c>
      <c r="AE40" s="30">
        <f t="shared" si="43"/>
        <v>2773.26</v>
      </c>
      <c r="AF40" s="30">
        <f t="shared" si="43"/>
        <v>2774.26</v>
      </c>
      <c r="AG40" s="30">
        <f t="shared" si="43"/>
        <v>2774.26</v>
      </c>
      <c r="AH40" s="30">
        <f t="shared" ref="AH40:BM40" si="44">SUM(AH41:AH41)</f>
        <v>2773.26</v>
      </c>
      <c r="AI40" s="30">
        <f t="shared" si="44"/>
        <v>2773.26</v>
      </c>
      <c r="AJ40" s="30">
        <f t="shared" si="44"/>
        <v>2773.26</v>
      </c>
      <c r="AK40" s="30">
        <f t="shared" si="44"/>
        <v>2773.26</v>
      </c>
      <c r="AL40" s="30">
        <f t="shared" si="44"/>
        <v>2776.72</v>
      </c>
      <c r="AM40" s="30">
        <f t="shared" si="44"/>
        <v>2776.93</v>
      </c>
      <c r="AN40" s="30">
        <f t="shared" si="44"/>
        <v>2787.88</v>
      </c>
      <c r="AO40" s="30">
        <f t="shared" si="44"/>
        <v>2935.6</v>
      </c>
      <c r="AP40" s="30">
        <f t="shared" si="44"/>
        <v>3312.01</v>
      </c>
      <c r="AQ40" s="30">
        <f t="shared" si="44"/>
        <v>3312.19</v>
      </c>
      <c r="AR40" s="30">
        <f t="shared" si="44"/>
        <v>3312.19</v>
      </c>
      <c r="AS40" s="30">
        <f t="shared" si="44"/>
        <v>3406.86</v>
      </c>
      <c r="AT40" s="30">
        <f t="shared" si="44"/>
        <v>3306.86</v>
      </c>
      <c r="AU40" s="30">
        <f t="shared" si="44"/>
        <v>3306.86</v>
      </c>
      <c r="AV40" s="30">
        <f t="shared" si="44"/>
        <v>3157.29</v>
      </c>
      <c r="AW40" s="30">
        <f t="shared" si="44"/>
        <v>3087.37</v>
      </c>
      <c r="AX40" s="30">
        <f t="shared" si="44"/>
        <v>2936.61</v>
      </c>
      <c r="AY40" s="30">
        <f t="shared" si="44"/>
        <v>2781.61</v>
      </c>
      <c r="AZ40" s="30">
        <f t="shared" si="44"/>
        <v>2876.29</v>
      </c>
      <c r="BA40" s="30">
        <f t="shared" si="44"/>
        <v>2954.98</v>
      </c>
      <c r="BB40" s="30">
        <f t="shared" si="44"/>
        <v>3555.4</v>
      </c>
      <c r="BC40" s="30">
        <f t="shared" si="44"/>
        <v>3405.94</v>
      </c>
      <c r="BD40" s="30">
        <f t="shared" si="44"/>
        <v>3360.13</v>
      </c>
      <c r="BE40" s="30">
        <f t="shared" si="44"/>
        <v>3335.53</v>
      </c>
      <c r="BF40" s="30">
        <f t="shared" si="44"/>
        <v>2809.34</v>
      </c>
      <c r="BG40" s="30">
        <f t="shared" si="44"/>
        <v>2718.59</v>
      </c>
      <c r="BH40" s="30">
        <f t="shared" si="44"/>
        <v>2746.2</v>
      </c>
      <c r="BI40" s="30">
        <f t="shared" si="44"/>
        <v>2804.62</v>
      </c>
      <c r="BJ40" s="30">
        <f t="shared" si="44"/>
        <v>2789.26</v>
      </c>
      <c r="BK40" s="30">
        <f t="shared" si="44"/>
        <v>2765.78</v>
      </c>
      <c r="BL40" s="30">
        <f t="shared" si="44"/>
        <v>2768.59</v>
      </c>
      <c r="BM40" s="30">
        <f t="shared" si="44"/>
        <v>2747.73</v>
      </c>
      <c r="BN40" s="30">
        <f t="shared" ref="BN40:CS40" si="45">SUM(BN41:BN41)</f>
        <v>2772.08</v>
      </c>
      <c r="BO40" s="30">
        <f t="shared" si="45"/>
        <v>2773.67</v>
      </c>
      <c r="BP40" s="30">
        <f t="shared" si="45"/>
        <v>2773.69</v>
      </c>
      <c r="BQ40" s="30">
        <f t="shared" si="45"/>
        <v>2773.93</v>
      </c>
      <c r="BR40" s="30">
        <f t="shared" si="45"/>
        <v>2782.28</v>
      </c>
      <c r="BS40" s="30">
        <f t="shared" si="45"/>
        <v>2759.03</v>
      </c>
      <c r="BT40" s="30">
        <f t="shared" si="45"/>
        <v>2762</v>
      </c>
      <c r="BU40" s="30">
        <f t="shared" si="45"/>
        <v>2762.31</v>
      </c>
      <c r="BV40" s="30">
        <f t="shared" si="45"/>
        <v>2762.63</v>
      </c>
      <c r="BW40" s="30">
        <f t="shared" si="45"/>
        <v>2762.91</v>
      </c>
      <c r="BX40" s="30">
        <f t="shared" si="45"/>
        <v>2763.19</v>
      </c>
      <c r="BY40" s="30">
        <f t="shared" si="45"/>
        <v>2763.47</v>
      </c>
      <c r="BZ40" s="30">
        <f t="shared" si="45"/>
        <v>2794.74</v>
      </c>
      <c r="CA40" s="30">
        <f t="shared" si="45"/>
        <v>2811.47</v>
      </c>
      <c r="CB40" s="30">
        <f t="shared" si="45"/>
        <v>2812.64</v>
      </c>
      <c r="CC40" s="30">
        <f t="shared" si="45"/>
        <v>2812.92</v>
      </c>
      <c r="CD40" s="30">
        <f t="shared" si="45"/>
        <v>2812.16</v>
      </c>
      <c r="CE40" s="30">
        <f t="shared" si="45"/>
        <v>2812.59</v>
      </c>
      <c r="CF40" s="30">
        <f t="shared" si="45"/>
        <v>2813.33</v>
      </c>
      <c r="CG40" s="30">
        <f t="shared" si="45"/>
        <v>2813.55</v>
      </c>
      <c r="CH40" s="30">
        <f t="shared" si="45"/>
        <v>2813.52</v>
      </c>
      <c r="CI40" s="30">
        <f t="shared" si="45"/>
        <v>2813.83</v>
      </c>
      <c r="CJ40" s="30">
        <f t="shared" si="45"/>
        <v>2814.21</v>
      </c>
      <c r="CK40" s="30">
        <f t="shared" si="45"/>
        <v>2814.45</v>
      </c>
      <c r="CL40" s="30">
        <f t="shared" si="45"/>
        <v>2671.91</v>
      </c>
      <c r="CM40" s="30">
        <f t="shared" si="45"/>
        <v>2672.15</v>
      </c>
      <c r="CN40" s="30">
        <f t="shared" si="45"/>
        <v>2667.84</v>
      </c>
      <c r="CO40" s="30">
        <f t="shared" si="45"/>
        <v>2668.25</v>
      </c>
      <c r="CP40" s="30">
        <f t="shared" si="45"/>
        <v>2545.15</v>
      </c>
      <c r="CQ40" s="30">
        <f t="shared" si="45"/>
        <v>2541.92</v>
      </c>
      <c r="CR40" s="30">
        <f t="shared" si="45"/>
        <v>2314.73</v>
      </c>
      <c r="CS40" s="70">
        <f t="shared" si="45"/>
        <v>2308.4499999999998</v>
      </c>
      <c r="CT40" s="28">
        <f t="shared" si="18"/>
        <v>250459.69</v>
      </c>
      <c r="CU40" s="117"/>
    </row>
    <row r="41" spans="1:99">
      <c r="A41" s="22" t="s">
        <v>12</v>
      </c>
      <c r="B41" s="31" cm="1">
        <f t="array" ref="B41:CS41">TRANSPOSE('[2]3001'!$AC$110:$AC$205)</f>
        <v>2371.13</v>
      </c>
      <c r="C41" s="32">
        <v>2185.34</v>
      </c>
      <c r="D41" s="32">
        <v>1850.69</v>
      </c>
      <c r="E41" s="32">
        <v>1698.31</v>
      </c>
      <c r="F41" s="32">
        <v>1686.4</v>
      </c>
      <c r="G41" s="32">
        <v>1686.4</v>
      </c>
      <c r="H41" s="32">
        <v>1686.4</v>
      </c>
      <c r="I41" s="32">
        <v>1686.4</v>
      </c>
      <c r="J41" s="32">
        <v>1686.4</v>
      </c>
      <c r="K41" s="32">
        <v>1686.4</v>
      </c>
      <c r="L41" s="32">
        <v>1686.4</v>
      </c>
      <c r="M41" s="32">
        <v>1686.4</v>
      </c>
      <c r="N41" s="32">
        <v>1686.4</v>
      </c>
      <c r="O41" s="32">
        <v>1686.4</v>
      </c>
      <c r="P41" s="32">
        <v>1686.4</v>
      </c>
      <c r="Q41" s="32">
        <v>1686.4</v>
      </c>
      <c r="R41" s="32">
        <v>1686.4</v>
      </c>
      <c r="S41" s="32">
        <v>1686.4</v>
      </c>
      <c r="T41" s="32">
        <v>1834.65</v>
      </c>
      <c r="U41" s="32">
        <v>2037.25</v>
      </c>
      <c r="V41" s="32">
        <v>2087.1799999999998</v>
      </c>
      <c r="W41" s="32">
        <v>2267.0500000000002</v>
      </c>
      <c r="X41" s="32">
        <v>2488.2600000000002</v>
      </c>
      <c r="Y41" s="32">
        <v>2623.96</v>
      </c>
      <c r="Z41" s="32">
        <v>2726.47</v>
      </c>
      <c r="AA41" s="32">
        <v>2769.83</v>
      </c>
      <c r="AB41" s="32">
        <v>2772.15</v>
      </c>
      <c r="AC41" s="32">
        <v>2773.38</v>
      </c>
      <c r="AD41" s="32">
        <v>2773.26</v>
      </c>
      <c r="AE41" s="32">
        <v>2773.26</v>
      </c>
      <c r="AF41" s="32">
        <v>2774.26</v>
      </c>
      <c r="AG41" s="32">
        <v>2774.26</v>
      </c>
      <c r="AH41" s="32">
        <v>2773.26</v>
      </c>
      <c r="AI41" s="32">
        <v>2773.26</v>
      </c>
      <c r="AJ41" s="32">
        <v>2773.26</v>
      </c>
      <c r="AK41" s="32">
        <v>2773.26</v>
      </c>
      <c r="AL41" s="32">
        <v>2776.72</v>
      </c>
      <c r="AM41" s="32">
        <v>2776.93</v>
      </c>
      <c r="AN41" s="32">
        <v>2787.88</v>
      </c>
      <c r="AO41" s="32">
        <v>2935.6</v>
      </c>
      <c r="AP41" s="32">
        <v>3312.01</v>
      </c>
      <c r="AQ41" s="32">
        <v>3312.19</v>
      </c>
      <c r="AR41" s="32">
        <v>3312.19</v>
      </c>
      <c r="AS41" s="32">
        <v>3406.86</v>
      </c>
      <c r="AT41" s="32">
        <v>3306.86</v>
      </c>
      <c r="AU41" s="32">
        <v>3306.86</v>
      </c>
      <c r="AV41" s="32">
        <v>3157.29</v>
      </c>
      <c r="AW41" s="32">
        <v>3087.37</v>
      </c>
      <c r="AX41" s="32">
        <v>2936.61</v>
      </c>
      <c r="AY41" s="32">
        <v>2781.61</v>
      </c>
      <c r="AZ41" s="32">
        <v>2876.29</v>
      </c>
      <c r="BA41" s="32">
        <v>2954.98</v>
      </c>
      <c r="BB41" s="32">
        <v>3555.4</v>
      </c>
      <c r="BC41" s="32">
        <v>3405.94</v>
      </c>
      <c r="BD41" s="32">
        <v>3360.13</v>
      </c>
      <c r="BE41" s="32">
        <v>3335.53</v>
      </c>
      <c r="BF41" s="32">
        <v>2809.34</v>
      </c>
      <c r="BG41" s="32">
        <v>2718.59</v>
      </c>
      <c r="BH41" s="32">
        <v>2746.2</v>
      </c>
      <c r="BI41" s="32">
        <v>2804.62</v>
      </c>
      <c r="BJ41" s="32">
        <v>2789.26</v>
      </c>
      <c r="BK41" s="32">
        <v>2765.78</v>
      </c>
      <c r="BL41" s="32">
        <v>2768.59</v>
      </c>
      <c r="BM41" s="32">
        <v>2747.73</v>
      </c>
      <c r="BN41" s="32">
        <v>2772.08</v>
      </c>
      <c r="BO41" s="32">
        <v>2773.67</v>
      </c>
      <c r="BP41" s="32">
        <v>2773.69</v>
      </c>
      <c r="BQ41" s="32">
        <v>2773.93</v>
      </c>
      <c r="BR41" s="32">
        <v>2782.28</v>
      </c>
      <c r="BS41" s="32">
        <v>2759.03</v>
      </c>
      <c r="BT41" s="32">
        <v>2762</v>
      </c>
      <c r="BU41" s="32">
        <v>2762.31</v>
      </c>
      <c r="BV41" s="32">
        <v>2762.63</v>
      </c>
      <c r="BW41" s="32">
        <v>2762.91</v>
      </c>
      <c r="BX41" s="32">
        <v>2763.19</v>
      </c>
      <c r="BY41" s="32">
        <v>2763.47</v>
      </c>
      <c r="BZ41" s="32">
        <v>2794.74</v>
      </c>
      <c r="CA41" s="32">
        <v>2811.47</v>
      </c>
      <c r="CB41" s="32">
        <v>2812.64</v>
      </c>
      <c r="CC41" s="32">
        <v>2812.92</v>
      </c>
      <c r="CD41" s="32">
        <v>2812.16</v>
      </c>
      <c r="CE41" s="32">
        <v>2812.59</v>
      </c>
      <c r="CF41" s="32">
        <v>2813.33</v>
      </c>
      <c r="CG41" s="32">
        <v>2813.55</v>
      </c>
      <c r="CH41" s="32">
        <v>2813.52</v>
      </c>
      <c r="CI41" s="32">
        <v>2813.83</v>
      </c>
      <c r="CJ41" s="32">
        <v>2814.21</v>
      </c>
      <c r="CK41" s="32">
        <v>2814.45</v>
      </c>
      <c r="CL41" s="32">
        <v>2671.91</v>
      </c>
      <c r="CM41" s="32">
        <v>2672.15</v>
      </c>
      <c r="CN41" s="32">
        <v>2667.84</v>
      </c>
      <c r="CO41" s="32">
        <v>2668.25</v>
      </c>
      <c r="CP41" s="32">
        <v>2545.15</v>
      </c>
      <c r="CQ41" s="32">
        <v>2541.92</v>
      </c>
      <c r="CR41" s="32">
        <v>2314.73</v>
      </c>
      <c r="CS41" s="71">
        <v>2308.4499999999998</v>
      </c>
      <c r="CT41" s="24">
        <f t="shared" si="18"/>
        <v>250459.69</v>
      </c>
      <c r="CU41" s="119"/>
    </row>
    <row r="42" spans="1:99">
      <c r="A42" s="74" t="s">
        <v>41</v>
      </c>
      <c r="B42" s="247">
        <f t="shared" ref="B42:AG42" si="46">SUM(B43:B46)</f>
        <v>1647.45</v>
      </c>
      <c r="C42" s="248">
        <f t="shared" si="46"/>
        <v>1647.45</v>
      </c>
      <c r="D42" s="248">
        <f t="shared" si="46"/>
        <v>1647.45</v>
      </c>
      <c r="E42" s="248">
        <f t="shared" si="46"/>
        <v>1647.45</v>
      </c>
      <c r="F42" s="248">
        <f t="shared" si="46"/>
        <v>1647.45</v>
      </c>
      <c r="G42" s="248">
        <f t="shared" si="46"/>
        <v>1647.45</v>
      </c>
      <c r="H42" s="248">
        <f t="shared" si="46"/>
        <v>1647.45</v>
      </c>
      <c r="I42" s="248">
        <f t="shared" si="46"/>
        <v>1647.45</v>
      </c>
      <c r="J42" s="248">
        <f t="shared" si="46"/>
        <v>1647.45</v>
      </c>
      <c r="K42" s="248">
        <f t="shared" si="46"/>
        <v>1647.45</v>
      </c>
      <c r="L42" s="248">
        <f t="shared" si="46"/>
        <v>1647.45</v>
      </c>
      <c r="M42" s="248">
        <f t="shared" si="46"/>
        <v>1647.45</v>
      </c>
      <c r="N42" s="248">
        <f t="shared" si="46"/>
        <v>1647.45</v>
      </c>
      <c r="O42" s="248">
        <f t="shared" si="46"/>
        <v>1647.45</v>
      </c>
      <c r="P42" s="248">
        <f t="shared" si="46"/>
        <v>1647.45</v>
      </c>
      <c r="Q42" s="248">
        <f t="shared" si="46"/>
        <v>1647.45</v>
      </c>
      <c r="R42" s="248">
        <f t="shared" si="46"/>
        <v>1647.45</v>
      </c>
      <c r="S42" s="248">
        <f t="shared" si="46"/>
        <v>1647.45</v>
      </c>
      <c r="T42" s="248">
        <f t="shared" si="46"/>
        <v>1647.45</v>
      </c>
      <c r="U42" s="248">
        <f t="shared" si="46"/>
        <v>1647.45</v>
      </c>
      <c r="V42" s="248">
        <f t="shared" si="46"/>
        <v>1711.45</v>
      </c>
      <c r="W42" s="248">
        <f t="shared" si="46"/>
        <v>1775.45</v>
      </c>
      <c r="X42" s="248">
        <f t="shared" si="46"/>
        <v>1839.45</v>
      </c>
      <c r="Y42" s="248">
        <f t="shared" si="46"/>
        <v>1903.45</v>
      </c>
      <c r="Z42" s="248">
        <f t="shared" si="46"/>
        <v>1967.45</v>
      </c>
      <c r="AA42" s="248">
        <f t="shared" si="46"/>
        <v>1970.45</v>
      </c>
      <c r="AB42" s="248">
        <f t="shared" si="46"/>
        <v>1970.45</v>
      </c>
      <c r="AC42" s="248">
        <f t="shared" si="46"/>
        <v>1970.45</v>
      </c>
      <c r="AD42" s="248">
        <f t="shared" si="46"/>
        <v>1970.45</v>
      </c>
      <c r="AE42" s="248">
        <f t="shared" si="46"/>
        <v>1970.45</v>
      </c>
      <c r="AF42" s="248">
        <f t="shared" si="46"/>
        <v>1970.45</v>
      </c>
      <c r="AG42" s="248">
        <f t="shared" si="46"/>
        <v>1970.45</v>
      </c>
      <c r="AH42" s="248">
        <f t="shared" ref="AH42:BM42" si="47">SUM(AH43:AH46)</f>
        <v>1970.45</v>
      </c>
      <c r="AI42" s="248">
        <f t="shared" si="47"/>
        <v>1970.45</v>
      </c>
      <c r="AJ42" s="248">
        <f t="shared" si="47"/>
        <v>1970.45</v>
      </c>
      <c r="AK42" s="248">
        <f t="shared" si="47"/>
        <v>1970.45</v>
      </c>
      <c r="AL42" s="248">
        <f t="shared" si="47"/>
        <v>1970.45</v>
      </c>
      <c r="AM42" s="248">
        <f t="shared" si="47"/>
        <v>1970.45</v>
      </c>
      <c r="AN42" s="248">
        <f t="shared" si="47"/>
        <v>1970.45</v>
      </c>
      <c r="AO42" s="248">
        <f t="shared" si="47"/>
        <v>1970.45</v>
      </c>
      <c r="AP42" s="248">
        <f t="shared" si="47"/>
        <v>1970.45</v>
      </c>
      <c r="AQ42" s="248">
        <f t="shared" si="47"/>
        <v>1970.45</v>
      </c>
      <c r="AR42" s="248">
        <f t="shared" si="47"/>
        <v>1970.45</v>
      </c>
      <c r="AS42" s="248">
        <f t="shared" si="47"/>
        <v>1970.45</v>
      </c>
      <c r="AT42" s="248">
        <f t="shared" si="47"/>
        <v>1970.45</v>
      </c>
      <c r="AU42" s="248">
        <f t="shared" si="47"/>
        <v>1970.45</v>
      </c>
      <c r="AV42" s="248">
        <f t="shared" si="47"/>
        <v>1970.45</v>
      </c>
      <c r="AW42" s="248">
        <f t="shared" si="47"/>
        <v>1970.45</v>
      </c>
      <c r="AX42" s="248">
        <f t="shared" si="47"/>
        <v>1970.45</v>
      </c>
      <c r="AY42" s="248">
        <f t="shared" si="47"/>
        <v>1970.45</v>
      </c>
      <c r="AZ42" s="248">
        <f t="shared" si="47"/>
        <v>1970.45</v>
      </c>
      <c r="BA42" s="248">
        <f t="shared" si="47"/>
        <v>1970.45</v>
      </c>
      <c r="BB42" s="248">
        <f t="shared" si="47"/>
        <v>1970.45</v>
      </c>
      <c r="BC42" s="248">
        <f t="shared" si="47"/>
        <v>1970.45</v>
      </c>
      <c r="BD42" s="248">
        <f t="shared" si="47"/>
        <v>1970.45</v>
      </c>
      <c r="BE42" s="248">
        <f t="shared" si="47"/>
        <v>1970.45</v>
      </c>
      <c r="BF42" s="248">
        <f t="shared" si="47"/>
        <v>1970.45</v>
      </c>
      <c r="BG42" s="248">
        <f t="shared" si="47"/>
        <v>1970.45</v>
      </c>
      <c r="BH42" s="248">
        <f t="shared" si="47"/>
        <v>1970.45</v>
      </c>
      <c r="BI42" s="248">
        <f t="shared" si="47"/>
        <v>1970.45</v>
      </c>
      <c r="BJ42" s="248">
        <f t="shared" si="47"/>
        <v>1970.45</v>
      </c>
      <c r="BK42" s="248">
        <f t="shared" si="47"/>
        <v>1970.45</v>
      </c>
      <c r="BL42" s="248">
        <f t="shared" si="47"/>
        <v>1970.45</v>
      </c>
      <c r="BM42" s="248">
        <f t="shared" si="47"/>
        <v>1970.45</v>
      </c>
      <c r="BN42" s="248">
        <f t="shared" ref="BN42:CS42" si="48">SUM(BN43:BN46)</f>
        <v>1970.45</v>
      </c>
      <c r="BO42" s="248">
        <f t="shared" si="48"/>
        <v>1970.45</v>
      </c>
      <c r="BP42" s="248">
        <f t="shared" si="48"/>
        <v>1970.45</v>
      </c>
      <c r="BQ42" s="248">
        <f t="shared" si="48"/>
        <v>1970.45</v>
      </c>
      <c r="BR42" s="248">
        <f t="shared" si="48"/>
        <v>1970.45</v>
      </c>
      <c r="BS42" s="248">
        <f t="shared" si="48"/>
        <v>1970.45</v>
      </c>
      <c r="BT42" s="248">
        <f t="shared" si="48"/>
        <v>1970.45</v>
      </c>
      <c r="BU42" s="248">
        <f t="shared" si="48"/>
        <v>1970.45</v>
      </c>
      <c r="BV42" s="248">
        <f t="shared" si="48"/>
        <v>1970.45</v>
      </c>
      <c r="BW42" s="248">
        <f t="shared" si="48"/>
        <v>1970.45</v>
      </c>
      <c r="BX42" s="248">
        <f t="shared" si="48"/>
        <v>1970.45</v>
      </c>
      <c r="BY42" s="248">
        <f t="shared" si="48"/>
        <v>1970.45</v>
      </c>
      <c r="BZ42" s="248">
        <f t="shared" si="48"/>
        <v>1970.45</v>
      </c>
      <c r="CA42" s="248">
        <f t="shared" si="48"/>
        <v>1970.45</v>
      </c>
      <c r="CB42" s="248">
        <f t="shared" si="48"/>
        <v>1970.45</v>
      </c>
      <c r="CC42" s="248">
        <f t="shared" si="48"/>
        <v>1970.45</v>
      </c>
      <c r="CD42" s="248">
        <f t="shared" si="48"/>
        <v>1970.45</v>
      </c>
      <c r="CE42" s="248">
        <f t="shared" si="48"/>
        <v>1970.45</v>
      </c>
      <c r="CF42" s="248">
        <f t="shared" si="48"/>
        <v>1970.45</v>
      </c>
      <c r="CG42" s="248">
        <f t="shared" si="48"/>
        <v>1970.45</v>
      </c>
      <c r="CH42" s="248">
        <f t="shared" si="48"/>
        <v>1970.45</v>
      </c>
      <c r="CI42" s="248">
        <f t="shared" si="48"/>
        <v>1970.45</v>
      </c>
      <c r="CJ42" s="248">
        <f t="shared" si="48"/>
        <v>1970.45</v>
      </c>
      <c r="CK42" s="248">
        <f t="shared" si="48"/>
        <v>1970.45</v>
      </c>
      <c r="CL42" s="248">
        <f t="shared" si="48"/>
        <v>1970.45</v>
      </c>
      <c r="CM42" s="248">
        <f t="shared" si="48"/>
        <v>1970.45</v>
      </c>
      <c r="CN42" s="248">
        <f t="shared" si="48"/>
        <v>1970.45</v>
      </c>
      <c r="CO42" s="248">
        <f t="shared" si="48"/>
        <v>1970.45</v>
      </c>
      <c r="CP42" s="248">
        <f t="shared" si="48"/>
        <v>1970.45</v>
      </c>
      <c r="CQ42" s="248">
        <f t="shared" si="48"/>
        <v>1970.45</v>
      </c>
      <c r="CR42" s="248">
        <f t="shared" si="48"/>
        <v>1970.45</v>
      </c>
      <c r="CS42" s="249">
        <f t="shared" si="48"/>
        <v>1906.45</v>
      </c>
      <c r="CT42" s="28">
        <f t="shared" si="18"/>
        <v>181984.20000000016</v>
      </c>
      <c r="CU42" s="117"/>
    </row>
    <row r="43" spans="1:99">
      <c r="A43" s="57" t="s">
        <v>42</v>
      </c>
      <c r="B43" s="237" cm="1">
        <f t="array" ref="B43:CS43">TRANSPOSE([3]JAN24!$BK$5:$BK$100)</f>
        <v>808</v>
      </c>
      <c r="C43" s="237">
        <v>808</v>
      </c>
      <c r="D43" s="237">
        <v>808</v>
      </c>
      <c r="E43" s="237">
        <v>808</v>
      </c>
      <c r="F43" s="237">
        <v>808</v>
      </c>
      <c r="G43" s="237">
        <v>808</v>
      </c>
      <c r="H43" s="237">
        <v>808</v>
      </c>
      <c r="I43" s="237">
        <v>808</v>
      </c>
      <c r="J43" s="237">
        <v>808</v>
      </c>
      <c r="K43" s="237">
        <v>808</v>
      </c>
      <c r="L43" s="237">
        <v>808</v>
      </c>
      <c r="M43" s="237">
        <v>808</v>
      </c>
      <c r="N43" s="237">
        <v>808</v>
      </c>
      <c r="O43" s="237">
        <v>808</v>
      </c>
      <c r="P43" s="237">
        <v>808</v>
      </c>
      <c r="Q43" s="237">
        <v>808</v>
      </c>
      <c r="R43" s="237">
        <v>808</v>
      </c>
      <c r="S43" s="237">
        <v>808</v>
      </c>
      <c r="T43" s="237">
        <v>808</v>
      </c>
      <c r="U43" s="237">
        <v>808</v>
      </c>
      <c r="V43" s="237">
        <v>872</v>
      </c>
      <c r="W43" s="237">
        <v>936</v>
      </c>
      <c r="X43" s="237">
        <v>1000</v>
      </c>
      <c r="Y43" s="237">
        <v>1064</v>
      </c>
      <c r="Z43" s="237">
        <v>1128</v>
      </c>
      <c r="AA43" s="237">
        <v>1131</v>
      </c>
      <c r="AB43" s="237">
        <v>1131</v>
      </c>
      <c r="AC43" s="237">
        <v>1131</v>
      </c>
      <c r="AD43" s="237">
        <v>1131</v>
      </c>
      <c r="AE43" s="237">
        <v>1131</v>
      </c>
      <c r="AF43" s="237">
        <v>1131</v>
      </c>
      <c r="AG43" s="237">
        <v>1131</v>
      </c>
      <c r="AH43" s="237">
        <v>1131</v>
      </c>
      <c r="AI43" s="237">
        <v>1131</v>
      </c>
      <c r="AJ43" s="237">
        <v>1131</v>
      </c>
      <c r="AK43" s="237">
        <v>1131</v>
      </c>
      <c r="AL43" s="237">
        <v>1131</v>
      </c>
      <c r="AM43" s="237">
        <v>1131</v>
      </c>
      <c r="AN43" s="237">
        <v>1131</v>
      </c>
      <c r="AO43" s="237">
        <v>1131</v>
      </c>
      <c r="AP43" s="237">
        <v>1131</v>
      </c>
      <c r="AQ43" s="237">
        <v>1131</v>
      </c>
      <c r="AR43" s="237">
        <v>1131</v>
      </c>
      <c r="AS43" s="237">
        <v>1131</v>
      </c>
      <c r="AT43" s="237">
        <v>1131</v>
      </c>
      <c r="AU43" s="237">
        <v>1131</v>
      </c>
      <c r="AV43" s="237">
        <v>1131</v>
      </c>
      <c r="AW43" s="237">
        <v>1131</v>
      </c>
      <c r="AX43" s="237">
        <v>1131</v>
      </c>
      <c r="AY43" s="237">
        <v>1131</v>
      </c>
      <c r="AZ43" s="237">
        <v>1131</v>
      </c>
      <c r="BA43" s="237">
        <v>1131</v>
      </c>
      <c r="BB43" s="237">
        <v>1131</v>
      </c>
      <c r="BC43" s="237">
        <v>1131</v>
      </c>
      <c r="BD43" s="237">
        <v>1131</v>
      </c>
      <c r="BE43" s="237">
        <v>1131</v>
      </c>
      <c r="BF43" s="237">
        <v>1131</v>
      </c>
      <c r="BG43" s="237">
        <v>1131</v>
      </c>
      <c r="BH43" s="237">
        <v>1131</v>
      </c>
      <c r="BI43" s="237">
        <v>1131</v>
      </c>
      <c r="BJ43" s="237">
        <v>1131</v>
      </c>
      <c r="BK43" s="237">
        <v>1131</v>
      </c>
      <c r="BL43" s="237">
        <v>1131</v>
      </c>
      <c r="BM43" s="237">
        <v>1131</v>
      </c>
      <c r="BN43" s="237">
        <v>1131</v>
      </c>
      <c r="BO43" s="237">
        <v>1131</v>
      </c>
      <c r="BP43" s="237">
        <v>1131</v>
      </c>
      <c r="BQ43" s="237">
        <v>1131</v>
      </c>
      <c r="BR43" s="237">
        <v>1131</v>
      </c>
      <c r="BS43" s="237">
        <v>1131</v>
      </c>
      <c r="BT43" s="237">
        <v>1131</v>
      </c>
      <c r="BU43" s="237">
        <v>1131</v>
      </c>
      <c r="BV43" s="237">
        <v>1131</v>
      </c>
      <c r="BW43" s="237">
        <v>1131</v>
      </c>
      <c r="BX43" s="237">
        <v>1131</v>
      </c>
      <c r="BY43" s="237">
        <v>1131</v>
      </c>
      <c r="BZ43" s="237">
        <v>1131</v>
      </c>
      <c r="CA43" s="237">
        <v>1131</v>
      </c>
      <c r="CB43" s="237">
        <v>1131</v>
      </c>
      <c r="CC43" s="237">
        <v>1131</v>
      </c>
      <c r="CD43" s="237">
        <v>1131</v>
      </c>
      <c r="CE43" s="237">
        <v>1131</v>
      </c>
      <c r="CF43" s="237">
        <v>1131</v>
      </c>
      <c r="CG43" s="237">
        <v>1131</v>
      </c>
      <c r="CH43" s="237">
        <v>1131</v>
      </c>
      <c r="CI43" s="237">
        <v>1131</v>
      </c>
      <c r="CJ43" s="237">
        <v>1131</v>
      </c>
      <c r="CK43" s="237">
        <v>1131</v>
      </c>
      <c r="CL43" s="237">
        <v>1131</v>
      </c>
      <c r="CM43" s="237">
        <v>1131</v>
      </c>
      <c r="CN43" s="237">
        <v>1131</v>
      </c>
      <c r="CO43" s="237">
        <v>1131</v>
      </c>
      <c r="CP43" s="237">
        <v>1131</v>
      </c>
      <c r="CQ43" s="237">
        <v>1131</v>
      </c>
      <c r="CR43" s="237">
        <v>1131</v>
      </c>
      <c r="CS43" s="237">
        <v>1067</v>
      </c>
      <c r="CT43" s="175">
        <f t="shared" si="18"/>
        <v>101397</v>
      </c>
      <c r="CU43" s="119"/>
    </row>
    <row r="44" spans="1:99">
      <c r="A44" s="22" t="s">
        <v>43</v>
      </c>
      <c r="B44" s="266">
        <v>269.45</v>
      </c>
      <c r="C44" s="266">
        <v>269.45</v>
      </c>
      <c r="D44" s="266">
        <v>269.45</v>
      </c>
      <c r="E44" s="266">
        <v>269.45</v>
      </c>
      <c r="F44" s="266">
        <v>269.45</v>
      </c>
      <c r="G44" s="266">
        <v>269.45</v>
      </c>
      <c r="H44" s="266">
        <v>269.45</v>
      </c>
      <c r="I44" s="266">
        <v>269.45</v>
      </c>
      <c r="J44" s="266">
        <v>269.45</v>
      </c>
      <c r="K44" s="266">
        <v>269.45</v>
      </c>
      <c r="L44" s="266">
        <v>269.45</v>
      </c>
      <c r="M44" s="266">
        <v>269.45</v>
      </c>
      <c r="N44" s="266">
        <v>269.45</v>
      </c>
      <c r="O44" s="266">
        <v>269.45</v>
      </c>
      <c r="P44" s="266">
        <v>269.45</v>
      </c>
      <c r="Q44" s="266">
        <v>269.45</v>
      </c>
      <c r="R44" s="266">
        <v>269.45</v>
      </c>
      <c r="S44" s="266">
        <v>269.45</v>
      </c>
      <c r="T44" s="266">
        <v>269.45</v>
      </c>
      <c r="U44" s="266">
        <v>269.45</v>
      </c>
      <c r="V44" s="266">
        <v>269.45</v>
      </c>
      <c r="W44" s="266">
        <v>269.45</v>
      </c>
      <c r="X44" s="266">
        <v>269.45</v>
      </c>
      <c r="Y44" s="266">
        <v>269.45</v>
      </c>
      <c r="Z44" s="266">
        <v>269.45</v>
      </c>
      <c r="AA44" s="266">
        <v>269.45</v>
      </c>
      <c r="AB44" s="266">
        <v>269.45</v>
      </c>
      <c r="AC44" s="266">
        <v>269.45</v>
      </c>
      <c r="AD44" s="266">
        <v>269.45</v>
      </c>
      <c r="AE44" s="266">
        <v>269.45</v>
      </c>
      <c r="AF44" s="266">
        <v>269.45</v>
      </c>
      <c r="AG44" s="266">
        <v>269.45</v>
      </c>
      <c r="AH44" s="266">
        <v>269.45</v>
      </c>
      <c r="AI44" s="266">
        <v>269.45</v>
      </c>
      <c r="AJ44" s="266">
        <v>269.45</v>
      </c>
      <c r="AK44" s="266">
        <v>269.45</v>
      </c>
      <c r="AL44" s="266">
        <v>269.45</v>
      </c>
      <c r="AM44" s="266">
        <v>269.45</v>
      </c>
      <c r="AN44" s="266">
        <v>269.45</v>
      </c>
      <c r="AO44" s="266">
        <v>269.45</v>
      </c>
      <c r="AP44" s="266">
        <v>269.45</v>
      </c>
      <c r="AQ44" s="266">
        <v>269.45</v>
      </c>
      <c r="AR44" s="266">
        <v>269.45</v>
      </c>
      <c r="AS44" s="266">
        <v>269.45</v>
      </c>
      <c r="AT44" s="266">
        <v>269.45</v>
      </c>
      <c r="AU44" s="266">
        <v>269.45</v>
      </c>
      <c r="AV44" s="266">
        <v>269.45</v>
      </c>
      <c r="AW44" s="266">
        <v>269.45</v>
      </c>
      <c r="AX44" s="266">
        <v>269.45</v>
      </c>
      <c r="AY44" s="266">
        <v>269.45</v>
      </c>
      <c r="AZ44" s="266">
        <v>269.45</v>
      </c>
      <c r="BA44" s="266">
        <v>269.45</v>
      </c>
      <c r="BB44" s="266">
        <v>269.45</v>
      </c>
      <c r="BC44" s="266">
        <v>269.45</v>
      </c>
      <c r="BD44" s="266">
        <v>269.45</v>
      </c>
      <c r="BE44" s="266">
        <v>269.45</v>
      </c>
      <c r="BF44" s="266">
        <v>269.45</v>
      </c>
      <c r="BG44" s="266">
        <v>269.45</v>
      </c>
      <c r="BH44" s="266">
        <v>269.45</v>
      </c>
      <c r="BI44" s="266">
        <v>269.45</v>
      </c>
      <c r="BJ44" s="266">
        <v>269.45</v>
      </c>
      <c r="BK44" s="266">
        <v>269.45</v>
      </c>
      <c r="BL44" s="266">
        <v>269.45</v>
      </c>
      <c r="BM44" s="266">
        <v>269.45</v>
      </c>
      <c r="BN44" s="266">
        <v>269.45</v>
      </c>
      <c r="BO44" s="266">
        <v>269.45</v>
      </c>
      <c r="BP44" s="266">
        <v>269.45</v>
      </c>
      <c r="BQ44" s="266">
        <v>269.45</v>
      </c>
      <c r="BR44" s="266">
        <v>269.45</v>
      </c>
      <c r="BS44" s="266">
        <v>269.45</v>
      </c>
      <c r="BT44" s="266">
        <v>269.45</v>
      </c>
      <c r="BU44" s="266">
        <v>269.45</v>
      </c>
      <c r="BV44" s="266">
        <v>269.45</v>
      </c>
      <c r="BW44" s="266">
        <v>269.45</v>
      </c>
      <c r="BX44" s="266">
        <v>269.45</v>
      </c>
      <c r="BY44" s="266">
        <v>269.45</v>
      </c>
      <c r="BZ44" s="266">
        <v>269.45</v>
      </c>
      <c r="CA44" s="266">
        <v>269.45</v>
      </c>
      <c r="CB44" s="266">
        <v>269.45</v>
      </c>
      <c r="CC44" s="266">
        <v>269.45</v>
      </c>
      <c r="CD44" s="266">
        <v>269.45</v>
      </c>
      <c r="CE44" s="266">
        <v>269.45</v>
      </c>
      <c r="CF44" s="266">
        <v>269.45</v>
      </c>
      <c r="CG44" s="266">
        <v>269.45</v>
      </c>
      <c r="CH44" s="266">
        <v>269.45</v>
      </c>
      <c r="CI44" s="266">
        <v>269.45</v>
      </c>
      <c r="CJ44" s="266">
        <v>269.45</v>
      </c>
      <c r="CK44" s="266">
        <v>269.45</v>
      </c>
      <c r="CL44" s="266">
        <v>269.45</v>
      </c>
      <c r="CM44" s="266">
        <v>269.45</v>
      </c>
      <c r="CN44" s="266">
        <v>269.45</v>
      </c>
      <c r="CO44" s="266">
        <v>269.45</v>
      </c>
      <c r="CP44" s="266">
        <v>269.45</v>
      </c>
      <c r="CQ44" s="266">
        <v>269.45</v>
      </c>
      <c r="CR44" s="266">
        <v>269.45</v>
      </c>
      <c r="CS44" s="266">
        <v>269.45</v>
      </c>
      <c r="CT44" s="175">
        <f t="shared" si="18"/>
        <v>25867.200000000044</v>
      </c>
      <c r="CU44" s="119"/>
    </row>
    <row r="45" spans="1:99">
      <c r="A45" s="22" t="s">
        <v>44</v>
      </c>
      <c r="B45" s="237">
        <f t="shared" ref="B45" si="49">B18</f>
        <v>570</v>
      </c>
      <c r="C45" s="237">
        <f t="shared" ref="C45:BN45" si="50">C18</f>
        <v>570</v>
      </c>
      <c r="D45" s="237">
        <f t="shared" si="50"/>
        <v>570</v>
      </c>
      <c r="E45" s="237">
        <f t="shared" si="50"/>
        <v>570</v>
      </c>
      <c r="F45" s="237">
        <f t="shared" si="50"/>
        <v>570</v>
      </c>
      <c r="G45" s="237">
        <f t="shared" si="50"/>
        <v>570</v>
      </c>
      <c r="H45" s="237">
        <f t="shared" si="50"/>
        <v>570</v>
      </c>
      <c r="I45" s="237">
        <f t="shared" si="50"/>
        <v>570</v>
      </c>
      <c r="J45" s="237">
        <f t="shared" si="50"/>
        <v>570</v>
      </c>
      <c r="K45" s="237">
        <f t="shared" si="50"/>
        <v>570</v>
      </c>
      <c r="L45" s="237">
        <f t="shared" si="50"/>
        <v>570</v>
      </c>
      <c r="M45" s="237">
        <f t="shared" si="50"/>
        <v>570</v>
      </c>
      <c r="N45" s="237">
        <f t="shared" si="50"/>
        <v>570</v>
      </c>
      <c r="O45" s="237">
        <f t="shared" si="50"/>
        <v>570</v>
      </c>
      <c r="P45" s="237">
        <f t="shared" si="50"/>
        <v>570</v>
      </c>
      <c r="Q45" s="237">
        <f t="shared" si="50"/>
        <v>570</v>
      </c>
      <c r="R45" s="237">
        <f t="shared" si="50"/>
        <v>570</v>
      </c>
      <c r="S45" s="237">
        <f t="shared" si="50"/>
        <v>570</v>
      </c>
      <c r="T45" s="237">
        <f t="shared" si="50"/>
        <v>570</v>
      </c>
      <c r="U45" s="237">
        <f t="shared" si="50"/>
        <v>570</v>
      </c>
      <c r="V45" s="237">
        <f t="shared" si="50"/>
        <v>570</v>
      </c>
      <c r="W45" s="237">
        <f t="shared" si="50"/>
        <v>570</v>
      </c>
      <c r="X45" s="237">
        <f t="shared" si="50"/>
        <v>570</v>
      </c>
      <c r="Y45" s="237">
        <f t="shared" si="50"/>
        <v>570</v>
      </c>
      <c r="Z45" s="237">
        <f t="shared" si="50"/>
        <v>570</v>
      </c>
      <c r="AA45" s="237">
        <f t="shared" si="50"/>
        <v>570</v>
      </c>
      <c r="AB45" s="237">
        <f t="shared" si="50"/>
        <v>570</v>
      </c>
      <c r="AC45" s="237">
        <f t="shared" si="50"/>
        <v>570</v>
      </c>
      <c r="AD45" s="237">
        <f t="shared" si="50"/>
        <v>570</v>
      </c>
      <c r="AE45" s="237">
        <f t="shared" si="50"/>
        <v>570</v>
      </c>
      <c r="AF45" s="237">
        <f t="shared" si="50"/>
        <v>570</v>
      </c>
      <c r="AG45" s="237">
        <f t="shared" si="50"/>
        <v>570</v>
      </c>
      <c r="AH45" s="237">
        <f t="shared" si="50"/>
        <v>570</v>
      </c>
      <c r="AI45" s="237">
        <f t="shared" si="50"/>
        <v>570</v>
      </c>
      <c r="AJ45" s="237">
        <f t="shared" si="50"/>
        <v>570</v>
      </c>
      <c r="AK45" s="237">
        <f t="shared" si="50"/>
        <v>570</v>
      </c>
      <c r="AL45" s="237">
        <f t="shared" si="50"/>
        <v>570</v>
      </c>
      <c r="AM45" s="237">
        <f t="shared" si="50"/>
        <v>570</v>
      </c>
      <c r="AN45" s="237">
        <f t="shared" si="50"/>
        <v>570</v>
      </c>
      <c r="AO45" s="237">
        <f t="shared" si="50"/>
        <v>570</v>
      </c>
      <c r="AP45" s="237">
        <f t="shared" si="50"/>
        <v>570</v>
      </c>
      <c r="AQ45" s="237">
        <f t="shared" si="50"/>
        <v>570</v>
      </c>
      <c r="AR45" s="237">
        <f t="shared" si="50"/>
        <v>570</v>
      </c>
      <c r="AS45" s="237">
        <f t="shared" si="50"/>
        <v>570</v>
      </c>
      <c r="AT45" s="237">
        <f t="shared" si="50"/>
        <v>570</v>
      </c>
      <c r="AU45" s="237">
        <f t="shared" si="50"/>
        <v>570</v>
      </c>
      <c r="AV45" s="237">
        <f t="shared" si="50"/>
        <v>570</v>
      </c>
      <c r="AW45" s="237">
        <f t="shared" si="50"/>
        <v>570</v>
      </c>
      <c r="AX45" s="237">
        <f t="shared" si="50"/>
        <v>570</v>
      </c>
      <c r="AY45" s="237">
        <f t="shared" si="50"/>
        <v>570</v>
      </c>
      <c r="AZ45" s="237">
        <f t="shared" si="50"/>
        <v>570</v>
      </c>
      <c r="BA45" s="237">
        <f t="shared" si="50"/>
        <v>570</v>
      </c>
      <c r="BB45" s="237">
        <f t="shared" si="50"/>
        <v>570</v>
      </c>
      <c r="BC45" s="237">
        <f t="shared" si="50"/>
        <v>570</v>
      </c>
      <c r="BD45" s="237">
        <f t="shared" si="50"/>
        <v>570</v>
      </c>
      <c r="BE45" s="237">
        <f t="shared" si="50"/>
        <v>570</v>
      </c>
      <c r="BF45" s="237">
        <f t="shared" si="50"/>
        <v>570</v>
      </c>
      <c r="BG45" s="237">
        <f t="shared" si="50"/>
        <v>570</v>
      </c>
      <c r="BH45" s="237">
        <f t="shared" si="50"/>
        <v>570</v>
      </c>
      <c r="BI45" s="237">
        <f t="shared" si="50"/>
        <v>570</v>
      </c>
      <c r="BJ45" s="237">
        <f t="shared" si="50"/>
        <v>570</v>
      </c>
      <c r="BK45" s="237">
        <f t="shared" si="50"/>
        <v>570</v>
      </c>
      <c r="BL45" s="237">
        <f t="shared" si="50"/>
        <v>570</v>
      </c>
      <c r="BM45" s="237">
        <f t="shared" si="50"/>
        <v>570</v>
      </c>
      <c r="BN45" s="237">
        <f t="shared" si="50"/>
        <v>570</v>
      </c>
      <c r="BO45" s="237">
        <f t="shared" ref="BO45:CS45" si="51">BO18</f>
        <v>570</v>
      </c>
      <c r="BP45" s="237">
        <f t="shared" si="51"/>
        <v>570</v>
      </c>
      <c r="BQ45" s="237">
        <f t="shared" si="51"/>
        <v>570</v>
      </c>
      <c r="BR45" s="237">
        <f t="shared" si="51"/>
        <v>570</v>
      </c>
      <c r="BS45" s="237">
        <f t="shared" si="51"/>
        <v>570</v>
      </c>
      <c r="BT45" s="237">
        <f t="shared" si="51"/>
        <v>570</v>
      </c>
      <c r="BU45" s="237">
        <f t="shared" si="51"/>
        <v>570</v>
      </c>
      <c r="BV45" s="237">
        <f t="shared" si="51"/>
        <v>570</v>
      </c>
      <c r="BW45" s="237">
        <f t="shared" si="51"/>
        <v>570</v>
      </c>
      <c r="BX45" s="237">
        <f t="shared" si="51"/>
        <v>570</v>
      </c>
      <c r="BY45" s="237">
        <f t="shared" si="51"/>
        <v>570</v>
      </c>
      <c r="BZ45" s="237">
        <f t="shared" si="51"/>
        <v>570</v>
      </c>
      <c r="CA45" s="237">
        <f t="shared" si="51"/>
        <v>570</v>
      </c>
      <c r="CB45" s="237">
        <f t="shared" si="51"/>
        <v>570</v>
      </c>
      <c r="CC45" s="237">
        <f t="shared" si="51"/>
        <v>570</v>
      </c>
      <c r="CD45" s="237">
        <f t="shared" si="51"/>
        <v>570</v>
      </c>
      <c r="CE45" s="237">
        <f t="shared" si="51"/>
        <v>570</v>
      </c>
      <c r="CF45" s="237">
        <f t="shared" si="51"/>
        <v>570</v>
      </c>
      <c r="CG45" s="237">
        <f t="shared" si="51"/>
        <v>570</v>
      </c>
      <c r="CH45" s="237">
        <f t="shared" si="51"/>
        <v>570</v>
      </c>
      <c r="CI45" s="237">
        <f t="shared" si="51"/>
        <v>570</v>
      </c>
      <c r="CJ45" s="237">
        <f t="shared" si="51"/>
        <v>570</v>
      </c>
      <c r="CK45" s="237">
        <f t="shared" si="51"/>
        <v>570</v>
      </c>
      <c r="CL45" s="237">
        <f t="shared" si="51"/>
        <v>570</v>
      </c>
      <c r="CM45" s="237">
        <f t="shared" si="51"/>
        <v>570</v>
      </c>
      <c r="CN45" s="237">
        <f t="shared" si="51"/>
        <v>570</v>
      </c>
      <c r="CO45" s="237">
        <f t="shared" si="51"/>
        <v>570</v>
      </c>
      <c r="CP45" s="237">
        <f t="shared" si="51"/>
        <v>570</v>
      </c>
      <c r="CQ45" s="237">
        <f t="shared" si="51"/>
        <v>570</v>
      </c>
      <c r="CR45" s="237">
        <f t="shared" si="51"/>
        <v>570</v>
      </c>
      <c r="CS45" s="237">
        <f t="shared" si="51"/>
        <v>570</v>
      </c>
      <c r="CT45" s="175">
        <f t="shared" si="18"/>
        <v>54720</v>
      </c>
      <c r="CU45" s="119"/>
    </row>
    <row r="46" spans="1:99" hidden="1">
      <c r="A46" s="39" t="s">
        <v>45</v>
      </c>
      <c r="B46" s="26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73"/>
      <c r="CT46" s="24">
        <f t="shared" si="18"/>
        <v>0</v>
      </c>
      <c r="CU46" s="119"/>
    </row>
    <row r="47" spans="1:99">
      <c r="A47" s="74" t="s">
        <v>46</v>
      </c>
      <c r="B47" s="36">
        <f t="shared" ref="B47:AG47" si="52">SUM(B48:B51)</f>
        <v>130.32872</v>
      </c>
      <c r="C47" s="37">
        <f t="shared" si="52"/>
        <v>134.70456000000001</v>
      </c>
      <c r="D47" s="37">
        <f t="shared" si="52"/>
        <v>138.90407999999999</v>
      </c>
      <c r="E47" s="37">
        <f t="shared" si="52"/>
        <v>138.39071999999999</v>
      </c>
      <c r="F47" s="37">
        <f t="shared" si="52"/>
        <v>137.15136000000001</v>
      </c>
      <c r="G47" s="37">
        <f t="shared" si="52"/>
        <v>133.1816</v>
      </c>
      <c r="H47" s="37">
        <f t="shared" si="52"/>
        <v>129.24440000000001</v>
      </c>
      <c r="I47" s="37">
        <f t="shared" si="52"/>
        <v>125.87815999999999</v>
      </c>
      <c r="J47" s="37">
        <f t="shared" si="52"/>
        <v>123.25896</v>
      </c>
      <c r="K47" s="37">
        <f t="shared" si="52"/>
        <v>115.62343999999999</v>
      </c>
      <c r="L47" s="37">
        <f t="shared" si="52"/>
        <v>113.32336000000001</v>
      </c>
      <c r="M47" s="37">
        <f t="shared" si="52"/>
        <v>114.48232000000002</v>
      </c>
      <c r="N47" s="37">
        <f t="shared" si="52"/>
        <v>113.83904000000001</v>
      </c>
      <c r="O47" s="37">
        <f t="shared" si="52"/>
        <v>112.9516</v>
      </c>
      <c r="P47" s="37">
        <f t="shared" si="52"/>
        <v>111.82</v>
      </c>
      <c r="Q47" s="37">
        <f t="shared" si="52"/>
        <v>111.24271999999999</v>
      </c>
      <c r="R47" s="37">
        <f t="shared" si="52"/>
        <v>107.86792</v>
      </c>
      <c r="S47" s="37">
        <f t="shared" si="52"/>
        <v>108.84192000000002</v>
      </c>
      <c r="T47" s="37">
        <f t="shared" si="52"/>
        <v>110.94224</v>
      </c>
      <c r="U47" s="37">
        <f t="shared" si="52"/>
        <v>112.77856</v>
      </c>
      <c r="V47" s="37">
        <f t="shared" si="52"/>
        <v>114.69775999999999</v>
      </c>
      <c r="W47" s="37">
        <f t="shared" si="52"/>
        <v>114.73952</v>
      </c>
      <c r="X47" s="37">
        <f t="shared" si="52"/>
        <v>113.42632</v>
      </c>
      <c r="Y47" s="37">
        <f t="shared" si="52"/>
        <v>112.04888</v>
      </c>
      <c r="Z47" s="37">
        <f t="shared" si="52"/>
        <v>111.70488</v>
      </c>
      <c r="AA47" s="37">
        <f t="shared" si="52"/>
        <v>115.37229630835836</v>
      </c>
      <c r="AB47" s="37">
        <f t="shared" si="52"/>
        <v>114.06319602478503</v>
      </c>
      <c r="AC47" s="37">
        <f t="shared" si="52"/>
        <v>112.8485023769467</v>
      </c>
      <c r="AD47" s="37">
        <f t="shared" si="52"/>
        <v>139.87769434669264</v>
      </c>
      <c r="AE47" s="37">
        <f t="shared" si="52"/>
        <v>217.55587831212631</v>
      </c>
      <c r="AF47" s="37">
        <f t="shared" si="52"/>
        <v>350.61653324472024</v>
      </c>
      <c r="AG47" s="37">
        <f t="shared" si="52"/>
        <v>549.43673534447271</v>
      </c>
      <c r="AH47" s="37">
        <f t="shared" ref="AH47:BM47" si="53">SUM(AH48:AH51)</f>
        <v>813.82838953270789</v>
      </c>
      <c r="AI47" s="37">
        <f t="shared" si="53"/>
        <v>1143.0951465261414</v>
      </c>
      <c r="AJ47" s="37">
        <f t="shared" si="53"/>
        <v>1452.3669501138036</v>
      </c>
      <c r="AK47" s="37">
        <f t="shared" si="53"/>
        <v>1739.1273759518929</v>
      </c>
      <c r="AL47" s="37">
        <f t="shared" si="53"/>
        <v>2097.5880782637296</v>
      </c>
      <c r="AM47" s="37">
        <f t="shared" si="53"/>
        <v>2410.7196480877938</v>
      </c>
      <c r="AN47" s="37">
        <f t="shared" si="53"/>
        <v>2702.1743918262155</v>
      </c>
      <c r="AO47" s="37">
        <f t="shared" si="53"/>
        <v>2923.347269094972</v>
      </c>
      <c r="AP47" s="37">
        <f t="shared" si="53"/>
        <v>3201.8153940905067</v>
      </c>
      <c r="AQ47" s="37">
        <f t="shared" si="53"/>
        <v>3429.6856920240962</v>
      </c>
      <c r="AR47" s="37">
        <f t="shared" si="53"/>
        <v>3657.3362641791341</v>
      </c>
      <c r="AS47" s="37">
        <f t="shared" si="53"/>
        <v>3820.2384921573343</v>
      </c>
      <c r="AT47" s="37">
        <f t="shared" si="53"/>
        <v>3928.3155392830722</v>
      </c>
      <c r="AU47" s="37">
        <f t="shared" si="53"/>
        <v>4031.0570759080474</v>
      </c>
      <c r="AV47" s="37">
        <f t="shared" si="53"/>
        <v>4062.4891133341985</v>
      </c>
      <c r="AW47" s="37">
        <f t="shared" si="53"/>
        <v>4114.4912365901882</v>
      </c>
      <c r="AX47" s="37">
        <f t="shared" si="53"/>
        <v>4108.12271553759</v>
      </c>
      <c r="AY47" s="37">
        <f t="shared" si="53"/>
        <v>4150.4593637286407</v>
      </c>
      <c r="AZ47" s="37">
        <f t="shared" si="53"/>
        <v>4017.0730316936997</v>
      </c>
      <c r="BA47" s="37">
        <f t="shared" si="53"/>
        <v>4040.546000157437</v>
      </c>
      <c r="BB47" s="37">
        <f t="shared" si="53"/>
        <v>3979.8275321283736</v>
      </c>
      <c r="BC47" s="37">
        <f t="shared" si="53"/>
        <v>3973.3015513399137</v>
      </c>
      <c r="BD47" s="37">
        <f t="shared" si="53"/>
        <v>3931.3446043463518</v>
      </c>
      <c r="BE47" s="37">
        <f t="shared" si="53"/>
        <v>3869.5389802677105</v>
      </c>
      <c r="BF47" s="37">
        <f t="shared" si="53"/>
        <v>3783.882843165321</v>
      </c>
      <c r="BG47" s="37">
        <f t="shared" si="53"/>
        <v>3661.6295042856655</v>
      </c>
      <c r="BH47" s="37">
        <f t="shared" si="53"/>
        <v>3457.2821946411104</v>
      </c>
      <c r="BI47" s="37">
        <f t="shared" si="53"/>
        <v>3332.7033724800335</v>
      </c>
      <c r="BJ47" s="37">
        <f t="shared" si="53"/>
        <v>3146.4263199032498</v>
      </c>
      <c r="BK47" s="37">
        <f t="shared" si="53"/>
        <v>2989.9394273010357</v>
      </c>
      <c r="BL47" s="37">
        <f t="shared" si="53"/>
        <v>2770.4900594589653</v>
      </c>
      <c r="BM47" s="37">
        <f t="shared" si="53"/>
        <v>2487.2145677681992</v>
      </c>
      <c r="BN47" s="37">
        <f t="shared" ref="BN47:CS47" si="54">SUM(BN48:BN51)</f>
        <v>2158.7118742151119</v>
      </c>
      <c r="BO47" s="37">
        <f t="shared" si="54"/>
        <v>1831.824198296646</v>
      </c>
      <c r="BP47" s="37">
        <f t="shared" si="54"/>
        <v>1513.9474101772971</v>
      </c>
      <c r="BQ47" s="37">
        <f t="shared" si="54"/>
        <v>1131.7466984052189</v>
      </c>
      <c r="BR47" s="37">
        <f t="shared" si="54"/>
        <v>850.5173082872052</v>
      </c>
      <c r="BS47" s="37">
        <f t="shared" si="54"/>
        <v>536.12434045742577</v>
      </c>
      <c r="BT47" s="37">
        <f t="shared" si="54"/>
        <v>308.9546050805896</v>
      </c>
      <c r="BU47" s="37">
        <f t="shared" si="54"/>
        <v>201.99961360790502</v>
      </c>
      <c r="BV47" s="37">
        <f t="shared" si="54"/>
        <v>131.50889390602273</v>
      </c>
      <c r="BW47" s="37">
        <f t="shared" si="54"/>
        <v>83.282395755415877</v>
      </c>
      <c r="BX47" s="37">
        <f t="shared" si="54"/>
        <v>74.365148912104175</v>
      </c>
      <c r="BY47" s="37">
        <f t="shared" si="54"/>
        <v>74.035440000000008</v>
      </c>
      <c r="BZ47" s="37">
        <f t="shared" si="54"/>
        <v>74.5852</v>
      </c>
      <c r="CA47" s="37">
        <f t="shared" si="54"/>
        <v>73.647840000000002</v>
      </c>
      <c r="CB47" s="37">
        <f t="shared" si="54"/>
        <v>74.592879999999994</v>
      </c>
      <c r="CC47" s="37">
        <f t="shared" si="54"/>
        <v>78.459999999999994</v>
      </c>
      <c r="CD47" s="37">
        <f t="shared" si="54"/>
        <v>82.317120000000003</v>
      </c>
      <c r="CE47" s="37">
        <f t="shared" si="54"/>
        <v>91.296720000000008</v>
      </c>
      <c r="CF47" s="37">
        <f t="shared" si="54"/>
        <v>92.979039999999998</v>
      </c>
      <c r="CG47" s="37">
        <f t="shared" si="54"/>
        <v>93.050240000000002</v>
      </c>
      <c r="CH47" s="37">
        <f t="shared" si="54"/>
        <v>93.775599999999997</v>
      </c>
      <c r="CI47" s="37">
        <f t="shared" si="54"/>
        <v>89.847999999999999</v>
      </c>
      <c r="CJ47" s="37">
        <f t="shared" si="54"/>
        <v>94.944320000000005</v>
      </c>
      <c r="CK47" s="37">
        <f t="shared" si="54"/>
        <v>96.833200000000005</v>
      </c>
      <c r="CL47" s="37">
        <f t="shared" si="54"/>
        <v>101.30512</v>
      </c>
      <c r="CM47" s="37">
        <f t="shared" si="54"/>
        <v>106.30408</v>
      </c>
      <c r="CN47" s="37">
        <f t="shared" si="54"/>
        <v>115.57696</v>
      </c>
      <c r="CO47" s="37">
        <f t="shared" si="54"/>
        <v>127.18912</v>
      </c>
      <c r="CP47" s="37">
        <f t="shared" si="54"/>
        <v>135.60839999999999</v>
      </c>
      <c r="CQ47" s="37">
        <f t="shared" si="54"/>
        <v>138.64359999999999</v>
      </c>
      <c r="CR47" s="37">
        <f t="shared" si="54"/>
        <v>138.28639999999999</v>
      </c>
      <c r="CS47" s="75">
        <f t="shared" si="54"/>
        <v>142.00912</v>
      </c>
      <c r="CT47" s="28">
        <f t="shared" si="18"/>
        <v>118756.87288822616</v>
      </c>
      <c r="CU47" s="117"/>
    </row>
    <row r="48" spans="1:99">
      <c r="A48" s="23" t="s">
        <v>65</v>
      </c>
      <c r="B48" s="31">
        <f>B21</f>
        <v>0</v>
      </c>
      <c r="C48" s="31">
        <f t="shared" ref="C48:BN49" si="55">C21</f>
        <v>0</v>
      </c>
      <c r="D48" s="31">
        <f t="shared" si="55"/>
        <v>0</v>
      </c>
      <c r="E48" s="31">
        <f t="shared" si="55"/>
        <v>0</v>
      </c>
      <c r="F48" s="31">
        <f t="shared" si="55"/>
        <v>0</v>
      </c>
      <c r="G48" s="31">
        <f t="shared" si="55"/>
        <v>0</v>
      </c>
      <c r="H48" s="31">
        <f t="shared" si="55"/>
        <v>0</v>
      </c>
      <c r="I48" s="31">
        <f t="shared" si="55"/>
        <v>0</v>
      </c>
      <c r="J48" s="31">
        <f t="shared" si="55"/>
        <v>0</v>
      </c>
      <c r="K48" s="31">
        <f t="shared" si="55"/>
        <v>0</v>
      </c>
      <c r="L48" s="31">
        <f t="shared" si="55"/>
        <v>0</v>
      </c>
      <c r="M48" s="31">
        <f t="shared" si="55"/>
        <v>0</v>
      </c>
      <c r="N48" s="31">
        <f t="shared" si="55"/>
        <v>0</v>
      </c>
      <c r="O48" s="31">
        <f t="shared" si="55"/>
        <v>0</v>
      </c>
      <c r="P48" s="31">
        <f t="shared" si="55"/>
        <v>0</v>
      </c>
      <c r="Q48" s="31">
        <f t="shared" si="55"/>
        <v>0</v>
      </c>
      <c r="R48" s="31">
        <f t="shared" si="55"/>
        <v>0</v>
      </c>
      <c r="S48" s="31">
        <f t="shared" si="55"/>
        <v>0</v>
      </c>
      <c r="T48" s="31">
        <f t="shared" si="55"/>
        <v>0</v>
      </c>
      <c r="U48" s="31">
        <f t="shared" si="55"/>
        <v>0</v>
      </c>
      <c r="V48" s="31">
        <f t="shared" si="55"/>
        <v>0</v>
      </c>
      <c r="W48" s="31">
        <f t="shared" si="55"/>
        <v>0</v>
      </c>
      <c r="X48" s="31">
        <f t="shared" si="55"/>
        <v>0</v>
      </c>
      <c r="Y48" s="31">
        <f t="shared" si="55"/>
        <v>0</v>
      </c>
      <c r="Z48" s="31">
        <f t="shared" si="55"/>
        <v>7.0000000000000007E-2</v>
      </c>
      <c r="AA48" s="31">
        <f t="shared" si="55"/>
        <v>0.44</v>
      </c>
      <c r="AB48" s="31">
        <f t="shared" si="55"/>
        <v>1.5699999999999998</v>
      </c>
      <c r="AC48" s="31">
        <f t="shared" si="55"/>
        <v>3.08</v>
      </c>
      <c r="AD48" s="31">
        <f t="shared" si="55"/>
        <v>16.950000000000003</v>
      </c>
      <c r="AE48" s="31">
        <f t="shared" si="55"/>
        <v>35.440000000000005</v>
      </c>
      <c r="AF48" s="31">
        <f t="shared" si="55"/>
        <v>69.41</v>
      </c>
      <c r="AG48" s="31">
        <f t="shared" si="55"/>
        <v>117.76</v>
      </c>
      <c r="AH48" s="31">
        <f t="shared" si="55"/>
        <v>188.17999999999998</v>
      </c>
      <c r="AI48" s="31">
        <f t="shared" si="55"/>
        <v>284.19</v>
      </c>
      <c r="AJ48" s="31">
        <f t="shared" si="55"/>
        <v>390.33000000000004</v>
      </c>
      <c r="AK48" s="31">
        <f t="shared" si="55"/>
        <v>493.51</v>
      </c>
      <c r="AL48" s="31">
        <f t="shared" si="55"/>
        <v>636.65</v>
      </c>
      <c r="AM48" s="31">
        <f t="shared" si="55"/>
        <v>761.81</v>
      </c>
      <c r="AN48" s="31">
        <f t="shared" si="55"/>
        <v>858.7299999999999</v>
      </c>
      <c r="AO48" s="31">
        <f t="shared" si="55"/>
        <v>982.87</v>
      </c>
      <c r="AP48" s="31">
        <f t="shared" si="55"/>
        <v>1085.1100000000001</v>
      </c>
      <c r="AQ48" s="31">
        <f t="shared" si="55"/>
        <v>1210.98</v>
      </c>
      <c r="AR48" s="31">
        <f t="shared" si="55"/>
        <v>1280.49</v>
      </c>
      <c r="AS48" s="31">
        <f t="shared" si="55"/>
        <v>1369.56</v>
      </c>
      <c r="AT48" s="31">
        <f t="shared" si="55"/>
        <v>1432.2</v>
      </c>
      <c r="AU48" s="31">
        <f t="shared" si="55"/>
        <v>1494.26</v>
      </c>
      <c r="AV48" s="31">
        <f t="shared" si="55"/>
        <v>1483.09</v>
      </c>
      <c r="AW48" s="31">
        <f t="shared" si="55"/>
        <v>1517.8899999999999</v>
      </c>
      <c r="AX48" s="31">
        <f t="shared" si="55"/>
        <v>1504.71</v>
      </c>
      <c r="AY48" s="31">
        <f t="shared" si="55"/>
        <v>1521</v>
      </c>
      <c r="AZ48" s="31">
        <f t="shared" si="55"/>
        <v>1386.22</v>
      </c>
      <c r="BA48" s="31">
        <f t="shared" si="55"/>
        <v>1397.72</v>
      </c>
      <c r="BB48" s="31">
        <f t="shared" si="55"/>
        <v>1352.95</v>
      </c>
      <c r="BC48" s="31">
        <f t="shared" si="55"/>
        <v>1356.5</v>
      </c>
      <c r="BD48" s="31">
        <f t="shared" si="55"/>
        <v>1350.7</v>
      </c>
      <c r="BE48" s="31">
        <f t="shared" si="55"/>
        <v>1334.98</v>
      </c>
      <c r="BF48" s="31">
        <f t="shared" si="55"/>
        <v>1313.12</v>
      </c>
      <c r="BG48" s="31">
        <f t="shared" si="55"/>
        <v>1288.72</v>
      </c>
      <c r="BH48" s="31">
        <f t="shared" si="55"/>
        <v>1169.01</v>
      </c>
      <c r="BI48" s="31">
        <f t="shared" si="55"/>
        <v>1128.52</v>
      </c>
      <c r="BJ48" s="31">
        <f t="shared" si="55"/>
        <v>1065.96</v>
      </c>
      <c r="BK48" s="31">
        <f t="shared" si="55"/>
        <v>1006.09</v>
      </c>
      <c r="BL48" s="31">
        <f t="shared" si="55"/>
        <v>910.41</v>
      </c>
      <c r="BM48" s="31">
        <f t="shared" si="55"/>
        <v>834.51</v>
      </c>
      <c r="BN48" s="31">
        <f t="shared" si="55"/>
        <v>708.42</v>
      </c>
      <c r="BO48" s="31">
        <f t="shared" ref="BO48:CS51" si="56">BO21</f>
        <v>616.31999999999994</v>
      </c>
      <c r="BP48" s="31">
        <f t="shared" si="56"/>
        <v>478.14000000000004</v>
      </c>
      <c r="BQ48" s="31">
        <f t="shared" si="56"/>
        <v>374.57</v>
      </c>
      <c r="BR48" s="31">
        <f t="shared" si="56"/>
        <v>261.73</v>
      </c>
      <c r="BS48" s="31">
        <f t="shared" si="56"/>
        <v>173.84</v>
      </c>
      <c r="BT48" s="31">
        <f t="shared" si="56"/>
        <v>99.64</v>
      </c>
      <c r="BU48" s="31">
        <f t="shared" si="56"/>
        <v>49.65</v>
      </c>
      <c r="BV48" s="31">
        <f t="shared" si="56"/>
        <v>18.760000000000002</v>
      </c>
      <c r="BW48" s="31">
        <f t="shared" si="56"/>
        <v>4.5999999999999996</v>
      </c>
      <c r="BX48" s="31">
        <f t="shared" si="56"/>
        <v>0</v>
      </c>
      <c r="BY48" s="31">
        <f t="shared" si="56"/>
        <v>0</v>
      </c>
      <c r="BZ48" s="31">
        <f t="shared" si="56"/>
        <v>0</v>
      </c>
      <c r="CA48" s="31">
        <f t="shared" si="56"/>
        <v>0</v>
      </c>
      <c r="CB48" s="31">
        <f t="shared" si="56"/>
        <v>0</v>
      </c>
      <c r="CC48" s="31">
        <f t="shared" si="56"/>
        <v>0</v>
      </c>
      <c r="CD48" s="31">
        <f t="shared" si="56"/>
        <v>0</v>
      </c>
      <c r="CE48" s="31">
        <f t="shared" si="56"/>
        <v>0</v>
      </c>
      <c r="CF48" s="31">
        <f t="shared" si="56"/>
        <v>0</v>
      </c>
      <c r="CG48" s="31">
        <f t="shared" si="56"/>
        <v>0</v>
      </c>
      <c r="CH48" s="31">
        <f t="shared" si="56"/>
        <v>0</v>
      </c>
      <c r="CI48" s="31">
        <f t="shared" si="56"/>
        <v>0</v>
      </c>
      <c r="CJ48" s="31">
        <f t="shared" si="56"/>
        <v>0</v>
      </c>
      <c r="CK48" s="31">
        <f t="shared" si="56"/>
        <v>0</v>
      </c>
      <c r="CL48" s="31">
        <f t="shared" si="56"/>
        <v>0</v>
      </c>
      <c r="CM48" s="31">
        <f t="shared" si="56"/>
        <v>0</v>
      </c>
      <c r="CN48" s="31">
        <f t="shared" si="56"/>
        <v>0</v>
      </c>
      <c r="CO48" s="31">
        <f t="shared" si="56"/>
        <v>0</v>
      </c>
      <c r="CP48" s="31">
        <f t="shared" si="56"/>
        <v>0</v>
      </c>
      <c r="CQ48" s="31">
        <f t="shared" si="56"/>
        <v>0</v>
      </c>
      <c r="CR48" s="31">
        <f t="shared" si="56"/>
        <v>0</v>
      </c>
      <c r="CS48" s="31">
        <f t="shared" si="56"/>
        <v>0</v>
      </c>
      <c r="CT48" s="24">
        <f t="shared" ref="CT48:CT51" si="57">SUM(B48:CS48)</f>
        <v>38421.360000000001</v>
      </c>
      <c r="CU48" s="119"/>
    </row>
    <row r="49" spans="1:102">
      <c r="A49" s="24" t="s">
        <v>66</v>
      </c>
      <c r="B49" s="31">
        <f t="shared" ref="B49:Q51" si="58">B22</f>
        <v>0</v>
      </c>
      <c r="C49" s="31">
        <f t="shared" si="58"/>
        <v>0</v>
      </c>
      <c r="D49" s="31">
        <f t="shared" si="58"/>
        <v>0</v>
      </c>
      <c r="E49" s="31">
        <f t="shared" si="58"/>
        <v>0</v>
      </c>
      <c r="F49" s="31">
        <f t="shared" si="58"/>
        <v>0</v>
      </c>
      <c r="G49" s="31">
        <f t="shared" si="58"/>
        <v>0</v>
      </c>
      <c r="H49" s="31">
        <f t="shared" si="58"/>
        <v>0</v>
      </c>
      <c r="I49" s="31">
        <f t="shared" si="58"/>
        <v>0</v>
      </c>
      <c r="J49" s="31">
        <f t="shared" si="58"/>
        <v>0</v>
      </c>
      <c r="K49" s="31">
        <f t="shared" si="58"/>
        <v>0</v>
      </c>
      <c r="L49" s="31">
        <f t="shared" si="58"/>
        <v>0</v>
      </c>
      <c r="M49" s="31">
        <f t="shared" si="58"/>
        <v>0</v>
      </c>
      <c r="N49" s="31">
        <f t="shared" si="58"/>
        <v>0</v>
      </c>
      <c r="O49" s="31">
        <f t="shared" si="58"/>
        <v>0</v>
      </c>
      <c r="P49" s="31">
        <f t="shared" si="58"/>
        <v>0</v>
      </c>
      <c r="Q49" s="31">
        <f t="shared" si="58"/>
        <v>0</v>
      </c>
      <c r="R49" s="31">
        <f t="shared" si="55"/>
        <v>0</v>
      </c>
      <c r="S49" s="31">
        <f t="shared" si="55"/>
        <v>0</v>
      </c>
      <c r="T49" s="31">
        <f t="shared" si="55"/>
        <v>0</v>
      </c>
      <c r="U49" s="31">
        <f t="shared" si="55"/>
        <v>0</v>
      </c>
      <c r="V49" s="31">
        <f t="shared" si="55"/>
        <v>0</v>
      </c>
      <c r="W49" s="31">
        <f t="shared" si="55"/>
        <v>0</v>
      </c>
      <c r="X49" s="31">
        <f t="shared" si="55"/>
        <v>0</v>
      </c>
      <c r="Y49" s="31">
        <f t="shared" si="55"/>
        <v>0</v>
      </c>
      <c r="Z49" s="31">
        <f t="shared" si="55"/>
        <v>0</v>
      </c>
      <c r="AA49" s="31">
        <f t="shared" si="55"/>
        <v>3.8151763083583532</v>
      </c>
      <c r="AB49" s="31">
        <f t="shared" si="55"/>
        <v>4.4107160247850237</v>
      </c>
      <c r="AC49" s="31">
        <f t="shared" si="55"/>
        <v>5.5087423769466959</v>
      </c>
      <c r="AD49" s="31">
        <f t="shared" si="55"/>
        <v>25.654734346692635</v>
      </c>
      <c r="AE49" s="31">
        <f t="shared" si="55"/>
        <v>85.580918312126286</v>
      </c>
      <c r="AF49" s="31">
        <f t="shared" si="55"/>
        <v>195.97909324472022</v>
      </c>
      <c r="AG49" s="31">
        <f t="shared" si="55"/>
        <v>350.39137534447269</v>
      </c>
      <c r="AH49" s="31">
        <f t="shared" si="55"/>
        <v>543.07638953270794</v>
      </c>
      <c r="AI49" s="31">
        <f t="shared" si="55"/>
        <v>778.43554652614159</v>
      </c>
      <c r="AJ49" s="31">
        <f t="shared" si="55"/>
        <v>982.88247011380361</v>
      </c>
      <c r="AK49" s="31">
        <f t="shared" si="55"/>
        <v>1168.8211359518928</v>
      </c>
      <c r="AL49" s="31">
        <f t="shared" si="55"/>
        <v>1385.9805582637298</v>
      </c>
      <c r="AM49" s="31">
        <f t="shared" si="55"/>
        <v>1575.4391680877936</v>
      </c>
      <c r="AN49" s="31">
        <f t="shared" si="55"/>
        <v>1768.5159918262157</v>
      </c>
      <c r="AO49" s="31">
        <f t="shared" si="55"/>
        <v>1868.0494290949723</v>
      </c>
      <c r="AP49" s="31">
        <f t="shared" si="55"/>
        <v>2044.9419540905071</v>
      </c>
      <c r="AQ49" s="31">
        <f t="shared" si="55"/>
        <v>2147.014652024096</v>
      </c>
      <c r="AR49" s="31">
        <f t="shared" si="55"/>
        <v>2304.2441841791342</v>
      </c>
      <c r="AS49" s="31">
        <f t="shared" si="55"/>
        <v>2378.3664121573343</v>
      </c>
      <c r="AT49" s="31">
        <f t="shared" si="55"/>
        <v>2425.7287392830717</v>
      </c>
      <c r="AU49" s="31">
        <f t="shared" si="55"/>
        <v>2469.9193159080469</v>
      </c>
      <c r="AV49" s="31">
        <f t="shared" si="55"/>
        <v>2510.4544733341982</v>
      </c>
      <c r="AW49" s="31">
        <f t="shared" si="55"/>
        <v>2526.2481165901886</v>
      </c>
      <c r="AX49" s="31">
        <f t="shared" si="55"/>
        <v>2533.1403955375899</v>
      </c>
      <c r="AY49" s="31">
        <f t="shared" si="55"/>
        <v>2559.3887237286403</v>
      </c>
      <c r="AZ49" s="31">
        <f t="shared" si="55"/>
        <v>2560.4304716936999</v>
      </c>
      <c r="BA49" s="31">
        <f t="shared" si="55"/>
        <v>2574.2894401574367</v>
      </c>
      <c r="BB49" s="31">
        <f t="shared" si="55"/>
        <v>2557.0540921283737</v>
      </c>
      <c r="BC49" s="31">
        <f t="shared" si="55"/>
        <v>2546.4877913399137</v>
      </c>
      <c r="BD49" s="31">
        <f t="shared" si="55"/>
        <v>2512.2217243463519</v>
      </c>
      <c r="BE49" s="31">
        <f t="shared" si="55"/>
        <v>2465.5849002677105</v>
      </c>
      <c r="BF49" s="31">
        <f t="shared" si="55"/>
        <v>2399.4246031653211</v>
      </c>
      <c r="BG49" s="31">
        <f t="shared" si="55"/>
        <v>2302.1327842856654</v>
      </c>
      <c r="BH49" s="31">
        <f t="shared" si="55"/>
        <v>2219.1277946411105</v>
      </c>
      <c r="BI49" s="31">
        <f t="shared" si="55"/>
        <v>2134.4857724800336</v>
      </c>
      <c r="BJ49" s="31">
        <f t="shared" si="55"/>
        <v>2010.0619999032501</v>
      </c>
      <c r="BK49" s="31">
        <f t="shared" si="55"/>
        <v>1914.0816673010354</v>
      </c>
      <c r="BL49" s="31">
        <f t="shared" si="55"/>
        <v>1790.113659458965</v>
      </c>
      <c r="BM49" s="31">
        <f t="shared" si="55"/>
        <v>1581.7733677681995</v>
      </c>
      <c r="BN49" s="31">
        <f t="shared" si="55"/>
        <v>1378.9115542151123</v>
      </c>
      <c r="BO49" s="31">
        <f t="shared" si="56"/>
        <v>1144.3508382966461</v>
      </c>
      <c r="BP49" s="31">
        <f t="shared" si="56"/>
        <v>964.76093017729715</v>
      </c>
      <c r="BQ49" s="31">
        <f t="shared" si="56"/>
        <v>686.437498405219</v>
      </c>
      <c r="BR49" s="31">
        <f t="shared" si="56"/>
        <v>518.52074828720515</v>
      </c>
      <c r="BS49" s="31">
        <f t="shared" si="56"/>
        <v>293.0288204574257</v>
      </c>
      <c r="BT49" s="31">
        <f t="shared" si="56"/>
        <v>140.28252508058958</v>
      </c>
      <c r="BU49" s="31">
        <f t="shared" si="56"/>
        <v>83.03289360790501</v>
      </c>
      <c r="BV49" s="31">
        <f t="shared" si="56"/>
        <v>42.200093906022737</v>
      </c>
      <c r="BW49" s="31">
        <f t="shared" si="56"/>
        <v>7.2922357554158754</v>
      </c>
      <c r="BX49" s="31">
        <f t="shared" si="56"/>
        <v>1.6284289121041753</v>
      </c>
      <c r="BY49" s="31">
        <f t="shared" si="56"/>
        <v>0</v>
      </c>
      <c r="BZ49" s="31">
        <f t="shared" si="56"/>
        <v>0</v>
      </c>
      <c r="CA49" s="31">
        <f t="shared" si="56"/>
        <v>0</v>
      </c>
      <c r="CB49" s="31">
        <f t="shared" si="56"/>
        <v>0</v>
      </c>
      <c r="CC49" s="31">
        <f t="shared" si="56"/>
        <v>0</v>
      </c>
      <c r="CD49" s="31">
        <f t="shared" si="56"/>
        <v>0</v>
      </c>
      <c r="CE49" s="31">
        <f t="shared" si="56"/>
        <v>0</v>
      </c>
      <c r="CF49" s="31">
        <f t="shared" si="56"/>
        <v>0</v>
      </c>
      <c r="CG49" s="31">
        <f t="shared" si="56"/>
        <v>0</v>
      </c>
      <c r="CH49" s="31">
        <f t="shared" si="56"/>
        <v>0</v>
      </c>
      <c r="CI49" s="31">
        <f t="shared" si="56"/>
        <v>0</v>
      </c>
      <c r="CJ49" s="31">
        <f t="shared" si="56"/>
        <v>0</v>
      </c>
      <c r="CK49" s="31">
        <f t="shared" si="56"/>
        <v>0</v>
      </c>
      <c r="CL49" s="31">
        <f t="shared" si="56"/>
        <v>0</v>
      </c>
      <c r="CM49" s="31">
        <f t="shared" si="56"/>
        <v>0</v>
      </c>
      <c r="CN49" s="31">
        <f t="shared" si="56"/>
        <v>0</v>
      </c>
      <c r="CO49" s="31">
        <f t="shared" si="56"/>
        <v>0</v>
      </c>
      <c r="CP49" s="31">
        <f t="shared" si="56"/>
        <v>0</v>
      </c>
      <c r="CQ49" s="31">
        <f t="shared" si="56"/>
        <v>0</v>
      </c>
      <c r="CR49" s="31">
        <f t="shared" si="56"/>
        <v>0</v>
      </c>
      <c r="CS49" s="31">
        <f t="shared" si="56"/>
        <v>0</v>
      </c>
      <c r="CT49" s="24">
        <f t="shared" si="57"/>
        <v>71469.705048226169</v>
      </c>
      <c r="CU49" s="119"/>
    </row>
    <row r="50" spans="1:102">
      <c r="A50" s="24" t="s">
        <v>24</v>
      </c>
      <c r="B50" s="132">
        <v>55.94</v>
      </c>
      <c r="C50" s="132">
        <v>60.02</v>
      </c>
      <c r="D50" s="132">
        <v>63.91</v>
      </c>
      <c r="E50" s="132">
        <v>63.58</v>
      </c>
      <c r="F50" s="132">
        <v>62.57</v>
      </c>
      <c r="G50" s="132">
        <v>59.89</v>
      </c>
      <c r="H50" s="132">
        <v>56.38</v>
      </c>
      <c r="I50" s="132">
        <v>53.19</v>
      </c>
      <c r="J50" s="132">
        <v>47.62</v>
      </c>
      <c r="K50" s="132">
        <v>40.99</v>
      </c>
      <c r="L50" s="132">
        <v>39.21</v>
      </c>
      <c r="M50" s="132">
        <v>39.74</v>
      </c>
      <c r="N50" s="132">
        <v>38.35</v>
      </c>
      <c r="O50" s="132">
        <v>38.22</v>
      </c>
      <c r="P50" s="132">
        <v>37.630000000000003</v>
      </c>
      <c r="Q50" s="132">
        <v>36.6</v>
      </c>
      <c r="R50" s="132">
        <v>33.630000000000003</v>
      </c>
      <c r="S50" s="132">
        <v>35.49</v>
      </c>
      <c r="T50" s="132">
        <v>36.72</v>
      </c>
      <c r="U50" s="132">
        <v>37.69</v>
      </c>
      <c r="V50" s="132">
        <v>39.479999999999997</v>
      </c>
      <c r="W50" s="132">
        <v>40.33</v>
      </c>
      <c r="X50" s="132">
        <v>38.42</v>
      </c>
      <c r="Y50" s="132">
        <v>38.979999999999997</v>
      </c>
      <c r="Z50" s="132">
        <v>38.64</v>
      </c>
      <c r="AA50" s="132">
        <v>38.770000000000003</v>
      </c>
      <c r="AB50" s="132">
        <v>33.89</v>
      </c>
      <c r="AC50" s="132">
        <v>29.42</v>
      </c>
      <c r="AD50" s="132">
        <v>24.65</v>
      </c>
      <c r="AE50" s="132">
        <v>24.41</v>
      </c>
      <c r="AF50" s="132">
        <v>12.43</v>
      </c>
      <c r="AG50" s="132">
        <v>7.8</v>
      </c>
      <c r="AH50" s="132">
        <v>7.2</v>
      </c>
      <c r="AI50" s="132">
        <v>6.78</v>
      </c>
      <c r="AJ50" s="132">
        <v>6.34</v>
      </c>
      <c r="AK50" s="132">
        <v>4.2</v>
      </c>
      <c r="AL50" s="132">
        <v>2.06</v>
      </c>
      <c r="AM50" s="132">
        <v>1.1499999999999999</v>
      </c>
      <c r="AN50" s="132">
        <v>0.97</v>
      </c>
      <c r="AO50" s="132">
        <v>0.46</v>
      </c>
      <c r="AP50" s="132">
        <v>0.12</v>
      </c>
      <c r="AQ50" s="132">
        <v>0.13</v>
      </c>
      <c r="AR50" s="132">
        <v>0.13</v>
      </c>
      <c r="AS50" s="132">
        <v>0.13</v>
      </c>
      <c r="AT50" s="132">
        <v>0.13</v>
      </c>
      <c r="AU50" s="132">
        <v>0.13</v>
      </c>
      <c r="AV50" s="132">
        <v>0.13</v>
      </c>
      <c r="AW50" s="132">
        <v>0.13</v>
      </c>
      <c r="AX50" s="132">
        <v>0.13</v>
      </c>
      <c r="AY50" s="132">
        <v>0.13</v>
      </c>
      <c r="AZ50" s="132">
        <v>0.13</v>
      </c>
      <c r="BA50" s="132">
        <v>0.13</v>
      </c>
      <c r="BB50" s="132">
        <v>0.13</v>
      </c>
      <c r="BC50" s="132">
        <v>0.13</v>
      </c>
      <c r="BD50" s="132">
        <v>0.13</v>
      </c>
      <c r="BE50" s="132">
        <v>0.13</v>
      </c>
      <c r="BF50" s="132">
        <v>0.13</v>
      </c>
      <c r="BG50" s="132">
        <v>0.12</v>
      </c>
      <c r="BH50" s="132">
        <v>7.0000000000000007E-2</v>
      </c>
      <c r="BI50" s="132">
        <v>7.0000000000000007E-2</v>
      </c>
      <c r="BJ50" s="132">
        <v>0.2</v>
      </c>
      <c r="BK50" s="132">
        <v>0.28999999999999998</v>
      </c>
      <c r="BL50" s="132">
        <v>0.15</v>
      </c>
      <c r="BM50" s="132">
        <v>0.75</v>
      </c>
      <c r="BN50" s="132">
        <v>0.83</v>
      </c>
      <c r="BO50" s="132">
        <v>0.69</v>
      </c>
      <c r="BP50" s="132">
        <v>0.18</v>
      </c>
      <c r="BQ50" s="132">
        <v>0.25</v>
      </c>
      <c r="BR50" s="132">
        <v>0.52</v>
      </c>
      <c r="BS50" s="132">
        <v>0.22</v>
      </c>
      <c r="BT50" s="132">
        <v>0.4</v>
      </c>
      <c r="BU50" s="132">
        <v>0.75</v>
      </c>
      <c r="BV50" s="132">
        <v>1.04</v>
      </c>
      <c r="BW50" s="132">
        <v>2.74</v>
      </c>
      <c r="BX50" s="132">
        <v>3.98</v>
      </c>
      <c r="BY50" s="132">
        <v>4.9000000000000004</v>
      </c>
      <c r="BZ50" s="132">
        <v>4.7</v>
      </c>
      <c r="CA50" s="132">
        <v>3.97</v>
      </c>
      <c r="CB50" s="132">
        <v>5.05</v>
      </c>
      <c r="CC50" s="132">
        <v>8.3800000000000008</v>
      </c>
      <c r="CD50" s="132">
        <v>12.05</v>
      </c>
      <c r="CE50" s="132">
        <v>21.62</v>
      </c>
      <c r="CF50" s="132">
        <v>24.15</v>
      </c>
      <c r="CG50" s="132">
        <v>24.42</v>
      </c>
      <c r="CH50" s="132">
        <v>27.59</v>
      </c>
      <c r="CI50" s="132">
        <v>28.31</v>
      </c>
      <c r="CJ50" s="132">
        <v>32.28</v>
      </c>
      <c r="CK50" s="132">
        <v>34.270000000000003</v>
      </c>
      <c r="CL50" s="132">
        <v>38.700000000000003</v>
      </c>
      <c r="CM50" s="132">
        <v>44.35</v>
      </c>
      <c r="CN50" s="132">
        <v>53.3</v>
      </c>
      <c r="CO50" s="132">
        <v>65.02</v>
      </c>
      <c r="CP50" s="132">
        <v>74.569999999999993</v>
      </c>
      <c r="CQ50" s="132">
        <v>76.89</v>
      </c>
      <c r="CR50" s="132">
        <v>76.239999999999995</v>
      </c>
      <c r="CS50" s="132">
        <v>80.459999999999994</v>
      </c>
      <c r="CT50" s="24">
        <f t="shared" si="57"/>
        <v>2090.4200000000023</v>
      </c>
      <c r="CU50" s="119"/>
    </row>
    <row r="51" spans="1:102">
      <c r="A51" s="24" t="s">
        <v>41</v>
      </c>
      <c r="B51" s="31">
        <f t="shared" si="58"/>
        <v>74.388720000000006</v>
      </c>
      <c r="C51" s="31">
        <f t="shared" ref="C51:BN51" si="59">C24</f>
        <v>74.684560000000005</v>
      </c>
      <c r="D51" s="31">
        <f t="shared" si="59"/>
        <v>74.994079999999997</v>
      </c>
      <c r="E51" s="31">
        <f t="shared" si="59"/>
        <v>74.810720000000003</v>
      </c>
      <c r="F51" s="31">
        <f t="shared" si="59"/>
        <v>74.581360000000004</v>
      </c>
      <c r="G51" s="31">
        <f t="shared" si="59"/>
        <v>73.291600000000003</v>
      </c>
      <c r="H51" s="31">
        <f t="shared" si="59"/>
        <v>72.864400000000003</v>
      </c>
      <c r="I51" s="31">
        <f t="shared" si="59"/>
        <v>72.688159999999996</v>
      </c>
      <c r="J51" s="31">
        <f t="shared" si="59"/>
        <v>75.638959999999997</v>
      </c>
      <c r="K51" s="31">
        <f t="shared" si="59"/>
        <v>74.633439999999993</v>
      </c>
      <c r="L51" s="31">
        <f t="shared" si="59"/>
        <v>74.11336</v>
      </c>
      <c r="M51" s="31">
        <f t="shared" si="59"/>
        <v>74.742320000000007</v>
      </c>
      <c r="N51" s="31">
        <f t="shared" si="59"/>
        <v>75.489040000000003</v>
      </c>
      <c r="O51" s="31">
        <f t="shared" si="59"/>
        <v>74.7316</v>
      </c>
      <c r="P51" s="31">
        <f t="shared" si="59"/>
        <v>74.19</v>
      </c>
      <c r="Q51" s="31">
        <f t="shared" si="59"/>
        <v>74.642719999999997</v>
      </c>
      <c r="R51" s="31">
        <f t="shared" si="59"/>
        <v>74.237920000000003</v>
      </c>
      <c r="S51" s="31">
        <f t="shared" si="59"/>
        <v>73.351920000000007</v>
      </c>
      <c r="T51" s="31">
        <f t="shared" si="59"/>
        <v>74.222239999999999</v>
      </c>
      <c r="U51" s="31">
        <f t="shared" si="59"/>
        <v>75.088560000000001</v>
      </c>
      <c r="V51" s="31">
        <f t="shared" si="59"/>
        <v>75.217759999999998</v>
      </c>
      <c r="W51" s="31">
        <f t="shared" si="59"/>
        <v>74.409520000000001</v>
      </c>
      <c r="X51" s="31">
        <f t="shared" si="59"/>
        <v>75.006320000000002</v>
      </c>
      <c r="Y51" s="31">
        <f t="shared" si="59"/>
        <v>73.068879999999993</v>
      </c>
      <c r="Z51" s="31">
        <f t="shared" si="59"/>
        <v>72.994879999999995</v>
      </c>
      <c r="AA51" s="31">
        <f t="shared" si="59"/>
        <v>72.347120000000004</v>
      </c>
      <c r="AB51" s="31">
        <f t="shared" si="59"/>
        <v>74.192480000000003</v>
      </c>
      <c r="AC51" s="31">
        <f t="shared" si="59"/>
        <v>74.839759999999998</v>
      </c>
      <c r="AD51" s="31">
        <f t="shared" si="59"/>
        <v>72.622960000000006</v>
      </c>
      <c r="AE51" s="31">
        <f t="shared" si="59"/>
        <v>72.124960000000002</v>
      </c>
      <c r="AF51" s="31">
        <f t="shared" si="59"/>
        <v>72.797439999999995</v>
      </c>
      <c r="AG51" s="31">
        <f t="shared" si="59"/>
        <v>73.48536</v>
      </c>
      <c r="AH51" s="31">
        <f t="shared" si="59"/>
        <v>75.372</v>
      </c>
      <c r="AI51" s="31">
        <f t="shared" si="59"/>
        <v>73.689599999999999</v>
      </c>
      <c r="AJ51" s="31">
        <f t="shared" si="59"/>
        <v>72.814480000000003</v>
      </c>
      <c r="AK51" s="31">
        <f t="shared" si="59"/>
        <v>72.596239999999995</v>
      </c>
      <c r="AL51" s="31">
        <f t="shared" si="59"/>
        <v>72.89752</v>
      </c>
      <c r="AM51" s="31">
        <f t="shared" si="59"/>
        <v>72.320480000000003</v>
      </c>
      <c r="AN51" s="31">
        <f t="shared" si="59"/>
        <v>73.958399999999997</v>
      </c>
      <c r="AO51" s="31">
        <f t="shared" si="59"/>
        <v>71.967839999999995</v>
      </c>
      <c r="AP51" s="31">
        <f t="shared" si="59"/>
        <v>71.643439999999998</v>
      </c>
      <c r="AQ51" s="31">
        <f t="shared" si="59"/>
        <v>71.561040000000006</v>
      </c>
      <c r="AR51" s="31">
        <f t="shared" si="59"/>
        <v>72.472080000000005</v>
      </c>
      <c r="AS51" s="31">
        <f t="shared" si="59"/>
        <v>72.182079999999999</v>
      </c>
      <c r="AT51" s="31">
        <f t="shared" si="59"/>
        <v>70.256799999999998</v>
      </c>
      <c r="AU51" s="31">
        <f t="shared" si="59"/>
        <v>66.74776</v>
      </c>
      <c r="AV51" s="31">
        <f t="shared" si="59"/>
        <v>68.814639999999997</v>
      </c>
      <c r="AW51" s="31">
        <f t="shared" si="59"/>
        <v>70.223119999999994</v>
      </c>
      <c r="AX51" s="31">
        <f t="shared" si="59"/>
        <v>70.142319999999998</v>
      </c>
      <c r="AY51" s="31">
        <f t="shared" si="59"/>
        <v>69.940640000000002</v>
      </c>
      <c r="AZ51" s="31">
        <f t="shared" si="59"/>
        <v>70.292559999999995</v>
      </c>
      <c r="BA51" s="31">
        <f t="shared" si="59"/>
        <v>68.406559999999999</v>
      </c>
      <c r="BB51" s="31">
        <f t="shared" si="59"/>
        <v>69.693439999999995</v>
      </c>
      <c r="BC51" s="31">
        <f t="shared" si="59"/>
        <v>70.183760000000007</v>
      </c>
      <c r="BD51" s="31">
        <f t="shared" si="59"/>
        <v>68.292879999999997</v>
      </c>
      <c r="BE51" s="31">
        <f t="shared" si="59"/>
        <v>68.844080000000005</v>
      </c>
      <c r="BF51" s="31">
        <f t="shared" si="59"/>
        <v>71.208240000000004</v>
      </c>
      <c r="BG51" s="31">
        <f t="shared" si="59"/>
        <v>70.656720000000007</v>
      </c>
      <c r="BH51" s="31">
        <f t="shared" si="59"/>
        <v>69.074399999999997</v>
      </c>
      <c r="BI51" s="31">
        <f t="shared" si="59"/>
        <v>69.627600000000001</v>
      </c>
      <c r="BJ51" s="31">
        <f t="shared" si="59"/>
        <v>70.204319999999996</v>
      </c>
      <c r="BK51" s="31">
        <f t="shared" si="59"/>
        <v>69.477760000000004</v>
      </c>
      <c r="BL51" s="31">
        <f t="shared" si="59"/>
        <v>69.816400000000002</v>
      </c>
      <c r="BM51" s="31">
        <f t="shared" si="59"/>
        <v>70.181200000000004</v>
      </c>
      <c r="BN51" s="31">
        <f t="shared" si="59"/>
        <v>70.550319999999999</v>
      </c>
      <c r="BO51" s="31">
        <f t="shared" si="56"/>
        <v>70.463359999999994</v>
      </c>
      <c r="BP51" s="31">
        <f t="shared" si="56"/>
        <v>70.866479999999996</v>
      </c>
      <c r="BQ51" s="31">
        <f t="shared" si="56"/>
        <v>70.489199999999997</v>
      </c>
      <c r="BR51" s="31">
        <f t="shared" si="56"/>
        <v>69.746560000000002</v>
      </c>
      <c r="BS51" s="31">
        <f t="shared" si="56"/>
        <v>69.035520000000005</v>
      </c>
      <c r="BT51" s="31">
        <f t="shared" si="56"/>
        <v>68.632080000000002</v>
      </c>
      <c r="BU51" s="31">
        <f t="shared" si="56"/>
        <v>68.566720000000004</v>
      </c>
      <c r="BV51" s="31">
        <f t="shared" si="56"/>
        <v>69.508799999999994</v>
      </c>
      <c r="BW51" s="31">
        <f t="shared" si="56"/>
        <v>68.65016</v>
      </c>
      <c r="BX51" s="31">
        <f t="shared" si="56"/>
        <v>68.756720000000001</v>
      </c>
      <c r="BY51" s="31">
        <f t="shared" si="56"/>
        <v>69.135440000000003</v>
      </c>
      <c r="BZ51" s="31">
        <f t="shared" si="56"/>
        <v>69.885199999999998</v>
      </c>
      <c r="CA51" s="31">
        <f t="shared" si="56"/>
        <v>69.677840000000003</v>
      </c>
      <c r="CB51" s="31">
        <f t="shared" si="56"/>
        <v>69.542879999999997</v>
      </c>
      <c r="CC51" s="31">
        <f t="shared" si="56"/>
        <v>70.08</v>
      </c>
      <c r="CD51" s="31">
        <f t="shared" si="56"/>
        <v>70.267120000000006</v>
      </c>
      <c r="CE51" s="31">
        <f t="shared" si="56"/>
        <v>69.676720000000003</v>
      </c>
      <c r="CF51" s="31">
        <f t="shared" si="56"/>
        <v>68.829040000000006</v>
      </c>
      <c r="CG51" s="31">
        <f t="shared" si="56"/>
        <v>68.630240000000001</v>
      </c>
      <c r="CH51" s="31">
        <f t="shared" si="56"/>
        <v>66.185599999999994</v>
      </c>
      <c r="CI51" s="31">
        <f t="shared" si="56"/>
        <v>61.537999999999997</v>
      </c>
      <c r="CJ51" s="31">
        <f t="shared" si="56"/>
        <v>62.664319999999996</v>
      </c>
      <c r="CK51" s="31">
        <f t="shared" si="56"/>
        <v>62.563200000000002</v>
      </c>
      <c r="CL51" s="31">
        <f t="shared" si="56"/>
        <v>62.605119999999999</v>
      </c>
      <c r="CM51" s="31">
        <f t="shared" si="56"/>
        <v>61.954079999999998</v>
      </c>
      <c r="CN51" s="31">
        <f t="shared" si="56"/>
        <v>62.276960000000003</v>
      </c>
      <c r="CO51" s="31">
        <f t="shared" si="56"/>
        <v>62.169119999999999</v>
      </c>
      <c r="CP51" s="31">
        <f t="shared" si="56"/>
        <v>61.038400000000003</v>
      </c>
      <c r="CQ51" s="31">
        <f t="shared" si="56"/>
        <v>61.753599999999999</v>
      </c>
      <c r="CR51" s="31">
        <f t="shared" si="56"/>
        <v>62.046399999999998</v>
      </c>
      <c r="CS51" s="31">
        <f t="shared" si="56"/>
        <v>61.549120000000002</v>
      </c>
      <c r="CT51" s="24">
        <f t="shared" si="57"/>
        <v>6775.3878399999985</v>
      </c>
      <c r="CU51" s="119"/>
    </row>
    <row r="52" spans="1:102" s="106" customFormat="1" ht="15.75" thickBot="1">
      <c r="A52" s="76" t="s">
        <v>49</v>
      </c>
      <c r="B52" s="272">
        <v>0</v>
      </c>
      <c r="C52" s="272">
        <v>0</v>
      </c>
      <c r="D52" s="272">
        <v>0</v>
      </c>
      <c r="E52" s="272">
        <v>0</v>
      </c>
      <c r="F52" s="272">
        <v>0</v>
      </c>
      <c r="G52" s="272">
        <v>0</v>
      </c>
      <c r="H52" s="272">
        <v>0</v>
      </c>
      <c r="I52" s="272">
        <v>0</v>
      </c>
      <c r="J52" s="272">
        <v>0</v>
      </c>
      <c r="K52" s="272">
        <v>0</v>
      </c>
      <c r="L52" s="272">
        <v>0</v>
      </c>
      <c r="M52" s="272">
        <v>0</v>
      </c>
      <c r="N52" s="272">
        <v>0</v>
      </c>
      <c r="O52" s="272">
        <v>0</v>
      </c>
      <c r="P52" s="272">
        <v>0</v>
      </c>
      <c r="Q52" s="272">
        <v>0</v>
      </c>
      <c r="R52" s="272">
        <v>0</v>
      </c>
      <c r="S52" s="272">
        <v>0</v>
      </c>
      <c r="T52" s="272">
        <v>0</v>
      </c>
      <c r="U52" s="272">
        <v>0</v>
      </c>
      <c r="V52" s="272">
        <v>0</v>
      </c>
      <c r="W52" s="272">
        <v>0</v>
      </c>
      <c r="X52" s="272">
        <v>0</v>
      </c>
      <c r="Y52" s="272">
        <v>0</v>
      </c>
      <c r="Z52" s="272">
        <v>0</v>
      </c>
      <c r="AA52" s="272">
        <v>0</v>
      </c>
      <c r="AB52" s="272">
        <v>0</v>
      </c>
      <c r="AC52" s="272">
        <v>0</v>
      </c>
      <c r="AD52" s="272">
        <v>0</v>
      </c>
      <c r="AE52" s="272">
        <v>0</v>
      </c>
      <c r="AF52" s="272">
        <v>0</v>
      </c>
      <c r="AG52" s="272">
        <v>0</v>
      </c>
      <c r="AH52" s="272">
        <v>0</v>
      </c>
      <c r="AI52" s="272">
        <v>0</v>
      </c>
      <c r="AJ52" s="272">
        <v>0</v>
      </c>
      <c r="AK52" s="272">
        <v>0</v>
      </c>
      <c r="AL52" s="272">
        <v>0</v>
      </c>
      <c r="AM52" s="272">
        <v>0</v>
      </c>
      <c r="AN52" s="272">
        <v>0</v>
      </c>
      <c r="AO52" s="272">
        <v>0</v>
      </c>
      <c r="AP52" s="272">
        <v>0</v>
      </c>
      <c r="AQ52" s="272">
        <v>0</v>
      </c>
      <c r="AR52" s="272">
        <v>0</v>
      </c>
      <c r="AS52" s="272">
        <v>100</v>
      </c>
      <c r="AT52" s="272">
        <v>250</v>
      </c>
      <c r="AU52" s="272">
        <v>300</v>
      </c>
      <c r="AV52" s="272">
        <v>250</v>
      </c>
      <c r="AW52" s="272">
        <v>300</v>
      </c>
      <c r="AX52" s="272">
        <v>50</v>
      </c>
      <c r="AY52" s="272">
        <v>50</v>
      </c>
      <c r="AZ52" s="272">
        <v>0</v>
      </c>
      <c r="BA52" s="272">
        <v>200</v>
      </c>
      <c r="BB52" s="272">
        <v>700</v>
      </c>
      <c r="BC52" s="272">
        <v>750</v>
      </c>
      <c r="BD52" s="272">
        <v>500</v>
      </c>
      <c r="BE52" s="272">
        <v>350</v>
      </c>
      <c r="BF52" s="272">
        <v>0</v>
      </c>
      <c r="BG52" s="272">
        <v>0</v>
      </c>
      <c r="BH52" s="272">
        <v>0</v>
      </c>
      <c r="BI52" s="272">
        <v>0</v>
      </c>
      <c r="BJ52" s="272">
        <v>0</v>
      </c>
      <c r="BK52" s="272">
        <v>0</v>
      </c>
      <c r="BL52" s="272">
        <v>0</v>
      </c>
      <c r="BM52" s="272">
        <v>0</v>
      </c>
      <c r="BN52" s="272">
        <v>0</v>
      </c>
      <c r="BO52" s="272">
        <v>0</v>
      </c>
      <c r="BP52" s="272">
        <v>0</v>
      </c>
      <c r="BQ52" s="272">
        <v>0</v>
      </c>
      <c r="BR52" s="272">
        <v>0</v>
      </c>
      <c r="BS52" s="272">
        <v>0</v>
      </c>
      <c r="BT52" s="272">
        <v>0</v>
      </c>
      <c r="BU52" s="272">
        <v>250</v>
      </c>
      <c r="BV52" s="272">
        <v>200</v>
      </c>
      <c r="BW52" s="272">
        <v>350</v>
      </c>
      <c r="BX52" s="272">
        <v>250</v>
      </c>
      <c r="BY52" s="272">
        <v>250</v>
      </c>
      <c r="BZ52" s="272">
        <v>400</v>
      </c>
      <c r="CA52" s="272">
        <v>500</v>
      </c>
      <c r="CB52" s="272">
        <v>600</v>
      </c>
      <c r="CC52" s="272">
        <v>750</v>
      </c>
      <c r="CD52" s="272">
        <v>849.98</v>
      </c>
      <c r="CE52" s="272">
        <v>900</v>
      </c>
      <c r="CF52" s="272">
        <v>824.99</v>
      </c>
      <c r="CG52" s="272">
        <v>675</v>
      </c>
      <c r="CH52" s="272">
        <v>628.70000000000005</v>
      </c>
      <c r="CI52" s="272">
        <v>750</v>
      </c>
      <c r="CJ52" s="272">
        <v>700</v>
      </c>
      <c r="CK52" s="272">
        <v>800</v>
      </c>
      <c r="CL52" s="272">
        <v>500</v>
      </c>
      <c r="CM52" s="272">
        <v>550</v>
      </c>
      <c r="CN52" s="272">
        <v>250</v>
      </c>
      <c r="CO52" s="272">
        <v>0</v>
      </c>
      <c r="CP52" s="272">
        <v>100</v>
      </c>
      <c r="CQ52" s="272">
        <v>100</v>
      </c>
      <c r="CR52" s="272">
        <v>0</v>
      </c>
      <c r="CS52" s="272">
        <v>0</v>
      </c>
      <c r="CT52" s="174">
        <f>SUM(B52:CS52)</f>
        <v>14978.67</v>
      </c>
      <c r="CU52" s="117"/>
      <c r="CV52" s="125"/>
      <c r="CX52" s="118"/>
    </row>
    <row r="53" spans="1:102" ht="15.75" thickBot="1">
      <c r="A53" s="79" t="s">
        <v>50</v>
      </c>
      <c r="B53" s="268">
        <f t="shared" ref="B53:AG53" si="60">SUM(B30,B40,B42,B47,-B52)</f>
        <v>7704.4077200000002</v>
      </c>
      <c r="C53" s="269">
        <f t="shared" si="60"/>
        <v>7454.9935599999999</v>
      </c>
      <c r="D53" s="269">
        <f t="shared" si="60"/>
        <v>6929.5430800000004</v>
      </c>
      <c r="E53" s="269">
        <f t="shared" si="60"/>
        <v>6581.6497199999994</v>
      </c>
      <c r="F53" s="269">
        <f t="shared" si="60"/>
        <v>6482.5003599999991</v>
      </c>
      <c r="G53" s="269">
        <f t="shared" si="60"/>
        <v>6458.5305999999991</v>
      </c>
      <c r="H53" s="269">
        <f t="shared" si="60"/>
        <v>6454.5933999999988</v>
      </c>
      <c r="I53" s="269">
        <f t="shared" si="60"/>
        <v>6451.2271599999995</v>
      </c>
      <c r="J53" s="269">
        <f t="shared" si="60"/>
        <v>6314.6079599999994</v>
      </c>
      <c r="K53" s="269">
        <f t="shared" si="60"/>
        <v>6306.9724399999996</v>
      </c>
      <c r="L53" s="269">
        <f t="shared" si="60"/>
        <v>6304.6723599999996</v>
      </c>
      <c r="M53" s="269">
        <f t="shared" si="60"/>
        <v>6305.8313199999993</v>
      </c>
      <c r="N53" s="269">
        <f t="shared" si="60"/>
        <v>6305.1880399999991</v>
      </c>
      <c r="O53" s="269">
        <f t="shared" si="60"/>
        <v>6304.3005999999996</v>
      </c>
      <c r="P53" s="269">
        <f t="shared" si="60"/>
        <v>6303.168999999999</v>
      </c>
      <c r="Q53" s="269">
        <f t="shared" si="60"/>
        <v>6302.5917199999994</v>
      </c>
      <c r="R53" s="269">
        <f t="shared" si="60"/>
        <v>6299.2169199999989</v>
      </c>
      <c r="S53" s="269">
        <f t="shared" si="60"/>
        <v>6300.1909199999991</v>
      </c>
      <c r="T53" s="269">
        <f t="shared" si="60"/>
        <v>6450.5412399999996</v>
      </c>
      <c r="U53" s="269">
        <f t="shared" si="60"/>
        <v>6923.9775599999994</v>
      </c>
      <c r="V53" s="269">
        <f t="shared" si="60"/>
        <v>7168.8267599999999</v>
      </c>
      <c r="W53" s="269">
        <f t="shared" si="60"/>
        <v>7523.7385199999999</v>
      </c>
      <c r="X53" s="269">
        <f t="shared" si="60"/>
        <v>7867.6353199999994</v>
      </c>
      <c r="Y53" s="269">
        <f t="shared" si="60"/>
        <v>8118.9578799999999</v>
      </c>
      <c r="Z53" s="269">
        <f t="shared" si="60"/>
        <v>8395.1238799999992</v>
      </c>
      <c r="AA53" s="269">
        <f t="shared" si="60"/>
        <v>8469.1512963083587</v>
      </c>
      <c r="AB53" s="269">
        <f t="shared" si="60"/>
        <v>8464.1621960247849</v>
      </c>
      <c r="AC53" s="269">
        <f t="shared" si="60"/>
        <v>8458.177502376946</v>
      </c>
      <c r="AD53" s="269">
        <f t="shared" si="60"/>
        <v>8498.0866943466935</v>
      </c>
      <c r="AE53" s="269">
        <f t="shared" si="60"/>
        <v>8578.7648783121276</v>
      </c>
      <c r="AF53" s="269">
        <f t="shared" si="60"/>
        <v>8712.8255332447206</v>
      </c>
      <c r="AG53" s="269">
        <f t="shared" si="60"/>
        <v>8914.645735344473</v>
      </c>
      <c r="AH53" s="269">
        <f t="shared" ref="AH53:BM53" si="61">SUM(AH30,AH40,AH42,AH47,-AH52)</f>
        <v>9176.0373895327084</v>
      </c>
      <c r="AI53" s="269">
        <f t="shared" si="61"/>
        <v>9501.3041465261413</v>
      </c>
      <c r="AJ53" s="269">
        <f t="shared" si="61"/>
        <v>9812.5759501138036</v>
      </c>
      <c r="AK53" s="269">
        <f t="shared" si="61"/>
        <v>10095.336375951894</v>
      </c>
      <c r="AL53" s="269">
        <f t="shared" si="61"/>
        <v>10451.25707826373</v>
      </c>
      <c r="AM53" s="269">
        <f t="shared" si="61"/>
        <v>10764.598648087795</v>
      </c>
      <c r="AN53" s="269">
        <f t="shared" si="61"/>
        <v>11066.003391826216</v>
      </c>
      <c r="AO53" s="269">
        <f t="shared" si="61"/>
        <v>11432.896269094974</v>
      </c>
      <c r="AP53" s="269">
        <f t="shared" si="61"/>
        <v>12085.774394090507</v>
      </c>
      <c r="AQ53" s="269">
        <f t="shared" si="61"/>
        <v>12313.824692024096</v>
      </c>
      <c r="AR53" s="269">
        <f t="shared" si="61"/>
        <v>12543.475264179135</v>
      </c>
      <c r="AS53" s="269">
        <f t="shared" si="61"/>
        <v>12701.047492157335</v>
      </c>
      <c r="AT53" s="269">
        <f t="shared" si="61"/>
        <v>12562.124539283073</v>
      </c>
      <c r="AU53" s="269">
        <f t="shared" si="61"/>
        <v>12616.866075908049</v>
      </c>
      <c r="AV53" s="269">
        <f t="shared" si="61"/>
        <v>12549.728113334198</v>
      </c>
      <c r="AW53" s="269">
        <f t="shared" si="61"/>
        <v>12485.810236590187</v>
      </c>
      <c r="AX53" s="269">
        <f t="shared" si="61"/>
        <v>12581.68171553759</v>
      </c>
      <c r="AY53" s="269">
        <f t="shared" si="61"/>
        <v>12468.018363728643</v>
      </c>
      <c r="AZ53" s="269">
        <f t="shared" si="61"/>
        <v>12492.312031693698</v>
      </c>
      <c r="BA53" s="269">
        <f t="shared" si="61"/>
        <v>12411.475000157438</v>
      </c>
      <c r="BB53" s="269">
        <f t="shared" si="61"/>
        <v>12449.176532128375</v>
      </c>
      <c r="BC53" s="269">
        <f t="shared" si="61"/>
        <v>12237.190551339914</v>
      </c>
      <c r="BD53" s="269">
        <f t="shared" si="61"/>
        <v>12405.423604346352</v>
      </c>
      <c r="BE53" s="269">
        <f t="shared" si="61"/>
        <v>12471.017980267712</v>
      </c>
      <c r="BF53" s="269">
        <f t="shared" si="61"/>
        <v>12208.171843165321</v>
      </c>
      <c r="BG53" s="269">
        <f t="shared" si="61"/>
        <v>12001.168504285666</v>
      </c>
      <c r="BH53" s="269">
        <f t="shared" si="61"/>
        <v>11824.431194641111</v>
      </c>
      <c r="BI53" s="269">
        <f t="shared" si="61"/>
        <v>11756.272372480033</v>
      </c>
      <c r="BJ53" s="269">
        <f t="shared" si="61"/>
        <v>11556.635319903251</v>
      </c>
      <c r="BK53" s="269">
        <f t="shared" si="61"/>
        <v>11375.668427301036</v>
      </c>
      <c r="BL53" s="269">
        <f t="shared" si="61"/>
        <v>11158.029059458966</v>
      </c>
      <c r="BM53" s="269">
        <f t="shared" si="61"/>
        <v>10854.893567768198</v>
      </c>
      <c r="BN53" s="269">
        <f t="shared" ref="BN53:CS53" si="62">SUM(BN30,BN40,BN42,BN47,-BN52)</f>
        <v>10550.740874215113</v>
      </c>
      <c r="BO53" s="269">
        <f t="shared" si="62"/>
        <v>10227.443198296647</v>
      </c>
      <c r="BP53" s="269">
        <f t="shared" si="62"/>
        <v>9900.5864101772986</v>
      </c>
      <c r="BQ53" s="269">
        <f t="shared" si="62"/>
        <v>9514.6256984052197</v>
      </c>
      <c r="BR53" s="269">
        <f t="shared" si="62"/>
        <v>9248.7463082872055</v>
      </c>
      <c r="BS53" s="269">
        <f t="shared" si="62"/>
        <v>8907.1033404574264</v>
      </c>
      <c r="BT53" s="269">
        <f t="shared" si="62"/>
        <v>8669.9036050805898</v>
      </c>
      <c r="BU53" s="269">
        <f t="shared" si="62"/>
        <v>8315.2586136079044</v>
      </c>
      <c r="BV53" s="269">
        <f t="shared" si="62"/>
        <v>8290.0878939060221</v>
      </c>
      <c r="BW53" s="269">
        <f t="shared" si="62"/>
        <v>8092.1413957554159</v>
      </c>
      <c r="BX53" s="269">
        <f t="shared" si="62"/>
        <v>8176.5041489121049</v>
      </c>
      <c r="BY53" s="269">
        <f t="shared" si="62"/>
        <v>8166.4544399999995</v>
      </c>
      <c r="BZ53" s="269">
        <f t="shared" si="62"/>
        <v>8045.2741999999998</v>
      </c>
      <c r="CA53" s="269">
        <f t="shared" si="62"/>
        <v>7961.0668399999995</v>
      </c>
      <c r="CB53" s="269">
        <f t="shared" si="62"/>
        <v>7865.1818800000001</v>
      </c>
      <c r="CC53" s="269">
        <f t="shared" si="62"/>
        <v>7723.3289999999997</v>
      </c>
      <c r="CD53" s="269">
        <f t="shared" si="62"/>
        <v>7621.4461200000005</v>
      </c>
      <c r="CE53" s="269">
        <f t="shared" si="62"/>
        <v>7573.8357200000009</v>
      </c>
      <c r="CF53" s="269">
        <f t="shared" si="62"/>
        <v>7651.2680400000008</v>
      </c>
      <c r="CG53" s="269">
        <f t="shared" si="62"/>
        <v>7802.5492400000003</v>
      </c>
      <c r="CH53" s="269">
        <f t="shared" si="62"/>
        <v>7848.544600000002</v>
      </c>
      <c r="CI53" s="269">
        <f t="shared" si="62"/>
        <v>7715.6270000000004</v>
      </c>
      <c r="CJ53" s="269">
        <f t="shared" si="62"/>
        <v>7768.1033200000002</v>
      </c>
      <c r="CK53" s="269">
        <f t="shared" si="62"/>
        <v>7668.2321999999986</v>
      </c>
      <c r="CL53" s="269">
        <f t="shared" si="62"/>
        <v>7825.1641200000013</v>
      </c>
      <c r="CM53" s="269">
        <f t="shared" si="62"/>
        <v>7692.40308</v>
      </c>
      <c r="CN53" s="269">
        <f t="shared" si="62"/>
        <v>7997.3659599999992</v>
      </c>
      <c r="CO53" s="269">
        <f t="shared" si="62"/>
        <v>8259.3881199999996</v>
      </c>
      <c r="CP53" s="269">
        <f t="shared" si="62"/>
        <v>8045.7073999999993</v>
      </c>
      <c r="CQ53" s="269">
        <f t="shared" si="62"/>
        <v>8044.5126</v>
      </c>
      <c r="CR53" s="269">
        <f t="shared" si="62"/>
        <v>7915.9653999999991</v>
      </c>
      <c r="CS53" s="270">
        <f t="shared" si="62"/>
        <v>7816.4081199999991</v>
      </c>
      <c r="CT53" s="83">
        <f>SUM(B53:CS53)</f>
        <v>869419.99688822601</v>
      </c>
      <c r="CU53" s="117"/>
    </row>
    <row r="54" spans="1:102" ht="15.75" thickBot="1">
      <c r="A54" s="43"/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41"/>
      <c r="AX54" s="41"/>
      <c r="AY54" s="41"/>
      <c r="AZ54" s="41"/>
      <c r="BA54" s="41"/>
      <c r="BB54" s="41"/>
      <c r="BC54" s="41"/>
      <c r="BD54" s="41"/>
      <c r="BE54" s="41"/>
      <c r="BF54" s="41"/>
      <c r="BG54" s="41"/>
      <c r="BH54" s="41"/>
      <c r="BI54" s="41"/>
      <c r="BJ54" s="41"/>
      <c r="BK54" s="41"/>
      <c r="BL54" s="41"/>
      <c r="BM54" s="41"/>
      <c r="BN54" s="41"/>
      <c r="BO54" s="41"/>
      <c r="BP54" s="41"/>
      <c r="BQ54" s="41"/>
      <c r="BR54" s="41"/>
      <c r="BS54" s="41"/>
      <c r="BT54" s="41"/>
      <c r="BU54" s="41"/>
      <c r="BV54" s="41"/>
      <c r="BW54" s="41"/>
      <c r="BX54" s="41"/>
      <c r="BY54" s="41"/>
      <c r="BZ54" s="41"/>
      <c r="CA54" s="41"/>
      <c r="CB54" s="41"/>
      <c r="CC54" s="41"/>
      <c r="CD54" s="41"/>
      <c r="CE54" s="41"/>
      <c r="CF54" s="41"/>
      <c r="CG54" s="41"/>
      <c r="CH54" s="41"/>
      <c r="CI54" s="41"/>
      <c r="CJ54" s="41"/>
      <c r="CK54" s="41"/>
      <c r="CL54" s="41"/>
      <c r="CM54" s="41"/>
      <c r="CN54" s="41"/>
      <c r="CO54" s="41"/>
      <c r="CP54" s="41"/>
      <c r="CQ54" s="41"/>
      <c r="CR54" s="41"/>
      <c r="CS54" s="41"/>
      <c r="CT54" s="41"/>
      <c r="CU54" s="119"/>
    </row>
    <row r="55" spans="1:102" ht="15.75" thickBot="1">
      <c r="A55" s="84" t="s">
        <v>67</v>
      </c>
      <c r="B55" s="260">
        <f t="shared" ref="B55:AG55" si="63">B25-B53</f>
        <v>859.4409999999998</v>
      </c>
      <c r="C55" s="260">
        <f t="shared" si="63"/>
        <v>1113.2310000000007</v>
      </c>
      <c r="D55" s="260">
        <f t="shared" si="63"/>
        <v>1642.8810000000003</v>
      </c>
      <c r="E55" s="260">
        <f t="shared" si="63"/>
        <v>1990.2610000000004</v>
      </c>
      <c r="F55" s="260">
        <f t="shared" si="63"/>
        <v>2088.1710000000012</v>
      </c>
      <c r="G55" s="260">
        <f t="shared" si="63"/>
        <v>2108.1710000000012</v>
      </c>
      <c r="H55" s="260">
        <f t="shared" si="63"/>
        <v>2108.1710000000012</v>
      </c>
      <c r="I55" s="260">
        <f t="shared" si="63"/>
        <v>2108.1710000000012</v>
      </c>
      <c r="J55" s="260">
        <f t="shared" si="63"/>
        <v>2242.1710000000003</v>
      </c>
      <c r="K55" s="260">
        <f t="shared" si="63"/>
        <v>2242.1710000000003</v>
      </c>
      <c r="L55" s="260">
        <f t="shared" si="63"/>
        <v>2242.1710000000012</v>
      </c>
      <c r="M55" s="260">
        <f t="shared" si="63"/>
        <v>2242.1710000000003</v>
      </c>
      <c r="N55" s="260">
        <f t="shared" si="63"/>
        <v>2242.1710000000021</v>
      </c>
      <c r="O55" s="260">
        <f t="shared" si="63"/>
        <v>2242.1710000000012</v>
      </c>
      <c r="P55" s="260">
        <f t="shared" si="63"/>
        <v>2242.1710000000012</v>
      </c>
      <c r="Q55" s="260">
        <f t="shared" si="63"/>
        <v>2242.1710000000012</v>
      </c>
      <c r="R55" s="260">
        <f t="shared" si="63"/>
        <v>2242.1710000000021</v>
      </c>
      <c r="S55" s="260">
        <f t="shared" si="63"/>
        <v>2242.1710000000021</v>
      </c>
      <c r="T55" s="260">
        <f t="shared" si="63"/>
        <v>2060.0510000000004</v>
      </c>
      <c r="U55" s="260">
        <f t="shared" si="63"/>
        <v>1588.4510000000009</v>
      </c>
      <c r="V55" s="260">
        <f t="shared" si="63"/>
        <v>1345.5209999999988</v>
      </c>
      <c r="W55" s="260">
        <f t="shared" si="63"/>
        <v>990.65099999999893</v>
      </c>
      <c r="X55" s="260">
        <f t="shared" si="63"/>
        <v>645.44100000000071</v>
      </c>
      <c r="Y55" s="260">
        <f t="shared" si="63"/>
        <v>392.89100000000144</v>
      </c>
      <c r="Z55" s="260">
        <f t="shared" si="63"/>
        <v>116.38100000000122</v>
      </c>
      <c r="AA55" s="260">
        <f t="shared" si="63"/>
        <v>46.02100000000064</v>
      </c>
      <c r="AB55" s="260">
        <f t="shared" si="63"/>
        <v>49.701000000000931</v>
      </c>
      <c r="AC55" s="260">
        <f t="shared" si="63"/>
        <v>54.471000000001368</v>
      </c>
      <c r="AD55" s="260">
        <f t="shared" si="63"/>
        <v>41.470999999999549</v>
      </c>
      <c r="AE55" s="260">
        <f t="shared" si="63"/>
        <v>38.470999999999549</v>
      </c>
      <c r="AF55" s="260">
        <f t="shared" si="63"/>
        <v>37.470999999999549</v>
      </c>
      <c r="AG55" s="260">
        <f t="shared" si="63"/>
        <v>34.470999999999549</v>
      </c>
      <c r="AH55" s="260">
        <f t="shared" ref="AH55:BM55" si="64">AH25-AH53</f>
        <v>37.470999999999549</v>
      </c>
      <c r="AI55" s="260">
        <f t="shared" si="64"/>
        <v>41.471000000001368</v>
      </c>
      <c r="AJ55" s="260">
        <f t="shared" si="64"/>
        <v>39.470999999999549</v>
      </c>
      <c r="AK55" s="260">
        <f t="shared" si="64"/>
        <v>43.470999999999549</v>
      </c>
      <c r="AL55" s="260">
        <f t="shared" si="64"/>
        <v>33.510999999998603</v>
      </c>
      <c r="AM55" s="260">
        <f t="shared" si="64"/>
        <v>33.300999999999476</v>
      </c>
      <c r="AN55" s="260">
        <f t="shared" si="64"/>
        <v>23.350999999998749</v>
      </c>
      <c r="AO55" s="260">
        <f t="shared" si="64"/>
        <v>-122.2489999999998</v>
      </c>
      <c r="AP55" s="260">
        <f t="shared" si="64"/>
        <v>-496.65899999999965</v>
      </c>
      <c r="AQ55" s="260">
        <f t="shared" si="64"/>
        <v>-496.65899999999965</v>
      </c>
      <c r="AR55" s="260">
        <f t="shared" si="64"/>
        <v>-498.65899999999965</v>
      </c>
      <c r="AS55" s="260">
        <f t="shared" si="64"/>
        <v>-493.32899999999972</v>
      </c>
      <c r="AT55" s="260">
        <f t="shared" si="64"/>
        <v>-246.32899999999972</v>
      </c>
      <c r="AU55" s="260">
        <f t="shared" si="64"/>
        <v>-198.32899999999972</v>
      </c>
      <c r="AV55" s="260">
        <f t="shared" si="64"/>
        <v>-99.158999999999651</v>
      </c>
      <c r="AW55" s="260">
        <f t="shared" si="64"/>
        <v>17.351000000002387</v>
      </c>
      <c r="AX55" s="260">
        <f t="shared" si="64"/>
        <v>-84.618999999998778</v>
      </c>
      <c r="AY55" s="260">
        <f t="shared" si="64"/>
        <v>71.380999999997584</v>
      </c>
      <c r="AZ55" s="260">
        <f t="shared" si="64"/>
        <v>-86.298999999999069</v>
      </c>
      <c r="BA55" s="260">
        <f t="shared" si="64"/>
        <v>17.810999999999694</v>
      </c>
      <c r="BB55" s="260">
        <f t="shared" si="64"/>
        <v>-80.609000000000378</v>
      </c>
      <c r="BC55" s="260">
        <f t="shared" si="64"/>
        <v>124.85099999999875</v>
      </c>
      <c r="BD55" s="260">
        <f t="shared" si="64"/>
        <v>-85.338999999999942</v>
      </c>
      <c r="BE55" s="260">
        <f t="shared" si="64"/>
        <v>-212.7390000000014</v>
      </c>
      <c r="BF55" s="260">
        <f t="shared" si="64"/>
        <v>-35.548999999999069</v>
      </c>
      <c r="BG55" s="260">
        <f t="shared" si="64"/>
        <v>49.200999999999112</v>
      </c>
      <c r="BH55" s="260">
        <f t="shared" si="64"/>
        <v>21.190999999998894</v>
      </c>
      <c r="BI55" s="260">
        <f t="shared" si="64"/>
        <v>-35.358999999998559</v>
      </c>
      <c r="BJ55" s="260">
        <f t="shared" si="64"/>
        <v>-21.998999999999796</v>
      </c>
      <c r="BK55" s="260">
        <f t="shared" si="64"/>
        <v>2.4809999999997672</v>
      </c>
      <c r="BL55" s="260">
        <f t="shared" si="64"/>
        <v>0.95099999999911233</v>
      </c>
      <c r="BM55" s="260">
        <f t="shared" si="64"/>
        <v>21.091000000000349</v>
      </c>
      <c r="BN55" s="260">
        <f t="shared" ref="BN55:CS55" si="65">BN25-BN53</f>
        <v>-3.2590000000000146</v>
      </c>
      <c r="BO55" s="260">
        <f t="shared" si="65"/>
        <v>-6.5689999999995052</v>
      </c>
      <c r="BP55" s="260">
        <f t="shared" si="65"/>
        <v>2.4110000000000582</v>
      </c>
      <c r="BQ55" s="260">
        <f t="shared" si="65"/>
        <v>6.4509999999991123</v>
      </c>
      <c r="BR55" s="260">
        <f t="shared" si="65"/>
        <v>-7.9089999999996508</v>
      </c>
      <c r="BS55" s="260">
        <f t="shared" si="65"/>
        <v>19.620999999999185</v>
      </c>
      <c r="BT55" s="260">
        <f t="shared" si="65"/>
        <v>29.931000000000495</v>
      </c>
      <c r="BU55" s="260">
        <f t="shared" si="65"/>
        <v>277.90099999999984</v>
      </c>
      <c r="BV55" s="260">
        <f t="shared" si="65"/>
        <v>232.90100000000166</v>
      </c>
      <c r="BW55" s="260">
        <f t="shared" si="65"/>
        <v>382.90099999999984</v>
      </c>
      <c r="BX55" s="260">
        <f t="shared" si="65"/>
        <v>289.90099999999984</v>
      </c>
      <c r="BY55" s="260">
        <f t="shared" si="65"/>
        <v>299.90099999999984</v>
      </c>
      <c r="BZ55" s="260">
        <f t="shared" si="65"/>
        <v>455.85100000000057</v>
      </c>
      <c r="CA55" s="260">
        <f t="shared" si="65"/>
        <v>539.40099999999984</v>
      </c>
      <c r="CB55" s="260">
        <f t="shared" si="65"/>
        <v>636.51100000000042</v>
      </c>
      <c r="CC55" s="260">
        <f t="shared" si="65"/>
        <v>782.51100000000042</v>
      </c>
      <c r="CD55" s="260">
        <f t="shared" si="65"/>
        <v>888.39099999999962</v>
      </c>
      <c r="CE55" s="260">
        <f t="shared" si="65"/>
        <v>945.54099999999926</v>
      </c>
      <c r="CF55" s="260">
        <f t="shared" si="65"/>
        <v>870.55099999999948</v>
      </c>
      <c r="CG55" s="260">
        <f t="shared" si="65"/>
        <v>719.42100000000028</v>
      </c>
      <c r="CH55" s="260">
        <f t="shared" si="65"/>
        <v>674.58099999999922</v>
      </c>
      <c r="CI55" s="260">
        <f t="shared" si="65"/>
        <v>803.65099999999984</v>
      </c>
      <c r="CJ55" s="260">
        <f t="shared" si="65"/>
        <v>756.59100000000035</v>
      </c>
      <c r="CK55" s="260">
        <f t="shared" si="65"/>
        <v>858.52100000000064</v>
      </c>
      <c r="CL55" s="260">
        <f t="shared" si="65"/>
        <v>706.22099999999955</v>
      </c>
      <c r="CM55" s="260">
        <f t="shared" si="65"/>
        <v>844.28100000000086</v>
      </c>
      <c r="CN55" s="260">
        <f t="shared" si="65"/>
        <v>549.6710000000021</v>
      </c>
      <c r="CO55" s="260">
        <f t="shared" si="65"/>
        <v>299.27100000000064</v>
      </c>
      <c r="CP55" s="260">
        <f t="shared" si="65"/>
        <v>521.63100000000122</v>
      </c>
      <c r="CQ55" s="260">
        <f t="shared" si="65"/>
        <v>526.01100000000042</v>
      </c>
      <c r="CR55" s="260">
        <f t="shared" si="65"/>
        <v>654.35100000000239</v>
      </c>
      <c r="CS55" s="261">
        <f t="shared" si="65"/>
        <v>757.8610000000017</v>
      </c>
      <c r="CT55" s="86">
        <f>SUM(B55:CS55)</f>
        <v>56481.14600000003</v>
      </c>
      <c r="CU55" s="218"/>
      <c r="CV55" s="219"/>
    </row>
    <row r="56" spans="1:102" ht="15.75" thickBot="1">
      <c r="A56" s="259" t="s">
        <v>47</v>
      </c>
      <c r="B56" s="237">
        <v>2376.6999999999998</v>
      </c>
      <c r="C56" s="237">
        <v>2667.33</v>
      </c>
      <c r="D56" s="237">
        <v>2961.33</v>
      </c>
      <c r="E56" s="237">
        <v>3296.4</v>
      </c>
      <c r="F56" s="237">
        <v>3336</v>
      </c>
      <c r="G56" s="237">
        <v>3352</v>
      </c>
      <c r="H56" s="237">
        <v>3452</v>
      </c>
      <c r="I56" s="237">
        <v>3502</v>
      </c>
      <c r="J56" s="237">
        <v>3552</v>
      </c>
      <c r="K56" s="237">
        <v>3602</v>
      </c>
      <c r="L56" s="237">
        <v>3602</v>
      </c>
      <c r="M56" s="237">
        <v>3602</v>
      </c>
      <c r="N56" s="237">
        <v>3552</v>
      </c>
      <c r="O56" s="237">
        <v>3551.99</v>
      </c>
      <c r="P56" s="237">
        <v>3552</v>
      </c>
      <c r="Q56" s="237">
        <v>3602</v>
      </c>
      <c r="R56" s="237">
        <v>3602</v>
      </c>
      <c r="S56" s="237">
        <v>3652</v>
      </c>
      <c r="T56" s="237">
        <v>3502</v>
      </c>
      <c r="U56" s="237">
        <v>3552</v>
      </c>
      <c r="V56" s="237">
        <v>3320.1</v>
      </c>
      <c r="W56" s="237">
        <v>2988</v>
      </c>
      <c r="X56" s="237">
        <v>2718</v>
      </c>
      <c r="Y56" s="237">
        <v>2418</v>
      </c>
      <c r="Z56" s="237">
        <v>2768</v>
      </c>
      <c r="AA56" s="237">
        <v>3050</v>
      </c>
      <c r="AB56" s="237">
        <v>2991.67</v>
      </c>
      <c r="AC56" s="237">
        <v>2908.67</v>
      </c>
      <c r="AD56" s="237">
        <v>3117.29</v>
      </c>
      <c r="AE56" s="237">
        <v>2887.84</v>
      </c>
      <c r="AF56" s="237">
        <v>2483.96</v>
      </c>
      <c r="AG56" s="237">
        <v>2318.7799999999997</v>
      </c>
      <c r="AH56" s="237">
        <v>2219.96</v>
      </c>
      <c r="AI56" s="237">
        <v>2169.3900000000003</v>
      </c>
      <c r="AJ56" s="237">
        <v>2151.6</v>
      </c>
      <c r="AK56" s="237">
        <v>1939.4099999999999</v>
      </c>
      <c r="AL56" s="237">
        <v>1821.44</v>
      </c>
      <c r="AM56" s="237">
        <v>1963.73</v>
      </c>
      <c r="AN56" s="237">
        <v>1774.36</v>
      </c>
      <c r="AO56" s="237">
        <v>1772</v>
      </c>
      <c r="AP56" s="237">
        <v>1024.96</v>
      </c>
      <c r="AQ56" s="237">
        <v>664.89</v>
      </c>
      <c r="AR56" s="237">
        <v>418.93999999999994</v>
      </c>
      <c r="AS56" s="237">
        <v>200.15</v>
      </c>
      <c r="AT56" s="237">
        <v>205.04</v>
      </c>
      <c r="AU56" s="237">
        <v>101.92</v>
      </c>
      <c r="AV56" s="237">
        <v>111.52</v>
      </c>
      <c r="AW56" s="237">
        <v>120.7</v>
      </c>
      <c r="AX56" s="237">
        <v>150</v>
      </c>
      <c r="AY56" s="237">
        <v>200</v>
      </c>
      <c r="AZ56" s="237">
        <v>218</v>
      </c>
      <c r="BA56" s="237">
        <v>218</v>
      </c>
      <c r="BB56" s="237">
        <v>218</v>
      </c>
      <c r="BC56" s="237">
        <v>363</v>
      </c>
      <c r="BD56" s="237">
        <v>218</v>
      </c>
      <c r="BE56" s="237">
        <v>218</v>
      </c>
      <c r="BF56" s="237">
        <v>563</v>
      </c>
      <c r="BG56" s="237">
        <v>763</v>
      </c>
      <c r="BH56" s="237">
        <v>913</v>
      </c>
      <c r="BI56" s="237">
        <v>1068</v>
      </c>
      <c r="BJ56" s="237">
        <v>1268</v>
      </c>
      <c r="BK56" s="237">
        <v>1518</v>
      </c>
      <c r="BL56" s="237">
        <v>1618</v>
      </c>
      <c r="BM56" s="237">
        <v>1968</v>
      </c>
      <c r="BN56" s="237">
        <v>2213.34</v>
      </c>
      <c r="BO56" s="237">
        <v>2382.63</v>
      </c>
      <c r="BP56" s="237">
        <v>2205.25</v>
      </c>
      <c r="BQ56" s="237">
        <v>2129.1799999999998</v>
      </c>
      <c r="BR56" s="237">
        <v>2028.69</v>
      </c>
      <c r="BS56" s="237">
        <v>1142.0999999999999</v>
      </c>
      <c r="BT56" s="237">
        <v>269.27</v>
      </c>
      <c r="BU56" s="237">
        <v>61.04</v>
      </c>
      <c r="BV56" s="237">
        <v>0</v>
      </c>
      <c r="BW56" s="237">
        <v>0</v>
      </c>
      <c r="BX56" s="237">
        <v>0</v>
      </c>
      <c r="BY56" s="237">
        <v>0</v>
      </c>
      <c r="BZ56" s="237">
        <v>0</v>
      </c>
      <c r="CA56" s="237">
        <v>0</v>
      </c>
      <c r="CB56" s="237">
        <v>0</v>
      </c>
      <c r="CC56" s="237">
        <v>0</v>
      </c>
      <c r="CD56" s="237">
        <v>0</v>
      </c>
      <c r="CE56" s="237">
        <v>0</v>
      </c>
      <c r="CF56" s="237">
        <v>0</v>
      </c>
      <c r="CG56" s="237">
        <v>0</v>
      </c>
      <c r="CH56" s="237">
        <v>0</v>
      </c>
      <c r="CI56" s="237">
        <v>0</v>
      </c>
      <c r="CJ56" s="237">
        <v>0</v>
      </c>
      <c r="CK56" s="237">
        <v>0</v>
      </c>
      <c r="CL56" s="237">
        <v>0</v>
      </c>
      <c r="CM56" s="237">
        <v>0</v>
      </c>
      <c r="CN56" s="237">
        <v>0</v>
      </c>
      <c r="CO56" s="237">
        <v>114</v>
      </c>
      <c r="CP56" s="237">
        <v>748</v>
      </c>
      <c r="CQ56" s="237">
        <v>1048</v>
      </c>
      <c r="CR56" s="237">
        <v>1634.1</v>
      </c>
      <c r="CS56" s="237">
        <v>1971</v>
      </c>
      <c r="CT56" s="197">
        <f>SUM(B56:CS56)</f>
        <v>149926.67000000001</v>
      </c>
      <c r="CU56" s="119"/>
      <c r="CV56" s="220"/>
      <c r="CW56" s="109"/>
    </row>
    <row r="57" spans="1:102" ht="15.75" thickBot="1">
      <c r="A57" s="222" t="s">
        <v>68</v>
      </c>
      <c r="B57" s="262">
        <f>IF(B56&gt;B55,0,B55-B56)</f>
        <v>0</v>
      </c>
      <c r="C57" s="262">
        <f t="shared" ref="C57:BN57" si="66">IF(C56&gt;C55,0,C55-C56)</f>
        <v>0</v>
      </c>
      <c r="D57" s="262">
        <f t="shared" si="66"/>
        <v>0</v>
      </c>
      <c r="E57" s="262">
        <f t="shared" si="66"/>
        <v>0</v>
      </c>
      <c r="F57" s="262">
        <f t="shared" si="66"/>
        <v>0</v>
      </c>
      <c r="G57" s="262">
        <f t="shared" si="66"/>
        <v>0</v>
      </c>
      <c r="H57" s="262">
        <f t="shared" si="66"/>
        <v>0</v>
      </c>
      <c r="I57" s="262">
        <f t="shared" si="66"/>
        <v>0</v>
      </c>
      <c r="J57" s="262">
        <f t="shared" si="66"/>
        <v>0</v>
      </c>
      <c r="K57" s="262">
        <f t="shared" si="66"/>
        <v>0</v>
      </c>
      <c r="L57" s="262">
        <f t="shared" si="66"/>
        <v>0</v>
      </c>
      <c r="M57" s="262">
        <f t="shared" si="66"/>
        <v>0</v>
      </c>
      <c r="N57" s="262">
        <f t="shared" si="66"/>
        <v>0</v>
      </c>
      <c r="O57" s="262">
        <f t="shared" si="66"/>
        <v>0</v>
      </c>
      <c r="P57" s="262">
        <f t="shared" si="66"/>
        <v>0</v>
      </c>
      <c r="Q57" s="262">
        <f t="shared" si="66"/>
        <v>0</v>
      </c>
      <c r="R57" s="262">
        <f t="shared" si="66"/>
        <v>0</v>
      </c>
      <c r="S57" s="262">
        <f t="shared" si="66"/>
        <v>0</v>
      </c>
      <c r="T57" s="262">
        <f t="shared" si="66"/>
        <v>0</v>
      </c>
      <c r="U57" s="262">
        <f t="shared" si="66"/>
        <v>0</v>
      </c>
      <c r="V57" s="262">
        <f t="shared" si="66"/>
        <v>0</v>
      </c>
      <c r="W57" s="262">
        <f t="shared" si="66"/>
        <v>0</v>
      </c>
      <c r="X57" s="262">
        <f t="shared" si="66"/>
        <v>0</v>
      </c>
      <c r="Y57" s="262">
        <f t="shared" si="66"/>
        <v>0</v>
      </c>
      <c r="Z57" s="262">
        <f t="shared" si="66"/>
        <v>0</v>
      </c>
      <c r="AA57" s="262">
        <f t="shared" si="66"/>
        <v>0</v>
      </c>
      <c r="AB57" s="262">
        <f t="shared" si="66"/>
        <v>0</v>
      </c>
      <c r="AC57" s="262">
        <f t="shared" si="66"/>
        <v>0</v>
      </c>
      <c r="AD57" s="262">
        <f t="shared" si="66"/>
        <v>0</v>
      </c>
      <c r="AE57" s="262">
        <f t="shared" si="66"/>
        <v>0</v>
      </c>
      <c r="AF57" s="262">
        <f t="shared" si="66"/>
        <v>0</v>
      </c>
      <c r="AG57" s="262">
        <f t="shared" si="66"/>
        <v>0</v>
      </c>
      <c r="AH57" s="262">
        <f t="shared" si="66"/>
        <v>0</v>
      </c>
      <c r="AI57" s="262">
        <f t="shared" si="66"/>
        <v>0</v>
      </c>
      <c r="AJ57" s="262">
        <f t="shared" si="66"/>
        <v>0</v>
      </c>
      <c r="AK57" s="262">
        <f t="shared" si="66"/>
        <v>0</v>
      </c>
      <c r="AL57" s="262">
        <f t="shared" si="66"/>
        <v>0</v>
      </c>
      <c r="AM57" s="262">
        <f t="shared" si="66"/>
        <v>0</v>
      </c>
      <c r="AN57" s="262">
        <f t="shared" si="66"/>
        <v>0</v>
      </c>
      <c r="AO57" s="262">
        <f t="shared" si="66"/>
        <v>0</v>
      </c>
      <c r="AP57" s="262">
        <f t="shared" si="66"/>
        <v>0</v>
      </c>
      <c r="AQ57" s="262">
        <f t="shared" si="66"/>
        <v>0</v>
      </c>
      <c r="AR57" s="262">
        <f t="shared" si="66"/>
        <v>0</v>
      </c>
      <c r="AS57" s="262">
        <f t="shared" si="66"/>
        <v>0</v>
      </c>
      <c r="AT57" s="262">
        <f t="shared" si="66"/>
        <v>0</v>
      </c>
      <c r="AU57" s="262">
        <f t="shared" si="66"/>
        <v>0</v>
      </c>
      <c r="AV57" s="262">
        <f t="shared" si="66"/>
        <v>0</v>
      </c>
      <c r="AW57" s="262">
        <f t="shared" si="66"/>
        <v>0</v>
      </c>
      <c r="AX57" s="262">
        <f t="shared" si="66"/>
        <v>0</v>
      </c>
      <c r="AY57" s="262">
        <f t="shared" si="66"/>
        <v>0</v>
      </c>
      <c r="AZ57" s="262">
        <f t="shared" si="66"/>
        <v>0</v>
      </c>
      <c r="BA57" s="262">
        <f t="shared" si="66"/>
        <v>0</v>
      </c>
      <c r="BB57" s="262">
        <f t="shared" si="66"/>
        <v>0</v>
      </c>
      <c r="BC57" s="262">
        <f t="shared" si="66"/>
        <v>0</v>
      </c>
      <c r="BD57" s="262">
        <f t="shared" si="66"/>
        <v>0</v>
      </c>
      <c r="BE57" s="262">
        <f t="shared" si="66"/>
        <v>0</v>
      </c>
      <c r="BF57" s="262">
        <f t="shared" si="66"/>
        <v>0</v>
      </c>
      <c r="BG57" s="262">
        <f t="shared" si="66"/>
        <v>0</v>
      </c>
      <c r="BH57" s="262">
        <f t="shared" si="66"/>
        <v>0</v>
      </c>
      <c r="BI57" s="262">
        <f t="shared" si="66"/>
        <v>0</v>
      </c>
      <c r="BJ57" s="262">
        <f t="shared" si="66"/>
        <v>0</v>
      </c>
      <c r="BK57" s="262">
        <f t="shared" si="66"/>
        <v>0</v>
      </c>
      <c r="BL57" s="262">
        <f t="shared" si="66"/>
        <v>0</v>
      </c>
      <c r="BM57" s="262">
        <f t="shared" si="66"/>
        <v>0</v>
      </c>
      <c r="BN57" s="262">
        <f t="shared" si="66"/>
        <v>0</v>
      </c>
      <c r="BO57" s="262">
        <f t="shared" ref="BO57:CS57" si="67">IF(BO56&gt;BO55,0,BO55-BO56)</f>
        <v>0</v>
      </c>
      <c r="BP57" s="262">
        <f t="shared" si="67"/>
        <v>0</v>
      </c>
      <c r="BQ57" s="262">
        <f t="shared" si="67"/>
        <v>0</v>
      </c>
      <c r="BR57" s="262">
        <f t="shared" si="67"/>
        <v>0</v>
      </c>
      <c r="BS57" s="262">
        <f t="shared" si="67"/>
        <v>0</v>
      </c>
      <c r="BT57" s="262">
        <f t="shared" si="67"/>
        <v>0</v>
      </c>
      <c r="BU57" s="262">
        <f t="shared" si="67"/>
        <v>216.86099999999985</v>
      </c>
      <c r="BV57" s="262">
        <f t="shared" si="67"/>
        <v>232.90100000000166</v>
      </c>
      <c r="BW57" s="262">
        <f t="shared" si="67"/>
        <v>382.90099999999984</v>
      </c>
      <c r="BX57" s="262">
        <f t="shared" si="67"/>
        <v>289.90099999999984</v>
      </c>
      <c r="BY57" s="262">
        <f t="shared" si="67"/>
        <v>299.90099999999984</v>
      </c>
      <c r="BZ57" s="262">
        <f t="shared" si="67"/>
        <v>455.85100000000057</v>
      </c>
      <c r="CA57" s="262">
        <f t="shared" si="67"/>
        <v>539.40099999999984</v>
      </c>
      <c r="CB57" s="262">
        <f t="shared" si="67"/>
        <v>636.51100000000042</v>
      </c>
      <c r="CC57" s="262">
        <f t="shared" si="67"/>
        <v>782.51100000000042</v>
      </c>
      <c r="CD57" s="262">
        <f t="shared" si="67"/>
        <v>888.39099999999962</v>
      </c>
      <c r="CE57" s="262">
        <f t="shared" si="67"/>
        <v>945.54099999999926</v>
      </c>
      <c r="CF57" s="262">
        <f t="shared" si="67"/>
        <v>870.55099999999948</v>
      </c>
      <c r="CG57" s="262">
        <f t="shared" si="67"/>
        <v>719.42100000000028</v>
      </c>
      <c r="CH57" s="262">
        <f t="shared" si="67"/>
        <v>674.58099999999922</v>
      </c>
      <c r="CI57" s="262">
        <f t="shared" si="67"/>
        <v>803.65099999999984</v>
      </c>
      <c r="CJ57" s="262">
        <f t="shared" si="67"/>
        <v>756.59100000000035</v>
      </c>
      <c r="CK57" s="262">
        <f t="shared" si="67"/>
        <v>858.52100000000064</v>
      </c>
      <c r="CL57" s="262">
        <f t="shared" si="67"/>
        <v>706.22099999999955</v>
      </c>
      <c r="CM57" s="262">
        <f t="shared" si="67"/>
        <v>844.28100000000086</v>
      </c>
      <c r="CN57" s="262">
        <f t="shared" si="67"/>
        <v>549.6710000000021</v>
      </c>
      <c r="CO57" s="262">
        <f t="shared" si="67"/>
        <v>185.27100000000064</v>
      </c>
      <c r="CP57" s="262">
        <f t="shared" si="67"/>
        <v>0</v>
      </c>
      <c r="CQ57" s="262">
        <f t="shared" si="67"/>
        <v>0</v>
      </c>
      <c r="CR57" s="262">
        <f t="shared" si="67"/>
        <v>0</v>
      </c>
      <c r="CS57" s="263">
        <f t="shared" si="67"/>
        <v>0</v>
      </c>
      <c r="CT57" s="86">
        <f>SUM(B57:CS57)</f>
        <v>12639.431000000004</v>
      </c>
      <c r="CU57" s="218"/>
      <c r="CV57" s="224"/>
    </row>
    <row r="58" spans="1:102">
      <c r="A58" s="117"/>
      <c r="B58" s="216"/>
      <c r="C58" s="216"/>
      <c r="D58" s="216"/>
      <c r="E58" s="216"/>
      <c r="F58" s="216"/>
      <c r="G58" s="216"/>
      <c r="H58" s="216"/>
      <c r="I58" s="216"/>
      <c r="J58" s="216"/>
      <c r="K58" s="216"/>
      <c r="L58" s="216"/>
      <c r="M58" s="216"/>
      <c r="N58" s="216"/>
      <c r="O58" s="216"/>
      <c r="P58" s="216"/>
      <c r="Q58" s="216"/>
      <c r="R58" s="216"/>
      <c r="S58" s="216"/>
      <c r="T58" s="216"/>
      <c r="U58" s="216"/>
      <c r="V58" s="216"/>
      <c r="W58" s="216"/>
      <c r="X58" s="216"/>
      <c r="Y58" s="216"/>
      <c r="Z58" s="216"/>
      <c r="AA58" s="216"/>
      <c r="AB58" s="216"/>
      <c r="AC58" s="216"/>
      <c r="AD58" s="216"/>
      <c r="AE58" s="216"/>
      <c r="AF58" s="216"/>
      <c r="AG58" s="216"/>
      <c r="AH58" s="216"/>
      <c r="AI58" s="216"/>
      <c r="AJ58" s="216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  <c r="AZ58" s="216"/>
      <c r="BA58" s="216"/>
      <c r="BB58" s="216"/>
      <c r="BC58" s="216"/>
      <c r="BD58" s="216"/>
      <c r="BE58" s="216"/>
      <c r="BF58" s="216"/>
      <c r="BG58" s="216"/>
      <c r="BH58" s="216"/>
      <c r="BI58" s="216"/>
      <c r="BJ58" s="216"/>
      <c r="BK58" s="216"/>
      <c r="BL58" s="216"/>
      <c r="BM58" s="216"/>
      <c r="BN58" s="216"/>
      <c r="BO58" s="216"/>
      <c r="BP58" s="216"/>
      <c r="BQ58" s="216"/>
      <c r="BR58" s="216"/>
      <c r="BS58" s="216"/>
      <c r="BT58" s="216"/>
      <c r="BU58" s="216"/>
      <c r="BV58" s="216"/>
      <c r="BW58" s="216"/>
      <c r="BX58" s="216"/>
      <c r="BY58" s="216"/>
      <c r="BZ58" s="216"/>
      <c r="CA58" s="216"/>
      <c r="CB58" s="216"/>
      <c r="CC58" s="216"/>
      <c r="CD58" s="216"/>
      <c r="CE58" s="216"/>
      <c r="CF58" s="216"/>
      <c r="CG58" s="216"/>
      <c r="CH58" s="216"/>
      <c r="CI58" s="216"/>
      <c r="CJ58" s="216"/>
      <c r="CK58" s="216"/>
      <c r="CL58" s="216"/>
      <c r="CM58" s="216"/>
      <c r="CN58" s="216"/>
      <c r="CO58" s="216"/>
      <c r="CP58" s="216"/>
      <c r="CQ58" s="216"/>
      <c r="CR58" s="216"/>
      <c r="CS58" s="216"/>
      <c r="CT58" s="216"/>
      <c r="CU58" s="119"/>
      <c r="CV58" s="217"/>
    </row>
    <row r="59" spans="1:102" ht="15.75" thickBot="1">
      <c r="A59" s="87" t="s">
        <v>63</v>
      </c>
      <c r="B59" s="45"/>
      <c r="C59" s="45"/>
      <c r="D59" s="45"/>
      <c r="E59" s="45"/>
      <c r="F59" s="45"/>
      <c r="G59" s="45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  <c r="AX59" s="41"/>
      <c r="AY59" s="41"/>
      <c r="AZ59" s="41"/>
      <c r="BA59" s="41"/>
      <c r="BB59" s="41"/>
      <c r="BC59" s="41"/>
      <c r="BD59" s="41"/>
      <c r="BE59" s="41"/>
      <c r="BF59" s="41"/>
      <c r="BG59" s="41"/>
      <c r="BH59" s="41"/>
      <c r="BI59" s="41"/>
      <c r="BJ59" s="41"/>
      <c r="BK59" s="41"/>
      <c r="BL59" s="41"/>
      <c r="BM59" s="41"/>
      <c r="BN59" s="41"/>
      <c r="BO59" s="41"/>
      <c r="BP59" s="41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1"/>
      <c r="CS59" s="41"/>
      <c r="CT59" s="41"/>
      <c r="CU59" s="119"/>
    </row>
    <row r="60" spans="1:102" ht="15.75" thickBot="1">
      <c r="A60" s="88" t="s">
        <v>26</v>
      </c>
      <c r="B60" s="89">
        <v>1</v>
      </c>
      <c r="C60" s="90">
        <v>2</v>
      </c>
      <c r="D60" s="90">
        <v>3</v>
      </c>
      <c r="E60" s="90">
        <v>4</v>
      </c>
      <c r="F60" s="90">
        <v>5</v>
      </c>
      <c r="G60" s="90">
        <v>6</v>
      </c>
      <c r="H60" s="90">
        <v>7</v>
      </c>
      <c r="I60" s="90">
        <v>8</v>
      </c>
      <c r="J60" s="90">
        <v>9</v>
      </c>
      <c r="K60" s="90">
        <v>10</v>
      </c>
      <c r="L60" s="90">
        <v>11</v>
      </c>
      <c r="M60" s="90">
        <v>12</v>
      </c>
      <c r="N60" s="90">
        <v>13</v>
      </c>
      <c r="O60" s="90">
        <v>14</v>
      </c>
      <c r="P60" s="90">
        <v>15</v>
      </c>
      <c r="Q60" s="90">
        <v>16</v>
      </c>
      <c r="R60" s="90">
        <v>17</v>
      </c>
      <c r="S60" s="90">
        <v>18</v>
      </c>
      <c r="T60" s="90">
        <v>19</v>
      </c>
      <c r="U60" s="90">
        <v>20</v>
      </c>
      <c r="V60" s="90">
        <v>21</v>
      </c>
      <c r="W60" s="90">
        <v>22</v>
      </c>
      <c r="X60" s="90">
        <v>23</v>
      </c>
      <c r="Y60" s="90">
        <v>24</v>
      </c>
      <c r="Z60" s="90">
        <v>25</v>
      </c>
      <c r="AA60" s="90">
        <v>26</v>
      </c>
      <c r="AB60" s="90">
        <v>27</v>
      </c>
      <c r="AC60" s="90">
        <v>28</v>
      </c>
      <c r="AD60" s="90">
        <v>29</v>
      </c>
      <c r="AE60" s="90">
        <v>30</v>
      </c>
      <c r="AF60" s="90">
        <v>31</v>
      </c>
      <c r="AG60" s="90">
        <v>32</v>
      </c>
      <c r="AH60" s="90">
        <v>33</v>
      </c>
      <c r="AI60" s="90">
        <v>34</v>
      </c>
      <c r="AJ60" s="90">
        <v>35</v>
      </c>
      <c r="AK60" s="90">
        <v>36</v>
      </c>
      <c r="AL60" s="90">
        <v>37</v>
      </c>
      <c r="AM60" s="90">
        <v>38</v>
      </c>
      <c r="AN60" s="90">
        <v>39</v>
      </c>
      <c r="AO60" s="90">
        <v>40</v>
      </c>
      <c r="AP60" s="90">
        <v>41</v>
      </c>
      <c r="AQ60" s="90">
        <v>42</v>
      </c>
      <c r="AR60" s="90">
        <v>43</v>
      </c>
      <c r="AS60" s="90">
        <v>44</v>
      </c>
      <c r="AT60" s="90">
        <v>45</v>
      </c>
      <c r="AU60" s="90">
        <v>46</v>
      </c>
      <c r="AV60" s="90">
        <v>47</v>
      </c>
      <c r="AW60" s="90">
        <v>48</v>
      </c>
      <c r="AX60" s="90">
        <v>49</v>
      </c>
      <c r="AY60" s="90">
        <v>50</v>
      </c>
      <c r="AZ60" s="90">
        <v>51</v>
      </c>
      <c r="BA60" s="90">
        <v>52</v>
      </c>
      <c r="BB60" s="90">
        <v>53</v>
      </c>
      <c r="BC60" s="90">
        <v>54</v>
      </c>
      <c r="BD60" s="90">
        <v>55</v>
      </c>
      <c r="BE60" s="90">
        <v>56</v>
      </c>
      <c r="BF60" s="90">
        <v>57</v>
      </c>
      <c r="BG60" s="90">
        <v>58</v>
      </c>
      <c r="BH60" s="90">
        <v>59</v>
      </c>
      <c r="BI60" s="90">
        <v>60</v>
      </c>
      <c r="BJ60" s="90">
        <v>61</v>
      </c>
      <c r="BK60" s="90">
        <v>62</v>
      </c>
      <c r="BL60" s="90">
        <v>63</v>
      </c>
      <c r="BM60" s="90">
        <v>64</v>
      </c>
      <c r="BN60" s="90">
        <v>65</v>
      </c>
      <c r="BO60" s="90">
        <v>66</v>
      </c>
      <c r="BP60" s="90">
        <v>67</v>
      </c>
      <c r="BQ60" s="90">
        <v>68</v>
      </c>
      <c r="BR60" s="90">
        <v>69</v>
      </c>
      <c r="BS60" s="90">
        <v>70</v>
      </c>
      <c r="BT60" s="90">
        <v>71</v>
      </c>
      <c r="BU60" s="90">
        <v>72</v>
      </c>
      <c r="BV60" s="90">
        <v>73</v>
      </c>
      <c r="BW60" s="90">
        <v>74</v>
      </c>
      <c r="BX60" s="90">
        <v>75</v>
      </c>
      <c r="BY60" s="90">
        <v>76</v>
      </c>
      <c r="BZ60" s="90">
        <v>77</v>
      </c>
      <c r="CA60" s="90">
        <v>78</v>
      </c>
      <c r="CB60" s="90">
        <v>79</v>
      </c>
      <c r="CC60" s="90">
        <v>80</v>
      </c>
      <c r="CD60" s="90">
        <v>81</v>
      </c>
      <c r="CE60" s="90">
        <v>82</v>
      </c>
      <c r="CF60" s="90">
        <v>83</v>
      </c>
      <c r="CG60" s="90">
        <v>84</v>
      </c>
      <c r="CH60" s="90">
        <v>85</v>
      </c>
      <c r="CI60" s="90">
        <v>86</v>
      </c>
      <c r="CJ60" s="90">
        <v>87</v>
      </c>
      <c r="CK60" s="90">
        <v>88</v>
      </c>
      <c r="CL60" s="90">
        <v>89</v>
      </c>
      <c r="CM60" s="90">
        <v>90</v>
      </c>
      <c r="CN60" s="90">
        <v>91</v>
      </c>
      <c r="CO60" s="90">
        <v>92</v>
      </c>
      <c r="CP60" s="90">
        <v>93</v>
      </c>
      <c r="CQ60" s="90">
        <v>94</v>
      </c>
      <c r="CR60" s="90">
        <v>95</v>
      </c>
      <c r="CS60" s="91">
        <v>96</v>
      </c>
      <c r="CT60" s="15" t="s">
        <v>27</v>
      </c>
      <c r="CU60" s="117"/>
      <c r="CV60" s="208"/>
      <c r="CX60" s="198"/>
    </row>
    <row r="61" spans="1:102">
      <c r="A61" s="21" t="s">
        <v>31</v>
      </c>
      <c r="B61" s="139">
        <f>SUM(B62:B68)</f>
        <v>3519.0189999999998</v>
      </c>
      <c r="C61" s="139">
        <f>SUM(C62:C68)</f>
        <v>3511.0189999999998</v>
      </c>
      <c r="D61" s="139">
        <f t="shared" ref="D61:BO61" si="68">SUM(D62:D68)</f>
        <v>3511.0189999999998</v>
      </c>
      <c r="E61" s="139">
        <f t="shared" si="68"/>
        <v>3511.0189999999998</v>
      </c>
      <c r="F61" s="139">
        <f t="shared" si="68"/>
        <v>3511.0189999999998</v>
      </c>
      <c r="G61" s="139">
        <f t="shared" si="68"/>
        <v>3511.0189999999998</v>
      </c>
      <c r="H61" s="139">
        <f t="shared" si="68"/>
        <v>3511.0189999999998</v>
      </c>
      <c r="I61" s="139">
        <f t="shared" si="68"/>
        <v>3511.0189999999998</v>
      </c>
      <c r="J61" s="139">
        <f t="shared" si="68"/>
        <v>3511.0189999999998</v>
      </c>
      <c r="K61" s="139">
        <f t="shared" si="68"/>
        <v>3511.0189999999998</v>
      </c>
      <c r="L61" s="139">
        <f t="shared" si="68"/>
        <v>3511.0189999999998</v>
      </c>
      <c r="M61" s="139">
        <f t="shared" si="68"/>
        <v>3511.0189999999998</v>
      </c>
      <c r="N61" s="139">
        <f t="shared" si="68"/>
        <v>3511.0189999999998</v>
      </c>
      <c r="O61" s="139">
        <f t="shared" si="68"/>
        <v>3511.0189999999998</v>
      </c>
      <c r="P61" s="139">
        <f t="shared" si="68"/>
        <v>3511.0189999999998</v>
      </c>
      <c r="Q61" s="139">
        <f t="shared" si="68"/>
        <v>3511.0189999999998</v>
      </c>
      <c r="R61" s="139">
        <f t="shared" si="68"/>
        <v>3511.0189999999998</v>
      </c>
      <c r="S61" s="139">
        <f t="shared" si="68"/>
        <v>3511.0189999999998</v>
      </c>
      <c r="T61" s="139">
        <f t="shared" si="68"/>
        <v>3511.0189999999998</v>
      </c>
      <c r="U61" s="139">
        <f t="shared" si="68"/>
        <v>3511.0189999999998</v>
      </c>
      <c r="V61" s="139">
        <f t="shared" si="68"/>
        <v>3505.0189999999998</v>
      </c>
      <c r="W61" s="139">
        <f t="shared" si="68"/>
        <v>3502.0189999999998</v>
      </c>
      <c r="X61" s="139">
        <f t="shared" si="68"/>
        <v>3502.0189999999998</v>
      </c>
      <c r="Y61" s="139">
        <f t="shared" si="68"/>
        <v>3495.0189999999998</v>
      </c>
      <c r="Z61" s="139">
        <f t="shared" si="68"/>
        <v>3482.0189999999998</v>
      </c>
      <c r="AA61" s="139">
        <f t="shared" si="68"/>
        <v>3484.0189999999998</v>
      </c>
      <c r="AB61" s="139">
        <f t="shared" si="68"/>
        <v>3478.0189999999998</v>
      </c>
      <c r="AC61" s="139">
        <f t="shared" si="68"/>
        <v>3472.0189999999998</v>
      </c>
      <c r="AD61" s="139">
        <f t="shared" si="68"/>
        <v>3485.0189999999998</v>
      </c>
      <c r="AE61" s="139">
        <f t="shared" si="68"/>
        <v>3488.0189999999998</v>
      </c>
      <c r="AF61" s="139">
        <f t="shared" si="68"/>
        <v>3488.0189999999998</v>
      </c>
      <c r="AG61" s="139">
        <f t="shared" si="68"/>
        <v>3491.0189999999998</v>
      </c>
      <c r="AH61" s="139">
        <f t="shared" si="68"/>
        <v>3489.0189999999998</v>
      </c>
      <c r="AI61" s="139">
        <f t="shared" si="68"/>
        <v>3485.0189999999998</v>
      </c>
      <c r="AJ61" s="139">
        <f t="shared" si="68"/>
        <v>3487.0189999999998</v>
      </c>
      <c r="AK61" s="139">
        <f t="shared" si="68"/>
        <v>3483.0189999999998</v>
      </c>
      <c r="AL61" s="139">
        <f t="shared" si="68"/>
        <v>3477.0189999999998</v>
      </c>
      <c r="AM61" s="139">
        <f t="shared" si="68"/>
        <v>3477.0189999999998</v>
      </c>
      <c r="AN61" s="139">
        <f t="shared" si="68"/>
        <v>3476.0189999999998</v>
      </c>
      <c r="AO61" s="139">
        <f t="shared" si="68"/>
        <v>3474.0189999999998</v>
      </c>
      <c r="AP61" s="139">
        <f t="shared" si="68"/>
        <v>3472.0189999999998</v>
      </c>
      <c r="AQ61" s="139">
        <f t="shared" si="68"/>
        <v>3472.0189999999998</v>
      </c>
      <c r="AR61" s="139">
        <f t="shared" si="68"/>
        <v>3474.0189999999998</v>
      </c>
      <c r="AS61" s="139">
        <f t="shared" si="68"/>
        <v>3474.0189999999998</v>
      </c>
      <c r="AT61" s="139">
        <f t="shared" si="68"/>
        <v>3477.0189999999998</v>
      </c>
      <c r="AU61" s="139">
        <f t="shared" si="68"/>
        <v>3479.0189999999998</v>
      </c>
      <c r="AV61" s="139">
        <f t="shared" si="68"/>
        <v>3480.0189999999998</v>
      </c>
      <c r="AW61" s="139">
        <f t="shared" si="68"/>
        <v>3484.0189999999998</v>
      </c>
      <c r="AX61" s="139">
        <f t="shared" si="68"/>
        <v>3487.0189999999998</v>
      </c>
      <c r="AY61" s="139">
        <f t="shared" si="68"/>
        <v>3486.0189999999998</v>
      </c>
      <c r="AZ61" s="139">
        <f t="shared" si="68"/>
        <v>3499.0189999999998</v>
      </c>
      <c r="BA61" s="139">
        <f t="shared" si="68"/>
        <v>3516.0189999999998</v>
      </c>
      <c r="BB61" s="139">
        <f t="shared" si="68"/>
        <v>3514.0189999999998</v>
      </c>
      <c r="BC61" s="139">
        <f t="shared" si="68"/>
        <v>3508.0189999999998</v>
      </c>
      <c r="BD61" s="139">
        <f t="shared" si="68"/>
        <v>3514.0189999999998</v>
      </c>
      <c r="BE61" s="139">
        <f t="shared" si="68"/>
        <v>3516.0189999999998</v>
      </c>
      <c r="BF61" s="139">
        <f t="shared" si="68"/>
        <v>3515.0189999999998</v>
      </c>
      <c r="BG61" s="139">
        <f t="shared" si="68"/>
        <v>3521.0189999999998</v>
      </c>
      <c r="BH61" s="139">
        <f t="shared" si="68"/>
        <v>3521.0189999999998</v>
      </c>
      <c r="BI61" s="139">
        <f t="shared" si="68"/>
        <v>3519.0189999999998</v>
      </c>
      <c r="BJ61" s="139">
        <f t="shared" si="68"/>
        <v>3521.0189999999998</v>
      </c>
      <c r="BK61" s="139">
        <f t="shared" si="68"/>
        <v>3520.0189999999998</v>
      </c>
      <c r="BL61" s="139">
        <f t="shared" si="68"/>
        <v>3519.0189999999998</v>
      </c>
      <c r="BM61" s="139">
        <f t="shared" si="68"/>
        <v>3520.0189999999998</v>
      </c>
      <c r="BN61" s="139">
        <f t="shared" si="68"/>
        <v>3520.0189999999998</v>
      </c>
      <c r="BO61" s="139">
        <f t="shared" si="68"/>
        <v>3522.0189999999998</v>
      </c>
      <c r="BP61" s="139">
        <f t="shared" ref="BP61:CS61" si="69">SUM(BP62:BP68)</f>
        <v>3513.0189999999998</v>
      </c>
      <c r="BQ61" s="139">
        <f t="shared" si="69"/>
        <v>3509.0189999999998</v>
      </c>
      <c r="BR61" s="139">
        <f t="shared" si="69"/>
        <v>3516.0189999999998</v>
      </c>
      <c r="BS61" s="139">
        <f t="shared" si="69"/>
        <v>3512.0189999999998</v>
      </c>
      <c r="BT61" s="139">
        <f t="shared" si="69"/>
        <v>3499.0189999999998</v>
      </c>
      <c r="BU61" s="139">
        <f t="shared" si="69"/>
        <v>3501.0189999999998</v>
      </c>
      <c r="BV61" s="139">
        <f t="shared" si="69"/>
        <v>3496.0189999999998</v>
      </c>
      <c r="BW61" s="139">
        <f t="shared" si="69"/>
        <v>3496.0189999999998</v>
      </c>
      <c r="BX61" s="139">
        <f t="shared" si="69"/>
        <v>3489.0189999999998</v>
      </c>
      <c r="BY61" s="139">
        <f t="shared" si="69"/>
        <v>3479.0189999999998</v>
      </c>
      <c r="BZ61" s="139">
        <f t="shared" si="69"/>
        <v>3476.0189999999998</v>
      </c>
      <c r="CA61" s="139">
        <f t="shared" si="69"/>
        <v>3476.0189999999998</v>
      </c>
      <c r="CB61" s="139">
        <f t="shared" si="69"/>
        <v>3478.0189999999998</v>
      </c>
      <c r="CC61" s="139">
        <f t="shared" si="69"/>
        <v>3482.0189999999998</v>
      </c>
      <c r="CD61" s="139">
        <f t="shared" si="69"/>
        <v>3477.0189999999998</v>
      </c>
      <c r="CE61" s="139">
        <f t="shared" si="69"/>
        <v>3470.0189999999998</v>
      </c>
      <c r="CF61" s="139">
        <f t="shared" si="69"/>
        <v>3470.0189999999998</v>
      </c>
      <c r="CG61" s="139">
        <f t="shared" si="69"/>
        <v>3471.0189999999998</v>
      </c>
      <c r="CH61" s="139">
        <f t="shared" si="69"/>
        <v>3470.0189999999998</v>
      </c>
      <c r="CI61" s="139">
        <f t="shared" si="69"/>
        <v>3462.0189999999998</v>
      </c>
      <c r="CJ61" s="139">
        <f t="shared" si="69"/>
        <v>3459.0189999999998</v>
      </c>
      <c r="CK61" s="139">
        <f t="shared" si="69"/>
        <v>3457.0189999999998</v>
      </c>
      <c r="CL61" s="139">
        <f t="shared" si="69"/>
        <v>3452.0189999999998</v>
      </c>
      <c r="CM61" s="139">
        <f t="shared" si="69"/>
        <v>3452.0189999999998</v>
      </c>
      <c r="CN61" s="139">
        <f t="shared" si="69"/>
        <v>3452.0189999999998</v>
      </c>
      <c r="CO61" s="139">
        <f t="shared" si="69"/>
        <v>3452.0189999999998</v>
      </c>
      <c r="CP61" s="139">
        <f t="shared" si="69"/>
        <v>3453.0189999999998</v>
      </c>
      <c r="CQ61" s="139">
        <f t="shared" si="69"/>
        <v>3452.0189999999998</v>
      </c>
      <c r="CR61" s="139">
        <f t="shared" si="69"/>
        <v>3451.0189999999998</v>
      </c>
      <c r="CS61" s="140">
        <f t="shared" si="69"/>
        <v>3448.0189999999998</v>
      </c>
      <c r="CT61" s="196">
        <f>SUM(B61:CS61)</f>
        <v>335269.82399999938</v>
      </c>
      <c r="CU61" s="117"/>
      <c r="CV61" s="118"/>
      <c r="CX61" s="200"/>
    </row>
    <row r="62" spans="1:102">
      <c r="A62" s="22" t="s">
        <v>32</v>
      </c>
      <c r="B62" s="237">
        <v>469</v>
      </c>
      <c r="C62" s="237">
        <v>469</v>
      </c>
      <c r="D62" s="237">
        <v>469</v>
      </c>
      <c r="E62" s="237">
        <v>469</v>
      </c>
      <c r="F62" s="237">
        <v>469</v>
      </c>
      <c r="G62" s="237">
        <v>469</v>
      </c>
      <c r="H62" s="237">
        <v>469</v>
      </c>
      <c r="I62" s="237">
        <v>469</v>
      </c>
      <c r="J62" s="237">
        <v>469</v>
      </c>
      <c r="K62" s="237">
        <v>469</v>
      </c>
      <c r="L62" s="237">
        <v>469</v>
      </c>
      <c r="M62" s="237">
        <v>469</v>
      </c>
      <c r="N62" s="237">
        <v>469</v>
      </c>
      <c r="O62" s="237">
        <v>469</v>
      </c>
      <c r="P62" s="237">
        <v>469</v>
      </c>
      <c r="Q62" s="237">
        <v>469</v>
      </c>
      <c r="R62" s="237">
        <v>469</v>
      </c>
      <c r="S62" s="237">
        <v>469</v>
      </c>
      <c r="T62" s="237">
        <v>469</v>
      </c>
      <c r="U62" s="237">
        <v>469</v>
      </c>
      <c r="V62" s="237">
        <v>469</v>
      </c>
      <c r="W62" s="237">
        <v>469</v>
      </c>
      <c r="X62" s="237">
        <v>469</v>
      </c>
      <c r="Y62" s="237">
        <v>469</v>
      </c>
      <c r="Z62" s="237">
        <v>469</v>
      </c>
      <c r="AA62" s="237">
        <v>469</v>
      </c>
      <c r="AB62" s="237">
        <v>469</v>
      </c>
      <c r="AC62" s="237">
        <v>469</v>
      </c>
      <c r="AD62" s="237">
        <v>469</v>
      </c>
      <c r="AE62" s="237">
        <v>469</v>
      </c>
      <c r="AF62" s="237">
        <v>469</v>
      </c>
      <c r="AG62" s="237">
        <v>469</v>
      </c>
      <c r="AH62" s="237">
        <v>469</v>
      </c>
      <c r="AI62" s="237">
        <v>469</v>
      </c>
      <c r="AJ62" s="237">
        <v>469</v>
      </c>
      <c r="AK62" s="237">
        <v>469</v>
      </c>
      <c r="AL62" s="237">
        <v>469</v>
      </c>
      <c r="AM62" s="237">
        <v>469</v>
      </c>
      <c r="AN62" s="237">
        <v>469</v>
      </c>
      <c r="AO62" s="237">
        <v>469</v>
      </c>
      <c r="AP62" s="237">
        <v>469</v>
      </c>
      <c r="AQ62" s="237">
        <v>469</v>
      </c>
      <c r="AR62" s="237">
        <v>469</v>
      </c>
      <c r="AS62" s="237">
        <v>469</v>
      </c>
      <c r="AT62" s="237">
        <v>469</v>
      </c>
      <c r="AU62" s="237">
        <v>469</v>
      </c>
      <c r="AV62" s="237">
        <v>469</v>
      </c>
      <c r="AW62" s="237">
        <v>469</v>
      </c>
      <c r="AX62" s="237">
        <v>469</v>
      </c>
      <c r="AY62" s="237">
        <v>469</v>
      </c>
      <c r="AZ62" s="237">
        <v>469</v>
      </c>
      <c r="BA62" s="237">
        <v>469</v>
      </c>
      <c r="BB62" s="237">
        <v>469</v>
      </c>
      <c r="BC62" s="237">
        <v>469</v>
      </c>
      <c r="BD62" s="237">
        <v>469</v>
      </c>
      <c r="BE62" s="237">
        <v>469</v>
      </c>
      <c r="BF62" s="237">
        <v>469</v>
      </c>
      <c r="BG62" s="237">
        <v>469</v>
      </c>
      <c r="BH62" s="237">
        <v>469</v>
      </c>
      <c r="BI62" s="237">
        <v>469</v>
      </c>
      <c r="BJ62" s="237">
        <v>469</v>
      </c>
      <c r="BK62" s="237">
        <v>469</v>
      </c>
      <c r="BL62" s="237">
        <v>469</v>
      </c>
      <c r="BM62" s="237">
        <v>469</v>
      </c>
      <c r="BN62" s="237">
        <v>469</v>
      </c>
      <c r="BO62" s="237">
        <v>469</v>
      </c>
      <c r="BP62" s="237">
        <v>469</v>
      </c>
      <c r="BQ62" s="237">
        <v>469</v>
      </c>
      <c r="BR62" s="237">
        <v>469</v>
      </c>
      <c r="BS62" s="237">
        <v>469</v>
      </c>
      <c r="BT62" s="237">
        <v>469</v>
      </c>
      <c r="BU62" s="237">
        <v>469</v>
      </c>
      <c r="BV62" s="237">
        <v>469</v>
      </c>
      <c r="BW62" s="237">
        <v>469</v>
      </c>
      <c r="BX62" s="237">
        <v>469</v>
      </c>
      <c r="BY62" s="237">
        <v>469</v>
      </c>
      <c r="BZ62" s="237">
        <v>469</v>
      </c>
      <c r="CA62" s="237">
        <v>469</v>
      </c>
      <c r="CB62" s="237">
        <v>469</v>
      </c>
      <c r="CC62" s="237">
        <v>469</v>
      </c>
      <c r="CD62" s="237">
        <v>469</v>
      </c>
      <c r="CE62" s="237">
        <v>469</v>
      </c>
      <c r="CF62" s="237">
        <v>469</v>
      </c>
      <c r="CG62" s="237">
        <v>469</v>
      </c>
      <c r="CH62" s="237">
        <v>469</v>
      </c>
      <c r="CI62" s="237">
        <v>469</v>
      </c>
      <c r="CJ62" s="237">
        <v>469</v>
      </c>
      <c r="CK62" s="237">
        <v>469</v>
      </c>
      <c r="CL62" s="237">
        <v>469</v>
      </c>
      <c r="CM62" s="237">
        <v>469</v>
      </c>
      <c r="CN62" s="237">
        <v>469</v>
      </c>
      <c r="CO62" s="237">
        <v>469</v>
      </c>
      <c r="CP62" s="237">
        <v>469</v>
      </c>
      <c r="CQ62" s="237">
        <v>469</v>
      </c>
      <c r="CR62" s="237">
        <v>469</v>
      </c>
      <c r="CS62" s="237">
        <v>469</v>
      </c>
      <c r="CT62" s="175">
        <f t="shared" ref="CT62:CT68" si="70">SUM(B62:CS62)</f>
        <v>45024</v>
      </c>
      <c r="CU62" s="119"/>
      <c r="CV62" s="208"/>
    </row>
    <row r="63" spans="1:102">
      <c r="A63" s="22" t="s">
        <v>33</v>
      </c>
      <c r="B63" s="237">
        <v>548</v>
      </c>
      <c r="C63" s="237">
        <v>548</v>
      </c>
      <c r="D63" s="237">
        <v>548</v>
      </c>
      <c r="E63" s="237">
        <v>548</v>
      </c>
      <c r="F63" s="237">
        <v>548</v>
      </c>
      <c r="G63" s="237">
        <v>548</v>
      </c>
      <c r="H63" s="237">
        <v>548</v>
      </c>
      <c r="I63" s="237">
        <v>548</v>
      </c>
      <c r="J63" s="237">
        <v>548</v>
      </c>
      <c r="K63" s="237">
        <v>548</v>
      </c>
      <c r="L63" s="237">
        <v>548</v>
      </c>
      <c r="M63" s="237">
        <v>548</v>
      </c>
      <c r="N63" s="237">
        <v>548</v>
      </c>
      <c r="O63" s="237">
        <v>548</v>
      </c>
      <c r="P63" s="237">
        <v>548</v>
      </c>
      <c r="Q63" s="237">
        <v>548</v>
      </c>
      <c r="R63" s="237">
        <v>548</v>
      </c>
      <c r="S63" s="237">
        <v>548</v>
      </c>
      <c r="T63" s="237">
        <v>548</v>
      </c>
      <c r="U63" s="237">
        <v>548</v>
      </c>
      <c r="V63" s="237">
        <v>548</v>
      </c>
      <c r="W63" s="237">
        <v>548</v>
      </c>
      <c r="X63" s="237">
        <v>548</v>
      </c>
      <c r="Y63" s="237">
        <v>548</v>
      </c>
      <c r="Z63" s="237">
        <v>548</v>
      </c>
      <c r="AA63" s="237">
        <v>548</v>
      </c>
      <c r="AB63" s="237">
        <v>548</v>
      </c>
      <c r="AC63" s="237">
        <v>548</v>
      </c>
      <c r="AD63" s="237">
        <v>548</v>
      </c>
      <c r="AE63" s="237">
        <v>548</v>
      </c>
      <c r="AF63" s="237">
        <v>548</v>
      </c>
      <c r="AG63" s="237">
        <v>548</v>
      </c>
      <c r="AH63" s="237">
        <v>548</v>
      </c>
      <c r="AI63" s="237">
        <v>548</v>
      </c>
      <c r="AJ63" s="237">
        <v>548</v>
      </c>
      <c r="AK63" s="237">
        <v>548</v>
      </c>
      <c r="AL63" s="237">
        <v>548</v>
      </c>
      <c r="AM63" s="237">
        <v>548</v>
      </c>
      <c r="AN63" s="237">
        <v>548</v>
      </c>
      <c r="AO63" s="237">
        <v>548</v>
      </c>
      <c r="AP63" s="237">
        <v>548</v>
      </c>
      <c r="AQ63" s="237">
        <v>548</v>
      </c>
      <c r="AR63" s="237">
        <v>548</v>
      </c>
      <c r="AS63" s="237">
        <v>548</v>
      </c>
      <c r="AT63" s="237">
        <v>548</v>
      </c>
      <c r="AU63" s="237">
        <v>548</v>
      </c>
      <c r="AV63" s="237">
        <v>548</v>
      </c>
      <c r="AW63" s="237">
        <v>548</v>
      </c>
      <c r="AX63" s="237">
        <v>548</v>
      </c>
      <c r="AY63" s="237">
        <v>548</v>
      </c>
      <c r="AZ63" s="237">
        <v>548</v>
      </c>
      <c r="BA63" s="237">
        <v>548</v>
      </c>
      <c r="BB63" s="237">
        <v>548</v>
      </c>
      <c r="BC63" s="237">
        <v>548</v>
      </c>
      <c r="BD63" s="237">
        <v>548</v>
      </c>
      <c r="BE63" s="237">
        <v>548</v>
      </c>
      <c r="BF63" s="237">
        <v>548</v>
      </c>
      <c r="BG63" s="237">
        <v>548</v>
      </c>
      <c r="BH63" s="237">
        <v>548</v>
      </c>
      <c r="BI63" s="237">
        <v>548</v>
      </c>
      <c r="BJ63" s="237">
        <v>548</v>
      </c>
      <c r="BK63" s="237">
        <v>548</v>
      </c>
      <c r="BL63" s="237">
        <v>548</v>
      </c>
      <c r="BM63" s="237">
        <v>548</v>
      </c>
      <c r="BN63" s="237">
        <v>548</v>
      </c>
      <c r="BO63" s="237">
        <v>548</v>
      </c>
      <c r="BP63" s="237">
        <v>548</v>
      </c>
      <c r="BQ63" s="237">
        <v>548</v>
      </c>
      <c r="BR63" s="237">
        <v>548</v>
      </c>
      <c r="BS63" s="237">
        <v>548</v>
      </c>
      <c r="BT63" s="237">
        <v>548</v>
      </c>
      <c r="BU63" s="237">
        <v>548</v>
      </c>
      <c r="BV63" s="237">
        <v>548</v>
      </c>
      <c r="BW63" s="237">
        <v>548</v>
      </c>
      <c r="BX63" s="237">
        <v>548</v>
      </c>
      <c r="BY63" s="237">
        <v>548</v>
      </c>
      <c r="BZ63" s="237">
        <v>548</v>
      </c>
      <c r="CA63" s="237">
        <v>548</v>
      </c>
      <c r="CB63" s="237">
        <v>548</v>
      </c>
      <c r="CC63" s="237">
        <v>548</v>
      </c>
      <c r="CD63" s="237">
        <v>548</v>
      </c>
      <c r="CE63" s="237">
        <v>548</v>
      </c>
      <c r="CF63" s="237">
        <v>548</v>
      </c>
      <c r="CG63" s="237">
        <v>548</v>
      </c>
      <c r="CH63" s="237">
        <v>548</v>
      </c>
      <c r="CI63" s="237">
        <v>548</v>
      </c>
      <c r="CJ63" s="237">
        <v>548</v>
      </c>
      <c r="CK63" s="237">
        <v>548</v>
      </c>
      <c r="CL63" s="237">
        <v>548</v>
      </c>
      <c r="CM63" s="237">
        <v>548</v>
      </c>
      <c r="CN63" s="237">
        <v>548</v>
      </c>
      <c r="CO63" s="237">
        <v>548</v>
      </c>
      <c r="CP63" s="237">
        <v>548</v>
      </c>
      <c r="CQ63" s="237">
        <v>548</v>
      </c>
      <c r="CR63" s="237">
        <v>548</v>
      </c>
      <c r="CS63" s="237">
        <v>548</v>
      </c>
      <c r="CT63" s="175">
        <f t="shared" si="70"/>
        <v>52608</v>
      </c>
      <c r="CU63" s="119"/>
      <c r="CV63" s="208"/>
    </row>
    <row r="64" spans="1:102">
      <c r="A64" s="22" t="s">
        <v>34</v>
      </c>
      <c r="B64" s="237">
        <v>875.25299999999993</v>
      </c>
      <c r="C64" s="237">
        <v>875.25299999999993</v>
      </c>
      <c r="D64" s="237">
        <v>875.25299999999993</v>
      </c>
      <c r="E64" s="237">
        <v>875.25299999999993</v>
      </c>
      <c r="F64" s="237">
        <v>875.25299999999993</v>
      </c>
      <c r="G64" s="237">
        <v>875.25299999999993</v>
      </c>
      <c r="H64" s="237">
        <v>875.25299999999993</v>
      </c>
      <c r="I64" s="237">
        <v>875.25299999999993</v>
      </c>
      <c r="J64" s="237">
        <v>875.25299999999993</v>
      </c>
      <c r="K64" s="237">
        <v>875.25299999999993</v>
      </c>
      <c r="L64" s="237">
        <v>875.25299999999993</v>
      </c>
      <c r="M64" s="237">
        <v>875.25299999999993</v>
      </c>
      <c r="N64" s="237">
        <v>875.25299999999993</v>
      </c>
      <c r="O64" s="237">
        <v>875.25299999999993</v>
      </c>
      <c r="P64" s="237">
        <v>875.25299999999993</v>
      </c>
      <c r="Q64" s="237">
        <v>875.25299999999993</v>
      </c>
      <c r="R64" s="237">
        <v>875.25299999999993</v>
      </c>
      <c r="S64" s="237">
        <v>875.25299999999993</v>
      </c>
      <c r="T64" s="237">
        <v>875.25299999999993</v>
      </c>
      <c r="U64" s="237">
        <v>875.25299999999993</v>
      </c>
      <c r="V64" s="237">
        <v>875.25299999999993</v>
      </c>
      <c r="W64" s="237">
        <v>875.25299999999993</v>
      </c>
      <c r="X64" s="237">
        <v>875.25299999999993</v>
      </c>
      <c r="Y64" s="237">
        <v>875.25299999999993</v>
      </c>
      <c r="Z64" s="237">
        <v>875.25299999999993</v>
      </c>
      <c r="AA64" s="237">
        <v>875.25299999999993</v>
      </c>
      <c r="AB64" s="237">
        <v>875.25299999999993</v>
      </c>
      <c r="AC64" s="237">
        <v>875.25299999999993</v>
      </c>
      <c r="AD64" s="237">
        <v>875.25299999999993</v>
      </c>
      <c r="AE64" s="237">
        <v>875.25299999999993</v>
      </c>
      <c r="AF64" s="237">
        <v>875.25299999999993</v>
      </c>
      <c r="AG64" s="237">
        <v>875.25299999999993</v>
      </c>
      <c r="AH64" s="237">
        <v>875.25299999999993</v>
      </c>
      <c r="AI64" s="237">
        <v>875.25299999999993</v>
      </c>
      <c r="AJ64" s="237">
        <v>875.25299999999993</v>
      </c>
      <c r="AK64" s="237">
        <v>875.25299999999993</v>
      </c>
      <c r="AL64" s="237">
        <v>875.25299999999993</v>
      </c>
      <c r="AM64" s="237">
        <v>875.25299999999993</v>
      </c>
      <c r="AN64" s="237">
        <v>875.25299999999993</v>
      </c>
      <c r="AO64" s="237">
        <v>875.25299999999993</v>
      </c>
      <c r="AP64" s="237">
        <v>875.25299999999993</v>
      </c>
      <c r="AQ64" s="237">
        <v>875.25299999999993</v>
      </c>
      <c r="AR64" s="237">
        <v>875.25299999999993</v>
      </c>
      <c r="AS64" s="237">
        <v>875.25299999999993</v>
      </c>
      <c r="AT64" s="237">
        <v>875.25299999999993</v>
      </c>
      <c r="AU64" s="237">
        <v>875.25299999999993</v>
      </c>
      <c r="AV64" s="237">
        <v>875.25299999999993</v>
      </c>
      <c r="AW64" s="237">
        <v>875.25299999999993</v>
      </c>
      <c r="AX64" s="237">
        <v>875.25299999999993</v>
      </c>
      <c r="AY64" s="237">
        <v>875.25299999999993</v>
      </c>
      <c r="AZ64" s="237">
        <v>875.25299999999993</v>
      </c>
      <c r="BA64" s="237">
        <v>875.25299999999993</v>
      </c>
      <c r="BB64" s="237">
        <v>875.25299999999993</v>
      </c>
      <c r="BC64" s="237">
        <v>875.25299999999993</v>
      </c>
      <c r="BD64" s="237">
        <v>875.25299999999993</v>
      </c>
      <c r="BE64" s="237">
        <v>875.25299999999993</v>
      </c>
      <c r="BF64" s="237">
        <v>875.25299999999993</v>
      </c>
      <c r="BG64" s="237">
        <v>875.25299999999993</v>
      </c>
      <c r="BH64" s="237">
        <v>875.25299999999993</v>
      </c>
      <c r="BI64" s="237">
        <v>875.25299999999993</v>
      </c>
      <c r="BJ64" s="237">
        <v>875.25299999999993</v>
      </c>
      <c r="BK64" s="237">
        <v>875.25299999999993</v>
      </c>
      <c r="BL64" s="237">
        <v>875.25299999999993</v>
      </c>
      <c r="BM64" s="237">
        <v>875.25299999999993</v>
      </c>
      <c r="BN64" s="237">
        <v>875.25299999999993</v>
      </c>
      <c r="BO64" s="237">
        <v>875.25299999999993</v>
      </c>
      <c r="BP64" s="237">
        <v>875.25299999999993</v>
      </c>
      <c r="BQ64" s="237">
        <v>875.25299999999993</v>
      </c>
      <c r="BR64" s="237">
        <v>875.25299999999993</v>
      </c>
      <c r="BS64" s="237">
        <v>875.25299999999993</v>
      </c>
      <c r="BT64" s="237">
        <v>875.25299999999993</v>
      </c>
      <c r="BU64" s="237">
        <v>875.25299999999993</v>
      </c>
      <c r="BV64" s="237">
        <v>875.25299999999993</v>
      </c>
      <c r="BW64" s="237">
        <v>875.25299999999993</v>
      </c>
      <c r="BX64" s="237">
        <v>875.25299999999993</v>
      </c>
      <c r="BY64" s="237">
        <v>875.25299999999993</v>
      </c>
      <c r="BZ64" s="237">
        <v>875.25299999999993</v>
      </c>
      <c r="CA64" s="237">
        <v>875.25299999999993</v>
      </c>
      <c r="CB64" s="237">
        <v>875.25299999999993</v>
      </c>
      <c r="CC64" s="237">
        <v>875.25299999999993</v>
      </c>
      <c r="CD64" s="237">
        <v>875.25299999999993</v>
      </c>
      <c r="CE64" s="237">
        <v>875.25299999999993</v>
      </c>
      <c r="CF64" s="237">
        <v>875.25299999999993</v>
      </c>
      <c r="CG64" s="237">
        <v>875.25299999999993</v>
      </c>
      <c r="CH64" s="237">
        <v>875.25299999999993</v>
      </c>
      <c r="CI64" s="237">
        <v>875.25299999999993</v>
      </c>
      <c r="CJ64" s="237">
        <v>875.25299999999993</v>
      </c>
      <c r="CK64" s="237">
        <v>875.25299999999993</v>
      </c>
      <c r="CL64" s="237">
        <v>875.25299999999993</v>
      </c>
      <c r="CM64" s="237">
        <v>875.25299999999993</v>
      </c>
      <c r="CN64" s="237">
        <v>875.25299999999993</v>
      </c>
      <c r="CO64" s="237">
        <v>875.25299999999993</v>
      </c>
      <c r="CP64" s="237">
        <v>875.25299999999993</v>
      </c>
      <c r="CQ64" s="237">
        <v>875.25299999999993</v>
      </c>
      <c r="CR64" s="237">
        <v>875.25299999999993</v>
      </c>
      <c r="CS64" s="237">
        <v>875.25299999999993</v>
      </c>
      <c r="CT64" s="175">
        <f t="shared" si="70"/>
        <v>84024.28799999984</v>
      </c>
      <c r="CU64" s="119"/>
      <c r="CV64" s="208"/>
    </row>
    <row r="65" spans="1:100">
      <c r="A65" s="22" t="s">
        <v>35</v>
      </c>
      <c r="B65" s="237">
        <v>375</v>
      </c>
      <c r="C65" s="237">
        <v>375</v>
      </c>
      <c r="D65" s="237">
        <v>375</v>
      </c>
      <c r="E65" s="237">
        <v>375</v>
      </c>
      <c r="F65" s="237">
        <v>375</v>
      </c>
      <c r="G65" s="237">
        <v>375</v>
      </c>
      <c r="H65" s="237">
        <v>375</v>
      </c>
      <c r="I65" s="237">
        <v>375</v>
      </c>
      <c r="J65" s="237">
        <v>375</v>
      </c>
      <c r="K65" s="237">
        <v>375</v>
      </c>
      <c r="L65" s="237">
        <v>375</v>
      </c>
      <c r="M65" s="237">
        <v>375</v>
      </c>
      <c r="N65" s="237">
        <v>375</v>
      </c>
      <c r="O65" s="237">
        <v>375</v>
      </c>
      <c r="P65" s="237">
        <v>375</v>
      </c>
      <c r="Q65" s="237">
        <v>375</v>
      </c>
      <c r="R65" s="237">
        <v>375</v>
      </c>
      <c r="S65" s="237">
        <v>375</v>
      </c>
      <c r="T65" s="237">
        <v>375</v>
      </c>
      <c r="U65" s="237">
        <v>375</v>
      </c>
      <c r="V65" s="237">
        <v>375</v>
      </c>
      <c r="W65" s="237">
        <v>375</v>
      </c>
      <c r="X65" s="237">
        <v>375</v>
      </c>
      <c r="Y65" s="237">
        <v>375</v>
      </c>
      <c r="Z65" s="237">
        <v>375</v>
      </c>
      <c r="AA65" s="237">
        <v>375</v>
      </c>
      <c r="AB65" s="237">
        <v>375</v>
      </c>
      <c r="AC65" s="237">
        <v>375</v>
      </c>
      <c r="AD65" s="237">
        <v>375</v>
      </c>
      <c r="AE65" s="237">
        <v>375</v>
      </c>
      <c r="AF65" s="237">
        <v>375</v>
      </c>
      <c r="AG65" s="237">
        <v>375</v>
      </c>
      <c r="AH65" s="237">
        <v>375</v>
      </c>
      <c r="AI65" s="237">
        <v>375</v>
      </c>
      <c r="AJ65" s="237">
        <v>375</v>
      </c>
      <c r="AK65" s="237">
        <v>375</v>
      </c>
      <c r="AL65" s="237">
        <v>375</v>
      </c>
      <c r="AM65" s="237">
        <v>375</v>
      </c>
      <c r="AN65" s="237">
        <v>375</v>
      </c>
      <c r="AO65" s="237">
        <v>375</v>
      </c>
      <c r="AP65" s="237">
        <v>375</v>
      </c>
      <c r="AQ65" s="237">
        <v>375</v>
      </c>
      <c r="AR65" s="237">
        <v>375</v>
      </c>
      <c r="AS65" s="237">
        <v>375</v>
      </c>
      <c r="AT65" s="237">
        <v>375</v>
      </c>
      <c r="AU65" s="237">
        <v>375</v>
      </c>
      <c r="AV65" s="237">
        <v>375</v>
      </c>
      <c r="AW65" s="237">
        <v>375</v>
      </c>
      <c r="AX65" s="237">
        <v>375</v>
      </c>
      <c r="AY65" s="237">
        <v>375</v>
      </c>
      <c r="AZ65" s="237">
        <v>375</v>
      </c>
      <c r="BA65" s="237">
        <v>375</v>
      </c>
      <c r="BB65" s="237">
        <v>375</v>
      </c>
      <c r="BC65" s="237">
        <v>375</v>
      </c>
      <c r="BD65" s="237">
        <v>375</v>
      </c>
      <c r="BE65" s="237">
        <v>375</v>
      </c>
      <c r="BF65" s="237">
        <v>375</v>
      </c>
      <c r="BG65" s="237">
        <v>375</v>
      </c>
      <c r="BH65" s="237">
        <v>375</v>
      </c>
      <c r="BI65" s="237">
        <v>375</v>
      </c>
      <c r="BJ65" s="237">
        <v>375</v>
      </c>
      <c r="BK65" s="237">
        <v>375</v>
      </c>
      <c r="BL65" s="237">
        <v>375</v>
      </c>
      <c r="BM65" s="237">
        <v>375</v>
      </c>
      <c r="BN65" s="237">
        <v>375</v>
      </c>
      <c r="BO65" s="237">
        <v>375</v>
      </c>
      <c r="BP65" s="237">
        <v>375</v>
      </c>
      <c r="BQ65" s="237">
        <v>375</v>
      </c>
      <c r="BR65" s="237">
        <v>375</v>
      </c>
      <c r="BS65" s="237">
        <v>375</v>
      </c>
      <c r="BT65" s="237">
        <v>375</v>
      </c>
      <c r="BU65" s="237">
        <v>375</v>
      </c>
      <c r="BV65" s="237">
        <v>375</v>
      </c>
      <c r="BW65" s="237">
        <v>375</v>
      </c>
      <c r="BX65" s="237">
        <v>375</v>
      </c>
      <c r="BY65" s="237">
        <v>375</v>
      </c>
      <c r="BZ65" s="237">
        <v>375</v>
      </c>
      <c r="CA65" s="237">
        <v>375</v>
      </c>
      <c r="CB65" s="237">
        <v>375</v>
      </c>
      <c r="CC65" s="237">
        <v>375</v>
      </c>
      <c r="CD65" s="237">
        <v>375</v>
      </c>
      <c r="CE65" s="237">
        <v>375</v>
      </c>
      <c r="CF65" s="237">
        <v>375</v>
      </c>
      <c r="CG65" s="237">
        <v>375</v>
      </c>
      <c r="CH65" s="237">
        <v>375</v>
      </c>
      <c r="CI65" s="237">
        <v>375</v>
      </c>
      <c r="CJ65" s="237">
        <v>375</v>
      </c>
      <c r="CK65" s="237">
        <v>375</v>
      </c>
      <c r="CL65" s="237">
        <v>375</v>
      </c>
      <c r="CM65" s="237">
        <v>375</v>
      </c>
      <c r="CN65" s="237">
        <v>375</v>
      </c>
      <c r="CO65" s="237">
        <v>375</v>
      </c>
      <c r="CP65" s="237">
        <v>375</v>
      </c>
      <c r="CQ65" s="237">
        <v>375</v>
      </c>
      <c r="CR65" s="237">
        <v>375</v>
      </c>
      <c r="CS65" s="237">
        <v>375</v>
      </c>
      <c r="CT65" s="175">
        <f t="shared" si="70"/>
        <v>36000</v>
      </c>
      <c r="CU65" s="119"/>
      <c r="CV65" s="208"/>
    </row>
    <row r="66" spans="1:100">
      <c r="A66" s="22" t="s">
        <v>36</v>
      </c>
      <c r="B66" s="237">
        <v>464.166</v>
      </c>
      <c r="C66" s="237">
        <v>464.166</v>
      </c>
      <c r="D66" s="237">
        <v>464.166</v>
      </c>
      <c r="E66" s="237">
        <v>464.166</v>
      </c>
      <c r="F66" s="237">
        <v>464.166</v>
      </c>
      <c r="G66" s="237">
        <v>464.166</v>
      </c>
      <c r="H66" s="237">
        <v>464.166</v>
      </c>
      <c r="I66" s="237">
        <v>464.166</v>
      </c>
      <c r="J66" s="237">
        <v>464.166</v>
      </c>
      <c r="K66" s="237">
        <v>464.166</v>
      </c>
      <c r="L66" s="237">
        <v>464.166</v>
      </c>
      <c r="M66" s="237">
        <v>464.166</v>
      </c>
      <c r="N66" s="237">
        <v>464.166</v>
      </c>
      <c r="O66" s="237">
        <v>464.166</v>
      </c>
      <c r="P66" s="237">
        <v>464.166</v>
      </c>
      <c r="Q66" s="237">
        <v>464.166</v>
      </c>
      <c r="R66" s="237">
        <v>464.166</v>
      </c>
      <c r="S66" s="237">
        <v>464.166</v>
      </c>
      <c r="T66" s="237">
        <v>464.166</v>
      </c>
      <c r="U66" s="237">
        <v>464.166</v>
      </c>
      <c r="V66" s="237">
        <v>464.166</v>
      </c>
      <c r="W66" s="237">
        <v>464.166</v>
      </c>
      <c r="X66" s="237">
        <v>464.166</v>
      </c>
      <c r="Y66" s="237">
        <v>464.166</v>
      </c>
      <c r="Z66" s="237">
        <v>464.166</v>
      </c>
      <c r="AA66" s="237">
        <v>464.166</v>
      </c>
      <c r="AB66" s="237">
        <v>464.166</v>
      </c>
      <c r="AC66" s="237">
        <v>464.166</v>
      </c>
      <c r="AD66" s="237">
        <v>464.166</v>
      </c>
      <c r="AE66" s="237">
        <v>464.166</v>
      </c>
      <c r="AF66" s="237">
        <v>464.166</v>
      </c>
      <c r="AG66" s="237">
        <v>464.166</v>
      </c>
      <c r="AH66" s="237">
        <v>464.166</v>
      </c>
      <c r="AI66" s="237">
        <v>464.166</v>
      </c>
      <c r="AJ66" s="237">
        <v>464.166</v>
      </c>
      <c r="AK66" s="237">
        <v>464.166</v>
      </c>
      <c r="AL66" s="237">
        <v>464.166</v>
      </c>
      <c r="AM66" s="237">
        <v>464.166</v>
      </c>
      <c r="AN66" s="237">
        <v>464.166</v>
      </c>
      <c r="AO66" s="237">
        <v>464.166</v>
      </c>
      <c r="AP66" s="237">
        <v>464.166</v>
      </c>
      <c r="AQ66" s="237">
        <v>464.166</v>
      </c>
      <c r="AR66" s="237">
        <v>464.166</v>
      </c>
      <c r="AS66" s="237">
        <v>464.166</v>
      </c>
      <c r="AT66" s="237">
        <v>464.166</v>
      </c>
      <c r="AU66" s="237">
        <v>464.166</v>
      </c>
      <c r="AV66" s="237">
        <v>464.166</v>
      </c>
      <c r="AW66" s="237">
        <v>464.166</v>
      </c>
      <c r="AX66" s="237">
        <v>464.166</v>
      </c>
      <c r="AY66" s="237">
        <v>464.166</v>
      </c>
      <c r="AZ66" s="237">
        <v>464.166</v>
      </c>
      <c r="BA66" s="237">
        <v>464.166</v>
      </c>
      <c r="BB66" s="237">
        <v>464.166</v>
      </c>
      <c r="BC66" s="237">
        <v>464.166</v>
      </c>
      <c r="BD66" s="237">
        <v>464.166</v>
      </c>
      <c r="BE66" s="237">
        <v>464.166</v>
      </c>
      <c r="BF66" s="237">
        <v>464.166</v>
      </c>
      <c r="BG66" s="237">
        <v>464.166</v>
      </c>
      <c r="BH66" s="237">
        <v>464.166</v>
      </c>
      <c r="BI66" s="237">
        <v>464.166</v>
      </c>
      <c r="BJ66" s="237">
        <v>464.166</v>
      </c>
      <c r="BK66" s="237">
        <v>464.166</v>
      </c>
      <c r="BL66" s="237">
        <v>464.166</v>
      </c>
      <c r="BM66" s="237">
        <v>464.166</v>
      </c>
      <c r="BN66" s="237">
        <v>464.166</v>
      </c>
      <c r="BO66" s="237">
        <v>464.166</v>
      </c>
      <c r="BP66" s="237">
        <v>464.166</v>
      </c>
      <c r="BQ66" s="237">
        <v>464.166</v>
      </c>
      <c r="BR66" s="237">
        <v>464.166</v>
      </c>
      <c r="BS66" s="237">
        <v>464.166</v>
      </c>
      <c r="BT66" s="237">
        <v>464.166</v>
      </c>
      <c r="BU66" s="237">
        <v>464.166</v>
      </c>
      <c r="BV66" s="237">
        <v>464.166</v>
      </c>
      <c r="BW66" s="237">
        <v>464.166</v>
      </c>
      <c r="BX66" s="237">
        <v>464.166</v>
      </c>
      <c r="BY66" s="237">
        <v>464.166</v>
      </c>
      <c r="BZ66" s="237">
        <v>464.166</v>
      </c>
      <c r="CA66" s="237">
        <v>464.166</v>
      </c>
      <c r="CB66" s="237">
        <v>464.166</v>
      </c>
      <c r="CC66" s="237">
        <v>464.166</v>
      </c>
      <c r="CD66" s="237">
        <v>464.166</v>
      </c>
      <c r="CE66" s="237">
        <v>464.166</v>
      </c>
      <c r="CF66" s="237">
        <v>464.166</v>
      </c>
      <c r="CG66" s="237">
        <v>464.166</v>
      </c>
      <c r="CH66" s="237">
        <v>464.166</v>
      </c>
      <c r="CI66" s="237">
        <v>464.166</v>
      </c>
      <c r="CJ66" s="237">
        <v>464.166</v>
      </c>
      <c r="CK66" s="237">
        <v>464.166</v>
      </c>
      <c r="CL66" s="237">
        <v>464.166</v>
      </c>
      <c r="CM66" s="237">
        <v>464.166</v>
      </c>
      <c r="CN66" s="237">
        <v>464.166</v>
      </c>
      <c r="CO66" s="237">
        <v>464.166</v>
      </c>
      <c r="CP66" s="237">
        <v>464.166</v>
      </c>
      <c r="CQ66" s="237">
        <v>464.166</v>
      </c>
      <c r="CR66" s="237">
        <v>464.166</v>
      </c>
      <c r="CS66" s="237">
        <v>464.166</v>
      </c>
      <c r="CT66" s="175">
        <f t="shared" si="70"/>
        <v>44559.935999999958</v>
      </c>
      <c r="CU66" s="119"/>
      <c r="CV66" s="208"/>
    </row>
    <row r="67" spans="1:100">
      <c r="A67" s="22" t="s">
        <v>37</v>
      </c>
      <c r="B67" s="237">
        <v>752</v>
      </c>
      <c r="C67" s="237">
        <v>744</v>
      </c>
      <c r="D67" s="237">
        <v>744</v>
      </c>
      <c r="E67" s="237">
        <v>744</v>
      </c>
      <c r="F67" s="237">
        <v>744</v>
      </c>
      <c r="G67" s="237">
        <v>744</v>
      </c>
      <c r="H67" s="237">
        <v>744</v>
      </c>
      <c r="I67" s="237">
        <v>744</v>
      </c>
      <c r="J67" s="237">
        <v>744</v>
      </c>
      <c r="K67" s="237">
        <v>744</v>
      </c>
      <c r="L67" s="237">
        <v>744</v>
      </c>
      <c r="M67" s="237">
        <v>744</v>
      </c>
      <c r="N67" s="237">
        <v>744</v>
      </c>
      <c r="O67" s="237">
        <v>744</v>
      </c>
      <c r="P67" s="237">
        <v>744</v>
      </c>
      <c r="Q67" s="237">
        <v>744</v>
      </c>
      <c r="R67" s="237">
        <v>744</v>
      </c>
      <c r="S67" s="237">
        <v>744</v>
      </c>
      <c r="T67" s="237">
        <v>744</v>
      </c>
      <c r="U67" s="237">
        <v>744</v>
      </c>
      <c r="V67" s="237">
        <v>738</v>
      </c>
      <c r="W67" s="237">
        <v>735</v>
      </c>
      <c r="X67" s="237">
        <v>735</v>
      </c>
      <c r="Y67" s="237">
        <v>728</v>
      </c>
      <c r="Z67" s="237">
        <v>715</v>
      </c>
      <c r="AA67" s="237">
        <v>717</v>
      </c>
      <c r="AB67" s="237">
        <v>711</v>
      </c>
      <c r="AC67" s="237">
        <v>705</v>
      </c>
      <c r="AD67" s="237">
        <v>718</v>
      </c>
      <c r="AE67" s="237">
        <v>721</v>
      </c>
      <c r="AF67" s="237">
        <v>721</v>
      </c>
      <c r="AG67" s="237">
        <v>724</v>
      </c>
      <c r="AH67" s="237">
        <v>722</v>
      </c>
      <c r="AI67" s="237">
        <v>718</v>
      </c>
      <c r="AJ67" s="237">
        <v>720</v>
      </c>
      <c r="AK67" s="237">
        <v>716</v>
      </c>
      <c r="AL67" s="237">
        <v>710</v>
      </c>
      <c r="AM67" s="237">
        <v>710</v>
      </c>
      <c r="AN67" s="237">
        <v>709</v>
      </c>
      <c r="AO67" s="237">
        <v>707</v>
      </c>
      <c r="AP67" s="237">
        <v>705</v>
      </c>
      <c r="AQ67" s="237">
        <v>705</v>
      </c>
      <c r="AR67" s="237">
        <v>707</v>
      </c>
      <c r="AS67" s="237">
        <v>707</v>
      </c>
      <c r="AT67" s="237">
        <v>710</v>
      </c>
      <c r="AU67" s="237">
        <v>712</v>
      </c>
      <c r="AV67" s="237">
        <v>713</v>
      </c>
      <c r="AW67" s="237">
        <v>717</v>
      </c>
      <c r="AX67" s="237">
        <v>720</v>
      </c>
      <c r="AY67" s="237">
        <v>719</v>
      </c>
      <c r="AZ67" s="237">
        <v>732</v>
      </c>
      <c r="BA67" s="237">
        <v>749</v>
      </c>
      <c r="BB67" s="237">
        <v>747</v>
      </c>
      <c r="BC67" s="237">
        <v>741</v>
      </c>
      <c r="BD67" s="237">
        <v>747</v>
      </c>
      <c r="BE67" s="237">
        <v>749</v>
      </c>
      <c r="BF67" s="237">
        <v>748</v>
      </c>
      <c r="BG67" s="237">
        <v>754</v>
      </c>
      <c r="BH67" s="237">
        <v>754</v>
      </c>
      <c r="BI67" s="237">
        <v>752</v>
      </c>
      <c r="BJ67" s="237">
        <v>754</v>
      </c>
      <c r="BK67" s="237">
        <v>753</v>
      </c>
      <c r="BL67" s="237">
        <v>752</v>
      </c>
      <c r="BM67" s="237">
        <v>753</v>
      </c>
      <c r="BN67" s="237">
        <v>753</v>
      </c>
      <c r="BO67" s="237">
        <v>755</v>
      </c>
      <c r="BP67" s="237">
        <v>746</v>
      </c>
      <c r="BQ67" s="237">
        <v>742</v>
      </c>
      <c r="BR67" s="237">
        <v>749</v>
      </c>
      <c r="BS67" s="237">
        <v>745</v>
      </c>
      <c r="BT67" s="237">
        <v>732</v>
      </c>
      <c r="BU67" s="237">
        <v>734</v>
      </c>
      <c r="BV67" s="237">
        <v>729</v>
      </c>
      <c r="BW67" s="237">
        <v>729</v>
      </c>
      <c r="BX67" s="237">
        <v>722</v>
      </c>
      <c r="BY67" s="237">
        <v>712</v>
      </c>
      <c r="BZ67" s="237">
        <v>709</v>
      </c>
      <c r="CA67" s="237">
        <v>709</v>
      </c>
      <c r="CB67" s="237">
        <v>711</v>
      </c>
      <c r="CC67" s="237">
        <v>715</v>
      </c>
      <c r="CD67" s="237">
        <v>710</v>
      </c>
      <c r="CE67" s="237">
        <v>703</v>
      </c>
      <c r="CF67" s="237">
        <v>703</v>
      </c>
      <c r="CG67" s="237">
        <v>704</v>
      </c>
      <c r="CH67" s="237">
        <v>703</v>
      </c>
      <c r="CI67" s="237">
        <v>695</v>
      </c>
      <c r="CJ67" s="237">
        <v>692</v>
      </c>
      <c r="CK67" s="237">
        <v>690</v>
      </c>
      <c r="CL67" s="237">
        <v>685</v>
      </c>
      <c r="CM67" s="237">
        <v>685</v>
      </c>
      <c r="CN67" s="237">
        <v>685</v>
      </c>
      <c r="CO67" s="237">
        <v>685</v>
      </c>
      <c r="CP67" s="237">
        <v>686</v>
      </c>
      <c r="CQ67" s="237">
        <v>685</v>
      </c>
      <c r="CR67" s="237">
        <v>684</v>
      </c>
      <c r="CS67" s="237">
        <v>681</v>
      </c>
      <c r="CT67" s="175">
        <f t="shared" si="70"/>
        <v>69636</v>
      </c>
      <c r="CU67" s="119"/>
      <c r="CV67" s="208"/>
    </row>
    <row r="68" spans="1:100" ht="15.75" thickBot="1">
      <c r="A68" s="138" t="s">
        <v>38</v>
      </c>
      <c r="B68" s="237">
        <v>35.6</v>
      </c>
      <c r="C68" s="237">
        <v>35.6</v>
      </c>
      <c r="D68" s="237">
        <v>35.6</v>
      </c>
      <c r="E68" s="237">
        <v>35.6</v>
      </c>
      <c r="F68" s="237">
        <v>35.6</v>
      </c>
      <c r="G68" s="237">
        <v>35.6</v>
      </c>
      <c r="H68" s="237">
        <v>35.6</v>
      </c>
      <c r="I68" s="237">
        <v>35.6</v>
      </c>
      <c r="J68" s="237">
        <v>35.6</v>
      </c>
      <c r="K68" s="237">
        <v>35.6</v>
      </c>
      <c r="L68" s="237">
        <v>35.6</v>
      </c>
      <c r="M68" s="237">
        <v>35.6</v>
      </c>
      <c r="N68" s="237">
        <v>35.6</v>
      </c>
      <c r="O68" s="237">
        <v>35.6</v>
      </c>
      <c r="P68" s="237">
        <v>35.6</v>
      </c>
      <c r="Q68" s="237">
        <v>35.6</v>
      </c>
      <c r="R68" s="237">
        <v>35.6</v>
      </c>
      <c r="S68" s="237">
        <v>35.6</v>
      </c>
      <c r="T68" s="237">
        <v>35.6</v>
      </c>
      <c r="U68" s="237">
        <v>35.6</v>
      </c>
      <c r="V68" s="237">
        <v>35.6</v>
      </c>
      <c r="W68" s="237">
        <v>35.6</v>
      </c>
      <c r="X68" s="237">
        <v>35.6</v>
      </c>
      <c r="Y68" s="237">
        <v>35.6</v>
      </c>
      <c r="Z68" s="237">
        <v>35.6</v>
      </c>
      <c r="AA68" s="237">
        <v>35.6</v>
      </c>
      <c r="AB68" s="237">
        <v>35.6</v>
      </c>
      <c r="AC68" s="237">
        <v>35.6</v>
      </c>
      <c r="AD68" s="237">
        <v>35.6</v>
      </c>
      <c r="AE68" s="237">
        <v>35.6</v>
      </c>
      <c r="AF68" s="237">
        <v>35.6</v>
      </c>
      <c r="AG68" s="237">
        <v>35.6</v>
      </c>
      <c r="AH68" s="237">
        <v>35.6</v>
      </c>
      <c r="AI68" s="237">
        <v>35.6</v>
      </c>
      <c r="AJ68" s="237">
        <v>35.6</v>
      </c>
      <c r="AK68" s="237">
        <v>35.6</v>
      </c>
      <c r="AL68" s="237">
        <v>35.6</v>
      </c>
      <c r="AM68" s="237">
        <v>35.6</v>
      </c>
      <c r="AN68" s="237">
        <v>35.6</v>
      </c>
      <c r="AO68" s="237">
        <v>35.6</v>
      </c>
      <c r="AP68" s="237">
        <v>35.6</v>
      </c>
      <c r="AQ68" s="237">
        <v>35.6</v>
      </c>
      <c r="AR68" s="237">
        <v>35.6</v>
      </c>
      <c r="AS68" s="237">
        <v>35.6</v>
      </c>
      <c r="AT68" s="237">
        <v>35.6</v>
      </c>
      <c r="AU68" s="237">
        <v>35.6</v>
      </c>
      <c r="AV68" s="237">
        <v>35.6</v>
      </c>
      <c r="AW68" s="237">
        <v>35.6</v>
      </c>
      <c r="AX68" s="237">
        <v>35.6</v>
      </c>
      <c r="AY68" s="237">
        <v>35.6</v>
      </c>
      <c r="AZ68" s="237">
        <v>35.6</v>
      </c>
      <c r="BA68" s="237">
        <v>35.6</v>
      </c>
      <c r="BB68" s="237">
        <v>35.6</v>
      </c>
      <c r="BC68" s="237">
        <v>35.6</v>
      </c>
      <c r="BD68" s="237">
        <v>35.6</v>
      </c>
      <c r="BE68" s="237">
        <v>35.6</v>
      </c>
      <c r="BF68" s="237">
        <v>35.6</v>
      </c>
      <c r="BG68" s="237">
        <v>35.6</v>
      </c>
      <c r="BH68" s="237">
        <v>35.6</v>
      </c>
      <c r="BI68" s="237">
        <v>35.6</v>
      </c>
      <c r="BJ68" s="237">
        <v>35.6</v>
      </c>
      <c r="BK68" s="237">
        <v>35.6</v>
      </c>
      <c r="BL68" s="237">
        <v>35.6</v>
      </c>
      <c r="BM68" s="237">
        <v>35.6</v>
      </c>
      <c r="BN68" s="237">
        <v>35.6</v>
      </c>
      <c r="BO68" s="237">
        <v>35.6</v>
      </c>
      <c r="BP68" s="237">
        <v>35.6</v>
      </c>
      <c r="BQ68" s="237">
        <v>35.6</v>
      </c>
      <c r="BR68" s="237">
        <v>35.6</v>
      </c>
      <c r="BS68" s="237">
        <v>35.6</v>
      </c>
      <c r="BT68" s="237">
        <v>35.6</v>
      </c>
      <c r="BU68" s="237">
        <v>35.6</v>
      </c>
      <c r="BV68" s="237">
        <v>35.6</v>
      </c>
      <c r="BW68" s="237">
        <v>35.6</v>
      </c>
      <c r="BX68" s="237">
        <v>35.6</v>
      </c>
      <c r="BY68" s="237">
        <v>35.6</v>
      </c>
      <c r="BZ68" s="237">
        <v>35.6</v>
      </c>
      <c r="CA68" s="237">
        <v>35.6</v>
      </c>
      <c r="CB68" s="237">
        <v>35.6</v>
      </c>
      <c r="CC68" s="237">
        <v>35.6</v>
      </c>
      <c r="CD68" s="237">
        <v>35.6</v>
      </c>
      <c r="CE68" s="237">
        <v>35.6</v>
      </c>
      <c r="CF68" s="237">
        <v>35.6</v>
      </c>
      <c r="CG68" s="237">
        <v>35.6</v>
      </c>
      <c r="CH68" s="237">
        <v>35.6</v>
      </c>
      <c r="CI68" s="237">
        <v>35.6</v>
      </c>
      <c r="CJ68" s="237">
        <v>35.6</v>
      </c>
      <c r="CK68" s="237">
        <v>35.6</v>
      </c>
      <c r="CL68" s="237">
        <v>35.6</v>
      </c>
      <c r="CM68" s="237">
        <v>35.6</v>
      </c>
      <c r="CN68" s="237">
        <v>35.6</v>
      </c>
      <c r="CO68" s="237">
        <v>35.6</v>
      </c>
      <c r="CP68" s="237">
        <v>35.6</v>
      </c>
      <c r="CQ68" s="237">
        <v>35.6</v>
      </c>
      <c r="CR68" s="237">
        <v>35.6</v>
      </c>
      <c r="CS68" s="237">
        <v>35.6</v>
      </c>
      <c r="CT68" s="236">
        <f t="shared" si="70"/>
        <v>3417.5999999999945</v>
      </c>
      <c r="CU68" s="119"/>
      <c r="CV68" s="208"/>
    </row>
    <row r="69" spans="1:100">
      <c r="A69" s="43"/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  <c r="AX69" s="41"/>
      <c r="AY69" s="41"/>
      <c r="AZ69" s="41"/>
      <c r="BA69" s="41"/>
      <c r="BB69" s="41"/>
      <c r="BC69" s="41"/>
      <c r="BD69" s="41"/>
      <c r="BE69" s="41"/>
      <c r="BF69" s="41"/>
      <c r="BG69" s="41"/>
      <c r="BH69" s="41"/>
      <c r="BI69" s="41"/>
      <c r="BJ69" s="41"/>
      <c r="BK69" s="41"/>
      <c r="BL69" s="41"/>
      <c r="BM69" s="41"/>
      <c r="BN69" s="41"/>
      <c r="BO69" s="41"/>
      <c r="BP69" s="41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1"/>
      <c r="CS69" s="41"/>
      <c r="CT69" s="41"/>
      <c r="CU69" s="119"/>
    </row>
    <row r="70" spans="1:100">
      <c r="A70" s="43"/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  <c r="AW70" s="41"/>
      <c r="AX70" s="41"/>
      <c r="AY70" s="41"/>
      <c r="AZ70" s="41"/>
      <c r="BA70" s="41"/>
      <c r="BB70" s="41"/>
      <c r="BC70" s="41"/>
      <c r="BD70" s="41"/>
      <c r="BE70" s="41"/>
      <c r="BF70" s="41"/>
      <c r="BG70" s="41"/>
      <c r="BH70" s="41"/>
      <c r="BI70" s="41"/>
      <c r="BJ70" s="41"/>
      <c r="BK70" s="41"/>
      <c r="BL70" s="41"/>
      <c r="BM70" s="41"/>
      <c r="BN70" s="41"/>
      <c r="BO70" s="41"/>
      <c r="BP70" s="41"/>
      <c r="BQ70" s="41"/>
      <c r="BR70" s="41"/>
      <c r="BS70" s="41"/>
      <c r="BT70" s="41"/>
      <c r="BU70" s="41"/>
      <c r="BV70" s="41"/>
      <c r="BW70" s="41"/>
      <c r="BX70" s="41"/>
      <c r="BY70" s="41"/>
      <c r="BZ70" s="41"/>
      <c r="CA70" s="41"/>
      <c r="CB70" s="41"/>
      <c r="CC70" s="41"/>
      <c r="CD70" s="41"/>
      <c r="CE70" s="41"/>
      <c r="CF70" s="41"/>
      <c r="CG70" s="41"/>
      <c r="CH70" s="41"/>
      <c r="CI70" s="41"/>
      <c r="CJ70" s="41"/>
      <c r="CK70" s="41"/>
      <c r="CL70" s="41"/>
      <c r="CM70" s="41"/>
      <c r="CN70" s="41"/>
      <c r="CO70" s="41"/>
      <c r="CP70" s="41"/>
      <c r="CQ70" s="41"/>
      <c r="CR70" s="41"/>
      <c r="CS70" s="41"/>
      <c r="CT70" s="41"/>
      <c r="CU70" s="119"/>
    </row>
    <row r="71" spans="1:100" ht="15.75" thickBot="1">
      <c r="A71" s="87" t="s">
        <v>64</v>
      </c>
      <c r="B71" s="87"/>
      <c r="C71" s="87"/>
      <c r="D71" s="87"/>
      <c r="E71" s="87"/>
      <c r="F71" s="87"/>
      <c r="G71" s="8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119"/>
    </row>
    <row r="72" spans="1:100" ht="15.75" thickBot="1">
      <c r="A72" s="11" t="s">
        <v>26</v>
      </c>
      <c r="B72" s="93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47">
        <v>96</v>
      </c>
      <c r="CT72" s="15" t="s">
        <v>27</v>
      </c>
      <c r="CU72" s="117"/>
    </row>
    <row r="73" spans="1:100">
      <c r="A73" s="23" t="s">
        <v>32</v>
      </c>
      <c r="B73" s="237">
        <v>0</v>
      </c>
      <c r="C73" s="237">
        <v>30</v>
      </c>
      <c r="D73" s="237">
        <v>60</v>
      </c>
      <c r="E73" s="237">
        <v>90</v>
      </c>
      <c r="F73" s="237">
        <v>120</v>
      </c>
      <c r="G73" s="237">
        <v>140</v>
      </c>
      <c r="H73" s="237">
        <v>140</v>
      </c>
      <c r="I73" s="237">
        <v>140</v>
      </c>
      <c r="J73" s="237">
        <v>140</v>
      </c>
      <c r="K73" s="237">
        <v>140</v>
      </c>
      <c r="L73" s="237">
        <v>140</v>
      </c>
      <c r="M73" s="237">
        <v>140</v>
      </c>
      <c r="N73" s="237">
        <v>140</v>
      </c>
      <c r="O73" s="237">
        <v>140</v>
      </c>
      <c r="P73" s="237">
        <v>140</v>
      </c>
      <c r="Q73" s="237">
        <v>140</v>
      </c>
      <c r="R73" s="237">
        <v>140</v>
      </c>
      <c r="S73" s="237">
        <v>140</v>
      </c>
      <c r="T73" s="237">
        <v>140</v>
      </c>
      <c r="U73" s="237">
        <v>140</v>
      </c>
      <c r="V73" s="237">
        <v>140</v>
      </c>
      <c r="W73" s="237">
        <v>110</v>
      </c>
      <c r="X73" s="237">
        <v>80</v>
      </c>
      <c r="Y73" s="237">
        <v>50</v>
      </c>
      <c r="Z73" s="237">
        <v>20</v>
      </c>
      <c r="AA73" s="237">
        <v>0</v>
      </c>
      <c r="AB73" s="237">
        <v>0</v>
      </c>
      <c r="AC73" s="237">
        <v>0</v>
      </c>
      <c r="AD73" s="237">
        <v>0</v>
      </c>
      <c r="AE73" s="237">
        <v>0</v>
      </c>
      <c r="AF73" s="237">
        <v>0</v>
      </c>
      <c r="AG73" s="237">
        <v>0</v>
      </c>
      <c r="AH73" s="237">
        <v>0</v>
      </c>
      <c r="AI73" s="237">
        <v>0</v>
      </c>
      <c r="AJ73" s="237">
        <v>0</v>
      </c>
      <c r="AK73" s="237">
        <v>0</v>
      </c>
      <c r="AL73" s="237">
        <v>0</v>
      </c>
      <c r="AM73" s="237">
        <v>0</v>
      </c>
      <c r="AN73" s="237">
        <v>0</v>
      </c>
      <c r="AO73" s="237">
        <v>0</v>
      </c>
      <c r="AP73" s="237">
        <v>0</v>
      </c>
      <c r="AQ73" s="237">
        <v>0</v>
      </c>
      <c r="AR73" s="237">
        <v>0</v>
      </c>
      <c r="AS73" s="237">
        <v>0</v>
      </c>
      <c r="AT73" s="237">
        <v>0</v>
      </c>
      <c r="AU73" s="237">
        <v>0</v>
      </c>
      <c r="AV73" s="237">
        <v>0</v>
      </c>
      <c r="AW73" s="237">
        <v>0</v>
      </c>
      <c r="AX73" s="237">
        <v>0</v>
      </c>
      <c r="AY73" s="237">
        <v>0</v>
      </c>
      <c r="AZ73" s="237">
        <v>0</v>
      </c>
      <c r="BA73" s="237">
        <v>0</v>
      </c>
      <c r="BB73" s="237">
        <v>0</v>
      </c>
      <c r="BC73" s="237">
        <v>0</v>
      </c>
      <c r="BD73" s="237">
        <v>0</v>
      </c>
      <c r="BE73" s="237">
        <v>0</v>
      </c>
      <c r="BF73" s="237">
        <v>0</v>
      </c>
      <c r="BG73" s="237">
        <v>0</v>
      </c>
      <c r="BH73" s="237">
        <v>0</v>
      </c>
      <c r="BI73" s="237">
        <v>0</v>
      </c>
      <c r="BJ73" s="237">
        <v>0</v>
      </c>
      <c r="BK73" s="237">
        <v>0</v>
      </c>
      <c r="BL73" s="237">
        <v>0</v>
      </c>
      <c r="BM73" s="237">
        <v>0</v>
      </c>
      <c r="BN73" s="237">
        <v>0</v>
      </c>
      <c r="BO73" s="237">
        <v>0</v>
      </c>
      <c r="BP73" s="237">
        <v>0</v>
      </c>
      <c r="BQ73" s="237">
        <v>0</v>
      </c>
      <c r="BR73" s="237">
        <v>0</v>
      </c>
      <c r="BS73" s="237">
        <v>0</v>
      </c>
      <c r="BT73" s="237">
        <v>0</v>
      </c>
      <c r="BU73" s="237">
        <v>0</v>
      </c>
      <c r="BV73" s="237">
        <v>0</v>
      </c>
      <c r="BW73" s="237">
        <v>0</v>
      </c>
      <c r="BX73" s="237">
        <v>0</v>
      </c>
      <c r="BY73" s="237">
        <v>0</v>
      </c>
      <c r="BZ73" s="237">
        <v>0</v>
      </c>
      <c r="CA73" s="237">
        <v>0</v>
      </c>
      <c r="CB73" s="237">
        <v>0</v>
      </c>
      <c r="CC73" s="237">
        <v>0</v>
      </c>
      <c r="CD73" s="237">
        <v>0</v>
      </c>
      <c r="CE73" s="237">
        <v>0</v>
      </c>
      <c r="CF73" s="237">
        <v>0</v>
      </c>
      <c r="CG73" s="237">
        <v>0</v>
      </c>
      <c r="CH73" s="237">
        <v>0</v>
      </c>
      <c r="CI73" s="237">
        <v>0</v>
      </c>
      <c r="CJ73" s="237">
        <v>0</v>
      </c>
      <c r="CK73" s="237">
        <v>0</v>
      </c>
      <c r="CL73" s="237">
        <v>0</v>
      </c>
      <c r="CM73" s="237">
        <v>0</v>
      </c>
      <c r="CN73" s="237">
        <v>0</v>
      </c>
      <c r="CO73" s="237">
        <v>0</v>
      </c>
      <c r="CP73" s="237">
        <v>0</v>
      </c>
      <c r="CQ73" s="237">
        <v>0</v>
      </c>
      <c r="CR73" s="237">
        <v>0</v>
      </c>
      <c r="CS73" s="237">
        <v>0</v>
      </c>
      <c r="CT73" s="24">
        <f>SUM(B73:CS73)</f>
        <v>2800</v>
      </c>
      <c r="CU73" s="119"/>
    </row>
    <row r="74" spans="1:100">
      <c r="A74" s="24" t="s">
        <v>33</v>
      </c>
      <c r="B74" s="237">
        <v>0</v>
      </c>
      <c r="C74" s="237">
        <v>0</v>
      </c>
      <c r="D74" s="237">
        <v>60</v>
      </c>
      <c r="E74" s="237">
        <v>120</v>
      </c>
      <c r="F74" s="237">
        <v>154</v>
      </c>
      <c r="G74" s="237">
        <v>154</v>
      </c>
      <c r="H74" s="237">
        <v>154</v>
      </c>
      <c r="I74" s="237">
        <v>154</v>
      </c>
      <c r="J74" s="237">
        <v>154</v>
      </c>
      <c r="K74" s="237">
        <v>154</v>
      </c>
      <c r="L74" s="237">
        <v>154</v>
      </c>
      <c r="M74" s="237">
        <v>154</v>
      </c>
      <c r="N74" s="237">
        <v>154</v>
      </c>
      <c r="O74" s="237">
        <v>154</v>
      </c>
      <c r="P74" s="237">
        <v>154</v>
      </c>
      <c r="Q74" s="237">
        <v>154</v>
      </c>
      <c r="R74" s="237">
        <v>154</v>
      </c>
      <c r="S74" s="237">
        <v>154</v>
      </c>
      <c r="T74" s="237">
        <v>154</v>
      </c>
      <c r="U74" s="237">
        <v>94</v>
      </c>
      <c r="V74" s="237">
        <v>34</v>
      </c>
      <c r="W74" s="237">
        <v>0</v>
      </c>
      <c r="X74" s="237">
        <v>0</v>
      </c>
      <c r="Y74" s="237">
        <v>0</v>
      </c>
      <c r="Z74" s="237">
        <v>0</v>
      </c>
      <c r="AA74" s="237">
        <v>0</v>
      </c>
      <c r="AB74" s="237">
        <v>0</v>
      </c>
      <c r="AC74" s="237">
        <v>0</v>
      </c>
      <c r="AD74" s="237">
        <v>0</v>
      </c>
      <c r="AE74" s="237">
        <v>0</v>
      </c>
      <c r="AF74" s="237">
        <v>0</v>
      </c>
      <c r="AG74" s="237">
        <v>0</v>
      </c>
      <c r="AH74" s="237">
        <v>0</v>
      </c>
      <c r="AI74" s="237">
        <v>0</v>
      </c>
      <c r="AJ74" s="237">
        <v>0</v>
      </c>
      <c r="AK74" s="237">
        <v>0</v>
      </c>
      <c r="AL74" s="237">
        <v>0</v>
      </c>
      <c r="AM74" s="237">
        <v>0</v>
      </c>
      <c r="AN74" s="237">
        <v>0</v>
      </c>
      <c r="AO74" s="237">
        <v>0</v>
      </c>
      <c r="AP74" s="237">
        <v>0</v>
      </c>
      <c r="AQ74" s="237">
        <v>0</v>
      </c>
      <c r="AR74" s="237">
        <v>0</v>
      </c>
      <c r="AS74" s="237">
        <v>0</v>
      </c>
      <c r="AT74" s="237">
        <v>0</v>
      </c>
      <c r="AU74" s="237">
        <v>0</v>
      </c>
      <c r="AV74" s="237">
        <v>0</v>
      </c>
      <c r="AW74" s="237">
        <v>0</v>
      </c>
      <c r="AX74" s="237">
        <v>0</v>
      </c>
      <c r="AY74" s="237">
        <v>0</v>
      </c>
      <c r="AZ74" s="237">
        <v>0</v>
      </c>
      <c r="BA74" s="237">
        <v>0</v>
      </c>
      <c r="BB74" s="237">
        <v>0</v>
      </c>
      <c r="BC74" s="237">
        <v>0</v>
      </c>
      <c r="BD74" s="237">
        <v>0</v>
      </c>
      <c r="BE74" s="237">
        <v>0</v>
      </c>
      <c r="BF74" s="237">
        <v>0</v>
      </c>
      <c r="BG74" s="237">
        <v>0</v>
      </c>
      <c r="BH74" s="237">
        <v>0</v>
      </c>
      <c r="BI74" s="237">
        <v>0</v>
      </c>
      <c r="BJ74" s="237">
        <v>0</v>
      </c>
      <c r="BK74" s="237">
        <v>0</v>
      </c>
      <c r="BL74" s="237">
        <v>0</v>
      </c>
      <c r="BM74" s="237">
        <v>0</v>
      </c>
      <c r="BN74" s="237">
        <v>0</v>
      </c>
      <c r="BO74" s="237">
        <v>0</v>
      </c>
      <c r="BP74" s="237">
        <v>0</v>
      </c>
      <c r="BQ74" s="237">
        <v>0</v>
      </c>
      <c r="BR74" s="237">
        <v>0</v>
      </c>
      <c r="BS74" s="237">
        <v>0</v>
      </c>
      <c r="BT74" s="237">
        <v>0</v>
      </c>
      <c r="BU74" s="237">
        <v>0</v>
      </c>
      <c r="BV74" s="237">
        <v>0</v>
      </c>
      <c r="BW74" s="237">
        <v>0</v>
      </c>
      <c r="BX74" s="237">
        <v>0</v>
      </c>
      <c r="BY74" s="237">
        <v>0</v>
      </c>
      <c r="BZ74" s="237">
        <v>0</v>
      </c>
      <c r="CA74" s="237">
        <v>0</v>
      </c>
      <c r="CB74" s="237">
        <v>0</v>
      </c>
      <c r="CC74" s="237">
        <v>0</v>
      </c>
      <c r="CD74" s="237">
        <v>0</v>
      </c>
      <c r="CE74" s="237">
        <v>0</v>
      </c>
      <c r="CF74" s="237">
        <v>0</v>
      </c>
      <c r="CG74" s="237">
        <v>0</v>
      </c>
      <c r="CH74" s="237">
        <v>0</v>
      </c>
      <c r="CI74" s="237">
        <v>0</v>
      </c>
      <c r="CJ74" s="237">
        <v>0</v>
      </c>
      <c r="CK74" s="237">
        <v>0</v>
      </c>
      <c r="CL74" s="237">
        <v>0</v>
      </c>
      <c r="CM74" s="237">
        <v>0</v>
      </c>
      <c r="CN74" s="237">
        <v>0</v>
      </c>
      <c r="CO74" s="237">
        <v>0</v>
      </c>
      <c r="CP74" s="237">
        <v>0</v>
      </c>
      <c r="CQ74" s="237">
        <v>0</v>
      </c>
      <c r="CR74" s="237">
        <v>0</v>
      </c>
      <c r="CS74" s="237">
        <v>0</v>
      </c>
      <c r="CT74" s="24">
        <f t="shared" ref="CT74:CT75" si="71">SUM(B74:CS74)</f>
        <v>2618</v>
      </c>
      <c r="CU74" s="119"/>
    </row>
    <row r="75" spans="1:100">
      <c r="A75" s="24" t="s">
        <v>34</v>
      </c>
      <c r="B75" s="237">
        <v>0</v>
      </c>
      <c r="C75" s="237">
        <v>0</v>
      </c>
      <c r="D75" s="237">
        <v>0</v>
      </c>
      <c r="E75" s="237">
        <v>0</v>
      </c>
      <c r="F75" s="237">
        <v>0</v>
      </c>
      <c r="G75" s="237">
        <v>0</v>
      </c>
      <c r="H75" s="237">
        <v>0</v>
      </c>
      <c r="I75" s="237">
        <v>0</v>
      </c>
      <c r="J75" s="237">
        <v>134</v>
      </c>
      <c r="K75" s="237">
        <v>134</v>
      </c>
      <c r="L75" s="237">
        <v>134</v>
      </c>
      <c r="M75" s="237">
        <v>134</v>
      </c>
      <c r="N75" s="237">
        <v>134</v>
      </c>
      <c r="O75" s="237">
        <v>134</v>
      </c>
      <c r="P75" s="237">
        <v>134</v>
      </c>
      <c r="Q75" s="237">
        <v>134</v>
      </c>
      <c r="R75" s="237">
        <v>134</v>
      </c>
      <c r="S75" s="237">
        <v>134</v>
      </c>
      <c r="T75" s="237">
        <v>134</v>
      </c>
      <c r="U75" s="237">
        <v>0</v>
      </c>
      <c r="V75" s="237">
        <v>0</v>
      </c>
      <c r="W75" s="237">
        <v>0</v>
      </c>
      <c r="X75" s="237">
        <v>0</v>
      </c>
      <c r="Y75" s="237">
        <v>0</v>
      </c>
      <c r="Z75" s="237">
        <v>0</v>
      </c>
      <c r="AA75" s="237">
        <v>0</v>
      </c>
      <c r="AB75" s="237">
        <v>0</v>
      </c>
      <c r="AC75" s="237">
        <v>0</v>
      </c>
      <c r="AD75" s="237">
        <v>0</v>
      </c>
      <c r="AE75" s="237">
        <v>0</v>
      </c>
      <c r="AF75" s="237">
        <v>0</v>
      </c>
      <c r="AG75" s="237">
        <v>0</v>
      </c>
      <c r="AH75" s="237">
        <v>0</v>
      </c>
      <c r="AI75" s="237">
        <v>0</v>
      </c>
      <c r="AJ75" s="237">
        <v>0</v>
      </c>
      <c r="AK75" s="237">
        <v>0</v>
      </c>
      <c r="AL75" s="237">
        <v>0</v>
      </c>
      <c r="AM75" s="237">
        <v>0</v>
      </c>
      <c r="AN75" s="237">
        <v>0</v>
      </c>
      <c r="AO75" s="237">
        <v>0</v>
      </c>
      <c r="AP75" s="237">
        <v>0</v>
      </c>
      <c r="AQ75" s="237">
        <v>0</v>
      </c>
      <c r="AR75" s="237">
        <v>0</v>
      </c>
      <c r="AS75" s="237">
        <v>0</v>
      </c>
      <c r="AT75" s="237">
        <v>0</v>
      </c>
      <c r="AU75" s="237">
        <v>0</v>
      </c>
      <c r="AV75" s="237">
        <v>0</v>
      </c>
      <c r="AW75" s="237">
        <v>0</v>
      </c>
      <c r="AX75" s="237">
        <v>0</v>
      </c>
      <c r="AY75" s="237">
        <v>0</v>
      </c>
      <c r="AZ75" s="237">
        <v>0</v>
      </c>
      <c r="BA75" s="237">
        <v>0</v>
      </c>
      <c r="BB75" s="237">
        <v>0</v>
      </c>
      <c r="BC75" s="237">
        <v>0</v>
      </c>
      <c r="BD75" s="237">
        <v>0</v>
      </c>
      <c r="BE75" s="237">
        <v>0</v>
      </c>
      <c r="BF75" s="237">
        <v>0</v>
      </c>
      <c r="BG75" s="237">
        <v>0</v>
      </c>
      <c r="BH75" s="237">
        <v>0</v>
      </c>
      <c r="BI75" s="237">
        <v>0</v>
      </c>
      <c r="BJ75" s="237">
        <v>0</v>
      </c>
      <c r="BK75" s="237">
        <v>0</v>
      </c>
      <c r="BL75" s="237">
        <v>0</v>
      </c>
      <c r="BM75" s="237">
        <v>0</v>
      </c>
      <c r="BN75" s="237">
        <v>0</v>
      </c>
      <c r="BO75" s="237">
        <v>0</v>
      </c>
      <c r="BP75" s="237">
        <v>0</v>
      </c>
      <c r="BQ75" s="237">
        <v>0</v>
      </c>
      <c r="BR75" s="237">
        <v>0</v>
      </c>
      <c r="BS75" s="237">
        <v>0</v>
      </c>
      <c r="BT75" s="237">
        <v>0</v>
      </c>
      <c r="BU75" s="237">
        <v>0</v>
      </c>
      <c r="BV75" s="237">
        <v>0</v>
      </c>
      <c r="BW75" s="237">
        <v>0</v>
      </c>
      <c r="BX75" s="237">
        <v>0</v>
      </c>
      <c r="BY75" s="237">
        <v>0</v>
      </c>
      <c r="BZ75" s="237">
        <v>0</v>
      </c>
      <c r="CA75" s="237">
        <v>0</v>
      </c>
      <c r="CB75" s="237">
        <v>0</v>
      </c>
      <c r="CC75" s="237">
        <v>0</v>
      </c>
      <c r="CD75" s="237">
        <v>0</v>
      </c>
      <c r="CE75" s="237">
        <v>0</v>
      </c>
      <c r="CF75" s="237">
        <v>0</v>
      </c>
      <c r="CG75" s="237">
        <v>0</v>
      </c>
      <c r="CH75" s="237">
        <v>0</v>
      </c>
      <c r="CI75" s="237">
        <v>0</v>
      </c>
      <c r="CJ75" s="237">
        <v>0</v>
      </c>
      <c r="CK75" s="237">
        <v>0</v>
      </c>
      <c r="CL75" s="237">
        <v>0</v>
      </c>
      <c r="CM75" s="237">
        <v>0</v>
      </c>
      <c r="CN75" s="237">
        <v>0</v>
      </c>
      <c r="CO75" s="237">
        <v>0</v>
      </c>
      <c r="CP75" s="237">
        <v>0</v>
      </c>
      <c r="CQ75" s="237">
        <v>0</v>
      </c>
      <c r="CR75" s="237">
        <v>0</v>
      </c>
      <c r="CS75" s="237">
        <v>0</v>
      </c>
      <c r="CT75" s="24">
        <f t="shared" si="71"/>
        <v>1474</v>
      </c>
      <c r="CU75" s="119"/>
    </row>
    <row r="76" spans="1:100">
      <c r="A76" s="24" t="s">
        <v>35</v>
      </c>
      <c r="B76" s="237">
        <v>63</v>
      </c>
      <c r="C76" s="237">
        <v>63</v>
      </c>
      <c r="D76" s="237">
        <v>63</v>
      </c>
      <c r="E76" s="237">
        <v>63</v>
      </c>
      <c r="F76" s="237">
        <v>63</v>
      </c>
      <c r="G76" s="237">
        <v>63</v>
      </c>
      <c r="H76" s="237">
        <v>63</v>
      </c>
      <c r="I76" s="237">
        <v>63</v>
      </c>
      <c r="J76" s="237">
        <v>63</v>
      </c>
      <c r="K76" s="237">
        <v>63</v>
      </c>
      <c r="L76" s="237">
        <v>63</v>
      </c>
      <c r="M76" s="237">
        <v>63</v>
      </c>
      <c r="N76" s="237">
        <v>63</v>
      </c>
      <c r="O76" s="237">
        <v>63</v>
      </c>
      <c r="P76" s="237">
        <v>63</v>
      </c>
      <c r="Q76" s="237">
        <v>63</v>
      </c>
      <c r="R76" s="237">
        <v>63</v>
      </c>
      <c r="S76" s="237">
        <v>63</v>
      </c>
      <c r="T76" s="237">
        <v>63</v>
      </c>
      <c r="U76" s="237">
        <v>63</v>
      </c>
      <c r="V76" s="237">
        <v>63</v>
      </c>
      <c r="W76" s="237">
        <v>63</v>
      </c>
      <c r="X76" s="237">
        <v>63</v>
      </c>
      <c r="Y76" s="237">
        <v>63</v>
      </c>
      <c r="Z76" s="237">
        <v>0</v>
      </c>
      <c r="AA76" s="237">
        <v>0</v>
      </c>
      <c r="AB76" s="237">
        <v>0</v>
      </c>
      <c r="AC76" s="237">
        <v>0</v>
      </c>
      <c r="AD76" s="237">
        <v>0</v>
      </c>
      <c r="AE76" s="237">
        <v>0</v>
      </c>
      <c r="AF76" s="237">
        <v>0</v>
      </c>
      <c r="AG76" s="237">
        <v>0</v>
      </c>
      <c r="AH76" s="237">
        <v>0</v>
      </c>
      <c r="AI76" s="237">
        <v>0</v>
      </c>
      <c r="AJ76" s="237">
        <v>0</v>
      </c>
      <c r="AK76" s="237">
        <v>0</v>
      </c>
      <c r="AL76" s="237">
        <v>0</v>
      </c>
      <c r="AM76" s="237">
        <v>0</v>
      </c>
      <c r="AN76" s="237">
        <v>0</v>
      </c>
      <c r="AO76" s="237">
        <v>0</v>
      </c>
      <c r="AP76" s="237">
        <v>0</v>
      </c>
      <c r="AQ76" s="237">
        <v>0</v>
      </c>
      <c r="AR76" s="237">
        <v>0</v>
      </c>
      <c r="AS76" s="237">
        <v>0</v>
      </c>
      <c r="AT76" s="237">
        <v>0</v>
      </c>
      <c r="AU76" s="237">
        <v>0</v>
      </c>
      <c r="AV76" s="237">
        <v>0</v>
      </c>
      <c r="AW76" s="237">
        <v>0</v>
      </c>
      <c r="AX76" s="237">
        <v>0</v>
      </c>
      <c r="AY76" s="237">
        <v>0</v>
      </c>
      <c r="AZ76" s="237">
        <v>0</v>
      </c>
      <c r="BA76" s="237">
        <v>0</v>
      </c>
      <c r="BB76" s="237">
        <v>0</v>
      </c>
      <c r="BC76" s="237">
        <v>0</v>
      </c>
      <c r="BD76" s="237">
        <v>0</v>
      </c>
      <c r="BE76" s="237">
        <v>0</v>
      </c>
      <c r="BF76" s="237">
        <v>0</v>
      </c>
      <c r="BG76" s="237">
        <v>0</v>
      </c>
      <c r="BH76" s="237">
        <v>0</v>
      </c>
      <c r="BI76" s="237">
        <v>0</v>
      </c>
      <c r="BJ76" s="237">
        <v>0</v>
      </c>
      <c r="BK76" s="237">
        <v>0</v>
      </c>
      <c r="BL76" s="237">
        <v>0</v>
      </c>
      <c r="BM76" s="237">
        <v>0</v>
      </c>
      <c r="BN76" s="237">
        <v>0</v>
      </c>
      <c r="BO76" s="237">
        <v>0</v>
      </c>
      <c r="BP76" s="237">
        <v>0</v>
      </c>
      <c r="BQ76" s="237">
        <v>0</v>
      </c>
      <c r="BR76" s="237">
        <v>0</v>
      </c>
      <c r="BS76" s="237">
        <v>0</v>
      </c>
      <c r="BT76" s="237">
        <v>0</v>
      </c>
      <c r="BU76" s="237">
        <v>0</v>
      </c>
      <c r="BV76" s="237">
        <v>0</v>
      </c>
      <c r="BW76" s="237">
        <v>0</v>
      </c>
      <c r="BX76" s="237">
        <v>0</v>
      </c>
      <c r="BY76" s="237">
        <v>0</v>
      </c>
      <c r="BZ76" s="237">
        <v>0</v>
      </c>
      <c r="CA76" s="237">
        <v>0</v>
      </c>
      <c r="CB76" s="237">
        <v>0</v>
      </c>
      <c r="CC76" s="237">
        <v>0</v>
      </c>
      <c r="CD76" s="237">
        <v>0</v>
      </c>
      <c r="CE76" s="237">
        <v>0</v>
      </c>
      <c r="CF76" s="237">
        <v>0</v>
      </c>
      <c r="CG76" s="237">
        <v>0</v>
      </c>
      <c r="CH76" s="237">
        <v>0</v>
      </c>
      <c r="CI76" s="237">
        <v>0</v>
      </c>
      <c r="CJ76" s="237">
        <v>0</v>
      </c>
      <c r="CK76" s="237">
        <v>0</v>
      </c>
      <c r="CL76" s="237">
        <v>0</v>
      </c>
      <c r="CM76" s="237">
        <v>88</v>
      </c>
      <c r="CN76" s="237">
        <v>88</v>
      </c>
      <c r="CO76" s="237">
        <v>88</v>
      </c>
      <c r="CP76" s="237">
        <v>88</v>
      </c>
      <c r="CQ76" s="237">
        <v>88</v>
      </c>
      <c r="CR76" s="237">
        <v>88</v>
      </c>
      <c r="CS76" s="237">
        <v>88</v>
      </c>
      <c r="CT76" s="24">
        <f>SUM(B76:CS76)</f>
        <v>2128</v>
      </c>
      <c r="CU76" s="119"/>
    </row>
    <row r="77" spans="1:100">
      <c r="A77" s="24" t="s">
        <v>36</v>
      </c>
      <c r="B77" s="237">
        <v>30</v>
      </c>
      <c r="C77" s="237">
        <v>60</v>
      </c>
      <c r="D77" s="237">
        <v>90</v>
      </c>
      <c r="E77" s="237">
        <v>120</v>
      </c>
      <c r="F77" s="237">
        <v>122</v>
      </c>
      <c r="G77" s="237">
        <v>122</v>
      </c>
      <c r="H77" s="237">
        <v>122</v>
      </c>
      <c r="I77" s="237">
        <v>122</v>
      </c>
      <c r="J77" s="237">
        <v>122</v>
      </c>
      <c r="K77" s="237">
        <v>122</v>
      </c>
      <c r="L77" s="237">
        <v>122</v>
      </c>
      <c r="M77" s="237">
        <v>122</v>
      </c>
      <c r="N77" s="237">
        <v>122</v>
      </c>
      <c r="O77" s="237">
        <v>122</v>
      </c>
      <c r="P77" s="237">
        <v>122</v>
      </c>
      <c r="Q77" s="237">
        <v>122</v>
      </c>
      <c r="R77" s="237">
        <v>122</v>
      </c>
      <c r="S77" s="237">
        <v>122</v>
      </c>
      <c r="T77" s="237">
        <v>122</v>
      </c>
      <c r="U77" s="237">
        <v>122</v>
      </c>
      <c r="V77" s="237">
        <v>122</v>
      </c>
      <c r="W77" s="237">
        <v>92</v>
      </c>
      <c r="X77" s="237">
        <v>62</v>
      </c>
      <c r="Y77" s="237">
        <v>32</v>
      </c>
      <c r="Z77" s="237">
        <v>2</v>
      </c>
      <c r="AA77" s="237">
        <v>0</v>
      </c>
      <c r="AB77" s="237">
        <v>0</v>
      </c>
      <c r="AC77" s="237">
        <v>0</v>
      </c>
      <c r="AD77" s="237">
        <v>0</v>
      </c>
      <c r="AE77" s="237">
        <v>0</v>
      </c>
      <c r="AF77" s="237">
        <v>0</v>
      </c>
      <c r="AG77" s="237">
        <v>0</v>
      </c>
      <c r="AH77" s="237">
        <v>0</v>
      </c>
      <c r="AI77" s="237">
        <v>0</v>
      </c>
      <c r="AJ77" s="237">
        <v>0</v>
      </c>
      <c r="AK77" s="237">
        <v>0</v>
      </c>
      <c r="AL77" s="237">
        <v>0</v>
      </c>
      <c r="AM77" s="237">
        <v>0</v>
      </c>
      <c r="AN77" s="237">
        <v>0</v>
      </c>
      <c r="AO77" s="237">
        <v>0</v>
      </c>
      <c r="AP77" s="237">
        <v>0</v>
      </c>
      <c r="AQ77" s="237">
        <v>0</v>
      </c>
      <c r="AR77" s="237">
        <v>0</v>
      </c>
      <c r="AS77" s="237">
        <v>0</v>
      </c>
      <c r="AT77" s="237">
        <v>0</v>
      </c>
      <c r="AU77" s="237">
        <v>0</v>
      </c>
      <c r="AV77" s="237">
        <v>0</v>
      </c>
      <c r="AW77" s="237">
        <v>0</v>
      </c>
      <c r="AX77" s="237">
        <v>0</v>
      </c>
      <c r="AY77" s="237">
        <v>0</v>
      </c>
      <c r="AZ77" s="237">
        <v>0</v>
      </c>
      <c r="BA77" s="237">
        <v>0</v>
      </c>
      <c r="BB77" s="237">
        <v>0</v>
      </c>
      <c r="BC77" s="237">
        <v>0</v>
      </c>
      <c r="BD77" s="237">
        <v>0</v>
      </c>
      <c r="BE77" s="237">
        <v>0</v>
      </c>
      <c r="BF77" s="237">
        <v>0</v>
      </c>
      <c r="BG77" s="237">
        <v>0</v>
      </c>
      <c r="BH77" s="237">
        <v>0</v>
      </c>
      <c r="BI77" s="237">
        <v>0</v>
      </c>
      <c r="BJ77" s="237">
        <v>0</v>
      </c>
      <c r="BK77" s="237">
        <v>0</v>
      </c>
      <c r="BL77" s="237">
        <v>0</v>
      </c>
      <c r="BM77" s="237">
        <v>0</v>
      </c>
      <c r="BN77" s="237">
        <v>0</v>
      </c>
      <c r="BO77" s="237">
        <v>0</v>
      </c>
      <c r="BP77" s="237">
        <v>0</v>
      </c>
      <c r="BQ77" s="237">
        <v>0</v>
      </c>
      <c r="BR77" s="237">
        <v>0</v>
      </c>
      <c r="BS77" s="237">
        <v>0</v>
      </c>
      <c r="BT77" s="237">
        <v>0</v>
      </c>
      <c r="BU77" s="237">
        <v>0</v>
      </c>
      <c r="BV77" s="237">
        <v>0</v>
      </c>
      <c r="BW77" s="237">
        <v>0</v>
      </c>
      <c r="BX77" s="237">
        <v>0</v>
      </c>
      <c r="BY77" s="237">
        <v>0</v>
      </c>
      <c r="BZ77" s="237">
        <v>0</v>
      </c>
      <c r="CA77" s="237">
        <v>0</v>
      </c>
      <c r="CB77" s="237">
        <v>0</v>
      </c>
      <c r="CC77" s="237">
        <v>0</v>
      </c>
      <c r="CD77" s="237">
        <v>0</v>
      </c>
      <c r="CE77" s="237">
        <v>0</v>
      </c>
      <c r="CF77" s="237">
        <v>0</v>
      </c>
      <c r="CG77" s="237">
        <v>0</v>
      </c>
      <c r="CH77" s="237">
        <v>0</v>
      </c>
      <c r="CI77" s="237">
        <v>0</v>
      </c>
      <c r="CJ77" s="237">
        <v>0</v>
      </c>
      <c r="CK77" s="237">
        <v>0</v>
      </c>
      <c r="CL77" s="237">
        <v>0</v>
      </c>
      <c r="CM77" s="237">
        <v>0</v>
      </c>
      <c r="CN77" s="237">
        <v>0</v>
      </c>
      <c r="CO77" s="237">
        <v>0</v>
      </c>
      <c r="CP77" s="237">
        <v>0</v>
      </c>
      <c r="CQ77" s="237">
        <v>0</v>
      </c>
      <c r="CR77" s="237">
        <v>0</v>
      </c>
      <c r="CS77" s="237">
        <v>30</v>
      </c>
      <c r="CT77" s="24">
        <f>SUM(B77:CS77)</f>
        <v>2592</v>
      </c>
      <c r="CU77" s="119"/>
    </row>
    <row r="78" spans="1:100">
      <c r="A78" s="24" t="s">
        <v>37</v>
      </c>
      <c r="B78" s="237">
        <v>0</v>
      </c>
      <c r="C78" s="237">
        <v>0</v>
      </c>
      <c r="D78" s="237">
        <v>75</v>
      </c>
      <c r="E78" s="237">
        <v>150</v>
      </c>
      <c r="F78" s="237">
        <v>170</v>
      </c>
      <c r="G78" s="237">
        <v>170</v>
      </c>
      <c r="H78" s="237">
        <v>170</v>
      </c>
      <c r="I78" s="237">
        <v>170</v>
      </c>
      <c r="J78" s="237">
        <v>170</v>
      </c>
      <c r="K78" s="237">
        <v>170</v>
      </c>
      <c r="L78" s="237">
        <v>170</v>
      </c>
      <c r="M78" s="237">
        <v>170</v>
      </c>
      <c r="N78" s="237">
        <v>170</v>
      </c>
      <c r="O78" s="237">
        <v>170</v>
      </c>
      <c r="P78" s="237">
        <v>170</v>
      </c>
      <c r="Q78" s="237">
        <v>170</v>
      </c>
      <c r="R78" s="237">
        <v>170</v>
      </c>
      <c r="S78" s="237">
        <v>170</v>
      </c>
      <c r="T78" s="237">
        <v>170</v>
      </c>
      <c r="U78" s="237">
        <v>95</v>
      </c>
      <c r="V78" s="237">
        <v>20</v>
      </c>
      <c r="W78" s="237">
        <v>0</v>
      </c>
      <c r="X78" s="237">
        <v>0</v>
      </c>
      <c r="Y78" s="237">
        <v>0</v>
      </c>
      <c r="Z78" s="237">
        <v>0</v>
      </c>
      <c r="AA78" s="237">
        <v>0</v>
      </c>
      <c r="AB78" s="237">
        <v>0</v>
      </c>
      <c r="AC78" s="237">
        <v>0</v>
      </c>
      <c r="AD78" s="237">
        <v>0</v>
      </c>
      <c r="AE78" s="237">
        <v>0</v>
      </c>
      <c r="AF78" s="237">
        <v>0</v>
      </c>
      <c r="AG78" s="237">
        <v>0</v>
      </c>
      <c r="AH78" s="237">
        <v>0</v>
      </c>
      <c r="AI78" s="237">
        <v>0</v>
      </c>
      <c r="AJ78" s="237">
        <v>0</v>
      </c>
      <c r="AK78" s="237">
        <v>0</v>
      </c>
      <c r="AL78" s="237">
        <v>0</v>
      </c>
      <c r="AM78" s="237">
        <v>0</v>
      </c>
      <c r="AN78" s="237">
        <v>0</v>
      </c>
      <c r="AO78" s="237">
        <v>0</v>
      </c>
      <c r="AP78" s="237">
        <v>0</v>
      </c>
      <c r="AQ78" s="237">
        <v>0</v>
      </c>
      <c r="AR78" s="237">
        <v>0</v>
      </c>
      <c r="AS78" s="237">
        <v>0</v>
      </c>
      <c r="AT78" s="237">
        <v>0</v>
      </c>
      <c r="AU78" s="237">
        <v>0</v>
      </c>
      <c r="AV78" s="237">
        <v>0</v>
      </c>
      <c r="AW78" s="237">
        <v>0</v>
      </c>
      <c r="AX78" s="237">
        <v>0</v>
      </c>
      <c r="AY78" s="237">
        <v>0</v>
      </c>
      <c r="AZ78" s="237">
        <v>0</v>
      </c>
      <c r="BA78" s="237">
        <v>0</v>
      </c>
      <c r="BB78" s="237">
        <v>0</v>
      </c>
      <c r="BC78" s="237">
        <v>0</v>
      </c>
      <c r="BD78" s="237">
        <v>0</v>
      </c>
      <c r="BE78" s="237">
        <v>0</v>
      </c>
      <c r="BF78" s="237">
        <v>0</v>
      </c>
      <c r="BG78" s="237">
        <v>0</v>
      </c>
      <c r="BH78" s="237">
        <v>0</v>
      </c>
      <c r="BI78" s="237">
        <v>0</v>
      </c>
      <c r="BJ78" s="237">
        <v>0</v>
      </c>
      <c r="BK78" s="237">
        <v>0</v>
      </c>
      <c r="BL78" s="237">
        <v>0</v>
      </c>
      <c r="BM78" s="237">
        <v>0</v>
      </c>
      <c r="BN78" s="237">
        <v>0</v>
      </c>
      <c r="BO78" s="237">
        <v>0</v>
      </c>
      <c r="BP78" s="237">
        <v>0</v>
      </c>
      <c r="BQ78" s="237">
        <v>0</v>
      </c>
      <c r="BR78" s="237">
        <v>0</v>
      </c>
      <c r="BS78" s="237">
        <v>0</v>
      </c>
      <c r="BT78" s="237">
        <v>0</v>
      </c>
      <c r="BU78" s="237">
        <v>0</v>
      </c>
      <c r="BV78" s="237">
        <v>0</v>
      </c>
      <c r="BW78" s="237">
        <v>0</v>
      </c>
      <c r="BX78" s="237">
        <v>0</v>
      </c>
      <c r="BY78" s="237">
        <v>0</v>
      </c>
      <c r="BZ78" s="237">
        <v>0</v>
      </c>
      <c r="CA78" s="237">
        <v>0</v>
      </c>
      <c r="CB78" s="237">
        <v>0</v>
      </c>
      <c r="CC78" s="237">
        <v>0</v>
      </c>
      <c r="CD78" s="237">
        <v>0</v>
      </c>
      <c r="CE78" s="237">
        <v>0</v>
      </c>
      <c r="CF78" s="237">
        <v>0</v>
      </c>
      <c r="CG78" s="237">
        <v>0</v>
      </c>
      <c r="CH78" s="237">
        <v>0</v>
      </c>
      <c r="CI78" s="237">
        <v>0</v>
      </c>
      <c r="CJ78" s="237">
        <v>0</v>
      </c>
      <c r="CK78" s="237">
        <v>0</v>
      </c>
      <c r="CL78" s="237">
        <v>0</v>
      </c>
      <c r="CM78" s="237">
        <v>0</v>
      </c>
      <c r="CN78" s="237">
        <v>0</v>
      </c>
      <c r="CO78" s="237">
        <v>0</v>
      </c>
      <c r="CP78" s="237">
        <v>0</v>
      </c>
      <c r="CQ78" s="237">
        <v>0</v>
      </c>
      <c r="CR78" s="237">
        <v>0</v>
      </c>
      <c r="CS78" s="237">
        <v>0</v>
      </c>
      <c r="CT78" s="24">
        <f>SUM(B78:CS78)</f>
        <v>2890</v>
      </c>
      <c r="CU78" s="119"/>
    </row>
    <row r="79" spans="1:100" ht="15.75" thickBot="1">
      <c r="A79" s="92" t="s">
        <v>38</v>
      </c>
      <c r="B79" s="237">
        <v>0</v>
      </c>
      <c r="C79" s="237">
        <v>0</v>
      </c>
      <c r="D79" s="237">
        <v>0</v>
      </c>
      <c r="E79" s="237">
        <v>0</v>
      </c>
      <c r="F79" s="237">
        <v>0</v>
      </c>
      <c r="G79" s="237">
        <v>0</v>
      </c>
      <c r="H79" s="237">
        <v>0</v>
      </c>
      <c r="I79" s="237">
        <v>0</v>
      </c>
      <c r="J79" s="237">
        <v>0</v>
      </c>
      <c r="K79" s="237">
        <v>0</v>
      </c>
      <c r="L79" s="237">
        <v>0</v>
      </c>
      <c r="M79" s="237">
        <v>0</v>
      </c>
      <c r="N79" s="237">
        <v>0</v>
      </c>
      <c r="O79" s="237">
        <v>0</v>
      </c>
      <c r="P79" s="237">
        <v>0</v>
      </c>
      <c r="Q79" s="237">
        <v>0</v>
      </c>
      <c r="R79" s="237">
        <v>0</v>
      </c>
      <c r="S79" s="237">
        <v>0</v>
      </c>
      <c r="T79" s="237">
        <v>0</v>
      </c>
      <c r="U79" s="237">
        <v>0</v>
      </c>
      <c r="V79" s="237">
        <v>0</v>
      </c>
      <c r="W79" s="237">
        <v>0</v>
      </c>
      <c r="X79" s="237">
        <v>0</v>
      </c>
      <c r="Y79" s="237">
        <v>0</v>
      </c>
      <c r="Z79" s="237">
        <v>0</v>
      </c>
      <c r="AA79" s="237">
        <v>0</v>
      </c>
      <c r="AB79" s="237">
        <v>0</v>
      </c>
      <c r="AC79" s="237">
        <v>0</v>
      </c>
      <c r="AD79" s="237">
        <v>0</v>
      </c>
      <c r="AE79" s="237">
        <v>0</v>
      </c>
      <c r="AF79" s="237">
        <v>0</v>
      </c>
      <c r="AG79" s="237">
        <v>0</v>
      </c>
      <c r="AH79" s="237">
        <v>0</v>
      </c>
      <c r="AI79" s="237">
        <v>0</v>
      </c>
      <c r="AJ79" s="237">
        <v>0</v>
      </c>
      <c r="AK79" s="237">
        <v>0</v>
      </c>
      <c r="AL79" s="237">
        <v>0</v>
      </c>
      <c r="AM79" s="237">
        <v>0</v>
      </c>
      <c r="AN79" s="237">
        <v>0</v>
      </c>
      <c r="AO79" s="237">
        <v>0</v>
      </c>
      <c r="AP79" s="237">
        <v>0</v>
      </c>
      <c r="AQ79" s="237">
        <v>0</v>
      </c>
      <c r="AR79" s="237">
        <v>0</v>
      </c>
      <c r="AS79" s="237">
        <v>0</v>
      </c>
      <c r="AT79" s="237">
        <v>0</v>
      </c>
      <c r="AU79" s="237">
        <v>0</v>
      </c>
      <c r="AV79" s="237">
        <v>0</v>
      </c>
      <c r="AW79" s="237">
        <v>0</v>
      </c>
      <c r="AX79" s="237">
        <v>0</v>
      </c>
      <c r="AY79" s="237">
        <v>0</v>
      </c>
      <c r="AZ79" s="237">
        <v>0</v>
      </c>
      <c r="BA79" s="237">
        <v>0</v>
      </c>
      <c r="BB79" s="237">
        <v>0</v>
      </c>
      <c r="BC79" s="237">
        <v>0</v>
      </c>
      <c r="BD79" s="237">
        <v>0</v>
      </c>
      <c r="BE79" s="237">
        <v>0</v>
      </c>
      <c r="BF79" s="237">
        <v>0</v>
      </c>
      <c r="BG79" s="237">
        <v>0</v>
      </c>
      <c r="BH79" s="237">
        <v>0</v>
      </c>
      <c r="BI79" s="237">
        <v>0</v>
      </c>
      <c r="BJ79" s="237">
        <v>0</v>
      </c>
      <c r="BK79" s="237">
        <v>0</v>
      </c>
      <c r="BL79" s="237">
        <v>0</v>
      </c>
      <c r="BM79" s="237">
        <v>0</v>
      </c>
      <c r="BN79" s="237">
        <v>0</v>
      </c>
      <c r="BO79" s="237">
        <v>0</v>
      </c>
      <c r="BP79" s="237">
        <v>0</v>
      </c>
      <c r="BQ79" s="237">
        <v>0</v>
      </c>
      <c r="BR79" s="237">
        <v>0</v>
      </c>
      <c r="BS79" s="237">
        <v>0</v>
      </c>
      <c r="BT79" s="237">
        <v>0</v>
      </c>
      <c r="BU79" s="237">
        <v>0</v>
      </c>
      <c r="BV79" s="237">
        <v>0</v>
      </c>
      <c r="BW79" s="237">
        <v>0</v>
      </c>
      <c r="BX79" s="237">
        <v>0</v>
      </c>
      <c r="BY79" s="237">
        <v>0</v>
      </c>
      <c r="BZ79" s="237">
        <v>0</v>
      </c>
      <c r="CA79" s="237">
        <v>0</v>
      </c>
      <c r="CB79" s="237">
        <v>0</v>
      </c>
      <c r="CC79" s="237">
        <v>0</v>
      </c>
      <c r="CD79" s="237">
        <v>0</v>
      </c>
      <c r="CE79" s="237">
        <v>0</v>
      </c>
      <c r="CF79" s="237">
        <v>0</v>
      </c>
      <c r="CG79" s="237">
        <v>0</v>
      </c>
      <c r="CH79" s="237">
        <v>0</v>
      </c>
      <c r="CI79" s="237">
        <v>0</v>
      </c>
      <c r="CJ79" s="237">
        <v>0</v>
      </c>
      <c r="CK79" s="237">
        <v>0</v>
      </c>
      <c r="CL79" s="237">
        <v>0</v>
      </c>
      <c r="CM79" s="237">
        <v>0</v>
      </c>
      <c r="CN79" s="237">
        <v>0</v>
      </c>
      <c r="CO79" s="237">
        <v>0</v>
      </c>
      <c r="CP79" s="237">
        <v>0</v>
      </c>
      <c r="CQ79" s="237">
        <v>0</v>
      </c>
      <c r="CR79" s="237">
        <v>0</v>
      </c>
      <c r="CS79" s="237">
        <v>0</v>
      </c>
      <c r="CT79" s="24">
        <f>SUM(B79:CS79)</f>
        <v>0</v>
      </c>
      <c r="CU79" s="119"/>
    </row>
    <row r="80" spans="1:100">
      <c r="A80" s="43"/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  <c r="AI80" s="41"/>
      <c r="AJ80" s="41"/>
      <c r="AK80" s="41"/>
      <c r="AL80" s="41"/>
      <c r="AM80" s="41"/>
      <c r="AN80" s="41"/>
      <c r="AO80" s="41"/>
      <c r="AP80" s="41"/>
      <c r="AQ80" s="41"/>
      <c r="AR80" s="41"/>
      <c r="AS80" s="41"/>
      <c r="AT80" s="41"/>
      <c r="AU80" s="41"/>
      <c r="AV80" s="41"/>
      <c r="AW80" s="41"/>
      <c r="AX80" s="41"/>
      <c r="AY80" s="41"/>
      <c r="AZ80" s="41"/>
      <c r="BA80" s="41"/>
      <c r="BB80" s="41"/>
      <c r="BC80" s="41"/>
      <c r="BD80" s="41"/>
      <c r="BE80" s="41"/>
      <c r="BF80" s="41"/>
      <c r="BG80" s="41"/>
      <c r="BH80" s="41"/>
      <c r="BI80" s="41"/>
      <c r="BJ80" s="41"/>
      <c r="BK80" s="41"/>
      <c r="BL80" s="41"/>
      <c r="BM80" s="41"/>
      <c r="BN80" s="41"/>
      <c r="BO80" s="41"/>
      <c r="BP80" s="41"/>
      <c r="BQ80" s="41"/>
      <c r="BR80" s="41"/>
      <c r="BS80" s="41"/>
      <c r="BT80" s="41"/>
      <c r="BU80" s="41"/>
      <c r="BV80" s="41"/>
      <c r="BW80" s="41"/>
      <c r="BX80" s="41"/>
      <c r="BY80" s="41"/>
      <c r="BZ80" s="41"/>
      <c r="CA80" s="41"/>
      <c r="CB80" s="41"/>
      <c r="CC80" s="41"/>
      <c r="CD80" s="41"/>
      <c r="CE80" s="41"/>
      <c r="CF80" s="41"/>
      <c r="CG80" s="41"/>
      <c r="CH80" s="41"/>
      <c r="CI80" s="41"/>
      <c r="CJ80" s="41"/>
      <c r="CK80" s="41"/>
      <c r="CL80" s="41"/>
      <c r="CM80" s="41"/>
      <c r="CN80" s="41"/>
      <c r="CO80" s="41"/>
      <c r="CP80" s="41"/>
      <c r="CQ80" s="41"/>
      <c r="CR80" s="41"/>
      <c r="CS80" s="41"/>
      <c r="CT80" s="213"/>
      <c r="CU80" s="119"/>
    </row>
    <row r="81" spans="1:102" s="106" customFormat="1">
      <c r="A81" s="43"/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41"/>
      <c r="AP81" s="41"/>
      <c r="AQ81" s="41"/>
      <c r="AR81" s="41"/>
      <c r="AS81" s="41"/>
      <c r="AT81" s="41"/>
      <c r="AU81" s="41"/>
      <c r="AV81" s="41"/>
      <c r="AW81" s="41"/>
      <c r="AX81" s="41"/>
      <c r="AY81" s="41"/>
      <c r="AZ81" s="41"/>
      <c r="BA81" s="41"/>
      <c r="BB81" s="41"/>
      <c r="BC81" s="41"/>
      <c r="BD81" s="41"/>
      <c r="BE81" s="41"/>
      <c r="BF81" s="41"/>
      <c r="BG81" s="41"/>
      <c r="BH81" s="41"/>
      <c r="BI81" s="41"/>
      <c r="BJ81" s="41"/>
      <c r="BK81" s="41"/>
      <c r="BL81" s="41"/>
      <c r="BM81" s="41"/>
      <c r="BN81" s="41"/>
      <c r="BO81" s="41"/>
      <c r="BP81" s="41"/>
      <c r="BQ81" s="41"/>
      <c r="BR81" s="41"/>
      <c r="BS81" s="41"/>
      <c r="BT81" s="41"/>
      <c r="BU81" s="41"/>
      <c r="BV81" s="41"/>
      <c r="BW81" s="41"/>
      <c r="BX81" s="41"/>
      <c r="BY81" s="41"/>
      <c r="BZ81" s="41"/>
      <c r="CA81" s="41"/>
      <c r="CB81" s="41"/>
      <c r="CC81" s="41"/>
      <c r="CD81" s="41"/>
      <c r="CE81" s="41"/>
      <c r="CF81" s="41"/>
      <c r="CG81" s="41"/>
      <c r="CH81" s="41"/>
      <c r="CI81" s="41"/>
      <c r="CJ81" s="41"/>
      <c r="CK81" s="41"/>
      <c r="CL81" s="41"/>
      <c r="CM81" s="41"/>
      <c r="CN81" s="41"/>
      <c r="CO81" s="41"/>
      <c r="CP81" s="41"/>
      <c r="CQ81" s="41"/>
      <c r="CR81" s="41"/>
      <c r="CS81" s="41"/>
      <c r="CT81" s="41"/>
      <c r="CU81" s="119"/>
      <c r="CV81" s="5"/>
      <c r="CX81" s="118"/>
    </row>
    <row r="82" spans="1:102" ht="15.75" thickBot="1">
      <c r="A82" s="96" t="s">
        <v>9</v>
      </c>
      <c r="B82" s="97"/>
      <c r="C82" s="97"/>
      <c r="D82" s="97"/>
      <c r="E82" s="97"/>
      <c r="F82" s="97"/>
      <c r="G82" s="97"/>
      <c r="H82" s="97"/>
      <c r="I82" s="97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117"/>
      <c r="CV82" s="125"/>
      <c r="CX82" s="198"/>
    </row>
    <row r="83" spans="1:102" ht="15.75" thickBot="1">
      <c r="A83" s="46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17"/>
      <c r="CX83" s="198"/>
    </row>
    <row r="84" spans="1:102">
      <c r="A84" s="170" t="s">
        <v>53</v>
      </c>
      <c r="B84" s="176">
        <f>SUM(B85:B87)</f>
        <v>0</v>
      </c>
      <c r="C84" s="177">
        <f t="shared" ref="C84:BN84" si="72">SUM(C85:C87)</f>
        <v>0</v>
      </c>
      <c r="D84" s="177">
        <f t="shared" si="72"/>
        <v>0</v>
      </c>
      <c r="E84" s="177">
        <f t="shared" si="72"/>
        <v>0</v>
      </c>
      <c r="F84" s="177">
        <f t="shared" si="72"/>
        <v>0</v>
      </c>
      <c r="G84" s="177">
        <f t="shared" si="72"/>
        <v>0</v>
      </c>
      <c r="H84" s="177">
        <f t="shared" si="72"/>
        <v>0</v>
      </c>
      <c r="I84" s="177">
        <f t="shared" si="72"/>
        <v>0</v>
      </c>
      <c r="J84" s="177">
        <f t="shared" si="72"/>
        <v>0</v>
      </c>
      <c r="K84" s="177">
        <f t="shared" si="72"/>
        <v>0</v>
      </c>
      <c r="L84" s="177">
        <f t="shared" si="72"/>
        <v>0</v>
      </c>
      <c r="M84" s="177">
        <f t="shared" si="72"/>
        <v>0</v>
      </c>
      <c r="N84" s="177">
        <f t="shared" si="72"/>
        <v>0</v>
      </c>
      <c r="O84" s="177">
        <f t="shared" si="72"/>
        <v>0</v>
      </c>
      <c r="P84" s="177">
        <f t="shared" si="72"/>
        <v>0</v>
      </c>
      <c r="Q84" s="177">
        <f t="shared" si="72"/>
        <v>0</v>
      </c>
      <c r="R84" s="177">
        <f t="shared" si="72"/>
        <v>0</v>
      </c>
      <c r="S84" s="177">
        <f t="shared" si="72"/>
        <v>0</v>
      </c>
      <c r="T84" s="177">
        <f t="shared" si="72"/>
        <v>0</v>
      </c>
      <c r="U84" s="177">
        <f t="shared" si="72"/>
        <v>0</v>
      </c>
      <c r="V84" s="177">
        <f t="shared" si="72"/>
        <v>0</v>
      </c>
      <c r="W84" s="177">
        <f t="shared" si="72"/>
        <v>0</v>
      </c>
      <c r="X84" s="177">
        <f t="shared" si="72"/>
        <v>0</v>
      </c>
      <c r="Y84" s="177">
        <f t="shared" si="72"/>
        <v>0</v>
      </c>
      <c r="Z84" s="177">
        <f t="shared" si="72"/>
        <v>0</v>
      </c>
      <c r="AA84" s="177">
        <f t="shared" si="72"/>
        <v>0</v>
      </c>
      <c r="AB84" s="177">
        <f t="shared" si="72"/>
        <v>0</v>
      </c>
      <c r="AC84" s="177">
        <f t="shared" si="72"/>
        <v>0</v>
      </c>
      <c r="AD84" s="177">
        <f t="shared" si="72"/>
        <v>0</v>
      </c>
      <c r="AE84" s="177">
        <f t="shared" si="72"/>
        <v>0</v>
      </c>
      <c r="AF84" s="177">
        <f t="shared" si="72"/>
        <v>0</v>
      </c>
      <c r="AG84" s="177">
        <f t="shared" si="72"/>
        <v>0</v>
      </c>
      <c r="AH84" s="177">
        <f t="shared" si="72"/>
        <v>0</v>
      </c>
      <c r="AI84" s="177">
        <f t="shared" si="72"/>
        <v>0</v>
      </c>
      <c r="AJ84" s="177">
        <f t="shared" si="72"/>
        <v>0</v>
      </c>
      <c r="AK84" s="177">
        <f t="shared" si="72"/>
        <v>0</v>
      </c>
      <c r="AL84" s="177">
        <f t="shared" si="72"/>
        <v>0</v>
      </c>
      <c r="AM84" s="177">
        <f t="shared" si="72"/>
        <v>0</v>
      </c>
      <c r="AN84" s="177">
        <f t="shared" si="72"/>
        <v>0</v>
      </c>
      <c r="AO84" s="177">
        <f t="shared" si="72"/>
        <v>0</v>
      </c>
      <c r="AP84" s="177">
        <f t="shared" si="72"/>
        <v>0</v>
      </c>
      <c r="AQ84" s="177">
        <f t="shared" si="72"/>
        <v>0</v>
      </c>
      <c r="AR84" s="177">
        <f t="shared" si="72"/>
        <v>0</v>
      </c>
      <c r="AS84" s="177">
        <f t="shared" si="72"/>
        <v>0</v>
      </c>
      <c r="AT84" s="177">
        <f t="shared" si="72"/>
        <v>0</v>
      </c>
      <c r="AU84" s="177">
        <f t="shared" si="72"/>
        <v>0</v>
      </c>
      <c r="AV84" s="177">
        <f t="shared" si="72"/>
        <v>0</v>
      </c>
      <c r="AW84" s="177">
        <f t="shared" si="72"/>
        <v>0</v>
      </c>
      <c r="AX84" s="177">
        <f t="shared" si="72"/>
        <v>0</v>
      </c>
      <c r="AY84" s="177">
        <f t="shared" si="72"/>
        <v>0</v>
      </c>
      <c r="AZ84" s="177">
        <f t="shared" si="72"/>
        <v>0</v>
      </c>
      <c r="BA84" s="177">
        <f t="shared" si="72"/>
        <v>0</v>
      </c>
      <c r="BB84" s="177">
        <f t="shared" si="72"/>
        <v>0</v>
      </c>
      <c r="BC84" s="177">
        <f t="shared" si="72"/>
        <v>0</v>
      </c>
      <c r="BD84" s="177">
        <f t="shared" si="72"/>
        <v>0</v>
      </c>
      <c r="BE84" s="177">
        <f t="shared" si="72"/>
        <v>0</v>
      </c>
      <c r="BF84" s="177">
        <f t="shared" si="72"/>
        <v>0</v>
      </c>
      <c r="BG84" s="177">
        <f t="shared" si="72"/>
        <v>0</v>
      </c>
      <c r="BH84" s="177">
        <f t="shared" si="72"/>
        <v>0</v>
      </c>
      <c r="BI84" s="177">
        <f t="shared" si="72"/>
        <v>0</v>
      </c>
      <c r="BJ84" s="177">
        <f t="shared" si="72"/>
        <v>0</v>
      </c>
      <c r="BK84" s="177">
        <f t="shared" si="72"/>
        <v>0</v>
      </c>
      <c r="BL84" s="177">
        <f t="shared" si="72"/>
        <v>0</v>
      </c>
      <c r="BM84" s="177">
        <f t="shared" si="72"/>
        <v>0</v>
      </c>
      <c r="BN84" s="177">
        <f t="shared" si="72"/>
        <v>0</v>
      </c>
      <c r="BO84" s="177">
        <f t="shared" ref="BO84:CS84" si="73">SUM(BO85:BO87)</f>
        <v>0</v>
      </c>
      <c r="BP84" s="177">
        <f t="shared" si="73"/>
        <v>0</v>
      </c>
      <c r="BQ84" s="177">
        <f t="shared" si="73"/>
        <v>0</v>
      </c>
      <c r="BR84" s="177">
        <f t="shared" si="73"/>
        <v>0</v>
      </c>
      <c r="BS84" s="177">
        <f t="shared" si="73"/>
        <v>0</v>
      </c>
      <c r="BT84" s="177">
        <f t="shared" si="73"/>
        <v>0</v>
      </c>
      <c r="BU84" s="177">
        <f t="shared" si="73"/>
        <v>0</v>
      </c>
      <c r="BV84" s="177">
        <f t="shared" si="73"/>
        <v>0</v>
      </c>
      <c r="BW84" s="177">
        <f t="shared" si="73"/>
        <v>0</v>
      </c>
      <c r="BX84" s="177">
        <f t="shared" si="73"/>
        <v>0</v>
      </c>
      <c r="BY84" s="177">
        <f t="shared" si="73"/>
        <v>0</v>
      </c>
      <c r="BZ84" s="177">
        <f t="shared" si="73"/>
        <v>0</v>
      </c>
      <c r="CA84" s="177">
        <f t="shared" si="73"/>
        <v>0</v>
      </c>
      <c r="CB84" s="177">
        <f t="shared" si="73"/>
        <v>0</v>
      </c>
      <c r="CC84" s="177">
        <f t="shared" si="73"/>
        <v>0</v>
      </c>
      <c r="CD84" s="177">
        <f t="shared" si="73"/>
        <v>0</v>
      </c>
      <c r="CE84" s="177">
        <f t="shared" si="73"/>
        <v>0</v>
      </c>
      <c r="CF84" s="177">
        <f t="shared" si="73"/>
        <v>0</v>
      </c>
      <c r="CG84" s="177">
        <f t="shared" si="73"/>
        <v>0</v>
      </c>
      <c r="CH84" s="177">
        <f t="shared" si="73"/>
        <v>0</v>
      </c>
      <c r="CI84" s="177">
        <f t="shared" si="73"/>
        <v>0</v>
      </c>
      <c r="CJ84" s="177">
        <f t="shared" si="73"/>
        <v>0</v>
      </c>
      <c r="CK84" s="177">
        <f>SUM(CK85:CK87)</f>
        <v>0</v>
      </c>
      <c r="CL84" s="177">
        <f t="shared" si="73"/>
        <v>0</v>
      </c>
      <c r="CM84" s="177">
        <f t="shared" si="73"/>
        <v>0</v>
      </c>
      <c r="CN84" s="177">
        <f t="shared" si="73"/>
        <v>0</v>
      </c>
      <c r="CO84" s="177">
        <f t="shared" si="73"/>
        <v>0</v>
      </c>
      <c r="CP84" s="177">
        <f t="shared" si="73"/>
        <v>0</v>
      </c>
      <c r="CQ84" s="177">
        <f t="shared" si="73"/>
        <v>0</v>
      </c>
      <c r="CR84" s="177">
        <f t="shared" si="73"/>
        <v>0</v>
      </c>
      <c r="CS84" s="178">
        <f t="shared" si="73"/>
        <v>0</v>
      </c>
      <c r="CT84" s="174">
        <f>SUM(B84:CS84)</f>
        <v>0</v>
      </c>
      <c r="CU84" s="117"/>
      <c r="CW84" s="225">
        <f>CU84*(24)/(96*1000)</f>
        <v>0</v>
      </c>
    </row>
    <row r="85" spans="1:102">
      <c r="A85" s="22" t="s">
        <v>54</v>
      </c>
      <c r="B85" s="33" cm="1">
        <f t="array" ref="B85:CS85">[8]Sheet2!$B$31:$CS$31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72">
        <v>0</v>
      </c>
      <c r="CT85" s="175">
        <f>SUM(B85:CS85)</f>
        <v>0</v>
      </c>
      <c r="CU85" s="119"/>
    </row>
    <row r="86" spans="1:102">
      <c r="A86" s="22" t="s">
        <v>55</v>
      </c>
      <c r="B86" s="33" cm="1">
        <f t="array" ref="B86:CS86">[9]Sheet2!$B$31:$CS$31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72">
        <v>0</v>
      </c>
      <c r="CT86" s="175">
        <f t="shared" ref="CT86:CT87" si="74">SUM(B86:CS86)</f>
        <v>0</v>
      </c>
      <c r="CU86" s="119"/>
    </row>
    <row r="87" spans="1:102">
      <c r="A87" s="22" t="s">
        <v>56</v>
      </c>
      <c r="B87" s="33" cm="1">
        <f t="array" ref="B87:CS87">[10]Sheet2!$B$31:$CS$31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72">
        <v>0</v>
      </c>
      <c r="CT87" s="175">
        <f t="shared" si="74"/>
        <v>0</v>
      </c>
      <c r="CU87" s="119"/>
    </row>
    <row r="88" spans="1:102">
      <c r="A88" s="171" t="s">
        <v>57</v>
      </c>
      <c r="B88" s="179">
        <f>SUM(B89:B90)</f>
        <v>0</v>
      </c>
      <c r="C88" s="179">
        <f t="shared" ref="C88:BN88" si="75">SUM(C89:C90)</f>
        <v>0</v>
      </c>
      <c r="D88" s="179">
        <f t="shared" si="75"/>
        <v>0</v>
      </c>
      <c r="E88" s="179">
        <f t="shared" si="75"/>
        <v>0</v>
      </c>
      <c r="F88" s="179">
        <f t="shared" si="75"/>
        <v>0</v>
      </c>
      <c r="G88" s="179">
        <f t="shared" si="75"/>
        <v>0</v>
      </c>
      <c r="H88" s="179">
        <f t="shared" si="75"/>
        <v>0</v>
      </c>
      <c r="I88" s="179">
        <f t="shared" si="75"/>
        <v>0</v>
      </c>
      <c r="J88" s="179">
        <f t="shared" si="75"/>
        <v>0</v>
      </c>
      <c r="K88" s="179">
        <f t="shared" si="75"/>
        <v>0</v>
      </c>
      <c r="L88" s="179">
        <f t="shared" si="75"/>
        <v>0</v>
      </c>
      <c r="M88" s="179">
        <f t="shared" si="75"/>
        <v>0</v>
      </c>
      <c r="N88" s="179">
        <f t="shared" si="75"/>
        <v>0</v>
      </c>
      <c r="O88" s="179">
        <f t="shared" si="75"/>
        <v>0</v>
      </c>
      <c r="P88" s="179">
        <f t="shared" si="75"/>
        <v>0</v>
      </c>
      <c r="Q88" s="179">
        <f t="shared" si="75"/>
        <v>0</v>
      </c>
      <c r="R88" s="179">
        <f t="shared" si="75"/>
        <v>0</v>
      </c>
      <c r="S88" s="179">
        <f t="shared" si="75"/>
        <v>0</v>
      </c>
      <c r="T88" s="179">
        <f t="shared" si="75"/>
        <v>0</v>
      </c>
      <c r="U88" s="179">
        <f t="shared" si="75"/>
        <v>0</v>
      </c>
      <c r="V88" s="179">
        <f t="shared" si="75"/>
        <v>0</v>
      </c>
      <c r="W88" s="179">
        <f t="shared" si="75"/>
        <v>0</v>
      </c>
      <c r="X88" s="179">
        <f t="shared" si="75"/>
        <v>0</v>
      </c>
      <c r="Y88" s="179">
        <f t="shared" si="75"/>
        <v>0</v>
      </c>
      <c r="Z88" s="179">
        <f t="shared" si="75"/>
        <v>0</v>
      </c>
      <c r="AA88" s="179">
        <f t="shared" si="75"/>
        <v>0</v>
      </c>
      <c r="AB88" s="179">
        <f t="shared" si="75"/>
        <v>9.1999999999999998E-3</v>
      </c>
      <c r="AC88" s="179">
        <f t="shared" si="75"/>
        <v>0.44655999999999996</v>
      </c>
      <c r="AD88" s="179">
        <f t="shared" si="75"/>
        <v>2.6894915199999998</v>
      </c>
      <c r="AE88" s="179">
        <f t="shared" si="75"/>
        <v>6.5508863000000002</v>
      </c>
      <c r="AF88" s="179">
        <f t="shared" si="75"/>
        <v>12.0364463</v>
      </c>
      <c r="AG88" s="179">
        <f t="shared" si="75"/>
        <v>18.5389178</v>
      </c>
      <c r="AH88" s="179">
        <f t="shared" si="75"/>
        <v>25.101778700000001</v>
      </c>
      <c r="AI88" s="179">
        <f t="shared" si="75"/>
        <v>32.202875399999996</v>
      </c>
      <c r="AJ88" s="179">
        <f t="shared" si="75"/>
        <v>41.706782999999994</v>
      </c>
      <c r="AK88" s="179">
        <f t="shared" si="75"/>
        <v>50.954988000000007</v>
      </c>
      <c r="AL88" s="179">
        <f t="shared" si="75"/>
        <v>57.276780999999993</v>
      </c>
      <c r="AM88" s="179">
        <f t="shared" si="75"/>
        <v>67.117556999999991</v>
      </c>
      <c r="AN88" s="179">
        <f t="shared" si="75"/>
        <v>72.543319999999994</v>
      </c>
      <c r="AO88" s="179">
        <f t="shared" si="75"/>
        <v>81.307426000000007</v>
      </c>
      <c r="AP88" s="179">
        <f t="shared" si="75"/>
        <v>86.117339999999999</v>
      </c>
      <c r="AQ88" s="179">
        <f t="shared" si="75"/>
        <v>92.992127999999994</v>
      </c>
      <c r="AR88" s="179">
        <f t="shared" si="75"/>
        <v>96.120190000000022</v>
      </c>
      <c r="AS88" s="179">
        <f t="shared" si="75"/>
        <v>101.35671099999999</v>
      </c>
      <c r="AT88" s="179">
        <f t="shared" si="75"/>
        <v>105.11716700000001</v>
      </c>
      <c r="AU88" s="179">
        <f t="shared" si="75"/>
        <v>105.74109899999998</v>
      </c>
      <c r="AV88" s="179">
        <f t="shared" si="75"/>
        <v>108.576138</v>
      </c>
      <c r="AW88" s="179">
        <f t="shared" si="75"/>
        <v>104.36593699999999</v>
      </c>
      <c r="AX88" s="179">
        <f t="shared" si="75"/>
        <v>108.515547</v>
      </c>
      <c r="AY88" s="179">
        <f t="shared" si="75"/>
        <v>108.17673699999999</v>
      </c>
      <c r="AZ88" s="179">
        <f t="shared" si="75"/>
        <v>106.65779400000001</v>
      </c>
      <c r="BA88" s="179">
        <f t="shared" si="75"/>
        <v>108.710784</v>
      </c>
      <c r="BB88" s="179">
        <f t="shared" si="75"/>
        <v>106.85218499999999</v>
      </c>
      <c r="BC88" s="179">
        <f t="shared" si="75"/>
        <v>106.49981099999999</v>
      </c>
      <c r="BD88" s="179">
        <f t="shared" si="75"/>
        <v>104.13745299999999</v>
      </c>
      <c r="BE88" s="179">
        <f t="shared" si="75"/>
        <v>101.19273799999999</v>
      </c>
      <c r="BF88" s="179">
        <f t="shared" si="75"/>
        <v>99.093208999999987</v>
      </c>
      <c r="BG88" s="179">
        <f t="shared" si="75"/>
        <v>95.171175999999988</v>
      </c>
      <c r="BH88" s="179">
        <f t="shared" si="75"/>
        <v>89.890807999999993</v>
      </c>
      <c r="BI88" s="179">
        <f t="shared" si="75"/>
        <v>84.115849999999995</v>
      </c>
      <c r="BJ88" s="179">
        <f t="shared" si="75"/>
        <v>76.956827999999987</v>
      </c>
      <c r="BK88" s="179">
        <f t="shared" si="75"/>
        <v>70.505373999999989</v>
      </c>
      <c r="BL88" s="179">
        <f t="shared" si="75"/>
        <v>64.735714000000002</v>
      </c>
      <c r="BM88" s="179">
        <f t="shared" si="75"/>
        <v>57.668719999999993</v>
      </c>
      <c r="BN88" s="179">
        <f t="shared" si="75"/>
        <v>50.349270000000004</v>
      </c>
      <c r="BO88" s="179">
        <f t="shared" ref="BO88:CS88" si="76">SUM(BO89:BO90)</f>
        <v>40.903062999999996</v>
      </c>
      <c r="BP88" s="179">
        <f t="shared" si="76"/>
        <v>31.471316999999999</v>
      </c>
      <c r="BQ88" s="179">
        <f t="shared" si="76"/>
        <v>24.072182599999998</v>
      </c>
      <c r="BR88" s="179">
        <f t="shared" si="76"/>
        <v>16.347247799999998</v>
      </c>
      <c r="BS88" s="179">
        <f t="shared" si="76"/>
        <v>9.0518717000000013</v>
      </c>
      <c r="BT88" s="179">
        <f t="shared" si="76"/>
        <v>3.9589002000000004</v>
      </c>
      <c r="BU88" s="179">
        <f t="shared" si="76"/>
        <v>0.89710623999999994</v>
      </c>
      <c r="BV88" s="179">
        <f t="shared" si="76"/>
        <v>1.6399999999999998E-2</v>
      </c>
      <c r="BW88" s="179">
        <f t="shared" si="76"/>
        <v>0</v>
      </c>
      <c r="BX88" s="179">
        <f t="shared" si="76"/>
        <v>0</v>
      </c>
      <c r="BY88" s="179">
        <f t="shared" si="76"/>
        <v>0</v>
      </c>
      <c r="BZ88" s="179">
        <f t="shared" si="76"/>
        <v>0</v>
      </c>
      <c r="CA88" s="179">
        <f t="shared" si="76"/>
        <v>0</v>
      </c>
      <c r="CB88" s="179">
        <f t="shared" si="76"/>
        <v>0</v>
      </c>
      <c r="CC88" s="179">
        <f t="shared" si="76"/>
        <v>0</v>
      </c>
      <c r="CD88" s="179">
        <f t="shared" si="76"/>
        <v>0</v>
      </c>
      <c r="CE88" s="179">
        <f t="shared" si="76"/>
        <v>0</v>
      </c>
      <c r="CF88" s="179">
        <f t="shared" si="76"/>
        <v>0</v>
      </c>
      <c r="CG88" s="179">
        <f t="shared" si="76"/>
        <v>0</v>
      </c>
      <c r="CH88" s="179">
        <f t="shared" si="76"/>
        <v>0</v>
      </c>
      <c r="CI88" s="179">
        <f t="shared" si="76"/>
        <v>0</v>
      </c>
      <c r="CJ88" s="179">
        <f t="shared" si="76"/>
        <v>0</v>
      </c>
      <c r="CK88" s="179">
        <f t="shared" si="76"/>
        <v>0</v>
      </c>
      <c r="CL88" s="179">
        <f t="shared" si="76"/>
        <v>0</v>
      </c>
      <c r="CM88" s="179">
        <f t="shared" si="76"/>
        <v>0</v>
      </c>
      <c r="CN88" s="179">
        <f t="shared" si="76"/>
        <v>0</v>
      </c>
      <c r="CO88" s="179">
        <f t="shared" si="76"/>
        <v>0</v>
      </c>
      <c r="CP88" s="179">
        <f t="shared" si="76"/>
        <v>0</v>
      </c>
      <c r="CQ88" s="179">
        <f t="shared" si="76"/>
        <v>0</v>
      </c>
      <c r="CR88" s="179">
        <f t="shared" si="76"/>
        <v>0</v>
      </c>
      <c r="CS88" s="179">
        <f t="shared" si="76"/>
        <v>0</v>
      </c>
      <c r="CT88" s="174">
        <f>SUM(B88:CS88)</f>
        <v>2934.8178075599999</v>
      </c>
      <c r="CU88" s="117"/>
      <c r="CW88" s="225">
        <f>CU88*(24)/(96*1000)</f>
        <v>0</v>
      </c>
    </row>
    <row r="89" spans="1:102">
      <c r="A89" s="274" t="s">
        <v>71</v>
      </c>
      <c r="B89" s="180">
        <f>[11]Consol_Captive!B33/1000</f>
        <v>0</v>
      </c>
      <c r="C89" s="180">
        <f>[11]Consol_Captive!C33/1000</f>
        <v>0</v>
      </c>
      <c r="D89" s="180">
        <f>[11]Consol_Captive!D33/1000</f>
        <v>0</v>
      </c>
      <c r="E89" s="180">
        <f>[11]Consol_Captive!E33/1000</f>
        <v>0</v>
      </c>
      <c r="F89" s="180">
        <f>[11]Consol_Captive!F33/1000</f>
        <v>0</v>
      </c>
      <c r="G89" s="180">
        <f>[11]Consol_Captive!G33/1000</f>
        <v>0</v>
      </c>
      <c r="H89" s="180">
        <f>[11]Consol_Captive!H33/1000</f>
        <v>0</v>
      </c>
      <c r="I89" s="180">
        <f>[11]Consol_Captive!I33/1000</f>
        <v>0</v>
      </c>
      <c r="J89" s="180">
        <f>[11]Consol_Captive!J33/1000</f>
        <v>0</v>
      </c>
      <c r="K89" s="180">
        <f>[11]Consol_Captive!K33/1000</f>
        <v>0</v>
      </c>
      <c r="L89" s="180">
        <f>[11]Consol_Captive!L33/1000</f>
        <v>0</v>
      </c>
      <c r="M89" s="180">
        <f>[11]Consol_Captive!M33/1000</f>
        <v>0</v>
      </c>
      <c r="N89" s="180">
        <f>[11]Consol_Captive!N33/1000</f>
        <v>0</v>
      </c>
      <c r="O89" s="180">
        <f>[11]Consol_Captive!O33/1000</f>
        <v>0</v>
      </c>
      <c r="P89" s="180">
        <f>[11]Consol_Captive!P33/1000</f>
        <v>0</v>
      </c>
      <c r="Q89" s="180">
        <f>[11]Consol_Captive!Q33/1000</f>
        <v>0</v>
      </c>
      <c r="R89" s="180">
        <f>[11]Consol_Captive!R33/1000</f>
        <v>0</v>
      </c>
      <c r="S89" s="180">
        <f>[11]Consol_Captive!S33/1000</f>
        <v>0</v>
      </c>
      <c r="T89" s="180">
        <f>[11]Consol_Captive!T33/1000</f>
        <v>0</v>
      </c>
      <c r="U89" s="180">
        <f>[11]Consol_Captive!U33/1000</f>
        <v>0</v>
      </c>
      <c r="V89" s="180">
        <f>[11]Consol_Captive!V33/1000</f>
        <v>0</v>
      </c>
      <c r="W89" s="180">
        <f>[11]Consol_Captive!W33/1000</f>
        <v>0</v>
      </c>
      <c r="X89" s="180">
        <f>[11]Consol_Captive!X33/1000</f>
        <v>0</v>
      </c>
      <c r="Y89" s="180">
        <f>[11]Consol_Captive!Y33/1000</f>
        <v>0</v>
      </c>
      <c r="Z89" s="180">
        <f>[11]Consol_Captive!Z33/1000</f>
        <v>0</v>
      </c>
      <c r="AA89" s="180">
        <f>[11]Consol_Captive!AA33/1000</f>
        <v>0</v>
      </c>
      <c r="AB89" s="180">
        <f>[11]Consol_Captive!AB33/1000</f>
        <v>9.1999999999999998E-3</v>
      </c>
      <c r="AC89" s="180">
        <f>[11]Consol_Captive!AC33/1000</f>
        <v>0.44355999999999995</v>
      </c>
      <c r="AD89" s="180">
        <f>[11]Consol_Captive!AD33/1000</f>
        <v>2.5859915199999999</v>
      </c>
      <c r="AE89" s="180">
        <f>[11]Consol_Captive!AE33/1000</f>
        <v>6.2748863000000004</v>
      </c>
      <c r="AF89" s="180">
        <f>[11]Consol_Captive!AF33/1000</f>
        <v>11.5399463</v>
      </c>
      <c r="AG89" s="180">
        <f>[11]Consol_Captive!AG33/1000</f>
        <v>17.754417799999999</v>
      </c>
      <c r="AH89" s="180">
        <f>[11]Consol_Captive!AH33/1000</f>
        <v>24.027778699999999</v>
      </c>
      <c r="AI89" s="180">
        <f>[11]Consol_Captive!AI33/1000</f>
        <v>30.6068754</v>
      </c>
      <c r="AJ89" s="180">
        <f>[11]Consol_Captive!AJ33/1000</f>
        <v>39.795782999999993</v>
      </c>
      <c r="AK89" s="180">
        <f>[11]Consol_Captive!AK33/1000</f>
        <v>48.715488000000008</v>
      </c>
      <c r="AL89" s="180">
        <f>[11]Consol_Captive!AL33/1000</f>
        <v>54.893280999999995</v>
      </c>
      <c r="AM89" s="180">
        <f>[11]Consol_Captive!AM33/1000</f>
        <v>64.038056999999995</v>
      </c>
      <c r="AN89" s="180">
        <f>[11]Consol_Captive!AN33/1000</f>
        <v>69.480319999999992</v>
      </c>
      <c r="AO89" s="180">
        <f>[11]Consol_Captive!AO33/1000</f>
        <v>78.026926000000003</v>
      </c>
      <c r="AP89" s="180">
        <f>[11]Consol_Captive!AP33/1000</f>
        <v>82.635840000000002</v>
      </c>
      <c r="AQ89" s="180">
        <f>[11]Consol_Captive!AQ33/1000</f>
        <v>89.357627999999991</v>
      </c>
      <c r="AR89" s="180">
        <f>[11]Consol_Captive!AR33/1000</f>
        <v>92.086690000000019</v>
      </c>
      <c r="AS89" s="180">
        <f>[11]Consol_Captive!AS33/1000</f>
        <v>97.291710999999992</v>
      </c>
      <c r="AT89" s="180">
        <f>[11]Consol_Captive!AT33/1000</f>
        <v>100.96216700000001</v>
      </c>
      <c r="AU89" s="180">
        <f>[11]Consol_Captive!AU33/1000</f>
        <v>101.53659899999998</v>
      </c>
      <c r="AV89" s="180">
        <f>[11]Consol_Captive!AV33/1000</f>
        <v>104.23513800000001</v>
      </c>
      <c r="AW89" s="180">
        <f>[11]Consol_Captive!AW33/1000</f>
        <v>100.01293699999999</v>
      </c>
      <c r="AX89" s="180">
        <f>[11]Consol_Captive!AX33/1000</f>
        <v>104.048547</v>
      </c>
      <c r="AY89" s="180">
        <f>[11]Consol_Captive!AY33/1000</f>
        <v>103.73373699999999</v>
      </c>
      <c r="AZ89" s="180">
        <f>[11]Consol_Captive!AZ33/1000</f>
        <v>102.24029400000001</v>
      </c>
      <c r="BA89" s="180">
        <f>[11]Consol_Captive!BA33/1000</f>
        <v>104.272284</v>
      </c>
      <c r="BB89" s="180">
        <f>[11]Consol_Captive!BB33/1000</f>
        <v>102.42418499999999</v>
      </c>
      <c r="BC89" s="180">
        <f>[11]Consol_Captive!BC33/1000</f>
        <v>102.173811</v>
      </c>
      <c r="BD89" s="180">
        <f>[11]Consol_Captive!BD33/1000</f>
        <v>99.884952999999996</v>
      </c>
      <c r="BE89" s="180">
        <f>[11]Consol_Captive!BE33/1000</f>
        <v>97.015237999999997</v>
      </c>
      <c r="BF89" s="180">
        <f>[11]Consol_Captive!BF33/1000</f>
        <v>95.03720899999999</v>
      </c>
      <c r="BG89" s="180">
        <f>[11]Consol_Captive!BG33/1000</f>
        <v>91.305675999999991</v>
      </c>
      <c r="BH89" s="180">
        <f>[11]Consol_Captive!BH33/1000</f>
        <v>86.160307999999986</v>
      </c>
      <c r="BI89" s="180">
        <f>[11]Consol_Captive!BI33/1000</f>
        <v>80.557850000000002</v>
      </c>
      <c r="BJ89" s="180">
        <f>[11]Consol_Captive!BJ33/1000</f>
        <v>73.602827999999988</v>
      </c>
      <c r="BK89" s="180">
        <f>[11]Consol_Captive!BK33/1000</f>
        <v>67.295373999999995</v>
      </c>
      <c r="BL89" s="180">
        <f>[11]Consol_Captive!BL33/1000</f>
        <v>61.753713999999995</v>
      </c>
      <c r="BM89" s="180">
        <f>[11]Consol_Captive!BM33/1000</f>
        <v>54.982219999999991</v>
      </c>
      <c r="BN89" s="180">
        <f>[11]Consol_Captive!BN33/1000</f>
        <v>47.989770000000007</v>
      </c>
      <c r="BO89" s="180">
        <f>[11]Consol_Captive!BO33/1000</f>
        <v>39.889062999999993</v>
      </c>
      <c r="BP89" s="180">
        <f>[11]Consol_Captive!BP33/1000</f>
        <v>31.114317</v>
      </c>
      <c r="BQ89" s="180">
        <f>[11]Consol_Captive!BQ33/1000</f>
        <v>23.248682599999999</v>
      </c>
      <c r="BR89" s="180">
        <f>[11]Consol_Captive!BR33/1000</f>
        <v>15.475747799999999</v>
      </c>
      <c r="BS89" s="180">
        <f>[11]Consol_Captive!BS33/1000</f>
        <v>8.5778717000000011</v>
      </c>
      <c r="BT89" s="180">
        <f>[11]Consol_Captive!BT33/1000</f>
        <v>3.7309002000000002</v>
      </c>
      <c r="BU89" s="180">
        <f>[11]Consol_Captive!BU33/1000</f>
        <v>0.84760623999999996</v>
      </c>
      <c r="BV89" s="180">
        <f>[11]Consol_Captive!BV33/1000</f>
        <v>1.6399999999999998E-2</v>
      </c>
      <c r="BW89" s="180">
        <f>[11]Consol_Captive!BW33/1000</f>
        <v>0</v>
      </c>
      <c r="BX89" s="180">
        <f>[11]Consol_Captive!BX33/1000</f>
        <v>0</v>
      </c>
      <c r="BY89" s="180">
        <f>[11]Consol_Captive!BY33/1000</f>
        <v>0</v>
      </c>
      <c r="BZ89" s="180">
        <f>[11]Consol_Captive!BZ33/1000</f>
        <v>0</v>
      </c>
      <c r="CA89" s="180">
        <f>[11]Consol_Captive!CA33/1000</f>
        <v>0</v>
      </c>
      <c r="CB89" s="180">
        <f>[11]Consol_Captive!CB33/1000</f>
        <v>0</v>
      </c>
      <c r="CC89" s="180">
        <f>[11]Consol_Captive!CC33/1000</f>
        <v>0</v>
      </c>
      <c r="CD89" s="180">
        <f>[11]Consol_Captive!CD33/1000</f>
        <v>0</v>
      </c>
      <c r="CE89" s="180">
        <f>[11]Consol_Captive!CE33/1000</f>
        <v>0</v>
      </c>
      <c r="CF89" s="180">
        <f>[11]Consol_Captive!CF33/1000</f>
        <v>0</v>
      </c>
      <c r="CG89" s="180">
        <f>[11]Consol_Captive!CG33/1000</f>
        <v>0</v>
      </c>
      <c r="CH89" s="180">
        <f>[11]Consol_Captive!CH33/1000</f>
        <v>0</v>
      </c>
      <c r="CI89" s="180">
        <f>[11]Consol_Captive!CI33/1000</f>
        <v>0</v>
      </c>
      <c r="CJ89" s="180">
        <f>[11]Consol_Captive!CJ33/1000</f>
        <v>0</v>
      </c>
      <c r="CK89" s="180">
        <f>[11]Consol_Captive!CK33/1000</f>
        <v>0</v>
      </c>
      <c r="CL89" s="180">
        <f>[11]Consol_Captive!CL33/1000</f>
        <v>0</v>
      </c>
      <c r="CM89" s="180">
        <f>[11]Consol_Captive!CM33/1000</f>
        <v>0</v>
      </c>
      <c r="CN89" s="180">
        <f>[11]Consol_Captive!CN33/1000</f>
        <v>0</v>
      </c>
      <c r="CO89" s="180">
        <f>[11]Consol_Captive!CO33/1000</f>
        <v>0</v>
      </c>
      <c r="CP89" s="180">
        <f>[11]Consol_Captive!CP33/1000</f>
        <v>0</v>
      </c>
      <c r="CQ89" s="180">
        <f>[11]Consol_Captive!CQ33/1000</f>
        <v>0</v>
      </c>
      <c r="CR89" s="180">
        <f>[11]Consol_Captive!CR33/1000</f>
        <v>0</v>
      </c>
      <c r="CS89" s="180">
        <f>[11]Consol_Captive!CS33/1000</f>
        <v>0</v>
      </c>
      <c r="CT89" s="226">
        <f t="shared" ref="CT89:CT92" si="77">SUM(B89:CS89)</f>
        <v>2813.6898075599997</v>
      </c>
      <c r="CU89" s="227"/>
    </row>
    <row r="90" spans="1:102">
      <c r="A90" s="22" t="s">
        <v>73</v>
      </c>
      <c r="B90" s="180">
        <f>[11]Consol_TP!B33/1000</f>
        <v>0</v>
      </c>
      <c r="C90" s="180">
        <f>[11]Consol_TP!C33/1000</f>
        <v>0</v>
      </c>
      <c r="D90" s="180">
        <f>[11]Consol_TP!D33/1000</f>
        <v>0</v>
      </c>
      <c r="E90" s="180">
        <f>[11]Consol_TP!E33/1000</f>
        <v>0</v>
      </c>
      <c r="F90" s="180">
        <f>[11]Consol_TP!F33/1000</f>
        <v>0</v>
      </c>
      <c r="G90" s="180">
        <f>[11]Consol_TP!G33/1000</f>
        <v>0</v>
      </c>
      <c r="H90" s="180">
        <f>[11]Consol_TP!H33/1000</f>
        <v>0</v>
      </c>
      <c r="I90" s="180">
        <f>[11]Consol_TP!I33/1000</f>
        <v>0</v>
      </c>
      <c r="J90" s="180">
        <f>[11]Consol_TP!J33/1000</f>
        <v>0</v>
      </c>
      <c r="K90" s="180">
        <f>[11]Consol_TP!K33/1000</f>
        <v>0</v>
      </c>
      <c r="L90" s="180">
        <f>[11]Consol_TP!L33/1000</f>
        <v>0</v>
      </c>
      <c r="M90" s="180">
        <f>[11]Consol_TP!M33/1000</f>
        <v>0</v>
      </c>
      <c r="N90" s="180">
        <f>[11]Consol_TP!N33/1000</f>
        <v>0</v>
      </c>
      <c r="O90" s="180">
        <f>[11]Consol_TP!O33/1000</f>
        <v>0</v>
      </c>
      <c r="P90" s="180">
        <f>[11]Consol_TP!P33/1000</f>
        <v>0</v>
      </c>
      <c r="Q90" s="180">
        <f>[11]Consol_TP!Q33/1000</f>
        <v>0</v>
      </c>
      <c r="R90" s="180">
        <f>[11]Consol_TP!R33/1000</f>
        <v>0</v>
      </c>
      <c r="S90" s="180">
        <f>[11]Consol_TP!S33/1000</f>
        <v>0</v>
      </c>
      <c r="T90" s="180">
        <f>[11]Consol_TP!T33/1000</f>
        <v>0</v>
      </c>
      <c r="U90" s="180">
        <f>[11]Consol_TP!U33/1000</f>
        <v>0</v>
      </c>
      <c r="V90" s="180">
        <f>[11]Consol_TP!V33/1000</f>
        <v>0</v>
      </c>
      <c r="W90" s="180">
        <f>[11]Consol_TP!W33/1000</f>
        <v>0</v>
      </c>
      <c r="X90" s="180">
        <f>[11]Consol_TP!X33/1000</f>
        <v>0</v>
      </c>
      <c r="Y90" s="180">
        <f>[11]Consol_TP!Y33/1000</f>
        <v>0</v>
      </c>
      <c r="Z90" s="180">
        <f>[11]Consol_TP!Z33/1000</f>
        <v>0</v>
      </c>
      <c r="AA90" s="180">
        <f>[11]Consol_TP!AA33/1000</f>
        <v>0</v>
      </c>
      <c r="AB90" s="180">
        <f>[11]Consol_TP!AB33/1000</f>
        <v>0</v>
      </c>
      <c r="AC90" s="180">
        <f>[11]Consol_TP!AC33/1000</f>
        <v>3.0000000000000001E-3</v>
      </c>
      <c r="AD90" s="180">
        <f>[11]Consol_TP!AD33/1000</f>
        <v>0.10349999999999999</v>
      </c>
      <c r="AE90" s="180">
        <f>[11]Consol_TP!AE33/1000</f>
        <v>0.27600000000000002</v>
      </c>
      <c r="AF90" s="180">
        <f>[11]Consol_TP!AF33/1000</f>
        <v>0.4965</v>
      </c>
      <c r="AG90" s="180">
        <f>[11]Consol_TP!AG33/1000</f>
        <v>0.78449999999999998</v>
      </c>
      <c r="AH90" s="180">
        <f>[11]Consol_TP!AH33/1000</f>
        <v>1.0740000000000001</v>
      </c>
      <c r="AI90" s="180">
        <f>[11]Consol_TP!AI33/1000</f>
        <v>1.5960000000000001</v>
      </c>
      <c r="AJ90" s="180">
        <f>[11]Consol_TP!AJ33/1000</f>
        <v>1.911</v>
      </c>
      <c r="AK90" s="180">
        <f>[11]Consol_TP!AK33/1000</f>
        <v>2.2395</v>
      </c>
      <c r="AL90" s="180">
        <f>[11]Consol_TP!AL33/1000</f>
        <v>2.3835000000000002</v>
      </c>
      <c r="AM90" s="180">
        <f>[11]Consol_TP!AM33/1000</f>
        <v>3.0794999999999999</v>
      </c>
      <c r="AN90" s="180">
        <f>[11]Consol_TP!AN33/1000</f>
        <v>3.0630000000000002</v>
      </c>
      <c r="AO90" s="180">
        <f>[11]Consol_TP!AO33/1000</f>
        <v>3.2805</v>
      </c>
      <c r="AP90" s="180">
        <f>[11]Consol_TP!AP33/1000</f>
        <v>3.4815</v>
      </c>
      <c r="AQ90" s="180">
        <f>[11]Consol_TP!AQ33/1000</f>
        <v>3.6345000000000001</v>
      </c>
      <c r="AR90" s="180">
        <f>[11]Consol_TP!AR33/1000</f>
        <v>4.0335000000000001</v>
      </c>
      <c r="AS90" s="180">
        <f>[11]Consol_TP!AS33/1000</f>
        <v>4.0650000000000004</v>
      </c>
      <c r="AT90" s="180">
        <f>[11]Consol_TP!AT33/1000</f>
        <v>4.1550000000000002</v>
      </c>
      <c r="AU90" s="180">
        <f>[11]Consol_TP!AU33/1000</f>
        <v>4.2045000000000003</v>
      </c>
      <c r="AV90" s="180">
        <f>[11]Consol_TP!AV33/1000</f>
        <v>4.3410000000000002</v>
      </c>
      <c r="AW90" s="180">
        <f>[11]Consol_TP!AW33/1000</f>
        <v>4.3529999999999998</v>
      </c>
      <c r="AX90" s="180">
        <f>[11]Consol_TP!AX33/1000</f>
        <v>4.4669999999999996</v>
      </c>
      <c r="AY90" s="180">
        <f>[11]Consol_TP!AY33/1000</f>
        <v>4.4429999999999996</v>
      </c>
      <c r="AZ90" s="180">
        <f>[11]Consol_TP!AZ33/1000</f>
        <v>4.4175000000000004</v>
      </c>
      <c r="BA90" s="180">
        <f>[11]Consol_TP!BA33/1000</f>
        <v>4.4385000000000003</v>
      </c>
      <c r="BB90" s="180">
        <f>[11]Consol_TP!BB33/1000</f>
        <v>4.4279999999999999</v>
      </c>
      <c r="BC90" s="180">
        <f>[11]Consol_TP!BC33/1000</f>
        <v>4.3259999999999996</v>
      </c>
      <c r="BD90" s="180">
        <f>[11]Consol_TP!BD33/1000</f>
        <v>4.2525000000000004</v>
      </c>
      <c r="BE90" s="180">
        <f>[11]Consol_TP!BE33/1000</f>
        <v>4.1775000000000002</v>
      </c>
      <c r="BF90" s="180">
        <f>[11]Consol_TP!BF33/1000</f>
        <v>4.056</v>
      </c>
      <c r="BG90" s="180">
        <f>[11]Consol_TP!BG33/1000</f>
        <v>3.8654999999999999</v>
      </c>
      <c r="BH90" s="180">
        <f>[11]Consol_TP!BH33/1000</f>
        <v>3.7305000000000001</v>
      </c>
      <c r="BI90" s="180">
        <f>[11]Consol_TP!BI33/1000</f>
        <v>3.5579999999999998</v>
      </c>
      <c r="BJ90" s="180">
        <f>[11]Consol_TP!BJ33/1000</f>
        <v>3.3540000000000001</v>
      </c>
      <c r="BK90" s="180">
        <f>[11]Consol_TP!BK33/1000</f>
        <v>3.21</v>
      </c>
      <c r="BL90" s="180">
        <f>[11]Consol_TP!BL33/1000</f>
        <v>2.9820000000000002</v>
      </c>
      <c r="BM90" s="180">
        <f>[11]Consol_TP!BM33/1000</f>
        <v>2.6865000000000001</v>
      </c>
      <c r="BN90" s="180">
        <f>[11]Consol_TP!BN33/1000</f>
        <v>2.3595000000000002</v>
      </c>
      <c r="BO90" s="180">
        <f>[11]Consol_TP!BO33/1000</f>
        <v>1.014</v>
      </c>
      <c r="BP90" s="180">
        <f>[11]Consol_TP!BP33/1000</f>
        <v>0.35699999999999998</v>
      </c>
      <c r="BQ90" s="180">
        <f>[11]Consol_TP!BQ33/1000</f>
        <v>0.82350000000000001</v>
      </c>
      <c r="BR90" s="180">
        <f>[11]Consol_TP!BR33/1000</f>
        <v>0.87150000000000005</v>
      </c>
      <c r="BS90" s="180">
        <f>[11]Consol_TP!BS33/1000</f>
        <v>0.47399999999999998</v>
      </c>
      <c r="BT90" s="180">
        <f>[11]Consol_TP!BT33/1000</f>
        <v>0.22800000000000001</v>
      </c>
      <c r="BU90" s="180">
        <f>[11]Consol_TP!BU33/1000</f>
        <v>4.9500000000000002E-2</v>
      </c>
      <c r="BV90" s="180">
        <f>[11]Consol_TP!BV33/1000</f>
        <v>0</v>
      </c>
      <c r="BW90" s="180">
        <f>[11]Consol_TP!BW33/1000</f>
        <v>0</v>
      </c>
      <c r="BX90" s="180">
        <f>[11]Consol_TP!BX33/1000</f>
        <v>0</v>
      </c>
      <c r="BY90" s="180">
        <f>[11]Consol_TP!BY33/1000</f>
        <v>0</v>
      </c>
      <c r="BZ90" s="180">
        <f>[11]Consol_TP!BZ33/1000</f>
        <v>0</v>
      </c>
      <c r="CA90" s="180">
        <f>[11]Consol_TP!CA33/1000</f>
        <v>0</v>
      </c>
      <c r="CB90" s="180">
        <f>[11]Consol_TP!CB33/1000</f>
        <v>0</v>
      </c>
      <c r="CC90" s="180">
        <f>[11]Consol_TP!CC33/1000</f>
        <v>0</v>
      </c>
      <c r="CD90" s="180">
        <f>[11]Consol_TP!CD33/1000</f>
        <v>0</v>
      </c>
      <c r="CE90" s="180">
        <f>[11]Consol_TP!CE33/1000</f>
        <v>0</v>
      </c>
      <c r="CF90" s="180">
        <f>[11]Consol_TP!CF33/1000</f>
        <v>0</v>
      </c>
      <c r="CG90" s="180">
        <f>[11]Consol_TP!CG33/1000</f>
        <v>0</v>
      </c>
      <c r="CH90" s="180">
        <f>[11]Consol_TP!CH33/1000</f>
        <v>0</v>
      </c>
      <c r="CI90" s="180">
        <f>[11]Consol_TP!CI33/1000</f>
        <v>0</v>
      </c>
      <c r="CJ90" s="180">
        <f>[11]Consol_TP!CJ33/1000</f>
        <v>0</v>
      </c>
      <c r="CK90" s="180">
        <f>[11]Consol_TP!CK33/1000</f>
        <v>0</v>
      </c>
      <c r="CL90" s="180">
        <f>[11]Consol_TP!CL33/1000</f>
        <v>0</v>
      </c>
      <c r="CM90" s="180">
        <f>[11]Consol_TP!CM33/1000</f>
        <v>0</v>
      </c>
      <c r="CN90" s="180">
        <f>[11]Consol_TP!CN33/1000</f>
        <v>0</v>
      </c>
      <c r="CO90" s="180">
        <f>[11]Consol_TP!CO33/1000</f>
        <v>0</v>
      </c>
      <c r="CP90" s="180">
        <f>[11]Consol_TP!CP33/1000</f>
        <v>0</v>
      </c>
      <c r="CQ90" s="180">
        <f>[11]Consol_TP!CQ33/1000</f>
        <v>0</v>
      </c>
      <c r="CR90" s="180">
        <f>[11]Consol_TP!CR33/1000</f>
        <v>0</v>
      </c>
      <c r="CS90" s="180">
        <f>[11]Consol_TP!CS33/1000</f>
        <v>0</v>
      </c>
      <c r="CT90" s="226">
        <f t="shared" si="77"/>
        <v>121.12799999999994</v>
      </c>
      <c r="CU90" s="227"/>
    </row>
    <row r="91" spans="1:102">
      <c r="A91" s="172" t="s">
        <v>58</v>
      </c>
      <c r="B91" s="181">
        <f t="shared" ref="B91:AG91" si="78">SUM(B84,B88)</f>
        <v>0</v>
      </c>
      <c r="C91" s="98">
        <f t="shared" si="78"/>
        <v>0</v>
      </c>
      <c r="D91" s="98">
        <f t="shared" si="78"/>
        <v>0</v>
      </c>
      <c r="E91" s="98">
        <f t="shared" si="78"/>
        <v>0</v>
      </c>
      <c r="F91" s="98">
        <f t="shared" si="78"/>
        <v>0</v>
      </c>
      <c r="G91" s="98">
        <f t="shared" si="78"/>
        <v>0</v>
      </c>
      <c r="H91" s="98">
        <f t="shared" si="78"/>
        <v>0</v>
      </c>
      <c r="I91" s="98">
        <f t="shared" si="78"/>
        <v>0</v>
      </c>
      <c r="J91" s="98">
        <f t="shared" si="78"/>
        <v>0</v>
      </c>
      <c r="K91" s="98">
        <f t="shared" si="78"/>
        <v>0</v>
      </c>
      <c r="L91" s="98">
        <f t="shared" si="78"/>
        <v>0</v>
      </c>
      <c r="M91" s="98">
        <f t="shared" si="78"/>
        <v>0</v>
      </c>
      <c r="N91" s="98">
        <f t="shared" si="78"/>
        <v>0</v>
      </c>
      <c r="O91" s="98">
        <f t="shared" si="78"/>
        <v>0</v>
      </c>
      <c r="P91" s="98">
        <f t="shared" si="78"/>
        <v>0</v>
      </c>
      <c r="Q91" s="98">
        <f t="shared" si="78"/>
        <v>0</v>
      </c>
      <c r="R91" s="98">
        <f t="shared" si="78"/>
        <v>0</v>
      </c>
      <c r="S91" s="98">
        <f t="shared" si="78"/>
        <v>0</v>
      </c>
      <c r="T91" s="98">
        <f t="shared" si="78"/>
        <v>0</v>
      </c>
      <c r="U91" s="98">
        <f t="shared" si="78"/>
        <v>0</v>
      </c>
      <c r="V91" s="98">
        <f t="shared" si="78"/>
        <v>0</v>
      </c>
      <c r="W91" s="98">
        <f t="shared" si="78"/>
        <v>0</v>
      </c>
      <c r="X91" s="98">
        <f t="shared" si="78"/>
        <v>0</v>
      </c>
      <c r="Y91" s="98">
        <f t="shared" si="78"/>
        <v>0</v>
      </c>
      <c r="Z91" s="98">
        <f t="shared" si="78"/>
        <v>0</v>
      </c>
      <c r="AA91" s="98">
        <f t="shared" si="78"/>
        <v>0</v>
      </c>
      <c r="AB91" s="98">
        <f t="shared" si="78"/>
        <v>9.1999999999999998E-3</v>
      </c>
      <c r="AC91" s="98">
        <f t="shared" si="78"/>
        <v>0.44655999999999996</v>
      </c>
      <c r="AD91" s="98">
        <f t="shared" si="78"/>
        <v>2.6894915199999998</v>
      </c>
      <c r="AE91" s="98">
        <f t="shared" si="78"/>
        <v>6.5508863000000002</v>
      </c>
      <c r="AF91" s="98">
        <f t="shared" si="78"/>
        <v>12.0364463</v>
      </c>
      <c r="AG91" s="98">
        <f t="shared" si="78"/>
        <v>18.5389178</v>
      </c>
      <c r="AH91" s="98">
        <f t="shared" ref="AH91:BM91" si="79">SUM(AH84,AH88)</f>
        <v>25.101778700000001</v>
      </c>
      <c r="AI91" s="98">
        <f t="shared" si="79"/>
        <v>32.202875399999996</v>
      </c>
      <c r="AJ91" s="98">
        <f t="shared" si="79"/>
        <v>41.706782999999994</v>
      </c>
      <c r="AK91" s="98">
        <f t="shared" si="79"/>
        <v>50.954988000000007</v>
      </c>
      <c r="AL91" s="98">
        <f t="shared" si="79"/>
        <v>57.276780999999993</v>
      </c>
      <c r="AM91" s="98">
        <f t="shared" si="79"/>
        <v>67.117556999999991</v>
      </c>
      <c r="AN91" s="98">
        <f t="shared" si="79"/>
        <v>72.543319999999994</v>
      </c>
      <c r="AO91" s="98">
        <f t="shared" si="79"/>
        <v>81.307426000000007</v>
      </c>
      <c r="AP91" s="98">
        <f t="shared" si="79"/>
        <v>86.117339999999999</v>
      </c>
      <c r="AQ91" s="98">
        <f t="shared" si="79"/>
        <v>92.992127999999994</v>
      </c>
      <c r="AR91" s="98">
        <f t="shared" si="79"/>
        <v>96.120190000000022</v>
      </c>
      <c r="AS91" s="98">
        <f t="shared" si="79"/>
        <v>101.35671099999999</v>
      </c>
      <c r="AT91" s="98">
        <f t="shared" si="79"/>
        <v>105.11716700000001</v>
      </c>
      <c r="AU91" s="98">
        <f t="shared" si="79"/>
        <v>105.74109899999998</v>
      </c>
      <c r="AV91" s="98">
        <f t="shared" si="79"/>
        <v>108.576138</v>
      </c>
      <c r="AW91" s="98">
        <f t="shared" si="79"/>
        <v>104.36593699999999</v>
      </c>
      <c r="AX91" s="98">
        <f t="shared" si="79"/>
        <v>108.515547</v>
      </c>
      <c r="AY91" s="98">
        <f t="shared" si="79"/>
        <v>108.17673699999999</v>
      </c>
      <c r="AZ91" s="98">
        <f t="shared" si="79"/>
        <v>106.65779400000001</v>
      </c>
      <c r="BA91" s="98">
        <f t="shared" si="79"/>
        <v>108.710784</v>
      </c>
      <c r="BB91" s="98">
        <f t="shared" si="79"/>
        <v>106.85218499999999</v>
      </c>
      <c r="BC91" s="98">
        <f t="shared" si="79"/>
        <v>106.49981099999999</v>
      </c>
      <c r="BD91" s="98">
        <f t="shared" si="79"/>
        <v>104.13745299999999</v>
      </c>
      <c r="BE91" s="98">
        <f t="shared" si="79"/>
        <v>101.19273799999999</v>
      </c>
      <c r="BF91" s="98">
        <f t="shared" si="79"/>
        <v>99.093208999999987</v>
      </c>
      <c r="BG91" s="98">
        <f t="shared" si="79"/>
        <v>95.171175999999988</v>
      </c>
      <c r="BH91" s="98">
        <f t="shared" si="79"/>
        <v>89.890807999999993</v>
      </c>
      <c r="BI91" s="98">
        <f t="shared" si="79"/>
        <v>84.115849999999995</v>
      </c>
      <c r="BJ91" s="98">
        <f t="shared" si="79"/>
        <v>76.956827999999987</v>
      </c>
      <c r="BK91" s="98">
        <f t="shared" si="79"/>
        <v>70.505373999999989</v>
      </c>
      <c r="BL91" s="98">
        <f t="shared" si="79"/>
        <v>64.735714000000002</v>
      </c>
      <c r="BM91" s="98">
        <f t="shared" si="79"/>
        <v>57.668719999999993</v>
      </c>
      <c r="BN91" s="98">
        <f t="shared" ref="BN91:CS91" si="80">SUM(BN84,BN88)</f>
        <v>50.349270000000004</v>
      </c>
      <c r="BO91" s="98">
        <f t="shared" si="80"/>
        <v>40.903062999999996</v>
      </c>
      <c r="BP91" s="98">
        <f t="shared" si="80"/>
        <v>31.471316999999999</v>
      </c>
      <c r="BQ91" s="98">
        <f t="shared" si="80"/>
        <v>24.072182599999998</v>
      </c>
      <c r="BR91" s="98">
        <f t="shared" si="80"/>
        <v>16.347247799999998</v>
      </c>
      <c r="BS91" s="98">
        <f t="shared" si="80"/>
        <v>9.0518717000000013</v>
      </c>
      <c r="BT91" s="98">
        <f t="shared" si="80"/>
        <v>3.9589002000000004</v>
      </c>
      <c r="BU91" s="98">
        <f t="shared" si="80"/>
        <v>0.89710623999999994</v>
      </c>
      <c r="BV91" s="98">
        <f t="shared" si="80"/>
        <v>1.6399999999999998E-2</v>
      </c>
      <c r="BW91" s="98">
        <f t="shared" si="80"/>
        <v>0</v>
      </c>
      <c r="BX91" s="98">
        <f t="shared" si="80"/>
        <v>0</v>
      </c>
      <c r="BY91" s="98">
        <f t="shared" si="80"/>
        <v>0</v>
      </c>
      <c r="BZ91" s="98">
        <f t="shared" si="80"/>
        <v>0</v>
      </c>
      <c r="CA91" s="98">
        <f t="shared" si="80"/>
        <v>0</v>
      </c>
      <c r="CB91" s="98">
        <f t="shared" si="80"/>
        <v>0</v>
      </c>
      <c r="CC91" s="98">
        <f t="shared" si="80"/>
        <v>0</v>
      </c>
      <c r="CD91" s="98">
        <f t="shared" si="80"/>
        <v>0</v>
      </c>
      <c r="CE91" s="98">
        <f t="shared" si="80"/>
        <v>0</v>
      </c>
      <c r="CF91" s="98">
        <f t="shared" si="80"/>
        <v>0</v>
      </c>
      <c r="CG91" s="98">
        <f t="shared" si="80"/>
        <v>0</v>
      </c>
      <c r="CH91" s="98">
        <f t="shared" si="80"/>
        <v>0</v>
      </c>
      <c r="CI91" s="98">
        <f t="shared" si="80"/>
        <v>0</v>
      </c>
      <c r="CJ91" s="98">
        <f t="shared" si="80"/>
        <v>0</v>
      </c>
      <c r="CK91" s="98">
        <f t="shared" si="80"/>
        <v>0</v>
      </c>
      <c r="CL91" s="98">
        <f t="shared" si="80"/>
        <v>0</v>
      </c>
      <c r="CM91" s="98">
        <f t="shared" si="80"/>
        <v>0</v>
      </c>
      <c r="CN91" s="98">
        <f t="shared" si="80"/>
        <v>0</v>
      </c>
      <c r="CO91" s="98">
        <f t="shared" si="80"/>
        <v>0</v>
      </c>
      <c r="CP91" s="98">
        <f t="shared" si="80"/>
        <v>0</v>
      </c>
      <c r="CQ91" s="98">
        <f t="shared" si="80"/>
        <v>0</v>
      </c>
      <c r="CR91" s="98">
        <f t="shared" si="80"/>
        <v>0</v>
      </c>
      <c r="CS91" s="182">
        <f t="shared" si="80"/>
        <v>0</v>
      </c>
      <c r="CT91" s="174">
        <f t="shared" si="77"/>
        <v>2934.8178075599999</v>
      </c>
      <c r="CU91" s="117"/>
      <c r="CV91" s="125"/>
      <c r="CX91" s="198"/>
    </row>
    <row r="92" spans="1:102">
      <c r="A92" s="171" t="s">
        <v>18</v>
      </c>
      <c r="B92" s="181">
        <f>SUM(B93:B95)</f>
        <v>32.4</v>
      </c>
      <c r="C92" s="181">
        <f t="shared" ref="C92:BN92" si="81">SUM(C93:C95)</f>
        <v>32.4</v>
      </c>
      <c r="D92" s="181">
        <f t="shared" si="81"/>
        <v>32.4</v>
      </c>
      <c r="E92" s="181">
        <f t="shared" si="81"/>
        <v>32.4</v>
      </c>
      <c r="F92" s="181">
        <f t="shared" si="81"/>
        <v>32.4</v>
      </c>
      <c r="G92" s="181">
        <f t="shared" si="81"/>
        <v>32.4</v>
      </c>
      <c r="H92" s="181">
        <f t="shared" si="81"/>
        <v>32.4</v>
      </c>
      <c r="I92" s="181">
        <f t="shared" si="81"/>
        <v>32.4</v>
      </c>
      <c r="J92" s="181">
        <f t="shared" si="81"/>
        <v>32.4</v>
      </c>
      <c r="K92" s="181">
        <f t="shared" si="81"/>
        <v>32.4</v>
      </c>
      <c r="L92" s="181">
        <f t="shared" si="81"/>
        <v>32.4</v>
      </c>
      <c r="M92" s="181">
        <f t="shared" si="81"/>
        <v>32.4</v>
      </c>
      <c r="N92" s="181">
        <f t="shared" si="81"/>
        <v>32.4</v>
      </c>
      <c r="O92" s="181">
        <f t="shared" si="81"/>
        <v>32.4</v>
      </c>
      <c r="P92" s="181">
        <f t="shared" si="81"/>
        <v>32.4</v>
      </c>
      <c r="Q92" s="181">
        <f t="shared" si="81"/>
        <v>32.4</v>
      </c>
      <c r="R92" s="181">
        <f t="shared" si="81"/>
        <v>32.4</v>
      </c>
      <c r="S92" s="181">
        <f t="shared" si="81"/>
        <v>32.4</v>
      </c>
      <c r="T92" s="181">
        <f t="shared" si="81"/>
        <v>32.4</v>
      </c>
      <c r="U92" s="181">
        <f t="shared" si="81"/>
        <v>32.4</v>
      </c>
      <c r="V92" s="181">
        <f t="shared" si="81"/>
        <v>32.4</v>
      </c>
      <c r="W92" s="181">
        <f t="shared" si="81"/>
        <v>32.4</v>
      </c>
      <c r="X92" s="181">
        <f t="shared" si="81"/>
        <v>32.4</v>
      </c>
      <c r="Y92" s="181">
        <f t="shared" si="81"/>
        <v>32.4</v>
      </c>
      <c r="Z92" s="181">
        <f t="shared" si="81"/>
        <v>32.4</v>
      </c>
      <c r="AA92" s="181">
        <f t="shared" si="81"/>
        <v>32.4</v>
      </c>
      <c r="AB92" s="181">
        <f t="shared" si="81"/>
        <v>32.4</v>
      </c>
      <c r="AC92" s="181">
        <f t="shared" si="81"/>
        <v>32.4</v>
      </c>
      <c r="AD92" s="181">
        <f t="shared" si="81"/>
        <v>32.4</v>
      </c>
      <c r="AE92" s="181">
        <f t="shared" si="81"/>
        <v>32.4</v>
      </c>
      <c r="AF92" s="181">
        <f t="shared" si="81"/>
        <v>32.4</v>
      </c>
      <c r="AG92" s="181">
        <f t="shared" si="81"/>
        <v>32.4</v>
      </c>
      <c r="AH92" s="181">
        <f t="shared" si="81"/>
        <v>32.4</v>
      </c>
      <c r="AI92" s="181">
        <f t="shared" si="81"/>
        <v>32.4</v>
      </c>
      <c r="AJ92" s="181">
        <f t="shared" si="81"/>
        <v>32.4</v>
      </c>
      <c r="AK92" s="181">
        <f t="shared" si="81"/>
        <v>32.4</v>
      </c>
      <c r="AL92" s="181">
        <f t="shared" si="81"/>
        <v>32.4</v>
      </c>
      <c r="AM92" s="181">
        <f t="shared" si="81"/>
        <v>32.4</v>
      </c>
      <c r="AN92" s="181">
        <f t="shared" si="81"/>
        <v>32.4</v>
      </c>
      <c r="AO92" s="181">
        <f t="shared" si="81"/>
        <v>32.4</v>
      </c>
      <c r="AP92" s="181">
        <f t="shared" si="81"/>
        <v>32.4</v>
      </c>
      <c r="AQ92" s="181">
        <f t="shared" si="81"/>
        <v>32.4</v>
      </c>
      <c r="AR92" s="181">
        <f t="shared" si="81"/>
        <v>32.4</v>
      </c>
      <c r="AS92" s="181">
        <f t="shared" si="81"/>
        <v>32.4</v>
      </c>
      <c r="AT92" s="181">
        <f t="shared" si="81"/>
        <v>32.4</v>
      </c>
      <c r="AU92" s="181">
        <f t="shared" si="81"/>
        <v>32.4</v>
      </c>
      <c r="AV92" s="181">
        <f t="shared" si="81"/>
        <v>32.4</v>
      </c>
      <c r="AW92" s="181">
        <f t="shared" si="81"/>
        <v>32.4</v>
      </c>
      <c r="AX92" s="181">
        <f t="shared" si="81"/>
        <v>32.4</v>
      </c>
      <c r="AY92" s="181">
        <f t="shared" si="81"/>
        <v>32.4</v>
      </c>
      <c r="AZ92" s="181">
        <f t="shared" si="81"/>
        <v>32.4</v>
      </c>
      <c r="BA92" s="181">
        <f t="shared" si="81"/>
        <v>32.4</v>
      </c>
      <c r="BB92" s="181">
        <f t="shared" si="81"/>
        <v>32.4</v>
      </c>
      <c r="BC92" s="181">
        <f t="shared" si="81"/>
        <v>32.4</v>
      </c>
      <c r="BD92" s="181">
        <f t="shared" si="81"/>
        <v>32.4</v>
      </c>
      <c r="BE92" s="181">
        <f t="shared" si="81"/>
        <v>32.4</v>
      </c>
      <c r="BF92" s="181">
        <f t="shared" si="81"/>
        <v>32.4</v>
      </c>
      <c r="BG92" s="181">
        <f t="shared" si="81"/>
        <v>32.4</v>
      </c>
      <c r="BH92" s="181">
        <f t="shared" si="81"/>
        <v>32.4</v>
      </c>
      <c r="BI92" s="181">
        <f t="shared" si="81"/>
        <v>32.4</v>
      </c>
      <c r="BJ92" s="181">
        <f t="shared" si="81"/>
        <v>32.4</v>
      </c>
      <c r="BK92" s="181">
        <f t="shared" si="81"/>
        <v>32.4</v>
      </c>
      <c r="BL92" s="181">
        <f t="shared" si="81"/>
        <v>32.4</v>
      </c>
      <c r="BM92" s="181">
        <f t="shared" si="81"/>
        <v>32.4</v>
      </c>
      <c r="BN92" s="181">
        <f t="shared" si="81"/>
        <v>32.4</v>
      </c>
      <c r="BO92" s="181">
        <f t="shared" ref="BO92:CS92" si="82">SUM(BO93:BO95)</f>
        <v>32.4</v>
      </c>
      <c r="BP92" s="181">
        <f t="shared" si="82"/>
        <v>32.4</v>
      </c>
      <c r="BQ92" s="181">
        <f t="shared" si="82"/>
        <v>32.4</v>
      </c>
      <c r="BR92" s="181">
        <f t="shared" si="82"/>
        <v>32.4</v>
      </c>
      <c r="BS92" s="181">
        <f t="shared" si="82"/>
        <v>32.4</v>
      </c>
      <c r="BT92" s="181">
        <f t="shared" si="82"/>
        <v>32.4</v>
      </c>
      <c r="BU92" s="181">
        <f t="shared" si="82"/>
        <v>32.4</v>
      </c>
      <c r="BV92" s="181">
        <f t="shared" si="82"/>
        <v>32.4</v>
      </c>
      <c r="BW92" s="181">
        <f t="shared" si="82"/>
        <v>32.4</v>
      </c>
      <c r="BX92" s="181">
        <f t="shared" si="82"/>
        <v>32.4</v>
      </c>
      <c r="BY92" s="181">
        <f t="shared" si="82"/>
        <v>32.4</v>
      </c>
      <c r="BZ92" s="181">
        <f t="shared" si="82"/>
        <v>32.4</v>
      </c>
      <c r="CA92" s="181">
        <f t="shared" si="82"/>
        <v>32.4</v>
      </c>
      <c r="CB92" s="181">
        <f t="shared" si="82"/>
        <v>32.4</v>
      </c>
      <c r="CC92" s="181">
        <f t="shared" si="82"/>
        <v>32.4</v>
      </c>
      <c r="CD92" s="181">
        <f t="shared" si="82"/>
        <v>32.4</v>
      </c>
      <c r="CE92" s="181">
        <f t="shared" si="82"/>
        <v>32.4</v>
      </c>
      <c r="CF92" s="181">
        <f t="shared" si="82"/>
        <v>32.4</v>
      </c>
      <c r="CG92" s="181">
        <f t="shared" si="82"/>
        <v>32.4</v>
      </c>
      <c r="CH92" s="181">
        <f t="shared" si="82"/>
        <v>32.4</v>
      </c>
      <c r="CI92" s="181">
        <f t="shared" si="82"/>
        <v>32.4</v>
      </c>
      <c r="CJ92" s="181">
        <f t="shared" si="82"/>
        <v>32.4</v>
      </c>
      <c r="CK92" s="181">
        <f t="shared" si="82"/>
        <v>32.4</v>
      </c>
      <c r="CL92" s="181">
        <f t="shared" si="82"/>
        <v>32.4</v>
      </c>
      <c r="CM92" s="181">
        <f t="shared" si="82"/>
        <v>32.4</v>
      </c>
      <c r="CN92" s="181">
        <f t="shared" si="82"/>
        <v>32.4</v>
      </c>
      <c r="CO92" s="181">
        <f t="shared" si="82"/>
        <v>32.4</v>
      </c>
      <c r="CP92" s="181">
        <f t="shared" si="82"/>
        <v>32.4</v>
      </c>
      <c r="CQ92" s="181">
        <f t="shared" si="82"/>
        <v>32.4</v>
      </c>
      <c r="CR92" s="181">
        <f t="shared" si="82"/>
        <v>32.4</v>
      </c>
      <c r="CS92" s="181">
        <f t="shared" si="82"/>
        <v>32.4</v>
      </c>
      <c r="CT92" s="174">
        <f t="shared" si="77"/>
        <v>3110.4000000000051</v>
      </c>
      <c r="CU92" s="117"/>
      <c r="CW92" s="225">
        <f>CU92*(24)/(96*1000)</f>
        <v>0</v>
      </c>
    </row>
    <row r="93" spans="1:102">
      <c r="A93" s="22" t="s">
        <v>59</v>
      </c>
      <c r="B93" s="31" cm="1">
        <f t="array" ref="B93:CS93">TRANSPOSE('[13]2901'!$F$14:$F$109)</f>
        <v>0.4</v>
      </c>
      <c r="C93" s="32">
        <v>0.4</v>
      </c>
      <c r="D93" s="32">
        <v>0.4</v>
      </c>
      <c r="E93" s="32">
        <v>0.4</v>
      </c>
      <c r="F93" s="32">
        <v>0.4</v>
      </c>
      <c r="G93" s="32">
        <v>0.4</v>
      </c>
      <c r="H93" s="32">
        <v>0.4</v>
      </c>
      <c r="I93" s="32">
        <v>0.4</v>
      </c>
      <c r="J93" s="32">
        <v>0.4</v>
      </c>
      <c r="K93" s="32">
        <v>0.4</v>
      </c>
      <c r="L93" s="32">
        <v>0.4</v>
      </c>
      <c r="M93" s="32">
        <v>0.4</v>
      </c>
      <c r="N93" s="32">
        <v>0.4</v>
      </c>
      <c r="O93" s="32">
        <v>0.4</v>
      </c>
      <c r="P93" s="32">
        <v>0.4</v>
      </c>
      <c r="Q93" s="32">
        <v>0.4</v>
      </c>
      <c r="R93" s="32">
        <v>0.4</v>
      </c>
      <c r="S93" s="32">
        <v>0.4</v>
      </c>
      <c r="T93" s="32">
        <v>0.4</v>
      </c>
      <c r="U93" s="32">
        <v>0.4</v>
      </c>
      <c r="V93" s="32">
        <v>0.4</v>
      </c>
      <c r="W93" s="32">
        <v>0.4</v>
      </c>
      <c r="X93" s="32">
        <v>0.4</v>
      </c>
      <c r="Y93" s="32">
        <v>0.4</v>
      </c>
      <c r="Z93" s="32">
        <v>0.4</v>
      </c>
      <c r="AA93" s="32">
        <v>0.4</v>
      </c>
      <c r="AB93" s="32">
        <v>0.4</v>
      </c>
      <c r="AC93" s="32">
        <v>0.4</v>
      </c>
      <c r="AD93" s="32">
        <v>0.4</v>
      </c>
      <c r="AE93" s="32">
        <v>0.4</v>
      </c>
      <c r="AF93" s="32">
        <v>0.4</v>
      </c>
      <c r="AG93" s="32">
        <v>0.4</v>
      </c>
      <c r="AH93" s="32">
        <v>0.4</v>
      </c>
      <c r="AI93" s="32">
        <v>0.4</v>
      </c>
      <c r="AJ93" s="32">
        <v>0.4</v>
      </c>
      <c r="AK93" s="32">
        <v>0.4</v>
      </c>
      <c r="AL93" s="32">
        <v>0.4</v>
      </c>
      <c r="AM93" s="32">
        <v>0.4</v>
      </c>
      <c r="AN93" s="32">
        <v>0.4</v>
      </c>
      <c r="AO93" s="32">
        <v>0.4</v>
      </c>
      <c r="AP93" s="32">
        <v>0.4</v>
      </c>
      <c r="AQ93" s="32">
        <v>0.4</v>
      </c>
      <c r="AR93" s="32">
        <v>0.4</v>
      </c>
      <c r="AS93" s="32">
        <v>0.4</v>
      </c>
      <c r="AT93" s="32">
        <v>0.4</v>
      </c>
      <c r="AU93" s="32">
        <v>0.4</v>
      </c>
      <c r="AV93" s="32">
        <v>0.4</v>
      </c>
      <c r="AW93" s="32">
        <v>0.4</v>
      </c>
      <c r="AX93" s="32">
        <v>0.4</v>
      </c>
      <c r="AY93" s="32">
        <v>0.4</v>
      </c>
      <c r="AZ93" s="32">
        <v>0.4</v>
      </c>
      <c r="BA93" s="32">
        <v>0.4</v>
      </c>
      <c r="BB93" s="32">
        <v>0.4</v>
      </c>
      <c r="BC93" s="32">
        <v>0.4</v>
      </c>
      <c r="BD93" s="32">
        <v>0.4</v>
      </c>
      <c r="BE93" s="32">
        <v>0.4</v>
      </c>
      <c r="BF93" s="32">
        <v>0.4</v>
      </c>
      <c r="BG93" s="32">
        <v>0.4</v>
      </c>
      <c r="BH93" s="32">
        <v>0.4</v>
      </c>
      <c r="BI93" s="32">
        <v>0.4</v>
      </c>
      <c r="BJ93" s="32">
        <v>0.4</v>
      </c>
      <c r="BK93" s="32">
        <v>0.4</v>
      </c>
      <c r="BL93" s="32">
        <v>0.4</v>
      </c>
      <c r="BM93" s="32">
        <v>0.4</v>
      </c>
      <c r="BN93" s="32">
        <v>0.4</v>
      </c>
      <c r="BO93" s="32">
        <v>0.4</v>
      </c>
      <c r="BP93" s="32">
        <v>0.4</v>
      </c>
      <c r="BQ93" s="32">
        <v>0.4</v>
      </c>
      <c r="BR93" s="32">
        <v>0.4</v>
      </c>
      <c r="BS93" s="32">
        <v>0.4</v>
      </c>
      <c r="BT93" s="32">
        <v>0.4</v>
      </c>
      <c r="BU93" s="32">
        <v>0.4</v>
      </c>
      <c r="BV93" s="32">
        <v>0.4</v>
      </c>
      <c r="BW93" s="32">
        <v>0.4</v>
      </c>
      <c r="BX93" s="32">
        <v>0.4</v>
      </c>
      <c r="BY93" s="32">
        <v>0.4</v>
      </c>
      <c r="BZ93" s="32">
        <v>0.4</v>
      </c>
      <c r="CA93" s="32">
        <v>0.4</v>
      </c>
      <c r="CB93" s="32">
        <v>0.4</v>
      </c>
      <c r="CC93" s="32">
        <v>0.4</v>
      </c>
      <c r="CD93" s="32">
        <v>0.4</v>
      </c>
      <c r="CE93" s="32">
        <v>0.4</v>
      </c>
      <c r="CF93" s="32">
        <v>0.4</v>
      </c>
      <c r="CG93" s="32">
        <v>0.4</v>
      </c>
      <c r="CH93" s="32">
        <v>0.4</v>
      </c>
      <c r="CI93" s="32">
        <v>0.4</v>
      </c>
      <c r="CJ93" s="32">
        <v>0.4</v>
      </c>
      <c r="CK93" s="32">
        <v>0.4</v>
      </c>
      <c r="CL93" s="32">
        <v>0.4</v>
      </c>
      <c r="CM93" s="32">
        <v>0.4</v>
      </c>
      <c r="CN93" s="32">
        <v>0.4</v>
      </c>
      <c r="CO93" s="32">
        <v>0.4</v>
      </c>
      <c r="CP93" s="32">
        <v>0.4</v>
      </c>
      <c r="CQ93" s="32">
        <v>0.4</v>
      </c>
      <c r="CR93" s="32">
        <v>0.4</v>
      </c>
      <c r="CS93" s="71">
        <v>0.4</v>
      </c>
      <c r="CT93" s="175">
        <f t="shared" ref="CT93:CT96" si="83">SUM(B93:CS93)</f>
        <v>38.399999999999928</v>
      </c>
      <c r="CU93" s="119"/>
    </row>
    <row r="94" spans="1:102" ht="15.75" thickBot="1">
      <c r="A94" s="22" t="s">
        <v>60</v>
      </c>
      <c r="B94" s="95">
        <v>0</v>
      </c>
      <c r="C94" s="95">
        <v>0</v>
      </c>
      <c r="D94" s="95">
        <v>0</v>
      </c>
      <c r="E94" s="95">
        <v>0</v>
      </c>
      <c r="F94" s="95">
        <v>0</v>
      </c>
      <c r="G94" s="95">
        <v>0</v>
      </c>
      <c r="H94" s="95">
        <v>0</v>
      </c>
      <c r="I94" s="95">
        <v>0</v>
      </c>
      <c r="J94" s="95">
        <v>0</v>
      </c>
      <c r="K94" s="95">
        <v>0</v>
      </c>
      <c r="L94" s="95">
        <v>0</v>
      </c>
      <c r="M94" s="95">
        <v>0</v>
      </c>
      <c r="N94" s="95">
        <v>0</v>
      </c>
      <c r="O94" s="95">
        <v>0</v>
      </c>
      <c r="P94" s="95">
        <v>0</v>
      </c>
      <c r="Q94" s="95">
        <v>0</v>
      </c>
      <c r="R94" s="95">
        <v>0</v>
      </c>
      <c r="S94" s="95">
        <v>0</v>
      </c>
      <c r="T94" s="95">
        <v>0</v>
      </c>
      <c r="U94" s="95">
        <v>0</v>
      </c>
      <c r="V94" s="95">
        <v>0</v>
      </c>
      <c r="W94" s="95">
        <v>0</v>
      </c>
      <c r="X94" s="95">
        <v>0</v>
      </c>
      <c r="Y94" s="95">
        <v>0</v>
      </c>
      <c r="Z94" s="95">
        <v>0</v>
      </c>
      <c r="AA94" s="95">
        <v>0</v>
      </c>
      <c r="AB94" s="95">
        <v>0</v>
      </c>
      <c r="AC94" s="95">
        <v>0</v>
      </c>
      <c r="AD94" s="95">
        <v>0</v>
      </c>
      <c r="AE94" s="95">
        <v>0</v>
      </c>
      <c r="AF94" s="95">
        <v>0</v>
      </c>
      <c r="AG94" s="95">
        <v>0</v>
      </c>
      <c r="AH94" s="95">
        <v>0</v>
      </c>
      <c r="AI94" s="95">
        <v>0</v>
      </c>
      <c r="AJ94" s="95">
        <v>0</v>
      </c>
      <c r="AK94" s="95">
        <v>0</v>
      </c>
      <c r="AL94" s="95">
        <v>0</v>
      </c>
      <c r="AM94" s="95">
        <v>0</v>
      </c>
      <c r="AN94" s="95">
        <v>0</v>
      </c>
      <c r="AO94" s="95">
        <v>0</v>
      </c>
      <c r="AP94" s="95">
        <v>0</v>
      </c>
      <c r="AQ94" s="95">
        <v>0</v>
      </c>
      <c r="AR94" s="95">
        <v>0</v>
      </c>
      <c r="AS94" s="95">
        <v>0</v>
      </c>
      <c r="AT94" s="95">
        <v>0</v>
      </c>
      <c r="AU94" s="95">
        <v>0</v>
      </c>
      <c r="AV94" s="95">
        <v>0</v>
      </c>
      <c r="AW94" s="95">
        <v>0</v>
      </c>
      <c r="AX94" s="95">
        <v>0</v>
      </c>
      <c r="AY94" s="95">
        <v>0</v>
      </c>
      <c r="AZ94" s="95">
        <v>0</v>
      </c>
      <c r="BA94" s="95">
        <v>0</v>
      </c>
      <c r="BB94" s="95">
        <v>0</v>
      </c>
      <c r="BC94" s="95">
        <v>0</v>
      </c>
      <c r="BD94" s="95">
        <v>0</v>
      </c>
      <c r="BE94" s="95">
        <v>0</v>
      </c>
      <c r="BF94" s="95">
        <v>0</v>
      </c>
      <c r="BG94" s="95">
        <v>0</v>
      </c>
      <c r="BH94" s="95">
        <v>0</v>
      </c>
      <c r="BI94" s="95">
        <v>0</v>
      </c>
      <c r="BJ94" s="95">
        <v>0</v>
      </c>
      <c r="BK94" s="95">
        <v>0</v>
      </c>
      <c r="BL94" s="95">
        <v>0</v>
      </c>
      <c r="BM94" s="95">
        <v>0</v>
      </c>
      <c r="BN94" s="95">
        <v>0</v>
      </c>
      <c r="BO94" s="95">
        <v>0</v>
      </c>
      <c r="BP94" s="95">
        <v>0</v>
      </c>
      <c r="BQ94" s="95">
        <v>0</v>
      </c>
      <c r="BR94" s="95">
        <v>0</v>
      </c>
      <c r="BS94" s="95">
        <v>0</v>
      </c>
      <c r="BT94" s="95">
        <v>0</v>
      </c>
      <c r="BU94" s="95">
        <v>0</v>
      </c>
      <c r="BV94" s="95">
        <v>0</v>
      </c>
      <c r="BW94" s="95">
        <v>0</v>
      </c>
      <c r="BX94" s="95">
        <v>0</v>
      </c>
      <c r="BY94" s="95">
        <v>0</v>
      </c>
      <c r="BZ94" s="95">
        <v>0</v>
      </c>
      <c r="CA94" s="95">
        <v>0</v>
      </c>
      <c r="CB94" s="95">
        <v>0</v>
      </c>
      <c r="CC94" s="95">
        <v>0</v>
      </c>
      <c r="CD94" s="95">
        <v>0</v>
      </c>
      <c r="CE94" s="95">
        <v>0</v>
      </c>
      <c r="CF94" s="95">
        <v>0</v>
      </c>
      <c r="CG94" s="95">
        <v>0</v>
      </c>
      <c r="CH94" s="95">
        <v>0</v>
      </c>
      <c r="CI94" s="95">
        <v>0</v>
      </c>
      <c r="CJ94" s="95">
        <v>0</v>
      </c>
      <c r="CK94" s="95">
        <v>0</v>
      </c>
      <c r="CL94" s="95">
        <v>0</v>
      </c>
      <c r="CM94" s="95">
        <v>0</v>
      </c>
      <c r="CN94" s="95">
        <v>0</v>
      </c>
      <c r="CO94" s="95">
        <v>0</v>
      </c>
      <c r="CP94" s="95">
        <v>0</v>
      </c>
      <c r="CQ94" s="95">
        <v>0</v>
      </c>
      <c r="CR94" s="95">
        <v>0</v>
      </c>
      <c r="CS94" s="95">
        <v>0</v>
      </c>
      <c r="CT94" s="197">
        <f t="shared" si="83"/>
        <v>0</v>
      </c>
      <c r="CU94" s="119">
        <f>SUM('Day (1):Day (30)'!CT93)</f>
        <v>1027.1999999999987</v>
      </c>
    </row>
    <row r="95" spans="1:102" ht="15.75" thickBot="1">
      <c r="A95" s="39" t="s">
        <v>70</v>
      </c>
      <c r="B95" s="228" cm="1">
        <f t="array" ref="B95:CS95">TRANSPOSE('[13]2901'!$E$14:$E$109)</f>
        <v>32</v>
      </c>
      <c r="C95" s="229">
        <v>32</v>
      </c>
      <c r="D95" s="229">
        <v>32</v>
      </c>
      <c r="E95" s="229">
        <v>32</v>
      </c>
      <c r="F95" s="229">
        <v>32</v>
      </c>
      <c r="G95" s="229">
        <v>32</v>
      </c>
      <c r="H95" s="229">
        <v>32</v>
      </c>
      <c r="I95" s="229">
        <v>32</v>
      </c>
      <c r="J95" s="229">
        <v>32</v>
      </c>
      <c r="K95" s="229">
        <v>32</v>
      </c>
      <c r="L95" s="229">
        <v>32</v>
      </c>
      <c r="M95" s="229">
        <v>32</v>
      </c>
      <c r="N95" s="229">
        <v>32</v>
      </c>
      <c r="O95" s="229">
        <v>32</v>
      </c>
      <c r="P95" s="229">
        <v>32</v>
      </c>
      <c r="Q95" s="229">
        <v>32</v>
      </c>
      <c r="R95" s="229">
        <v>32</v>
      </c>
      <c r="S95" s="229">
        <v>32</v>
      </c>
      <c r="T95" s="229">
        <v>32</v>
      </c>
      <c r="U95" s="229">
        <v>32</v>
      </c>
      <c r="V95" s="229">
        <v>32</v>
      </c>
      <c r="W95" s="229">
        <v>32</v>
      </c>
      <c r="X95" s="229">
        <v>32</v>
      </c>
      <c r="Y95" s="229">
        <v>32</v>
      </c>
      <c r="Z95" s="229">
        <v>32</v>
      </c>
      <c r="AA95" s="229">
        <v>32</v>
      </c>
      <c r="AB95" s="229">
        <v>32</v>
      </c>
      <c r="AC95" s="229">
        <v>32</v>
      </c>
      <c r="AD95" s="229">
        <v>32</v>
      </c>
      <c r="AE95" s="229">
        <v>32</v>
      </c>
      <c r="AF95" s="229">
        <v>32</v>
      </c>
      <c r="AG95" s="229">
        <v>32</v>
      </c>
      <c r="AH95" s="229">
        <v>32</v>
      </c>
      <c r="AI95" s="229">
        <v>32</v>
      </c>
      <c r="AJ95" s="229">
        <v>32</v>
      </c>
      <c r="AK95" s="229">
        <v>32</v>
      </c>
      <c r="AL95" s="229">
        <v>32</v>
      </c>
      <c r="AM95" s="229">
        <v>32</v>
      </c>
      <c r="AN95" s="229">
        <v>32</v>
      </c>
      <c r="AO95" s="229">
        <v>32</v>
      </c>
      <c r="AP95" s="229">
        <v>32</v>
      </c>
      <c r="AQ95" s="229">
        <v>32</v>
      </c>
      <c r="AR95" s="229">
        <v>32</v>
      </c>
      <c r="AS95" s="229">
        <v>32</v>
      </c>
      <c r="AT95" s="229">
        <v>32</v>
      </c>
      <c r="AU95" s="229">
        <v>32</v>
      </c>
      <c r="AV95" s="229">
        <v>32</v>
      </c>
      <c r="AW95" s="229">
        <v>32</v>
      </c>
      <c r="AX95" s="229">
        <v>32</v>
      </c>
      <c r="AY95" s="229">
        <v>32</v>
      </c>
      <c r="AZ95" s="229">
        <v>32</v>
      </c>
      <c r="BA95" s="229">
        <v>32</v>
      </c>
      <c r="BB95" s="229">
        <v>32</v>
      </c>
      <c r="BC95" s="229">
        <v>32</v>
      </c>
      <c r="BD95" s="229">
        <v>32</v>
      </c>
      <c r="BE95" s="229">
        <v>32</v>
      </c>
      <c r="BF95" s="229">
        <v>32</v>
      </c>
      <c r="BG95" s="229">
        <v>32</v>
      </c>
      <c r="BH95" s="229">
        <v>32</v>
      </c>
      <c r="BI95" s="229">
        <v>32</v>
      </c>
      <c r="BJ95" s="229">
        <v>32</v>
      </c>
      <c r="BK95" s="229">
        <v>32</v>
      </c>
      <c r="BL95" s="229">
        <v>32</v>
      </c>
      <c r="BM95" s="229">
        <v>32</v>
      </c>
      <c r="BN95" s="229">
        <v>32</v>
      </c>
      <c r="BO95" s="229">
        <v>32</v>
      </c>
      <c r="BP95" s="229">
        <v>32</v>
      </c>
      <c r="BQ95" s="229">
        <v>32</v>
      </c>
      <c r="BR95" s="229">
        <v>32</v>
      </c>
      <c r="BS95" s="229">
        <v>32</v>
      </c>
      <c r="BT95" s="229">
        <v>32</v>
      </c>
      <c r="BU95" s="229">
        <v>32</v>
      </c>
      <c r="BV95" s="229">
        <v>32</v>
      </c>
      <c r="BW95" s="229">
        <v>32</v>
      </c>
      <c r="BX95" s="229">
        <v>32</v>
      </c>
      <c r="BY95" s="229">
        <v>32</v>
      </c>
      <c r="BZ95" s="229">
        <v>32</v>
      </c>
      <c r="CA95" s="229">
        <v>32</v>
      </c>
      <c r="CB95" s="229">
        <v>32</v>
      </c>
      <c r="CC95" s="229">
        <v>32</v>
      </c>
      <c r="CD95" s="229">
        <v>32</v>
      </c>
      <c r="CE95" s="229">
        <v>32</v>
      </c>
      <c r="CF95" s="229">
        <v>32</v>
      </c>
      <c r="CG95" s="229">
        <v>32</v>
      </c>
      <c r="CH95" s="229">
        <v>32</v>
      </c>
      <c r="CI95" s="229">
        <v>32</v>
      </c>
      <c r="CJ95" s="229">
        <v>32</v>
      </c>
      <c r="CK95" s="229">
        <v>32</v>
      </c>
      <c r="CL95" s="229">
        <v>32</v>
      </c>
      <c r="CM95" s="229">
        <v>32</v>
      </c>
      <c r="CN95" s="229">
        <v>32</v>
      </c>
      <c r="CO95" s="229">
        <v>32</v>
      </c>
      <c r="CP95" s="229">
        <v>32</v>
      </c>
      <c r="CQ95" s="229">
        <v>32</v>
      </c>
      <c r="CR95" s="229">
        <v>32</v>
      </c>
      <c r="CS95" s="230">
        <v>32</v>
      </c>
      <c r="CT95" s="232">
        <f>SUM(B95:CS95)</f>
        <v>3072</v>
      </c>
      <c r="CU95" s="227">
        <f>SUM('Day (1):Day (30)'!CT94)</f>
        <v>0</v>
      </c>
    </row>
    <row r="96" spans="1:102" s="106" customFormat="1" ht="15.75" thickBot="1">
      <c r="A96" s="173" t="s">
        <v>61</v>
      </c>
      <c r="B96" s="183">
        <f t="shared" ref="B96:AG96" si="84">B91+B92</f>
        <v>32.4</v>
      </c>
      <c r="C96" s="135">
        <f t="shared" si="84"/>
        <v>32.4</v>
      </c>
      <c r="D96" s="135">
        <f t="shared" si="84"/>
        <v>32.4</v>
      </c>
      <c r="E96" s="135">
        <f t="shared" si="84"/>
        <v>32.4</v>
      </c>
      <c r="F96" s="135">
        <f t="shared" si="84"/>
        <v>32.4</v>
      </c>
      <c r="G96" s="135">
        <f t="shared" si="84"/>
        <v>32.4</v>
      </c>
      <c r="H96" s="135">
        <f t="shared" si="84"/>
        <v>32.4</v>
      </c>
      <c r="I96" s="135">
        <f t="shared" si="84"/>
        <v>32.4</v>
      </c>
      <c r="J96" s="135">
        <f t="shared" si="84"/>
        <v>32.4</v>
      </c>
      <c r="K96" s="135">
        <f t="shared" si="84"/>
        <v>32.4</v>
      </c>
      <c r="L96" s="135">
        <f t="shared" si="84"/>
        <v>32.4</v>
      </c>
      <c r="M96" s="135">
        <f t="shared" si="84"/>
        <v>32.4</v>
      </c>
      <c r="N96" s="135">
        <f t="shared" si="84"/>
        <v>32.4</v>
      </c>
      <c r="O96" s="135">
        <f t="shared" si="84"/>
        <v>32.4</v>
      </c>
      <c r="P96" s="135">
        <f t="shared" si="84"/>
        <v>32.4</v>
      </c>
      <c r="Q96" s="135">
        <f t="shared" si="84"/>
        <v>32.4</v>
      </c>
      <c r="R96" s="135">
        <f t="shared" si="84"/>
        <v>32.4</v>
      </c>
      <c r="S96" s="135">
        <f t="shared" si="84"/>
        <v>32.4</v>
      </c>
      <c r="T96" s="135">
        <f t="shared" si="84"/>
        <v>32.4</v>
      </c>
      <c r="U96" s="135">
        <f t="shared" si="84"/>
        <v>32.4</v>
      </c>
      <c r="V96" s="135">
        <f t="shared" si="84"/>
        <v>32.4</v>
      </c>
      <c r="W96" s="135">
        <f t="shared" si="84"/>
        <v>32.4</v>
      </c>
      <c r="X96" s="135">
        <f t="shared" si="84"/>
        <v>32.4</v>
      </c>
      <c r="Y96" s="135">
        <f t="shared" si="84"/>
        <v>32.4</v>
      </c>
      <c r="Z96" s="135">
        <f t="shared" si="84"/>
        <v>32.4</v>
      </c>
      <c r="AA96" s="135">
        <f t="shared" si="84"/>
        <v>32.4</v>
      </c>
      <c r="AB96" s="135">
        <f t="shared" si="84"/>
        <v>32.409199999999998</v>
      </c>
      <c r="AC96" s="135">
        <f t="shared" si="84"/>
        <v>32.846559999999997</v>
      </c>
      <c r="AD96" s="135">
        <f t="shared" si="84"/>
        <v>35.089491519999996</v>
      </c>
      <c r="AE96" s="135">
        <f t="shared" si="84"/>
        <v>38.950886300000001</v>
      </c>
      <c r="AF96" s="135">
        <f t="shared" si="84"/>
        <v>44.4364463</v>
      </c>
      <c r="AG96" s="135">
        <f t="shared" si="84"/>
        <v>50.938917799999999</v>
      </c>
      <c r="AH96" s="135">
        <f t="shared" ref="AH96:BM96" si="85">AH91+AH92</f>
        <v>57.501778700000003</v>
      </c>
      <c r="AI96" s="135">
        <f t="shared" si="85"/>
        <v>64.602875399999988</v>
      </c>
      <c r="AJ96" s="135">
        <f t="shared" si="85"/>
        <v>74.106782999999993</v>
      </c>
      <c r="AK96" s="135">
        <f t="shared" si="85"/>
        <v>83.354988000000006</v>
      </c>
      <c r="AL96" s="135">
        <f t="shared" si="85"/>
        <v>89.676780999999991</v>
      </c>
      <c r="AM96" s="135">
        <f t="shared" si="85"/>
        <v>99.517556999999982</v>
      </c>
      <c r="AN96" s="135">
        <f t="shared" si="85"/>
        <v>104.94332</v>
      </c>
      <c r="AO96" s="135">
        <f t="shared" si="85"/>
        <v>113.707426</v>
      </c>
      <c r="AP96" s="135">
        <f t="shared" si="85"/>
        <v>118.51733999999999</v>
      </c>
      <c r="AQ96" s="135">
        <f t="shared" si="85"/>
        <v>125.39212799999999</v>
      </c>
      <c r="AR96" s="135">
        <f t="shared" si="85"/>
        <v>128.52019000000001</v>
      </c>
      <c r="AS96" s="135">
        <f t="shared" si="85"/>
        <v>133.756711</v>
      </c>
      <c r="AT96" s="135">
        <f t="shared" si="85"/>
        <v>137.517167</v>
      </c>
      <c r="AU96" s="135">
        <f t="shared" si="85"/>
        <v>138.14109899999997</v>
      </c>
      <c r="AV96" s="135">
        <f t="shared" si="85"/>
        <v>140.97613799999999</v>
      </c>
      <c r="AW96" s="135">
        <f t="shared" si="85"/>
        <v>136.76593699999998</v>
      </c>
      <c r="AX96" s="135">
        <f t="shared" si="85"/>
        <v>140.915547</v>
      </c>
      <c r="AY96" s="135">
        <f t="shared" si="85"/>
        <v>140.57673699999998</v>
      </c>
      <c r="AZ96" s="135">
        <f t="shared" si="85"/>
        <v>139.057794</v>
      </c>
      <c r="BA96" s="135">
        <f t="shared" si="85"/>
        <v>141.110784</v>
      </c>
      <c r="BB96" s="135">
        <f t="shared" si="85"/>
        <v>139.252185</v>
      </c>
      <c r="BC96" s="135">
        <f t="shared" si="85"/>
        <v>138.899811</v>
      </c>
      <c r="BD96" s="135">
        <f t="shared" si="85"/>
        <v>136.537453</v>
      </c>
      <c r="BE96" s="135">
        <f t="shared" si="85"/>
        <v>133.592738</v>
      </c>
      <c r="BF96" s="135">
        <f t="shared" si="85"/>
        <v>131.49320899999998</v>
      </c>
      <c r="BG96" s="135">
        <f t="shared" si="85"/>
        <v>127.57117599999998</v>
      </c>
      <c r="BH96" s="135">
        <f t="shared" si="85"/>
        <v>122.290808</v>
      </c>
      <c r="BI96" s="135">
        <f t="shared" si="85"/>
        <v>116.51585</v>
      </c>
      <c r="BJ96" s="135">
        <f t="shared" si="85"/>
        <v>109.35682799999998</v>
      </c>
      <c r="BK96" s="135">
        <f t="shared" si="85"/>
        <v>102.90537399999999</v>
      </c>
      <c r="BL96" s="135">
        <f t="shared" si="85"/>
        <v>97.135714000000007</v>
      </c>
      <c r="BM96" s="135">
        <f t="shared" si="85"/>
        <v>90.068719999999985</v>
      </c>
      <c r="BN96" s="135">
        <f t="shared" ref="BN96:CS96" si="86">BN91+BN92</f>
        <v>82.749269999999996</v>
      </c>
      <c r="BO96" s="135">
        <f t="shared" si="86"/>
        <v>73.303062999999995</v>
      </c>
      <c r="BP96" s="135">
        <f t="shared" si="86"/>
        <v>63.871316999999998</v>
      </c>
      <c r="BQ96" s="135">
        <f t="shared" si="86"/>
        <v>56.472182599999996</v>
      </c>
      <c r="BR96" s="135">
        <f t="shared" si="86"/>
        <v>48.747247799999997</v>
      </c>
      <c r="BS96" s="135">
        <f t="shared" si="86"/>
        <v>41.451871699999998</v>
      </c>
      <c r="BT96" s="135">
        <f t="shared" si="86"/>
        <v>36.358900200000001</v>
      </c>
      <c r="BU96" s="135">
        <f t="shared" si="86"/>
        <v>33.297106239999998</v>
      </c>
      <c r="BV96" s="135">
        <f t="shared" si="86"/>
        <v>32.416399999999996</v>
      </c>
      <c r="BW96" s="135">
        <f t="shared" si="86"/>
        <v>32.4</v>
      </c>
      <c r="BX96" s="135">
        <f t="shared" si="86"/>
        <v>32.4</v>
      </c>
      <c r="BY96" s="135">
        <f t="shared" si="86"/>
        <v>32.4</v>
      </c>
      <c r="BZ96" s="135">
        <f t="shared" si="86"/>
        <v>32.4</v>
      </c>
      <c r="CA96" s="135">
        <f t="shared" si="86"/>
        <v>32.4</v>
      </c>
      <c r="CB96" s="135">
        <f t="shared" si="86"/>
        <v>32.4</v>
      </c>
      <c r="CC96" s="135">
        <f t="shared" si="86"/>
        <v>32.4</v>
      </c>
      <c r="CD96" s="135">
        <f t="shared" si="86"/>
        <v>32.4</v>
      </c>
      <c r="CE96" s="135">
        <f t="shared" si="86"/>
        <v>32.4</v>
      </c>
      <c r="CF96" s="135">
        <f t="shared" si="86"/>
        <v>32.4</v>
      </c>
      <c r="CG96" s="135">
        <f t="shared" si="86"/>
        <v>32.4</v>
      </c>
      <c r="CH96" s="135">
        <f t="shared" si="86"/>
        <v>32.4</v>
      </c>
      <c r="CI96" s="135">
        <f t="shared" si="86"/>
        <v>32.4</v>
      </c>
      <c r="CJ96" s="135">
        <f t="shared" si="86"/>
        <v>32.4</v>
      </c>
      <c r="CK96" s="135">
        <f t="shared" si="86"/>
        <v>32.4</v>
      </c>
      <c r="CL96" s="135">
        <f t="shared" si="86"/>
        <v>32.4</v>
      </c>
      <c r="CM96" s="135">
        <f t="shared" si="86"/>
        <v>32.4</v>
      </c>
      <c r="CN96" s="135">
        <f t="shared" si="86"/>
        <v>32.4</v>
      </c>
      <c r="CO96" s="135">
        <f t="shared" si="86"/>
        <v>32.4</v>
      </c>
      <c r="CP96" s="135">
        <f t="shared" si="86"/>
        <v>32.4</v>
      </c>
      <c r="CQ96" s="135">
        <f t="shared" si="86"/>
        <v>32.4</v>
      </c>
      <c r="CR96" s="135">
        <f t="shared" si="86"/>
        <v>32.4</v>
      </c>
      <c r="CS96" s="184">
        <f t="shared" si="86"/>
        <v>32.4</v>
      </c>
      <c r="CT96" s="102">
        <f t="shared" si="83"/>
        <v>6045.2178075599904</v>
      </c>
      <c r="CU96" s="117"/>
      <c r="CV96" s="5"/>
      <c r="CW96" s="225">
        <f>CU96*(24)/(96*1000)</f>
        <v>0</v>
      </c>
      <c r="CX96" s="118"/>
    </row>
    <row r="97" spans="1:102">
      <c r="A97" s="101"/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117"/>
      <c r="CV97" s="118"/>
    </row>
    <row r="98" spans="1:102" ht="15.75" thickBot="1">
      <c r="A98" s="41"/>
      <c r="B98" s="42"/>
      <c r="C98" s="42"/>
      <c r="D98" s="42"/>
      <c r="E98" s="42"/>
      <c r="F98" s="42"/>
      <c r="G98" s="42"/>
      <c r="H98" s="41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1"/>
      <c r="CU98" s="117"/>
      <c r="CV98" s="118"/>
    </row>
    <row r="99" spans="1:102" ht="15.75" thickBot="1">
      <c r="A99" s="99" t="s">
        <v>69</v>
      </c>
      <c r="B99" s="100">
        <f t="shared" ref="B99:AG99" si="87">IF(B57&lt;0,0,MIN(B57,B96))</f>
        <v>0</v>
      </c>
      <c r="C99" s="100">
        <f t="shared" si="87"/>
        <v>0</v>
      </c>
      <c r="D99" s="100">
        <f t="shared" si="87"/>
        <v>0</v>
      </c>
      <c r="E99" s="100">
        <f t="shared" si="87"/>
        <v>0</v>
      </c>
      <c r="F99" s="100">
        <f t="shared" si="87"/>
        <v>0</v>
      </c>
      <c r="G99" s="100">
        <f t="shared" si="87"/>
        <v>0</v>
      </c>
      <c r="H99" s="100">
        <f t="shared" si="87"/>
        <v>0</v>
      </c>
      <c r="I99" s="100">
        <f t="shared" si="87"/>
        <v>0</v>
      </c>
      <c r="J99" s="100">
        <f t="shared" si="87"/>
        <v>0</v>
      </c>
      <c r="K99" s="100">
        <f t="shared" si="87"/>
        <v>0</v>
      </c>
      <c r="L99" s="100">
        <f t="shared" si="87"/>
        <v>0</v>
      </c>
      <c r="M99" s="100">
        <f t="shared" si="87"/>
        <v>0</v>
      </c>
      <c r="N99" s="100">
        <f t="shared" si="87"/>
        <v>0</v>
      </c>
      <c r="O99" s="100">
        <f t="shared" si="87"/>
        <v>0</v>
      </c>
      <c r="P99" s="100">
        <f t="shared" si="87"/>
        <v>0</v>
      </c>
      <c r="Q99" s="100">
        <f t="shared" si="87"/>
        <v>0</v>
      </c>
      <c r="R99" s="100">
        <f t="shared" si="87"/>
        <v>0</v>
      </c>
      <c r="S99" s="100">
        <f t="shared" si="87"/>
        <v>0</v>
      </c>
      <c r="T99" s="100">
        <f t="shared" si="87"/>
        <v>0</v>
      </c>
      <c r="U99" s="100">
        <f t="shared" si="87"/>
        <v>0</v>
      </c>
      <c r="V99" s="100">
        <f t="shared" si="87"/>
        <v>0</v>
      </c>
      <c r="W99" s="100">
        <f t="shared" si="87"/>
        <v>0</v>
      </c>
      <c r="X99" s="100">
        <f t="shared" si="87"/>
        <v>0</v>
      </c>
      <c r="Y99" s="100">
        <f t="shared" si="87"/>
        <v>0</v>
      </c>
      <c r="Z99" s="100">
        <f t="shared" si="87"/>
        <v>0</v>
      </c>
      <c r="AA99" s="100">
        <f t="shared" si="87"/>
        <v>0</v>
      </c>
      <c r="AB99" s="100">
        <f t="shared" si="87"/>
        <v>0</v>
      </c>
      <c r="AC99" s="100">
        <f t="shared" si="87"/>
        <v>0</v>
      </c>
      <c r="AD99" s="100">
        <f t="shared" si="87"/>
        <v>0</v>
      </c>
      <c r="AE99" s="100">
        <f t="shared" si="87"/>
        <v>0</v>
      </c>
      <c r="AF99" s="100">
        <f t="shared" si="87"/>
        <v>0</v>
      </c>
      <c r="AG99" s="100">
        <f t="shared" si="87"/>
        <v>0</v>
      </c>
      <c r="AH99" s="100">
        <f t="shared" ref="AH99:BM99" si="88">IF(AH57&lt;0,0,MIN(AH57,AH96))</f>
        <v>0</v>
      </c>
      <c r="AI99" s="100">
        <f t="shared" si="88"/>
        <v>0</v>
      </c>
      <c r="AJ99" s="100">
        <f t="shared" si="88"/>
        <v>0</v>
      </c>
      <c r="AK99" s="100">
        <f t="shared" si="88"/>
        <v>0</v>
      </c>
      <c r="AL99" s="100">
        <f t="shared" si="88"/>
        <v>0</v>
      </c>
      <c r="AM99" s="100">
        <f t="shared" si="88"/>
        <v>0</v>
      </c>
      <c r="AN99" s="100">
        <f t="shared" si="88"/>
        <v>0</v>
      </c>
      <c r="AO99" s="100">
        <f t="shared" si="88"/>
        <v>0</v>
      </c>
      <c r="AP99" s="100">
        <f t="shared" si="88"/>
        <v>0</v>
      </c>
      <c r="AQ99" s="100">
        <f t="shared" si="88"/>
        <v>0</v>
      </c>
      <c r="AR99" s="100">
        <f t="shared" si="88"/>
        <v>0</v>
      </c>
      <c r="AS99" s="100">
        <f t="shared" si="88"/>
        <v>0</v>
      </c>
      <c r="AT99" s="100">
        <f t="shared" si="88"/>
        <v>0</v>
      </c>
      <c r="AU99" s="100">
        <f t="shared" si="88"/>
        <v>0</v>
      </c>
      <c r="AV99" s="100">
        <f t="shared" si="88"/>
        <v>0</v>
      </c>
      <c r="AW99" s="100">
        <f t="shared" si="88"/>
        <v>0</v>
      </c>
      <c r="AX99" s="100">
        <f t="shared" si="88"/>
        <v>0</v>
      </c>
      <c r="AY99" s="100">
        <f t="shared" si="88"/>
        <v>0</v>
      </c>
      <c r="AZ99" s="100">
        <f t="shared" si="88"/>
        <v>0</v>
      </c>
      <c r="BA99" s="100">
        <f t="shared" si="88"/>
        <v>0</v>
      </c>
      <c r="BB99" s="100">
        <f t="shared" si="88"/>
        <v>0</v>
      </c>
      <c r="BC99" s="100">
        <f t="shared" si="88"/>
        <v>0</v>
      </c>
      <c r="BD99" s="100">
        <f t="shared" si="88"/>
        <v>0</v>
      </c>
      <c r="BE99" s="100">
        <f t="shared" si="88"/>
        <v>0</v>
      </c>
      <c r="BF99" s="100">
        <f t="shared" si="88"/>
        <v>0</v>
      </c>
      <c r="BG99" s="100">
        <f t="shared" si="88"/>
        <v>0</v>
      </c>
      <c r="BH99" s="100">
        <f t="shared" si="88"/>
        <v>0</v>
      </c>
      <c r="BI99" s="100">
        <f t="shared" si="88"/>
        <v>0</v>
      </c>
      <c r="BJ99" s="100">
        <f t="shared" si="88"/>
        <v>0</v>
      </c>
      <c r="BK99" s="100">
        <f t="shared" si="88"/>
        <v>0</v>
      </c>
      <c r="BL99" s="100">
        <f t="shared" si="88"/>
        <v>0</v>
      </c>
      <c r="BM99" s="100">
        <f t="shared" si="88"/>
        <v>0</v>
      </c>
      <c r="BN99" s="100">
        <f t="shared" ref="BN99:CS99" si="89">IF(BN57&lt;0,0,MIN(BN57,BN96))</f>
        <v>0</v>
      </c>
      <c r="BO99" s="100">
        <f t="shared" si="89"/>
        <v>0</v>
      </c>
      <c r="BP99" s="100">
        <f t="shared" si="89"/>
        <v>0</v>
      </c>
      <c r="BQ99" s="100">
        <f t="shared" si="89"/>
        <v>0</v>
      </c>
      <c r="BR99" s="100">
        <f t="shared" si="89"/>
        <v>0</v>
      </c>
      <c r="BS99" s="100">
        <f t="shared" si="89"/>
        <v>0</v>
      </c>
      <c r="BT99" s="100">
        <f t="shared" si="89"/>
        <v>0</v>
      </c>
      <c r="BU99" s="100">
        <f t="shared" si="89"/>
        <v>33.297106239999998</v>
      </c>
      <c r="BV99" s="100">
        <f t="shared" si="89"/>
        <v>32.416399999999996</v>
      </c>
      <c r="BW99" s="100">
        <f t="shared" si="89"/>
        <v>32.4</v>
      </c>
      <c r="BX99" s="100">
        <f t="shared" si="89"/>
        <v>32.4</v>
      </c>
      <c r="BY99" s="100">
        <f t="shared" si="89"/>
        <v>32.4</v>
      </c>
      <c r="BZ99" s="100">
        <f t="shared" si="89"/>
        <v>32.4</v>
      </c>
      <c r="CA99" s="100">
        <f t="shared" si="89"/>
        <v>32.4</v>
      </c>
      <c r="CB99" s="100">
        <f t="shared" si="89"/>
        <v>32.4</v>
      </c>
      <c r="CC99" s="100">
        <f t="shared" si="89"/>
        <v>32.4</v>
      </c>
      <c r="CD99" s="100">
        <f t="shared" si="89"/>
        <v>32.4</v>
      </c>
      <c r="CE99" s="100">
        <f t="shared" si="89"/>
        <v>32.4</v>
      </c>
      <c r="CF99" s="100">
        <f t="shared" si="89"/>
        <v>32.4</v>
      </c>
      <c r="CG99" s="100">
        <f t="shared" si="89"/>
        <v>32.4</v>
      </c>
      <c r="CH99" s="100">
        <f t="shared" si="89"/>
        <v>32.4</v>
      </c>
      <c r="CI99" s="100">
        <f t="shared" si="89"/>
        <v>32.4</v>
      </c>
      <c r="CJ99" s="100">
        <f t="shared" si="89"/>
        <v>32.4</v>
      </c>
      <c r="CK99" s="100">
        <f t="shared" si="89"/>
        <v>32.4</v>
      </c>
      <c r="CL99" s="100">
        <f t="shared" si="89"/>
        <v>32.4</v>
      </c>
      <c r="CM99" s="100">
        <f t="shared" si="89"/>
        <v>32.4</v>
      </c>
      <c r="CN99" s="100">
        <f t="shared" si="89"/>
        <v>32.4</v>
      </c>
      <c r="CO99" s="100">
        <f t="shared" si="89"/>
        <v>32.4</v>
      </c>
      <c r="CP99" s="100">
        <f t="shared" si="89"/>
        <v>0</v>
      </c>
      <c r="CQ99" s="100">
        <f t="shared" si="89"/>
        <v>0</v>
      </c>
      <c r="CR99" s="100">
        <f t="shared" si="89"/>
        <v>0</v>
      </c>
      <c r="CS99" s="100">
        <f t="shared" si="89"/>
        <v>0</v>
      </c>
      <c r="CT99" s="102">
        <f>SUM(B99:CS99)</f>
        <v>681.3135062399997</v>
      </c>
      <c r="CU99" s="117"/>
      <c r="CX99" s="198"/>
    </row>
    <row r="100" spans="1:102" customFormat="1"/>
    <row r="101" spans="1:102" customFormat="1"/>
    <row r="102" spans="1:102" customFormat="1"/>
    <row r="103" spans="1:102" customFormat="1"/>
    <row r="104" spans="1:102" customFormat="1"/>
    <row r="105" spans="1:102" customFormat="1"/>
    <row r="106" spans="1:102" customFormat="1"/>
    <row r="107" spans="1:102" s="188" customFormat="1">
      <c r="A107" s="134" t="s">
        <v>62</v>
      </c>
      <c r="B107" s="186"/>
      <c r="C107" s="186"/>
      <c r="D107" s="186"/>
      <c r="E107" s="186"/>
      <c r="F107" s="186"/>
      <c r="G107" s="186"/>
      <c r="H107" s="186"/>
      <c r="I107" s="186"/>
      <c r="J107" s="186"/>
      <c r="K107" s="186"/>
      <c r="L107" s="186"/>
      <c r="M107" s="186"/>
      <c r="N107" s="186"/>
      <c r="O107" s="186"/>
      <c r="P107" s="186"/>
      <c r="Q107" s="186"/>
      <c r="R107" s="186"/>
      <c r="S107" s="186"/>
      <c r="T107" s="186"/>
      <c r="U107" s="186"/>
      <c r="V107" s="186"/>
      <c r="W107" s="186"/>
      <c r="X107" s="186"/>
      <c r="Y107" s="186"/>
      <c r="Z107" s="186"/>
      <c r="AA107" s="186"/>
      <c r="AB107" s="186"/>
      <c r="AC107" s="186"/>
      <c r="AD107" s="186"/>
      <c r="AE107" s="186"/>
      <c r="AF107" s="186"/>
      <c r="AG107" s="186"/>
      <c r="AH107" s="186"/>
      <c r="AI107" s="186"/>
      <c r="AJ107" s="186"/>
      <c r="AK107" s="186"/>
      <c r="AL107" s="186"/>
      <c r="AM107" s="186"/>
      <c r="AN107" s="186"/>
      <c r="AO107" s="186"/>
      <c r="AP107" s="186"/>
      <c r="AQ107" s="186"/>
      <c r="AR107" s="186"/>
      <c r="AS107" s="186"/>
      <c r="AT107" s="186"/>
      <c r="AU107" s="186"/>
      <c r="AV107" s="186"/>
      <c r="AW107" s="186"/>
      <c r="AX107" s="186"/>
      <c r="AY107" s="186"/>
      <c r="AZ107" s="186"/>
      <c r="BA107" s="186"/>
      <c r="BB107" s="186"/>
      <c r="BC107" s="186"/>
      <c r="BD107" s="186"/>
      <c r="BE107" s="186"/>
      <c r="BF107" s="186"/>
      <c r="BG107" s="186"/>
      <c r="BH107" s="186"/>
      <c r="BI107" s="186"/>
      <c r="BJ107" s="186"/>
      <c r="BK107" s="186"/>
      <c r="BL107" s="186"/>
      <c r="BM107" s="186"/>
      <c r="BN107" s="186"/>
      <c r="BO107" s="186"/>
      <c r="BP107" s="186"/>
      <c r="BQ107" s="186"/>
      <c r="BR107" s="186"/>
      <c r="BS107" s="186"/>
      <c r="BT107" s="186"/>
      <c r="BU107" s="186"/>
      <c r="BV107" s="186"/>
      <c r="BW107" s="186"/>
      <c r="BX107" s="186"/>
      <c r="BY107" s="186"/>
      <c r="BZ107" s="186"/>
      <c r="CA107" s="186"/>
      <c r="CB107" s="186"/>
      <c r="CC107" s="186"/>
      <c r="CD107" s="186"/>
      <c r="CE107" s="186"/>
      <c r="CF107" s="186"/>
      <c r="CG107" s="186"/>
      <c r="CH107" s="186"/>
      <c r="CI107" s="186"/>
      <c r="CJ107" s="186"/>
      <c r="CK107" s="186"/>
      <c r="CL107" s="186"/>
      <c r="CM107" s="186"/>
      <c r="CN107" s="186"/>
      <c r="CO107" s="186"/>
      <c r="CP107" s="186"/>
      <c r="CQ107" s="186"/>
      <c r="CR107" s="186"/>
      <c r="CS107" s="186"/>
      <c r="CT107" s="186"/>
      <c r="CV107" s="133"/>
      <c r="CX107" s="207"/>
    </row>
    <row r="108" spans="1:102" hidden="1">
      <c r="A108" s="134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  <row r="126"/>
  </sheetData>
  <pageMargins left="0.7" right="0.7" top="0.75" bottom="0.75" header="0.3" footer="0.3"/>
  <pageSetup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>
  <sheetPr>
    <tabColor rgb="FFFFFF99"/>
  </sheetPr>
  <dimension ref="A1:CZ126"/>
  <sheetViews>
    <sheetView showGridLines="0" tabSelected="1" workbookViewId="0">
      <pane xSplit="1" topLeftCell="AL1" activePane="topRight" state="frozen"/>
      <selection activeCell="CT83" sqref="CT83:CU83"/>
      <selection pane="topRight" activeCell="CT83" sqref="CT83:CU83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04" bestFit="1" customWidth="1"/>
    <col min="100" max="100" width="8.7109375" style="5" customWidth="1"/>
    <col min="101" max="101" width="8.7109375" style="104" customWidth="1"/>
    <col min="102" max="102" width="8.85546875" style="118" customWidth="1"/>
    <col min="103" max="104" width="8.7109375" style="104" customWidth="1"/>
    <col min="105" max="16384" width="8.7109375" style="104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18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17"/>
      <c r="CX2" s="198"/>
    </row>
    <row r="3" spans="1:102">
      <c r="A3" s="16" t="s">
        <v>30</v>
      </c>
      <c r="B3" s="17">
        <f t="shared" ref="B3:BM3" si="0">B4+B12</f>
        <v>3676.48</v>
      </c>
      <c r="C3" s="18">
        <f t="shared" si="0"/>
        <v>3676.48</v>
      </c>
      <c r="D3" s="18">
        <f t="shared" si="0"/>
        <v>3676.48</v>
      </c>
      <c r="E3" s="18">
        <f t="shared" si="0"/>
        <v>3676.48</v>
      </c>
      <c r="F3" s="18">
        <f t="shared" si="0"/>
        <v>3676.48</v>
      </c>
      <c r="G3" s="18">
        <f t="shared" si="0"/>
        <v>3676.48</v>
      </c>
      <c r="H3" s="18">
        <f t="shared" si="0"/>
        <v>3676.48</v>
      </c>
      <c r="I3" s="18">
        <f t="shared" si="0"/>
        <v>3676.48</v>
      </c>
      <c r="J3" s="18">
        <f t="shared" si="0"/>
        <v>3676.48</v>
      </c>
      <c r="K3" s="18">
        <f t="shared" si="0"/>
        <v>3676.48</v>
      </c>
      <c r="L3" s="18">
        <f t="shared" si="0"/>
        <v>3676.48</v>
      </c>
      <c r="M3" s="18">
        <f t="shared" si="0"/>
        <v>3676.48</v>
      </c>
      <c r="N3" s="18">
        <f t="shared" si="0"/>
        <v>3676.48</v>
      </c>
      <c r="O3" s="18">
        <f t="shared" si="0"/>
        <v>3676.48</v>
      </c>
      <c r="P3" s="18">
        <f t="shared" si="0"/>
        <v>3676.48</v>
      </c>
      <c r="Q3" s="18">
        <f t="shared" si="0"/>
        <v>3676.48</v>
      </c>
      <c r="R3" s="18">
        <f t="shared" si="0"/>
        <v>3676.48</v>
      </c>
      <c r="S3" s="18">
        <f t="shared" si="0"/>
        <v>3676.48</v>
      </c>
      <c r="T3" s="18">
        <f t="shared" si="0"/>
        <v>3676.48</v>
      </c>
      <c r="U3" s="18">
        <f t="shared" si="0"/>
        <v>3676.48</v>
      </c>
      <c r="V3" s="18">
        <f t="shared" si="0"/>
        <v>3676.48</v>
      </c>
      <c r="W3" s="18">
        <f t="shared" si="0"/>
        <v>3676.48</v>
      </c>
      <c r="X3" s="18">
        <f t="shared" si="0"/>
        <v>3676.48</v>
      </c>
      <c r="Y3" s="18">
        <f t="shared" si="0"/>
        <v>3676.48</v>
      </c>
      <c r="Z3" s="18">
        <f t="shared" si="0"/>
        <v>3676.48</v>
      </c>
      <c r="AA3" s="18">
        <f t="shared" si="0"/>
        <v>3676.48</v>
      </c>
      <c r="AB3" s="18">
        <f t="shared" si="0"/>
        <v>3676.48</v>
      </c>
      <c r="AC3" s="18">
        <f t="shared" si="0"/>
        <v>3676.48</v>
      </c>
      <c r="AD3" s="18">
        <f t="shared" si="0"/>
        <v>3676.48</v>
      </c>
      <c r="AE3" s="18">
        <f t="shared" si="0"/>
        <v>3676.48</v>
      </c>
      <c r="AF3" s="18">
        <f t="shared" si="0"/>
        <v>3676.48</v>
      </c>
      <c r="AG3" s="18">
        <f t="shared" si="0"/>
        <v>3676.48</v>
      </c>
      <c r="AH3" s="18">
        <f t="shared" si="0"/>
        <v>3676.48</v>
      </c>
      <c r="AI3" s="18">
        <f t="shared" si="0"/>
        <v>3676.48</v>
      </c>
      <c r="AJ3" s="18">
        <f t="shared" si="0"/>
        <v>3676.48</v>
      </c>
      <c r="AK3" s="18">
        <f t="shared" si="0"/>
        <v>3676.48</v>
      </c>
      <c r="AL3" s="18">
        <f t="shared" si="0"/>
        <v>3676.48</v>
      </c>
      <c r="AM3" s="18">
        <f t="shared" si="0"/>
        <v>3676.48</v>
      </c>
      <c r="AN3" s="18">
        <f t="shared" si="0"/>
        <v>3676.48</v>
      </c>
      <c r="AO3" s="18">
        <f t="shared" si="0"/>
        <v>3676.48</v>
      </c>
      <c r="AP3" s="18">
        <f t="shared" si="0"/>
        <v>3676.48</v>
      </c>
      <c r="AQ3" s="18">
        <f t="shared" si="0"/>
        <v>3676.48</v>
      </c>
      <c r="AR3" s="18">
        <f t="shared" si="0"/>
        <v>3676.48</v>
      </c>
      <c r="AS3" s="18">
        <f t="shared" si="0"/>
        <v>3676.48</v>
      </c>
      <c r="AT3" s="18">
        <f t="shared" si="0"/>
        <v>3676.48</v>
      </c>
      <c r="AU3" s="18">
        <f t="shared" si="0"/>
        <v>3676.48</v>
      </c>
      <c r="AV3" s="18">
        <f t="shared" si="0"/>
        <v>3676.48</v>
      </c>
      <c r="AW3" s="18">
        <f t="shared" si="0"/>
        <v>3676.48</v>
      </c>
      <c r="AX3" s="18">
        <f t="shared" si="0"/>
        <v>3676.48</v>
      </c>
      <c r="AY3" s="18">
        <f t="shared" si="0"/>
        <v>3676.48</v>
      </c>
      <c r="AZ3" s="18">
        <f t="shared" si="0"/>
        <v>3676.48</v>
      </c>
      <c r="BA3" s="18">
        <f t="shared" si="0"/>
        <v>3676.48</v>
      </c>
      <c r="BB3" s="18">
        <f t="shared" si="0"/>
        <v>3676.48</v>
      </c>
      <c r="BC3" s="18">
        <f t="shared" si="0"/>
        <v>3676.48</v>
      </c>
      <c r="BD3" s="18">
        <f t="shared" si="0"/>
        <v>3676.48</v>
      </c>
      <c r="BE3" s="18">
        <f t="shared" si="0"/>
        <v>3676.48</v>
      </c>
      <c r="BF3" s="18">
        <f t="shared" si="0"/>
        <v>3676.48</v>
      </c>
      <c r="BG3" s="18">
        <f t="shared" si="0"/>
        <v>3676.48</v>
      </c>
      <c r="BH3" s="18">
        <f t="shared" si="0"/>
        <v>3676.48</v>
      </c>
      <c r="BI3" s="18">
        <f t="shared" si="0"/>
        <v>3676.48</v>
      </c>
      <c r="BJ3" s="18">
        <f t="shared" si="0"/>
        <v>3676.48</v>
      </c>
      <c r="BK3" s="18">
        <f t="shared" si="0"/>
        <v>3676.48</v>
      </c>
      <c r="BL3" s="18">
        <f t="shared" si="0"/>
        <v>3676.48</v>
      </c>
      <c r="BM3" s="18">
        <f t="shared" si="0"/>
        <v>3676.48</v>
      </c>
      <c r="BN3" s="18">
        <f t="shared" ref="BN3:CS3" si="1">BN4+BN12</f>
        <v>3676.48</v>
      </c>
      <c r="BO3" s="18">
        <f t="shared" si="1"/>
        <v>3676.48</v>
      </c>
      <c r="BP3" s="18">
        <f t="shared" si="1"/>
        <v>3676.48</v>
      </c>
      <c r="BQ3" s="18">
        <f t="shared" si="1"/>
        <v>3676.48</v>
      </c>
      <c r="BR3" s="18">
        <f t="shared" si="1"/>
        <v>3676.48</v>
      </c>
      <c r="BS3" s="18">
        <f t="shared" si="1"/>
        <v>3676.48</v>
      </c>
      <c r="BT3" s="18">
        <f t="shared" si="1"/>
        <v>3676.48</v>
      </c>
      <c r="BU3" s="18">
        <f t="shared" si="1"/>
        <v>3676.48</v>
      </c>
      <c r="BV3" s="18">
        <f t="shared" si="1"/>
        <v>3676.48</v>
      </c>
      <c r="BW3" s="18">
        <f t="shared" si="1"/>
        <v>3676.48</v>
      </c>
      <c r="BX3" s="18">
        <f t="shared" si="1"/>
        <v>3676.48</v>
      </c>
      <c r="BY3" s="18">
        <f t="shared" si="1"/>
        <v>3676.48</v>
      </c>
      <c r="BZ3" s="18">
        <f t="shared" si="1"/>
        <v>3676.48</v>
      </c>
      <c r="CA3" s="18">
        <f t="shared" si="1"/>
        <v>3676.48</v>
      </c>
      <c r="CB3" s="18">
        <f t="shared" si="1"/>
        <v>3676.48</v>
      </c>
      <c r="CC3" s="18">
        <f t="shared" si="1"/>
        <v>3676.48</v>
      </c>
      <c r="CD3" s="18">
        <f t="shared" si="1"/>
        <v>3676.48</v>
      </c>
      <c r="CE3" s="18">
        <f t="shared" si="1"/>
        <v>3676.48</v>
      </c>
      <c r="CF3" s="18">
        <f t="shared" si="1"/>
        <v>3676.48</v>
      </c>
      <c r="CG3" s="18">
        <f t="shared" si="1"/>
        <v>3676.48</v>
      </c>
      <c r="CH3" s="18">
        <f t="shared" si="1"/>
        <v>3676.48</v>
      </c>
      <c r="CI3" s="18">
        <f t="shared" si="1"/>
        <v>3676.48</v>
      </c>
      <c r="CJ3" s="18">
        <f t="shared" si="1"/>
        <v>3676.48</v>
      </c>
      <c r="CK3" s="18">
        <f t="shared" si="1"/>
        <v>3676.48</v>
      </c>
      <c r="CL3" s="18">
        <f t="shared" si="1"/>
        <v>3676.48</v>
      </c>
      <c r="CM3" s="18">
        <f t="shared" si="1"/>
        <v>3676.48</v>
      </c>
      <c r="CN3" s="18">
        <f t="shared" si="1"/>
        <v>3676.48</v>
      </c>
      <c r="CO3" s="18">
        <f t="shared" si="1"/>
        <v>3676.48</v>
      </c>
      <c r="CP3" s="18">
        <f t="shared" si="1"/>
        <v>3676.48</v>
      </c>
      <c r="CQ3" s="18">
        <f t="shared" si="1"/>
        <v>3676.48</v>
      </c>
      <c r="CR3" s="18">
        <f t="shared" si="1"/>
        <v>3676.48</v>
      </c>
      <c r="CS3" s="19">
        <f t="shared" si="1"/>
        <v>3676.48</v>
      </c>
      <c r="CT3" s="52">
        <f t="shared" ref="CT3:CT19" si="2">SUM(B3:CS3)</f>
        <v>352942.0799999999</v>
      </c>
      <c r="CU3" s="117"/>
      <c r="CW3" s="109"/>
    </row>
    <row r="4" spans="1:102">
      <c r="A4" s="255" t="s">
        <v>31</v>
      </c>
      <c r="B4" s="34">
        <f>SUM(B5:B11)</f>
        <v>3547</v>
      </c>
      <c r="C4" s="34">
        <f t="shared" ref="C4:BN4" si="3">SUM(C5:C11)</f>
        <v>3547</v>
      </c>
      <c r="D4" s="34">
        <f t="shared" si="3"/>
        <v>3547</v>
      </c>
      <c r="E4" s="34">
        <f t="shared" si="3"/>
        <v>3547</v>
      </c>
      <c r="F4" s="34">
        <f t="shared" si="3"/>
        <v>3547</v>
      </c>
      <c r="G4" s="34">
        <f t="shared" si="3"/>
        <v>3547</v>
      </c>
      <c r="H4" s="34">
        <f t="shared" si="3"/>
        <v>3547</v>
      </c>
      <c r="I4" s="34">
        <f t="shared" si="3"/>
        <v>3547</v>
      </c>
      <c r="J4" s="34">
        <f t="shared" si="3"/>
        <v>3547</v>
      </c>
      <c r="K4" s="34">
        <f t="shared" si="3"/>
        <v>3547</v>
      </c>
      <c r="L4" s="34">
        <f t="shared" si="3"/>
        <v>3547</v>
      </c>
      <c r="M4" s="34">
        <f t="shared" si="3"/>
        <v>3547</v>
      </c>
      <c r="N4" s="34">
        <f t="shared" si="3"/>
        <v>3547</v>
      </c>
      <c r="O4" s="34">
        <f t="shared" si="3"/>
        <v>3547</v>
      </c>
      <c r="P4" s="34">
        <f t="shared" si="3"/>
        <v>3547</v>
      </c>
      <c r="Q4" s="34">
        <f t="shared" si="3"/>
        <v>3547</v>
      </c>
      <c r="R4" s="34">
        <f t="shared" si="3"/>
        <v>3547</v>
      </c>
      <c r="S4" s="34">
        <f t="shared" si="3"/>
        <v>3547</v>
      </c>
      <c r="T4" s="34">
        <f t="shared" si="3"/>
        <v>3547</v>
      </c>
      <c r="U4" s="34">
        <f t="shared" si="3"/>
        <v>3547</v>
      </c>
      <c r="V4" s="34">
        <f t="shared" si="3"/>
        <v>3547</v>
      </c>
      <c r="W4" s="34">
        <f t="shared" si="3"/>
        <v>3547</v>
      </c>
      <c r="X4" s="34">
        <f t="shared" si="3"/>
        <v>3547</v>
      </c>
      <c r="Y4" s="34">
        <f t="shared" si="3"/>
        <v>3547</v>
      </c>
      <c r="Z4" s="34">
        <f t="shared" si="3"/>
        <v>3547</v>
      </c>
      <c r="AA4" s="34">
        <f t="shared" si="3"/>
        <v>3547</v>
      </c>
      <c r="AB4" s="34">
        <f t="shared" si="3"/>
        <v>3547</v>
      </c>
      <c r="AC4" s="34">
        <f t="shared" si="3"/>
        <v>3547</v>
      </c>
      <c r="AD4" s="34">
        <f t="shared" si="3"/>
        <v>3547</v>
      </c>
      <c r="AE4" s="34">
        <f t="shared" si="3"/>
        <v>3547</v>
      </c>
      <c r="AF4" s="34">
        <f t="shared" si="3"/>
        <v>3547</v>
      </c>
      <c r="AG4" s="34">
        <f t="shared" si="3"/>
        <v>3547</v>
      </c>
      <c r="AH4" s="34">
        <f t="shared" si="3"/>
        <v>3547</v>
      </c>
      <c r="AI4" s="34">
        <f t="shared" si="3"/>
        <v>3547</v>
      </c>
      <c r="AJ4" s="34">
        <f t="shared" si="3"/>
        <v>3547</v>
      </c>
      <c r="AK4" s="34">
        <f t="shared" si="3"/>
        <v>3547</v>
      </c>
      <c r="AL4" s="34">
        <f t="shared" si="3"/>
        <v>3547</v>
      </c>
      <c r="AM4" s="34">
        <f t="shared" si="3"/>
        <v>3547</v>
      </c>
      <c r="AN4" s="34">
        <f t="shared" si="3"/>
        <v>3547</v>
      </c>
      <c r="AO4" s="34">
        <f t="shared" si="3"/>
        <v>3547</v>
      </c>
      <c r="AP4" s="34">
        <f t="shared" si="3"/>
        <v>3547</v>
      </c>
      <c r="AQ4" s="34">
        <f t="shared" si="3"/>
        <v>3547</v>
      </c>
      <c r="AR4" s="34">
        <f t="shared" si="3"/>
        <v>3547</v>
      </c>
      <c r="AS4" s="34">
        <f t="shared" si="3"/>
        <v>3547</v>
      </c>
      <c r="AT4" s="34">
        <f t="shared" si="3"/>
        <v>3547</v>
      </c>
      <c r="AU4" s="34">
        <f t="shared" si="3"/>
        <v>3547</v>
      </c>
      <c r="AV4" s="34">
        <f t="shared" si="3"/>
        <v>3547</v>
      </c>
      <c r="AW4" s="34">
        <f t="shared" si="3"/>
        <v>3547</v>
      </c>
      <c r="AX4" s="34">
        <f t="shared" si="3"/>
        <v>3547</v>
      </c>
      <c r="AY4" s="34">
        <f t="shared" si="3"/>
        <v>3547</v>
      </c>
      <c r="AZ4" s="34">
        <f t="shared" si="3"/>
        <v>3547</v>
      </c>
      <c r="BA4" s="34">
        <f t="shared" si="3"/>
        <v>3547</v>
      </c>
      <c r="BB4" s="34">
        <f t="shared" si="3"/>
        <v>3547</v>
      </c>
      <c r="BC4" s="34">
        <f t="shared" si="3"/>
        <v>3547</v>
      </c>
      <c r="BD4" s="34">
        <f t="shared" si="3"/>
        <v>3547</v>
      </c>
      <c r="BE4" s="34">
        <f t="shared" si="3"/>
        <v>3547</v>
      </c>
      <c r="BF4" s="34">
        <f t="shared" si="3"/>
        <v>3547</v>
      </c>
      <c r="BG4" s="34">
        <f t="shared" si="3"/>
        <v>3547</v>
      </c>
      <c r="BH4" s="34">
        <f t="shared" si="3"/>
        <v>3547</v>
      </c>
      <c r="BI4" s="34">
        <f t="shared" si="3"/>
        <v>3547</v>
      </c>
      <c r="BJ4" s="34">
        <f t="shared" si="3"/>
        <v>3547</v>
      </c>
      <c r="BK4" s="34">
        <f t="shared" si="3"/>
        <v>3547</v>
      </c>
      <c r="BL4" s="34">
        <f t="shared" si="3"/>
        <v>3547</v>
      </c>
      <c r="BM4" s="34">
        <f t="shared" si="3"/>
        <v>3547</v>
      </c>
      <c r="BN4" s="34">
        <f t="shared" si="3"/>
        <v>3547</v>
      </c>
      <c r="BO4" s="34">
        <f t="shared" ref="BO4:CS4" si="4">SUM(BO5:BO11)</f>
        <v>3547</v>
      </c>
      <c r="BP4" s="34">
        <f t="shared" si="4"/>
        <v>3547</v>
      </c>
      <c r="BQ4" s="34">
        <f t="shared" si="4"/>
        <v>3547</v>
      </c>
      <c r="BR4" s="34">
        <f t="shared" si="4"/>
        <v>3547</v>
      </c>
      <c r="BS4" s="34">
        <f t="shared" si="4"/>
        <v>3547</v>
      </c>
      <c r="BT4" s="34">
        <f t="shared" si="4"/>
        <v>3547</v>
      </c>
      <c r="BU4" s="34">
        <f t="shared" si="4"/>
        <v>3547</v>
      </c>
      <c r="BV4" s="34">
        <f t="shared" si="4"/>
        <v>3547</v>
      </c>
      <c r="BW4" s="34">
        <f t="shared" si="4"/>
        <v>3547</v>
      </c>
      <c r="BX4" s="34">
        <f t="shared" si="4"/>
        <v>3547</v>
      </c>
      <c r="BY4" s="34">
        <f t="shared" si="4"/>
        <v>3547</v>
      </c>
      <c r="BZ4" s="34">
        <f t="shared" si="4"/>
        <v>3547</v>
      </c>
      <c r="CA4" s="34">
        <f t="shared" si="4"/>
        <v>3547</v>
      </c>
      <c r="CB4" s="34">
        <f t="shared" si="4"/>
        <v>3547</v>
      </c>
      <c r="CC4" s="34">
        <f t="shared" si="4"/>
        <v>3547</v>
      </c>
      <c r="CD4" s="34">
        <f t="shared" si="4"/>
        <v>3547</v>
      </c>
      <c r="CE4" s="34">
        <f t="shared" si="4"/>
        <v>3547</v>
      </c>
      <c r="CF4" s="34">
        <f t="shared" si="4"/>
        <v>3547</v>
      </c>
      <c r="CG4" s="34">
        <f t="shared" si="4"/>
        <v>3547</v>
      </c>
      <c r="CH4" s="34">
        <f t="shared" si="4"/>
        <v>3547</v>
      </c>
      <c r="CI4" s="34">
        <f t="shared" si="4"/>
        <v>3547</v>
      </c>
      <c r="CJ4" s="34">
        <f t="shared" si="4"/>
        <v>3547</v>
      </c>
      <c r="CK4" s="34">
        <f t="shared" si="4"/>
        <v>3547</v>
      </c>
      <c r="CL4" s="34">
        <f t="shared" si="4"/>
        <v>3547</v>
      </c>
      <c r="CM4" s="34">
        <f t="shared" si="4"/>
        <v>3547</v>
      </c>
      <c r="CN4" s="34">
        <f t="shared" si="4"/>
        <v>3547</v>
      </c>
      <c r="CO4" s="34">
        <f t="shared" si="4"/>
        <v>3547</v>
      </c>
      <c r="CP4" s="34">
        <f t="shared" si="4"/>
        <v>3547</v>
      </c>
      <c r="CQ4" s="34">
        <f t="shared" si="4"/>
        <v>3547</v>
      </c>
      <c r="CR4" s="34">
        <f t="shared" si="4"/>
        <v>3547</v>
      </c>
      <c r="CS4" s="34">
        <f t="shared" si="4"/>
        <v>3547</v>
      </c>
      <c r="CT4" s="175">
        <f t="shared" si="2"/>
        <v>340512</v>
      </c>
      <c r="CU4" s="119"/>
      <c r="CW4" s="109"/>
    </row>
    <row r="5" spans="1:102">
      <c r="A5" s="57" t="s">
        <v>32</v>
      </c>
      <c r="B5" s="237">
        <v>475</v>
      </c>
      <c r="C5" s="237">
        <v>475</v>
      </c>
      <c r="D5" s="237">
        <v>475</v>
      </c>
      <c r="E5" s="237">
        <v>475</v>
      </c>
      <c r="F5" s="237">
        <v>475</v>
      </c>
      <c r="G5" s="237">
        <v>475</v>
      </c>
      <c r="H5" s="237">
        <v>475</v>
      </c>
      <c r="I5" s="237">
        <v>475</v>
      </c>
      <c r="J5" s="237">
        <v>475</v>
      </c>
      <c r="K5" s="237">
        <v>475</v>
      </c>
      <c r="L5" s="237">
        <v>475</v>
      </c>
      <c r="M5" s="237">
        <v>475</v>
      </c>
      <c r="N5" s="237">
        <v>475</v>
      </c>
      <c r="O5" s="237">
        <v>475</v>
      </c>
      <c r="P5" s="237">
        <v>475</v>
      </c>
      <c r="Q5" s="237">
        <v>475</v>
      </c>
      <c r="R5" s="237">
        <v>475</v>
      </c>
      <c r="S5" s="237">
        <v>475</v>
      </c>
      <c r="T5" s="237">
        <v>475</v>
      </c>
      <c r="U5" s="237">
        <v>475</v>
      </c>
      <c r="V5" s="237">
        <v>475</v>
      </c>
      <c r="W5" s="237">
        <v>475</v>
      </c>
      <c r="X5" s="237">
        <v>475</v>
      </c>
      <c r="Y5" s="237">
        <v>475</v>
      </c>
      <c r="Z5" s="237">
        <v>475</v>
      </c>
      <c r="AA5" s="237">
        <v>475</v>
      </c>
      <c r="AB5" s="237">
        <v>475</v>
      </c>
      <c r="AC5" s="237">
        <v>475</v>
      </c>
      <c r="AD5" s="237">
        <v>475</v>
      </c>
      <c r="AE5" s="237">
        <v>475</v>
      </c>
      <c r="AF5" s="237">
        <v>475</v>
      </c>
      <c r="AG5" s="237">
        <v>475</v>
      </c>
      <c r="AH5" s="237">
        <v>475</v>
      </c>
      <c r="AI5" s="237">
        <v>475</v>
      </c>
      <c r="AJ5" s="237">
        <v>475</v>
      </c>
      <c r="AK5" s="237">
        <v>475</v>
      </c>
      <c r="AL5" s="237">
        <v>475</v>
      </c>
      <c r="AM5" s="237">
        <v>475</v>
      </c>
      <c r="AN5" s="237">
        <v>475</v>
      </c>
      <c r="AO5" s="237">
        <v>475</v>
      </c>
      <c r="AP5" s="237">
        <v>475</v>
      </c>
      <c r="AQ5" s="237">
        <v>475</v>
      </c>
      <c r="AR5" s="237">
        <v>475</v>
      </c>
      <c r="AS5" s="237">
        <v>475</v>
      </c>
      <c r="AT5" s="237">
        <v>475</v>
      </c>
      <c r="AU5" s="237">
        <v>475</v>
      </c>
      <c r="AV5" s="237">
        <v>475</v>
      </c>
      <c r="AW5" s="237">
        <v>475</v>
      </c>
      <c r="AX5" s="237">
        <v>475</v>
      </c>
      <c r="AY5" s="237">
        <v>475</v>
      </c>
      <c r="AZ5" s="237">
        <v>475</v>
      </c>
      <c r="BA5" s="237">
        <v>475</v>
      </c>
      <c r="BB5" s="237">
        <v>475</v>
      </c>
      <c r="BC5" s="237">
        <v>475</v>
      </c>
      <c r="BD5" s="237">
        <v>475</v>
      </c>
      <c r="BE5" s="237">
        <v>475</v>
      </c>
      <c r="BF5" s="237">
        <v>475</v>
      </c>
      <c r="BG5" s="237">
        <v>475</v>
      </c>
      <c r="BH5" s="237">
        <v>475</v>
      </c>
      <c r="BI5" s="237">
        <v>475</v>
      </c>
      <c r="BJ5" s="237">
        <v>475</v>
      </c>
      <c r="BK5" s="237">
        <v>475</v>
      </c>
      <c r="BL5" s="237">
        <v>475</v>
      </c>
      <c r="BM5" s="237">
        <v>475</v>
      </c>
      <c r="BN5" s="237">
        <v>475</v>
      </c>
      <c r="BO5" s="237">
        <v>475</v>
      </c>
      <c r="BP5" s="237">
        <v>475</v>
      </c>
      <c r="BQ5" s="237">
        <v>475</v>
      </c>
      <c r="BR5" s="237">
        <v>475</v>
      </c>
      <c r="BS5" s="237">
        <v>475</v>
      </c>
      <c r="BT5" s="237">
        <v>475</v>
      </c>
      <c r="BU5" s="237">
        <v>475</v>
      </c>
      <c r="BV5" s="237">
        <v>475</v>
      </c>
      <c r="BW5" s="237">
        <v>475</v>
      </c>
      <c r="BX5" s="237">
        <v>475</v>
      </c>
      <c r="BY5" s="237">
        <v>475</v>
      </c>
      <c r="BZ5" s="237">
        <v>475</v>
      </c>
      <c r="CA5" s="237">
        <v>475</v>
      </c>
      <c r="CB5" s="237">
        <v>475</v>
      </c>
      <c r="CC5" s="237">
        <v>475</v>
      </c>
      <c r="CD5" s="237">
        <v>475</v>
      </c>
      <c r="CE5" s="237">
        <v>475</v>
      </c>
      <c r="CF5" s="237">
        <v>475</v>
      </c>
      <c r="CG5" s="237">
        <v>475</v>
      </c>
      <c r="CH5" s="237">
        <v>475</v>
      </c>
      <c r="CI5" s="237">
        <v>475</v>
      </c>
      <c r="CJ5" s="237">
        <v>475</v>
      </c>
      <c r="CK5" s="237">
        <v>475</v>
      </c>
      <c r="CL5" s="237">
        <v>475</v>
      </c>
      <c r="CM5" s="237">
        <v>475</v>
      </c>
      <c r="CN5" s="237">
        <v>475</v>
      </c>
      <c r="CO5" s="237">
        <v>475</v>
      </c>
      <c r="CP5" s="237">
        <v>475</v>
      </c>
      <c r="CQ5" s="237">
        <v>475</v>
      </c>
      <c r="CR5" s="237">
        <v>475</v>
      </c>
      <c r="CS5" s="237">
        <v>475</v>
      </c>
      <c r="CT5" s="175">
        <f t="shared" si="2"/>
        <v>45600</v>
      </c>
      <c r="CU5" s="119"/>
      <c r="CV5" s="129"/>
      <c r="CW5" s="109"/>
    </row>
    <row r="6" spans="1:102">
      <c r="A6" s="22" t="s">
        <v>33</v>
      </c>
      <c r="B6" s="237">
        <v>570</v>
      </c>
      <c r="C6" s="237">
        <v>570</v>
      </c>
      <c r="D6" s="237">
        <v>570</v>
      </c>
      <c r="E6" s="237">
        <v>570</v>
      </c>
      <c r="F6" s="237">
        <v>570</v>
      </c>
      <c r="G6" s="237">
        <v>570</v>
      </c>
      <c r="H6" s="237">
        <v>570</v>
      </c>
      <c r="I6" s="237">
        <v>570</v>
      </c>
      <c r="J6" s="237">
        <v>570</v>
      </c>
      <c r="K6" s="237">
        <v>570</v>
      </c>
      <c r="L6" s="237">
        <v>570</v>
      </c>
      <c r="M6" s="237">
        <v>570</v>
      </c>
      <c r="N6" s="237">
        <v>570</v>
      </c>
      <c r="O6" s="237">
        <v>570</v>
      </c>
      <c r="P6" s="237">
        <v>570</v>
      </c>
      <c r="Q6" s="237">
        <v>570</v>
      </c>
      <c r="R6" s="237">
        <v>570</v>
      </c>
      <c r="S6" s="237">
        <v>570</v>
      </c>
      <c r="T6" s="237">
        <v>570</v>
      </c>
      <c r="U6" s="237">
        <v>570</v>
      </c>
      <c r="V6" s="237">
        <v>570</v>
      </c>
      <c r="W6" s="237">
        <v>570</v>
      </c>
      <c r="X6" s="237">
        <v>570</v>
      </c>
      <c r="Y6" s="237">
        <v>570</v>
      </c>
      <c r="Z6" s="237">
        <v>570</v>
      </c>
      <c r="AA6" s="237">
        <v>570</v>
      </c>
      <c r="AB6" s="237">
        <v>570</v>
      </c>
      <c r="AC6" s="237">
        <v>570</v>
      </c>
      <c r="AD6" s="237">
        <v>570</v>
      </c>
      <c r="AE6" s="237">
        <v>570</v>
      </c>
      <c r="AF6" s="237">
        <v>570</v>
      </c>
      <c r="AG6" s="237">
        <v>570</v>
      </c>
      <c r="AH6" s="237">
        <v>570</v>
      </c>
      <c r="AI6" s="237">
        <v>570</v>
      </c>
      <c r="AJ6" s="237">
        <v>570</v>
      </c>
      <c r="AK6" s="237">
        <v>570</v>
      </c>
      <c r="AL6" s="237">
        <v>570</v>
      </c>
      <c r="AM6" s="237">
        <v>570</v>
      </c>
      <c r="AN6" s="237">
        <v>570</v>
      </c>
      <c r="AO6" s="237">
        <v>570</v>
      </c>
      <c r="AP6" s="237">
        <v>570</v>
      </c>
      <c r="AQ6" s="237">
        <v>570</v>
      </c>
      <c r="AR6" s="237">
        <v>570</v>
      </c>
      <c r="AS6" s="237">
        <v>570</v>
      </c>
      <c r="AT6" s="237">
        <v>570</v>
      </c>
      <c r="AU6" s="237">
        <v>570</v>
      </c>
      <c r="AV6" s="237">
        <v>570</v>
      </c>
      <c r="AW6" s="237">
        <v>570</v>
      </c>
      <c r="AX6" s="237">
        <v>570</v>
      </c>
      <c r="AY6" s="237">
        <v>570</v>
      </c>
      <c r="AZ6" s="237">
        <v>570</v>
      </c>
      <c r="BA6" s="237">
        <v>570</v>
      </c>
      <c r="BB6" s="237">
        <v>570</v>
      </c>
      <c r="BC6" s="237">
        <v>570</v>
      </c>
      <c r="BD6" s="237">
        <v>570</v>
      </c>
      <c r="BE6" s="237">
        <v>570</v>
      </c>
      <c r="BF6" s="237">
        <v>570</v>
      </c>
      <c r="BG6" s="237">
        <v>570</v>
      </c>
      <c r="BH6" s="237">
        <v>570</v>
      </c>
      <c r="BI6" s="237">
        <v>570</v>
      </c>
      <c r="BJ6" s="237">
        <v>570</v>
      </c>
      <c r="BK6" s="237">
        <v>570</v>
      </c>
      <c r="BL6" s="237">
        <v>570</v>
      </c>
      <c r="BM6" s="237">
        <v>570</v>
      </c>
      <c r="BN6" s="237">
        <v>570</v>
      </c>
      <c r="BO6" s="237">
        <v>570</v>
      </c>
      <c r="BP6" s="237">
        <v>570</v>
      </c>
      <c r="BQ6" s="237">
        <v>570</v>
      </c>
      <c r="BR6" s="237">
        <v>570</v>
      </c>
      <c r="BS6" s="237">
        <v>570</v>
      </c>
      <c r="BT6" s="237">
        <v>570</v>
      </c>
      <c r="BU6" s="237">
        <v>570</v>
      </c>
      <c r="BV6" s="237">
        <v>570</v>
      </c>
      <c r="BW6" s="237">
        <v>570</v>
      </c>
      <c r="BX6" s="237">
        <v>570</v>
      </c>
      <c r="BY6" s="237">
        <v>570</v>
      </c>
      <c r="BZ6" s="237">
        <v>570</v>
      </c>
      <c r="CA6" s="237">
        <v>570</v>
      </c>
      <c r="CB6" s="237">
        <v>570</v>
      </c>
      <c r="CC6" s="237">
        <v>570</v>
      </c>
      <c r="CD6" s="237">
        <v>570</v>
      </c>
      <c r="CE6" s="237">
        <v>570</v>
      </c>
      <c r="CF6" s="237">
        <v>570</v>
      </c>
      <c r="CG6" s="237">
        <v>570</v>
      </c>
      <c r="CH6" s="237">
        <v>570</v>
      </c>
      <c r="CI6" s="237">
        <v>570</v>
      </c>
      <c r="CJ6" s="237">
        <v>570</v>
      </c>
      <c r="CK6" s="237">
        <v>570</v>
      </c>
      <c r="CL6" s="237">
        <v>570</v>
      </c>
      <c r="CM6" s="237">
        <v>570</v>
      </c>
      <c r="CN6" s="237">
        <v>570</v>
      </c>
      <c r="CO6" s="237">
        <v>570</v>
      </c>
      <c r="CP6" s="237">
        <v>570</v>
      </c>
      <c r="CQ6" s="237">
        <v>570</v>
      </c>
      <c r="CR6" s="237">
        <v>570</v>
      </c>
      <c r="CS6" s="237">
        <v>570</v>
      </c>
      <c r="CT6" s="175">
        <f t="shared" si="2"/>
        <v>54720</v>
      </c>
      <c r="CU6" s="119"/>
      <c r="CV6" s="129"/>
      <c r="CW6" s="109"/>
    </row>
    <row r="7" spans="1:102">
      <c r="A7" s="22" t="s">
        <v>34</v>
      </c>
      <c r="B7" s="237">
        <v>875</v>
      </c>
      <c r="C7" s="237">
        <v>875</v>
      </c>
      <c r="D7" s="237">
        <v>875</v>
      </c>
      <c r="E7" s="237">
        <v>875</v>
      </c>
      <c r="F7" s="237">
        <v>875</v>
      </c>
      <c r="G7" s="237">
        <v>875</v>
      </c>
      <c r="H7" s="237">
        <v>875</v>
      </c>
      <c r="I7" s="237">
        <v>875</v>
      </c>
      <c r="J7" s="237">
        <v>875</v>
      </c>
      <c r="K7" s="237">
        <v>875</v>
      </c>
      <c r="L7" s="237">
        <v>875</v>
      </c>
      <c r="M7" s="237">
        <v>875</v>
      </c>
      <c r="N7" s="237">
        <v>875</v>
      </c>
      <c r="O7" s="237">
        <v>875</v>
      </c>
      <c r="P7" s="237">
        <v>875</v>
      </c>
      <c r="Q7" s="237">
        <v>875</v>
      </c>
      <c r="R7" s="237">
        <v>875</v>
      </c>
      <c r="S7" s="237">
        <v>875</v>
      </c>
      <c r="T7" s="237">
        <v>875</v>
      </c>
      <c r="U7" s="237">
        <v>875</v>
      </c>
      <c r="V7" s="237">
        <v>875</v>
      </c>
      <c r="W7" s="237">
        <v>875</v>
      </c>
      <c r="X7" s="237">
        <v>875</v>
      </c>
      <c r="Y7" s="237">
        <v>875</v>
      </c>
      <c r="Z7" s="237">
        <v>875</v>
      </c>
      <c r="AA7" s="237">
        <v>875</v>
      </c>
      <c r="AB7" s="237">
        <v>875</v>
      </c>
      <c r="AC7" s="237">
        <v>875</v>
      </c>
      <c r="AD7" s="237">
        <v>875</v>
      </c>
      <c r="AE7" s="237">
        <v>875</v>
      </c>
      <c r="AF7" s="237">
        <v>875</v>
      </c>
      <c r="AG7" s="237">
        <v>875</v>
      </c>
      <c r="AH7" s="237">
        <v>875</v>
      </c>
      <c r="AI7" s="237">
        <v>875</v>
      </c>
      <c r="AJ7" s="237">
        <v>875</v>
      </c>
      <c r="AK7" s="237">
        <v>875</v>
      </c>
      <c r="AL7" s="237">
        <v>875</v>
      </c>
      <c r="AM7" s="237">
        <v>875</v>
      </c>
      <c r="AN7" s="237">
        <v>875</v>
      </c>
      <c r="AO7" s="237">
        <v>875</v>
      </c>
      <c r="AP7" s="237">
        <v>875</v>
      </c>
      <c r="AQ7" s="237">
        <v>875</v>
      </c>
      <c r="AR7" s="237">
        <v>875</v>
      </c>
      <c r="AS7" s="237">
        <v>875</v>
      </c>
      <c r="AT7" s="237">
        <v>875</v>
      </c>
      <c r="AU7" s="237">
        <v>875</v>
      </c>
      <c r="AV7" s="237">
        <v>875</v>
      </c>
      <c r="AW7" s="237">
        <v>875</v>
      </c>
      <c r="AX7" s="237">
        <v>875</v>
      </c>
      <c r="AY7" s="237">
        <v>875</v>
      </c>
      <c r="AZ7" s="237">
        <v>875</v>
      </c>
      <c r="BA7" s="237">
        <v>875</v>
      </c>
      <c r="BB7" s="237">
        <v>875</v>
      </c>
      <c r="BC7" s="237">
        <v>875</v>
      </c>
      <c r="BD7" s="237">
        <v>875</v>
      </c>
      <c r="BE7" s="237">
        <v>875</v>
      </c>
      <c r="BF7" s="237">
        <v>875</v>
      </c>
      <c r="BG7" s="237">
        <v>875</v>
      </c>
      <c r="BH7" s="237">
        <v>875</v>
      </c>
      <c r="BI7" s="237">
        <v>875</v>
      </c>
      <c r="BJ7" s="237">
        <v>875</v>
      </c>
      <c r="BK7" s="237">
        <v>875</v>
      </c>
      <c r="BL7" s="237">
        <v>875</v>
      </c>
      <c r="BM7" s="237">
        <v>875</v>
      </c>
      <c r="BN7" s="237">
        <v>875</v>
      </c>
      <c r="BO7" s="237">
        <v>875</v>
      </c>
      <c r="BP7" s="237">
        <v>875</v>
      </c>
      <c r="BQ7" s="237">
        <v>875</v>
      </c>
      <c r="BR7" s="237">
        <v>875</v>
      </c>
      <c r="BS7" s="237">
        <v>875</v>
      </c>
      <c r="BT7" s="237">
        <v>875</v>
      </c>
      <c r="BU7" s="237">
        <v>875</v>
      </c>
      <c r="BV7" s="237">
        <v>875</v>
      </c>
      <c r="BW7" s="237">
        <v>875</v>
      </c>
      <c r="BX7" s="237">
        <v>875</v>
      </c>
      <c r="BY7" s="237">
        <v>875</v>
      </c>
      <c r="BZ7" s="237">
        <v>875</v>
      </c>
      <c r="CA7" s="237">
        <v>875</v>
      </c>
      <c r="CB7" s="237">
        <v>875</v>
      </c>
      <c r="CC7" s="237">
        <v>875</v>
      </c>
      <c r="CD7" s="237">
        <v>875</v>
      </c>
      <c r="CE7" s="237">
        <v>875</v>
      </c>
      <c r="CF7" s="237">
        <v>875</v>
      </c>
      <c r="CG7" s="237">
        <v>875</v>
      </c>
      <c r="CH7" s="237">
        <v>875</v>
      </c>
      <c r="CI7" s="237">
        <v>875</v>
      </c>
      <c r="CJ7" s="237">
        <v>875</v>
      </c>
      <c r="CK7" s="237">
        <v>875</v>
      </c>
      <c r="CL7" s="237">
        <v>875</v>
      </c>
      <c r="CM7" s="237">
        <v>875</v>
      </c>
      <c r="CN7" s="237">
        <v>875</v>
      </c>
      <c r="CO7" s="237">
        <v>875</v>
      </c>
      <c r="CP7" s="237">
        <v>875</v>
      </c>
      <c r="CQ7" s="237">
        <v>875</v>
      </c>
      <c r="CR7" s="237">
        <v>875</v>
      </c>
      <c r="CS7" s="237">
        <v>875</v>
      </c>
      <c r="CT7" s="175">
        <f t="shared" si="2"/>
        <v>84000</v>
      </c>
      <c r="CU7" s="119"/>
      <c r="CV7" s="129"/>
      <c r="CW7" s="109"/>
    </row>
    <row r="8" spans="1:102">
      <c r="A8" s="22" t="s">
        <v>35</v>
      </c>
      <c r="B8" s="237">
        <v>390</v>
      </c>
      <c r="C8" s="237">
        <v>390</v>
      </c>
      <c r="D8" s="237">
        <v>390</v>
      </c>
      <c r="E8" s="237">
        <v>390</v>
      </c>
      <c r="F8" s="237">
        <v>390</v>
      </c>
      <c r="G8" s="237">
        <v>390</v>
      </c>
      <c r="H8" s="237">
        <v>390</v>
      </c>
      <c r="I8" s="237">
        <v>390</v>
      </c>
      <c r="J8" s="237">
        <v>390</v>
      </c>
      <c r="K8" s="237">
        <v>390</v>
      </c>
      <c r="L8" s="237">
        <v>390</v>
      </c>
      <c r="M8" s="237">
        <v>390</v>
      </c>
      <c r="N8" s="237">
        <v>390</v>
      </c>
      <c r="O8" s="237">
        <v>390</v>
      </c>
      <c r="P8" s="237">
        <v>390</v>
      </c>
      <c r="Q8" s="237">
        <v>390</v>
      </c>
      <c r="R8" s="237">
        <v>390</v>
      </c>
      <c r="S8" s="237">
        <v>390</v>
      </c>
      <c r="T8" s="237">
        <v>390</v>
      </c>
      <c r="U8" s="237">
        <v>390</v>
      </c>
      <c r="V8" s="237">
        <v>390</v>
      </c>
      <c r="W8" s="237">
        <v>390</v>
      </c>
      <c r="X8" s="237">
        <v>390</v>
      </c>
      <c r="Y8" s="237">
        <v>390</v>
      </c>
      <c r="Z8" s="237">
        <v>390</v>
      </c>
      <c r="AA8" s="237">
        <v>390</v>
      </c>
      <c r="AB8" s="237">
        <v>390</v>
      </c>
      <c r="AC8" s="237">
        <v>390</v>
      </c>
      <c r="AD8" s="237">
        <v>390</v>
      </c>
      <c r="AE8" s="237">
        <v>390</v>
      </c>
      <c r="AF8" s="237">
        <v>390</v>
      </c>
      <c r="AG8" s="237">
        <v>390</v>
      </c>
      <c r="AH8" s="237">
        <v>390</v>
      </c>
      <c r="AI8" s="237">
        <v>390</v>
      </c>
      <c r="AJ8" s="237">
        <v>390</v>
      </c>
      <c r="AK8" s="237">
        <v>390</v>
      </c>
      <c r="AL8" s="237">
        <v>390</v>
      </c>
      <c r="AM8" s="237">
        <v>390</v>
      </c>
      <c r="AN8" s="237">
        <v>390</v>
      </c>
      <c r="AO8" s="237">
        <v>390</v>
      </c>
      <c r="AP8" s="237">
        <v>390</v>
      </c>
      <c r="AQ8" s="237">
        <v>390</v>
      </c>
      <c r="AR8" s="237">
        <v>390</v>
      </c>
      <c r="AS8" s="237">
        <v>390</v>
      </c>
      <c r="AT8" s="237">
        <v>390</v>
      </c>
      <c r="AU8" s="237">
        <v>390</v>
      </c>
      <c r="AV8" s="237">
        <v>390</v>
      </c>
      <c r="AW8" s="237">
        <v>390</v>
      </c>
      <c r="AX8" s="237">
        <v>390</v>
      </c>
      <c r="AY8" s="237">
        <v>390</v>
      </c>
      <c r="AZ8" s="237">
        <v>390</v>
      </c>
      <c r="BA8" s="237">
        <v>390</v>
      </c>
      <c r="BB8" s="237">
        <v>390</v>
      </c>
      <c r="BC8" s="237">
        <v>390</v>
      </c>
      <c r="BD8" s="237">
        <v>390</v>
      </c>
      <c r="BE8" s="237">
        <v>390</v>
      </c>
      <c r="BF8" s="237">
        <v>390</v>
      </c>
      <c r="BG8" s="237">
        <v>390</v>
      </c>
      <c r="BH8" s="237">
        <v>390</v>
      </c>
      <c r="BI8" s="237">
        <v>390</v>
      </c>
      <c r="BJ8" s="237">
        <v>390</v>
      </c>
      <c r="BK8" s="237">
        <v>390</v>
      </c>
      <c r="BL8" s="237">
        <v>390</v>
      </c>
      <c r="BM8" s="237">
        <v>390</v>
      </c>
      <c r="BN8" s="237">
        <v>390</v>
      </c>
      <c r="BO8" s="237">
        <v>390</v>
      </c>
      <c r="BP8" s="237">
        <v>390</v>
      </c>
      <c r="BQ8" s="237">
        <v>390</v>
      </c>
      <c r="BR8" s="237">
        <v>390</v>
      </c>
      <c r="BS8" s="237">
        <v>390</v>
      </c>
      <c r="BT8" s="237">
        <v>390</v>
      </c>
      <c r="BU8" s="237">
        <v>390</v>
      </c>
      <c r="BV8" s="237">
        <v>390</v>
      </c>
      <c r="BW8" s="237">
        <v>390</v>
      </c>
      <c r="BX8" s="237">
        <v>390</v>
      </c>
      <c r="BY8" s="237">
        <v>390</v>
      </c>
      <c r="BZ8" s="237">
        <v>390</v>
      </c>
      <c r="CA8" s="237">
        <v>390</v>
      </c>
      <c r="CB8" s="237">
        <v>390</v>
      </c>
      <c r="CC8" s="237">
        <v>390</v>
      </c>
      <c r="CD8" s="237">
        <v>390</v>
      </c>
      <c r="CE8" s="237">
        <v>390</v>
      </c>
      <c r="CF8" s="237">
        <v>390</v>
      </c>
      <c r="CG8" s="237">
        <v>390</v>
      </c>
      <c r="CH8" s="237">
        <v>390</v>
      </c>
      <c r="CI8" s="237">
        <v>390</v>
      </c>
      <c r="CJ8" s="237">
        <v>390</v>
      </c>
      <c r="CK8" s="237">
        <v>390</v>
      </c>
      <c r="CL8" s="237">
        <v>390</v>
      </c>
      <c r="CM8" s="237">
        <v>390</v>
      </c>
      <c r="CN8" s="237">
        <v>390</v>
      </c>
      <c r="CO8" s="237">
        <v>390</v>
      </c>
      <c r="CP8" s="237">
        <v>390</v>
      </c>
      <c r="CQ8" s="237">
        <v>390</v>
      </c>
      <c r="CR8" s="237">
        <v>390</v>
      </c>
      <c r="CS8" s="237">
        <v>390</v>
      </c>
      <c r="CT8" s="175">
        <f t="shared" si="2"/>
        <v>37440</v>
      </c>
      <c r="CU8" s="119"/>
      <c r="CV8" s="129"/>
      <c r="CW8" s="109"/>
    </row>
    <row r="9" spans="1:102">
      <c r="A9" s="22" t="s">
        <v>36</v>
      </c>
      <c r="B9" s="237" cm="1">
        <f t="array" ref="B9:CS9">TRANSPOSE('[1]31'!$AE$4:$AE$99)</f>
        <v>450</v>
      </c>
      <c r="C9" s="237">
        <v>450</v>
      </c>
      <c r="D9" s="237">
        <v>450</v>
      </c>
      <c r="E9" s="237">
        <v>450</v>
      </c>
      <c r="F9" s="237">
        <v>450</v>
      </c>
      <c r="G9" s="237">
        <v>450</v>
      </c>
      <c r="H9" s="237">
        <v>450</v>
      </c>
      <c r="I9" s="237">
        <v>450</v>
      </c>
      <c r="J9" s="237">
        <v>450</v>
      </c>
      <c r="K9" s="237">
        <v>450</v>
      </c>
      <c r="L9" s="237">
        <v>450</v>
      </c>
      <c r="M9" s="237">
        <v>450</v>
      </c>
      <c r="N9" s="237">
        <v>450</v>
      </c>
      <c r="O9" s="237">
        <v>450</v>
      </c>
      <c r="P9" s="237">
        <v>450</v>
      </c>
      <c r="Q9" s="237">
        <v>450</v>
      </c>
      <c r="R9" s="237">
        <v>450</v>
      </c>
      <c r="S9" s="237">
        <v>450</v>
      </c>
      <c r="T9" s="237">
        <v>450</v>
      </c>
      <c r="U9" s="237">
        <v>450</v>
      </c>
      <c r="V9" s="237">
        <v>450</v>
      </c>
      <c r="W9" s="237">
        <v>450</v>
      </c>
      <c r="X9" s="237">
        <v>450</v>
      </c>
      <c r="Y9" s="237">
        <v>450</v>
      </c>
      <c r="Z9" s="237">
        <v>450</v>
      </c>
      <c r="AA9" s="237">
        <v>450</v>
      </c>
      <c r="AB9" s="237">
        <v>450</v>
      </c>
      <c r="AC9" s="237">
        <v>450</v>
      </c>
      <c r="AD9" s="237">
        <v>450</v>
      </c>
      <c r="AE9" s="237">
        <v>450</v>
      </c>
      <c r="AF9" s="237">
        <v>450</v>
      </c>
      <c r="AG9" s="237">
        <v>450</v>
      </c>
      <c r="AH9" s="237">
        <v>450</v>
      </c>
      <c r="AI9" s="237">
        <v>450</v>
      </c>
      <c r="AJ9" s="237">
        <v>450</v>
      </c>
      <c r="AK9" s="237">
        <v>450</v>
      </c>
      <c r="AL9" s="237">
        <v>450</v>
      </c>
      <c r="AM9" s="237">
        <v>450</v>
      </c>
      <c r="AN9" s="237">
        <v>450</v>
      </c>
      <c r="AO9" s="237">
        <v>450</v>
      </c>
      <c r="AP9" s="237">
        <v>450</v>
      </c>
      <c r="AQ9" s="237">
        <v>450</v>
      </c>
      <c r="AR9" s="237">
        <v>450</v>
      </c>
      <c r="AS9" s="237">
        <v>450</v>
      </c>
      <c r="AT9" s="237">
        <v>450</v>
      </c>
      <c r="AU9" s="237">
        <v>450</v>
      </c>
      <c r="AV9" s="237">
        <v>450</v>
      </c>
      <c r="AW9" s="237">
        <v>450</v>
      </c>
      <c r="AX9" s="237">
        <v>450</v>
      </c>
      <c r="AY9" s="237">
        <v>450</v>
      </c>
      <c r="AZ9" s="237">
        <v>450</v>
      </c>
      <c r="BA9" s="237">
        <v>450</v>
      </c>
      <c r="BB9" s="237">
        <v>450</v>
      </c>
      <c r="BC9" s="237">
        <v>450</v>
      </c>
      <c r="BD9" s="237">
        <v>450</v>
      </c>
      <c r="BE9" s="237">
        <v>450</v>
      </c>
      <c r="BF9" s="237">
        <v>450</v>
      </c>
      <c r="BG9" s="237">
        <v>450</v>
      </c>
      <c r="BH9" s="237">
        <v>450</v>
      </c>
      <c r="BI9" s="237">
        <v>450</v>
      </c>
      <c r="BJ9" s="237">
        <v>450</v>
      </c>
      <c r="BK9" s="237">
        <v>450</v>
      </c>
      <c r="BL9" s="237">
        <v>450</v>
      </c>
      <c r="BM9" s="237">
        <v>450</v>
      </c>
      <c r="BN9" s="237">
        <v>450</v>
      </c>
      <c r="BO9" s="237">
        <v>450</v>
      </c>
      <c r="BP9" s="237">
        <v>450</v>
      </c>
      <c r="BQ9" s="237">
        <v>450</v>
      </c>
      <c r="BR9" s="237">
        <v>450</v>
      </c>
      <c r="BS9" s="237">
        <v>450</v>
      </c>
      <c r="BT9" s="237">
        <v>450</v>
      </c>
      <c r="BU9" s="237">
        <v>450</v>
      </c>
      <c r="BV9" s="237">
        <v>450</v>
      </c>
      <c r="BW9" s="237">
        <v>450</v>
      </c>
      <c r="BX9" s="237">
        <v>450</v>
      </c>
      <c r="BY9" s="237">
        <v>450</v>
      </c>
      <c r="BZ9" s="237">
        <v>450</v>
      </c>
      <c r="CA9" s="237">
        <v>450</v>
      </c>
      <c r="CB9" s="237">
        <v>450</v>
      </c>
      <c r="CC9" s="237">
        <v>450</v>
      </c>
      <c r="CD9" s="237">
        <v>450</v>
      </c>
      <c r="CE9" s="237">
        <v>450</v>
      </c>
      <c r="CF9" s="237">
        <v>450</v>
      </c>
      <c r="CG9" s="237">
        <v>450</v>
      </c>
      <c r="CH9" s="237">
        <v>450</v>
      </c>
      <c r="CI9" s="237">
        <v>450</v>
      </c>
      <c r="CJ9" s="237">
        <v>450</v>
      </c>
      <c r="CK9" s="237">
        <v>450</v>
      </c>
      <c r="CL9" s="237">
        <v>450</v>
      </c>
      <c r="CM9" s="237">
        <v>450</v>
      </c>
      <c r="CN9" s="237">
        <v>450</v>
      </c>
      <c r="CO9" s="237">
        <v>450</v>
      </c>
      <c r="CP9" s="237">
        <v>450</v>
      </c>
      <c r="CQ9" s="237">
        <v>450</v>
      </c>
      <c r="CR9" s="237">
        <v>450</v>
      </c>
      <c r="CS9" s="237">
        <v>450</v>
      </c>
      <c r="CT9" s="175">
        <f t="shared" si="2"/>
        <v>43200</v>
      </c>
      <c r="CU9" s="119"/>
      <c r="CV9" s="129"/>
      <c r="CW9" s="109"/>
    </row>
    <row r="10" spans="1:102">
      <c r="A10" s="22" t="s">
        <v>37</v>
      </c>
      <c r="B10" s="237">
        <v>750</v>
      </c>
      <c r="C10" s="237">
        <v>750</v>
      </c>
      <c r="D10" s="237">
        <v>750</v>
      </c>
      <c r="E10" s="237">
        <v>750</v>
      </c>
      <c r="F10" s="237">
        <v>750</v>
      </c>
      <c r="G10" s="237">
        <v>750</v>
      </c>
      <c r="H10" s="237">
        <v>750</v>
      </c>
      <c r="I10" s="237">
        <v>750</v>
      </c>
      <c r="J10" s="237">
        <v>750</v>
      </c>
      <c r="K10" s="237">
        <v>750</v>
      </c>
      <c r="L10" s="237">
        <v>750</v>
      </c>
      <c r="M10" s="237">
        <v>750</v>
      </c>
      <c r="N10" s="237">
        <v>750</v>
      </c>
      <c r="O10" s="237">
        <v>750</v>
      </c>
      <c r="P10" s="237">
        <v>750</v>
      </c>
      <c r="Q10" s="237">
        <v>750</v>
      </c>
      <c r="R10" s="237">
        <v>750</v>
      </c>
      <c r="S10" s="237">
        <v>750</v>
      </c>
      <c r="T10" s="237">
        <v>750</v>
      </c>
      <c r="U10" s="237">
        <v>750</v>
      </c>
      <c r="V10" s="237">
        <v>750</v>
      </c>
      <c r="W10" s="237">
        <v>750</v>
      </c>
      <c r="X10" s="237">
        <v>750</v>
      </c>
      <c r="Y10" s="237">
        <v>750</v>
      </c>
      <c r="Z10" s="237">
        <v>750</v>
      </c>
      <c r="AA10" s="237">
        <v>750</v>
      </c>
      <c r="AB10" s="237">
        <v>750</v>
      </c>
      <c r="AC10" s="237">
        <v>750</v>
      </c>
      <c r="AD10" s="237">
        <v>750</v>
      </c>
      <c r="AE10" s="237">
        <v>750</v>
      </c>
      <c r="AF10" s="237">
        <v>750</v>
      </c>
      <c r="AG10" s="237">
        <v>750</v>
      </c>
      <c r="AH10" s="237">
        <v>750</v>
      </c>
      <c r="AI10" s="237">
        <v>750</v>
      </c>
      <c r="AJ10" s="237">
        <v>750</v>
      </c>
      <c r="AK10" s="237">
        <v>750</v>
      </c>
      <c r="AL10" s="237">
        <v>750</v>
      </c>
      <c r="AM10" s="237">
        <v>750</v>
      </c>
      <c r="AN10" s="237">
        <v>750</v>
      </c>
      <c r="AO10" s="237">
        <v>750</v>
      </c>
      <c r="AP10" s="237">
        <v>750</v>
      </c>
      <c r="AQ10" s="237">
        <v>750</v>
      </c>
      <c r="AR10" s="237">
        <v>750</v>
      </c>
      <c r="AS10" s="237">
        <v>750</v>
      </c>
      <c r="AT10" s="237">
        <v>750</v>
      </c>
      <c r="AU10" s="237">
        <v>750</v>
      </c>
      <c r="AV10" s="237">
        <v>750</v>
      </c>
      <c r="AW10" s="237">
        <v>750</v>
      </c>
      <c r="AX10" s="237">
        <v>750</v>
      </c>
      <c r="AY10" s="237">
        <v>750</v>
      </c>
      <c r="AZ10" s="237">
        <v>750</v>
      </c>
      <c r="BA10" s="237">
        <v>750</v>
      </c>
      <c r="BB10" s="237">
        <v>750</v>
      </c>
      <c r="BC10" s="237">
        <v>750</v>
      </c>
      <c r="BD10" s="237">
        <v>750</v>
      </c>
      <c r="BE10" s="237">
        <v>750</v>
      </c>
      <c r="BF10" s="237">
        <v>750</v>
      </c>
      <c r="BG10" s="237">
        <v>750</v>
      </c>
      <c r="BH10" s="237">
        <v>750</v>
      </c>
      <c r="BI10" s="237">
        <v>750</v>
      </c>
      <c r="BJ10" s="237">
        <v>750</v>
      </c>
      <c r="BK10" s="237">
        <v>750</v>
      </c>
      <c r="BL10" s="237">
        <v>750</v>
      </c>
      <c r="BM10" s="237">
        <v>750</v>
      </c>
      <c r="BN10" s="237">
        <v>750</v>
      </c>
      <c r="BO10" s="237">
        <v>750</v>
      </c>
      <c r="BP10" s="237">
        <v>750</v>
      </c>
      <c r="BQ10" s="237">
        <v>750</v>
      </c>
      <c r="BR10" s="237">
        <v>750</v>
      </c>
      <c r="BS10" s="237">
        <v>750</v>
      </c>
      <c r="BT10" s="237">
        <v>750</v>
      </c>
      <c r="BU10" s="237">
        <v>750</v>
      </c>
      <c r="BV10" s="237">
        <v>750</v>
      </c>
      <c r="BW10" s="237">
        <v>750</v>
      </c>
      <c r="BX10" s="237">
        <v>750</v>
      </c>
      <c r="BY10" s="237">
        <v>750</v>
      </c>
      <c r="BZ10" s="237">
        <v>750</v>
      </c>
      <c r="CA10" s="237">
        <v>750</v>
      </c>
      <c r="CB10" s="237">
        <v>750</v>
      </c>
      <c r="CC10" s="237">
        <v>750</v>
      </c>
      <c r="CD10" s="237">
        <v>750</v>
      </c>
      <c r="CE10" s="237">
        <v>750</v>
      </c>
      <c r="CF10" s="237">
        <v>750</v>
      </c>
      <c r="CG10" s="237">
        <v>750</v>
      </c>
      <c r="CH10" s="237">
        <v>750</v>
      </c>
      <c r="CI10" s="237">
        <v>750</v>
      </c>
      <c r="CJ10" s="237">
        <v>750</v>
      </c>
      <c r="CK10" s="237">
        <v>750</v>
      </c>
      <c r="CL10" s="237">
        <v>750</v>
      </c>
      <c r="CM10" s="237">
        <v>750</v>
      </c>
      <c r="CN10" s="237">
        <v>750</v>
      </c>
      <c r="CO10" s="237">
        <v>750</v>
      </c>
      <c r="CP10" s="237">
        <v>750</v>
      </c>
      <c r="CQ10" s="237">
        <v>750</v>
      </c>
      <c r="CR10" s="237">
        <v>750</v>
      </c>
      <c r="CS10" s="237">
        <v>750</v>
      </c>
      <c r="CT10" s="175">
        <f t="shared" si="2"/>
        <v>72000</v>
      </c>
      <c r="CU10" s="119"/>
      <c r="CV10" s="129"/>
      <c r="CW10" s="109"/>
    </row>
    <row r="11" spans="1:102">
      <c r="A11" s="22" t="s">
        <v>38</v>
      </c>
      <c r="B11" s="237">
        <v>37</v>
      </c>
      <c r="C11" s="237">
        <v>37</v>
      </c>
      <c r="D11" s="237">
        <v>37</v>
      </c>
      <c r="E11" s="237">
        <v>37</v>
      </c>
      <c r="F11" s="237">
        <v>37</v>
      </c>
      <c r="G11" s="237">
        <v>37</v>
      </c>
      <c r="H11" s="237">
        <v>37</v>
      </c>
      <c r="I11" s="237">
        <v>37</v>
      </c>
      <c r="J11" s="237">
        <v>37</v>
      </c>
      <c r="K11" s="237">
        <v>37</v>
      </c>
      <c r="L11" s="237">
        <v>37</v>
      </c>
      <c r="M11" s="237">
        <v>37</v>
      </c>
      <c r="N11" s="237">
        <v>37</v>
      </c>
      <c r="O11" s="237">
        <v>37</v>
      </c>
      <c r="P11" s="237">
        <v>37</v>
      </c>
      <c r="Q11" s="237">
        <v>37</v>
      </c>
      <c r="R11" s="237">
        <v>37</v>
      </c>
      <c r="S11" s="237">
        <v>37</v>
      </c>
      <c r="T11" s="237">
        <v>37</v>
      </c>
      <c r="U11" s="237">
        <v>37</v>
      </c>
      <c r="V11" s="237">
        <v>37</v>
      </c>
      <c r="W11" s="237">
        <v>37</v>
      </c>
      <c r="X11" s="237">
        <v>37</v>
      </c>
      <c r="Y11" s="237">
        <v>37</v>
      </c>
      <c r="Z11" s="237">
        <v>37</v>
      </c>
      <c r="AA11" s="237">
        <v>37</v>
      </c>
      <c r="AB11" s="237">
        <v>37</v>
      </c>
      <c r="AC11" s="237">
        <v>37</v>
      </c>
      <c r="AD11" s="237">
        <v>37</v>
      </c>
      <c r="AE11" s="237">
        <v>37</v>
      </c>
      <c r="AF11" s="237">
        <v>37</v>
      </c>
      <c r="AG11" s="237">
        <v>37</v>
      </c>
      <c r="AH11" s="237">
        <v>37</v>
      </c>
      <c r="AI11" s="237">
        <v>37</v>
      </c>
      <c r="AJ11" s="237">
        <v>37</v>
      </c>
      <c r="AK11" s="237">
        <v>37</v>
      </c>
      <c r="AL11" s="237">
        <v>37</v>
      </c>
      <c r="AM11" s="237">
        <v>37</v>
      </c>
      <c r="AN11" s="237">
        <v>37</v>
      </c>
      <c r="AO11" s="237">
        <v>37</v>
      </c>
      <c r="AP11" s="237">
        <v>37</v>
      </c>
      <c r="AQ11" s="237">
        <v>37</v>
      </c>
      <c r="AR11" s="237">
        <v>37</v>
      </c>
      <c r="AS11" s="237">
        <v>37</v>
      </c>
      <c r="AT11" s="237">
        <v>37</v>
      </c>
      <c r="AU11" s="237">
        <v>37</v>
      </c>
      <c r="AV11" s="237">
        <v>37</v>
      </c>
      <c r="AW11" s="237">
        <v>37</v>
      </c>
      <c r="AX11" s="237">
        <v>37</v>
      </c>
      <c r="AY11" s="237">
        <v>37</v>
      </c>
      <c r="AZ11" s="237">
        <v>37</v>
      </c>
      <c r="BA11" s="237">
        <v>37</v>
      </c>
      <c r="BB11" s="237">
        <v>37</v>
      </c>
      <c r="BC11" s="237">
        <v>37</v>
      </c>
      <c r="BD11" s="237">
        <v>37</v>
      </c>
      <c r="BE11" s="237">
        <v>37</v>
      </c>
      <c r="BF11" s="237">
        <v>37</v>
      </c>
      <c r="BG11" s="237">
        <v>37</v>
      </c>
      <c r="BH11" s="237">
        <v>37</v>
      </c>
      <c r="BI11" s="237">
        <v>37</v>
      </c>
      <c r="BJ11" s="237">
        <v>37</v>
      </c>
      <c r="BK11" s="237">
        <v>37</v>
      </c>
      <c r="BL11" s="237">
        <v>37</v>
      </c>
      <c r="BM11" s="237">
        <v>37</v>
      </c>
      <c r="BN11" s="237">
        <v>37</v>
      </c>
      <c r="BO11" s="237">
        <v>37</v>
      </c>
      <c r="BP11" s="237">
        <v>37</v>
      </c>
      <c r="BQ11" s="237">
        <v>37</v>
      </c>
      <c r="BR11" s="237">
        <v>37</v>
      </c>
      <c r="BS11" s="237">
        <v>37</v>
      </c>
      <c r="BT11" s="237">
        <v>37</v>
      </c>
      <c r="BU11" s="237">
        <v>37</v>
      </c>
      <c r="BV11" s="237">
        <v>37</v>
      </c>
      <c r="BW11" s="237">
        <v>37</v>
      </c>
      <c r="BX11" s="237">
        <v>37</v>
      </c>
      <c r="BY11" s="237">
        <v>37</v>
      </c>
      <c r="BZ11" s="237">
        <v>37</v>
      </c>
      <c r="CA11" s="237">
        <v>37</v>
      </c>
      <c r="CB11" s="237">
        <v>37</v>
      </c>
      <c r="CC11" s="237">
        <v>37</v>
      </c>
      <c r="CD11" s="237">
        <v>37</v>
      </c>
      <c r="CE11" s="237">
        <v>37</v>
      </c>
      <c r="CF11" s="237">
        <v>37</v>
      </c>
      <c r="CG11" s="237">
        <v>37</v>
      </c>
      <c r="CH11" s="237">
        <v>37</v>
      </c>
      <c r="CI11" s="237">
        <v>37</v>
      </c>
      <c r="CJ11" s="237">
        <v>37</v>
      </c>
      <c r="CK11" s="237">
        <v>37</v>
      </c>
      <c r="CL11" s="237">
        <v>37</v>
      </c>
      <c r="CM11" s="237">
        <v>37</v>
      </c>
      <c r="CN11" s="237">
        <v>37</v>
      </c>
      <c r="CO11" s="237">
        <v>37</v>
      </c>
      <c r="CP11" s="237">
        <v>37</v>
      </c>
      <c r="CQ11" s="237">
        <v>37</v>
      </c>
      <c r="CR11" s="237">
        <v>37</v>
      </c>
      <c r="CS11" s="237">
        <v>37</v>
      </c>
      <c r="CT11" s="175">
        <f t="shared" si="2"/>
        <v>3552</v>
      </c>
      <c r="CU11" s="119"/>
      <c r="CV11" s="129"/>
      <c r="CW11" s="109"/>
    </row>
    <row r="12" spans="1:102">
      <c r="A12" s="238" t="s">
        <v>39</v>
      </c>
      <c r="B12" s="237">
        <v>129.47999999999999</v>
      </c>
      <c r="C12" s="237">
        <v>129.47999999999999</v>
      </c>
      <c r="D12" s="237">
        <v>129.47999999999999</v>
      </c>
      <c r="E12" s="237">
        <v>129.47999999999999</v>
      </c>
      <c r="F12" s="237">
        <v>129.47999999999999</v>
      </c>
      <c r="G12" s="237">
        <v>129.47999999999999</v>
      </c>
      <c r="H12" s="237">
        <v>129.47999999999999</v>
      </c>
      <c r="I12" s="237">
        <v>129.47999999999999</v>
      </c>
      <c r="J12" s="237">
        <v>129.47999999999999</v>
      </c>
      <c r="K12" s="237">
        <v>129.47999999999999</v>
      </c>
      <c r="L12" s="237">
        <v>129.47999999999999</v>
      </c>
      <c r="M12" s="237">
        <v>129.47999999999999</v>
      </c>
      <c r="N12" s="237">
        <v>129.47999999999999</v>
      </c>
      <c r="O12" s="237">
        <v>129.47999999999999</v>
      </c>
      <c r="P12" s="237">
        <v>129.47999999999999</v>
      </c>
      <c r="Q12" s="237">
        <v>129.47999999999999</v>
      </c>
      <c r="R12" s="237">
        <v>129.47999999999999</v>
      </c>
      <c r="S12" s="237">
        <v>129.47999999999999</v>
      </c>
      <c r="T12" s="237">
        <v>129.47999999999999</v>
      </c>
      <c r="U12" s="237">
        <v>129.47999999999999</v>
      </c>
      <c r="V12" s="237">
        <v>129.47999999999999</v>
      </c>
      <c r="W12" s="237">
        <v>129.47999999999999</v>
      </c>
      <c r="X12" s="237">
        <v>129.47999999999999</v>
      </c>
      <c r="Y12" s="237">
        <v>129.47999999999999</v>
      </c>
      <c r="Z12" s="237">
        <v>129.47999999999999</v>
      </c>
      <c r="AA12" s="237">
        <v>129.47999999999999</v>
      </c>
      <c r="AB12" s="237">
        <v>129.47999999999999</v>
      </c>
      <c r="AC12" s="237">
        <v>129.47999999999999</v>
      </c>
      <c r="AD12" s="237">
        <v>129.47999999999999</v>
      </c>
      <c r="AE12" s="237">
        <v>129.47999999999999</v>
      </c>
      <c r="AF12" s="237">
        <v>129.47999999999999</v>
      </c>
      <c r="AG12" s="237">
        <v>129.47999999999999</v>
      </c>
      <c r="AH12" s="237">
        <v>129.47999999999999</v>
      </c>
      <c r="AI12" s="237">
        <v>129.47999999999999</v>
      </c>
      <c r="AJ12" s="237">
        <v>129.47999999999999</v>
      </c>
      <c r="AK12" s="237">
        <v>129.47999999999999</v>
      </c>
      <c r="AL12" s="237">
        <v>129.47999999999999</v>
      </c>
      <c r="AM12" s="237">
        <v>129.47999999999999</v>
      </c>
      <c r="AN12" s="237">
        <v>129.47999999999999</v>
      </c>
      <c r="AO12" s="237">
        <v>129.47999999999999</v>
      </c>
      <c r="AP12" s="237">
        <v>129.47999999999999</v>
      </c>
      <c r="AQ12" s="237">
        <v>129.47999999999999</v>
      </c>
      <c r="AR12" s="237">
        <v>129.47999999999999</v>
      </c>
      <c r="AS12" s="237">
        <v>129.47999999999999</v>
      </c>
      <c r="AT12" s="237">
        <v>129.47999999999999</v>
      </c>
      <c r="AU12" s="237">
        <v>129.47999999999999</v>
      </c>
      <c r="AV12" s="237">
        <v>129.47999999999999</v>
      </c>
      <c r="AW12" s="237">
        <v>129.47999999999999</v>
      </c>
      <c r="AX12" s="237">
        <v>129.47999999999999</v>
      </c>
      <c r="AY12" s="237">
        <v>129.47999999999999</v>
      </c>
      <c r="AZ12" s="237">
        <v>129.47999999999999</v>
      </c>
      <c r="BA12" s="237">
        <v>129.47999999999999</v>
      </c>
      <c r="BB12" s="237">
        <v>129.47999999999999</v>
      </c>
      <c r="BC12" s="237">
        <v>129.47999999999999</v>
      </c>
      <c r="BD12" s="237">
        <v>129.47999999999999</v>
      </c>
      <c r="BE12" s="237">
        <v>129.47999999999999</v>
      </c>
      <c r="BF12" s="237">
        <v>129.47999999999999</v>
      </c>
      <c r="BG12" s="237">
        <v>129.47999999999999</v>
      </c>
      <c r="BH12" s="237">
        <v>129.47999999999999</v>
      </c>
      <c r="BI12" s="237">
        <v>129.47999999999999</v>
      </c>
      <c r="BJ12" s="237">
        <v>129.47999999999999</v>
      </c>
      <c r="BK12" s="237">
        <v>129.47999999999999</v>
      </c>
      <c r="BL12" s="237">
        <v>129.47999999999999</v>
      </c>
      <c r="BM12" s="237">
        <v>129.47999999999999</v>
      </c>
      <c r="BN12" s="237">
        <v>129.47999999999999</v>
      </c>
      <c r="BO12" s="237">
        <v>129.47999999999999</v>
      </c>
      <c r="BP12" s="237">
        <v>129.47999999999999</v>
      </c>
      <c r="BQ12" s="237">
        <v>129.47999999999999</v>
      </c>
      <c r="BR12" s="237">
        <v>129.47999999999999</v>
      </c>
      <c r="BS12" s="237">
        <v>129.47999999999999</v>
      </c>
      <c r="BT12" s="237">
        <v>129.47999999999999</v>
      </c>
      <c r="BU12" s="237">
        <v>129.47999999999999</v>
      </c>
      <c r="BV12" s="237">
        <v>129.47999999999999</v>
      </c>
      <c r="BW12" s="237">
        <v>129.47999999999999</v>
      </c>
      <c r="BX12" s="237">
        <v>129.47999999999999</v>
      </c>
      <c r="BY12" s="237">
        <v>129.47999999999999</v>
      </c>
      <c r="BZ12" s="237">
        <v>129.47999999999999</v>
      </c>
      <c r="CA12" s="237">
        <v>129.47999999999999</v>
      </c>
      <c r="CB12" s="237">
        <v>129.47999999999999</v>
      </c>
      <c r="CC12" s="237">
        <v>129.47999999999999</v>
      </c>
      <c r="CD12" s="237">
        <v>129.47999999999999</v>
      </c>
      <c r="CE12" s="237">
        <v>129.47999999999999</v>
      </c>
      <c r="CF12" s="237">
        <v>129.47999999999999</v>
      </c>
      <c r="CG12" s="237">
        <v>129.47999999999999</v>
      </c>
      <c r="CH12" s="237">
        <v>129.47999999999999</v>
      </c>
      <c r="CI12" s="237">
        <v>129.47999999999999</v>
      </c>
      <c r="CJ12" s="237">
        <v>129.47999999999999</v>
      </c>
      <c r="CK12" s="237">
        <v>129.47999999999999</v>
      </c>
      <c r="CL12" s="237">
        <v>129.47999999999999</v>
      </c>
      <c r="CM12" s="237">
        <v>129.47999999999999</v>
      </c>
      <c r="CN12" s="237">
        <v>129.47999999999999</v>
      </c>
      <c r="CO12" s="237">
        <v>129.47999999999999</v>
      </c>
      <c r="CP12" s="237">
        <v>129.47999999999999</v>
      </c>
      <c r="CQ12" s="237">
        <v>129.47999999999999</v>
      </c>
      <c r="CR12" s="237">
        <v>129.47999999999999</v>
      </c>
      <c r="CS12" s="237">
        <v>129.47999999999999</v>
      </c>
      <c r="CT12" s="226">
        <f t="shared" si="2"/>
        <v>12430.079999999973</v>
      </c>
      <c r="CU12" s="227"/>
      <c r="CW12" s="109"/>
    </row>
    <row r="13" spans="1:102">
      <c r="A13" s="171" t="s">
        <v>40</v>
      </c>
      <c r="B13" s="246">
        <f t="shared" ref="B13:BM13" si="5">SUM(B14:B14)</f>
        <v>2815.72</v>
      </c>
      <c r="C13" s="246">
        <f t="shared" si="5"/>
        <v>2815.72</v>
      </c>
      <c r="D13" s="246">
        <f t="shared" si="5"/>
        <v>2815.72</v>
      </c>
      <c r="E13" s="246">
        <f t="shared" si="5"/>
        <v>2816.03</v>
      </c>
      <c r="F13" s="246">
        <f t="shared" si="5"/>
        <v>2816.03</v>
      </c>
      <c r="G13" s="246">
        <f t="shared" si="5"/>
        <v>2816.03</v>
      </c>
      <c r="H13" s="246">
        <f t="shared" si="5"/>
        <v>2816.25</v>
      </c>
      <c r="I13" s="246">
        <f t="shared" si="5"/>
        <v>2816.25</v>
      </c>
      <c r="J13" s="246">
        <f t="shared" si="5"/>
        <v>2816.43</v>
      </c>
      <c r="K13" s="246">
        <f t="shared" si="5"/>
        <v>2816.66</v>
      </c>
      <c r="L13" s="246">
        <f t="shared" si="5"/>
        <v>2816.66</v>
      </c>
      <c r="M13" s="246">
        <f t="shared" si="5"/>
        <v>2816.87</v>
      </c>
      <c r="N13" s="246">
        <f t="shared" si="5"/>
        <v>2817.1</v>
      </c>
      <c r="O13" s="246">
        <f t="shared" si="5"/>
        <v>2817.1</v>
      </c>
      <c r="P13" s="246">
        <f t="shared" si="5"/>
        <v>2817.3</v>
      </c>
      <c r="Q13" s="246">
        <f t="shared" si="5"/>
        <v>2817.53</v>
      </c>
      <c r="R13" s="246">
        <f t="shared" si="5"/>
        <v>2817.53</v>
      </c>
      <c r="S13" s="246">
        <f t="shared" si="5"/>
        <v>2817.53</v>
      </c>
      <c r="T13" s="246">
        <f t="shared" si="5"/>
        <v>2809.01</v>
      </c>
      <c r="U13" s="246">
        <f t="shared" si="5"/>
        <v>2782.18</v>
      </c>
      <c r="V13" s="246">
        <f t="shared" si="5"/>
        <v>2781.18</v>
      </c>
      <c r="W13" s="246">
        <f t="shared" si="5"/>
        <v>2779.42</v>
      </c>
      <c r="X13" s="246">
        <f t="shared" si="5"/>
        <v>2778.21</v>
      </c>
      <c r="Y13" s="246">
        <f t="shared" si="5"/>
        <v>2778.68</v>
      </c>
      <c r="Z13" s="246">
        <f t="shared" si="5"/>
        <v>2778.83</v>
      </c>
      <c r="AA13" s="246">
        <f t="shared" si="5"/>
        <v>2779.06</v>
      </c>
      <c r="AB13" s="246">
        <f t="shared" si="5"/>
        <v>2779.44</v>
      </c>
      <c r="AC13" s="246">
        <f t="shared" si="5"/>
        <v>2779.59</v>
      </c>
      <c r="AD13" s="246">
        <f t="shared" si="5"/>
        <v>2779.63</v>
      </c>
      <c r="AE13" s="246">
        <f t="shared" si="5"/>
        <v>2779.86</v>
      </c>
      <c r="AF13" s="246">
        <f t="shared" si="5"/>
        <v>2780.09</v>
      </c>
      <c r="AG13" s="246">
        <f t="shared" si="5"/>
        <v>2780.09</v>
      </c>
      <c r="AH13" s="246">
        <f t="shared" si="5"/>
        <v>2780.52</v>
      </c>
      <c r="AI13" s="246">
        <f t="shared" si="5"/>
        <v>2780.52</v>
      </c>
      <c r="AJ13" s="246">
        <f t="shared" si="5"/>
        <v>2780.52</v>
      </c>
      <c r="AK13" s="246">
        <f t="shared" si="5"/>
        <v>2780.52</v>
      </c>
      <c r="AL13" s="246">
        <f t="shared" si="5"/>
        <v>2780.52</v>
      </c>
      <c r="AM13" s="246">
        <f t="shared" si="5"/>
        <v>2780.52</v>
      </c>
      <c r="AN13" s="246">
        <f t="shared" si="5"/>
        <v>2780.52</v>
      </c>
      <c r="AO13" s="246">
        <f t="shared" si="5"/>
        <v>2780.64</v>
      </c>
      <c r="AP13" s="246">
        <f t="shared" si="5"/>
        <v>2781.5</v>
      </c>
      <c r="AQ13" s="246">
        <f t="shared" si="5"/>
        <v>2781.68</v>
      </c>
      <c r="AR13" s="246">
        <f t="shared" si="5"/>
        <v>2782.06</v>
      </c>
      <c r="AS13" s="246">
        <f t="shared" si="5"/>
        <v>2782.06</v>
      </c>
      <c r="AT13" s="246">
        <f t="shared" si="5"/>
        <v>2782.45</v>
      </c>
      <c r="AU13" s="246">
        <f t="shared" si="5"/>
        <v>2782.45</v>
      </c>
      <c r="AV13" s="246">
        <f t="shared" si="5"/>
        <v>2782.83</v>
      </c>
      <c r="AW13" s="246">
        <f t="shared" si="5"/>
        <v>2782.83</v>
      </c>
      <c r="AX13" s="246">
        <f t="shared" si="5"/>
        <v>2782.79</v>
      </c>
      <c r="AY13" s="246">
        <f t="shared" si="5"/>
        <v>2782.79</v>
      </c>
      <c r="AZ13" s="246">
        <f t="shared" si="5"/>
        <v>2782.01</v>
      </c>
      <c r="BA13" s="246">
        <f t="shared" si="5"/>
        <v>2781.98</v>
      </c>
      <c r="BB13" s="246">
        <f t="shared" si="5"/>
        <v>2782.36</v>
      </c>
      <c r="BC13" s="246">
        <f t="shared" si="5"/>
        <v>2782.79</v>
      </c>
      <c r="BD13" s="246">
        <f t="shared" si="5"/>
        <v>2782.79</v>
      </c>
      <c r="BE13" s="246">
        <f t="shared" si="5"/>
        <v>2782.79</v>
      </c>
      <c r="BF13" s="246">
        <f t="shared" si="5"/>
        <v>2782.3</v>
      </c>
      <c r="BG13" s="246">
        <f t="shared" si="5"/>
        <v>2782.3</v>
      </c>
      <c r="BH13" s="246">
        <f t="shared" si="5"/>
        <v>2782.3</v>
      </c>
      <c r="BI13" s="246">
        <f t="shared" si="5"/>
        <v>2782.17</v>
      </c>
      <c r="BJ13" s="246">
        <f t="shared" si="5"/>
        <v>2782.92</v>
      </c>
      <c r="BK13" s="246">
        <f t="shared" si="5"/>
        <v>2782.92</v>
      </c>
      <c r="BL13" s="246">
        <f t="shared" si="5"/>
        <v>2782.92</v>
      </c>
      <c r="BM13" s="246">
        <f t="shared" si="5"/>
        <v>2782.92</v>
      </c>
      <c r="BN13" s="246">
        <f t="shared" ref="BN13:CS13" si="6">SUM(BN14:BN14)</f>
        <v>2782.92</v>
      </c>
      <c r="BO13" s="246">
        <f t="shared" si="6"/>
        <v>2782.92</v>
      </c>
      <c r="BP13" s="246">
        <f t="shared" si="6"/>
        <v>2782.92</v>
      </c>
      <c r="BQ13" s="246">
        <f t="shared" si="6"/>
        <v>2782.92</v>
      </c>
      <c r="BR13" s="246">
        <f t="shared" si="6"/>
        <v>2782.92</v>
      </c>
      <c r="BS13" s="246">
        <f t="shared" si="6"/>
        <v>2782.92</v>
      </c>
      <c r="BT13" s="246">
        <f t="shared" si="6"/>
        <v>2782.92</v>
      </c>
      <c r="BU13" s="246">
        <f t="shared" si="6"/>
        <v>2782.92</v>
      </c>
      <c r="BV13" s="246">
        <f t="shared" si="6"/>
        <v>2774.56</v>
      </c>
      <c r="BW13" s="246">
        <f t="shared" si="6"/>
        <v>2774.56</v>
      </c>
      <c r="BX13" s="246">
        <f t="shared" si="6"/>
        <v>2809.78</v>
      </c>
      <c r="BY13" s="246">
        <f t="shared" si="6"/>
        <v>2809.78</v>
      </c>
      <c r="BZ13" s="246">
        <f t="shared" si="6"/>
        <v>2809.78</v>
      </c>
      <c r="CA13" s="246">
        <f t="shared" si="6"/>
        <v>2809.78</v>
      </c>
      <c r="CB13" s="246">
        <f t="shared" si="6"/>
        <v>2809.78</v>
      </c>
      <c r="CC13" s="246">
        <f t="shared" si="6"/>
        <v>2809.78</v>
      </c>
      <c r="CD13" s="246">
        <f t="shared" si="6"/>
        <v>2809.82</v>
      </c>
      <c r="CE13" s="246">
        <f t="shared" si="6"/>
        <v>2809.82</v>
      </c>
      <c r="CF13" s="246">
        <f t="shared" si="6"/>
        <v>2809.82</v>
      </c>
      <c r="CG13" s="246">
        <f t="shared" si="6"/>
        <v>2809.82</v>
      </c>
      <c r="CH13" s="246">
        <f t="shared" si="6"/>
        <v>2809.82</v>
      </c>
      <c r="CI13" s="246">
        <f t="shared" si="6"/>
        <v>2809.82</v>
      </c>
      <c r="CJ13" s="246">
        <f t="shared" si="6"/>
        <v>2809.82</v>
      </c>
      <c r="CK13" s="246">
        <f t="shared" si="6"/>
        <v>2809.82</v>
      </c>
      <c r="CL13" s="246">
        <f t="shared" si="6"/>
        <v>2809.9</v>
      </c>
      <c r="CM13" s="246">
        <f t="shared" si="6"/>
        <v>2809.98</v>
      </c>
      <c r="CN13" s="246">
        <f t="shared" si="6"/>
        <v>2809.98</v>
      </c>
      <c r="CO13" s="246">
        <f t="shared" si="6"/>
        <v>2809.91</v>
      </c>
      <c r="CP13" s="246">
        <f t="shared" si="6"/>
        <v>2809.84</v>
      </c>
      <c r="CQ13" s="246">
        <f t="shared" si="6"/>
        <v>2811.6</v>
      </c>
      <c r="CR13" s="246">
        <f t="shared" si="6"/>
        <v>2813.35</v>
      </c>
      <c r="CS13" s="246">
        <f t="shared" si="6"/>
        <v>2815.02</v>
      </c>
      <c r="CT13" s="182">
        <f t="shared" si="2"/>
        <v>268306.2200000002</v>
      </c>
      <c r="CU13" s="117"/>
      <c r="CW13" s="109"/>
    </row>
    <row r="14" spans="1:102">
      <c r="A14" s="22" t="s">
        <v>12</v>
      </c>
      <c r="B14" s="1" cm="1">
        <f t="array" ref="B14:CS14">TRANSPOSE('[2]3101'!$AC$9:$AC$104)</f>
        <v>2815.72</v>
      </c>
      <c r="C14" s="1">
        <v>2815.72</v>
      </c>
      <c r="D14" s="1">
        <v>2815.72</v>
      </c>
      <c r="E14" s="1">
        <v>2816.03</v>
      </c>
      <c r="F14" s="1">
        <v>2816.03</v>
      </c>
      <c r="G14" s="1">
        <v>2816.03</v>
      </c>
      <c r="H14" s="1">
        <v>2816.25</v>
      </c>
      <c r="I14" s="1">
        <v>2816.25</v>
      </c>
      <c r="J14" s="1">
        <v>2816.43</v>
      </c>
      <c r="K14" s="1">
        <v>2816.66</v>
      </c>
      <c r="L14" s="1">
        <v>2816.66</v>
      </c>
      <c r="M14" s="1">
        <v>2816.87</v>
      </c>
      <c r="N14" s="1">
        <v>2817.1</v>
      </c>
      <c r="O14" s="1">
        <v>2817.1</v>
      </c>
      <c r="P14" s="1">
        <v>2817.3</v>
      </c>
      <c r="Q14" s="1">
        <v>2817.53</v>
      </c>
      <c r="R14" s="1">
        <v>2817.53</v>
      </c>
      <c r="S14" s="1">
        <v>2817.53</v>
      </c>
      <c r="T14" s="1">
        <v>2809.01</v>
      </c>
      <c r="U14" s="1">
        <v>2782.18</v>
      </c>
      <c r="V14" s="1">
        <v>2781.18</v>
      </c>
      <c r="W14" s="1">
        <v>2779.42</v>
      </c>
      <c r="X14" s="1">
        <v>2778.21</v>
      </c>
      <c r="Y14" s="1">
        <v>2778.68</v>
      </c>
      <c r="Z14" s="1">
        <v>2778.83</v>
      </c>
      <c r="AA14" s="1">
        <v>2779.06</v>
      </c>
      <c r="AB14" s="1">
        <v>2779.44</v>
      </c>
      <c r="AC14" s="1">
        <v>2779.59</v>
      </c>
      <c r="AD14" s="1">
        <v>2779.63</v>
      </c>
      <c r="AE14" s="1">
        <v>2779.86</v>
      </c>
      <c r="AF14" s="1">
        <v>2780.09</v>
      </c>
      <c r="AG14" s="1">
        <v>2780.09</v>
      </c>
      <c r="AH14" s="1">
        <v>2780.52</v>
      </c>
      <c r="AI14" s="1">
        <v>2780.52</v>
      </c>
      <c r="AJ14" s="1">
        <v>2780.52</v>
      </c>
      <c r="AK14" s="1">
        <v>2780.52</v>
      </c>
      <c r="AL14" s="1">
        <v>2780.52</v>
      </c>
      <c r="AM14" s="1">
        <v>2780.52</v>
      </c>
      <c r="AN14" s="1">
        <v>2780.52</v>
      </c>
      <c r="AO14" s="1">
        <v>2780.64</v>
      </c>
      <c r="AP14" s="1">
        <v>2781.5</v>
      </c>
      <c r="AQ14" s="1">
        <v>2781.68</v>
      </c>
      <c r="AR14" s="1">
        <v>2782.06</v>
      </c>
      <c r="AS14" s="1">
        <v>2782.06</v>
      </c>
      <c r="AT14" s="1">
        <v>2782.45</v>
      </c>
      <c r="AU14" s="1">
        <v>2782.45</v>
      </c>
      <c r="AV14" s="1">
        <v>2782.83</v>
      </c>
      <c r="AW14" s="1">
        <v>2782.83</v>
      </c>
      <c r="AX14" s="1">
        <v>2782.79</v>
      </c>
      <c r="AY14" s="1">
        <v>2782.79</v>
      </c>
      <c r="AZ14" s="1">
        <v>2782.01</v>
      </c>
      <c r="BA14" s="1">
        <v>2781.98</v>
      </c>
      <c r="BB14" s="1">
        <v>2782.36</v>
      </c>
      <c r="BC14" s="1">
        <v>2782.79</v>
      </c>
      <c r="BD14" s="1">
        <v>2782.79</v>
      </c>
      <c r="BE14" s="1">
        <v>2782.79</v>
      </c>
      <c r="BF14" s="1">
        <v>2782.3</v>
      </c>
      <c r="BG14" s="1">
        <v>2782.3</v>
      </c>
      <c r="BH14" s="1">
        <v>2782.3</v>
      </c>
      <c r="BI14" s="1">
        <v>2782.17</v>
      </c>
      <c r="BJ14" s="1">
        <v>2782.92</v>
      </c>
      <c r="BK14" s="1">
        <v>2782.92</v>
      </c>
      <c r="BL14" s="1">
        <v>2782.92</v>
      </c>
      <c r="BM14" s="1">
        <v>2782.92</v>
      </c>
      <c r="BN14" s="1">
        <v>2782.92</v>
      </c>
      <c r="BO14" s="1">
        <v>2782.92</v>
      </c>
      <c r="BP14" s="1">
        <v>2782.92</v>
      </c>
      <c r="BQ14" s="1">
        <v>2782.92</v>
      </c>
      <c r="BR14" s="1">
        <v>2782.92</v>
      </c>
      <c r="BS14" s="1">
        <v>2782.92</v>
      </c>
      <c r="BT14" s="1">
        <v>2782.92</v>
      </c>
      <c r="BU14" s="1">
        <v>2782.92</v>
      </c>
      <c r="BV14" s="1">
        <v>2774.56</v>
      </c>
      <c r="BW14" s="1">
        <v>2774.56</v>
      </c>
      <c r="BX14" s="1">
        <v>2809.78</v>
      </c>
      <c r="BY14" s="1">
        <v>2809.78</v>
      </c>
      <c r="BZ14" s="1">
        <v>2809.78</v>
      </c>
      <c r="CA14" s="1">
        <v>2809.78</v>
      </c>
      <c r="CB14" s="1">
        <v>2809.78</v>
      </c>
      <c r="CC14" s="1">
        <v>2809.78</v>
      </c>
      <c r="CD14" s="1">
        <v>2809.82</v>
      </c>
      <c r="CE14" s="1">
        <v>2809.82</v>
      </c>
      <c r="CF14" s="1">
        <v>2809.82</v>
      </c>
      <c r="CG14" s="1">
        <v>2809.82</v>
      </c>
      <c r="CH14" s="1">
        <v>2809.82</v>
      </c>
      <c r="CI14" s="1">
        <v>2809.82</v>
      </c>
      <c r="CJ14" s="1">
        <v>2809.82</v>
      </c>
      <c r="CK14" s="1">
        <v>2809.82</v>
      </c>
      <c r="CL14" s="1">
        <v>2809.9</v>
      </c>
      <c r="CM14" s="1">
        <v>2809.98</v>
      </c>
      <c r="CN14" s="1">
        <v>2809.98</v>
      </c>
      <c r="CO14" s="1">
        <v>2809.91</v>
      </c>
      <c r="CP14" s="1">
        <v>2809.84</v>
      </c>
      <c r="CQ14" s="1">
        <v>2811.6</v>
      </c>
      <c r="CR14" s="1">
        <v>2813.35</v>
      </c>
      <c r="CS14" s="1">
        <v>2815.02</v>
      </c>
      <c r="CT14" s="175">
        <f t="shared" si="2"/>
        <v>268306.2200000002</v>
      </c>
      <c r="CU14" s="119"/>
      <c r="CW14" s="109"/>
    </row>
    <row r="15" spans="1:102">
      <c r="A15" s="171" t="s">
        <v>41</v>
      </c>
      <c r="B15" s="246">
        <f>SUM(B16:B19)</f>
        <v>1970.45</v>
      </c>
      <c r="C15" s="246">
        <f t="shared" ref="C15:BN15" si="7">SUM(C16:C19)</f>
        <v>1970.45</v>
      </c>
      <c r="D15" s="246">
        <f t="shared" si="7"/>
        <v>1970.45</v>
      </c>
      <c r="E15" s="246">
        <f t="shared" si="7"/>
        <v>1970.45</v>
      </c>
      <c r="F15" s="246">
        <f t="shared" si="7"/>
        <v>1970.45</v>
      </c>
      <c r="G15" s="246">
        <f t="shared" si="7"/>
        <v>1970.45</v>
      </c>
      <c r="H15" s="246">
        <f t="shared" si="7"/>
        <v>1970.45</v>
      </c>
      <c r="I15" s="246">
        <f t="shared" si="7"/>
        <v>1970.45</v>
      </c>
      <c r="J15" s="246">
        <f t="shared" si="7"/>
        <v>1970.45</v>
      </c>
      <c r="K15" s="246">
        <f t="shared" si="7"/>
        <v>1970.45</v>
      </c>
      <c r="L15" s="246">
        <f t="shared" si="7"/>
        <v>1970.45</v>
      </c>
      <c r="M15" s="246">
        <f t="shared" si="7"/>
        <v>1970.45</v>
      </c>
      <c r="N15" s="246">
        <f t="shared" si="7"/>
        <v>1970.45</v>
      </c>
      <c r="O15" s="246">
        <f t="shared" si="7"/>
        <v>1970.45</v>
      </c>
      <c r="P15" s="246">
        <f t="shared" si="7"/>
        <v>1970.45</v>
      </c>
      <c r="Q15" s="246">
        <f t="shared" si="7"/>
        <v>1970.45</v>
      </c>
      <c r="R15" s="246">
        <f t="shared" si="7"/>
        <v>1970.45</v>
      </c>
      <c r="S15" s="246">
        <f t="shared" si="7"/>
        <v>1970.45</v>
      </c>
      <c r="T15" s="246">
        <f t="shared" si="7"/>
        <v>1970.45</v>
      </c>
      <c r="U15" s="246">
        <f t="shared" si="7"/>
        <v>1970.45</v>
      </c>
      <c r="V15" s="246">
        <f t="shared" si="7"/>
        <v>1970.45</v>
      </c>
      <c r="W15" s="246">
        <f t="shared" si="7"/>
        <v>1970.45</v>
      </c>
      <c r="X15" s="246">
        <f t="shared" si="7"/>
        <v>1970.45</v>
      </c>
      <c r="Y15" s="246">
        <f t="shared" si="7"/>
        <v>1970.45</v>
      </c>
      <c r="Z15" s="246">
        <f t="shared" si="7"/>
        <v>1970.45</v>
      </c>
      <c r="AA15" s="246">
        <f t="shared" si="7"/>
        <v>1970.45</v>
      </c>
      <c r="AB15" s="246">
        <f t="shared" si="7"/>
        <v>1970.45</v>
      </c>
      <c r="AC15" s="246">
        <f t="shared" si="7"/>
        <v>1970.45</v>
      </c>
      <c r="AD15" s="246">
        <f t="shared" si="7"/>
        <v>1970.45</v>
      </c>
      <c r="AE15" s="246">
        <f t="shared" si="7"/>
        <v>1970.45</v>
      </c>
      <c r="AF15" s="246">
        <f t="shared" si="7"/>
        <v>1970.45</v>
      </c>
      <c r="AG15" s="246">
        <f t="shared" si="7"/>
        <v>1970.45</v>
      </c>
      <c r="AH15" s="246">
        <f t="shared" si="7"/>
        <v>1970.45</v>
      </c>
      <c r="AI15" s="246">
        <f t="shared" si="7"/>
        <v>1970.45</v>
      </c>
      <c r="AJ15" s="246">
        <f t="shared" si="7"/>
        <v>1970.45</v>
      </c>
      <c r="AK15" s="246">
        <f t="shared" si="7"/>
        <v>1970.45</v>
      </c>
      <c r="AL15" s="246">
        <f t="shared" si="7"/>
        <v>1970.45</v>
      </c>
      <c r="AM15" s="246">
        <f t="shared" si="7"/>
        <v>1970.45</v>
      </c>
      <c r="AN15" s="246">
        <f t="shared" si="7"/>
        <v>1970.45</v>
      </c>
      <c r="AO15" s="246">
        <f t="shared" si="7"/>
        <v>1970.45</v>
      </c>
      <c r="AP15" s="246">
        <f t="shared" si="7"/>
        <v>1970.45</v>
      </c>
      <c r="AQ15" s="246">
        <f t="shared" si="7"/>
        <v>1970.45</v>
      </c>
      <c r="AR15" s="246">
        <f t="shared" si="7"/>
        <v>1970.45</v>
      </c>
      <c r="AS15" s="246">
        <f t="shared" si="7"/>
        <v>1970.45</v>
      </c>
      <c r="AT15" s="246">
        <f t="shared" si="7"/>
        <v>1970.45</v>
      </c>
      <c r="AU15" s="246">
        <f t="shared" si="7"/>
        <v>1970.45</v>
      </c>
      <c r="AV15" s="246">
        <f t="shared" si="7"/>
        <v>1970.45</v>
      </c>
      <c r="AW15" s="246">
        <f t="shared" si="7"/>
        <v>1970.45</v>
      </c>
      <c r="AX15" s="246">
        <f t="shared" si="7"/>
        <v>1970.45</v>
      </c>
      <c r="AY15" s="246">
        <f t="shared" si="7"/>
        <v>1970.45</v>
      </c>
      <c r="AZ15" s="246">
        <f t="shared" si="7"/>
        <v>1970.45</v>
      </c>
      <c r="BA15" s="246">
        <f t="shared" si="7"/>
        <v>1970.45</v>
      </c>
      <c r="BB15" s="246">
        <f t="shared" si="7"/>
        <v>1970.45</v>
      </c>
      <c r="BC15" s="246">
        <f t="shared" si="7"/>
        <v>1970.45</v>
      </c>
      <c r="BD15" s="246">
        <f t="shared" si="7"/>
        <v>1970.45</v>
      </c>
      <c r="BE15" s="246">
        <f t="shared" si="7"/>
        <v>1970.45</v>
      </c>
      <c r="BF15" s="246">
        <f t="shared" si="7"/>
        <v>1970.45</v>
      </c>
      <c r="BG15" s="246">
        <f t="shared" si="7"/>
        <v>1970.45</v>
      </c>
      <c r="BH15" s="246">
        <f t="shared" si="7"/>
        <v>1970.45</v>
      </c>
      <c r="BI15" s="246">
        <f t="shared" si="7"/>
        <v>1970.45</v>
      </c>
      <c r="BJ15" s="246">
        <f t="shared" si="7"/>
        <v>1970.45</v>
      </c>
      <c r="BK15" s="246">
        <f t="shared" si="7"/>
        <v>1970.45</v>
      </c>
      <c r="BL15" s="246">
        <f t="shared" si="7"/>
        <v>1970.45</v>
      </c>
      <c r="BM15" s="246">
        <f t="shared" si="7"/>
        <v>1970.45</v>
      </c>
      <c r="BN15" s="246">
        <f t="shared" si="7"/>
        <v>1970.45</v>
      </c>
      <c r="BO15" s="246">
        <f t="shared" ref="BO15:CS15" si="8">SUM(BO16:BO19)</f>
        <v>1970.45</v>
      </c>
      <c r="BP15" s="246">
        <f t="shared" si="8"/>
        <v>1970.45</v>
      </c>
      <c r="BQ15" s="246">
        <f t="shared" si="8"/>
        <v>1970.45</v>
      </c>
      <c r="BR15" s="246">
        <f t="shared" si="8"/>
        <v>1970.45</v>
      </c>
      <c r="BS15" s="246">
        <f t="shared" si="8"/>
        <v>1970.45</v>
      </c>
      <c r="BT15" s="246">
        <f t="shared" si="8"/>
        <v>1970.45</v>
      </c>
      <c r="BU15" s="246">
        <f t="shared" si="8"/>
        <v>1970.45</v>
      </c>
      <c r="BV15" s="246">
        <f t="shared" si="8"/>
        <v>1970.45</v>
      </c>
      <c r="BW15" s="246">
        <f t="shared" si="8"/>
        <v>1970.45</v>
      </c>
      <c r="BX15" s="246">
        <f t="shared" si="8"/>
        <v>1970.45</v>
      </c>
      <c r="BY15" s="246">
        <f t="shared" si="8"/>
        <v>1970.45</v>
      </c>
      <c r="BZ15" s="246">
        <f t="shared" si="8"/>
        <v>1970.45</v>
      </c>
      <c r="CA15" s="246">
        <f t="shared" si="8"/>
        <v>1970.45</v>
      </c>
      <c r="CB15" s="246">
        <f t="shared" si="8"/>
        <v>1970.45</v>
      </c>
      <c r="CC15" s="246">
        <f t="shared" si="8"/>
        <v>1970.45</v>
      </c>
      <c r="CD15" s="246">
        <f t="shared" si="8"/>
        <v>1970.45</v>
      </c>
      <c r="CE15" s="246">
        <f t="shared" si="8"/>
        <v>1970.45</v>
      </c>
      <c r="CF15" s="246">
        <f t="shared" si="8"/>
        <v>1970.45</v>
      </c>
      <c r="CG15" s="246">
        <f t="shared" si="8"/>
        <v>1970.45</v>
      </c>
      <c r="CH15" s="246">
        <f t="shared" si="8"/>
        <v>1970.45</v>
      </c>
      <c r="CI15" s="246">
        <f t="shared" si="8"/>
        <v>1970.45</v>
      </c>
      <c r="CJ15" s="246">
        <f t="shared" si="8"/>
        <v>1970.45</v>
      </c>
      <c r="CK15" s="246">
        <f t="shared" si="8"/>
        <v>1970.45</v>
      </c>
      <c r="CL15" s="246">
        <f t="shared" si="8"/>
        <v>1970.45</v>
      </c>
      <c r="CM15" s="246">
        <f t="shared" si="8"/>
        <v>1970.45</v>
      </c>
      <c r="CN15" s="246">
        <f t="shared" si="8"/>
        <v>1970.45</v>
      </c>
      <c r="CO15" s="246">
        <f t="shared" si="8"/>
        <v>1970.45</v>
      </c>
      <c r="CP15" s="246">
        <f t="shared" si="8"/>
        <v>1970.45</v>
      </c>
      <c r="CQ15" s="246">
        <f t="shared" si="8"/>
        <v>1970.45</v>
      </c>
      <c r="CR15" s="246">
        <f t="shared" si="8"/>
        <v>1970.45</v>
      </c>
      <c r="CS15" s="246">
        <f t="shared" si="8"/>
        <v>1970.45</v>
      </c>
      <c r="CT15" s="174">
        <f t="shared" si="2"/>
        <v>189163.20000000022</v>
      </c>
      <c r="CU15" s="117"/>
      <c r="CW15" s="109"/>
    </row>
    <row r="16" spans="1:102">
      <c r="A16" s="22" t="s">
        <v>42</v>
      </c>
      <c r="B16" s="237" cm="1">
        <f t="array" ref="B16:CS16">TRANSPOSE([3]JAN24!$BL$5:$BL$100)</f>
        <v>1131</v>
      </c>
      <c r="C16" s="237">
        <v>1131</v>
      </c>
      <c r="D16" s="237">
        <v>1131</v>
      </c>
      <c r="E16" s="237">
        <v>1131</v>
      </c>
      <c r="F16" s="237">
        <v>1131</v>
      </c>
      <c r="G16" s="237">
        <v>1131</v>
      </c>
      <c r="H16" s="237">
        <v>1131</v>
      </c>
      <c r="I16" s="237">
        <v>1131</v>
      </c>
      <c r="J16" s="237">
        <v>1131</v>
      </c>
      <c r="K16" s="237">
        <v>1131</v>
      </c>
      <c r="L16" s="237">
        <v>1131</v>
      </c>
      <c r="M16" s="237">
        <v>1131</v>
      </c>
      <c r="N16" s="237">
        <v>1131</v>
      </c>
      <c r="O16" s="237">
        <v>1131</v>
      </c>
      <c r="P16" s="237">
        <v>1131</v>
      </c>
      <c r="Q16" s="237">
        <v>1131</v>
      </c>
      <c r="R16" s="237">
        <v>1131</v>
      </c>
      <c r="S16" s="237">
        <v>1131</v>
      </c>
      <c r="T16" s="237">
        <v>1131</v>
      </c>
      <c r="U16" s="237">
        <v>1131</v>
      </c>
      <c r="V16" s="237">
        <v>1131</v>
      </c>
      <c r="W16" s="237">
        <v>1131</v>
      </c>
      <c r="X16" s="237">
        <v>1131</v>
      </c>
      <c r="Y16" s="237">
        <v>1131</v>
      </c>
      <c r="Z16" s="237">
        <v>1131</v>
      </c>
      <c r="AA16" s="237">
        <v>1131</v>
      </c>
      <c r="AB16" s="237">
        <v>1131</v>
      </c>
      <c r="AC16" s="237">
        <v>1131</v>
      </c>
      <c r="AD16" s="237">
        <v>1131</v>
      </c>
      <c r="AE16" s="237">
        <v>1131</v>
      </c>
      <c r="AF16" s="237">
        <v>1131</v>
      </c>
      <c r="AG16" s="237">
        <v>1131</v>
      </c>
      <c r="AH16" s="237">
        <v>1131</v>
      </c>
      <c r="AI16" s="237">
        <v>1131</v>
      </c>
      <c r="AJ16" s="237">
        <v>1131</v>
      </c>
      <c r="AK16" s="237">
        <v>1131</v>
      </c>
      <c r="AL16" s="237">
        <v>1131</v>
      </c>
      <c r="AM16" s="237">
        <v>1131</v>
      </c>
      <c r="AN16" s="237">
        <v>1131</v>
      </c>
      <c r="AO16" s="237">
        <v>1131</v>
      </c>
      <c r="AP16" s="237">
        <v>1131</v>
      </c>
      <c r="AQ16" s="237">
        <v>1131</v>
      </c>
      <c r="AR16" s="237">
        <v>1131</v>
      </c>
      <c r="AS16" s="237">
        <v>1131</v>
      </c>
      <c r="AT16" s="237">
        <v>1131</v>
      </c>
      <c r="AU16" s="237">
        <v>1131</v>
      </c>
      <c r="AV16" s="237">
        <v>1131</v>
      </c>
      <c r="AW16" s="237">
        <v>1131</v>
      </c>
      <c r="AX16" s="237">
        <v>1131</v>
      </c>
      <c r="AY16" s="237">
        <v>1131</v>
      </c>
      <c r="AZ16" s="237">
        <v>1131</v>
      </c>
      <c r="BA16" s="237">
        <v>1131</v>
      </c>
      <c r="BB16" s="237">
        <v>1131</v>
      </c>
      <c r="BC16" s="237">
        <v>1131</v>
      </c>
      <c r="BD16" s="237">
        <v>1131</v>
      </c>
      <c r="BE16" s="237">
        <v>1131</v>
      </c>
      <c r="BF16" s="237">
        <v>1131</v>
      </c>
      <c r="BG16" s="237">
        <v>1131</v>
      </c>
      <c r="BH16" s="237">
        <v>1131</v>
      </c>
      <c r="BI16" s="237">
        <v>1131</v>
      </c>
      <c r="BJ16" s="237">
        <v>1131</v>
      </c>
      <c r="BK16" s="237">
        <v>1131</v>
      </c>
      <c r="BL16" s="237">
        <v>1131</v>
      </c>
      <c r="BM16" s="237">
        <v>1131</v>
      </c>
      <c r="BN16" s="237">
        <v>1131</v>
      </c>
      <c r="BO16" s="237">
        <v>1131</v>
      </c>
      <c r="BP16" s="237">
        <v>1131</v>
      </c>
      <c r="BQ16" s="237">
        <v>1131</v>
      </c>
      <c r="BR16" s="237">
        <v>1131</v>
      </c>
      <c r="BS16" s="237">
        <v>1131</v>
      </c>
      <c r="BT16" s="237">
        <v>1131</v>
      </c>
      <c r="BU16" s="237">
        <v>1131</v>
      </c>
      <c r="BV16" s="237">
        <v>1131</v>
      </c>
      <c r="BW16" s="237">
        <v>1131</v>
      </c>
      <c r="BX16" s="237">
        <v>1131</v>
      </c>
      <c r="BY16" s="237">
        <v>1131</v>
      </c>
      <c r="BZ16" s="237">
        <v>1131</v>
      </c>
      <c r="CA16" s="237">
        <v>1131</v>
      </c>
      <c r="CB16" s="237">
        <v>1131</v>
      </c>
      <c r="CC16" s="237">
        <v>1131</v>
      </c>
      <c r="CD16" s="237">
        <v>1131</v>
      </c>
      <c r="CE16" s="237">
        <v>1131</v>
      </c>
      <c r="CF16" s="237">
        <v>1131</v>
      </c>
      <c r="CG16" s="237">
        <v>1131</v>
      </c>
      <c r="CH16" s="237">
        <v>1131</v>
      </c>
      <c r="CI16" s="237">
        <v>1131</v>
      </c>
      <c r="CJ16" s="237">
        <v>1131</v>
      </c>
      <c r="CK16" s="237">
        <v>1131</v>
      </c>
      <c r="CL16" s="237">
        <v>1131</v>
      </c>
      <c r="CM16" s="237">
        <v>1131</v>
      </c>
      <c r="CN16" s="237">
        <v>1131</v>
      </c>
      <c r="CO16" s="237">
        <v>1131</v>
      </c>
      <c r="CP16" s="237">
        <v>1131</v>
      </c>
      <c r="CQ16" s="237">
        <v>1131</v>
      </c>
      <c r="CR16" s="237">
        <v>1131</v>
      </c>
      <c r="CS16" s="237">
        <v>1131</v>
      </c>
      <c r="CT16" s="175">
        <f t="shared" si="2"/>
        <v>108576</v>
      </c>
      <c r="CU16" s="119"/>
      <c r="CW16" s="109"/>
    </row>
    <row r="17" spans="1:102">
      <c r="A17" s="239" t="s">
        <v>43</v>
      </c>
      <c r="B17" s="266">
        <v>269.45</v>
      </c>
      <c r="C17" s="266">
        <v>269.45</v>
      </c>
      <c r="D17" s="266">
        <v>269.45</v>
      </c>
      <c r="E17" s="266">
        <v>269.45</v>
      </c>
      <c r="F17" s="266">
        <v>269.45</v>
      </c>
      <c r="G17" s="266">
        <v>269.45</v>
      </c>
      <c r="H17" s="266">
        <v>269.45</v>
      </c>
      <c r="I17" s="266">
        <v>269.45</v>
      </c>
      <c r="J17" s="266">
        <v>269.45</v>
      </c>
      <c r="K17" s="266">
        <v>269.45</v>
      </c>
      <c r="L17" s="266">
        <v>269.45</v>
      </c>
      <c r="M17" s="266">
        <v>269.45</v>
      </c>
      <c r="N17" s="266">
        <v>269.45</v>
      </c>
      <c r="O17" s="266">
        <v>269.45</v>
      </c>
      <c r="P17" s="266">
        <v>269.45</v>
      </c>
      <c r="Q17" s="266">
        <v>269.45</v>
      </c>
      <c r="R17" s="266">
        <v>269.45</v>
      </c>
      <c r="S17" s="266">
        <v>269.45</v>
      </c>
      <c r="T17" s="266">
        <v>269.45</v>
      </c>
      <c r="U17" s="266">
        <v>269.45</v>
      </c>
      <c r="V17" s="266">
        <v>269.45</v>
      </c>
      <c r="W17" s="266">
        <v>269.45</v>
      </c>
      <c r="X17" s="266">
        <v>269.45</v>
      </c>
      <c r="Y17" s="266">
        <v>269.45</v>
      </c>
      <c r="Z17" s="266">
        <v>269.45</v>
      </c>
      <c r="AA17" s="266">
        <v>269.45</v>
      </c>
      <c r="AB17" s="266">
        <v>269.45</v>
      </c>
      <c r="AC17" s="266">
        <v>269.45</v>
      </c>
      <c r="AD17" s="266">
        <v>269.45</v>
      </c>
      <c r="AE17" s="266">
        <v>269.45</v>
      </c>
      <c r="AF17" s="266">
        <v>269.45</v>
      </c>
      <c r="AG17" s="266">
        <v>269.45</v>
      </c>
      <c r="AH17" s="266">
        <v>269.45</v>
      </c>
      <c r="AI17" s="266">
        <v>269.45</v>
      </c>
      <c r="AJ17" s="266">
        <v>269.45</v>
      </c>
      <c r="AK17" s="266">
        <v>269.45</v>
      </c>
      <c r="AL17" s="266">
        <v>269.45</v>
      </c>
      <c r="AM17" s="266">
        <v>269.45</v>
      </c>
      <c r="AN17" s="266">
        <v>269.45</v>
      </c>
      <c r="AO17" s="266">
        <v>269.45</v>
      </c>
      <c r="AP17" s="266">
        <v>269.45</v>
      </c>
      <c r="AQ17" s="266">
        <v>269.45</v>
      </c>
      <c r="AR17" s="266">
        <v>269.45</v>
      </c>
      <c r="AS17" s="266">
        <v>269.45</v>
      </c>
      <c r="AT17" s="266">
        <v>269.45</v>
      </c>
      <c r="AU17" s="266">
        <v>269.45</v>
      </c>
      <c r="AV17" s="266">
        <v>269.45</v>
      </c>
      <c r="AW17" s="266">
        <v>269.45</v>
      </c>
      <c r="AX17" s="266">
        <v>269.45</v>
      </c>
      <c r="AY17" s="266">
        <v>269.45</v>
      </c>
      <c r="AZ17" s="266">
        <v>269.45</v>
      </c>
      <c r="BA17" s="266">
        <v>269.45</v>
      </c>
      <c r="BB17" s="266">
        <v>269.45</v>
      </c>
      <c r="BC17" s="266">
        <v>269.45</v>
      </c>
      <c r="BD17" s="266">
        <v>269.45</v>
      </c>
      <c r="BE17" s="266">
        <v>269.45</v>
      </c>
      <c r="BF17" s="266">
        <v>269.45</v>
      </c>
      <c r="BG17" s="266">
        <v>269.45</v>
      </c>
      <c r="BH17" s="266">
        <v>269.45</v>
      </c>
      <c r="BI17" s="266">
        <v>269.45</v>
      </c>
      <c r="BJ17" s="266">
        <v>269.45</v>
      </c>
      <c r="BK17" s="266">
        <v>269.45</v>
      </c>
      <c r="BL17" s="266">
        <v>269.45</v>
      </c>
      <c r="BM17" s="266">
        <v>269.45</v>
      </c>
      <c r="BN17" s="266">
        <v>269.45</v>
      </c>
      <c r="BO17" s="266">
        <v>269.45</v>
      </c>
      <c r="BP17" s="266">
        <v>269.45</v>
      </c>
      <c r="BQ17" s="266">
        <v>269.45</v>
      </c>
      <c r="BR17" s="266">
        <v>269.45</v>
      </c>
      <c r="BS17" s="266">
        <v>269.45</v>
      </c>
      <c r="BT17" s="266">
        <v>269.45</v>
      </c>
      <c r="BU17" s="266">
        <v>269.45</v>
      </c>
      <c r="BV17" s="266">
        <v>269.45</v>
      </c>
      <c r="BW17" s="266">
        <v>269.45</v>
      </c>
      <c r="BX17" s="266">
        <v>269.45</v>
      </c>
      <c r="BY17" s="266">
        <v>269.45</v>
      </c>
      <c r="BZ17" s="266">
        <v>269.45</v>
      </c>
      <c r="CA17" s="266">
        <v>269.45</v>
      </c>
      <c r="CB17" s="266">
        <v>269.45</v>
      </c>
      <c r="CC17" s="266">
        <v>269.45</v>
      </c>
      <c r="CD17" s="266">
        <v>269.45</v>
      </c>
      <c r="CE17" s="266">
        <v>269.45</v>
      </c>
      <c r="CF17" s="266">
        <v>269.45</v>
      </c>
      <c r="CG17" s="266">
        <v>269.45</v>
      </c>
      <c r="CH17" s="266">
        <v>269.45</v>
      </c>
      <c r="CI17" s="266">
        <v>269.45</v>
      </c>
      <c r="CJ17" s="266">
        <v>269.45</v>
      </c>
      <c r="CK17" s="266">
        <v>269.45</v>
      </c>
      <c r="CL17" s="266">
        <v>269.45</v>
      </c>
      <c r="CM17" s="266">
        <v>269.45</v>
      </c>
      <c r="CN17" s="266">
        <v>269.45</v>
      </c>
      <c r="CO17" s="266">
        <v>269.45</v>
      </c>
      <c r="CP17" s="266">
        <v>269.45</v>
      </c>
      <c r="CQ17" s="266">
        <v>269.45</v>
      </c>
      <c r="CR17" s="266">
        <v>269.45</v>
      </c>
      <c r="CS17" s="266">
        <v>269.45</v>
      </c>
      <c r="CT17" s="175">
        <f t="shared" si="2"/>
        <v>25867.200000000044</v>
      </c>
      <c r="CU17" s="119"/>
      <c r="CV17" s="130"/>
      <c r="CW17" s="109"/>
    </row>
    <row r="18" spans="1:102">
      <c r="A18" s="239" t="s">
        <v>44</v>
      </c>
      <c r="B18" s="237">
        <v>570</v>
      </c>
      <c r="C18" s="237">
        <v>570</v>
      </c>
      <c r="D18" s="237">
        <v>570</v>
      </c>
      <c r="E18" s="237">
        <v>570</v>
      </c>
      <c r="F18" s="237">
        <v>570</v>
      </c>
      <c r="G18" s="237">
        <v>570</v>
      </c>
      <c r="H18" s="237">
        <v>570</v>
      </c>
      <c r="I18" s="237">
        <v>570</v>
      </c>
      <c r="J18" s="237">
        <v>570</v>
      </c>
      <c r="K18" s="237">
        <v>570</v>
      </c>
      <c r="L18" s="237">
        <v>570</v>
      </c>
      <c r="M18" s="237">
        <v>570</v>
      </c>
      <c r="N18" s="237">
        <v>570</v>
      </c>
      <c r="O18" s="237">
        <v>570</v>
      </c>
      <c r="P18" s="237">
        <v>570</v>
      </c>
      <c r="Q18" s="237">
        <v>570</v>
      </c>
      <c r="R18" s="237">
        <v>570</v>
      </c>
      <c r="S18" s="237">
        <v>570</v>
      </c>
      <c r="T18" s="237">
        <v>570</v>
      </c>
      <c r="U18" s="237">
        <v>570</v>
      </c>
      <c r="V18" s="237">
        <v>570</v>
      </c>
      <c r="W18" s="237">
        <v>570</v>
      </c>
      <c r="X18" s="237">
        <v>570</v>
      </c>
      <c r="Y18" s="237">
        <v>570</v>
      </c>
      <c r="Z18" s="237">
        <v>570</v>
      </c>
      <c r="AA18" s="237">
        <v>570</v>
      </c>
      <c r="AB18" s="237">
        <v>570</v>
      </c>
      <c r="AC18" s="237">
        <v>570</v>
      </c>
      <c r="AD18" s="237">
        <v>570</v>
      </c>
      <c r="AE18" s="237">
        <v>570</v>
      </c>
      <c r="AF18" s="237">
        <v>570</v>
      </c>
      <c r="AG18" s="237">
        <v>570</v>
      </c>
      <c r="AH18" s="237">
        <v>570</v>
      </c>
      <c r="AI18" s="237">
        <v>570</v>
      </c>
      <c r="AJ18" s="237">
        <v>570</v>
      </c>
      <c r="AK18" s="237">
        <v>570</v>
      </c>
      <c r="AL18" s="237">
        <v>570</v>
      </c>
      <c r="AM18" s="237">
        <v>570</v>
      </c>
      <c r="AN18" s="237">
        <v>570</v>
      </c>
      <c r="AO18" s="237">
        <v>570</v>
      </c>
      <c r="AP18" s="237">
        <v>570</v>
      </c>
      <c r="AQ18" s="237">
        <v>570</v>
      </c>
      <c r="AR18" s="237">
        <v>570</v>
      </c>
      <c r="AS18" s="237">
        <v>570</v>
      </c>
      <c r="AT18" s="237">
        <v>570</v>
      </c>
      <c r="AU18" s="237">
        <v>570</v>
      </c>
      <c r="AV18" s="237">
        <v>570</v>
      </c>
      <c r="AW18" s="237">
        <v>570</v>
      </c>
      <c r="AX18" s="237">
        <v>570</v>
      </c>
      <c r="AY18" s="237">
        <v>570</v>
      </c>
      <c r="AZ18" s="237">
        <v>570</v>
      </c>
      <c r="BA18" s="237">
        <v>570</v>
      </c>
      <c r="BB18" s="237">
        <v>570</v>
      </c>
      <c r="BC18" s="237">
        <v>570</v>
      </c>
      <c r="BD18" s="237">
        <v>570</v>
      </c>
      <c r="BE18" s="237">
        <v>570</v>
      </c>
      <c r="BF18" s="237">
        <v>570</v>
      </c>
      <c r="BG18" s="237">
        <v>570</v>
      </c>
      <c r="BH18" s="237">
        <v>570</v>
      </c>
      <c r="BI18" s="237">
        <v>570</v>
      </c>
      <c r="BJ18" s="237">
        <v>570</v>
      </c>
      <c r="BK18" s="237">
        <v>570</v>
      </c>
      <c r="BL18" s="237">
        <v>570</v>
      </c>
      <c r="BM18" s="237">
        <v>570</v>
      </c>
      <c r="BN18" s="237">
        <v>570</v>
      </c>
      <c r="BO18" s="237">
        <v>570</v>
      </c>
      <c r="BP18" s="237">
        <v>570</v>
      </c>
      <c r="BQ18" s="237">
        <v>570</v>
      </c>
      <c r="BR18" s="237">
        <v>570</v>
      </c>
      <c r="BS18" s="237">
        <v>570</v>
      </c>
      <c r="BT18" s="237">
        <v>570</v>
      </c>
      <c r="BU18" s="237">
        <v>570</v>
      </c>
      <c r="BV18" s="237">
        <v>570</v>
      </c>
      <c r="BW18" s="237">
        <v>570</v>
      </c>
      <c r="BX18" s="237">
        <v>570</v>
      </c>
      <c r="BY18" s="237">
        <v>570</v>
      </c>
      <c r="BZ18" s="237">
        <v>570</v>
      </c>
      <c r="CA18" s="237">
        <v>570</v>
      </c>
      <c r="CB18" s="237">
        <v>570</v>
      </c>
      <c r="CC18" s="237">
        <v>570</v>
      </c>
      <c r="CD18" s="237">
        <v>570</v>
      </c>
      <c r="CE18" s="237">
        <v>570</v>
      </c>
      <c r="CF18" s="237">
        <v>570</v>
      </c>
      <c r="CG18" s="237">
        <v>570</v>
      </c>
      <c r="CH18" s="237">
        <v>570</v>
      </c>
      <c r="CI18" s="237">
        <v>570</v>
      </c>
      <c r="CJ18" s="237">
        <v>570</v>
      </c>
      <c r="CK18" s="237">
        <v>570</v>
      </c>
      <c r="CL18" s="237">
        <v>570</v>
      </c>
      <c r="CM18" s="237">
        <v>570</v>
      </c>
      <c r="CN18" s="237">
        <v>570</v>
      </c>
      <c r="CO18" s="237">
        <v>570</v>
      </c>
      <c r="CP18" s="237">
        <v>570</v>
      </c>
      <c r="CQ18" s="237">
        <v>570</v>
      </c>
      <c r="CR18" s="237">
        <v>570</v>
      </c>
      <c r="CS18" s="237">
        <v>570</v>
      </c>
      <c r="CT18" s="175">
        <f t="shared" si="2"/>
        <v>54720</v>
      </c>
      <c r="CU18" s="119"/>
      <c r="CV18" s="130"/>
      <c r="CW18" s="109"/>
    </row>
    <row r="19" spans="1:102" hidden="1">
      <c r="A19" s="39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75">
        <f t="shared" si="2"/>
        <v>0</v>
      </c>
      <c r="CU19" s="119"/>
      <c r="CV19" s="131"/>
      <c r="CW19" s="109"/>
      <c r="CX19" s="199"/>
    </row>
    <row r="20" spans="1:102">
      <c r="A20" s="74" t="s">
        <v>46</v>
      </c>
      <c r="B20" s="185">
        <f t="shared" ref="B20:BM20" si="9">SUM(B21:B24)</f>
        <v>135.98991999999998</v>
      </c>
      <c r="C20" s="185">
        <f t="shared" si="9"/>
        <v>132.71559999999999</v>
      </c>
      <c r="D20" s="185">
        <f t="shared" si="9"/>
        <v>129.66615999999999</v>
      </c>
      <c r="E20" s="185">
        <f t="shared" si="9"/>
        <v>128.34208000000001</v>
      </c>
      <c r="F20" s="185">
        <f t="shared" si="9"/>
        <v>127.77704</v>
      </c>
      <c r="G20" s="185">
        <f t="shared" si="9"/>
        <v>128.51480000000001</v>
      </c>
      <c r="H20" s="185">
        <f t="shared" si="9"/>
        <v>126.6568</v>
      </c>
      <c r="I20" s="185">
        <f t="shared" si="9"/>
        <v>122.11959999999999</v>
      </c>
      <c r="J20" s="185">
        <f t="shared" si="9"/>
        <v>120.41048000000001</v>
      </c>
      <c r="K20" s="185">
        <f t="shared" si="9"/>
        <v>115.07992</v>
      </c>
      <c r="L20" s="185">
        <f t="shared" si="9"/>
        <v>116.31376</v>
      </c>
      <c r="M20" s="185">
        <f t="shared" si="9"/>
        <v>119.32208</v>
      </c>
      <c r="N20" s="185">
        <f t="shared" si="9"/>
        <v>127.65752000000001</v>
      </c>
      <c r="O20" s="185">
        <f t="shared" si="9"/>
        <v>131.36295999999999</v>
      </c>
      <c r="P20" s="185">
        <f t="shared" si="9"/>
        <v>130.83792</v>
      </c>
      <c r="Q20" s="185">
        <f t="shared" si="9"/>
        <v>126.66079999999999</v>
      </c>
      <c r="R20" s="185">
        <f t="shared" si="9"/>
        <v>126.68424</v>
      </c>
      <c r="S20" s="185">
        <f t="shared" si="9"/>
        <v>128.93576000000002</v>
      </c>
      <c r="T20" s="185">
        <f t="shared" si="9"/>
        <v>135.28935999999999</v>
      </c>
      <c r="U20" s="185">
        <f t="shared" si="9"/>
        <v>138.33184</v>
      </c>
      <c r="V20" s="185">
        <f t="shared" si="9"/>
        <v>139.06103999999999</v>
      </c>
      <c r="W20" s="185">
        <f t="shared" si="9"/>
        <v>142.65224000000001</v>
      </c>
      <c r="X20" s="185">
        <f t="shared" si="9"/>
        <v>145.85759999999999</v>
      </c>
      <c r="Y20" s="185">
        <f t="shared" si="9"/>
        <v>143.00567999999998</v>
      </c>
      <c r="Z20" s="185">
        <f t="shared" si="9"/>
        <v>148.37868237435254</v>
      </c>
      <c r="AA20" s="185">
        <f t="shared" si="9"/>
        <v>147.95521612276838</v>
      </c>
      <c r="AB20" s="185">
        <f t="shared" si="9"/>
        <v>149.40585612276837</v>
      </c>
      <c r="AC20" s="185">
        <f t="shared" si="9"/>
        <v>156.82584427694755</v>
      </c>
      <c r="AD20" s="185">
        <f t="shared" si="9"/>
        <v>196.28197103920184</v>
      </c>
      <c r="AE20" s="185">
        <f t="shared" si="9"/>
        <v>304.99917836141566</v>
      </c>
      <c r="AF20" s="185">
        <f t="shared" si="9"/>
        <v>489.83736699891983</v>
      </c>
      <c r="AG20" s="185">
        <f t="shared" si="9"/>
        <v>755.25954625315774</v>
      </c>
      <c r="AH20" s="185">
        <f t="shared" si="9"/>
        <v>1032.7390806684898</v>
      </c>
      <c r="AI20" s="185">
        <f t="shared" si="9"/>
        <v>1348.4108586878567</v>
      </c>
      <c r="AJ20" s="185">
        <f t="shared" si="9"/>
        <v>1634.203145296842</v>
      </c>
      <c r="AK20" s="185">
        <f t="shared" si="9"/>
        <v>1941.5559438009373</v>
      </c>
      <c r="AL20" s="185">
        <f t="shared" si="9"/>
        <v>2306.1386083604802</v>
      </c>
      <c r="AM20" s="185">
        <f t="shared" si="9"/>
        <v>2585.6088669293022</v>
      </c>
      <c r="AN20" s="185">
        <f t="shared" si="9"/>
        <v>2880.2049322104513</v>
      </c>
      <c r="AO20" s="185">
        <f t="shared" si="9"/>
        <v>3132.5137397798353</v>
      </c>
      <c r="AP20" s="185">
        <f t="shared" si="9"/>
        <v>3431.2611852352616</v>
      </c>
      <c r="AQ20" s="185">
        <f t="shared" si="9"/>
        <v>3713.9237724765035</v>
      </c>
      <c r="AR20" s="185">
        <f t="shared" si="9"/>
        <v>3884.838661042817</v>
      </c>
      <c r="AS20" s="185">
        <f t="shared" si="9"/>
        <v>4054.9560304359493</v>
      </c>
      <c r="AT20" s="185">
        <f t="shared" si="9"/>
        <v>4186.857609306845</v>
      </c>
      <c r="AU20" s="185">
        <f t="shared" si="9"/>
        <v>4282.612305305347</v>
      </c>
      <c r="AV20" s="185">
        <f t="shared" si="9"/>
        <v>4353.4734959639272</v>
      </c>
      <c r="AW20" s="185">
        <f t="shared" si="9"/>
        <v>4411.0078699764827</v>
      </c>
      <c r="AX20" s="185">
        <f t="shared" si="9"/>
        <v>4464.9408644364257</v>
      </c>
      <c r="AY20" s="185">
        <f t="shared" si="9"/>
        <v>4478.9809197571676</v>
      </c>
      <c r="AZ20" s="185">
        <f t="shared" si="9"/>
        <v>4459.6608148008436</v>
      </c>
      <c r="BA20" s="185">
        <f t="shared" si="9"/>
        <v>4445.5995562113958</v>
      </c>
      <c r="BB20" s="185">
        <f t="shared" si="9"/>
        <v>4422.0088434774307</v>
      </c>
      <c r="BC20" s="185">
        <f t="shared" si="9"/>
        <v>4388.6422013336623</v>
      </c>
      <c r="BD20" s="185">
        <f t="shared" si="9"/>
        <v>4353.5017325374029</v>
      </c>
      <c r="BE20" s="185">
        <f t="shared" si="9"/>
        <v>4293.8178252965872</v>
      </c>
      <c r="BF20" s="185">
        <f t="shared" si="9"/>
        <v>4209.5928514203761</v>
      </c>
      <c r="BG20" s="185">
        <f t="shared" si="9"/>
        <v>4118.9089851383414</v>
      </c>
      <c r="BH20" s="185">
        <f t="shared" si="9"/>
        <v>3997.1967278654174</v>
      </c>
      <c r="BI20" s="185">
        <f t="shared" si="9"/>
        <v>3841.9593093224516</v>
      </c>
      <c r="BJ20" s="185">
        <f t="shared" si="9"/>
        <v>3604.6992888956884</v>
      </c>
      <c r="BK20" s="185">
        <f t="shared" si="9"/>
        <v>3357.1629844501199</v>
      </c>
      <c r="BL20" s="185">
        <f t="shared" si="9"/>
        <v>3070.5321096442999</v>
      </c>
      <c r="BM20" s="185">
        <f t="shared" si="9"/>
        <v>2779.3905373485377</v>
      </c>
      <c r="BN20" s="185">
        <f t="shared" ref="BN20:CS20" si="10">SUM(BN21:BN24)</f>
        <v>2436.5334741300571</v>
      </c>
      <c r="BO20" s="185">
        <f t="shared" si="10"/>
        <v>2073.1061162896463</v>
      </c>
      <c r="BP20" s="185">
        <f t="shared" si="10"/>
        <v>1711.0607979165782</v>
      </c>
      <c r="BQ20" s="185">
        <f t="shared" si="10"/>
        <v>1359.3519376428285</v>
      </c>
      <c r="BR20" s="185">
        <f t="shared" si="10"/>
        <v>972.29904437514358</v>
      </c>
      <c r="BS20" s="185">
        <f t="shared" si="10"/>
        <v>588.49841160175561</v>
      </c>
      <c r="BT20" s="185">
        <f t="shared" si="10"/>
        <v>323.65250406635136</v>
      </c>
      <c r="BU20" s="185">
        <f t="shared" si="10"/>
        <v>166.15886543811826</v>
      </c>
      <c r="BV20" s="185">
        <f t="shared" si="10"/>
        <v>90.505828242126029</v>
      </c>
      <c r="BW20" s="185">
        <f t="shared" si="10"/>
        <v>69.740065458701551</v>
      </c>
      <c r="BX20" s="185">
        <f t="shared" si="10"/>
        <v>60.112800324187084</v>
      </c>
      <c r="BY20" s="185">
        <f t="shared" si="10"/>
        <v>57.012799999999999</v>
      </c>
      <c r="BZ20" s="185">
        <f t="shared" si="10"/>
        <v>59.099600000000002</v>
      </c>
      <c r="CA20" s="185">
        <f t="shared" si="10"/>
        <v>57.313520000000004</v>
      </c>
      <c r="CB20" s="185">
        <f t="shared" si="10"/>
        <v>53.290480000000002</v>
      </c>
      <c r="CC20" s="185">
        <f t="shared" si="10"/>
        <v>53.043039999999998</v>
      </c>
      <c r="CD20" s="185">
        <f t="shared" si="10"/>
        <v>52.21904</v>
      </c>
      <c r="CE20" s="185">
        <f t="shared" si="10"/>
        <v>56.517600000000002</v>
      </c>
      <c r="CF20" s="185">
        <f t="shared" si="10"/>
        <v>57.117519999999999</v>
      </c>
      <c r="CG20" s="185">
        <f t="shared" si="10"/>
        <v>56.452159999999999</v>
      </c>
      <c r="CH20" s="185">
        <f t="shared" si="10"/>
        <v>60.1492</v>
      </c>
      <c r="CI20" s="185">
        <f t="shared" si="10"/>
        <v>63.825200000000002</v>
      </c>
      <c r="CJ20" s="185">
        <f t="shared" si="10"/>
        <v>66.32208</v>
      </c>
      <c r="CK20" s="185">
        <f t="shared" si="10"/>
        <v>66.847359999999995</v>
      </c>
      <c r="CL20" s="185">
        <f t="shared" si="10"/>
        <v>65.766080000000002</v>
      </c>
      <c r="CM20" s="185">
        <f t="shared" si="10"/>
        <v>77.919199999999989</v>
      </c>
      <c r="CN20" s="185">
        <f t="shared" si="10"/>
        <v>97.51303999999999</v>
      </c>
      <c r="CO20" s="185">
        <f t="shared" si="10"/>
        <v>100.20088</v>
      </c>
      <c r="CP20" s="185">
        <f t="shared" si="10"/>
        <v>107.95591999999999</v>
      </c>
      <c r="CQ20" s="185">
        <f t="shared" si="10"/>
        <v>110.32071999999999</v>
      </c>
      <c r="CR20" s="185">
        <f t="shared" si="10"/>
        <v>108.28703999999999</v>
      </c>
      <c r="CS20" s="185">
        <f t="shared" si="10"/>
        <v>111.40288000000001</v>
      </c>
      <c r="CT20" s="174">
        <f>SUM(B20:CS20)</f>
        <v>130324.6857244485</v>
      </c>
      <c r="CU20" s="117"/>
      <c r="CW20" s="109"/>
    </row>
    <row r="21" spans="1:102">
      <c r="A21" s="57" t="s">
        <v>65</v>
      </c>
      <c r="B21" s="132" cm="1">
        <f t="array" ref="B21:CS21">TRANSPOSE('[5]JAN-24'!$CN$4:$CN$99)</f>
        <v>0</v>
      </c>
      <c r="C21" s="132">
        <v>0</v>
      </c>
      <c r="D21" s="132">
        <v>0</v>
      </c>
      <c r="E21" s="132">
        <v>0</v>
      </c>
      <c r="F21" s="132">
        <v>0</v>
      </c>
      <c r="G21" s="132">
        <v>0</v>
      </c>
      <c r="H21" s="132">
        <v>0</v>
      </c>
      <c r="I21" s="132">
        <v>0</v>
      </c>
      <c r="J21" s="132">
        <v>0</v>
      </c>
      <c r="K21" s="132">
        <v>0</v>
      </c>
      <c r="L21" s="132">
        <v>0</v>
      </c>
      <c r="M21" s="132">
        <v>0</v>
      </c>
      <c r="N21" s="132">
        <v>0</v>
      </c>
      <c r="O21" s="132">
        <v>0</v>
      </c>
      <c r="P21" s="132">
        <v>0</v>
      </c>
      <c r="Q21" s="132">
        <v>0</v>
      </c>
      <c r="R21" s="132">
        <v>0</v>
      </c>
      <c r="S21" s="132">
        <v>0</v>
      </c>
      <c r="T21" s="132">
        <v>0</v>
      </c>
      <c r="U21" s="132">
        <v>0</v>
      </c>
      <c r="V21" s="132">
        <v>0</v>
      </c>
      <c r="W21" s="132">
        <v>0</v>
      </c>
      <c r="X21" s="132">
        <v>0.27</v>
      </c>
      <c r="Y21" s="132">
        <v>0.24</v>
      </c>
      <c r="Z21" s="132">
        <v>0.27</v>
      </c>
      <c r="AA21" s="132">
        <v>0.38</v>
      </c>
      <c r="AB21" s="132">
        <v>0.56000000000000005</v>
      </c>
      <c r="AC21" s="132">
        <v>4.72</v>
      </c>
      <c r="AD21" s="132">
        <v>18.420000000000002</v>
      </c>
      <c r="AE21" s="132">
        <v>36.54</v>
      </c>
      <c r="AF21" s="132">
        <v>70.84</v>
      </c>
      <c r="AG21" s="132">
        <v>117.83</v>
      </c>
      <c r="AH21" s="132">
        <v>187.73</v>
      </c>
      <c r="AI21" s="132">
        <v>298.05</v>
      </c>
      <c r="AJ21" s="132">
        <v>403.17999999999995</v>
      </c>
      <c r="AK21" s="132">
        <v>495.47</v>
      </c>
      <c r="AL21" s="132">
        <v>680.7700000000001</v>
      </c>
      <c r="AM21" s="132">
        <v>808.05</v>
      </c>
      <c r="AN21" s="132">
        <v>906.94</v>
      </c>
      <c r="AO21" s="132">
        <v>1024.26</v>
      </c>
      <c r="AP21" s="132">
        <v>1222.76</v>
      </c>
      <c r="AQ21" s="132">
        <v>1366.29</v>
      </c>
      <c r="AR21" s="132">
        <v>1463.29</v>
      </c>
      <c r="AS21" s="132">
        <v>1546.01</v>
      </c>
      <c r="AT21" s="132">
        <v>1628.2</v>
      </c>
      <c r="AU21" s="132">
        <v>1681.54</v>
      </c>
      <c r="AV21" s="132">
        <v>1720.3899999999999</v>
      </c>
      <c r="AW21" s="132">
        <v>1737.98</v>
      </c>
      <c r="AX21" s="132">
        <v>1768.54</v>
      </c>
      <c r="AY21" s="132">
        <v>1773.0400000000002</v>
      </c>
      <c r="AZ21" s="132">
        <v>1755.25</v>
      </c>
      <c r="BA21" s="132">
        <v>1754.19</v>
      </c>
      <c r="BB21" s="132">
        <v>1753.73</v>
      </c>
      <c r="BC21" s="132">
        <v>1750.6699999999998</v>
      </c>
      <c r="BD21" s="132">
        <v>1750.96</v>
      </c>
      <c r="BE21" s="132">
        <v>1741.3500000000001</v>
      </c>
      <c r="BF21" s="132">
        <v>1704.0100000000002</v>
      </c>
      <c r="BG21" s="132">
        <v>1682.3700000000001</v>
      </c>
      <c r="BH21" s="132">
        <v>1641.01</v>
      </c>
      <c r="BI21" s="132">
        <v>1579.75</v>
      </c>
      <c r="BJ21" s="132">
        <v>1464.8400000000001</v>
      </c>
      <c r="BK21" s="132">
        <v>1351.9</v>
      </c>
      <c r="BL21" s="132">
        <v>1227.9199999999998</v>
      </c>
      <c r="BM21" s="132">
        <v>1111.3399999999999</v>
      </c>
      <c r="BN21" s="132">
        <v>958.93999999999994</v>
      </c>
      <c r="BO21" s="132">
        <v>816.44</v>
      </c>
      <c r="BP21" s="132">
        <v>664.47</v>
      </c>
      <c r="BQ21" s="132">
        <v>518.37</v>
      </c>
      <c r="BR21" s="132">
        <v>361.47</v>
      </c>
      <c r="BS21" s="132">
        <v>221.49</v>
      </c>
      <c r="BT21" s="132">
        <v>120.08</v>
      </c>
      <c r="BU21" s="132">
        <v>62.07</v>
      </c>
      <c r="BV21" s="132">
        <v>20.51</v>
      </c>
      <c r="BW21" s="132">
        <v>2.2799999999999998</v>
      </c>
      <c r="BX21" s="132">
        <v>0</v>
      </c>
      <c r="BY21" s="132">
        <v>0</v>
      </c>
      <c r="BZ21" s="132">
        <v>0</v>
      </c>
      <c r="CA21" s="132">
        <v>0</v>
      </c>
      <c r="CB21" s="132">
        <v>0</v>
      </c>
      <c r="CC21" s="132">
        <v>0</v>
      </c>
      <c r="CD21" s="132">
        <v>0</v>
      </c>
      <c r="CE21" s="132">
        <v>0</v>
      </c>
      <c r="CF21" s="132">
        <v>0</v>
      </c>
      <c r="CG21" s="132">
        <v>0</v>
      </c>
      <c r="CH21" s="132">
        <v>0</v>
      </c>
      <c r="CI21" s="132">
        <v>0</v>
      </c>
      <c r="CJ21" s="132">
        <v>0</v>
      </c>
      <c r="CK21" s="132">
        <v>0</v>
      </c>
      <c r="CL21" s="132">
        <v>0</v>
      </c>
      <c r="CM21" s="132">
        <v>0</v>
      </c>
      <c r="CN21" s="132">
        <v>0</v>
      </c>
      <c r="CO21" s="132">
        <v>0</v>
      </c>
      <c r="CP21" s="132">
        <v>0</v>
      </c>
      <c r="CQ21" s="132">
        <v>0</v>
      </c>
      <c r="CR21" s="132">
        <v>0</v>
      </c>
      <c r="CS21" s="132">
        <v>0</v>
      </c>
      <c r="CT21" s="175">
        <f t="shared" ref="CT21:CT25" si="11">SUM(B21:CS21)</f>
        <v>46977.970000000008</v>
      </c>
      <c r="CU21" s="119"/>
      <c r="CW21" s="109"/>
    </row>
    <row r="22" spans="1:102">
      <c r="A22" s="22" t="s">
        <v>66</v>
      </c>
      <c r="B22" s="132">
        <v>0</v>
      </c>
      <c r="C22" s="132">
        <v>0</v>
      </c>
      <c r="D22" s="132">
        <v>0</v>
      </c>
      <c r="E22" s="132">
        <v>0</v>
      </c>
      <c r="F22" s="132">
        <v>0</v>
      </c>
      <c r="G22" s="132">
        <v>0</v>
      </c>
      <c r="H22" s="132">
        <v>0</v>
      </c>
      <c r="I22" s="132">
        <v>0</v>
      </c>
      <c r="J22" s="132">
        <v>0</v>
      </c>
      <c r="K22" s="132">
        <v>0</v>
      </c>
      <c r="L22" s="132">
        <v>0</v>
      </c>
      <c r="M22" s="132">
        <v>0</v>
      </c>
      <c r="N22" s="132">
        <v>0</v>
      </c>
      <c r="O22" s="132">
        <v>0</v>
      </c>
      <c r="P22" s="132">
        <v>0</v>
      </c>
      <c r="Q22" s="132">
        <v>0</v>
      </c>
      <c r="R22" s="132">
        <v>0</v>
      </c>
      <c r="S22" s="132">
        <v>0</v>
      </c>
      <c r="T22" s="132">
        <v>0</v>
      </c>
      <c r="U22" s="132">
        <v>0</v>
      </c>
      <c r="V22" s="132">
        <v>0</v>
      </c>
      <c r="W22" s="132">
        <v>0</v>
      </c>
      <c r="X22" s="132">
        <v>0</v>
      </c>
      <c r="Y22" s="132">
        <v>0</v>
      </c>
      <c r="Z22" s="132">
        <v>3.5453223743525188</v>
      </c>
      <c r="AA22" s="132">
        <v>6.830096122768369</v>
      </c>
      <c r="AB22" s="132">
        <v>6.830096122768369</v>
      </c>
      <c r="AC22" s="132">
        <v>8.7376842769475473</v>
      </c>
      <c r="AD22" s="132">
        <v>33.257171039201843</v>
      </c>
      <c r="AE22" s="132">
        <v>122.88589836141566</v>
      </c>
      <c r="AF22" s="132">
        <v>275.38128699891979</v>
      </c>
      <c r="AG22" s="132">
        <v>500.08586625315763</v>
      </c>
      <c r="AH22" s="132">
        <v>721.17068066848969</v>
      </c>
      <c r="AI22" s="132">
        <v>943.8746186878567</v>
      </c>
      <c r="AJ22" s="132">
        <v>1139.3512252968419</v>
      </c>
      <c r="AK22" s="132">
        <v>1370.2252238009371</v>
      </c>
      <c r="AL22" s="132">
        <v>1563.04980836048</v>
      </c>
      <c r="AM22" s="132">
        <v>1715.3961469293024</v>
      </c>
      <c r="AN22" s="132">
        <v>1909.3286922104514</v>
      </c>
      <c r="AO22" s="132">
        <v>2045.686059779835</v>
      </c>
      <c r="AP22" s="132">
        <v>2147.1076652352617</v>
      </c>
      <c r="AQ22" s="132">
        <v>2284.7300124765034</v>
      </c>
      <c r="AR22" s="132">
        <v>2359.4196210428167</v>
      </c>
      <c r="AS22" s="132">
        <v>2445.661470435949</v>
      </c>
      <c r="AT22" s="132">
        <v>2494.2329693068446</v>
      </c>
      <c r="AU22" s="132">
        <v>2536.870225305347</v>
      </c>
      <c r="AV22" s="132">
        <v>2568.3458959639283</v>
      </c>
      <c r="AW22" s="132">
        <v>2608.4345899764821</v>
      </c>
      <c r="AX22" s="132">
        <v>2630.9251844364258</v>
      </c>
      <c r="AY22" s="132">
        <v>2641.5937997571682</v>
      </c>
      <c r="AZ22" s="132">
        <v>2640.2916148008435</v>
      </c>
      <c r="BA22" s="132">
        <v>2628.0510762113954</v>
      </c>
      <c r="BB22" s="132">
        <v>2606.2766834774307</v>
      </c>
      <c r="BC22" s="132">
        <v>2575.424201333662</v>
      </c>
      <c r="BD22" s="132">
        <v>2538.4700525374028</v>
      </c>
      <c r="BE22" s="132">
        <v>2488.1499052965869</v>
      </c>
      <c r="BF22" s="132">
        <v>2441.8665314203758</v>
      </c>
      <c r="BG22" s="132">
        <v>2372.5437851383422</v>
      </c>
      <c r="BH22" s="132">
        <v>2292.3012878654176</v>
      </c>
      <c r="BI22" s="132">
        <v>2198.8137093224518</v>
      </c>
      <c r="BJ22" s="132">
        <v>2076.3060088956886</v>
      </c>
      <c r="BK22" s="132">
        <v>1942.6460244501197</v>
      </c>
      <c r="BL22" s="132">
        <v>1780.3286696443001</v>
      </c>
      <c r="BM22" s="132">
        <v>1604.9336573485382</v>
      </c>
      <c r="BN22" s="132">
        <v>1415.5215541300574</v>
      </c>
      <c r="BO22" s="132">
        <v>1194.6058762896462</v>
      </c>
      <c r="BP22" s="132">
        <v>984.2471979165781</v>
      </c>
      <c r="BQ22" s="132">
        <v>778.38105764282864</v>
      </c>
      <c r="BR22" s="132">
        <v>548.90816437514354</v>
      </c>
      <c r="BS22" s="132">
        <v>307.89233160175553</v>
      </c>
      <c r="BT22" s="132">
        <v>148.16074406635138</v>
      </c>
      <c r="BU22" s="132">
        <v>47.632065438118246</v>
      </c>
      <c r="BV22" s="132">
        <v>13.012548242126035</v>
      </c>
      <c r="BW22" s="132">
        <v>10.588545458701551</v>
      </c>
      <c r="BX22" s="132">
        <v>3.4145603241870868</v>
      </c>
      <c r="BY22" s="132">
        <v>0</v>
      </c>
      <c r="BZ22" s="132">
        <v>0</v>
      </c>
      <c r="CA22" s="132">
        <v>0</v>
      </c>
      <c r="CB22" s="132">
        <v>0</v>
      </c>
      <c r="CC22" s="132">
        <v>0</v>
      </c>
      <c r="CD22" s="132">
        <v>0</v>
      </c>
      <c r="CE22" s="132">
        <v>0</v>
      </c>
      <c r="CF22" s="132">
        <v>0</v>
      </c>
      <c r="CG22" s="132">
        <v>0</v>
      </c>
      <c r="CH22" s="132">
        <v>0</v>
      </c>
      <c r="CI22" s="132">
        <v>0</v>
      </c>
      <c r="CJ22" s="132">
        <v>0</v>
      </c>
      <c r="CK22" s="132">
        <v>0</v>
      </c>
      <c r="CL22" s="132">
        <v>0</v>
      </c>
      <c r="CM22" s="132">
        <v>0</v>
      </c>
      <c r="CN22" s="132">
        <v>0</v>
      </c>
      <c r="CO22" s="132">
        <v>0</v>
      </c>
      <c r="CP22" s="132">
        <v>0</v>
      </c>
      <c r="CQ22" s="132">
        <v>0</v>
      </c>
      <c r="CR22" s="132">
        <v>0</v>
      </c>
      <c r="CS22" s="132">
        <v>0</v>
      </c>
      <c r="CT22" s="175">
        <f t="shared" si="11"/>
        <v>74721.725164448464</v>
      </c>
      <c r="CU22" s="119"/>
      <c r="CW22" s="109"/>
    </row>
    <row r="23" spans="1:102">
      <c r="A23" s="22" t="s">
        <v>24</v>
      </c>
      <c r="B23" s="132" cm="1">
        <f t="array" ref="B23:CS23">TRANSPOSE(TRANSPOSE(B50:CS50))</f>
        <v>75.11</v>
      </c>
      <c r="C23" s="132">
        <v>72.08</v>
      </c>
      <c r="D23" s="132">
        <v>70.55</v>
      </c>
      <c r="E23" s="132">
        <v>68.19</v>
      </c>
      <c r="F23" s="132">
        <v>67.63</v>
      </c>
      <c r="G23" s="132">
        <v>69.11</v>
      </c>
      <c r="H23" s="132">
        <v>67.459999999999994</v>
      </c>
      <c r="I23" s="132">
        <v>62.03</v>
      </c>
      <c r="J23" s="132">
        <v>59.85</v>
      </c>
      <c r="K23" s="132">
        <v>53.86</v>
      </c>
      <c r="L23" s="132">
        <v>55.47</v>
      </c>
      <c r="M23" s="132">
        <v>58.42</v>
      </c>
      <c r="N23" s="132">
        <v>67.5</v>
      </c>
      <c r="O23" s="132">
        <v>70.91</v>
      </c>
      <c r="P23" s="132">
        <v>69.05</v>
      </c>
      <c r="Q23" s="132">
        <v>66.599999999999994</v>
      </c>
      <c r="R23" s="132">
        <v>65.7</v>
      </c>
      <c r="S23" s="132">
        <v>68.680000000000007</v>
      </c>
      <c r="T23" s="132">
        <v>73.69</v>
      </c>
      <c r="U23" s="132">
        <v>76.42</v>
      </c>
      <c r="V23" s="132">
        <v>79.2</v>
      </c>
      <c r="W23" s="132">
        <v>82.9</v>
      </c>
      <c r="X23" s="132">
        <v>84.61</v>
      </c>
      <c r="Y23" s="132">
        <v>83.9</v>
      </c>
      <c r="Z23" s="132">
        <v>86.25</v>
      </c>
      <c r="AA23" s="132">
        <v>83.55</v>
      </c>
      <c r="AB23" s="132">
        <v>84.25</v>
      </c>
      <c r="AC23" s="132">
        <v>82.93</v>
      </c>
      <c r="AD23" s="132">
        <v>83.77</v>
      </c>
      <c r="AE23" s="132">
        <v>84.26</v>
      </c>
      <c r="AF23" s="132">
        <v>82.98</v>
      </c>
      <c r="AG23" s="132">
        <v>75.84</v>
      </c>
      <c r="AH23" s="132">
        <v>63.26</v>
      </c>
      <c r="AI23" s="132">
        <v>46.51</v>
      </c>
      <c r="AJ23" s="132">
        <v>30.86</v>
      </c>
      <c r="AK23" s="132">
        <v>14.64</v>
      </c>
      <c r="AL23" s="132">
        <v>0.86</v>
      </c>
      <c r="AM23" s="132">
        <v>0.43</v>
      </c>
      <c r="AN23" s="132">
        <v>1.98</v>
      </c>
      <c r="AO23" s="132">
        <v>1.29</v>
      </c>
      <c r="AP23" s="132">
        <v>1.55</v>
      </c>
      <c r="AQ23" s="132">
        <v>2.25</v>
      </c>
      <c r="AR23" s="132">
        <v>2.0299999999999998</v>
      </c>
      <c r="AS23" s="132">
        <v>2.0699999999999998</v>
      </c>
      <c r="AT23" s="132">
        <v>3.06</v>
      </c>
      <c r="AU23" s="132">
        <v>3.04</v>
      </c>
      <c r="AV23" s="132">
        <v>3.82</v>
      </c>
      <c r="AW23" s="132">
        <v>4.18</v>
      </c>
      <c r="AX23" s="132">
        <v>3.92</v>
      </c>
      <c r="AY23" s="132">
        <v>3.32</v>
      </c>
      <c r="AZ23" s="132">
        <v>2.85</v>
      </c>
      <c r="BA23" s="132">
        <v>2.33</v>
      </c>
      <c r="BB23" s="132">
        <v>1.97</v>
      </c>
      <c r="BC23" s="132">
        <v>1.97</v>
      </c>
      <c r="BD23" s="132">
        <v>1.97</v>
      </c>
      <c r="BE23" s="132">
        <v>1.97</v>
      </c>
      <c r="BF23" s="132">
        <v>1.97</v>
      </c>
      <c r="BG23" s="132">
        <v>1.97</v>
      </c>
      <c r="BH23" s="132">
        <v>1.97</v>
      </c>
      <c r="BI23" s="132">
        <v>1.97</v>
      </c>
      <c r="BJ23" s="132">
        <v>1.97</v>
      </c>
      <c r="BK23" s="132">
        <v>1.97</v>
      </c>
      <c r="BL23" s="132">
        <v>1.97</v>
      </c>
      <c r="BM23" s="132">
        <v>1.97</v>
      </c>
      <c r="BN23" s="132">
        <v>1.97</v>
      </c>
      <c r="BO23" s="132">
        <v>1.97</v>
      </c>
      <c r="BP23" s="132">
        <v>1.97</v>
      </c>
      <c r="BQ23" s="132">
        <v>1.97</v>
      </c>
      <c r="BR23" s="132">
        <v>1.97</v>
      </c>
      <c r="BS23" s="132">
        <v>1.97</v>
      </c>
      <c r="BT23" s="132">
        <v>1.96</v>
      </c>
      <c r="BU23" s="132">
        <v>2.2200000000000002</v>
      </c>
      <c r="BV23" s="132">
        <v>2.4500000000000002</v>
      </c>
      <c r="BW23" s="132">
        <v>2.88</v>
      </c>
      <c r="BX23" s="132">
        <v>4.3499999999999996</v>
      </c>
      <c r="BY23" s="132">
        <v>4.9400000000000004</v>
      </c>
      <c r="BZ23" s="132">
        <v>4.46</v>
      </c>
      <c r="CA23" s="132">
        <v>4.28</v>
      </c>
      <c r="CB23" s="132">
        <v>3.86</v>
      </c>
      <c r="CC23" s="132">
        <v>3.57</v>
      </c>
      <c r="CD23" s="132">
        <v>3.06</v>
      </c>
      <c r="CE23" s="132">
        <v>3.77</v>
      </c>
      <c r="CF23" s="132">
        <v>3.87</v>
      </c>
      <c r="CG23" s="132">
        <v>4.76</v>
      </c>
      <c r="CH23" s="132">
        <v>4.5</v>
      </c>
      <c r="CI23" s="132">
        <v>4.68</v>
      </c>
      <c r="CJ23" s="132">
        <v>5.46</v>
      </c>
      <c r="CK23" s="132">
        <v>6.1</v>
      </c>
      <c r="CL23" s="132">
        <v>5.85</v>
      </c>
      <c r="CM23" s="132">
        <v>17.149999999999999</v>
      </c>
      <c r="CN23" s="132">
        <v>36.729999999999997</v>
      </c>
      <c r="CO23" s="132">
        <v>40.58</v>
      </c>
      <c r="CP23" s="132">
        <v>48.31</v>
      </c>
      <c r="CQ23" s="132">
        <v>48.72</v>
      </c>
      <c r="CR23" s="132">
        <v>46.69</v>
      </c>
      <c r="CS23" s="132">
        <v>50.49</v>
      </c>
      <c r="CT23" s="175">
        <f t="shared" si="11"/>
        <v>2928.1499999999978</v>
      </c>
      <c r="CU23" s="119"/>
      <c r="CW23" s="109"/>
    </row>
    <row r="24" spans="1:102" ht="15.75" thickBot="1">
      <c r="A24" s="22" t="s">
        <v>41</v>
      </c>
      <c r="B24" s="1" cm="1">
        <f t="array" ref="B24:CS24">TRANSPOSE([6]Sheet1!$C$14595:$C$14690)</f>
        <v>60.879919999999998</v>
      </c>
      <c r="C24" s="1">
        <v>60.635599999999997</v>
      </c>
      <c r="D24" s="1">
        <v>59.116160000000001</v>
      </c>
      <c r="E24" s="1">
        <v>60.152079999999998</v>
      </c>
      <c r="F24" s="1">
        <v>60.147039999999997</v>
      </c>
      <c r="G24" s="1">
        <v>59.404800000000002</v>
      </c>
      <c r="H24" s="1">
        <v>59.196800000000003</v>
      </c>
      <c r="I24" s="1">
        <v>60.089599999999997</v>
      </c>
      <c r="J24" s="1">
        <v>60.560479999999998</v>
      </c>
      <c r="K24" s="1">
        <v>61.219920000000002</v>
      </c>
      <c r="L24" s="1">
        <v>60.843760000000003</v>
      </c>
      <c r="M24" s="1">
        <v>60.902079999999998</v>
      </c>
      <c r="N24" s="1">
        <v>60.157519999999998</v>
      </c>
      <c r="O24" s="1">
        <v>60.452959999999997</v>
      </c>
      <c r="P24" s="1">
        <v>61.78792</v>
      </c>
      <c r="Q24" s="1">
        <v>60.0608</v>
      </c>
      <c r="R24" s="1">
        <v>60.98424</v>
      </c>
      <c r="S24" s="1">
        <v>60.255760000000002</v>
      </c>
      <c r="T24" s="1">
        <v>61.599359999999997</v>
      </c>
      <c r="U24" s="1">
        <v>61.911839999999998</v>
      </c>
      <c r="V24" s="1">
        <v>59.861040000000003</v>
      </c>
      <c r="W24" s="1">
        <v>59.75224</v>
      </c>
      <c r="X24" s="1">
        <v>60.977600000000002</v>
      </c>
      <c r="Y24" s="1">
        <v>58.865679999999998</v>
      </c>
      <c r="Z24" s="1">
        <v>58.313360000000003</v>
      </c>
      <c r="AA24" s="1">
        <v>57.195120000000003</v>
      </c>
      <c r="AB24" s="1">
        <v>57.76576</v>
      </c>
      <c r="AC24" s="1">
        <v>60.438160000000003</v>
      </c>
      <c r="AD24" s="1">
        <v>60.834800000000001</v>
      </c>
      <c r="AE24" s="1">
        <v>61.313279999999999</v>
      </c>
      <c r="AF24" s="1">
        <v>60.63608</v>
      </c>
      <c r="AG24" s="1">
        <v>61.503680000000003</v>
      </c>
      <c r="AH24" s="1">
        <v>60.578400000000002</v>
      </c>
      <c r="AI24" s="1">
        <v>59.976239999999997</v>
      </c>
      <c r="AJ24" s="1">
        <v>60.811920000000001</v>
      </c>
      <c r="AK24" s="1">
        <v>61.22072</v>
      </c>
      <c r="AL24" s="1">
        <v>61.458799999999997</v>
      </c>
      <c r="AM24" s="1">
        <v>61.73272</v>
      </c>
      <c r="AN24" s="1">
        <v>61.956240000000001</v>
      </c>
      <c r="AO24" s="1">
        <v>61.277679999999997</v>
      </c>
      <c r="AP24" s="1">
        <v>59.843519999999998</v>
      </c>
      <c r="AQ24" s="1">
        <v>60.653759999999998</v>
      </c>
      <c r="AR24" s="1">
        <v>60.099040000000002</v>
      </c>
      <c r="AS24" s="1">
        <v>61.214559999999999</v>
      </c>
      <c r="AT24" s="1">
        <v>61.364640000000001</v>
      </c>
      <c r="AU24" s="1">
        <v>61.162080000000003</v>
      </c>
      <c r="AV24" s="1">
        <v>60.9176</v>
      </c>
      <c r="AW24" s="1">
        <v>60.41328</v>
      </c>
      <c r="AX24" s="1">
        <v>61.555680000000002</v>
      </c>
      <c r="AY24" s="1">
        <v>61.027119999999996</v>
      </c>
      <c r="AZ24" s="1">
        <v>61.269199999999998</v>
      </c>
      <c r="BA24" s="1">
        <v>61.028480000000002</v>
      </c>
      <c r="BB24" s="1">
        <v>60.032159999999998</v>
      </c>
      <c r="BC24" s="1">
        <v>60.578000000000003</v>
      </c>
      <c r="BD24" s="1">
        <v>62.101680000000002</v>
      </c>
      <c r="BE24" s="1">
        <v>62.347920000000002</v>
      </c>
      <c r="BF24" s="1">
        <v>61.746319999999997</v>
      </c>
      <c r="BG24" s="1">
        <v>62.025199999999998</v>
      </c>
      <c r="BH24" s="1">
        <v>61.915439999999997</v>
      </c>
      <c r="BI24" s="1">
        <v>61.425600000000003</v>
      </c>
      <c r="BJ24" s="1">
        <v>61.583280000000002</v>
      </c>
      <c r="BK24" s="1">
        <v>60.64696</v>
      </c>
      <c r="BL24" s="1">
        <v>60.31344</v>
      </c>
      <c r="BM24" s="1">
        <v>61.146880000000003</v>
      </c>
      <c r="BN24" s="1">
        <v>60.10192</v>
      </c>
      <c r="BO24" s="1">
        <v>60.090240000000001</v>
      </c>
      <c r="BP24" s="1">
        <v>60.373600000000003</v>
      </c>
      <c r="BQ24" s="1">
        <v>60.630879999999998</v>
      </c>
      <c r="BR24" s="1">
        <v>59.950879999999998</v>
      </c>
      <c r="BS24" s="1">
        <v>57.146079999999998</v>
      </c>
      <c r="BT24" s="1">
        <v>53.45176</v>
      </c>
      <c r="BU24" s="1">
        <v>54.236800000000002</v>
      </c>
      <c r="BV24" s="1">
        <v>54.533279999999998</v>
      </c>
      <c r="BW24" s="1">
        <v>53.991520000000001</v>
      </c>
      <c r="BX24" s="1">
        <v>52.348239999999997</v>
      </c>
      <c r="BY24" s="1">
        <v>52.072800000000001</v>
      </c>
      <c r="BZ24" s="1">
        <v>54.639600000000002</v>
      </c>
      <c r="CA24" s="1">
        <v>53.033520000000003</v>
      </c>
      <c r="CB24" s="1">
        <v>49.430480000000003</v>
      </c>
      <c r="CC24" s="1">
        <v>49.473039999999997</v>
      </c>
      <c r="CD24" s="1">
        <v>49.159039999999997</v>
      </c>
      <c r="CE24" s="1">
        <v>52.747599999999998</v>
      </c>
      <c r="CF24" s="1">
        <v>53.247520000000002</v>
      </c>
      <c r="CG24" s="1">
        <v>51.692160000000001</v>
      </c>
      <c r="CH24" s="1">
        <v>55.6492</v>
      </c>
      <c r="CI24" s="1">
        <v>59.145200000000003</v>
      </c>
      <c r="CJ24" s="1">
        <v>60.862079999999999</v>
      </c>
      <c r="CK24" s="1">
        <v>60.74736</v>
      </c>
      <c r="CL24" s="1">
        <v>59.916080000000001</v>
      </c>
      <c r="CM24" s="1">
        <v>60.769199999999998</v>
      </c>
      <c r="CN24" s="1">
        <v>60.78304</v>
      </c>
      <c r="CO24" s="1">
        <v>59.62088</v>
      </c>
      <c r="CP24" s="1">
        <v>59.645919999999997</v>
      </c>
      <c r="CQ24" s="1">
        <v>61.600720000000003</v>
      </c>
      <c r="CR24" s="1">
        <v>61.59704</v>
      </c>
      <c r="CS24" s="1">
        <v>60.912880000000001</v>
      </c>
      <c r="CT24" s="175">
        <f t="shared" si="11"/>
        <v>5696.8405600000006</v>
      </c>
      <c r="CU24" s="119"/>
      <c r="CW24" s="109"/>
    </row>
    <row r="25" spans="1:102" ht="15.75" thickBot="1">
      <c r="A25" s="250" t="s">
        <v>48</v>
      </c>
      <c r="B25" s="252">
        <f>SUM(B3,B13,B15,B20)</f>
        <v>8598.6399199999996</v>
      </c>
      <c r="C25" s="252">
        <f t="shared" ref="C25:BN25" si="12">SUM(C3,C13,C15,C20)</f>
        <v>8595.3655999999992</v>
      </c>
      <c r="D25" s="252">
        <f t="shared" si="12"/>
        <v>8592.3161600000003</v>
      </c>
      <c r="E25" s="252">
        <f t="shared" si="12"/>
        <v>8591.3020800000013</v>
      </c>
      <c r="F25" s="252">
        <f t="shared" si="12"/>
        <v>8590.7370400000018</v>
      </c>
      <c r="G25" s="252">
        <f t="shared" si="12"/>
        <v>8591.4748000000018</v>
      </c>
      <c r="H25" s="252">
        <f t="shared" si="12"/>
        <v>8589.8368000000009</v>
      </c>
      <c r="I25" s="252">
        <f t="shared" si="12"/>
        <v>8585.2996000000003</v>
      </c>
      <c r="J25" s="252">
        <f t="shared" si="12"/>
        <v>8583.770480000001</v>
      </c>
      <c r="K25" s="252">
        <f t="shared" si="12"/>
        <v>8578.6699200000003</v>
      </c>
      <c r="L25" s="252">
        <f t="shared" si="12"/>
        <v>8579.9037600000011</v>
      </c>
      <c r="M25" s="252">
        <f t="shared" si="12"/>
        <v>8583.122080000001</v>
      </c>
      <c r="N25" s="252">
        <f t="shared" si="12"/>
        <v>8591.6875200000013</v>
      </c>
      <c r="O25" s="252">
        <f t="shared" si="12"/>
        <v>8595.392960000001</v>
      </c>
      <c r="P25" s="252">
        <f t="shared" si="12"/>
        <v>8595.0679200000013</v>
      </c>
      <c r="Q25" s="252">
        <f t="shared" si="12"/>
        <v>8591.1208000000006</v>
      </c>
      <c r="R25" s="252">
        <f t="shared" si="12"/>
        <v>8591.1442400000014</v>
      </c>
      <c r="S25" s="252">
        <f t="shared" si="12"/>
        <v>8593.3957600000012</v>
      </c>
      <c r="T25" s="252">
        <f t="shared" si="12"/>
        <v>8591.2293600000012</v>
      </c>
      <c r="U25" s="252">
        <f t="shared" si="12"/>
        <v>8567.4418400000013</v>
      </c>
      <c r="V25" s="252">
        <f t="shared" si="12"/>
        <v>8567.1710400000011</v>
      </c>
      <c r="W25" s="252">
        <f t="shared" si="12"/>
        <v>8569.0022399999998</v>
      </c>
      <c r="X25" s="252">
        <f t="shared" si="12"/>
        <v>8570.9976000000006</v>
      </c>
      <c r="Y25" s="252">
        <f t="shared" si="12"/>
        <v>8568.6156800000008</v>
      </c>
      <c r="Z25" s="252">
        <f t="shared" si="12"/>
        <v>8574.1386823743524</v>
      </c>
      <c r="AA25" s="252">
        <f t="shared" si="12"/>
        <v>8573.9452161227673</v>
      </c>
      <c r="AB25" s="252">
        <f t="shared" si="12"/>
        <v>8575.7758561227693</v>
      </c>
      <c r="AC25" s="252">
        <f t="shared" si="12"/>
        <v>8583.3458442769479</v>
      </c>
      <c r="AD25" s="252">
        <f t="shared" si="12"/>
        <v>8622.8419710392027</v>
      </c>
      <c r="AE25" s="252">
        <f t="shared" si="12"/>
        <v>8731.7891783614159</v>
      </c>
      <c r="AF25" s="252">
        <f t="shared" si="12"/>
        <v>8916.85736699892</v>
      </c>
      <c r="AG25" s="252">
        <f t="shared" si="12"/>
        <v>9182.2795462531576</v>
      </c>
      <c r="AH25" s="252">
        <f t="shared" si="12"/>
        <v>9460.1890806684896</v>
      </c>
      <c r="AI25" s="252">
        <f t="shared" si="12"/>
        <v>9775.8608586878581</v>
      </c>
      <c r="AJ25" s="252">
        <f t="shared" si="12"/>
        <v>10061.653145296843</v>
      </c>
      <c r="AK25" s="252">
        <f t="shared" si="12"/>
        <v>10369.005943800938</v>
      </c>
      <c r="AL25" s="252">
        <f t="shared" si="12"/>
        <v>10733.588608360482</v>
      </c>
      <c r="AM25" s="252">
        <f t="shared" si="12"/>
        <v>11013.058866929303</v>
      </c>
      <c r="AN25" s="252">
        <f t="shared" si="12"/>
        <v>11307.654932210451</v>
      </c>
      <c r="AO25" s="252">
        <f t="shared" si="12"/>
        <v>11560.083739779835</v>
      </c>
      <c r="AP25" s="252">
        <f t="shared" si="12"/>
        <v>11859.691185235262</v>
      </c>
      <c r="AQ25" s="252">
        <f t="shared" si="12"/>
        <v>12142.533772476505</v>
      </c>
      <c r="AR25" s="252">
        <f t="shared" si="12"/>
        <v>12313.828661042817</v>
      </c>
      <c r="AS25" s="252">
        <f t="shared" si="12"/>
        <v>12483.946030435949</v>
      </c>
      <c r="AT25" s="252">
        <f t="shared" si="12"/>
        <v>12616.237609306845</v>
      </c>
      <c r="AU25" s="252">
        <f t="shared" si="12"/>
        <v>12711.992305305348</v>
      </c>
      <c r="AV25" s="252">
        <f t="shared" si="12"/>
        <v>12783.233495963927</v>
      </c>
      <c r="AW25" s="252">
        <f t="shared" si="12"/>
        <v>12840.767869976484</v>
      </c>
      <c r="AX25" s="252">
        <f t="shared" si="12"/>
        <v>12894.660864436428</v>
      </c>
      <c r="AY25" s="252">
        <f t="shared" si="12"/>
        <v>12908.700919757168</v>
      </c>
      <c r="AZ25" s="252">
        <f t="shared" si="12"/>
        <v>12888.600814800844</v>
      </c>
      <c r="BA25" s="252">
        <f t="shared" si="12"/>
        <v>12874.509556211397</v>
      </c>
      <c r="BB25" s="252">
        <f t="shared" si="12"/>
        <v>12851.298843477431</v>
      </c>
      <c r="BC25" s="252">
        <f t="shared" si="12"/>
        <v>12818.362201333664</v>
      </c>
      <c r="BD25" s="252">
        <f t="shared" si="12"/>
        <v>12783.221732537404</v>
      </c>
      <c r="BE25" s="252">
        <f t="shared" si="12"/>
        <v>12723.537825296589</v>
      </c>
      <c r="BF25" s="252">
        <f t="shared" si="12"/>
        <v>12638.822851420377</v>
      </c>
      <c r="BG25" s="252">
        <f t="shared" si="12"/>
        <v>12548.138985138343</v>
      </c>
      <c r="BH25" s="252">
        <f t="shared" si="12"/>
        <v>12426.426727865419</v>
      </c>
      <c r="BI25" s="252">
        <f t="shared" si="12"/>
        <v>12271.059309322452</v>
      </c>
      <c r="BJ25" s="252">
        <f t="shared" si="12"/>
        <v>12034.549288895689</v>
      </c>
      <c r="BK25" s="252">
        <f t="shared" si="12"/>
        <v>11787.012984450121</v>
      </c>
      <c r="BL25" s="252">
        <f t="shared" si="12"/>
        <v>11500.382109644301</v>
      </c>
      <c r="BM25" s="252">
        <f t="shared" si="12"/>
        <v>11209.240537348538</v>
      </c>
      <c r="BN25" s="252">
        <f t="shared" si="12"/>
        <v>10866.383474130058</v>
      </c>
      <c r="BO25" s="252">
        <f t="shared" ref="BO25:CS25" si="13">SUM(BO3,BO13,BO15,BO20)</f>
        <v>10502.956116289646</v>
      </c>
      <c r="BP25" s="252">
        <f t="shared" si="13"/>
        <v>10140.910797916578</v>
      </c>
      <c r="BQ25" s="252">
        <f t="shared" si="13"/>
        <v>9789.2019376428289</v>
      </c>
      <c r="BR25" s="252">
        <f t="shared" si="13"/>
        <v>9402.1490443751445</v>
      </c>
      <c r="BS25" s="252">
        <f t="shared" si="13"/>
        <v>9018.3484116017553</v>
      </c>
      <c r="BT25" s="252">
        <f t="shared" si="13"/>
        <v>8753.5025040663513</v>
      </c>
      <c r="BU25" s="252">
        <f t="shared" si="13"/>
        <v>8596.0088654381179</v>
      </c>
      <c r="BV25" s="252">
        <f t="shared" si="13"/>
        <v>8511.9958282421267</v>
      </c>
      <c r="BW25" s="252">
        <f t="shared" si="13"/>
        <v>8491.2300654587016</v>
      </c>
      <c r="BX25" s="252">
        <f t="shared" si="13"/>
        <v>8516.8228003241875</v>
      </c>
      <c r="BY25" s="252">
        <f t="shared" si="13"/>
        <v>8513.7228000000014</v>
      </c>
      <c r="BZ25" s="252">
        <f t="shared" si="13"/>
        <v>8515.8096000000005</v>
      </c>
      <c r="CA25" s="252">
        <f t="shared" si="13"/>
        <v>8514.0235200000006</v>
      </c>
      <c r="CB25" s="252">
        <f t="shared" si="13"/>
        <v>8510.0004800000006</v>
      </c>
      <c r="CC25" s="252">
        <f t="shared" si="13"/>
        <v>8509.7530400000014</v>
      </c>
      <c r="CD25" s="252">
        <f t="shared" si="13"/>
        <v>8508.9690399999999</v>
      </c>
      <c r="CE25" s="252">
        <f t="shared" si="13"/>
        <v>8513.2675999999992</v>
      </c>
      <c r="CF25" s="252">
        <f t="shared" si="13"/>
        <v>8513.8675199999998</v>
      </c>
      <c r="CG25" s="252">
        <f t="shared" si="13"/>
        <v>8513.2021600000007</v>
      </c>
      <c r="CH25" s="252">
        <f t="shared" si="13"/>
        <v>8516.8991999999998</v>
      </c>
      <c r="CI25" s="252">
        <f t="shared" si="13"/>
        <v>8520.5751999999993</v>
      </c>
      <c r="CJ25" s="252">
        <f t="shared" si="13"/>
        <v>8523.0720799999999</v>
      </c>
      <c r="CK25" s="252">
        <f t="shared" si="13"/>
        <v>8523.5973599999998</v>
      </c>
      <c r="CL25" s="252">
        <f t="shared" si="13"/>
        <v>8522.5960799999993</v>
      </c>
      <c r="CM25" s="252">
        <f t="shared" si="13"/>
        <v>8534.8292000000001</v>
      </c>
      <c r="CN25" s="252">
        <f t="shared" si="13"/>
        <v>8554.4230399999997</v>
      </c>
      <c r="CO25" s="252">
        <f t="shared" si="13"/>
        <v>8557.0408800000005</v>
      </c>
      <c r="CP25" s="252">
        <f t="shared" si="13"/>
        <v>8564.7259200000008</v>
      </c>
      <c r="CQ25" s="252">
        <f t="shared" si="13"/>
        <v>8568.8507200000004</v>
      </c>
      <c r="CR25" s="252">
        <f t="shared" si="13"/>
        <v>8568.5670399999999</v>
      </c>
      <c r="CS25" s="252">
        <f t="shared" si="13"/>
        <v>8573.3528800000004</v>
      </c>
      <c r="CT25" s="251">
        <f t="shared" si="11"/>
        <v>940736.18572444888</v>
      </c>
      <c r="CU25" s="117"/>
      <c r="CW25" s="109"/>
    </row>
    <row r="26" spans="1:102">
      <c r="A26" s="41"/>
      <c r="B26" s="42"/>
      <c r="C26" s="42"/>
      <c r="D26" s="42"/>
      <c r="E26" s="42"/>
      <c r="F26" s="42"/>
      <c r="G26" s="42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41"/>
      <c r="AX26" s="41"/>
      <c r="AY26" s="41"/>
      <c r="AZ26" s="41"/>
      <c r="BA26" s="41"/>
      <c r="BB26" s="41"/>
      <c r="BC26" s="41"/>
      <c r="BD26" s="41"/>
      <c r="BE26" s="41"/>
      <c r="BF26" s="41"/>
      <c r="BG26" s="41"/>
      <c r="BH26" s="41"/>
      <c r="BI26" s="41"/>
      <c r="BJ26" s="41"/>
      <c r="BK26" s="41"/>
      <c r="BL26" s="41"/>
      <c r="BM26" s="41"/>
      <c r="BN26" s="41"/>
      <c r="BO26" s="41"/>
      <c r="BP26" s="41"/>
      <c r="BQ26" s="41"/>
      <c r="BR26" s="41"/>
      <c r="BS26" s="41"/>
      <c r="BT26" s="41"/>
      <c r="BU26" s="41"/>
      <c r="BV26" s="41"/>
      <c r="BW26" s="41"/>
      <c r="BX26" s="41"/>
      <c r="BY26" s="41"/>
      <c r="BZ26" s="41"/>
      <c r="CA26" s="41"/>
      <c r="CB26" s="41"/>
      <c r="CC26" s="41"/>
      <c r="CD26" s="41"/>
      <c r="CE26" s="41"/>
      <c r="CF26" s="41"/>
      <c r="CG26" s="41"/>
      <c r="CH26" s="41"/>
      <c r="CI26" s="41"/>
      <c r="CJ26" s="41"/>
      <c r="CK26" s="41"/>
      <c r="CL26" s="41"/>
      <c r="CM26" s="41"/>
      <c r="CN26" s="41"/>
      <c r="CO26" s="41"/>
      <c r="CP26" s="41"/>
      <c r="CQ26" s="41"/>
      <c r="CR26" s="41"/>
      <c r="CS26" s="41"/>
      <c r="CT26" s="5"/>
      <c r="CU26" s="117"/>
      <c r="CX26" s="136"/>
    </row>
    <row r="27" spans="1:102">
      <c r="A27" s="43"/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41"/>
      <c r="AX27" s="41"/>
      <c r="AY27" s="41"/>
      <c r="AZ27" s="41"/>
      <c r="BA27" s="41"/>
      <c r="BB27" s="41"/>
      <c r="BC27" s="41"/>
      <c r="BD27" s="41"/>
      <c r="BE27" s="41"/>
      <c r="BF27" s="41"/>
      <c r="BG27" s="41"/>
      <c r="BH27" s="41"/>
      <c r="BI27" s="41"/>
      <c r="BJ27" s="41"/>
      <c r="BK27" s="41"/>
      <c r="BL27" s="41"/>
      <c r="BM27" s="41"/>
      <c r="BN27" s="41"/>
      <c r="BO27" s="41"/>
      <c r="BP27" s="41"/>
      <c r="BQ27" s="41"/>
      <c r="BR27" s="41"/>
      <c r="BS27" s="41"/>
      <c r="BT27" s="41"/>
      <c r="BU27" s="41"/>
      <c r="BV27" s="41"/>
      <c r="BW27" s="41"/>
      <c r="BX27" s="41"/>
      <c r="BY27" s="41"/>
      <c r="BZ27" s="41"/>
      <c r="CA27" s="41"/>
      <c r="CB27" s="41"/>
      <c r="CC27" s="41"/>
      <c r="CD27" s="41"/>
      <c r="CE27" s="41"/>
      <c r="CF27" s="41"/>
      <c r="CG27" s="41"/>
      <c r="CH27" s="41"/>
      <c r="CI27" s="41"/>
      <c r="CJ27" s="41"/>
      <c r="CK27" s="41"/>
      <c r="CL27" s="41"/>
      <c r="CM27" s="41"/>
      <c r="CN27" s="41"/>
      <c r="CO27" s="41"/>
      <c r="CP27" s="41"/>
      <c r="CQ27" s="41"/>
      <c r="CR27" s="41"/>
      <c r="CS27" s="41"/>
      <c r="CT27" s="41"/>
      <c r="CU27" s="119"/>
    </row>
    <row r="28" spans="1:102" ht="15.75" thickBot="1">
      <c r="A28" s="44" t="s">
        <v>6</v>
      </c>
      <c r="B28" s="45"/>
      <c r="C28" s="45"/>
      <c r="D28" s="45"/>
      <c r="E28" s="45"/>
      <c r="F28" s="45"/>
      <c r="G28" s="45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41"/>
      <c r="AX28" s="41"/>
      <c r="AY28" s="41"/>
      <c r="AZ28" s="41"/>
      <c r="BA28" s="41"/>
      <c r="BB28" s="41"/>
      <c r="BC28" s="41"/>
      <c r="BD28" s="41"/>
      <c r="BE28" s="41"/>
      <c r="BF28" s="41"/>
      <c r="BG28" s="41"/>
      <c r="BH28" s="41"/>
      <c r="BI28" s="41"/>
      <c r="BJ28" s="41"/>
      <c r="BK28" s="41"/>
      <c r="BL28" s="41"/>
      <c r="BM28" s="41"/>
      <c r="BN28" s="41"/>
      <c r="BO28" s="41"/>
      <c r="BP28" s="41"/>
      <c r="BQ28" s="41"/>
      <c r="BR28" s="41"/>
      <c r="BS28" s="41"/>
      <c r="BT28" s="41"/>
      <c r="BU28" s="41"/>
      <c r="BV28" s="41"/>
      <c r="BW28" s="41"/>
      <c r="BX28" s="41"/>
      <c r="BY28" s="41"/>
      <c r="BZ28" s="41"/>
      <c r="CA28" s="41"/>
      <c r="CB28" s="41"/>
      <c r="CC28" s="41"/>
      <c r="CD28" s="41"/>
      <c r="CE28" s="41"/>
      <c r="CF28" s="41"/>
      <c r="CG28" s="41"/>
      <c r="CH28" s="41"/>
      <c r="CI28" s="41"/>
      <c r="CJ28" s="41"/>
      <c r="CK28" s="41"/>
      <c r="CL28" s="41"/>
      <c r="CM28" s="41"/>
      <c r="CN28" s="41"/>
      <c r="CO28" s="41"/>
      <c r="CP28" s="41"/>
      <c r="CQ28" s="41"/>
      <c r="CR28" s="41"/>
      <c r="CS28" s="41"/>
      <c r="CT28" s="41"/>
      <c r="CU28" s="119"/>
    </row>
    <row r="29" spans="1:102" ht="15.75" thickBot="1">
      <c r="A29" s="46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47">
        <v>96</v>
      </c>
      <c r="CT29" s="15" t="s">
        <v>27</v>
      </c>
      <c r="CU29" s="117"/>
      <c r="CX29" s="198"/>
    </row>
    <row r="30" spans="1:102">
      <c r="A30" s="48" t="s">
        <v>30</v>
      </c>
      <c r="B30" s="49">
        <f t="shared" ref="B30:BM30" si="14">B31+B39</f>
        <v>3442.28</v>
      </c>
      <c r="C30" s="50">
        <f t="shared" si="14"/>
        <v>3407.28</v>
      </c>
      <c r="D30" s="50">
        <f t="shared" si="14"/>
        <v>3377.28</v>
      </c>
      <c r="E30" s="50">
        <f t="shared" si="14"/>
        <v>3346.28</v>
      </c>
      <c r="F30" s="50">
        <f t="shared" si="14"/>
        <v>3149.28</v>
      </c>
      <c r="G30" s="50">
        <f t="shared" si="14"/>
        <v>3011.28</v>
      </c>
      <c r="H30" s="50">
        <f t="shared" si="14"/>
        <v>2782.28</v>
      </c>
      <c r="I30" s="50">
        <f t="shared" si="14"/>
        <v>2752.28</v>
      </c>
      <c r="J30" s="50">
        <f t="shared" si="14"/>
        <v>2739.28</v>
      </c>
      <c r="K30" s="50">
        <f t="shared" si="14"/>
        <v>2739.28</v>
      </c>
      <c r="L30" s="50">
        <f t="shared" si="14"/>
        <v>2739.28</v>
      </c>
      <c r="M30" s="50">
        <f t="shared" si="14"/>
        <v>2739.28</v>
      </c>
      <c r="N30" s="50">
        <f t="shared" si="14"/>
        <v>2739.28</v>
      </c>
      <c r="O30" s="50">
        <f t="shared" si="14"/>
        <v>2739.28</v>
      </c>
      <c r="P30" s="50">
        <f t="shared" si="14"/>
        <v>2739.28</v>
      </c>
      <c r="Q30" s="50">
        <f t="shared" si="14"/>
        <v>2739.28</v>
      </c>
      <c r="R30" s="50">
        <f t="shared" si="14"/>
        <v>2918.28</v>
      </c>
      <c r="S30" s="50">
        <f t="shared" si="14"/>
        <v>3053.28</v>
      </c>
      <c r="T30" s="50">
        <f t="shared" si="14"/>
        <v>3161.28</v>
      </c>
      <c r="U30" s="50">
        <f t="shared" si="14"/>
        <v>3181.28</v>
      </c>
      <c r="V30" s="50">
        <f t="shared" si="14"/>
        <v>3179.28</v>
      </c>
      <c r="W30" s="50">
        <f t="shared" si="14"/>
        <v>3238.28</v>
      </c>
      <c r="X30" s="50">
        <f t="shared" si="14"/>
        <v>3390.28</v>
      </c>
      <c r="Y30" s="50">
        <f t="shared" si="14"/>
        <v>3449.28</v>
      </c>
      <c r="Z30" s="50">
        <f t="shared" si="14"/>
        <v>3509.28</v>
      </c>
      <c r="AA30" s="50">
        <f t="shared" si="14"/>
        <v>3554.28</v>
      </c>
      <c r="AB30" s="50">
        <f t="shared" si="14"/>
        <v>3553.28</v>
      </c>
      <c r="AC30" s="50">
        <f t="shared" si="14"/>
        <v>3553.28</v>
      </c>
      <c r="AD30" s="50">
        <f t="shared" si="14"/>
        <v>3557.28</v>
      </c>
      <c r="AE30" s="50">
        <f t="shared" si="14"/>
        <v>3559.28</v>
      </c>
      <c r="AF30" s="50">
        <f t="shared" si="14"/>
        <v>3558.28</v>
      </c>
      <c r="AG30" s="50">
        <f t="shared" si="14"/>
        <v>3558.28</v>
      </c>
      <c r="AH30" s="50">
        <f t="shared" si="14"/>
        <v>3569.28</v>
      </c>
      <c r="AI30" s="50">
        <f t="shared" si="14"/>
        <v>3575.28</v>
      </c>
      <c r="AJ30" s="50">
        <f t="shared" si="14"/>
        <v>3572.28</v>
      </c>
      <c r="AK30" s="50">
        <f t="shared" si="14"/>
        <v>3576.28</v>
      </c>
      <c r="AL30" s="50">
        <f t="shared" si="14"/>
        <v>3589.28</v>
      </c>
      <c r="AM30" s="50">
        <f t="shared" si="14"/>
        <v>3601.28</v>
      </c>
      <c r="AN30" s="50">
        <f t="shared" si="14"/>
        <v>3610.28</v>
      </c>
      <c r="AO30" s="50">
        <f t="shared" si="14"/>
        <v>3616.28</v>
      </c>
      <c r="AP30" s="50">
        <f t="shared" si="14"/>
        <v>3616.28</v>
      </c>
      <c r="AQ30" s="50">
        <f t="shared" si="14"/>
        <v>3622.28</v>
      </c>
      <c r="AR30" s="50">
        <f t="shared" si="14"/>
        <v>3631.28</v>
      </c>
      <c r="AS30" s="50">
        <f t="shared" si="14"/>
        <v>3631.28</v>
      </c>
      <c r="AT30" s="50">
        <f t="shared" si="14"/>
        <v>3637.28</v>
      </c>
      <c r="AU30" s="50">
        <f t="shared" si="14"/>
        <v>3639.28</v>
      </c>
      <c r="AV30" s="50">
        <f t="shared" si="14"/>
        <v>3641.28</v>
      </c>
      <c r="AW30" s="50">
        <f t="shared" si="14"/>
        <v>3639.28</v>
      </c>
      <c r="AX30" s="50">
        <f t="shared" si="14"/>
        <v>3640.28</v>
      </c>
      <c r="AY30" s="50">
        <f t="shared" si="14"/>
        <v>3530.28</v>
      </c>
      <c r="AZ30" s="50">
        <f t="shared" si="14"/>
        <v>3500.28</v>
      </c>
      <c r="BA30" s="50">
        <f t="shared" si="14"/>
        <v>3470.28</v>
      </c>
      <c r="BB30" s="50">
        <f t="shared" si="14"/>
        <v>3457.28</v>
      </c>
      <c r="BC30" s="50">
        <f t="shared" si="14"/>
        <v>3457.28</v>
      </c>
      <c r="BD30" s="50">
        <f t="shared" si="14"/>
        <v>3459.28</v>
      </c>
      <c r="BE30" s="50">
        <f t="shared" si="14"/>
        <v>3459.28</v>
      </c>
      <c r="BF30" s="50">
        <f t="shared" si="14"/>
        <v>3460.28</v>
      </c>
      <c r="BG30" s="50">
        <f t="shared" si="14"/>
        <v>3461.28</v>
      </c>
      <c r="BH30" s="50">
        <f t="shared" si="14"/>
        <v>3452.28</v>
      </c>
      <c r="BI30" s="50">
        <f t="shared" si="14"/>
        <v>3451.28</v>
      </c>
      <c r="BJ30" s="50">
        <f t="shared" si="14"/>
        <v>3453.28</v>
      </c>
      <c r="BK30" s="50">
        <f t="shared" si="14"/>
        <v>3485.28</v>
      </c>
      <c r="BL30" s="50">
        <f t="shared" si="14"/>
        <v>3516.28</v>
      </c>
      <c r="BM30" s="50">
        <f t="shared" si="14"/>
        <v>3550.28</v>
      </c>
      <c r="BN30" s="50">
        <f t="shared" ref="BN30:CS30" si="15">BN31+BN39</f>
        <v>3563.28</v>
      </c>
      <c r="BO30" s="50">
        <f t="shared" si="15"/>
        <v>3562.28</v>
      </c>
      <c r="BP30" s="50">
        <f t="shared" si="15"/>
        <v>3562.28</v>
      </c>
      <c r="BQ30" s="50">
        <f t="shared" si="15"/>
        <v>3641.28</v>
      </c>
      <c r="BR30" s="50">
        <f t="shared" si="15"/>
        <v>3643.28</v>
      </c>
      <c r="BS30" s="50">
        <f t="shared" si="15"/>
        <v>3646.28</v>
      </c>
      <c r="BT30" s="50">
        <f t="shared" si="15"/>
        <v>3645.28</v>
      </c>
      <c r="BU30" s="50">
        <f t="shared" si="15"/>
        <v>3638.28</v>
      </c>
      <c r="BV30" s="50">
        <f t="shared" si="15"/>
        <v>3637.28</v>
      </c>
      <c r="BW30" s="50">
        <f t="shared" si="15"/>
        <v>3639.28</v>
      </c>
      <c r="BX30" s="50">
        <f t="shared" si="15"/>
        <v>3639.28</v>
      </c>
      <c r="BY30" s="50">
        <f t="shared" si="15"/>
        <v>3641.28</v>
      </c>
      <c r="BZ30" s="50">
        <f t="shared" si="15"/>
        <v>3640.28</v>
      </c>
      <c r="CA30" s="50">
        <f t="shared" si="15"/>
        <v>3638.28</v>
      </c>
      <c r="CB30" s="50">
        <f t="shared" si="15"/>
        <v>3639.28</v>
      </c>
      <c r="CC30" s="50">
        <f t="shared" si="15"/>
        <v>3639.28</v>
      </c>
      <c r="CD30" s="50">
        <f t="shared" si="15"/>
        <v>3641.28</v>
      </c>
      <c r="CE30" s="50">
        <f t="shared" si="15"/>
        <v>3638.28</v>
      </c>
      <c r="CF30" s="50">
        <f t="shared" si="15"/>
        <v>3637.28</v>
      </c>
      <c r="CG30" s="50">
        <f t="shared" si="15"/>
        <v>3640.28</v>
      </c>
      <c r="CH30" s="50">
        <f t="shared" si="15"/>
        <v>3639.28</v>
      </c>
      <c r="CI30" s="50">
        <f t="shared" si="15"/>
        <v>3642.28</v>
      </c>
      <c r="CJ30" s="50">
        <f t="shared" si="15"/>
        <v>3576.28</v>
      </c>
      <c r="CK30" s="50">
        <f t="shared" si="15"/>
        <v>3543.28</v>
      </c>
      <c r="CL30" s="50">
        <f t="shared" si="15"/>
        <v>3510.28</v>
      </c>
      <c r="CM30" s="50">
        <f t="shared" si="15"/>
        <v>3482.28</v>
      </c>
      <c r="CN30" s="50">
        <f t="shared" si="15"/>
        <v>3476.28</v>
      </c>
      <c r="CO30" s="50">
        <f t="shared" si="15"/>
        <v>3476.28</v>
      </c>
      <c r="CP30" s="50">
        <f t="shared" si="15"/>
        <v>3479.28</v>
      </c>
      <c r="CQ30" s="50">
        <f t="shared" si="15"/>
        <v>3454.28</v>
      </c>
      <c r="CR30" s="50">
        <f t="shared" si="15"/>
        <v>3422.28</v>
      </c>
      <c r="CS30" s="51">
        <f t="shared" si="15"/>
        <v>3389.28</v>
      </c>
      <c r="CT30" s="52">
        <f t="shared" ref="CT30:CT47" si="16">SUM(B30:CS30)</f>
        <v>329394.88000000047</v>
      </c>
      <c r="CU30" s="117"/>
    </row>
    <row r="31" spans="1:102">
      <c r="A31" s="53" t="s">
        <v>31</v>
      </c>
      <c r="B31" s="54">
        <f>SUM(B32:B38)</f>
        <v>3312.8</v>
      </c>
      <c r="C31" s="55">
        <f t="shared" ref="C31:BN31" si="17">SUM(C32:C38)</f>
        <v>3277.8</v>
      </c>
      <c r="D31" s="55">
        <f t="shared" si="17"/>
        <v>3247.8</v>
      </c>
      <c r="E31" s="55">
        <f t="shared" si="17"/>
        <v>3216.8</v>
      </c>
      <c r="F31" s="55">
        <f t="shared" si="17"/>
        <v>3019.8</v>
      </c>
      <c r="G31" s="55">
        <f t="shared" si="17"/>
        <v>2881.8</v>
      </c>
      <c r="H31" s="55">
        <f t="shared" si="17"/>
        <v>2652.8</v>
      </c>
      <c r="I31" s="55">
        <f t="shared" si="17"/>
        <v>2622.8</v>
      </c>
      <c r="J31" s="55">
        <f t="shared" si="17"/>
        <v>2609.8000000000002</v>
      </c>
      <c r="K31" s="55">
        <f t="shared" si="17"/>
        <v>2609.8000000000002</v>
      </c>
      <c r="L31" s="55">
        <f t="shared" si="17"/>
        <v>2609.8000000000002</v>
      </c>
      <c r="M31" s="55">
        <f t="shared" si="17"/>
        <v>2609.8000000000002</v>
      </c>
      <c r="N31" s="55">
        <f t="shared" si="17"/>
        <v>2609.8000000000002</v>
      </c>
      <c r="O31" s="55">
        <f t="shared" si="17"/>
        <v>2609.8000000000002</v>
      </c>
      <c r="P31" s="55">
        <f t="shared" si="17"/>
        <v>2609.8000000000002</v>
      </c>
      <c r="Q31" s="55">
        <f t="shared" si="17"/>
        <v>2609.8000000000002</v>
      </c>
      <c r="R31" s="55">
        <f t="shared" si="17"/>
        <v>2788.8</v>
      </c>
      <c r="S31" s="55">
        <f t="shared" si="17"/>
        <v>2923.8</v>
      </c>
      <c r="T31" s="55">
        <f t="shared" si="17"/>
        <v>3031.8</v>
      </c>
      <c r="U31" s="55">
        <f t="shared" si="17"/>
        <v>3051.8</v>
      </c>
      <c r="V31" s="55">
        <f t="shared" si="17"/>
        <v>3049.8</v>
      </c>
      <c r="W31" s="55">
        <f t="shared" si="17"/>
        <v>3108.8</v>
      </c>
      <c r="X31" s="55">
        <f t="shared" si="17"/>
        <v>3260.8</v>
      </c>
      <c r="Y31" s="55">
        <f t="shared" si="17"/>
        <v>3319.8</v>
      </c>
      <c r="Z31" s="55">
        <f t="shared" si="17"/>
        <v>3379.8</v>
      </c>
      <c r="AA31" s="55">
        <f t="shared" si="17"/>
        <v>3424.8</v>
      </c>
      <c r="AB31" s="55">
        <f t="shared" si="17"/>
        <v>3423.8</v>
      </c>
      <c r="AC31" s="55">
        <f t="shared" si="17"/>
        <v>3423.8</v>
      </c>
      <c r="AD31" s="55">
        <f t="shared" si="17"/>
        <v>3427.8</v>
      </c>
      <c r="AE31" s="55">
        <f t="shared" si="17"/>
        <v>3429.8</v>
      </c>
      <c r="AF31" s="55">
        <f t="shared" si="17"/>
        <v>3428.8</v>
      </c>
      <c r="AG31" s="55">
        <f t="shared" si="17"/>
        <v>3428.8</v>
      </c>
      <c r="AH31" s="55">
        <f t="shared" si="17"/>
        <v>3439.8</v>
      </c>
      <c r="AI31" s="55">
        <f t="shared" si="17"/>
        <v>3445.8</v>
      </c>
      <c r="AJ31" s="55">
        <f t="shared" si="17"/>
        <v>3442.8</v>
      </c>
      <c r="AK31" s="55">
        <f t="shared" si="17"/>
        <v>3446.8</v>
      </c>
      <c r="AL31" s="55">
        <f t="shared" si="17"/>
        <v>3459.8</v>
      </c>
      <c r="AM31" s="55">
        <f t="shared" si="17"/>
        <v>3471.8</v>
      </c>
      <c r="AN31" s="55">
        <f t="shared" si="17"/>
        <v>3480.8</v>
      </c>
      <c r="AO31" s="55">
        <f t="shared" si="17"/>
        <v>3486.8</v>
      </c>
      <c r="AP31" s="55">
        <f t="shared" si="17"/>
        <v>3486.8</v>
      </c>
      <c r="AQ31" s="55">
        <f t="shared" si="17"/>
        <v>3492.8</v>
      </c>
      <c r="AR31" s="55">
        <f t="shared" si="17"/>
        <v>3501.8</v>
      </c>
      <c r="AS31" s="55">
        <f t="shared" si="17"/>
        <v>3501.8</v>
      </c>
      <c r="AT31" s="55">
        <f t="shared" si="17"/>
        <v>3507.8</v>
      </c>
      <c r="AU31" s="55">
        <f t="shared" si="17"/>
        <v>3509.8</v>
      </c>
      <c r="AV31" s="55">
        <f t="shared" si="17"/>
        <v>3511.8</v>
      </c>
      <c r="AW31" s="55">
        <f t="shared" si="17"/>
        <v>3509.8</v>
      </c>
      <c r="AX31" s="55">
        <f t="shared" si="17"/>
        <v>3510.8</v>
      </c>
      <c r="AY31" s="55">
        <f t="shared" si="17"/>
        <v>3400.8</v>
      </c>
      <c r="AZ31" s="55">
        <f t="shared" si="17"/>
        <v>3370.8</v>
      </c>
      <c r="BA31" s="55">
        <f t="shared" si="17"/>
        <v>3340.8</v>
      </c>
      <c r="BB31" s="55">
        <f t="shared" si="17"/>
        <v>3327.8</v>
      </c>
      <c r="BC31" s="55">
        <f t="shared" si="17"/>
        <v>3327.8</v>
      </c>
      <c r="BD31" s="55">
        <f t="shared" si="17"/>
        <v>3329.8</v>
      </c>
      <c r="BE31" s="55">
        <f t="shared" si="17"/>
        <v>3329.8</v>
      </c>
      <c r="BF31" s="55">
        <f t="shared" si="17"/>
        <v>3330.8</v>
      </c>
      <c r="BG31" s="55">
        <f t="shared" si="17"/>
        <v>3331.8</v>
      </c>
      <c r="BH31" s="55">
        <f t="shared" si="17"/>
        <v>3322.8</v>
      </c>
      <c r="BI31" s="55">
        <f t="shared" si="17"/>
        <v>3321.8</v>
      </c>
      <c r="BJ31" s="55">
        <f t="shared" si="17"/>
        <v>3323.8</v>
      </c>
      <c r="BK31" s="55">
        <f t="shared" si="17"/>
        <v>3355.8</v>
      </c>
      <c r="BL31" s="55">
        <f t="shared" si="17"/>
        <v>3386.8</v>
      </c>
      <c r="BM31" s="55">
        <f t="shared" si="17"/>
        <v>3420.8</v>
      </c>
      <c r="BN31" s="55">
        <f t="shared" si="17"/>
        <v>3433.8</v>
      </c>
      <c r="BO31" s="55">
        <f t="shared" ref="BO31:CS31" si="18">SUM(BO32:BO38)</f>
        <v>3432.8</v>
      </c>
      <c r="BP31" s="55">
        <f t="shared" si="18"/>
        <v>3432.8</v>
      </c>
      <c r="BQ31" s="55">
        <f t="shared" si="18"/>
        <v>3511.8</v>
      </c>
      <c r="BR31" s="55">
        <f t="shared" si="18"/>
        <v>3513.8</v>
      </c>
      <c r="BS31" s="55">
        <f t="shared" si="18"/>
        <v>3516.8</v>
      </c>
      <c r="BT31" s="55">
        <f t="shared" si="18"/>
        <v>3515.8</v>
      </c>
      <c r="BU31" s="55">
        <f t="shared" si="18"/>
        <v>3508.8</v>
      </c>
      <c r="BV31" s="55">
        <f t="shared" si="18"/>
        <v>3507.8</v>
      </c>
      <c r="BW31" s="55">
        <f t="shared" si="18"/>
        <v>3509.8</v>
      </c>
      <c r="BX31" s="55">
        <f t="shared" si="18"/>
        <v>3509.8</v>
      </c>
      <c r="BY31" s="55">
        <f t="shared" si="18"/>
        <v>3511.8</v>
      </c>
      <c r="BZ31" s="55">
        <f t="shared" si="18"/>
        <v>3510.8</v>
      </c>
      <c r="CA31" s="55">
        <f t="shared" si="18"/>
        <v>3508.8</v>
      </c>
      <c r="CB31" s="55">
        <f t="shared" si="18"/>
        <v>3509.8</v>
      </c>
      <c r="CC31" s="55">
        <f t="shared" si="18"/>
        <v>3509.8</v>
      </c>
      <c r="CD31" s="55">
        <f t="shared" si="18"/>
        <v>3511.8</v>
      </c>
      <c r="CE31" s="55">
        <f t="shared" si="18"/>
        <v>3508.8</v>
      </c>
      <c r="CF31" s="55">
        <f t="shared" si="18"/>
        <v>3507.8</v>
      </c>
      <c r="CG31" s="55">
        <f t="shared" si="18"/>
        <v>3510.8</v>
      </c>
      <c r="CH31" s="55">
        <f t="shared" si="18"/>
        <v>3509.8</v>
      </c>
      <c r="CI31" s="55">
        <f t="shared" si="18"/>
        <v>3512.8</v>
      </c>
      <c r="CJ31" s="55">
        <f t="shared" si="18"/>
        <v>3446.8</v>
      </c>
      <c r="CK31" s="55">
        <f t="shared" si="18"/>
        <v>3413.8</v>
      </c>
      <c r="CL31" s="55">
        <f t="shared" si="18"/>
        <v>3380.8</v>
      </c>
      <c r="CM31" s="55">
        <f t="shared" si="18"/>
        <v>3352.8</v>
      </c>
      <c r="CN31" s="55">
        <f t="shared" si="18"/>
        <v>3346.8</v>
      </c>
      <c r="CO31" s="55">
        <f t="shared" si="18"/>
        <v>3346.8</v>
      </c>
      <c r="CP31" s="55">
        <f t="shared" si="18"/>
        <v>3349.8</v>
      </c>
      <c r="CQ31" s="55">
        <f t="shared" si="18"/>
        <v>3324.8</v>
      </c>
      <c r="CR31" s="55">
        <f t="shared" si="18"/>
        <v>3292.8</v>
      </c>
      <c r="CS31" s="56">
        <f t="shared" si="18"/>
        <v>3259.8</v>
      </c>
      <c r="CT31" s="24">
        <f t="shared" si="16"/>
        <v>316964.79999999946</v>
      </c>
      <c r="CU31" s="119"/>
    </row>
    <row r="32" spans="1:102">
      <c r="A32" s="57" t="s">
        <v>32</v>
      </c>
      <c r="B32" s="58">
        <f>B62-B73</f>
        <v>468</v>
      </c>
      <c r="C32" s="59">
        <f t="shared" ref="C32:BN36" si="19">C62-C73</f>
        <v>468</v>
      </c>
      <c r="D32" s="59">
        <f t="shared" si="19"/>
        <v>468</v>
      </c>
      <c r="E32" s="59">
        <f t="shared" si="19"/>
        <v>468</v>
      </c>
      <c r="F32" s="59">
        <f t="shared" si="19"/>
        <v>438</v>
      </c>
      <c r="G32" s="59">
        <f t="shared" si="19"/>
        <v>408</v>
      </c>
      <c r="H32" s="59">
        <f t="shared" si="19"/>
        <v>378</v>
      </c>
      <c r="I32" s="59">
        <f t="shared" si="19"/>
        <v>348</v>
      </c>
      <c r="J32" s="59">
        <f t="shared" si="19"/>
        <v>335</v>
      </c>
      <c r="K32" s="59">
        <f t="shared" si="19"/>
        <v>335</v>
      </c>
      <c r="L32" s="59">
        <f t="shared" si="19"/>
        <v>335</v>
      </c>
      <c r="M32" s="59">
        <f t="shared" si="19"/>
        <v>335</v>
      </c>
      <c r="N32" s="59">
        <f t="shared" si="19"/>
        <v>335</v>
      </c>
      <c r="O32" s="59">
        <f t="shared" si="19"/>
        <v>335</v>
      </c>
      <c r="P32" s="59">
        <f t="shared" si="19"/>
        <v>335</v>
      </c>
      <c r="Q32" s="59">
        <f t="shared" si="19"/>
        <v>335</v>
      </c>
      <c r="R32" s="59">
        <f t="shared" si="19"/>
        <v>335</v>
      </c>
      <c r="S32" s="59">
        <f t="shared" si="19"/>
        <v>335</v>
      </c>
      <c r="T32" s="59">
        <f t="shared" si="19"/>
        <v>335</v>
      </c>
      <c r="U32" s="59">
        <f t="shared" si="19"/>
        <v>335</v>
      </c>
      <c r="V32" s="59">
        <f t="shared" si="19"/>
        <v>335</v>
      </c>
      <c r="W32" s="59">
        <f t="shared" si="19"/>
        <v>365</v>
      </c>
      <c r="X32" s="59">
        <f t="shared" si="19"/>
        <v>395</v>
      </c>
      <c r="Y32" s="59">
        <f t="shared" si="19"/>
        <v>425</v>
      </c>
      <c r="Z32" s="59">
        <f t="shared" si="19"/>
        <v>455</v>
      </c>
      <c r="AA32" s="59">
        <f t="shared" si="19"/>
        <v>468</v>
      </c>
      <c r="AB32" s="59">
        <f t="shared" si="19"/>
        <v>468</v>
      </c>
      <c r="AC32" s="59">
        <f t="shared" si="19"/>
        <v>468</v>
      </c>
      <c r="AD32" s="59">
        <f t="shared" si="19"/>
        <v>468</v>
      </c>
      <c r="AE32" s="59">
        <f t="shared" si="19"/>
        <v>468</v>
      </c>
      <c r="AF32" s="59">
        <f t="shared" si="19"/>
        <v>468</v>
      </c>
      <c r="AG32" s="59">
        <f t="shared" si="19"/>
        <v>468</v>
      </c>
      <c r="AH32" s="59">
        <f t="shared" si="19"/>
        <v>468</v>
      </c>
      <c r="AI32" s="59">
        <f t="shared" si="19"/>
        <v>468</v>
      </c>
      <c r="AJ32" s="59">
        <f t="shared" si="19"/>
        <v>468</v>
      </c>
      <c r="AK32" s="59">
        <f t="shared" si="19"/>
        <v>468</v>
      </c>
      <c r="AL32" s="59">
        <f t="shared" si="19"/>
        <v>468</v>
      </c>
      <c r="AM32" s="59">
        <f t="shared" si="19"/>
        <v>468</v>
      </c>
      <c r="AN32" s="59">
        <f t="shared" si="19"/>
        <v>468</v>
      </c>
      <c r="AO32" s="59">
        <f t="shared" si="19"/>
        <v>468</v>
      </c>
      <c r="AP32" s="59">
        <f t="shared" si="19"/>
        <v>468</v>
      </c>
      <c r="AQ32" s="59">
        <f t="shared" si="19"/>
        <v>468</v>
      </c>
      <c r="AR32" s="59">
        <f t="shared" si="19"/>
        <v>468</v>
      </c>
      <c r="AS32" s="59">
        <f t="shared" si="19"/>
        <v>468</v>
      </c>
      <c r="AT32" s="59">
        <f t="shared" si="19"/>
        <v>468</v>
      </c>
      <c r="AU32" s="59">
        <f t="shared" si="19"/>
        <v>468</v>
      </c>
      <c r="AV32" s="59">
        <f t="shared" si="19"/>
        <v>468</v>
      </c>
      <c r="AW32" s="59">
        <f t="shared" si="19"/>
        <v>468</v>
      </c>
      <c r="AX32" s="59">
        <f t="shared" si="19"/>
        <v>468</v>
      </c>
      <c r="AY32" s="59">
        <f t="shared" si="19"/>
        <v>468</v>
      </c>
      <c r="AZ32" s="59">
        <f t="shared" si="19"/>
        <v>468</v>
      </c>
      <c r="BA32" s="59">
        <f t="shared" si="19"/>
        <v>468</v>
      </c>
      <c r="BB32" s="59">
        <f t="shared" si="19"/>
        <v>468</v>
      </c>
      <c r="BC32" s="59">
        <f t="shared" si="19"/>
        <v>468</v>
      </c>
      <c r="BD32" s="59">
        <f t="shared" si="19"/>
        <v>468</v>
      </c>
      <c r="BE32" s="59">
        <f t="shared" si="19"/>
        <v>468</v>
      </c>
      <c r="BF32" s="59">
        <f t="shared" si="19"/>
        <v>468</v>
      </c>
      <c r="BG32" s="59">
        <f t="shared" si="19"/>
        <v>468</v>
      </c>
      <c r="BH32" s="59">
        <f t="shared" si="19"/>
        <v>468</v>
      </c>
      <c r="BI32" s="59">
        <f t="shared" si="19"/>
        <v>468</v>
      </c>
      <c r="BJ32" s="59">
        <f t="shared" si="19"/>
        <v>468</v>
      </c>
      <c r="BK32" s="59">
        <f t="shared" si="19"/>
        <v>468</v>
      </c>
      <c r="BL32" s="59">
        <f t="shared" si="19"/>
        <v>468</v>
      </c>
      <c r="BM32" s="59">
        <f t="shared" si="19"/>
        <v>468</v>
      </c>
      <c r="BN32" s="59">
        <f t="shared" si="19"/>
        <v>468</v>
      </c>
      <c r="BO32" s="59">
        <f t="shared" ref="BO32:CS38" si="20">BO62-BO73</f>
        <v>468</v>
      </c>
      <c r="BP32" s="59">
        <f t="shared" si="20"/>
        <v>468</v>
      </c>
      <c r="BQ32" s="59">
        <f t="shared" si="20"/>
        <v>468</v>
      </c>
      <c r="BR32" s="59">
        <f t="shared" si="20"/>
        <v>468</v>
      </c>
      <c r="BS32" s="59">
        <f t="shared" si="20"/>
        <v>468</v>
      </c>
      <c r="BT32" s="59">
        <f t="shared" si="20"/>
        <v>468</v>
      </c>
      <c r="BU32" s="59">
        <f t="shared" si="20"/>
        <v>468</v>
      </c>
      <c r="BV32" s="59">
        <f t="shared" si="20"/>
        <v>468</v>
      </c>
      <c r="BW32" s="59">
        <f t="shared" si="20"/>
        <v>468</v>
      </c>
      <c r="BX32" s="59">
        <f t="shared" si="20"/>
        <v>468</v>
      </c>
      <c r="BY32" s="59">
        <f t="shared" si="20"/>
        <v>468</v>
      </c>
      <c r="BZ32" s="59">
        <f t="shared" si="20"/>
        <v>468</v>
      </c>
      <c r="CA32" s="59">
        <f t="shared" si="20"/>
        <v>468</v>
      </c>
      <c r="CB32" s="59">
        <f t="shared" si="20"/>
        <v>468</v>
      </c>
      <c r="CC32" s="59">
        <f t="shared" si="20"/>
        <v>468</v>
      </c>
      <c r="CD32" s="59">
        <f t="shared" si="20"/>
        <v>468</v>
      </c>
      <c r="CE32" s="59">
        <f t="shared" si="20"/>
        <v>468</v>
      </c>
      <c r="CF32" s="59">
        <f t="shared" si="20"/>
        <v>468</v>
      </c>
      <c r="CG32" s="59">
        <f t="shared" si="20"/>
        <v>468</v>
      </c>
      <c r="CH32" s="59">
        <f t="shared" si="20"/>
        <v>468</v>
      </c>
      <c r="CI32" s="59">
        <f t="shared" si="20"/>
        <v>468</v>
      </c>
      <c r="CJ32" s="59">
        <f t="shared" si="20"/>
        <v>468</v>
      </c>
      <c r="CK32" s="59">
        <f t="shared" si="20"/>
        <v>468</v>
      </c>
      <c r="CL32" s="59">
        <f t="shared" si="20"/>
        <v>468</v>
      </c>
      <c r="CM32" s="59">
        <f t="shared" si="20"/>
        <v>468</v>
      </c>
      <c r="CN32" s="59">
        <f t="shared" si="20"/>
        <v>468</v>
      </c>
      <c r="CO32" s="59">
        <f t="shared" si="20"/>
        <v>468</v>
      </c>
      <c r="CP32" s="59">
        <f t="shared" si="20"/>
        <v>468</v>
      </c>
      <c r="CQ32" s="59">
        <f t="shared" si="20"/>
        <v>438</v>
      </c>
      <c r="CR32" s="59">
        <f t="shared" si="20"/>
        <v>408</v>
      </c>
      <c r="CS32" s="60">
        <f t="shared" si="20"/>
        <v>378</v>
      </c>
      <c r="CT32" s="24">
        <f t="shared" si="16"/>
        <v>42487</v>
      </c>
      <c r="CU32" s="119"/>
    </row>
    <row r="33" spans="1:99">
      <c r="A33" s="22" t="s">
        <v>33</v>
      </c>
      <c r="B33" s="61">
        <f t="shared" ref="B33:Q38" si="21">B63-B74</f>
        <v>537</v>
      </c>
      <c r="C33" s="3">
        <f t="shared" si="21"/>
        <v>537</v>
      </c>
      <c r="D33" s="3">
        <f t="shared" si="21"/>
        <v>537</v>
      </c>
      <c r="E33" s="3">
        <f t="shared" si="21"/>
        <v>537</v>
      </c>
      <c r="F33" s="3">
        <f t="shared" si="21"/>
        <v>477</v>
      </c>
      <c r="G33" s="3">
        <f t="shared" si="21"/>
        <v>417</v>
      </c>
      <c r="H33" s="3">
        <f t="shared" si="21"/>
        <v>397</v>
      </c>
      <c r="I33" s="3">
        <f t="shared" si="21"/>
        <v>397</v>
      </c>
      <c r="J33" s="3">
        <f t="shared" si="21"/>
        <v>397</v>
      </c>
      <c r="K33" s="3">
        <f t="shared" si="21"/>
        <v>397</v>
      </c>
      <c r="L33" s="3">
        <f t="shared" si="21"/>
        <v>397</v>
      </c>
      <c r="M33" s="3">
        <f t="shared" si="21"/>
        <v>397</v>
      </c>
      <c r="N33" s="3">
        <f t="shared" si="21"/>
        <v>397</v>
      </c>
      <c r="O33" s="3">
        <f t="shared" si="21"/>
        <v>397</v>
      </c>
      <c r="P33" s="3">
        <f t="shared" si="21"/>
        <v>397</v>
      </c>
      <c r="Q33" s="3">
        <f t="shared" si="21"/>
        <v>397</v>
      </c>
      <c r="R33" s="3">
        <f t="shared" si="19"/>
        <v>397</v>
      </c>
      <c r="S33" s="3">
        <f t="shared" si="19"/>
        <v>457</v>
      </c>
      <c r="T33" s="3">
        <f t="shared" si="19"/>
        <v>517</v>
      </c>
      <c r="U33" s="3">
        <f t="shared" si="19"/>
        <v>537</v>
      </c>
      <c r="V33" s="3">
        <f t="shared" si="19"/>
        <v>537</v>
      </c>
      <c r="W33" s="3">
        <f t="shared" si="19"/>
        <v>537</v>
      </c>
      <c r="X33" s="3">
        <f t="shared" si="19"/>
        <v>537</v>
      </c>
      <c r="Y33" s="3">
        <f t="shared" si="19"/>
        <v>537</v>
      </c>
      <c r="Z33" s="3">
        <f t="shared" si="19"/>
        <v>537</v>
      </c>
      <c r="AA33" s="3">
        <f t="shared" si="19"/>
        <v>537</v>
      </c>
      <c r="AB33" s="3">
        <f t="shared" si="19"/>
        <v>537</v>
      </c>
      <c r="AC33" s="3">
        <f t="shared" si="19"/>
        <v>537</v>
      </c>
      <c r="AD33" s="3">
        <f t="shared" si="19"/>
        <v>537</v>
      </c>
      <c r="AE33" s="3">
        <f t="shared" si="19"/>
        <v>537</v>
      </c>
      <c r="AF33" s="3">
        <f t="shared" si="19"/>
        <v>537</v>
      </c>
      <c r="AG33" s="3">
        <f t="shared" si="19"/>
        <v>537</v>
      </c>
      <c r="AH33" s="3">
        <f t="shared" si="19"/>
        <v>537</v>
      </c>
      <c r="AI33" s="3">
        <f t="shared" si="19"/>
        <v>537</v>
      </c>
      <c r="AJ33" s="3">
        <f t="shared" si="19"/>
        <v>537</v>
      </c>
      <c r="AK33" s="3">
        <f t="shared" si="19"/>
        <v>537</v>
      </c>
      <c r="AL33" s="3">
        <f t="shared" si="19"/>
        <v>537</v>
      </c>
      <c r="AM33" s="3">
        <f t="shared" si="19"/>
        <v>537</v>
      </c>
      <c r="AN33" s="3">
        <f t="shared" si="19"/>
        <v>537</v>
      </c>
      <c r="AO33" s="3">
        <f t="shared" si="19"/>
        <v>537</v>
      </c>
      <c r="AP33" s="3">
        <f t="shared" si="19"/>
        <v>537</v>
      </c>
      <c r="AQ33" s="3">
        <f t="shared" si="19"/>
        <v>537</v>
      </c>
      <c r="AR33" s="3">
        <f t="shared" si="19"/>
        <v>537</v>
      </c>
      <c r="AS33" s="3">
        <f t="shared" si="19"/>
        <v>537</v>
      </c>
      <c r="AT33" s="3">
        <f t="shared" si="19"/>
        <v>537</v>
      </c>
      <c r="AU33" s="3">
        <f t="shared" si="19"/>
        <v>537</v>
      </c>
      <c r="AV33" s="3">
        <f t="shared" si="19"/>
        <v>537</v>
      </c>
      <c r="AW33" s="3">
        <f t="shared" si="19"/>
        <v>537</v>
      </c>
      <c r="AX33" s="3">
        <f t="shared" si="19"/>
        <v>537</v>
      </c>
      <c r="AY33" s="3">
        <f t="shared" si="19"/>
        <v>537</v>
      </c>
      <c r="AZ33" s="3">
        <f t="shared" si="19"/>
        <v>537</v>
      </c>
      <c r="BA33" s="3">
        <f t="shared" si="19"/>
        <v>537</v>
      </c>
      <c r="BB33" s="3">
        <f t="shared" si="19"/>
        <v>537</v>
      </c>
      <c r="BC33" s="3">
        <f t="shared" si="19"/>
        <v>537</v>
      </c>
      <c r="BD33" s="3">
        <f t="shared" si="19"/>
        <v>537</v>
      </c>
      <c r="BE33" s="3">
        <f t="shared" si="19"/>
        <v>537</v>
      </c>
      <c r="BF33" s="3">
        <f t="shared" si="19"/>
        <v>537</v>
      </c>
      <c r="BG33" s="3">
        <f t="shared" si="19"/>
        <v>537</v>
      </c>
      <c r="BH33" s="3">
        <f t="shared" si="19"/>
        <v>537</v>
      </c>
      <c r="BI33" s="3">
        <f t="shared" si="19"/>
        <v>537</v>
      </c>
      <c r="BJ33" s="3">
        <f t="shared" si="19"/>
        <v>537</v>
      </c>
      <c r="BK33" s="3">
        <f t="shared" si="19"/>
        <v>537</v>
      </c>
      <c r="BL33" s="3">
        <f t="shared" si="19"/>
        <v>537</v>
      </c>
      <c r="BM33" s="3">
        <f t="shared" si="19"/>
        <v>537</v>
      </c>
      <c r="BN33" s="3">
        <f t="shared" si="19"/>
        <v>537</v>
      </c>
      <c r="BO33" s="3">
        <f t="shared" si="20"/>
        <v>537</v>
      </c>
      <c r="BP33" s="3">
        <f t="shared" si="20"/>
        <v>537</v>
      </c>
      <c r="BQ33" s="3">
        <f t="shared" si="20"/>
        <v>537</v>
      </c>
      <c r="BR33" s="3">
        <f t="shared" si="20"/>
        <v>537</v>
      </c>
      <c r="BS33" s="3">
        <f t="shared" si="20"/>
        <v>537</v>
      </c>
      <c r="BT33" s="3">
        <f t="shared" si="20"/>
        <v>537</v>
      </c>
      <c r="BU33" s="3">
        <f t="shared" si="20"/>
        <v>537</v>
      </c>
      <c r="BV33" s="3">
        <f t="shared" si="20"/>
        <v>537</v>
      </c>
      <c r="BW33" s="3">
        <f t="shared" si="20"/>
        <v>537</v>
      </c>
      <c r="BX33" s="3">
        <f t="shared" si="20"/>
        <v>537</v>
      </c>
      <c r="BY33" s="3">
        <f t="shared" si="20"/>
        <v>537</v>
      </c>
      <c r="BZ33" s="3">
        <f t="shared" si="20"/>
        <v>537</v>
      </c>
      <c r="CA33" s="3">
        <f t="shared" si="20"/>
        <v>537</v>
      </c>
      <c r="CB33" s="3">
        <f t="shared" si="20"/>
        <v>537</v>
      </c>
      <c r="CC33" s="3">
        <f t="shared" si="20"/>
        <v>537</v>
      </c>
      <c r="CD33" s="3">
        <f t="shared" si="20"/>
        <v>537</v>
      </c>
      <c r="CE33" s="3">
        <f t="shared" si="20"/>
        <v>537</v>
      </c>
      <c r="CF33" s="3">
        <f t="shared" si="20"/>
        <v>537</v>
      </c>
      <c r="CG33" s="3">
        <f t="shared" si="20"/>
        <v>537</v>
      </c>
      <c r="CH33" s="3">
        <f t="shared" si="20"/>
        <v>537</v>
      </c>
      <c r="CI33" s="3">
        <f t="shared" si="20"/>
        <v>537</v>
      </c>
      <c r="CJ33" s="3">
        <f t="shared" si="20"/>
        <v>537</v>
      </c>
      <c r="CK33" s="3">
        <f t="shared" si="20"/>
        <v>537</v>
      </c>
      <c r="CL33" s="3">
        <f t="shared" si="20"/>
        <v>537</v>
      </c>
      <c r="CM33" s="3">
        <f t="shared" si="20"/>
        <v>537</v>
      </c>
      <c r="CN33" s="3">
        <f t="shared" si="20"/>
        <v>537</v>
      </c>
      <c r="CO33" s="3">
        <f t="shared" si="20"/>
        <v>537</v>
      </c>
      <c r="CP33" s="3">
        <f t="shared" si="20"/>
        <v>537</v>
      </c>
      <c r="CQ33" s="3">
        <f t="shared" si="20"/>
        <v>537</v>
      </c>
      <c r="CR33" s="3">
        <f t="shared" si="20"/>
        <v>537</v>
      </c>
      <c r="CS33" s="62">
        <f t="shared" si="20"/>
        <v>537</v>
      </c>
      <c r="CT33" s="24">
        <f t="shared" si="16"/>
        <v>49732</v>
      </c>
      <c r="CU33" s="119"/>
    </row>
    <row r="34" spans="1:99">
      <c r="A34" s="22" t="s">
        <v>34</v>
      </c>
      <c r="B34" s="61">
        <f t="shared" si="21"/>
        <v>879.92</v>
      </c>
      <c r="C34" s="3">
        <f t="shared" si="21"/>
        <v>879.92</v>
      </c>
      <c r="D34" s="3">
        <f t="shared" si="21"/>
        <v>879.92</v>
      </c>
      <c r="E34" s="3">
        <f t="shared" si="21"/>
        <v>879.92</v>
      </c>
      <c r="F34" s="3">
        <f t="shared" si="21"/>
        <v>879.92</v>
      </c>
      <c r="G34" s="3">
        <f t="shared" si="21"/>
        <v>879.92</v>
      </c>
      <c r="H34" s="3">
        <f t="shared" si="21"/>
        <v>700.92</v>
      </c>
      <c r="I34" s="3">
        <f t="shared" si="21"/>
        <v>700.92</v>
      </c>
      <c r="J34" s="3">
        <f t="shared" si="21"/>
        <v>700.92</v>
      </c>
      <c r="K34" s="3">
        <f t="shared" si="21"/>
        <v>700.92</v>
      </c>
      <c r="L34" s="3">
        <f t="shared" si="21"/>
        <v>700.92</v>
      </c>
      <c r="M34" s="3">
        <f t="shared" si="21"/>
        <v>700.92</v>
      </c>
      <c r="N34" s="3">
        <f t="shared" si="21"/>
        <v>700.92</v>
      </c>
      <c r="O34" s="3">
        <f t="shared" si="21"/>
        <v>700.92</v>
      </c>
      <c r="P34" s="3">
        <f t="shared" si="21"/>
        <v>700.92</v>
      </c>
      <c r="Q34" s="3">
        <f t="shared" si="21"/>
        <v>700.92</v>
      </c>
      <c r="R34" s="3">
        <f t="shared" si="19"/>
        <v>879.92</v>
      </c>
      <c r="S34" s="3">
        <f t="shared" si="19"/>
        <v>879.92</v>
      </c>
      <c r="T34" s="3">
        <f t="shared" si="19"/>
        <v>879.92</v>
      </c>
      <c r="U34" s="3">
        <f t="shared" si="19"/>
        <v>879.92</v>
      </c>
      <c r="V34" s="3">
        <f t="shared" si="19"/>
        <v>879.92</v>
      </c>
      <c r="W34" s="3">
        <f t="shared" si="19"/>
        <v>879.92</v>
      </c>
      <c r="X34" s="3">
        <f t="shared" si="19"/>
        <v>879.92</v>
      </c>
      <c r="Y34" s="3">
        <f t="shared" si="19"/>
        <v>879.92</v>
      </c>
      <c r="Z34" s="3">
        <f t="shared" si="19"/>
        <v>879.92</v>
      </c>
      <c r="AA34" s="3">
        <f t="shared" si="19"/>
        <v>879.92</v>
      </c>
      <c r="AB34" s="3">
        <f t="shared" si="19"/>
        <v>879.92</v>
      </c>
      <c r="AC34" s="3">
        <f t="shared" si="19"/>
        <v>879.92</v>
      </c>
      <c r="AD34" s="3">
        <f t="shared" si="19"/>
        <v>879.92</v>
      </c>
      <c r="AE34" s="3">
        <f t="shared" si="19"/>
        <v>879.92</v>
      </c>
      <c r="AF34" s="3">
        <f t="shared" si="19"/>
        <v>879.92</v>
      </c>
      <c r="AG34" s="3">
        <f t="shared" si="19"/>
        <v>879.92</v>
      </c>
      <c r="AH34" s="3">
        <f t="shared" si="19"/>
        <v>879.92</v>
      </c>
      <c r="AI34" s="3">
        <f t="shared" si="19"/>
        <v>879.92</v>
      </c>
      <c r="AJ34" s="3">
        <f t="shared" si="19"/>
        <v>879.92</v>
      </c>
      <c r="AK34" s="3">
        <f t="shared" si="19"/>
        <v>879.92</v>
      </c>
      <c r="AL34" s="3">
        <f t="shared" si="19"/>
        <v>879.92</v>
      </c>
      <c r="AM34" s="3">
        <f t="shared" si="19"/>
        <v>879.92</v>
      </c>
      <c r="AN34" s="3">
        <f t="shared" si="19"/>
        <v>879.92</v>
      </c>
      <c r="AO34" s="3">
        <f t="shared" si="19"/>
        <v>879.92</v>
      </c>
      <c r="AP34" s="3">
        <f t="shared" si="19"/>
        <v>879.92</v>
      </c>
      <c r="AQ34" s="3">
        <f t="shared" si="19"/>
        <v>879.92</v>
      </c>
      <c r="AR34" s="3">
        <f t="shared" si="19"/>
        <v>879.92</v>
      </c>
      <c r="AS34" s="3">
        <f t="shared" si="19"/>
        <v>879.92</v>
      </c>
      <c r="AT34" s="3">
        <f t="shared" si="19"/>
        <v>879.92</v>
      </c>
      <c r="AU34" s="3">
        <f t="shared" si="19"/>
        <v>879.92</v>
      </c>
      <c r="AV34" s="3">
        <f t="shared" si="19"/>
        <v>879.92</v>
      </c>
      <c r="AW34" s="3">
        <f t="shared" si="19"/>
        <v>879.92</v>
      </c>
      <c r="AX34" s="3">
        <f t="shared" si="19"/>
        <v>879.92</v>
      </c>
      <c r="AY34" s="3">
        <f t="shared" si="19"/>
        <v>879.92</v>
      </c>
      <c r="AZ34" s="3">
        <f t="shared" si="19"/>
        <v>879.92</v>
      </c>
      <c r="BA34" s="3">
        <f t="shared" si="19"/>
        <v>879.92</v>
      </c>
      <c r="BB34" s="3">
        <f t="shared" si="19"/>
        <v>879.92</v>
      </c>
      <c r="BC34" s="3">
        <f t="shared" si="19"/>
        <v>879.92</v>
      </c>
      <c r="BD34" s="3">
        <f t="shared" si="19"/>
        <v>879.92</v>
      </c>
      <c r="BE34" s="3">
        <f t="shared" si="19"/>
        <v>879.92</v>
      </c>
      <c r="BF34" s="3">
        <f t="shared" si="19"/>
        <v>879.92</v>
      </c>
      <c r="BG34" s="3">
        <f t="shared" si="19"/>
        <v>879.92</v>
      </c>
      <c r="BH34" s="3">
        <f t="shared" si="19"/>
        <v>879.92</v>
      </c>
      <c r="BI34" s="3">
        <f t="shared" si="19"/>
        <v>879.92</v>
      </c>
      <c r="BJ34" s="3">
        <f t="shared" si="19"/>
        <v>879.92</v>
      </c>
      <c r="BK34" s="3">
        <f t="shared" si="19"/>
        <v>879.92</v>
      </c>
      <c r="BL34" s="3">
        <f t="shared" si="19"/>
        <v>879.92</v>
      </c>
      <c r="BM34" s="3">
        <f t="shared" si="19"/>
        <v>879.92</v>
      </c>
      <c r="BN34" s="3">
        <f t="shared" si="19"/>
        <v>879.92</v>
      </c>
      <c r="BO34" s="3">
        <f t="shared" si="20"/>
        <v>879.92</v>
      </c>
      <c r="BP34" s="3">
        <f t="shared" si="20"/>
        <v>879.92</v>
      </c>
      <c r="BQ34" s="3">
        <f t="shared" si="20"/>
        <v>879.92</v>
      </c>
      <c r="BR34" s="3">
        <f t="shared" si="20"/>
        <v>879.92</v>
      </c>
      <c r="BS34" s="3">
        <f t="shared" si="20"/>
        <v>879.92</v>
      </c>
      <c r="BT34" s="3">
        <f t="shared" si="20"/>
        <v>879.92</v>
      </c>
      <c r="BU34" s="3">
        <f t="shared" si="20"/>
        <v>879.92</v>
      </c>
      <c r="BV34" s="3">
        <f t="shared" si="20"/>
        <v>879.92</v>
      </c>
      <c r="BW34" s="3">
        <f t="shared" si="20"/>
        <v>879.92</v>
      </c>
      <c r="BX34" s="3">
        <f t="shared" si="20"/>
        <v>879.92</v>
      </c>
      <c r="BY34" s="3">
        <f t="shared" si="20"/>
        <v>879.92</v>
      </c>
      <c r="BZ34" s="3">
        <f t="shared" si="20"/>
        <v>879.92</v>
      </c>
      <c r="CA34" s="3">
        <f t="shared" si="20"/>
        <v>879.92</v>
      </c>
      <c r="CB34" s="3">
        <f t="shared" si="20"/>
        <v>879.92</v>
      </c>
      <c r="CC34" s="3">
        <f t="shared" si="20"/>
        <v>879.92</v>
      </c>
      <c r="CD34" s="3">
        <f t="shared" si="20"/>
        <v>879.92</v>
      </c>
      <c r="CE34" s="3">
        <f t="shared" si="20"/>
        <v>879.92</v>
      </c>
      <c r="CF34" s="3">
        <f t="shared" si="20"/>
        <v>879.92</v>
      </c>
      <c r="CG34" s="3">
        <f t="shared" si="20"/>
        <v>879.92</v>
      </c>
      <c r="CH34" s="3">
        <f t="shared" si="20"/>
        <v>879.92</v>
      </c>
      <c r="CI34" s="3">
        <f t="shared" si="20"/>
        <v>879.92</v>
      </c>
      <c r="CJ34" s="3">
        <f t="shared" si="20"/>
        <v>879.92</v>
      </c>
      <c r="CK34" s="3">
        <f t="shared" si="20"/>
        <v>879.92</v>
      </c>
      <c r="CL34" s="3">
        <f t="shared" si="20"/>
        <v>879.92</v>
      </c>
      <c r="CM34" s="3">
        <f t="shared" si="20"/>
        <v>879.92</v>
      </c>
      <c r="CN34" s="3">
        <f t="shared" si="20"/>
        <v>879.92</v>
      </c>
      <c r="CO34" s="3">
        <f t="shared" si="20"/>
        <v>879.92</v>
      </c>
      <c r="CP34" s="3">
        <f t="shared" si="20"/>
        <v>879.92</v>
      </c>
      <c r="CQ34" s="3">
        <f t="shared" si="20"/>
        <v>879.92</v>
      </c>
      <c r="CR34" s="3">
        <f t="shared" si="20"/>
        <v>879.92</v>
      </c>
      <c r="CS34" s="62">
        <f t="shared" si="20"/>
        <v>879.92</v>
      </c>
      <c r="CT34" s="24">
        <f t="shared" si="16"/>
        <v>82682.319999999876</v>
      </c>
      <c r="CU34" s="119"/>
    </row>
    <row r="35" spans="1:99">
      <c r="A35" s="22" t="s">
        <v>35</v>
      </c>
      <c r="B35" s="61">
        <f t="shared" si="21"/>
        <v>302</v>
      </c>
      <c r="C35" s="3">
        <f t="shared" si="21"/>
        <v>302</v>
      </c>
      <c r="D35" s="3">
        <f t="shared" si="21"/>
        <v>302</v>
      </c>
      <c r="E35" s="3">
        <f t="shared" si="21"/>
        <v>302</v>
      </c>
      <c r="F35" s="3">
        <f t="shared" si="21"/>
        <v>302</v>
      </c>
      <c r="G35" s="3">
        <f t="shared" si="21"/>
        <v>302</v>
      </c>
      <c r="H35" s="3">
        <f t="shared" si="21"/>
        <v>302</v>
      </c>
      <c r="I35" s="3">
        <f t="shared" si="21"/>
        <v>302</v>
      </c>
      <c r="J35" s="3">
        <f t="shared" si="21"/>
        <v>302</v>
      </c>
      <c r="K35" s="3">
        <f t="shared" si="21"/>
        <v>302</v>
      </c>
      <c r="L35" s="3">
        <f t="shared" si="21"/>
        <v>302</v>
      </c>
      <c r="M35" s="3">
        <f t="shared" si="21"/>
        <v>302</v>
      </c>
      <c r="N35" s="3">
        <f t="shared" si="21"/>
        <v>302</v>
      </c>
      <c r="O35" s="3">
        <f t="shared" si="21"/>
        <v>302</v>
      </c>
      <c r="P35" s="3">
        <f t="shared" si="21"/>
        <v>302</v>
      </c>
      <c r="Q35" s="3">
        <f t="shared" si="21"/>
        <v>302</v>
      </c>
      <c r="R35" s="3">
        <f t="shared" si="19"/>
        <v>302</v>
      </c>
      <c r="S35" s="3">
        <f t="shared" si="19"/>
        <v>302</v>
      </c>
      <c r="T35" s="3">
        <f t="shared" si="19"/>
        <v>302</v>
      </c>
      <c r="U35" s="3">
        <f t="shared" si="19"/>
        <v>302</v>
      </c>
      <c r="V35" s="3">
        <f t="shared" si="19"/>
        <v>302</v>
      </c>
      <c r="W35" s="3">
        <f t="shared" si="19"/>
        <v>302</v>
      </c>
      <c r="X35" s="3">
        <f t="shared" si="19"/>
        <v>390</v>
      </c>
      <c r="Y35" s="3">
        <f t="shared" si="19"/>
        <v>390</v>
      </c>
      <c r="Z35" s="3">
        <f t="shared" si="19"/>
        <v>390</v>
      </c>
      <c r="AA35" s="3">
        <f t="shared" si="19"/>
        <v>390</v>
      </c>
      <c r="AB35" s="3">
        <f t="shared" si="19"/>
        <v>390</v>
      </c>
      <c r="AC35" s="3">
        <f t="shared" si="19"/>
        <v>390</v>
      </c>
      <c r="AD35" s="3">
        <f t="shared" si="19"/>
        <v>390</v>
      </c>
      <c r="AE35" s="3">
        <f t="shared" si="19"/>
        <v>390</v>
      </c>
      <c r="AF35" s="3">
        <f t="shared" si="19"/>
        <v>390</v>
      </c>
      <c r="AG35" s="3">
        <f t="shared" si="19"/>
        <v>390</v>
      </c>
      <c r="AH35" s="3">
        <f t="shared" si="19"/>
        <v>390</v>
      </c>
      <c r="AI35" s="3">
        <f t="shared" si="19"/>
        <v>390</v>
      </c>
      <c r="AJ35" s="3">
        <f t="shared" si="19"/>
        <v>390</v>
      </c>
      <c r="AK35" s="3">
        <f t="shared" si="19"/>
        <v>390</v>
      </c>
      <c r="AL35" s="3">
        <f t="shared" si="19"/>
        <v>390</v>
      </c>
      <c r="AM35" s="3">
        <f t="shared" si="19"/>
        <v>390</v>
      </c>
      <c r="AN35" s="3">
        <f t="shared" si="19"/>
        <v>390</v>
      </c>
      <c r="AO35" s="3">
        <f t="shared" si="19"/>
        <v>390</v>
      </c>
      <c r="AP35" s="3">
        <f t="shared" si="19"/>
        <v>390</v>
      </c>
      <c r="AQ35" s="3">
        <f t="shared" si="19"/>
        <v>390</v>
      </c>
      <c r="AR35" s="3">
        <f t="shared" si="19"/>
        <v>390</v>
      </c>
      <c r="AS35" s="3">
        <f t="shared" si="19"/>
        <v>390</v>
      </c>
      <c r="AT35" s="3">
        <f t="shared" si="19"/>
        <v>390</v>
      </c>
      <c r="AU35" s="3">
        <f t="shared" si="19"/>
        <v>390</v>
      </c>
      <c r="AV35" s="3">
        <f t="shared" si="19"/>
        <v>390</v>
      </c>
      <c r="AW35" s="3">
        <f t="shared" si="19"/>
        <v>390</v>
      </c>
      <c r="AX35" s="3">
        <f t="shared" si="19"/>
        <v>390</v>
      </c>
      <c r="AY35" s="3">
        <f t="shared" si="19"/>
        <v>310</v>
      </c>
      <c r="AZ35" s="3">
        <f t="shared" si="19"/>
        <v>310</v>
      </c>
      <c r="BA35" s="3">
        <f t="shared" si="19"/>
        <v>310</v>
      </c>
      <c r="BB35" s="3">
        <f t="shared" si="19"/>
        <v>310</v>
      </c>
      <c r="BC35" s="3">
        <f t="shared" si="19"/>
        <v>310</v>
      </c>
      <c r="BD35" s="3">
        <f t="shared" si="19"/>
        <v>310</v>
      </c>
      <c r="BE35" s="3">
        <f t="shared" si="19"/>
        <v>310</v>
      </c>
      <c r="BF35" s="3">
        <f t="shared" si="19"/>
        <v>310</v>
      </c>
      <c r="BG35" s="3">
        <f t="shared" si="19"/>
        <v>310</v>
      </c>
      <c r="BH35" s="3">
        <f t="shared" si="19"/>
        <v>310</v>
      </c>
      <c r="BI35" s="3">
        <f t="shared" si="19"/>
        <v>310</v>
      </c>
      <c r="BJ35" s="3">
        <f t="shared" si="19"/>
        <v>310</v>
      </c>
      <c r="BK35" s="3">
        <f t="shared" si="19"/>
        <v>310</v>
      </c>
      <c r="BL35" s="3">
        <f t="shared" si="19"/>
        <v>310</v>
      </c>
      <c r="BM35" s="3">
        <f t="shared" si="19"/>
        <v>310</v>
      </c>
      <c r="BN35" s="3">
        <f t="shared" si="19"/>
        <v>310</v>
      </c>
      <c r="BO35" s="3">
        <f t="shared" si="20"/>
        <v>310</v>
      </c>
      <c r="BP35" s="3">
        <f t="shared" si="20"/>
        <v>310</v>
      </c>
      <c r="BQ35" s="3">
        <f t="shared" si="20"/>
        <v>390</v>
      </c>
      <c r="BR35" s="3">
        <f t="shared" si="20"/>
        <v>390</v>
      </c>
      <c r="BS35" s="3">
        <f t="shared" si="20"/>
        <v>390</v>
      </c>
      <c r="BT35" s="3">
        <f t="shared" si="20"/>
        <v>390</v>
      </c>
      <c r="BU35" s="3">
        <f t="shared" si="20"/>
        <v>390</v>
      </c>
      <c r="BV35" s="3">
        <f t="shared" si="20"/>
        <v>390</v>
      </c>
      <c r="BW35" s="3">
        <f t="shared" si="20"/>
        <v>390</v>
      </c>
      <c r="BX35" s="3">
        <f t="shared" si="20"/>
        <v>390</v>
      </c>
      <c r="BY35" s="3">
        <f t="shared" si="20"/>
        <v>390</v>
      </c>
      <c r="BZ35" s="3">
        <f t="shared" si="20"/>
        <v>390</v>
      </c>
      <c r="CA35" s="3">
        <f t="shared" si="20"/>
        <v>390</v>
      </c>
      <c r="CB35" s="3">
        <f t="shared" si="20"/>
        <v>390</v>
      </c>
      <c r="CC35" s="3">
        <f t="shared" si="20"/>
        <v>390</v>
      </c>
      <c r="CD35" s="3">
        <f t="shared" si="20"/>
        <v>390</v>
      </c>
      <c r="CE35" s="3">
        <f t="shared" si="20"/>
        <v>390</v>
      </c>
      <c r="CF35" s="3">
        <f t="shared" si="20"/>
        <v>390</v>
      </c>
      <c r="CG35" s="3">
        <f t="shared" si="20"/>
        <v>390</v>
      </c>
      <c r="CH35" s="3">
        <f t="shared" si="20"/>
        <v>390</v>
      </c>
      <c r="CI35" s="3">
        <f t="shared" si="20"/>
        <v>390</v>
      </c>
      <c r="CJ35" s="3">
        <f t="shared" si="20"/>
        <v>321</v>
      </c>
      <c r="CK35" s="3">
        <f t="shared" si="20"/>
        <v>321</v>
      </c>
      <c r="CL35" s="3">
        <f t="shared" si="20"/>
        <v>321</v>
      </c>
      <c r="CM35" s="3">
        <f t="shared" si="20"/>
        <v>321</v>
      </c>
      <c r="CN35" s="3">
        <f t="shared" si="20"/>
        <v>321</v>
      </c>
      <c r="CO35" s="3">
        <f t="shared" si="20"/>
        <v>321</v>
      </c>
      <c r="CP35" s="3">
        <f t="shared" si="20"/>
        <v>321</v>
      </c>
      <c r="CQ35" s="3">
        <f t="shared" si="20"/>
        <v>321</v>
      </c>
      <c r="CR35" s="3">
        <f t="shared" si="20"/>
        <v>321</v>
      </c>
      <c r="CS35" s="62">
        <f t="shared" si="20"/>
        <v>321</v>
      </c>
      <c r="CT35" s="24">
        <f t="shared" si="16"/>
        <v>33374</v>
      </c>
      <c r="CU35" s="119"/>
    </row>
    <row r="36" spans="1:99">
      <c r="A36" s="22" t="s">
        <v>36</v>
      </c>
      <c r="B36" s="61">
        <f t="shared" si="21"/>
        <v>417.88</v>
      </c>
      <c r="C36" s="3">
        <f t="shared" si="21"/>
        <v>387.88</v>
      </c>
      <c r="D36" s="3">
        <f t="shared" si="21"/>
        <v>357.88</v>
      </c>
      <c r="E36" s="3">
        <f t="shared" si="21"/>
        <v>327.88</v>
      </c>
      <c r="F36" s="3">
        <f t="shared" si="21"/>
        <v>297.88</v>
      </c>
      <c r="G36" s="3">
        <f t="shared" si="21"/>
        <v>297.88</v>
      </c>
      <c r="H36" s="3">
        <f t="shared" si="21"/>
        <v>297.88</v>
      </c>
      <c r="I36" s="3">
        <f t="shared" si="21"/>
        <v>297.88</v>
      </c>
      <c r="J36" s="3">
        <f t="shared" si="21"/>
        <v>297.88</v>
      </c>
      <c r="K36" s="3">
        <f t="shared" si="21"/>
        <v>297.88</v>
      </c>
      <c r="L36" s="3">
        <f t="shared" si="21"/>
        <v>297.88</v>
      </c>
      <c r="M36" s="3">
        <f t="shared" si="21"/>
        <v>297.88</v>
      </c>
      <c r="N36" s="3">
        <f t="shared" si="21"/>
        <v>297.88</v>
      </c>
      <c r="O36" s="3">
        <f t="shared" si="21"/>
        <v>297.88</v>
      </c>
      <c r="P36" s="3">
        <f t="shared" si="21"/>
        <v>297.88</v>
      </c>
      <c r="Q36" s="3">
        <f t="shared" si="21"/>
        <v>297.88</v>
      </c>
      <c r="R36" s="3">
        <f t="shared" si="19"/>
        <v>297.88</v>
      </c>
      <c r="S36" s="3">
        <f t="shared" si="19"/>
        <v>297.88</v>
      </c>
      <c r="T36" s="3">
        <f t="shared" si="19"/>
        <v>297.88</v>
      </c>
      <c r="U36" s="3">
        <f t="shared" si="19"/>
        <v>297.88</v>
      </c>
      <c r="V36" s="3">
        <f t="shared" si="19"/>
        <v>297.88</v>
      </c>
      <c r="W36" s="3">
        <f t="shared" si="19"/>
        <v>327.88</v>
      </c>
      <c r="X36" s="3">
        <f t="shared" si="19"/>
        <v>357.88</v>
      </c>
      <c r="Y36" s="3">
        <f t="shared" si="19"/>
        <v>387.88</v>
      </c>
      <c r="Z36" s="3">
        <f t="shared" si="19"/>
        <v>417.88</v>
      </c>
      <c r="AA36" s="3">
        <f t="shared" si="19"/>
        <v>447.88</v>
      </c>
      <c r="AB36" s="3">
        <f t="shared" si="19"/>
        <v>447.88</v>
      </c>
      <c r="AC36" s="3">
        <f t="shared" si="19"/>
        <v>447.88</v>
      </c>
      <c r="AD36" s="3">
        <f t="shared" si="19"/>
        <v>447.88</v>
      </c>
      <c r="AE36" s="3">
        <f t="shared" si="19"/>
        <v>447.88</v>
      </c>
      <c r="AF36" s="3">
        <f t="shared" si="19"/>
        <v>447.88</v>
      </c>
      <c r="AG36" s="3">
        <f t="shared" si="19"/>
        <v>447.88</v>
      </c>
      <c r="AH36" s="3">
        <f t="shared" si="19"/>
        <v>447.88</v>
      </c>
      <c r="AI36" s="3">
        <f t="shared" si="19"/>
        <v>447.88</v>
      </c>
      <c r="AJ36" s="3">
        <f t="shared" si="19"/>
        <v>447.88</v>
      </c>
      <c r="AK36" s="3">
        <f t="shared" si="19"/>
        <v>447.88</v>
      </c>
      <c r="AL36" s="3">
        <f t="shared" si="19"/>
        <v>447.88</v>
      </c>
      <c r="AM36" s="3">
        <f t="shared" si="19"/>
        <v>447.88</v>
      </c>
      <c r="AN36" s="3">
        <f t="shared" si="19"/>
        <v>447.88</v>
      </c>
      <c r="AO36" s="3">
        <f t="shared" si="19"/>
        <v>447.88</v>
      </c>
      <c r="AP36" s="3">
        <f t="shared" si="19"/>
        <v>447.88</v>
      </c>
      <c r="AQ36" s="3">
        <f t="shared" si="19"/>
        <v>447.88</v>
      </c>
      <c r="AR36" s="3">
        <f t="shared" si="19"/>
        <v>447.88</v>
      </c>
      <c r="AS36" s="3">
        <f t="shared" si="19"/>
        <v>447.88</v>
      </c>
      <c r="AT36" s="3">
        <f t="shared" si="19"/>
        <v>447.88</v>
      </c>
      <c r="AU36" s="3">
        <f t="shared" si="19"/>
        <v>447.88</v>
      </c>
      <c r="AV36" s="3">
        <f t="shared" si="19"/>
        <v>447.88</v>
      </c>
      <c r="AW36" s="3">
        <f t="shared" si="19"/>
        <v>447.88</v>
      </c>
      <c r="AX36" s="3">
        <f t="shared" si="19"/>
        <v>447.88</v>
      </c>
      <c r="AY36" s="3">
        <f t="shared" si="19"/>
        <v>417.88</v>
      </c>
      <c r="AZ36" s="3">
        <f t="shared" si="19"/>
        <v>387.88</v>
      </c>
      <c r="BA36" s="3">
        <f t="shared" si="19"/>
        <v>357.88</v>
      </c>
      <c r="BB36" s="3">
        <f t="shared" si="19"/>
        <v>343.88</v>
      </c>
      <c r="BC36" s="3">
        <f t="shared" si="19"/>
        <v>343.88</v>
      </c>
      <c r="BD36" s="3">
        <f t="shared" si="19"/>
        <v>343.88</v>
      </c>
      <c r="BE36" s="3">
        <f t="shared" si="19"/>
        <v>343.88</v>
      </c>
      <c r="BF36" s="3">
        <f t="shared" si="19"/>
        <v>343.88</v>
      </c>
      <c r="BG36" s="3">
        <f t="shared" si="19"/>
        <v>343.88</v>
      </c>
      <c r="BH36" s="3">
        <f t="shared" si="19"/>
        <v>343.88</v>
      </c>
      <c r="BI36" s="3">
        <f t="shared" si="19"/>
        <v>343.88</v>
      </c>
      <c r="BJ36" s="3">
        <f t="shared" ref="BJ36:CC36" si="22">BJ66-BJ77</f>
        <v>343.88</v>
      </c>
      <c r="BK36" s="3">
        <f t="shared" si="22"/>
        <v>373.88</v>
      </c>
      <c r="BL36" s="3">
        <f t="shared" si="22"/>
        <v>403.88</v>
      </c>
      <c r="BM36" s="3">
        <f t="shared" si="22"/>
        <v>433.88</v>
      </c>
      <c r="BN36" s="3">
        <f t="shared" si="22"/>
        <v>447.88</v>
      </c>
      <c r="BO36" s="3">
        <f t="shared" si="22"/>
        <v>447.88</v>
      </c>
      <c r="BP36" s="3">
        <f t="shared" si="22"/>
        <v>447.88</v>
      </c>
      <c r="BQ36" s="3">
        <f t="shared" si="22"/>
        <v>447.88</v>
      </c>
      <c r="BR36" s="3">
        <f t="shared" si="22"/>
        <v>447.88</v>
      </c>
      <c r="BS36" s="3">
        <f t="shared" si="22"/>
        <v>447.88</v>
      </c>
      <c r="BT36" s="3">
        <f t="shared" si="22"/>
        <v>447.88</v>
      </c>
      <c r="BU36" s="3">
        <f t="shared" si="22"/>
        <v>447.88</v>
      </c>
      <c r="BV36" s="3">
        <f t="shared" si="22"/>
        <v>447.88</v>
      </c>
      <c r="BW36" s="3">
        <f t="shared" si="22"/>
        <v>447.88</v>
      </c>
      <c r="BX36" s="3">
        <f t="shared" si="22"/>
        <v>447.88</v>
      </c>
      <c r="BY36" s="3">
        <f t="shared" si="22"/>
        <v>447.88</v>
      </c>
      <c r="BZ36" s="3">
        <f t="shared" si="22"/>
        <v>447.88</v>
      </c>
      <c r="CA36" s="3">
        <f t="shared" si="22"/>
        <v>447.88</v>
      </c>
      <c r="CB36" s="3">
        <f t="shared" si="22"/>
        <v>447.88</v>
      </c>
      <c r="CC36" s="3">
        <f t="shared" si="22"/>
        <v>447.88</v>
      </c>
      <c r="CD36" s="3">
        <f t="shared" si="20"/>
        <v>447.88</v>
      </c>
      <c r="CE36" s="3">
        <f t="shared" si="20"/>
        <v>447.88</v>
      </c>
      <c r="CF36" s="3">
        <f t="shared" si="20"/>
        <v>447.88</v>
      </c>
      <c r="CG36" s="3">
        <f t="shared" si="20"/>
        <v>447.88</v>
      </c>
      <c r="CH36" s="3">
        <f t="shared" si="20"/>
        <v>447.88</v>
      </c>
      <c r="CI36" s="3">
        <f t="shared" si="20"/>
        <v>447.88</v>
      </c>
      <c r="CJ36" s="3">
        <f t="shared" si="20"/>
        <v>447.88</v>
      </c>
      <c r="CK36" s="3">
        <f t="shared" si="20"/>
        <v>417.88</v>
      </c>
      <c r="CL36" s="3">
        <f t="shared" si="20"/>
        <v>387.88</v>
      </c>
      <c r="CM36" s="3">
        <f t="shared" si="20"/>
        <v>357.88</v>
      </c>
      <c r="CN36" s="3">
        <f t="shared" si="20"/>
        <v>350.88</v>
      </c>
      <c r="CO36" s="3">
        <f t="shared" si="20"/>
        <v>350.88</v>
      </c>
      <c r="CP36" s="3">
        <f t="shared" si="20"/>
        <v>350.88</v>
      </c>
      <c r="CQ36" s="3">
        <f t="shared" si="20"/>
        <v>350.88</v>
      </c>
      <c r="CR36" s="3">
        <f t="shared" si="20"/>
        <v>350.88</v>
      </c>
      <c r="CS36" s="62">
        <f t="shared" si="20"/>
        <v>350.88</v>
      </c>
      <c r="CT36" s="24">
        <f t="shared" si="16"/>
        <v>37836.479999999989</v>
      </c>
      <c r="CU36" s="119"/>
    </row>
    <row r="37" spans="1:99">
      <c r="A37" s="22" t="s">
        <v>37</v>
      </c>
      <c r="B37" s="61">
        <f t="shared" si="21"/>
        <v>672</v>
      </c>
      <c r="C37" s="3">
        <f t="shared" si="21"/>
        <v>667</v>
      </c>
      <c r="D37" s="3">
        <f t="shared" si="21"/>
        <v>667</v>
      </c>
      <c r="E37" s="3">
        <f t="shared" si="21"/>
        <v>666</v>
      </c>
      <c r="F37" s="3">
        <f t="shared" si="21"/>
        <v>589</v>
      </c>
      <c r="G37" s="3">
        <f t="shared" si="21"/>
        <v>541</v>
      </c>
      <c r="H37" s="3">
        <f t="shared" si="21"/>
        <v>541</v>
      </c>
      <c r="I37" s="3">
        <f t="shared" si="21"/>
        <v>541</v>
      </c>
      <c r="J37" s="3">
        <f t="shared" si="21"/>
        <v>541</v>
      </c>
      <c r="K37" s="3">
        <f t="shared" si="21"/>
        <v>541</v>
      </c>
      <c r="L37" s="3">
        <f t="shared" si="21"/>
        <v>541</v>
      </c>
      <c r="M37" s="3">
        <f t="shared" si="21"/>
        <v>541</v>
      </c>
      <c r="N37" s="3">
        <f t="shared" si="21"/>
        <v>541</v>
      </c>
      <c r="O37" s="3">
        <f t="shared" si="21"/>
        <v>541</v>
      </c>
      <c r="P37" s="3">
        <f t="shared" si="21"/>
        <v>541</v>
      </c>
      <c r="Q37" s="3">
        <f t="shared" si="21"/>
        <v>541</v>
      </c>
      <c r="R37" s="3">
        <f t="shared" ref="R37:CC38" si="23">R67-R78</f>
        <v>541</v>
      </c>
      <c r="S37" s="3">
        <f t="shared" si="23"/>
        <v>616</v>
      </c>
      <c r="T37" s="3">
        <f t="shared" si="23"/>
        <v>664</v>
      </c>
      <c r="U37" s="3">
        <f t="shared" si="23"/>
        <v>664</v>
      </c>
      <c r="V37" s="3">
        <f t="shared" si="23"/>
        <v>662</v>
      </c>
      <c r="W37" s="3">
        <f t="shared" si="23"/>
        <v>661</v>
      </c>
      <c r="X37" s="3">
        <f t="shared" si="23"/>
        <v>665</v>
      </c>
      <c r="Y37" s="3">
        <f t="shared" si="23"/>
        <v>664</v>
      </c>
      <c r="Z37" s="3">
        <f t="shared" si="23"/>
        <v>664</v>
      </c>
      <c r="AA37" s="3">
        <f t="shared" si="23"/>
        <v>666</v>
      </c>
      <c r="AB37" s="3">
        <f t="shared" si="23"/>
        <v>665</v>
      </c>
      <c r="AC37" s="3">
        <f t="shared" si="23"/>
        <v>665</v>
      </c>
      <c r="AD37" s="3">
        <f t="shared" si="23"/>
        <v>669</v>
      </c>
      <c r="AE37" s="3">
        <f t="shared" si="23"/>
        <v>671</v>
      </c>
      <c r="AF37" s="3">
        <f t="shared" si="23"/>
        <v>670</v>
      </c>
      <c r="AG37" s="3">
        <f t="shared" si="23"/>
        <v>670</v>
      </c>
      <c r="AH37" s="3">
        <f t="shared" si="23"/>
        <v>681</v>
      </c>
      <c r="AI37" s="3">
        <f t="shared" si="23"/>
        <v>687</v>
      </c>
      <c r="AJ37" s="3">
        <f t="shared" si="23"/>
        <v>684</v>
      </c>
      <c r="AK37" s="3">
        <f t="shared" si="23"/>
        <v>688</v>
      </c>
      <c r="AL37" s="3">
        <f t="shared" si="23"/>
        <v>701</v>
      </c>
      <c r="AM37" s="3">
        <f t="shared" si="23"/>
        <v>713</v>
      </c>
      <c r="AN37" s="3">
        <f t="shared" si="23"/>
        <v>722</v>
      </c>
      <c r="AO37" s="3">
        <f t="shared" si="23"/>
        <v>728</v>
      </c>
      <c r="AP37" s="3">
        <f t="shared" si="23"/>
        <v>728</v>
      </c>
      <c r="AQ37" s="3">
        <f t="shared" si="23"/>
        <v>734</v>
      </c>
      <c r="AR37" s="3">
        <f t="shared" si="23"/>
        <v>743</v>
      </c>
      <c r="AS37" s="3">
        <f t="shared" si="23"/>
        <v>743</v>
      </c>
      <c r="AT37" s="3">
        <f t="shared" si="23"/>
        <v>749</v>
      </c>
      <c r="AU37" s="3">
        <f t="shared" si="23"/>
        <v>751</v>
      </c>
      <c r="AV37" s="3">
        <f t="shared" si="23"/>
        <v>753</v>
      </c>
      <c r="AW37" s="3">
        <f t="shared" si="23"/>
        <v>751</v>
      </c>
      <c r="AX37" s="3">
        <f t="shared" si="23"/>
        <v>752</v>
      </c>
      <c r="AY37" s="3">
        <f t="shared" si="23"/>
        <v>752</v>
      </c>
      <c r="AZ37" s="3">
        <f t="shared" si="23"/>
        <v>752</v>
      </c>
      <c r="BA37" s="3">
        <f t="shared" si="23"/>
        <v>752</v>
      </c>
      <c r="BB37" s="3">
        <f t="shared" si="23"/>
        <v>753</v>
      </c>
      <c r="BC37" s="3">
        <f t="shared" si="23"/>
        <v>753</v>
      </c>
      <c r="BD37" s="3">
        <f t="shared" si="23"/>
        <v>755</v>
      </c>
      <c r="BE37" s="3">
        <f t="shared" si="23"/>
        <v>755</v>
      </c>
      <c r="BF37" s="3">
        <f t="shared" si="23"/>
        <v>756</v>
      </c>
      <c r="BG37" s="3">
        <f t="shared" si="23"/>
        <v>757</v>
      </c>
      <c r="BH37" s="3">
        <f t="shared" si="23"/>
        <v>748</v>
      </c>
      <c r="BI37" s="3">
        <f t="shared" si="23"/>
        <v>747</v>
      </c>
      <c r="BJ37" s="3">
        <f t="shared" si="23"/>
        <v>749</v>
      </c>
      <c r="BK37" s="3">
        <f t="shared" si="23"/>
        <v>751</v>
      </c>
      <c r="BL37" s="3">
        <f t="shared" si="23"/>
        <v>752</v>
      </c>
      <c r="BM37" s="3">
        <f t="shared" si="23"/>
        <v>756</v>
      </c>
      <c r="BN37" s="3">
        <f t="shared" si="23"/>
        <v>755</v>
      </c>
      <c r="BO37" s="3">
        <f t="shared" si="23"/>
        <v>754</v>
      </c>
      <c r="BP37" s="3">
        <f t="shared" si="23"/>
        <v>754</v>
      </c>
      <c r="BQ37" s="3">
        <f t="shared" si="23"/>
        <v>753</v>
      </c>
      <c r="BR37" s="3">
        <f t="shared" si="23"/>
        <v>755</v>
      </c>
      <c r="BS37" s="3">
        <f t="shared" si="23"/>
        <v>758</v>
      </c>
      <c r="BT37" s="3">
        <f t="shared" si="23"/>
        <v>757</v>
      </c>
      <c r="BU37" s="3">
        <f t="shared" si="23"/>
        <v>750</v>
      </c>
      <c r="BV37" s="3">
        <f t="shared" si="23"/>
        <v>749</v>
      </c>
      <c r="BW37" s="3">
        <f t="shared" si="23"/>
        <v>751</v>
      </c>
      <c r="BX37" s="3">
        <f t="shared" si="23"/>
        <v>751</v>
      </c>
      <c r="BY37" s="3">
        <f t="shared" si="23"/>
        <v>753</v>
      </c>
      <c r="BZ37" s="3">
        <f t="shared" si="23"/>
        <v>752</v>
      </c>
      <c r="CA37" s="3">
        <f t="shared" si="23"/>
        <v>750</v>
      </c>
      <c r="CB37" s="3">
        <f t="shared" si="23"/>
        <v>751</v>
      </c>
      <c r="CC37" s="3">
        <f t="shared" si="23"/>
        <v>751</v>
      </c>
      <c r="CD37" s="3">
        <f t="shared" si="20"/>
        <v>753</v>
      </c>
      <c r="CE37" s="3">
        <f t="shared" si="20"/>
        <v>750</v>
      </c>
      <c r="CF37" s="3">
        <f t="shared" si="20"/>
        <v>749</v>
      </c>
      <c r="CG37" s="3">
        <f t="shared" si="20"/>
        <v>752</v>
      </c>
      <c r="CH37" s="3">
        <f t="shared" si="20"/>
        <v>751</v>
      </c>
      <c r="CI37" s="3">
        <f t="shared" si="20"/>
        <v>754</v>
      </c>
      <c r="CJ37" s="3">
        <f t="shared" si="20"/>
        <v>757</v>
      </c>
      <c r="CK37" s="3">
        <f t="shared" si="20"/>
        <v>754</v>
      </c>
      <c r="CL37" s="3">
        <f t="shared" si="20"/>
        <v>751</v>
      </c>
      <c r="CM37" s="3">
        <f t="shared" si="20"/>
        <v>753</v>
      </c>
      <c r="CN37" s="3">
        <f t="shared" si="20"/>
        <v>754</v>
      </c>
      <c r="CO37" s="3">
        <f t="shared" si="20"/>
        <v>754</v>
      </c>
      <c r="CP37" s="3">
        <f t="shared" si="20"/>
        <v>757</v>
      </c>
      <c r="CQ37" s="3">
        <f t="shared" si="20"/>
        <v>762</v>
      </c>
      <c r="CR37" s="3">
        <f t="shared" si="20"/>
        <v>760</v>
      </c>
      <c r="CS37" s="62">
        <f t="shared" si="20"/>
        <v>757</v>
      </c>
      <c r="CT37" s="24">
        <f t="shared" si="16"/>
        <v>67397</v>
      </c>
      <c r="CU37" s="119"/>
    </row>
    <row r="38" spans="1:99">
      <c r="A38" s="39" t="s">
        <v>38</v>
      </c>
      <c r="B38" s="63">
        <f t="shared" si="21"/>
        <v>36</v>
      </c>
      <c r="C38" s="64">
        <f t="shared" si="21"/>
        <v>36</v>
      </c>
      <c r="D38" s="64">
        <f t="shared" si="21"/>
        <v>36</v>
      </c>
      <c r="E38" s="64">
        <f t="shared" si="21"/>
        <v>36</v>
      </c>
      <c r="F38" s="64">
        <f t="shared" si="21"/>
        <v>36</v>
      </c>
      <c r="G38" s="64">
        <f t="shared" si="21"/>
        <v>36</v>
      </c>
      <c r="H38" s="64">
        <f t="shared" si="21"/>
        <v>36</v>
      </c>
      <c r="I38" s="64">
        <f t="shared" si="21"/>
        <v>36</v>
      </c>
      <c r="J38" s="64">
        <f t="shared" si="21"/>
        <v>36</v>
      </c>
      <c r="K38" s="64">
        <f t="shared" si="21"/>
        <v>36</v>
      </c>
      <c r="L38" s="64">
        <f t="shared" si="21"/>
        <v>36</v>
      </c>
      <c r="M38" s="64">
        <f t="shared" si="21"/>
        <v>36</v>
      </c>
      <c r="N38" s="64">
        <f t="shared" si="21"/>
        <v>36</v>
      </c>
      <c r="O38" s="64">
        <f t="shared" si="21"/>
        <v>36</v>
      </c>
      <c r="P38" s="64">
        <f t="shared" si="21"/>
        <v>36</v>
      </c>
      <c r="Q38" s="64">
        <f t="shared" si="21"/>
        <v>36</v>
      </c>
      <c r="R38" s="64">
        <f t="shared" si="23"/>
        <v>36</v>
      </c>
      <c r="S38" s="64">
        <f t="shared" si="23"/>
        <v>36</v>
      </c>
      <c r="T38" s="64">
        <f t="shared" si="23"/>
        <v>36</v>
      </c>
      <c r="U38" s="64">
        <f t="shared" si="23"/>
        <v>36</v>
      </c>
      <c r="V38" s="64">
        <f t="shared" si="23"/>
        <v>36</v>
      </c>
      <c r="W38" s="64">
        <f t="shared" si="23"/>
        <v>36</v>
      </c>
      <c r="X38" s="64">
        <f t="shared" si="23"/>
        <v>36</v>
      </c>
      <c r="Y38" s="64">
        <f t="shared" si="23"/>
        <v>36</v>
      </c>
      <c r="Z38" s="64">
        <f t="shared" si="23"/>
        <v>36</v>
      </c>
      <c r="AA38" s="64">
        <f t="shared" si="23"/>
        <v>36</v>
      </c>
      <c r="AB38" s="64">
        <f t="shared" si="23"/>
        <v>36</v>
      </c>
      <c r="AC38" s="64">
        <f t="shared" si="23"/>
        <v>36</v>
      </c>
      <c r="AD38" s="64">
        <f t="shared" si="23"/>
        <v>36</v>
      </c>
      <c r="AE38" s="64">
        <f t="shared" si="23"/>
        <v>36</v>
      </c>
      <c r="AF38" s="64">
        <f t="shared" si="23"/>
        <v>36</v>
      </c>
      <c r="AG38" s="64">
        <f t="shared" si="23"/>
        <v>36</v>
      </c>
      <c r="AH38" s="64">
        <f t="shared" si="23"/>
        <v>36</v>
      </c>
      <c r="AI38" s="64">
        <f t="shared" si="23"/>
        <v>36</v>
      </c>
      <c r="AJ38" s="64">
        <f t="shared" si="23"/>
        <v>36</v>
      </c>
      <c r="AK38" s="64">
        <f t="shared" si="23"/>
        <v>36</v>
      </c>
      <c r="AL38" s="64">
        <f t="shared" si="23"/>
        <v>36</v>
      </c>
      <c r="AM38" s="64">
        <f t="shared" si="23"/>
        <v>36</v>
      </c>
      <c r="AN38" s="64">
        <f t="shared" si="23"/>
        <v>36</v>
      </c>
      <c r="AO38" s="64">
        <f t="shared" si="23"/>
        <v>36</v>
      </c>
      <c r="AP38" s="64">
        <f t="shared" si="23"/>
        <v>36</v>
      </c>
      <c r="AQ38" s="64">
        <f t="shared" si="23"/>
        <v>36</v>
      </c>
      <c r="AR38" s="64">
        <f t="shared" si="23"/>
        <v>36</v>
      </c>
      <c r="AS38" s="64">
        <f t="shared" si="23"/>
        <v>36</v>
      </c>
      <c r="AT38" s="64">
        <f t="shared" si="23"/>
        <v>36</v>
      </c>
      <c r="AU38" s="64">
        <f t="shared" si="23"/>
        <v>36</v>
      </c>
      <c r="AV38" s="64">
        <f t="shared" si="23"/>
        <v>36</v>
      </c>
      <c r="AW38" s="64">
        <f t="shared" si="23"/>
        <v>36</v>
      </c>
      <c r="AX38" s="64">
        <f t="shared" si="23"/>
        <v>36</v>
      </c>
      <c r="AY38" s="64">
        <f t="shared" si="23"/>
        <v>36</v>
      </c>
      <c r="AZ38" s="64">
        <f t="shared" si="23"/>
        <v>36</v>
      </c>
      <c r="BA38" s="64">
        <f t="shared" si="23"/>
        <v>36</v>
      </c>
      <c r="BB38" s="64">
        <f t="shared" si="23"/>
        <v>36</v>
      </c>
      <c r="BC38" s="64">
        <f t="shared" si="23"/>
        <v>36</v>
      </c>
      <c r="BD38" s="64">
        <f t="shared" si="23"/>
        <v>36</v>
      </c>
      <c r="BE38" s="64">
        <f t="shared" si="23"/>
        <v>36</v>
      </c>
      <c r="BF38" s="64">
        <f t="shared" si="23"/>
        <v>36</v>
      </c>
      <c r="BG38" s="64">
        <f t="shared" si="23"/>
        <v>36</v>
      </c>
      <c r="BH38" s="64">
        <f t="shared" si="23"/>
        <v>36</v>
      </c>
      <c r="BI38" s="64">
        <f t="shared" si="23"/>
        <v>36</v>
      </c>
      <c r="BJ38" s="64">
        <f t="shared" si="23"/>
        <v>36</v>
      </c>
      <c r="BK38" s="64">
        <f t="shared" si="23"/>
        <v>36</v>
      </c>
      <c r="BL38" s="64">
        <f t="shared" si="23"/>
        <v>36</v>
      </c>
      <c r="BM38" s="64">
        <f t="shared" si="23"/>
        <v>36</v>
      </c>
      <c r="BN38" s="64">
        <f t="shared" si="23"/>
        <v>36</v>
      </c>
      <c r="BO38" s="64">
        <f t="shared" si="23"/>
        <v>36</v>
      </c>
      <c r="BP38" s="64">
        <f t="shared" si="23"/>
        <v>36</v>
      </c>
      <c r="BQ38" s="64">
        <f t="shared" si="23"/>
        <v>36</v>
      </c>
      <c r="BR38" s="64">
        <f t="shared" si="23"/>
        <v>36</v>
      </c>
      <c r="BS38" s="64">
        <f t="shared" si="23"/>
        <v>36</v>
      </c>
      <c r="BT38" s="64">
        <f t="shared" si="23"/>
        <v>36</v>
      </c>
      <c r="BU38" s="64">
        <f t="shared" si="23"/>
        <v>36</v>
      </c>
      <c r="BV38" s="64">
        <f t="shared" si="23"/>
        <v>36</v>
      </c>
      <c r="BW38" s="64">
        <f t="shared" si="23"/>
        <v>36</v>
      </c>
      <c r="BX38" s="64">
        <f t="shared" si="23"/>
        <v>36</v>
      </c>
      <c r="BY38" s="64">
        <f t="shared" si="23"/>
        <v>36</v>
      </c>
      <c r="BZ38" s="64">
        <f t="shared" si="23"/>
        <v>36</v>
      </c>
      <c r="CA38" s="64">
        <f t="shared" si="23"/>
        <v>36</v>
      </c>
      <c r="CB38" s="64">
        <f t="shared" si="23"/>
        <v>36</v>
      </c>
      <c r="CC38" s="64">
        <f t="shared" si="23"/>
        <v>36</v>
      </c>
      <c r="CD38" s="64">
        <f t="shared" si="20"/>
        <v>36</v>
      </c>
      <c r="CE38" s="64">
        <f t="shared" si="20"/>
        <v>36</v>
      </c>
      <c r="CF38" s="64">
        <f t="shared" si="20"/>
        <v>36</v>
      </c>
      <c r="CG38" s="64">
        <f t="shared" si="20"/>
        <v>36</v>
      </c>
      <c r="CH38" s="64">
        <f t="shared" si="20"/>
        <v>36</v>
      </c>
      <c r="CI38" s="64">
        <f t="shared" si="20"/>
        <v>36</v>
      </c>
      <c r="CJ38" s="64">
        <f t="shared" si="20"/>
        <v>36</v>
      </c>
      <c r="CK38" s="64">
        <f t="shared" si="20"/>
        <v>36</v>
      </c>
      <c r="CL38" s="64">
        <f t="shared" si="20"/>
        <v>36</v>
      </c>
      <c r="CM38" s="64">
        <f t="shared" si="20"/>
        <v>36</v>
      </c>
      <c r="CN38" s="64">
        <f t="shared" si="20"/>
        <v>36</v>
      </c>
      <c r="CO38" s="64">
        <f t="shared" si="20"/>
        <v>36</v>
      </c>
      <c r="CP38" s="64">
        <f t="shared" si="20"/>
        <v>36</v>
      </c>
      <c r="CQ38" s="64">
        <f t="shared" si="20"/>
        <v>36</v>
      </c>
      <c r="CR38" s="64">
        <f t="shared" si="20"/>
        <v>36</v>
      </c>
      <c r="CS38" s="65">
        <f t="shared" si="20"/>
        <v>36</v>
      </c>
      <c r="CT38" s="24">
        <f t="shared" si="16"/>
        <v>3456</v>
      </c>
      <c r="CU38" s="119"/>
    </row>
    <row r="39" spans="1:99">
      <c r="A39" s="66" t="s">
        <v>39</v>
      </c>
      <c r="B39" s="67">
        <f t="shared" ref="B39:BM39" si="24">B12</f>
        <v>129.47999999999999</v>
      </c>
      <c r="C39" s="68">
        <f t="shared" si="24"/>
        <v>129.47999999999999</v>
      </c>
      <c r="D39" s="68">
        <f t="shared" si="24"/>
        <v>129.47999999999999</v>
      </c>
      <c r="E39" s="68">
        <f t="shared" si="24"/>
        <v>129.47999999999999</v>
      </c>
      <c r="F39" s="68">
        <f t="shared" si="24"/>
        <v>129.47999999999999</v>
      </c>
      <c r="G39" s="68">
        <f t="shared" si="24"/>
        <v>129.47999999999999</v>
      </c>
      <c r="H39" s="68">
        <f t="shared" si="24"/>
        <v>129.47999999999999</v>
      </c>
      <c r="I39" s="68">
        <f t="shared" si="24"/>
        <v>129.47999999999999</v>
      </c>
      <c r="J39" s="68">
        <f t="shared" si="24"/>
        <v>129.47999999999999</v>
      </c>
      <c r="K39" s="68">
        <f t="shared" si="24"/>
        <v>129.47999999999999</v>
      </c>
      <c r="L39" s="68">
        <f t="shared" si="24"/>
        <v>129.47999999999999</v>
      </c>
      <c r="M39" s="68">
        <f t="shared" si="24"/>
        <v>129.47999999999999</v>
      </c>
      <c r="N39" s="68">
        <f t="shared" si="24"/>
        <v>129.47999999999999</v>
      </c>
      <c r="O39" s="68">
        <f t="shared" si="24"/>
        <v>129.47999999999999</v>
      </c>
      <c r="P39" s="68">
        <f t="shared" si="24"/>
        <v>129.47999999999999</v>
      </c>
      <c r="Q39" s="68">
        <f t="shared" si="24"/>
        <v>129.47999999999999</v>
      </c>
      <c r="R39" s="68">
        <f t="shared" si="24"/>
        <v>129.47999999999999</v>
      </c>
      <c r="S39" s="68">
        <f t="shared" si="24"/>
        <v>129.47999999999999</v>
      </c>
      <c r="T39" s="68">
        <f t="shared" si="24"/>
        <v>129.47999999999999</v>
      </c>
      <c r="U39" s="68">
        <f t="shared" si="24"/>
        <v>129.47999999999999</v>
      </c>
      <c r="V39" s="68">
        <f t="shared" si="24"/>
        <v>129.47999999999999</v>
      </c>
      <c r="W39" s="68">
        <f t="shared" si="24"/>
        <v>129.47999999999999</v>
      </c>
      <c r="X39" s="68">
        <f t="shared" si="24"/>
        <v>129.47999999999999</v>
      </c>
      <c r="Y39" s="68">
        <f t="shared" si="24"/>
        <v>129.47999999999999</v>
      </c>
      <c r="Z39" s="68">
        <f t="shared" si="24"/>
        <v>129.47999999999999</v>
      </c>
      <c r="AA39" s="68">
        <f t="shared" si="24"/>
        <v>129.47999999999999</v>
      </c>
      <c r="AB39" s="68">
        <f t="shared" si="24"/>
        <v>129.47999999999999</v>
      </c>
      <c r="AC39" s="68">
        <f t="shared" si="24"/>
        <v>129.47999999999999</v>
      </c>
      <c r="AD39" s="68">
        <f t="shared" si="24"/>
        <v>129.47999999999999</v>
      </c>
      <c r="AE39" s="68">
        <f t="shared" si="24"/>
        <v>129.47999999999999</v>
      </c>
      <c r="AF39" s="68">
        <f t="shared" si="24"/>
        <v>129.47999999999999</v>
      </c>
      <c r="AG39" s="68">
        <f t="shared" si="24"/>
        <v>129.47999999999999</v>
      </c>
      <c r="AH39" s="68">
        <f t="shared" si="24"/>
        <v>129.47999999999999</v>
      </c>
      <c r="AI39" s="68">
        <f t="shared" si="24"/>
        <v>129.47999999999999</v>
      </c>
      <c r="AJ39" s="68">
        <f t="shared" si="24"/>
        <v>129.47999999999999</v>
      </c>
      <c r="AK39" s="68">
        <f t="shared" si="24"/>
        <v>129.47999999999999</v>
      </c>
      <c r="AL39" s="68">
        <f t="shared" si="24"/>
        <v>129.47999999999999</v>
      </c>
      <c r="AM39" s="68">
        <f t="shared" si="24"/>
        <v>129.47999999999999</v>
      </c>
      <c r="AN39" s="68">
        <f t="shared" si="24"/>
        <v>129.47999999999999</v>
      </c>
      <c r="AO39" s="68">
        <f t="shared" si="24"/>
        <v>129.47999999999999</v>
      </c>
      <c r="AP39" s="68">
        <f t="shared" si="24"/>
        <v>129.47999999999999</v>
      </c>
      <c r="AQ39" s="68">
        <f t="shared" si="24"/>
        <v>129.47999999999999</v>
      </c>
      <c r="AR39" s="68">
        <f t="shared" si="24"/>
        <v>129.47999999999999</v>
      </c>
      <c r="AS39" s="68">
        <f t="shared" si="24"/>
        <v>129.47999999999999</v>
      </c>
      <c r="AT39" s="68">
        <f t="shared" si="24"/>
        <v>129.47999999999999</v>
      </c>
      <c r="AU39" s="68">
        <f t="shared" si="24"/>
        <v>129.47999999999999</v>
      </c>
      <c r="AV39" s="68">
        <f t="shared" si="24"/>
        <v>129.47999999999999</v>
      </c>
      <c r="AW39" s="68">
        <f t="shared" si="24"/>
        <v>129.47999999999999</v>
      </c>
      <c r="AX39" s="68">
        <f t="shared" si="24"/>
        <v>129.47999999999999</v>
      </c>
      <c r="AY39" s="68">
        <f t="shared" si="24"/>
        <v>129.47999999999999</v>
      </c>
      <c r="AZ39" s="68">
        <f t="shared" si="24"/>
        <v>129.47999999999999</v>
      </c>
      <c r="BA39" s="68">
        <f t="shared" si="24"/>
        <v>129.47999999999999</v>
      </c>
      <c r="BB39" s="68">
        <f t="shared" si="24"/>
        <v>129.47999999999999</v>
      </c>
      <c r="BC39" s="68">
        <f t="shared" si="24"/>
        <v>129.47999999999999</v>
      </c>
      <c r="BD39" s="68">
        <f t="shared" si="24"/>
        <v>129.47999999999999</v>
      </c>
      <c r="BE39" s="68">
        <f t="shared" si="24"/>
        <v>129.47999999999999</v>
      </c>
      <c r="BF39" s="68">
        <f t="shared" si="24"/>
        <v>129.47999999999999</v>
      </c>
      <c r="BG39" s="68">
        <f t="shared" si="24"/>
        <v>129.47999999999999</v>
      </c>
      <c r="BH39" s="68">
        <f t="shared" si="24"/>
        <v>129.47999999999999</v>
      </c>
      <c r="BI39" s="68">
        <f t="shared" si="24"/>
        <v>129.47999999999999</v>
      </c>
      <c r="BJ39" s="68">
        <f t="shared" si="24"/>
        <v>129.47999999999999</v>
      </c>
      <c r="BK39" s="68">
        <f t="shared" si="24"/>
        <v>129.47999999999999</v>
      </c>
      <c r="BL39" s="68">
        <f t="shared" si="24"/>
        <v>129.47999999999999</v>
      </c>
      <c r="BM39" s="68">
        <f t="shared" si="24"/>
        <v>129.47999999999999</v>
      </c>
      <c r="BN39" s="68">
        <f t="shared" ref="BN39:CS39" si="25">BN12</f>
        <v>129.47999999999999</v>
      </c>
      <c r="BO39" s="68">
        <f t="shared" si="25"/>
        <v>129.47999999999999</v>
      </c>
      <c r="BP39" s="68">
        <f t="shared" si="25"/>
        <v>129.47999999999999</v>
      </c>
      <c r="BQ39" s="68">
        <f t="shared" si="25"/>
        <v>129.47999999999999</v>
      </c>
      <c r="BR39" s="68">
        <f t="shared" si="25"/>
        <v>129.47999999999999</v>
      </c>
      <c r="BS39" s="68">
        <f t="shared" si="25"/>
        <v>129.47999999999999</v>
      </c>
      <c r="BT39" s="68">
        <f t="shared" si="25"/>
        <v>129.47999999999999</v>
      </c>
      <c r="BU39" s="68">
        <f t="shared" si="25"/>
        <v>129.47999999999999</v>
      </c>
      <c r="BV39" s="68">
        <f t="shared" si="25"/>
        <v>129.47999999999999</v>
      </c>
      <c r="BW39" s="68">
        <f t="shared" si="25"/>
        <v>129.47999999999999</v>
      </c>
      <c r="BX39" s="68">
        <f t="shared" si="25"/>
        <v>129.47999999999999</v>
      </c>
      <c r="BY39" s="68">
        <f t="shared" si="25"/>
        <v>129.47999999999999</v>
      </c>
      <c r="BZ39" s="68">
        <f t="shared" si="25"/>
        <v>129.47999999999999</v>
      </c>
      <c r="CA39" s="68">
        <f t="shared" si="25"/>
        <v>129.47999999999999</v>
      </c>
      <c r="CB39" s="68">
        <f t="shared" si="25"/>
        <v>129.47999999999999</v>
      </c>
      <c r="CC39" s="68">
        <f t="shared" si="25"/>
        <v>129.47999999999999</v>
      </c>
      <c r="CD39" s="68">
        <f t="shared" si="25"/>
        <v>129.47999999999999</v>
      </c>
      <c r="CE39" s="68">
        <f t="shared" si="25"/>
        <v>129.47999999999999</v>
      </c>
      <c r="CF39" s="68">
        <f t="shared" si="25"/>
        <v>129.47999999999999</v>
      </c>
      <c r="CG39" s="68">
        <f t="shared" si="25"/>
        <v>129.47999999999999</v>
      </c>
      <c r="CH39" s="68">
        <f t="shared" si="25"/>
        <v>129.47999999999999</v>
      </c>
      <c r="CI39" s="68">
        <f t="shared" si="25"/>
        <v>129.47999999999999</v>
      </c>
      <c r="CJ39" s="68">
        <f t="shared" si="25"/>
        <v>129.47999999999999</v>
      </c>
      <c r="CK39" s="68">
        <f t="shared" si="25"/>
        <v>129.47999999999999</v>
      </c>
      <c r="CL39" s="68">
        <f t="shared" si="25"/>
        <v>129.47999999999999</v>
      </c>
      <c r="CM39" s="68">
        <f t="shared" si="25"/>
        <v>129.47999999999999</v>
      </c>
      <c r="CN39" s="68">
        <f t="shared" si="25"/>
        <v>129.47999999999999</v>
      </c>
      <c r="CO39" s="68">
        <f t="shared" si="25"/>
        <v>129.47999999999999</v>
      </c>
      <c r="CP39" s="68">
        <f t="shared" si="25"/>
        <v>129.47999999999999</v>
      </c>
      <c r="CQ39" s="68">
        <f t="shared" si="25"/>
        <v>129.47999999999999</v>
      </c>
      <c r="CR39" s="68">
        <f t="shared" si="25"/>
        <v>129.47999999999999</v>
      </c>
      <c r="CS39" s="69">
        <f t="shared" si="25"/>
        <v>129.47999999999999</v>
      </c>
      <c r="CT39" s="24">
        <f t="shared" si="16"/>
        <v>12430.079999999973</v>
      </c>
      <c r="CU39" s="119"/>
    </row>
    <row r="40" spans="1:99">
      <c r="A40" s="20" t="s">
        <v>40</v>
      </c>
      <c r="B40" s="29">
        <f t="shared" ref="B40:BM40" si="26">SUM(B41:B41)</f>
        <v>2184.1799999999998</v>
      </c>
      <c r="C40" s="30">
        <f t="shared" si="26"/>
        <v>2027.59</v>
      </c>
      <c r="D40" s="30">
        <f t="shared" si="26"/>
        <v>1914.89</v>
      </c>
      <c r="E40" s="30">
        <f t="shared" si="26"/>
        <v>1906.47</v>
      </c>
      <c r="F40" s="30">
        <f t="shared" si="26"/>
        <v>1834.47</v>
      </c>
      <c r="G40" s="30">
        <f t="shared" si="26"/>
        <v>1690.47</v>
      </c>
      <c r="H40" s="30">
        <f t="shared" si="26"/>
        <v>1760.54</v>
      </c>
      <c r="I40" s="30">
        <f t="shared" si="26"/>
        <v>1871.54</v>
      </c>
      <c r="J40" s="30">
        <f t="shared" si="26"/>
        <v>1853.8</v>
      </c>
      <c r="K40" s="30">
        <f t="shared" si="26"/>
        <v>1725.05</v>
      </c>
      <c r="L40" s="30">
        <f t="shared" si="26"/>
        <v>1667.84</v>
      </c>
      <c r="M40" s="30">
        <f t="shared" si="26"/>
        <v>1668.05</v>
      </c>
      <c r="N40" s="30">
        <f t="shared" si="26"/>
        <v>1668.03</v>
      </c>
      <c r="O40" s="30">
        <f t="shared" si="26"/>
        <v>1668.04</v>
      </c>
      <c r="P40" s="30">
        <f t="shared" si="26"/>
        <v>1668.24</v>
      </c>
      <c r="Q40" s="30">
        <f t="shared" si="26"/>
        <v>1668.44</v>
      </c>
      <c r="R40" s="30">
        <f t="shared" si="26"/>
        <v>1668.47</v>
      </c>
      <c r="S40" s="30">
        <f t="shared" si="26"/>
        <v>1751.42</v>
      </c>
      <c r="T40" s="30">
        <f t="shared" si="26"/>
        <v>2004.33</v>
      </c>
      <c r="U40" s="30">
        <f t="shared" si="26"/>
        <v>2172.12</v>
      </c>
      <c r="V40" s="30">
        <f t="shared" si="26"/>
        <v>2312.19</v>
      </c>
      <c r="W40" s="30">
        <f t="shared" si="26"/>
        <v>2517.2199999999998</v>
      </c>
      <c r="X40" s="30">
        <f t="shared" si="26"/>
        <v>2637.14</v>
      </c>
      <c r="Y40" s="30">
        <f t="shared" si="26"/>
        <v>2656.45</v>
      </c>
      <c r="Z40" s="30">
        <f t="shared" si="26"/>
        <v>2678.95</v>
      </c>
      <c r="AA40" s="30">
        <f t="shared" si="26"/>
        <v>2771.25</v>
      </c>
      <c r="AB40" s="30">
        <f t="shared" si="26"/>
        <v>2808.26</v>
      </c>
      <c r="AC40" s="30">
        <f t="shared" si="26"/>
        <v>2793.61</v>
      </c>
      <c r="AD40" s="30">
        <f t="shared" si="26"/>
        <v>2776.52</v>
      </c>
      <c r="AE40" s="30">
        <f t="shared" si="26"/>
        <v>2776.72</v>
      </c>
      <c r="AF40" s="30">
        <f t="shared" si="26"/>
        <v>2776.95</v>
      </c>
      <c r="AG40" s="30">
        <f t="shared" si="26"/>
        <v>2776.98</v>
      </c>
      <c r="AH40" s="30">
        <f t="shared" si="26"/>
        <v>2777.24</v>
      </c>
      <c r="AI40" s="30">
        <f t="shared" si="26"/>
        <v>2774.41</v>
      </c>
      <c r="AJ40" s="30">
        <f t="shared" si="26"/>
        <v>2774.41</v>
      </c>
      <c r="AK40" s="30">
        <f t="shared" si="26"/>
        <v>2774.41</v>
      </c>
      <c r="AL40" s="30">
        <f t="shared" si="26"/>
        <v>2789.61</v>
      </c>
      <c r="AM40" s="30">
        <f t="shared" si="26"/>
        <v>2789.82</v>
      </c>
      <c r="AN40" s="30">
        <f t="shared" si="26"/>
        <v>2789.83</v>
      </c>
      <c r="AO40" s="30">
        <f t="shared" si="26"/>
        <v>2789.93</v>
      </c>
      <c r="AP40" s="30">
        <f t="shared" si="26"/>
        <v>2788.44</v>
      </c>
      <c r="AQ40" s="30">
        <f t="shared" si="26"/>
        <v>2788.98</v>
      </c>
      <c r="AR40" s="30">
        <f t="shared" si="26"/>
        <v>2789.42</v>
      </c>
      <c r="AS40" s="30">
        <f t="shared" si="26"/>
        <v>2786.57</v>
      </c>
      <c r="AT40" s="30">
        <f t="shared" si="26"/>
        <v>2786.85</v>
      </c>
      <c r="AU40" s="30">
        <f t="shared" si="26"/>
        <v>2786.96</v>
      </c>
      <c r="AV40" s="30">
        <f t="shared" si="26"/>
        <v>2956.75</v>
      </c>
      <c r="AW40" s="30">
        <f t="shared" si="26"/>
        <v>3163.45</v>
      </c>
      <c r="AX40" s="30">
        <f t="shared" si="26"/>
        <v>3164.5</v>
      </c>
      <c r="AY40" s="30">
        <f t="shared" si="26"/>
        <v>3009.36</v>
      </c>
      <c r="AZ40" s="30">
        <f t="shared" si="26"/>
        <v>2855.03</v>
      </c>
      <c r="BA40" s="30">
        <f t="shared" si="26"/>
        <v>2649.86</v>
      </c>
      <c r="BB40" s="30">
        <f t="shared" si="26"/>
        <v>2636.83</v>
      </c>
      <c r="BC40" s="30">
        <f t="shared" si="26"/>
        <v>2637.26</v>
      </c>
      <c r="BD40" s="30">
        <f t="shared" si="26"/>
        <v>2637.26</v>
      </c>
      <c r="BE40" s="30">
        <f t="shared" si="26"/>
        <v>2637.26</v>
      </c>
      <c r="BF40" s="30">
        <f t="shared" si="26"/>
        <v>2636.77</v>
      </c>
      <c r="BG40" s="30">
        <f t="shared" si="26"/>
        <v>2636.77</v>
      </c>
      <c r="BH40" s="30">
        <f t="shared" si="26"/>
        <v>2636.77</v>
      </c>
      <c r="BI40" s="30">
        <f t="shared" si="26"/>
        <v>2636.64</v>
      </c>
      <c r="BJ40" s="30">
        <f t="shared" si="26"/>
        <v>2655.19</v>
      </c>
      <c r="BK40" s="30">
        <f t="shared" si="26"/>
        <v>2656.85</v>
      </c>
      <c r="BL40" s="30">
        <f t="shared" si="26"/>
        <v>2665.23</v>
      </c>
      <c r="BM40" s="30">
        <f t="shared" si="26"/>
        <v>2740.3</v>
      </c>
      <c r="BN40" s="30">
        <f t="shared" ref="BN40:CS40" si="27">SUM(BN41:BN41)</f>
        <v>2682.47</v>
      </c>
      <c r="BO40" s="30">
        <f t="shared" si="27"/>
        <v>2683.03</v>
      </c>
      <c r="BP40" s="30">
        <f t="shared" si="27"/>
        <v>2804.66</v>
      </c>
      <c r="BQ40" s="30">
        <f t="shared" si="27"/>
        <v>2804.66</v>
      </c>
      <c r="BR40" s="30">
        <f t="shared" si="27"/>
        <v>2804.9</v>
      </c>
      <c r="BS40" s="30">
        <f t="shared" si="27"/>
        <v>2789.72</v>
      </c>
      <c r="BT40" s="30">
        <f t="shared" si="27"/>
        <v>2788.51</v>
      </c>
      <c r="BU40" s="30">
        <f t="shared" si="27"/>
        <v>2788.51</v>
      </c>
      <c r="BV40" s="30">
        <f t="shared" si="27"/>
        <v>2797.92</v>
      </c>
      <c r="BW40" s="30">
        <f t="shared" si="27"/>
        <v>2789.16</v>
      </c>
      <c r="BX40" s="30">
        <f t="shared" si="27"/>
        <v>2811.85</v>
      </c>
      <c r="BY40" s="30">
        <f t="shared" si="27"/>
        <v>2815.37</v>
      </c>
      <c r="BZ40" s="30">
        <f t="shared" si="27"/>
        <v>2826.72</v>
      </c>
      <c r="CA40" s="30">
        <f t="shared" si="27"/>
        <v>2830.8</v>
      </c>
      <c r="CB40" s="30">
        <f t="shared" si="27"/>
        <v>2830.82</v>
      </c>
      <c r="CC40" s="30">
        <f t="shared" si="27"/>
        <v>2830.81</v>
      </c>
      <c r="CD40" s="30">
        <f t="shared" si="27"/>
        <v>2830.35</v>
      </c>
      <c r="CE40" s="30">
        <f t="shared" si="27"/>
        <v>2848.12</v>
      </c>
      <c r="CF40" s="30">
        <f t="shared" si="27"/>
        <v>2848.12</v>
      </c>
      <c r="CG40" s="30">
        <f t="shared" si="27"/>
        <v>2848.12</v>
      </c>
      <c r="CH40" s="30">
        <f t="shared" si="27"/>
        <v>2814.11</v>
      </c>
      <c r="CI40" s="30">
        <f t="shared" si="27"/>
        <v>2837.66</v>
      </c>
      <c r="CJ40" s="30">
        <f t="shared" si="27"/>
        <v>2792.76</v>
      </c>
      <c r="CK40" s="30">
        <f t="shared" si="27"/>
        <v>2694.7</v>
      </c>
      <c r="CL40" s="30">
        <f t="shared" si="27"/>
        <v>2639.02</v>
      </c>
      <c r="CM40" s="30">
        <f t="shared" si="27"/>
        <v>2637.84</v>
      </c>
      <c r="CN40" s="30">
        <f t="shared" si="27"/>
        <v>2627.41</v>
      </c>
      <c r="CO40" s="30">
        <f t="shared" si="27"/>
        <v>2627.34</v>
      </c>
      <c r="CP40" s="30">
        <f t="shared" si="27"/>
        <v>2316.48</v>
      </c>
      <c r="CQ40" s="30">
        <f t="shared" si="27"/>
        <v>2316.48</v>
      </c>
      <c r="CR40" s="30">
        <f t="shared" si="27"/>
        <v>2260.13</v>
      </c>
      <c r="CS40" s="70">
        <f t="shared" si="27"/>
        <v>2147.44</v>
      </c>
      <c r="CT40" s="28">
        <f t="shared" si="16"/>
        <v>244021.17000000007</v>
      </c>
      <c r="CU40" s="117"/>
    </row>
    <row r="41" spans="1:99">
      <c r="A41" s="22" t="s">
        <v>12</v>
      </c>
      <c r="B41" s="31" cm="1">
        <f t="array" ref="B41:CS41">TRANSPOSE('[2]3101'!$AC$110:$AC$205)</f>
        <v>2184.1799999999998</v>
      </c>
      <c r="C41" s="32">
        <v>2027.59</v>
      </c>
      <c r="D41" s="32">
        <v>1914.89</v>
      </c>
      <c r="E41" s="32">
        <v>1906.47</v>
      </c>
      <c r="F41" s="32">
        <v>1834.47</v>
      </c>
      <c r="G41" s="32">
        <v>1690.47</v>
      </c>
      <c r="H41" s="32">
        <v>1760.54</v>
      </c>
      <c r="I41" s="32">
        <v>1871.54</v>
      </c>
      <c r="J41" s="32">
        <v>1853.8</v>
      </c>
      <c r="K41" s="32">
        <v>1725.05</v>
      </c>
      <c r="L41" s="32">
        <v>1667.84</v>
      </c>
      <c r="M41" s="32">
        <v>1668.05</v>
      </c>
      <c r="N41" s="32">
        <v>1668.03</v>
      </c>
      <c r="O41" s="32">
        <v>1668.04</v>
      </c>
      <c r="P41" s="32">
        <v>1668.24</v>
      </c>
      <c r="Q41" s="32">
        <v>1668.44</v>
      </c>
      <c r="R41" s="32">
        <v>1668.47</v>
      </c>
      <c r="S41" s="32">
        <v>1751.42</v>
      </c>
      <c r="T41" s="32">
        <v>2004.33</v>
      </c>
      <c r="U41" s="32">
        <v>2172.12</v>
      </c>
      <c r="V41" s="32">
        <v>2312.19</v>
      </c>
      <c r="W41" s="32">
        <v>2517.2199999999998</v>
      </c>
      <c r="X41" s="32">
        <v>2637.14</v>
      </c>
      <c r="Y41" s="32">
        <v>2656.45</v>
      </c>
      <c r="Z41" s="32">
        <v>2678.95</v>
      </c>
      <c r="AA41" s="32">
        <v>2771.25</v>
      </c>
      <c r="AB41" s="32">
        <v>2808.26</v>
      </c>
      <c r="AC41" s="32">
        <v>2793.61</v>
      </c>
      <c r="AD41" s="32">
        <v>2776.52</v>
      </c>
      <c r="AE41" s="32">
        <v>2776.72</v>
      </c>
      <c r="AF41" s="32">
        <v>2776.95</v>
      </c>
      <c r="AG41" s="32">
        <v>2776.98</v>
      </c>
      <c r="AH41" s="32">
        <v>2777.24</v>
      </c>
      <c r="AI41" s="32">
        <v>2774.41</v>
      </c>
      <c r="AJ41" s="32">
        <v>2774.41</v>
      </c>
      <c r="AK41" s="32">
        <v>2774.41</v>
      </c>
      <c r="AL41" s="32">
        <v>2789.61</v>
      </c>
      <c r="AM41" s="32">
        <v>2789.82</v>
      </c>
      <c r="AN41" s="32">
        <v>2789.83</v>
      </c>
      <c r="AO41" s="32">
        <v>2789.93</v>
      </c>
      <c r="AP41" s="32">
        <v>2788.44</v>
      </c>
      <c r="AQ41" s="32">
        <v>2788.98</v>
      </c>
      <c r="AR41" s="32">
        <v>2789.42</v>
      </c>
      <c r="AS41" s="32">
        <v>2786.57</v>
      </c>
      <c r="AT41" s="32">
        <v>2786.85</v>
      </c>
      <c r="AU41" s="32">
        <v>2786.96</v>
      </c>
      <c r="AV41" s="32">
        <v>2956.75</v>
      </c>
      <c r="AW41" s="32">
        <v>3163.45</v>
      </c>
      <c r="AX41" s="32">
        <v>3164.5</v>
      </c>
      <c r="AY41" s="32">
        <v>3009.36</v>
      </c>
      <c r="AZ41" s="32">
        <v>2855.03</v>
      </c>
      <c r="BA41" s="32">
        <v>2649.86</v>
      </c>
      <c r="BB41" s="32">
        <v>2636.83</v>
      </c>
      <c r="BC41" s="32">
        <v>2637.26</v>
      </c>
      <c r="BD41" s="32">
        <v>2637.26</v>
      </c>
      <c r="BE41" s="32">
        <v>2637.26</v>
      </c>
      <c r="BF41" s="32">
        <v>2636.77</v>
      </c>
      <c r="BG41" s="32">
        <v>2636.77</v>
      </c>
      <c r="BH41" s="32">
        <v>2636.77</v>
      </c>
      <c r="BI41" s="32">
        <v>2636.64</v>
      </c>
      <c r="BJ41" s="32">
        <v>2655.19</v>
      </c>
      <c r="BK41" s="32">
        <v>2656.85</v>
      </c>
      <c r="BL41" s="32">
        <v>2665.23</v>
      </c>
      <c r="BM41" s="32">
        <v>2740.3</v>
      </c>
      <c r="BN41" s="32">
        <v>2682.47</v>
      </c>
      <c r="BO41" s="32">
        <v>2683.03</v>
      </c>
      <c r="BP41" s="32">
        <v>2804.66</v>
      </c>
      <c r="BQ41" s="32">
        <v>2804.66</v>
      </c>
      <c r="BR41" s="32">
        <v>2804.9</v>
      </c>
      <c r="BS41" s="32">
        <v>2789.72</v>
      </c>
      <c r="BT41" s="32">
        <v>2788.51</v>
      </c>
      <c r="BU41" s="32">
        <v>2788.51</v>
      </c>
      <c r="BV41" s="32">
        <v>2797.92</v>
      </c>
      <c r="BW41" s="32">
        <v>2789.16</v>
      </c>
      <c r="BX41" s="32">
        <v>2811.85</v>
      </c>
      <c r="BY41" s="32">
        <v>2815.37</v>
      </c>
      <c r="BZ41" s="32">
        <v>2826.72</v>
      </c>
      <c r="CA41" s="32">
        <v>2830.8</v>
      </c>
      <c r="CB41" s="32">
        <v>2830.82</v>
      </c>
      <c r="CC41" s="32">
        <v>2830.81</v>
      </c>
      <c r="CD41" s="32">
        <v>2830.35</v>
      </c>
      <c r="CE41" s="32">
        <v>2848.12</v>
      </c>
      <c r="CF41" s="32">
        <v>2848.12</v>
      </c>
      <c r="CG41" s="32">
        <v>2848.12</v>
      </c>
      <c r="CH41" s="32">
        <v>2814.11</v>
      </c>
      <c r="CI41" s="32">
        <v>2837.66</v>
      </c>
      <c r="CJ41" s="32">
        <v>2792.76</v>
      </c>
      <c r="CK41" s="32">
        <v>2694.7</v>
      </c>
      <c r="CL41" s="32">
        <v>2639.02</v>
      </c>
      <c r="CM41" s="32">
        <v>2637.84</v>
      </c>
      <c r="CN41" s="32">
        <v>2627.41</v>
      </c>
      <c r="CO41" s="32">
        <v>2627.34</v>
      </c>
      <c r="CP41" s="32">
        <v>2316.48</v>
      </c>
      <c r="CQ41" s="32">
        <v>2316.48</v>
      </c>
      <c r="CR41" s="32">
        <v>2260.13</v>
      </c>
      <c r="CS41" s="71">
        <v>2147.44</v>
      </c>
      <c r="CT41" s="24">
        <f t="shared" si="16"/>
        <v>244021.17000000007</v>
      </c>
      <c r="CU41" s="119"/>
    </row>
    <row r="42" spans="1:99">
      <c r="A42" s="74" t="s">
        <v>41</v>
      </c>
      <c r="B42" s="247">
        <f t="shared" ref="B42:BM42" si="28">SUM(B43:B46)</f>
        <v>1842.45</v>
      </c>
      <c r="C42" s="248">
        <f t="shared" si="28"/>
        <v>1778.45</v>
      </c>
      <c r="D42" s="248">
        <f t="shared" si="28"/>
        <v>1714.45</v>
      </c>
      <c r="E42" s="248">
        <f t="shared" si="28"/>
        <v>1650.45</v>
      </c>
      <c r="F42" s="248">
        <f t="shared" si="28"/>
        <v>1647.45</v>
      </c>
      <c r="G42" s="248">
        <f t="shared" si="28"/>
        <v>1647.45</v>
      </c>
      <c r="H42" s="248">
        <f t="shared" si="28"/>
        <v>1647.45</v>
      </c>
      <c r="I42" s="248">
        <f t="shared" si="28"/>
        <v>1647.45</v>
      </c>
      <c r="J42" s="248">
        <f t="shared" si="28"/>
        <v>1647.45</v>
      </c>
      <c r="K42" s="248">
        <f t="shared" si="28"/>
        <v>1647.45</v>
      </c>
      <c r="L42" s="248">
        <f t="shared" si="28"/>
        <v>1647.45</v>
      </c>
      <c r="M42" s="248">
        <f t="shared" si="28"/>
        <v>1647.45</v>
      </c>
      <c r="N42" s="248">
        <f t="shared" si="28"/>
        <v>1647.45</v>
      </c>
      <c r="O42" s="248">
        <f t="shared" si="28"/>
        <v>1647.45</v>
      </c>
      <c r="P42" s="248">
        <f t="shared" si="28"/>
        <v>1647.45</v>
      </c>
      <c r="Q42" s="248">
        <f t="shared" si="28"/>
        <v>1647.45</v>
      </c>
      <c r="R42" s="248">
        <f t="shared" si="28"/>
        <v>1647.45</v>
      </c>
      <c r="S42" s="248">
        <f t="shared" si="28"/>
        <v>1647.45</v>
      </c>
      <c r="T42" s="248">
        <f t="shared" si="28"/>
        <v>1647.45</v>
      </c>
      <c r="U42" s="248">
        <f t="shared" si="28"/>
        <v>1647.45</v>
      </c>
      <c r="V42" s="248">
        <f t="shared" si="28"/>
        <v>1647.45</v>
      </c>
      <c r="W42" s="248">
        <f t="shared" si="28"/>
        <v>1711.45</v>
      </c>
      <c r="X42" s="248">
        <f t="shared" si="28"/>
        <v>1775.45</v>
      </c>
      <c r="Y42" s="248">
        <f t="shared" si="28"/>
        <v>1839.45</v>
      </c>
      <c r="Z42" s="248">
        <f t="shared" si="28"/>
        <v>1903.45</v>
      </c>
      <c r="AA42" s="248">
        <f t="shared" si="28"/>
        <v>1967.45</v>
      </c>
      <c r="AB42" s="248">
        <f t="shared" si="28"/>
        <v>1970.45</v>
      </c>
      <c r="AC42" s="248">
        <f t="shared" si="28"/>
        <v>1970.45</v>
      </c>
      <c r="AD42" s="248">
        <f t="shared" si="28"/>
        <v>1970.45</v>
      </c>
      <c r="AE42" s="248">
        <f t="shared" si="28"/>
        <v>1970.45</v>
      </c>
      <c r="AF42" s="248">
        <f t="shared" si="28"/>
        <v>1970.45</v>
      </c>
      <c r="AG42" s="248">
        <f t="shared" si="28"/>
        <v>1970.45</v>
      </c>
      <c r="AH42" s="248">
        <f t="shared" si="28"/>
        <v>1970.45</v>
      </c>
      <c r="AI42" s="248">
        <f t="shared" si="28"/>
        <v>1970.45</v>
      </c>
      <c r="AJ42" s="248">
        <f t="shared" si="28"/>
        <v>1970.45</v>
      </c>
      <c r="AK42" s="248">
        <f t="shared" si="28"/>
        <v>1970.45</v>
      </c>
      <c r="AL42" s="248">
        <f t="shared" si="28"/>
        <v>1970.45</v>
      </c>
      <c r="AM42" s="248">
        <f t="shared" si="28"/>
        <v>1970.45</v>
      </c>
      <c r="AN42" s="248">
        <f t="shared" si="28"/>
        <v>1970.45</v>
      </c>
      <c r="AO42" s="248">
        <f t="shared" si="28"/>
        <v>1970.45</v>
      </c>
      <c r="AP42" s="248">
        <f t="shared" si="28"/>
        <v>1970.45</v>
      </c>
      <c r="AQ42" s="248">
        <f t="shared" si="28"/>
        <v>1970.45</v>
      </c>
      <c r="AR42" s="248">
        <f t="shared" si="28"/>
        <v>1970.45</v>
      </c>
      <c r="AS42" s="248">
        <f t="shared" si="28"/>
        <v>1970.45</v>
      </c>
      <c r="AT42" s="248">
        <f t="shared" si="28"/>
        <v>1970.45</v>
      </c>
      <c r="AU42" s="248">
        <f t="shared" si="28"/>
        <v>1970.45</v>
      </c>
      <c r="AV42" s="248">
        <f t="shared" si="28"/>
        <v>1970.45</v>
      </c>
      <c r="AW42" s="248">
        <f t="shared" si="28"/>
        <v>1970.45</v>
      </c>
      <c r="AX42" s="248">
        <f t="shared" si="28"/>
        <v>1970.45</v>
      </c>
      <c r="AY42" s="248">
        <f t="shared" si="28"/>
        <v>1970.45</v>
      </c>
      <c r="AZ42" s="248">
        <f t="shared" si="28"/>
        <v>1906.45</v>
      </c>
      <c r="BA42" s="248">
        <f t="shared" si="28"/>
        <v>1842.45</v>
      </c>
      <c r="BB42" s="248">
        <f t="shared" si="28"/>
        <v>1839.45</v>
      </c>
      <c r="BC42" s="248">
        <f t="shared" si="28"/>
        <v>1839.45</v>
      </c>
      <c r="BD42" s="248">
        <f t="shared" si="28"/>
        <v>1839.45</v>
      </c>
      <c r="BE42" s="248">
        <f t="shared" si="28"/>
        <v>1839.45</v>
      </c>
      <c r="BF42" s="248">
        <f t="shared" si="28"/>
        <v>1839.45</v>
      </c>
      <c r="BG42" s="248">
        <f t="shared" si="28"/>
        <v>1903.45</v>
      </c>
      <c r="BH42" s="248">
        <f t="shared" si="28"/>
        <v>1967.45</v>
      </c>
      <c r="BI42" s="248">
        <f t="shared" si="28"/>
        <v>1970.45</v>
      </c>
      <c r="BJ42" s="248">
        <f t="shared" si="28"/>
        <v>1970.45</v>
      </c>
      <c r="BK42" s="248">
        <f t="shared" si="28"/>
        <v>1970.45</v>
      </c>
      <c r="BL42" s="248">
        <f t="shared" si="28"/>
        <v>1970.45</v>
      </c>
      <c r="BM42" s="248">
        <f t="shared" si="28"/>
        <v>1970.45</v>
      </c>
      <c r="BN42" s="248">
        <f t="shared" ref="BN42:CS42" si="29">SUM(BN43:BN46)</f>
        <v>1970.45</v>
      </c>
      <c r="BO42" s="248">
        <f t="shared" si="29"/>
        <v>1970.45</v>
      </c>
      <c r="BP42" s="248">
        <f t="shared" si="29"/>
        <v>1970.45</v>
      </c>
      <c r="BQ42" s="248">
        <f t="shared" si="29"/>
        <v>1970.45</v>
      </c>
      <c r="BR42" s="248">
        <f t="shared" si="29"/>
        <v>1970.45</v>
      </c>
      <c r="BS42" s="248">
        <f t="shared" si="29"/>
        <v>1970.45</v>
      </c>
      <c r="BT42" s="248">
        <f t="shared" si="29"/>
        <v>1970.45</v>
      </c>
      <c r="BU42" s="248">
        <f t="shared" si="29"/>
        <v>1970.45</v>
      </c>
      <c r="BV42" s="248">
        <f t="shared" si="29"/>
        <v>1970.45</v>
      </c>
      <c r="BW42" s="248">
        <f t="shared" si="29"/>
        <v>1970.45</v>
      </c>
      <c r="BX42" s="248">
        <f t="shared" si="29"/>
        <v>1970.45</v>
      </c>
      <c r="BY42" s="248">
        <f t="shared" si="29"/>
        <v>1970.45</v>
      </c>
      <c r="BZ42" s="248">
        <f t="shared" si="29"/>
        <v>1970.45</v>
      </c>
      <c r="CA42" s="248">
        <f t="shared" si="29"/>
        <v>1970.45</v>
      </c>
      <c r="CB42" s="248">
        <f t="shared" si="29"/>
        <v>1970.45</v>
      </c>
      <c r="CC42" s="248">
        <f t="shared" si="29"/>
        <v>1970.45</v>
      </c>
      <c r="CD42" s="248">
        <f t="shared" si="29"/>
        <v>1970.45</v>
      </c>
      <c r="CE42" s="248">
        <f t="shared" si="29"/>
        <v>1970.45</v>
      </c>
      <c r="CF42" s="248">
        <f t="shared" si="29"/>
        <v>1970.45</v>
      </c>
      <c r="CG42" s="248">
        <f t="shared" si="29"/>
        <v>1970.45</v>
      </c>
      <c r="CH42" s="248">
        <f t="shared" si="29"/>
        <v>1970.45</v>
      </c>
      <c r="CI42" s="248">
        <f t="shared" si="29"/>
        <v>1970.45</v>
      </c>
      <c r="CJ42" s="248">
        <f t="shared" si="29"/>
        <v>1970.45</v>
      </c>
      <c r="CK42" s="248">
        <f t="shared" si="29"/>
        <v>1970.45</v>
      </c>
      <c r="CL42" s="248">
        <f t="shared" si="29"/>
        <v>1970.45</v>
      </c>
      <c r="CM42" s="248">
        <f t="shared" si="29"/>
        <v>1906.45</v>
      </c>
      <c r="CN42" s="248">
        <f t="shared" si="29"/>
        <v>1842.45</v>
      </c>
      <c r="CO42" s="248">
        <f t="shared" si="29"/>
        <v>1839.45</v>
      </c>
      <c r="CP42" s="248">
        <f t="shared" si="29"/>
        <v>1775.45</v>
      </c>
      <c r="CQ42" s="248">
        <f t="shared" si="29"/>
        <v>1711.45</v>
      </c>
      <c r="CR42" s="248">
        <f t="shared" si="29"/>
        <v>1647.45</v>
      </c>
      <c r="CS42" s="249">
        <f t="shared" si="29"/>
        <v>1647.45</v>
      </c>
      <c r="CT42" s="28">
        <f t="shared" si="16"/>
        <v>179781.20000000016</v>
      </c>
      <c r="CU42" s="117"/>
    </row>
    <row r="43" spans="1:99">
      <c r="A43" s="57" t="s">
        <v>42</v>
      </c>
      <c r="B43" s="237" cm="1">
        <f t="array" ref="B43:CS43">TRANSPOSE([3]JAN24!$BM$5:$BM$100)</f>
        <v>1003</v>
      </c>
      <c r="C43" s="237">
        <v>939</v>
      </c>
      <c r="D43" s="237">
        <v>875</v>
      </c>
      <c r="E43" s="237">
        <v>811</v>
      </c>
      <c r="F43" s="237">
        <v>808</v>
      </c>
      <c r="G43" s="237">
        <v>808</v>
      </c>
      <c r="H43" s="237">
        <v>808</v>
      </c>
      <c r="I43" s="237">
        <v>808</v>
      </c>
      <c r="J43" s="237">
        <v>808</v>
      </c>
      <c r="K43" s="237">
        <v>808</v>
      </c>
      <c r="L43" s="237">
        <v>808</v>
      </c>
      <c r="M43" s="237">
        <v>808</v>
      </c>
      <c r="N43" s="237">
        <v>808</v>
      </c>
      <c r="O43" s="237">
        <v>808</v>
      </c>
      <c r="P43" s="237">
        <v>808</v>
      </c>
      <c r="Q43" s="237">
        <v>808</v>
      </c>
      <c r="R43" s="237">
        <v>808</v>
      </c>
      <c r="S43" s="237">
        <v>808</v>
      </c>
      <c r="T43" s="237">
        <v>808</v>
      </c>
      <c r="U43" s="237">
        <v>808</v>
      </c>
      <c r="V43" s="237">
        <v>808</v>
      </c>
      <c r="W43" s="237">
        <v>872</v>
      </c>
      <c r="X43" s="237">
        <v>936</v>
      </c>
      <c r="Y43" s="237">
        <v>1000</v>
      </c>
      <c r="Z43" s="237">
        <v>1064</v>
      </c>
      <c r="AA43" s="237">
        <v>1128</v>
      </c>
      <c r="AB43" s="237">
        <v>1131</v>
      </c>
      <c r="AC43" s="237">
        <v>1131</v>
      </c>
      <c r="AD43" s="237">
        <v>1131</v>
      </c>
      <c r="AE43" s="237">
        <v>1131</v>
      </c>
      <c r="AF43" s="237">
        <v>1131</v>
      </c>
      <c r="AG43" s="237">
        <v>1131</v>
      </c>
      <c r="AH43" s="237">
        <v>1131</v>
      </c>
      <c r="AI43" s="237">
        <v>1131</v>
      </c>
      <c r="AJ43" s="237">
        <v>1131</v>
      </c>
      <c r="AK43" s="237">
        <v>1131</v>
      </c>
      <c r="AL43" s="237">
        <v>1131</v>
      </c>
      <c r="AM43" s="237">
        <v>1131</v>
      </c>
      <c r="AN43" s="237">
        <v>1131</v>
      </c>
      <c r="AO43" s="237">
        <v>1131</v>
      </c>
      <c r="AP43" s="237">
        <v>1131</v>
      </c>
      <c r="AQ43" s="237">
        <v>1131</v>
      </c>
      <c r="AR43" s="237">
        <v>1131</v>
      </c>
      <c r="AS43" s="237">
        <v>1131</v>
      </c>
      <c r="AT43" s="237">
        <v>1131</v>
      </c>
      <c r="AU43" s="237">
        <v>1131</v>
      </c>
      <c r="AV43" s="237">
        <v>1131</v>
      </c>
      <c r="AW43" s="237">
        <v>1131</v>
      </c>
      <c r="AX43" s="237">
        <v>1131</v>
      </c>
      <c r="AY43" s="237">
        <v>1131</v>
      </c>
      <c r="AZ43" s="237">
        <v>1067</v>
      </c>
      <c r="BA43" s="237">
        <v>1003</v>
      </c>
      <c r="BB43" s="237">
        <v>1000</v>
      </c>
      <c r="BC43" s="237">
        <v>1000</v>
      </c>
      <c r="BD43" s="237">
        <v>1000</v>
      </c>
      <c r="BE43" s="237">
        <v>1000</v>
      </c>
      <c r="BF43" s="237">
        <v>1000</v>
      </c>
      <c r="BG43" s="237">
        <v>1064</v>
      </c>
      <c r="BH43" s="237">
        <v>1128</v>
      </c>
      <c r="BI43" s="237">
        <v>1131</v>
      </c>
      <c r="BJ43" s="237">
        <v>1131</v>
      </c>
      <c r="BK43" s="237">
        <v>1131</v>
      </c>
      <c r="BL43" s="237">
        <v>1131</v>
      </c>
      <c r="BM43" s="237">
        <v>1131</v>
      </c>
      <c r="BN43" s="237">
        <v>1131</v>
      </c>
      <c r="BO43" s="237">
        <v>1131</v>
      </c>
      <c r="BP43" s="237">
        <v>1131</v>
      </c>
      <c r="BQ43" s="237">
        <v>1131</v>
      </c>
      <c r="BR43" s="237">
        <v>1131</v>
      </c>
      <c r="BS43" s="237">
        <v>1131</v>
      </c>
      <c r="BT43" s="237">
        <v>1131</v>
      </c>
      <c r="BU43" s="237">
        <v>1131</v>
      </c>
      <c r="BV43" s="237">
        <v>1131</v>
      </c>
      <c r="BW43" s="237">
        <v>1131</v>
      </c>
      <c r="BX43" s="237">
        <v>1131</v>
      </c>
      <c r="BY43" s="237">
        <v>1131</v>
      </c>
      <c r="BZ43" s="237">
        <v>1131</v>
      </c>
      <c r="CA43" s="237">
        <v>1131</v>
      </c>
      <c r="CB43" s="237">
        <v>1131</v>
      </c>
      <c r="CC43" s="237">
        <v>1131</v>
      </c>
      <c r="CD43" s="237">
        <v>1131</v>
      </c>
      <c r="CE43" s="237">
        <v>1131</v>
      </c>
      <c r="CF43" s="237">
        <v>1131</v>
      </c>
      <c r="CG43" s="237">
        <v>1131</v>
      </c>
      <c r="CH43" s="237">
        <v>1131</v>
      </c>
      <c r="CI43" s="237">
        <v>1131</v>
      </c>
      <c r="CJ43" s="237">
        <v>1131</v>
      </c>
      <c r="CK43" s="237">
        <v>1131</v>
      </c>
      <c r="CL43" s="237">
        <v>1131</v>
      </c>
      <c r="CM43" s="237">
        <v>1067</v>
      </c>
      <c r="CN43" s="237">
        <v>1003</v>
      </c>
      <c r="CO43" s="237">
        <v>1000</v>
      </c>
      <c r="CP43" s="237">
        <v>936</v>
      </c>
      <c r="CQ43" s="237">
        <v>872</v>
      </c>
      <c r="CR43" s="237">
        <v>808</v>
      </c>
      <c r="CS43" s="237">
        <v>808</v>
      </c>
      <c r="CT43" s="175">
        <f t="shared" si="16"/>
        <v>99194</v>
      </c>
      <c r="CU43" s="119"/>
    </row>
    <row r="44" spans="1:99">
      <c r="A44" s="22" t="s">
        <v>43</v>
      </c>
      <c r="B44" s="266">
        <v>269.45</v>
      </c>
      <c r="C44" s="266">
        <v>269.45</v>
      </c>
      <c r="D44" s="266">
        <v>269.45</v>
      </c>
      <c r="E44" s="266">
        <v>269.45</v>
      </c>
      <c r="F44" s="266">
        <v>269.45</v>
      </c>
      <c r="G44" s="266">
        <v>269.45</v>
      </c>
      <c r="H44" s="266">
        <v>269.45</v>
      </c>
      <c r="I44" s="266">
        <v>269.45</v>
      </c>
      <c r="J44" s="266">
        <v>269.45</v>
      </c>
      <c r="K44" s="266">
        <v>269.45</v>
      </c>
      <c r="L44" s="266">
        <v>269.45</v>
      </c>
      <c r="M44" s="266">
        <v>269.45</v>
      </c>
      <c r="N44" s="266">
        <v>269.45</v>
      </c>
      <c r="O44" s="266">
        <v>269.45</v>
      </c>
      <c r="P44" s="266">
        <v>269.45</v>
      </c>
      <c r="Q44" s="266">
        <v>269.45</v>
      </c>
      <c r="R44" s="266">
        <v>269.45</v>
      </c>
      <c r="S44" s="266">
        <v>269.45</v>
      </c>
      <c r="T44" s="266">
        <v>269.45</v>
      </c>
      <c r="U44" s="266">
        <v>269.45</v>
      </c>
      <c r="V44" s="266">
        <v>269.45</v>
      </c>
      <c r="W44" s="266">
        <v>269.45</v>
      </c>
      <c r="X44" s="266">
        <v>269.45</v>
      </c>
      <c r="Y44" s="266">
        <v>269.45</v>
      </c>
      <c r="Z44" s="266">
        <v>269.45</v>
      </c>
      <c r="AA44" s="266">
        <v>269.45</v>
      </c>
      <c r="AB44" s="266">
        <v>269.45</v>
      </c>
      <c r="AC44" s="266">
        <v>269.45</v>
      </c>
      <c r="AD44" s="266">
        <v>269.45</v>
      </c>
      <c r="AE44" s="266">
        <v>269.45</v>
      </c>
      <c r="AF44" s="266">
        <v>269.45</v>
      </c>
      <c r="AG44" s="266">
        <v>269.45</v>
      </c>
      <c r="AH44" s="266">
        <v>269.45</v>
      </c>
      <c r="AI44" s="266">
        <v>269.45</v>
      </c>
      <c r="AJ44" s="266">
        <v>269.45</v>
      </c>
      <c r="AK44" s="266">
        <v>269.45</v>
      </c>
      <c r="AL44" s="266">
        <v>269.45</v>
      </c>
      <c r="AM44" s="266">
        <v>269.45</v>
      </c>
      <c r="AN44" s="266">
        <v>269.45</v>
      </c>
      <c r="AO44" s="266">
        <v>269.45</v>
      </c>
      <c r="AP44" s="266">
        <v>269.45</v>
      </c>
      <c r="AQ44" s="266">
        <v>269.45</v>
      </c>
      <c r="AR44" s="266">
        <v>269.45</v>
      </c>
      <c r="AS44" s="266">
        <v>269.45</v>
      </c>
      <c r="AT44" s="266">
        <v>269.45</v>
      </c>
      <c r="AU44" s="266">
        <v>269.45</v>
      </c>
      <c r="AV44" s="266">
        <v>269.45</v>
      </c>
      <c r="AW44" s="266">
        <v>269.45</v>
      </c>
      <c r="AX44" s="266">
        <v>269.45</v>
      </c>
      <c r="AY44" s="266">
        <v>269.45</v>
      </c>
      <c r="AZ44" s="266">
        <v>269.45</v>
      </c>
      <c r="BA44" s="266">
        <v>269.45</v>
      </c>
      <c r="BB44" s="266">
        <v>269.45</v>
      </c>
      <c r="BC44" s="266">
        <v>269.45</v>
      </c>
      <c r="BD44" s="266">
        <v>269.45</v>
      </c>
      <c r="BE44" s="266">
        <v>269.45</v>
      </c>
      <c r="BF44" s="266">
        <v>269.45</v>
      </c>
      <c r="BG44" s="266">
        <v>269.45</v>
      </c>
      <c r="BH44" s="266">
        <v>269.45</v>
      </c>
      <c r="BI44" s="266">
        <v>269.45</v>
      </c>
      <c r="BJ44" s="266">
        <v>269.45</v>
      </c>
      <c r="BK44" s="266">
        <v>269.45</v>
      </c>
      <c r="BL44" s="266">
        <v>269.45</v>
      </c>
      <c r="BM44" s="266">
        <v>269.45</v>
      </c>
      <c r="BN44" s="266">
        <v>269.45</v>
      </c>
      <c r="BO44" s="266">
        <v>269.45</v>
      </c>
      <c r="BP44" s="266">
        <v>269.45</v>
      </c>
      <c r="BQ44" s="266">
        <v>269.45</v>
      </c>
      <c r="BR44" s="266">
        <v>269.45</v>
      </c>
      <c r="BS44" s="266">
        <v>269.45</v>
      </c>
      <c r="BT44" s="266">
        <v>269.45</v>
      </c>
      <c r="BU44" s="266">
        <v>269.45</v>
      </c>
      <c r="BV44" s="266">
        <v>269.45</v>
      </c>
      <c r="BW44" s="266">
        <v>269.45</v>
      </c>
      <c r="BX44" s="266">
        <v>269.45</v>
      </c>
      <c r="BY44" s="266">
        <v>269.45</v>
      </c>
      <c r="BZ44" s="266">
        <v>269.45</v>
      </c>
      <c r="CA44" s="266">
        <v>269.45</v>
      </c>
      <c r="CB44" s="266">
        <v>269.45</v>
      </c>
      <c r="CC44" s="266">
        <v>269.45</v>
      </c>
      <c r="CD44" s="266">
        <v>269.45</v>
      </c>
      <c r="CE44" s="266">
        <v>269.45</v>
      </c>
      <c r="CF44" s="266">
        <v>269.45</v>
      </c>
      <c r="CG44" s="266">
        <v>269.45</v>
      </c>
      <c r="CH44" s="266">
        <v>269.45</v>
      </c>
      <c r="CI44" s="266">
        <v>269.45</v>
      </c>
      <c r="CJ44" s="266">
        <v>269.45</v>
      </c>
      <c r="CK44" s="266">
        <v>269.45</v>
      </c>
      <c r="CL44" s="266">
        <v>269.45</v>
      </c>
      <c r="CM44" s="266">
        <v>269.45</v>
      </c>
      <c r="CN44" s="266">
        <v>269.45</v>
      </c>
      <c r="CO44" s="266">
        <v>269.45</v>
      </c>
      <c r="CP44" s="266">
        <v>269.45</v>
      </c>
      <c r="CQ44" s="266">
        <v>269.45</v>
      </c>
      <c r="CR44" s="266">
        <v>269.45</v>
      </c>
      <c r="CS44" s="266">
        <v>269.45</v>
      </c>
      <c r="CT44" s="175">
        <f t="shared" si="16"/>
        <v>25867.200000000044</v>
      </c>
      <c r="CU44" s="119"/>
    </row>
    <row r="45" spans="1:99">
      <c r="A45" s="22" t="s">
        <v>44</v>
      </c>
      <c r="B45" s="237">
        <f t="shared" ref="B45" si="30">B18</f>
        <v>570</v>
      </c>
      <c r="C45" s="237">
        <f t="shared" ref="C45:BN45" si="31">C18</f>
        <v>570</v>
      </c>
      <c r="D45" s="237">
        <f t="shared" si="31"/>
        <v>570</v>
      </c>
      <c r="E45" s="237">
        <f t="shared" si="31"/>
        <v>570</v>
      </c>
      <c r="F45" s="237">
        <f t="shared" si="31"/>
        <v>570</v>
      </c>
      <c r="G45" s="237">
        <f t="shared" si="31"/>
        <v>570</v>
      </c>
      <c r="H45" s="237">
        <f t="shared" si="31"/>
        <v>570</v>
      </c>
      <c r="I45" s="237">
        <f t="shared" si="31"/>
        <v>570</v>
      </c>
      <c r="J45" s="237">
        <f t="shared" si="31"/>
        <v>570</v>
      </c>
      <c r="K45" s="237">
        <f t="shared" si="31"/>
        <v>570</v>
      </c>
      <c r="L45" s="237">
        <f t="shared" si="31"/>
        <v>570</v>
      </c>
      <c r="M45" s="237">
        <f t="shared" si="31"/>
        <v>570</v>
      </c>
      <c r="N45" s="237">
        <f t="shared" si="31"/>
        <v>570</v>
      </c>
      <c r="O45" s="237">
        <f t="shared" si="31"/>
        <v>570</v>
      </c>
      <c r="P45" s="237">
        <f t="shared" si="31"/>
        <v>570</v>
      </c>
      <c r="Q45" s="237">
        <f t="shared" si="31"/>
        <v>570</v>
      </c>
      <c r="R45" s="237">
        <f t="shared" si="31"/>
        <v>570</v>
      </c>
      <c r="S45" s="237">
        <f t="shared" si="31"/>
        <v>570</v>
      </c>
      <c r="T45" s="237">
        <f t="shared" si="31"/>
        <v>570</v>
      </c>
      <c r="U45" s="237">
        <f t="shared" si="31"/>
        <v>570</v>
      </c>
      <c r="V45" s="237">
        <f t="shared" si="31"/>
        <v>570</v>
      </c>
      <c r="W45" s="237">
        <f t="shared" si="31"/>
        <v>570</v>
      </c>
      <c r="X45" s="237">
        <f t="shared" si="31"/>
        <v>570</v>
      </c>
      <c r="Y45" s="237">
        <f t="shared" si="31"/>
        <v>570</v>
      </c>
      <c r="Z45" s="237">
        <f t="shared" si="31"/>
        <v>570</v>
      </c>
      <c r="AA45" s="237">
        <f t="shared" si="31"/>
        <v>570</v>
      </c>
      <c r="AB45" s="237">
        <f t="shared" si="31"/>
        <v>570</v>
      </c>
      <c r="AC45" s="237">
        <f t="shared" si="31"/>
        <v>570</v>
      </c>
      <c r="AD45" s="237">
        <f t="shared" si="31"/>
        <v>570</v>
      </c>
      <c r="AE45" s="237">
        <f t="shared" si="31"/>
        <v>570</v>
      </c>
      <c r="AF45" s="237">
        <f t="shared" si="31"/>
        <v>570</v>
      </c>
      <c r="AG45" s="237">
        <f t="shared" si="31"/>
        <v>570</v>
      </c>
      <c r="AH45" s="237">
        <f t="shared" si="31"/>
        <v>570</v>
      </c>
      <c r="AI45" s="237">
        <f t="shared" si="31"/>
        <v>570</v>
      </c>
      <c r="AJ45" s="237">
        <f t="shared" si="31"/>
        <v>570</v>
      </c>
      <c r="AK45" s="237">
        <f t="shared" si="31"/>
        <v>570</v>
      </c>
      <c r="AL45" s="237">
        <f t="shared" si="31"/>
        <v>570</v>
      </c>
      <c r="AM45" s="237">
        <f t="shared" si="31"/>
        <v>570</v>
      </c>
      <c r="AN45" s="237">
        <f t="shared" si="31"/>
        <v>570</v>
      </c>
      <c r="AO45" s="237">
        <f t="shared" si="31"/>
        <v>570</v>
      </c>
      <c r="AP45" s="237">
        <f t="shared" si="31"/>
        <v>570</v>
      </c>
      <c r="AQ45" s="237">
        <f t="shared" si="31"/>
        <v>570</v>
      </c>
      <c r="AR45" s="237">
        <f t="shared" si="31"/>
        <v>570</v>
      </c>
      <c r="AS45" s="237">
        <f t="shared" si="31"/>
        <v>570</v>
      </c>
      <c r="AT45" s="237">
        <f t="shared" si="31"/>
        <v>570</v>
      </c>
      <c r="AU45" s="237">
        <f t="shared" si="31"/>
        <v>570</v>
      </c>
      <c r="AV45" s="237">
        <f t="shared" si="31"/>
        <v>570</v>
      </c>
      <c r="AW45" s="237">
        <f t="shared" si="31"/>
        <v>570</v>
      </c>
      <c r="AX45" s="237">
        <f t="shared" si="31"/>
        <v>570</v>
      </c>
      <c r="AY45" s="237">
        <f t="shared" si="31"/>
        <v>570</v>
      </c>
      <c r="AZ45" s="237">
        <f t="shared" si="31"/>
        <v>570</v>
      </c>
      <c r="BA45" s="237">
        <f t="shared" si="31"/>
        <v>570</v>
      </c>
      <c r="BB45" s="237">
        <f t="shared" si="31"/>
        <v>570</v>
      </c>
      <c r="BC45" s="237">
        <f t="shared" si="31"/>
        <v>570</v>
      </c>
      <c r="BD45" s="237">
        <f t="shared" si="31"/>
        <v>570</v>
      </c>
      <c r="BE45" s="237">
        <f t="shared" si="31"/>
        <v>570</v>
      </c>
      <c r="BF45" s="237">
        <f t="shared" si="31"/>
        <v>570</v>
      </c>
      <c r="BG45" s="237">
        <f t="shared" si="31"/>
        <v>570</v>
      </c>
      <c r="BH45" s="237">
        <f t="shared" si="31"/>
        <v>570</v>
      </c>
      <c r="BI45" s="237">
        <f t="shared" si="31"/>
        <v>570</v>
      </c>
      <c r="BJ45" s="237">
        <f t="shared" si="31"/>
        <v>570</v>
      </c>
      <c r="BK45" s="237">
        <f t="shared" si="31"/>
        <v>570</v>
      </c>
      <c r="BL45" s="237">
        <f t="shared" si="31"/>
        <v>570</v>
      </c>
      <c r="BM45" s="237">
        <f t="shared" si="31"/>
        <v>570</v>
      </c>
      <c r="BN45" s="237">
        <f t="shared" si="31"/>
        <v>570</v>
      </c>
      <c r="BO45" s="237">
        <f t="shared" ref="BO45:CS45" si="32">BO18</f>
        <v>570</v>
      </c>
      <c r="BP45" s="237">
        <f t="shared" si="32"/>
        <v>570</v>
      </c>
      <c r="BQ45" s="237">
        <f t="shared" si="32"/>
        <v>570</v>
      </c>
      <c r="BR45" s="237">
        <f t="shared" si="32"/>
        <v>570</v>
      </c>
      <c r="BS45" s="237">
        <f t="shared" si="32"/>
        <v>570</v>
      </c>
      <c r="BT45" s="237">
        <f t="shared" si="32"/>
        <v>570</v>
      </c>
      <c r="BU45" s="237">
        <f t="shared" si="32"/>
        <v>570</v>
      </c>
      <c r="BV45" s="237">
        <f t="shared" si="32"/>
        <v>570</v>
      </c>
      <c r="BW45" s="237">
        <f t="shared" si="32"/>
        <v>570</v>
      </c>
      <c r="BX45" s="237">
        <f t="shared" si="32"/>
        <v>570</v>
      </c>
      <c r="BY45" s="237">
        <f t="shared" si="32"/>
        <v>570</v>
      </c>
      <c r="BZ45" s="237">
        <f t="shared" si="32"/>
        <v>570</v>
      </c>
      <c r="CA45" s="237">
        <f t="shared" si="32"/>
        <v>570</v>
      </c>
      <c r="CB45" s="237">
        <f t="shared" si="32"/>
        <v>570</v>
      </c>
      <c r="CC45" s="237">
        <f t="shared" si="32"/>
        <v>570</v>
      </c>
      <c r="CD45" s="237">
        <f t="shared" si="32"/>
        <v>570</v>
      </c>
      <c r="CE45" s="237">
        <f t="shared" si="32"/>
        <v>570</v>
      </c>
      <c r="CF45" s="237">
        <f t="shared" si="32"/>
        <v>570</v>
      </c>
      <c r="CG45" s="237">
        <f t="shared" si="32"/>
        <v>570</v>
      </c>
      <c r="CH45" s="237">
        <f t="shared" si="32"/>
        <v>570</v>
      </c>
      <c r="CI45" s="237">
        <f t="shared" si="32"/>
        <v>570</v>
      </c>
      <c r="CJ45" s="237">
        <f t="shared" si="32"/>
        <v>570</v>
      </c>
      <c r="CK45" s="237">
        <f t="shared" si="32"/>
        <v>570</v>
      </c>
      <c r="CL45" s="237">
        <f t="shared" si="32"/>
        <v>570</v>
      </c>
      <c r="CM45" s="237">
        <f t="shared" si="32"/>
        <v>570</v>
      </c>
      <c r="CN45" s="237">
        <f t="shared" si="32"/>
        <v>570</v>
      </c>
      <c r="CO45" s="237">
        <f t="shared" si="32"/>
        <v>570</v>
      </c>
      <c r="CP45" s="237">
        <f t="shared" si="32"/>
        <v>570</v>
      </c>
      <c r="CQ45" s="237">
        <f t="shared" si="32"/>
        <v>570</v>
      </c>
      <c r="CR45" s="237">
        <f t="shared" si="32"/>
        <v>570</v>
      </c>
      <c r="CS45" s="237">
        <f t="shared" si="32"/>
        <v>570</v>
      </c>
      <c r="CT45" s="175">
        <f t="shared" si="16"/>
        <v>54720</v>
      </c>
      <c r="CU45" s="119"/>
    </row>
    <row r="46" spans="1:99" hidden="1">
      <c r="A46" s="39" t="s">
        <v>45</v>
      </c>
      <c r="B46" s="26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73"/>
      <c r="CT46" s="24">
        <f t="shared" si="16"/>
        <v>0</v>
      </c>
      <c r="CU46" s="119"/>
    </row>
    <row r="47" spans="1:99">
      <c r="A47" s="74" t="s">
        <v>46</v>
      </c>
      <c r="B47" s="36">
        <f t="shared" ref="B47:BM47" si="33">SUM(B48:B51)</f>
        <v>135.98991999999998</v>
      </c>
      <c r="C47" s="37">
        <f t="shared" si="33"/>
        <v>132.71559999999999</v>
      </c>
      <c r="D47" s="37">
        <f t="shared" si="33"/>
        <v>129.66615999999999</v>
      </c>
      <c r="E47" s="37">
        <f t="shared" si="33"/>
        <v>128.34208000000001</v>
      </c>
      <c r="F47" s="37">
        <f t="shared" si="33"/>
        <v>127.77704</v>
      </c>
      <c r="G47" s="37">
        <f t="shared" si="33"/>
        <v>128.51480000000001</v>
      </c>
      <c r="H47" s="37">
        <f t="shared" si="33"/>
        <v>126.6568</v>
      </c>
      <c r="I47" s="37">
        <f t="shared" si="33"/>
        <v>122.11959999999999</v>
      </c>
      <c r="J47" s="37">
        <f t="shared" si="33"/>
        <v>120.41048000000001</v>
      </c>
      <c r="K47" s="37">
        <f t="shared" si="33"/>
        <v>115.07992</v>
      </c>
      <c r="L47" s="37">
        <f t="shared" si="33"/>
        <v>116.31376</v>
      </c>
      <c r="M47" s="37">
        <f t="shared" si="33"/>
        <v>119.32208</v>
      </c>
      <c r="N47" s="37">
        <f t="shared" si="33"/>
        <v>127.65752000000001</v>
      </c>
      <c r="O47" s="37">
        <f t="shared" si="33"/>
        <v>131.36295999999999</v>
      </c>
      <c r="P47" s="37">
        <f t="shared" si="33"/>
        <v>130.83792</v>
      </c>
      <c r="Q47" s="37">
        <f t="shared" si="33"/>
        <v>126.66079999999999</v>
      </c>
      <c r="R47" s="37">
        <f t="shared" si="33"/>
        <v>126.68424</v>
      </c>
      <c r="S47" s="37">
        <f t="shared" si="33"/>
        <v>128.93576000000002</v>
      </c>
      <c r="T47" s="37">
        <f t="shared" si="33"/>
        <v>135.28935999999999</v>
      </c>
      <c r="U47" s="37">
        <f t="shared" si="33"/>
        <v>138.33184</v>
      </c>
      <c r="V47" s="37">
        <f t="shared" si="33"/>
        <v>139.06103999999999</v>
      </c>
      <c r="W47" s="37">
        <f t="shared" si="33"/>
        <v>142.65224000000001</v>
      </c>
      <c r="X47" s="37">
        <f t="shared" si="33"/>
        <v>145.85759999999999</v>
      </c>
      <c r="Y47" s="37">
        <f t="shared" si="33"/>
        <v>143.00567999999998</v>
      </c>
      <c r="Z47" s="37">
        <f t="shared" si="33"/>
        <v>148.37868237435254</v>
      </c>
      <c r="AA47" s="37">
        <f t="shared" si="33"/>
        <v>147.95521612276838</v>
      </c>
      <c r="AB47" s="37">
        <f t="shared" si="33"/>
        <v>149.40585612276837</v>
      </c>
      <c r="AC47" s="37">
        <f t="shared" si="33"/>
        <v>156.82584427694755</v>
      </c>
      <c r="AD47" s="37">
        <f t="shared" si="33"/>
        <v>196.28197103920184</v>
      </c>
      <c r="AE47" s="37">
        <f t="shared" si="33"/>
        <v>304.99917836141566</v>
      </c>
      <c r="AF47" s="37">
        <f t="shared" si="33"/>
        <v>489.83736699891983</v>
      </c>
      <c r="AG47" s="37">
        <f t="shared" si="33"/>
        <v>755.25954625315774</v>
      </c>
      <c r="AH47" s="37">
        <f t="shared" si="33"/>
        <v>1032.7390806684898</v>
      </c>
      <c r="AI47" s="37">
        <f t="shared" si="33"/>
        <v>1348.4108586878567</v>
      </c>
      <c r="AJ47" s="37">
        <f t="shared" si="33"/>
        <v>1634.203145296842</v>
      </c>
      <c r="AK47" s="37">
        <f t="shared" si="33"/>
        <v>1941.5559438009373</v>
      </c>
      <c r="AL47" s="37">
        <f t="shared" si="33"/>
        <v>2306.1386083604802</v>
      </c>
      <c r="AM47" s="37">
        <f t="shared" si="33"/>
        <v>2585.6088669293022</v>
      </c>
      <c r="AN47" s="37">
        <f t="shared" si="33"/>
        <v>2880.2049322104513</v>
      </c>
      <c r="AO47" s="37">
        <f t="shared" si="33"/>
        <v>3132.5137397798353</v>
      </c>
      <c r="AP47" s="37">
        <f t="shared" si="33"/>
        <v>3431.2611852352616</v>
      </c>
      <c r="AQ47" s="37">
        <f t="shared" si="33"/>
        <v>3713.9237724765035</v>
      </c>
      <c r="AR47" s="37">
        <f t="shared" si="33"/>
        <v>3884.838661042817</v>
      </c>
      <c r="AS47" s="37">
        <f t="shared" si="33"/>
        <v>4054.9560304359493</v>
      </c>
      <c r="AT47" s="37">
        <f t="shared" si="33"/>
        <v>4186.857609306845</v>
      </c>
      <c r="AU47" s="37">
        <f t="shared" si="33"/>
        <v>4282.612305305347</v>
      </c>
      <c r="AV47" s="37">
        <f t="shared" si="33"/>
        <v>4353.4734959639272</v>
      </c>
      <c r="AW47" s="37">
        <f t="shared" si="33"/>
        <v>4411.0078699764827</v>
      </c>
      <c r="AX47" s="37">
        <f t="shared" si="33"/>
        <v>4464.9408644364257</v>
      </c>
      <c r="AY47" s="37">
        <f t="shared" si="33"/>
        <v>4478.9809197571676</v>
      </c>
      <c r="AZ47" s="37">
        <f t="shared" si="33"/>
        <v>4459.6608148008436</v>
      </c>
      <c r="BA47" s="37">
        <f t="shared" si="33"/>
        <v>4445.5995562113958</v>
      </c>
      <c r="BB47" s="37">
        <f t="shared" si="33"/>
        <v>4422.0088434774307</v>
      </c>
      <c r="BC47" s="37">
        <f t="shared" si="33"/>
        <v>4388.6422013336623</v>
      </c>
      <c r="BD47" s="37">
        <f t="shared" si="33"/>
        <v>4353.5017325374029</v>
      </c>
      <c r="BE47" s="37">
        <f t="shared" si="33"/>
        <v>4293.8178252965872</v>
      </c>
      <c r="BF47" s="37">
        <f t="shared" si="33"/>
        <v>4209.5928514203761</v>
      </c>
      <c r="BG47" s="37">
        <f t="shared" si="33"/>
        <v>4118.9089851383414</v>
      </c>
      <c r="BH47" s="37">
        <f t="shared" si="33"/>
        <v>3997.1967278654174</v>
      </c>
      <c r="BI47" s="37">
        <f t="shared" si="33"/>
        <v>3841.9593093224516</v>
      </c>
      <c r="BJ47" s="37">
        <f t="shared" si="33"/>
        <v>3604.6992888956884</v>
      </c>
      <c r="BK47" s="37">
        <f t="shared" si="33"/>
        <v>3357.1629844501199</v>
      </c>
      <c r="BL47" s="37">
        <f t="shared" si="33"/>
        <v>3070.5321096442999</v>
      </c>
      <c r="BM47" s="37">
        <f t="shared" si="33"/>
        <v>2779.3905373485377</v>
      </c>
      <c r="BN47" s="37">
        <f t="shared" ref="BN47:CS47" si="34">SUM(BN48:BN51)</f>
        <v>2436.5334741300571</v>
      </c>
      <c r="BO47" s="37">
        <f t="shared" si="34"/>
        <v>2073.1061162896463</v>
      </c>
      <c r="BP47" s="37">
        <f t="shared" si="34"/>
        <v>1711.0607979165782</v>
      </c>
      <c r="BQ47" s="37">
        <f t="shared" si="34"/>
        <v>1359.3519376428285</v>
      </c>
      <c r="BR47" s="37">
        <f t="shared" si="34"/>
        <v>972.29904437514358</v>
      </c>
      <c r="BS47" s="37">
        <f t="shared" si="34"/>
        <v>588.49841160175561</v>
      </c>
      <c r="BT47" s="37">
        <f t="shared" si="34"/>
        <v>323.65250406635136</v>
      </c>
      <c r="BU47" s="37">
        <f t="shared" si="34"/>
        <v>166.15886543811826</v>
      </c>
      <c r="BV47" s="37">
        <f t="shared" si="34"/>
        <v>90.505828242126029</v>
      </c>
      <c r="BW47" s="37">
        <f t="shared" si="34"/>
        <v>69.740065458701551</v>
      </c>
      <c r="BX47" s="37">
        <f t="shared" si="34"/>
        <v>60.112800324187084</v>
      </c>
      <c r="BY47" s="37">
        <f t="shared" si="34"/>
        <v>57.012799999999999</v>
      </c>
      <c r="BZ47" s="37">
        <f t="shared" si="34"/>
        <v>59.099600000000002</v>
      </c>
      <c r="CA47" s="37">
        <f t="shared" si="34"/>
        <v>57.313520000000004</v>
      </c>
      <c r="CB47" s="37">
        <f t="shared" si="34"/>
        <v>53.290480000000002</v>
      </c>
      <c r="CC47" s="37">
        <f t="shared" si="34"/>
        <v>53.043039999999998</v>
      </c>
      <c r="CD47" s="37">
        <f t="shared" si="34"/>
        <v>52.21904</v>
      </c>
      <c r="CE47" s="37">
        <f t="shared" si="34"/>
        <v>56.517600000000002</v>
      </c>
      <c r="CF47" s="37">
        <f t="shared" si="34"/>
        <v>57.117519999999999</v>
      </c>
      <c r="CG47" s="37">
        <f t="shared" si="34"/>
        <v>56.452159999999999</v>
      </c>
      <c r="CH47" s="37">
        <f t="shared" si="34"/>
        <v>60.1492</v>
      </c>
      <c r="CI47" s="37">
        <f t="shared" si="34"/>
        <v>63.825200000000002</v>
      </c>
      <c r="CJ47" s="37">
        <f t="shared" si="34"/>
        <v>66.32208</v>
      </c>
      <c r="CK47" s="37">
        <f t="shared" si="34"/>
        <v>66.847359999999995</v>
      </c>
      <c r="CL47" s="37">
        <f t="shared" si="34"/>
        <v>65.766080000000002</v>
      </c>
      <c r="CM47" s="37">
        <f t="shared" si="34"/>
        <v>77.919199999999989</v>
      </c>
      <c r="CN47" s="37">
        <f t="shared" si="34"/>
        <v>97.51303999999999</v>
      </c>
      <c r="CO47" s="37">
        <f t="shared" si="34"/>
        <v>100.20088</v>
      </c>
      <c r="CP47" s="37">
        <f t="shared" si="34"/>
        <v>107.95591999999999</v>
      </c>
      <c r="CQ47" s="37">
        <f t="shared" si="34"/>
        <v>110.32071999999999</v>
      </c>
      <c r="CR47" s="37">
        <f t="shared" si="34"/>
        <v>108.28703999999999</v>
      </c>
      <c r="CS47" s="75">
        <f t="shared" si="34"/>
        <v>111.40288000000001</v>
      </c>
      <c r="CT47" s="28">
        <f t="shared" si="16"/>
        <v>130324.6857244485</v>
      </c>
      <c r="CU47" s="117"/>
    </row>
    <row r="48" spans="1:99">
      <c r="A48" s="23" t="s">
        <v>65</v>
      </c>
      <c r="B48" s="31">
        <f>B21</f>
        <v>0</v>
      </c>
      <c r="C48" s="31">
        <f t="shared" ref="C48:BN49" si="35">C21</f>
        <v>0</v>
      </c>
      <c r="D48" s="31">
        <f t="shared" si="35"/>
        <v>0</v>
      </c>
      <c r="E48" s="31">
        <f t="shared" si="35"/>
        <v>0</v>
      </c>
      <c r="F48" s="31">
        <f t="shared" si="35"/>
        <v>0</v>
      </c>
      <c r="G48" s="31">
        <f t="shared" si="35"/>
        <v>0</v>
      </c>
      <c r="H48" s="31">
        <f t="shared" si="35"/>
        <v>0</v>
      </c>
      <c r="I48" s="31">
        <f t="shared" si="35"/>
        <v>0</v>
      </c>
      <c r="J48" s="31">
        <f t="shared" si="35"/>
        <v>0</v>
      </c>
      <c r="K48" s="31">
        <f t="shared" si="35"/>
        <v>0</v>
      </c>
      <c r="L48" s="31">
        <f t="shared" si="35"/>
        <v>0</v>
      </c>
      <c r="M48" s="31">
        <f t="shared" si="35"/>
        <v>0</v>
      </c>
      <c r="N48" s="31">
        <f t="shared" si="35"/>
        <v>0</v>
      </c>
      <c r="O48" s="31">
        <f t="shared" si="35"/>
        <v>0</v>
      </c>
      <c r="P48" s="31">
        <f t="shared" si="35"/>
        <v>0</v>
      </c>
      <c r="Q48" s="31">
        <f t="shared" si="35"/>
        <v>0</v>
      </c>
      <c r="R48" s="31">
        <f t="shared" si="35"/>
        <v>0</v>
      </c>
      <c r="S48" s="31">
        <f t="shared" si="35"/>
        <v>0</v>
      </c>
      <c r="T48" s="31">
        <f t="shared" si="35"/>
        <v>0</v>
      </c>
      <c r="U48" s="31">
        <f t="shared" si="35"/>
        <v>0</v>
      </c>
      <c r="V48" s="31">
        <f t="shared" si="35"/>
        <v>0</v>
      </c>
      <c r="W48" s="31">
        <f t="shared" si="35"/>
        <v>0</v>
      </c>
      <c r="X48" s="31">
        <f t="shared" si="35"/>
        <v>0.27</v>
      </c>
      <c r="Y48" s="31">
        <f t="shared" si="35"/>
        <v>0.24</v>
      </c>
      <c r="Z48" s="31">
        <f t="shared" si="35"/>
        <v>0.27</v>
      </c>
      <c r="AA48" s="31">
        <f t="shared" si="35"/>
        <v>0.38</v>
      </c>
      <c r="AB48" s="31">
        <f t="shared" si="35"/>
        <v>0.56000000000000005</v>
      </c>
      <c r="AC48" s="31">
        <f t="shared" si="35"/>
        <v>4.72</v>
      </c>
      <c r="AD48" s="31">
        <f t="shared" si="35"/>
        <v>18.420000000000002</v>
      </c>
      <c r="AE48" s="31">
        <f t="shared" si="35"/>
        <v>36.54</v>
      </c>
      <c r="AF48" s="31">
        <f t="shared" si="35"/>
        <v>70.84</v>
      </c>
      <c r="AG48" s="31">
        <f t="shared" si="35"/>
        <v>117.83</v>
      </c>
      <c r="AH48" s="31">
        <f t="shared" si="35"/>
        <v>187.73</v>
      </c>
      <c r="AI48" s="31">
        <f t="shared" si="35"/>
        <v>298.05</v>
      </c>
      <c r="AJ48" s="31">
        <f t="shared" si="35"/>
        <v>403.17999999999995</v>
      </c>
      <c r="AK48" s="31">
        <f t="shared" si="35"/>
        <v>495.47</v>
      </c>
      <c r="AL48" s="31">
        <f t="shared" si="35"/>
        <v>680.7700000000001</v>
      </c>
      <c r="AM48" s="31">
        <f t="shared" si="35"/>
        <v>808.05</v>
      </c>
      <c r="AN48" s="31">
        <f t="shared" si="35"/>
        <v>906.94</v>
      </c>
      <c r="AO48" s="31">
        <f t="shared" si="35"/>
        <v>1024.26</v>
      </c>
      <c r="AP48" s="31">
        <f t="shared" si="35"/>
        <v>1222.76</v>
      </c>
      <c r="AQ48" s="31">
        <f t="shared" si="35"/>
        <v>1366.29</v>
      </c>
      <c r="AR48" s="31">
        <f t="shared" si="35"/>
        <v>1463.29</v>
      </c>
      <c r="AS48" s="31">
        <f t="shared" si="35"/>
        <v>1546.01</v>
      </c>
      <c r="AT48" s="31">
        <f t="shared" si="35"/>
        <v>1628.2</v>
      </c>
      <c r="AU48" s="31">
        <f t="shared" si="35"/>
        <v>1681.54</v>
      </c>
      <c r="AV48" s="31">
        <f t="shared" si="35"/>
        <v>1720.3899999999999</v>
      </c>
      <c r="AW48" s="31">
        <f t="shared" si="35"/>
        <v>1737.98</v>
      </c>
      <c r="AX48" s="31">
        <f t="shared" si="35"/>
        <v>1768.54</v>
      </c>
      <c r="AY48" s="31">
        <f t="shared" si="35"/>
        <v>1773.0400000000002</v>
      </c>
      <c r="AZ48" s="31">
        <f t="shared" si="35"/>
        <v>1755.25</v>
      </c>
      <c r="BA48" s="31">
        <f t="shared" si="35"/>
        <v>1754.19</v>
      </c>
      <c r="BB48" s="31">
        <f t="shared" si="35"/>
        <v>1753.73</v>
      </c>
      <c r="BC48" s="31">
        <f t="shared" si="35"/>
        <v>1750.6699999999998</v>
      </c>
      <c r="BD48" s="31">
        <f t="shared" si="35"/>
        <v>1750.96</v>
      </c>
      <c r="BE48" s="31">
        <f t="shared" si="35"/>
        <v>1741.3500000000001</v>
      </c>
      <c r="BF48" s="31">
        <f t="shared" si="35"/>
        <v>1704.0100000000002</v>
      </c>
      <c r="BG48" s="31">
        <f t="shared" si="35"/>
        <v>1682.3700000000001</v>
      </c>
      <c r="BH48" s="31">
        <f t="shared" si="35"/>
        <v>1641.01</v>
      </c>
      <c r="BI48" s="31">
        <f t="shared" si="35"/>
        <v>1579.75</v>
      </c>
      <c r="BJ48" s="31">
        <f t="shared" si="35"/>
        <v>1464.8400000000001</v>
      </c>
      <c r="BK48" s="31">
        <f t="shared" si="35"/>
        <v>1351.9</v>
      </c>
      <c r="BL48" s="31">
        <f t="shared" si="35"/>
        <v>1227.9199999999998</v>
      </c>
      <c r="BM48" s="31">
        <f t="shared" si="35"/>
        <v>1111.3399999999999</v>
      </c>
      <c r="BN48" s="31">
        <f t="shared" si="35"/>
        <v>958.93999999999994</v>
      </c>
      <c r="BO48" s="31">
        <f t="shared" ref="BO48:CS51" si="36">BO21</f>
        <v>816.44</v>
      </c>
      <c r="BP48" s="31">
        <f t="shared" si="36"/>
        <v>664.47</v>
      </c>
      <c r="BQ48" s="31">
        <f t="shared" si="36"/>
        <v>518.37</v>
      </c>
      <c r="BR48" s="31">
        <f t="shared" si="36"/>
        <v>361.47</v>
      </c>
      <c r="BS48" s="31">
        <f t="shared" si="36"/>
        <v>221.49</v>
      </c>
      <c r="BT48" s="31">
        <f t="shared" si="36"/>
        <v>120.08</v>
      </c>
      <c r="BU48" s="31">
        <f t="shared" si="36"/>
        <v>62.07</v>
      </c>
      <c r="BV48" s="31">
        <f t="shared" si="36"/>
        <v>20.51</v>
      </c>
      <c r="BW48" s="31">
        <f t="shared" si="36"/>
        <v>2.2799999999999998</v>
      </c>
      <c r="BX48" s="31">
        <f t="shared" si="36"/>
        <v>0</v>
      </c>
      <c r="BY48" s="31">
        <f t="shared" si="36"/>
        <v>0</v>
      </c>
      <c r="BZ48" s="31">
        <f t="shared" si="36"/>
        <v>0</v>
      </c>
      <c r="CA48" s="31">
        <f t="shared" si="36"/>
        <v>0</v>
      </c>
      <c r="CB48" s="31">
        <f t="shared" si="36"/>
        <v>0</v>
      </c>
      <c r="CC48" s="31">
        <f t="shared" si="36"/>
        <v>0</v>
      </c>
      <c r="CD48" s="31">
        <f t="shared" si="36"/>
        <v>0</v>
      </c>
      <c r="CE48" s="31">
        <f t="shared" si="36"/>
        <v>0</v>
      </c>
      <c r="CF48" s="31">
        <f t="shared" si="36"/>
        <v>0</v>
      </c>
      <c r="CG48" s="31">
        <f t="shared" si="36"/>
        <v>0</v>
      </c>
      <c r="CH48" s="31">
        <f t="shared" si="36"/>
        <v>0</v>
      </c>
      <c r="CI48" s="31">
        <f t="shared" si="36"/>
        <v>0</v>
      </c>
      <c r="CJ48" s="31">
        <f t="shared" si="36"/>
        <v>0</v>
      </c>
      <c r="CK48" s="31">
        <f t="shared" si="36"/>
        <v>0</v>
      </c>
      <c r="CL48" s="31">
        <f t="shared" si="36"/>
        <v>0</v>
      </c>
      <c r="CM48" s="31">
        <f t="shared" si="36"/>
        <v>0</v>
      </c>
      <c r="CN48" s="31">
        <f t="shared" si="36"/>
        <v>0</v>
      </c>
      <c r="CO48" s="31">
        <f t="shared" si="36"/>
        <v>0</v>
      </c>
      <c r="CP48" s="31">
        <f t="shared" si="36"/>
        <v>0</v>
      </c>
      <c r="CQ48" s="31">
        <f t="shared" si="36"/>
        <v>0</v>
      </c>
      <c r="CR48" s="31">
        <f t="shared" si="36"/>
        <v>0</v>
      </c>
      <c r="CS48" s="31">
        <f t="shared" si="36"/>
        <v>0</v>
      </c>
      <c r="CT48" s="24">
        <f t="shared" ref="CT48:CT51" si="37">SUM(B48:CS48)</f>
        <v>46977.970000000008</v>
      </c>
      <c r="CU48" s="119"/>
    </row>
    <row r="49" spans="1:102">
      <c r="A49" s="24" t="s">
        <v>66</v>
      </c>
      <c r="B49" s="31">
        <f t="shared" ref="B49:Q51" si="38">B22</f>
        <v>0</v>
      </c>
      <c r="C49" s="31">
        <f t="shared" si="38"/>
        <v>0</v>
      </c>
      <c r="D49" s="31">
        <f t="shared" si="38"/>
        <v>0</v>
      </c>
      <c r="E49" s="31">
        <f t="shared" si="38"/>
        <v>0</v>
      </c>
      <c r="F49" s="31">
        <f t="shared" si="38"/>
        <v>0</v>
      </c>
      <c r="G49" s="31">
        <f t="shared" si="38"/>
        <v>0</v>
      </c>
      <c r="H49" s="31">
        <f t="shared" si="38"/>
        <v>0</v>
      </c>
      <c r="I49" s="31">
        <f t="shared" si="38"/>
        <v>0</v>
      </c>
      <c r="J49" s="31">
        <f t="shared" si="38"/>
        <v>0</v>
      </c>
      <c r="K49" s="31">
        <f t="shared" si="38"/>
        <v>0</v>
      </c>
      <c r="L49" s="31">
        <f t="shared" si="38"/>
        <v>0</v>
      </c>
      <c r="M49" s="31">
        <f t="shared" si="38"/>
        <v>0</v>
      </c>
      <c r="N49" s="31">
        <f t="shared" si="38"/>
        <v>0</v>
      </c>
      <c r="O49" s="31">
        <f t="shared" si="38"/>
        <v>0</v>
      </c>
      <c r="P49" s="31">
        <f t="shared" si="38"/>
        <v>0</v>
      </c>
      <c r="Q49" s="31">
        <f t="shared" si="38"/>
        <v>0</v>
      </c>
      <c r="R49" s="31">
        <f t="shared" si="35"/>
        <v>0</v>
      </c>
      <c r="S49" s="31">
        <f t="shared" si="35"/>
        <v>0</v>
      </c>
      <c r="T49" s="31">
        <f t="shared" si="35"/>
        <v>0</v>
      </c>
      <c r="U49" s="31">
        <f t="shared" si="35"/>
        <v>0</v>
      </c>
      <c r="V49" s="31">
        <f t="shared" si="35"/>
        <v>0</v>
      </c>
      <c r="W49" s="31">
        <f t="shared" si="35"/>
        <v>0</v>
      </c>
      <c r="X49" s="31">
        <f t="shared" si="35"/>
        <v>0</v>
      </c>
      <c r="Y49" s="31">
        <f t="shared" si="35"/>
        <v>0</v>
      </c>
      <c r="Z49" s="31">
        <f t="shared" si="35"/>
        <v>3.5453223743525188</v>
      </c>
      <c r="AA49" s="31">
        <f t="shared" si="35"/>
        <v>6.830096122768369</v>
      </c>
      <c r="AB49" s="31">
        <f t="shared" si="35"/>
        <v>6.830096122768369</v>
      </c>
      <c r="AC49" s="31">
        <f t="shared" si="35"/>
        <v>8.7376842769475473</v>
      </c>
      <c r="AD49" s="31">
        <f t="shared" si="35"/>
        <v>33.257171039201843</v>
      </c>
      <c r="AE49" s="31">
        <f t="shared" si="35"/>
        <v>122.88589836141566</v>
      </c>
      <c r="AF49" s="31">
        <f t="shared" si="35"/>
        <v>275.38128699891979</v>
      </c>
      <c r="AG49" s="31">
        <f t="shared" si="35"/>
        <v>500.08586625315763</v>
      </c>
      <c r="AH49" s="31">
        <f t="shared" si="35"/>
        <v>721.17068066848969</v>
      </c>
      <c r="AI49" s="31">
        <f t="shared" si="35"/>
        <v>943.8746186878567</v>
      </c>
      <c r="AJ49" s="31">
        <f t="shared" si="35"/>
        <v>1139.3512252968419</v>
      </c>
      <c r="AK49" s="31">
        <f t="shared" si="35"/>
        <v>1370.2252238009371</v>
      </c>
      <c r="AL49" s="31">
        <f t="shared" si="35"/>
        <v>1563.04980836048</v>
      </c>
      <c r="AM49" s="31">
        <f t="shared" si="35"/>
        <v>1715.3961469293024</v>
      </c>
      <c r="AN49" s="31">
        <f t="shared" si="35"/>
        <v>1909.3286922104514</v>
      </c>
      <c r="AO49" s="31">
        <f t="shared" si="35"/>
        <v>2045.686059779835</v>
      </c>
      <c r="AP49" s="31">
        <f t="shared" si="35"/>
        <v>2147.1076652352617</v>
      </c>
      <c r="AQ49" s="31">
        <f t="shared" si="35"/>
        <v>2284.7300124765034</v>
      </c>
      <c r="AR49" s="31">
        <f t="shared" si="35"/>
        <v>2359.4196210428167</v>
      </c>
      <c r="AS49" s="31">
        <f t="shared" si="35"/>
        <v>2445.661470435949</v>
      </c>
      <c r="AT49" s="31">
        <f t="shared" si="35"/>
        <v>2494.2329693068446</v>
      </c>
      <c r="AU49" s="31">
        <f t="shared" si="35"/>
        <v>2536.870225305347</v>
      </c>
      <c r="AV49" s="31">
        <f t="shared" si="35"/>
        <v>2568.3458959639283</v>
      </c>
      <c r="AW49" s="31">
        <f t="shared" si="35"/>
        <v>2608.4345899764821</v>
      </c>
      <c r="AX49" s="31">
        <f t="shared" si="35"/>
        <v>2630.9251844364258</v>
      </c>
      <c r="AY49" s="31">
        <f t="shared" si="35"/>
        <v>2641.5937997571682</v>
      </c>
      <c r="AZ49" s="31">
        <f t="shared" si="35"/>
        <v>2640.2916148008435</v>
      </c>
      <c r="BA49" s="31">
        <f t="shared" si="35"/>
        <v>2628.0510762113954</v>
      </c>
      <c r="BB49" s="31">
        <f t="shared" si="35"/>
        <v>2606.2766834774307</v>
      </c>
      <c r="BC49" s="31">
        <f t="shared" si="35"/>
        <v>2575.424201333662</v>
      </c>
      <c r="BD49" s="31">
        <f t="shared" si="35"/>
        <v>2538.4700525374028</v>
      </c>
      <c r="BE49" s="31">
        <f t="shared" si="35"/>
        <v>2488.1499052965869</v>
      </c>
      <c r="BF49" s="31">
        <f t="shared" si="35"/>
        <v>2441.8665314203758</v>
      </c>
      <c r="BG49" s="31">
        <f t="shared" si="35"/>
        <v>2372.5437851383422</v>
      </c>
      <c r="BH49" s="31">
        <f t="shared" si="35"/>
        <v>2292.3012878654176</v>
      </c>
      <c r="BI49" s="31">
        <f t="shared" si="35"/>
        <v>2198.8137093224518</v>
      </c>
      <c r="BJ49" s="31">
        <f t="shared" si="35"/>
        <v>2076.3060088956886</v>
      </c>
      <c r="BK49" s="31">
        <f t="shared" si="35"/>
        <v>1942.6460244501197</v>
      </c>
      <c r="BL49" s="31">
        <f t="shared" si="35"/>
        <v>1780.3286696443001</v>
      </c>
      <c r="BM49" s="31">
        <f t="shared" si="35"/>
        <v>1604.9336573485382</v>
      </c>
      <c r="BN49" s="31">
        <f t="shared" si="35"/>
        <v>1415.5215541300574</v>
      </c>
      <c r="BO49" s="31">
        <f t="shared" si="36"/>
        <v>1194.6058762896462</v>
      </c>
      <c r="BP49" s="31">
        <f t="shared" si="36"/>
        <v>984.2471979165781</v>
      </c>
      <c r="BQ49" s="31">
        <f t="shared" si="36"/>
        <v>778.38105764282864</v>
      </c>
      <c r="BR49" s="31">
        <f t="shared" si="36"/>
        <v>548.90816437514354</v>
      </c>
      <c r="BS49" s="31">
        <f t="shared" si="36"/>
        <v>307.89233160175553</v>
      </c>
      <c r="BT49" s="31">
        <f t="shared" si="36"/>
        <v>148.16074406635138</v>
      </c>
      <c r="BU49" s="31">
        <f t="shared" si="36"/>
        <v>47.632065438118246</v>
      </c>
      <c r="BV49" s="31">
        <f t="shared" si="36"/>
        <v>13.012548242126035</v>
      </c>
      <c r="BW49" s="31">
        <f t="shared" si="36"/>
        <v>10.588545458701551</v>
      </c>
      <c r="BX49" s="31">
        <f t="shared" si="36"/>
        <v>3.4145603241870868</v>
      </c>
      <c r="BY49" s="31">
        <f t="shared" si="36"/>
        <v>0</v>
      </c>
      <c r="BZ49" s="31">
        <f t="shared" si="36"/>
        <v>0</v>
      </c>
      <c r="CA49" s="31">
        <f t="shared" si="36"/>
        <v>0</v>
      </c>
      <c r="CB49" s="31">
        <f t="shared" si="36"/>
        <v>0</v>
      </c>
      <c r="CC49" s="31">
        <f t="shared" si="36"/>
        <v>0</v>
      </c>
      <c r="CD49" s="31">
        <f t="shared" si="36"/>
        <v>0</v>
      </c>
      <c r="CE49" s="31">
        <f t="shared" si="36"/>
        <v>0</v>
      </c>
      <c r="CF49" s="31">
        <f t="shared" si="36"/>
        <v>0</v>
      </c>
      <c r="CG49" s="31">
        <f t="shared" si="36"/>
        <v>0</v>
      </c>
      <c r="CH49" s="31">
        <f t="shared" si="36"/>
        <v>0</v>
      </c>
      <c r="CI49" s="31">
        <f t="shared" si="36"/>
        <v>0</v>
      </c>
      <c r="CJ49" s="31">
        <f t="shared" si="36"/>
        <v>0</v>
      </c>
      <c r="CK49" s="31">
        <f t="shared" si="36"/>
        <v>0</v>
      </c>
      <c r="CL49" s="31">
        <f t="shared" si="36"/>
        <v>0</v>
      </c>
      <c r="CM49" s="31">
        <f t="shared" si="36"/>
        <v>0</v>
      </c>
      <c r="CN49" s="31">
        <f t="shared" si="36"/>
        <v>0</v>
      </c>
      <c r="CO49" s="31">
        <f t="shared" si="36"/>
        <v>0</v>
      </c>
      <c r="CP49" s="31">
        <f t="shared" si="36"/>
        <v>0</v>
      </c>
      <c r="CQ49" s="31">
        <f t="shared" si="36"/>
        <v>0</v>
      </c>
      <c r="CR49" s="31">
        <f t="shared" si="36"/>
        <v>0</v>
      </c>
      <c r="CS49" s="31">
        <f t="shared" si="36"/>
        <v>0</v>
      </c>
      <c r="CT49" s="24">
        <f t="shared" si="37"/>
        <v>74721.725164448464</v>
      </c>
      <c r="CU49" s="119"/>
    </row>
    <row r="50" spans="1:102">
      <c r="A50" s="24" t="s">
        <v>24</v>
      </c>
      <c r="B50" s="132">
        <v>75.11</v>
      </c>
      <c r="C50" s="132">
        <v>72.08</v>
      </c>
      <c r="D50" s="132">
        <v>70.55</v>
      </c>
      <c r="E50" s="132">
        <v>68.19</v>
      </c>
      <c r="F50" s="132">
        <v>67.63</v>
      </c>
      <c r="G50" s="132">
        <v>69.11</v>
      </c>
      <c r="H50" s="132">
        <v>67.459999999999994</v>
      </c>
      <c r="I50" s="132">
        <v>62.03</v>
      </c>
      <c r="J50" s="132">
        <v>59.85</v>
      </c>
      <c r="K50" s="132">
        <v>53.86</v>
      </c>
      <c r="L50" s="132">
        <v>55.47</v>
      </c>
      <c r="M50" s="132">
        <v>58.42</v>
      </c>
      <c r="N50" s="132">
        <v>67.5</v>
      </c>
      <c r="O50" s="132">
        <v>70.91</v>
      </c>
      <c r="P50" s="132">
        <v>69.05</v>
      </c>
      <c r="Q50" s="132">
        <v>66.599999999999994</v>
      </c>
      <c r="R50" s="132">
        <v>65.7</v>
      </c>
      <c r="S50" s="132">
        <v>68.680000000000007</v>
      </c>
      <c r="T50" s="132">
        <v>73.69</v>
      </c>
      <c r="U50" s="132">
        <v>76.42</v>
      </c>
      <c r="V50" s="132">
        <v>79.2</v>
      </c>
      <c r="W50" s="132">
        <v>82.9</v>
      </c>
      <c r="X50" s="132">
        <v>84.61</v>
      </c>
      <c r="Y50" s="132">
        <v>83.9</v>
      </c>
      <c r="Z50" s="132">
        <v>86.25</v>
      </c>
      <c r="AA50" s="132">
        <v>83.55</v>
      </c>
      <c r="AB50" s="132">
        <v>84.25</v>
      </c>
      <c r="AC50" s="132">
        <v>82.93</v>
      </c>
      <c r="AD50" s="132">
        <v>83.77</v>
      </c>
      <c r="AE50" s="132">
        <v>84.26</v>
      </c>
      <c r="AF50" s="132">
        <v>82.98</v>
      </c>
      <c r="AG50" s="132">
        <v>75.84</v>
      </c>
      <c r="AH50" s="132">
        <v>63.26</v>
      </c>
      <c r="AI50" s="132">
        <v>46.51</v>
      </c>
      <c r="AJ50" s="132">
        <v>30.86</v>
      </c>
      <c r="AK50" s="132">
        <v>14.64</v>
      </c>
      <c r="AL50" s="132">
        <v>0.86</v>
      </c>
      <c r="AM50" s="132">
        <v>0.43</v>
      </c>
      <c r="AN50" s="132">
        <v>1.98</v>
      </c>
      <c r="AO50" s="132">
        <v>1.29</v>
      </c>
      <c r="AP50" s="132">
        <v>1.55</v>
      </c>
      <c r="AQ50" s="132">
        <v>2.25</v>
      </c>
      <c r="AR50" s="132">
        <v>2.0299999999999998</v>
      </c>
      <c r="AS50" s="132">
        <v>2.0699999999999998</v>
      </c>
      <c r="AT50" s="132">
        <v>3.06</v>
      </c>
      <c r="AU50" s="132">
        <v>3.04</v>
      </c>
      <c r="AV50" s="132">
        <v>3.82</v>
      </c>
      <c r="AW50" s="132">
        <v>4.18</v>
      </c>
      <c r="AX50" s="132">
        <v>3.92</v>
      </c>
      <c r="AY50" s="132">
        <v>3.32</v>
      </c>
      <c r="AZ50" s="132">
        <v>2.85</v>
      </c>
      <c r="BA50" s="132">
        <v>2.33</v>
      </c>
      <c r="BB50" s="132">
        <v>1.97</v>
      </c>
      <c r="BC50" s="132">
        <v>1.97</v>
      </c>
      <c r="BD50" s="132">
        <v>1.97</v>
      </c>
      <c r="BE50" s="132">
        <v>1.97</v>
      </c>
      <c r="BF50" s="132">
        <v>1.97</v>
      </c>
      <c r="BG50" s="132">
        <v>1.97</v>
      </c>
      <c r="BH50" s="132">
        <v>1.97</v>
      </c>
      <c r="BI50" s="132">
        <v>1.97</v>
      </c>
      <c r="BJ50" s="132">
        <v>1.97</v>
      </c>
      <c r="BK50" s="132">
        <v>1.97</v>
      </c>
      <c r="BL50" s="132">
        <v>1.97</v>
      </c>
      <c r="BM50" s="132">
        <v>1.97</v>
      </c>
      <c r="BN50" s="132">
        <v>1.97</v>
      </c>
      <c r="BO50" s="132">
        <v>1.97</v>
      </c>
      <c r="BP50" s="132">
        <v>1.97</v>
      </c>
      <c r="BQ50" s="132">
        <v>1.97</v>
      </c>
      <c r="BR50" s="132">
        <v>1.97</v>
      </c>
      <c r="BS50" s="132">
        <v>1.97</v>
      </c>
      <c r="BT50" s="132">
        <v>1.96</v>
      </c>
      <c r="BU50" s="132">
        <v>2.2200000000000002</v>
      </c>
      <c r="BV50" s="132">
        <v>2.4500000000000002</v>
      </c>
      <c r="BW50" s="132">
        <v>2.88</v>
      </c>
      <c r="BX50" s="132">
        <v>4.3499999999999996</v>
      </c>
      <c r="BY50" s="132">
        <v>4.9400000000000004</v>
      </c>
      <c r="BZ50" s="132">
        <v>4.46</v>
      </c>
      <c r="CA50" s="132">
        <v>4.28</v>
      </c>
      <c r="CB50" s="132">
        <v>3.86</v>
      </c>
      <c r="CC50" s="132">
        <v>3.57</v>
      </c>
      <c r="CD50" s="132">
        <v>3.06</v>
      </c>
      <c r="CE50" s="132">
        <v>3.77</v>
      </c>
      <c r="CF50" s="132">
        <v>3.87</v>
      </c>
      <c r="CG50" s="132">
        <v>4.76</v>
      </c>
      <c r="CH50" s="132">
        <v>4.5</v>
      </c>
      <c r="CI50" s="132">
        <v>4.68</v>
      </c>
      <c r="CJ50" s="132">
        <v>5.46</v>
      </c>
      <c r="CK50" s="132">
        <v>6.1</v>
      </c>
      <c r="CL50" s="132">
        <v>5.85</v>
      </c>
      <c r="CM50" s="132">
        <v>17.149999999999999</v>
      </c>
      <c r="CN50" s="132">
        <v>36.729999999999997</v>
      </c>
      <c r="CO50" s="132">
        <v>40.58</v>
      </c>
      <c r="CP50" s="132">
        <v>48.31</v>
      </c>
      <c r="CQ50" s="132">
        <v>48.72</v>
      </c>
      <c r="CR50" s="132">
        <v>46.69</v>
      </c>
      <c r="CS50" s="132">
        <v>50.49</v>
      </c>
      <c r="CT50" s="24">
        <f t="shared" si="37"/>
        <v>2928.1499999999978</v>
      </c>
      <c r="CU50" s="119"/>
    </row>
    <row r="51" spans="1:102">
      <c r="A51" s="24" t="s">
        <v>41</v>
      </c>
      <c r="B51" s="31">
        <f t="shared" si="38"/>
        <v>60.879919999999998</v>
      </c>
      <c r="C51" s="31">
        <f t="shared" ref="C51:BN51" si="39">C24</f>
        <v>60.635599999999997</v>
      </c>
      <c r="D51" s="31">
        <f t="shared" si="39"/>
        <v>59.116160000000001</v>
      </c>
      <c r="E51" s="31">
        <f t="shared" si="39"/>
        <v>60.152079999999998</v>
      </c>
      <c r="F51" s="31">
        <f t="shared" si="39"/>
        <v>60.147039999999997</v>
      </c>
      <c r="G51" s="31">
        <f t="shared" si="39"/>
        <v>59.404800000000002</v>
      </c>
      <c r="H51" s="31">
        <f t="shared" si="39"/>
        <v>59.196800000000003</v>
      </c>
      <c r="I51" s="31">
        <f t="shared" si="39"/>
        <v>60.089599999999997</v>
      </c>
      <c r="J51" s="31">
        <f t="shared" si="39"/>
        <v>60.560479999999998</v>
      </c>
      <c r="K51" s="31">
        <f t="shared" si="39"/>
        <v>61.219920000000002</v>
      </c>
      <c r="L51" s="31">
        <f t="shared" si="39"/>
        <v>60.843760000000003</v>
      </c>
      <c r="M51" s="31">
        <f t="shared" si="39"/>
        <v>60.902079999999998</v>
      </c>
      <c r="N51" s="31">
        <f t="shared" si="39"/>
        <v>60.157519999999998</v>
      </c>
      <c r="O51" s="31">
        <f t="shared" si="39"/>
        <v>60.452959999999997</v>
      </c>
      <c r="P51" s="31">
        <f t="shared" si="39"/>
        <v>61.78792</v>
      </c>
      <c r="Q51" s="31">
        <f t="shared" si="39"/>
        <v>60.0608</v>
      </c>
      <c r="R51" s="31">
        <f t="shared" si="39"/>
        <v>60.98424</v>
      </c>
      <c r="S51" s="31">
        <f t="shared" si="39"/>
        <v>60.255760000000002</v>
      </c>
      <c r="T51" s="31">
        <f t="shared" si="39"/>
        <v>61.599359999999997</v>
      </c>
      <c r="U51" s="31">
        <f t="shared" si="39"/>
        <v>61.911839999999998</v>
      </c>
      <c r="V51" s="31">
        <f t="shared" si="39"/>
        <v>59.861040000000003</v>
      </c>
      <c r="W51" s="31">
        <f t="shared" si="39"/>
        <v>59.75224</v>
      </c>
      <c r="X51" s="31">
        <f t="shared" si="39"/>
        <v>60.977600000000002</v>
      </c>
      <c r="Y51" s="31">
        <f t="shared" si="39"/>
        <v>58.865679999999998</v>
      </c>
      <c r="Z51" s="31">
        <f t="shared" si="39"/>
        <v>58.313360000000003</v>
      </c>
      <c r="AA51" s="31">
        <f t="shared" si="39"/>
        <v>57.195120000000003</v>
      </c>
      <c r="AB51" s="31">
        <f t="shared" si="39"/>
        <v>57.76576</v>
      </c>
      <c r="AC51" s="31">
        <f t="shared" si="39"/>
        <v>60.438160000000003</v>
      </c>
      <c r="AD51" s="31">
        <f t="shared" si="39"/>
        <v>60.834800000000001</v>
      </c>
      <c r="AE51" s="31">
        <f t="shared" si="39"/>
        <v>61.313279999999999</v>
      </c>
      <c r="AF51" s="31">
        <f t="shared" si="39"/>
        <v>60.63608</v>
      </c>
      <c r="AG51" s="31">
        <f t="shared" si="39"/>
        <v>61.503680000000003</v>
      </c>
      <c r="AH51" s="31">
        <f t="shared" si="39"/>
        <v>60.578400000000002</v>
      </c>
      <c r="AI51" s="31">
        <f t="shared" si="39"/>
        <v>59.976239999999997</v>
      </c>
      <c r="AJ51" s="31">
        <f t="shared" si="39"/>
        <v>60.811920000000001</v>
      </c>
      <c r="AK51" s="31">
        <f t="shared" si="39"/>
        <v>61.22072</v>
      </c>
      <c r="AL51" s="31">
        <f t="shared" si="39"/>
        <v>61.458799999999997</v>
      </c>
      <c r="AM51" s="31">
        <f t="shared" si="39"/>
        <v>61.73272</v>
      </c>
      <c r="AN51" s="31">
        <f t="shared" si="39"/>
        <v>61.956240000000001</v>
      </c>
      <c r="AO51" s="31">
        <f t="shared" si="39"/>
        <v>61.277679999999997</v>
      </c>
      <c r="AP51" s="31">
        <f t="shared" si="39"/>
        <v>59.843519999999998</v>
      </c>
      <c r="AQ51" s="31">
        <f t="shared" si="39"/>
        <v>60.653759999999998</v>
      </c>
      <c r="AR51" s="31">
        <f t="shared" si="39"/>
        <v>60.099040000000002</v>
      </c>
      <c r="AS51" s="31">
        <f t="shared" si="39"/>
        <v>61.214559999999999</v>
      </c>
      <c r="AT51" s="31">
        <f t="shared" si="39"/>
        <v>61.364640000000001</v>
      </c>
      <c r="AU51" s="31">
        <f t="shared" si="39"/>
        <v>61.162080000000003</v>
      </c>
      <c r="AV51" s="31">
        <f t="shared" si="39"/>
        <v>60.9176</v>
      </c>
      <c r="AW51" s="31">
        <f t="shared" si="39"/>
        <v>60.41328</v>
      </c>
      <c r="AX51" s="31">
        <f t="shared" si="39"/>
        <v>61.555680000000002</v>
      </c>
      <c r="AY51" s="31">
        <f t="shared" si="39"/>
        <v>61.027119999999996</v>
      </c>
      <c r="AZ51" s="31">
        <f t="shared" si="39"/>
        <v>61.269199999999998</v>
      </c>
      <c r="BA51" s="31">
        <f t="shared" si="39"/>
        <v>61.028480000000002</v>
      </c>
      <c r="BB51" s="31">
        <f t="shared" si="39"/>
        <v>60.032159999999998</v>
      </c>
      <c r="BC51" s="31">
        <f t="shared" si="39"/>
        <v>60.578000000000003</v>
      </c>
      <c r="BD51" s="31">
        <f t="shared" si="39"/>
        <v>62.101680000000002</v>
      </c>
      <c r="BE51" s="31">
        <f t="shared" si="39"/>
        <v>62.347920000000002</v>
      </c>
      <c r="BF51" s="31">
        <f t="shared" si="39"/>
        <v>61.746319999999997</v>
      </c>
      <c r="BG51" s="31">
        <f t="shared" si="39"/>
        <v>62.025199999999998</v>
      </c>
      <c r="BH51" s="31">
        <f t="shared" si="39"/>
        <v>61.915439999999997</v>
      </c>
      <c r="BI51" s="31">
        <f t="shared" si="39"/>
        <v>61.425600000000003</v>
      </c>
      <c r="BJ51" s="31">
        <f t="shared" si="39"/>
        <v>61.583280000000002</v>
      </c>
      <c r="BK51" s="31">
        <f t="shared" si="39"/>
        <v>60.64696</v>
      </c>
      <c r="BL51" s="31">
        <f t="shared" si="39"/>
        <v>60.31344</v>
      </c>
      <c r="BM51" s="31">
        <f t="shared" si="39"/>
        <v>61.146880000000003</v>
      </c>
      <c r="BN51" s="31">
        <f t="shared" si="39"/>
        <v>60.10192</v>
      </c>
      <c r="BO51" s="31">
        <f t="shared" si="36"/>
        <v>60.090240000000001</v>
      </c>
      <c r="BP51" s="31">
        <f t="shared" si="36"/>
        <v>60.373600000000003</v>
      </c>
      <c r="BQ51" s="31">
        <f t="shared" si="36"/>
        <v>60.630879999999998</v>
      </c>
      <c r="BR51" s="31">
        <f t="shared" si="36"/>
        <v>59.950879999999998</v>
      </c>
      <c r="BS51" s="31">
        <f t="shared" si="36"/>
        <v>57.146079999999998</v>
      </c>
      <c r="BT51" s="31">
        <f t="shared" si="36"/>
        <v>53.45176</v>
      </c>
      <c r="BU51" s="31">
        <f t="shared" si="36"/>
        <v>54.236800000000002</v>
      </c>
      <c r="BV51" s="31">
        <f t="shared" si="36"/>
        <v>54.533279999999998</v>
      </c>
      <c r="BW51" s="31">
        <f t="shared" si="36"/>
        <v>53.991520000000001</v>
      </c>
      <c r="BX51" s="31">
        <f t="shared" si="36"/>
        <v>52.348239999999997</v>
      </c>
      <c r="BY51" s="31">
        <f t="shared" si="36"/>
        <v>52.072800000000001</v>
      </c>
      <c r="BZ51" s="31">
        <f t="shared" si="36"/>
        <v>54.639600000000002</v>
      </c>
      <c r="CA51" s="31">
        <f t="shared" si="36"/>
        <v>53.033520000000003</v>
      </c>
      <c r="CB51" s="31">
        <f t="shared" si="36"/>
        <v>49.430480000000003</v>
      </c>
      <c r="CC51" s="31">
        <f t="shared" si="36"/>
        <v>49.473039999999997</v>
      </c>
      <c r="CD51" s="31">
        <f t="shared" si="36"/>
        <v>49.159039999999997</v>
      </c>
      <c r="CE51" s="31">
        <f t="shared" si="36"/>
        <v>52.747599999999998</v>
      </c>
      <c r="CF51" s="31">
        <f t="shared" si="36"/>
        <v>53.247520000000002</v>
      </c>
      <c r="CG51" s="31">
        <f t="shared" si="36"/>
        <v>51.692160000000001</v>
      </c>
      <c r="CH51" s="31">
        <f t="shared" si="36"/>
        <v>55.6492</v>
      </c>
      <c r="CI51" s="31">
        <f t="shared" si="36"/>
        <v>59.145200000000003</v>
      </c>
      <c r="CJ51" s="31">
        <f t="shared" si="36"/>
        <v>60.862079999999999</v>
      </c>
      <c r="CK51" s="31">
        <f t="shared" si="36"/>
        <v>60.74736</v>
      </c>
      <c r="CL51" s="31">
        <f t="shared" si="36"/>
        <v>59.916080000000001</v>
      </c>
      <c r="CM51" s="31">
        <f t="shared" si="36"/>
        <v>60.769199999999998</v>
      </c>
      <c r="CN51" s="31">
        <f t="shared" si="36"/>
        <v>60.78304</v>
      </c>
      <c r="CO51" s="31">
        <f t="shared" si="36"/>
        <v>59.62088</v>
      </c>
      <c r="CP51" s="31">
        <f t="shared" si="36"/>
        <v>59.645919999999997</v>
      </c>
      <c r="CQ51" s="31">
        <f t="shared" si="36"/>
        <v>61.600720000000003</v>
      </c>
      <c r="CR51" s="31">
        <f t="shared" si="36"/>
        <v>61.59704</v>
      </c>
      <c r="CS51" s="31">
        <f t="shared" si="36"/>
        <v>60.912880000000001</v>
      </c>
      <c r="CT51" s="24">
        <f t="shared" si="37"/>
        <v>5696.8405600000006</v>
      </c>
      <c r="CU51" s="119"/>
    </row>
    <row r="52" spans="1:102" s="106" customFormat="1" ht="15.75" thickBot="1">
      <c r="A52" s="76" t="s">
        <v>49</v>
      </c>
      <c r="B52" s="272">
        <v>0</v>
      </c>
      <c r="C52" s="272">
        <v>0</v>
      </c>
      <c r="D52" s="272">
        <v>0</v>
      </c>
      <c r="E52" s="272">
        <v>0</v>
      </c>
      <c r="F52" s="272">
        <v>0</v>
      </c>
      <c r="G52" s="272">
        <v>0</v>
      </c>
      <c r="H52" s="272">
        <v>0</v>
      </c>
      <c r="I52" s="272">
        <v>0</v>
      </c>
      <c r="J52" s="272">
        <v>0</v>
      </c>
      <c r="K52" s="272">
        <v>0</v>
      </c>
      <c r="L52" s="272">
        <v>0</v>
      </c>
      <c r="M52" s="272">
        <v>0</v>
      </c>
      <c r="N52" s="272">
        <v>0</v>
      </c>
      <c r="O52" s="272">
        <v>0</v>
      </c>
      <c r="P52" s="272">
        <v>0</v>
      </c>
      <c r="Q52" s="272">
        <v>0</v>
      </c>
      <c r="R52" s="272">
        <v>0</v>
      </c>
      <c r="S52" s="272">
        <v>0</v>
      </c>
      <c r="T52" s="272">
        <v>100</v>
      </c>
      <c r="U52" s="272">
        <v>250</v>
      </c>
      <c r="V52" s="272">
        <v>0</v>
      </c>
      <c r="W52" s="272">
        <v>0</v>
      </c>
      <c r="X52" s="272">
        <v>0</v>
      </c>
      <c r="Y52" s="272">
        <v>0</v>
      </c>
      <c r="Z52" s="272">
        <v>0</v>
      </c>
      <c r="AA52" s="272">
        <v>0</v>
      </c>
      <c r="AB52" s="272">
        <v>0</v>
      </c>
      <c r="AC52" s="272">
        <v>0</v>
      </c>
      <c r="AD52" s="272">
        <v>0</v>
      </c>
      <c r="AE52" s="272">
        <v>0</v>
      </c>
      <c r="AF52" s="272">
        <v>0</v>
      </c>
      <c r="AG52" s="272">
        <v>0</v>
      </c>
      <c r="AH52" s="272">
        <v>0</v>
      </c>
      <c r="AI52" s="272">
        <v>0</v>
      </c>
      <c r="AJ52" s="272">
        <v>0</v>
      </c>
      <c r="AK52" s="272">
        <v>0</v>
      </c>
      <c r="AL52" s="272">
        <v>0</v>
      </c>
      <c r="AM52" s="272">
        <v>0</v>
      </c>
      <c r="AN52" s="272">
        <v>0</v>
      </c>
      <c r="AO52" s="272">
        <v>0</v>
      </c>
      <c r="AP52" s="272">
        <v>0</v>
      </c>
      <c r="AQ52" s="272">
        <v>0</v>
      </c>
      <c r="AR52" s="272">
        <v>0</v>
      </c>
      <c r="AS52" s="272">
        <v>100</v>
      </c>
      <c r="AT52" s="272">
        <v>0</v>
      </c>
      <c r="AU52" s="272">
        <v>0</v>
      </c>
      <c r="AV52" s="272">
        <v>250</v>
      </c>
      <c r="AW52" s="272">
        <v>277.45</v>
      </c>
      <c r="AX52" s="272">
        <v>400</v>
      </c>
      <c r="AY52" s="272">
        <v>67.760000000000005</v>
      </c>
      <c r="AZ52" s="272">
        <v>0</v>
      </c>
      <c r="BA52" s="272">
        <v>0</v>
      </c>
      <c r="BB52" s="272">
        <v>0</v>
      </c>
      <c r="BC52" s="272">
        <v>0</v>
      </c>
      <c r="BD52" s="272">
        <v>100.1</v>
      </c>
      <c r="BE52" s="272">
        <v>0</v>
      </c>
      <c r="BF52" s="272">
        <v>0</v>
      </c>
      <c r="BG52" s="272">
        <v>0</v>
      </c>
      <c r="BH52" s="272">
        <v>0</v>
      </c>
      <c r="BI52" s="272">
        <v>0</v>
      </c>
      <c r="BJ52" s="272">
        <v>0</v>
      </c>
      <c r="BK52" s="272">
        <v>0</v>
      </c>
      <c r="BL52" s="272">
        <v>0</v>
      </c>
      <c r="BM52" s="272">
        <v>0</v>
      </c>
      <c r="BN52" s="272">
        <v>100</v>
      </c>
      <c r="BO52" s="272">
        <v>0</v>
      </c>
      <c r="BP52" s="272">
        <v>0</v>
      </c>
      <c r="BQ52" s="272">
        <v>0</v>
      </c>
      <c r="BR52" s="272">
        <v>0</v>
      </c>
      <c r="BS52" s="272">
        <v>0</v>
      </c>
      <c r="BT52" s="272">
        <v>0</v>
      </c>
      <c r="BU52" s="272">
        <v>0</v>
      </c>
      <c r="BV52" s="272">
        <v>250</v>
      </c>
      <c r="BW52" s="272">
        <v>300</v>
      </c>
      <c r="BX52" s="272">
        <v>200</v>
      </c>
      <c r="BY52" s="272">
        <v>249.99</v>
      </c>
      <c r="BZ52" s="272">
        <v>450</v>
      </c>
      <c r="CA52" s="272">
        <v>550</v>
      </c>
      <c r="CB52" s="272">
        <v>950</v>
      </c>
      <c r="CC52" s="272">
        <v>1000</v>
      </c>
      <c r="CD52" s="272">
        <v>1050</v>
      </c>
      <c r="CE52" s="272">
        <v>1150</v>
      </c>
      <c r="CF52" s="272">
        <v>1000</v>
      </c>
      <c r="CG52" s="272">
        <v>747.92</v>
      </c>
      <c r="CH52" s="272">
        <v>660.89</v>
      </c>
      <c r="CI52" s="272">
        <v>722</v>
      </c>
      <c r="CJ52" s="272">
        <v>600</v>
      </c>
      <c r="CK52" s="272">
        <v>600</v>
      </c>
      <c r="CL52" s="272">
        <v>500</v>
      </c>
      <c r="CM52" s="272">
        <v>500</v>
      </c>
      <c r="CN52" s="272">
        <v>300</v>
      </c>
      <c r="CO52" s="272">
        <v>0</v>
      </c>
      <c r="CP52" s="272">
        <v>0</v>
      </c>
      <c r="CQ52" s="272">
        <v>0</v>
      </c>
      <c r="CR52" s="272">
        <v>0</v>
      </c>
      <c r="CS52" s="272">
        <v>0</v>
      </c>
      <c r="CT52" s="174">
        <f>SUM(B52:CS52)</f>
        <v>13426.109999999999</v>
      </c>
      <c r="CU52" s="117"/>
      <c r="CV52" s="125"/>
      <c r="CX52" s="118"/>
    </row>
    <row r="53" spans="1:102" ht="15.75" thickBot="1">
      <c r="A53" s="79" t="s">
        <v>50</v>
      </c>
      <c r="B53" s="268">
        <f t="shared" ref="B53:BM53" si="40">SUM(B30,B40,B42,B47,-B52)</f>
        <v>7604.8999199999998</v>
      </c>
      <c r="C53" s="269">
        <f t="shared" si="40"/>
        <v>7346.0355999999992</v>
      </c>
      <c r="D53" s="269">
        <f t="shared" si="40"/>
        <v>7136.2861599999997</v>
      </c>
      <c r="E53" s="269">
        <f t="shared" si="40"/>
        <v>7031.5420800000002</v>
      </c>
      <c r="F53" s="269">
        <f t="shared" si="40"/>
        <v>6758.9770399999998</v>
      </c>
      <c r="G53" s="269">
        <f t="shared" si="40"/>
        <v>6477.7147999999997</v>
      </c>
      <c r="H53" s="269">
        <f t="shared" si="40"/>
        <v>6316.9267999999993</v>
      </c>
      <c r="I53" s="269">
        <f t="shared" si="40"/>
        <v>6393.3895999999995</v>
      </c>
      <c r="J53" s="269">
        <f t="shared" si="40"/>
        <v>6360.9404799999993</v>
      </c>
      <c r="K53" s="269">
        <f t="shared" si="40"/>
        <v>6226.8599199999999</v>
      </c>
      <c r="L53" s="269">
        <f t="shared" si="40"/>
        <v>6170.8837599999997</v>
      </c>
      <c r="M53" s="269">
        <f t="shared" si="40"/>
        <v>6174.1020799999997</v>
      </c>
      <c r="N53" s="269">
        <f t="shared" si="40"/>
        <v>6182.41752</v>
      </c>
      <c r="O53" s="269">
        <f t="shared" si="40"/>
        <v>6186.1329599999999</v>
      </c>
      <c r="P53" s="269">
        <f t="shared" si="40"/>
        <v>6185.8079200000002</v>
      </c>
      <c r="Q53" s="269">
        <f t="shared" si="40"/>
        <v>6181.8307999999997</v>
      </c>
      <c r="R53" s="269">
        <f t="shared" si="40"/>
        <v>6360.8842399999994</v>
      </c>
      <c r="S53" s="269">
        <f t="shared" si="40"/>
        <v>6581.0857600000008</v>
      </c>
      <c r="T53" s="269">
        <f t="shared" si="40"/>
        <v>6848.3493600000002</v>
      </c>
      <c r="U53" s="269">
        <f t="shared" si="40"/>
        <v>6889.1818399999993</v>
      </c>
      <c r="V53" s="269">
        <f t="shared" si="40"/>
        <v>7277.9810399999997</v>
      </c>
      <c r="W53" s="269">
        <f t="shared" si="40"/>
        <v>7609.6022400000002</v>
      </c>
      <c r="X53" s="269">
        <f t="shared" si="40"/>
        <v>7948.7276000000002</v>
      </c>
      <c r="Y53" s="269">
        <f t="shared" si="40"/>
        <v>8088.1856799999996</v>
      </c>
      <c r="Z53" s="269">
        <f t="shared" si="40"/>
        <v>8240.0586823743524</v>
      </c>
      <c r="AA53" s="269">
        <f t="shared" si="40"/>
        <v>8440.9352161227689</v>
      </c>
      <c r="AB53" s="269">
        <f t="shared" si="40"/>
        <v>8481.3958561227701</v>
      </c>
      <c r="AC53" s="269">
        <f t="shared" si="40"/>
        <v>8474.1658442769476</v>
      </c>
      <c r="AD53" s="269">
        <f t="shared" si="40"/>
        <v>8500.5319710392014</v>
      </c>
      <c r="AE53" s="269">
        <f t="shared" si="40"/>
        <v>8611.4491783614158</v>
      </c>
      <c r="AF53" s="269">
        <f t="shared" si="40"/>
        <v>8795.5173669989199</v>
      </c>
      <c r="AG53" s="269">
        <f t="shared" si="40"/>
        <v>9060.9695462531581</v>
      </c>
      <c r="AH53" s="269">
        <f t="shared" si="40"/>
        <v>9349.7090806684901</v>
      </c>
      <c r="AI53" s="269">
        <f t="shared" si="40"/>
        <v>9668.5508586878586</v>
      </c>
      <c r="AJ53" s="269">
        <f t="shared" si="40"/>
        <v>9951.3431452968434</v>
      </c>
      <c r="AK53" s="269">
        <f t="shared" si="40"/>
        <v>10262.695943800938</v>
      </c>
      <c r="AL53" s="269">
        <f t="shared" si="40"/>
        <v>10655.478608360481</v>
      </c>
      <c r="AM53" s="269">
        <f t="shared" si="40"/>
        <v>10947.158866929303</v>
      </c>
      <c r="AN53" s="269">
        <f t="shared" si="40"/>
        <v>11250.764932210452</v>
      </c>
      <c r="AO53" s="269">
        <f t="shared" si="40"/>
        <v>11509.173739779835</v>
      </c>
      <c r="AP53" s="269">
        <f t="shared" si="40"/>
        <v>11806.431185235262</v>
      </c>
      <c r="AQ53" s="269">
        <f t="shared" si="40"/>
        <v>12095.633772476504</v>
      </c>
      <c r="AR53" s="269">
        <f t="shared" si="40"/>
        <v>12275.988661042818</v>
      </c>
      <c r="AS53" s="269">
        <f t="shared" si="40"/>
        <v>12343.25603043595</v>
      </c>
      <c r="AT53" s="269">
        <f t="shared" si="40"/>
        <v>12581.437609306846</v>
      </c>
      <c r="AU53" s="269">
        <f t="shared" si="40"/>
        <v>12679.302305305348</v>
      </c>
      <c r="AV53" s="269">
        <f t="shared" si="40"/>
        <v>12671.953495963928</v>
      </c>
      <c r="AW53" s="269">
        <f t="shared" si="40"/>
        <v>12906.737869976481</v>
      </c>
      <c r="AX53" s="269">
        <f t="shared" si="40"/>
        <v>12840.170864436426</v>
      </c>
      <c r="AY53" s="269">
        <f t="shared" si="40"/>
        <v>12921.310919757167</v>
      </c>
      <c r="AZ53" s="269">
        <f t="shared" si="40"/>
        <v>12721.420814800844</v>
      </c>
      <c r="BA53" s="269">
        <f t="shared" si="40"/>
        <v>12408.189556211397</v>
      </c>
      <c r="BB53" s="269">
        <f t="shared" si="40"/>
        <v>12355.568843477431</v>
      </c>
      <c r="BC53" s="269">
        <f t="shared" si="40"/>
        <v>12322.632201333663</v>
      </c>
      <c r="BD53" s="269">
        <f t="shared" si="40"/>
        <v>12189.391732537404</v>
      </c>
      <c r="BE53" s="269">
        <f t="shared" si="40"/>
        <v>12229.807825296588</v>
      </c>
      <c r="BF53" s="269">
        <f t="shared" si="40"/>
        <v>12146.092851420377</v>
      </c>
      <c r="BG53" s="269">
        <f t="shared" si="40"/>
        <v>12120.408985138341</v>
      </c>
      <c r="BH53" s="269">
        <f t="shared" si="40"/>
        <v>12053.696727865417</v>
      </c>
      <c r="BI53" s="269">
        <f t="shared" si="40"/>
        <v>11900.329309322451</v>
      </c>
      <c r="BJ53" s="269">
        <f t="shared" si="40"/>
        <v>11683.619288895688</v>
      </c>
      <c r="BK53" s="269">
        <f t="shared" si="40"/>
        <v>11469.74298445012</v>
      </c>
      <c r="BL53" s="269">
        <f t="shared" si="40"/>
        <v>11222.492109644299</v>
      </c>
      <c r="BM53" s="269">
        <f t="shared" si="40"/>
        <v>11040.420537348538</v>
      </c>
      <c r="BN53" s="269">
        <f t="shared" ref="BN53:CS53" si="41">SUM(BN30,BN40,BN42,BN47,-BN52)</f>
        <v>10552.733474130058</v>
      </c>
      <c r="BO53" s="269">
        <f t="shared" si="41"/>
        <v>10288.866116289646</v>
      </c>
      <c r="BP53" s="269">
        <f t="shared" si="41"/>
        <v>10048.450797916579</v>
      </c>
      <c r="BQ53" s="269">
        <f t="shared" si="41"/>
        <v>9775.7419376428297</v>
      </c>
      <c r="BR53" s="269">
        <f t="shared" si="41"/>
        <v>9390.9290443751452</v>
      </c>
      <c r="BS53" s="269">
        <f t="shared" si="41"/>
        <v>8994.9484116017557</v>
      </c>
      <c r="BT53" s="269">
        <f t="shared" si="41"/>
        <v>8727.8925040663526</v>
      </c>
      <c r="BU53" s="269">
        <f t="shared" si="41"/>
        <v>8563.3988654381192</v>
      </c>
      <c r="BV53" s="269">
        <f t="shared" si="41"/>
        <v>8246.1558282421283</v>
      </c>
      <c r="BW53" s="269">
        <f t="shared" si="41"/>
        <v>8168.630065458703</v>
      </c>
      <c r="BX53" s="269">
        <f t="shared" si="41"/>
        <v>8281.6928003241865</v>
      </c>
      <c r="BY53" s="269">
        <f t="shared" si="41"/>
        <v>8234.122800000001</v>
      </c>
      <c r="BZ53" s="269">
        <f t="shared" si="41"/>
        <v>8046.5496000000003</v>
      </c>
      <c r="CA53" s="269">
        <f t="shared" si="41"/>
        <v>7946.8435200000004</v>
      </c>
      <c r="CB53" s="269">
        <f t="shared" si="41"/>
        <v>7543.8404800000008</v>
      </c>
      <c r="CC53" s="269">
        <f t="shared" si="41"/>
        <v>7493.5830400000013</v>
      </c>
      <c r="CD53" s="269">
        <f t="shared" si="41"/>
        <v>7444.2990399999999</v>
      </c>
      <c r="CE53" s="269">
        <f t="shared" si="41"/>
        <v>7363.3675999999996</v>
      </c>
      <c r="CF53" s="269">
        <f t="shared" si="41"/>
        <v>7512.9675200000001</v>
      </c>
      <c r="CG53" s="269">
        <f t="shared" si="41"/>
        <v>7767.382160000001</v>
      </c>
      <c r="CH53" s="269">
        <f t="shared" si="41"/>
        <v>7823.0991999999997</v>
      </c>
      <c r="CI53" s="269">
        <f t="shared" si="41"/>
        <v>7792.2152000000006</v>
      </c>
      <c r="CJ53" s="269">
        <f t="shared" si="41"/>
        <v>7805.8120800000015</v>
      </c>
      <c r="CK53" s="269">
        <f t="shared" si="41"/>
        <v>7675.27736</v>
      </c>
      <c r="CL53" s="269">
        <f t="shared" si="41"/>
        <v>7685.5160800000003</v>
      </c>
      <c r="CM53" s="269">
        <f t="shared" si="41"/>
        <v>7604.4892000000009</v>
      </c>
      <c r="CN53" s="269">
        <f t="shared" si="41"/>
        <v>7743.6530400000001</v>
      </c>
      <c r="CO53" s="269">
        <f t="shared" si="41"/>
        <v>8043.2708800000009</v>
      </c>
      <c r="CP53" s="269">
        <f t="shared" si="41"/>
        <v>7679.1659200000004</v>
      </c>
      <c r="CQ53" s="269">
        <f t="shared" si="41"/>
        <v>7592.5307199999997</v>
      </c>
      <c r="CR53" s="269">
        <f t="shared" si="41"/>
        <v>7438.1470399999998</v>
      </c>
      <c r="CS53" s="270">
        <f t="shared" si="41"/>
        <v>7295.5728799999997</v>
      </c>
      <c r="CT53" s="83">
        <f>SUM(B53:CS53)</f>
        <v>870095.82572444819</v>
      </c>
      <c r="CU53" s="117"/>
    </row>
    <row r="54" spans="1:102" ht="15.75" thickBot="1">
      <c r="A54" s="43"/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41"/>
      <c r="AX54" s="41"/>
      <c r="AY54" s="41"/>
      <c r="AZ54" s="41"/>
      <c r="BA54" s="41"/>
      <c r="BB54" s="41"/>
      <c r="BC54" s="41"/>
      <c r="BD54" s="41"/>
      <c r="BE54" s="41"/>
      <c r="BF54" s="41"/>
      <c r="BG54" s="41"/>
      <c r="BH54" s="41"/>
      <c r="BI54" s="41"/>
      <c r="BJ54" s="41"/>
      <c r="BK54" s="41"/>
      <c r="BL54" s="41"/>
      <c r="BM54" s="41"/>
      <c r="BN54" s="41"/>
      <c r="BO54" s="41"/>
      <c r="BP54" s="41"/>
      <c r="BQ54" s="41"/>
      <c r="BR54" s="41"/>
      <c r="BS54" s="41"/>
      <c r="BT54" s="41"/>
      <c r="BU54" s="41"/>
      <c r="BV54" s="41"/>
      <c r="BW54" s="41"/>
      <c r="BX54" s="41"/>
      <c r="BY54" s="41"/>
      <c r="BZ54" s="41"/>
      <c r="CA54" s="41"/>
      <c r="CB54" s="41"/>
      <c r="CC54" s="41"/>
      <c r="CD54" s="41"/>
      <c r="CE54" s="41"/>
      <c r="CF54" s="41"/>
      <c r="CG54" s="41"/>
      <c r="CH54" s="41"/>
      <c r="CI54" s="41"/>
      <c r="CJ54" s="41"/>
      <c r="CK54" s="41"/>
      <c r="CL54" s="41"/>
      <c r="CM54" s="41"/>
      <c r="CN54" s="41"/>
      <c r="CO54" s="41"/>
      <c r="CP54" s="41"/>
      <c r="CQ54" s="41"/>
      <c r="CR54" s="41"/>
      <c r="CS54" s="41"/>
      <c r="CT54" s="41"/>
      <c r="CU54" s="119"/>
    </row>
    <row r="55" spans="1:102" ht="15.75" thickBot="1">
      <c r="A55" s="84" t="s">
        <v>67</v>
      </c>
      <c r="B55" s="260">
        <f t="shared" ref="B55:BM55" si="42">B25-B53</f>
        <v>993.73999999999978</v>
      </c>
      <c r="C55" s="260">
        <f t="shared" si="42"/>
        <v>1249.33</v>
      </c>
      <c r="D55" s="260">
        <f t="shared" si="42"/>
        <v>1456.0300000000007</v>
      </c>
      <c r="E55" s="260">
        <f t="shared" si="42"/>
        <v>1559.7600000000011</v>
      </c>
      <c r="F55" s="260">
        <f t="shared" si="42"/>
        <v>1831.760000000002</v>
      </c>
      <c r="G55" s="260">
        <f t="shared" si="42"/>
        <v>2113.760000000002</v>
      </c>
      <c r="H55" s="260">
        <f t="shared" si="42"/>
        <v>2272.9100000000017</v>
      </c>
      <c r="I55" s="260">
        <f t="shared" si="42"/>
        <v>2191.9100000000008</v>
      </c>
      <c r="J55" s="260">
        <f t="shared" si="42"/>
        <v>2222.8300000000017</v>
      </c>
      <c r="K55" s="260">
        <f t="shared" si="42"/>
        <v>2351.8100000000004</v>
      </c>
      <c r="L55" s="260">
        <f t="shared" si="42"/>
        <v>2409.0200000000013</v>
      </c>
      <c r="M55" s="260">
        <f t="shared" si="42"/>
        <v>2409.0200000000013</v>
      </c>
      <c r="N55" s="260">
        <f t="shared" si="42"/>
        <v>2409.2700000000013</v>
      </c>
      <c r="O55" s="260">
        <f t="shared" si="42"/>
        <v>2409.2600000000011</v>
      </c>
      <c r="P55" s="260">
        <f t="shared" si="42"/>
        <v>2409.2600000000011</v>
      </c>
      <c r="Q55" s="260">
        <f t="shared" si="42"/>
        <v>2409.2900000000009</v>
      </c>
      <c r="R55" s="260">
        <f t="shared" si="42"/>
        <v>2230.260000000002</v>
      </c>
      <c r="S55" s="260">
        <f t="shared" si="42"/>
        <v>2012.3100000000004</v>
      </c>
      <c r="T55" s="260">
        <f t="shared" si="42"/>
        <v>1742.880000000001</v>
      </c>
      <c r="U55" s="260">
        <f t="shared" si="42"/>
        <v>1678.260000000002</v>
      </c>
      <c r="V55" s="260">
        <f t="shared" si="42"/>
        <v>1289.1900000000014</v>
      </c>
      <c r="W55" s="260">
        <f t="shared" si="42"/>
        <v>959.39999999999964</v>
      </c>
      <c r="X55" s="260">
        <f t="shared" si="42"/>
        <v>622.27000000000044</v>
      </c>
      <c r="Y55" s="260">
        <f t="shared" si="42"/>
        <v>480.4300000000012</v>
      </c>
      <c r="Z55" s="260">
        <f t="shared" si="42"/>
        <v>334.07999999999993</v>
      </c>
      <c r="AA55" s="260">
        <f t="shared" si="42"/>
        <v>133.0099999999984</v>
      </c>
      <c r="AB55" s="260">
        <f t="shared" si="42"/>
        <v>94.3799999999992</v>
      </c>
      <c r="AC55" s="260">
        <f t="shared" si="42"/>
        <v>109.18000000000029</v>
      </c>
      <c r="AD55" s="260">
        <f t="shared" si="42"/>
        <v>122.31000000000131</v>
      </c>
      <c r="AE55" s="260">
        <f t="shared" si="42"/>
        <v>120.34000000000015</v>
      </c>
      <c r="AF55" s="260">
        <f t="shared" si="42"/>
        <v>121.34000000000015</v>
      </c>
      <c r="AG55" s="260">
        <f t="shared" si="42"/>
        <v>121.30999999999949</v>
      </c>
      <c r="AH55" s="260">
        <f t="shared" si="42"/>
        <v>110.47999999999956</v>
      </c>
      <c r="AI55" s="260">
        <f t="shared" si="42"/>
        <v>107.30999999999949</v>
      </c>
      <c r="AJ55" s="260">
        <f t="shared" si="42"/>
        <v>110.30999999999949</v>
      </c>
      <c r="AK55" s="260">
        <f t="shared" si="42"/>
        <v>106.30999999999949</v>
      </c>
      <c r="AL55" s="260">
        <f t="shared" si="42"/>
        <v>78.110000000000582</v>
      </c>
      <c r="AM55" s="260">
        <f t="shared" si="42"/>
        <v>65.899999999999636</v>
      </c>
      <c r="AN55" s="260">
        <f t="shared" si="42"/>
        <v>56.889999999999418</v>
      </c>
      <c r="AO55" s="260">
        <f t="shared" si="42"/>
        <v>50.909999999999854</v>
      </c>
      <c r="AP55" s="260">
        <f t="shared" si="42"/>
        <v>53.260000000000218</v>
      </c>
      <c r="AQ55" s="260">
        <f t="shared" si="42"/>
        <v>46.900000000001455</v>
      </c>
      <c r="AR55" s="260">
        <f t="shared" si="42"/>
        <v>37.839999999998327</v>
      </c>
      <c r="AS55" s="260">
        <f t="shared" si="42"/>
        <v>140.68999999999869</v>
      </c>
      <c r="AT55" s="260">
        <f t="shared" si="42"/>
        <v>34.799999999999272</v>
      </c>
      <c r="AU55" s="260">
        <f t="shared" si="42"/>
        <v>32.690000000000509</v>
      </c>
      <c r="AV55" s="260">
        <f t="shared" si="42"/>
        <v>111.27999999999884</v>
      </c>
      <c r="AW55" s="260">
        <f t="shared" si="42"/>
        <v>-65.969999999997526</v>
      </c>
      <c r="AX55" s="260">
        <f t="shared" si="42"/>
        <v>54.490000000001601</v>
      </c>
      <c r="AY55" s="260">
        <f t="shared" si="42"/>
        <v>-12.609999999998763</v>
      </c>
      <c r="AZ55" s="260">
        <f t="shared" si="42"/>
        <v>167.18000000000029</v>
      </c>
      <c r="BA55" s="260">
        <f t="shared" si="42"/>
        <v>466.31999999999971</v>
      </c>
      <c r="BB55" s="260">
        <f t="shared" si="42"/>
        <v>495.72999999999956</v>
      </c>
      <c r="BC55" s="260">
        <f t="shared" si="42"/>
        <v>495.73000000000138</v>
      </c>
      <c r="BD55" s="260">
        <f t="shared" si="42"/>
        <v>593.82999999999993</v>
      </c>
      <c r="BE55" s="260">
        <f t="shared" si="42"/>
        <v>493.73000000000138</v>
      </c>
      <c r="BF55" s="260">
        <f t="shared" si="42"/>
        <v>492.72999999999956</v>
      </c>
      <c r="BG55" s="260">
        <f t="shared" si="42"/>
        <v>427.73000000000138</v>
      </c>
      <c r="BH55" s="260">
        <f t="shared" si="42"/>
        <v>372.73000000000138</v>
      </c>
      <c r="BI55" s="260">
        <f t="shared" si="42"/>
        <v>370.73000000000138</v>
      </c>
      <c r="BJ55" s="260">
        <f t="shared" si="42"/>
        <v>350.93000000000029</v>
      </c>
      <c r="BK55" s="260">
        <f t="shared" si="42"/>
        <v>317.27000000000044</v>
      </c>
      <c r="BL55" s="260">
        <f t="shared" si="42"/>
        <v>277.89000000000124</v>
      </c>
      <c r="BM55" s="260">
        <f t="shared" si="42"/>
        <v>168.81999999999971</v>
      </c>
      <c r="BN55" s="260">
        <f t="shared" ref="BN55:CS55" si="43">BN25-BN53</f>
        <v>313.64999999999964</v>
      </c>
      <c r="BO55" s="260">
        <f t="shared" si="43"/>
        <v>214.09000000000015</v>
      </c>
      <c r="BP55" s="260">
        <f t="shared" si="43"/>
        <v>92.459999999999127</v>
      </c>
      <c r="BQ55" s="260">
        <f t="shared" si="43"/>
        <v>13.459999999999127</v>
      </c>
      <c r="BR55" s="260">
        <f t="shared" si="43"/>
        <v>11.219999999999345</v>
      </c>
      <c r="BS55" s="260">
        <f t="shared" si="43"/>
        <v>23.399999999999636</v>
      </c>
      <c r="BT55" s="260">
        <f t="shared" si="43"/>
        <v>25.609999999998763</v>
      </c>
      <c r="BU55" s="260">
        <f t="shared" si="43"/>
        <v>32.609999999998763</v>
      </c>
      <c r="BV55" s="260">
        <f t="shared" si="43"/>
        <v>265.83999999999833</v>
      </c>
      <c r="BW55" s="260">
        <f t="shared" si="43"/>
        <v>322.59999999999854</v>
      </c>
      <c r="BX55" s="260">
        <f t="shared" si="43"/>
        <v>235.13000000000102</v>
      </c>
      <c r="BY55" s="260">
        <f t="shared" si="43"/>
        <v>279.60000000000036</v>
      </c>
      <c r="BZ55" s="260">
        <f t="shared" si="43"/>
        <v>469.26000000000022</v>
      </c>
      <c r="CA55" s="260">
        <f t="shared" si="43"/>
        <v>567.18000000000029</v>
      </c>
      <c r="CB55" s="260">
        <f t="shared" si="43"/>
        <v>966.15999999999985</v>
      </c>
      <c r="CC55" s="260">
        <f t="shared" si="43"/>
        <v>1016.1700000000001</v>
      </c>
      <c r="CD55" s="260">
        <f t="shared" si="43"/>
        <v>1064.67</v>
      </c>
      <c r="CE55" s="260">
        <f t="shared" si="43"/>
        <v>1149.8999999999996</v>
      </c>
      <c r="CF55" s="260">
        <f t="shared" si="43"/>
        <v>1000.8999999999996</v>
      </c>
      <c r="CG55" s="260">
        <f t="shared" si="43"/>
        <v>745.81999999999971</v>
      </c>
      <c r="CH55" s="260">
        <f t="shared" si="43"/>
        <v>693.80000000000018</v>
      </c>
      <c r="CI55" s="260">
        <f t="shared" si="43"/>
        <v>728.35999999999876</v>
      </c>
      <c r="CJ55" s="260">
        <f t="shared" si="43"/>
        <v>717.2599999999984</v>
      </c>
      <c r="CK55" s="260">
        <f t="shared" si="43"/>
        <v>848.31999999999971</v>
      </c>
      <c r="CL55" s="260">
        <f t="shared" si="43"/>
        <v>837.07999999999902</v>
      </c>
      <c r="CM55" s="260">
        <f t="shared" si="43"/>
        <v>930.33999999999924</v>
      </c>
      <c r="CN55" s="260">
        <f t="shared" si="43"/>
        <v>810.76999999999953</v>
      </c>
      <c r="CO55" s="260">
        <f t="shared" si="43"/>
        <v>513.76999999999953</v>
      </c>
      <c r="CP55" s="260">
        <f t="shared" si="43"/>
        <v>885.5600000000004</v>
      </c>
      <c r="CQ55" s="260">
        <f t="shared" si="43"/>
        <v>976.32000000000062</v>
      </c>
      <c r="CR55" s="260">
        <f t="shared" si="43"/>
        <v>1130.42</v>
      </c>
      <c r="CS55" s="261">
        <f t="shared" si="43"/>
        <v>1277.7800000000007</v>
      </c>
      <c r="CT55" s="86">
        <f>SUM(B55:CS55)</f>
        <v>70640.36000000003</v>
      </c>
      <c r="CU55" s="218"/>
      <c r="CV55" s="219"/>
    </row>
    <row r="56" spans="1:102" ht="15.75" thickBot="1">
      <c r="A56" s="259" t="s">
        <v>47</v>
      </c>
      <c r="B56" s="237">
        <v>2421</v>
      </c>
      <c r="C56" s="237">
        <v>2508</v>
      </c>
      <c r="D56" s="237">
        <v>2690.2</v>
      </c>
      <c r="E56" s="237">
        <v>2858.98</v>
      </c>
      <c r="F56" s="237">
        <v>3209.09</v>
      </c>
      <c r="G56" s="237">
        <v>3482.5</v>
      </c>
      <c r="H56" s="237">
        <v>3504</v>
      </c>
      <c r="I56" s="237">
        <v>3623.51</v>
      </c>
      <c r="J56" s="237">
        <v>3732</v>
      </c>
      <c r="K56" s="237">
        <v>3686</v>
      </c>
      <c r="L56" s="237">
        <v>3802</v>
      </c>
      <c r="M56" s="237">
        <v>3802</v>
      </c>
      <c r="N56" s="237">
        <v>3802</v>
      </c>
      <c r="O56" s="237">
        <v>3802</v>
      </c>
      <c r="P56" s="237">
        <v>3802</v>
      </c>
      <c r="Q56" s="237">
        <v>3802</v>
      </c>
      <c r="R56" s="237">
        <v>3781.5</v>
      </c>
      <c r="S56" s="237">
        <v>3554</v>
      </c>
      <c r="T56" s="237">
        <v>3404</v>
      </c>
      <c r="U56" s="237">
        <v>3404</v>
      </c>
      <c r="V56" s="237">
        <v>2878.7</v>
      </c>
      <c r="W56" s="237">
        <v>2698</v>
      </c>
      <c r="X56" s="237">
        <v>2663</v>
      </c>
      <c r="Y56" s="237">
        <v>2718</v>
      </c>
      <c r="Z56" s="237">
        <v>2568</v>
      </c>
      <c r="AA56" s="237">
        <v>2850</v>
      </c>
      <c r="AB56" s="237">
        <v>3043.4</v>
      </c>
      <c r="AC56" s="237">
        <v>3356.14</v>
      </c>
      <c r="AD56" s="237">
        <v>3070.7400000000002</v>
      </c>
      <c r="AE56" s="237">
        <v>2938.12</v>
      </c>
      <c r="AF56" s="237">
        <v>2666.96</v>
      </c>
      <c r="AG56" s="237">
        <v>2511.5500000000002</v>
      </c>
      <c r="AH56" s="237">
        <v>2976.4300000000003</v>
      </c>
      <c r="AI56" s="237">
        <v>2685.8100000000004</v>
      </c>
      <c r="AJ56" s="237">
        <v>2419.52</v>
      </c>
      <c r="AK56" s="237">
        <v>2114.44</v>
      </c>
      <c r="AL56" s="237">
        <v>2185.17</v>
      </c>
      <c r="AM56" s="237">
        <v>2187.83</v>
      </c>
      <c r="AN56" s="237">
        <v>1461.3400000000001</v>
      </c>
      <c r="AO56" s="237">
        <v>1102.49</v>
      </c>
      <c r="AP56" s="237">
        <v>776.7</v>
      </c>
      <c r="AQ56" s="237">
        <v>494.56</v>
      </c>
      <c r="AR56" s="237">
        <v>276.98</v>
      </c>
      <c r="AS56" s="237">
        <v>235.91</v>
      </c>
      <c r="AT56" s="237">
        <v>195.19</v>
      </c>
      <c r="AU56" s="237">
        <v>161.30000000000001</v>
      </c>
      <c r="AV56" s="237">
        <v>50</v>
      </c>
      <c r="AW56" s="237">
        <v>50</v>
      </c>
      <c r="AX56" s="237">
        <v>100</v>
      </c>
      <c r="AY56" s="237">
        <v>268</v>
      </c>
      <c r="AZ56" s="237">
        <v>215.51</v>
      </c>
      <c r="BA56" s="237">
        <v>218</v>
      </c>
      <c r="BB56" s="237">
        <v>284.95</v>
      </c>
      <c r="BC56" s="237">
        <v>348</v>
      </c>
      <c r="BD56" s="237">
        <v>348</v>
      </c>
      <c r="BE56" s="237">
        <v>348</v>
      </c>
      <c r="BF56" s="237">
        <v>548</v>
      </c>
      <c r="BG56" s="237">
        <v>639.21</v>
      </c>
      <c r="BH56" s="237">
        <v>848</v>
      </c>
      <c r="BI56" s="237">
        <v>1048</v>
      </c>
      <c r="BJ56" s="237">
        <v>963</v>
      </c>
      <c r="BK56" s="237">
        <v>1288.3599999999999</v>
      </c>
      <c r="BL56" s="237">
        <v>1618</v>
      </c>
      <c r="BM56" s="237">
        <v>1918</v>
      </c>
      <c r="BN56" s="237">
        <v>2025</v>
      </c>
      <c r="BO56" s="237">
        <v>2525</v>
      </c>
      <c r="BP56" s="237">
        <v>3038.6</v>
      </c>
      <c r="BQ56" s="237">
        <v>2532.33</v>
      </c>
      <c r="BR56" s="237">
        <v>1792.29</v>
      </c>
      <c r="BS56" s="237">
        <v>1421.61</v>
      </c>
      <c r="BT56" s="237">
        <v>384.89</v>
      </c>
      <c r="BU56" s="237">
        <v>84.28</v>
      </c>
      <c r="BV56" s="237">
        <v>0</v>
      </c>
      <c r="BW56" s="237">
        <v>0</v>
      </c>
      <c r="BX56" s="237">
        <v>0</v>
      </c>
      <c r="BY56" s="237">
        <v>0</v>
      </c>
      <c r="BZ56" s="237">
        <v>0</v>
      </c>
      <c r="CA56" s="237">
        <v>0</v>
      </c>
      <c r="CB56" s="237">
        <v>0</v>
      </c>
      <c r="CC56" s="237">
        <v>0</v>
      </c>
      <c r="CD56" s="237">
        <v>0</v>
      </c>
      <c r="CE56" s="237">
        <v>0</v>
      </c>
      <c r="CF56" s="237">
        <v>0</v>
      </c>
      <c r="CG56" s="237">
        <v>0</v>
      </c>
      <c r="CH56" s="237">
        <v>0</v>
      </c>
      <c r="CI56" s="237">
        <v>0</v>
      </c>
      <c r="CJ56" s="237">
        <v>0</v>
      </c>
      <c r="CK56" s="237">
        <v>0</v>
      </c>
      <c r="CL56" s="237">
        <v>0</v>
      </c>
      <c r="CM56" s="237">
        <v>0</v>
      </c>
      <c r="CN56" s="237">
        <v>18</v>
      </c>
      <c r="CO56" s="237">
        <v>218</v>
      </c>
      <c r="CP56" s="237">
        <v>913</v>
      </c>
      <c r="CQ56" s="237">
        <v>1263</v>
      </c>
      <c r="CR56" s="237">
        <v>1948</v>
      </c>
      <c r="CS56" s="237">
        <v>2298</v>
      </c>
      <c r="CT56" s="197">
        <f>SUM(B56:CS56)</f>
        <v>153470.09000000003</v>
      </c>
      <c r="CU56" s="119"/>
      <c r="CV56" s="220"/>
      <c r="CW56" s="109"/>
    </row>
    <row r="57" spans="1:102" ht="15.75" thickBot="1">
      <c r="A57" s="222" t="s">
        <v>68</v>
      </c>
      <c r="B57" s="262">
        <f>IF(B56&gt;B55,0,B55-B56)</f>
        <v>0</v>
      </c>
      <c r="C57" s="262">
        <f t="shared" ref="C57:BN57" si="44">IF(C56&gt;C55,0,C55-C56)</f>
        <v>0</v>
      </c>
      <c r="D57" s="262">
        <f t="shared" si="44"/>
        <v>0</v>
      </c>
      <c r="E57" s="262">
        <f t="shared" si="44"/>
        <v>0</v>
      </c>
      <c r="F57" s="262">
        <f t="shared" si="44"/>
        <v>0</v>
      </c>
      <c r="G57" s="262">
        <f t="shared" si="44"/>
        <v>0</v>
      </c>
      <c r="H57" s="262">
        <f t="shared" si="44"/>
        <v>0</v>
      </c>
      <c r="I57" s="262">
        <f t="shared" si="44"/>
        <v>0</v>
      </c>
      <c r="J57" s="262">
        <f t="shared" si="44"/>
        <v>0</v>
      </c>
      <c r="K57" s="262">
        <f t="shared" si="44"/>
        <v>0</v>
      </c>
      <c r="L57" s="262">
        <f t="shared" si="44"/>
        <v>0</v>
      </c>
      <c r="M57" s="262">
        <f t="shared" si="44"/>
        <v>0</v>
      </c>
      <c r="N57" s="262">
        <f t="shared" si="44"/>
        <v>0</v>
      </c>
      <c r="O57" s="262">
        <f t="shared" si="44"/>
        <v>0</v>
      </c>
      <c r="P57" s="262">
        <f t="shared" si="44"/>
        <v>0</v>
      </c>
      <c r="Q57" s="262">
        <f t="shared" si="44"/>
        <v>0</v>
      </c>
      <c r="R57" s="262">
        <f t="shared" si="44"/>
        <v>0</v>
      </c>
      <c r="S57" s="262">
        <f t="shared" si="44"/>
        <v>0</v>
      </c>
      <c r="T57" s="262">
        <f t="shared" si="44"/>
        <v>0</v>
      </c>
      <c r="U57" s="262">
        <f t="shared" si="44"/>
        <v>0</v>
      </c>
      <c r="V57" s="262">
        <f t="shared" si="44"/>
        <v>0</v>
      </c>
      <c r="W57" s="262">
        <f t="shared" si="44"/>
        <v>0</v>
      </c>
      <c r="X57" s="262">
        <f t="shared" si="44"/>
        <v>0</v>
      </c>
      <c r="Y57" s="262">
        <f t="shared" si="44"/>
        <v>0</v>
      </c>
      <c r="Z57" s="262">
        <f t="shared" si="44"/>
        <v>0</v>
      </c>
      <c r="AA57" s="262">
        <f t="shared" si="44"/>
        <v>0</v>
      </c>
      <c r="AB57" s="262">
        <f t="shared" si="44"/>
        <v>0</v>
      </c>
      <c r="AC57" s="262">
        <f t="shared" si="44"/>
        <v>0</v>
      </c>
      <c r="AD57" s="262">
        <f t="shared" si="44"/>
        <v>0</v>
      </c>
      <c r="AE57" s="262">
        <f t="shared" si="44"/>
        <v>0</v>
      </c>
      <c r="AF57" s="262">
        <f t="shared" si="44"/>
        <v>0</v>
      </c>
      <c r="AG57" s="262">
        <f t="shared" si="44"/>
        <v>0</v>
      </c>
      <c r="AH57" s="262">
        <f t="shared" si="44"/>
        <v>0</v>
      </c>
      <c r="AI57" s="262">
        <f t="shared" si="44"/>
        <v>0</v>
      </c>
      <c r="AJ57" s="262">
        <f t="shared" si="44"/>
        <v>0</v>
      </c>
      <c r="AK57" s="262">
        <f t="shared" si="44"/>
        <v>0</v>
      </c>
      <c r="AL57" s="262">
        <f t="shared" si="44"/>
        <v>0</v>
      </c>
      <c r="AM57" s="262">
        <f t="shared" si="44"/>
        <v>0</v>
      </c>
      <c r="AN57" s="262">
        <f t="shared" si="44"/>
        <v>0</v>
      </c>
      <c r="AO57" s="262">
        <f t="shared" si="44"/>
        <v>0</v>
      </c>
      <c r="AP57" s="262">
        <f t="shared" si="44"/>
        <v>0</v>
      </c>
      <c r="AQ57" s="262">
        <f t="shared" si="44"/>
        <v>0</v>
      </c>
      <c r="AR57" s="262">
        <f t="shared" si="44"/>
        <v>0</v>
      </c>
      <c r="AS57" s="262">
        <f t="shared" si="44"/>
        <v>0</v>
      </c>
      <c r="AT57" s="262">
        <f t="shared" si="44"/>
        <v>0</v>
      </c>
      <c r="AU57" s="262">
        <f t="shared" si="44"/>
        <v>0</v>
      </c>
      <c r="AV57" s="262">
        <f t="shared" si="44"/>
        <v>61.279999999998836</v>
      </c>
      <c r="AW57" s="262">
        <f t="shared" si="44"/>
        <v>0</v>
      </c>
      <c r="AX57" s="262">
        <f t="shared" si="44"/>
        <v>0</v>
      </c>
      <c r="AY57" s="262">
        <f t="shared" si="44"/>
        <v>0</v>
      </c>
      <c r="AZ57" s="262">
        <f t="shared" si="44"/>
        <v>0</v>
      </c>
      <c r="BA57" s="262">
        <f t="shared" si="44"/>
        <v>248.31999999999971</v>
      </c>
      <c r="BB57" s="262">
        <f t="shared" si="44"/>
        <v>210.77999999999957</v>
      </c>
      <c r="BC57" s="262">
        <f t="shared" si="44"/>
        <v>147.73000000000138</v>
      </c>
      <c r="BD57" s="262">
        <f t="shared" si="44"/>
        <v>245.82999999999993</v>
      </c>
      <c r="BE57" s="262">
        <f t="shared" si="44"/>
        <v>145.73000000000138</v>
      </c>
      <c r="BF57" s="262">
        <f t="shared" si="44"/>
        <v>0</v>
      </c>
      <c r="BG57" s="262">
        <f t="shared" si="44"/>
        <v>0</v>
      </c>
      <c r="BH57" s="262">
        <f t="shared" si="44"/>
        <v>0</v>
      </c>
      <c r="BI57" s="262">
        <f t="shared" si="44"/>
        <v>0</v>
      </c>
      <c r="BJ57" s="262">
        <f t="shared" si="44"/>
        <v>0</v>
      </c>
      <c r="BK57" s="262">
        <f t="shared" si="44"/>
        <v>0</v>
      </c>
      <c r="BL57" s="262">
        <f t="shared" si="44"/>
        <v>0</v>
      </c>
      <c r="BM57" s="262">
        <f t="shared" si="44"/>
        <v>0</v>
      </c>
      <c r="BN57" s="262">
        <f t="shared" si="44"/>
        <v>0</v>
      </c>
      <c r="BO57" s="262">
        <f t="shared" ref="BO57:CS57" si="45">IF(BO56&gt;BO55,0,BO55-BO56)</f>
        <v>0</v>
      </c>
      <c r="BP57" s="262">
        <f t="shared" si="45"/>
        <v>0</v>
      </c>
      <c r="BQ57" s="262">
        <f t="shared" si="45"/>
        <v>0</v>
      </c>
      <c r="BR57" s="262">
        <f t="shared" si="45"/>
        <v>0</v>
      </c>
      <c r="BS57" s="262">
        <f t="shared" si="45"/>
        <v>0</v>
      </c>
      <c r="BT57" s="262">
        <f t="shared" si="45"/>
        <v>0</v>
      </c>
      <c r="BU57" s="262">
        <f t="shared" si="45"/>
        <v>0</v>
      </c>
      <c r="BV57" s="262">
        <f t="shared" si="45"/>
        <v>265.83999999999833</v>
      </c>
      <c r="BW57" s="262">
        <f t="shared" si="45"/>
        <v>322.59999999999854</v>
      </c>
      <c r="BX57" s="262">
        <f t="shared" si="45"/>
        <v>235.13000000000102</v>
      </c>
      <c r="BY57" s="262">
        <f t="shared" si="45"/>
        <v>279.60000000000036</v>
      </c>
      <c r="BZ57" s="262">
        <f t="shared" si="45"/>
        <v>469.26000000000022</v>
      </c>
      <c r="CA57" s="262">
        <f t="shared" si="45"/>
        <v>567.18000000000029</v>
      </c>
      <c r="CB57" s="262">
        <f t="shared" si="45"/>
        <v>966.15999999999985</v>
      </c>
      <c r="CC57" s="262">
        <f t="shared" si="45"/>
        <v>1016.1700000000001</v>
      </c>
      <c r="CD57" s="262">
        <f t="shared" si="45"/>
        <v>1064.67</v>
      </c>
      <c r="CE57" s="262">
        <f t="shared" si="45"/>
        <v>1149.8999999999996</v>
      </c>
      <c r="CF57" s="262">
        <f t="shared" si="45"/>
        <v>1000.8999999999996</v>
      </c>
      <c r="CG57" s="262">
        <f t="shared" si="45"/>
        <v>745.81999999999971</v>
      </c>
      <c r="CH57" s="262">
        <f t="shared" si="45"/>
        <v>693.80000000000018</v>
      </c>
      <c r="CI57" s="262">
        <f t="shared" si="45"/>
        <v>728.35999999999876</v>
      </c>
      <c r="CJ57" s="262">
        <f t="shared" si="45"/>
        <v>717.2599999999984</v>
      </c>
      <c r="CK57" s="262">
        <f t="shared" si="45"/>
        <v>848.31999999999971</v>
      </c>
      <c r="CL57" s="262">
        <f t="shared" si="45"/>
        <v>837.07999999999902</v>
      </c>
      <c r="CM57" s="262">
        <f t="shared" si="45"/>
        <v>930.33999999999924</v>
      </c>
      <c r="CN57" s="262">
        <f t="shared" si="45"/>
        <v>792.76999999999953</v>
      </c>
      <c r="CO57" s="262">
        <f t="shared" si="45"/>
        <v>295.76999999999953</v>
      </c>
      <c r="CP57" s="262">
        <f t="shared" si="45"/>
        <v>0</v>
      </c>
      <c r="CQ57" s="262">
        <f t="shared" si="45"/>
        <v>0</v>
      </c>
      <c r="CR57" s="262">
        <f t="shared" si="45"/>
        <v>0</v>
      </c>
      <c r="CS57" s="263">
        <f t="shared" si="45"/>
        <v>0</v>
      </c>
      <c r="CT57" s="86">
        <f>SUM(B57:CS57)</f>
        <v>14986.599999999995</v>
      </c>
      <c r="CU57" s="218"/>
      <c r="CV57" s="224"/>
    </row>
    <row r="58" spans="1:102">
      <c r="A58" s="117"/>
      <c r="B58" s="216"/>
      <c r="C58" s="216"/>
      <c r="D58" s="216"/>
      <c r="E58" s="216"/>
      <c r="F58" s="216"/>
      <c r="G58" s="216"/>
      <c r="H58" s="216"/>
      <c r="I58" s="216"/>
      <c r="J58" s="216"/>
      <c r="K58" s="216"/>
      <c r="L58" s="216"/>
      <c r="M58" s="216"/>
      <c r="N58" s="216"/>
      <c r="O58" s="216"/>
      <c r="P58" s="216"/>
      <c r="Q58" s="216"/>
      <c r="R58" s="216"/>
      <c r="S58" s="216"/>
      <c r="T58" s="216"/>
      <c r="U58" s="216"/>
      <c r="V58" s="216"/>
      <c r="W58" s="216"/>
      <c r="X58" s="216"/>
      <c r="Y58" s="216"/>
      <c r="Z58" s="216"/>
      <c r="AA58" s="216"/>
      <c r="AB58" s="216"/>
      <c r="AC58" s="216"/>
      <c r="AD58" s="216"/>
      <c r="AE58" s="216"/>
      <c r="AF58" s="216"/>
      <c r="AG58" s="216"/>
      <c r="AH58" s="216"/>
      <c r="AI58" s="216"/>
      <c r="AJ58" s="216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  <c r="AZ58" s="216"/>
      <c r="BA58" s="216"/>
      <c r="BB58" s="216"/>
      <c r="BC58" s="216"/>
      <c r="BD58" s="216"/>
      <c r="BE58" s="216"/>
      <c r="BF58" s="216"/>
      <c r="BG58" s="216"/>
      <c r="BH58" s="216"/>
      <c r="BI58" s="216"/>
      <c r="BJ58" s="216"/>
      <c r="BK58" s="216"/>
      <c r="BL58" s="216"/>
      <c r="BM58" s="216"/>
      <c r="BN58" s="216"/>
      <c r="BO58" s="216"/>
      <c r="BP58" s="216"/>
      <c r="BQ58" s="216"/>
      <c r="BR58" s="216"/>
      <c r="BS58" s="216"/>
      <c r="BT58" s="216"/>
      <c r="BU58" s="216"/>
      <c r="BV58" s="216"/>
      <c r="BW58" s="216"/>
      <c r="BX58" s="216"/>
      <c r="BY58" s="216"/>
      <c r="BZ58" s="216"/>
      <c r="CA58" s="216"/>
      <c r="CB58" s="216"/>
      <c r="CC58" s="216"/>
      <c r="CD58" s="216"/>
      <c r="CE58" s="216"/>
      <c r="CF58" s="216"/>
      <c r="CG58" s="216"/>
      <c r="CH58" s="216"/>
      <c r="CI58" s="216"/>
      <c r="CJ58" s="216"/>
      <c r="CK58" s="216"/>
      <c r="CL58" s="216"/>
      <c r="CM58" s="216"/>
      <c r="CN58" s="216"/>
      <c r="CO58" s="216"/>
      <c r="CP58" s="216"/>
      <c r="CQ58" s="216"/>
      <c r="CR58" s="216"/>
      <c r="CS58" s="216"/>
      <c r="CT58" s="216"/>
      <c r="CU58" s="119"/>
      <c r="CV58" s="217"/>
    </row>
    <row r="59" spans="1:102" ht="15.75" thickBot="1">
      <c r="A59" s="87" t="s">
        <v>63</v>
      </c>
      <c r="B59" s="45"/>
      <c r="C59" s="45"/>
      <c r="D59" s="45"/>
      <c r="E59" s="45"/>
      <c r="F59" s="45"/>
      <c r="G59" s="45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  <c r="AX59" s="41"/>
      <c r="AY59" s="41"/>
      <c r="AZ59" s="41"/>
      <c r="BA59" s="41"/>
      <c r="BB59" s="41"/>
      <c r="BC59" s="41"/>
      <c r="BD59" s="41"/>
      <c r="BE59" s="41"/>
      <c r="BF59" s="41"/>
      <c r="BG59" s="41"/>
      <c r="BH59" s="41"/>
      <c r="BI59" s="41"/>
      <c r="BJ59" s="41"/>
      <c r="BK59" s="41"/>
      <c r="BL59" s="41"/>
      <c r="BM59" s="41"/>
      <c r="BN59" s="41"/>
      <c r="BO59" s="41"/>
      <c r="BP59" s="41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1"/>
      <c r="CS59" s="41"/>
      <c r="CT59" s="41"/>
      <c r="CU59" s="119"/>
    </row>
    <row r="60" spans="1:102" ht="15.75" thickBot="1">
      <c r="A60" s="88" t="s">
        <v>26</v>
      </c>
      <c r="B60" s="89">
        <v>1</v>
      </c>
      <c r="C60" s="90">
        <v>2</v>
      </c>
      <c r="D60" s="90">
        <v>3</v>
      </c>
      <c r="E60" s="90">
        <v>4</v>
      </c>
      <c r="F60" s="90">
        <v>5</v>
      </c>
      <c r="G60" s="90">
        <v>6</v>
      </c>
      <c r="H60" s="90">
        <v>7</v>
      </c>
      <c r="I60" s="90">
        <v>8</v>
      </c>
      <c r="J60" s="90">
        <v>9</v>
      </c>
      <c r="K60" s="90">
        <v>10</v>
      </c>
      <c r="L60" s="90">
        <v>11</v>
      </c>
      <c r="M60" s="90">
        <v>12</v>
      </c>
      <c r="N60" s="90">
        <v>13</v>
      </c>
      <c r="O60" s="90">
        <v>14</v>
      </c>
      <c r="P60" s="90">
        <v>15</v>
      </c>
      <c r="Q60" s="90">
        <v>16</v>
      </c>
      <c r="R60" s="90">
        <v>17</v>
      </c>
      <c r="S60" s="90">
        <v>18</v>
      </c>
      <c r="T60" s="90">
        <v>19</v>
      </c>
      <c r="U60" s="90">
        <v>20</v>
      </c>
      <c r="V60" s="90">
        <v>21</v>
      </c>
      <c r="W60" s="90">
        <v>22</v>
      </c>
      <c r="X60" s="90">
        <v>23</v>
      </c>
      <c r="Y60" s="90">
        <v>24</v>
      </c>
      <c r="Z60" s="90">
        <v>25</v>
      </c>
      <c r="AA60" s="90">
        <v>26</v>
      </c>
      <c r="AB60" s="90">
        <v>27</v>
      </c>
      <c r="AC60" s="90">
        <v>28</v>
      </c>
      <c r="AD60" s="90">
        <v>29</v>
      </c>
      <c r="AE60" s="90">
        <v>30</v>
      </c>
      <c r="AF60" s="90">
        <v>31</v>
      </c>
      <c r="AG60" s="90">
        <v>32</v>
      </c>
      <c r="AH60" s="90">
        <v>33</v>
      </c>
      <c r="AI60" s="90">
        <v>34</v>
      </c>
      <c r="AJ60" s="90">
        <v>35</v>
      </c>
      <c r="AK60" s="90">
        <v>36</v>
      </c>
      <c r="AL60" s="90">
        <v>37</v>
      </c>
      <c r="AM60" s="90">
        <v>38</v>
      </c>
      <c r="AN60" s="90">
        <v>39</v>
      </c>
      <c r="AO60" s="90">
        <v>40</v>
      </c>
      <c r="AP60" s="90">
        <v>41</v>
      </c>
      <c r="AQ60" s="90">
        <v>42</v>
      </c>
      <c r="AR60" s="90">
        <v>43</v>
      </c>
      <c r="AS60" s="90">
        <v>44</v>
      </c>
      <c r="AT60" s="90">
        <v>45</v>
      </c>
      <c r="AU60" s="90">
        <v>46</v>
      </c>
      <c r="AV60" s="90">
        <v>47</v>
      </c>
      <c r="AW60" s="90">
        <v>48</v>
      </c>
      <c r="AX60" s="90">
        <v>49</v>
      </c>
      <c r="AY60" s="90">
        <v>50</v>
      </c>
      <c r="AZ60" s="90">
        <v>51</v>
      </c>
      <c r="BA60" s="90">
        <v>52</v>
      </c>
      <c r="BB60" s="90">
        <v>53</v>
      </c>
      <c r="BC60" s="90">
        <v>54</v>
      </c>
      <c r="BD60" s="90">
        <v>55</v>
      </c>
      <c r="BE60" s="90">
        <v>56</v>
      </c>
      <c r="BF60" s="90">
        <v>57</v>
      </c>
      <c r="BG60" s="90">
        <v>58</v>
      </c>
      <c r="BH60" s="90">
        <v>59</v>
      </c>
      <c r="BI60" s="90">
        <v>60</v>
      </c>
      <c r="BJ60" s="90">
        <v>61</v>
      </c>
      <c r="BK60" s="90">
        <v>62</v>
      </c>
      <c r="BL60" s="90">
        <v>63</v>
      </c>
      <c r="BM60" s="90">
        <v>64</v>
      </c>
      <c r="BN60" s="90">
        <v>65</v>
      </c>
      <c r="BO60" s="90">
        <v>66</v>
      </c>
      <c r="BP60" s="90">
        <v>67</v>
      </c>
      <c r="BQ60" s="90">
        <v>68</v>
      </c>
      <c r="BR60" s="90">
        <v>69</v>
      </c>
      <c r="BS60" s="90">
        <v>70</v>
      </c>
      <c r="BT60" s="90">
        <v>71</v>
      </c>
      <c r="BU60" s="90">
        <v>72</v>
      </c>
      <c r="BV60" s="90">
        <v>73</v>
      </c>
      <c r="BW60" s="90">
        <v>74</v>
      </c>
      <c r="BX60" s="90">
        <v>75</v>
      </c>
      <c r="BY60" s="90">
        <v>76</v>
      </c>
      <c r="BZ60" s="90">
        <v>77</v>
      </c>
      <c r="CA60" s="90">
        <v>78</v>
      </c>
      <c r="CB60" s="90">
        <v>79</v>
      </c>
      <c r="CC60" s="90">
        <v>80</v>
      </c>
      <c r="CD60" s="90">
        <v>81</v>
      </c>
      <c r="CE60" s="90">
        <v>82</v>
      </c>
      <c r="CF60" s="90">
        <v>83</v>
      </c>
      <c r="CG60" s="90">
        <v>84</v>
      </c>
      <c r="CH60" s="90">
        <v>85</v>
      </c>
      <c r="CI60" s="90">
        <v>86</v>
      </c>
      <c r="CJ60" s="90">
        <v>87</v>
      </c>
      <c r="CK60" s="90">
        <v>88</v>
      </c>
      <c r="CL60" s="90">
        <v>89</v>
      </c>
      <c r="CM60" s="90">
        <v>90</v>
      </c>
      <c r="CN60" s="90">
        <v>91</v>
      </c>
      <c r="CO60" s="90">
        <v>92</v>
      </c>
      <c r="CP60" s="90">
        <v>93</v>
      </c>
      <c r="CQ60" s="90">
        <v>94</v>
      </c>
      <c r="CR60" s="90">
        <v>95</v>
      </c>
      <c r="CS60" s="91">
        <v>96</v>
      </c>
      <c r="CT60" s="15" t="s">
        <v>27</v>
      </c>
      <c r="CU60" s="117"/>
      <c r="CV60" s="208"/>
      <c r="CX60" s="198"/>
    </row>
    <row r="61" spans="1:102">
      <c r="A61" s="21" t="s">
        <v>31</v>
      </c>
      <c r="B61" s="139">
        <f>SUM(B62:B68)</f>
        <v>3430.8</v>
      </c>
      <c r="C61" s="139">
        <f>SUM(C62:C68)</f>
        <v>3425.8</v>
      </c>
      <c r="D61" s="139">
        <f t="shared" ref="D61:BO61" si="46">SUM(D62:D68)</f>
        <v>3425.8</v>
      </c>
      <c r="E61" s="139">
        <f t="shared" si="46"/>
        <v>3424.8</v>
      </c>
      <c r="F61" s="139">
        <f t="shared" si="46"/>
        <v>3422.8</v>
      </c>
      <c r="G61" s="139">
        <f t="shared" si="46"/>
        <v>3422.8</v>
      </c>
      <c r="H61" s="139">
        <f t="shared" si="46"/>
        <v>3422.8</v>
      </c>
      <c r="I61" s="139">
        <f t="shared" si="46"/>
        <v>3422.8</v>
      </c>
      <c r="J61" s="139">
        <f t="shared" si="46"/>
        <v>3422.8</v>
      </c>
      <c r="K61" s="139">
        <f t="shared" si="46"/>
        <v>3422.8</v>
      </c>
      <c r="L61" s="139">
        <f t="shared" si="46"/>
        <v>3422.8</v>
      </c>
      <c r="M61" s="139">
        <f t="shared" si="46"/>
        <v>3422.8</v>
      </c>
      <c r="N61" s="139">
        <f t="shared" si="46"/>
        <v>3422.8</v>
      </c>
      <c r="O61" s="139">
        <f t="shared" si="46"/>
        <v>3422.8</v>
      </c>
      <c r="P61" s="139">
        <f t="shared" si="46"/>
        <v>3422.8</v>
      </c>
      <c r="Q61" s="139">
        <f t="shared" si="46"/>
        <v>3422.8</v>
      </c>
      <c r="R61" s="139">
        <f t="shared" si="46"/>
        <v>3422.8</v>
      </c>
      <c r="S61" s="139">
        <f t="shared" si="46"/>
        <v>3422.8</v>
      </c>
      <c r="T61" s="139">
        <f t="shared" si="46"/>
        <v>3422.8</v>
      </c>
      <c r="U61" s="139">
        <f t="shared" si="46"/>
        <v>3422.8</v>
      </c>
      <c r="V61" s="139">
        <f t="shared" si="46"/>
        <v>3420.8</v>
      </c>
      <c r="W61" s="139">
        <f t="shared" si="46"/>
        <v>3419.8</v>
      </c>
      <c r="X61" s="139">
        <f t="shared" si="46"/>
        <v>3423.8</v>
      </c>
      <c r="Y61" s="139">
        <f t="shared" si="46"/>
        <v>3422.8</v>
      </c>
      <c r="Z61" s="139">
        <f t="shared" si="46"/>
        <v>3422.8</v>
      </c>
      <c r="AA61" s="139">
        <f t="shared" si="46"/>
        <v>3424.8</v>
      </c>
      <c r="AB61" s="139">
        <f t="shared" si="46"/>
        <v>3423.8</v>
      </c>
      <c r="AC61" s="139">
        <f t="shared" si="46"/>
        <v>3423.8</v>
      </c>
      <c r="AD61" s="139">
        <f t="shared" si="46"/>
        <v>3427.8</v>
      </c>
      <c r="AE61" s="139">
        <f t="shared" si="46"/>
        <v>3429.8</v>
      </c>
      <c r="AF61" s="139">
        <f t="shared" si="46"/>
        <v>3428.8</v>
      </c>
      <c r="AG61" s="139">
        <f t="shared" si="46"/>
        <v>3428.8</v>
      </c>
      <c r="AH61" s="139">
        <f t="shared" si="46"/>
        <v>3439.8</v>
      </c>
      <c r="AI61" s="139">
        <f t="shared" si="46"/>
        <v>3445.8</v>
      </c>
      <c r="AJ61" s="139">
        <f t="shared" si="46"/>
        <v>3442.8</v>
      </c>
      <c r="AK61" s="139">
        <f t="shared" si="46"/>
        <v>3446.8</v>
      </c>
      <c r="AL61" s="139">
        <f t="shared" si="46"/>
        <v>3459.8</v>
      </c>
      <c r="AM61" s="139">
        <f t="shared" si="46"/>
        <v>3471.8</v>
      </c>
      <c r="AN61" s="139">
        <f t="shared" si="46"/>
        <v>3480.8</v>
      </c>
      <c r="AO61" s="139">
        <f t="shared" si="46"/>
        <v>3486.8</v>
      </c>
      <c r="AP61" s="139">
        <f t="shared" si="46"/>
        <v>3486.8</v>
      </c>
      <c r="AQ61" s="139">
        <f t="shared" si="46"/>
        <v>3492.8</v>
      </c>
      <c r="AR61" s="139">
        <f t="shared" si="46"/>
        <v>3501.8</v>
      </c>
      <c r="AS61" s="139">
        <f t="shared" si="46"/>
        <v>3501.8</v>
      </c>
      <c r="AT61" s="139">
        <f t="shared" si="46"/>
        <v>3507.8</v>
      </c>
      <c r="AU61" s="139">
        <f t="shared" si="46"/>
        <v>3509.8</v>
      </c>
      <c r="AV61" s="139">
        <f t="shared" si="46"/>
        <v>3511.8</v>
      </c>
      <c r="AW61" s="139">
        <f t="shared" si="46"/>
        <v>3509.8</v>
      </c>
      <c r="AX61" s="139">
        <f t="shared" si="46"/>
        <v>3510.8</v>
      </c>
      <c r="AY61" s="139">
        <f t="shared" si="46"/>
        <v>3510.8</v>
      </c>
      <c r="AZ61" s="139">
        <f t="shared" si="46"/>
        <v>3510.8</v>
      </c>
      <c r="BA61" s="139">
        <f t="shared" si="46"/>
        <v>3510.8</v>
      </c>
      <c r="BB61" s="139">
        <f t="shared" si="46"/>
        <v>3511.8</v>
      </c>
      <c r="BC61" s="139">
        <f t="shared" si="46"/>
        <v>3511.8</v>
      </c>
      <c r="BD61" s="139">
        <f t="shared" si="46"/>
        <v>3513.8</v>
      </c>
      <c r="BE61" s="139">
        <f t="shared" si="46"/>
        <v>3513.8</v>
      </c>
      <c r="BF61" s="139">
        <f t="shared" si="46"/>
        <v>3514.8</v>
      </c>
      <c r="BG61" s="139">
        <f t="shared" si="46"/>
        <v>3515.8</v>
      </c>
      <c r="BH61" s="139">
        <f t="shared" si="46"/>
        <v>3506.8</v>
      </c>
      <c r="BI61" s="139">
        <f t="shared" si="46"/>
        <v>3505.8</v>
      </c>
      <c r="BJ61" s="139">
        <f t="shared" si="46"/>
        <v>3507.8</v>
      </c>
      <c r="BK61" s="139">
        <f t="shared" si="46"/>
        <v>3509.8</v>
      </c>
      <c r="BL61" s="139">
        <f t="shared" si="46"/>
        <v>3510.8</v>
      </c>
      <c r="BM61" s="139">
        <f t="shared" si="46"/>
        <v>3514.8</v>
      </c>
      <c r="BN61" s="139">
        <f t="shared" si="46"/>
        <v>3513.8</v>
      </c>
      <c r="BO61" s="139">
        <f t="shared" si="46"/>
        <v>3512.8</v>
      </c>
      <c r="BP61" s="139">
        <f t="shared" ref="BP61:CS61" si="47">SUM(BP62:BP68)</f>
        <v>3512.8</v>
      </c>
      <c r="BQ61" s="139">
        <f t="shared" si="47"/>
        <v>3511.8</v>
      </c>
      <c r="BR61" s="139">
        <f t="shared" si="47"/>
        <v>3513.8</v>
      </c>
      <c r="BS61" s="139">
        <f t="shared" si="47"/>
        <v>3516.8</v>
      </c>
      <c r="BT61" s="139">
        <f t="shared" si="47"/>
        <v>3515.8</v>
      </c>
      <c r="BU61" s="139">
        <f t="shared" si="47"/>
        <v>3508.8</v>
      </c>
      <c r="BV61" s="139">
        <f t="shared" si="47"/>
        <v>3507.8</v>
      </c>
      <c r="BW61" s="139">
        <f t="shared" si="47"/>
        <v>3509.8</v>
      </c>
      <c r="BX61" s="139">
        <f t="shared" si="47"/>
        <v>3509.8</v>
      </c>
      <c r="BY61" s="139">
        <f t="shared" si="47"/>
        <v>3511.8</v>
      </c>
      <c r="BZ61" s="139">
        <f t="shared" si="47"/>
        <v>3510.8</v>
      </c>
      <c r="CA61" s="139">
        <f t="shared" si="47"/>
        <v>3508.8</v>
      </c>
      <c r="CB61" s="139">
        <f t="shared" si="47"/>
        <v>3509.8</v>
      </c>
      <c r="CC61" s="139">
        <f t="shared" si="47"/>
        <v>3509.8</v>
      </c>
      <c r="CD61" s="139">
        <f t="shared" si="47"/>
        <v>3511.8</v>
      </c>
      <c r="CE61" s="139">
        <f t="shared" si="47"/>
        <v>3508.8</v>
      </c>
      <c r="CF61" s="139">
        <f t="shared" si="47"/>
        <v>3507.8</v>
      </c>
      <c r="CG61" s="139">
        <f t="shared" si="47"/>
        <v>3510.8</v>
      </c>
      <c r="CH61" s="139">
        <f t="shared" si="47"/>
        <v>3509.8</v>
      </c>
      <c r="CI61" s="139">
        <f t="shared" si="47"/>
        <v>3512.8</v>
      </c>
      <c r="CJ61" s="139">
        <f t="shared" si="47"/>
        <v>3515.8</v>
      </c>
      <c r="CK61" s="139">
        <f t="shared" si="47"/>
        <v>3512.8</v>
      </c>
      <c r="CL61" s="139">
        <f t="shared" si="47"/>
        <v>3509.8</v>
      </c>
      <c r="CM61" s="139">
        <f t="shared" si="47"/>
        <v>3511.8</v>
      </c>
      <c r="CN61" s="139">
        <f t="shared" si="47"/>
        <v>3512.8</v>
      </c>
      <c r="CO61" s="139">
        <f t="shared" si="47"/>
        <v>3512.8</v>
      </c>
      <c r="CP61" s="139">
        <f t="shared" si="47"/>
        <v>3515.8</v>
      </c>
      <c r="CQ61" s="139">
        <f t="shared" si="47"/>
        <v>3520.8</v>
      </c>
      <c r="CR61" s="139">
        <f t="shared" si="47"/>
        <v>3518.8</v>
      </c>
      <c r="CS61" s="140">
        <f t="shared" si="47"/>
        <v>3515.8</v>
      </c>
      <c r="CT61" s="196">
        <f>SUM(B61:CS61)</f>
        <v>333840.79999999941</v>
      </c>
      <c r="CU61" s="117"/>
      <c r="CV61" s="118"/>
      <c r="CX61" s="200"/>
    </row>
    <row r="62" spans="1:102">
      <c r="A62" s="22" t="s">
        <v>32</v>
      </c>
      <c r="B62" s="237">
        <v>468</v>
      </c>
      <c r="C62" s="237">
        <v>468</v>
      </c>
      <c r="D62" s="237">
        <v>468</v>
      </c>
      <c r="E62" s="237">
        <v>468</v>
      </c>
      <c r="F62" s="237">
        <v>468</v>
      </c>
      <c r="G62" s="237">
        <v>468</v>
      </c>
      <c r="H62" s="237">
        <v>468</v>
      </c>
      <c r="I62" s="237">
        <v>468</v>
      </c>
      <c r="J62" s="237">
        <v>468</v>
      </c>
      <c r="K62" s="237">
        <v>468</v>
      </c>
      <c r="L62" s="237">
        <v>468</v>
      </c>
      <c r="M62" s="237">
        <v>468</v>
      </c>
      <c r="N62" s="237">
        <v>468</v>
      </c>
      <c r="O62" s="237">
        <v>468</v>
      </c>
      <c r="P62" s="237">
        <v>468</v>
      </c>
      <c r="Q62" s="237">
        <v>468</v>
      </c>
      <c r="R62" s="237">
        <v>468</v>
      </c>
      <c r="S62" s="237">
        <v>468</v>
      </c>
      <c r="T62" s="237">
        <v>468</v>
      </c>
      <c r="U62" s="237">
        <v>468</v>
      </c>
      <c r="V62" s="237">
        <v>468</v>
      </c>
      <c r="W62" s="237">
        <v>468</v>
      </c>
      <c r="X62" s="237">
        <v>468</v>
      </c>
      <c r="Y62" s="237">
        <v>468</v>
      </c>
      <c r="Z62" s="237">
        <v>468</v>
      </c>
      <c r="AA62" s="237">
        <v>468</v>
      </c>
      <c r="AB62" s="237">
        <v>468</v>
      </c>
      <c r="AC62" s="237">
        <v>468</v>
      </c>
      <c r="AD62" s="237">
        <v>468</v>
      </c>
      <c r="AE62" s="237">
        <v>468</v>
      </c>
      <c r="AF62" s="237">
        <v>468</v>
      </c>
      <c r="AG62" s="237">
        <v>468</v>
      </c>
      <c r="AH62" s="237">
        <v>468</v>
      </c>
      <c r="AI62" s="237">
        <v>468</v>
      </c>
      <c r="AJ62" s="237">
        <v>468</v>
      </c>
      <c r="AK62" s="237">
        <v>468</v>
      </c>
      <c r="AL62" s="237">
        <v>468</v>
      </c>
      <c r="AM62" s="237">
        <v>468</v>
      </c>
      <c r="AN62" s="237">
        <v>468</v>
      </c>
      <c r="AO62" s="237">
        <v>468</v>
      </c>
      <c r="AP62" s="237">
        <v>468</v>
      </c>
      <c r="AQ62" s="237">
        <v>468</v>
      </c>
      <c r="AR62" s="237">
        <v>468</v>
      </c>
      <c r="AS62" s="237">
        <v>468</v>
      </c>
      <c r="AT62" s="237">
        <v>468</v>
      </c>
      <c r="AU62" s="237">
        <v>468</v>
      </c>
      <c r="AV62" s="237">
        <v>468</v>
      </c>
      <c r="AW62" s="237">
        <v>468</v>
      </c>
      <c r="AX62" s="237">
        <v>468</v>
      </c>
      <c r="AY62" s="237">
        <v>468</v>
      </c>
      <c r="AZ62" s="237">
        <v>468</v>
      </c>
      <c r="BA62" s="237">
        <v>468</v>
      </c>
      <c r="BB62" s="237">
        <v>468</v>
      </c>
      <c r="BC62" s="237">
        <v>468</v>
      </c>
      <c r="BD62" s="237">
        <v>468</v>
      </c>
      <c r="BE62" s="237">
        <v>468</v>
      </c>
      <c r="BF62" s="237">
        <v>468</v>
      </c>
      <c r="BG62" s="237">
        <v>468</v>
      </c>
      <c r="BH62" s="237">
        <v>468</v>
      </c>
      <c r="BI62" s="237">
        <v>468</v>
      </c>
      <c r="BJ62" s="237">
        <v>468</v>
      </c>
      <c r="BK62" s="237">
        <v>468</v>
      </c>
      <c r="BL62" s="237">
        <v>468</v>
      </c>
      <c r="BM62" s="237">
        <v>468</v>
      </c>
      <c r="BN62" s="237">
        <v>468</v>
      </c>
      <c r="BO62" s="237">
        <v>468</v>
      </c>
      <c r="BP62" s="237">
        <v>468</v>
      </c>
      <c r="BQ62" s="237">
        <v>468</v>
      </c>
      <c r="BR62" s="237">
        <v>468</v>
      </c>
      <c r="BS62" s="237">
        <v>468</v>
      </c>
      <c r="BT62" s="237">
        <v>468</v>
      </c>
      <c r="BU62" s="237">
        <v>468</v>
      </c>
      <c r="BV62" s="237">
        <v>468</v>
      </c>
      <c r="BW62" s="237">
        <v>468</v>
      </c>
      <c r="BX62" s="237">
        <v>468</v>
      </c>
      <c r="BY62" s="237">
        <v>468</v>
      </c>
      <c r="BZ62" s="237">
        <v>468</v>
      </c>
      <c r="CA62" s="237">
        <v>468</v>
      </c>
      <c r="CB62" s="237">
        <v>468</v>
      </c>
      <c r="CC62" s="237">
        <v>468</v>
      </c>
      <c r="CD62" s="237">
        <v>468</v>
      </c>
      <c r="CE62" s="237">
        <v>468</v>
      </c>
      <c r="CF62" s="237">
        <v>468</v>
      </c>
      <c r="CG62" s="237">
        <v>468</v>
      </c>
      <c r="CH62" s="237">
        <v>468</v>
      </c>
      <c r="CI62" s="237">
        <v>468</v>
      </c>
      <c r="CJ62" s="237">
        <v>468</v>
      </c>
      <c r="CK62" s="237">
        <v>468</v>
      </c>
      <c r="CL62" s="237">
        <v>468</v>
      </c>
      <c r="CM62" s="237">
        <v>468</v>
      </c>
      <c r="CN62" s="237">
        <v>468</v>
      </c>
      <c r="CO62" s="237">
        <v>468</v>
      </c>
      <c r="CP62" s="237">
        <v>468</v>
      </c>
      <c r="CQ62" s="237">
        <v>468</v>
      </c>
      <c r="CR62" s="237">
        <v>468</v>
      </c>
      <c r="CS62" s="237">
        <v>468</v>
      </c>
      <c r="CT62" s="175">
        <f t="shared" ref="CT62:CT68" si="48">SUM(B62:CS62)</f>
        <v>44928</v>
      </c>
      <c r="CU62" s="119"/>
      <c r="CV62" s="208"/>
    </row>
    <row r="63" spans="1:102">
      <c r="A63" s="22" t="s">
        <v>33</v>
      </c>
      <c r="B63" s="237">
        <v>537</v>
      </c>
      <c r="C63" s="237">
        <v>537</v>
      </c>
      <c r="D63" s="237">
        <v>537</v>
      </c>
      <c r="E63" s="237">
        <v>537</v>
      </c>
      <c r="F63" s="237">
        <v>537</v>
      </c>
      <c r="G63" s="237">
        <v>537</v>
      </c>
      <c r="H63" s="237">
        <v>537</v>
      </c>
      <c r="I63" s="237">
        <v>537</v>
      </c>
      <c r="J63" s="237">
        <v>537</v>
      </c>
      <c r="K63" s="237">
        <v>537</v>
      </c>
      <c r="L63" s="237">
        <v>537</v>
      </c>
      <c r="M63" s="237">
        <v>537</v>
      </c>
      <c r="N63" s="237">
        <v>537</v>
      </c>
      <c r="O63" s="237">
        <v>537</v>
      </c>
      <c r="P63" s="237">
        <v>537</v>
      </c>
      <c r="Q63" s="237">
        <v>537</v>
      </c>
      <c r="R63" s="237">
        <v>537</v>
      </c>
      <c r="S63" s="237">
        <v>537</v>
      </c>
      <c r="T63" s="237">
        <v>537</v>
      </c>
      <c r="U63" s="237">
        <v>537</v>
      </c>
      <c r="V63" s="237">
        <v>537</v>
      </c>
      <c r="W63" s="237">
        <v>537</v>
      </c>
      <c r="X63" s="237">
        <v>537</v>
      </c>
      <c r="Y63" s="237">
        <v>537</v>
      </c>
      <c r="Z63" s="237">
        <v>537</v>
      </c>
      <c r="AA63" s="237">
        <v>537</v>
      </c>
      <c r="AB63" s="237">
        <v>537</v>
      </c>
      <c r="AC63" s="237">
        <v>537</v>
      </c>
      <c r="AD63" s="237">
        <v>537</v>
      </c>
      <c r="AE63" s="237">
        <v>537</v>
      </c>
      <c r="AF63" s="237">
        <v>537</v>
      </c>
      <c r="AG63" s="237">
        <v>537</v>
      </c>
      <c r="AH63" s="237">
        <v>537</v>
      </c>
      <c r="AI63" s="237">
        <v>537</v>
      </c>
      <c r="AJ63" s="237">
        <v>537</v>
      </c>
      <c r="AK63" s="237">
        <v>537</v>
      </c>
      <c r="AL63" s="237">
        <v>537</v>
      </c>
      <c r="AM63" s="237">
        <v>537</v>
      </c>
      <c r="AN63" s="237">
        <v>537</v>
      </c>
      <c r="AO63" s="237">
        <v>537</v>
      </c>
      <c r="AP63" s="237">
        <v>537</v>
      </c>
      <c r="AQ63" s="237">
        <v>537</v>
      </c>
      <c r="AR63" s="237">
        <v>537</v>
      </c>
      <c r="AS63" s="237">
        <v>537</v>
      </c>
      <c r="AT63" s="237">
        <v>537</v>
      </c>
      <c r="AU63" s="237">
        <v>537</v>
      </c>
      <c r="AV63" s="237">
        <v>537</v>
      </c>
      <c r="AW63" s="237">
        <v>537</v>
      </c>
      <c r="AX63" s="237">
        <v>537</v>
      </c>
      <c r="AY63" s="237">
        <v>537</v>
      </c>
      <c r="AZ63" s="237">
        <v>537</v>
      </c>
      <c r="BA63" s="237">
        <v>537</v>
      </c>
      <c r="BB63" s="237">
        <v>537</v>
      </c>
      <c r="BC63" s="237">
        <v>537</v>
      </c>
      <c r="BD63" s="237">
        <v>537</v>
      </c>
      <c r="BE63" s="237">
        <v>537</v>
      </c>
      <c r="BF63" s="237">
        <v>537</v>
      </c>
      <c r="BG63" s="237">
        <v>537</v>
      </c>
      <c r="BH63" s="237">
        <v>537</v>
      </c>
      <c r="BI63" s="237">
        <v>537</v>
      </c>
      <c r="BJ63" s="237">
        <v>537</v>
      </c>
      <c r="BK63" s="237">
        <v>537</v>
      </c>
      <c r="BL63" s="237">
        <v>537</v>
      </c>
      <c r="BM63" s="237">
        <v>537</v>
      </c>
      <c r="BN63" s="237">
        <v>537</v>
      </c>
      <c r="BO63" s="237">
        <v>537</v>
      </c>
      <c r="BP63" s="237">
        <v>537</v>
      </c>
      <c r="BQ63" s="237">
        <v>537</v>
      </c>
      <c r="BR63" s="237">
        <v>537</v>
      </c>
      <c r="BS63" s="237">
        <v>537</v>
      </c>
      <c r="BT63" s="237">
        <v>537</v>
      </c>
      <c r="BU63" s="237">
        <v>537</v>
      </c>
      <c r="BV63" s="237">
        <v>537</v>
      </c>
      <c r="BW63" s="237">
        <v>537</v>
      </c>
      <c r="BX63" s="237">
        <v>537</v>
      </c>
      <c r="BY63" s="237">
        <v>537</v>
      </c>
      <c r="BZ63" s="237">
        <v>537</v>
      </c>
      <c r="CA63" s="237">
        <v>537</v>
      </c>
      <c r="CB63" s="237">
        <v>537</v>
      </c>
      <c r="CC63" s="237">
        <v>537</v>
      </c>
      <c r="CD63" s="237">
        <v>537</v>
      </c>
      <c r="CE63" s="237">
        <v>537</v>
      </c>
      <c r="CF63" s="237">
        <v>537</v>
      </c>
      <c r="CG63" s="237">
        <v>537</v>
      </c>
      <c r="CH63" s="237">
        <v>537</v>
      </c>
      <c r="CI63" s="237">
        <v>537</v>
      </c>
      <c r="CJ63" s="237">
        <v>537</v>
      </c>
      <c r="CK63" s="237">
        <v>537</v>
      </c>
      <c r="CL63" s="237">
        <v>537</v>
      </c>
      <c r="CM63" s="237">
        <v>537</v>
      </c>
      <c r="CN63" s="237">
        <v>537</v>
      </c>
      <c r="CO63" s="237">
        <v>537</v>
      </c>
      <c r="CP63" s="237">
        <v>537</v>
      </c>
      <c r="CQ63" s="237">
        <v>537</v>
      </c>
      <c r="CR63" s="237">
        <v>537</v>
      </c>
      <c r="CS63" s="237">
        <v>537</v>
      </c>
      <c r="CT63" s="175">
        <f t="shared" si="48"/>
        <v>51552</v>
      </c>
      <c r="CU63" s="119"/>
      <c r="CV63" s="208"/>
    </row>
    <row r="64" spans="1:102">
      <c r="A64" s="22" t="s">
        <v>34</v>
      </c>
      <c r="B64" s="237">
        <v>879.92</v>
      </c>
      <c r="C64" s="237">
        <v>879.92</v>
      </c>
      <c r="D64" s="237">
        <v>879.92</v>
      </c>
      <c r="E64" s="237">
        <v>879.92</v>
      </c>
      <c r="F64" s="237">
        <v>879.92</v>
      </c>
      <c r="G64" s="237">
        <v>879.92</v>
      </c>
      <c r="H64" s="237">
        <v>879.92</v>
      </c>
      <c r="I64" s="237">
        <v>879.92</v>
      </c>
      <c r="J64" s="237">
        <v>879.92</v>
      </c>
      <c r="K64" s="237">
        <v>879.92</v>
      </c>
      <c r="L64" s="237">
        <v>879.92</v>
      </c>
      <c r="M64" s="237">
        <v>879.92</v>
      </c>
      <c r="N64" s="237">
        <v>879.92</v>
      </c>
      <c r="O64" s="237">
        <v>879.92</v>
      </c>
      <c r="P64" s="237">
        <v>879.92</v>
      </c>
      <c r="Q64" s="237">
        <v>879.92</v>
      </c>
      <c r="R64" s="237">
        <v>879.92</v>
      </c>
      <c r="S64" s="237">
        <v>879.92</v>
      </c>
      <c r="T64" s="237">
        <v>879.92</v>
      </c>
      <c r="U64" s="237">
        <v>879.92</v>
      </c>
      <c r="V64" s="237">
        <v>879.92</v>
      </c>
      <c r="W64" s="237">
        <v>879.92</v>
      </c>
      <c r="X64" s="237">
        <v>879.92</v>
      </c>
      <c r="Y64" s="237">
        <v>879.92</v>
      </c>
      <c r="Z64" s="237">
        <v>879.92</v>
      </c>
      <c r="AA64" s="237">
        <v>879.92</v>
      </c>
      <c r="AB64" s="237">
        <v>879.92</v>
      </c>
      <c r="AC64" s="237">
        <v>879.92</v>
      </c>
      <c r="AD64" s="237">
        <v>879.92</v>
      </c>
      <c r="AE64" s="237">
        <v>879.92</v>
      </c>
      <c r="AF64" s="237">
        <v>879.92</v>
      </c>
      <c r="AG64" s="237">
        <v>879.92</v>
      </c>
      <c r="AH64" s="237">
        <v>879.92</v>
      </c>
      <c r="AI64" s="237">
        <v>879.92</v>
      </c>
      <c r="AJ64" s="237">
        <v>879.92</v>
      </c>
      <c r="AK64" s="237">
        <v>879.92</v>
      </c>
      <c r="AL64" s="237">
        <v>879.92</v>
      </c>
      <c r="AM64" s="237">
        <v>879.92</v>
      </c>
      <c r="AN64" s="237">
        <v>879.92</v>
      </c>
      <c r="AO64" s="237">
        <v>879.92</v>
      </c>
      <c r="AP64" s="237">
        <v>879.92</v>
      </c>
      <c r="AQ64" s="237">
        <v>879.92</v>
      </c>
      <c r="AR64" s="237">
        <v>879.92</v>
      </c>
      <c r="AS64" s="237">
        <v>879.92</v>
      </c>
      <c r="AT64" s="237">
        <v>879.92</v>
      </c>
      <c r="AU64" s="237">
        <v>879.92</v>
      </c>
      <c r="AV64" s="237">
        <v>879.92</v>
      </c>
      <c r="AW64" s="237">
        <v>879.92</v>
      </c>
      <c r="AX64" s="237">
        <v>879.92</v>
      </c>
      <c r="AY64" s="237">
        <v>879.92</v>
      </c>
      <c r="AZ64" s="237">
        <v>879.92</v>
      </c>
      <c r="BA64" s="237">
        <v>879.92</v>
      </c>
      <c r="BB64" s="237">
        <v>879.92</v>
      </c>
      <c r="BC64" s="237">
        <v>879.92</v>
      </c>
      <c r="BD64" s="237">
        <v>879.92</v>
      </c>
      <c r="BE64" s="237">
        <v>879.92</v>
      </c>
      <c r="BF64" s="237">
        <v>879.92</v>
      </c>
      <c r="BG64" s="237">
        <v>879.92</v>
      </c>
      <c r="BH64" s="237">
        <v>879.92</v>
      </c>
      <c r="BI64" s="237">
        <v>879.92</v>
      </c>
      <c r="BJ64" s="237">
        <v>879.92</v>
      </c>
      <c r="BK64" s="237">
        <v>879.92</v>
      </c>
      <c r="BL64" s="237">
        <v>879.92</v>
      </c>
      <c r="BM64" s="237">
        <v>879.92</v>
      </c>
      <c r="BN64" s="237">
        <v>879.92</v>
      </c>
      <c r="BO64" s="237">
        <v>879.92</v>
      </c>
      <c r="BP64" s="237">
        <v>879.92</v>
      </c>
      <c r="BQ64" s="237">
        <v>879.92</v>
      </c>
      <c r="BR64" s="237">
        <v>879.92</v>
      </c>
      <c r="BS64" s="237">
        <v>879.92</v>
      </c>
      <c r="BT64" s="237">
        <v>879.92</v>
      </c>
      <c r="BU64" s="237">
        <v>879.92</v>
      </c>
      <c r="BV64" s="237">
        <v>879.92</v>
      </c>
      <c r="BW64" s="237">
        <v>879.92</v>
      </c>
      <c r="BX64" s="237">
        <v>879.92</v>
      </c>
      <c r="BY64" s="237">
        <v>879.92</v>
      </c>
      <c r="BZ64" s="237">
        <v>879.92</v>
      </c>
      <c r="CA64" s="237">
        <v>879.92</v>
      </c>
      <c r="CB64" s="237">
        <v>879.92</v>
      </c>
      <c r="CC64" s="237">
        <v>879.92</v>
      </c>
      <c r="CD64" s="237">
        <v>879.92</v>
      </c>
      <c r="CE64" s="237">
        <v>879.92</v>
      </c>
      <c r="CF64" s="237">
        <v>879.92</v>
      </c>
      <c r="CG64" s="237">
        <v>879.92</v>
      </c>
      <c r="CH64" s="237">
        <v>879.92</v>
      </c>
      <c r="CI64" s="237">
        <v>879.92</v>
      </c>
      <c r="CJ64" s="237">
        <v>879.92</v>
      </c>
      <c r="CK64" s="237">
        <v>879.92</v>
      </c>
      <c r="CL64" s="237">
        <v>879.92</v>
      </c>
      <c r="CM64" s="237">
        <v>879.92</v>
      </c>
      <c r="CN64" s="237">
        <v>879.92</v>
      </c>
      <c r="CO64" s="237">
        <v>879.92</v>
      </c>
      <c r="CP64" s="237">
        <v>879.92</v>
      </c>
      <c r="CQ64" s="237">
        <v>879.92</v>
      </c>
      <c r="CR64" s="237">
        <v>879.92</v>
      </c>
      <c r="CS64" s="237">
        <v>879.92</v>
      </c>
      <c r="CT64" s="175">
        <f t="shared" si="48"/>
        <v>84472.319999999876</v>
      </c>
      <c r="CU64" s="119"/>
      <c r="CV64" s="208"/>
    </row>
    <row r="65" spans="1:100">
      <c r="A65" s="22" t="s">
        <v>35</v>
      </c>
      <c r="B65" s="237">
        <v>390</v>
      </c>
      <c r="C65" s="237">
        <v>390</v>
      </c>
      <c r="D65" s="237">
        <v>390</v>
      </c>
      <c r="E65" s="237">
        <v>390</v>
      </c>
      <c r="F65" s="237">
        <v>390</v>
      </c>
      <c r="G65" s="237">
        <v>390</v>
      </c>
      <c r="H65" s="237">
        <v>390</v>
      </c>
      <c r="I65" s="237">
        <v>390</v>
      </c>
      <c r="J65" s="237">
        <v>390</v>
      </c>
      <c r="K65" s="237">
        <v>390</v>
      </c>
      <c r="L65" s="237">
        <v>390</v>
      </c>
      <c r="M65" s="237">
        <v>390</v>
      </c>
      <c r="N65" s="237">
        <v>390</v>
      </c>
      <c r="O65" s="237">
        <v>390</v>
      </c>
      <c r="P65" s="237">
        <v>390</v>
      </c>
      <c r="Q65" s="237">
        <v>390</v>
      </c>
      <c r="R65" s="237">
        <v>390</v>
      </c>
      <c r="S65" s="237">
        <v>390</v>
      </c>
      <c r="T65" s="237">
        <v>390</v>
      </c>
      <c r="U65" s="237">
        <v>390</v>
      </c>
      <c r="V65" s="237">
        <v>390</v>
      </c>
      <c r="W65" s="237">
        <v>390</v>
      </c>
      <c r="X65" s="237">
        <v>390</v>
      </c>
      <c r="Y65" s="237">
        <v>390</v>
      </c>
      <c r="Z65" s="237">
        <v>390</v>
      </c>
      <c r="AA65" s="237">
        <v>390</v>
      </c>
      <c r="AB65" s="237">
        <v>390</v>
      </c>
      <c r="AC65" s="237">
        <v>390</v>
      </c>
      <c r="AD65" s="237">
        <v>390</v>
      </c>
      <c r="AE65" s="237">
        <v>390</v>
      </c>
      <c r="AF65" s="237">
        <v>390</v>
      </c>
      <c r="AG65" s="237">
        <v>390</v>
      </c>
      <c r="AH65" s="237">
        <v>390</v>
      </c>
      <c r="AI65" s="237">
        <v>390</v>
      </c>
      <c r="AJ65" s="237">
        <v>390</v>
      </c>
      <c r="AK65" s="237">
        <v>390</v>
      </c>
      <c r="AL65" s="237">
        <v>390</v>
      </c>
      <c r="AM65" s="237">
        <v>390</v>
      </c>
      <c r="AN65" s="237">
        <v>390</v>
      </c>
      <c r="AO65" s="237">
        <v>390</v>
      </c>
      <c r="AP65" s="237">
        <v>390</v>
      </c>
      <c r="AQ65" s="237">
        <v>390</v>
      </c>
      <c r="AR65" s="237">
        <v>390</v>
      </c>
      <c r="AS65" s="237">
        <v>390</v>
      </c>
      <c r="AT65" s="237">
        <v>390</v>
      </c>
      <c r="AU65" s="237">
        <v>390</v>
      </c>
      <c r="AV65" s="237">
        <v>390</v>
      </c>
      <c r="AW65" s="237">
        <v>390</v>
      </c>
      <c r="AX65" s="237">
        <v>390</v>
      </c>
      <c r="AY65" s="237">
        <v>390</v>
      </c>
      <c r="AZ65" s="237">
        <v>390</v>
      </c>
      <c r="BA65" s="237">
        <v>390</v>
      </c>
      <c r="BB65" s="237">
        <v>390</v>
      </c>
      <c r="BC65" s="237">
        <v>390</v>
      </c>
      <c r="BD65" s="237">
        <v>390</v>
      </c>
      <c r="BE65" s="237">
        <v>390</v>
      </c>
      <c r="BF65" s="237">
        <v>390</v>
      </c>
      <c r="BG65" s="237">
        <v>390</v>
      </c>
      <c r="BH65" s="237">
        <v>390</v>
      </c>
      <c r="BI65" s="237">
        <v>390</v>
      </c>
      <c r="BJ65" s="237">
        <v>390</v>
      </c>
      <c r="BK65" s="237">
        <v>390</v>
      </c>
      <c r="BL65" s="237">
        <v>390</v>
      </c>
      <c r="BM65" s="237">
        <v>390</v>
      </c>
      <c r="BN65" s="237">
        <v>390</v>
      </c>
      <c r="BO65" s="237">
        <v>390</v>
      </c>
      <c r="BP65" s="237">
        <v>390</v>
      </c>
      <c r="BQ65" s="237">
        <v>390</v>
      </c>
      <c r="BR65" s="237">
        <v>390</v>
      </c>
      <c r="BS65" s="237">
        <v>390</v>
      </c>
      <c r="BT65" s="237">
        <v>390</v>
      </c>
      <c r="BU65" s="237">
        <v>390</v>
      </c>
      <c r="BV65" s="237">
        <v>390</v>
      </c>
      <c r="BW65" s="237">
        <v>390</v>
      </c>
      <c r="BX65" s="237">
        <v>390</v>
      </c>
      <c r="BY65" s="237">
        <v>390</v>
      </c>
      <c r="BZ65" s="237">
        <v>390</v>
      </c>
      <c r="CA65" s="237">
        <v>390</v>
      </c>
      <c r="CB65" s="237">
        <v>390</v>
      </c>
      <c r="CC65" s="237">
        <v>390</v>
      </c>
      <c r="CD65" s="237">
        <v>390</v>
      </c>
      <c r="CE65" s="237">
        <v>390</v>
      </c>
      <c r="CF65" s="237">
        <v>390</v>
      </c>
      <c r="CG65" s="237">
        <v>390</v>
      </c>
      <c r="CH65" s="237">
        <v>390</v>
      </c>
      <c r="CI65" s="237">
        <v>390</v>
      </c>
      <c r="CJ65" s="237">
        <v>390</v>
      </c>
      <c r="CK65" s="237">
        <v>390</v>
      </c>
      <c r="CL65" s="237">
        <v>390</v>
      </c>
      <c r="CM65" s="237">
        <v>390</v>
      </c>
      <c r="CN65" s="237">
        <v>390</v>
      </c>
      <c r="CO65" s="237">
        <v>390</v>
      </c>
      <c r="CP65" s="237">
        <v>390</v>
      </c>
      <c r="CQ65" s="237">
        <v>390</v>
      </c>
      <c r="CR65" s="237">
        <v>390</v>
      </c>
      <c r="CS65" s="237">
        <v>390</v>
      </c>
      <c r="CT65" s="175">
        <f t="shared" si="48"/>
        <v>37440</v>
      </c>
      <c r="CU65" s="119"/>
      <c r="CV65" s="208"/>
    </row>
    <row r="66" spans="1:100">
      <c r="A66" s="22" t="s">
        <v>36</v>
      </c>
      <c r="B66" s="237">
        <v>447.88</v>
      </c>
      <c r="C66" s="237">
        <v>447.88</v>
      </c>
      <c r="D66" s="237">
        <v>447.88</v>
      </c>
      <c r="E66" s="237">
        <v>447.88</v>
      </c>
      <c r="F66" s="237">
        <v>447.88</v>
      </c>
      <c r="G66" s="237">
        <v>447.88</v>
      </c>
      <c r="H66" s="237">
        <v>447.88</v>
      </c>
      <c r="I66" s="237">
        <v>447.88</v>
      </c>
      <c r="J66" s="237">
        <v>447.88</v>
      </c>
      <c r="K66" s="237">
        <v>447.88</v>
      </c>
      <c r="L66" s="237">
        <v>447.88</v>
      </c>
      <c r="M66" s="237">
        <v>447.88</v>
      </c>
      <c r="N66" s="237">
        <v>447.88</v>
      </c>
      <c r="O66" s="237">
        <v>447.88</v>
      </c>
      <c r="P66" s="237">
        <v>447.88</v>
      </c>
      <c r="Q66" s="237">
        <v>447.88</v>
      </c>
      <c r="R66" s="237">
        <v>447.88</v>
      </c>
      <c r="S66" s="237">
        <v>447.88</v>
      </c>
      <c r="T66" s="237">
        <v>447.88</v>
      </c>
      <c r="U66" s="237">
        <v>447.88</v>
      </c>
      <c r="V66" s="237">
        <v>447.88</v>
      </c>
      <c r="W66" s="237">
        <v>447.88</v>
      </c>
      <c r="X66" s="237">
        <v>447.88</v>
      </c>
      <c r="Y66" s="237">
        <v>447.88</v>
      </c>
      <c r="Z66" s="237">
        <v>447.88</v>
      </c>
      <c r="AA66" s="237">
        <v>447.88</v>
      </c>
      <c r="AB66" s="237">
        <v>447.88</v>
      </c>
      <c r="AC66" s="237">
        <v>447.88</v>
      </c>
      <c r="AD66" s="237">
        <v>447.88</v>
      </c>
      <c r="AE66" s="237">
        <v>447.88</v>
      </c>
      <c r="AF66" s="237">
        <v>447.88</v>
      </c>
      <c r="AG66" s="237">
        <v>447.88</v>
      </c>
      <c r="AH66" s="237">
        <v>447.88</v>
      </c>
      <c r="AI66" s="237">
        <v>447.88</v>
      </c>
      <c r="AJ66" s="237">
        <v>447.88</v>
      </c>
      <c r="AK66" s="237">
        <v>447.88</v>
      </c>
      <c r="AL66" s="237">
        <v>447.88</v>
      </c>
      <c r="AM66" s="237">
        <v>447.88</v>
      </c>
      <c r="AN66" s="237">
        <v>447.88</v>
      </c>
      <c r="AO66" s="237">
        <v>447.88</v>
      </c>
      <c r="AP66" s="237">
        <v>447.88</v>
      </c>
      <c r="AQ66" s="237">
        <v>447.88</v>
      </c>
      <c r="AR66" s="237">
        <v>447.88</v>
      </c>
      <c r="AS66" s="237">
        <v>447.88</v>
      </c>
      <c r="AT66" s="237">
        <v>447.88</v>
      </c>
      <c r="AU66" s="237">
        <v>447.88</v>
      </c>
      <c r="AV66" s="237">
        <v>447.88</v>
      </c>
      <c r="AW66" s="237">
        <v>447.88</v>
      </c>
      <c r="AX66" s="237">
        <v>447.88</v>
      </c>
      <c r="AY66" s="237">
        <v>447.88</v>
      </c>
      <c r="AZ66" s="237">
        <v>447.88</v>
      </c>
      <c r="BA66" s="237">
        <v>447.88</v>
      </c>
      <c r="BB66" s="237">
        <v>447.88</v>
      </c>
      <c r="BC66" s="237">
        <v>447.88</v>
      </c>
      <c r="BD66" s="237">
        <v>447.88</v>
      </c>
      <c r="BE66" s="237">
        <v>447.88</v>
      </c>
      <c r="BF66" s="237">
        <v>447.88</v>
      </c>
      <c r="BG66" s="237">
        <v>447.88</v>
      </c>
      <c r="BH66" s="237">
        <v>447.88</v>
      </c>
      <c r="BI66" s="237">
        <v>447.88</v>
      </c>
      <c r="BJ66" s="237">
        <v>447.88</v>
      </c>
      <c r="BK66" s="237">
        <v>447.88</v>
      </c>
      <c r="BL66" s="237">
        <v>447.88</v>
      </c>
      <c r="BM66" s="237">
        <v>447.88</v>
      </c>
      <c r="BN66" s="237">
        <v>447.88</v>
      </c>
      <c r="BO66" s="237">
        <v>447.88</v>
      </c>
      <c r="BP66" s="237">
        <v>447.88</v>
      </c>
      <c r="BQ66" s="237">
        <v>447.88</v>
      </c>
      <c r="BR66" s="237">
        <v>447.88</v>
      </c>
      <c r="BS66" s="237">
        <v>447.88</v>
      </c>
      <c r="BT66" s="237">
        <v>447.88</v>
      </c>
      <c r="BU66" s="237">
        <v>447.88</v>
      </c>
      <c r="BV66" s="237">
        <v>447.88</v>
      </c>
      <c r="BW66" s="237">
        <v>447.88</v>
      </c>
      <c r="BX66" s="237">
        <v>447.88</v>
      </c>
      <c r="BY66" s="237">
        <v>447.88</v>
      </c>
      <c r="BZ66" s="237">
        <v>447.88</v>
      </c>
      <c r="CA66" s="237">
        <v>447.88</v>
      </c>
      <c r="CB66" s="237">
        <v>447.88</v>
      </c>
      <c r="CC66" s="237">
        <v>447.88</v>
      </c>
      <c r="CD66" s="237">
        <v>447.88</v>
      </c>
      <c r="CE66" s="237">
        <v>447.88</v>
      </c>
      <c r="CF66" s="237">
        <v>447.88</v>
      </c>
      <c r="CG66" s="237">
        <v>447.88</v>
      </c>
      <c r="CH66" s="237">
        <v>447.88</v>
      </c>
      <c r="CI66" s="237">
        <v>447.88</v>
      </c>
      <c r="CJ66" s="237">
        <v>447.88</v>
      </c>
      <c r="CK66" s="237">
        <v>447.88</v>
      </c>
      <c r="CL66" s="237">
        <v>447.88</v>
      </c>
      <c r="CM66" s="237">
        <v>447.88</v>
      </c>
      <c r="CN66" s="237">
        <v>447.88</v>
      </c>
      <c r="CO66" s="237">
        <v>447.88</v>
      </c>
      <c r="CP66" s="237">
        <v>447.88</v>
      </c>
      <c r="CQ66" s="237">
        <v>447.88</v>
      </c>
      <c r="CR66" s="237">
        <v>447.88</v>
      </c>
      <c r="CS66" s="237">
        <v>447.88</v>
      </c>
      <c r="CT66" s="175">
        <f t="shared" si="48"/>
        <v>42996.479999999967</v>
      </c>
      <c r="CU66" s="119"/>
      <c r="CV66" s="208"/>
    </row>
    <row r="67" spans="1:100">
      <c r="A67" s="22" t="s">
        <v>37</v>
      </c>
      <c r="B67" s="237">
        <v>672</v>
      </c>
      <c r="C67" s="237">
        <v>667</v>
      </c>
      <c r="D67" s="237">
        <v>667</v>
      </c>
      <c r="E67" s="237">
        <v>666</v>
      </c>
      <c r="F67" s="237">
        <v>664</v>
      </c>
      <c r="G67" s="237">
        <v>664</v>
      </c>
      <c r="H67" s="237">
        <v>664</v>
      </c>
      <c r="I67" s="237">
        <v>664</v>
      </c>
      <c r="J67" s="237">
        <v>664</v>
      </c>
      <c r="K67" s="237">
        <v>664</v>
      </c>
      <c r="L67" s="237">
        <v>664</v>
      </c>
      <c r="M67" s="237">
        <v>664</v>
      </c>
      <c r="N67" s="237">
        <v>664</v>
      </c>
      <c r="O67" s="237">
        <v>664</v>
      </c>
      <c r="P67" s="237">
        <v>664</v>
      </c>
      <c r="Q67" s="237">
        <v>664</v>
      </c>
      <c r="R67" s="237">
        <v>664</v>
      </c>
      <c r="S67" s="237">
        <v>664</v>
      </c>
      <c r="T67" s="237">
        <v>664</v>
      </c>
      <c r="U67" s="237">
        <v>664</v>
      </c>
      <c r="V67" s="237">
        <v>662</v>
      </c>
      <c r="W67" s="237">
        <v>661</v>
      </c>
      <c r="X67" s="237">
        <v>665</v>
      </c>
      <c r="Y67" s="237">
        <v>664</v>
      </c>
      <c r="Z67" s="237">
        <v>664</v>
      </c>
      <c r="AA67" s="237">
        <v>666</v>
      </c>
      <c r="AB67" s="237">
        <v>665</v>
      </c>
      <c r="AC67" s="237">
        <v>665</v>
      </c>
      <c r="AD67" s="237">
        <v>669</v>
      </c>
      <c r="AE67" s="237">
        <v>671</v>
      </c>
      <c r="AF67" s="237">
        <v>670</v>
      </c>
      <c r="AG67" s="237">
        <v>670</v>
      </c>
      <c r="AH67" s="237">
        <v>681</v>
      </c>
      <c r="AI67" s="237">
        <v>687</v>
      </c>
      <c r="AJ67" s="237">
        <v>684</v>
      </c>
      <c r="AK67" s="237">
        <v>688</v>
      </c>
      <c r="AL67" s="237">
        <v>701</v>
      </c>
      <c r="AM67" s="237">
        <v>713</v>
      </c>
      <c r="AN67" s="237">
        <v>722</v>
      </c>
      <c r="AO67" s="237">
        <v>728</v>
      </c>
      <c r="AP67" s="237">
        <v>728</v>
      </c>
      <c r="AQ67" s="237">
        <v>734</v>
      </c>
      <c r="AR67" s="237">
        <v>743</v>
      </c>
      <c r="AS67" s="237">
        <v>743</v>
      </c>
      <c r="AT67" s="237">
        <v>749</v>
      </c>
      <c r="AU67" s="237">
        <v>751</v>
      </c>
      <c r="AV67" s="237">
        <v>753</v>
      </c>
      <c r="AW67" s="237">
        <v>751</v>
      </c>
      <c r="AX67" s="237">
        <v>752</v>
      </c>
      <c r="AY67" s="237">
        <v>752</v>
      </c>
      <c r="AZ67" s="237">
        <v>752</v>
      </c>
      <c r="BA67" s="237">
        <v>752</v>
      </c>
      <c r="BB67" s="237">
        <v>753</v>
      </c>
      <c r="BC67" s="237">
        <v>753</v>
      </c>
      <c r="BD67" s="237">
        <v>755</v>
      </c>
      <c r="BE67" s="237">
        <v>755</v>
      </c>
      <c r="BF67" s="237">
        <v>756</v>
      </c>
      <c r="BG67" s="237">
        <v>757</v>
      </c>
      <c r="BH67" s="237">
        <v>748</v>
      </c>
      <c r="BI67" s="237">
        <v>747</v>
      </c>
      <c r="BJ67" s="237">
        <v>749</v>
      </c>
      <c r="BK67" s="237">
        <v>751</v>
      </c>
      <c r="BL67" s="237">
        <v>752</v>
      </c>
      <c r="BM67" s="237">
        <v>756</v>
      </c>
      <c r="BN67" s="237">
        <v>755</v>
      </c>
      <c r="BO67" s="237">
        <v>754</v>
      </c>
      <c r="BP67" s="237">
        <v>754</v>
      </c>
      <c r="BQ67" s="237">
        <v>753</v>
      </c>
      <c r="BR67" s="237">
        <v>755</v>
      </c>
      <c r="BS67" s="237">
        <v>758</v>
      </c>
      <c r="BT67" s="237">
        <v>757</v>
      </c>
      <c r="BU67" s="237">
        <v>750</v>
      </c>
      <c r="BV67" s="237">
        <v>749</v>
      </c>
      <c r="BW67" s="237">
        <v>751</v>
      </c>
      <c r="BX67" s="237">
        <v>751</v>
      </c>
      <c r="BY67" s="237">
        <v>753</v>
      </c>
      <c r="BZ67" s="237">
        <v>752</v>
      </c>
      <c r="CA67" s="237">
        <v>750</v>
      </c>
      <c r="CB67" s="237">
        <v>751</v>
      </c>
      <c r="CC67" s="237">
        <v>751</v>
      </c>
      <c r="CD67" s="237">
        <v>753</v>
      </c>
      <c r="CE67" s="237">
        <v>750</v>
      </c>
      <c r="CF67" s="237">
        <v>749</v>
      </c>
      <c r="CG67" s="237">
        <v>752</v>
      </c>
      <c r="CH67" s="237">
        <v>751</v>
      </c>
      <c r="CI67" s="237">
        <v>754</v>
      </c>
      <c r="CJ67" s="237">
        <v>757</v>
      </c>
      <c r="CK67" s="237">
        <v>754</v>
      </c>
      <c r="CL67" s="237">
        <v>751</v>
      </c>
      <c r="CM67" s="237">
        <v>753</v>
      </c>
      <c r="CN67" s="237">
        <v>754</v>
      </c>
      <c r="CO67" s="237">
        <v>754</v>
      </c>
      <c r="CP67" s="237">
        <v>757</v>
      </c>
      <c r="CQ67" s="237">
        <v>762</v>
      </c>
      <c r="CR67" s="237">
        <v>760</v>
      </c>
      <c r="CS67" s="237">
        <v>757</v>
      </c>
      <c r="CT67" s="175">
        <f t="shared" si="48"/>
        <v>68996</v>
      </c>
      <c r="CU67" s="119"/>
      <c r="CV67" s="208"/>
    </row>
    <row r="68" spans="1:100" ht="15.75" thickBot="1">
      <c r="A68" s="138" t="s">
        <v>38</v>
      </c>
      <c r="B68" s="237">
        <v>36</v>
      </c>
      <c r="C68" s="237">
        <v>36</v>
      </c>
      <c r="D68" s="237">
        <v>36</v>
      </c>
      <c r="E68" s="237">
        <v>36</v>
      </c>
      <c r="F68" s="237">
        <v>36</v>
      </c>
      <c r="G68" s="237">
        <v>36</v>
      </c>
      <c r="H68" s="237">
        <v>36</v>
      </c>
      <c r="I68" s="237">
        <v>36</v>
      </c>
      <c r="J68" s="237">
        <v>36</v>
      </c>
      <c r="K68" s="237">
        <v>36</v>
      </c>
      <c r="L68" s="237">
        <v>36</v>
      </c>
      <c r="M68" s="237">
        <v>36</v>
      </c>
      <c r="N68" s="237">
        <v>36</v>
      </c>
      <c r="O68" s="237">
        <v>36</v>
      </c>
      <c r="P68" s="237">
        <v>36</v>
      </c>
      <c r="Q68" s="237">
        <v>36</v>
      </c>
      <c r="R68" s="237">
        <v>36</v>
      </c>
      <c r="S68" s="237">
        <v>36</v>
      </c>
      <c r="T68" s="237">
        <v>36</v>
      </c>
      <c r="U68" s="237">
        <v>36</v>
      </c>
      <c r="V68" s="237">
        <v>36</v>
      </c>
      <c r="W68" s="237">
        <v>36</v>
      </c>
      <c r="X68" s="237">
        <v>36</v>
      </c>
      <c r="Y68" s="237">
        <v>36</v>
      </c>
      <c r="Z68" s="237">
        <v>36</v>
      </c>
      <c r="AA68" s="237">
        <v>36</v>
      </c>
      <c r="AB68" s="237">
        <v>36</v>
      </c>
      <c r="AC68" s="237">
        <v>36</v>
      </c>
      <c r="AD68" s="237">
        <v>36</v>
      </c>
      <c r="AE68" s="237">
        <v>36</v>
      </c>
      <c r="AF68" s="237">
        <v>36</v>
      </c>
      <c r="AG68" s="237">
        <v>36</v>
      </c>
      <c r="AH68" s="237">
        <v>36</v>
      </c>
      <c r="AI68" s="237">
        <v>36</v>
      </c>
      <c r="AJ68" s="237">
        <v>36</v>
      </c>
      <c r="AK68" s="237">
        <v>36</v>
      </c>
      <c r="AL68" s="237">
        <v>36</v>
      </c>
      <c r="AM68" s="237">
        <v>36</v>
      </c>
      <c r="AN68" s="237">
        <v>36</v>
      </c>
      <c r="AO68" s="237">
        <v>36</v>
      </c>
      <c r="AP68" s="237">
        <v>36</v>
      </c>
      <c r="AQ68" s="237">
        <v>36</v>
      </c>
      <c r="AR68" s="237">
        <v>36</v>
      </c>
      <c r="AS68" s="237">
        <v>36</v>
      </c>
      <c r="AT68" s="237">
        <v>36</v>
      </c>
      <c r="AU68" s="237">
        <v>36</v>
      </c>
      <c r="AV68" s="237">
        <v>36</v>
      </c>
      <c r="AW68" s="237">
        <v>36</v>
      </c>
      <c r="AX68" s="237">
        <v>36</v>
      </c>
      <c r="AY68" s="237">
        <v>36</v>
      </c>
      <c r="AZ68" s="237">
        <v>36</v>
      </c>
      <c r="BA68" s="237">
        <v>36</v>
      </c>
      <c r="BB68" s="237">
        <v>36</v>
      </c>
      <c r="BC68" s="237">
        <v>36</v>
      </c>
      <c r="BD68" s="237">
        <v>36</v>
      </c>
      <c r="BE68" s="237">
        <v>36</v>
      </c>
      <c r="BF68" s="237">
        <v>36</v>
      </c>
      <c r="BG68" s="237">
        <v>36</v>
      </c>
      <c r="BH68" s="237">
        <v>36</v>
      </c>
      <c r="BI68" s="237">
        <v>36</v>
      </c>
      <c r="BJ68" s="237">
        <v>36</v>
      </c>
      <c r="BK68" s="237">
        <v>36</v>
      </c>
      <c r="BL68" s="237">
        <v>36</v>
      </c>
      <c r="BM68" s="237">
        <v>36</v>
      </c>
      <c r="BN68" s="237">
        <v>36</v>
      </c>
      <c r="BO68" s="237">
        <v>36</v>
      </c>
      <c r="BP68" s="237">
        <v>36</v>
      </c>
      <c r="BQ68" s="237">
        <v>36</v>
      </c>
      <c r="BR68" s="237">
        <v>36</v>
      </c>
      <c r="BS68" s="237">
        <v>36</v>
      </c>
      <c r="BT68" s="237">
        <v>36</v>
      </c>
      <c r="BU68" s="237">
        <v>36</v>
      </c>
      <c r="BV68" s="237">
        <v>36</v>
      </c>
      <c r="BW68" s="237">
        <v>36</v>
      </c>
      <c r="BX68" s="237">
        <v>36</v>
      </c>
      <c r="BY68" s="237">
        <v>36</v>
      </c>
      <c r="BZ68" s="237">
        <v>36</v>
      </c>
      <c r="CA68" s="237">
        <v>36</v>
      </c>
      <c r="CB68" s="237">
        <v>36</v>
      </c>
      <c r="CC68" s="237">
        <v>36</v>
      </c>
      <c r="CD68" s="237">
        <v>36</v>
      </c>
      <c r="CE68" s="237">
        <v>36</v>
      </c>
      <c r="CF68" s="237">
        <v>36</v>
      </c>
      <c r="CG68" s="237">
        <v>36</v>
      </c>
      <c r="CH68" s="237">
        <v>36</v>
      </c>
      <c r="CI68" s="237">
        <v>36</v>
      </c>
      <c r="CJ68" s="237">
        <v>36</v>
      </c>
      <c r="CK68" s="237">
        <v>36</v>
      </c>
      <c r="CL68" s="237">
        <v>36</v>
      </c>
      <c r="CM68" s="237">
        <v>36</v>
      </c>
      <c r="CN68" s="237">
        <v>36</v>
      </c>
      <c r="CO68" s="237">
        <v>36</v>
      </c>
      <c r="CP68" s="237">
        <v>36</v>
      </c>
      <c r="CQ68" s="237">
        <v>36</v>
      </c>
      <c r="CR68" s="237">
        <v>36</v>
      </c>
      <c r="CS68" s="237">
        <v>36</v>
      </c>
      <c r="CT68" s="236">
        <f t="shared" si="48"/>
        <v>3456</v>
      </c>
      <c r="CU68" s="119"/>
      <c r="CV68" s="208"/>
    </row>
    <row r="69" spans="1:100">
      <c r="A69" s="43"/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  <c r="AX69" s="41"/>
      <c r="AY69" s="41"/>
      <c r="AZ69" s="41"/>
      <c r="BA69" s="41"/>
      <c r="BB69" s="41"/>
      <c r="BC69" s="41"/>
      <c r="BD69" s="41"/>
      <c r="BE69" s="41"/>
      <c r="BF69" s="41"/>
      <c r="BG69" s="41"/>
      <c r="BH69" s="41"/>
      <c r="BI69" s="41"/>
      <c r="BJ69" s="41"/>
      <c r="BK69" s="41"/>
      <c r="BL69" s="41"/>
      <c r="BM69" s="41"/>
      <c r="BN69" s="41"/>
      <c r="BO69" s="41"/>
      <c r="BP69" s="41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1"/>
      <c r="CS69" s="41"/>
      <c r="CT69" s="41"/>
      <c r="CU69" s="119"/>
    </row>
    <row r="70" spans="1:100">
      <c r="A70" s="43"/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  <c r="AW70" s="41"/>
      <c r="AX70" s="41"/>
      <c r="AY70" s="41"/>
      <c r="AZ70" s="41"/>
      <c r="BA70" s="41"/>
      <c r="BB70" s="41"/>
      <c r="BC70" s="41"/>
      <c r="BD70" s="41"/>
      <c r="BE70" s="41"/>
      <c r="BF70" s="41"/>
      <c r="BG70" s="41"/>
      <c r="BH70" s="41"/>
      <c r="BI70" s="41"/>
      <c r="BJ70" s="41"/>
      <c r="BK70" s="41"/>
      <c r="BL70" s="41"/>
      <c r="BM70" s="41"/>
      <c r="BN70" s="41"/>
      <c r="BO70" s="41"/>
      <c r="BP70" s="41"/>
      <c r="BQ70" s="41"/>
      <c r="BR70" s="41"/>
      <c r="BS70" s="41"/>
      <c r="BT70" s="41"/>
      <c r="BU70" s="41"/>
      <c r="BV70" s="41"/>
      <c r="BW70" s="41"/>
      <c r="BX70" s="41"/>
      <c r="BY70" s="41"/>
      <c r="BZ70" s="41"/>
      <c r="CA70" s="41"/>
      <c r="CB70" s="41"/>
      <c r="CC70" s="41"/>
      <c r="CD70" s="41"/>
      <c r="CE70" s="41"/>
      <c r="CF70" s="41"/>
      <c r="CG70" s="41"/>
      <c r="CH70" s="41"/>
      <c r="CI70" s="41"/>
      <c r="CJ70" s="41"/>
      <c r="CK70" s="41"/>
      <c r="CL70" s="41"/>
      <c r="CM70" s="41"/>
      <c r="CN70" s="41"/>
      <c r="CO70" s="41"/>
      <c r="CP70" s="41"/>
      <c r="CQ70" s="41"/>
      <c r="CR70" s="41"/>
      <c r="CS70" s="41"/>
      <c r="CT70" s="41"/>
      <c r="CU70" s="119"/>
    </row>
    <row r="71" spans="1:100" ht="15.75" thickBot="1">
      <c r="A71" s="87" t="s">
        <v>64</v>
      </c>
      <c r="B71" s="87"/>
      <c r="C71" s="87"/>
      <c r="D71" s="87"/>
      <c r="E71" s="87"/>
      <c r="F71" s="87"/>
      <c r="G71" s="87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119"/>
    </row>
    <row r="72" spans="1:100" ht="15.75" thickBot="1">
      <c r="A72" s="11" t="s">
        <v>26</v>
      </c>
      <c r="B72" s="93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47">
        <v>96</v>
      </c>
      <c r="CT72" s="15" t="s">
        <v>27</v>
      </c>
      <c r="CU72" s="117"/>
    </row>
    <row r="73" spans="1:100">
      <c r="A73" s="23" t="s">
        <v>32</v>
      </c>
      <c r="B73" s="237">
        <v>0</v>
      </c>
      <c r="C73" s="237">
        <v>0</v>
      </c>
      <c r="D73" s="237">
        <v>0</v>
      </c>
      <c r="E73" s="237">
        <v>0</v>
      </c>
      <c r="F73" s="237">
        <v>30</v>
      </c>
      <c r="G73" s="237">
        <v>60</v>
      </c>
      <c r="H73" s="237">
        <v>90</v>
      </c>
      <c r="I73" s="237">
        <v>120</v>
      </c>
      <c r="J73" s="237">
        <v>133</v>
      </c>
      <c r="K73" s="237">
        <v>133</v>
      </c>
      <c r="L73" s="237">
        <v>133</v>
      </c>
      <c r="M73" s="237">
        <v>133</v>
      </c>
      <c r="N73" s="237">
        <v>133</v>
      </c>
      <c r="O73" s="237">
        <v>133</v>
      </c>
      <c r="P73" s="237">
        <v>133</v>
      </c>
      <c r="Q73" s="237">
        <v>133</v>
      </c>
      <c r="R73" s="237">
        <v>133</v>
      </c>
      <c r="S73" s="237">
        <v>133</v>
      </c>
      <c r="T73" s="237">
        <v>133</v>
      </c>
      <c r="U73" s="237">
        <v>133</v>
      </c>
      <c r="V73" s="237">
        <v>133</v>
      </c>
      <c r="W73" s="237">
        <v>103</v>
      </c>
      <c r="X73" s="237">
        <v>73</v>
      </c>
      <c r="Y73" s="237">
        <v>43</v>
      </c>
      <c r="Z73" s="237">
        <v>13</v>
      </c>
      <c r="AA73" s="237">
        <v>0</v>
      </c>
      <c r="AB73" s="237">
        <v>0</v>
      </c>
      <c r="AC73" s="237">
        <v>0</v>
      </c>
      <c r="AD73" s="237">
        <v>0</v>
      </c>
      <c r="AE73" s="237">
        <v>0</v>
      </c>
      <c r="AF73" s="237">
        <v>0</v>
      </c>
      <c r="AG73" s="237">
        <v>0</v>
      </c>
      <c r="AH73" s="237">
        <v>0</v>
      </c>
      <c r="AI73" s="237">
        <v>0</v>
      </c>
      <c r="AJ73" s="237">
        <v>0</v>
      </c>
      <c r="AK73" s="237">
        <v>0</v>
      </c>
      <c r="AL73" s="237">
        <v>0</v>
      </c>
      <c r="AM73" s="237">
        <v>0</v>
      </c>
      <c r="AN73" s="237">
        <v>0</v>
      </c>
      <c r="AO73" s="237">
        <v>0</v>
      </c>
      <c r="AP73" s="237">
        <v>0</v>
      </c>
      <c r="AQ73" s="237">
        <v>0</v>
      </c>
      <c r="AR73" s="237">
        <v>0</v>
      </c>
      <c r="AS73" s="237">
        <v>0</v>
      </c>
      <c r="AT73" s="237">
        <v>0</v>
      </c>
      <c r="AU73" s="237">
        <v>0</v>
      </c>
      <c r="AV73" s="237">
        <v>0</v>
      </c>
      <c r="AW73" s="237">
        <v>0</v>
      </c>
      <c r="AX73" s="237">
        <v>0</v>
      </c>
      <c r="AY73" s="237">
        <v>0</v>
      </c>
      <c r="AZ73" s="237">
        <v>0</v>
      </c>
      <c r="BA73" s="237">
        <v>0</v>
      </c>
      <c r="BB73" s="237">
        <v>0</v>
      </c>
      <c r="BC73" s="237">
        <v>0</v>
      </c>
      <c r="BD73" s="237">
        <v>0</v>
      </c>
      <c r="BE73" s="237">
        <v>0</v>
      </c>
      <c r="BF73" s="237">
        <v>0</v>
      </c>
      <c r="BG73" s="237">
        <v>0</v>
      </c>
      <c r="BH73" s="237">
        <v>0</v>
      </c>
      <c r="BI73" s="237">
        <v>0</v>
      </c>
      <c r="BJ73" s="237">
        <v>0</v>
      </c>
      <c r="BK73" s="237">
        <v>0</v>
      </c>
      <c r="BL73" s="237">
        <v>0</v>
      </c>
      <c r="BM73" s="237">
        <v>0</v>
      </c>
      <c r="BN73" s="237">
        <v>0</v>
      </c>
      <c r="BO73" s="237">
        <v>0</v>
      </c>
      <c r="BP73" s="237">
        <v>0</v>
      </c>
      <c r="BQ73" s="237">
        <v>0</v>
      </c>
      <c r="BR73" s="237">
        <v>0</v>
      </c>
      <c r="BS73" s="237">
        <v>0</v>
      </c>
      <c r="BT73" s="237">
        <v>0</v>
      </c>
      <c r="BU73" s="237">
        <v>0</v>
      </c>
      <c r="BV73" s="237">
        <v>0</v>
      </c>
      <c r="BW73" s="237">
        <v>0</v>
      </c>
      <c r="BX73" s="237">
        <v>0</v>
      </c>
      <c r="BY73" s="237">
        <v>0</v>
      </c>
      <c r="BZ73" s="237">
        <v>0</v>
      </c>
      <c r="CA73" s="237">
        <v>0</v>
      </c>
      <c r="CB73" s="237">
        <v>0</v>
      </c>
      <c r="CC73" s="237">
        <v>0</v>
      </c>
      <c r="CD73" s="237">
        <v>0</v>
      </c>
      <c r="CE73" s="237">
        <v>0</v>
      </c>
      <c r="CF73" s="237">
        <v>0</v>
      </c>
      <c r="CG73" s="237">
        <v>0</v>
      </c>
      <c r="CH73" s="237">
        <v>0</v>
      </c>
      <c r="CI73" s="237">
        <v>0</v>
      </c>
      <c r="CJ73" s="237">
        <v>0</v>
      </c>
      <c r="CK73" s="237">
        <v>0</v>
      </c>
      <c r="CL73" s="237">
        <v>0</v>
      </c>
      <c r="CM73" s="237">
        <v>0</v>
      </c>
      <c r="CN73" s="237">
        <v>0</v>
      </c>
      <c r="CO73" s="237">
        <v>0</v>
      </c>
      <c r="CP73" s="237">
        <v>0</v>
      </c>
      <c r="CQ73" s="237">
        <v>30</v>
      </c>
      <c r="CR73" s="237">
        <v>60</v>
      </c>
      <c r="CS73" s="237">
        <v>90</v>
      </c>
      <c r="CT73" s="24">
        <f>SUM(B73:CS73)</f>
        <v>2441</v>
      </c>
      <c r="CU73" s="119"/>
    </row>
    <row r="74" spans="1:100">
      <c r="A74" s="24" t="s">
        <v>33</v>
      </c>
      <c r="B74" s="237">
        <v>0</v>
      </c>
      <c r="C74" s="237">
        <v>0</v>
      </c>
      <c r="D74" s="237">
        <v>0</v>
      </c>
      <c r="E74" s="237">
        <v>0</v>
      </c>
      <c r="F74" s="237">
        <v>60</v>
      </c>
      <c r="G74" s="237">
        <v>120</v>
      </c>
      <c r="H74" s="237">
        <v>140</v>
      </c>
      <c r="I74" s="237">
        <v>140</v>
      </c>
      <c r="J74" s="237">
        <v>140</v>
      </c>
      <c r="K74" s="237">
        <v>140</v>
      </c>
      <c r="L74" s="237">
        <v>140</v>
      </c>
      <c r="M74" s="237">
        <v>140</v>
      </c>
      <c r="N74" s="237">
        <v>140</v>
      </c>
      <c r="O74" s="237">
        <v>140</v>
      </c>
      <c r="P74" s="237">
        <v>140</v>
      </c>
      <c r="Q74" s="237">
        <v>140</v>
      </c>
      <c r="R74" s="237">
        <v>140</v>
      </c>
      <c r="S74" s="237">
        <v>80</v>
      </c>
      <c r="T74" s="237">
        <v>20</v>
      </c>
      <c r="U74" s="237">
        <v>0</v>
      </c>
      <c r="V74" s="237">
        <v>0</v>
      </c>
      <c r="W74" s="237">
        <v>0</v>
      </c>
      <c r="X74" s="237">
        <v>0</v>
      </c>
      <c r="Y74" s="237">
        <v>0</v>
      </c>
      <c r="Z74" s="237">
        <v>0</v>
      </c>
      <c r="AA74" s="237">
        <v>0</v>
      </c>
      <c r="AB74" s="237">
        <v>0</v>
      </c>
      <c r="AC74" s="237">
        <v>0</v>
      </c>
      <c r="AD74" s="237">
        <v>0</v>
      </c>
      <c r="AE74" s="237">
        <v>0</v>
      </c>
      <c r="AF74" s="237">
        <v>0</v>
      </c>
      <c r="AG74" s="237">
        <v>0</v>
      </c>
      <c r="AH74" s="237">
        <v>0</v>
      </c>
      <c r="AI74" s="237">
        <v>0</v>
      </c>
      <c r="AJ74" s="237">
        <v>0</v>
      </c>
      <c r="AK74" s="237">
        <v>0</v>
      </c>
      <c r="AL74" s="237">
        <v>0</v>
      </c>
      <c r="AM74" s="237">
        <v>0</v>
      </c>
      <c r="AN74" s="237">
        <v>0</v>
      </c>
      <c r="AO74" s="237">
        <v>0</v>
      </c>
      <c r="AP74" s="237">
        <v>0</v>
      </c>
      <c r="AQ74" s="237">
        <v>0</v>
      </c>
      <c r="AR74" s="237">
        <v>0</v>
      </c>
      <c r="AS74" s="237">
        <v>0</v>
      </c>
      <c r="AT74" s="237">
        <v>0</v>
      </c>
      <c r="AU74" s="237">
        <v>0</v>
      </c>
      <c r="AV74" s="237">
        <v>0</v>
      </c>
      <c r="AW74" s="237">
        <v>0</v>
      </c>
      <c r="AX74" s="237">
        <v>0</v>
      </c>
      <c r="AY74" s="237">
        <v>0</v>
      </c>
      <c r="AZ74" s="237">
        <v>0</v>
      </c>
      <c r="BA74" s="237">
        <v>0</v>
      </c>
      <c r="BB74" s="237">
        <v>0</v>
      </c>
      <c r="BC74" s="237">
        <v>0</v>
      </c>
      <c r="BD74" s="237">
        <v>0</v>
      </c>
      <c r="BE74" s="237">
        <v>0</v>
      </c>
      <c r="BF74" s="237">
        <v>0</v>
      </c>
      <c r="BG74" s="237">
        <v>0</v>
      </c>
      <c r="BH74" s="237">
        <v>0</v>
      </c>
      <c r="BI74" s="237">
        <v>0</v>
      </c>
      <c r="BJ74" s="237">
        <v>0</v>
      </c>
      <c r="BK74" s="237">
        <v>0</v>
      </c>
      <c r="BL74" s="237">
        <v>0</v>
      </c>
      <c r="BM74" s="237">
        <v>0</v>
      </c>
      <c r="BN74" s="237">
        <v>0</v>
      </c>
      <c r="BO74" s="237">
        <v>0</v>
      </c>
      <c r="BP74" s="237">
        <v>0</v>
      </c>
      <c r="BQ74" s="237">
        <v>0</v>
      </c>
      <c r="BR74" s="237">
        <v>0</v>
      </c>
      <c r="BS74" s="237">
        <v>0</v>
      </c>
      <c r="BT74" s="237">
        <v>0</v>
      </c>
      <c r="BU74" s="237">
        <v>0</v>
      </c>
      <c r="BV74" s="237">
        <v>0</v>
      </c>
      <c r="BW74" s="237">
        <v>0</v>
      </c>
      <c r="BX74" s="237">
        <v>0</v>
      </c>
      <c r="BY74" s="237">
        <v>0</v>
      </c>
      <c r="BZ74" s="237">
        <v>0</v>
      </c>
      <c r="CA74" s="237">
        <v>0</v>
      </c>
      <c r="CB74" s="237">
        <v>0</v>
      </c>
      <c r="CC74" s="237">
        <v>0</v>
      </c>
      <c r="CD74" s="237">
        <v>0</v>
      </c>
      <c r="CE74" s="237">
        <v>0</v>
      </c>
      <c r="CF74" s="237">
        <v>0</v>
      </c>
      <c r="CG74" s="237">
        <v>0</v>
      </c>
      <c r="CH74" s="237">
        <v>0</v>
      </c>
      <c r="CI74" s="237">
        <v>0</v>
      </c>
      <c r="CJ74" s="237">
        <v>0</v>
      </c>
      <c r="CK74" s="237">
        <v>0</v>
      </c>
      <c r="CL74" s="237">
        <v>0</v>
      </c>
      <c r="CM74" s="237">
        <v>0</v>
      </c>
      <c r="CN74" s="237">
        <v>0</v>
      </c>
      <c r="CO74" s="237">
        <v>0</v>
      </c>
      <c r="CP74" s="237">
        <v>0</v>
      </c>
      <c r="CQ74" s="237">
        <v>0</v>
      </c>
      <c r="CR74" s="237">
        <v>0</v>
      </c>
      <c r="CS74" s="237">
        <v>0</v>
      </c>
      <c r="CT74" s="24">
        <f t="shared" ref="CT74:CT79" si="49">SUM(B74:CS74)</f>
        <v>1820</v>
      </c>
      <c r="CU74" s="119"/>
    </row>
    <row r="75" spans="1:100">
      <c r="A75" s="24" t="s">
        <v>34</v>
      </c>
      <c r="B75" s="237">
        <v>0</v>
      </c>
      <c r="C75" s="237">
        <v>0</v>
      </c>
      <c r="D75" s="237">
        <v>0</v>
      </c>
      <c r="E75" s="237">
        <v>0</v>
      </c>
      <c r="F75" s="237">
        <v>0</v>
      </c>
      <c r="G75" s="237">
        <v>0</v>
      </c>
      <c r="H75" s="237">
        <v>179</v>
      </c>
      <c r="I75" s="237">
        <v>179</v>
      </c>
      <c r="J75" s="237">
        <v>179</v>
      </c>
      <c r="K75" s="237">
        <v>179</v>
      </c>
      <c r="L75" s="237">
        <v>179</v>
      </c>
      <c r="M75" s="237">
        <v>179</v>
      </c>
      <c r="N75" s="237">
        <v>179</v>
      </c>
      <c r="O75" s="237">
        <v>179</v>
      </c>
      <c r="P75" s="237">
        <v>179</v>
      </c>
      <c r="Q75" s="237">
        <v>179</v>
      </c>
      <c r="R75" s="237">
        <v>0</v>
      </c>
      <c r="S75" s="237">
        <v>0</v>
      </c>
      <c r="T75" s="237">
        <v>0</v>
      </c>
      <c r="U75" s="237">
        <v>0</v>
      </c>
      <c r="V75" s="237">
        <v>0</v>
      </c>
      <c r="W75" s="237">
        <v>0</v>
      </c>
      <c r="X75" s="237">
        <v>0</v>
      </c>
      <c r="Y75" s="237">
        <v>0</v>
      </c>
      <c r="Z75" s="237">
        <v>0</v>
      </c>
      <c r="AA75" s="237">
        <v>0</v>
      </c>
      <c r="AB75" s="237">
        <v>0</v>
      </c>
      <c r="AC75" s="237">
        <v>0</v>
      </c>
      <c r="AD75" s="237">
        <v>0</v>
      </c>
      <c r="AE75" s="237">
        <v>0</v>
      </c>
      <c r="AF75" s="237">
        <v>0</v>
      </c>
      <c r="AG75" s="237">
        <v>0</v>
      </c>
      <c r="AH75" s="237">
        <v>0</v>
      </c>
      <c r="AI75" s="237">
        <v>0</v>
      </c>
      <c r="AJ75" s="237">
        <v>0</v>
      </c>
      <c r="AK75" s="237">
        <v>0</v>
      </c>
      <c r="AL75" s="237">
        <v>0</v>
      </c>
      <c r="AM75" s="237">
        <v>0</v>
      </c>
      <c r="AN75" s="237">
        <v>0</v>
      </c>
      <c r="AO75" s="237">
        <v>0</v>
      </c>
      <c r="AP75" s="237">
        <v>0</v>
      </c>
      <c r="AQ75" s="237">
        <v>0</v>
      </c>
      <c r="AR75" s="237">
        <v>0</v>
      </c>
      <c r="AS75" s="237">
        <v>0</v>
      </c>
      <c r="AT75" s="237">
        <v>0</v>
      </c>
      <c r="AU75" s="237">
        <v>0</v>
      </c>
      <c r="AV75" s="237">
        <v>0</v>
      </c>
      <c r="AW75" s="237">
        <v>0</v>
      </c>
      <c r="AX75" s="237">
        <v>0</v>
      </c>
      <c r="AY75" s="237">
        <v>0</v>
      </c>
      <c r="AZ75" s="237">
        <v>0</v>
      </c>
      <c r="BA75" s="237">
        <v>0</v>
      </c>
      <c r="BB75" s="237">
        <v>0</v>
      </c>
      <c r="BC75" s="237">
        <v>0</v>
      </c>
      <c r="BD75" s="237">
        <v>0</v>
      </c>
      <c r="BE75" s="237">
        <v>0</v>
      </c>
      <c r="BF75" s="237">
        <v>0</v>
      </c>
      <c r="BG75" s="237">
        <v>0</v>
      </c>
      <c r="BH75" s="237">
        <v>0</v>
      </c>
      <c r="BI75" s="237">
        <v>0</v>
      </c>
      <c r="BJ75" s="237">
        <v>0</v>
      </c>
      <c r="BK75" s="237">
        <v>0</v>
      </c>
      <c r="BL75" s="237">
        <v>0</v>
      </c>
      <c r="BM75" s="237">
        <v>0</v>
      </c>
      <c r="BN75" s="237">
        <v>0</v>
      </c>
      <c r="BO75" s="237">
        <v>0</v>
      </c>
      <c r="BP75" s="237">
        <v>0</v>
      </c>
      <c r="BQ75" s="237">
        <v>0</v>
      </c>
      <c r="BR75" s="237">
        <v>0</v>
      </c>
      <c r="BS75" s="237">
        <v>0</v>
      </c>
      <c r="BT75" s="237">
        <v>0</v>
      </c>
      <c r="BU75" s="237">
        <v>0</v>
      </c>
      <c r="BV75" s="237">
        <v>0</v>
      </c>
      <c r="BW75" s="237">
        <v>0</v>
      </c>
      <c r="BX75" s="237">
        <v>0</v>
      </c>
      <c r="BY75" s="237">
        <v>0</v>
      </c>
      <c r="BZ75" s="237">
        <v>0</v>
      </c>
      <c r="CA75" s="237">
        <v>0</v>
      </c>
      <c r="CB75" s="237">
        <v>0</v>
      </c>
      <c r="CC75" s="237">
        <v>0</v>
      </c>
      <c r="CD75" s="237">
        <v>0</v>
      </c>
      <c r="CE75" s="237">
        <v>0</v>
      </c>
      <c r="CF75" s="237">
        <v>0</v>
      </c>
      <c r="CG75" s="237">
        <v>0</v>
      </c>
      <c r="CH75" s="237">
        <v>0</v>
      </c>
      <c r="CI75" s="237">
        <v>0</v>
      </c>
      <c r="CJ75" s="237">
        <v>0</v>
      </c>
      <c r="CK75" s="237">
        <v>0</v>
      </c>
      <c r="CL75" s="237">
        <v>0</v>
      </c>
      <c r="CM75" s="237">
        <v>0</v>
      </c>
      <c r="CN75" s="237">
        <v>0</v>
      </c>
      <c r="CO75" s="237">
        <v>0</v>
      </c>
      <c r="CP75" s="237">
        <v>0</v>
      </c>
      <c r="CQ75" s="237">
        <v>0</v>
      </c>
      <c r="CR75" s="237">
        <v>0</v>
      </c>
      <c r="CS75" s="237">
        <v>0</v>
      </c>
      <c r="CT75" s="24">
        <f t="shared" si="49"/>
        <v>1790</v>
      </c>
      <c r="CU75" s="119"/>
    </row>
    <row r="76" spans="1:100">
      <c r="A76" s="24" t="s">
        <v>35</v>
      </c>
      <c r="B76" s="237">
        <v>88</v>
      </c>
      <c r="C76" s="237">
        <v>88</v>
      </c>
      <c r="D76" s="237">
        <v>88</v>
      </c>
      <c r="E76" s="237">
        <v>88</v>
      </c>
      <c r="F76" s="237">
        <v>88</v>
      </c>
      <c r="G76" s="237">
        <v>88</v>
      </c>
      <c r="H76" s="237">
        <v>88</v>
      </c>
      <c r="I76" s="237">
        <v>88</v>
      </c>
      <c r="J76" s="237">
        <v>88</v>
      </c>
      <c r="K76" s="237">
        <v>88</v>
      </c>
      <c r="L76" s="237">
        <v>88</v>
      </c>
      <c r="M76" s="237">
        <v>88</v>
      </c>
      <c r="N76" s="237">
        <v>88</v>
      </c>
      <c r="O76" s="237">
        <v>88</v>
      </c>
      <c r="P76" s="237">
        <v>88</v>
      </c>
      <c r="Q76" s="237">
        <v>88</v>
      </c>
      <c r="R76" s="237">
        <v>88</v>
      </c>
      <c r="S76" s="237">
        <v>88</v>
      </c>
      <c r="T76" s="237">
        <v>88</v>
      </c>
      <c r="U76" s="237">
        <v>88</v>
      </c>
      <c r="V76" s="237">
        <v>88</v>
      </c>
      <c r="W76" s="237">
        <v>88</v>
      </c>
      <c r="X76" s="237">
        <v>0</v>
      </c>
      <c r="Y76" s="237">
        <v>0</v>
      </c>
      <c r="Z76" s="237">
        <v>0</v>
      </c>
      <c r="AA76" s="237">
        <v>0</v>
      </c>
      <c r="AB76" s="237">
        <v>0</v>
      </c>
      <c r="AC76" s="237">
        <v>0</v>
      </c>
      <c r="AD76" s="237">
        <v>0</v>
      </c>
      <c r="AE76" s="237">
        <v>0</v>
      </c>
      <c r="AF76" s="237">
        <v>0</v>
      </c>
      <c r="AG76" s="237">
        <v>0</v>
      </c>
      <c r="AH76" s="237">
        <v>0</v>
      </c>
      <c r="AI76" s="237">
        <v>0</v>
      </c>
      <c r="AJ76" s="237">
        <v>0</v>
      </c>
      <c r="AK76" s="237">
        <v>0</v>
      </c>
      <c r="AL76" s="237">
        <v>0</v>
      </c>
      <c r="AM76" s="237">
        <v>0</v>
      </c>
      <c r="AN76" s="237">
        <v>0</v>
      </c>
      <c r="AO76" s="237">
        <v>0</v>
      </c>
      <c r="AP76" s="237">
        <v>0</v>
      </c>
      <c r="AQ76" s="237">
        <v>0</v>
      </c>
      <c r="AR76" s="237">
        <v>0</v>
      </c>
      <c r="AS76" s="237">
        <v>0</v>
      </c>
      <c r="AT76" s="237">
        <v>0</v>
      </c>
      <c r="AU76" s="237">
        <v>0</v>
      </c>
      <c r="AV76" s="237">
        <v>0</v>
      </c>
      <c r="AW76" s="237">
        <v>0</v>
      </c>
      <c r="AX76" s="237">
        <v>0</v>
      </c>
      <c r="AY76" s="237">
        <v>80</v>
      </c>
      <c r="AZ76" s="237">
        <v>80</v>
      </c>
      <c r="BA76" s="237">
        <v>80</v>
      </c>
      <c r="BB76" s="237">
        <v>80</v>
      </c>
      <c r="BC76" s="237">
        <v>80</v>
      </c>
      <c r="BD76" s="237">
        <v>80</v>
      </c>
      <c r="BE76" s="237">
        <v>80</v>
      </c>
      <c r="BF76" s="237">
        <v>80</v>
      </c>
      <c r="BG76" s="237">
        <v>80</v>
      </c>
      <c r="BH76" s="237">
        <v>80</v>
      </c>
      <c r="BI76" s="237">
        <v>80</v>
      </c>
      <c r="BJ76" s="237">
        <v>80</v>
      </c>
      <c r="BK76" s="237">
        <v>80</v>
      </c>
      <c r="BL76" s="237">
        <v>80</v>
      </c>
      <c r="BM76" s="237">
        <v>80</v>
      </c>
      <c r="BN76" s="237">
        <v>80</v>
      </c>
      <c r="BO76" s="237">
        <v>80</v>
      </c>
      <c r="BP76" s="237">
        <v>80</v>
      </c>
      <c r="BQ76" s="237">
        <v>0</v>
      </c>
      <c r="BR76" s="237">
        <v>0</v>
      </c>
      <c r="BS76" s="237">
        <v>0</v>
      </c>
      <c r="BT76" s="237">
        <v>0</v>
      </c>
      <c r="BU76" s="237">
        <v>0</v>
      </c>
      <c r="BV76" s="237">
        <v>0</v>
      </c>
      <c r="BW76" s="237">
        <v>0</v>
      </c>
      <c r="BX76" s="237">
        <v>0</v>
      </c>
      <c r="BY76" s="237">
        <v>0</v>
      </c>
      <c r="BZ76" s="237">
        <v>0</v>
      </c>
      <c r="CA76" s="237">
        <v>0</v>
      </c>
      <c r="CB76" s="237">
        <v>0</v>
      </c>
      <c r="CC76" s="237">
        <v>0</v>
      </c>
      <c r="CD76" s="237">
        <v>0</v>
      </c>
      <c r="CE76" s="237">
        <v>0</v>
      </c>
      <c r="CF76" s="237">
        <v>0</v>
      </c>
      <c r="CG76" s="237">
        <v>0</v>
      </c>
      <c r="CH76" s="237">
        <v>0</v>
      </c>
      <c r="CI76" s="237">
        <v>0</v>
      </c>
      <c r="CJ76" s="237">
        <v>69</v>
      </c>
      <c r="CK76" s="237">
        <v>69</v>
      </c>
      <c r="CL76" s="237">
        <v>69</v>
      </c>
      <c r="CM76" s="237">
        <v>69</v>
      </c>
      <c r="CN76" s="237">
        <v>69</v>
      </c>
      <c r="CO76" s="237">
        <v>69</v>
      </c>
      <c r="CP76" s="237">
        <v>69</v>
      </c>
      <c r="CQ76" s="237">
        <v>69</v>
      </c>
      <c r="CR76" s="237">
        <v>69</v>
      </c>
      <c r="CS76" s="237">
        <v>69</v>
      </c>
      <c r="CT76" s="24">
        <f t="shared" si="49"/>
        <v>4066</v>
      </c>
      <c r="CU76" s="119"/>
    </row>
    <row r="77" spans="1:100">
      <c r="A77" s="24" t="s">
        <v>36</v>
      </c>
      <c r="B77" s="237">
        <v>30</v>
      </c>
      <c r="C77" s="237">
        <v>60</v>
      </c>
      <c r="D77" s="237">
        <v>90</v>
      </c>
      <c r="E77" s="237">
        <v>120</v>
      </c>
      <c r="F77" s="237">
        <v>150</v>
      </c>
      <c r="G77" s="237">
        <v>150</v>
      </c>
      <c r="H77" s="237">
        <v>150</v>
      </c>
      <c r="I77" s="237">
        <v>150</v>
      </c>
      <c r="J77" s="237">
        <v>150</v>
      </c>
      <c r="K77" s="237">
        <v>150</v>
      </c>
      <c r="L77" s="237">
        <v>150</v>
      </c>
      <c r="M77" s="237">
        <v>150</v>
      </c>
      <c r="N77" s="237">
        <v>150</v>
      </c>
      <c r="O77" s="237">
        <v>150</v>
      </c>
      <c r="P77" s="237">
        <v>150</v>
      </c>
      <c r="Q77" s="237">
        <v>150</v>
      </c>
      <c r="R77" s="237">
        <v>150</v>
      </c>
      <c r="S77" s="237">
        <v>150</v>
      </c>
      <c r="T77" s="237">
        <v>150</v>
      </c>
      <c r="U77" s="237">
        <v>150</v>
      </c>
      <c r="V77" s="237">
        <v>150</v>
      </c>
      <c r="W77" s="237">
        <v>120</v>
      </c>
      <c r="X77" s="237">
        <v>90</v>
      </c>
      <c r="Y77" s="237">
        <v>60</v>
      </c>
      <c r="Z77" s="237">
        <v>30</v>
      </c>
      <c r="AA77" s="237">
        <v>0</v>
      </c>
      <c r="AB77" s="237">
        <v>0</v>
      </c>
      <c r="AC77" s="237">
        <v>0</v>
      </c>
      <c r="AD77" s="237">
        <v>0</v>
      </c>
      <c r="AE77" s="237">
        <v>0</v>
      </c>
      <c r="AF77" s="237">
        <v>0</v>
      </c>
      <c r="AG77" s="237">
        <v>0</v>
      </c>
      <c r="AH77" s="237">
        <v>0</v>
      </c>
      <c r="AI77" s="237">
        <v>0</v>
      </c>
      <c r="AJ77" s="237">
        <v>0</v>
      </c>
      <c r="AK77" s="237">
        <v>0</v>
      </c>
      <c r="AL77" s="237">
        <v>0</v>
      </c>
      <c r="AM77" s="237">
        <v>0</v>
      </c>
      <c r="AN77" s="237">
        <v>0</v>
      </c>
      <c r="AO77" s="237">
        <v>0</v>
      </c>
      <c r="AP77" s="237">
        <v>0</v>
      </c>
      <c r="AQ77" s="237">
        <v>0</v>
      </c>
      <c r="AR77" s="237">
        <v>0</v>
      </c>
      <c r="AS77" s="237">
        <v>0</v>
      </c>
      <c r="AT77" s="237">
        <v>0</v>
      </c>
      <c r="AU77" s="237">
        <v>0</v>
      </c>
      <c r="AV77" s="237">
        <v>0</v>
      </c>
      <c r="AW77" s="237">
        <v>0</v>
      </c>
      <c r="AX77" s="237">
        <v>0</v>
      </c>
      <c r="AY77" s="237">
        <v>30</v>
      </c>
      <c r="AZ77" s="237">
        <v>60</v>
      </c>
      <c r="BA77" s="237">
        <v>90</v>
      </c>
      <c r="BB77" s="237">
        <v>104</v>
      </c>
      <c r="BC77" s="237">
        <v>104</v>
      </c>
      <c r="BD77" s="237">
        <v>104</v>
      </c>
      <c r="BE77" s="237">
        <v>104</v>
      </c>
      <c r="BF77" s="237">
        <v>104</v>
      </c>
      <c r="BG77" s="237">
        <v>104</v>
      </c>
      <c r="BH77" s="237">
        <v>104</v>
      </c>
      <c r="BI77" s="237">
        <v>104</v>
      </c>
      <c r="BJ77" s="237">
        <v>104</v>
      </c>
      <c r="BK77" s="237">
        <v>74</v>
      </c>
      <c r="BL77" s="237">
        <v>44</v>
      </c>
      <c r="BM77" s="237">
        <v>14</v>
      </c>
      <c r="BN77" s="237">
        <v>0</v>
      </c>
      <c r="BO77" s="237">
        <v>0</v>
      </c>
      <c r="BP77" s="237">
        <v>0</v>
      </c>
      <c r="BQ77" s="237">
        <v>0</v>
      </c>
      <c r="BR77" s="237">
        <v>0</v>
      </c>
      <c r="BS77" s="237">
        <v>0</v>
      </c>
      <c r="BT77" s="237">
        <v>0</v>
      </c>
      <c r="BU77" s="237">
        <v>0</v>
      </c>
      <c r="BV77" s="237">
        <v>0</v>
      </c>
      <c r="BW77" s="237">
        <v>0</v>
      </c>
      <c r="BX77" s="237">
        <v>0</v>
      </c>
      <c r="BY77" s="237">
        <v>0</v>
      </c>
      <c r="BZ77" s="237">
        <v>0</v>
      </c>
      <c r="CA77" s="237">
        <v>0</v>
      </c>
      <c r="CB77" s="237">
        <v>0</v>
      </c>
      <c r="CC77" s="237">
        <v>0</v>
      </c>
      <c r="CD77" s="237">
        <v>0</v>
      </c>
      <c r="CE77" s="237">
        <v>0</v>
      </c>
      <c r="CF77" s="237">
        <v>0</v>
      </c>
      <c r="CG77" s="237">
        <v>0</v>
      </c>
      <c r="CH77" s="237">
        <v>0</v>
      </c>
      <c r="CI77" s="237">
        <v>0</v>
      </c>
      <c r="CJ77" s="237">
        <v>0</v>
      </c>
      <c r="CK77" s="237">
        <v>30</v>
      </c>
      <c r="CL77" s="237">
        <v>60</v>
      </c>
      <c r="CM77" s="237">
        <v>90</v>
      </c>
      <c r="CN77" s="237">
        <v>97</v>
      </c>
      <c r="CO77" s="237">
        <v>97</v>
      </c>
      <c r="CP77" s="237">
        <v>97</v>
      </c>
      <c r="CQ77" s="237">
        <v>97</v>
      </c>
      <c r="CR77" s="237">
        <v>97</v>
      </c>
      <c r="CS77" s="237">
        <v>97</v>
      </c>
      <c r="CT77" s="24">
        <f t="shared" si="49"/>
        <v>5160</v>
      </c>
      <c r="CU77" s="119"/>
    </row>
    <row r="78" spans="1:100">
      <c r="A78" s="24" t="s">
        <v>37</v>
      </c>
      <c r="B78" s="237">
        <v>0</v>
      </c>
      <c r="C78" s="237">
        <v>0</v>
      </c>
      <c r="D78" s="237">
        <v>0</v>
      </c>
      <c r="E78" s="237">
        <v>0</v>
      </c>
      <c r="F78" s="237">
        <v>75</v>
      </c>
      <c r="G78" s="237">
        <v>123</v>
      </c>
      <c r="H78" s="237">
        <v>123</v>
      </c>
      <c r="I78" s="237">
        <v>123</v>
      </c>
      <c r="J78" s="237">
        <v>123</v>
      </c>
      <c r="K78" s="237">
        <v>123</v>
      </c>
      <c r="L78" s="237">
        <v>123</v>
      </c>
      <c r="M78" s="237">
        <v>123</v>
      </c>
      <c r="N78" s="237">
        <v>123</v>
      </c>
      <c r="O78" s="237">
        <v>123</v>
      </c>
      <c r="P78" s="237">
        <v>123</v>
      </c>
      <c r="Q78" s="237">
        <v>123</v>
      </c>
      <c r="R78" s="237">
        <v>123</v>
      </c>
      <c r="S78" s="237">
        <v>48</v>
      </c>
      <c r="T78" s="237">
        <v>0</v>
      </c>
      <c r="U78" s="237">
        <v>0</v>
      </c>
      <c r="V78" s="237">
        <v>0</v>
      </c>
      <c r="W78" s="237">
        <v>0</v>
      </c>
      <c r="X78" s="237">
        <v>0</v>
      </c>
      <c r="Y78" s="237">
        <v>0</v>
      </c>
      <c r="Z78" s="237">
        <v>0</v>
      </c>
      <c r="AA78" s="237">
        <v>0</v>
      </c>
      <c r="AB78" s="237">
        <v>0</v>
      </c>
      <c r="AC78" s="237">
        <v>0</v>
      </c>
      <c r="AD78" s="237">
        <v>0</v>
      </c>
      <c r="AE78" s="237">
        <v>0</v>
      </c>
      <c r="AF78" s="237">
        <v>0</v>
      </c>
      <c r="AG78" s="237">
        <v>0</v>
      </c>
      <c r="AH78" s="237">
        <v>0</v>
      </c>
      <c r="AI78" s="237">
        <v>0</v>
      </c>
      <c r="AJ78" s="237">
        <v>0</v>
      </c>
      <c r="AK78" s="237">
        <v>0</v>
      </c>
      <c r="AL78" s="237">
        <v>0</v>
      </c>
      <c r="AM78" s="237">
        <v>0</v>
      </c>
      <c r="AN78" s="237">
        <v>0</v>
      </c>
      <c r="AO78" s="237">
        <v>0</v>
      </c>
      <c r="AP78" s="237">
        <v>0</v>
      </c>
      <c r="AQ78" s="237">
        <v>0</v>
      </c>
      <c r="AR78" s="237">
        <v>0</v>
      </c>
      <c r="AS78" s="237">
        <v>0</v>
      </c>
      <c r="AT78" s="237">
        <v>0</v>
      </c>
      <c r="AU78" s="237">
        <v>0</v>
      </c>
      <c r="AV78" s="237">
        <v>0</v>
      </c>
      <c r="AW78" s="237">
        <v>0</v>
      </c>
      <c r="AX78" s="237">
        <v>0</v>
      </c>
      <c r="AY78" s="237">
        <v>0</v>
      </c>
      <c r="AZ78" s="237">
        <v>0</v>
      </c>
      <c r="BA78" s="237">
        <v>0</v>
      </c>
      <c r="BB78" s="237">
        <v>0</v>
      </c>
      <c r="BC78" s="237">
        <v>0</v>
      </c>
      <c r="BD78" s="237">
        <v>0</v>
      </c>
      <c r="BE78" s="237">
        <v>0</v>
      </c>
      <c r="BF78" s="237">
        <v>0</v>
      </c>
      <c r="BG78" s="237">
        <v>0</v>
      </c>
      <c r="BH78" s="237">
        <v>0</v>
      </c>
      <c r="BI78" s="237">
        <v>0</v>
      </c>
      <c r="BJ78" s="237">
        <v>0</v>
      </c>
      <c r="BK78" s="237">
        <v>0</v>
      </c>
      <c r="BL78" s="237">
        <v>0</v>
      </c>
      <c r="BM78" s="237">
        <v>0</v>
      </c>
      <c r="BN78" s="237">
        <v>0</v>
      </c>
      <c r="BO78" s="237">
        <v>0</v>
      </c>
      <c r="BP78" s="237">
        <v>0</v>
      </c>
      <c r="BQ78" s="237">
        <v>0</v>
      </c>
      <c r="BR78" s="237">
        <v>0</v>
      </c>
      <c r="BS78" s="237">
        <v>0</v>
      </c>
      <c r="BT78" s="237">
        <v>0</v>
      </c>
      <c r="BU78" s="237">
        <v>0</v>
      </c>
      <c r="BV78" s="237">
        <v>0</v>
      </c>
      <c r="BW78" s="237">
        <v>0</v>
      </c>
      <c r="BX78" s="237">
        <v>0</v>
      </c>
      <c r="BY78" s="237">
        <v>0</v>
      </c>
      <c r="BZ78" s="237">
        <v>0</v>
      </c>
      <c r="CA78" s="237">
        <v>0</v>
      </c>
      <c r="CB78" s="237">
        <v>0</v>
      </c>
      <c r="CC78" s="237">
        <v>0</v>
      </c>
      <c r="CD78" s="237">
        <v>0</v>
      </c>
      <c r="CE78" s="237">
        <v>0</v>
      </c>
      <c r="CF78" s="237">
        <v>0</v>
      </c>
      <c r="CG78" s="237">
        <v>0</v>
      </c>
      <c r="CH78" s="237">
        <v>0</v>
      </c>
      <c r="CI78" s="237">
        <v>0</v>
      </c>
      <c r="CJ78" s="237">
        <v>0</v>
      </c>
      <c r="CK78" s="237">
        <v>0</v>
      </c>
      <c r="CL78" s="237">
        <v>0</v>
      </c>
      <c r="CM78" s="237">
        <v>0</v>
      </c>
      <c r="CN78" s="237">
        <v>0</v>
      </c>
      <c r="CO78" s="237">
        <v>0</v>
      </c>
      <c r="CP78" s="237">
        <v>0</v>
      </c>
      <c r="CQ78" s="237">
        <v>0</v>
      </c>
      <c r="CR78" s="237">
        <v>0</v>
      </c>
      <c r="CS78" s="237">
        <v>0</v>
      </c>
      <c r="CT78" s="24">
        <f t="shared" si="49"/>
        <v>1599</v>
      </c>
      <c r="CU78" s="119"/>
    </row>
    <row r="79" spans="1:100" ht="15.75" thickBot="1">
      <c r="A79" s="92" t="s">
        <v>38</v>
      </c>
      <c r="B79" s="237">
        <v>0</v>
      </c>
      <c r="C79" s="237">
        <v>0</v>
      </c>
      <c r="D79" s="237">
        <v>0</v>
      </c>
      <c r="E79" s="237">
        <v>0</v>
      </c>
      <c r="F79" s="237">
        <v>0</v>
      </c>
      <c r="G79" s="237">
        <v>0</v>
      </c>
      <c r="H79" s="237">
        <v>0</v>
      </c>
      <c r="I79" s="237">
        <v>0</v>
      </c>
      <c r="J79" s="237">
        <v>0</v>
      </c>
      <c r="K79" s="237">
        <v>0</v>
      </c>
      <c r="L79" s="237">
        <v>0</v>
      </c>
      <c r="M79" s="237">
        <v>0</v>
      </c>
      <c r="N79" s="237">
        <v>0</v>
      </c>
      <c r="O79" s="237">
        <v>0</v>
      </c>
      <c r="P79" s="237">
        <v>0</v>
      </c>
      <c r="Q79" s="237">
        <v>0</v>
      </c>
      <c r="R79" s="237">
        <v>0</v>
      </c>
      <c r="S79" s="237">
        <v>0</v>
      </c>
      <c r="T79" s="237">
        <v>0</v>
      </c>
      <c r="U79" s="237">
        <v>0</v>
      </c>
      <c r="V79" s="237">
        <v>0</v>
      </c>
      <c r="W79" s="237">
        <v>0</v>
      </c>
      <c r="X79" s="237">
        <v>0</v>
      </c>
      <c r="Y79" s="237">
        <v>0</v>
      </c>
      <c r="Z79" s="237">
        <v>0</v>
      </c>
      <c r="AA79" s="237">
        <v>0</v>
      </c>
      <c r="AB79" s="237">
        <v>0</v>
      </c>
      <c r="AC79" s="237">
        <v>0</v>
      </c>
      <c r="AD79" s="237">
        <v>0</v>
      </c>
      <c r="AE79" s="237">
        <v>0</v>
      </c>
      <c r="AF79" s="237">
        <v>0</v>
      </c>
      <c r="AG79" s="237">
        <v>0</v>
      </c>
      <c r="AH79" s="237">
        <v>0</v>
      </c>
      <c r="AI79" s="237">
        <v>0</v>
      </c>
      <c r="AJ79" s="237">
        <v>0</v>
      </c>
      <c r="AK79" s="237">
        <v>0</v>
      </c>
      <c r="AL79" s="237">
        <v>0</v>
      </c>
      <c r="AM79" s="237">
        <v>0</v>
      </c>
      <c r="AN79" s="237">
        <v>0</v>
      </c>
      <c r="AO79" s="237">
        <v>0</v>
      </c>
      <c r="AP79" s="237">
        <v>0</v>
      </c>
      <c r="AQ79" s="237">
        <v>0</v>
      </c>
      <c r="AR79" s="237">
        <v>0</v>
      </c>
      <c r="AS79" s="237">
        <v>0</v>
      </c>
      <c r="AT79" s="237">
        <v>0</v>
      </c>
      <c r="AU79" s="237">
        <v>0</v>
      </c>
      <c r="AV79" s="237">
        <v>0</v>
      </c>
      <c r="AW79" s="237">
        <v>0</v>
      </c>
      <c r="AX79" s="237">
        <v>0</v>
      </c>
      <c r="AY79" s="237">
        <v>0</v>
      </c>
      <c r="AZ79" s="237">
        <v>0</v>
      </c>
      <c r="BA79" s="237">
        <v>0</v>
      </c>
      <c r="BB79" s="237">
        <v>0</v>
      </c>
      <c r="BC79" s="237">
        <v>0</v>
      </c>
      <c r="BD79" s="237">
        <v>0</v>
      </c>
      <c r="BE79" s="237">
        <v>0</v>
      </c>
      <c r="BF79" s="237">
        <v>0</v>
      </c>
      <c r="BG79" s="237">
        <v>0</v>
      </c>
      <c r="BH79" s="237">
        <v>0</v>
      </c>
      <c r="BI79" s="237">
        <v>0</v>
      </c>
      <c r="BJ79" s="237">
        <v>0</v>
      </c>
      <c r="BK79" s="237">
        <v>0</v>
      </c>
      <c r="BL79" s="237">
        <v>0</v>
      </c>
      <c r="BM79" s="237">
        <v>0</v>
      </c>
      <c r="BN79" s="237">
        <v>0</v>
      </c>
      <c r="BO79" s="237">
        <v>0</v>
      </c>
      <c r="BP79" s="237">
        <v>0</v>
      </c>
      <c r="BQ79" s="237">
        <v>0</v>
      </c>
      <c r="BR79" s="237">
        <v>0</v>
      </c>
      <c r="BS79" s="237">
        <v>0</v>
      </c>
      <c r="BT79" s="237">
        <v>0</v>
      </c>
      <c r="BU79" s="237">
        <v>0</v>
      </c>
      <c r="BV79" s="237">
        <v>0</v>
      </c>
      <c r="BW79" s="237">
        <v>0</v>
      </c>
      <c r="BX79" s="237">
        <v>0</v>
      </c>
      <c r="BY79" s="237">
        <v>0</v>
      </c>
      <c r="BZ79" s="237">
        <v>0</v>
      </c>
      <c r="CA79" s="237">
        <v>0</v>
      </c>
      <c r="CB79" s="237">
        <v>0</v>
      </c>
      <c r="CC79" s="237">
        <v>0</v>
      </c>
      <c r="CD79" s="237">
        <v>0</v>
      </c>
      <c r="CE79" s="237">
        <v>0</v>
      </c>
      <c r="CF79" s="237">
        <v>0</v>
      </c>
      <c r="CG79" s="237">
        <v>0</v>
      </c>
      <c r="CH79" s="237">
        <v>0</v>
      </c>
      <c r="CI79" s="237">
        <v>0</v>
      </c>
      <c r="CJ79" s="237">
        <v>0</v>
      </c>
      <c r="CK79" s="237">
        <v>0</v>
      </c>
      <c r="CL79" s="237">
        <v>0</v>
      </c>
      <c r="CM79" s="237">
        <v>0</v>
      </c>
      <c r="CN79" s="237">
        <v>0</v>
      </c>
      <c r="CO79" s="237">
        <v>0</v>
      </c>
      <c r="CP79" s="237">
        <v>0</v>
      </c>
      <c r="CQ79" s="237">
        <v>0</v>
      </c>
      <c r="CR79" s="237">
        <v>0</v>
      </c>
      <c r="CS79" s="237">
        <v>0</v>
      </c>
      <c r="CT79" s="24">
        <f t="shared" si="49"/>
        <v>0</v>
      </c>
      <c r="CU79" s="119"/>
    </row>
    <row r="80" spans="1:100">
      <c r="A80" s="43"/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  <c r="AI80" s="41"/>
      <c r="AJ80" s="41"/>
      <c r="AK80" s="41"/>
      <c r="AL80" s="41"/>
      <c r="AM80" s="41"/>
      <c r="AN80" s="41"/>
      <c r="AO80" s="41"/>
      <c r="AP80" s="41"/>
      <c r="AQ80" s="41"/>
      <c r="AR80" s="41"/>
      <c r="AS80" s="41"/>
      <c r="AT80" s="41"/>
      <c r="AU80" s="41"/>
      <c r="AV80" s="41"/>
      <c r="AW80" s="41"/>
      <c r="AX80" s="41"/>
      <c r="AY80" s="41"/>
      <c r="AZ80" s="41"/>
      <c r="BA80" s="41"/>
      <c r="BB80" s="41"/>
      <c r="BC80" s="41"/>
      <c r="BD80" s="41"/>
      <c r="BE80" s="41"/>
      <c r="BF80" s="41"/>
      <c r="BG80" s="41"/>
      <c r="BH80" s="41"/>
      <c r="BI80" s="41"/>
      <c r="BJ80" s="41"/>
      <c r="BK80" s="41"/>
      <c r="BL80" s="41"/>
      <c r="BM80" s="41"/>
      <c r="BN80" s="41"/>
      <c r="BO80" s="41"/>
      <c r="BP80" s="41"/>
      <c r="BQ80" s="41"/>
      <c r="BR80" s="41"/>
      <c r="BS80" s="41"/>
      <c r="BT80" s="41"/>
      <c r="BU80" s="41"/>
      <c r="BV80" s="41"/>
      <c r="BW80" s="41"/>
      <c r="BX80" s="41"/>
      <c r="BY80" s="41"/>
      <c r="BZ80" s="41"/>
      <c r="CA80" s="41"/>
      <c r="CB80" s="41"/>
      <c r="CC80" s="41"/>
      <c r="CD80" s="41"/>
      <c r="CE80" s="41"/>
      <c r="CF80" s="41"/>
      <c r="CG80" s="41"/>
      <c r="CH80" s="41"/>
      <c r="CI80" s="41"/>
      <c r="CJ80" s="41"/>
      <c r="CK80" s="41"/>
      <c r="CL80" s="41"/>
      <c r="CM80" s="41"/>
      <c r="CN80" s="41"/>
      <c r="CO80" s="41"/>
      <c r="CP80" s="41"/>
      <c r="CQ80" s="41"/>
      <c r="CR80" s="41"/>
      <c r="CS80" s="41"/>
      <c r="CT80" s="213"/>
      <c r="CU80" s="119"/>
    </row>
    <row r="81" spans="1:102" s="106" customFormat="1">
      <c r="A81" s="43"/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41"/>
      <c r="AP81" s="41"/>
      <c r="AQ81" s="41"/>
      <c r="AR81" s="41"/>
      <c r="AS81" s="41"/>
      <c r="AT81" s="41"/>
      <c r="AU81" s="41"/>
      <c r="AV81" s="41"/>
      <c r="AW81" s="41"/>
      <c r="AX81" s="41"/>
      <c r="AY81" s="41"/>
      <c r="AZ81" s="41"/>
      <c r="BA81" s="41"/>
      <c r="BB81" s="41"/>
      <c r="BC81" s="41"/>
      <c r="BD81" s="41"/>
      <c r="BE81" s="41"/>
      <c r="BF81" s="41"/>
      <c r="BG81" s="41"/>
      <c r="BH81" s="41"/>
      <c r="BI81" s="41"/>
      <c r="BJ81" s="41"/>
      <c r="BK81" s="41"/>
      <c r="BL81" s="41"/>
      <c r="BM81" s="41"/>
      <c r="BN81" s="41"/>
      <c r="BO81" s="41"/>
      <c r="BP81" s="41"/>
      <c r="BQ81" s="41"/>
      <c r="BR81" s="41"/>
      <c r="BS81" s="41"/>
      <c r="BT81" s="41"/>
      <c r="BU81" s="41"/>
      <c r="BV81" s="41"/>
      <c r="BW81" s="41"/>
      <c r="BX81" s="41"/>
      <c r="BY81" s="41"/>
      <c r="BZ81" s="41"/>
      <c r="CA81" s="41"/>
      <c r="CB81" s="41"/>
      <c r="CC81" s="41"/>
      <c r="CD81" s="41"/>
      <c r="CE81" s="41"/>
      <c r="CF81" s="41"/>
      <c r="CG81" s="41"/>
      <c r="CH81" s="41"/>
      <c r="CI81" s="41"/>
      <c r="CJ81" s="41"/>
      <c r="CK81" s="41"/>
      <c r="CL81" s="41"/>
      <c r="CM81" s="41"/>
      <c r="CN81" s="41"/>
      <c r="CO81" s="41"/>
      <c r="CP81" s="41"/>
      <c r="CQ81" s="41"/>
      <c r="CR81" s="41"/>
      <c r="CS81" s="41"/>
      <c r="CT81" s="41"/>
      <c r="CU81" s="119"/>
      <c r="CV81" s="5"/>
      <c r="CX81" s="118"/>
    </row>
    <row r="82" spans="1:102" ht="15.75" thickBot="1">
      <c r="A82" s="96" t="s">
        <v>9</v>
      </c>
      <c r="B82" s="97"/>
      <c r="C82" s="97"/>
      <c r="D82" s="97"/>
      <c r="E82" s="97"/>
      <c r="F82" s="97"/>
      <c r="G82" s="97"/>
      <c r="H82" s="97"/>
      <c r="I82" s="97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117"/>
      <c r="CV82" s="125"/>
      <c r="CX82" s="198"/>
    </row>
    <row r="83" spans="1:102" ht="15.75" thickBot="1">
      <c r="A83" s="46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17"/>
      <c r="CX83" s="198"/>
    </row>
    <row r="84" spans="1:102">
      <c r="A84" s="170" t="s">
        <v>53</v>
      </c>
      <c r="B84" s="176">
        <f>SUM(B85:B87)</f>
        <v>0</v>
      </c>
      <c r="C84" s="177">
        <f t="shared" ref="C84:BN84" si="50">SUM(C85:C87)</f>
        <v>0</v>
      </c>
      <c r="D84" s="177">
        <f t="shared" si="50"/>
        <v>0</v>
      </c>
      <c r="E84" s="177">
        <f t="shared" si="50"/>
        <v>0</v>
      </c>
      <c r="F84" s="177">
        <f t="shared" si="50"/>
        <v>0</v>
      </c>
      <c r="G84" s="177">
        <f t="shared" si="50"/>
        <v>0</v>
      </c>
      <c r="H84" s="177">
        <f t="shared" si="50"/>
        <v>0</v>
      </c>
      <c r="I84" s="177">
        <f t="shared" si="50"/>
        <v>0</v>
      </c>
      <c r="J84" s="177">
        <f t="shared" si="50"/>
        <v>0</v>
      </c>
      <c r="K84" s="177">
        <f t="shared" si="50"/>
        <v>0</v>
      </c>
      <c r="L84" s="177">
        <f t="shared" si="50"/>
        <v>0</v>
      </c>
      <c r="M84" s="177">
        <f t="shared" si="50"/>
        <v>0</v>
      </c>
      <c r="N84" s="177">
        <f t="shared" si="50"/>
        <v>0</v>
      </c>
      <c r="O84" s="177">
        <f t="shared" si="50"/>
        <v>0</v>
      </c>
      <c r="P84" s="177">
        <f t="shared" si="50"/>
        <v>0</v>
      </c>
      <c r="Q84" s="177">
        <f t="shared" si="50"/>
        <v>0</v>
      </c>
      <c r="R84" s="177">
        <f t="shared" si="50"/>
        <v>0</v>
      </c>
      <c r="S84" s="177">
        <f t="shared" si="50"/>
        <v>0</v>
      </c>
      <c r="T84" s="177">
        <f t="shared" si="50"/>
        <v>0</v>
      </c>
      <c r="U84" s="177">
        <f t="shared" si="50"/>
        <v>0</v>
      </c>
      <c r="V84" s="177">
        <f t="shared" si="50"/>
        <v>0</v>
      </c>
      <c r="W84" s="177">
        <f t="shared" si="50"/>
        <v>0</v>
      </c>
      <c r="X84" s="177">
        <f t="shared" si="50"/>
        <v>0</v>
      </c>
      <c r="Y84" s="177">
        <f t="shared" si="50"/>
        <v>0</v>
      </c>
      <c r="Z84" s="177">
        <f t="shared" si="50"/>
        <v>0</v>
      </c>
      <c r="AA84" s="177">
        <f t="shared" si="50"/>
        <v>0</v>
      </c>
      <c r="AB84" s="177">
        <f t="shared" si="50"/>
        <v>0</v>
      </c>
      <c r="AC84" s="177">
        <f t="shared" si="50"/>
        <v>0</v>
      </c>
      <c r="AD84" s="177">
        <f t="shared" si="50"/>
        <v>0</v>
      </c>
      <c r="AE84" s="177">
        <f t="shared" si="50"/>
        <v>0</v>
      </c>
      <c r="AF84" s="177">
        <f t="shared" si="50"/>
        <v>0</v>
      </c>
      <c r="AG84" s="177">
        <f t="shared" si="50"/>
        <v>0</v>
      </c>
      <c r="AH84" s="177">
        <f t="shared" si="50"/>
        <v>0</v>
      </c>
      <c r="AI84" s="177">
        <f t="shared" si="50"/>
        <v>0</v>
      </c>
      <c r="AJ84" s="177">
        <f t="shared" si="50"/>
        <v>0</v>
      </c>
      <c r="AK84" s="177">
        <f t="shared" si="50"/>
        <v>0</v>
      </c>
      <c r="AL84" s="177">
        <f t="shared" si="50"/>
        <v>0</v>
      </c>
      <c r="AM84" s="177">
        <f t="shared" si="50"/>
        <v>0</v>
      </c>
      <c r="AN84" s="177">
        <f t="shared" si="50"/>
        <v>0</v>
      </c>
      <c r="AO84" s="177">
        <f t="shared" si="50"/>
        <v>0</v>
      </c>
      <c r="AP84" s="177">
        <f t="shared" si="50"/>
        <v>0</v>
      </c>
      <c r="AQ84" s="177">
        <f t="shared" si="50"/>
        <v>0</v>
      </c>
      <c r="AR84" s="177">
        <f t="shared" si="50"/>
        <v>0</v>
      </c>
      <c r="AS84" s="177">
        <f t="shared" si="50"/>
        <v>0</v>
      </c>
      <c r="AT84" s="177">
        <f t="shared" si="50"/>
        <v>0</v>
      </c>
      <c r="AU84" s="177">
        <f t="shared" si="50"/>
        <v>0</v>
      </c>
      <c r="AV84" s="177">
        <f t="shared" si="50"/>
        <v>0</v>
      </c>
      <c r="AW84" s="177">
        <f t="shared" si="50"/>
        <v>0</v>
      </c>
      <c r="AX84" s="177">
        <f t="shared" si="50"/>
        <v>0</v>
      </c>
      <c r="AY84" s="177">
        <f t="shared" si="50"/>
        <v>0</v>
      </c>
      <c r="AZ84" s="177">
        <f t="shared" si="50"/>
        <v>0</v>
      </c>
      <c r="BA84" s="177">
        <f t="shared" si="50"/>
        <v>0</v>
      </c>
      <c r="BB84" s="177">
        <f t="shared" si="50"/>
        <v>0</v>
      </c>
      <c r="BC84" s="177">
        <f t="shared" si="50"/>
        <v>0</v>
      </c>
      <c r="BD84" s="177">
        <f t="shared" si="50"/>
        <v>0</v>
      </c>
      <c r="BE84" s="177">
        <f t="shared" si="50"/>
        <v>0</v>
      </c>
      <c r="BF84" s="177">
        <f t="shared" si="50"/>
        <v>0</v>
      </c>
      <c r="BG84" s="177">
        <f t="shared" si="50"/>
        <v>0</v>
      </c>
      <c r="BH84" s="177">
        <f t="shared" si="50"/>
        <v>0</v>
      </c>
      <c r="BI84" s="177">
        <f t="shared" si="50"/>
        <v>0</v>
      </c>
      <c r="BJ84" s="177">
        <f t="shared" si="50"/>
        <v>0</v>
      </c>
      <c r="BK84" s="177">
        <f t="shared" si="50"/>
        <v>0</v>
      </c>
      <c r="BL84" s="177">
        <f t="shared" si="50"/>
        <v>0</v>
      </c>
      <c r="BM84" s="177">
        <f t="shared" si="50"/>
        <v>0</v>
      </c>
      <c r="BN84" s="177">
        <f t="shared" si="50"/>
        <v>0</v>
      </c>
      <c r="BO84" s="177">
        <f t="shared" ref="BO84:CS84" si="51">SUM(BO85:BO87)</f>
        <v>0</v>
      </c>
      <c r="BP84" s="177">
        <f t="shared" si="51"/>
        <v>0</v>
      </c>
      <c r="BQ84" s="177">
        <f t="shared" si="51"/>
        <v>0</v>
      </c>
      <c r="BR84" s="177">
        <f t="shared" si="51"/>
        <v>0</v>
      </c>
      <c r="BS84" s="177">
        <f t="shared" si="51"/>
        <v>0</v>
      </c>
      <c r="BT84" s="177">
        <f t="shared" si="51"/>
        <v>0</v>
      </c>
      <c r="BU84" s="177">
        <f t="shared" si="51"/>
        <v>0</v>
      </c>
      <c r="BV84" s="177">
        <f t="shared" si="51"/>
        <v>0</v>
      </c>
      <c r="BW84" s="177">
        <f t="shared" si="51"/>
        <v>0</v>
      </c>
      <c r="BX84" s="177">
        <f t="shared" si="51"/>
        <v>0</v>
      </c>
      <c r="BY84" s="177">
        <f t="shared" si="51"/>
        <v>0</v>
      </c>
      <c r="BZ84" s="177">
        <f t="shared" si="51"/>
        <v>0</v>
      </c>
      <c r="CA84" s="177">
        <f t="shared" si="51"/>
        <v>0</v>
      </c>
      <c r="CB84" s="177">
        <f t="shared" si="51"/>
        <v>0</v>
      </c>
      <c r="CC84" s="177">
        <f t="shared" si="51"/>
        <v>0</v>
      </c>
      <c r="CD84" s="177">
        <f t="shared" si="51"/>
        <v>0</v>
      </c>
      <c r="CE84" s="177">
        <f t="shared" si="51"/>
        <v>0</v>
      </c>
      <c r="CF84" s="177">
        <f t="shared" si="51"/>
        <v>0</v>
      </c>
      <c r="CG84" s="177">
        <f t="shared" si="51"/>
        <v>0</v>
      </c>
      <c r="CH84" s="177">
        <f t="shared" si="51"/>
        <v>0</v>
      </c>
      <c r="CI84" s="177">
        <f t="shared" si="51"/>
        <v>0</v>
      </c>
      <c r="CJ84" s="177">
        <f t="shared" si="51"/>
        <v>0</v>
      </c>
      <c r="CK84" s="177">
        <f>SUM(CK85:CK87)</f>
        <v>0</v>
      </c>
      <c r="CL84" s="177">
        <f t="shared" si="51"/>
        <v>0</v>
      </c>
      <c r="CM84" s="177">
        <f t="shared" si="51"/>
        <v>0</v>
      </c>
      <c r="CN84" s="177">
        <f t="shared" si="51"/>
        <v>0</v>
      </c>
      <c r="CO84" s="177">
        <f t="shared" si="51"/>
        <v>0</v>
      </c>
      <c r="CP84" s="177">
        <f t="shared" si="51"/>
        <v>0</v>
      </c>
      <c r="CQ84" s="177">
        <f t="shared" si="51"/>
        <v>0</v>
      </c>
      <c r="CR84" s="177">
        <f t="shared" si="51"/>
        <v>0</v>
      </c>
      <c r="CS84" s="178">
        <f t="shared" si="51"/>
        <v>0</v>
      </c>
      <c r="CT84" s="174">
        <f>SUM(B84:CS84)</f>
        <v>0</v>
      </c>
      <c r="CU84" s="117"/>
      <c r="CW84" s="225">
        <f>CU84*(24)/(96*1000)</f>
        <v>0</v>
      </c>
    </row>
    <row r="85" spans="1:102">
      <c r="A85" s="22" t="s">
        <v>54</v>
      </c>
      <c r="B85" s="33" cm="1">
        <f t="array" ref="B85:CS85">[8]Sheet2!$B$32:$CS$32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72">
        <v>0</v>
      </c>
      <c r="CT85" s="175">
        <f>SUM(B85:CS85)</f>
        <v>0</v>
      </c>
      <c r="CU85" s="119"/>
    </row>
    <row r="86" spans="1:102">
      <c r="A86" s="22" t="s">
        <v>55</v>
      </c>
      <c r="B86" s="33" cm="1">
        <f t="array" ref="B86:CS86">[9]Sheet2!$B$32:$CS$32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72">
        <v>0</v>
      </c>
      <c r="CT86" s="175">
        <f t="shared" ref="CT86:CT87" si="52">SUM(B86:CS86)</f>
        <v>0</v>
      </c>
      <c r="CU86" s="119"/>
    </row>
    <row r="87" spans="1:102">
      <c r="A87" s="22" t="s">
        <v>56</v>
      </c>
      <c r="B87" s="33" cm="1">
        <f t="array" ref="B87:CS87">[10]Sheet2!$B$32:$CS$32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72">
        <v>0</v>
      </c>
      <c r="CT87" s="175">
        <f t="shared" si="52"/>
        <v>0</v>
      </c>
      <c r="CU87" s="119"/>
    </row>
    <row r="88" spans="1:102">
      <c r="A88" s="171" t="s">
        <v>57</v>
      </c>
      <c r="B88" s="179">
        <f>SUM(B89:B90)</f>
        <v>0</v>
      </c>
      <c r="C88" s="179">
        <f t="shared" ref="C88:BN88" si="53">SUM(C89:C90)</f>
        <v>0</v>
      </c>
      <c r="D88" s="179">
        <f t="shared" si="53"/>
        <v>0</v>
      </c>
      <c r="E88" s="179">
        <f t="shared" si="53"/>
        <v>0</v>
      </c>
      <c r="F88" s="179">
        <f t="shared" si="53"/>
        <v>0</v>
      </c>
      <c r="G88" s="179">
        <f t="shared" si="53"/>
        <v>0</v>
      </c>
      <c r="H88" s="179">
        <f t="shared" si="53"/>
        <v>0</v>
      </c>
      <c r="I88" s="179">
        <f t="shared" si="53"/>
        <v>0</v>
      </c>
      <c r="J88" s="179">
        <f t="shared" si="53"/>
        <v>0</v>
      </c>
      <c r="K88" s="179">
        <f t="shared" si="53"/>
        <v>0</v>
      </c>
      <c r="L88" s="179">
        <f t="shared" si="53"/>
        <v>0</v>
      </c>
      <c r="M88" s="179">
        <f t="shared" si="53"/>
        <v>0</v>
      </c>
      <c r="N88" s="179">
        <f t="shared" si="53"/>
        <v>0</v>
      </c>
      <c r="O88" s="179">
        <f t="shared" si="53"/>
        <v>0</v>
      </c>
      <c r="P88" s="179">
        <f t="shared" si="53"/>
        <v>0</v>
      </c>
      <c r="Q88" s="179">
        <f t="shared" si="53"/>
        <v>0</v>
      </c>
      <c r="R88" s="179">
        <f t="shared" si="53"/>
        <v>0</v>
      </c>
      <c r="S88" s="179">
        <f t="shared" si="53"/>
        <v>0</v>
      </c>
      <c r="T88" s="179">
        <f t="shared" si="53"/>
        <v>0</v>
      </c>
      <c r="U88" s="179">
        <f t="shared" si="53"/>
        <v>0</v>
      </c>
      <c r="V88" s="179">
        <f t="shared" si="53"/>
        <v>0</v>
      </c>
      <c r="W88" s="179">
        <f t="shared" si="53"/>
        <v>0</v>
      </c>
      <c r="X88" s="179">
        <f t="shared" si="53"/>
        <v>0</v>
      </c>
      <c r="Y88" s="179">
        <f t="shared" si="53"/>
        <v>0</v>
      </c>
      <c r="Z88" s="179">
        <f t="shared" si="53"/>
        <v>0</v>
      </c>
      <c r="AA88" s="179">
        <f t="shared" si="53"/>
        <v>0</v>
      </c>
      <c r="AB88" s="179">
        <f t="shared" si="53"/>
        <v>3.5999999999999999E-3</v>
      </c>
      <c r="AC88" s="179">
        <f t="shared" si="53"/>
        <v>0.55406</v>
      </c>
      <c r="AD88" s="179">
        <f t="shared" si="53"/>
        <v>2.9853396799999992</v>
      </c>
      <c r="AE88" s="179">
        <f t="shared" si="53"/>
        <v>7.7863815999999995</v>
      </c>
      <c r="AF88" s="179">
        <f t="shared" si="53"/>
        <v>15.391639899999999</v>
      </c>
      <c r="AG88" s="179">
        <f t="shared" si="53"/>
        <v>22.910172800000002</v>
      </c>
      <c r="AH88" s="179">
        <f t="shared" si="53"/>
        <v>31.359783999999994</v>
      </c>
      <c r="AI88" s="179">
        <f t="shared" si="53"/>
        <v>38.096695999999994</v>
      </c>
      <c r="AJ88" s="179">
        <f t="shared" si="53"/>
        <v>46.484838000000003</v>
      </c>
      <c r="AK88" s="179">
        <f t="shared" si="53"/>
        <v>51.372669999999999</v>
      </c>
      <c r="AL88" s="179">
        <f t="shared" si="53"/>
        <v>59.76430400000001</v>
      </c>
      <c r="AM88" s="179">
        <f t="shared" si="53"/>
        <v>71.196860000000015</v>
      </c>
      <c r="AN88" s="179">
        <f t="shared" si="53"/>
        <v>79.723103999999992</v>
      </c>
      <c r="AO88" s="179">
        <f t="shared" si="53"/>
        <v>83.949881999999988</v>
      </c>
      <c r="AP88" s="179">
        <f t="shared" si="53"/>
        <v>87.822369199999997</v>
      </c>
      <c r="AQ88" s="179">
        <f t="shared" si="53"/>
        <v>92.942260000000005</v>
      </c>
      <c r="AR88" s="179">
        <f t="shared" si="53"/>
        <v>96.864879999999985</v>
      </c>
      <c r="AS88" s="179">
        <f t="shared" si="53"/>
        <v>100.19932</v>
      </c>
      <c r="AT88" s="179">
        <f t="shared" si="53"/>
        <v>103.02878000000001</v>
      </c>
      <c r="AU88" s="179">
        <f t="shared" si="53"/>
        <v>105.32143999999998</v>
      </c>
      <c r="AV88" s="179">
        <f t="shared" si="53"/>
        <v>106.81027999999998</v>
      </c>
      <c r="AW88" s="179">
        <f t="shared" si="53"/>
        <v>108.03945999999999</v>
      </c>
      <c r="AX88" s="179">
        <f t="shared" si="53"/>
        <v>108.94449999999999</v>
      </c>
      <c r="AY88" s="179">
        <f t="shared" si="53"/>
        <v>109.39778000000001</v>
      </c>
      <c r="AZ88" s="179">
        <f t="shared" si="53"/>
        <v>109.16846000000001</v>
      </c>
      <c r="BA88" s="179">
        <f t="shared" si="53"/>
        <v>108.44969999999999</v>
      </c>
      <c r="BB88" s="179">
        <f t="shared" si="53"/>
        <v>106.56138000000001</v>
      </c>
      <c r="BC88" s="179">
        <f t="shared" si="53"/>
        <v>104.58029999999999</v>
      </c>
      <c r="BD88" s="179">
        <f t="shared" si="53"/>
        <v>102.20956</v>
      </c>
      <c r="BE88" s="179">
        <f t="shared" si="53"/>
        <v>99.972268999999997</v>
      </c>
      <c r="BF88" s="179">
        <f t="shared" si="53"/>
        <v>98.271349000000001</v>
      </c>
      <c r="BG88" s="179">
        <f t="shared" si="53"/>
        <v>94.279319999999998</v>
      </c>
      <c r="BH88" s="179">
        <f t="shared" si="53"/>
        <v>89.489045000000004</v>
      </c>
      <c r="BI88" s="179">
        <f t="shared" si="53"/>
        <v>83.93407400000001</v>
      </c>
      <c r="BJ88" s="179">
        <f t="shared" si="53"/>
        <v>77.833286000000015</v>
      </c>
      <c r="BK88" s="179">
        <f t="shared" si="53"/>
        <v>71.259072000000003</v>
      </c>
      <c r="BL88" s="179">
        <f t="shared" si="53"/>
        <v>64.170412999999996</v>
      </c>
      <c r="BM88" s="179">
        <f t="shared" si="53"/>
        <v>56.783014999999999</v>
      </c>
      <c r="BN88" s="179">
        <f t="shared" si="53"/>
        <v>48.979866999999999</v>
      </c>
      <c r="BO88" s="179">
        <f t="shared" ref="BO88:CS88" si="54">SUM(BO89:BO90)</f>
        <v>40.328156</v>
      </c>
      <c r="BP88" s="179">
        <f t="shared" si="54"/>
        <v>31.653597999999995</v>
      </c>
      <c r="BQ88" s="179">
        <f t="shared" si="54"/>
        <v>22.902786899999999</v>
      </c>
      <c r="BR88" s="179">
        <f t="shared" si="54"/>
        <v>15.138882099999998</v>
      </c>
      <c r="BS88" s="179">
        <f t="shared" si="54"/>
        <v>8.8971540999999998</v>
      </c>
      <c r="BT88" s="179">
        <f t="shared" si="54"/>
        <v>4.0419925000000001</v>
      </c>
      <c r="BU88" s="179">
        <f t="shared" si="54"/>
        <v>0.92273664000000011</v>
      </c>
      <c r="BV88" s="179">
        <f t="shared" si="54"/>
        <v>3.2399999999999998E-2</v>
      </c>
      <c r="BW88" s="179">
        <f t="shared" si="54"/>
        <v>0</v>
      </c>
      <c r="BX88" s="179">
        <f t="shared" si="54"/>
        <v>0</v>
      </c>
      <c r="BY88" s="179">
        <f t="shared" si="54"/>
        <v>0</v>
      </c>
      <c r="BZ88" s="179">
        <f t="shared" si="54"/>
        <v>0</v>
      </c>
      <c r="CA88" s="179">
        <f t="shared" si="54"/>
        <v>0</v>
      </c>
      <c r="CB88" s="179">
        <f t="shared" si="54"/>
        <v>0</v>
      </c>
      <c r="CC88" s="179">
        <f t="shared" si="54"/>
        <v>0</v>
      </c>
      <c r="CD88" s="179">
        <f t="shared" si="54"/>
        <v>0</v>
      </c>
      <c r="CE88" s="179">
        <f t="shared" si="54"/>
        <v>0</v>
      </c>
      <c r="CF88" s="179">
        <f t="shared" si="54"/>
        <v>0</v>
      </c>
      <c r="CG88" s="179">
        <f t="shared" si="54"/>
        <v>0</v>
      </c>
      <c r="CH88" s="179">
        <f t="shared" si="54"/>
        <v>0</v>
      </c>
      <c r="CI88" s="179">
        <f t="shared" si="54"/>
        <v>0</v>
      </c>
      <c r="CJ88" s="179">
        <f t="shared" si="54"/>
        <v>0</v>
      </c>
      <c r="CK88" s="179">
        <f t="shared" si="54"/>
        <v>0</v>
      </c>
      <c r="CL88" s="179">
        <f t="shared" si="54"/>
        <v>0</v>
      </c>
      <c r="CM88" s="179">
        <f t="shared" si="54"/>
        <v>0</v>
      </c>
      <c r="CN88" s="179">
        <f t="shared" si="54"/>
        <v>0</v>
      </c>
      <c r="CO88" s="179">
        <f t="shared" si="54"/>
        <v>0</v>
      </c>
      <c r="CP88" s="179">
        <f t="shared" si="54"/>
        <v>0</v>
      </c>
      <c r="CQ88" s="179">
        <f t="shared" si="54"/>
        <v>0</v>
      </c>
      <c r="CR88" s="179">
        <f t="shared" si="54"/>
        <v>0</v>
      </c>
      <c r="CS88" s="179">
        <f t="shared" si="54"/>
        <v>0</v>
      </c>
      <c r="CT88" s="174">
        <f>SUM(B88:CS88)</f>
        <v>2970.8092174200001</v>
      </c>
      <c r="CU88" s="117"/>
      <c r="CW88" s="225">
        <f>CU88*(24)/(96*1000)</f>
        <v>0</v>
      </c>
    </row>
    <row r="89" spans="1:102">
      <c r="A89" s="274" t="s">
        <v>71</v>
      </c>
      <c r="B89" s="180">
        <f>[11]Consol_Captive!B34/1000</f>
        <v>0</v>
      </c>
      <c r="C89" s="180">
        <f>[11]Consol_Captive!C34/1000</f>
        <v>0</v>
      </c>
      <c r="D89" s="180">
        <f>[11]Consol_Captive!D34/1000</f>
        <v>0</v>
      </c>
      <c r="E89" s="180">
        <f>[11]Consol_Captive!E34/1000</f>
        <v>0</v>
      </c>
      <c r="F89" s="180">
        <f>[11]Consol_Captive!F34/1000</f>
        <v>0</v>
      </c>
      <c r="G89" s="180">
        <f>[11]Consol_Captive!G34/1000</f>
        <v>0</v>
      </c>
      <c r="H89" s="180">
        <f>[11]Consol_Captive!H34/1000</f>
        <v>0</v>
      </c>
      <c r="I89" s="180">
        <f>[11]Consol_Captive!I34/1000</f>
        <v>0</v>
      </c>
      <c r="J89" s="180">
        <f>[11]Consol_Captive!J34/1000</f>
        <v>0</v>
      </c>
      <c r="K89" s="180">
        <f>[11]Consol_Captive!K34/1000</f>
        <v>0</v>
      </c>
      <c r="L89" s="180">
        <f>[11]Consol_Captive!L34/1000</f>
        <v>0</v>
      </c>
      <c r="M89" s="180">
        <f>[11]Consol_Captive!M34/1000</f>
        <v>0</v>
      </c>
      <c r="N89" s="180">
        <f>[11]Consol_Captive!N34/1000</f>
        <v>0</v>
      </c>
      <c r="O89" s="180">
        <f>[11]Consol_Captive!O34/1000</f>
        <v>0</v>
      </c>
      <c r="P89" s="180">
        <f>[11]Consol_Captive!P34/1000</f>
        <v>0</v>
      </c>
      <c r="Q89" s="180">
        <f>[11]Consol_Captive!Q34/1000</f>
        <v>0</v>
      </c>
      <c r="R89" s="180">
        <f>[11]Consol_Captive!R34/1000</f>
        <v>0</v>
      </c>
      <c r="S89" s="180">
        <f>[11]Consol_Captive!S34/1000</f>
        <v>0</v>
      </c>
      <c r="T89" s="180">
        <f>[11]Consol_Captive!T34/1000</f>
        <v>0</v>
      </c>
      <c r="U89" s="180">
        <f>[11]Consol_Captive!U34/1000</f>
        <v>0</v>
      </c>
      <c r="V89" s="180">
        <f>[11]Consol_Captive!V34/1000</f>
        <v>0</v>
      </c>
      <c r="W89" s="180">
        <f>[11]Consol_Captive!W34/1000</f>
        <v>0</v>
      </c>
      <c r="X89" s="180">
        <f>[11]Consol_Captive!X34/1000</f>
        <v>0</v>
      </c>
      <c r="Y89" s="180">
        <f>[11]Consol_Captive!Y34/1000</f>
        <v>0</v>
      </c>
      <c r="Z89" s="180">
        <f>[11]Consol_Captive!Z34/1000</f>
        <v>0</v>
      </c>
      <c r="AA89" s="180">
        <f>[11]Consol_Captive!AA34/1000</f>
        <v>0</v>
      </c>
      <c r="AB89" s="180">
        <f>[11]Consol_Captive!AB34/1000</f>
        <v>3.5999999999999999E-3</v>
      </c>
      <c r="AC89" s="180">
        <f>[11]Consol_Captive!AC34/1000</f>
        <v>0.55105999999999999</v>
      </c>
      <c r="AD89" s="180">
        <f>[11]Consol_Captive!AD34/1000</f>
        <v>2.9088396799999994</v>
      </c>
      <c r="AE89" s="180">
        <f>[11]Consol_Captive!AE34/1000</f>
        <v>7.5388815999999998</v>
      </c>
      <c r="AF89" s="180">
        <f>[11]Consol_Captive!AF34/1000</f>
        <v>14.8366399</v>
      </c>
      <c r="AG89" s="180">
        <f>[11]Consol_Captive!AG34/1000</f>
        <v>22.013172800000003</v>
      </c>
      <c r="AH89" s="180">
        <f>[11]Consol_Captive!AH34/1000</f>
        <v>30.086283999999996</v>
      </c>
      <c r="AI89" s="180">
        <f>[11]Consol_Captive!AI34/1000</f>
        <v>36.466195999999997</v>
      </c>
      <c r="AJ89" s="180">
        <f>[11]Consol_Captive!AJ34/1000</f>
        <v>44.431338000000004</v>
      </c>
      <c r="AK89" s="180">
        <f>[11]Consol_Captive!AK34/1000</f>
        <v>48.95917</v>
      </c>
      <c r="AL89" s="180">
        <f>[11]Consol_Captive!AL34/1000</f>
        <v>57.115304000000009</v>
      </c>
      <c r="AM89" s="180">
        <f>[11]Consol_Captive!AM34/1000</f>
        <v>68.270360000000011</v>
      </c>
      <c r="AN89" s="180">
        <f>[11]Consol_Captive!AN34/1000</f>
        <v>76.463603999999989</v>
      </c>
      <c r="AO89" s="180">
        <f>[11]Consol_Captive!AO34/1000</f>
        <v>80.700881999999993</v>
      </c>
      <c r="AP89" s="180">
        <f>[11]Consol_Captive!AP34/1000</f>
        <v>84.44286919999999</v>
      </c>
      <c r="AQ89" s="180">
        <f>[11]Consol_Captive!AQ34/1000</f>
        <v>89.108260000000001</v>
      </c>
      <c r="AR89" s="180">
        <f>[11]Consol_Captive!AR34/1000</f>
        <v>92.87187999999999</v>
      </c>
      <c r="AS89" s="180">
        <f>[11]Consol_Captive!AS34/1000</f>
        <v>96.087819999999994</v>
      </c>
      <c r="AT89" s="180">
        <f>[11]Consol_Captive!AT34/1000</f>
        <v>98.825780000000009</v>
      </c>
      <c r="AU89" s="180">
        <f>[11]Consol_Captive!AU34/1000</f>
        <v>101.07193999999998</v>
      </c>
      <c r="AV89" s="180">
        <f>[11]Consol_Captive!AV34/1000</f>
        <v>102.46327999999998</v>
      </c>
      <c r="AW89" s="180">
        <f>[11]Consol_Captive!AW34/1000</f>
        <v>103.58745999999999</v>
      </c>
      <c r="AX89" s="180">
        <f>[11]Consol_Captive!AX34/1000</f>
        <v>104.44749999999999</v>
      </c>
      <c r="AY89" s="180">
        <f>[11]Consol_Captive!AY34/1000</f>
        <v>104.89328</v>
      </c>
      <c r="AZ89" s="180">
        <f>[11]Consol_Captive!AZ34/1000</f>
        <v>104.65796</v>
      </c>
      <c r="BA89" s="180">
        <f>[11]Consol_Captive!BA34/1000</f>
        <v>103.94669999999999</v>
      </c>
      <c r="BB89" s="180">
        <f>[11]Consol_Captive!BB34/1000</f>
        <v>102.13188000000001</v>
      </c>
      <c r="BC89" s="180">
        <f>[11]Consol_Captive!BC34/1000</f>
        <v>100.1613</v>
      </c>
      <c r="BD89" s="180">
        <f>[11]Consol_Captive!BD34/1000</f>
        <v>97.894059999999996</v>
      </c>
      <c r="BE89" s="180">
        <f>[11]Consol_Captive!BE34/1000</f>
        <v>95.779769000000002</v>
      </c>
      <c r="BF89" s="180">
        <f>[11]Consol_Captive!BF34/1000</f>
        <v>94.159848999999994</v>
      </c>
      <c r="BG89" s="180">
        <f>[11]Consol_Captive!BG34/1000</f>
        <v>90.304320000000004</v>
      </c>
      <c r="BH89" s="180">
        <f>[11]Consol_Captive!BH34/1000</f>
        <v>85.643045000000001</v>
      </c>
      <c r="BI89" s="180">
        <f>[11]Consol_Captive!BI34/1000</f>
        <v>80.257574000000005</v>
      </c>
      <c r="BJ89" s="180">
        <f>[11]Consol_Captive!BJ34/1000</f>
        <v>74.302286000000009</v>
      </c>
      <c r="BK89" s="180">
        <f>[11]Consol_Captive!BK34/1000</f>
        <v>67.974072000000007</v>
      </c>
      <c r="BL89" s="180">
        <f>[11]Consol_Captive!BL34/1000</f>
        <v>61.135913000000002</v>
      </c>
      <c r="BM89" s="180">
        <f>[11]Consol_Captive!BM34/1000</f>
        <v>54.045515000000002</v>
      </c>
      <c r="BN89" s="180">
        <f>[11]Consol_Captive!BN34/1000</f>
        <v>46.530366999999998</v>
      </c>
      <c r="BO89" s="180">
        <f>[11]Consol_Captive!BO34/1000</f>
        <v>38.226655999999998</v>
      </c>
      <c r="BP89" s="180">
        <f>[11]Consol_Captive!BP34/1000</f>
        <v>29.918097999999997</v>
      </c>
      <c r="BQ89" s="180">
        <f>[11]Consol_Captive!BQ34/1000</f>
        <v>21.552786899999997</v>
      </c>
      <c r="BR89" s="180">
        <f>[11]Consol_Captive!BR34/1000</f>
        <v>14.204382099999998</v>
      </c>
      <c r="BS89" s="180">
        <f>[11]Consol_Captive!BS34/1000</f>
        <v>8.3991541000000005</v>
      </c>
      <c r="BT89" s="180">
        <f>[11]Consol_Captive!BT34/1000</f>
        <v>3.7779925000000003</v>
      </c>
      <c r="BU89" s="180">
        <f>[11]Consol_Captive!BU34/1000</f>
        <v>0.82223664000000007</v>
      </c>
      <c r="BV89" s="180">
        <f>[11]Consol_Captive!BV34/1000</f>
        <v>2.64E-2</v>
      </c>
      <c r="BW89" s="180">
        <f>[11]Consol_Captive!BW34/1000</f>
        <v>0</v>
      </c>
      <c r="BX89" s="180">
        <f>[11]Consol_Captive!BX34/1000</f>
        <v>0</v>
      </c>
      <c r="BY89" s="180">
        <f>[11]Consol_Captive!BY34/1000</f>
        <v>0</v>
      </c>
      <c r="BZ89" s="180">
        <f>[11]Consol_Captive!BZ34/1000</f>
        <v>0</v>
      </c>
      <c r="CA89" s="180">
        <f>[11]Consol_Captive!CA34/1000</f>
        <v>0</v>
      </c>
      <c r="CB89" s="180">
        <f>[11]Consol_Captive!CB34/1000</f>
        <v>0</v>
      </c>
      <c r="CC89" s="180">
        <f>[11]Consol_Captive!CC34/1000</f>
        <v>0</v>
      </c>
      <c r="CD89" s="180">
        <f>[11]Consol_Captive!CD34/1000</f>
        <v>0</v>
      </c>
      <c r="CE89" s="180">
        <f>[11]Consol_Captive!CE34/1000</f>
        <v>0</v>
      </c>
      <c r="CF89" s="180">
        <f>[11]Consol_Captive!CF34/1000</f>
        <v>0</v>
      </c>
      <c r="CG89" s="180">
        <f>[11]Consol_Captive!CG34/1000</f>
        <v>0</v>
      </c>
      <c r="CH89" s="180">
        <f>[11]Consol_Captive!CH34/1000</f>
        <v>0</v>
      </c>
      <c r="CI89" s="180">
        <f>[11]Consol_Captive!CI34/1000</f>
        <v>0</v>
      </c>
      <c r="CJ89" s="180">
        <f>[11]Consol_Captive!CJ34/1000</f>
        <v>0</v>
      </c>
      <c r="CK89" s="180">
        <f>[11]Consol_Captive!CK34/1000</f>
        <v>0</v>
      </c>
      <c r="CL89" s="180">
        <f>[11]Consol_Captive!CL34/1000</f>
        <v>0</v>
      </c>
      <c r="CM89" s="180">
        <f>[11]Consol_Captive!CM34/1000</f>
        <v>0</v>
      </c>
      <c r="CN89" s="180">
        <f>[11]Consol_Captive!CN34/1000</f>
        <v>0</v>
      </c>
      <c r="CO89" s="180">
        <f>[11]Consol_Captive!CO34/1000</f>
        <v>0</v>
      </c>
      <c r="CP89" s="180">
        <f>[11]Consol_Captive!CP34/1000</f>
        <v>0</v>
      </c>
      <c r="CQ89" s="180">
        <f>[11]Consol_Captive!CQ34/1000</f>
        <v>0</v>
      </c>
      <c r="CR89" s="180">
        <f>[11]Consol_Captive!CR34/1000</f>
        <v>0</v>
      </c>
      <c r="CS89" s="180">
        <f>[11]Consol_Captive!CS34/1000</f>
        <v>0</v>
      </c>
      <c r="CT89" s="226">
        <f t="shared" ref="CT89:CT96" si="55">SUM(B89:CS89)</f>
        <v>2843.9977174199998</v>
      </c>
      <c r="CU89" s="227"/>
    </row>
    <row r="90" spans="1:102">
      <c r="A90" s="22" t="s">
        <v>73</v>
      </c>
      <c r="B90" s="180">
        <f>[11]Consol_TP!B34/1000</f>
        <v>0</v>
      </c>
      <c r="C90" s="180">
        <f>[11]Consol_TP!C34/1000</f>
        <v>0</v>
      </c>
      <c r="D90" s="180">
        <f>[11]Consol_TP!D34/1000</f>
        <v>0</v>
      </c>
      <c r="E90" s="180">
        <f>[11]Consol_TP!E34/1000</f>
        <v>0</v>
      </c>
      <c r="F90" s="180">
        <f>[11]Consol_TP!F34/1000</f>
        <v>0</v>
      </c>
      <c r="G90" s="180">
        <f>[11]Consol_TP!G34/1000</f>
        <v>0</v>
      </c>
      <c r="H90" s="180">
        <f>[11]Consol_TP!H34/1000</f>
        <v>0</v>
      </c>
      <c r="I90" s="180">
        <f>[11]Consol_TP!I34/1000</f>
        <v>0</v>
      </c>
      <c r="J90" s="180">
        <f>[11]Consol_TP!J34/1000</f>
        <v>0</v>
      </c>
      <c r="K90" s="180">
        <f>[11]Consol_TP!K34/1000</f>
        <v>0</v>
      </c>
      <c r="L90" s="180">
        <f>[11]Consol_TP!L34/1000</f>
        <v>0</v>
      </c>
      <c r="M90" s="180">
        <f>[11]Consol_TP!M34/1000</f>
        <v>0</v>
      </c>
      <c r="N90" s="180">
        <f>[11]Consol_TP!N34/1000</f>
        <v>0</v>
      </c>
      <c r="O90" s="180">
        <f>[11]Consol_TP!O34/1000</f>
        <v>0</v>
      </c>
      <c r="P90" s="180">
        <f>[11]Consol_TP!P34/1000</f>
        <v>0</v>
      </c>
      <c r="Q90" s="180">
        <f>[11]Consol_TP!Q34/1000</f>
        <v>0</v>
      </c>
      <c r="R90" s="180">
        <f>[11]Consol_TP!R34/1000</f>
        <v>0</v>
      </c>
      <c r="S90" s="180">
        <f>[11]Consol_TP!S34/1000</f>
        <v>0</v>
      </c>
      <c r="T90" s="180">
        <f>[11]Consol_TP!T34/1000</f>
        <v>0</v>
      </c>
      <c r="U90" s="180">
        <f>[11]Consol_TP!U34/1000</f>
        <v>0</v>
      </c>
      <c r="V90" s="180">
        <f>[11]Consol_TP!V34/1000</f>
        <v>0</v>
      </c>
      <c r="W90" s="180">
        <f>[11]Consol_TP!W34/1000</f>
        <v>0</v>
      </c>
      <c r="X90" s="180">
        <f>[11]Consol_TP!X34/1000</f>
        <v>0</v>
      </c>
      <c r="Y90" s="180">
        <f>[11]Consol_TP!Y34/1000</f>
        <v>0</v>
      </c>
      <c r="Z90" s="180">
        <f>[11]Consol_TP!Z34/1000</f>
        <v>0</v>
      </c>
      <c r="AA90" s="180">
        <f>[11]Consol_TP!AA34/1000</f>
        <v>0</v>
      </c>
      <c r="AB90" s="180">
        <f>[11]Consol_TP!AB34/1000</f>
        <v>0</v>
      </c>
      <c r="AC90" s="180">
        <f>[11]Consol_TP!AC34/1000</f>
        <v>3.0000000000000001E-3</v>
      </c>
      <c r="AD90" s="180">
        <f>[11]Consol_TP!AD34/1000</f>
        <v>7.6499999999999999E-2</v>
      </c>
      <c r="AE90" s="180">
        <f>[11]Consol_TP!AE34/1000</f>
        <v>0.2475</v>
      </c>
      <c r="AF90" s="180">
        <f>[11]Consol_TP!AF34/1000</f>
        <v>0.55500000000000005</v>
      </c>
      <c r="AG90" s="180">
        <f>[11]Consol_TP!AG34/1000</f>
        <v>0.89700000000000002</v>
      </c>
      <c r="AH90" s="180">
        <f>[11]Consol_TP!AH34/1000</f>
        <v>1.2735000000000001</v>
      </c>
      <c r="AI90" s="180">
        <f>[11]Consol_TP!AI34/1000</f>
        <v>1.6305000000000001</v>
      </c>
      <c r="AJ90" s="180">
        <f>[11]Consol_TP!AJ34/1000</f>
        <v>2.0535000000000001</v>
      </c>
      <c r="AK90" s="180">
        <f>[11]Consol_TP!AK34/1000</f>
        <v>2.4135</v>
      </c>
      <c r="AL90" s="180">
        <f>[11]Consol_TP!AL34/1000</f>
        <v>2.649</v>
      </c>
      <c r="AM90" s="180">
        <f>[11]Consol_TP!AM34/1000</f>
        <v>2.9264999999999999</v>
      </c>
      <c r="AN90" s="180">
        <f>[11]Consol_TP!AN34/1000</f>
        <v>3.2595000000000001</v>
      </c>
      <c r="AO90" s="180">
        <f>[11]Consol_TP!AO34/1000</f>
        <v>3.2490000000000001</v>
      </c>
      <c r="AP90" s="180">
        <f>[11]Consol_TP!AP34/1000</f>
        <v>3.3795000000000002</v>
      </c>
      <c r="AQ90" s="180">
        <f>[11]Consol_TP!AQ34/1000</f>
        <v>3.8340000000000001</v>
      </c>
      <c r="AR90" s="180">
        <f>[11]Consol_TP!AR34/1000</f>
        <v>3.9929999999999999</v>
      </c>
      <c r="AS90" s="180">
        <f>[11]Consol_TP!AS34/1000</f>
        <v>4.1115000000000004</v>
      </c>
      <c r="AT90" s="180">
        <f>[11]Consol_TP!AT34/1000</f>
        <v>4.2030000000000003</v>
      </c>
      <c r="AU90" s="180">
        <f>[11]Consol_TP!AU34/1000</f>
        <v>4.2495000000000003</v>
      </c>
      <c r="AV90" s="180">
        <f>[11]Consol_TP!AV34/1000</f>
        <v>4.3470000000000004</v>
      </c>
      <c r="AW90" s="180">
        <f>[11]Consol_TP!AW34/1000</f>
        <v>4.452</v>
      </c>
      <c r="AX90" s="180">
        <f>[11]Consol_TP!AX34/1000</f>
        <v>4.4969999999999999</v>
      </c>
      <c r="AY90" s="180">
        <f>[11]Consol_TP!AY34/1000</f>
        <v>4.5045000000000002</v>
      </c>
      <c r="AZ90" s="180">
        <f>[11]Consol_TP!AZ34/1000</f>
        <v>4.5105000000000004</v>
      </c>
      <c r="BA90" s="180">
        <f>[11]Consol_TP!BA34/1000</f>
        <v>4.5030000000000001</v>
      </c>
      <c r="BB90" s="180">
        <f>[11]Consol_TP!BB34/1000</f>
        <v>4.4295</v>
      </c>
      <c r="BC90" s="180">
        <f>[11]Consol_TP!BC34/1000</f>
        <v>4.4189999999999996</v>
      </c>
      <c r="BD90" s="180">
        <f>[11]Consol_TP!BD34/1000</f>
        <v>4.3155000000000001</v>
      </c>
      <c r="BE90" s="180">
        <f>[11]Consol_TP!BE34/1000</f>
        <v>4.1924999999999999</v>
      </c>
      <c r="BF90" s="180">
        <f>[11]Consol_TP!BF34/1000</f>
        <v>4.1115000000000004</v>
      </c>
      <c r="BG90" s="180">
        <f>[11]Consol_TP!BG34/1000</f>
        <v>3.9750000000000001</v>
      </c>
      <c r="BH90" s="180">
        <f>[11]Consol_TP!BH34/1000</f>
        <v>3.8460000000000001</v>
      </c>
      <c r="BI90" s="180">
        <f>[11]Consol_TP!BI34/1000</f>
        <v>3.6764999999999999</v>
      </c>
      <c r="BJ90" s="180">
        <f>[11]Consol_TP!BJ34/1000</f>
        <v>3.5310000000000001</v>
      </c>
      <c r="BK90" s="180">
        <f>[11]Consol_TP!BK34/1000</f>
        <v>3.2850000000000001</v>
      </c>
      <c r="BL90" s="180">
        <f>[11]Consol_TP!BL34/1000</f>
        <v>3.0345</v>
      </c>
      <c r="BM90" s="180">
        <f>[11]Consol_TP!BM34/1000</f>
        <v>2.7374999999999998</v>
      </c>
      <c r="BN90" s="180">
        <f>[11]Consol_TP!BN34/1000</f>
        <v>2.4495</v>
      </c>
      <c r="BO90" s="180">
        <f>[11]Consol_TP!BO34/1000</f>
        <v>2.1015000000000001</v>
      </c>
      <c r="BP90" s="180">
        <f>[11]Consol_TP!BP34/1000</f>
        <v>1.7355</v>
      </c>
      <c r="BQ90" s="180">
        <f>[11]Consol_TP!BQ34/1000</f>
        <v>1.35</v>
      </c>
      <c r="BR90" s="180">
        <f>[11]Consol_TP!BR34/1000</f>
        <v>0.9345</v>
      </c>
      <c r="BS90" s="180">
        <f>[11]Consol_TP!BS34/1000</f>
        <v>0.498</v>
      </c>
      <c r="BT90" s="180">
        <f>[11]Consol_TP!BT34/1000</f>
        <v>0.26400000000000001</v>
      </c>
      <c r="BU90" s="180">
        <f>[11]Consol_TP!BU34/1000</f>
        <v>0.10050000000000001</v>
      </c>
      <c r="BV90" s="180">
        <f>[11]Consol_TP!BV34/1000</f>
        <v>6.0000000000000001E-3</v>
      </c>
      <c r="BW90" s="180">
        <f>[11]Consol_TP!BW34/1000</f>
        <v>0</v>
      </c>
      <c r="BX90" s="180">
        <f>[11]Consol_TP!BX34/1000</f>
        <v>0</v>
      </c>
      <c r="BY90" s="180">
        <f>[11]Consol_TP!BY34/1000</f>
        <v>0</v>
      </c>
      <c r="BZ90" s="180">
        <f>[11]Consol_TP!BZ34/1000</f>
        <v>0</v>
      </c>
      <c r="CA90" s="180">
        <f>[11]Consol_TP!CA34/1000</f>
        <v>0</v>
      </c>
      <c r="CB90" s="180">
        <f>[11]Consol_TP!CB34/1000</f>
        <v>0</v>
      </c>
      <c r="CC90" s="180">
        <f>[11]Consol_TP!CC34/1000</f>
        <v>0</v>
      </c>
      <c r="CD90" s="180">
        <f>[11]Consol_TP!CD34/1000</f>
        <v>0</v>
      </c>
      <c r="CE90" s="180">
        <f>[11]Consol_TP!CE34/1000</f>
        <v>0</v>
      </c>
      <c r="CF90" s="180">
        <f>[11]Consol_TP!CF34/1000</f>
        <v>0</v>
      </c>
      <c r="CG90" s="180">
        <f>[11]Consol_TP!CG34/1000</f>
        <v>0</v>
      </c>
      <c r="CH90" s="180">
        <f>[11]Consol_TP!CH34/1000</f>
        <v>0</v>
      </c>
      <c r="CI90" s="180">
        <f>[11]Consol_TP!CI34/1000</f>
        <v>0</v>
      </c>
      <c r="CJ90" s="180">
        <f>[11]Consol_TP!CJ34/1000</f>
        <v>0</v>
      </c>
      <c r="CK90" s="180">
        <f>[11]Consol_TP!CK34/1000</f>
        <v>0</v>
      </c>
      <c r="CL90" s="180">
        <f>[11]Consol_TP!CL34/1000</f>
        <v>0</v>
      </c>
      <c r="CM90" s="180">
        <f>[11]Consol_TP!CM34/1000</f>
        <v>0</v>
      </c>
      <c r="CN90" s="180">
        <f>[11]Consol_TP!CN34/1000</f>
        <v>0</v>
      </c>
      <c r="CO90" s="180">
        <f>[11]Consol_TP!CO34/1000</f>
        <v>0</v>
      </c>
      <c r="CP90" s="180">
        <f>[11]Consol_TP!CP34/1000</f>
        <v>0</v>
      </c>
      <c r="CQ90" s="180">
        <f>[11]Consol_TP!CQ34/1000</f>
        <v>0</v>
      </c>
      <c r="CR90" s="180">
        <f>[11]Consol_TP!CR34/1000</f>
        <v>0</v>
      </c>
      <c r="CS90" s="180">
        <f>[11]Consol_TP!CS34/1000</f>
        <v>0</v>
      </c>
      <c r="CT90" s="226">
        <f t="shared" si="55"/>
        <v>126.8115</v>
      </c>
      <c r="CU90" s="227"/>
    </row>
    <row r="91" spans="1:102">
      <c r="A91" s="172" t="s">
        <v>58</v>
      </c>
      <c r="B91" s="181">
        <f t="shared" ref="B91:AG91" si="56">SUM(B84,B88)</f>
        <v>0</v>
      </c>
      <c r="C91" s="98">
        <f t="shared" si="56"/>
        <v>0</v>
      </c>
      <c r="D91" s="98">
        <f t="shared" si="56"/>
        <v>0</v>
      </c>
      <c r="E91" s="98">
        <f t="shared" si="56"/>
        <v>0</v>
      </c>
      <c r="F91" s="98">
        <f t="shared" si="56"/>
        <v>0</v>
      </c>
      <c r="G91" s="98">
        <f t="shared" si="56"/>
        <v>0</v>
      </c>
      <c r="H91" s="98">
        <f t="shared" si="56"/>
        <v>0</v>
      </c>
      <c r="I91" s="98">
        <f t="shared" si="56"/>
        <v>0</v>
      </c>
      <c r="J91" s="98">
        <f t="shared" si="56"/>
        <v>0</v>
      </c>
      <c r="K91" s="98">
        <f t="shared" si="56"/>
        <v>0</v>
      </c>
      <c r="L91" s="98">
        <f t="shared" si="56"/>
        <v>0</v>
      </c>
      <c r="M91" s="98">
        <f t="shared" si="56"/>
        <v>0</v>
      </c>
      <c r="N91" s="98">
        <f t="shared" si="56"/>
        <v>0</v>
      </c>
      <c r="O91" s="98">
        <f t="shared" si="56"/>
        <v>0</v>
      </c>
      <c r="P91" s="98">
        <f t="shared" si="56"/>
        <v>0</v>
      </c>
      <c r="Q91" s="98">
        <f t="shared" si="56"/>
        <v>0</v>
      </c>
      <c r="R91" s="98">
        <f t="shared" si="56"/>
        <v>0</v>
      </c>
      <c r="S91" s="98">
        <f t="shared" si="56"/>
        <v>0</v>
      </c>
      <c r="T91" s="98">
        <f t="shared" si="56"/>
        <v>0</v>
      </c>
      <c r="U91" s="98">
        <f t="shared" si="56"/>
        <v>0</v>
      </c>
      <c r="V91" s="98">
        <f t="shared" si="56"/>
        <v>0</v>
      </c>
      <c r="W91" s="98">
        <f t="shared" si="56"/>
        <v>0</v>
      </c>
      <c r="X91" s="98">
        <f t="shared" si="56"/>
        <v>0</v>
      </c>
      <c r="Y91" s="98">
        <f t="shared" si="56"/>
        <v>0</v>
      </c>
      <c r="Z91" s="98">
        <f t="shared" si="56"/>
        <v>0</v>
      </c>
      <c r="AA91" s="98">
        <f t="shared" si="56"/>
        <v>0</v>
      </c>
      <c r="AB91" s="98">
        <f t="shared" si="56"/>
        <v>3.5999999999999999E-3</v>
      </c>
      <c r="AC91" s="98">
        <f t="shared" si="56"/>
        <v>0.55406</v>
      </c>
      <c r="AD91" s="98">
        <f t="shared" si="56"/>
        <v>2.9853396799999992</v>
      </c>
      <c r="AE91" s="98">
        <f t="shared" si="56"/>
        <v>7.7863815999999995</v>
      </c>
      <c r="AF91" s="98">
        <f t="shared" si="56"/>
        <v>15.391639899999999</v>
      </c>
      <c r="AG91" s="98">
        <f t="shared" si="56"/>
        <v>22.910172800000002</v>
      </c>
      <c r="AH91" s="98">
        <f t="shared" ref="AH91:BM91" si="57">SUM(AH84,AH88)</f>
        <v>31.359783999999994</v>
      </c>
      <c r="AI91" s="98">
        <f t="shared" si="57"/>
        <v>38.096695999999994</v>
      </c>
      <c r="AJ91" s="98">
        <f t="shared" si="57"/>
        <v>46.484838000000003</v>
      </c>
      <c r="AK91" s="98">
        <f t="shared" si="57"/>
        <v>51.372669999999999</v>
      </c>
      <c r="AL91" s="98">
        <f t="shared" si="57"/>
        <v>59.76430400000001</v>
      </c>
      <c r="AM91" s="98">
        <f t="shared" si="57"/>
        <v>71.196860000000015</v>
      </c>
      <c r="AN91" s="98">
        <f t="shared" si="57"/>
        <v>79.723103999999992</v>
      </c>
      <c r="AO91" s="98">
        <f t="shared" si="57"/>
        <v>83.949881999999988</v>
      </c>
      <c r="AP91" s="98">
        <f t="shared" si="57"/>
        <v>87.822369199999997</v>
      </c>
      <c r="AQ91" s="98">
        <f t="shared" si="57"/>
        <v>92.942260000000005</v>
      </c>
      <c r="AR91" s="98">
        <f t="shared" si="57"/>
        <v>96.864879999999985</v>
      </c>
      <c r="AS91" s="98">
        <f t="shared" si="57"/>
        <v>100.19932</v>
      </c>
      <c r="AT91" s="98">
        <f t="shared" si="57"/>
        <v>103.02878000000001</v>
      </c>
      <c r="AU91" s="98">
        <f t="shared" si="57"/>
        <v>105.32143999999998</v>
      </c>
      <c r="AV91" s="98">
        <f t="shared" si="57"/>
        <v>106.81027999999998</v>
      </c>
      <c r="AW91" s="98">
        <f t="shared" si="57"/>
        <v>108.03945999999999</v>
      </c>
      <c r="AX91" s="98">
        <f t="shared" si="57"/>
        <v>108.94449999999999</v>
      </c>
      <c r="AY91" s="98">
        <f t="shared" si="57"/>
        <v>109.39778000000001</v>
      </c>
      <c r="AZ91" s="98">
        <f t="shared" si="57"/>
        <v>109.16846000000001</v>
      </c>
      <c r="BA91" s="98">
        <f t="shared" si="57"/>
        <v>108.44969999999999</v>
      </c>
      <c r="BB91" s="98">
        <f t="shared" si="57"/>
        <v>106.56138000000001</v>
      </c>
      <c r="BC91" s="98">
        <f t="shared" si="57"/>
        <v>104.58029999999999</v>
      </c>
      <c r="BD91" s="98">
        <f t="shared" si="57"/>
        <v>102.20956</v>
      </c>
      <c r="BE91" s="98">
        <f t="shared" si="57"/>
        <v>99.972268999999997</v>
      </c>
      <c r="BF91" s="98">
        <f t="shared" si="57"/>
        <v>98.271349000000001</v>
      </c>
      <c r="BG91" s="98">
        <f t="shared" si="57"/>
        <v>94.279319999999998</v>
      </c>
      <c r="BH91" s="98">
        <f t="shared" si="57"/>
        <v>89.489045000000004</v>
      </c>
      <c r="BI91" s="98">
        <f t="shared" si="57"/>
        <v>83.93407400000001</v>
      </c>
      <c r="BJ91" s="98">
        <f t="shared" si="57"/>
        <v>77.833286000000015</v>
      </c>
      <c r="BK91" s="98">
        <f t="shared" si="57"/>
        <v>71.259072000000003</v>
      </c>
      <c r="BL91" s="98">
        <f t="shared" si="57"/>
        <v>64.170412999999996</v>
      </c>
      <c r="BM91" s="98">
        <f t="shared" si="57"/>
        <v>56.783014999999999</v>
      </c>
      <c r="BN91" s="98">
        <f t="shared" ref="BN91:CS91" si="58">SUM(BN84,BN88)</f>
        <v>48.979866999999999</v>
      </c>
      <c r="BO91" s="98">
        <f t="shared" si="58"/>
        <v>40.328156</v>
      </c>
      <c r="BP91" s="98">
        <f t="shared" si="58"/>
        <v>31.653597999999995</v>
      </c>
      <c r="BQ91" s="98">
        <f t="shared" si="58"/>
        <v>22.902786899999999</v>
      </c>
      <c r="BR91" s="98">
        <f t="shared" si="58"/>
        <v>15.138882099999998</v>
      </c>
      <c r="BS91" s="98">
        <f t="shared" si="58"/>
        <v>8.8971540999999998</v>
      </c>
      <c r="BT91" s="98">
        <f t="shared" si="58"/>
        <v>4.0419925000000001</v>
      </c>
      <c r="BU91" s="98">
        <f t="shared" si="58"/>
        <v>0.92273664000000011</v>
      </c>
      <c r="BV91" s="98">
        <f t="shared" si="58"/>
        <v>3.2399999999999998E-2</v>
      </c>
      <c r="BW91" s="98">
        <f t="shared" si="58"/>
        <v>0</v>
      </c>
      <c r="BX91" s="98">
        <f t="shared" si="58"/>
        <v>0</v>
      </c>
      <c r="BY91" s="98">
        <f t="shared" si="58"/>
        <v>0</v>
      </c>
      <c r="BZ91" s="98">
        <f t="shared" si="58"/>
        <v>0</v>
      </c>
      <c r="CA91" s="98">
        <f t="shared" si="58"/>
        <v>0</v>
      </c>
      <c r="CB91" s="98">
        <f t="shared" si="58"/>
        <v>0</v>
      </c>
      <c r="CC91" s="98">
        <f t="shared" si="58"/>
        <v>0</v>
      </c>
      <c r="CD91" s="98">
        <f t="shared" si="58"/>
        <v>0</v>
      </c>
      <c r="CE91" s="98">
        <f t="shared" si="58"/>
        <v>0</v>
      </c>
      <c r="CF91" s="98">
        <f t="shared" si="58"/>
        <v>0</v>
      </c>
      <c r="CG91" s="98">
        <f t="shared" si="58"/>
        <v>0</v>
      </c>
      <c r="CH91" s="98">
        <f t="shared" si="58"/>
        <v>0</v>
      </c>
      <c r="CI91" s="98">
        <f t="shared" si="58"/>
        <v>0</v>
      </c>
      <c r="CJ91" s="98">
        <f t="shared" si="58"/>
        <v>0</v>
      </c>
      <c r="CK91" s="98">
        <f t="shared" si="58"/>
        <v>0</v>
      </c>
      <c r="CL91" s="98">
        <f t="shared" si="58"/>
        <v>0</v>
      </c>
      <c r="CM91" s="98">
        <f t="shared" si="58"/>
        <v>0</v>
      </c>
      <c r="CN91" s="98">
        <f t="shared" si="58"/>
        <v>0</v>
      </c>
      <c r="CO91" s="98">
        <f t="shared" si="58"/>
        <v>0</v>
      </c>
      <c r="CP91" s="98">
        <f t="shared" si="58"/>
        <v>0</v>
      </c>
      <c r="CQ91" s="98">
        <f t="shared" si="58"/>
        <v>0</v>
      </c>
      <c r="CR91" s="98">
        <f t="shared" si="58"/>
        <v>0</v>
      </c>
      <c r="CS91" s="182">
        <f t="shared" si="58"/>
        <v>0</v>
      </c>
      <c r="CT91" s="174">
        <f t="shared" si="55"/>
        <v>2970.8092174200001</v>
      </c>
      <c r="CU91" s="117"/>
      <c r="CV91" s="125"/>
      <c r="CX91" s="198"/>
    </row>
    <row r="92" spans="1:102">
      <c r="A92" s="171" t="s">
        <v>18</v>
      </c>
      <c r="B92" s="181">
        <f>SUM(B93:B95)</f>
        <v>32.4</v>
      </c>
      <c r="C92" s="181">
        <f t="shared" ref="C92:BN92" si="59">SUM(C93:C95)</f>
        <v>32.4</v>
      </c>
      <c r="D92" s="181">
        <f t="shared" si="59"/>
        <v>32.4</v>
      </c>
      <c r="E92" s="181">
        <f t="shared" si="59"/>
        <v>32.4</v>
      </c>
      <c r="F92" s="181">
        <f t="shared" si="59"/>
        <v>32.4</v>
      </c>
      <c r="G92" s="181">
        <f t="shared" si="59"/>
        <v>32.4</v>
      </c>
      <c r="H92" s="181">
        <f t="shared" si="59"/>
        <v>32.4</v>
      </c>
      <c r="I92" s="181">
        <f t="shared" si="59"/>
        <v>32.4</v>
      </c>
      <c r="J92" s="181">
        <f t="shared" si="59"/>
        <v>32.4</v>
      </c>
      <c r="K92" s="181">
        <f t="shared" si="59"/>
        <v>32.4</v>
      </c>
      <c r="L92" s="181">
        <f t="shared" si="59"/>
        <v>32.4</v>
      </c>
      <c r="M92" s="181">
        <f t="shared" si="59"/>
        <v>32.4</v>
      </c>
      <c r="N92" s="181">
        <f t="shared" si="59"/>
        <v>32.4</v>
      </c>
      <c r="O92" s="181">
        <f t="shared" si="59"/>
        <v>32.4</v>
      </c>
      <c r="P92" s="181">
        <f t="shared" si="59"/>
        <v>32.4</v>
      </c>
      <c r="Q92" s="181">
        <f t="shared" si="59"/>
        <v>32.4</v>
      </c>
      <c r="R92" s="181">
        <f t="shared" si="59"/>
        <v>32.4</v>
      </c>
      <c r="S92" s="181">
        <f t="shared" si="59"/>
        <v>32.4</v>
      </c>
      <c r="T92" s="181">
        <f t="shared" si="59"/>
        <v>32.4</v>
      </c>
      <c r="U92" s="181">
        <f t="shared" si="59"/>
        <v>32.4</v>
      </c>
      <c r="V92" s="181">
        <f t="shared" si="59"/>
        <v>32.4</v>
      </c>
      <c r="W92" s="181">
        <f t="shared" si="59"/>
        <v>32.4</v>
      </c>
      <c r="X92" s="181">
        <f t="shared" si="59"/>
        <v>32.4</v>
      </c>
      <c r="Y92" s="181">
        <f t="shared" si="59"/>
        <v>32.4</v>
      </c>
      <c r="Z92" s="181">
        <f t="shared" si="59"/>
        <v>32.4</v>
      </c>
      <c r="AA92" s="181">
        <f t="shared" si="59"/>
        <v>32.4</v>
      </c>
      <c r="AB92" s="181">
        <f t="shared" si="59"/>
        <v>32.4</v>
      </c>
      <c r="AC92" s="181">
        <f t="shared" si="59"/>
        <v>32.4</v>
      </c>
      <c r="AD92" s="181">
        <f t="shared" si="59"/>
        <v>32.4</v>
      </c>
      <c r="AE92" s="181">
        <f t="shared" si="59"/>
        <v>32.4</v>
      </c>
      <c r="AF92" s="181">
        <f t="shared" si="59"/>
        <v>32.4</v>
      </c>
      <c r="AG92" s="181">
        <f t="shared" si="59"/>
        <v>32.4</v>
      </c>
      <c r="AH92" s="181">
        <f t="shared" si="59"/>
        <v>32.4</v>
      </c>
      <c r="AI92" s="181">
        <f t="shared" si="59"/>
        <v>32.4</v>
      </c>
      <c r="AJ92" s="181">
        <f t="shared" si="59"/>
        <v>32.4</v>
      </c>
      <c r="AK92" s="181">
        <f t="shared" si="59"/>
        <v>32.4</v>
      </c>
      <c r="AL92" s="181">
        <f t="shared" si="59"/>
        <v>32.4</v>
      </c>
      <c r="AM92" s="181">
        <f t="shared" si="59"/>
        <v>32.4</v>
      </c>
      <c r="AN92" s="181">
        <f t="shared" si="59"/>
        <v>32.4</v>
      </c>
      <c r="AO92" s="181">
        <f t="shared" si="59"/>
        <v>32.4</v>
      </c>
      <c r="AP92" s="181">
        <f t="shared" si="59"/>
        <v>32.4</v>
      </c>
      <c r="AQ92" s="181">
        <f t="shared" si="59"/>
        <v>32.4</v>
      </c>
      <c r="AR92" s="181">
        <f t="shared" si="59"/>
        <v>32.4</v>
      </c>
      <c r="AS92" s="181">
        <f t="shared" si="59"/>
        <v>32.4</v>
      </c>
      <c r="AT92" s="181">
        <f t="shared" si="59"/>
        <v>32.4</v>
      </c>
      <c r="AU92" s="181">
        <f t="shared" si="59"/>
        <v>32.4</v>
      </c>
      <c r="AV92" s="181">
        <f t="shared" si="59"/>
        <v>32.4</v>
      </c>
      <c r="AW92" s="181">
        <f t="shared" si="59"/>
        <v>32.4</v>
      </c>
      <c r="AX92" s="181">
        <f t="shared" si="59"/>
        <v>32.4</v>
      </c>
      <c r="AY92" s="181">
        <f t="shared" si="59"/>
        <v>32.4</v>
      </c>
      <c r="AZ92" s="181">
        <f t="shared" si="59"/>
        <v>32.4</v>
      </c>
      <c r="BA92" s="181">
        <f t="shared" si="59"/>
        <v>32.4</v>
      </c>
      <c r="BB92" s="181">
        <f t="shared" si="59"/>
        <v>32.4</v>
      </c>
      <c r="BC92" s="181">
        <f t="shared" si="59"/>
        <v>32.4</v>
      </c>
      <c r="BD92" s="181">
        <f t="shared" si="59"/>
        <v>32.4</v>
      </c>
      <c r="BE92" s="181">
        <f t="shared" si="59"/>
        <v>32.4</v>
      </c>
      <c r="BF92" s="181">
        <f t="shared" si="59"/>
        <v>32.4</v>
      </c>
      <c r="BG92" s="181">
        <f t="shared" si="59"/>
        <v>32.4</v>
      </c>
      <c r="BH92" s="181">
        <f t="shared" si="59"/>
        <v>32.4</v>
      </c>
      <c r="BI92" s="181">
        <f t="shared" si="59"/>
        <v>32.4</v>
      </c>
      <c r="BJ92" s="181">
        <f t="shared" si="59"/>
        <v>32.4</v>
      </c>
      <c r="BK92" s="181">
        <f t="shared" si="59"/>
        <v>32.4</v>
      </c>
      <c r="BL92" s="181">
        <f t="shared" si="59"/>
        <v>32.4</v>
      </c>
      <c r="BM92" s="181">
        <f t="shared" si="59"/>
        <v>32.4</v>
      </c>
      <c r="BN92" s="181">
        <f t="shared" si="59"/>
        <v>32.4</v>
      </c>
      <c r="BO92" s="181">
        <f t="shared" ref="BO92:CS92" si="60">SUM(BO93:BO95)</f>
        <v>32.4</v>
      </c>
      <c r="BP92" s="181">
        <f t="shared" si="60"/>
        <v>32.4</v>
      </c>
      <c r="BQ92" s="181">
        <f t="shared" si="60"/>
        <v>32.4</v>
      </c>
      <c r="BR92" s="181">
        <f t="shared" si="60"/>
        <v>32.4</v>
      </c>
      <c r="BS92" s="181">
        <f t="shared" si="60"/>
        <v>32.4</v>
      </c>
      <c r="BT92" s="181">
        <f t="shared" si="60"/>
        <v>32.4</v>
      </c>
      <c r="BU92" s="181">
        <f t="shared" si="60"/>
        <v>32.4</v>
      </c>
      <c r="BV92" s="181">
        <f t="shared" si="60"/>
        <v>32.4</v>
      </c>
      <c r="BW92" s="181">
        <f t="shared" si="60"/>
        <v>32.4</v>
      </c>
      <c r="BX92" s="181">
        <f t="shared" si="60"/>
        <v>32.4</v>
      </c>
      <c r="BY92" s="181">
        <f t="shared" si="60"/>
        <v>32.4</v>
      </c>
      <c r="BZ92" s="181">
        <f t="shared" si="60"/>
        <v>32.4</v>
      </c>
      <c r="CA92" s="181">
        <f t="shared" si="60"/>
        <v>32.4</v>
      </c>
      <c r="CB92" s="181">
        <f t="shared" si="60"/>
        <v>32.4</v>
      </c>
      <c r="CC92" s="181">
        <f t="shared" si="60"/>
        <v>32.4</v>
      </c>
      <c r="CD92" s="181">
        <f t="shared" si="60"/>
        <v>32.4</v>
      </c>
      <c r="CE92" s="181">
        <f t="shared" si="60"/>
        <v>32.4</v>
      </c>
      <c r="CF92" s="181">
        <f t="shared" si="60"/>
        <v>32.4</v>
      </c>
      <c r="CG92" s="181">
        <f t="shared" si="60"/>
        <v>32.4</v>
      </c>
      <c r="CH92" s="181">
        <f t="shared" si="60"/>
        <v>32.4</v>
      </c>
      <c r="CI92" s="181">
        <f t="shared" si="60"/>
        <v>32.4</v>
      </c>
      <c r="CJ92" s="181">
        <f t="shared" si="60"/>
        <v>32.4</v>
      </c>
      <c r="CK92" s="181">
        <f t="shared" si="60"/>
        <v>32.4</v>
      </c>
      <c r="CL92" s="181">
        <f t="shared" si="60"/>
        <v>32.4</v>
      </c>
      <c r="CM92" s="181">
        <f t="shared" si="60"/>
        <v>32.4</v>
      </c>
      <c r="CN92" s="181">
        <f t="shared" si="60"/>
        <v>32.4</v>
      </c>
      <c r="CO92" s="181">
        <f t="shared" si="60"/>
        <v>32.4</v>
      </c>
      <c r="CP92" s="181">
        <f t="shared" si="60"/>
        <v>32.4</v>
      </c>
      <c r="CQ92" s="181">
        <f t="shared" si="60"/>
        <v>32.4</v>
      </c>
      <c r="CR92" s="181">
        <f t="shared" si="60"/>
        <v>32.4</v>
      </c>
      <c r="CS92" s="181">
        <f t="shared" si="60"/>
        <v>32.4</v>
      </c>
      <c r="CT92" s="174">
        <f t="shared" si="55"/>
        <v>3110.4000000000051</v>
      </c>
      <c r="CU92" s="117"/>
      <c r="CW92" s="225">
        <f>CU92*(24)/(96*1000)</f>
        <v>0</v>
      </c>
    </row>
    <row r="93" spans="1:102">
      <c r="A93" s="22" t="s">
        <v>59</v>
      </c>
      <c r="B93" s="31" cm="1">
        <f t="array" ref="B93:CS93">TRANSPOSE('[13]3101'!$F$14:$F$109)</f>
        <v>0.4</v>
      </c>
      <c r="C93" s="32">
        <v>0.4</v>
      </c>
      <c r="D93" s="32">
        <v>0.4</v>
      </c>
      <c r="E93" s="32">
        <v>0.4</v>
      </c>
      <c r="F93" s="32">
        <v>0.4</v>
      </c>
      <c r="G93" s="32">
        <v>0.4</v>
      </c>
      <c r="H93" s="32">
        <v>0.4</v>
      </c>
      <c r="I93" s="32">
        <v>0.4</v>
      </c>
      <c r="J93" s="32">
        <v>0.4</v>
      </c>
      <c r="K93" s="32">
        <v>0.4</v>
      </c>
      <c r="L93" s="32">
        <v>0.4</v>
      </c>
      <c r="M93" s="32">
        <v>0.4</v>
      </c>
      <c r="N93" s="32">
        <v>0.4</v>
      </c>
      <c r="O93" s="32">
        <v>0.4</v>
      </c>
      <c r="P93" s="32">
        <v>0.4</v>
      </c>
      <c r="Q93" s="32">
        <v>0.4</v>
      </c>
      <c r="R93" s="32">
        <v>0.4</v>
      </c>
      <c r="S93" s="32">
        <v>0.4</v>
      </c>
      <c r="T93" s="32">
        <v>0.4</v>
      </c>
      <c r="U93" s="32">
        <v>0.4</v>
      </c>
      <c r="V93" s="32">
        <v>0.4</v>
      </c>
      <c r="W93" s="32">
        <v>0.4</v>
      </c>
      <c r="X93" s="32">
        <v>0.4</v>
      </c>
      <c r="Y93" s="32">
        <v>0.4</v>
      </c>
      <c r="Z93" s="32">
        <v>0.4</v>
      </c>
      <c r="AA93" s="32">
        <v>0.4</v>
      </c>
      <c r="AB93" s="32">
        <v>0.4</v>
      </c>
      <c r="AC93" s="32">
        <v>0.4</v>
      </c>
      <c r="AD93" s="32">
        <v>0.4</v>
      </c>
      <c r="AE93" s="32">
        <v>0.4</v>
      </c>
      <c r="AF93" s="32">
        <v>0.4</v>
      </c>
      <c r="AG93" s="32">
        <v>0.4</v>
      </c>
      <c r="AH93" s="32">
        <v>0.4</v>
      </c>
      <c r="AI93" s="32">
        <v>0.4</v>
      </c>
      <c r="AJ93" s="32">
        <v>0.4</v>
      </c>
      <c r="AK93" s="32">
        <v>0.4</v>
      </c>
      <c r="AL93" s="32">
        <v>0.4</v>
      </c>
      <c r="AM93" s="32">
        <v>0.4</v>
      </c>
      <c r="AN93" s="32">
        <v>0.4</v>
      </c>
      <c r="AO93" s="32">
        <v>0.4</v>
      </c>
      <c r="AP93" s="32">
        <v>0.4</v>
      </c>
      <c r="AQ93" s="32">
        <v>0.4</v>
      </c>
      <c r="AR93" s="32">
        <v>0.4</v>
      </c>
      <c r="AS93" s="32">
        <v>0.4</v>
      </c>
      <c r="AT93" s="32">
        <v>0.4</v>
      </c>
      <c r="AU93" s="32">
        <v>0.4</v>
      </c>
      <c r="AV93" s="32">
        <v>0.4</v>
      </c>
      <c r="AW93" s="32">
        <v>0.4</v>
      </c>
      <c r="AX93" s="32">
        <v>0.4</v>
      </c>
      <c r="AY93" s="32">
        <v>0.4</v>
      </c>
      <c r="AZ93" s="32">
        <v>0.4</v>
      </c>
      <c r="BA93" s="32">
        <v>0.4</v>
      </c>
      <c r="BB93" s="32">
        <v>0.4</v>
      </c>
      <c r="BC93" s="32">
        <v>0.4</v>
      </c>
      <c r="BD93" s="32">
        <v>0.4</v>
      </c>
      <c r="BE93" s="32">
        <v>0.4</v>
      </c>
      <c r="BF93" s="32">
        <v>0.4</v>
      </c>
      <c r="BG93" s="32">
        <v>0.4</v>
      </c>
      <c r="BH93" s="32">
        <v>0.4</v>
      </c>
      <c r="BI93" s="32">
        <v>0.4</v>
      </c>
      <c r="BJ93" s="32">
        <v>0.4</v>
      </c>
      <c r="BK93" s="32">
        <v>0.4</v>
      </c>
      <c r="BL93" s="32">
        <v>0.4</v>
      </c>
      <c r="BM93" s="32">
        <v>0.4</v>
      </c>
      <c r="BN93" s="32">
        <v>0.4</v>
      </c>
      <c r="BO93" s="32">
        <v>0.4</v>
      </c>
      <c r="BP93" s="32">
        <v>0.4</v>
      </c>
      <c r="BQ93" s="32">
        <v>0.4</v>
      </c>
      <c r="BR93" s="32">
        <v>0.4</v>
      </c>
      <c r="BS93" s="32">
        <v>0.4</v>
      </c>
      <c r="BT93" s="32">
        <v>0.4</v>
      </c>
      <c r="BU93" s="32">
        <v>0.4</v>
      </c>
      <c r="BV93" s="32">
        <v>0.4</v>
      </c>
      <c r="BW93" s="32">
        <v>0.4</v>
      </c>
      <c r="BX93" s="32">
        <v>0.4</v>
      </c>
      <c r="BY93" s="32">
        <v>0.4</v>
      </c>
      <c r="BZ93" s="32">
        <v>0.4</v>
      </c>
      <c r="CA93" s="32">
        <v>0.4</v>
      </c>
      <c r="CB93" s="32">
        <v>0.4</v>
      </c>
      <c r="CC93" s="32">
        <v>0.4</v>
      </c>
      <c r="CD93" s="32">
        <v>0.4</v>
      </c>
      <c r="CE93" s="32">
        <v>0.4</v>
      </c>
      <c r="CF93" s="32">
        <v>0.4</v>
      </c>
      <c r="CG93" s="32">
        <v>0.4</v>
      </c>
      <c r="CH93" s="32">
        <v>0.4</v>
      </c>
      <c r="CI93" s="32">
        <v>0.4</v>
      </c>
      <c r="CJ93" s="32">
        <v>0.4</v>
      </c>
      <c r="CK93" s="32">
        <v>0.4</v>
      </c>
      <c r="CL93" s="32">
        <v>0.4</v>
      </c>
      <c r="CM93" s="32">
        <v>0.4</v>
      </c>
      <c r="CN93" s="32">
        <v>0.4</v>
      </c>
      <c r="CO93" s="32">
        <v>0.4</v>
      </c>
      <c r="CP93" s="32">
        <v>0.4</v>
      </c>
      <c r="CQ93" s="32">
        <v>0.4</v>
      </c>
      <c r="CR93" s="32">
        <v>0.4</v>
      </c>
      <c r="CS93" s="71">
        <v>0.4</v>
      </c>
      <c r="CT93" s="175">
        <f t="shared" si="55"/>
        <v>38.399999999999928</v>
      </c>
      <c r="CU93" s="119"/>
    </row>
    <row r="94" spans="1:102" ht="15.75" thickBot="1">
      <c r="A94" s="22" t="s">
        <v>60</v>
      </c>
      <c r="B94" s="95">
        <v>0</v>
      </c>
      <c r="C94" s="95">
        <v>0</v>
      </c>
      <c r="D94" s="95">
        <v>0</v>
      </c>
      <c r="E94" s="95">
        <v>0</v>
      </c>
      <c r="F94" s="95">
        <v>0</v>
      </c>
      <c r="G94" s="95">
        <v>0</v>
      </c>
      <c r="H94" s="95">
        <v>0</v>
      </c>
      <c r="I94" s="95">
        <v>0</v>
      </c>
      <c r="J94" s="95">
        <v>0</v>
      </c>
      <c r="K94" s="95">
        <v>0</v>
      </c>
      <c r="L94" s="95">
        <v>0</v>
      </c>
      <c r="M94" s="95">
        <v>0</v>
      </c>
      <c r="N94" s="95">
        <v>0</v>
      </c>
      <c r="O94" s="95">
        <v>0</v>
      </c>
      <c r="P94" s="95">
        <v>0</v>
      </c>
      <c r="Q94" s="95">
        <v>0</v>
      </c>
      <c r="R94" s="95">
        <v>0</v>
      </c>
      <c r="S94" s="95">
        <v>0</v>
      </c>
      <c r="T94" s="95">
        <v>0</v>
      </c>
      <c r="U94" s="95">
        <v>0</v>
      </c>
      <c r="V94" s="95">
        <v>0</v>
      </c>
      <c r="W94" s="95">
        <v>0</v>
      </c>
      <c r="X94" s="95">
        <v>0</v>
      </c>
      <c r="Y94" s="95">
        <v>0</v>
      </c>
      <c r="Z94" s="95">
        <v>0</v>
      </c>
      <c r="AA94" s="95">
        <v>0</v>
      </c>
      <c r="AB94" s="95">
        <v>0</v>
      </c>
      <c r="AC94" s="95">
        <v>0</v>
      </c>
      <c r="AD94" s="95">
        <v>0</v>
      </c>
      <c r="AE94" s="95">
        <v>0</v>
      </c>
      <c r="AF94" s="95">
        <v>0</v>
      </c>
      <c r="AG94" s="95">
        <v>0</v>
      </c>
      <c r="AH94" s="95">
        <v>0</v>
      </c>
      <c r="AI94" s="95">
        <v>0</v>
      </c>
      <c r="AJ94" s="95">
        <v>0</v>
      </c>
      <c r="AK94" s="95">
        <v>0</v>
      </c>
      <c r="AL94" s="95">
        <v>0</v>
      </c>
      <c r="AM94" s="95">
        <v>0</v>
      </c>
      <c r="AN94" s="95">
        <v>0</v>
      </c>
      <c r="AO94" s="95">
        <v>0</v>
      </c>
      <c r="AP94" s="95">
        <v>0</v>
      </c>
      <c r="AQ94" s="95">
        <v>0</v>
      </c>
      <c r="AR94" s="95">
        <v>0</v>
      </c>
      <c r="AS94" s="95">
        <v>0</v>
      </c>
      <c r="AT94" s="95">
        <v>0</v>
      </c>
      <c r="AU94" s="95">
        <v>0</v>
      </c>
      <c r="AV94" s="95">
        <v>0</v>
      </c>
      <c r="AW94" s="95">
        <v>0</v>
      </c>
      <c r="AX94" s="95">
        <v>0</v>
      </c>
      <c r="AY94" s="95">
        <v>0</v>
      </c>
      <c r="AZ94" s="95">
        <v>0</v>
      </c>
      <c r="BA94" s="95">
        <v>0</v>
      </c>
      <c r="BB94" s="95">
        <v>0</v>
      </c>
      <c r="BC94" s="95">
        <v>0</v>
      </c>
      <c r="BD94" s="95">
        <v>0</v>
      </c>
      <c r="BE94" s="95">
        <v>0</v>
      </c>
      <c r="BF94" s="95">
        <v>0</v>
      </c>
      <c r="BG94" s="95">
        <v>0</v>
      </c>
      <c r="BH94" s="95">
        <v>0</v>
      </c>
      <c r="BI94" s="95">
        <v>0</v>
      </c>
      <c r="BJ94" s="95">
        <v>0</v>
      </c>
      <c r="BK94" s="95">
        <v>0</v>
      </c>
      <c r="BL94" s="95">
        <v>0</v>
      </c>
      <c r="BM94" s="95">
        <v>0</v>
      </c>
      <c r="BN94" s="95">
        <v>0</v>
      </c>
      <c r="BO94" s="95">
        <v>0</v>
      </c>
      <c r="BP94" s="95">
        <v>0</v>
      </c>
      <c r="BQ94" s="95">
        <v>0</v>
      </c>
      <c r="BR94" s="95">
        <v>0</v>
      </c>
      <c r="BS94" s="95">
        <v>0</v>
      </c>
      <c r="BT94" s="95">
        <v>0</v>
      </c>
      <c r="BU94" s="95">
        <v>0</v>
      </c>
      <c r="BV94" s="95">
        <v>0</v>
      </c>
      <c r="BW94" s="95">
        <v>0</v>
      </c>
      <c r="BX94" s="95">
        <v>0</v>
      </c>
      <c r="BY94" s="95">
        <v>0</v>
      </c>
      <c r="BZ94" s="95">
        <v>0</v>
      </c>
      <c r="CA94" s="95">
        <v>0</v>
      </c>
      <c r="CB94" s="95">
        <v>0</v>
      </c>
      <c r="CC94" s="95">
        <v>0</v>
      </c>
      <c r="CD94" s="95">
        <v>0</v>
      </c>
      <c r="CE94" s="95">
        <v>0</v>
      </c>
      <c r="CF94" s="95">
        <v>0</v>
      </c>
      <c r="CG94" s="95">
        <v>0</v>
      </c>
      <c r="CH94" s="95">
        <v>0</v>
      </c>
      <c r="CI94" s="95">
        <v>0</v>
      </c>
      <c r="CJ94" s="95">
        <v>0</v>
      </c>
      <c r="CK94" s="95">
        <v>0</v>
      </c>
      <c r="CL94" s="95">
        <v>0</v>
      </c>
      <c r="CM94" s="95">
        <v>0</v>
      </c>
      <c r="CN94" s="95">
        <v>0</v>
      </c>
      <c r="CO94" s="95">
        <v>0</v>
      </c>
      <c r="CP94" s="95">
        <v>0</v>
      </c>
      <c r="CQ94" s="95">
        <v>0</v>
      </c>
      <c r="CR94" s="95">
        <v>0</v>
      </c>
      <c r="CS94" s="95">
        <v>0</v>
      </c>
      <c r="CT94" s="197">
        <f t="shared" si="55"/>
        <v>0</v>
      </c>
      <c r="CU94" s="119"/>
    </row>
    <row r="95" spans="1:102" ht="15.75" thickBot="1">
      <c r="A95" s="39" t="s">
        <v>70</v>
      </c>
      <c r="B95" s="228" cm="1">
        <f t="array" ref="B95:CS95">TRANSPOSE('[13]3101'!$E$14:$E$109)</f>
        <v>32</v>
      </c>
      <c r="C95" s="229">
        <v>32</v>
      </c>
      <c r="D95" s="229">
        <v>32</v>
      </c>
      <c r="E95" s="229">
        <v>32</v>
      </c>
      <c r="F95" s="229">
        <v>32</v>
      </c>
      <c r="G95" s="229">
        <v>32</v>
      </c>
      <c r="H95" s="229">
        <v>32</v>
      </c>
      <c r="I95" s="229">
        <v>32</v>
      </c>
      <c r="J95" s="229">
        <v>32</v>
      </c>
      <c r="K95" s="229">
        <v>32</v>
      </c>
      <c r="L95" s="229">
        <v>32</v>
      </c>
      <c r="M95" s="229">
        <v>32</v>
      </c>
      <c r="N95" s="229">
        <v>32</v>
      </c>
      <c r="O95" s="229">
        <v>32</v>
      </c>
      <c r="P95" s="229">
        <v>32</v>
      </c>
      <c r="Q95" s="229">
        <v>32</v>
      </c>
      <c r="R95" s="229">
        <v>32</v>
      </c>
      <c r="S95" s="229">
        <v>32</v>
      </c>
      <c r="T95" s="229">
        <v>32</v>
      </c>
      <c r="U95" s="229">
        <v>32</v>
      </c>
      <c r="V95" s="229">
        <v>32</v>
      </c>
      <c r="W95" s="229">
        <v>32</v>
      </c>
      <c r="X95" s="229">
        <v>32</v>
      </c>
      <c r="Y95" s="229">
        <v>32</v>
      </c>
      <c r="Z95" s="229">
        <v>32</v>
      </c>
      <c r="AA95" s="229">
        <v>32</v>
      </c>
      <c r="AB95" s="229">
        <v>32</v>
      </c>
      <c r="AC95" s="229">
        <v>32</v>
      </c>
      <c r="AD95" s="229">
        <v>32</v>
      </c>
      <c r="AE95" s="229">
        <v>32</v>
      </c>
      <c r="AF95" s="229">
        <v>32</v>
      </c>
      <c r="AG95" s="229">
        <v>32</v>
      </c>
      <c r="AH95" s="229">
        <v>32</v>
      </c>
      <c r="AI95" s="229">
        <v>32</v>
      </c>
      <c r="AJ95" s="229">
        <v>32</v>
      </c>
      <c r="AK95" s="229">
        <v>32</v>
      </c>
      <c r="AL95" s="229">
        <v>32</v>
      </c>
      <c r="AM95" s="229">
        <v>32</v>
      </c>
      <c r="AN95" s="229">
        <v>32</v>
      </c>
      <c r="AO95" s="229">
        <v>32</v>
      </c>
      <c r="AP95" s="229">
        <v>32</v>
      </c>
      <c r="AQ95" s="229">
        <v>32</v>
      </c>
      <c r="AR95" s="229">
        <v>32</v>
      </c>
      <c r="AS95" s="229">
        <v>32</v>
      </c>
      <c r="AT95" s="229">
        <v>32</v>
      </c>
      <c r="AU95" s="229">
        <v>32</v>
      </c>
      <c r="AV95" s="229">
        <v>32</v>
      </c>
      <c r="AW95" s="229">
        <v>32</v>
      </c>
      <c r="AX95" s="229">
        <v>32</v>
      </c>
      <c r="AY95" s="229">
        <v>32</v>
      </c>
      <c r="AZ95" s="229">
        <v>32</v>
      </c>
      <c r="BA95" s="229">
        <v>32</v>
      </c>
      <c r="BB95" s="229">
        <v>32</v>
      </c>
      <c r="BC95" s="229">
        <v>32</v>
      </c>
      <c r="BD95" s="229">
        <v>32</v>
      </c>
      <c r="BE95" s="229">
        <v>32</v>
      </c>
      <c r="BF95" s="229">
        <v>32</v>
      </c>
      <c r="BG95" s="229">
        <v>32</v>
      </c>
      <c r="BH95" s="229">
        <v>32</v>
      </c>
      <c r="BI95" s="229">
        <v>32</v>
      </c>
      <c r="BJ95" s="229">
        <v>32</v>
      </c>
      <c r="BK95" s="229">
        <v>32</v>
      </c>
      <c r="BL95" s="229">
        <v>32</v>
      </c>
      <c r="BM95" s="229">
        <v>32</v>
      </c>
      <c r="BN95" s="229">
        <v>32</v>
      </c>
      <c r="BO95" s="229">
        <v>32</v>
      </c>
      <c r="BP95" s="229">
        <v>32</v>
      </c>
      <c r="BQ95" s="229">
        <v>32</v>
      </c>
      <c r="BR95" s="229">
        <v>32</v>
      </c>
      <c r="BS95" s="229">
        <v>32</v>
      </c>
      <c r="BT95" s="229">
        <v>32</v>
      </c>
      <c r="BU95" s="229">
        <v>32</v>
      </c>
      <c r="BV95" s="229">
        <v>32</v>
      </c>
      <c r="BW95" s="229">
        <v>32</v>
      </c>
      <c r="BX95" s="229">
        <v>32</v>
      </c>
      <c r="BY95" s="229">
        <v>32</v>
      </c>
      <c r="BZ95" s="229">
        <v>32</v>
      </c>
      <c r="CA95" s="229">
        <v>32</v>
      </c>
      <c r="CB95" s="229">
        <v>32</v>
      </c>
      <c r="CC95" s="229">
        <v>32</v>
      </c>
      <c r="CD95" s="229">
        <v>32</v>
      </c>
      <c r="CE95" s="229">
        <v>32</v>
      </c>
      <c r="CF95" s="229">
        <v>32</v>
      </c>
      <c r="CG95" s="229">
        <v>32</v>
      </c>
      <c r="CH95" s="229">
        <v>32</v>
      </c>
      <c r="CI95" s="229">
        <v>32</v>
      </c>
      <c r="CJ95" s="229">
        <v>32</v>
      </c>
      <c r="CK95" s="229">
        <v>32</v>
      </c>
      <c r="CL95" s="229">
        <v>32</v>
      </c>
      <c r="CM95" s="229">
        <v>32</v>
      </c>
      <c r="CN95" s="229">
        <v>32</v>
      </c>
      <c r="CO95" s="229">
        <v>32</v>
      </c>
      <c r="CP95" s="229">
        <v>32</v>
      </c>
      <c r="CQ95" s="229">
        <v>32</v>
      </c>
      <c r="CR95" s="229">
        <v>32</v>
      </c>
      <c r="CS95" s="230">
        <v>32</v>
      </c>
      <c r="CT95" s="232">
        <f>SUM(B95:CS95)</f>
        <v>3072</v>
      </c>
      <c r="CU95" s="227"/>
    </row>
    <row r="96" spans="1:102" s="106" customFormat="1" ht="15.75" thickBot="1">
      <c r="A96" s="173" t="s">
        <v>61</v>
      </c>
      <c r="B96" s="183">
        <f t="shared" ref="B96:BM96" si="61">B91+B92</f>
        <v>32.4</v>
      </c>
      <c r="C96" s="135">
        <f t="shared" si="61"/>
        <v>32.4</v>
      </c>
      <c r="D96" s="135">
        <f t="shared" si="61"/>
        <v>32.4</v>
      </c>
      <c r="E96" s="135">
        <f t="shared" si="61"/>
        <v>32.4</v>
      </c>
      <c r="F96" s="135">
        <f t="shared" si="61"/>
        <v>32.4</v>
      </c>
      <c r="G96" s="135">
        <f t="shared" si="61"/>
        <v>32.4</v>
      </c>
      <c r="H96" s="135">
        <f t="shared" si="61"/>
        <v>32.4</v>
      </c>
      <c r="I96" s="135">
        <f t="shared" si="61"/>
        <v>32.4</v>
      </c>
      <c r="J96" s="135">
        <f t="shared" si="61"/>
        <v>32.4</v>
      </c>
      <c r="K96" s="135">
        <f t="shared" si="61"/>
        <v>32.4</v>
      </c>
      <c r="L96" s="135">
        <f t="shared" si="61"/>
        <v>32.4</v>
      </c>
      <c r="M96" s="135">
        <f t="shared" si="61"/>
        <v>32.4</v>
      </c>
      <c r="N96" s="135">
        <f t="shared" si="61"/>
        <v>32.4</v>
      </c>
      <c r="O96" s="135">
        <f t="shared" si="61"/>
        <v>32.4</v>
      </c>
      <c r="P96" s="135">
        <f t="shared" si="61"/>
        <v>32.4</v>
      </c>
      <c r="Q96" s="135">
        <f t="shared" si="61"/>
        <v>32.4</v>
      </c>
      <c r="R96" s="135">
        <f t="shared" si="61"/>
        <v>32.4</v>
      </c>
      <c r="S96" s="135">
        <f t="shared" si="61"/>
        <v>32.4</v>
      </c>
      <c r="T96" s="135">
        <f t="shared" si="61"/>
        <v>32.4</v>
      </c>
      <c r="U96" s="135">
        <f t="shared" si="61"/>
        <v>32.4</v>
      </c>
      <c r="V96" s="135">
        <f t="shared" si="61"/>
        <v>32.4</v>
      </c>
      <c r="W96" s="135">
        <f t="shared" si="61"/>
        <v>32.4</v>
      </c>
      <c r="X96" s="135">
        <f t="shared" si="61"/>
        <v>32.4</v>
      </c>
      <c r="Y96" s="135">
        <f t="shared" si="61"/>
        <v>32.4</v>
      </c>
      <c r="Z96" s="135">
        <f t="shared" si="61"/>
        <v>32.4</v>
      </c>
      <c r="AA96" s="135">
        <f t="shared" si="61"/>
        <v>32.4</v>
      </c>
      <c r="AB96" s="135">
        <f t="shared" si="61"/>
        <v>32.403599999999997</v>
      </c>
      <c r="AC96" s="135">
        <f t="shared" si="61"/>
        <v>32.954059999999998</v>
      </c>
      <c r="AD96" s="135">
        <f t="shared" si="61"/>
        <v>35.385339680000001</v>
      </c>
      <c r="AE96" s="135">
        <f t="shared" si="61"/>
        <v>40.186381599999997</v>
      </c>
      <c r="AF96" s="135">
        <f t="shared" si="61"/>
        <v>47.7916399</v>
      </c>
      <c r="AG96" s="135">
        <f t="shared" si="61"/>
        <v>55.310172800000004</v>
      </c>
      <c r="AH96" s="135">
        <f t="shared" si="61"/>
        <v>63.759783999999996</v>
      </c>
      <c r="AI96" s="135">
        <f t="shared" si="61"/>
        <v>70.496695999999986</v>
      </c>
      <c r="AJ96" s="135">
        <f t="shared" si="61"/>
        <v>78.884838000000002</v>
      </c>
      <c r="AK96" s="135">
        <f t="shared" si="61"/>
        <v>83.772670000000005</v>
      </c>
      <c r="AL96" s="135">
        <f t="shared" si="61"/>
        <v>92.164304000000016</v>
      </c>
      <c r="AM96" s="135">
        <f t="shared" si="61"/>
        <v>103.59686000000002</v>
      </c>
      <c r="AN96" s="135">
        <f t="shared" si="61"/>
        <v>112.12310399999998</v>
      </c>
      <c r="AO96" s="135">
        <f t="shared" si="61"/>
        <v>116.34988199999998</v>
      </c>
      <c r="AP96" s="135">
        <f t="shared" si="61"/>
        <v>120.2223692</v>
      </c>
      <c r="AQ96" s="135">
        <f t="shared" si="61"/>
        <v>125.34226000000001</v>
      </c>
      <c r="AR96" s="135">
        <f t="shared" si="61"/>
        <v>129.26487999999998</v>
      </c>
      <c r="AS96" s="135">
        <f t="shared" si="61"/>
        <v>132.59932000000001</v>
      </c>
      <c r="AT96" s="135">
        <f t="shared" si="61"/>
        <v>135.42878000000002</v>
      </c>
      <c r="AU96" s="135">
        <f t="shared" si="61"/>
        <v>137.72143999999997</v>
      </c>
      <c r="AV96" s="135">
        <f t="shared" si="61"/>
        <v>139.21027999999998</v>
      </c>
      <c r="AW96" s="135">
        <f t="shared" si="61"/>
        <v>140.43946</v>
      </c>
      <c r="AX96" s="135">
        <f t="shared" si="61"/>
        <v>141.34449999999998</v>
      </c>
      <c r="AY96" s="135">
        <f t="shared" si="61"/>
        <v>141.79778000000002</v>
      </c>
      <c r="AZ96" s="135">
        <f t="shared" si="61"/>
        <v>141.56846000000002</v>
      </c>
      <c r="BA96" s="135">
        <f t="shared" si="61"/>
        <v>140.84969999999998</v>
      </c>
      <c r="BB96" s="135">
        <f t="shared" si="61"/>
        <v>138.96138000000002</v>
      </c>
      <c r="BC96" s="135">
        <f t="shared" si="61"/>
        <v>136.9803</v>
      </c>
      <c r="BD96" s="135">
        <f t="shared" si="61"/>
        <v>134.60955999999999</v>
      </c>
      <c r="BE96" s="135">
        <f t="shared" si="61"/>
        <v>132.37226899999999</v>
      </c>
      <c r="BF96" s="135">
        <f t="shared" si="61"/>
        <v>130.67134899999999</v>
      </c>
      <c r="BG96" s="135">
        <f t="shared" si="61"/>
        <v>126.67931999999999</v>
      </c>
      <c r="BH96" s="135">
        <f t="shared" si="61"/>
        <v>121.88904500000001</v>
      </c>
      <c r="BI96" s="135">
        <f t="shared" si="61"/>
        <v>116.33407400000002</v>
      </c>
      <c r="BJ96" s="135">
        <f t="shared" si="61"/>
        <v>110.23328600000002</v>
      </c>
      <c r="BK96" s="135">
        <f t="shared" si="61"/>
        <v>103.65907200000001</v>
      </c>
      <c r="BL96" s="135">
        <f t="shared" si="61"/>
        <v>96.570413000000002</v>
      </c>
      <c r="BM96" s="135">
        <f t="shared" si="61"/>
        <v>89.183014999999997</v>
      </c>
      <c r="BN96" s="135">
        <f t="shared" ref="BN96:CS96" si="62">BN91+BN92</f>
        <v>81.37986699999999</v>
      </c>
      <c r="BO96" s="135">
        <f t="shared" si="62"/>
        <v>72.728155999999998</v>
      </c>
      <c r="BP96" s="135">
        <f t="shared" si="62"/>
        <v>64.053597999999994</v>
      </c>
      <c r="BQ96" s="135">
        <f t="shared" si="62"/>
        <v>55.302786900000001</v>
      </c>
      <c r="BR96" s="135">
        <f t="shared" si="62"/>
        <v>47.538882099999995</v>
      </c>
      <c r="BS96" s="135">
        <f t="shared" si="62"/>
        <v>41.2971541</v>
      </c>
      <c r="BT96" s="135">
        <f t="shared" si="62"/>
        <v>36.441992499999998</v>
      </c>
      <c r="BU96" s="135">
        <f t="shared" si="62"/>
        <v>33.322736640000002</v>
      </c>
      <c r="BV96" s="135">
        <f t="shared" si="62"/>
        <v>32.432400000000001</v>
      </c>
      <c r="BW96" s="135">
        <f t="shared" si="62"/>
        <v>32.4</v>
      </c>
      <c r="BX96" s="135">
        <f t="shared" si="62"/>
        <v>32.4</v>
      </c>
      <c r="BY96" s="135">
        <f t="shared" si="62"/>
        <v>32.4</v>
      </c>
      <c r="BZ96" s="135">
        <f t="shared" si="62"/>
        <v>32.4</v>
      </c>
      <c r="CA96" s="135">
        <f t="shared" si="62"/>
        <v>32.4</v>
      </c>
      <c r="CB96" s="135">
        <f t="shared" si="62"/>
        <v>32.4</v>
      </c>
      <c r="CC96" s="135">
        <f t="shared" si="62"/>
        <v>32.4</v>
      </c>
      <c r="CD96" s="135">
        <f t="shared" si="62"/>
        <v>32.4</v>
      </c>
      <c r="CE96" s="135">
        <f t="shared" si="62"/>
        <v>32.4</v>
      </c>
      <c r="CF96" s="135">
        <f t="shared" si="62"/>
        <v>32.4</v>
      </c>
      <c r="CG96" s="135">
        <f t="shared" si="62"/>
        <v>32.4</v>
      </c>
      <c r="CH96" s="135">
        <f t="shared" si="62"/>
        <v>32.4</v>
      </c>
      <c r="CI96" s="135">
        <f t="shared" si="62"/>
        <v>32.4</v>
      </c>
      <c r="CJ96" s="135">
        <f t="shared" si="62"/>
        <v>32.4</v>
      </c>
      <c r="CK96" s="135">
        <f t="shared" si="62"/>
        <v>32.4</v>
      </c>
      <c r="CL96" s="135">
        <f t="shared" si="62"/>
        <v>32.4</v>
      </c>
      <c r="CM96" s="135">
        <f t="shared" si="62"/>
        <v>32.4</v>
      </c>
      <c r="CN96" s="135">
        <f t="shared" si="62"/>
        <v>32.4</v>
      </c>
      <c r="CO96" s="135">
        <f t="shared" si="62"/>
        <v>32.4</v>
      </c>
      <c r="CP96" s="135">
        <f t="shared" si="62"/>
        <v>32.4</v>
      </c>
      <c r="CQ96" s="135">
        <f t="shared" si="62"/>
        <v>32.4</v>
      </c>
      <c r="CR96" s="135">
        <f t="shared" si="62"/>
        <v>32.4</v>
      </c>
      <c r="CS96" s="184">
        <f t="shared" si="62"/>
        <v>32.4</v>
      </c>
      <c r="CT96" s="102">
        <f t="shared" si="55"/>
        <v>6081.2092174199906</v>
      </c>
      <c r="CU96" s="117"/>
      <c r="CV96" s="5"/>
      <c r="CW96" s="225">
        <f>CU96*(24)/(96*1000)</f>
        <v>0</v>
      </c>
      <c r="CX96" s="118"/>
    </row>
    <row r="97" spans="1:102">
      <c r="A97" s="101"/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117"/>
      <c r="CV97" s="118"/>
    </row>
    <row r="98" spans="1:102" ht="15.75" thickBot="1">
      <c r="A98" s="41"/>
      <c r="B98" s="42"/>
      <c r="C98" s="42"/>
      <c r="D98" s="42"/>
      <c r="E98" s="42"/>
      <c r="F98" s="42"/>
      <c r="G98" s="42"/>
      <c r="H98" s="41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1"/>
      <c r="CU98" s="117"/>
      <c r="CV98" s="118"/>
    </row>
    <row r="99" spans="1:102" ht="15.75" thickBot="1">
      <c r="A99" s="99" t="s">
        <v>69</v>
      </c>
      <c r="B99" s="100">
        <f t="shared" ref="B99:AG99" si="63">IF(B57&lt;0,0,MIN(B57,B96))</f>
        <v>0</v>
      </c>
      <c r="C99" s="100">
        <f t="shared" si="63"/>
        <v>0</v>
      </c>
      <c r="D99" s="100">
        <f t="shared" si="63"/>
        <v>0</v>
      </c>
      <c r="E99" s="100">
        <f t="shared" si="63"/>
        <v>0</v>
      </c>
      <c r="F99" s="100">
        <f t="shared" si="63"/>
        <v>0</v>
      </c>
      <c r="G99" s="100">
        <f t="shared" si="63"/>
        <v>0</v>
      </c>
      <c r="H99" s="100">
        <f t="shared" si="63"/>
        <v>0</v>
      </c>
      <c r="I99" s="100">
        <f t="shared" si="63"/>
        <v>0</v>
      </c>
      <c r="J99" s="100">
        <f t="shared" si="63"/>
        <v>0</v>
      </c>
      <c r="K99" s="100">
        <f t="shared" si="63"/>
        <v>0</v>
      </c>
      <c r="L99" s="100">
        <f t="shared" si="63"/>
        <v>0</v>
      </c>
      <c r="M99" s="100">
        <f t="shared" si="63"/>
        <v>0</v>
      </c>
      <c r="N99" s="100">
        <f t="shared" si="63"/>
        <v>0</v>
      </c>
      <c r="O99" s="100">
        <f t="shared" si="63"/>
        <v>0</v>
      </c>
      <c r="P99" s="100">
        <f t="shared" si="63"/>
        <v>0</v>
      </c>
      <c r="Q99" s="100">
        <f t="shared" si="63"/>
        <v>0</v>
      </c>
      <c r="R99" s="100">
        <f t="shared" si="63"/>
        <v>0</v>
      </c>
      <c r="S99" s="100">
        <f t="shared" si="63"/>
        <v>0</v>
      </c>
      <c r="T99" s="100">
        <f t="shared" si="63"/>
        <v>0</v>
      </c>
      <c r="U99" s="100">
        <f t="shared" si="63"/>
        <v>0</v>
      </c>
      <c r="V99" s="100">
        <f t="shared" si="63"/>
        <v>0</v>
      </c>
      <c r="W99" s="100">
        <f t="shared" si="63"/>
        <v>0</v>
      </c>
      <c r="X99" s="100">
        <f t="shared" si="63"/>
        <v>0</v>
      </c>
      <c r="Y99" s="100">
        <f t="shared" si="63"/>
        <v>0</v>
      </c>
      <c r="Z99" s="100">
        <f t="shared" si="63"/>
        <v>0</v>
      </c>
      <c r="AA99" s="100">
        <f t="shared" si="63"/>
        <v>0</v>
      </c>
      <c r="AB99" s="100">
        <f t="shared" si="63"/>
        <v>0</v>
      </c>
      <c r="AC99" s="100">
        <f t="shared" si="63"/>
        <v>0</v>
      </c>
      <c r="AD99" s="100">
        <f t="shared" si="63"/>
        <v>0</v>
      </c>
      <c r="AE99" s="100">
        <f t="shared" si="63"/>
        <v>0</v>
      </c>
      <c r="AF99" s="100">
        <f t="shared" si="63"/>
        <v>0</v>
      </c>
      <c r="AG99" s="100">
        <f t="shared" si="63"/>
        <v>0</v>
      </c>
      <c r="AH99" s="100">
        <f t="shared" ref="AH99:BM99" si="64">IF(AH57&lt;0,0,MIN(AH57,AH96))</f>
        <v>0</v>
      </c>
      <c r="AI99" s="100">
        <f t="shared" si="64"/>
        <v>0</v>
      </c>
      <c r="AJ99" s="100">
        <f t="shared" si="64"/>
        <v>0</v>
      </c>
      <c r="AK99" s="100">
        <f t="shared" si="64"/>
        <v>0</v>
      </c>
      <c r="AL99" s="100">
        <f t="shared" si="64"/>
        <v>0</v>
      </c>
      <c r="AM99" s="100">
        <f t="shared" si="64"/>
        <v>0</v>
      </c>
      <c r="AN99" s="100">
        <f t="shared" si="64"/>
        <v>0</v>
      </c>
      <c r="AO99" s="100">
        <f t="shared" si="64"/>
        <v>0</v>
      </c>
      <c r="AP99" s="100">
        <f t="shared" si="64"/>
        <v>0</v>
      </c>
      <c r="AQ99" s="100">
        <f t="shared" si="64"/>
        <v>0</v>
      </c>
      <c r="AR99" s="100">
        <f t="shared" si="64"/>
        <v>0</v>
      </c>
      <c r="AS99" s="100">
        <f t="shared" si="64"/>
        <v>0</v>
      </c>
      <c r="AT99" s="100">
        <f t="shared" si="64"/>
        <v>0</v>
      </c>
      <c r="AU99" s="100">
        <f t="shared" si="64"/>
        <v>0</v>
      </c>
      <c r="AV99" s="100">
        <f t="shared" si="64"/>
        <v>61.279999999998836</v>
      </c>
      <c r="AW99" s="100">
        <f t="shared" si="64"/>
        <v>0</v>
      </c>
      <c r="AX99" s="100">
        <f t="shared" si="64"/>
        <v>0</v>
      </c>
      <c r="AY99" s="100">
        <f t="shared" si="64"/>
        <v>0</v>
      </c>
      <c r="AZ99" s="100">
        <f t="shared" si="64"/>
        <v>0</v>
      </c>
      <c r="BA99" s="100">
        <f t="shared" si="64"/>
        <v>140.84969999999998</v>
      </c>
      <c r="BB99" s="100">
        <f t="shared" si="64"/>
        <v>138.96138000000002</v>
      </c>
      <c r="BC99" s="100">
        <f t="shared" si="64"/>
        <v>136.9803</v>
      </c>
      <c r="BD99" s="100">
        <f t="shared" si="64"/>
        <v>134.60955999999999</v>
      </c>
      <c r="BE99" s="100">
        <f t="shared" si="64"/>
        <v>132.37226899999999</v>
      </c>
      <c r="BF99" s="100">
        <f t="shared" si="64"/>
        <v>0</v>
      </c>
      <c r="BG99" s="100">
        <f t="shared" si="64"/>
        <v>0</v>
      </c>
      <c r="BH99" s="100">
        <f t="shared" si="64"/>
        <v>0</v>
      </c>
      <c r="BI99" s="100">
        <f t="shared" si="64"/>
        <v>0</v>
      </c>
      <c r="BJ99" s="100">
        <f t="shared" si="64"/>
        <v>0</v>
      </c>
      <c r="BK99" s="100">
        <f t="shared" si="64"/>
        <v>0</v>
      </c>
      <c r="BL99" s="100">
        <f t="shared" si="64"/>
        <v>0</v>
      </c>
      <c r="BM99" s="100">
        <f t="shared" si="64"/>
        <v>0</v>
      </c>
      <c r="BN99" s="100">
        <f t="shared" ref="BN99:CS99" si="65">IF(BN57&lt;0,0,MIN(BN57,BN96))</f>
        <v>0</v>
      </c>
      <c r="BO99" s="100">
        <f t="shared" si="65"/>
        <v>0</v>
      </c>
      <c r="BP99" s="100">
        <f t="shared" si="65"/>
        <v>0</v>
      </c>
      <c r="BQ99" s="100">
        <f t="shared" si="65"/>
        <v>0</v>
      </c>
      <c r="BR99" s="100">
        <f t="shared" si="65"/>
        <v>0</v>
      </c>
      <c r="BS99" s="100">
        <f t="shared" si="65"/>
        <v>0</v>
      </c>
      <c r="BT99" s="100">
        <f t="shared" si="65"/>
        <v>0</v>
      </c>
      <c r="BU99" s="100">
        <f t="shared" si="65"/>
        <v>0</v>
      </c>
      <c r="BV99" s="100">
        <f t="shared" si="65"/>
        <v>32.432400000000001</v>
      </c>
      <c r="BW99" s="100">
        <f t="shared" si="65"/>
        <v>32.4</v>
      </c>
      <c r="BX99" s="100">
        <f t="shared" si="65"/>
        <v>32.4</v>
      </c>
      <c r="BY99" s="100">
        <f t="shared" si="65"/>
        <v>32.4</v>
      </c>
      <c r="BZ99" s="100">
        <f t="shared" si="65"/>
        <v>32.4</v>
      </c>
      <c r="CA99" s="100">
        <f t="shared" si="65"/>
        <v>32.4</v>
      </c>
      <c r="CB99" s="100">
        <f t="shared" si="65"/>
        <v>32.4</v>
      </c>
      <c r="CC99" s="100">
        <f t="shared" si="65"/>
        <v>32.4</v>
      </c>
      <c r="CD99" s="100">
        <f t="shared" si="65"/>
        <v>32.4</v>
      </c>
      <c r="CE99" s="100">
        <f t="shared" si="65"/>
        <v>32.4</v>
      </c>
      <c r="CF99" s="100">
        <f t="shared" si="65"/>
        <v>32.4</v>
      </c>
      <c r="CG99" s="100">
        <f t="shared" si="65"/>
        <v>32.4</v>
      </c>
      <c r="CH99" s="100">
        <f t="shared" si="65"/>
        <v>32.4</v>
      </c>
      <c r="CI99" s="100">
        <f t="shared" si="65"/>
        <v>32.4</v>
      </c>
      <c r="CJ99" s="100">
        <f t="shared" si="65"/>
        <v>32.4</v>
      </c>
      <c r="CK99" s="100">
        <f t="shared" si="65"/>
        <v>32.4</v>
      </c>
      <c r="CL99" s="100">
        <f t="shared" si="65"/>
        <v>32.4</v>
      </c>
      <c r="CM99" s="100">
        <f t="shared" si="65"/>
        <v>32.4</v>
      </c>
      <c r="CN99" s="100">
        <f t="shared" si="65"/>
        <v>32.4</v>
      </c>
      <c r="CO99" s="100">
        <f t="shared" si="65"/>
        <v>32.4</v>
      </c>
      <c r="CP99" s="100">
        <f t="shared" si="65"/>
        <v>0</v>
      </c>
      <c r="CQ99" s="100">
        <f t="shared" si="65"/>
        <v>0</v>
      </c>
      <c r="CR99" s="100">
        <f t="shared" si="65"/>
        <v>0</v>
      </c>
      <c r="CS99" s="100">
        <f t="shared" si="65"/>
        <v>0</v>
      </c>
      <c r="CT99" s="102">
        <f>SUM(B99:CS99)</f>
        <v>1393.0856089999997</v>
      </c>
      <c r="CU99" s="117"/>
      <c r="CX99" s="198"/>
    </row>
    <row r="100" spans="1:102" customFormat="1"/>
    <row r="101" spans="1:102" customFormat="1"/>
    <row r="102" spans="1:102" customFormat="1"/>
    <row r="103" spans="1:102" customFormat="1"/>
    <row r="104" spans="1:102" customFormat="1"/>
    <row r="105" spans="1:102" customFormat="1"/>
    <row r="106" spans="1:102" customFormat="1"/>
    <row r="107" spans="1:102" s="188" customFormat="1">
      <c r="A107" s="134" t="s">
        <v>62</v>
      </c>
      <c r="B107" s="186"/>
      <c r="C107" s="186"/>
      <c r="D107" s="186"/>
      <c r="E107" s="186"/>
      <c r="F107" s="186"/>
      <c r="G107" s="186"/>
      <c r="H107" s="186"/>
      <c r="I107" s="186"/>
      <c r="J107" s="186"/>
      <c r="K107" s="186"/>
      <c r="L107" s="186"/>
      <c r="M107" s="186"/>
      <c r="N107" s="186"/>
      <c r="O107" s="186"/>
      <c r="P107" s="186"/>
      <c r="Q107" s="186"/>
      <c r="R107" s="186"/>
      <c r="S107" s="186"/>
      <c r="T107" s="186"/>
      <c r="U107" s="186"/>
      <c r="V107" s="186"/>
      <c r="W107" s="186"/>
      <c r="X107" s="186"/>
      <c r="Y107" s="186"/>
      <c r="Z107" s="186"/>
      <c r="AA107" s="186"/>
      <c r="AB107" s="186"/>
      <c r="AC107" s="186"/>
      <c r="AD107" s="186"/>
      <c r="AE107" s="186"/>
      <c r="AF107" s="186"/>
      <c r="AG107" s="186"/>
      <c r="AH107" s="186"/>
      <c r="AI107" s="186"/>
      <c r="AJ107" s="186"/>
      <c r="AK107" s="186"/>
      <c r="AL107" s="186"/>
      <c r="AM107" s="186"/>
      <c r="AN107" s="186"/>
      <c r="AO107" s="186"/>
      <c r="AP107" s="186"/>
      <c r="AQ107" s="186"/>
      <c r="AR107" s="186"/>
      <c r="AS107" s="186"/>
      <c r="AT107" s="186"/>
      <c r="AU107" s="186"/>
      <c r="AV107" s="186"/>
      <c r="AW107" s="186"/>
      <c r="AX107" s="186"/>
      <c r="AY107" s="186"/>
      <c r="AZ107" s="186"/>
      <c r="BA107" s="186"/>
      <c r="BB107" s="186"/>
      <c r="BC107" s="186"/>
      <c r="BD107" s="186"/>
      <c r="BE107" s="186"/>
      <c r="BF107" s="186"/>
      <c r="BG107" s="186"/>
      <c r="BH107" s="186"/>
      <c r="BI107" s="186"/>
      <c r="BJ107" s="186"/>
      <c r="BK107" s="186"/>
      <c r="BL107" s="186"/>
      <c r="BM107" s="186"/>
      <c r="BN107" s="186"/>
      <c r="BO107" s="186"/>
      <c r="BP107" s="186"/>
      <c r="BQ107" s="186"/>
      <c r="BR107" s="186"/>
      <c r="BS107" s="186"/>
      <c r="BT107" s="186"/>
      <c r="BU107" s="186"/>
      <c r="BV107" s="186"/>
      <c r="BW107" s="186"/>
      <c r="BX107" s="186"/>
      <c r="BY107" s="186"/>
      <c r="BZ107" s="186"/>
      <c r="CA107" s="186"/>
      <c r="CB107" s="186"/>
      <c r="CC107" s="186"/>
      <c r="CD107" s="186"/>
      <c r="CE107" s="186"/>
      <c r="CF107" s="186"/>
      <c r="CG107" s="186"/>
      <c r="CH107" s="186"/>
      <c r="CI107" s="186"/>
      <c r="CJ107" s="186"/>
      <c r="CK107" s="186"/>
      <c r="CL107" s="186"/>
      <c r="CM107" s="186"/>
      <c r="CN107" s="186"/>
      <c r="CO107" s="186"/>
      <c r="CP107" s="186"/>
      <c r="CQ107" s="186"/>
      <c r="CR107" s="186"/>
      <c r="CS107" s="186"/>
      <c r="CT107" s="186"/>
      <c r="CV107" s="133"/>
      <c r="CX107" s="207"/>
    </row>
    <row r="108" spans="1:102" hidden="1">
      <c r="A108" s="134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  <row r="126"/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32</vt:i4>
      </vt:variant>
    </vt:vector>
  </HeadingPairs>
  <TitlesOfParts>
    <vt:vector size="32" baseType="lpstr">
      <vt:lpstr>Check (Ref)</vt:lpstr>
      <vt:lpstr>Day (1)</vt:lpstr>
      <vt:lpstr>Day (2)</vt:lpstr>
      <vt:lpstr>Day (3)</vt:lpstr>
      <vt:lpstr>Day (4)</vt:lpstr>
      <vt:lpstr>Day (5)</vt:lpstr>
      <vt:lpstr>Day (6)</vt:lpstr>
      <vt:lpstr>Day (7)</vt:lpstr>
      <vt:lpstr>Day (8)</vt:lpstr>
      <vt:lpstr>Day (9)</vt:lpstr>
      <vt:lpstr>Day (10)</vt:lpstr>
      <vt:lpstr>Day (11)</vt:lpstr>
      <vt:lpstr>Day (12)</vt:lpstr>
      <vt:lpstr>Day (13)</vt:lpstr>
      <vt:lpstr>Day (14)</vt:lpstr>
      <vt:lpstr>Day (15)</vt:lpstr>
      <vt:lpstr>Day (16)</vt:lpstr>
      <vt:lpstr>Day (17)</vt:lpstr>
      <vt:lpstr>Day (18)</vt:lpstr>
      <vt:lpstr>Day (19)</vt:lpstr>
      <vt:lpstr>Day (20)</vt:lpstr>
      <vt:lpstr>Day (21)</vt:lpstr>
      <vt:lpstr>Day (22)</vt:lpstr>
      <vt:lpstr>Day (23)</vt:lpstr>
      <vt:lpstr>Day (24)</vt:lpstr>
      <vt:lpstr>Day (25)</vt:lpstr>
      <vt:lpstr>Day (26)</vt:lpstr>
      <vt:lpstr>Day (27)</vt:lpstr>
      <vt:lpstr>Day (28)</vt:lpstr>
      <vt:lpstr>Day (29)</vt:lpstr>
      <vt:lpstr>Day (30)</vt:lpstr>
      <vt:lpstr>Day (31)</vt:lpstr>
    </vt:vector>
  </TitlesOfParts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Satish</dc:creator>
  <cp:lastModifiedBy>hp</cp:lastModifiedBy>
  <cp:revision/>
  <dcterms:created xsi:type="dcterms:W3CDTF">2019-10-25T12:02:31Z</dcterms:created>
  <dcterms:modified xsi:type="dcterms:W3CDTF">2024-05-31T05:36:18Z</dcterms:modified>
</cp:coreProperties>
</file>